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R:\RMD\FOIA\Case Files\2015-FELI-00005 (additional docs)\"/>
    </mc:Choice>
  </mc:AlternateContent>
  <bookViews>
    <workbookView xWindow="-12" yWindow="-12" windowWidth="9480" windowHeight="8412" activeTab="1"/>
  </bookViews>
  <sheets>
    <sheet name="Documentation" sheetId="66" r:id="rId1"/>
    <sheet name="Region 5 Risk Data" sheetId="1" r:id="rId2"/>
    <sheet name="CAV Tier 1 Analysis" sheetId="8" r:id="rId3"/>
    <sheet name="Illinois" sheetId="67" r:id="rId4"/>
    <sheet name="Indiana" sheetId="68" r:id="rId5"/>
    <sheet name="Michigan" sheetId="69" r:id="rId6"/>
    <sheet name="Minnesota" sheetId="70" r:id="rId7"/>
    <sheet name="Ohio" sheetId="71" r:id="rId8"/>
    <sheet name="Wisconsin" sheetId="72" r:id="rId9"/>
  </sheets>
  <definedNames>
    <definedName name="_xlnm._FilterDatabase" localSheetId="3" hidden="1">Illinois!$A$7:$AI$844</definedName>
    <definedName name="_xlnm._FilterDatabase" localSheetId="4" hidden="1">Indiana!$A$7:$AI$432</definedName>
    <definedName name="_xlnm._FilterDatabase" localSheetId="5" hidden="1">Michigan!$A$7:$AI$855</definedName>
    <definedName name="_xlnm._FilterDatabase" localSheetId="6" hidden="1">Minnesota!$A$7:$AI$546</definedName>
    <definedName name="_xlnm._FilterDatabase" localSheetId="7" hidden="1">Ohio!$A$7:$AI$746</definedName>
    <definedName name="_xlnm._FilterDatabase" localSheetId="1" hidden="1">'Region 5 Risk Data'!$A$7:$AN$3918</definedName>
    <definedName name="_xlnm._FilterDatabase" localSheetId="8" hidden="1">Wisconsin!$A$7:$AI$530</definedName>
    <definedName name="MONSTER_" localSheetId="0">#REF!</definedName>
    <definedName name="MONSTER_" localSheetId="3">#REF!</definedName>
    <definedName name="MONSTER_" localSheetId="4">#REF!</definedName>
    <definedName name="MONSTER_" localSheetId="5">#REF!</definedName>
    <definedName name="MONSTER_" localSheetId="6">#REF!</definedName>
    <definedName name="MONSTER_" localSheetId="7">#REF!</definedName>
    <definedName name="MONSTER_" localSheetId="8">#REF!</definedName>
    <definedName name="MONSTER_">#REF!</definedName>
    <definedName name="MONSTER2" localSheetId="0">#REF!</definedName>
    <definedName name="MONSTER2" localSheetId="3">#REF!</definedName>
    <definedName name="MONSTER2" localSheetId="4">#REF!</definedName>
    <definedName name="MONSTER2" localSheetId="5">#REF!</definedName>
    <definedName name="MONSTER2" localSheetId="6">#REF!</definedName>
    <definedName name="MONSTER2" localSheetId="7">#REF!</definedName>
    <definedName name="MONSTER2" localSheetId="8">#REF!</definedName>
    <definedName name="MONSTER2">#REF!</definedName>
    <definedName name="Query1" localSheetId="0">#REF!</definedName>
    <definedName name="Query1" localSheetId="3">#REF!</definedName>
    <definedName name="Query1" localSheetId="4">#REF!</definedName>
    <definedName name="Query1" localSheetId="5">#REF!</definedName>
    <definedName name="Query1" localSheetId="6">#REF!</definedName>
    <definedName name="Query1" localSheetId="7">#REF!</definedName>
    <definedName name="Query1" localSheetId="8">#REF!</definedName>
    <definedName name="Query1">#REF!</definedName>
    <definedName name="Query2" localSheetId="0">#REF!</definedName>
    <definedName name="Query2" localSheetId="3">#REF!</definedName>
    <definedName name="Query2" localSheetId="4">#REF!</definedName>
    <definedName name="Query2" localSheetId="5">#REF!</definedName>
    <definedName name="Query2" localSheetId="6">#REF!</definedName>
    <definedName name="Query2" localSheetId="7">#REF!</definedName>
    <definedName name="Query2" localSheetId="8">#REF!</definedName>
    <definedName name="Query2">#REF!</definedName>
  </definedNames>
  <calcPr calcId="152511"/>
</workbook>
</file>

<file path=xl/calcChain.xml><?xml version="1.0" encoding="utf-8"?>
<calcChain xmlns="http://schemas.openxmlformats.org/spreadsheetml/2006/main">
  <c r="AG530" i="72" l="1"/>
  <c r="AG529" i="72"/>
  <c r="AG528" i="72"/>
  <c r="AG527" i="72"/>
  <c r="AG526" i="72"/>
  <c r="AG525" i="72"/>
  <c r="AG524" i="72"/>
  <c r="AG523" i="72"/>
  <c r="AG522" i="72"/>
  <c r="AG521" i="72"/>
  <c r="AG520" i="72"/>
  <c r="AG519" i="72"/>
  <c r="AG518" i="72"/>
  <c r="AG517" i="72"/>
  <c r="AG516" i="72"/>
  <c r="AI516" i="72" s="1"/>
  <c r="AG515" i="72"/>
  <c r="AG514" i="72"/>
  <c r="AG513" i="72"/>
  <c r="AG512" i="72"/>
  <c r="AG511" i="72"/>
  <c r="AG510" i="72"/>
  <c r="AG509" i="72"/>
  <c r="AG508" i="72"/>
  <c r="AG507" i="72"/>
  <c r="AG506" i="72"/>
  <c r="AG505" i="72"/>
  <c r="AG504" i="72"/>
  <c r="AG503" i="72"/>
  <c r="AG502" i="72"/>
  <c r="AG501" i="72"/>
  <c r="AG500" i="72"/>
  <c r="AG499" i="72"/>
  <c r="AG498" i="72"/>
  <c r="AG497" i="72"/>
  <c r="AG496" i="72"/>
  <c r="AG495" i="72"/>
  <c r="AG494" i="72"/>
  <c r="AG493" i="72"/>
  <c r="AG492" i="72"/>
  <c r="AH492" i="72" s="1"/>
  <c r="AG491" i="72"/>
  <c r="AG490" i="72"/>
  <c r="AG489" i="72"/>
  <c r="AG488" i="72"/>
  <c r="AH488" i="72" s="1"/>
  <c r="AG487" i="72"/>
  <c r="AG486" i="72"/>
  <c r="AG485" i="72"/>
  <c r="AG484" i="72"/>
  <c r="AH484" i="72" s="1"/>
  <c r="AG483" i="72"/>
  <c r="AG482" i="72"/>
  <c r="AG481" i="72"/>
  <c r="AG480" i="72"/>
  <c r="AH480" i="72" s="1"/>
  <c r="AG479" i="72"/>
  <c r="AG478" i="72"/>
  <c r="AG477" i="72"/>
  <c r="AG476" i="72"/>
  <c r="AH476" i="72" s="1"/>
  <c r="AG475" i="72"/>
  <c r="AG474" i="72"/>
  <c r="AG473" i="72"/>
  <c r="AG472" i="72"/>
  <c r="AH472" i="72" s="1"/>
  <c r="AG471" i="72"/>
  <c r="AG470" i="72"/>
  <c r="AG469" i="72"/>
  <c r="AG468" i="72"/>
  <c r="AH468" i="72" s="1"/>
  <c r="AG467" i="72"/>
  <c r="AG466" i="72"/>
  <c r="AG465" i="72"/>
  <c r="AG464" i="72"/>
  <c r="AH464" i="72" s="1"/>
  <c r="AG463" i="72"/>
  <c r="AG462" i="72"/>
  <c r="AG461" i="72"/>
  <c r="AG460" i="72"/>
  <c r="AH460" i="72" s="1"/>
  <c r="AG459" i="72"/>
  <c r="AG458" i="72"/>
  <c r="AG457" i="72"/>
  <c r="AG456" i="72"/>
  <c r="AH456" i="72" s="1"/>
  <c r="AG455" i="72"/>
  <c r="AG454" i="72"/>
  <c r="AG453" i="72"/>
  <c r="AG452" i="72"/>
  <c r="AH452" i="72" s="1"/>
  <c r="AG451" i="72"/>
  <c r="AG450" i="72"/>
  <c r="AG449" i="72"/>
  <c r="AG448" i="72"/>
  <c r="AH448" i="72" s="1"/>
  <c r="AG447" i="72"/>
  <c r="AG446" i="72"/>
  <c r="AG445" i="72"/>
  <c r="AG444" i="72"/>
  <c r="AH444" i="72" s="1"/>
  <c r="AG443" i="72"/>
  <c r="AG442" i="72"/>
  <c r="AG441" i="72"/>
  <c r="AG440" i="72"/>
  <c r="AH440" i="72" s="1"/>
  <c r="AG439" i="72"/>
  <c r="AG438" i="72"/>
  <c r="AG437" i="72"/>
  <c r="AG436" i="72"/>
  <c r="AH436" i="72" s="1"/>
  <c r="AG435" i="72"/>
  <c r="AG434" i="72"/>
  <c r="AG433" i="72"/>
  <c r="AG432" i="72"/>
  <c r="AH432" i="72" s="1"/>
  <c r="AG431" i="72"/>
  <c r="AG430" i="72"/>
  <c r="AG429" i="72"/>
  <c r="AG428" i="72"/>
  <c r="AH428" i="72" s="1"/>
  <c r="AG427" i="72"/>
  <c r="AG426" i="72"/>
  <c r="AG425" i="72"/>
  <c r="AG424" i="72"/>
  <c r="AH424" i="72" s="1"/>
  <c r="AG423" i="72"/>
  <c r="AG422" i="72"/>
  <c r="AG421" i="72"/>
  <c r="AG420" i="72"/>
  <c r="AH420" i="72" s="1"/>
  <c r="AG419" i="72"/>
  <c r="AG418" i="72"/>
  <c r="AG417" i="72"/>
  <c r="AG416" i="72"/>
  <c r="AH416" i="72" s="1"/>
  <c r="AG415" i="72"/>
  <c r="AG414" i="72"/>
  <c r="AG413" i="72"/>
  <c r="AG412" i="72"/>
  <c r="AH412" i="72" s="1"/>
  <c r="AG411" i="72"/>
  <c r="AG410" i="72"/>
  <c r="AG409" i="72"/>
  <c r="AG408" i="72"/>
  <c r="AH408" i="72" s="1"/>
  <c r="AG407" i="72"/>
  <c r="AG406" i="72"/>
  <c r="AG405" i="72"/>
  <c r="AG404" i="72"/>
  <c r="AH404" i="72" s="1"/>
  <c r="AG403" i="72"/>
  <c r="AG402" i="72"/>
  <c r="AG401" i="72"/>
  <c r="AG400" i="72"/>
  <c r="AH400" i="72" s="1"/>
  <c r="AG399" i="72"/>
  <c r="AG398" i="72"/>
  <c r="AG397" i="72"/>
  <c r="AG396" i="72"/>
  <c r="AH396" i="72" s="1"/>
  <c r="AG395" i="72"/>
  <c r="AG394" i="72"/>
  <c r="AG393" i="72"/>
  <c r="AG392" i="72"/>
  <c r="AH392" i="72" s="1"/>
  <c r="AG391" i="72"/>
  <c r="AG390" i="72"/>
  <c r="AG389" i="72"/>
  <c r="AG388" i="72"/>
  <c r="AH388" i="72" s="1"/>
  <c r="AG387" i="72"/>
  <c r="AG386" i="72"/>
  <c r="AG385" i="72"/>
  <c r="AG384" i="72"/>
  <c r="AH384" i="72" s="1"/>
  <c r="AG383" i="72"/>
  <c r="AG382" i="72"/>
  <c r="AG381" i="72"/>
  <c r="AG380" i="72"/>
  <c r="AH380" i="72" s="1"/>
  <c r="AG379" i="72"/>
  <c r="AG378" i="72"/>
  <c r="AG377" i="72"/>
  <c r="AG376" i="72"/>
  <c r="AH376" i="72" s="1"/>
  <c r="AG375" i="72"/>
  <c r="AG374" i="72"/>
  <c r="AG373" i="72"/>
  <c r="AG372" i="72"/>
  <c r="AH372" i="72" s="1"/>
  <c r="AG371" i="72"/>
  <c r="AG370" i="72"/>
  <c r="AG369" i="72"/>
  <c r="AG368" i="72"/>
  <c r="AH368" i="72" s="1"/>
  <c r="AG367" i="72"/>
  <c r="AG366" i="72"/>
  <c r="AG365" i="72"/>
  <c r="AG364" i="72"/>
  <c r="AH364" i="72" s="1"/>
  <c r="AG363" i="72"/>
  <c r="AG362" i="72"/>
  <c r="AG361" i="72"/>
  <c r="AG360" i="72"/>
  <c r="AH360" i="72" s="1"/>
  <c r="AG359" i="72"/>
  <c r="AG358" i="72"/>
  <c r="AG357" i="72"/>
  <c r="AG356" i="72"/>
  <c r="AH356" i="72" s="1"/>
  <c r="AG355" i="72"/>
  <c r="AG354" i="72"/>
  <c r="AG353" i="72"/>
  <c r="AG352" i="72"/>
  <c r="AH352" i="72" s="1"/>
  <c r="AG351" i="72"/>
  <c r="AG350" i="72"/>
  <c r="AG349" i="72"/>
  <c r="AG348" i="72"/>
  <c r="AH348" i="72" s="1"/>
  <c r="AG347" i="72"/>
  <c r="AG346" i="72"/>
  <c r="AG345" i="72"/>
  <c r="AG344" i="72"/>
  <c r="AH344" i="72" s="1"/>
  <c r="AG343" i="72"/>
  <c r="AG342" i="72"/>
  <c r="AG341" i="72"/>
  <c r="AG340" i="72"/>
  <c r="AH340" i="72" s="1"/>
  <c r="AG339" i="72"/>
  <c r="AG338" i="72"/>
  <c r="AG337" i="72"/>
  <c r="AG336" i="72"/>
  <c r="AH336" i="72" s="1"/>
  <c r="AG335" i="72"/>
  <c r="AG334" i="72"/>
  <c r="AG333" i="72"/>
  <c r="AG332" i="72"/>
  <c r="AH332" i="72" s="1"/>
  <c r="AG331" i="72"/>
  <c r="AG330" i="72"/>
  <c r="AG329" i="72"/>
  <c r="AG328" i="72"/>
  <c r="AH328" i="72" s="1"/>
  <c r="AG327" i="72"/>
  <c r="AG326" i="72"/>
  <c r="AG325" i="72"/>
  <c r="AG324" i="72"/>
  <c r="AH324" i="72" s="1"/>
  <c r="AG323" i="72"/>
  <c r="AG322" i="72"/>
  <c r="AG321" i="72"/>
  <c r="AG320" i="72"/>
  <c r="AH320" i="72" s="1"/>
  <c r="AG319" i="72"/>
  <c r="AG318" i="72"/>
  <c r="AG317" i="72"/>
  <c r="AG316" i="72"/>
  <c r="AH316" i="72" s="1"/>
  <c r="AG315" i="72"/>
  <c r="AG314" i="72"/>
  <c r="AG313" i="72"/>
  <c r="AG312" i="72"/>
  <c r="AH312" i="72" s="1"/>
  <c r="AG311" i="72"/>
  <c r="AG310" i="72"/>
  <c r="AG309" i="72"/>
  <c r="AG308" i="72"/>
  <c r="AH308" i="72" s="1"/>
  <c r="AG307" i="72"/>
  <c r="AG306" i="72"/>
  <c r="AG305" i="72"/>
  <c r="AG304" i="72"/>
  <c r="AH304" i="72" s="1"/>
  <c r="AG303" i="72"/>
  <c r="AG302" i="72"/>
  <c r="AG301" i="72"/>
  <c r="AG300" i="72"/>
  <c r="AH300" i="72" s="1"/>
  <c r="AG299" i="72"/>
  <c r="AG298" i="72"/>
  <c r="AG297" i="72"/>
  <c r="AG296" i="72"/>
  <c r="AH296" i="72" s="1"/>
  <c r="AG295" i="72"/>
  <c r="AG294" i="72"/>
  <c r="AG293" i="72"/>
  <c r="AG292" i="72"/>
  <c r="AH292" i="72" s="1"/>
  <c r="AG291" i="72"/>
  <c r="AG290" i="72"/>
  <c r="AG289" i="72"/>
  <c r="AG288" i="72"/>
  <c r="AG287" i="72"/>
  <c r="AG286" i="72"/>
  <c r="AG285" i="72"/>
  <c r="AG284" i="72"/>
  <c r="AG283" i="72"/>
  <c r="AG282" i="72"/>
  <c r="AG281" i="72"/>
  <c r="AG280" i="72"/>
  <c r="AG279" i="72"/>
  <c r="AG278" i="72"/>
  <c r="AG277" i="72"/>
  <c r="AG276" i="72"/>
  <c r="AG275" i="72"/>
  <c r="AG274" i="72"/>
  <c r="AG273" i="72"/>
  <c r="AG272" i="72"/>
  <c r="AG271" i="72"/>
  <c r="AG270" i="72"/>
  <c r="AG269" i="72"/>
  <c r="AG268" i="72"/>
  <c r="AG267" i="72"/>
  <c r="AG266" i="72"/>
  <c r="AG265" i="72"/>
  <c r="AG264" i="72"/>
  <c r="AG263" i="72"/>
  <c r="AG262" i="72"/>
  <c r="AG261" i="72"/>
  <c r="AG260" i="72"/>
  <c r="AG259" i="72"/>
  <c r="AG258" i="72"/>
  <c r="AG257" i="72"/>
  <c r="AG256" i="72"/>
  <c r="AG255" i="72"/>
  <c r="AG254" i="72"/>
  <c r="AG253" i="72"/>
  <c r="AG252" i="72"/>
  <c r="AG251" i="72"/>
  <c r="AG250" i="72"/>
  <c r="AG249" i="72"/>
  <c r="AG248" i="72"/>
  <c r="AG247" i="72"/>
  <c r="AG246" i="72"/>
  <c r="AG245" i="72"/>
  <c r="AG244" i="72"/>
  <c r="AG243" i="72"/>
  <c r="AG242" i="72"/>
  <c r="AG241" i="72"/>
  <c r="AG240" i="72"/>
  <c r="AG239" i="72"/>
  <c r="AG238" i="72"/>
  <c r="AG237" i="72"/>
  <c r="AG236" i="72"/>
  <c r="AG235" i="72"/>
  <c r="AG234" i="72"/>
  <c r="AG233" i="72"/>
  <c r="AG232" i="72"/>
  <c r="AG231" i="72"/>
  <c r="AG230" i="72"/>
  <c r="AG229" i="72"/>
  <c r="AG228" i="72"/>
  <c r="AG227" i="72"/>
  <c r="AG226" i="72"/>
  <c r="AG225" i="72"/>
  <c r="AG224" i="72"/>
  <c r="AG223" i="72"/>
  <c r="AG222" i="72"/>
  <c r="AG221" i="72"/>
  <c r="AG220" i="72"/>
  <c r="AG219" i="72"/>
  <c r="AG218" i="72"/>
  <c r="AG217" i="72"/>
  <c r="AG216" i="72"/>
  <c r="AG215" i="72"/>
  <c r="AG214" i="72"/>
  <c r="AG213" i="72"/>
  <c r="AG212" i="72"/>
  <c r="AG211" i="72"/>
  <c r="AG210" i="72"/>
  <c r="AG209" i="72"/>
  <c r="AG208" i="72"/>
  <c r="AG207" i="72"/>
  <c r="AG206" i="72"/>
  <c r="AG205" i="72"/>
  <c r="AG204" i="72"/>
  <c r="AG203" i="72"/>
  <c r="AG202" i="72"/>
  <c r="AG201" i="72"/>
  <c r="AG200" i="72"/>
  <c r="AG199" i="72"/>
  <c r="AG198" i="72"/>
  <c r="AG197" i="72"/>
  <c r="AG196" i="72"/>
  <c r="AG195" i="72"/>
  <c r="AG194" i="72"/>
  <c r="AG193" i="72"/>
  <c r="AG192" i="72"/>
  <c r="AG191" i="72"/>
  <c r="AG190" i="72"/>
  <c r="AG189" i="72"/>
  <c r="AG188" i="72"/>
  <c r="AG187" i="72"/>
  <c r="AG186" i="72"/>
  <c r="AG185" i="72"/>
  <c r="AG184" i="72"/>
  <c r="AG183" i="72"/>
  <c r="AG182" i="72"/>
  <c r="AG181" i="72"/>
  <c r="AG180" i="72"/>
  <c r="AG179" i="72"/>
  <c r="AG178" i="72"/>
  <c r="AG177" i="72"/>
  <c r="AG176" i="72"/>
  <c r="AG175" i="72"/>
  <c r="AG174" i="72"/>
  <c r="AG173" i="72"/>
  <c r="AG172" i="72"/>
  <c r="AG171" i="72"/>
  <c r="AG170" i="72"/>
  <c r="AG169" i="72"/>
  <c r="AG168" i="72"/>
  <c r="AG167" i="72"/>
  <c r="AG166" i="72"/>
  <c r="AG165" i="72"/>
  <c r="AG164" i="72"/>
  <c r="AG163" i="72"/>
  <c r="AG162" i="72"/>
  <c r="AG161" i="72"/>
  <c r="AG160" i="72"/>
  <c r="AG159" i="72"/>
  <c r="AG158" i="72"/>
  <c r="AG157" i="72"/>
  <c r="AG156" i="72"/>
  <c r="AG155" i="72"/>
  <c r="AG154" i="72"/>
  <c r="AG153" i="72"/>
  <c r="AG152" i="72"/>
  <c r="AG151" i="72"/>
  <c r="AG150" i="72"/>
  <c r="AG149" i="72"/>
  <c r="AG148" i="72"/>
  <c r="AG147" i="72"/>
  <c r="AG146" i="72"/>
  <c r="AG145" i="72"/>
  <c r="AG144" i="72"/>
  <c r="AG143" i="72"/>
  <c r="AG142" i="72"/>
  <c r="AG141" i="72"/>
  <c r="AG140" i="72"/>
  <c r="AG139" i="72"/>
  <c r="AG138" i="72"/>
  <c r="AG137" i="72"/>
  <c r="AG136" i="72"/>
  <c r="AG135" i="72"/>
  <c r="AG134" i="72"/>
  <c r="AG133" i="72"/>
  <c r="AG132" i="72"/>
  <c r="AG131" i="72"/>
  <c r="AG130" i="72"/>
  <c r="AG129" i="72"/>
  <c r="AG128" i="72"/>
  <c r="AG127" i="72"/>
  <c r="AG126" i="72"/>
  <c r="AG125" i="72"/>
  <c r="AG124" i="72"/>
  <c r="AG123" i="72"/>
  <c r="AG122" i="72"/>
  <c r="AG121" i="72"/>
  <c r="AG120" i="72"/>
  <c r="AG119" i="72"/>
  <c r="AG118" i="72"/>
  <c r="AG117" i="72"/>
  <c r="AG116" i="72"/>
  <c r="AG115" i="72"/>
  <c r="AG114" i="72"/>
  <c r="AG113" i="72"/>
  <c r="AG112" i="72"/>
  <c r="AG111" i="72"/>
  <c r="AG110" i="72"/>
  <c r="AG109" i="72"/>
  <c r="AG108" i="72"/>
  <c r="AG107" i="72"/>
  <c r="AG106" i="72"/>
  <c r="AG105" i="72"/>
  <c r="AG104" i="72"/>
  <c r="AG103" i="72"/>
  <c r="AG102" i="72"/>
  <c r="AG101" i="72"/>
  <c r="AG100" i="72"/>
  <c r="AG99" i="72"/>
  <c r="AG98" i="72"/>
  <c r="AG97" i="72"/>
  <c r="AG96" i="72"/>
  <c r="AG95" i="72"/>
  <c r="AG94" i="72"/>
  <c r="AG93" i="72"/>
  <c r="AG92" i="72"/>
  <c r="AG91" i="72"/>
  <c r="AG90" i="72"/>
  <c r="AG89" i="72"/>
  <c r="AG88" i="72"/>
  <c r="AG87" i="72"/>
  <c r="AG86" i="72"/>
  <c r="AG85" i="72"/>
  <c r="AG84" i="72"/>
  <c r="AG83" i="72"/>
  <c r="AG82" i="72"/>
  <c r="AG81" i="72"/>
  <c r="AG80" i="72"/>
  <c r="AI80" i="72" s="1"/>
  <c r="AG79" i="72"/>
  <c r="AG78" i="72"/>
  <c r="AG77" i="72"/>
  <c r="AG76" i="72"/>
  <c r="AG75" i="72"/>
  <c r="AG74" i="72"/>
  <c r="AG73" i="72"/>
  <c r="AG72" i="72"/>
  <c r="AI72" i="72" s="1"/>
  <c r="AG71" i="72"/>
  <c r="AG70" i="72"/>
  <c r="AG69" i="72"/>
  <c r="AG68" i="72"/>
  <c r="AG67" i="72"/>
  <c r="AG66" i="72"/>
  <c r="AG65" i="72"/>
  <c r="AG64" i="72"/>
  <c r="AI64" i="72" s="1"/>
  <c r="AG63" i="72"/>
  <c r="AG62" i="72"/>
  <c r="AG61" i="72"/>
  <c r="AG60" i="72"/>
  <c r="AG59" i="72"/>
  <c r="AG58" i="72"/>
  <c r="AG57" i="72"/>
  <c r="AG56" i="72"/>
  <c r="AI56" i="72" s="1"/>
  <c r="AG55" i="72"/>
  <c r="AG54" i="72"/>
  <c r="AG53" i="72"/>
  <c r="AG52" i="72"/>
  <c r="AG51" i="72"/>
  <c r="AG50" i="72"/>
  <c r="AG49" i="72"/>
  <c r="AG48" i="72"/>
  <c r="AI48" i="72" s="1"/>
  <c r="AG47" i="72"/>
  <c r="AG46" i="72"/>
  <c r="AG45" i="72"/>
  <c r="AG44" i="72"/>
  <c r="AG43" i="72"/>
  <c r="AG42" i="72"/>
  <c r="AG41" i="72"/>
  <c r="AG40" i="72"/>
  <c r="AI40" i="72" s="1"/>
  <c r="AG39" i="72"/>
  <c r="AG38" i="72"/>
  <c r="AG37" i="72"/>
  <c r="AG36" i="72"/>
  <c r="AG35" i="72"/>
  <c r="AG34" i="72"/>
  <c r="AG33" i="72"/>
  <c r="AG32" i="72"/>
  <c r="AI32" i="72" s="1"/>
  <c r="AG31" i="72"/>
  <c r="AG30" i="72"/>
  <c r="AG29" i="72"/>
  <c r="AG28" i="72"/>
  <c r="AG27" i="72"/>
  <c r="AG26" i="72"/>
  <c r="AG25" i="72"/>
  <c r="AG24" i="72"/>
  <c r="AI24" i="72" s="1"/>
  <c r="AG23" i="72"/>
  <c r="AG22" i="72"/>
  <c r="AG21" i="72"/>
  <c r="AG20" i="72"/>
  <c r="AG19" i="72"/>
  <c r="AG18" i="72"/>
  <c r="AG17" i="72"/>
  <c r="AG16" i="72"/>
  <c r="AH16" i="72" s="1"/>
  <c r="AG15" i="72"/>
  <c r="AG14" i="72"/>
  <c r="AG13" i="72"/>
  <c r="AG12" i="72"/>
  <c r="AH12" i="72" s="1"/>
  <c r="AG11" i="72"/>
  <c r="AG10" i="72"/>
  <c r="AG9" i="72"/>
  <c r="AG8" i="72"/>
  <c r="AH8" i="72" s="1"/>
  <c r="AG746" i="71"/>
  <c r="AG745" i="71"/>
  <c r="AG744" i="71"/>
  <c r="AG743" i="71"/>
  <c r="AG742" i="71"/>
  <c r="AG741" i="71"/>
  <c r="AG740" i="71"/>
  <c r="AG739" i="71"/>
  <c r="AG738" i="71"/>
  <c r="AG737" i="71"/>
  <c r="AG736" i="71"/>
  <c r="AG735" i="71"/>
  <c r="AG734" i="71"/>
  <c r="AG733" i="71"/>
  <c r="AG732" i="71"/>
  <c r="AG731" i="71"/>
  <c r="AG730" i="71"/>
  <c r="AG729" i="71"/>
  <c r="AG728" i="71"/>
  <c r="AG727" i="71"/>
  <c r="AG726" i="71"/>
  <c r="AG725" i="71"/>
  <c r="AG724" i="71"/>
  <c r="AG723" i="71"/>
  <c r="AG722" i="71"/>
  <c r="AG721" i="71"/>
  <c r="AG720" i="71"/>
  <c r="AG719" i="71"/>
  <c r="AG718" i="71"/>
  <c r="AG717" i="71"/>
  <c r="AG716" i="71"/>
  <c r="AG715" i="71"/>
  <c r="AG714" i="71"/>
  <c r="AG713" i="71"/>
  <c r="AG712" i="71"/>
  <c r="AG711" i="71"/>
  <c r="AG710" i="71"/>
  <c r="AG709" i="71"/>
  <c r="AG708" i="71"/>
  <c r="AG707" i="71"/>
  <c r="AG706" i="71"/>
  <c r="AG705" i="71"/>
  <c r="AG704" i="71"/>
  <c r="AG703" i="71"/>
  <c r="AG702" i="71"/>
  <c r="AG701" i="71"/>
  <c r="AG700" i="71"/>
  <c r="AG699" i="71"/>
  <c r="AG698" i="71"/>
  <c r="AG697" i="71"/>
  <c r="AG696" i="71"/>
  <c r="AG695" i="71"/>
  <c r="AG694" i="71"/>
  <c r="AG693" i="71"/>
  <c r="AG692" i="71"/>
  <c r="AG691" i="71"/>
  <c r="AG690" i="71"/>
  <c r="AG689" i="71"/>
  <c r="AG688" i="71"/>
  <c r="AG687" i="71"/>
  <c r="AG686" i="71"/>
  <c r="AG685" i="71"/>
  <c r="AG684" i="71"/>
  <c r="AG683" i="71"/>
  <c r="AG682" i="71"/>
  <c r="AG681" i="71"/>
  <c r="AG680" i="71"/>
  <c r="AG679" i="71"/>
  <c r="AG678" i="71"/>
  <c r="AG677" i="71"/>
  <c r="AG676" i="71"/>
  <c r="AG675" i="71"/>
  <c r="AG674" i="71"/>
  <c r="AG673" i="71"/>
  <c r="AG672" i="71"/>
  <c r="AG671" i="71"/>
  <c r="AG670" i="71"/>
  <c r="AG669" i="71"/>
  <c r="AG668" i="71"/>
  <c r="AG667" i="71"/>
  <c r="AG666" i="71"/>
  <c r="AG665" i="71"/>
  <c r="AG664" i="71"/>
  <c r="AG663" i="71"/>
  <c r="AG662" i="71"/>
  <c r="AG661" i="71"/>
  <c r="AG660" i="71"/>
  <c r="AG659" i="71"/>
  <c r="AG658" i="71"/>
  <c r="AG657" i="71"/>
  <c r="AG656" i="71"/>
  <c r="AG655" i="71"/>
  <c r="AG654" i="71"/>
  <c r="AG653" i="71"/>
  <c r="AG652" i="71"/>
  <c r="AG651" i="71"/>
  <c r="AG650" i="71"/>
  <c r="AG649" i="71"/>
  <c r="AG648" i="71"/>
  <c r="AG647" i="71"/>
  <c r="AG646" i="71"/>
  <c r="AG645" i="71"/>
  <c r="AG644" i="71"/>
  <c r="AG643" i="71"/>
  <c r="AG642" i="71"/>
  <c r="AG641" i="71"/>
  <c r="AG640" i="71"/>
  <c r="AG639" i="71"/>
  <c r="AG638" i="71"/>
  <c r="AG637" i="71"/>
  <c r="AG636" i="71"/>
  <c r="AG635" i="71"/>
  <c r="AG634" i="71"/>
  <c r="AG633" i="71"/>
  <c r="AG632" i="71"/>
  <c r="AG631" i="71"/>
  <c r="AG630" i="71"/>
  <c r="AG629" i="71"/>
  <c r="AG628" i="71"/>
  <c r="AG627" i="71"/>
  <c r="AG626" i="71"/>
  <c r="AG625" i="71"/>
  <c r="AG624" i="71"/>
  <c r="AG623" i="71"/>
  <c r="AG622" i="71"/>
  <c r="AG621" i="71"/>
  <c r="AG620" i="71"/>
  <c r="AG619" i="71"/>
  <c r="AG618" i="71"/>
  <c r="AG617" i="71"/>
  <c r="AG616" i="71"/>
  <c r="AG615" i="71"/>
  <c r="AG614" i="71"/>
  <c r="AG613" i="71"/>
  <c r="AG612" i="71"/>
  <c r="AG611" i="71"/>
  <c r="AG610" i="71"/>
  <c r="AG609" i="71"/>
  <c r="AG608" i="71"/>
  <c r="AG607" i="71"/>
  <c r="AG606" i="71"/>
  <c r="AG605" i="71"/>
  <c r="AG604" i="71"/>
  <c r="AG603" i="71"/>
  <c r="AG602" i="71"/>
  <c r="AG601" i="71"/>
  <c r="AG600" i="71"/>
  <c r="AG599" i="71"/>
  <c r="AG598" i="71"/>
  <c r="AG597" i="71"/>
  <c r="AG596" i="71"/>
  <c r="AG595" i="71"/>
  <c r="AG594" i="71"/>
  <c r="AG593" i="71"/>
  <c r="AG592" i="71"/>
  <c r="AG591" i="71"/>
  <c r="AG590" i="71"/>
  <c r="AG589" i="71"/>
  <c r="AG588" i="71"/>
  <c r="AG587" i="71"/>
  <c r="AG586" i="71"/>
  <c r="AG585" i="71"/>
  <c r="AG584" i="71"/>
  <c r="AG583" i="71"/>
  <c r="AG582" i="71"/>
  <c r="AG581" i="71"/>
  <c r="AG580" i="71"/>
  <c r="AG579" i="71"/>
  <c r="AG578" i="71"/>
  <c r="AG577" i="71"/>
  <c r="AG576" i="71"/>
  <c r="AG575" i="71"/>
  <c r="AG574" i="71"/>
  <c r="AG573" i="71"/>
  <c r="AG572" i="71"/>
  <c r="AG571" i="71"/>
  <c r="AG570" i="71"/>
  <c r="AG569" i="71"/>
  <c r="AG568" i="71"/>
  <c r="AG567" i="71"/>
  <c r="AG566" i="71"/>
  <c r="AG565" i="71"/>
  <c r="AG564" i="71"/>
  <c r="AG563" i="71"/>
  <c r="AG562" i="71"/>
  <c r="AG561" i="71"/>
  <c r="AG560" i="71"/>
  <c r="AG559" i="71"/>
  <c r="AG558" i="71"/>
  <c r="AG557" i="71"/>
  <c r="AG556" i="71"/>
  <c r="AG555" i="71"/>
  <c r="AG554" i="71"/>
  <c r="AG553" i="71"/>
  <c r="AG552" i="71"/>
  <c r="AG551" i="71"/>
  <c r="AG550" i="71"/>
  <c r="AG549" i="71"/>
  <c r="AG548" i="71"/>
  <c r="AG547" i="71"/>
  <c r="AG546" i="71"/>
  <c r="AG545" i="71"/>
  <c r="AG544" i="71"/>
  <c r="AG543" i="71"/>
  <c r="AG542" i="71"/>
  <c r="AG541" i="71"/>
  <c r="AG540" i="71"/>
  <c r="AG539" i="71"/>
  <c r="AG538" i="71"/>
  <c r="AG537" i="71"/>
  <c r="AG536" i="71"/>
  <c r="AG535" i="71"/>
  <c r="AG534" i="71"/>
  <c r="AG533" i="71"/>
  <c r="AG532" i="71"/>
  <c r="AG531" i="71"/>
  <c r="AG530" i="71"/>
  <c r="AG529" i="71"/>
  <c r="AG528" i="71"/>
  <c r="AG527" i="71"/>
  <c r="AG526" i="71"/>
  <c r="AG525" i="71"/>
  <c r="AG524" i="71"/>
  <c r="AG523" i="71"/>
  <c r="AG522" i="71"/>
  <c r="AG521" i="71"/>
  <c r="AG520" i="71"/>
  <c r="AG519" i="71"/>
  <c r="AG518" i="71"/>
  <c r="AG517" i="71"/>
  <c r="AG516" i="71"/>
  <c r="AG515" i="71"/>
  <c r="AG514" i="71"/>
  <c r="AG513" i="71"/>
  <c r="AG512" i="71"/>
  <c r="AG511" i="71"/>
  <c r="AG510" i="71"/>
  <c r="AG509" i="71"/>
  <c r="AG508" i="71"/>
  <c r="AG507" i="71"/>
  <c r="AG506" i="71"/>
  <c r="AG505" i="71"/>
  <c r="AG504" i="71"/>
  <c r="AG503" i="71"/>
  <c r="AG502" i="71"/>
  <c r="AG501" i="71"/>
  <c r="AG500" i="71"/>
  <c r="AG499" i="71"/>
  <c r="AG498" i="71"/>
  <c r="AG497" i="71"/>
  <c r="AG496" i="71"/>
  <c r="AG495" i="71"/>
  <c r="AG494" i="71"/>
  <c r="AG493" i="71"/>
  <c r="AG492" i="71"/>
  <c r="AG491" i="71"/>
  <c r="AG490" i="71"/>
  <c r="AG489" i="71"/>
  <c r="AG488" i="71"/>
  <c r="AG487" i="71"/>
  <c r="AG486" i="71"/>
  <c r="AG485" i="71"/>
  <c r="AG484" i="71"/>
  <c r="AG483" i="71"/>
  <c r="AG482" i="71"/>
  <c r="AG481" i="71"/>
  <c r="AG480" i="71"/>
  <c r="AG479" i="71"/>
  <c r="AG478" i="71"/>
  <c r="AG477" i="71"/>
  <c r="AG476" i="71"/>
  <c r="AG475" i="71"/>
  <c r="AG474" i="71"/>
  <c r="AG473" i="71"/>
  <c r="AG472" i="71"/>
  <c r="AG471" i="71"/>
  <c r="AG470" i="71"/>
  <c r="AG469" i="71"/>
  <c r="AG468" i="71"/>
  <c r="AG467" i="71"/>
  <c r="AG466" i="71"/>
  <c r="AG465" i="71"/>
  <c r="AG464" i="71"/>
  <c r="AG463" i="71"/>
  <c r="AG462" i="71"/>
  <c r="AG461" i="71"/>
  <c r="AG460" i="71"/>
  <c r="AG459" i="71"/>
  <c r="AG458" i="71"/>
  <c r="AG457" i="71"/>
  <c r="AG456" i="71"/>
  <c r="AG455" i="71"/>
  <c r="AG454" i="71"/>
  <c r="AG453" i="71"/>
  <c r="AG452" i="71"/>
  <c r="AG451" i="71"/>
  <c r="AG450" i="71"/>
  <c r="AG449" i="71"/>
  <c r="AG448" i="71"/>
  <c r="AG447" i="71"/>
  <c r="AG446" i="71"/>
  <c r="AG445" i="71"/>
  <c r="AG444" i="71"/>
  <c r="AG443" i="71"/>
  <c r="AG442" i="71"/>
  <c r="AG441" i="71"/>
  <c r="AG440" i="71"/>
  <c r="AG439" i="71"/>
  <c r="AG438" i="71"/>
  <c r="AG437" i="71"/>
  <c r="AG436" i="71"/>
  <c r="AG435" i="71"/>
  <c r="AG434" i="71"/>
  <c r="AG433" i="71"/>
  <c r="AG432" i="71"/>
  <c r="AG431" i="71"/>
  <c r="AG430" i="71"/>
  <c r="AG429" i="71"/>
  <c r="AG428" i="71"/>
  <c r="AG427" i="71"/>
  <c r="AG426" i="71"/>
  <c r="AG425" i="71"/>
  <c r="AG424" i="71"/>
  <c r="AG423" i="71"/>
  <c r="AG422" i="71"/>
  <c r="AG421" i="71"/>
  <c r="AG420" i="71"/>
  <c r="AG419" i="71"/>
  <c r="AG418" i="71"/>
  <c r="AG417" i="71"/>
  <c r="AG416" i="71"/>
  <c r="AG415" i="71"/>
  <c r="AG414" i="71"/>
  <c r="AG413" i="71"/>
  <c r="AG412" i="71"/>
  <c r="AG411" i="71"/>
  <c r="AG410" i="71"/>
  <c r="AG409" i="71"/>
  <c r="AG408" i="71"/>
  <c r="AG407" i="71"/>
  <c r="AG406" i="71"/>
  <c r="AG405" i="71"/>
  <c r="AG404" i="71"/>
  <c r="AG403" i="71"/>
  <c r="AG402" i="71"/>
  <c r="AG401" i="71"/>
  <c r="AG400" i="71"/>
  <c r="AG399" i="71"/>
  <c r="AG398" i="71"/>
  <c r="AG397" i="71"/>
  <c r="AG396" i="71"/>
  <c r="AG395" i="71"/>
  <c r="AG394" i="71"/>
  <c r="AG393" i="71"/>
  <c r="AG392" i="71"/>
  <c r="AG391" i="71"/>
  <c r="AG390" i="71"/>
  <c r="AG389" i="71"/>
  <c r="AG388" i="71"/>
  <c r="AG387" i="71"/>
  <c r="AG386" i="71"/>
  <c r="AG385" i="71"/>
  <c r="AG384" i="71"/>
  <c r="AG383" i="71"/>
  <c r="AG382" i="71"/>
  <c r="AG381" i="71"/>
  <c r="AG380" i="71"/>
  <c r="AG379" i="71"/>
  <c r="AG378" i="71"/>
  <c r="AG377" i="71"/>
  <c r="AG376" i="71"/>
  <c r="AG375" i="71"/>
  <c r="AG374" i="71"/>
  <c r="AG373" i="71"/>
  <c r="AG372" i="71"/>
  <c r="AG371" i="71"/>
  <c r="AG370" i="71"/>
  <c r="AG369" i="71"/>
  <c r="AG368" i="71"/>
  <c r="AG367" i="71"/>
  <c r="AG366" i="71"/>
  <c r="AG365" i="71"/>
  <c r="AG364" i="71"/>
  <c r="AG363" i="71"/>
  <c r="AG362" i="71"/>
  <c r="AG361" i="71"/>
  <c r="AG360" i="71"/>
  <c r="AG359" i="71"/>
  <c r="AG358" i="71"/>
  <c r="AG357" i="71"/>
  <c r="AG356" i="71"/>
  <c r="AG355" i="71"/>
  <c r="AG354" i="71"/>
  <c r="AG353" i="71"/>
  <c r="AG352" i="71"/>
  <c r="AG351" i="71"/>
  <c r="AG350" i="71"/>
  <c r="AG349" i="71"/>
  <c r="AG348" i="71"/>
  <c r="AG347" i="71"/>
  <c r="AG346" i="71"/>
  <c r="AG345" i="71"/>
  <c r="AG344" i="71"/>
  <c r="AG343" i="71"/>
  <c r="AG342" i="71"/>
  <c r="AG341" i="71"/>
  <c r="AG340" i="71"/>
  <c r="AG339" i="71"/>
  <c r="AG338" i="71"/>
  <c r="AG337" i="71"/>
  <c r="AG336" i="71"/>
  <c r="AG335" i="71"/>
  <c r="AG334" i="71"/>
  <c r="AG333" i="71"/>
  <c r="AG332" i="71"/>
  <c r="AG331" i="71"/>
  <c r="AG330" i="71"/>
  <c r="AG329" i="71"/>
  <c r="AG328" i="71"/>
  <c r="AG327" i="71"/>
  <c r="AG326" i="71"/>
  <c r="AG325" i="71"/>
  <c r="AG324" i="71"/>
  <c r="AG323" i="71"/>
  <c r="AG322" i="71"/>
  <c r="AG321" i="71"/>
  <c r="AG320" i="71"/>
  <c r="AG319" i="71"/>
  <c r="AG318" i="71"/>
  <c r="AG317" i="71"/>
  <c r="AG316" i="71"/>
  <c r="AG315" i="71"/>
  <c r="AG314" i="71"/>
  <c r="AG313" i="71"/>
  <c r="AG312" i="71"/>
  <c r="AG311" i="71"/>
  <c r="AG310" i="71"/>
  <c r="AG309" i="71"/>
  <c r="AG308" i="71"/>
  <c r="AG307" i="71"/>
  <c r="AG306" i="71"/>
  <c r="AG305" i="71"/>
  <c r="AG304" i="71"/>
  <c r="AG303" i="71"/>
  <c r="AG302" i="71"/>
  <c r="AG301" i="71"/>
  <c r="AG300" i="71"/>
  <c r="AG299" i="71"/>
  <c r="AG298" i="71"/>
  <c r="AG297" i="71"/>
  <c r="AG296" i="71"/>
  <c r="AG295" i="71"/>
  <c r="AG294" i="71"/>
  <c r="AG293" i="71"/>
  <c r="AG292" i="71"/>
  <c r="AG291" i="71"/>
  <c r="AG290" i="71"/>
  <c r="AG289" i="71"/>
  <c r="AG288" i="71"/>
  <c r="AG287" i="71"/>
  <c r="AG286" i="71"/>
  <c r="AG285" i="71"/>
  <c r="AG284" i="71"/>
  <c r="AG283" i="71"/>
  <c r="AG282" i="71"/>
  <c r="AG281" i="71"/>
  <c r="AG280" i="71"/>
  <c r="AG279" i="71"/>
  <c r="AG278" i="71"/>
  <c r="AG277" i="71"/>
  <c r="AG276" i="71"/>
  <c r="AG275" i="71"/>
  <c r="AG274" i="71"/>
  <c r="AG273" i="71"/>
  <c r="AG272" i="71"/>
  <c r="AG271" i="71"/>
  <c r="AG270" i="71"/>
  <c r="AG269" i="71"/>
  <c r="AG268" i="71"/>
  <c r="AG267" i="71"/>
  <c r="AG266" i="71"/>
  <c r="AG265" i="71"/>
  <c r="AG264" i="71"/>
  <c r="AG263" i="71"/>
  <c r="AG262" i="71"/>
  <c r="AG261" i="71"/>
  <c r="AG260" i="71"/>
  <c r="AG259" i="71"/>
  <c r="AG258" i="71"/>
  <c r="AG257" i="71"/>
  <c r="AG256" i="71"/>
  <c r="AG255" i="71"/>
  <c r="AG254" i="71"/>
  <c r="AG253" i="71"/>
  <c r="AG252" i="71"/>
  <c r="AG251" i="71"/>
  <c r="AG250" i="71"/>
  <c r="AG249" i="71"/>
  <c r="AG248" i="71"/>
  <c r="AG247" i="71"/>
  <c r="AG246" i="71"/>
  <c r="AG245" i="71"/>
  <c r="AG244" i="71"/>
  <c r="AG243" i="71"/>
  <c r="AG242" i="71"/>
  <c r="AG241" i="71"/>
  <c r="AG240" i="71"/>
  <c r="AG239" i="71"/>
  <c r="AG238" i="71"/>
  <c r="AG237" i="71"/>
  <c r="AG236" i="71"/>
  <c r="AG235" i="71"/>
  <c r="AG234" i="71"/>
  <c r="AG233" i="71"/>
  <c r="AG232" i="71"/>
  <c r="AG231" i="71"/>
  <c r="AG230" i="71"/>
  <c r="AG229" i="71"/>
  <c r="AG228" i="71"/>
  <c r="AG227" i="71"/>
  <c r="AG226" i="71"/>
  <c r="AG225" i="71"/>
  <c r="AG224" i="71"/>
  <c r="AG223" i="71"/>
  <c r="AG222" i="71"/>
  <c r="AG221" i="71"/>
  <c r="AG220" i="71"/>
  <c r="AG219" i="71"/>
  <c r="AG218" i="71"/>
  <c r="AG217" i="71"/>
  <c r="AG216" i="71"/>
  <c r="AG215" i="71"/>
  <c r="AG214" i="71"/>
  <c r="AG213" i="71"/>
  <c r="AG212" i="71"/>
  <c r="AG211" i="71"/>
  <c r="AG210" i="71"/>
  <c r="AG209" i="71"/>
  <c r="AG208" i="71"/>
  <c r="AG207" i="71"/>
  <c r="AG206" i="71"/>
  <c r="AG205" i="71"/>
  <c r="AG204" i="71"/>
  <c r="AG203" i="71"/>
  <c r="AG202" i="71"/>
  <c r="AG201" i="71"/>
  <c r="AG200" i="71"/>
  <c r="AG199" i="71"/>
  <c r="AG198" i="71"/>
  <c r="AG197" i="71"/>
  <c r="AG196" i="71"/>
  <c r="AG195" i="71"/>
  <c r="AG194" i="71"/>
  <c r="AG193" i="71"/>
  <c r="AG192" i="71"/>
  <c r="AG191" i="71"/>
  <c r="AG190" i="71"/>
  <c r="AG189" i="71"/>
  <c r="AG188" i="71"/>
  <c r="AG187" i="71"/>
  <c r="AG186" i="71"/>
  <c r="AG185" i="71"/>
  <c r="AG184" i="71"/>
  <c r="AG183" i="71"/>
  <c r="AG182" i="71"/>
  <c r="AG181" i="71"/>
  <c r="AG180" i="71"/>
  <c r="AG179" i="71"/>
  <c r="AG178" i="71"/>
  <c r="AG177" i="71"/>
  <c r="AG176" i="71"/>
  <c r="AG175" i="71"/>
  <c r="AG174" i="71"/>
  <c r="AG173" i="71"/>
  <c r="AG172" i="71"/>
  <c r="AG171" i="71"/>
  <c r="AG170" i="71"/>
  <c r="AG169" i="71"/>
  <c r="AG168" i="71"/>
  <c r="AG167" i="71"/>
  <c r="AG166" i="71"/>
  <c r="AG165" i="71"/>
  <c r="AG164" i="71"/>
  <c r="AG163" i="71"/>
  <c r="AG162" i="71"/>
  <c r="AG161" i="71"/>
  <c r="AG160" i="71"/>
  <c r="AG159" i="71"/>
  <c r="AG158" i="71"/>
  <c r="AG157" i="71"/>
  <c r="AG156" i="71"/>
  <c r="AG155" i="71"/>
  <c r="AG154" i="71"/>
  <c r="AG153" i="71"/>
  <c r="AG152" i="71"/>
  <c r="AG151" i="71"/>
  <c r="AG150" i="71"/>
  <c r="AG149" i="71"/>
  <c r="AG148" i="71"/>
  <c r="AG147" i="71"/>
  <c r="AG146" i="71"/>
  <c r="AG145" i="71"/>
  <c r="AG144" i="71"/>
  <c r="AG143" i="71"/>
  <c r="AG142" i="71"/>
  <c r="AG141" i="71"/>
  <c r="AG140" i="71"/>
  <c r="AG139" i="71"/>
  <c r="AG138" i="71"/>
  <c r="AG137" i="71"/>
  <c r="AG136" i="71"/>
  <c r="AG135" i="71"/>
  <c r="AG134" i="71"/>
  <c r="AG133" i="71"/>
  <c r="AG132" i="71"/>
  <c r="AG131" i="71"/>
  <c r="AG130" i="71"/>
  <c r="AG129" i="71"/>
  <c r="AG128" i="71"/>
  <c r="AG127" i="71"/>
  <c r="AG126" i="71"/>
  <c r="AG125" i="71"/>
  <c r="AG124" i="71"/>
  <c r="AG123" i="71"/>
  <c r="AG122" i="71"/>
  <c r="AG121" i="71"/>
  <c r="AG120" i="71"/>
  <c r="AG119" i="71"/>
  <c r="AG118" i="71"/>
  <c r="AG117" i="71"/>
  <c r="AG116" i="71"/>
  <c r="AG115" i="71"/>
  <c r="AG114" i="71"/>
  <c r="AG113" i="71"/>
  <c r="AG112" i="71"/>
  <c r="AG111" i="71"/>
  <c r="AG110" i="71"/>
  <c r="AG109" i="71"/>
  <c r="AG108" i="71"/>
  <c r="AG107" i="71"/>
  <c r="AG106" i="71"/>
  <c r="AG105" i="71"/>
  <c r="AG104" i="71"/>
  <c r="AG103" i="71"/>
  <c r="AG102" i="71"/>
  <c r="AG101" i="71"/>
  <c r="AG100" i="71"/>
  <c r="AG99" i="71"/>
  <c r="AG98" i="71"/>
  <c r="AG97" i="71"/>
  <c r="AG96" i="71"/>
  <c r="AG95" i="71"/>
  <c r="AG94" i="71"/>
  <c r="AG93" i="71"/>
  <c r="AG92" i="71"/>
  <c r="AG91" i="71"/>
  <c r="AG90" i="71"/>
  <c r="AG89" i="71"/>
  <c r="AG88" i="71"/>
  <c r="AG87" i="71"/>
  <c r="AG86" i="71"/>
  <c r="AG85" i="71"/>
  <c r="AG84" i="71"/>
  <c r="AG83" i="71"/>
  <c r="AG82" i="71"/>
  <c r="AG81" i="71"/>
  <c r="AG80" i="71"/>
  <c r="AG79" i="71"/>
  <c r="AG78" i="71"/>
  <c r="AG77" i="71"/>
  <c r="AG76" i="71"/>
  <c r="AG75" i="71"/>
  <c r="AG74" i="71"/>
  <c r="AG73" i="71"/>
  <c r="AG72" i="71"/>
  <c r="AG71" i="71"/>
  <c r="AG70" i="71"/>
  <c r="AG69" i="71"/>
  <c r="AG68" i="71"/>
  <c r="AG67" i="71"/>
  <c r="AG66" i="71"/>
  <c r="AG65" i="71"/>
  <c r="AG64" i="71"/>
  <c r="AG63" i="71"/>
  <c r="AG62" i="71"/>
  <c r="AG61" i="71"/>
  <c r="AG60" i="71"/>
  <c r="AG59" i="71"/>
  <c r="AG58" i="71"/>
  <c r="AG57" i="71"/>
  <c r="AG56" i="71"/>
  <c r="AG55" i="71"/>
  <c r="AG54" i="71"/>
  <c r="AG53" i="71"/>
  <c r="AG52" i="71"/>
  <c r="AG51" i="71"/>
  <c r="AG50" i="71"/>
  <c r="AG49" i="71"/>
  <c r="AG48" i="71"/>
  <c r="AG47" i="71"/>
  <c r="AG46" i="71"/>
  <c r="AG45" i="71"/>
  <c r="AG44" i="71"/>
  <c r="AG43" i="71"/>
  <c r="AG42" i="71"/>
  <c r="AG41" i="71"/>
  <c r="AG40" i="71"/>
  <c r="AG39" i="71"/>
  <c r="AG38" i="71"/>
  <c r="AG37" i="71"/>
  <c r="AG36" i="71"/>
  <c r="AG35" i="71"/>
  <c r="AG34" i="71"/>
  <c r="AG33" i="71"/>
  <c r="AG32" i="71"/>
  <c r="AG31" i="71"/>
  <c r="AG30" i="71"/>
  <c r="AG29" i="71"/>
  <c r="AG28" i="71"/>
  <c r="AG27" i="71"/>
  <c r="AG26" i="71"/>
  <c r="AG25" i="71"/>
  <c r="AG24" i="71"/>
  <c r="AG23" i="71"/>
  <c r="AG22" i="71"/>
  <c r="AG21" i="71"/>
  <c r="AG20" i="71"/>
  <c r="AG19" i="71"/>
  <c r="AG18" i="71"/>
  <c r="AG17" i="71"/>
  <c r="AG16" i="71"/>
  <c r="AG15" i="71"/>
  <c r="AG14" i="71"/>
  <c r="AG13" i="71"/>
  <c r="AG12" i="71"/>
  <c r="AG11" i="71"/>
  <c r="AG10" i="71"/>
  <c r="AG9" i="71"/>
  <c r="AG8" i="71"/>
  <c r="AG546" i="70"/>
  <c r="AI546" i="70" s="1"/>
  <c r="AG545" i="70"/>
  <c r="AG544" i="70"/>
  <c r="AG543" i="70"/>
  <c r="AG542" i="70"/>
  <c r="AI542" i="70" s="1"/>
  <c r="AG541" i="70"/>
  <c r="AH541" i="70" s="1"/>
  <c r="AG540" i="70"/>
  <c r="AG539" i="70"/>
  <c r="AG538" i="70"/>
  <c r="AI538" i="70" s="1"/>
  <c r="AG537" i="70"/>
  <c r="AH537" i="70" s="1"/>
  <c r="AG536" i="70"/>
  <c r="AG535" i="70"/>
  <c r="AG534" i="70"/>
  <c r="AI534" i="70" s="1"/>
  <c r="AG533" i="70"/>
  <c r="AH533" i="70" s="1"/>
  <c r="AG532" i="70"/>
  <c r="AG531" i="70"/>
  <c r="AG530" i="70"/>
  <c r="AI530" i="70" s="1"/>
  <c r="AG529" i="70"/>
  <c r="AG528" i="70"/>
  <c r="AG527" i="70"/>
  <c r="AG526" i="70"/>
  <c r="AI526" i="70" s="1"/>
  <c r="AG525" i="70"/>
  <c r="AH525" i="70" s="1"/>
  <c r="AG524" i="70"/>
  <c r="AG523" i="70"/>
  <c r="AG522" i="70"/>
  <c r="AI522" i="70" s="1"/>
  <c r="AG521" i="70"/>
  <c r="AH521" i="70" s="1"/>
  <c r="AG520" i="70"/>
  <c r="AG519" i="70"/>
  <c r="AG518" i="70"/>
  <c r="AI518" i="70" s="1"/>
  <c r="AG517" i="70"/>
  <c r="AH517" i="70" s="1"/>
  <c r="AG516" i="70"/>
  <c r="AG515" i="70"/>
  <c r="AG514" i="70"/>
  <c r="AI514" i="70" s="1"/>
  <c r="AG513" i="70"/>
  <c r="AG512" i="70"/>
  <c r="AG511" i="70"/>
  <c r="AG510" i="70"/>
  <c r="AI510" i="70" s="1"/>
  <c r="AG509" i="70"/>
  <c r="AH509" i="70" s="1"/>
  <c r="AG508" i="70"/>
  <c r="AG507" i="70"/>
  <c r="AG506" i="70"/>
  <c r="AI506" i="70" s="1"/>
  <c r="AG505" i="70"/>
  <c r="AH505" i="70" s="1"/>
  <c r="AG504" i="70"/>
  <c r="AG503" i="70"/>
  <c r="AG502" i="70"/>
  <c r="AI502" i="70" s="1"/>
  <c r="AG501" i="70"/>
  <c r="AH501" i="70" s="1"/>
  <c r="AG500" i="70"/>
  <c r="AG499" i="70"/>
  <c r="AG498" i="70"/>
  <c r="AI498" i="70" s="1"/>
  <c r="AG497" i="70"/>
  <c r="AG496" i="70"/>
  <c r="AG495" i="70"/>
  <c r="AG494" i="70"/>
  <c r="AI494" i="70" s="1"/>
  <c r="AG493" i="70"/>
  <c r="AH493" i="70" s="1"/>
  <c r="AG492" i="70"/>
  <c r="AG491" i="70"/>
  <c r="AG490" i="70"/>
  <c r="AG489" i="70"/>
  <c r="AH489" i="70" s="1"/>
  <c r="AG488" i="70"/>
  <c r="AG487" i="70"/>
  <c r="AG486" i="70"/>
  <c r="AG485" i="70"/>
  <c r="AI485" i="70" s="1"/>
  <c r="AG484" i="70"/>
  <c r="AG483" i="70"/>
  <c r="AG482" i="70"/>
  <c r="AG481" i="70"/>
  <c r="AI481" i="70" s="1"/>
  <c r="AG480" i="70"/>
  <c r="AG479" i="70"/>
  <c r="AG478" i="70"/>
  <c r="AG477" i="70"/>
  <c r="AH477" i="70" s="1"/>
  <c r="AG476" i="70"/>
  <c r="AG475" i="70"/>
  <c r="AG474" i="70"/>
  <c r="AG473" i="70"/>
  <c r="AH473" i="70" s="1"/>
  <c r="AG472" i="70"/>
  <c r="AG471" i="70"/>
  <c r="AG470" i="70"/>
  <c r="AG469" i="70"/>
  <c r="AI469" i="70" s="1"/>
  <c r="AG468" i="70"/>
  <c r="AG467" i="70"/>
  <c r="AG466" i="70"/>
  <c r="AG465" i="70"/>
  <c r="AI465" i="70" s="1"/>
  <c r="AG464" i="70"/>
  <c r="AG463" i="70"/>
  <c r="AG462" i="70"/>
  <c r="AG461" i="70"/>
  <c r="AH461" i="70" s="1"/>
  <c r="AG460" i="70"/>
  <c r="AG459" i="70"/>
  <c r="AG458" i="70"/>
  <c r="AG457" i="70"/>
  <c r="AH457" i="70" s="1"/>
  <c r="AG456" i="70"/>
  <c r="AG455" i="70"/>
  <c r="AG454" i="70"/>
  <c r="AG453" i="70"/>
  <c r="AI453" i="70" s="1"/>
  <c r="AG452" i="70"/>
  <c r="AG451" i="70"/>
  <c r="AG450" i="70"/>
  <c r="AG449" i="70"/>
  <c r="AI449" i="70" s="1"/>
  <c r="AG448" i="70"/>
  <c r="AG447" i="70"/>
  <c r="AG446" i="70"/>
  <c r="AG445" i="70"/>
  <c r="AH445" i="70" s="1"/>
  <c r="AG444" i="70"/>
  <c r="AG443" i="70"/>
  <c r="AG442" i="70"/>
  <c r="AG441" i="70"/>
  <c r="AH441" i="70" s="1"/>
  <c r="AG440" i="70"/>
  <c r="AG439" i="70"/>
  <c r="AG438" i="70"/>
  <c r="AG437" i="70"/>
  <c r="AI437" i="70" s="1"/>
  <c r="AG436" i="70"/>
  <c r="AG435" i="70"/>
  <c r="AG434" i="70"/>
  <c r="AG433" i="70"/>
  <c r="AI433" i="70" s="1"/>
  <c r="AG432" i="70"/>
  <c r="AG431" i="70"/>
  <c r="AG430" i="70"/>
  <c r="AG429" i="70"/>
  <c r="AH429" i="70" s="1"/>
  <c r="AG428" i="70"/>
  <c r="AG427" i="70"/>
  <c r="AG426" i="70"/>
  <c r="AG425" i="70"/>
  <c r="AH425" i="70" s="1"/>
  <c r="AG424" i="70"/>
  <c r="AG423" i="70"/>
  <c r="AG422" i="70"/>
  <c r="AH422" i="70" s="1"/>
  <c r="AG421" i="70"/>
  <c r="AI421" i="70" s="1"/>
  <c r="AG420" i="70"/>
  <c r="AG419" i="70"/>
  <c r="AG418" i="70"/>
  <c r="AG417" i="70"/>
  <c r="AI417" i="70" s="1"/>
  <c r="AG416" i="70"/>
  <c r="AG415" i="70"/>
  <c r="AG414" i="70"/>
  <c r="AG413" i="70"/>
  <c r="AH413" i="70" s="1"/>
  <c r="AG412" i="70"/>
  <c r="AG411" i="70"/>
  <c r="AG410" i="70"/>
  <c r="AG409" i="70"/>
  <c r="AH409" i="70" s="1"/>
  <c r="AG408" i="70"/>
  <c r="AG407" i="70"/>
  <c r="AG406" i="70"/>
  <c r="AG405" i="70"/>
  <c r="AI405" i="70" s="1"/>
  <c r="AG404" i="70"/>
  <c r="AG403" i="70"/>
  <c r="AG402" i="70"/>
  <c r="AG401" i="70"/>
  <c r="AI401" i="70" s="1"/>
  <c r="AG400" i="70"/>
  <c r="AG399" i="70"/>
  <c r="AG398" i="70"/>
  <c r="AG397" i="70"/>
  <c r="AH397" i="70" s="1"/>
  <c r="AG396" i="70"/>
  <c r="AG395" i="70"/>
  <c r="AG394" i="70"/>
  <c r="AG393" i="70"/>
  <c r="AH393" i="70" s="1"/>
  <c r="AG392" i="70"/>
  <c r="AG391" i="70"/>
  <c r="AG390" i="70"/>
  <c r="AG389" i="70"/>
  <c r="AI389" i="70" s="1"/>
  <c r="AG388" i="70"/>
  <c r="AG387" i="70"/>
  <c r="AG386" i="70"/>
  <c r="AG385" i="70"/>
  <c r="AI385" i="70" s="1"/>
  <c r="AG384" i="70"/>
  <c r="AG383" i="70"/>
  <c r="AG382" i="70"/>
  <c r="AG381" i="70"/>
  <c r="AH381" i="70" s="1"/>
  <c r="AG380" i="70"/>
  <c r="AG379" i="70"/>
  <c r="AG378" i="70"/>
  <c r="AG377" i="70"/>
  <c r="AH377" i="70" s="1"/>
  <c r="AG376" i="70"/>
  <c r="AG375" i="70"/>
  <c r="AG374" i="70"/>
  <c r="AG373" i="70"/>
  <c r="AI373" i="70" s="1"/>
  <c r="AG372" i="70"/>
  <c r="AG371" i="70"/>
  <c r="AG370" i="70"/>
  <c r="AG369" i="70"/>
  <c r="AI369" i="70" s="1"/>
  <c r="AG368" i="70"/>
  <c r="AG367" i="70"/>
  <c r="AG366" i="70"/>
  <c r="AG365" i="70"/>
  <c r="AH365" i="70" s="1"/>
  <c r="AG364" i="70"/>
  <c r="AG363" i="70"/>
  <c r="AG362" i="70"/>
  <c r="AG361" i="70"/>
  <c r="AH361" i="70" s="1"/>
  <c r="AG360" i="70"/>
  <c r="AG359" i="70"/>
  <c r="AG358" i="70"/>
  <c r="AG357" i="70"/>
  <c r="AI357" i="70" s="1"/>
  <c r="AG356" i="70"/>
  <c r="AG355" i="70"/>
  <c r="AG354" i="70"/>
  <c r="AG353" i="70"/>
  <c r="AI353" i="70" s="1"/>
  <c r="AG352" i="70"/>
  <c r="AG351" i="70"/>
  <c r="AG350" i="70"/>
  <c r="AG349" i="70"/>
  <c r="AH349" i="70" s="1"/>
  <c r="AG348" i="70"/>
  <c r="AG347" i="70"/>
  <c r="AG346" i="70"/>
  <c r="AG345" i="70"/>
  <c r="AH345" i="70" s="1"/>
  <c r="AG344" i="70"/>
  <c r="AG343" i="70"/>
  <c r="AG342" i="70"/>
  <c r="AG341" i="70"/>
  <c r="AI341" i="70" s="1"/>
  <c r="AG340" i="70"/>
  <c r="AG339" i="70"/>
  <c r="AG338" i="70"/>
  <c r="AG337" i="70"/>
  <c r="AI337" i="70" s="1"/>
  <c r="AG336" i="70"/>
  <c r="AG335" i="70"/>
  <c r="AG334" i="70"/>
  <c r="AG333" i="70"/>
  <c r="AH333" i="70" s="1"/>
  <c r="AG332" i="70"/>
  <c r="AG331" i="70"/>
  <c r="AG330" i="70"/>
  <c r="AG329" i="70"/>
  <c r="AH329" i="70" s="1"/>
  <c r="AG328" i="70"/>
  <c r="AG327" i="70"/>
  <c r="AG326" i="70"/>
  <c r="AG325" i="70"/>
  <c r="AI325" i="70" s="1"/>
  <c r="AG324" i="70"/>
  <c r="AG323" i="70"/>
  <c r="AG322" i="70"/>
  <c r="AG321" i="70"/>
  <c r="AI321" i="70" s="1"/>
  <c r="AG320" i="70"/>
  <c r="AG319" i="70"/>
  <c r="AG318" i="70"/>
  <c r="AG317" i="70"/>
  <c r="AH317" i="70" s="1"/>
  <c r="AG316" i="70"/>
  <c r="AG315" i="70"/>
  <c r="AG314" i="70"/>
  <c r="AG313" i="70"/>
  <c r="AH313" i="70" s="1"/>
  <c r="AG312" i="70"/>
  <c r="AG311" i="70"/>
  <c r="AG310" i="70"/>
  <c r="AG309" i="70"/>
  <c r="AI309" i="70" s="1"/>
  <c r="AG308" i="70"/>
  <c r="AG307" i="70"/>
  <c r="AG306" i="70"/>
  <c r="AG305" i="70"/>
  <c r="AI305" i="70" s="1"/>
  <c r="AG304" i="70"/>
  <c r="AG303" i="70"/>
  <c r="AG302" i="70"/>
  <c r="AG301" i="70"/>
  <c r="AH301" i="70" s="1"/>
  <c r="AG300" i="70"/>
  <c r="AG299" i="70"/>
  <c r="AG298" i="70"/>
  <c r="AG297" i="70"/>
  <c r="AH297" i="70" s="1"/>
  <c r="AG296" i="70"/>
  <c r="AG295" i="70"/>
  <c r="AG294" i="70"/>
  <c r="AG293" i="70"/>
  <c r="AI293" i="70" s="1"/>
  <c r="AG292" i="70"/>
  <c r="AG291" i="70"/>
  <c r="AG290" i="70"/>
  <c r="AG289" i="70"/>
  <c r="AI289" i="70" s="1"/>
  <c r="AG288" i="70"/>
  <c r="AG287" i="70"/>
  <c r="AG286" i="70"/>
  <c r="AG285" i="70"/>
  <c r="AH285" i="70" s="1"/>
  <c r="AG284" i="70"/>
  <c r="AG283" i="70"/>
  <c r="AG282" i="70"/>
  <c r="AG281" i="70"/>
  <c r="AH281" i="70" s="1"/>
  <c r="AG280" i="70"/>
  <c r="AG279" i="70"/>
  <c r="AG278" i="70"/>
  <c r="AG277" i="70"/>
  <c r="AI277" i="70" s="1"/>
  <c r="AG276" i="70"/>
  <c r="AG275" i="70"/>
  <c r="AG274" i="70"/>
  <c r="AG273" i="70"/>
  <c r="AI273" i="70" s="1"/>
  <c r="AG272" i="70"/>
  <c r="AG271" i="70"/>
  <c r="AG270" i="70"/>
  <c r="AG269" i="70"/>
  <c r="AH269" i="70" s="1"/>
  <c r="AG268" i="70"/>
  <c r="AG267" i="70"/>
  <c r="AG266" i="70"/>
  <c r="AG265" i="70"/>
  <c r="AH265" i="70" s="1"/>
  <c r="AG264" i="70"/>
  <c r="AG263" i="70"/>
  <c r="AG262" i="70"/>
  <c r="AG261" i="70"/>
  <c r="AI261" i="70" s="1"/>
  <c r="AG260" i="70"/>
  <c r="AG259" i="70"/>
  <c r="AG258" i="70"/>
  <c r="AG257" i="70"/>
  <c r="AI257" i="70" s="1"/>
  <c r="AG256" i="70"/>
  <c r="AG255" i="70"/>
  <c r="AG254" i="70"/>
  <c r="AG253" i="70"/>
  <c r="AH253" i="70" s="1"/>
  <c r="AG252" i="70"/>
  <c r="AG251" i="70"/>
  <c r="AG250" i="70"/>
  <c r="AG249" i="70"/>
  <c r="AH249" i="70" s="1"/>
  <c r="AG248" i="70"/>
  <c r="AG247" i="70"/>
  <c r="AG246" i="70"/>
  <c r="AG245" i="70"/>
  <c r="AI245" i="70" s="1"/>
  <c r="AG244" i="70"/>
  <c r="AG243" i="70"/>
  <c r="AG242" i="70"/>
  <c r="AG241" i="70"/>
  <c r="AI241" i="70" s="1"/>
  <c r="AG240" i="70"/>
  <c r="AG239" i="70"/>
  <c r="AG238" i="70"/>
  <c r="AG237" i="70"/>
  <c r="AH237" i="70" s="1"/>
  <c r="AG236" i="70"/>
  <c r="AG235" i="70"/>
  <c r="AG234" i="70"/>
  <c r="AG233" i="70"/>
  <c r="AH233" i="70" s="1"/>
  <c r="AG232" i="70"/>
  <c r="AG231" i="70"/>
  <c r="AG230" i="70"/>
  <c r="AG229" i="70"/>
  <c r="AI229" i="70" s="1"/>
  <c r="AG228" i="70"/>
  <c r="AG227" i="70"/>
  <c r="AG226" i="70"/>
  <c r="AG225" i="70"/>
  <c r="AI225" i="70" s="1"/>
  <c r="AG224" i="70"/>
  <c r="AG223" i="70"/>
  <c r="AG222" i="70"/>
  <c r="AG221" i="70"/>
  <c r="AH221" i="70" s="1"/>
  <c r="AG220" i="70"/>
  <c r="AG219" i="70"/>
  <c r="AG218" i="70"/>
  <c r="AG217" i="70"/>
  <c r="AH217" i="70" s="1"/>
  <c r="AG216" i="70"/>
  <c r="AG215" i="70"/>
  <c r="AG214" i="70"/>
  <c r="AG213" i="70"/>
  <c r="AI213" i="70" s="1"/>
  <c r="AG212" i="70"/>
  <c r="AG211" i="70"/>
  <c r="AG210" i="70"/>
  <c r="AG209" i="70"/>
  <c r="AI209" i="70" s="1"/>
  <c r="AG208" i="70"/>
  <c r="AG207" i="70"/>
  <c r="AG206" i="70"/>
  <c r="AG205" i="70"/>
  <c r="AH205" i="70" s="1"/>
  <c r="AG204" i="70"/>
  <c r="AG203" i="70"/>
  <c r="AG202" i="70"/>
  <c r="AG201" i="70"/>
  <c r="AH201" i="70" s="1"/>
  <c r="AG200" i="70"/>
  <c r="AG199" i="70"/>
  <c r="AG198" i="70"/>
  <c r="AG197" i="70"/>
  <c r="AI197" i="70" s="1"/>
  <c r="AG196" i="70"/>
  <c r="AG195" i="70"/>
  <c r="AG194" i="70"/>
  <c r="AG193" i="70"/>
  <c r="AI193" i="70" s="1"/>
  <c r="AG192" i="70"/>
  <c r="AG191" i="70"/>
  <c r="AG190" i="70"/>
  <c r="AG189" i="70"/>
  <c r="AH189" i="70" s="1"/>
  <c r="AG188" i="70"/>
  <c r="AG187" i="70"/>
  <c r="AG186" i="70"/>
  <c r="AG185" i="70"/>
  <c r="AH185" i="70" s="1"/>
  <c r="AG184" i="70"/>
  <c r="AG183" i="70"/>
  <c r="AG182" i="70"/>
  <c r="AG181" i="70"/>
  <c r="AI181" i="70" s="1"/>
  <c r="AG180" i="70"/>
  <c r="AG179" i="70"/>
  <c r="AG178" i="70"/>
  <c r="AG177" i="70"/>
  <c r="AI177" i="70" s="1"/>
  <c r="AG176" i="70"/>
  <c r="AG175" i="70"/>
  <c r="AG174" i="70"/>
  <c r="AG173" i="70"/>
  <c r="AH173" i="70" s="1"/>
  <c r="AG172" i="70"/>
  <c r="AG171" i="70"/>
  <c r="AG170" i="70"/>
  <c r="AG169" i="70"/>
  <c r="AH169" i="70" s="1"/>
  <c r="AG168" i="70"/>
  <c r="AG167" i="70"/>
  <c r="AG166" i="70"/>
  <c r="AG165" i="70"/>
  <c r="AI165" i="70" s="1"/>
  <c r="AG164" i="70"/>
  <c r="AG163" i="70"/>
  <c r="AG162" i="70"/>
  <c r="AG161" i="70"/>
  <c r="AI161" i="70" s="1"/>
  <c r="AG160" i="70"/>
  <c r="AG159" i="70"/>
  <c r="AG158" i="70"/>
  <c r="AG157" i="70"/>
  <c r="AH157" i="70" s="1"/>
  <c r="AG156" i="70"/>
  <c r="AG155" i="70"/>
  <c r="AG154" i="70"/>
  <c r="AG153" i="70"/>
  <c r="AH153" i="70" s="1"/>
  <c r="AG152" i="70"/>
  <c r="AG151" i="70"/>
  <c r="AG150" i="70"/>
  <c r="AG149" i="70"/>
  <c r="AI149" i="70" s="1"/>
  <c r="AG148" i="70"/>
  <c r="AG147" i="70"/>
  <c r="AG146" i="70"/>
  <c r="AG145" i="70"/>
  <c r="AI145" i="70" s="1"/>
  <c r="AG144" i="70"/>
  <c r="AG143" i="70"/>
  <c r="AG142" i="70"/>
  <c r="AG141" i="70"/>
  <c r="AH141" i="70" s="1"/>
  <c r="AG140" i="70"/>
  <c r="AG139" i="70"/>
  <c r="AG138" i="70"/>
  <c r="AG137" i="70"/>
  <c r="AH137" i="70" s="1"/>
  <c r="AG136" i="70"/>
  <c r="AG135" i="70"/>
  <c r="AG134" i="70"/>
  <c r="AG133" i="70"/>
  <c r="AI133" i="70" s="1"/>
  <c r="AG132" i="70"/>
  <c r="AG131" i="70"/>
  <c r="AG130" i="70"/>
  <c r="AG129" i="70"/>
  <c r="AH129" i="70" s="1"/>
  <c r="AG128" i="70"/>
  <c r="AG127" i="70"/>
  <c r="AG126" i="70"/>
  <c r="AG125" i="70"/>
  <c r="AI125" i="70" s="1"/>
  <c r="AG124" i="70"/>
  <c r="AG123" i="70"/>
  <c r="AG122" i="70"/>
  <c r="AG121" i="70"/>
  <c r="AH121" i="70" s="1"/>
  <c r="AG120" i="70"/>
  <c r="AG119" i="70"/>
  <c r="AG118" i="70"/>
  <c r="AG117" i="70"/>
  <c r="AI117" i="70" s="1"/>
  <c r="AG116" i="70"/>
  <c r="AG115" i="70"/>
  <c r="AG114" i="70"/>
  <c r="AG113" i="70"/>
  <c r="AH113" i="70" s="1"/>
  <c r="AG112" i="70"/>
  <c r="AG111" i="70"/>
  <c r="AG110" i="70"/>
  <c r="AG109" i="70"/>
  <c r="AI109" i="70" s="1"/>
  <c r="AG108" i="70"/>
  <c r="AG107" i="70"/>
  <c r="AG106" i="70"/>
  <c r="AG105" i="70"/>
  <c r="AH105" i="70" s="1"/>
  <c r="AG104" i="70"/>
  <c r="AG103" i="70"/>
  <c r="AG102" i="70"/>
  <c r="AG101" i="70"/>
  <c r="AI101" i="70" s="1"/>
  <c r="AG100" i="70"/>
  <c r="AG99" i="70"/>
  <c r="AG98" i="70"/>
  <c r="AG97" i="70"/>
  <c r="AH97" i="70" s="1"/>
  <c r="AG96" i="70"/>
  <c r="AG95" i="70"/>
  <c r="AG94" i="70"/>
  <c r="AG93" i="70"/>
  <c r="AI93" i="70" s="1"/>
  <c r="AG92" i="70"/>
  <c r="AG91" i="70"/>
  <c r="AG90" i="70"/>
  <c r="AG89" i="70"/>
  <c r="AH89" i="70" s="1"/>
  <c r="AG88" i="70"/>
  <c r="AG87" i="70"/>
  <c r="AG86" i="70"/>
  <c r="AG85" i="70"/>
  <c r="AI85" i="70" s="1"/>
  <c r="AG84" i="70"/>
  <c r="AG83" i="70"/>
  <c r="AG82" i="70"/>
  <c r="AG81" i="70"/>
  <c r="AH81" i="70" s="1"/>
  <c r="AG80" i="70"/>
  <c r="AG79" i="70"/>
  <c r="AG78" i="70"/>
  <c r="AG77" i="70"/>
  <c r="AI77" i="70" s="1"/>
  <c r="AG76" i="70"/>
  <c r="AG75" i="70"/>
  <c r="AG74" i="70"/>
  <c r="AG73" i="70"/>
  <c r="AH73" i="70" s="1"/>
  <c r="AG72" i="70"/>
  <c r="AG71" i="70"/>
  <c r="AG70" i="70"/>
  <c r="AG69" i="70"/>
  <c r="AH69" i="70" s="1"/>
  <c r="AG68" i="70"/>
  <c r="AG67" i="70"/>
  <c r="AG66" i="70"/>
  <c r="AG65" i="70"/>
  <c r="AH65" i="70" s="1"/>
  <c r="AG64" i="70"/>
  <c r="AG63" i="70"/>
  <c r="AG62" i="70"/>
  <c r="AG61" i="70"/>
  <c r="AH61" i="70" s="1"/>
  <c r="AG60" i="70"/>
  <c r="AG59" i="70"/>
  <c r="AG58" i="70"/>
  <c r="AG57" i="70"/>
  <c r="AH57" i="70" s="1"/>
  <c r="AG56" i="70"/>
  <c r="AG55" i="70"/>
  <c r="AG54" i="70"/>
  <c r="AG53" i="70"/>
  <c r="AH53" i="70" s="1"/>
  <c r="AG52" i="70"/>
  <c r="AG51" i="70"/>
  <c r="AG50" i="70"/>
  <c r="AG49" i="70"/>
  <c r="AH49" i="70" s="1"/>
  <c r="AG48" i="70"/>
  <c r="AG47" i="70"/>
  <c r="AG46" i="70"/>
  <c r="AG45" i="70"/>
  <c r="AH45" i="70" s="1"/>
  <c r="AG44" i="70"/>
  <c r="AG43" i="70"/>
  <c r="AG42" i="70"/>
  <c r="AG41" i="70"/>
  <c r="AH41" i="70" s="1"/>
  <c r="AG40" i="70"/>
  <c r="AG39" i="70"/>
  <c r="AG38" i="70"/>
  <c r="AG37" i="70"/>
  <c r="AH37" i="70" s="1"/>
  <c r="AG36" i="70"/>
  <c r="AG35" i="70"/>
  <c r="AG34" i="70"/>
  <c r="AG33" i="70"/>
  <c r="AH33" i="70" s="1"/>
  <c r="AG32" i="70"/>
  <c r="AG31" i="70"/>
  <c r="AG30" i="70"/>
  <c r="AG29" i="70"/>
  <c r="AH29" i="70" s="1"/>
  <c r="AG28" i="70"/>
  <c r="AG27" i="70"/>
  <c r="AG26" i="70"/>
  <c r="AG25" i="70"/>
  <c r="AH25" i="70" s="1"/>
  <c r="AG24" i="70"/>
  <c r="AG23" i="70"/>
  <c r="AG22" i="70"/>
  <c r="AG21" i="70"/>
  <c r="AH21" i="70" s="1"/>
  <c r="AG20" i="70"/>
  <c r="AG19" i="70"/>
  <c r="AG18" i="70"/>
  <c r="AG17" i="70"/>
  <c r="AH17" i="70" s="1"/>
  <c r="AG16" i="70"/>
  <c r="AG15" i="70"/>
  <c r="AG14" i="70"/>
  <c r="AG13" i="70"/>
  <c r="AH13" i="70" s="1"/>
  <c r="AG12" i="70"/>
  <c r="AG11" i="70"/>
  <c r="AG10" i="70"/>
  <c r="AG9" i="70"/>
  <c r="AH9" i="70" s="1"/>
  <c r="AG8" i="70"/>
  <c r="AH8" i="70" s="1"/>
  <c r="AG855" i="69"/>
  <c r="AI855" i="69" s="1"/>
  <c r="AG854" i="69"/>
  <c r="AG853" i="69"/>
  <c r="AG852" i="69"/>
  <c r="AG851" i="69"/>
  <c r="AH851" i="69" s="1"/>
  <c r="AG850" i="69"/>
  <c r="AG849" i="69"/>
  <c r="AG848" i="69"/>
  <c r="AG847" i="69"/>
  <c r="AH847" i="69" s="1"/>
  <c r="AG846" i="69"/>
  <c r="AG845" i="69"/>
  <c r="AG844" i="69"/>
  <c r="AG843" i="69"/>
  <c r="AI843" i="69" s="1"/>
  <c r="AG842" i="69"/>
  <c r="AG841" i="69"/>
  <c r="AG840" i="69"/>
  <c r="AG839" i="69"/>
  <c r="AI839" i="69" s="1"/>
  <c r="AG838" i="69"/>
  <c r="AG837" i="69"/>
  <c r="AG836" i="69"/>
  <c r="AG835" i="69"/>
  <c r="AH835" i="69" s="1"/>
  <c r="AG834" i="69"/>
  <c r="AG833" i="69"/>
  <c r="AG832" i="69"/>
  <c r="AG831" i="69"/>
  <c r="AH831" i="69" s="1"/>
  <c r="AG830" i="69"/>
  <c r="AG829" i="69"/>
  <c r="AG828" i="69"/>
  <c r="AG827" i="69"/>
  <c r="AI827" i="69" s="1"/>
  <c r="AG826" i="69"/>
  <c r="AG825" i="69"/>
  <c r="AG824" i="69"/>
  <c r="AG823" i="69"/>
  <c r="AI823" i="69" s="1"/>
  <c r="AG822" i="69"/>
  <c r="AG821" i="69"/>
  <c r="AG820" i="69"/>
  <c r="AG819" i="69"/>
  <c r="AH819" i="69" s="1"/>
  <c r="AG818" i="69"/>
  <c r="AG817" i="69"/>
  <c r="AG816" i="69"/>
  <c r="AG815" i="69"/>
  <c r="AH815" i="69" s="1"/>
  <c r="AG814" i="69"/>
  <c r="AG813" i="69"/>
  <c r="AG812" i="69"/>
  <c r="AG811" i="69"/>
  <c r="AI811" i="69" s="1"/>
  <c r="AG810" i="69"/>
  <c r="AG809" i="69"/>
  <c r="AG808" i="69"/>
  <c r="AG807" i="69"/>
  <c r="AI807" i="69" s="1"/>
  <c r="AG806" i="69"/>
  <c r="AG805" i="69"/>
  <c r="AG804" i="69"/>
  <c r="AG803" i="69"/>
  <c r="AH803" i="69" s="1"/>
  <c r="AG802" i="69"/>
  <c r="AG801" i="69"/>
  <c r="AG800" i="69"/>
  <c r="AG799" i="69"/>
  <c r="AH799" i="69" s="1"/>
  <c r="AG798" i="69"/>
  <c r="AG797" i="69"/>
  <c r="AG796" i="69"/>
  <c r="AG795" i="69"/>
  <c r="AI795" i="69" s="1"/>
  <c r="AG794" i="69"/>
  <c r="AG793" i="69"/>
  <c r="AG792" i="69"/>
  <c r="AG791" i="69"/>
  <c r="AI791" i="69" s="1"/>
  <c r="AG790" i="69"/>
  <c r="AG789" i="69"/>
  <c r="AG788" i="69"/>
  <c r="AG787" i="69"/>
  <c r="AH787" i="69" s="1"/>
  <c r="AG786" i="69"/>
  <c r="AG785" i="69"/>
  <c r="AG784" i="69"/>
  <c r="AG783" i="69"/>
  <c r="AH783" i="69" s="1"/>
  <c r="AG782" i="69"/>
  <c r="AG781" i="69"/>
  <c r="AG780" i="69"/>
  <c r="AG779" i="69"/>
  <c r="AI779" i="69" s="1"/>
  <c r="AG778" i="69"/>
  <c r="AG777" i="69"/>
  <c r="AG776" i="69"/>
  <c r="AG775" i="69"/>
  <c r="AI775" i="69" s="1"/>
  <c r="AG774" i="69"/>
  <c r="AG773" i="69"/>
  <c r="AG772" i="69"/>
  <c r="AG771" i="69"/>
  <c r="AH771" i="69" s="1"/>
  <c r="AG770" i="69"/>
  <c r="AG769" i="69"/>
  <c r="AG768" i="69"/>
  <c r="AG767" i="69"/>
  <c r="AH767" i="69" s="1"/>
  <c r="AG766" i="69"/>
  <c r="AG765" i="69"/>
  <c r="AG764" i="69"/>
  <c r="AG763" i="69"/>
  <c r="AI763" i="69" s="1"/>
  <c r="AG762" i="69"/>
  <c r="AG761" i="69"/>
  <c r="AG760" i="69"/>
  <c r="AG759" i="69"/>
  <c r="AI759" i="69" s="1"/>
  <c r="AG758" i="69"/>
  <c r="AI758" i="69" s="1"/>
  <c r="AG757" i="69"/>
  <c r="AG756" i="69"/>
  <c r="AG755" i="69"/>
  <c r="AH755" i="69" s="1"/>
  <c r="AG754" i="69"/>
  <c r="AG753" i="69"/>
  <c r="AG752" i="69"/>
  <c r="AG751" i="69"/>
  <c r="AH751" i="69" s="1"/>
  <c r="AG750" i="69"/>
  <c r="AG749" i="69"/>
  <c r="AG748" i="69"/>
  <c r="AG747" i="69"/>
  <c r="AI747" i="69" s="1"/>
  <c r="AG746" i="69"/>
  <c r="AG745" i="69"/>
  <c r="AG744" i="69"/>
  <c r="AG743" i="69"/>
  <c r="AI743" i="69" s="1"/>
  <c r="AG742" i="69"/>
  <c r="AG741" i="69"/>
  <c r="AG740" i="69"/>
  <c r="AG739" i="69"/>
  <c r="AH739" i="69" s="1"/>
  <c r="AG738" i="69"/>
  <c r="AG737" i="69"/>
  <c r="AG736" i="69"/>
  <c r="AG735" i="69"/>
  <c r="AH735" i="69" s="1"/>
  <c r="AG734" i="69"/>
  <c r="AG733" i="69"/>
  <c r="AG732" i="69"/>
  <c r="AG731" i="69"/>
  <c r="AI731" i="69" s="1"/>
  <c r="AG730" i="69"/>
  <c r="AG729" i="69"/>
  <c r="AG728" i="69"/>
  <c r="AG727" i="69"/>
  <c r="AI727" i="69" s="1"/>
  <c r="AG726" i="69"/>
  <c r="AG725" i="69"/>
  <c r="AG724" i="69"/>
  <c r="AG723" i="69"/>
  <c r="AH723" i="69" s="1"/>
  <c r="AG722" i="69"/>
  <c r="AG721" i="69"/>
  <c r="AG720" i="69"/>
  <c r="AG719" i="69"/>
  <c r="AH719" i="69" s="1"/>
  <c r="AG718" i="69"/>
  <c r="AG717" i="69"/>
  <c r="AG716" i="69"/>
  <c r="AG715" i="69"/>
  <c r="AI715" i="69" s="1"/>
  <c r="AG714" i="69"/>
  <c r="AG713" i="69"/>
  <c r="AG712" i="69"/>
  <c r="AG711" i="69"/>
  <c r="AI711" i="69" s="1"/>
  <c r="AG710" i="69"/>
  <c r="AG709" i="69"/>
  <c r="AG708" i="69"/>
  <c r="AG707" i="69"/>
  <c r="AH707" i="69" s="1"/>
  <c r="AG706" i="69"/>
  <c r="AG705" i="69"/>
  <c r="AG704" i="69"/>
  <c r="AG703" i="69"/>
  <c r="AH703" i="69" s="1"/>
  <c r="AG702" i="69"/>
  <c r="AG701" i="69"/>
  <c r="AG700" i="69"/>
  <c r="AG699" i="69"/>
  <c r="AI699" i="69" s="1"/>
  <c r="AG698" i="69"/>
  <c r="AG697" i="69"/>
  <c r="AG696" i="69"/>
  <c r="AG695" i="69"/>
  <c r="AI695" i="69" s="1"/>
  <c r="AG694" i="69"/>
  <c r="AI694" i="69" s="1"/>
  <c r="AG693" i="69"/>
  <c r="AG692" i="69"/>
  <c r="AG691" i="69"/>
  <c r="AI691" i="69" s="1"/>
  <c r="AG690" i="69"/>
  <c r="AI690" i="69" s="1"/>
  <c r="AG689" i="69"/>
  <c r="AG688" i="69"/>
  <c r="AG687" i="69"/>
  <c r="AH687" i="69" s="1"/>
  <c r="AG686" i="69"/>
  <c r="AI686" i="69" s="1"/>
  <c r="AG685" i="69"/>
  <c r="AG684" i="69"/>
  <c r="AG683" i="69"/>
  <c r="AH683" i="69" s="1"/>
  <c r="AG682" i="69"/>
  <c r="AI682" i="69" s="1"/>
  <c r="AG681" i="69"/>
  <c r="AG680" i="69"/>
  <c r="AG679" i="69"/>
  <c r="AH679" i="69" s="1"/>
  <c r="AG678" i="69"/>
  <c r="AI678" i="69" s="1"/>
  <c r="AG677" i="69"/>
  <c r="AG676" i="69"/>
  <c r="AG675" i="69"/>
  <c r="AH675" i="69" s="1"/>
  <c r="AG674" i="69"/>
  <c r="AI674" i="69" s="1"/>
  <c r="AG673" i="69"/>
  <c r="AG672" i="69"/>
  <c r="AG671" i="69"/>
  <c r="AI671" i="69" s="1"/>
  <c r="AG670" i="69"/>
  <c r="AI670" i="69" s="1"/>
  <c r="AG669" i="69"/>
  <c r="AG668" i="69"/>
  <c r="AG667" i="69"/>
  <c r="AH667" i="69" s="1"/>
  <c r="AG666" i="69"/>
  <c r="AI666" i="69" s="1"/>
  <c r="AG665" i="69"/>
  <c r="AG664" i="69"/>
  <c r="AG663" i="69"/>
  <c r="AH663" i="69" s="1"/>
  <c r="AG662" i="69"/>
  <c r="AI662" i="69" s="1"/>
  <c r="AG661" i="69"/>
  <c r="AG660" i="69"/>
  <c r="AG659" i="69"/>
  <c r="AG658" i="69"/>
  <c r="AI658" i="69" s="1"/>
  <c r="AG657" i="69"/>
  <c r="AG656" i="69"/>
  <c r="AG655" i="69"/>
  <c r="AH655" i="69" s="1"/>
  <c r="AG654" i="69"/>
  <c r="AI654" i="69" s="1"/>
  <c r="AG653" i="69"/>
  <c r="AG652" i="69"/>
  <c r="AG651" i="69"/>
  <c r="AH651" i="69" s="1"/>
  <c r="AG650" i="69"/>
  <c r="AI650" i="69" s="1"/>
  <c r="AG649" i="69"/>
  <c r="AG648" i="69"/>
  <c r="AG647" i="69"/>
  <c r="AH647" i="69" s="1"/>
  <c r="AG646" i="69"/>
  <c r="AI646" i="69" s="1"/>
  <c r="AG645" i="69"/>
  <c r="AG644" i="69"/>
  <c r="AG643" i="69"/>
  <c r="AH643" i="69" s="1"/>
  <c r="AG642" i="69"/>
  <c r="AI642" i="69" s="1"/>
  <c r="AG641" i="69"/>
  <c r="AG640" i="69"/>
  <c r="AG639" i="69"/>
  <c r="AI639" i="69" s="1"/>
  <c r="AG638" i="69"/>
  <c r="AI638" i="69" s="1"/>
  <c r="AG637" i="69"/>
  <c r="AG636" i="69"/>
  <c r="AG635" i="69"/>
  <c r="AH635" i="69" s="1"/>
  <c r="AG634" i="69"/>
  <c r="AI634" i="69" s="1"/>
  <c r="AG633" i="69"/>
  <c r="AG632" i="69"/>
  <c r="AG631" i="69"/>
  <c r="AH631" i="69" s="1"/>
  <c r="AG630" i="69"/>
  <c r="AI630" i="69" s="1"/>
  <c r="AG629" i="69"/>
  <c r="AG628" i="69"/>
  <c r="AG627" i="69"/>
  <c r="AG626" i="69"/>
  <c r="AI626" i="69" s="1"/>
  <c r="AG625" i="69"/>
  <c r="AG624" i="69"/>
  <c r="AG623" i="69"/>
  <c r="AH623" i="69" s="1"/>
  <c r="AG622" i="69"/>
  <c r="AI622" i="69" s="1"/>
  <c r="AG621" i="69"/>
  <c r="AG620" i="69"/>
  <c r="AG619" i="69"/>
  <c r="AH619" i="69" s="1"/>
  <c r="AG618" i="69"/>
  <c r="AI618" i="69" s="1"/>
  <c r="AG617" i="69"/>
  <c r="AG616" i="69"/>
  <c r="AG615" i="69"/>
  <c r="AH615" i="69" s="1"/>
  <c r="AG614" i="69"/>
  <c r="AI614" i="69" s="1"/>
  <c r="AG613" i="69"/>
  <c r="AG612" i="69"/>
  <c r="AG611" i="69"/>
  <c r="AH611" i="69" s="1"/>
  <c r="AG610" i="69"/>
  <c r="AI610" i="69" s="1"/>
  <c r="AG609" i="69"/>
  <c r="AG608" i="69"/>
  <c r="AG607" i="69"/>
  <c r="AI607" i="69" s="1"/>
  <c r="AG606" i="69"/>
  <c r="AI606" i="69" s="1"/>
  <c r="AG605" i="69"/>
  <c r="AG604" i="69"/>
  <c r="AG603" i="69"/>
  <c r="AH603" i="69" s="1"/>
  <c r="AG602" i="69"/>
  <c r="AI602" i="69" s="1"/>
  <c r="AG601" i="69"/>
  <c r="AG600" i="69"/>
  <c r="AG599" i="69"/>
  <c r="AH599" i="69" s="1"/>
  <c r="AG598" i="69"/>
  <c r="AI598" i="69" s="1"/>
  <c r="AG597" i="69"/>
  <c r="AG596" i="69"/>
  <c r="AG595" i="69"/>
  <c r="AG594" i="69"/>
  <c r="AI594" i="69" s="1"/>
  <c r="AG593" i="69"/>
  <c r="AG592" i="69"/>
  <c r="AG591" i="69"/>
  <c r="AH591" i="69" s="1"/>
  <c r="AG590" i="69"/>
  <c r="AI590" i="69" s="1"/>
  <c r="AG589" i="69"/>
  <c r="AG588" i="69"/>
  <c r="AG587" i="69"/>
  <c r="AH587" i="69" s="1"/>
  <c r="AG586" i="69"/>
  <c r="AI586" i="69" s="1"/>
  <c r="AG585" i="69"/>
  <c r="AG584" i="69"/>
  <c r="AG583" i="69"/>
  <c r="AH583" i="69" s="1"/>
  <c r="AG582" i="69"/>
  <c r="AI582" i="69" s="1"/>
  <c r="AG581" i="69"/>
  <c r="AG580" i="69"/>
  <c r="AG579" i="69"/>
  <c r="AH579" i="69" s="1"/>
  <c r="AG578" i="69"/>
  <c r="AI578" i="69" s="1"/>
  <c r="AG577" i="69"/>
  <c r="AG576" i="69"/>
  <c r="AG575" i="69"/>
  <c r="AI575" i="69" s="1"/>
  <c r="AG574" i="69"/>
  <c r="AI574" i="69" s="1"/>
  <c r="AG573" i="69"/>
  <c r="AG572" i="69"/>
  <c r="AG571" i="69"/>
  <c r="AH571" i="69" s="1"/>
  <c r="AG570" i="69"/>
  <c r="AI570" i="69" s="1"/>
  <c r="AG569" i="69"/>
  <c r="AG568" i="69"/>
  <c r="AG567" i="69"/>
  <c r="AH567" i="69" s="1"/>
  <c r="AG566" i="69"/>
  <c r="AI566" i="69" s="1"/>
  <c r="AG565" i="69"/>
  <c r="AG564" i="69"/>
  <c r="AG563" i="69"/>
  <c r="AG562" i="69"/>
  <c r="AI562" i="69" s="1"/>
  <c r="AG561" i="69"/>
  <c r="AG560" i="69"/>
  <c r="AG559" i="69"/>
  <c r="AH559" i="69" s="1"/>
  <c r="AG558" i="69"/>
  <c r="AI558" i="69" s="1"/>
  <c r="AG557" i="69"/>
  <c r="AG556" i="69"/>
  <c r="AG555" i="69"/>
  <c r="AH555" i="69" s="1"/>
  <c r="AG554" i="69"/>
  <c r="AI554" i="69" s="1"/>
  <c r="AG553" i="69"/>
  <c r="AG552" i="69"/>
  <c r="AG551" i="69"/>
  <c r="AH551" i="69" s="1"/>
  <c r="AG550" i="69"/>
  <c r="AI550" i="69" s="1"/>
  <c r="AG549" i="69"/>
  <c r="AG548" i="69"/>
  <c r="AG547" i="69"/>
  <c r="AH547" i="69" s="1"/>
  <c r="AG546" i="69"/>
  <c r="AI546" i="69" s="1"/>
  <c r="AG545" i="69"/>
  <c r="AG544" i="69"/>
  <c r="AG543" i="69"/>
  <c r="AI543" i="69" s="1"/>
  <c r="AG542" i="69"/>
  <c r="AI542" i="69" s="1"/>
  <c r="AG541" i="69"/>
  <c r="AG540" i="69"/>
  <c r="AG539" i="69"/>
  <c r="AH539" i="69" s="1"/>
  <c r="AG538" i="69"/>
  <c r="AI538" i="69" s="1"/>
  <c r="AG537" i="69"/>
  <c r="AG536" i="69"/>
  <c r="AG535" i="69"/>
  <c r="AH535" i="69" s="1"/>
  <c r="AG534" i="69"/>
  <c r="AI534" i="69" s="1"/>
  <c r="AG533" i="69"/>
  <c r="AG532" i="69"/>
  <c r="AG531" i="69"/>
  <c r="AG530" i="69"/>
  <c r="AI530" i="69" s="1"/>
  <c r="AG529" i="69"/>
  <c r="AG528" i="69"/>
  <c r="AG527" i="69"/>
  <c r="AH527" i="69" s="1"/>
  <c r="AG526" i="69"/>
  <c r="AI526" i="69" s="1"/>
  <c r="AG525" i="69"/>
  <c r="AG524" i="69"/>
  <c r="AG523" i="69"/>
  <c r="AH523" i="69" s="1"/>
  <c r="AG522" i="69"/>
  <c r="AI522" i="69" s="1"/>
  <c r="AG521" i="69"/>
  <c r="AG520" i="69"/>
  <c r="AG519" i="69"/>
  <c r="AH519" i="69" s="1"/>
  <c r="AG518" i="69"/>
  <c r="AI518" i="69" s="1"/>
  <c r="AG517" i="69"/>
  <c r="AG516" i="69"/>
  <c r="AG515" i="69"/>
  <c r="AH515" i="69" s="1"/>
  <c r="AG514" i="69"/>
  <c r="AI514" i="69" s="1"/>
  <c r="AG513" i="69"/>
  <c r="AG512" i="69"/>
  <c r="AG511" i="69"/>
  <c r="AI511" i="69" s="1"/>
  <c r="AG510" i="69"/>
  <c r="AI510" i="69" s="1"/>
  <c r="AG509" i="69"/>
  <c r="AG508" i="69"/>
  <c r="AG507" i="69"/>
  <c r="AH507" i="69" s="1"/>
  <c r="AG506" i="69"/>
  <c r="AI506" i="69" s="1"/>
  <c r="AG505" i="69"/>
  <c r="AG504" i="69"/>
  <c r="AG503" i="69"/>
  <c r="AH503" i="69" s="1"/>
  <c r="AG502" i="69"/>
  <c r="AI502" i="69" s="1"/>
  <c r="AG501" i="69"/>
  <c r="AG500" i="69"/>
  <c r="AG499" i="69"/>
  <c r="AG498" i="69"/>
  <c r="AI498" i="69" s="1"/>
  <c r="AG497" i="69"/>
  <c r="AG496" i="69"/>
  <c r="AG495" i="69"/>
  <c r="AH495" i="69" s="1"/>
  <c r="AG494" i="69"/>
  <c r="AI494" i="69" s="1"/>
  <c r="AG493" i="69"/>
  <c r="AG492" i="69"/>
  <c r="AG491" i="69"/>
  <c r="AH491" i="69" s="1"/>
  <c r="AG490" i="69"/>
  <c r="AI490" i="69" s="1"/>
  <c r="AG489" i="69"/>
  <c r="AG488" i="69"/>
  <c r="AG487" i="69"/>
  <c r="AH487" i="69" s="1"/>
  <c r="AG486" i="69"/>
  <c r="AI486" i="69" s="1"/>
  <c r="AG485" i="69"/>
  <c r="AG484" i="69"/>
  <c r="AG483" i="69"/>
  <c r="AH483" i="69" s="1"/>
  <c r="AG482" i="69"/>
  <c r="AG481" i="69"/>
  <c r="AG480" i="69"/>
  <c r="AG479" i="69"/>
  <c r="AH479" i="69" s="1"/>
  <c r="AG478" i="69"/>
  <c r="AG477" i="69"/>
  <c r="AG476" i="69"/>
  <c r="AG475" i="69"/>
  <c r="AG474" i="69"/>
  <c r="AG473" i="69"/>
  <c r="AG472" i="69"/>
  <c r="AG471" i="69"/>
  <c r="AH471" i="69" s="1"/>
  <c r="AG470" i="69"/>
  <c r="AG469" i="69"/>
  <c r="AG468" i="69"/>
  <c r="AG467" i="69"/>
  <c r="AH467" i="69" s="1"/>
  <c r="AG466" i="69"/>
  <c r="AG465" i="69"/>
  <c r="AG464" i="69"/>
  <c r="AG463" i="69"/>
  <c r="AH463" i="69" s="1"/>
  <c r="AG462" i="69"/>
  <c r="AG461" i="69"/>
  <c r="AG460" i="69"/>
  <c r="AG459" i="69"/>
  <c r="AG458" i="69"/>
  <c r="AI458" i="69" s="1"/>
  <c r="AG457" i="69"/>
  <c r="AG456" i="69"/>
  <c r="AG455" i="69"/>
  <c r="AH455" i="69" s="1"/>
  <c r="AG454" i="69"/>
  <c r="AG453" i="69"/>
  <c r="AG452" i="69"/>
  <c r="AG451" i="69"/>
  <c r="AH451" i="69" s="1"/>
  <c r="AG450" i="69"/>
  <c r="AG449" i="69"/>
  <c r="AG448" i="69"/>
  <c r="AG447" i="69"/>
  <c r="AH447" i="69" s="1"/>
  <c r="AG446" i="69"/>
  <c r="AG445" i="69"/>
  <c r="AG444" i="69"/>
  <c r="AG443" i="69"/>
  <c r="AG442" i="69"/>
  <c r="AG441" i="69"/>
  <c r="AG440" i="69"/>
  <c r="AG439" i="69"/>
  <c r="AH439" i="69" s="1"/>
  <c r="AG438" i="69"/>
  <c r="AG437" i="69"/>
  <c r="AG436" i="69"/>
  <c r="AG435" i="69"/>
  <c r="AH435" i="69" s="1"/>
  <c r="AG434" i="69"/>
  <c r="AG433" i="69"/>
  <c r="AG432" i="69"/>
  <c r="AG431" i="69"/>
  <c r="AH431" i="69" s="1"/>
  <c r="AG430" i="69"/>
  <c r="AH430" i="69" s="1"/>
  <c r="AG429" i="69"/>
  <c r="AG428" i="69"/>
  <c r="AG427" i="69"/>
  <c r="AG426" i="69"/>
  <c r="AG425" i="69"/>
  <c r="AG424" i="69"/>
  <c r="AG423" i="69"/>
  <c r="AH423" i="69" s="1"/>
  <c r="AG422" i="69"/>
  <c r="AG421" i="69"/>
  <c r="AG420" i="69"/>
  <c r="AG419" i="69"/>
  <c r="AH419" i="69" s="1"/>
  <c r="AG418" i="69"/>
  <c r="AG417" i="69"/>
  <c r="AG416" i="69"/>
  <c r="AG415" i="69"/>
  <c r="AH415" i="69" s="1"/>
  <c r="AG414" i="69"/>
  <c r="AG413" i="69"/>
  <c r="AG412" i="69"/>
  <c r="AG411" i="69"/>
  <c r="AG410" i="69"/>
  <c r="AG409" i="69"/>
  <c r="AG408" i="69"/>
  <c r="AG407" i="69"/>
  <c r="AH407" i="69" s="1"/>
  <c r="AG406" i="69"/>
  <c r="AG405" i="69"/>
  <c r="AG404" i="69"/>
  <c r="AG403" i="69"/>
  <c r="AH403" i="69" s="1"/>
  <c r="AG402" i="69"/>
  <c r="AH402" i="69" s="1"/>
  <c r="AG401" i="69"/>
  <c r="AG400" i="69"/>
  <c r="AG399" i="69"/>
  <c r="AH399" i="69" s="1"/>
  <c r="AG398" i="69"/>
  <c r="AG397" i="69"/>
  <c r="AG396" i="69"/>
  <c r="AG395" i="69"/>
  <c r="AG394" i="69"/>
  <c r="AG393" i="69"/>
  <c r="AG392" i="69"/>
  <c r="AG391" i="69"/>
  <c r="AH391" i="69" s="1"/>
  <c r="AG390" i="69"/>
  <c r="AG389" i="69"/>
  <c r="AG388" i="69"/>
  <c r="AG387" i="69"/>
  <c r="AH387" i="69" s="1"/>
  <c r="AG386" i="69"/>
  <c r="AG385" i="69"/>
  <c r="AG384" i="69"/>
  <c r="AG383" i="69"/>
  <c r="AH383" i="69" s="1"/>
  <c r="AG382" i="69"/>
  <c r="AG381" i="69"/>
  <c r="AG380" i="69"/>
  <c r="AG379" i="69"/>
  <c r="AG378" i="69"/>
  <c r="AG377" i="69"/>
  <c r="AG376" i="69"/>
  <c r="AG375" i="69"/>
  <c r="AH375" i="69" s="1"/>
  <c r="AG374" i="69"/>
  <c r="AG373" i="69"/>
  <c r="AG372" i="69"/>
  <c r="AG371" i="69"/>
  <c r="AH371" i="69" s="1"/>
  <c r="AG370" i="69"/>
  <c r="AG369" i="69"/>
  <c r="AG368" i="69"/>
  <c r="AG367" i="69"/>
  <c r="AH367" i="69" s="1"/>
  <c r="AG366" i="69"/>
  <c r="AG365" i="69"/>
  <c r="AG364" i="69"/>
  <c r="AG363" i="69"/>
  <c r="AG362" i="69"/>
  <c r="AG361" i="69"/>
  <c r="AG360" i="69"/>
  <c r="AG359" i="69"/>
  <c r="AH359" i="69" s="1"/>
  <c r="AG358" i="69"/>
  <c r="AH358" i="69" s="1"/>
  <c r="AG357" i="69"/>
  <c r="AG356" i="69"/>
  <c r="AG355" i="69"/>
  <c r="AH355" i="69" s="1"/>
  <c r="AG354" i="69"/>
  <c r="AG353" i="69"/>
  <c r="AG352" i="69"/>
  <c r="AG351" i="69"/>
  <c r="AH351" i="69" s="1"/>
  <c r="AG350" i="69"/>
  <c r="AG349" i="69"/>
  <c r="AG348" i="69"/>
  <c r="AG347" i="69"/>
  <c r="AG346" i="69"/>
  <c r="AG345" i="69"/>
  <c r="AG344" i="69"/>
  <c r="AG343" i="69"/>
  <c r="AG342" i="69"/>
  <c r="AG341" i="69"/>
  <c r="AG340" i="69"/>
  <c r="AG339" i="69"/>
  <c r="AG338" i="69"/>
  <c r="AG337" i="69"/>
  <c r="AG336" i="69"/>
  <c r="AG335" i="69"/>
  <c r="AG334" i="69"/>
  <c r="AG333" i="69"/>
  <c r="AG332" i="69"/>
  <c r="AG331" i="69"/>
  <c r="AG330" i="69"/>
  <c r="AG329" i="69"/>
  <c r="AG328" i="69"/>
  <c r="AG327" i="69"/>
  <c r="AG326" i="69"/>
  <c r="AG325" i="69"/>
  <c r="AG324" i="69"/>
  <c r="AG323" i="69"/>
  <c r="AG322" i="69"/>
  <c r="AG321" i="69"/>
  <c r="AG320" i="69"/>
  <c r="AG319" i="69"/>
  <c r="AG318" i="69"/>
  <c r="AG317" i="69"/>
  <c r="AG316" i="69"/>
  <c r="AG315" i="69"/>
  <c r="AG314" i="69"/>
  <c r="AI314" i="69" s="1"/>
  <c r="AG313" i="69"/>
  <c r="AG312" i="69"/>
  <c r="AG311" i="69"/>
  <c r="AG310" i="69"/>
  <c r="AG309" i="69"/>
  <c r="AG308" i="69"/>
  <c r="AG307" i="69"/>
  <c r="AG306" i="69"/>
  <c r="AG305" i="69"/>
  <c r="AG304" i="69"/>
  <c r="AG303" i="69"/>
  <c r="AG302" i="69"/>
  <c r="AG301" i="69"/>
  <c r="AG300" i="69"/>
  <c r="AG299" i="69"/>
  <c r="AH299" i="69" s="1"/>
  <c r="AG298" i="69"/>
  <c r="AG297" i="69"/>
  <c r="AG296" i="69"/>
  <c r="AG295" i="69"/>
  <c r="AG294" i="69"/>
  <c r="AG293" i="69"/>
  <c r="AG292" i="69"/>
  <c r="AG291" i="69"/>
  <c r="AH291" i="69" s="1"/>
  <c r="AG290" i="69"/>
  <c r="AG289" i="69"/>
  <c r="AG288" i="69"/>
  <c r="AG287" i="69"/>
  <c r="AH287" i="69" s="1"/>
  <c r="AG286" i="69"/>
  <c r="AG285" i="69"/>
  <c r="AG284" i="69"/>
  <c r="AG283" i="69"/>
  <c r="AH283" i="69" s="1"/>
  <c r="AG282" i="69"/>
  <c r="AG281" i="69"/>
  <c r="AG280" i="69"/>
  <c r="AG279" i="69"/>
  <c r="AG278" i="69"/>
  <c r="AG277" i="69"/>
  <c r="AG276" i="69"/>
  <c r="AG275" i="69"/>
  <c r="AH275" i="69" s="1"/>
  <c r="AG274" i="69"/>
  <c r="AG273" i="69"/>
  <c r="AG272" i="69"/>
  <c r="AG271" i="69"/>
  <c r="AH271" i="69" s="1"/>
  <c r="AG270" i="69"/>
  <c r="AH270" i="69" s="1"/>
  <c r="AG269" i="69"/>
  <c r="AG268" i="69"/>
  <c r="AG267" i="69"/>
  <c r="AH267" i="69" s="1"/>
  <c r="AG266" i="69"/>
  <c r="AG265" i="69"/>
  <c r="AG264" i="69"/>
  <c r="AG263" i="69"/>
  <c r="AG262" i="69"/>
  <c r="AG261" i="69"/>
  <c r="AG260" i="69"/>
  <c r="AG259" i="69"/>
  <c r="AH259" i="69" s="1"/>
  <c r="AG258" i="69"/>
  <c r="AG257" i="69"/>
  <c r="AG256" i="69"/>
  <c r="AG255" i="69"/>
  <c r="AH255" i="69" s="1"/>
  <c r="AG254" i="69"/>
  <c r="AG253" i="69"/>
  <c r="AG252" i="69"/>
  <c r="AG251" i="69"/>
  <c r="AH251" i="69" s="1"/>
  <c r="AG250" i="69"/>
  <c r="AG249" i="69"/>
  <c r="AG248" i="69"/>
  <c r="AG247" i="69"/>
  <c r="AG246" i="69"/>
  <c r="AG245" i="69"/>
  <c r="AG244" i="69"/>
  <c r="AG243" i="69"/>
  <c r="AH243" i="69" s="1"/>
  <c r="AG242" i="69"/>
  <c r="AG241" i="69"/>
  <c r="AG240" i="69"/>
  <c r="AG239" i="69"/>
  <c r="AH239" i="69" s="1"/>
  <c r="AG238" i="69"/>
  <c r="AG237" i="69"/>
  <c r="AG236" i="69"/>
  <c r="AG235" i="69"/>
  <c r="AH235" i="69" s="1"/>
  <c r="AG234" i="69"/>
  <c r="AG233" i="69"/>
  <c r="AG232" i="69"/>
  <c r="AG231" i="69"/>
  <c r="AG230" i="69"/>
  <c r="AG229" i="69"/>
  <c r="AG228" i="69"/>
  <c r="AG227" i="69"/>
  <c r="AH227" i="69" s="1"/>
  <c r="AG226" i="69"/>
  <c r="AG225" i="69"/>
  <c r="AG224" i="69"/>
  <c r="AG223" i="69"/>
  <c r="AH223" i="69" s="1"/>
  <c r="AG222" i="69"/>
  <c r="AG221" i="69"/>
  <c r="AG220" i="69"/>
  <c r="AG219" i="69"/>
  <c r="AH219" i="69" s="1"/>
  <c r="AG218" i="69"/>
  <c r="AH218" i="69" s="1"/>
  <c r="AG217" i="69"/>
  <c r="AG216" i="69"/>
  <c r="AG215" i="69"/>
  <c r="AG214" i="69"/>
  <c r="AG213" i="69"/>
  <c r="AG212" i="69"/>
  <c r="AG211" i="69"/>
  <c r="AH211" i="69" s="1"/>
  <c r="AG210" i="69"/>
  <c r="AG209" i="69"/>
  <c r="AG208" i="69"/>
  <c r="AG207" i="69"/>
  <c r="AH207" i="69" s="1"/>
  <c r="AG206" i="69"/>
  <c r="AG205" i="69"/>
  <c r="AG204" i="69"/>
  <c r="AG203" i="69"/>
  <c r="AH203" i="69" s="1"/>
  <c r="AG202" i="69"/>
  <c r="AG201" i="69"/>
  <c r="AG200" i="69"/>
  <c r="AG199" i="69"/>
  <c r="AG198" i="69"/>
  <c r="AG197" i="69"/>
  <c r="AG196" i="69"/>
  <c r="AG195" i="69"/>
  <c r="AH195" i="69" s="1"/>
  <c r="AG194" i="69"/>
  <c r="AG193" i="69"/>
  <c r="AG192" i="69"/>
  <c r="AG191" i="69"/>
  <c r="AH191" i="69" s="1"/>
  <c r="AG190" i="69"/>
  <c r="AG189" i="69"/>
  <c r="AG188" i="69"/>
  <c r="AG187" i="69"/>
  <c r="AH187" i="69" s="1"/>
  <c r="AG186" i="69"/>
  <c r="AG185" i="69"/>
  <c r="AG184" i="69"/>
  <c r="AG183" i="69"/>
  <c r="AG182" i="69"/>
  <c r="AI182" i="69" s="1"/>
  <c r="AG181" i="69"/>
  <c r="AG180" i="69"/>
  <c r="AG179" i="69"/>
  <c r="AH179" i="69" s="1"/>
  <c r="AG178" i="69"/>
  <c r="AI178" i="69" s="1"/>
  <c r="AG177" i="69"/>
  <c r="AG176" i="69"/>
  <c r="AG175" i="69"/>
  <c r="AH175" i="69" s="1"/>
  <c r="AG174" i="69"/>
  <c r="AG173" i="69"/>
  <c r="AG172" i="69"/>
  <c r="AG171" i="69"/>
  <c r="AH171" i="69" s="1"/>
  <c r="AG170" i="69"/>
  <c r="AG169" i="69"/>
  <c r="AG168" i="69"/>
  <c r="AG167" i="69"/>
  <c r="AG166" i="69"/>
  <c r="AG165" i="69"/>
  <c r="AG164" i="69"/>
  <c r="AG163" i="69"/>
  <c r="AH163" i="69" s="1"/>
  <c r="AG162" i="69"/>
  <c r="AG161" i="69"/>
  <c r="AG160" i="69"/>
  <c r="AG159" i="69"/>
  <c r="AH159" i="69" s="1"/>
  <c r="AG158" i="69"/>
  <c r="AG157" i="69"/>
  <c r="AG156" i="69"/>
  <c r="AG155" i="69"/>
  <c r="AH155" i="69" s="1"/>
  <c r="AG154" i="69"/>
  <c r="AI154" i="69" s="1"/>
  <c r="AG153" i="69"/>
  <c r="AG152" i="69"/>
  <c r="AG151" i="69"/>
  <c r="AG150" i="69"/>
  <c r="AG149" i="69"/>
  <c r="AG148" i="69"/>
  <c r="AG147" i="69"/>
  <c r="AH147" i="69" s="1"/>
  <c r="AG146" i="69"/>
  <c r="AG145" i="69"/>
  <c r="AG144" i="69"/>
  <c r="AG143" i="69"/>
  <c r="AH143" i="69" s="1"/>
  <c r="AG142" i="69"/>
  <c r="AG141" i="69"/>
  <c r="AG140" i="69"/>
  <c r="AG139" i="69"/>
  <c r="AH139" i="69" s="1"/>
  <c r="AG138" i="69"/>
  <c r="AG137" i="69"/>
  <c r="AG136" i="69"/>
  <c r="AG135" i="69"/>
  <c r="AG134" i="69"/>
  <c r="AG133" i="69"/>
  <c r="AG132" i="69"/>
  <c r="AG131" i="69"/>
  <c r="AH131" i="69" s="1"/>
  <c r="AG130" i="69"/>
  <c r="AG129" i="69"/>
  <c r="AG128" i="69"/>
  <c r="AG127" i="69"/>
  <c r="AH127" i="69" s="1"/>
  <c r="AG126" i="69"/>
  <c r="AG125" i="69"/>
  <c r="AG124" i="69"/>
  <c r="AG123" i="69"/>
  <c r="AH123" i="69" s="1"/>
  <c r="AG122" i="69"/>
  <c r="AG121" i="69"/>
  <c r="AG120" i="69"/>
  <c r="AG119" i="69"/>
  <c r="AG118" i="69"/>
  <c r="AH118" i="69" s="1"/>
  <c r="AG117" i="69"/>
  <c r="AG116" i="69"/>
  <c r="AG115" i="69"/>
  <c r="AH115" i="69" s="1"/>
  <c r="AG114" i="69"/>
  <c r="AI114" i="69" s="1"/>
  <c r="AG113" i="69"/>
  <c r="AG112" i="69"/>
  <c r="AG111" i="69"/>
  <c r="AH111" i="69" s="1"/>
  <c r="AG110" i="69"/>
  <c r="AG109" i="69"/>
  <c r="AG108" i="69"/>
  <c r="AG107" i="69"/>
  <c r="AH107" i="69" s="1"/>
  <c r="AG106" i="69"/>
  <c r="AG105" i="69"/>
  <c r="AG104" i="69"/>
  <c r="AG103" i="69"/>
  <c r="AG102" i="69"/>
  <c r="AG101" i="69"/>
  <c r="AG100" i="69"/>
  <c r="AG99" i="69"/>
  <c r="AH99" i="69" s="1"/>
  <c r="AG98" i="69"/>
  <c r="AG97" i="69"/>
  <c r="AG96" i="69"/>
  <c r="AG95" i="69"/>
  <c r="AH95" i="69" s="1"/>
  <c r="AG94" i="69"/>
  <c r="AG93" i="69"/>
  <c r="AG92" i="69"/>
  <c r="AG91" i="69"/>
  <c r="AH91" i="69" s="1"/>
  <c r="AG90" i="69"/>
  <c r="AI90" i="69" s="1"/>
  <c r="AG89" i="69"/>
  <c r="AG88" i="69"/>
  <c r="AG87" i="69"/>
  <c r="AG86" i="69"/>
  <c r="AG85" i="69"/>
  <c r="AG84" i="69"/>
  <c r="AG83" i="69"/>
  <c r="AH83" i="69" s="1"/>
  <c r="AG82" i="69"/>
  <c r="AG81" i="69"/>
  <c r="AG80" i="69"/>
  <c r="AG79" i="69"/>
  <c r="AH79" i="69" s="1"/>
  <c r="AG78" i="69"/>
  <c r="AG77" i="69"/>
  <c r="AG76" i="69"/>
  <c r="AG75" i="69"/>
  <c r="AH75" i="69" s="1"/>
  <c r="AG74" i="69"/>
  <c r="AG73" i="69"/>
  <c r="AG72" i="69"/>
  <c r="AG71" i="69"/>
  <c r="AG70" i="69"/>
  <c r="AG69" i="69"/>
  <c r="AG68" i="69"/>
  <c r="AG67" i="69"/>
  <c r="AH67" i="69" s="1"/>
  <c r="AG66" i="69"/>
  <c r="AG65" i="69"/>
  <c r="AG64" i="69"/>
  <c r="AG63" i="69"/>
  <c r="AH63" i="69" s="1"/>
  <c r="AG62" i="69"/>
  <c r="AG61" i="69"/>
  <c r="AG60" i="69"/>
  <c r="AG59" i="69"/>
  <c r="AH59" i="69" s="1"/>
  <c r="AG58" i="69"/>
  <c r="AG57" i="69"/>
  <c r="AG56" i="69"/>
  <c r="AG55" i="69"/>
  <c r="AG54" i="69"/>
  <c r="AG53" i="69"/>
  <c r="AG52" i="69"/>
  <c r="AG51" i="69"/>
  <c r="AH51" i="69" s="1"/>
  <c r="AG50" i="69"/>
  <c r="AG49" i="69"/>
  <c r="AG48" i="69"/>
  <c r="AG47" i="69"/>
  <c r="AH47" i="69" s="1"/>
  <c r="AG46" i="69"/>
  <c r="AG45" i="69"/>
  <c r="AG44" i="69"/>
  <c r="AG43" i="69"/>
  <c r="AH43" i="69" s="1"/>
  <c r="AG42" i="69"/>
  <c r="AG41" i="69"/>
  <c r="AG40" i="69"/>
  <c r="AG39" i="69"/>
  <c r="AG38" i="69"/>
  <c r="AG37" i="69"/>
  <c r="AG36" i="69"/>
  <c r="AG35" i="69"/>
  <c r="AH35" i="69" s="1"/>
  <c r="AG34" i="69"/>
  <c r="AG33" i="69"/>
  <c r="AG32" i="69"/>
  <c r="AG31" i="69"/>
  <c r="AH31" i="69" s="1"/>
  <c r="AG30" i="69"/>
  <c r="AG29" i="69"/>
  <c r="AG28" i="69"/>
  <c r="AG27" i="69"/>
  <c r="AH27" i="69" s="1"/>
  <c r="AG26" i="69"/>
  <c r="AG25" i="69"/>
  <c r="AG24" i="69"/>
  <c r="AG23" i="69"/>
  <c r="AG22" i="69"/>
  <c r="AG21" i="69"/>
  <c r="AG20" i="69"/>
  <c r="AG19" i="69"/>
  <c r="AH19" i="69" s="1"/>
  <c r="AG18" i="69"/>
  <c r="AG17" i="69"/>
  <c r="AG16" i="69"/>
  <c r="AG15" i="69"/>
  <c r="AI15" i="69" s="1"/>
  <c r="AG14" i="69"/>
  <c r="AG13" i="69"/>
  <c r="AG12" i="69"/>
  <c r="AG11" i="69"/>
  <c r="AI11" i="69" s="1"/>
  <c r="AG10" i="69"/>
  <c r="AG9" i="69"/>
  <c r="AG8" i="69"/>
  <c r="AG432" i="68"/>
  <c r="AG431" i="68"/>
  <c r="AG430" i="68"/>
  <c r="AG429" i="68"/>
  <c r="AG428" i="68"/>
  <c r="AG427" i="68"/>
  <c r="AI427" i="68" s="1"/>
  <c r="AG426" i="68"/>
  <c r="AG425" i="68"/>
  <c r="AG424" i="68"/>
  <c r="AG423" i="68"/>
  <c r="AG422" i="68"/>
  <c r="AG421" i="68"/>
  <c r="AG420" i="68"/>
  <c r="AG419" i="68"/>
  <c r="AG418" i="68"/>
  <c r="AG417" i="68"/>
  <c r="AG416" i="68"/>
  <c r="AG415" i="68"/>
  <c r="AG414" i="68"/>
  <c r="AG413" i="68"/>
  <c r="AG412" i="68"/>
  <c r="AG411" i="68"/>
  <c r="AG410" i="68"/>
  <c r="AG409" i="68"/>
  <c r="AG408" i="68"/>
  <c r="AG407" i="68"/>
  <c r="AG406" i="68"/>
  <c r="AG405" i="68"/>
  <c r="AG404" i="68"/>
  <c r="AG403" i="68"/>
  <c r="AG402" i="68"/>
  <c r="AG401" i="68"/>
  <c r="AG400" i="68"/>
  <c r="AG399" i="68"/>
  <c r="AG398" i="68"/>
  <c r="AG397" i="68"/>
  <c r="AG396" i="68"/>
  <c r="AG395" i="68"/>
  <c r="AG394" i="68"/>
  <c r="AG393" i="68"/>
  <c r="AG392" i="68"/>
  <c r="AG391" i="68"/>
  <c r="AG390" i="68"/>
  <c r="AG389" i="68"/>
  <c r="AG388" i="68"/>
  <c r="AG387" i="68"/>
  <c r="AG386" i="68"/>
  <c r="AG385" i="68"/>
  <c r="AG384" i="68"/>
  <c r="AG383" i="68"/>
  <c r="AG382" i="68"/>
  <c r="AG381" i="68"/>
  <c r="AG380" i="68"/>
  <c r="AG379" i="68"/>
  <c r="AG378" i="68"/>
  <c r="AG377" i="68"/>
  <c r="AG376" i="68"/>
  <c r="AG375" i="68"/>
  <c r="AG374" i="68"/>
  <c r="AG373" i="68"/>
  <c r="AG372" i="68"/>
  <c r="AG371" i="68"/>
  <c r="AG370" i="68"/>
  <c r="AG369" i="68"/>
  <c r="AG368" i="68"/>
  <c r="AG367" i="68"/>
  <c r="AG366" i="68"/>
  <c r="AG365" i="68"/>
  <c r="AG364" i="68"/>
  <c r="AG363" i="68"/>
  <c r="AI363" i="68" s="1"/>
  <c r="AG362" i="68"/>
  <c r="AG361" i="68"/>
  <c r="AG360" i="68"/>
  <c r="AG359" i="68"/>
  <c r="AG358" i="68"/>
  <c r="AG357" i="68"/>
  <c r="AG356" i="68"/>
  <c r="AG355" i="68"/>
  <c r="AG354" i="68"/>
  <c r="AG353" i="68"/>
  <c r="AG352" i="68"/>
  <c r="AG351" i="68"/>
  <c r="AG350" i="68"/>
  <c r="AG349" i="68"/>
  <c r="AG348" i="68"/>
  <c r="AG347" i="68"/>
  <c r="AG346" i="68"/>
  <c r="AG345" i="68"/>
  <c r="AG344" i="68"/>
  <c r="AG343" i="68"/>
  <c r="AG342" i="68"/>
  <c r="AG341" i="68"/>
  <c r="AG340" i="68"/>
  <c r="AG339" i="68"/>
  <c r="AG338" i="68"/>
  <c r="AG337" i="68"/>
  <c r="AG336" i="68"/>
  <c r="AG335" i="68"/>
  <c r="AG334" i="68"/>
  <c r="AG333" i="68"/>
  <c r="AG332" i="68"/>
  <c r="AG331" i="68"/>
  <c r="AG330" i="68"/>
  <c r="AG329" i="68"/>
  <c r="AG328" i="68"/>
  <c r="AG327" i="68"/>
  <c r="AG326" i="68"/>
  <c r="AG325" i="68"/>
  <c r="AG324" i="68"/>
  <c r="AG323" i="68"/>
  <c r="AG322" i="68"/>
  <c r="AG321" i="68"/>
  <c r="AG320" i="68"/>
  <c r="AG319" i="68"/>
  <c r="AG318" i="68"/>
  <c r="AG317" i="68"/>
  <c r="AG316" i="68"/>
  <c r="AG315" i="68"/>
  <c r="AG314" i="68"/>
  <c r="AG313" i="68"/>
  <c r="AG312" i="68"/>
  <c r="AG311" i="68"/>
  <c r="AG310" i="68"/>
  <c r="AG309" i="68"/>
  <c r="AG308" i="68"/>
  <c r="AG307" i="68"/>
  <c r="AG306" i="68"/>
  <c r="AG305" i="68"/>
  <c r="AG304" i="68"/>
  <c r="AG303" i="68"/>
  <c r="AG302" i="68"/>
  <c r="AG301" i="68"/>
  <c r="AG300" i="68"/>
  <c r="AG299" i="68"/>
  <c r="AI299" i="68" s="1"/>
  <c r="AG298" i="68"/>
  <c r="AG297" i="68"/>
  <c r="AG296" i="68"/>
  <c r="AG295" i="68"/>
  <c r="AG294" i="68"/>
  <c r="AG293" i="68"/>
  <c r="AG292" i="68"/>
  <c r="AG291" i="68"/>
  <c r="AG290" i="68"/>
  <c r="AG289" i="68"/>
  <c r="AG288" i="68"/>
  <c r="AG287" i="68"/>
  <c r="AG286" i="68"/>
  <c r="AG285" i="68"/>
  <c r="AG284" i="68"/>
  <c r="AG283" i="68"/>
  <c r="AG282" i="68"/>
  <c r="AG281" i="68"/>
  <c r="AG280" i="68"/>
  <c r="AG279" i="68"/>
  <c r="AG278" i="68"/>
  <c r="AG277" i="68"/>
  <c r="AG276" i="68"/>
  <c r="AG275" i="68"/>
  <c r="AG274" i="68"/>
  <c r="AG273" i="68"/>
  <c r="AG272" i="68"/>
  <c r="AG271" i="68"/>
  <c r="AG270" i="68"/>
  <c r="AG269" i="68"/>
  <c r="AG268" i="68"/>
  <c r="AG267" i="68"/>
  <c r="AG266" i="68"/>
  <c r="AG265" i="68"/>
  <c r="AG264" i="68"/>
  <c r="AG263" i="68"/>
  <c r="AG262" i="68"/>
  <c r="AG261" i="68"/>
  <c r="AG260" i="68"/>
  <c r="AG259" i="68"/>
  <c r="AG258" i="68"/>
  <c r="AG257" i="68"/>
  <c r="AG256" i="68"/>
  <c r="AG255" i="68"/>
  <c r="AG254" i="68"/>
  <c r="AG253" i="68"/>
  <c r="AG252" i="68"/>
  <c r="AG251" i="68"/>
  <c r="AG250" i="68"/>
  <c r="AG249" i="68"/>
  <c r="AG248" i="68"/>
  <c r="AG247" i="68"/>
  <c r="AG246" i="68"/>
  <c r="AG245" i="68"/>
  <c r="AG244" i="68"/>
  <c r="AG243" i="68"/>
  <c r="AG242" i="68"/>
  <c r="AG241" i="68"/>
  <c r="AG240" i="68"/>
  <c r="AG239" i="68"/>
  <c r="AG238" i="68"/>
  <c r="AG237" i="68"/>
  <c r="AG236" i="68"/>
  <c r="AG235" i="68"/>
  <c r="AI235" i="68" s="1"/>
  <c r="AG234" i="68"/>
  <c r="AG233" i="68"/>
  <c r="AG232" i="68"/>
  <c r="AG231" i="68"/>
  <c r="AG230" i="68"/>
  <c r="AG229" i="68"/>
  <c r="AG228" i="68"/>
  <c r="AG227" i="68"/>
  <c r="AG226" i="68"/>
  <c r="AG225" i="68"/>
  <c r="AG224" i="68"/>
  <c r="AG223" i="68"/>
  <c r="AG222" i="68"/>
  <c r="AG221" i="68"/>
  <c r="AG220" i="68"/>
  <c r="AG219" i="68"/>
  <c r="AG218" i="68"/>
  <c r="AG217" i="68"/>
  <c r="AG216" i="68"/>
  <c r="AG215" i="68"/>
  <c r="AG214" i="68"/>
  <c r="AG213" i="68"/>
  <c r="AG212" i="68"/>
  <c r="AG211" i="68"/>
  <c r="AG210" i="68"/>
  <c r="AG209" i="68"/>
  <c r="AG208" i="68"/>
  <c r="AG207" i="68"/>
  <c r="AG206" i="68"/>
  <c r="AG205" i="68"/>
  <c r="AG204" i="68"/>
  <c r="AG203" i="68"/>
  <c r="AG202" i="68"/>
  <c r="AG201" i="68"/>
  <c r="AG200" i="68"/>
  <c r="AG199" i="68"/>
  <c r="AG198" i="68"/>
  <c r="AG197" i="68"/>
  <c r="AG196" i="68"/>
  <c r="AG195" i="68"/>
  <c r="AG194" i="68"/>
  <c r="AG193" i="68"/>
  <c r="AG192" i="68"/>
  <c r="AG191" i="68"/>
  <c r="AG190" i="68"/>
  <c r="AG189" i="68"/>
  <c r="AG188" i="68"/>
  <c r="AG187" i="68"/>
  <c r="AG186" i="68"/>
  <c r="AG185" i="68"/>
  <c r="AG184" i="68"/>
  <c r="AG183" i="68"/>
  <c r="AG182" i="68"/>
  <c r="AG181" i="68"/>
  <c r="AG180" i="68"/>
  <c r="AG179" i="68"/>
  <c r="AG178" i="68"/>
  <c r="AG177" i="68"/>
  <c r="AG176" i="68"/>
  <c r="AG175" i="68"/>
  <c r="AG174" i="68"/>
  <c r="AG173" i="68"/>
  <c r="AG172" i="68"/>
  <c r="AG171" i="68"/>
  <c r="AI171" i="68" s="1"/>
  <c r="AG170" i="68"/>
  <c r="AG169" i="68"/>
  <c r="AG168" i="68"/>
  <c r="AG167" i="68"/>
  <c r="AG166" i="68"/>
  <c r="AG165" i="68"/>
  <c r="AG164" i="68"/>
  <c r="AG163" i="68"/>
  <c r="AG162" i="68"/>
  <c r="AG161" i="68"/>
  <c r="AG160" i="68"/>
  <c r="AG159" i="68"/>
  <c r="AG158" i="68"/>
  <c r="AG157" i="68"/>
  <c r="AG156" i="68"/>
  <c r="AG155" i="68"/>
  <c r="AG154" i="68"/>
  <c r="AG153" i="68"/>
  <c r="AG152" i="68"/>
  <c r="AG151" i="68"/>
  <c r="AG150" i="68"/>
  <c r="AG149" i="68"/>
  <c r="AG148" i="68"/>
  <c r="AG147" i="68"/>
  <c r="AG146" i="68"/>
  <c r="AG145" i="68"/>
  <c r="AG144" i="68"/>
  <c r="AG143" i="68"/>
  <c r="AG142" i="68"/>
  <c r="AG141" i="68"/>
  <c r="AG140" i="68"/>
  <c r="AG139" i="68"/>
  <c r="AG138" i="68"/>
  <c r="AG137" i="68"/>
  <c r="AG136" i="68"/>
  <c r="AG135" i="68"/>
  <c r="AG134" i="68"/>
  <c r="AG133" i="68"/>
  <c r="AG132" i="68"/>
  <c r="AG131" i="68"/>
  <c r="AG130" i="68"/>
  <c r="AG129" i="68"/>
  <c r="AG128" i="68"/>
  <c r="AG127" i="68"/>
  <c r="AG126" i="68"/>
  <c r="AG125" i="68"/>
  <c r="AG124" i="68"/>
  <c r="AG123" i="68"/>
  <c r="AG122" i="68"/>
  <c r="AG121" i="68"/>
  <c r="AG120" i="68"/>
  <c r="AG119" i="68"/>
  <c r="AG118" i="68"/>
  <c r="AG117" i="68"/>
  <c r="AG116" i="68"/>
  <c r="AG115" i="68"/>
  <c r="AH115" i="68" s="1"/>
  <c r="AG114" i="68"/>
  <c r="AG113" i="68"/>
  <c r="AG112" i="68"/>
  <c r="AG111" i="68"/>
  <c r="AH111" i="68" s="1"/>
  <c r="AG110" i="68"/>
  <c r="AG109" i="68"/>
  <c r="AG108" i="68"/>
  <c r="AG107" i="68"/>
  <c r="AH107" i="68" s="1"/>
  <c r="AG106" i="68"/>
  <c r="AG105" i="68"/>
  <c r="AG104" i="68"/>
  <c r="AG103" i="68"/>
  <c r="AH103" i="68" s="1"/>
  <c r="AG102" i="68"/>
  <c r="AG101" i="68"/>
  <c r="AG100" i="68"/>
  <c r="AG99" i="68"/>
  <c r="AH99" i="68" s="1"/>
  <c r="AG98" i="68"/>
  <c r="AG97" i="68"/>
  <c r="AG96" i="68"/>
  <c r="AG95" i="68"/>
  <c r="AH95" i="68" s="1"/>
  <c r="AG94" i="68"/>
  <c r="AG93" i="68"/>
  <c r="AG92" i="68"/>
  <c r="AG91" i="68"/>
  <c r="AH91" i="68" s="1"/>
  <c r="AG90" i="68"/>
  <c r="AG89" i="68"/>
  <c r="AG88" i="68"/>
  <c r="AG87" i="68"/>
  <c r="AH87" i="68" s="1"/>
  <c r="AG86" i="68"/>
  <c r="AG85" i="68"/>
  <c r="AG84" i="68"/>
  <c r="AG83" i="68"/>
  <c r="AH83" i="68" s="1"/>
  <c r="AG82" i="68"/>
  <c r="AG81" i="68"/>
  <c r="AG80" i="68"/>
  <c r="AG79" i="68"/>
  <c r="AH79" i="68" s="1"/>
  <c r="AG78" i="68"/>
  <c r="AG77" i="68"/>
  <c r="AG76" i="68"/>
  <c r="AG75" i="68"/>
  <c r="AH75" i="68" s="1"/>
  <c r="AG74" i="68"/>
  <c r="AG73" i="68"/>
  <c r="AG72" i="68"/>
  <c r="AG71" i="68"/>
  <c r="AH71" i="68" s="1"/>
  <c r="AG70" i="68"/>
  <c r="AG69" i="68"/>
  <c r="AG68" i="68"/>
  <c r="AG67" i="68"/>
  <c r="AH67" i="68" s="1"/>
  <c r="AG66" i="68"/>
  <c r="AG65" i="68"/>
  <c r="AG64" i="68"/>
  <c r="AG63" i="68"/>
  <c r="AH63" i="68" s="1"/>
  <c r="AG62" i="68"/>
  <c r="AG61" i="68"/>
  <c r="AG60" i="68"/>
  <c r="AG59" i="68"/>
  <c r="AH59" i="68" s="1"/>
  <c r="AG58" i="68"/>
  <c r="AG57" i="68"/>
  <c r="AG56" i="68"/>
  <c r="AG55" i="68"/>
  <c r="AH55" i="68" s="1"/>
  <c r="AG54" i="68"/>
  <c r="AG53" i="68"/>
  <c r="AG52" i="68"/>
  <c r="AG51" i="68"/>
  <c r="AH51" i="68" s="1"/>
  <c r="AG50" i="68"/>
  <c r="AG49" i="68"/>
  <c r="AG48" i="68"/>
  <c r="AG47" i="68"/>
  <c r="AH47" i="68" s="1"/>
  <c r="AG46" i="68"/>
  <c r="AG45" i="68"/>
  <c r="AG44" i="68"/>
  <c r="AG43" i="68"/>
  <c r="AH43" i="68" s="1"/>
  <c r="AG42" i="68"/>
  <c r="AG41" i="68"/>
  <c r="AG40" i="68"/>
  <c r="AG39" i="68"/>
  <c r="AH39" i="68" s="1"/>
  <c r="AG38" i="68"/>
  <c r="AG37" i="68"/>
  <c r="AG36" i="68"/>
  <c r="AG35" i="68"/>
  <c r="AH35" i="68" s="1"/>
  <c r="AG34" i="68"/>
  <c r="AG33" i="68"/>
  <c r="AG32" i="68"/>
  <c r="AG31" i="68"/>
  <c r="AH31" i="68" s="1"/>
  <c r="AG30" i="68"/>
  <c r="AG29" i="68"/>
  <c r="AG28" i="68"/>
  <c r="AG27" i="68"/>
  <c r="AG26" i="68"/>
  <c r="AG25" i="68"/>
  <c r="AG24" i="68"/>
  <c r="AG23" i="68"/>
  <c r="AH23" i="68" s="1"/>
  <c r="AG22" i="68"/>
  <c r="AG21" i="68"/>
  <c r="AG20" i="68"/>
  <c r="AG19" i="68"/>
  <c r="AH19" i="68" s="1"/>
  <c r="AG18" i="68"/>
  <c r="AG17" i="68"/>
  <c r="AG16" i="68"/>
  <c r="AG15" i="68"/>
  <c r="AH15" i="68" s="1"/>
  <c r="AG14" i="68"/>
  <c r="AG13" i="68"/>
  <c r="AG12" i="68"/>
  <c r="AG11" i="68"/>
  <c r="AH11" i="68" s="1"/>
  <c r="AG10" i="68"/>
  <c r="AG9" i="68"/>
  <c r="AG8" i="68"/>
  <c r="AG844" i="67"/>
  <c r="AG843" i="67"/>
  <c r="AG842" i="67"/>
  <c r="AG841" i="67"/>
  <c r="AG840" i="67"/>
  <c r="AG839" i="67"/>
  <c r="AG838" i="67"/>
  <c r="AG837" i="67"/>
  <c r="AG836" i="67"/>
  <c r="AG835" i="67"/>
  <c r="AG834" i="67"/>
  <c r="AG833" i="67"/>
  <c r="AG832" i="67"/>
  <c r="AG831" i="67"/>
  <c r="AG830" i="67"/>
  <c r="AG829" i="67"/>
  <c r="AG828" i="67"/>
  <c r="AH828" i="67" s="1"/>
  <c r="AG827" i="67"/>
  <c r="AG826" i="67"/>
  <c r="AG825" i="67"/>
  <c r="AG824" i="67"/>
  <c r="AG823" i="67"/>
  <c r="AG822" i="67"/>
  <c r="AG821" i="67"/>
  <c r="AG820" i="67"/>
  <c r="AG819" i="67"/>
  <c r="AG818" i="67"/>
  <c r="AG817" i="67"/>
  <c r="AG816" i="67"/>
  <c r="AG815" i="67"/>
  <c r="AG814" i="67"/>
  <c r="AG813" i="67"/>
  <c r="AG812" i="67"/>
  <c r="AG811" i="67"/>
  <c r="AG810" i="67"/>
  <c r="AG809" i="67"/>
  <c r="AG808" i="67"/>
  <c r="AG807" i="67"/>
  <c r="AG806" i="67"/>
  <c r="AG805" i="67"/>
  <c r="AG804" i="67"/>
  <c r="AG803" i="67"/>
  <c r="AG802" i="67"/>
  <c r="AG801" i="67"/>
  <c r="AG800" i="67"/>
  <c r="AG799" i="67"/>
  <c r="AG798" i="67"/>
  <c r="AG797" i="67"/>
  <c r="AG796" i="67"/>
  <c r="AG795" i="67"/>
  <c r="AG794" i="67"/>
  <c r="AG793" i="67"/>
  <c r="AG792" i="67"/>
  <c r="AH792" i="67" s="1"/>
  <c r="AG791" i="67"/>
  <c r="AG790" i="67"/>
  <c r="AG789" i="67"/>
  <c r="AG788" i="67"/>
  <c r="AG787" i="67"/>
  <c r="AG786" i="67"/>
  <c r="AG785" i="67"/>
  <c r="AG784" i="67"/>
  <c r="AG783" i="67"/>
  <c r="AG782" i="67"/>
  <c r="AG781" i="67"/>
  <c r="AG780" i="67"/>
  <c r="AG779" i="67"/>
  <c r="AG778" i="67"/>
  <c r="AG777" i="67"/>
  <c r="AG776" i="67"/>
  <c r="AH776" i="67" s="1"/>
  <c r="AG775" i="67"/>
  <c r="AG774" i="67"/>
  <c r="AG773" i="67"/>
  <c r="AG772" i="67"/>
  <c r="AG771" i="67"/>
  <c r="AG770" i="67"/>
  <c r="AG769" i="67"/>
  <c r="AG768" i="67"/>
  <c r="AG767" i="67"/>
  <c r="AG766" i="67"/>
  <c r="AG765" i="67"/>
  <c r="AG764" i="67"/>
  <c r="AG763" i="67"/>
  <c r="AG762" i="67"/>
  <c r="AG761" i="67"/>
  <c r="AG760" i="67"/>
  <c r="AH760" i="67" s="1"/>
  <c r="AG759" i="67"/>
  <c r="AG758" i="67"/>
  <c r="AG757" i="67"/>
  <c r="AG756" i="67"/>
  <c r="AG755" i="67"/>
  <c r="AG754" i="67"/>
  <c r="AG753" i="67"/>
  <c r="AG752" i="67"/>
  <c r="AG751" i="67"/>
  <c r="AG750" i="67"/>
  <c r="AG749" i="67"/>
  <c r="AG748" i="67"/>
  <c r="AG747" i="67"/>
  <c r="AG746" i="67"/>
  <c r="AG745" i="67"/>
  <c r="AG744" i="67"/>
  <c r="AH744" i="67" s="1"/>
  <c r="AG743" i="67"/>
  <c r="AG742" i="67"/>
  <c r="AG741" i="67"/>
  <c r="AG740" i="67"/>
  <c r="AG739" i="67"/>
  <c r="AG738" i="67"/>
  <c r="AG737" i="67"/>
  <c r="AG736" i="67"/>
  <c r="AG735" i="67"/>
  <c r="AG734" i="67"/>
  <c r="AG733" i="67"/>
  <c r="AG732" i="67"/>
  <c r="AG731" i="67"/>
  <c r="AG730" i="67"/>
  <c r="AG729" i="67"/>
  <c r="AG728" i="67"/>
  <c r="AH728" i="67" s="1"/>
  <c r="AG727" i="67"/>
  <c r="AG726" i="67"/>
  <c r="AG725" i="67"/>
  <c r="AG724" i="67"/>
  <c r="AG723" i="67"/>
  <c r="AG722" i="67"/>
  <c r="AG721" i="67"/>
  <c r="AG720" i="67"/>
  <c r="AG719" i="67"/>
  <c r="AG718" i="67"/>
  <c r="AG717" i="67"/>
  <c r="AG716" i="67"/>
  <c r="AG715" i="67"/>
  <c r="AG714" i="67"/>
  <c r="AG713" i="67"/>
  <c r="AG712" i="67"/>
  <c r="AH712" i="67" s="1"/>
  <c r="AG711" i="67"/>
  <c r="AG710" i="67"/>
  <c r="AG709" i="67"/>
  <c r="AG708" i="67"/>
  <c r="AG707" i="67"/>
  <c r="AG706" i="67"/>
  <c r="AG705" i="67"/>
  <c r="AG704" i="67"/>
  <c r="AG703" i="67"/>
  <c r="AG702" i="67"/>
  <c r="AG701" i="67"/>
  <c r="AG700" i="67"/>
  <c r="AG699" i="67"/>
  <c r="AG698" i="67"/>
  <c r="AG697" i="67"/>
  <c r="AG696" i="67"/>
  <c r="AH696" i="67" s="1"/>
  <c r="AG695" i="67"/>
  <c r="AG694" i="67"/>
  <c r="AG693" i="67"/>
  <c r="AG692" i="67"/>
  <c r="AG691" i="67"/>
  <c r="AG690" i="67"/>
  <c r="AG689" i="67"/>
  <c r="AG688" i="67"/>
  <c r="AG687" i="67"/>
  <c r="AG686" i="67"/>
  <c r="AG685" i="67"/>
  <c r="AG684" i="67"/>
  <c r="AG683" i="67"/>
  <c r="AG682" i="67"/>
  <c r="AG681" i="67"/>
  <c r="AG680" i="67"/>
  <c r="AH680" i="67" s="1"/>
  <c r="AG679" i="67"/>
  <c r="AG678" i="67"/>
  <c r="AG677" i="67"/>
  <c r="AG676" i="67"/>
  <c r="AG675" i="67"/>
  <c r="AG674" i="67"/>
  <c r="AG673" i="67"/>
  <c r="AG672" i="67"/>
  <c r="AG671" i="67"/>
  <c r="AG670" i="67"/>
  <c r="AG669" i="67"/>
  <c r="AG668" i="67"/>
  <c r="AG667" i="67"/>
  <c r="AG666" i="67"/>
  <c r="AG665" i="67"/>
  <c r="AG664" i="67"/>
  <c r="AH664" i="67" s="1"/>
  <c r="AG663" i="67"/>
  <c r="AG662" i="67"/>
  <c r="AG661" i="67"/>
  <c r="AG660" i="67"/>
  <c r="AG659" i="67"/>
  <c r="AG658" i="67"/>
  <c r="AG657" i="67"/>
  <c r="AG656" i="67"/>
  <c r="AG655" i="67"/>
  <c r="AG654" i="67"/>
  <c r="AG653" i="67"/>
  <c r="AG652" i="67"/>
  <c r="AG651" i="67"/>
  <c r="AG650" i="67"/>
  <c r="AG649" i="67"/>
  <c r="AG648" i="67"/>
  <c r="AH648" i="67" s="1"/>
  <c r="AG647" i="67"/>
  <c r="AG646" i="67"/>
  <c r="AG645" i="67"/>
  <c r="AG644" i="67"/>
  <c r="AG643" i="67"/>
  <c r="AG642" i="67"/>
  <c r="AG641" i="67"/>
  <c r="AG640" i="67"/>
  <c r="AG639" i="67"/>
  <c r="AG638" i="67"/>
  <c r="AG637" i="67"/>
  <c r="AG636" i="67"/>
  <c r="AG635" i="67"/>
  <c r="AG634" i="67"/>
  <c r="AG633" i="67"/>
  <c r="AG632" i="67"/>
  <c r="AH632" i="67" s="1"/>
  <c r="AG631" i="67"/>
  <c r="AG630" i="67"/>
  <c r="AG629" i="67"/>
  <c r="AG628" i="67"/>
  <c r="AG627" i="67"/>
  <c r="AG626" i="67"/>
  <c r="AG625" i="67"/>
  <c r="AG624" i="67"/>
  <c r="AG623" i="67"/>
  <c r="AG622" i="67"/>
  <c r="AG621" i="67"/>
  <c r="AG620" i="67"/>
  <c r="AG619" i="67"/>
  <c r="AG618" i="67"/>
  <c r="AG617" i="67"/>
  <c r="AG616" i="67"/>
  <c r="AH616" i="67" s="1"/>
  <c r="AG615" i="67"/>
  <c r="AG614" i="67"/>
  <c r="AG613" i="67"/>
  <c r="AG612" i="67"/>
  <c r="AG611" i="67"/>
  <c r="AG610" i="67"/>
  <c r="AG609" i="67"/>
  <c r="AG608" i="67"/>
  <c r="AG607" i="67"/>
  <c r="AG606" i="67"/>
  <c r="AG605" i="67"/>
  <c r="AG604" i="67"/>
  <c r="AG603" i="67"/>
  <c r="AG602" i="67"/>
  <c r="AG601" i="67"/>
  <c r="AG600" i="67"/>
  <c r="AH600" i="67" s="1"/>
  <c r="AG599" i="67"/>
  <c r="AG598" i="67"/>
  <c r="AG597" i="67"/>
  <c r="AG596" i="67"/>
  <c r="AG595" i="67"/>
  <c r="AG594" i="67"/>
  <c r="AG593" i="67"/>
  <c r="AG592" i="67"/>
  <c r="AG591" i="67"/>
  <c r="AG590" i="67"/>
  <c r="AG589" i="67"/>
  <c r="AG588" i="67"/>
  <c r="AG587" i="67"/>
  <c r="AG586" i="67"/>
  <c r="AG585" i="67"/>
  <c r="AG584" i="67"/>
  <c r="AH584" i="67" s="1"/>
  <c r="AG583" i="67"/>
  <c r="AG582" i="67"/>
  <c r="AG581" i="67"/>
  <c r="AG580" i="67"/>
  <c r="AG579" i="67"/>
  <c r="AG578" i="67"/>
  <c r="AG577" i="67"/>
  <c r="AG576" i="67"/>
  <c r="AG575" i="67"/>
  <c r="AG574" i="67"/>
  <c r="AG573" i="67"/>
  <c r="AG572" i="67"/>
  <c r="AG571" i="67"/>
  <c r="AG570" i="67"/>
  <c r="AG569" i="67"/>
  <c r="AG568" i="67"/>
  <c r="AH568" i="67" s="1"/>
  <c r="AG567" i="67"/>
  <c r="AG566" i="67"/>
  <c r="AG565" i="67"/>
  <c r="AG564" i="67"/>
  <c r="AG563" i="67"/>
  <c r="AG562" i="67"/>
  <c r="AG561" i="67"/>
  <c r="AG560" i="67"/>
  <c r="AG559" i="67"/>
  <c r="AG558" i="67"/>
  <c r="AG557" i="67"/>
  <c r="AG556" i="67"/>
  <c r="AG555" i="67"/>
  <c r="AG554" i="67"/>
  <c r="AG553" i="67"/>
  <c r="AG552" i="67"/>
  <c r="AH552" i="67" s="1"/>
  <c r="AG551" i="67"/>
  <c r="AG550" i="67"/>
  <c r="AG549" i="67"/>
  <c r="AG548" i="67"/>
  <c r="AG547" i="67"/>
  <c r="AG546" i="67"/>
  <c r="AG545" i="67"/>
  <c r="AG544" i="67"/>
  <c r="AG543" i="67"/>
  <c r="AG542" i="67"/>
  <c r="AG541" i="67"/>
  <c r="AG540" i="67"/>
  <c r="AG539" i="67"/>
  <c r="AG538" i="67"/>
  <c r="AG537" i="67"/>
  <c r="AG536" i="67"/>
  <c r="AH536" i="67" s="1"/>
  <c r="AG535" i="67"/>
  <c r="AG534" i="67"/>
  <c r="AG533" i="67"/>
  <c r="AG532" i="67"/>
  <c r="AG531" i="67"/>
  <c r="AG530" i="67"/>
  <c r="AG529" i="67"/>
  <c r="AG528" i="67"/>
  <c r="AG527" i="67"/>
  <c r="AG526" i="67"/>
  <c r="AG525" i="67"/>
  <c r="AG524" i="67"/>
  <c r="AG523" i="67"/>
  <c r="AG522" i="67"/>
  <c r="AG521" i="67"/>
  <c r="AG520" i="67"/>
  <c r="AH520" i="67" s="1"/>
  <c r="AG519" i="67"/>
  <c r="AG518" i="67"/>
  <c r="AG517" i="67"/>
  <c r="AG516" i="67"/>
  <c r="AG515" i="67"/>
  <c r="AG514" i="67"/>
  <c r="AG513" i="67"/>
  <c r="AG512" i="67"/>
  <c r="AG511" i="67"/>
  <c r="AG510" i="67"/>
  <c r="AG509" i="67"/>
  <c r="AG508" i="67"/>
  <c r="AG507" i="67"/>
  <c r="AG506" i="67"/>
  <c r="AG505" i="67"/>
  <c r="AG504" i="67"/>
  <c r="AH504" i="67" s="1"/>
  <c r="AG503" i="67"/>
  <c r="AG502" i="67"/>
  <c r="AG501" i="67"/>
  <c r="AG500" i="67"/>
  <c r="AG499" i="67"/>
  <c r="AG498" i="67"/>
  <c r="AG497" i="67"/>
  <c r="AG496" i="67"/>
  <c r="AG495" i="67"/>
  <c r="AG494" i="67"/>
  <c r="AG493" i="67"/>
  <c r="AG492" i="67"/>
  <c r="AG491" i="67"/>
  <c r="AG490" i="67"/>
  <c r="AG489" i="67"/>
  <c r="AG488" i="67"/>
  <c r="AH488" i="67" s="1"/>
  <c r="AG487" i="67"/>
  <c r="AG486" i="67"/>
  <c r="AG485" i="67"/>
  <c r="AG484" i="67"/>
  <c r="AG483" i="67"/>
  <c r="AG482" i="67"/>
  <c r="AG481" i="67"/>
  <c r="AG480" i="67"/>
  <c r="AG479" i="67"/>
  <c r="AG478" i="67"/>
  <c r="AG477" i="67"/>
  <c r="AG476" i="67"/>
  <c r="AG475" i="67"/>
  <c r="AG474" i="67"/>
  <c r="AG473" i="67"/>
  <c r="AG472" i="67"/>
  <c r="AH472" i="67" s="1"/>
  <c r="AG471" i="67"/>
  <c r="AG470" i="67"/>
  <c r="AG469" i="67"/>
  <c r="AG468" i="67"/>
  <c r="AG467" i="67"/>
  <c r="AG466" i="67"/>
  <c r="AG465" i="67"/>
  <c r="AG464" i="67"/>
  <c r="AG463" i="67"/>
  <c r="AG462" i="67"/>
  <c r="AG461" i="67"/>
  <c r="AG460" i="67"/>
  <c r="AG459" i="67"/>
  <c r="AG458" i="67"/>
  <c r="AG457" i="67"/>
  <c r="AG456" i="67"/>
  <c r="AH456" i="67" s="1"/>
  <c r="AG455" i="67"/>
  <c r="AG454" i="67"/>
  <c r="AG453" i="67"/>
  <c r="AG452" i="67"/>
  <c r="AG451" i="67"/>
  <c r="AG450" i="67"/>
  <c r="AG449" i="67"/>
  <c r="AG448" i="67"/>
  <c r="AG447" i="67"/>
  <c r="AG446" i="67"/>
  <c r="AG445" i="67"/>
  <c r="AG444" i="67"/>
  <c r="AG443" i="67"/>
  <c r="AG442" i="67"/>
  <c r="AG441" i="67"/>
  <c r="AG440" i="67"/>
  <c r="AH440" i="67" s="1"/>
  <c r="AG439" i="67"/>
  <c r="AG438" i="67"/>
  <c r="AG437" i="67"/>
  <c r="AG436" i="67"/>
  <c r="AG435" i="67"/>
  <c r="AG434" i="67"/>
  <c r="AG433" i="67"/>
  <c r="AG432" i="67"/>
  <c r="AG431" i="67"/>
  <c r="AG430" i="67"/>
  <c r="AG429" i="67"/>
  <c r="AG428" i="67"/>
  <c r="AG427" i="67"/>
  <c r="AG426" i="67"/>
  <c r="AG425" i="67"/>
  <c r="AG424" i="67"/>
  <c r="AH424" i="67" s="1"/>
  <c r="AG423" i="67"/>
  <c r="AG422" i="67"/>
  <c r="AG421" i="67"/>
  <c r="AG420" i="67"/>
  <c r="AG419" i="67"/>
  <c r="AG418" i="67"/>
  <c r="AG417" i="67"/>
  <c r="AG416" i="67"/>
  <c r="AG415" i="67"/>
  <c r="AG414" i="67"/>
  <c r="AG413" i="67"/>
  <c r="AG412" i="67"/>
  <c r="AG411" i="67"/>
  <c r="AG410" i="67"/>
  <c r="AG409" i="67"/>
  <c r="AG408" i="67"/>
  <c r="AH408" i="67" s="1"/>
  <c r="AG407" i="67"/>
  <c r="AG406" i="67"/>
  <c r="AG405" i="67"/>
  <c r="AG404" i="67"/>
  <c r="AG403" i="67"/>
  <c r="AG402" i="67"/>
  <c r="AG401" i="67"/>
  <c r="AG400" i="67"/>
  <c r="AG399" i="67"/>
  <c r="AG398" i="67"/>
  <c r="AG397" i="67"/>
  <c r="AG396" i="67"/>
  <c r="AG395" i="67"/>
  <c r="AG394" i="67"/>
  <c r="AG393" i="67"/>
  <c r="AG392" i="67"/>
  <c r="AH392" i="67" s="1"/>
  <c r="AG391" i="67"/>
  <c r="AG390" i="67"/>
  <c r="AG389" i="67"/>
  <c r="AG388" i="67"/>
  <c r="AG387" i="67"/>
  <c r="AG386" i="67"/>
  <c r="AG385" i="67"/>
  <c r="AG384" i="67"/>
  <c r="AG383" i="67"/>
  <c r="AG382" i="67"/>
  <c r="AG381" i="67"/>
  <c r="AG380" i="67"/>
  <c r="AG379" i="67"/>
  <c r="AG378" i="67"/>
  <c r="AG377" i="67"/>
  <c r="AG376" i="67"/>
  <c r="AH376" i="67" s="1"/>
  <c r="AG375" i="67"/>
  <c r="AG374" i="67"/>
  <c r="AG373" i="67"/>
  <c r="AG372" i="67"/>
  <c r="AG371" i="67"/>
  <c r="AG370" i="67"/>
  <c r="AG369" i="67"/>
  <c r="AG368" i="67"/>
  <c r="AG367" i="67"/>
  <c r="AG366" i="67"/>
  <c r="AG365" i="67"/>
  <c r="AG364" i="67"/>
  <c r="AG363" i="67"/>
  <c r="AG362" i="67"/>
  <c r="AG361" i="67"/>
  <c r="AG360" i="67"/>
  <c r="AH360" i="67" s="1"/>
  <c r="AG359" i="67"/>
  <c r="AG358" i="67"/>
  <c r="AG357" i="67"/>
  <c r="AG356" i="67"/>
  <c r="AG355" i="67"/>
  <c r="AG354" i="67"/>
  <c r="AG353" i="67"/>
  <c r="AG352" i="67"/>
  <c r="AG351" i="67"/>
  <c r="AG350" i="67"/>
  <c r="AG349" i="67"/>
  <c r="AG348" i="67"/>
  <c r="AG347" i="67"/>
  <c r="AG346" i="67"/>
  <c r="AG345" i="67"/>
  <c r="AG344" i="67"/>
  <c r="AH344" i="67" s="1"/>
  <c r="AG343" i="67"/>
  <c r="AG342" i="67"/>
  <c r="AG341" i="67"/>
  <c r="AG340" i="67"/>
  <c r="AG339" i="67"/>
  <c r="AG338" i="67"/>
  <c r="AG337" i="67"/>
  <c r="AG336" i="67"/>
  <c r="AG335" i="67"/>
  <c r="AG334" i="67"/>
  <c r="AG333" i="67"/>
  <c r="AG332" i="67"/>
  <c r="AG331" i="67"/>
  <c r="AG330" i="67"/>
  <c r="AG329" i="67"/>
  <c r="AG328" i="67"/>
  <c r="AH328" i="67" s="1"/>
  <c r="AG327" i="67"/>
  <c r="AG326" i="67"/>
  <c r="AG325" i="67"/>
  <c r="AG324" i="67"/>
  <c r="AG323" i="67"/>
  <c r="AG322" i="67"/>
  <c r="AG321" i="67"/>
  <c r="AG320" i="67"/>
  <c r="AG319" i="67"/>
  <c r="AG318" i="67"/>
  <c r="AG317" i="67"/>
  <c r="AG316" i="67"/>
  <c r="AG315" i="67"/>
  <c r="AG314" i="67"/>
  <c r="AG313" i="67"/>
  <c r="AG312" i="67"/>
  <c r="AH312" i="67" s="1"/>
  <c r="AG311" i="67"/>
  <c r="AG310" i="67"/>
  <c r="AG309" i="67"/>
  <c r="AG308" i="67"/>
  <c r="AG307" i="67"/>
  <c r="AG306" i="67"/>
  <c r="AG305" i="67"/>
  <c r="AG304" i="67"/>
  <c r="AG303" i="67"/>
  <c r="AG302" i="67"/>
  <c r="AG301" i="67"/>
  <c r="AG300" i="67"/>
  <c r="AG299" i="67"/>
  <c r="AG298" i="67"/>
  <c r="AG297" i="67"/>
  <c r="AG296" i="67"/>
  <c r="AH296" i="67" s="1"/>
  <c r="AG295" i="67"/>
  <c r="AG294" i="67"/>
  <c r="AG293" i="67"/>
  <c r="AG292" i="67"/>
  <c r="AG291" i="67"/>
  <c r="AG290" i="67"/>
  <c r="AG289" i="67"/>
  <c r="AG288" i="67"/>
  <c r="AG287" i="67"/>
  <c r="AG286" i="67"/>
  <c r="AG285" i="67"/>
  <c r="AG284" i="67"/>
  <c r="AG283" i="67"/>
  <c r="AG282" i="67"/>
  <c r="AG281" i="67"/>
  <c r="AG280" i="67"/>
  <c r="AH280" i="67" s="1"/>
  <c r="AG279" i="67"/>
  <c r="AG278" i="67"/>
  <c r="AG277" i="67"/>
  <c r="AG276" i="67"/>
  <c r="AG275" i="67"/>
  <c r="AG274" i="67"/>
  <c r="AG273" i="67"/>
  <c r="AG272" i="67"/>
  <c r="AG271" i="67"/>
  <c r="AG270" i="67"/>
  <c r="AG269" i="67"/>
  <c r="AG268" i="67"/>
  <c r="AG267" i="67"/>
  <c r="AG266" i="67"/>
  <c r="AG265" i="67"/>
  <c r="AG264" i="67"/>
  <c r="AH264" i="67" s="1"/>
  <c r="AG263" i="67"/>
  <c r="AG262" i="67"/>
  <c r="AG261" i="67"/>
  <c r="AG260" i="67"/>
  <c r="AG259" i="67"/>
  <c r="AG258" i="67"/>
  <c r="AG257" i="67"/>
  <c r="AG256" i="67"/>
  <c r="AG255" i="67"/>
  <c r="AG254" i="67"/>
  <c r="AG253" i="67"/>
  <c r="AG252" i="67"/>
  <c r="AG251" i="67"/>
  <c r="AG250" i="67"/>
  <c r="AG249" i="67"/>
  <c r="AG248" i="67"/>
  <c r="AH248" i="67" s="1"/>
  <c r="AG247" i="67"/>
  <c r="AG246" i="67"/>
  <c r="AG245" i="67"/>
  <c r="AG244" i="67"/>
  <c r="AG243" i="67"/>
  <c r="AG242" i="67"/>
  <c r="AG241" i="67"/>
  <c r="AG240" i="67"/>
  <c r="AG239" i="67"/>
  <c r="AG238" i="67"/>
  <c r="AG237" i="67"/>
  <c r="AG236" i="67"/>
  <c r="AG235" i="67"/>
  <c r="AG234" i="67"/>
  <c r="AG233" i="67"/>
  <c r="AG232" i="67"/>
  <c r="AH232" i="67" s="1"/>
  <c r="AG231" i="67"/>
  <c r="AG230" i="67"/>
  <c r="AG229" i="67"/>
  <c r="AG228" i="67"/>
  <c r="AG227" i="67"/>
  <c r="AG226" i="67"/>
  <c r="AG225" i="67"/>
  <c r="AG224" i="67"/>
  <c r="AG223" i="67"/>
  <c r="AG222" i="67"/>
  <c r="AG221" i="67"/>
  <c r="AG220" i="67"/>
  <c r="AG219" i="67"/>
  <c r="AG218" i="67"/>
  <c r="AG217" i="67"/>
  <c r="AG216" i="67"/>
  <c r="AH216" i="67" s="1"/>
  <c r="AG215" i="67"/>
  <c r="AG214" i="67"/>
  <c r="AG213" i="67"/>
  <c r="AG212" i="67"/>
  <c r="AG211" i="67"/>
  <c r="AG210" i="67"/>
  <c r="AG209" i="67"/>
  <c r="AG208" i="67"/>
  <c r="AG207" i="67"/>
  <c r="AG206" i="67"/>
  <c r="AG205" i="67"/>
  <c r="AG204" i="67"/>
  <c r="AG203" i="67"/>
  <c r="AG202" i="67"/>
  <c r="AG201" i="67"/>
  <c r="AG200" i="67"/>
  <c r="AH200" i="67" s="1"/>
  <c r="AG199" i="67"/>
  <c r="AG198" i="67"/>
  <c r="AG197" i="67"/>
  <c r="AG196" i="67"/>
  <c r="AG195" i="67"/>
  <c r="AG194" i="67"/>
  <c r="AG193" i="67"/>
  <c r="AG192" i="67"/>
  <c r="AG191" i="67"/>
  <c r="AG190" i="67"/>
  <c r="AG189" i="67"/>
  <c r="AG188" i="67"/>
  <c r="AG187" i="67"/>
  <c r="AG186" i="67"/>
  <c r="AG185" i="67"/>
  <c r="AG184" i="67"/>
  <c r="AH184" i="67" s="1"/>
  <c r="AG183" i="67"/>
  <c r="AG182" i="67"/>
  <c r="AG181" i="67"/>
  <c r="AG180" i="67"/>
  <c r="AG179" i="67"/>
  <c r="AG178" i="67"/>
  <c r="AG177" i="67"/>
  <c r="AG176" i="67"/>
  <c r="AG175" i="67"/>
  <c r="AG174" i="67"/>
  <c r="AG173" i="67"/>
  <c r="AG172" i="67"/>
  <c r="AG171" i="67"/>
  <c r="AG170" i="67"/>
  <c r="AG169" i="67"/>
  <c r="AG168" i="67"/>
  <c r="AH168" i="67" s="1"/>
  <c r="AG167" i="67"/>
  <c r="AG166" i="67"/>
  <c r="AG165" i="67"/>
  <c r="AG164" i="67"/>
  <c r="AG163" i="67"/>
  <c r="AG162" i="67"/>
  <c r="AG161" i="67"/>
  <c r="AG160" i="67"/>
  <c r="AG159" i="67"/>
  <c r="AG158" i="67"/>
  <c r="AG157" i="67"/>
  <c r="AG156" i="67"/>
  <c r="AG155" i="67"/>
  <c r="AG154" i="67"/>
  <c r="AG153" i="67"/>
  <c r="AG152" i="67"/>
  <c r="AH152" i="67" s="1"/>
  <c r="AG151" i="67"/>
  <c r="AG150" i="67"/>
  <c r="AG149" i="67"/>
  <c r="AG148" i="67"/>
  <c r="AG147" i="67"/>
  <c r="AG146" i="67"/>
  <c r="AG145" i="67"/>
  <c r="AG144" i="67"/>
  <c r="AG143" i="67"/>
  <c r="AG142" i="67"/>
  <c r="AG141" i="67"/>
  <c r="AG140" i="67"/>
  <c r="AG139" i="67"/>
  <c r="AG138" i="67"/>
  <c r="AG137" i="67"/>
  <c r="AG136" i="67"/>
  <c r="AH136" i="67" s="1"/>
  <c r="AG135" i="67"/>
  <c r="AG134" i="67"/>
  <c r="AG133" i="67"/>
  <c r="AG132" i="67"/>
  <c r="AG131" i="67"/>
  <c r="AG130" i="67"/>
  <c r="AG129" i="67"/>
  <c r="AG128" i="67"/>
  <c r="AG127" i="67"/>
  <c r="AG126" i="67"/>
  <c r="AG125" i="67"/>
  <c r="AG124" i="67"/>
  <c r="AG123" i="67"/>
  <c r="AG122" i="67"/>
  <c r="AG121" i="67"/>
  <c r="AG120" i="67"/>
  <c r="AH120" i="67" s="1"/>
  <c r="AG119" i="67"/>
  <c r="AG118" i="67"/>
  <c r="AG117" i="67"/>
  <c r="AG116" i="67"/>
  <c r="AG115" i="67"/>
  <c r="AG114" i="67"/>
  <c r="AG113" i="67"/>
  <c r="AG112" i="67"/>
  <c r="AG111" i="67"/>
  <c r="AG110" i="67"/>
  <c r="AG109" i="67"/>
  <c r="AG108" i="67"/>
  <c r="AG107" i="67"/>
  <c r="AG106" i="67"/>
  <c r="AG105" i="67"/>
  <c r="AG104" i="67"/>
  <c r="AH104" i="67" s="1"/>
  <c r="AG103" i="67"/>
  <c r="AG102" i="67"/>
  <c r="AG101" i="67"/>
  <c r="AG100" i="67"/>
  <c r="AG99" i="67"/>
  <c r="AG98" i="67"/>
  <c r="AG97" i="67"/>
  <c r="AG96" i="67"/>
  <c r="AG95" i="67"/>
  <c r="AG94" i="67"/>
  <c r="AG93" i="67"/>
  <c r="AG92" i="67"/>
  <c r="AG91" i="67"/>
  <c r="AG90" i="67"/>
  <c r="AG89" i="67"/>
  <c r="AG88" i="67"/>
  <c r="AH88" i="67" s="1"/>
  <c r="AG87" i="67"/>
  <c r="AG86" i="67"/>
  <c r="AG85" i="67"/>
  <c r="AG84" i="67"/>
  <c r="AG83" i="67"/>
  <c r="AG82" i="67"/>
  <c r="AG81" i="67"/>
  <c r="AG80" i="67"/>
  <c r="AG79" i="67"/>
  <c r="AG78" i="67"/>
  <c r="AG77" i="67"/>
  <c r="AG76" i="67"/>
  <c r="AI76" i="67" s="1"/>
  <c r="AG75" i="67"/>
  <c r="AG74" i="67"/>
  <c r="AG73" i="67"/>
  <c r="AG72" i="67"/>
  <c r="AG71" i="67"/>
  <c r="AG70" i="67"/>
  <c r="AG69" i="67"/>
  <c r="AG68" i="67"/>
  <c r="AG67" i="67"/>
  <c r="AG66" i="67"/>
  <c r="AG65" i="67"/>
  <c r="AG64" i="67"/>
  <c r="AG63" i="67"/>
  <c r="AG62" i="67"/>
  <c r="AG61" i="67"/>
  <c r="AG60" i="67"/>
  <c r="AG59" i="67"/>
  <c r="AG58" i="67"/>
  <c r="AG57" i="67"/>
  <c r="AG56" i="67"/>
  <c r="AH56" i="67" s="1"/>
  <c r="AG55" i="67"/>
  <c r="AG54" i="67"/>
  <c r="AG53" i="67"/>
  <c r="AG52" i="67"/>
  <c r="AG51" i="67"/>
  <c r="AG50" i="67"/>
  <c r="AG49" i="67"/>
  <c r="AG48" i="67"/>
  <c r="AG47" i="67"/>
  <c r="AG46" i="67"/>
  <c r="AG45" i="67"/>
  <c r="AG44" i="67"/>
  <c r="AI44" i="67" s="1"/>
  <c r="AG43" i="67"/>
  <c r="AG42" i="67"/>
  <c r="AG41" i="67"/>
  <c r="AG40" i="67"/>
  <c r="AG39" i="67"/>
  <c r="AG38" i="67"/>
  <c r="AG37" i="67"/>
  <c r="AG36" i="67"/>
  <c r="AG35" i="67"/>
  <c r="AG34" i="67"/>
  <c r="AG33" i="67"/>
  <c r="AG32" i="67"/>
  <c r="AG31" i="67"/>
  <c r="AG30" i="67"/>
  <c r="AG29" i="67"/>
  <c r="AG28" i="67"/>
  <c r="AG27" i="67"/>
  <c r="AG26" i="67"/>
  <c r="AG25" i="67"/>
  <c r="AG24" i="67"/>
  <c r="AH24" i="67" s="1"/>
  <c r="AG23" i="67"/>
  <c r="AG22" i="67"/>
  <c r="AG21" i="67"/>
  <c r="AG20" i="67"/>
  <c r="AG19" i="67"/>
  <c r="AG18" i="67"/>
  <c r="AG17" i="67"/>
  <c r="AG16" i="67"/>
  <c r="AG15" i="67"/>
  <c r="AG14" i="67"/>
  <c r="AG13" i="67"/>
  <c r="AG12" i="67"/>
  <c r="AI12" i="67" s="1"/>
  <c r="AG11" i="67"/>
  <c r="AG10" i="67"/>
  <c r="AG9" i="67"/>
  <c r="AG8" i="67"/>
  <c r="AH530" i="72"/>
  <c r="AI530" i="72"/>
  <c r="AI529" i="72"/>
  <c r="AH528" i="72"/>
  <c r="AI527" i="72"/>
  <c r="AH527" i="72"/>
  <c r="AI526" i="72"/>
  <c r="AH526" i="72"/>
  <c r="AI525" i="72"/>
  <c r="AI523" i="72"/>
  <c r="AH523" i="72"/>
  <c r="AI522" i="72"/>
  <c r="AH522" i="72"/>
  <c r="AI521" i="72"/>
  <c r="AI519" i="72"/>
  <c r="AH519" i="72"/>
  <c r="AI518" i="72"/>
  <c r="AH518" i="72"/>
  <c r="AI517" i="72"/>
  <c r="AH516" i="72"/>
  <c r="AI515" i="72"/>
  <c r="AH515" i="72"/>
  <c r="AI514" i="72"/>
  <c r="AH514" i="72"/>
  <c r="AI513" i="72"/>
  <c r="AI511" i="72"/>
  <c r="AH511" i="72"/>
  <c r="AI510" i="72"/>
  <c r="AH510" i="72"/>
  <c r="AI509" i="72"/>
  <c r="AH509" i="72"/>
  <c r="AH507" i="72"/>
  <c r="AH506" i="72"/>
  <c r="AI506" i="72"/>
  <c r="AI505" i="72"/>
  <c r="AH505" i="72"/>
  <c r="AH503" i="72"/>
  <c r="AI502" i="72"/>
  <c r="AH502" i="72"/>
  <c r="AI501" i="72"/>
  <c r="AH501" i="72"/>
  <c r="AH499" i="72"/>
  <c r="AI498" i="72"/>
  <c r="AH498" i="72"/>
  <c r="AI497" i="72"/>
  <c r="AH497" i="72"/>
  <c r="AH495" i="72"/>
  <c r="AI494" i="72"/>
  <c r="AH494" i="72"/>
  <c r="AI493" i="72"/>
  <c r="AH493" i="72"/>
  <c r="AH491" i="72"/>
  <c r="AI490" i="72"/>
  <c r="AH490" i="72"/>
  <c r="AI489" i="72"/>
  <c r="AH489" i="72"/>
  <c r="AH487" i="72"/>
  <c r="AI486" i="72"/>
  <c r="AH486" i="72"/>
  <c r="AI485" i="72"/>
  <c r="AH485" i="72"/>
  <c r="AH483" i="72"/>
  <c r="AI482" i="72"/>
  <c r="AH482" i="72"/>
  <c r="AI481" i="72"/>
  <c r="AH481" i="72"/>
  <c r="AH479" i="72"/>
  <c r="AI478" i="72"/>
  <c r="AH478" i="72"/>
  <c r="AI477" i="72"/>
  <c r="AH477" i="72"/>
  <c r="AH475" i="72"/>
  <c r="AI474" i="72"/>
  <c r="AH474" i="72"/>
  <c r="AI473" i="72"/>
  <c r="AH473" i="72"/>
  <c r="AH471" i="72"/>
  <c r="AI470" i="72"/>
  <c r="AH470" i="72"/>
  <c r="AI469" i="72"/>
  <c r="AH469" i="72"/>
  <c r="AH467" i="72"/>
  <c r="AI466" i="72"/>
  <c r="AH466" i="72"/>
  <c r="AI465" i="72"/>
  <c r="AH465" i="72"/>
  <c r="AH463" i="72"/>
  <c r="AI462" i="72"/>
  <c r="AH462" i="72"/>
  <c r="AI461" i="72"/>
  <c r="AH461" i="72"/>
  <c r="AH459" i="72"/>
  <c r="AI458" i="72"/>
  <c r="AH458" i="72"/>
  <c r="AI457" i="72"/>
  <c r="AH457" i="72"/>
  <c r="AH455" i="72"/>
  <c r="AI454" i="72"/>
  <c r="AH454" i="72"/>
  <c r="AI453" i="72"/>
  <c r="AH453" i="72"/>
  <c r="AH451" i="72"/>
  <c r="AI450" i="72"/>
  <c r="AH450" i="72"/>
  <c r="AI449" i="72"/>
  <c r="AH449" i="72"/>
  <c r="AH447" i="72"/>
  <c r="AI446" i="72"/>
  <c r="AH446" i="72"/>
  <c r="AI445" i="72"/>
  <c r="AH445" i="72"/>
  <c r="AH443" i="72"/>
  <c r="AI442" i="72"/>
  <c r="AH442" i="72"/>
  <c r="AI441" i="72"/>
  <c r="AH441" i="72"/>
  <c r="AH439" i="72"/>
  <c r="AI438" i="72"/>
  <c r="AH438" i="72"/>
  <c r="AH437" i="72"/>
  <c r="AI437" i="72"/>
  <c r="AH435" i="72"/>
  <c r="AI434" i="72"/>
  <c r="AH434" i="72"/>
  <c r="AH433" i="72"/>
  <c r="AI433" i="72"/>
  <c r="AH431" i="72"/>
  <c r="AI430" i="72"/>
  <c r="AH430" i="72"/>
  <c r="AH429" i="72"/>
  <c r="AI429" i="72"/>
  <c r="AI427" i="72"/>
  <c r="AH427" i="72"/>
  <c r="AI426" i="72"/>
  <c r="AH426" i="72"/>
  <c r="AH425" i="72"/>
  <c r="AI425" i="72"/>
  <c r="AI423" i="72"/>
  <c r="AH423" i="72"/>
  <c r="AI422" i="72"/>
  <c r="AH422" i="72"/>
  <c r="AH421" i="72"/>
  <c r="AI421" i="72"/>
  <c r="AI419" i="72"/>
  <c r="AH419" i="72"/>
  <c r="AI418" i="72"/>
  <c r="AH418" i="72"/>
  <c r="AH417" i="72"/>
  <c r="AI417" i="72"/>
  <c r="AI415" i="72"/>
  <c r="AH415" i="72"/>
  <c r="AI414" i="72"/>
  <c r="AH414" i="72"/>
  <c r="AH413" i="72"/>
  <c r="AI413" i="72"/>
  <c r="AI411" i="72"/>
  <c r="AH411" i="72"/>
  <c r="AI410" i="72"/>
  <c r="AH410" i="72"/>
  <c r="AH409" i="72"/>
  <c r="AI409" i="72"/>
  <c r="AI407" i="72"/>
  <c r="AH407" i="72"/>
  <c r="AI406" i="72"/>
  <c r="AH406" i="72"/>
  <c r="AH405" i="72"/>
  <c r="AI405" i="72"/>
  <c r="AI403" i="72"/>
  <c r="AH403" i="72"/>
  <c r="AI402" i="72"/>
  <c r="AH402" i="72"/>
  <c r="AH401" i="72"/>
  <c r="AI401" i="72"/>
  <c r="AI399" i="72"/>
  <c r="AH399" i="72"/>
  <c r="AI398" i="72"/>
  <c r="AH398" i="72"/>
  <c r="AH397" i="72"/>
  <c r="AI397" i="72"/>
  <c r="AI395" i="72"/>
  <c r="AH395" i="72"/>
  <c r="AI394" i="72"/>
  <c r="AH394" i="72"/>
  <c r="AH393" i="72"/>
  <c r="AI393" i="72"/>
  <c r="AI391" i="72"/>
  <c r="AH391" i="72"/>
  <c r="AI390" i="72"/>
  <c r="AH390" i="72"/>
  <c r="AH389" i="72"/>
  <c r="AI389" i="72"/>
  <c r="AI387" i="72"/>
  <c r="AH387" i="72"/>
  <c r="AI386" i="72"/>
  <c r="AH386" i="72"/>
  <c r="AH385" i="72"/>
  <c r="AI385" i="72"/>
  <c r="AI383" i="72"/>
  <c r="AH383" i="72"/>
  <c r="AI382" i="72"/>
  <c r="AH382" i="72"/>
  <c r="AH381" i="72"/>
  <c r="AI381" i="72"/>
  <c r="AI379" i="72"/>
  <c r="AH379" i="72"/>
  <c r="AI378" i="72"/>
  <c r="AH378" i="72"/>
  <c r="AH377" i="72"/>
  <c r="AI377" i="72"/>
  <c r="AI375" i="72"/>
  <c r="AH375" i="72"/>
  <c r="AI374" i="72"/>
  <c r="AH374" i="72"/>
  <c r="AH373" i="72"/>
  <c r="AI373" i="72"/>
  <c r="AI371" i="72"/>
  <c r="AH371" i="72"/>
  <c r="AI370" i="72"/>
  <c r="AH370" i="72"/>
  <c r="AH369" i="72"/>
  <c r="AI369" i="72"/>
  <c r="AI367" i="72"/>
  <c r="AH367" i="72"/>
  <c r="AI366" i="72"/>
  <c r="AH366" i="72"/>
  <c r="AH365" i="72"/>
  <c r="AI365" i="72"/>
  <c r="AI363" i="72"/>
  <c r="AH363" i="72"/>
  <c r="AI362" i="72"/>
  <c r="AH362" i="72"/>
  <c r="AH361" i="72"/>
  <c r="AI361" i="72"/>
  <c r="AI359" i="72"/>
  <c r="AH359" i="72"/>
  <c r="AI358" i="72"/>
  <c r="AH358" i="72"/>
  <c r="AH357" i="72"/>
  <c r="AI357" i="72"/>
  <c r="AI355" i="72"/>
  <c r="AH355" i="72"/>
  <c r="AI354" i="72"/>
  <c r="AH354" i="72"/>
  <c r="AH353" i="72"/>
  <c r="AI353" i="72"/>
  <c r="AI351" i="72"/>
  <c r="AH351" i="72"/>
  <c r="AI350" i="72"/>
  <c r="AH350" i="72"/>
  <c r="AH349" i="72"/>
  <c r="AI349" i="72"/>
  <c r="AI347" i="72"/>
  <c r="AH347" i="72"/>
  <c r="AI346" i="72"/>
  <c r="AH346" i="72"/>
  <c r="AH345" i="72"/>
  <c r="AI345" i="72"/>
  <c r="AI343" i="72"/>
  <c r="AH343" i="72"/>
  <c r="AI342" i="72"/>
  <c r="AH342" i="72"/>
  <c r="AH341" i="72"/>
  <c r="AI341" i="72"/>
  <c r="AI339" i="72"/>
  <c r="AH339" i="72"/>
  <c r="AI338" i="72"/>
  <c r="AH338" i="72"/>
  <c r="AH337" i="72"/>
  <c r="AI337" i="72"/>
  <c r="AI335" i="72"/>
  <c r="AH335" i="72"/>
  <c r="AI334" i="72"/>
  <c r="AH334" i="72"/>
  <c r="AH333" i="72"/>
  <c r="AI333" i="72"/>
  <c r="AI331" i="72"/>
  <c r="AH331" i="72"/>
  <c r="AI330" i="72"/>
  <c r="AH330" i="72"/>
  <c r="AH329" i="72"/>
  <c r="AI329" i="72"/>
  <c r="AI327" i="72"/>
  <c r="AH327" i="72"/>
  <c r="AI326" i="72"/>
  <c r="AH326" i="72"/>
  <c r="AH325" i="72"/>
  <c r="AI325" i="72"/>
  <c r="AI323" i="72"/>
  <c r="AH323" i="72"/>
  <c r="AI322" i="72"/>
  <c r="AH322" i="72"/>
  <c r="AH321" i="72"/>
  <c r="AI321" i="72"/>
  <c r="AI319" i="72"/>
  <c r="AH319" i="72"/>
  <c r="AI318" i="72"/>
  <c r="AH318" i="72"/>
  <c r="AH317" i="72"/>
  <c r="AI317" i="72"/>
  <c r="AI315" i="72"/>
  <c r="AH315" i="72"/>
  <c r="AI314" i="72"/>
  <c r="AH314" i="72"/>
  <c r="AH313" i="72"/>
  <c r="AI313" i="72"/>
  <c r="AI311" i="72"/>
  <c r="AH311" i="72"/>
  <c r="AI310" i="72"/>
  <c r="AH310" i="72"/>
  <c r="AH309" i="72"/>
  <c r="AI309" i="72"/>
  <c r="AI307" i="72"/>
  <c r="AH307" i="72"/>
  <c r="AI306" i="72"/>
  <c r="AH306" i="72"/>
  <c r="AH305" i="72"/>
  <c r="AI305" i="72"/>
  <c r="AI303" i="72"/>
  <c r="AH303" i="72"/>
  <c r="AI302" i="72"/>
  <c r="AH302" i="72"/>
  <c r="AH301" i="72"/>
  <c r="AI301" i="72"/>
  <c r="AI299" i="72"/>
  <c r="AH299" i="72"/>
  <c r="AI298" i="72"/>
  <c r="AH298" i="72"/>
  <c r="AH297" i="72"/>
  <c r="AI297" i="72"/>
  <c r="AI295" i="72"/>
  <c r="AH295" i="72"/>
  <c r="AI294" i="72"/>
  <c r="AH294" i="72"/>
  <c r="AH293" i="72"/>
  <c r="AI293" i="72"/>
  <c r="AI291" i="72"/>
  <c r="AH291" i="72"/>
  <c r="AI290" i="72"/>
  <c r="AH290" i="72"/>
  <c r="AH289" i="72"/>
  <c r="AI289" i="72"/>
  <c r="AI287" i="72"/>
  <c r="AH287" i="72"/>
  <c r="AI286" i="72"/>
  <c r="AH286" i="72"/>
  <c r="AH285" i="72"/>
  <c r="AI285" i="72"/>
  <c r="AI283" i="72"/>
  <c r="AH283" i="72"/>
  <c r="AI282" i="72"/>
  <c r="AH282" i="72"/>
  <c r="AH281" i="72"/>
  <c r="AI281" i="72"/>
  <c r="AI279" i="72"/>
  <c r="AH279" i="72"/>
  <c r="AI278" i="72"/>
  <c r="AH278" i="72"/>
  <c r="AH277" i="72"/>
  <c r="AI277" i="72"/>
  <c r="AI275" i="72"/>
  <c r="AH275" i="72"/>
  <c r="AI274" i="72"/>
  <c r="AH274" i="72"/>
  <c r="AH273" i="72"/>
  <c r="AI273" i="72"/>
  <c r="AI271" i="72"/>
  <c r="AH271" i="72"/>
  <c r="AI270" i="72"/>
  <c r="AH270" i="72"/>
  <c r="AH269" i="72"/>
  <c r="AI269" i="72"/>
  <c r="AI267" i="72"/>
  <c r="AH267" i="72"/>
  <c r="AI266" i="72"/>
  <c r="AH266" i="72"/>
  <c r="AH265" i="72"/>
  <c r="AI265" i="72"/>
  <c r="AI263" i="72"/>
  <c r="AH263" i="72"/>
  <c r="AI262" i="72"/>
  <c r="AH262" i="72"/>
  <c r="AH261" i="72"/>
  <c r="AI261" i="72"/>
  <c r="AI259" i="72"/>
  <c r="AH259" i="72"/>
  <c r="AI258" i="72"/>
  <c r="AH258" i="72"/>
  <c r="AH257" i="72"/>
  <c r="AI257" i="72"/>
  <c r="AI255" i="72"/>
  <c r="AH255" i="72"/>
  <c r="AI254" i="72"/>
  <c r="AH254" i="72"/>
  <c r="AH253" i="72"/>
  <c r="AI253" i="72"/>
  <c r="AI251" i="72"/>
  <c r="AH251" i="72"/>
  <c r="AI250" i="72"/>
  <c r="AH250" i="72"/>
  <c r="AH249" i="72"/>
  <c r="AI249" i="72"/>
  <c r="AI247" i="72"/>
  <c r="AH247" i="72"/>
  <c r="AI246" i="72"/>
  <c r="AH246" i="72"/>
  <c r="AH245" i="72"/>
  <c r="AI245" i="72"/>
  <c r="AI243" i="72"/>
  <c r="AH243" i="72"/>
  <c r="AI242" i="72"/>
  <c r="AH242" i="72"/>
  <c r="AH241" i="72"/>
  <c r="AI241" i="72"/>
  <c r="AI239" i="72"/>
  <c r="AH239" i="72"/>
  <c r="AI238" i="72"/>
  <c r="AH238" i="72"/>
  <c r="AH237" i="72"/>
  <c r="AI237" i="72"/>
  <c r="AI235" i="72"/>
  <c r="AH235" i="72"/>
  <c r="AI234" i="72"/>
  <c r="AH234" i="72"/>
  <c r="AH233" i="72"/>
  <c r="AI233" i="72"/>
  <c r="AI231" i="72"/>
  <c r="AH231" i="72"/>
  <c r="AI230" i="72"/>
  <c r="AH230" i="72"/>
  <c r="AI229" i="72"/>
  <c r="AI227" i="72"/>
  <c r="AH227" i="72"/>
  <c r="AI226" i="72"/>
  <c r="AH226" i="72"/>
  <c r="AI225" i="72"/>
  <c r="AI223" i="72"/>
  <c r="AH223" i="72"/>
  <c r="AI222" i="72"/>
  <c r="AH222" i="72"/>
  <c r="AI221" i="72"/>
  <c r="AI219" i="72"/>
  <c r="AH219" i="72"/>
  <c r="AI218" i="72"/>
  <c r="AH218" i="72"/>
  <c r="AI217" i="72"/>
  <c r="AI215" i="72"/>
  <c r="AH215" i="72"/>
  <c r="AI214" i="72"/>
  <c r="AH214" i="72"/>
  <c r="AI213" i="72"/>
  <c r="AI211" i="72"/>
  <c r="AH211" i="72"/>
  <c r="AI210" i="72"/>
  <c r="AH210" i="72"/>
  <c r="AI209" i="72"/>
  <c r="AI207" i="72"/>
  <c r="AH207" i="72"/>
  <c r="AI206" i="72"/>
  <c r="AH206" i="72"/>
  <c r="AI205" i="72"/>
  <c r="AI203" i="72"/>
  <c r="AH203" i="72"/>
  <c r="AI202" i="72"/>
  <c r="AH202" i="72"/>
  <c r="AI201" i="72"/>
  <c r="AI199" i="72"/>
  <c r="AH199" i="72"/>
  <c r="AI198" i="72"/>
  <c r="AH198" i="72"/>
  <c r="AI197" i="72"/>
  <c r="AI195" i="72"/>
  <c r="AH195" i="72"/>
  <c r="AI194" i="72"/>
  <c r="AH194" i="72"/>
  <c r="AI193" i="72"/>
  <c r="AI191" i="72"/>
  <c r="AH191" i="72"/>
  <c r="AI190" i="72"/>
  <c r="AH190" i="72"/>
  <c r="AI189" i="72"/>
  <c r="AI187" i="72"/>
  <c r="AH187" i="72"/>
  <c r="AI186" i="72"/>
  <c r="AH186" i="72"/>
  <c r="AI185" i="72"/>
  <c r="AI183" i="72"/>
  <c r="AH183" i="72"/>
  <c r="AI182" i="72"/>
  <c r="AH182" i="72"/>
  <c r="AI181" i="72"/>
  <c r="AI179" i="72"/>
  <c r="AH179" i="72"/>
  <c r="AI178" i="72"/>
  <c r="AH178" i="72"/>
  <c r="AI177" i="72"/>
  <c r="AI175" i="72"/>
  <c r="AH175" i="72"/>
  <c r="AI174" i="72"/>
  <c r="AH174" i="72"/>
  <c r="AI173" i="72"/>
  <c r="AI171" i="72"/>
  <c r="AH171" i="72"/>
  <c r="AI170" i="72"/>
  <c r="AH170" i="72"/>
  <c r="AI169" i="72"/>
  <c r="AI167" i="72"/>
  <c r="AH167" i="72"/>
  <c r="AI166" i="72"/>
  <c r="AH166" i="72"/>
  <c r="AI165" i="72"/>
  <c r="AI163" i="72"/>
  <c r="AH163" i="72"/>
  <c r="AI162" i="72"/>
  <c r="AH162" i="72"/>
  <c r="AI161" i="72"/>
  <c r="AI159" i="72"/>
  <c r="AH159" i="72"/>
  <c r="AI158" i="72"/>
  <c r="AH158" i="72"/>
  <c r="AI157" i="72"/>
  <c r="AI155" i="72"/>
  <c r="AH155" i="72"/>
  <c r="AI154" i="72"/>
  <c r="AH154" i="72"/>
  <c r="AI153" i="72"/>
  <c r="AI151" i="72"/>
  <c r="AH151" i="72"/>
  <c r="AI150" i="72"/>
  <c r="AH150" i="72"/>
  <c r="AI149" i="72"/>
  <c r="AI147" i="72"/>
  <c r="AH147" i="72"/>
  <c r="AI146" i="72"/>
  <c r="AH146" i="72"/>
  <c r="AI145" i="72"/>
  <c r="AI143" i="72"/>
  <c r="AH143" i="72"/>
  <c r="AI142" i="72"/>
  <c r="AH142" i="72"/>
  <c r="AI141" i="72"/>
  <c r="AI139" i="72"/>
  <c r="AH139" i="72"/>
  <c r="AI138" i="72"/>
  <c r="AH138" i="72"/>
  <c r="AI137" i="72"/>
  <c r="AI135" i="72"/>
  <c r="AH135" i="72"/>
  <c r="AI134" i="72"/>
  <c r="AH134" i="72"/>
  <c r="AI133" i="72"/>
  <c r="AI131" i="72"/>
  <c r="AH131" i="72"/>
  <c r="AI130" i="72"/>
  <c r="AH130" i="72"/>
  <c r="AI129" i="72"/>
  <c r="AI127" i="72"/>
  <c r="AH127" i="72"/>
  <c r="AI126" i="72"/>
  <c r="AH126" i="72"/>
  <c r="AI125" i="72"/>
  <c r="AI123" i="72"/>
  <c r="AH123" i="72"/>
  <c r="AI122" i="72"/>
  <c r="AH122" i="72"/>
  <c r="AI121" i="72"/>
  <c r="AI119" i="72"/>
  <c r="AH119" i="72"/>
  <c r="AI118" i="72"/>
  <c r="AH118" i="72"/>
  <c r="AI117" i="72"/>
  <c r="AI115" i="72"/>
  <c r="AH115" i="72"/>
  <c r="AI114" i="72"/>
  <c r="AH114" i="72"/>
  <c r="AI113" i="72"/>
  <c r="AI111" i="72"/>
  <c r="AH111" i="72"/>
  <c r="AI110" i="72"/>
  <c r="AH110" i="72"/>
  <c r="AI109" i="72"/>
  <c r="AI107" i="72"/>
  <c r="AH107" i="72"/>
  <c r="AI106" i="72"/>
  <c r="AH106" i="72"/>
  <c r="AI105" i="72"/>
  <c r="AI103" i="72"/>
  <c r="AH103" i="72"/>
  <c r="AI102" i="72"/>
  <c r="AH102" i="72"/>
  <c r="AI101" i="72"/>
  <c r="AI99" i="72"/>
  <c r="AH99" i="72"/>
  <c r="AI98" i="72"/>
  <c r="AH98" i="72"/>
  <c r="AI97" i="72"/>
  <c r="AI95" i="72"/>
  <c r="AH95" i="72"/>
  <c r="AI94" i="72"/>
  <c r="AH94" i="72"/>
  <c r="AI93" i="72"/>
  <c r="AI91" i="72"/>
  <c r="AH91" i="72"/>
  <c r="AI90" i="72"/>
  <c r="AH90" i="72"/>
  <c r="AI89" i="72"/>
  <c r="AI87" i="72"/>
  <c r="AH87" i="72"/>
  <c r="AI86" i="72"/>
  <c r="AH86" i="72"/>
  <c r="AI85" i="72"/>
  <c r="AI83" i="72"/>
  <c r="AH83" i="72"/>
  <c r="AI82" i="72"/>
  <c r="AH82" i="72"/>
  <c r="AH81" i="72"/>
  <c r="AI81" i="72"/>
  <c r="AI79" i="72"/>
  <c r="AH79" i="72"/>
  <c r="AI78" i="72"/>
  <c r="AH78" i="72"/>
  <c r="AI77" i="72"/>
  <c r="AH77" i="72"/>
  <c r="AH75" i="72"/>
  <c r="AI74" i="72"/>
  <c r="AH74" i="72"/>
  <c r="AH73" i="72"/>
  <c r="AI73" i="72"/>
  <c r="AI71" i="72"/>
  <c r="AH71" i="72"/>
  <c r="AI70" i="72"/>
  <c r="AH70" i="72"/>
  <c r="AI69" i="72"/>
  <c r="AH69" i="72"/>
  <c r="AH67" i="72"/>
  <c r="AI66" i="72"/>
  <c r="AH66" i="72"/>
  <c r="AH65" i="72"/>
  <c r="AI65" i="72"/>
  <c r="AI63" i="72"/>
  <c r="AH63" i="72"/>
  <c r="AI62" i="72"/>
  <c r="AH62" i="72"/>
  <c r="AI61" i="72"/>
  <c r="AH61" i="72"/>
  <c r="AH59" i="72"/>
  <c r="AI58" i="72"/>
  <c r="AH58" i="72"/>
  <c r="AH57" i="72"/>
  <c r="AI57" i="72"/>
  <c r="AI55" i="72"/>
  <c r="AH55" i="72"/>
  <c r="AI54" i="72"/>
  <c r="AH54" i="72"/>
  <c r="AI53" i="72"/>
  <c r="AH53" i="72"/>
  <c r="AH51" i="72"/>
  <c r="AI50" i="72"/>
  <c r="AH50" i="72"/>
  <c r="AH49" i="72"/>
  <c r="AI49" i="72"/>
  <c r="AI47" i="72"/>
  <c r="AH47" i="72"/>
  <c r="AI46" i="72"/>
  <c r="AH46" i="72"/>
  <c r="AI45" i="72"/>
  <c r="AH45" i="72"/>
  <c r="AH43" i="72"/>
  <c r="AI42" i="72"/>
  <c r="AH42" i="72"/>
  <c r="AH41" i="72"/>
  <c r="AI41" i="72"/>
  <c r="AI39" i="72"/>
  <c r="AH39" i="72"/>
  <c r="AI38" i="72"/>
  <c r="AH38" i="72"/>
  <c r="AI37" i="72"/>
  <c r="AH37" i="72"/>
  <c r="AH35" i="72"/>
  <c r="AI34" i="72"/>
  <c r="AH34" i="72"/>
  <c r="AH33" i="72"/>
  <c r="AI33" i="72"/>
  <c r="AI31" i="72"/>
  <c r="AH31" i="72"/>
  <c r="AI30" i="72"/>
  <c r="AH30" i="72"/>
  <c r="AI29" i="72"/>
  <c r="AH29" i="72"/>
  <c r="AH27" i="72"/>
  <c r="AI26" i="72"/>
  <c r="AH26" i="72"/>
  <c r="AH25" i="72"/>
  <c r="AI25" i="72"/>
  <c r="AI23" i="72"/>
  <c r="AH23" i="72"/>
  <c r="AI22" i="72"/>
  <c r="AH22" i="72"/>
  <c r="AI21" i="72"/>
  <c r="AH21" i="72"/>
  <c r="AH19" i="72"/>
  <c r="AI18" i="72"/>
  <c r="AH18" i="72"/>
  <c r="AH17" i="72"/>
  <c r="AI17" i="72"/>
  <c r="AI15" i="72"/>
  <c r="AH15" i="72"/>
  <c r="AI14" i="72"/>
  <c r="AH14" i="72"/>
  <c r="AH13" i="72"/>
  <c r="AI13" i="72"/>
  <c r="AI11" i="72"/>
  <c r="AH11" i="72"/>
  <c r="AI10" i="72"/>
  <c r="AH10" i="72"/>
  <c r="AH9" i="72"/>
  <c r="AI9" i="72"/>
  <c r="AE8" i="72"/>
  <c r="AE6" i="72" s="1"/>
  <c r="Z8" i="72"/>
  <c r="Z6" i="72" s="1"/>
  <c r="V8" i="72"/>
  <c r="V6" i="72" s="1"/>
  <c r="AD6" i="72"/>
  <c r="Q6" i="72"/>
  <c r="AB8" i="72" s="1"/>
  <c r="AB6" i="72" s="1"/>
  <c r="P6" i="72"/>
  <c r="AA8" i="72" s="1"/>
  <c r="AA6" i="72" s="1"/>
  <c r="O6" i="72"/>
  <c r="N6" i="72"/>
  <c r="Y8" i="72" s="1"/>
  <c r="Y6" i="72" s="1"/>
  <c r="M6" i="72"/>
  <c r="X8" i="72" s="1"/>
  <c r="X6" i="72" s="1"/>
  <c r="L6" i="72"/>
  <c r="W8" i="72" s="1"/>
  <c r="W6" i="72" s="1"/>
  <c r="K6" i="72"/>
  <c r="J6" i="72"/>
  <c r="U8" i="72" s="1"/>
  <c r="U6" i="72" s="1"/>
  <c r="I6" i="72"/>
  <c r="T8" i="72" s="1"/>
  <c r="T6" i="72" s="1"/>
  <c r="H6" i="72"/>
  <c r="S8" i="72" s="1"/>
  <c r="S6" i="72" s="1"/>
  <c r="G6" i="72"/>
  <c r="R8" i="72" s="1"/>
  <c r="R6" i="72" s="1"/>
  <c r="AH746" i="71"/>
  <c r="AI746" i="71"/>
  <c r="AH745" i="71"/>
  <c r="AI744" i="71"/>
  <c r="AH744" i="71"/>
  <c r="AH742" i="71"/>
  <c r="AI742" i="71"/>
  <c r="AH741" i="71"/>
  <c r="AI740" i="71"/>
  <c r="AH740" i="71"/>
  <c r="AH738" i="71"/>
  <c r="AI738" i="71"/>
  <c r="AH737" i="71"/>
  <c r="AI736" i="71"/>
  <c r="AH736" i="71"/>
  <c r="AH734" i="71"/>
  <c r="AI734" i="71"/>
  <c r="AH733" i="71"/>
  <c r="AI732" i="71"/>
  <c r="AH732" i="71"/>
  <c r="AH730" i="71"/>
  <c r="AI730" i="71"/>
  <c r="AH729" i="71"/>
  <c r="AI728" i="71"/>
  <c r="AH728" i="71"/>
  <c r="AH726" i="71"/>
  <c r="AI726" i="71"/>
  <c r="AH725" i="71"/>
  <c r="AI724" i="71"/>
  <c r="AH724" i="71"/>
  <c r="AH722" i="71"/>
  <c r="AI722" i="71"/>
  <c r="AH721" i="71"/>
  <c r="AI720" i="71"/>
  <c r="AH720" i="71"/>
  <c r="AH718" i="71"/>
  <c r="AI718" i="71"/>
  <c r="AH717" i="71"/>
  <c r="AI716" i="71"/>
  <c r="AH716" i="71"/>
  <c r="AH714" i="71"/>
  <c r="AI714" i="71"/>
  <c r="AH713" i="71"/>
  <c r="AI712" i="71"/>
  <c r="AH712" i="71"/>
  <c r="AH710" i="71"/>
  <c r="AI710" i="71"/>
  <c r="AH709" i="71"/>
  <c r="AI708" i="71"/>
  <c r="AH708" i="71"/>
  <c r="AH706" i="71"/>
  <c r="AI706" i="71"/>
  <c r="AH705" i="71"/>
  <c r="AI704" i="71"/>
  <c r="AH704" i="71"/>
  <c r="AH702" i="71"/>
  <c r="AI702" i="71"/>
  <c r="AH701" i="71"/>
  <c r="AI700" i="71"/>
  <c r="AH700" i="71"/>
  <c r="AH698" i="71"/>
  <c r="AI698" i="71"/>
  <c r="AH697" i="71"/>
  <c r="AI696" i="71"/>
  <c r="AH696" i="71"/>
  <c r="AH694" i="71"/>
  <c r="AI694" i="71"/>
  <c r="AH693" i="71"/>
  <c r="AI692" i="71"/>
  <c r="AH692" i="71"/>
  <c r="AH690" i="71"/>
  <c r="AI690" i="71"/>
  <c r="AH689" i="71"/>
  <c r="AI688" i="71"/>
  <c r="AH688" i="71"/>
  <c r="AH686" i="71"/>
  <c r="AI686" i="71"/>
  <c r="AH685" i="71"/>
  <c r="AI684" i="71"/>
  <c r="AH684" i="71"/>
  <c r="AH682" i="71"/>
  <c r="AI682" i="71"/>
  <c r="AH681" i="71"/>
  <c r="AI680" i="71"/>
  <c r="AH680" i="71"/>
  <c r="AH678" i="71"/>
  <c r="AI678" i="71"/>
  <c r="AH677" i="71"/>
  <c r="AI676" i="71"/>
  <c r="AH676" i="71"/>
  <c r="AH674" i="71"/>
  <c r="AI674" i="71"/>
  <c r="AH673" i="71"/>
  <c r="AI672" i="71"/>
  <c r="AH672" i="71"/>
  <c r="AH670" i="71"/>
  <c r="AI670" i="71"/>
  <c r="AH669" i="71"/>
  <c r="AI668" i="71"/>
  <c r="AH668" i="71"/>
  <c r="AH666" i="71"/>
  <c r="AI666" i="71"/>
  <c r="AH665" i="71"/>
  <c r="AI664" i="71"/>
  <c r="AH664" i="71"/>
  <c r="AH662" i="71"/>
  <c r="AI662" i="71"/>
  <c r="AH661" i="71"/>
  <c r="AI660" i="71"/>
  <c r="AH660" i="71"/>
  <c r="AH658" i="71"/>
  <c r="AI658" i="71"/>
  <c r="AH657" i="71"/>
  <c r="AI656" i="71"/>
  <c r="AH656" i="71"/>
  <c r="AH654" i="71"/>
  <c r="AI654" i="71"/>
  <c r="AH653" i="71"/>
  <c r="AI652" i="71"/>
  <c r="AH652" i="71"/>
  <c r="AH650" i="71"/>
  <c r="AI650" i="71"/>
  <c r="AI648" i="71"/>
  <c r="AH648" i="71"/>
  <c r="AH646" i="71"/>
  <c r="AI646" i="71"/>
  <c r="AI644" i="71"/>
  <c r="AH644" i="71"/>
  <c r="AH642" i="71"/>
  <c r="AI642" i="71"/>
  <c r="AI640" i="71"/>
  <c r="AH640" i="71"/>
  <c r="AH638" i="71"/>
  <c r="AI638" i="71"/>
  <c r="AI636" i="71"/>
  <c r="AH636" i="71"/>
  <c r="AH634" i="71"/>
  <c r="AI634" i="71"/>
  <c r="AI632" i="71"/>
  <c r="AH632" i="71"/>
  <c r="AH630" i="71"/>
  <c r="AI630" i="71"/>
  <c r="AI628" i="71"/>
  <c r="AH628" i="71"/>
  <c r="AH626" i="71"/>
  <c r="AI626" i="71"/>
  <c r="AI624" i="71"/>
  <c r="AH624" i="71"/>
  <c r="AH622" i="71"/>
  <c r="AI622" i="71"/>
  <c r="AI620" i="71"/>
  <c r="AH620" i="71"/>
  <c r="AI618" i="71"/>
  <c r="AI616" i="71"/>
  <c r="AH616" i="71"/>
  <c r="AI614" i="71"/>
  <c r="AI612" i="71"/>
  <c r="AH612" i="71"/>
  <c r="AI610" i="71"/>
  <c r="AI608" i="71"/>
  <c r="AH608" i="71"/>
  <c r="AI606" i="71"/>
  <c r="AI604" i="71"/>
  <c r="AH604" i="71"/>
  <c r="AI602" i="71"/>
  <c r="AI600" i="71"/>
  <c r="AH600" i="71"/>
  <c r="AI598" i="71"/>
  <c r="AI596" i="71"/>
  <c r="AH596" i="71"/>
  <c r="AI594" i="71"/>
  <c r="AI592" i="71"/>
  <c r="AH592" i="71"/>
  <c r="AI590" i="71"/>
  <c r="AI588" i="71"/>
  <c r="AH588" i="71"/>
  <c r="AI586" i="71"/>
  <c r="AI584" i="71"/>
  <c r="AH584" i="71"/>
  <c r="AI582" i="71"/>
  <c r="AI580" i="71"/>
  <c r="AH580" i="71"/>
  <c r="AI578" i="71"/>
  <c r="AI576" i="71"/>
  <c r="AH576" i="71"/>
  <c r="AI574" i="71"/>
  <c r="AI572" i="71"/>
  <c r="AH572" i="71"/>
  <c r="AI570" i="71"/>
  <c r="AI568" i="71"/>
  <c r="AH568" i="71"/>
  <c r="AI566" i="71"/>
  <c r="AI564" i="71"/>
  <c r="AH564" i="71"/>
  <c r="AI562" i="71"/>
  <c r="AI560" i="71"/>
  <c r="AH560" i="71"/>
  <c r="AI558" i="71"/>
  <c r="AI556" i="71"/>
  <c r="AH556" i="71"/>
  <c r="AI554" i="71"/>
  <c r="AI552" i="71"/>
  <c r="AH552" i="71"/>
  <c r="AI550" i="71"/>
  <c r="AI548" i="71"/>
  <c r="AH548" i="71"/>
  <c r="AI546" i="71"/>
  <c r="AI544" i="71"/>
  <c r="AH544" i="71"/>
  <c r="AI542" i="71"/>
  <c r="AI540" i="71"/>
  <c r="AH540" i="71"/>
  <c r="AI538" i="71"/>
  <c r="AI536" i="71"/>
  <c r="AH536" i="71"/>
  <c r="AI534" i="71"/>
  <c r="AI532" i="71"/>
  <c r="AH532" i="71"/>
  <c r="AI530" i="71"/>
  <c r="AI528" i="71"/>
  <c r="AH528" i="71"/>
  <c r="AI526" i="71"/>
  <c r="AI524" i="71"/>
  <c r="AH524" i="71"/>
  <c r="AI522" i="71"/>
  <c r="AI520" i="71"/>
  <c r="AH520" i="71"/>
  <c r="AI518" i="71"/>
  <c r="AI516" i="71"/>
  <c r="AH516" i="71"/>
  <c r="AI514" i="71"/>
  <c r="AI512" i="71"/>
  <c r="AH512" i="71"/>
  <c r="AI510" i="71"/>
  <c r="AI508" i="71"/>
  <c r="AH508" i="71"/>
  <c r="AI506" i="71"/>
  <c r="AI504" i="71"/>
  <c r="AH504" i="71"/>
  <c r="AI502" i="71"/>
  <c r="AI500" i="71"/>
  <c r="AH500" i="71"/>
  <c r="AH498" i="71"/>
  <c r="AI498" i="71"/>
  <c r="AI497" i="71"/>
  <c r="AI496" i="71"/>
  <c r="AH496" i="71"/>
  <c r="AI494" i="71"/>
  <c r="AH494" i="71"/>
  <c r="AH493" i="71"/>
  <c r="AI493" i="71"/>
  <c r="AH492" i="71"/>
  <c r="AH490" i="71"/>
  <c r="AI490" i="71"/>
  <c r="AI489" i="71"/>
  <c r="AI488" i="71"/>
  <c r="AH488" i="71"/>
  <c r="AI486" i="71"/>
  <c r="AH486" i="71"/>
  <c r="AH485" i="71"/>
  <c r="AI485" i="71"/>
  <c r="AH484" i="71"/>
  <c r="AH482" i="71"/>
  <c r="AI482" i="71"/>
  <c r="AI481" i="71"/>
  <c r="AI480" i="71"/>
  <c r="AH480" i="71"/>
  <c r="AI478" i="71"/>
  <c r="AH478" i="71"/>
  <c r="AH477" i="71"/>
  <c r="AI477" i="71"/>
  <c r="AH476" i="71"/>
  <c r="AH474" i="71"/>
  <c r="AI474" i="71"/>
  <c r="AI473" i="71"/>
  <c r="AI472" i="71"/>
  <c r="AH472" i="71"/>
  <c r="AI470" i="71"/>
  <c r="AH470" i="71"/>
  <c r="AH469" i="71"/>
  <c r="AI469" i="71"/>
  <c r="AH468" i="71"/>
  <c r="AH466" i="71"/>
  <c r="AI466" i="71"/>
  <c r="AI465" i="71"/>
  <c r="AI464" i="71"/>
  <c r="AH464" i="71"/>
  <c r="AI462" i="71"/>
  <c r="AH462" i="71"/>
  <c r="AH461" i="71"/>
  <c r="AI461" i="71"/>
  <c r="AH460" i="71"/>
  <c r="AH458" i="71"/>
  <c r="AI458" i="71"/>
  <c r="AI457" i="71"/>
  <c r="AI456" i="71"/>
  <c r="AH456" i="71"/>
  <c r="AI454" i="71"/>
  <c r="AH454" i="71"/>
  <c r="AH453" i="71"/>
  <c r="AI453" i="71"/>
  <c r="AH452" i="71"/>
  <c r="AH450" i="71"/>
  <c r="AI450" i="71"/>
  <c r="AI449" i="71"/>
  <c r="AI448" i="71"/>
  <c r="AH448" i="71"/>
  <c r="AI446" i="71"/>
  <c r="AH446" i="71"/>
  <c r="AH445" i="71"/>
  <c r="AI445" i="71"/>
  <c r="AH444" i="71"/>
  <c r="AH442" i="71"/>
  <c r="AI442" i="71"/>
  <c r="AI441" i="71"/>
  <c r="AI440" i="71"/>
  <c r="AH440" i="71"/>
  <c r="AI438" i="71"/>
  <c r="AH438" i="71"/>
  <c r="AH437" i="71"/>
  <c r="AI437" i="71"/>
  <c r="AH436" i="71"/>
  <c r="AH434" i="71"/>
  <c r="AI434" i="71"/>
  <c r="AI433" i="71"/>
  <c r="AI432" i="71"/>
  <c r="AH432" i="71"/>
  <c r="AI430" i="71"/>
  <c r="AH430" i="71"/>
  <c r="AH429" i="71"/>
  <c r="AI429" i="71"/>
  <c r="AH428" i="71"/>
  <c r="AH426" i="71"/>
  <c r="AI426" i="71"/>
  <c r="AI425" i="71"/>
  <c r="AI424" i="71"/>
  <c r="AH424" i="71"/>
  <c r="AI422" i="71"/>
  <c r="AH422" i="71"/>
  <c r="AH421" i="71"/>
  <c r="AI421" i="71"/>
  <c r="AH420" i="71"/>
  <c r="AH418" i="71"/>
  <c r="AI418" i="71"/>
  <c r="AI417" i="71"/>
  <c r="AI416" i="71"/>
  <c r="AH416" i="71"/>
  <c r="AI414" i="71"/>
  <c r="AH414" i="71"/>
  <c r="AH413" i="71"/>
  <c r="AI413" i="71"/>
  <c r="AH412" i="71"/>
  <c r="AH410" i="71"/>
  <c r="AI410" i="71"/>
  <c r="AI409" i="71"/>
  <c r="AI408" i="71"/>
  <c r="AH408" i="71"/>
  <c r="AI406" i="71"/>
  <c r="AH406" i="71"/>
  <c r="AH405" i="71"/>
  <c r="AI405" i="71"/>
  <c r="AH404" i="71"/>
  <c r="AH402" i="71"/>
  <c r="AI402" i="71"/>
  <c r="AI401" i="71"/>
  <c r="AI400" i="71"/>
  <c r="AH400" i="71"/>
  <c r="AI398" i="71"/>
  <c r="AH398" i="71"/>
  <c r="AH397" i="71"/>
  <c r="AI397" i="71"/>
  <c r="AH396" i="71"/>
  <c r="AH394" i="71"/>
  <c r="AI394" i="71"/>
  <c r="AI393" i="71"/>
  <c r="AI392" i="71"/>
  <c r="AH392" i="71"/>
  <c r="AI390" i="71"/>
  <c r="AH390" i="71"/>
  <c r="AI389" i="71"/>
  <c r="AH388" i="71"/>
  <c r="AH386" i="71"/>
  <c r="AI385" i="71"/>
  <c r="AH384" i="71"/>
  <c r="AI382" i="71"/>
  <c r="AH382" i="71"/>
  <c r="AI381" i="71"/>
  <c r="AH380" i="71"/>
  <c r="AH378" i="71"/>
  <c r="AI377" i="71"/>
  <c r="AH376" i="71"/>
  <c r="AI374" i="71"/>
  <c r="AH374" i="71"/>
  <c r="AI373" i="71"/>
  <c r="AH372" i="71"/>
  <c r="AH370" i="71"/>
  <c r="AI369" i="71"/>
  <c r="AH368" i="71"/>
  <c r="AI366" i="71"/>
  <c r="AH366" i="71"/>
  <c r="AI365" i="71"/>
  <c r="AH364" i="71"/>
  <c r="AH362" i="71"/>
  <c r="AI361" i="71"/>
  <c r="AH360" i="71"/>
  <c r="AI358" i="71"/>
  <c r="AH358" i="71"/>
  <c r="AI357" i="71"/>
  <c r="AH356" i="71"/>
  <c r="AH354" i="71"/>
  <c r="AI353" i="71"/>
  <c r="AH352" i="71"/>
  <c r="AI350" i="71"/>
  <c r="AH350" i="71"/>
  <c r="AI349" i="71"/>
  <c r="AH348" i="71"/>
  <c r="AH346" i="71"/>
  <c r="AI345" i="71"/>
  <c r="AH344" i="71"/>
  <c r="AI342" i="71"/>
  <c r="AH342" i="71"/>
  <c r="AI341" i="71"/>
  <c r="AH340" i="71"/>
  <c r="AH338" i="71"/>
  <c r="AI337" i="71"/>
  <c r="AH336" i="71"/>
  <c r="AI334" i="71"/>
  <c r="AH334" i="71"/>
  <c r="AI333" i="71"/>
  <c r="AH332" i="71"/>
  <c r="AH330" i="71"/>
  <c r="AI329" i="71"/>
  <c r="AH328" i="71"/>
  <c r="AI326" i="71"/>
  <c r="AH326" i="71"/>
  <c r="AI325" i="71"/>
  <c r="AH324" i="71"/>
  <c r="AH322" i="71"/>
  <c r="AI321" i="71"/>
  <c r="AH320" i="71"/>
  <c r="AI318" i="71"/>
  <c r="AH318" i="71"/>
  <c r="AI317" i="71"/>
  <c r="AH316" i="71"/>
  <c r="AH314" i="71"/>
  <c r="AI313" i="71"/>
  <c r="AH312" i="71"/>
  <c r="AI310" i="71"/>
  <c r="AH310" i="71"/>
  <c r="AI309" i="71"/>
  <c r="AH308" i="71"/>
  <c r="AH306" i="71"/>
  <c r="AH305" i="71"/>
  <c r="AI305" i="71"/>
  <c r="AI304" i="71"/>
  <c r="AH304" i="71"/>
  <c r="AH302" i="71"/>
  <c r="AH301" i="71"/>
  <c r="AI301" i="71"/>
  <c r="AI300" i="71"/>
  <c r="AH300" i="71"/>
  <c r="AH298" i="71"/>
  <c r="AH297" i="71"/>
  <c r="AI297" i="71"/>
  <c r="AI296" i="71"/>
  <c r="AH296" i="71"/>
  <c r="AH294" i="71"/>
  <c r="AH293" i="71"/>
  <c r="AI293" i="71"/>
  <c r="AI292" i="71"/>
  <c r="AH292" i="71"/>
  <c r="AH290" i="71"/>
  <c r="AH289" i="71"/>
  <c r="AI289" i="71"/>
  <c r="AI288" i="71"/>
  <c r="AH288" i="71"/>
  <c r="AH286" i="71"/>
  <c r="AH285" i="71"/>
  <c r="AI285" i="71"/>
  <c r="AI284" i="71"/>
  <c r="AH284" i="71"/>
  <c r="AH282" i="71"/>
  <c r="AH281" i="71"/>
  <c r="AI281" i="71"/>
  <c r="AI280" i="71"/>
  <c r="AH280" i="71"/>
  <c r="AH278" i="71"/>
  <c r="AH277" i="71"/>
  <c r="AI277" i="71"/>
  <c r="AI276" i="71"/>
  <c r="AH276" i="71"/>
  <c r="AH274" i="71"/>
  <c r="AH273" i="71"/>
  <c r="AI273" i="71"/>
  <c r="AI272" i="71"/>
  <c r="AH272" i="71"/>
  <c r="AH270" i="71"/>
  <c r="AH269" i="71"/>
  <c r="AI269" i="71"/>
  <c r="AI268" i="71"/>
  <c r="AH268" i="71"/>
  <c r="AH265" i="71"/>
  <c r="AI265" i="71"/>
  <c r="AI264" i="71"/>
  <c r="AH264" i="71"/>
  <c r="AH261" i="71"/>
  <c r="AI261" i="71"/>
  <c r="AI260" i="71"/>
  <c r="AH260" i="71"/>
  <c r="AH257" i="71"/>
  <c r="AI257" i="71"/>
  <c r="AI256" i="71"/>
  <c r="AH256" i="71"/>
  <c r="AH253" i="71"/>
  <c r="AI253" i="71"/>
  <c r="AI252" i="71"/>
  <c r="AH252" i="71"/>
  <c r="AH249" i="71"/>
  <c r="AI249" i="71"/>
  <c r="AI248" i="71"/>
  <c r="AH248" i="71"/>
  <c r="AH245" i="71"/>
  <c r="AI245" i="71"/>
  <c r="AI244" i="71"/>
  <c r="AH244" i="71"/>
  <c r="AH241" i="71"/>
  <c r="AI241" i="71"/>
  <c r="AI240" i="71"/>
  <c r="AH240" i="71"/>
  <c r="AH237" i="71"/>
  <c r="AI237" i="71"/>
  <c r="AI236" i="71"/>
  <c r="AH236" i="71"/>
  <c r="AH233" i="71"/>
  <c r="AI233" i="71"/>
  <c r="AI232" i="71"/>
  <c r="AH232" i="71"/>
  <c r="AH229" i="71"/>
  <c r="AI229" i="71"/>
  <c r="AI228" i="71"/>
  <c r="AH228" i="71"/>
  <c r="AH225" i="71"/>
  <c r="AI225" i="71"/>
  <c r="AH224" i="71"/>
  <c r="AI222" i="71"/>
  <c r="AH222" i="71"/>
  <c r="AH221" i="71"/>
  <c r="AI221" i="71"/>
  <c r="AI220" i="71"/>
  <c r="AH220" i="71"/>
  <c r="AH218" i="71"/>
  <c r="AH217" i="71"/>
  <c r="AI217" i="71"/>
  <c r="AH216" i="71"/>
  <c r="AI214" i="71"/>
  <c r="AH214" i="71"/>
  <c r="AH213" i="71"/>
  <c r="AI213" i="71"/>
  <c r="AI212" i="71"/>
  <c r="AH212" i="71"/>
  <c r="AH210" i="71"/>
  <c r="AH209" i="71"/>
  <c r="AI209" i="71"/>
  <c r="AH208" i="71"/>
  <c r="AI206" i="71"/>
  <c r="AH206" i="71"/>
  <c r="AH205" i="71"/>
  <c r="AI205" i="71"/>
  <c r="AI204" i="71"/>
  <c r="AH204" i="71"/>
  <c r="AH202" i="71"/>
  <c r="AH201" i="71"/>
  <c r="AI201" i="71"/>
  <c r="AH200" i="71"/>
  <c r="AI198" i="71"/>
  <c r="AH198" i="71"/>
  <c r="AH197" i="71"/>
  <c r="AI197" i="71"/>
  <c r="AI196" i="71"/>
  <c r="AH196" i="71"/>
  <c r="AH194" i="71"/>
  <c r="AH193" i="71"/>
  <c r="AI193" i="71"/>
  <c r="AH192" i="71"/>
  <c r="AI190" i="71"/>
  <c r="AH190" i="71"/>
  <c r="AH189" i="71"/>
  <c r="AI189" i="71"/>
  <c r="AI188" i="71"/>
  <c r="AH188" i="71"/>
  <c r="AH186" i="71"/>
  <c r="AH185" i="71"/>
  <c r="AI185" i="71"/>
  <c r="AH184" i="71"/>
  <c r="AI182" i="71"/>
  <c r="AH182" i="71"/>
  <c r="AH181" i="71"/>
  <c r="AI181" i="71"/>
  <c r="AI180" i="71"/>
  <c r="AH180" i="71"/>
  <c r="AH178" i="71"/>
  <c r="AH177" i="71"/>
  <c r="AI177" i="71"/>
  <c r="AH176" i="71"/>
  <c r="AI174" i="71"/>
  <c r="AH174" i="71"/>
  <c r="AH173" i="71"/>
  <c r="AI173" i="71"/>
  <c r="AI172" i="71"/>
  <c r="AH172" i="71"/>
  <c r="AH170" i="71"/>
  <c r="AI170" i="71"/>
  <c r="AH169" i="71"/>
  <c r="AI169" i="71"/>
  <c r="AI168" i="71"/>
  <c r="AH168" i="71"/>
  <c r="AI166" i="71"/>
  <c r="AH166" i="71"/>
  <c r="AH165" i="71"/>
  <c r="AI165" i="71"/>
  <c r="AI164" i="71"/>
  <c r="AH164" i="71"/>
  <c r="AH162" i="71"/>
  <c r="AI162" i="71"/>
  <c r="AH161" i="71"/>
  <c r="AI161" i="71"/>
  <c r="AI160" i="71"/>
  <c r="AH160" i="71"/>
  <c r="AI158" i="71"/>
  <c r="AH158" i="71"/>
  <c r="AH157" i="71"/>
  <c r="AI157" i="71"/>
  <c r="AI156" i="71"/>
  <c r="AH156" i="71"/>
  <c r="AH154" i="71"/>
  <c r="AI154" i="71"/>
  <c r="AH153" i="71"/>
  <c r="AI153" i="71"/>
  <c r="AI152" i="71"/>
  <c r="AH152" i="71"/>
  <c r="AI150" i="71"/>
  <c r="AH150" i="71"/>
  <c r="AH149" i="71"/>
  <c r="AI149" i="71"/>
  <c r="AI148" i="71"/>
  <c r="AH148" i="71"/>
  <c r="AH146" i="71"/>
  <c r="AI146" i="71"/>
  <c r="AH145" i="71"/>
  <c r="AI145" i="71"/>
  <c r="AI144" i="71"/>
  <c r="AH144" i="71"/>
  <c r="AI142" i="71"/>
  <c r="AH142" i="71"/>
  <c r="AI141" i="71"/>
  <c r="AI140" i="71"/>
  <c r="AH140" i="71"/>
  <c r="AH138" i="71"/>
  <c r="AH137" i="71"/>
  <c r="AI137" i="71"/>
  <c r="AH136" i="71"/>
  <c r="AI134" i="71"/>
  <c r="AH134" i="71"/>
  <c r="AI133" i="71"/>
  <c r="AI132" i="71"/>
  <c r="AH132" i="71"/>
  <c r="AH130" i="71"/>
  <c r="AH129" i="71"/>
  <c r="AI129" i="71"/>
  <c r="AH128" i="71"/>
  <c r="AI126" i="71"/>
  <c r="AH126" i="71"/>
  <c r="AI125" i="71"/>
  <c r="AI124" i="71"/>
  <c r="AH124" i="71"/>
  <c r="AH122" i="71"/>
  <c r="AH121" i="71"/>
  <c r="AI121" i="71"/>
  <c r="AH120" i="71"/>
  <c r="AI118" i="71"/>
  <c r="AH118" i="71"/>
  <c r="AI117" i="71"/>
  <c r="AI116" i="71"/>
  <c r="AH116" i="71"/>
  <c r="AH114" i="71"/>
  <c r="AH113" i="71"/>
  <c r="AI113" i="71"/>
  <c r="AH112" i="71"/>
  <c r="AI110" i="71"/>
  <c r="AH110" i="71"/>
  <c r="AI109" i="71"/>
  <c r="AI108" i="71"/>
  <c r="AH108" i="71"/>
  <c r="AH106" i="71"/>
  <c r="AH105" i="71"/>
  <c r="AI105" i="71"/>
  <c r="AH104" i="71"/>
  <c r="AI102" i="71"/>
  <c r="AH102" i="71"/>
  <c r="AI101" i="71"/>
  <c r="AI100" i="71"/>
  <c r="AH100" i="71"/>
  <c r="AH98" i="71"/>
  <c r="AH97" i="71"/>
  <c r="AI97" i="71"/>
  <c r="AH96" i="71"/>
  <c r="AI94" i="71"/>
  <c r="AH94" i="71"/>
  <c r="AI93" i="71"/>
  <c r="AI92" i="71"/>
  <c r="AH92" i="71"/>
  <c r="AH90" i="71"/>
  <c r="AH89" i="71"/>
  <c r="AI89" i="71"/>
  <c r="AH88" i="71"/>
  <c r="AI86" i="71"/>
  <c r="AH86" i="71"/>
  <c r="AI85" i="71"/>
  <c r="AI84" i="71"/>
  <c r="AH84" i="71"/>
  <c r="AH82" i="71"/>
  <c r="AH81" i="71"/>
  <c r="AI81" i="71"/>
  <c r="AH80" i="71"/>
  <c r="AI78" i="71"/>
  <c r="AH78" i="71"/>
  <c r="AI77" i="71"/>
  <c r="AI76" i="71"/>
  <c r="AH76" i="71"/>
  <c r="AH74" i="71"/>
  <c r="AH73" i="71"/>
  <c r="AI73" i="71"/>
  <c r="AH72" i="71"/>
  <c r="AI70" i="71"/>
  <c r="AH70" i="71"/>
  <c r="AI69" i="71"/>
  <c r="AI68" i="71"/>
  <c r="AH68" i="71"/>
  <c r="AH66" i="71"/>
  <c r="AH65" i="71"/>
  <c r="AI65" i="71"/>
  <c r="AH64" i="71"/>
  <c r="AI62" i="71"/>
  <c r="AH62" i="71"/>
  <c r="AI61" i="71"/>
  <c r="AI60" i="71"/>
  <c r="AH60" i="71"/>
  <c r="AH58" i="71"/>
  <c r="AH57" i="71"/>
  <c r="AI57" i="71"/>
  <c r="AH56" i="71"/>
  <c r="AI54" i="71"/>
  <c r="AH54" i="71"/>
  <c r="AI53" i="71"/>
  <c r="AI52" i="71"/>
  <c r="AH52" i="71"/>
  <c r="AH50" i="71"/>
  <c r="AH49" i="71"/>
  <c r="AI49" i="71"/>
  <c r="AH48" i="71"/>
  <c r="AI46" i="71"/>
  <c r="AH46" i="71"/>
  <c r="AI45" i="71"/>
  <c r="AI44" i="71"/>
  <c r="AH44" i="71"/>
  <c r="AH42" i="71"/>
  <c r="AH41" i="71"/>
  <c r="AI41" i="71"/>
  <c r="AH40" i="71"/>
  <c r="AI38" i="71"/>
  <c r="AH38" i="71"/>
  <c r="AI37" i="71"/>
  <c r="AI36" i="71"/>
  <c r="AH36" i="71"/>
  <c r="AH34" i="71"/>
  <c r="AH33" i="71"/>
  <c r="AI33" i="71"/>
  <c r="AH32" i="71"/>
  <c r="AI30" i="71"/>
  <c r="AH30" i="71"/>
  <c r="AI29" i="71"/>
  <c r="AI28" i="71"/>
  <c r="AH28" i="71"/>
  <c r="AH26" i="71"/>
  <c r="AH25" i="71"/>
  <c r="AI25" i="71"/>
  <c r="AH24" i="71"/>
  <c r="AI22" i="71"/>
  <c r="AH22" i="71"/>
  <c r="AI21" i="71"/>
  <c r="AI20" i="71"/>
  <c r="AH20" i="71"/>
  <c r="AH18" i="71"/>
  <c r="AH17" i="71"/>
  <c r="AI17" i="71"/>
  <c r="AH16" i="71"/>
  <c r="AI14" i="71"/>
  <c r="AH14" i="71"/>
  <c r="AI13" i="71"/>
  <c r="AI12" i="71"/>
  <c r="AH12" i="71"/>
  <c r="AH10" i="71"/>
  <c r="AH9" i="71"/>
  <c r="AI9" i="71"/>
  <c r="AH8" i="71"/>
  <c r="AE8" i="71"/>
  <c r="AE6" i="71" s="1"/>
  <c r="U8" i="71"/>
  <c r="U6" i="71" s="1"/>
  <c r="AD6" i="71"/>
  <c r="W6" i="71"/>
  <c r="Q6" i="71"/>
  <c r="AB8" i="71" s="1"/>
  <c r="AB6" i="71" s="1"/>
  <c r="P6" i="71"/>
  <c r="AA8" i="71" s="1"/>
  <c r="AA6" i="71" s="1"/>
  <c r="O6" i="71"/>
  <c r="Z8" i="71" s="1"/>
  <c r="Z6" i="71" s="1"/>
  <c r="N6" i="71"/>
  <c r="Y8" i="71" s="1"/>
  <c r="Y6" i="71" s="1"/>
  <c r="M6" i="71"/>
  <c r="X8" i="71" s="1"/>
  <c r="X6" i="71" s="1"/>
  <c r="L6" i="71"/>
  <c r="W8" i="71" s="1"/>
  <c r="K6" i="71"/>
  <c r="V8" i="71" s="1"/>
  <c r="V6" i="71" s="1"/>
  <c r="J6" i="71"/>
  <c r="I6" i="71"/>
  <c r="T8" i="71" s="1"/>
  <c r="T6" i="71" s="1"/>
  <c r="H6" i="71"/>
  <c r="S8" i="71" s="1"/>
  <c r="S6" i="71" s="1"/>
  <c r="G6" i="71"/>
  <c r="R8" i="71" s="1"/>
  <c r="AH545" i="70"/>
  <c r="AI544" i="70"/>
  <c r="AH544" i="70"/>
  <c r="AI543" i="70"/>
  <c r="AI540" i="70"/>
  <c r="AH540" i="70"/>
  <c r="AH539" i="70"/>
  <c r="AI536" i="70"/>
  <c r="AH536" i="70"/>
  <c r="AI535" i="70"/>
  <c r="AI532" i="70"/>
  <c r="AH532" i="70"/>
  <c r="AH531" i="70"/>
  <c r="AH529" i="70"/>
  <c r="AI528" i="70"/>
  <c r="AH528" i="70"/>
  <c r="AI527" i="70"/>
  <c r="AI524" i="70"/>
  <c r="AH524" i="70"/>
  <c r="AH523" i="70"/>
  <c r="AI520" i="70"/>
  <c r="AH520" i="70"/>
  <c r="AI519" i="70"/>
  <c r="AI516" i="70"/>
  <c r="AH516" i="70"/>
  <c r="AH515" i="70"/>
  <c r="AH513" i="70"/>
  <c r="AI512" i="70"/>
  <c r="AH512" i="70"/>
  <c r="AI511" i="70"/>
  <c r="AI508" i="70"/>
  <c r="AH508" i="70"/>
  <c r="AH507" i="70"/>
  <c r="AI504" i="70"/>
  <c r="AH504" i="70"/>
  <c r="AI503" i="70"/>
  <c r="AI500" i="70"/>
  <c r="AH500" i="70"/>
  <c r="AH499" i="70"/>
  <c r="AH497" i="70"/>
  <c r="AI496" i="70"/>
  <c r="AH496" i="70"/>
  <c r="AI495" i="70"/>
  <c r="AH495" i="70"/>
  <c r="AH492" i="70"/>
  <c r="AI492" i="70"/>
  <c r="AH491" i="70"/>
  <c r="AI489" i="70"/>
  <c r="AH488" i="70"/>
  <c r="AI488" i="70"/>
  <c r="AH487" i="70"/>
  <c r="AH485" i="70"/>
  <c r="AH484" i="70"/>
  <c r="AI484" i="70"/>
  <c r="AH483" i="70"/>
  <c r="AH480" i="70"/>
  <c r="AI480" i="70"/>
  <c r="AH479" i="70"/>
  <c r="AH476" i="70"/>
  <c r="AI476" i="70"/>
  <c r="AH475" i="70"/>
  <c r="AI473" i="70"/>
  <c r="AH472" i="70"/>
  <c r="AI472" i="70"/>
  <c r="AH471" i="70"/>
  <c r="AH469" i="70"/>
  <c r="AH468" i="70"/>
  <c r="AI468" i="70"/>
  <c r="AH467" i="70"/>
  <c r="AH464" i="70"/>
  <c r="AI464" i="70"/>
  <c r="AH463" i="70"/>
  <c r="AH460" i="70"/>
  <c r="AI460" i="70"/>
  <c r="AH459" i="70"/>
  <c r="AI457" i="70"/>
  <c r="AH456" i="70"/>
  <c r="AI456" i="70"/>
  <c r="AH455" i="70"/>
  <c r="AH453" i="70"/>
  <c r="AH452" i="70"/>
  <c r="AI452" i="70"/>
  <c r="AH451" i="70"/>
  <c r="AH448" i="70"/>
  <c r="AI448" i="70"/>
  <c r="AH447" i="70"/>
  <c r="AH444" i="70"/>
  <c r="AI444" i="70"/>
  <c r="AH443" i="70"/>
  <c r="AI441" i="70"/>
  <c r="AH440" i="70"/>
  <c r="AI440" i="70"/>
  <c r="AH439" i="70"/>
  <c r="AH437" i="70"/>
  <c r="AH436" i="70"/>
  <c r="AI436" i="70"/>
  <c r="AH435" i="70"/>
  <c r="AH432" i="70"/>
  <c r="AI432" i="70"/>
  <c r="AH431" i="70"/>
  <c r="AH428" i="70"/>
  <c r="AI428" i="70"/>
  <c r="AH427" i="70"/>
  <c r="AI425" i="70"/>
  <c r="AH424" i="70"/>
  <c r="AI424" i="70"/>
  <c r="AH423" i="70"/>
  <c r="AH421" i="70"/>
  <c r="AH420" i="70"/>
  <c r="AI420" i="70"/>
  <c r="AH419" i="70"/>
  <c r="AH416" i="70"/>
  <c r="AI416" i="70"/>
  <c r="AH415" i="70"/>
  <c r="AH412" i="70"/>
  <c r="AI412" i="70"/>
  <c r="AH411" i="70"/>
  <c r="AI409" i="70"/>
  <c r="AH408" i="70"/>
  <c r="AI408" i="70"/>
  <c r="AH407" i="70"/>
  <c r="AH405" i="70"/>
  <c r="AH404" i="70"/>
  <c r="AI404" i="70"/>
  <c r="AH403" i="70"/>
  <c r="AH400" i="70"/>
  <c r="AI400" i="70"/>
  <c r="AH399" i="70"/>
  <c r="AH396" i="70"/>
  <c r="AI396" i="70"/>
  <c r="AH395" i="70"/>
  <c r="AI393" i="70"/>
  <c r="AH392" i="70"/>
  <c r="AI392" i="70"/>
  <c r="AH391" i="70"/>
  <c r="AH389" i="70"/>
  <c r="AH388" i="70"/>
  <c r="AI388" i="70"/>
  <c r="AH387" i="70"/>
  <c r="AH384" i="70"/>
  <c r="AI384" i="70"/>
  <c r="AH383" i="70"/>
  <c r="AH380" i="70"/>
  <c r="AI380" i="70"/>
  <c r="AH379" i="70"/>
  <c r="AI377" i="70"/>
  <c r="AH376" i="70"/>
  <c r="AI376" i="70"/>
  <c r="AH375" i="70"/>
  <c r="AH373" i="70"/>
  <c r="AH372" i="70"/>
  <c r="AI372" i="70"/>
  <c r="AH371" i="70"/>
  <c r="AH368" i="70"/>
  <c r="AI368" i="70"/>
  <c r="AH367" i="70"/>
  <c r="AH364" i="70"/>
  <c r="AI364" i="70"/>
  <c r="AH363" i="70"/>
  <c r="AI361" i="70"/>
  <c r="AH360" i="70"/>
  <c r="AI360" i="70"/>
  <c r="AH359" i="70"/>
  <c r="AH357" i="70"/>
  <c r="AH356" i="70"/>
  <c r="AI356" i="70"/>
  <c r="AH355" i="70"/>
  <c r="AH352" i="70"/>
  <c r="AI352" i="70"/>
  <c r="AH351" i="70"/>
  <c r="AH348" i="70"/>
  <c r="AI348" i="70"/>
  <c r="AH347" i="70"/>
  <c r="AI345" i="70"/>
  <c r="AH344" i="70"/>
  <c r="AI344" i="70"/>
  <c r="AH343" i="70"/>
  <c r="AH341" i="70"/>
  <c r="AH340" i="70"/>
  <c r="AI340" i="70"/>
  <c r="AH339" i="70"/>
  <c r="AH336" i="70"/>
  <c r="AI336" i="70"/>
  <c r="AH335" i="70"/>
  <c r="AH332" i="70"/>
  <c r="AI332" i="70"/>
  <c r="AH331" i="70"/>
  <c r="AI329" i="70"/>
  <c r="AH328" i="70"/>
  <c r="AI328" i="70"/>
  <c r="AH327" i="70"/>
  <c r="AH325" i="70"/>
  <c r="AH324" i="70"/>
  <c r="AI324" i="70"/>
  <c r="AH323" i="70"/>
  <c r="AH320" i="70"/>
  <c r="AI320" i="70"/>
  <c r="AH319" i="70"/>
  <c r="AH316" i="70"/>
  <c r="AI316" i="70"/>
  <c r="AH315" i="70"/>
  <c r="AI313" i="70"/>
  <c r="AH312" i="70"/>
  <c r="AI312" i="70"/>
  <c r="AH311" i="70"/>
  <c r="AH309" i="70"/>
  <c r="AH308" i="70"/>
  <c r="AI308" i="70"/>
  <c r="AH307" i="70"/>
  <c r="AH304" i="70"/>
  <c r="AI304" i="70"/>
  <c r="AH303" i="70"/>
  <c r="AH300" i="70"/>
  <c r="AI300" i="70"/>
  <c r="AH299" i="70"/>
  <c r="AI297" i="70"/>
  <c r="AH296" i="70"/>
  <c r="AI296" i="70"/>
  <c r="AH295" i="70"/>
  <c r="AH293" i="70"/>
  <c r="AH292" i="70"/>
  <c r="AI292" i="70"/>
  <c r="AH291" i="70"/>
  <c r="AH288" i="70"/>
  <c r="AI288" i="70"/>
  <c r="AH287" i="70"/>
  <c r="AH284" i="70"/>
  <c r="AI284" i="70"/>
  <c r="AH283" i="70"/>
  <c r="AI281" i="70"/>
  <c r="AH280" i="70"/>
  <c r="AI280" i="70"/>
  <c r="AH279" i="70"/>
  <c r="AH277" i="70"/>
  <c r="AH276" i="70"/>
  <c r="AI276" i="70"/>
  <c r="AH275" i="70"/>
  <c r="AH272" i="70"/>
  <c r="AI272" i="70"/>
  <c r="AH271" i="70"/>
  <c r="AH268" i="70"/>
  <c r="AI268" i="70"/>
  <c r="AH267" i="70"/>
  <c r="AI265" i="70"/>
  <c r="AH264" i="70"/>
  <c r="AI264" i="70"/>
  <c r="AH263" i="70"/>
  <c r="AH261" i="70"/>
  <c r="AH260" i="70"/>
  <c r="AI260" i="70"/>
  <c r="AH259" i="70"/>
  <c r="AH256" i="70"/>
  <c r="AI256" i="70"/>
  <c r="AH255" i="70"/>
  <c r="AH252" i="70"/>
  <c r="AI252" i="70"/>
  <c r="AH251" i="70"/>
  <c r="AI249" i="70"/>
  <c r="AH248" i="70"/>
  <c r="AI248" i="70"/>
  <c r="AH247" i="70"/>
  <c r="AH245" i="70"/>
  <c r="AH244" i="70"/>
  <c r="AI244" i="70"/>
  <c r="AH243" i="70"/>
  <c r="AH240" i="70"/>
  <c r="AI240" i="70"/>
  <c r="AH239" i="70"/>
  <c r="AH236" i="70"/>
  <c r="AI236" i="70"/>
  <c r="AH235" i="70"/>
  <c r="AI233" i="70"/>
  <c r="AH232" i="70"/>
  <c r="AI232" i="70"/>
  <c r="AH231" i="70"/>
  <c r="AH229" i="70"/>
  <c r="AH228" i="70"/>
  <c r="AI228" i="70"/>
  <c r="AH227" i="70"/>
  <c r="AH224" i="70"/>
  <c r="AI224" i="70"/>
  <c r="AH223" i="70"/>
  <c r="AH220" i="70"/>
  <c r="AI220" i="70"/>
  <c r="AH219" i="70"/>
  <c r="AI217" i="70"/>
  <c r="AH216" i="70"/>
  <c r="AI216" i="70"/>
  <c r="AH215" i="70"/>
  <c r="AH213" i="70"/>
  <c r="AH212" i="70"/>
  <c r="AI212" i="70"/>
  <c r="AH211" i="70"/>
  <c r="AH208" i="70"/>
  <c r="AI208" i="70"/>
  <c r="AH207" i="70"/>
  <c r="AH204" i="70"/>
  <c r="AI204" i="70"/>
  <c r="AH203" i="70"/>
  <c r="AI201" i="70"/>
  <c r="AH200" i="70"/>
  <c r="AI200" i="70"/>
  <c r="AH199" i="70"/>
  <c r="AH197" i="70"/>
  <c r="AH196" i="70"/>
  <c r="AI196" i="70"/>
  <c r="AH195" i="70"/>
  <c r="AH192" i="70"/>
  <c r="AI192" i="70"/>
  <c r="AH191" i="70"/>
  <c r="AH188" i="70"/>
  <c r="AI188" i="70"/>
  <c r="AH187" i="70"/>
  <c r="AI185" i="70"/>
  <c r="AH184" i="70"/>
  <c r="AI184" i="70"/>
  <c r="AH183" i="70"/>
  <c r="AH181" i="70"/>
  <c r="AH180" i="70"/>
  <c r="AI180" i="70"/>
  <c r="AH179" i="70"/>
  <c r="AH176" i="70"/>
  <c r="AI176" i="70"/>
  <c r="AH175" i="70"/>
  <c r="AH172" i="70"/>
  <c r="AI172" i="70"/>
  <c r="AH171" i="70"/>
  <c r="AI169" i="70"/>
  <c r="AH168" i="70"/>
  <c r="AI168" i="70"/>
  <c r="AH167" i="70"/>
  <c r="AH165" i="70"/>
  <c r="AH164" i="70"/>
  <c r="AI164" i="70"/>
  <c r="AH163" i="70"/>
  <c r="AH160" i="70"/>
  <c r="AI160" i="70"/>
  <c r="AH159" i="70"/>
  <c r="AH156" i="70"/>
  <c r="AI156" i="70"/>
  <c r="AH155" i="70"/>
  <c r="AI153" i="70"/>
  <c r="AH152" i="70"/>
  <c r="AI152" i="70"/>
  <c r="AH151" i="70"/>
  <c r="AH149" i="70"/>
  <c r="AH148" i="70"/>
  <c r="AI148" i="70"/>
  <c r="AH147" i="70"/>
  <c r="AH144" i="70"/>
  <c r="AI144" i="70"/>
  <c r="AH143" i="70"/>
  <c r="AH140" i="70"/>
  <c r="AI140" i="70"/>
  <c r="AH139" i="70"/>
  <c r="AI137" i="70"/>
  <c r="AH136" i="70"/>
  <c r="AI136" i="70"/>
  <c r="AH135" i="70"/>
  <c r="AH133" i="70"/>
  <c r="AH132" i="70"/>
  <c r="AI132" i="70"/>
  <c r="AH128" i="70"/>
  <c r="AI128" i="70"/>
  <c r="AH125" i="70"/>
  <c r="AH124" i="70"/>
  <c r="AI124" i="70"/>
  <c r="AH120" i="70"/>
  <c r="AI120" i="70"/>
  <c r="AH117" i="70"/>
  <c r="AH116" i="70"/>
  <c r="AI116" i="70"/>
  <c r="AH112" i="70"/>
  <c r="AI112" i="70"/>
  <c r="AH109" i="70"/>
  <c r="AH108" i="70"/>
  <c r="AI108" i="70"/>
  <c r="AH104" i="70"/>
  <c r="AI104" i="70"/>
  <c r="AH101" i="70"/>
  <c r="AH100" i="70"/>
  <c r="AI100" i="70"/>
  <c r="AH96" i="70"/>
  <c r="AI96" i="70"/>
  <c r="AH93" i="70"/>
  <c r="AH92" i="70"/>
  <c r="AI92" i="70"/>
  <c r="AH88" i="70"/>
  <c r="AI88" i="70"/>
  <c r="AH85" i="70"/>
  <c r="AH84" i="70"/>
  <c r="AI84" i="70"/>
  <c r="AH80" i="70"/>
  <c r="AI80" i="70"/>
  <c r="AH77" i="70"/>
  <c r="AH76" i="70"/>
  <c r="AI76" i="70"/>
  <c r="AH72" i="70"/>
  <c r="AI72" i="70"/>
  <c r="AI71" i="70"/>
  <c r="AH71" i="70"/>
  <c r="AH68" i="70"/>
  <c r="AI68" i="70"/>
  <c r="AI67" i="70"/>
  <c r="AH67" i="70"/>
  <c r="AH64" i="70"/>
  <c r="AI64" i="70"/>
  <c r="AH63" i="70"/>
  <c r="AH60" i="70"/>
  <c r="AI60" i="70"/>
  <c r="AH59" i="70"/>
  <c r="AH56" i="70"/>
  <c r="AI56" i="70"/>
  <c r="AI55" i="70"/>
  <c r="AH55" i="70"/>
  <c r="AH52" i="70"/>
  <c r="AI52" i="70"/>
  <c r="AI51" i="70"/>
  <c r="AH51" i="70"/>
  <c r="AH48" i="70"/>
  <c r="AI48" i="70"/>
  <c r="AH47" i="70"/>
  <c r="AH44" i="70"/>
  <c r="AI44" i="70"/>
  <c r="AH43" i="70"/>
  <c r="AH40" i="70"/>
  <c r="AI40" i="70"/>
  <c r="AI39" i="70"/>
  <c r="AH39" i="70"/>
  <c r="AH36" i="70"/>
  <c r="AI36" i="70"/>
  <c r="AI35" i="70"/>
  <c r="AH35" i="70"/>
  <c r="AH32" i="70"/>
  <c r="AI32" i="70"/>
  <c r="AH31" i="70"/>
  <c r="AH28" i="70"/>
  <c r="AI28" i="70"/>
  <c r="AH27" i="70"/>
  <c r="AH24" i="70"/>
  <c r="AI24" i="70"/>
  <c r="AI23" i="70"/>
  <c r="AH23" i="70"/>
  <c r="AH20" i="70"/>
  <c r="AI20" i="70"/>
  <c r="AI19" i="70"/>
  <c r="AH19" i="70"/>
  <c r="AH16" i="70"/>
  <c r="AI16" i="70"/>
  <c r="AH15" i="70"/>
  <c r="AH12" i="70"/>
  <c r="AI12" i="70"/>
  <c r="AH11" i="70"/>
  <c r="AI8" i="70"/>
  <c r="AE8" i="70"/>
  <c r="AE6" i="70" s="1"/>
  <c r="V8" i="70"/>
  <c r="V6" i="70" s="1"/>
  <c r="AD6" i="70"/>
  <c r="AB6" i="70"/>
  <c r="Q6" i="70"/>
  <c r="AB8" i="70" s="1"/>
  <c r="P6" i="70"/>
  <c r="AA8" i="70" s="1"/>
  <c r="AA6" i="70" s="1"/>
  <c r="O6" i="70"/>
  <c r="Z8" i="70" s="1"/>
  <c r="Z6" i="70" s="1"/>
  <c r="N6" i="70"/>
  <c r="Y8" i="70" s="1"/>
  <c r="Y6" i="70" s="1"/>
  <c r="M6" i="70"/>
  <c r="X8" i="70" s="1"/>
  <c r="X6" i="70" s="1"/>
  <c r="L6" i="70"/>
  <c r="W8" i="70" s="1"/>
  <c r="W6" i="70" s="1"/>
  <c r="K6" i="70"/>
  <c r="J6" i="70"/>
  <c r="U8" i="70" s="1"/>
  <c r="U6" i="70" s="1"/>
  <c r="I6" i="70"/>
  <c r="T8" i="70" s="1"/>
  <c r="T6" i="70" s="1"/>
  <c r="H6" i="70"/>
  <c r="S8" i="70" s="1"/>
  <c r="S6" i="70" s="1"/>
  <c r="G6" i="70"/>
  <c r="R8" i="70" s="1"/>
  <c r="R6" i="70" s="1"/>
  <c r="AH855" i="69"/>
  <c r="AI853" i="69"/>
  <c r="AH853" i="69"/>
  <c r="AI852" i="69"/>
  <c r="AH852" i="69"/>
  <c r="AH849" i="69"/>
  <c r="AI848" i="69"/>
  <c r="AH848" i="69"/>
  <c r="AH845" i="69"/>
  <c r="AI844" i="69"/>
  <c r="AH844" i="69"/>
  <c r="AH843" i="69"/>
  <c r="AI841" i="69"/>
  <c r="AH841" i="69"/>
  <c r="AI840" i="69"/>
  <c r="AH840" i="69"/>
  <c r="AH839" i="69"/>
  <c r="AI837" i="69"/>
  <c r="AH837" i="69"/>
  <c r="AI836" i="69"/>
  <c r="AH836" i="69"/>
  <c r="AH833" i="69"/>
  <c r="AI832" i="69"/>
  <c r="AH832" i="69"/>
  <c r="AH829" i="69"/>
  <c r="AI828" i="69"/>
  <c r="AH828" i="69"/>
  <c r="AH827" i="69"/>
  <c r="AI825" i="69"/>
  <c r="AH825" i="69"/>
  <c r="AI824" i="69"/>
  <c r="AH824" i="69"/>
  <c r="AH823" i="69"/>
  <c r="AI821" i="69"/>
  <c r="AH821" i="69"/>
  <c r="AI820" i="69"/>
  <c r="AH820" i="69"/>
  <c r="AH817" i="69"/>
  <c r="AI816" i="69"/>
  <c r="AH816" i="69"/>
  <c r="AH813" i="69"/>
  <c r="AI812" i="69"/>
  <c r="AH812" i="69"/>
  <c r="AH811" i="69"/>
  <c r="AI809" i="69"/>
  <c r="AH809" i="69"/>
  <c r="AI808" i="69"/>
  <c r="AH808" i="69"/>
  <c r="AH807" i="69"/>
  <c r="AI805" i="69"/>
  <c r="AH805" i="69"/>
  <c r="AI804" i="69"/>
  <c r="AH804" i="69"/>
  <c r="AH801" i="69"/>
  <c r="AI800" i="69"/>
  <c r="AH800" i="69"/>
  <c r="AH797" i="69"/>
  <c r="AI796" i="69"/>
  <c r="AH796" i="69"/>
  <c r="AH795" i="69"/>
  <c r="AI793" i="69"/>
  <c r="AH793" i="69"/>
  <c r="AI792" i="69"/>
  <c r="AH792" i="69"/>
  <c r="AH791" i="69"/>
  <c r="AI789" i="69"/>
  <c r="AH789" i="69"/>
  <c r="AI788" i="69"/>
  <c r="AH788" i="69"/>
  <c r="AH785" i="69"/>
  <c r="AI784" i="69"/>
  <c r="AH784" i="69"/>
  <c r="AH781" i="69"/>
  <c r="AI780" i="69"/>
  <c r="AH780" i="69"/>
  <c r="AH779" i="69"/>
  <c r="AI777" i="69"/>
  <c r="AH777" i="69"/>
  <c r="AI776" i="69"/>
  <c r="AH776" i="69"/>
  <c r="AH775" i="69"/>
  <c r="AI773" i="69"/>
  <c r="AH773" i="69"/>
  <c r="AI772" i="69"/>
  <c r="AH772" i="69"/>
  <c r="AH769" i="69"/>
  <c r="AI768" i="69"/>
  <c r="AH768" i="69"/>
  <c r="AH765" i="69"/>
  <c r="AI764" i="69"/>
  <c r="AH764" i="69"/>
  <c r="AH763" i="69"/>
  <c r="AI761" i="69"/>
  <c r="AH761" i="69"/>
  <c r="AI760" i="69"/>
  <c r="AH760" i="69"/>
  <c r="AH759" i="69"/>
  <c r="AI757" i="69"/>
  <c r="AH757" i="69"/>
  <c r="AI756" i="69"/>
  <c r="AH756" i="69"/>
  <c r="AH753" i="69"/>
  <c r="AI752" i="69"/>
  <c r="AH752" i="69"/>
  <c r="AH749" i="69"/>
  <c r="AI748" i="69"/>
  <c r="AH748" i="69"/>
  <c r="AH747" i="69"/>
  <c r="AI745" i="69"/>
  <c r="AH745" i="69"/>
  <c r="AI744" i="69"/>
  <c r="AH744" i="69"/>
  <c r="AH743" i="69"/>
  <c r="AI741" i="69"/>
  <c r="AH741" i="69"/>
  <c r="AI740" i="69"/>
  <c r="AH740" i="69"/>
  <c r="AH737" i="69"/>
  <c r="AI736" i="69"/>
  <c r="AH736" i="69"/>
  <c r="AH733" i="69"/>
  <c r="AI732" i="69"/>
  <c r="AH732" i="69"/>
  <c r="AH731" i="69"/>
  <c r="AI729" i="69"/>
  <c r="AH729" i="69"/>
  <c r="AI728" i="69"/>
  <c r="AH728" i="69"/>
  <c r="AH727" i="69"/>
  <c r="AI725" i="69"/>
  <c r="AH725" i="69"/>
  <c r="AI724" i="69"/>
  <c r="AH724" i="69"/>
  <c r="AH721" i="69"/>
  <c r="AI720" i="69"/>
  <c r="AH720" i="69"/>
  <c r="AH717" i="69"/>
  <c r="AI716" i="69"/>
  <c r="AH716" i="69"/>
  <c r="AH715" i="69"/>
  <c r="AI713" i="69"/>
  <c r="AH713" i="69"/>
  <c r="AI712" i="69"/>
  <c r="AH712" i="69"/>
  <c r="AH711" i="69"/>
  <c r="AI709" i="69"/>
  <c r="AH709" i="69"/>
  <c r="AI708" i="69"/>
  <c r="AH708" i="69"/>
  <c r="AH705" i="69"/>
  <c r="AI704" i="69"/>
  <c r="AH704" i="69"/>
  <c r="AH701" i="69"/>
  <c r="AI700" i="69"/>
  <c r="AH700" i="69"/>
  <c r="AH699" i="69"/>
  <c r="AI697" i="69"/>
  <c r="AH697" i="69"/>
  <c r="AI696" i="69"/>
  <c r="AH696" i="69"/>
  <c r="AH695" i="69"/>
  <c r="AH694" i="69"/>
  <c r="AH693" i="69"/>
  <c r="AI692" i="69"/>
  <c r="AH692" i="69"/>
  <c r="AI689" i="69"/>
  <c r="AH689" i="69"/>
  <c r="AI688" i="69"/>
  <c r="AH688" i="69"/>
  <c r="AH685" i="69"/>
  <c r="AI684" i="69"/>
  <c r="AH684" i="69"/>
  <c r="AH681" i="69"/>
  <c r="AI680" i="69"/>
  <c r="AH680" i="69"/>
  <c r="AI679" i="69"/>
  <c r="AH677" i="69"/>
  <c r="AI676" i="69"/>
  <c r="AH676" i="69"/>
  <c r="AH673" i="69"/>
  <c r="AI672" i="69"/>
  <c r="AH672" i="69"/>
  <c r="AH671" i="69"/>
  <c r="AH669" i="69"/>
  <c r="AI668" i="69"/>
  <c r="AH668" i="69"/>
  <c r="AH665" i="69"/>
  <c r="AI664" i="69"/>
  <c r="AH664" i="69"/>
  <c r="AH661" i="69"/>
  <c r="AI660" i="69"/>
  <c r="AH660" i="69"/>
  <c r="AH659" i="69"/>
  <c r="AH657" i="69"/>
  <c r="AI656" i="69"/>
  <c r="AH656" i="69"/>
  <c r="AH653" i="69"/>
  <c r="AI652" i="69"/>
  <c r="AH652" i="69"/>
  <c r="AH649" i="69"/>
  <c r="AI648" i="69"/>
  <c r="AH648" i="69"/>
  <c r="AI647" i="69"/>
  <c r="AH645" i="69"/>
  <c r="AI644" i="69"/>
  <c r="AH644" i="69"/>
  <c r="AH641" i="69"/>
  <c r="AI640" i="69"/>
  <c r="AH640" i="69"/>
  <c r="AH639" i="69"/>
  <c r="AH637" i="69"/>
  <c r="AI636" i="69"/>
  <c r="AH636" i="69"/>
  <c r="AH633" i="69"/>
  <c r="AI632" i="69"/>
  <c r="AH632" i="69"/>
  <c r="AH629" i="69"/>
  <c r="AI628" i="69"/>
  <c r="AH628" i="69"/>
  <c r="AH627" i="69"/>
  <c r="AH625" i="69"/>
  <c r="AI624" i="69"/>
  <c r="AH624" i="69"/>
  <c r="AH621" i="69"/>
  <c r="AI620" i="69"/>
  <c r="AH620" i="69"/>
  <c r="AH617" i="69"/>
  <c r="AI616" i="69"/>
  <c r="AH616" i="69"/>
  <c r="AI615" i="69"/>
  <c r="AH613" i="69"/>
  <c r="AI612" i="69"/>
  <c r="AH612" i="69"/>
  <c r="AH609" i="69"/>
  <c r="AI608" i="69"/>
  <c r="AH608" i="69"/>
  <c r="AH607" i="69"/>
  <c r="AH605" i="69"/>
  <c r="AI604" i="69"/>
  <c r="AH604" i="69"/>
  <c r="AH601" i="69"/>
  <c r="AI600" i="69"/>
  <c r="AH600" i="69"/>
  <c r="AH597" i="69"/>
  <c r="AI596" i="69"/>
  <c r="AH596" i="69"/>
  <c r="AH595" i="69"/>
  <c r="AH593" i="69"/>
  <c r="AI592" i="69"/>
  <c r="AH592" i="69"/>
  <c r="AH589" i="69"/>
  <c r="AI588" i="69"/>
  <c r="AH588" i="69"/>
  <c r="AH585" i="69"/>
  <c r="AI584" i="69"/>
  <c r="AH584" i="69"/>
  <c r="AI583" i="69"/>
  <c r="AH581" i="69"/>
  <c r="AI580" i="69"/>
  <c r="AH580" i="69"/>
  <c r="AH577" i="69"/>
  <c r="AI576" i="69"/>
  <c r="AH576" i="69"/>
  <c r="AH575" i="69"/>
  <c r="AH573" i="69"/>
  <c r="AI572" i="69"/>
  <c r="AH572" i="69"/>
  <c r="AH569" i="69"/>
  <c r="AI568" i="69"/>
  <c r="AH568" i="69"/>
  <c r="AH565" i="69"/>
  <c r="AI564" i="69"/>
  <c r="AH564" i="69"/>
  <c r="AH563" i="69"/>
  <c r="AH561" i="69"/>
  <c r="AI560" i="69"/>
  <c r="AH560" i="69"/>
  <c r="AH557" i="69"/>
  <c r="AI556" i="69"/>
  <c r="AH556" i="69"/>
  <c r="AH553" i="69"/>
  <c r="AI552" i="69"/>
  <c r="AH552" i="69"/>
  <c r="AI551" i="69"/>
  <c r="AH549" i="69"/>
  <c r="AI548" i="69"/>
  <c r="AH548" i="69"/>
  <c r="AH545" i="69"/>
  <c r="AI544" i="69"/>
  <c r="AH544" i="69"/>
  <c r="AH543" i="69"/>
  <c r="AH541" i="69"/>
  <c r="AI540" i="69"/>
  <c r="AH540" i="69"/>
  <c r="AH537" i="69"/>
  <c r="AI536" i="69"/>
  <c r="AH536" i="69"/>
  <c r="AH533" i="69"/>
  <c r="AI532" i="69"/>
  <c r="AH532" i="69"/>
  <c r="AH531" i="69"/>
  <c r="AH529" i="69"/>
  <c r="AI528" i="69"/>
  <c r="AH528" i="69"/>
  <c r="AH525" i="69"/>
  <c r="AI524" i="69"/>
  <c r="AH524" i="69"/>
  <c r="AH521" i="69"/>
  <c r="AI520" i="69"/>
  <c r="AH520" i="69"/>
  <c r="AI519" i="69"/>
  <c r="AH517" i="69"/>
  <c r="AI516" i="69"/>
  <c r="AH516" i="69"/>
  <c r="AH513" i="69"/>
  <c r="AI512" i="69"/>
  <c r="AH512" i="69"/>
  <c r="AH511" i="69"/>
  <c r="AH509" i="69"/>
  <c r="AI508" i="69"/>
  <c r="AH508" i="69"/>
  <c r="AH505" i="69"/>
  <c r="AI504" i="69"/>
  <c r="AH504" i="69"/>
  <c r="AH501" i="69"/>
  <c r="AI500" i="69"/>
  <c r="AH500" i="69"/>
  <c r="AH499" i="69"/>
  <c r="AH497" i="69"/>
  <c r="AI496" i="69"/>
  <c r="AH496" i="69"/>
  <c r="AH493" i="69"/>
  <c r="AI492" i="69"/>
  <c r="AH492" i="69"/>
  <c r="AH489" i="69"/>
  <c r="AI488" i="69"/>
  <c r="AH488" i="69"/>
  <c r="AI487" i="69"/>
  <c r="AH485" i="69"/>
  <c r="AI484" i="69"/>
  <c r="AH484" i="69"/>
  <c r="AI481" i="69"/>
  <c r="AH481" i="69"/>
  <c r="AI480" i="69"/>
  <c r="AH480" i="69"/>
  <c r="AI477" i="69"/>
  <c r="AH477" i="69"/>
  <c r="AI476" i="69"/>
  <c r="AH476" i="69"/>
  <c r="AH475" i="69"/>
  <c r="AI473" i="69"/>
  <c r="AH473" i="69"/>
  <c r="AI472" i="69"/>
  <c r="AH472" i="69"/>
  <c r="AI469" i="69"/>
  <c r="AH469" i="69"/>
  <c r="AI468" i="69"/>
  <c r="AH468" i="69"/>
  <c r="AI465" i="69"/>
  <c r="AH465" i="69"/>
  <c r="AI464" i="69"/>
  <c r="AH464" i="69"/>
  <c r="AI461" i="69"/>
  <c r="AH461" i="69"/>
  <c r="AI460" i="69"/>
  <c r="AH460" i="69"/>
  <c r="AH459" i="69"/>
  <c r="AI457" i="69"/>
  <c r="AH457" i="69"/>
  <c r="AI456" i="69"/>
  <c r="AH456" i="69"/>
  <c r="AI453" i="69"/>
  <c r="AH453" i="69"/>
  <c r="AI452" i="69"/>
  <c r="AH452" i="69"/>
  <c r="AI449" i="69"/>
  <c r="AH449" i="69"/>
  <c r="AI448" i="69"/>
  <c r="AH448" i="69"/>
  <c r="AI445" i="69"/>
  <c r="AH445" i="69"/>
  <c r="AI444" i="69"/>
  <c r="AH444" i="69"/>
  <c r="AH443" i="69"/>
  <c r="AI441" i="69"/>
  <c r="AH441" i="69"/>
  <c r="AI440" i="69"/>
  <c r="AH440" i="69"/>
  <c r="AI437" i="69"/>
  <c r="AH437" i="69"/>
  <c r="AI436" i="69"/>
  <c r="AH436" i="69"/>
  <c r="AI433" i="69"/>
  <c r="AH433" i="69"/>
  <c r="AI432" i="69"/>
  <c r="AH432" i="69"/>
  <c r="AI430" i="69"/>
  <c r="AI429" i="69"/>
  <c r="AH429" i="69"/>
  <c r="AI428" i="69"/>
  <c r="AH428" i="69"/>
  <c r="AH427" i="69"/>
  <c r="AI425" i="69"/>
  <c r="AH425" i="69"/>
  <c r="AI424" i="69"/>
  <c r="AH424" i="69"/>
  <c r="AI421" i="69"/>
  <c r="AH421" i="69"/>
  <c r="AI420" i="69"/>
  <c r="AH420" i="69"/>
  <c r="AI417" i="69"/>
  <c r="AH417" i="69"/>
  <c r="AI416" i="69"/>
  <c r="AH416" i="69"/>
  <c r="AI413" i="69"/>
  <c r="AH413" i="69"/>
  <c r="AI412" i="69"/>
  <c r="AH412" i="69"/>
  <c r="AH411" i="69"/>
  <c r="AI409" i="69"/>
  <c r="AH409" i="69"/>
  <c r="AI408" i="69"/>
  <c r="AH408" i="69"/>
  <c r="AI405" i="69"/>
  <c r="AH405" i="69"/>
  <c r="AI404" i="69"/>
  <c r="AH404" i="69"/>
  <c r="AI401" i="69"/>
  <c r="AH401" i="69"/>
  <c r="AI400" i="69"/>
  <c r="AH400" i="69"/>
  <c r="AI397" i="69"/>
  <c r="AH397" i="69"/>
  <c r="AI396" i="69"/>
  <c r="AH396" i="69"/>
  <c r="AH395" i="69"/>
  <c r="AI393" i="69"/>
  <c r="AH393" i="69"/>
  <c r="AI392" i="69"/>
  <c r="AH392" i="69"/>
  <c r="AI389" i="69"/>
  <c r="AH389" i="69"/>
  <c r="AI388" i="69"/>
  <c r="AH388" i="69"/>
  <c r="AI385" i="69"/>
  <c r="AH385" i="69"/>
  <c r="AI384" i="69"/>
  <c r="AH384" i="69"/>
  <c r="AI381" i="69"/>
  <c r="AH381" i="69"/>
  <c r="AI380" i="69"/>
  <c r="AH380" i="69"/>
  <c r="AH379" i="69"/>
  <c r="AI377" i="69"/>
  <c r="AH377" i="69"/>
  <c r="AI376" i="69"/>
  <c r="AH376" i="69"/>
  <c r="AI373" i="69"/>
  <c r="AH373" i="69"/>
  <c r="AI372" i="69"/>
  <c r="AH372" i="69"/>
  <c r="AI369" i="69"/>
  <c r="AH369" i="69"/>
  <c r="AI368" i="69"/>
  <c r="AH368" i="69"/>
  <c r="AI365" i="69"/>
  <c r="AH365" i="69"/>
  <c r="AI364" i="69"/>
  <c r="AH364" i="69"/>
  <c r="AH363" i="69"/>
  <c r="AI361" i="69"/>
  <c r="AH361" i="69"/>
  <c r="AI360" i="69"/>
  <c r="AH360" i="69"/>
  <c r="AI357" i="69"/>
  <c r="AH357" i="69"/>
  <c r="AI356" i="69"/>
  <c r="AH356" i="69"/>
  <c r="AI353" i="69"/>
  <c r="AH353" i="69"/>
  <c r="AI352" i="69"/>
  <c r="AH352" i="69"/>
  <c r="AI349" i="69"/>
  <c r="AH349" i="69"/>
  <c r="AI348" i="69"/>
  <c r="AH348" i="69"/>
  <c r="AI345" i="69"/>
  <c r="AH345" i="69"/>
  <c r="AI344" i="69"/>
  <c r="AH344" i="69"/>
  <c r="AI341" i="69"/>
  <c r="AH341" i="69"/>
  <c r="AI340" i="69"/>
  <c r="AH340" i="69"/>
  <c r="AI337" i="69"/>
  <c r="AH337" i="69"/>
  <c r="AI336" i="69"/>
  <c r="AH336" i="69"/>
  <c r="AI333" i="69"/>
  <c r="AH333" i="69"/>
  <c r="AI332" i="69"/>
  <c r="AH332" i="69"/>
  <c r="AI329" i="69"/>
  <c r="AH329" i="69"/>
  <c r="AI328" i="69"/>
  <c r="AH328" i="69"/>
  <c r="AI325" i="69"/>
  <c r="AH325" i="69"/>
  <c r="AI324" i="69"/>
  <c r="AH324" i="69"/>
  <c r="AI321" i="69"/>
  <c r="AH321" i="69"/>
  <c r="AI320" i="69"/>
  <c r="AH320" i="69"/>
  <c r="AI317" i="69"/>
  <c r="AH317" i="69"/>
  <c r="AI316" i="69"/>
  <c r="AH316" i="69"/>
  <c r="AH314" i="69"/>
  <c r="AI313" i="69"/>
  <c r="AH313" i="69"/>
  <c r="AI312" i="69"/>
  <c r="AH312" i="69"/>
  <c r="AI309" i="69"/>
  <c r="AH309" i="69"/>
  <c r="AI308" i="69"/>
  <c r="AH308" i="69"/>
  <c r="AI305" i="69"/>
  <c r="AH305" i="69"/>
  <c r="AI304" i="69"/>
  <c r="AH304" i="69"/>
  <c r="AI301" i="69"/>
  <c r="AH301" i="69"/>
  <c r="AI300" i="69"/>
  <c r="AH300" i="69"/>
  <c r="AI299" i="69"/>
  <c r="AI297" i="69"/>
  <c r="AH297" i="69"/>
  <c r="AI296" i="69"/>
  <c r="AH296" i="69"/>
  <c r="AH295" i="69"/>
  <c r="AH293" i="69"/>
  <c r="AI292" i="69"/>
  <c r="AH292" i="69"/>
  <c r="AI289" i="69"/>
  <c r="AH289" i="69"/>
  <c r="AI288" i="69"/>
  <c r="AH288" i="69"/>
  <c r="AH285" i="69"/>
  <c r="AI284" i="69"/>
  <c r="AH284" i="69"/>
  <c r="AI283" i="69"/>
  <c r="AI281" i="69"/>
  <c r="AH281" i="69"/>
  <c r="AI280" i="69"/>
  <c r="AH280" i="69"/>
  <c r="AH279" i="69"/>
  <c r="AH277" i="69"/>
  <c r="AI276" i="69"/>
  <c r="AH276" i="69"/>
  <c r="AI273" i="69"/>
  <c r="AH273" i="69"/>
  <c r="AI272" i="69"/>
  <c r="AH272" i="69"/>
  <c r="AH269" i="69"/>
  <c r="AI268" i="69"/>
  <c r="AH268" i="69"/>
  <c r="AI267" i="69"/>
  <c r="AI265" i="69"/>
  <c r="AH265" i="69"/>
  <c r="AI264" i="69"/>
  <c r="AH264" i="69"/>
  <c r="AH263" i="69"/>
  <c r="AH261" i="69"/>
  <c r="AI260" i="69"/>
  <c r="AH260" i="69"/>
  <c r="AI257" i="69"/>
  <c r="AH257" i="69"/>
  <c r="AI256" i="69"/>
  <c r="AH256" i="69"/>
  <c r="AH253" i="69"/>
  <c r="AI252" i="69"/>
  <c r="AH252" i="69"/>
  <c r="AI251" i="69"/>
  <c r="AI249" i="69"/>
  <c r="AH249" i="69"/>
  <c r="AI248" i="69"/>
  <c r="AH248" i="69"/>
  <c r="AH247" i="69"/>
  <c r="AH245" i="69"/>
  <c r="AI244" i="69"/>
  <c r="AH244" i="69"/>
  <c r="AI241" i="69"/>
  <c r="AH241" i="69"/>
  <c r="AI240" i="69"/>
  <c r="AH240" i="69"/>
  <c r="AH237" i="69"/>
  <c r="AI236" i="69"/>
  <c r="AH236" i="69"/>
  <c r="AI235" i="69"/>
  <c r="AI233" i="69"/>
  <c r="AH233" i="69"/>
  <c r="AI232" i="69"/>
  <c r="AH232" i="69"/>
  <c r="AH231" i="69"/>
  <c r="AH229" i="69"/>
  <c r="AI228" i="69"/>
  <c r="AH228" i="69"/>
  <c r="AI225" i="69"/>
  <c r="AH225" i="69"/>
  <c r="AI224" i="69"/>
  <c r="AH224" i="69"/>
  <c r="AH221" i="69"/>
  <c r="AI220" i="69"/>
  <c r="AH220" i="69"/>
  <c r="AI219" i="69"/>
  <c r="AI217" i="69"/>
  <c r="AH217" i="69"/>
  <c r="AI216" i="69"/>
  <c r="AH216" i="69"/>
  <c r="AH215" i="69"/>
  <c r="AH213" i="69"/>
  <c r="AI212" i="69"/>
  <c r="AH212" i="69"/>
  <c r="AI209" i="69"/>
  <c r="AH209" i="69"/>
  <c r="AI208" i="69"/>
  <c r="AH208" i="69"/>
  <c r="AH205" i="69"/>
  <c r="AI204" i="69"/>
  <c r="AH204" i="69"/>
  <c r="AI203" i="69"/>
  <c r="AI201" i="69"/>
  <c r="AH201" i="69"/>
  <c r="AI200" i="69"/>
  <c r="AH200" i="69"/>
  <c r="AH199" i="69"/>
  <c r="AH197" i="69"/>
  <c r="AI196" i="69"/>
  <c r="AH196" i="69"/>
  <c r="AI193" i="69"/>
  <c r="AH193" i="69"/>
  <c r="AI192" i="69"/>
  <c r="AH192" i="69"/>
  <c r="AH189" i="69"/>
  <c r="AI188" i="69"/>
  <c r="AH188" i="69"/>
  <c r="AI187" i="69"/>
  <c r="AI185" i="69"/>
  <c r="AH185" i="69"/>
  <c r="AI184" i="69"/>
  <c r="AH184" i="69"/>
  <c r="AH183" i="69"/>
  <c r="AH181" i="69"/>
  <c r="AI180" i="69"/>
  <c r="AH180" i="69"/>
  <c r="AI177" i="69"/>
  <c r="AH177" i="69"/>
  <c r="AI176" i="69"/>
  <c r="AH176" i="69"/>
  <c r="AH173" i="69"/>
  <c r="AI172" i="69"/>
  <c r="AH172" i="69"/>
  <c r="AI171" i="69"/>
  <c r="AI169" i="69"/>
  <c r="AH169" i="69"/>
  <c r="AI168" i="69"/>
  <c r="AH168" i="69"/>
  <c r="AH167" i="69"/>
  <c r="AH165" i="69"/>
  <c r="AI164" i="69"/>
  <c r="AH164" i="69"/>
  <c r="AI161" i="69"/>
  <c r="AH161" i="69"/>
  <c r="AI160" i="69"/>
  <c r="AH160" i="69"/>
  <c r="AH157" i="69"/>
  <c r="AI156" i="69"/>
  <c r="AH156" i="69"/>
  <c r="AI155" i="69"/>
  <c r="AI153" i="69"/>
  <c r="AH153" i="69"/>
  <c r="AI152" i="69"/>
  <c r="AH152" i="69"/>
  <c r="AH151" i="69"/>
  <c r="AH149" i="69"/>
  <c r="AI148" i="69"/>
  <c r="AH148" i="69"/>
  <c r="AI145" i="69"/>
  <c r="AH145" i="69"/>
  <c r="AI144" i="69"/>
  <c r="AH144" i="69"/>
  <c r="AH141" i="69"/>
  <c r="AI140" i="69"/>
  <c r="AH140" i="69"/>
  <c r="AI139" i="69"/>
  <c r="AI137" i="69"/>
  <c r="AH137" i="69"/>
  <c r="AI136" i="69"/>
  <c r="AH136" i="69"/>
  <c r="AH135" i="69"/>
  <c r="AH133" i="69"/>
  <c r="AI132" i="69"/>
  <c r="AH132" i="69"/>
  <c r="AI129" i="69"/>
  <c r="AH129" i="69"/>
  <c r="AI128" i="69"/>
  <c r="AH128" i="69"/>
  <c r="AH125" i="69"/>
  <c r="AI124" i="69"/>
  <c r="AH124" i="69"/>
  <c r="AI123" i="69"/>
  <c r="AI121" i="69"/>
  <c r="AH121" i="69"/>
  <c r="AI120" i="69"/>
  <c r="AH120" i="69"/>
  <c r="AH119" i="69"/>
  <c r="AI118" i="69"/>
  <c r="AH117" i="69"/>
  <c r="AI116" i="69"/>
  <c r="AH116" i="69"/>
  <c r="AH114" i="69"/>
  <c r="AI113" i="69"/>
  <c r="AH113" i="69"/>
  <c r="AI112" i="69"/>
  <c r="AH112" i="69"/>
  <c r="AH109" i="69"/>
  <c r="AI108" i="69"/>
  <c r="AH108" i="69"/>
  <c r="AI107" i="69"/>
  <c r="AI105" i="69"/>
  <c r="AH105" i="69"/>
  <c r="AI104" i="69"/>
  <c r="AH104" i="69"/>
  <c r="AH103" i="69"/>
  <c r="AH101" i="69"/>
  <c r="AI100" i="69"/>
  <c r="AH100" i="69"/>
  <c r="AI97" i="69"/>
  <c r="AH97" i="69"/>
  <c r="AI96" i="69"/>
  <c r="AH96" i="69"/>
  <c r="AH93" i="69"/>
  <c r="AI92" i="69"/>
  <c r="AH92" i="69"/>
  <c r="AI91" i="69"/>
  <c r="AI89" i="69"/>
  <c r="AH89" i="69"/>
  <c r="AI88" i="69"/>
  <c r="AH88" i="69"/>
  <c r="AH87" i="69"/>
  <c r="AH85" i="69"/>
  <c r="AI84" i="69"/>
  <c r="AH84" i="69"/>
  <c r="AI81" i="69"/>
  <c r="AH81" i="69"/>
  <c r="AI80" i="69"/>
  <c r="AH80" i="69"/>
  <c r="AH77" i="69"/>
  <c r="AI76" i="69"/>
  <c r="AH76" i="69"/>
  <c r="AI75" i="69"/>
  <c r="AI73" i="69"/>
  <c r="AH73" i="69"/>
  <c r="AI72" i="69"/>
  <c r="AH72" i="69"/>
  <c r="AH71" i="69"/>
  <c r="AH69" i="69"/>
  <c r="AI68" i="69"/>
  <c r="AH68" i="69"/>
  <c r="AI65" i="69"/>
  <c r="AH65" i="69"/>
  <c r="AI64" i="69"/>
  <c r="AH64" i="69"/>
  <c r="AH61" i="69"/>
  <c r="AI60" i="69"/>
  <c r="AH60" i="69"/>
  <c r="AI59" i="69"/>
  <c r="AI57" i="69"/>
  <c r="AH57" i="69"/>
  <c r="AI56" i="69"/>
  <c r="AH56" i="69"/>
  <c r="AH55" i="69"/>
  <c r="AH53" i="69"/>
  <c r="AI52" i="69"/>
  <c r="AH52" i="69"/>
  <c r="AI49" i="69"/>
  <c r="AH49" i="69"/>
  <c r="AI48" i="69"/>
  <c r="AH48" i="69"/>
  <c r="AH45" i="69"/>
  <c r="AI44" i="69"/>
  <c r="AH44" i="69"/>
  <c r="AI43" i="69"/>
  <c r="AI41" i="69"/>
  <c r="AH41" i="69"/>
  <c r="AI40" i="69"/>
  <c r="AH40" i="69"/>
  <c r="AH39" i="69"/>
  <c r="AH37" i="69"/>
  <c r="AI36" i="69"/>
  <c r="AH36" i="69"/>
  <c r="AI33" i="69"/>
  <c r="AH33" i="69"/>
  <c r="AI32" i="69"/>
  <c r="AH32" i="69"/>
  <c r="AH29" i="69"/>
  <c r="AI28" i="69"/>
  <c r="AH28" i="69"/>
  <c r="AI27" i="69"/>
  <c r="AI25" i="69"/>
  <c r="AH25" i="69"/>
  <c r="AI24" i="69"/>
  <c r="AH24" i="69"/>
  <c r="AH23" i="69"/>
  <c r="AH21" i="69"/>
  <c r="AI20" i="69"/>
  <c r="AH20" i="69"/>
  <c r="AI17" i="69"/>
  <c r="AH17" i="69"/>
  <c r="AI16" i="69"/>
  <c r="AH16" i="69"/>
  <c r="AI13" i="69"/>
  <c r="AH13" i="69"/>
  <c r="AI12" i="69"/>
  <c r="AH12" i="69"/>
  <c r="AI9" i="69"/>
  <c r="AH9" i="69"/>
  <c r="AI8" i="69"/>
  <c r="AH8" i="69"/>
  <c r="AE8" i="69"/>
  <c r="AB8" i="69"/>
  <c r="AB6" i="69" s="1"/>
  <c r="X8" i="69"/>
  <c r="AE6" i="69"/>
  <c r="AD6" i="69"/>
  <c r="X6" i="69"/>
  <c r="Q6" i="69"/>
  <c r="P6" i="69"/>
  <c r="AA8" i="69" s="1"/>
  <c r="AA6" i="69" s="1"/>
  <c r="O6" i="69"/>
  <c r="Z8" i="69" s="1"/>
  <c r="Z6" i="69" s="1"/>
  <c r="N6" i="69"/>
  <c r="Y8" i="69" s="1"/>
  <c r="Y6" i="69" s="1"/>
  <c r="M6" i="69"/>
  <c r="L6" i="69"/>
  <c r="W8" i="69" s="1"/>
  <c r="W6" i="69" s="1"/>
  <c r="K6" i="69"/>
  <c r="V8" i="69" s="1"/>
  <c r="V6" i="69" s="1"/>
  <c r="J6" i="69"/>
  <c r="U8" i="69" s="1"/>
  <c r="U6" i="69" s="1"/>
  <c r="I6" i="69"/>
  <c r="T8" i="69" s="1"/>
  <c r="T6" i="69" s="1"/>
  <c r="H6" i="69"/>
  <c r="S8" i="69" s="1"/>
  <c r="S6" i="69" s="1"/>
  <c r="G6" i="69"/>
  <c r="R8" i="69" s="1"/>
  <c r="AH432" i="68"/>
  <c r="AH430" i="68"/>
  <c r="AI429" i="68"/>
  <c r="AH428" i="68"/>
  <c r="AH427" i="68"/>
  <c r="AI426" i="68"/>
  <c r="AH426" i="68"/>
  <c r="AI425" i="68"/>
  <c r="AH424" i="68"/>
  <c r="AH422" i="68"/>
  <c r="AI421" i="68"/>
  <c r="AH420" i="68"/>
  <c r="AI418" i="68"/>
  <c r="AH418" i="68"/>
  <c r="AI417" i="68"/>
  <c r="AH416" i="68"/>
  <c r="AH414" i="68"/>
  <c r="AI413" i="68"/>
  <c r="AH412" i="68"/>
  <c r="AI410" i="68"/>
  <c r="AH410" i="68"/>
  <c r="AI409" i="68"/>
  <c r="AH408" i="68"/>
  <c r="AH406" i="68"/>
  <c r="AI405" i="68"/>
  <c r="AH404" i="68"/>
  <c r="AI402" i="68"/>
  <c r="AH402" i="68"/>
  <c r="AI401" i="68"/>
  <c r="AH400" i="68"/>
  <c r="AH398" i="68"/>
  <c r="AI397" i="68"/>
  <c r="AH396" i="68"/>
  <c r="AI394" i="68"/>
  <c r="AH394" i="68"/>
  <c r="AI393" i="68"/>
  <c r="AH392" i="68"/>
  <c r="AH390" i="68"/>
  <c r="AI389" i="68"/>
  <c r="AH388" i="68"/>
  <c r="AI386" i="68"/>
  <c r="AH386" i="68"/>
  <c r="AI385" i="68"/>
  <c r="AH384" i="68"/>
  <c r="AH382" i="68"/>
  <c r="AI381" i="68"/>
  <c r="AH380" i="68"/>
  <c r="AI378" i="68"/>
  <c r="AH378" i="68"/>
  <c r="AI377" i="68"/>
  <c r="AH376" i="68"/>
  <c r="AH374" i="68"/>
  <c r="AI373" i="68"/>
  <c r="AH372" i="68"/>
  <c r="AI370" i="68"/>
  <c r="AH370" i="68"/>
  <c r="AI369" i="68"/>
  <c r="AH368" i="68"/>
  <c r="AH366" i="68"/>
  <c r="AI365" i="68"/>
  <c r="AH364" i="68"/>
  <c r="AI362" i="68"/>
  <c r="AH362" i="68"/>
  <c r="AI361" i="68"/>
  <c r="AH360" i="68"/>
  <c r="AH358" i="68"/>
  <c r="AI357" i="68"/>
  <c r="AH356" i="68"/>
  <c r="AI354" i="68"/>
  <c r="AH354" i="68"/>
  <c r="AI353" i="68"/>
  <c r="AH352" i="68"/>
  <c r="AH350" i="68"/>
  <c r="AI349" i="68"/>
  <c r="AH348" i="68"/>
  <c r="AI346" i="68"/>
  <c r="AH346" i="68"/>
  <c r="AI345" i="68"/>
  <c r="AH344" i="68"/>
  <c r="AH342" i="68"/>
  <c r="AI341" i="68"/>
  <c r="AH340" i="68"/>
  <c r="AI338" i="68"/>
  <c r="AH338" i="68"/>
  <c r="AI337" i="68"/>
  <c r="AH336" i="68"/>
  <c r="AH334" i="68"/>
  <c r="AI333" i="68"/>
  <c r="AH332" i="68"/>
  <c r="AI330" i="68"/>
  <c r="AH330" i="68"/>
  <c r="AI329" i="68"/>
  <c r="AH328" i="68"/>
  <c r="AH326" i="68"/>
  <c r="AI325" i="68"/>
  <c r="AH324" i="68"/>
  <c r="AI322" i="68"/>
  <c r="AH322" i="68"/>
  <c r="AI321" i="68"/>
  <c r="AH320" i="68"/>
  <c r="AH318" i="68"/>
  <c r="AI317" i="68"/>
  <c r="AH316" i="68"/>
  <c r="AI314" i="68"/>
  <c r="AH314" i="68"/>
  <c r="AI313" i="68"/>
  <c r="AH312" i="68"/>
  <c r="AH310" i="68"/>
  <c r="AI309" i="68"/>
  <c r="AH308" i="68"/>
  <c r="AI306" i="68"/>
  <c r="AH306" i="68"/>
  <c r="AI305" i="68"/>
  <c r="AH304" i="68"/>
  <c r="AH302" i="68"/>
  <c r="AI301" i="68"/>
  <c r="AH300" i="68"/>
  <c r="AI298" i="68"/>
  <c r="AH298" i="68"/>
  <c r="AI297" i="68"/>
  <c r="AH296" i="68"/>
  <c r="AH294" i="68"/>
  <c r="AI293" i="68"/>
  <c r="AH292" i="68"/>
  <c r="AI290" i="68"/>
  <c r="AH290" i="68"/>
  <c r="AI289" i="68"/>
  <c r="AH288" i="68"/>
  <c r="AH286" i="68"/>
  <c r="AI285" i="68"/>
  <c r="AH284" i="68"/>
  <c r="AI282" i="68"/>
  <c r="AH282" i="68"/>
  <c r="AI281" i="68"/>
  <c r="AH280" i="68"/>
  <c r="AH278" i="68"/>
  <c r="AI277" i="68"/>
  <c r="AH276" i="68"/>
  <c r="AI274" i="68"/>
  <c r="AH274" i="68"/>
  <c r="AI273" i="68"/>
  <c r="AH272" i="68"/>
  <c r="AH270" i="68"/>
  <c r="AI269" i="68"/>
  <c r="AH268" i="68"/>
  <c r="AI266" i="68"/>
  <c r="AH266" i="68"/>
  <c r="AI265" i="68"/>
  <c r="AH264" i="68"/>
  <c r="AH262" i="68"/>
  <c r="AI261" i="68"/>
  <c r="AH260" i="68"/>
  <c r="AI258" i="68"/>
  <c r="AH258" i="68"/>
  <c r="AI257" i="68"/>
  <c r="AH256" i="68"/>
  <c r="AH254" i="68"/>
  <c r="AI253" i="68"/>
  <c r="AH252" i="68"/>
  <c r="AI250" i="68"/>
  <c r="AH250" i="68"/>
  <c r="AI249" i="68"/>
  <c r="AH248" i="68"/>
  <c r="AH246" i="68"/>
  <c r="AI245" i="68"/>
  <c r="AH244" i="68"/>
  <c r="AI242" i="68"/>
  <c r="AH242" i="68"/>
  <c r="AI241" i="68"/>
  <c r="AH240" i="68"/>
  <c r="AH238" i="68"/>
  <c r="AI237" i="68"/>
  <c r="AH236" i="68"/>
  <c r="AI234" i="68"/>
  <c r="AH234" i="68"/>
  <c r="AI233" i="68"/>
  <c r="AH232" i="68"/>
  <c r="AH230" i="68"/>
  <c r="AI229" i="68"/>
  <c r="AH228" i="68"/>
  <c r="AI226" i="68"/>
  <c r="AH226" i="68"/>
  <c r="AI225" i="68"/>
  <c r="AH224" i="68"/>
  <c r="AH222" i="68"/>
  <c r="AI221" i="68"/>
  <c r="AH220" i="68"/>
  <c r="AI218" i="68"/>
  <c r="AH218" i="68"/>
  <c r="AI217" i="68"/>
  <c r="AH216" i="68"/>
  <c r="AH214" i="68"/>
  <c r="AI213" i="68"/>
  <c r="AH212" i="68"/>
  <c r="AI210" i="68"/>
  <c r="AH210" i="68"/>
  <c r="AI209" i="68"/>
  <c r="AH208" i="68"/>
  <c r="AH206" i="68"/>
  <c r="AI205" i="68"/>
  <c r="AH204" i="68"/>
  <c r="AI202" i="68"/>
  <c r="AH202" i="68"/>
  <c r="AI201" i="68"/>
  <c r="AH200" i="68"/>
  <c r="AH198" i="68"/>
  <c r="AI197" i="68"/>
  <c r="AH196" i="68"/>
  <c r="AI194" i="68"/>
  <c r="AH194" i="68"/>
  <c r="AI193" i="68"/>
  <c r="AH192" i="68"/>
  <c r="AH190" i="68"/>
  <c r="AI189" i="68"/>
  <c r="AH188" i="68"/>
  <c r="AI186" i="68"/>
  <c r="AH186" i="68"/>
  <c r="AI185" i="68"/>
  <c r="AH184" i="68"/>
  <c r="AH182" i="68"/>
  <c r="AI181" i="68"/>
  <c r="AH180" i="68"/>
  <c r="AI178" i="68"/>
  <c r="AH178" i="68"/>
  <c r="AI177" i="68"/>
  <c r="AH176" i="68"/>
  <c r="AH174" i="68"/>
  <c r="AI173" i="68"/>
  <c r="AH172" i="68"/>
  <c r="AH171" i="68"/>
  <c r="AI170" i="68"/>
  <c r="AH170" i="68"/>
  <c r="AI169" i="68"/>
  <c r="AH168" i="68"/>
  <c r="AH166" i="68"/>
  <c r="AI165" i="68"/>
  <c r="AH164" i="68"/>
  <c r="AI162" i="68"/>
  <c r="AH162" i="68"/>
  <c r="AI161" i="68"/>
  <c r="AH160" i="68"/>
  <c r="AH158" i="68"/>
  <c r="AI157" i="68"/>
  <c r="AH156" i="68"/>
  <c r="AI154" i="68"/>
  <c r="AH154" i="68"/>
  <c r="AI153" i="68"/>
  <c r="AH152" i="68"/>
  <c r="AH150" i="68"/>
  <c r="AI149" i="68"/>
  <c r="AH148" i="68"/>
  <c r="AI146" i="68"/>
  <c r="AH146" i="68"/>
  <c r="AI145" i="68"/>
  <c r="AH144" i="68"/>
  <c r="AH142" i="68"/>
  <c r="AI141" i="68"/>
  <c r="AH140" i="68"/>
  <c r="AI138" i="68"/>
  <c r="AH138" i="68"/>
  <c r="AI137" i="68"/>
  <c r="AH136" i="68"/>
  <c r="AH134" i="68"/>
  <c r="AI133" i="68"/>
  <c r="AH132" i="68"/>
  <c r="AI130" i="68"/>
  <c r="AH130" i="68"/>
  <c r="AI129" i="68"/>
  <c r="AH128" i="68"/>
  <c r="AH126" i="68"/>
  <c r="AI125" i="68"/>
  <c r="AH124" i="68"/>
  <c r="AI122" i="68"/>
  <c r="AH122" i="68"/>
  <c r="AI121" i="68"/>
  <c r="AH120" i="68"/>
  <c r="AH118" i="68"/>
  <c r="AI117" i="68"/>
  <c r="AI116" i="68"/>
  <c r="AH116" i="68"/>
  <c r="AH114" i="68"/>
  <c r="AI114" i="68"/>
  <c r="AI113" i="68"/>
  <c r="AH113" i="68"/>
  <c r="AI112" i="68"/>
  <c r="AH112" i="68"/>
  <c r="AH110" i="68"/>
  <c r="AI110" i="68"/>
  <c r="AI109" i="68"/>
  <c r="AH109" i="68"/>
  <c r="AI108" i="68"/>
  <c r="AH108" i="68"/>
  <c r="AH106" i="68"/>
  <c r="AI106" i="68"/>
  <c r="AI105" i="68"/>
  <c r="AH105" i="68"/>
  <c r="AI104" i="68"/>
  <c r="AH104" i="68"/>
  <c r="AH102" i="68"/>
  <c r="AI102" i="68"/>
  <c r="AI101" i="68"/>
  <c r="AH101" i="68"/>
  <c r="AI100" i="68"/>
  <c r="AH100" i="68"/>
  <c r="AH98" i="68"/>
  <c r="AI98" i="68"/>
  <c r="AI97" i="68"/>
  <c r="AH97" i="68"/>
  <c r="AI96" i="68"/>
  <c r="AH96" i="68"/>
  <c r="AH94" i="68"/>
  <c r="AI94" i="68"/>
  <c r="AI93" i="68"/>
  <c r="AH93" i="68"/>
  <c r="AI92" i="68"/>
  <c r="AH92" i="68"/>
  <c r="AH90" i="68"/>
  <c r="AI90" i="68"/>
  <c r="AI89" i="68"/>
  <c r="AH89" i="68"/>
  <c r="AI88" i="68"/>
  <c r="AH88" i="68"/>
  <c r="AH86" i="68"/>
  <c r="AI86" i="68"/>
  <c r="AI85" i="68"/>
  <c r="AH85" i="68"/>
  <c r="AI84" i="68"/>
  <c r="AH84" i="68"/>
  <c r="AH82" i="68"/>
  <c r="AI82" i="68"/>
  <c r="AI81" i="68"/>
  <c r="AH81" i="68"/>
  <c r="AI80" i="68"/>
  <c r="AH80" i="68"/>
  <c r="AH78" i="68"/>
  <c r="AI78" i="68"/>
  <c r="AI77" i="68"/>
  <c r="AH77" i="68"/>
  <c r="AI76" i="68"/>
  <c r="AH76" i="68"/>
  <c r="AH74" i="68"/>
  <c r="AI74" i="68"/>
  <c r="AI73" i="68"/>
  <c r="AH73" i="68"/>
  <c r="AI72" i="68"/>
  <c r="AH72" i="68"/>
  <c r="AH70" i="68"/>
  <c r="AI70" i="68"/>
  <c r="AI69" i="68"/>
  <c r="AH69" i="68"/>
  <c r="AI68" i="68"/>
  <c r="AH68" i="68"/>
  <c r="AH66" i="68"/>
  <c r="AI66" i="68"/>
  <c r="AI65" i="68"/>
  <c r="AH65" i="68"/>
  <c r="AI64" i="68"/>
  <c r="AH64" i="68"/>
  <c r="AH62" i="68"/>
  <c r="AI62" i="68"/>
  <c r="AI61" i="68"/>
  <c r="AH61" i="68"/>
  <c r="AI60" i="68"/>
  <c r="AH60" i="68"/>
  <c r="AH58" i="68"/>
  <c r="AI58" i="68"/>
  <c r="AI57" i="68"/>
  <c r="AH57" i="68"/>
  <c r="AI56" i="68"/>
  <c r="AH56" i="68"/>
  <c r="AH54" i="68"/>
  <c r="AI54" i="68"/>
  <c r="AI53" i="68"/>
  <c r="AH53" i="68"/>
  <c r="AI52" i="68"/>
  <c r="AH52" i="68"/>
  <c r="AH50" i="68"/>
  <c r="AI50" i="68"/>
  <c r="AI49" i="68"/>
  <c r="AH49" i="68"/>
  <c r="AI48" i="68"/>
  <c r="AH48" i="68"/>
  <c r="AH46" i="68"/>
  <c r="AI46" i="68"/>
  <c r="AI45" i="68"/>
  <c r="AH45" i="68"/>
  <c r="AI44" i="68"/>
  <c r="AH44" i="68"/>
  <c r="AH42" i="68"/>
  <c r="AI42" i="68"/>
  <c r="AI41" i="68"/>
  <c r="AH41" i="68"/>
  <c r="AI40" i="68"/>
  <c r="AH40" i="68"/>
  <c r="AH38" i="68"/>
  <c r="AI38" i="68"/>
  <c r="AI37" i="68"/>
  <c r="AH37" i="68"/>
  <c r="AI36" i="68"/>
  <c r="AH36" i="68"/>
  <c r="AH34" i="68"/>
  <c r="AI34" i="68"/>
  <c r="AI33" i="68"/>
  <c r="AH33" i="68"/>
  <c r="AI32" i="68"/>
  <c r="AH32" i="68"/>
  <c r="AH30" i="68"/>
  <c r="AI30" i="68"/>
  <c r="AI29" i="68"/>
  <c r="AH29" i="68"/>
  <c r="AI28" i="68"/>
  <c r="AH28" i="68"/>
  <c r="AH27" i="68"/>
  <c r="AH26" i="68"/>
  <c r="AI26" i="68"/>
  <c r="AI25" i="68"/>
  <c r="AH25" i="68"/>
  <c r="AI24" i="68"/>
  <c r="AH24" i="68"/>
  <c r="AH22" i="68"/>
  <c r="AI22" i="68"/>
  <c r="AI21" i="68"/>
  <c r="AH21" i="68"/>
  <c r="AI20" i="68"/>
  <c r="AH20" i="68"/>
  <c r="AH18" i="68"/>
  <c r="AI18" i="68"/>
  <c r="AI17" i="68"/>
  <c r="AH17" i="68"/>
  <c r="AI16" i="68"/>
  <c r="AH16" i="68"/>
  <c r="AH14" i="68"/>
  <c r="AI14" i="68"/>
  <c r="AI13" i="68"/>
  <c r="AH13" i="68"/>
  <c r="AI12" i="68"/>
  <c r="AH12" i="68"/>
  <c r="AH10" i="68"/>
  <c r="AI10" i="68"/>
  <c r="AI9" i="68"/>
  <c r="AH9" i="68"/>
  <c r="AI8" i="68"/>
  <c r="AH8" i="68"/>
  <c r="AE8" i="68"/>
  <c r="AE6" i="68" s="1"/>
  <c r="Z8" i="68"/>
  <c r="Z6" i="68" s="1"/>
  <c r="X8" i="68"/>
  <c r="X6" i="68" s="1"/>
  <c r="T8" i="68"/>
  <c r="T6" i="68" s="1"/>
  <c r="AD6" i="68"/>
  <c r="V6" i="68"/>
  <c r="Q6" i="68"/>
  <c r="AB8" i="68" s="1"/>
  <c r="AB6" i="68" s="1"/>
  <c r="P6" i="68"/>
  <c r="AA8" i="68" s="1"/>
  <c r="AA6" i="68" s="1"/>
  <c r="O6" i="68"/>
  <c r="N6" i="68"/>
  <c r="Y8" i="68" s="1"/>
  <c r="Y6" i="68" s="1"/>
  <c r="M6" i="68"/>
  <c r="L6" i="68"/>
  <c r="W8" i="68" s="1"/>
  <c r="W6" i="68" s="1"/>
  <c r="K6" i="68"/>
  <c r="V8" i="68" s="1"/>
  <c r="J6" i="68"/>
  <c r="U8" i="68" s="1"/>
  <c r="U6" i="68" s="1"/>
  <c r="I6" i="68"/>
  <c r="H6" i="68"/>
  <c r="S8" i="68" s="1"/>
  <c r="S6" i="68" s="1"/>
  <c r="G6" i="68"/>
  <c r="R8" i="68" s="1"/>
  <c r="R6" i="68" s="1"/>
  <c r="AI843" i="67"/>
  <c r="AH843" i="67"/>
  <c r="AH842" i="67"/>
  <c r="AH841" i="67"/>
  <c r="AI841" i="67"/>
  <c r="AI839" i="67"/>
  <c r="AH839" i="67"/>
  <c r="AH838" i="67"/>
  <c r="AH837" i="67"/>
  <c r="AI837" i="67"/>
  <c r="AI835" i="67"/>
  <c r="AH835" i="67"/>
  <c r="AH834" i="67"/>
  <c r="AH833" i="67"/>
  <c r="AI833" i="67"/>
  <c r="AI831" i="67"/>
  <c r="AH831" i="67"/>
  <c r="AH830" i="67"/>
  <c r="AH829" i="67"/>
  <c r="AI829" i="67"/>
  <c r="AI827" i="67"/>
  <c r="AH827" i="67"/>
  <c r="AH826" i="67"/>
  <c r="AH825" i="67"/>
  <c r="AI825" i="67"/>
  <c r="AI823" i="67"/>
  <c r="AH823" i="67"/>
  <c r="AH822" i="67"/>
  <c r="AH821" i="67"/>
  <c r="AI821" i="67"/>
  <c r="AI819" i="67"/>
  <c r="AH819" i="67"/>
  <c r="AH818" i="67"/>
  <c r="AH817" i="67"/>
  <c r="AI817" i="67"/>
  <c r="AI815" i="67"/>
  <c r="AH815" i="67"/>
  <c r="AH814" i="67"/>
  <c r="AH813" i="67"/>
  <c r="AI813" i="67"/>
  <c r="AI811" i="67"/>
  <c r="AH811" i="67"/>
  <c r="AH810" i="67"/>
  <c r="AH809" i="67"/>
  <c r="AI809" i="67"/>
  <c r="AI807" i="67"/>
  <c r="AH807" i="67"/>
  <c r="AH806" i="67"/>
  <c r="AH805" i="67"/>
  <c r="AI805" i="67"/>
  <c r="AI803" i="67"/>
  <c r="AH803" i="67"/>
  <c r="AH802" i="67"/>
  <c r="AH801" i="67"/>
  <c r="AI801" i="67"/>
  <c r="AI799" i="67"/>
  <c r="AH799" i="67"/>
  <c r="AH798" i="67"/>
  <c r="AH797" i="67"/>
  <c r="AI797" i="67"/>
  <c r="AI795" i="67"/>
  <c r="AH795" i="67"/>
  <c r="AH794" i="67"/>
  <c r="AH793" i="67"/>
  <c r="AI793" i="67"/>
  <c r="AI791" i="67"/>
  <c r="AH791" i="67"/>
  <c r="AH790" i="67"/>
  <c r="AH789" i="67"/>
  <c r="AI789" i="67"/>
  <c r="AI787" i="67"/>
  <c r="AH787" i="67"/>
  <c r="AH786" i="67"/>
  <c r="AH785" i="67"/>
  <c r="AI785" i="67"/>
  <c r="AI783" i="67"/>
  <c r="AH783" i="67"/>
  <c r="AH782" i="67"/>
  <c r="AH781" i="67"/>
  <c r="AI781" i="67"/>
  <c r="AI779" i="67"/>
  <c r="AH779" i="67"/>
  <c r="AH778" i="67"/>
  <c r="AH777" i="67"/>
  <c r="AI777" i="67"/>
  <c r="AI776" i="67"/>
  <c r="AI775" i="67"/>
  <c r="AH775" i="67"/>
  <c r="AH774" i="67"/>
  <c r="AH773" i="67"/>
  <c r="AI773" i="67"/>
  <c r="AI771" i="67"/>
  <c r="AH771" i="67"/>
  <c r="AH770" i="67"/>
  <c r="AH769" i="67"/>
  <c r="AI769" i="67"/>
  <c r="AI767" i="67"/>
  <c r="AH767" i="67"/>
  <c r="AH766" i="67"/>
  <c r="AH765" i="67"/>
  <c r="AI765" i="67"/>
  <c r="AI763" i="67"/>
  <c r="AH763" i="67"/>
  <c r="AH762" i="67"/>
  <c r="AH761" i="67"/>
  <c r="AI761" i="67"/>
  <c r="AI759" i="67"/>
  <c r="AH759" i="67"/>
  <c r="AH758" i="67"/>
  <c r="AH757" i="67"/>
  <c r="AI757" i="67"/>
  <c r="AI755" i="67"/>
  <c r="AH755" i="67"/>
  <c r="AH754" i="67"/>
  <c r="AH753" i="67"/>
  <c r="AI753" i="67"/>
  <c r="AI751" i="67"/>
  <c r="AH751" i="67"/>
  <c r="AH750" i="67"/>
  <c r="AH749" i="67"/>
  <c r="AI749" i="67"/>
  <c r="AI747" i="67"/>
  <c r="AH747" i="67"/>
  <c r="AH746" i="67"/>
  <c r="AH745" i="67"/>
  <c r="AI745" i="67"/>
  <c r="AI743" i="67"/>
  <c r="AH743" i="67"/>
  <c r="AH742" i="67"/>
  <c r="AH741" i="67"/>
  <c r="AI741" i="67"/>
  <c r="AI739" i="67"/>
  <c r="AH739" i="67"/>
  <c r="AH738" i="67"/>
  <c r="AH737" i="67"/>
  <c r="AI737" i="67"/>
  <c r="AI735" i="67"/>
  <c r="AH735" i="67"/>
  <c r="AH734" i="67"/>
  <c r="AH733" i="67"/>
  <c r="AI733" i="67"/>
  <c r="AI731" i="67"/>
  <c r="AH731" i="67"/>
  <c r="AH730" i="67"/>
  <c r="AH729" i="67"/>
  <c r="AI729" i="67"/>
  <c r="AI727" i="67"/>
  <c r="AH727" i="67"/>
  <c r="AH726" i="67"/>
  <c r="AH725" i="67"/>
  <c r="AI725" i="67"/>
  <c r="AI723" i="67"/>
  <c r="AH723" i="67"/>
  <c r="AH722" i="67"/>
  <c r="AH721" i="67"/>
  <c r="AI721" i="67"/>
  <c r="AI719" i="67"/>
  <c r="AH719" i="67"/>
  <c r="AH718" i="67"/>
  <c r="AH717" i="67"/>
  <c r="AI717" i="67"/>
  <c r="AI715" i="67"/>
  <c r="AH715" i="67"/>
  <c r="AH714" i="67"/>
  <c r="AH713" i="67"/>
  <c r="AI713" i="67"/>
  <c r="AI712" i="67"/>
  <c r="AI711" i="67"/>
  <c r="AH711" i="67"/>
  <c r="AH710" i="67"/>
  <c r="AH709" i="67"/>
  <c r="AI709" i="67"/>
  <c r="AI707" i="67"/>
  <c r="AH707" i="67"/>
  <c r="AH706" i="67"/>
  <c r="AH705" i="67"/>
  <c r="AI705" i="67"/>
  <c r="AI703" i="67"/>
  <c r="AH703" i="67"/>
  <c r="AH702" i="67"/>
  <c r="AH701" i="67"/>
  <c r="AI701" i="67"/>
  <c r="AI699" i="67"/>
  <c r="AH699" i="67"/>
  <c r="AH698" i="67"/>
  <c r="AH697" i="67"/>
  <c r="AI697" i="67"/>
  <c r="AI695" i="67"/>
  <c r="AH695" i="67"/>
  <c r="AH694" i="67"/>
  <c r="AH693" i="67"/>
  <c r="AI693" i="67"/>
  <c r="AI691" i="67"/>
  <c r="AH691" i="67"/>
  <c r="AH690" i="67"/>
  <c r="AH689" i="67"/>
  <c r="AI689" i="67"/>
  <c r="AI687" i="67"/>
  <c r="AH687" i="67"/>
  <c r="AH686" i="67"/>
  <c r="AH685" i="67"/>
  <c r="AI685" i="67"/>
  <c r="AI683" i="67"/>
  <c r="AH683" i="67"/>
  <c r="AH682" i="67"/>
  <c r="AH681" i="67"/>
  <c r="AI681" i="67"/>
  <c r="AI679" i="67"/>
  <c r="AH679" i="67"/>
  <c r="AH678" i="67"/>
  <c r="AH677" i="67"/>
  <c r="AI677" i="67"/>
  <c r="AI675" i="67"/>
  <c r="AH675" i="67"/>
  <c r="AH674" i="67"/>
  <c r="AH673" i="67"/>
  <c r="AI673" i="67"/>
  <c r="AI671" i="67"/>
  <c r="AH671" i="67"/>
  <c r="AH670" i="67"/>
  <c r="AH669" i="67"/>
  <c r="AI669" i="67"/>
  <c r="AI667" i="67"/>
  <c r="AH667" i="67"/>
  <c r="AH666" i="67"/>
  <c r="AH665" i="67"/>
  <c r="AI665" i="67"/>
  <c r="AI663" i="67"/>
  <c r="AH663" i="67"/>
  <c r="AH662" i="67"/>
  <c r="AH661" i="67"/>
  <c r="AI661" i="67"/>
  <c r="AI659" i="67"/>
  <c r="AH659" i="67"/>
  <c r="AH658" i="67"/>
  <c r="AH657" i="67"/>
  <c r="AI657" i="67"/>
  <c r="AI655" i="67"/>
  <c r="AH655" i="67"/>
  <c r="AH654" i="67"/>
  <c r="AH653" i="67"/>
  <c r="AI653" i="67"/>
  <c r="AI651" i="67"/>
  <c r="AH651" i="67"/>
  <c r="AH650" i="67"/>
  <c r="AH649" i="67"/>
  <c r="AI649" i="67"/>
  <c r="AI648" i="67"/>
  <c r="AI647" i="67"/>
  <c r="AH647" i="67"/>
  <c r="AH646" i="67"/>
  <c r="AH645" i="67"/>
  <c r="AI645" i="67"/>
  <c r="AI643" i="67"/>
  <c r="AH643" i="67"/>
  <c r="AH642" i="67"/>
  <c r="AH641" i="67"/>
  <c r="AI641" i="67"/>
  <c r="AI639" i="67"/>
  <c r="AH639" i="67"/>
  <c r="AH638" i="67"/>
  <c r="AH637" i="67"/>
  <c r="AI637" i="67"/>
  <c r="AI635" i="67"/>
  <c r="AH635" i="67"/>
  <c r="AH634" i="67"/>
  <c r="AH633" i="67"/>
  <c r="AI633" i="67"/>
  <c r="AI631" i="67"/>
  <c r="AH631" i="67"/>
  <c r="AH630" i="67"/>
  <c r="AH629" i="67"/>
  <c r="AI629" i="67"/>
  <c r="AI627" i="67"/>
  <c r="AH627" i="67"/>
  <c r="AH626" i="67"/>
  <c r="AH625" i="67"/>
  <c r="AI625" i="67"/>
  <c r="AI623" i="67"/>
  <c r="AH623" i="67"/>
  <c r="AH622" i="67"/>
  <c r="AH621" i="67"/>
  <c r="AI621" i="67"/>
  <c r="AI619" i="67"/>
  <c r="AH619" i="67"/>
  <c r="AH618" i="67"/>
  <c r="AH617" i="67"/>
  <c r="AI617" i="67"/>
  <c r="AI615" i="67"/>
  <c r="AH615" i="67"/>
  <c r="AH614" i="67"/>
  <c r="AH613" i="67"/>
  <c r="AI613" i="67"/>
  <c r="AI611" i="67"/>
  <c r="AH611" i="67"/>
  <c r="AH610" i="67"/>
  <c r="AH609" i="67"/>
  <c r="AI609" i="67"/>
  <c r="AI607" i="67"/>
  <c r="AH607" i="67"/>
  <c r="AH606" i="67"/>
  <c r="AH605" i="67"/>
  <c r="AI605" i="67"/>
  <c r="AI603" i="67"/>
  <c r="AH603" i="67"/>
  <c r="AH602" i="67"/>
  <c r="AH601" i="67"/>
  <c r="AI601" i="67"/>
  <c r="AI599" i="67"/>
  <c r="AH599" i="67"/>
  <c r="AH598" i="67"/>
  <c r="AH597" i="67"/>
  <c r="AI597" i="67"/>
  <c r="AI595" i="67"/>
  <c r="AH595" i="67"/>
  <c r="AH594" i="67"/>
  <c r="AH593" i="67"/>
  <c r="AI593" i="67"/>
  <c r="AI591" i="67"/>
  <c r="AH591" i="67"/>
  <c r="AH590" i="67"/>
  <c r="AH589" i="67"/>
  <c r="AI589" i="67"/>
  <c r="AI587" i="67"/>
  <c r="AH587" i="67"/>
  <c r="AH586" i="67"/>
  <c r="AH585" i="67"/>
  <c r="AI585" i="67"/>
  <c r="AI584" i="67"/>
  <c r="AI583" i="67"/>
  <c r="AH583" i="67"/>
  <c r="AH582" i="67"/>
  <c r="AH581" i="67"/>
  <c r="AI581" i="67"/>
  <c r="AI579" i="67"/>
  <c r="AH579" i="67"/>
  <c r="AH578" i="67"/>
  <c r="AH577" i="67"/>
  <c r="AI577" i="67"/>
  <c r="AI575" i="67"/>
  <c r="AH575" i="67"/>
  <c r="AH574" i="67"/>
  <c r="AH573" i="67"/>
  <c r="AI573" i="67"/>
  <c r="AI571" i="67"/>
  <c r="AH571" i="67"/>
  <c r="AH570" i="67"/>
  <c r="AH569" i="67"/>
  <c r="AI569" i="67"/>
  <c r="AI567" i="67"/>
  <c r="AH567" i="67"/>
  <c r="AH566" i="67"/>
  <c r="AH565" i="67"/>
  <c r="AI565" i="67"/>
  <c r="AI563" i="67"/>
  <c r="AH563" i="67"/>
  <c r="AH562" i="67"/>
  <c r="AH561" i="67"/>
  <c r="AI561" i="67"/>
  <c r="AI559" i="67"/>
  <c r="AH559" i="67"/>
  <c r="AH558" i="67"/>
  <c r="AH557" i="67"/>
  <c r="AI557" i="67"/>
  <c r="AI555" i="67"/>
  <c r="AH555" i="67"/>
  <c r="AH554" i="67"/>
  <c r="AH553" i="67"/>
  <c r="AI553" i="67"/>
  <c r="AI551" i="67"/>
  <c r="AH551" i="67"/>
  <c r="AH550" i="67"/>
  <c r="AH549" i="67"/>
  <c r="AI549" i="67"/>
  <c r="AI547" i="67"/>
  <c r="AH547" i="67"/>
  <c r="AH546" i="67"/>
  <c r="AH545" i="67"/>
  <c r="AI545" i="67"/>
  <c r="AI543" i="67"/>
  <c r="AH543" i="67"/>
  <c r="AH542" i="67"/>
  <c r="AH541" i="67"/>
  <c r="AI541" i="67"/>
  <c r="AI539" i="67"/>
  <c r="AH539" i="67"/>
  <c r="AH538" i="67"/>
  <c r="AH537" i="67"/>
  <c r="AI537" i="67"/>
  <c r="AI535" i="67"/>
  <c r="AH535" i="67"/>
  <c r="AH534" i="67"/>
  <c r="AH533" i="67"/>
  <c r="AI533" i="67"/>
  <c r="AI531" i="67"/>
  <c r="AH531" i="67"/>
  <c r="AH530" i="67"/>
  <c r="AH529" i="67"/>
  <c r="AI529" i="67"/>
  <c r="AI527" i="67"/>
  <c r="AH527" i="67"/>
  <c r="AH526" i="67"/>
  <c r="AH525" i="67"/>
  <c r="AI525" i="67"/>
  <c r="AI523" i="67"/>
  <c r="AH523" i="67"/>
  <c r="AH522" i="67"/>
  <c r="AH521" i="67"/>
  <c r="AI521" i="67"/>
  <c r="AI520" i="67"/>
  <c r="AI519" i="67"/>
  <c r="AH519" i="67"/>
  <c r="AH518" i="67"/>
  <c r="AH517" i="67"/>
  <c r="AI517" i="67"/>
  <c r="AI515" i="67"/>
  <c r="AH515" i="67"/>
  <c r="AH514" i="67"/>
  <c r="AH513" i="67"/>
  <c r="AI513" i="67"/>
  <c r="AI511" i="67"/>
  <c r="AH511" i="67"/>
  <c r="AH510" i="67"/>
  <c r="AH509" i="67"/>
  <c r="AI509" i="67"/>
  <c r="AI507" i="67"/>
  <c r="AH507" i="67"/>
  <c r="AH506" i="67"/>
  <c r="AH505" i="67"/>
  <c r="AI505" i="67"/>
  <c r="AI503" i="67"/>
  <c r="AH503" i="67"/>
  <c r="AH502" i="67"/>
  <c r="AH501" i="67"/>
  <c r="AI501" i="67"/>
  <c r="AI499" i="67"/>
  <c r="AH499" i="67"/>
  <c r="AH498" i="67"/>
  <c r="AH497" i="67"/>
  <c r="AI497" i="67"/>
  <c r="AI495" i="67"/>
  <c r="AH495" i="67"/>
  <c r="AH494" i="67"/>
  <c r="AH493" i="67"/>
  <c r="AI493" i="67"/>
  <c r="AI491" i="67"/>
  <c r="AH491" i="67"/>
  <c r="AH490" i="67"/>
  <c r="AH489" i="67"/>
  <c r="AI489" i="67"/>
  <c r="AI487" i="67"/>
  <c r="AH487" i="67"/>
  <c r="AH486" i="67"/>
  <c r="AH485" i="67"/>
  <c r="AI485" i="67"/>
  <c r="AI483" i="67"/>
  <c r="AH483" i="67"/>
  <c r="AH482" i="67"/>
  <c r="AH481" i="67"/>
  <c r="AI481" i="67"/>
  <c r="AI479" i="67"/>
  <c r="AH479" i="67"/>
  <c r="AH478" i="67"/>
  <c r="AH477" i="67"/>
  <c r="AI477" i="67"/>
  <c r="AI475" i="67"/>
  <c r="AH475" i="67"/>
  <c r="AH474" i="67"/>
  <c r="AH473" i="67"/>
  <c r="AI473" i="67"/>
  <c r="AI471" i="67"/>
  <c r="AH471" i="67"/>
  <c r="AH470" i="67"/>
  <c r="AH469" i="67"/>
  <c r="AI469" i="67"/>
  <c r="AI467" i="67"/>
  <c r="AH467" i="67"/>
  <c r="AH466" i="67"/>
  <c r="AH465" i="67"/>
  <c r="AI465" i="67"/>
  <c r="AI463" i="67"/>
  <c r="AH463" i="67"/>
  <c r="AH462" i="67"/>
  <c r="AH461" i="67"/>
  <c r="AI461" i="67"/>
  <c r="AI459" i="67"/>
  <c r="AH459" i="67"/>
  <c r="AH458" i="67"/>
  <c r="AH457" i="67"/>
  <c r="AI457" i="67"/>
  <c r="AI456" i="67"/>
  <c r="AI455" i="67"/>
  <c r="AH455" i="67"/>
  <c r="AH454" i="67"/>
  <c r="AH453" i="67"/>
  <c r="AI453" i="67"/>
  <c r="AI451" i="67"/>
  <c r="AH451" i="67"/>
  <c r="AH450" i="67"/>
  <c r="AH449" i="67"/>
  <c r="AI449" i="67"/>
  <c r="AI447" i="67"/>
  <c r="AH447" i="67"/>
  <c r="AH446" i="67"/>
  <c r="AH445" i="67"/>
  <c r="AI445" i="67"/>
  <c r="AI443" i="67"/>
  <c r="AH443" i="67"/>
  <c r="AH442" i="67"/>
  <c r="AH441" i="67"/>
  <c r="AI441" i="67"/>
  <c r="AI439" i="67"/>
  <c r="AH439" i="67"/>
  <c r="AH438" i="67"/>
  <c r="AH437" i="67"/>
  <c r="AI437" i="67"/>
  <c r="AI435" i="67"/>
  <c r="AH435" i="67"/>
  <c r="AH434" i="67"/>
  <c r="AH433" i="67"/>
  <c r="AI433" i="67"/>
  <c r="AI431" i="67"/>
  <c r="AH431" i="67"/>
  <c r="AH430" i="67"/>
  <c r="AH429" i="67"/>
  <c r="AI429" i="67"/>
  <c r="AI427" i="67"/>
  <c r="AH427" i="67"/>
  <c r="AH426" i="67"/>
  <c r="AH425" i="67"/>
  <c r="AI425" i="67"/>
  <c r="AI423" i="67"/>
  <c r="AH423" i="67"/>
  <c r="AH422" i="67"/>
  <c r="AH421" i="67"/>
  <c r="AI421" i="67"/>
  <c r="AI419" i="67"/>
  <c r="AH419" i="67"/>
  <c r="AH418" i="67"/>
  <c r="AH417" i="67"/>
  <c r="AI417" i="67"/>
  <c r="AI415" i="67"/>
  <c r="AH415" i="67"/>
  <c r="AH414" i="67"/>
  <c r="AH413" i="67"/>
  <c r="AI413" i="67"/>
  <c r="AI411" i="67"/>
  <c r="AH411" i="67"/>
  <c r="AH410" i="67"/>
  <c r="AH409" i="67"/>
  <c r="AI409" i="67"/>
  <c r="AI407" i="67"/>
  <c r="AH407" i="67"/>
  <c r="AH406" i="67"/>
  <c r="AH405" i="67"/>
  <c r="AI405" i="67"/>
  <c r="AI403" i="67"/>
  <c r="AH403" i="67"/>
  <c r="AH402" i="67"/>
  <c r="AH401" i="67"/>
  <c r="AI401" i="67"/>
  <c r="AI399" i="67"/>
  <c r="AH399" i="67"/>
  <c r="AH398" i="67"/>
  <c r="AH397" i="67"/>
  <c r="AI397" i="67"/>
  <c r="AI395" i="67"/>
  <c r="AH395" i="67"/>
  <c r="AH394" i="67"/>
  <c r="AH393" i="67"/>
  <c r="AI393" i="67"/>
  <c r="AI392" i="67"/>
  <c r="AI391" i="67"/>
  <c r="AH391" i="67"/>
  <c r="AH390" i="67"/>
  <c r="AH389" i="67"/>
  <c r="AI389" i="67"/>
  <c r="AI387" i="67"/>
  <c r="AH387" i="67"/>
  <c r="AH386" i="67"/>
  <c r="AH385" i="67"/>
  <c r="AI385" i="67"/>
  <c r="AI383" i="67"/>
  <c r="AH383" i="67"/>
  <c r="AH382" i="67"/>
  <c r="AH381" i="67"/>
  <c r="AI381" i="67"/>
  <c r="AI379" i="67"/>
  <c r="AH379" i="67"/>
  <c r="AH378" i="67"/>
  <c r="AH377" i="67"/>
  <c r="AI377" i="67"/>
  <c r="AI375" i="67"/>
  <c r="AH375" i="67"/>
  <c r="AH374" i="67"/>
  <c r="AH373" i="67"/>
  <c r="AI373" i="67"/>
  <c r="AI371" i="67"/>
  <c r="AH371" i="67"/>
  <c r="AH370" i="67"/>
  <c r="AH369" i="67"/>
  <c r="AI369" i="67"/>
  <c r="AI367" i="67"/>
  <c r="AH367" i="67"/>
  <c r="AH366" i="67"/>
  <c r="AH365" i="67"/>
  <c r="AI365" i="67"/>
  <c r="AI363" i="67"/>
  <c r="AH363" i="67"/>
  <c r="AH362" i="67"/>
  <c r="AH361" i="67"/>
  <c r="AI361" i="67"/>
  <c r="AI359" i="67"/>
  <c r="AH359" i="67"/>
  <c r="AH358" i="67"/>
  <c r="AH357" i="67"/>
  <c r="AI357" i="67"/>
  <c r="AI355" i="67"/>
  <c r="AH355" i="67"/>
  <c r="AH354" i="67"/>
  <c r="AH353" i="67"/>
  <c r="AI353" i="67"/>
  <c r="AI351" i="67"/>
  <c r="AH351" i="67"/>
  <c r="AH350" i="67"/>
  <c r="AH349" i="67"/>
  <c r="AI349" i="67"/>
  <c r="AI347" i="67"/>
  <c r="AH347" i="67"/>
  <c r="AH346" i="67"/>
  <c r="AH345" i="67"/>
  <c r="AI345" i="67"/>
  <c r="AI343" i="67"/>
  <c r="AH343" i="67"/>
  <c r="AH342" i="67"/>
  <c r="AH341" i="67"/>
  <c r="AI341" i="67"/>
  <c r="AI339" i="67"/>
  <c r="AH339" i="67"/>
  <c r="AH338" i="67"/>
  <c r="AH337" i="67"/>
  <c r="AI337" i="67"/>
  <c r="AI335" i="67"/>
  <c r="AH335" i="67"/>
  <c r="AH334" i="67"/>
  <c r="AH333" i="67"/>
  <c r="AI333" i="67"/>
  <c r="AI331" i="67"/>
  <c r="AH331" i="67"/>
  <c r="AH330" i="67"/>
  <c r="AH329" i="67"/>
  <c r="AI329" i="67"/>
  <c r="AI328" i="67"/>
  <c r="AI327" i="67"/>
  <c r="AH327" i="67"/>
  <c r="AH326" i="67"/>
  <c r="AH325" i="67"/>
  <c r="AI325" i="67"/>
  <c r="AI323" i="67"/>
  <c r="AH323" i="67"/>
  <c r="AH322" i="67"/>
  <c r="AH321" i="67"/>
  <c r="AI321" i="67"/>
  <c r="AI319" i="67"/>
  <c r="AH319" i="67"/>
  <c r="AH318" i="67"/>
  <c r="AH317" i="67"/>
  <c r="AI317" i="67"/>
  <c r="AI315" i="67"/>
  <c r="AH315" i="67"/>
  <c r="AH314" i="67"/>
  <c r="AH313" i="67"/>
  <c r="AI313" i="67"/>
  <c r="AI311" i="67"/>
  <c r="AH311" i="67"/>
  <c r="AH310" i="67"/>
  <c r="AH309" i="67"/>
  <c r="AI309" i="67"/>
  <c r="AI307" i="67"/>
  <c r="AH307" i="67"/>
  <c r="AH306" i="67"/>
  <c r="AH305" i="67"/>
  <c r="AI305" i="67"/>
  <c r="AI303" i="67"/>
  <c r="AH303" i="67"/>
  <c r="AH302" i="67"/>
  <c r="AH301" i="67"/>
  <c r="AI301" i="67"/>
  <c r="AI299" i="67"/>
  <c r="AH299" i="67"/>
  <c r="AH298" i="67"/>
  <c r="AH297" i="67"/>
  <c r="AI297" i="67"/>
  <c r="AI295" i="67"/>
  <c r="AH295" i="67"/>
  <c r="AH294" i="67"/>
  <c r="AH293" i="67"/>
  <c r="AI293" i="67"/>
  <c r="AI291" i="67"/>
  <c r="AH291" i="67"/>
  <c r="AH290" i="67"/>
  <c r="AH289" i="67"/>
  <c r="AI289" i="67"/>
  <c r="AI287" i="67"/>
  <c r="AH287" i="67"/>
  <c r="AH286" i="67"/>
  <c r="AH285" i="67"/>
  <c r="AI285" i="67"/>
  <c r="AI283" i="67"/>
  <c r="AH283" i="67"/>
  <c r="AH282" i="67"/>
  <c r="AH281" i="67"/>
  <c r="AI281" i="67"/>
  <c r="AI279" i="67"/>
  <c r="AH279" i="67"/>
  <c r="AH278" i="67"/>
  <c r="AH277" i="67"/>
  <c r="AI277" i="67"/>
  <c r="AI275" i="67"/>
  <c r="AH275" i="67"/>
  <c r="AH274" i="67"/>
  <c r="AH273" i="67"/>
  <c r="AI273" i="67"/>
  <c r="AI271" i="67"/>
  <c r="AH271" i="67"/>
  <c r="AH270" i="67"/>
  <c r="AH269" i="67"/>
  <c r="AI269" i="67"/>
  <c r="AI267" i="67"/>
  <c r="AH267" i="67"/>
  <c r="AH266" i="67"/>
  <c r="AH265" i="67"/>
  <c r="AI265" i="67"/>
  <c r="AI264" i="67"/>
  <c r="AI263" i="67"/>
  <c r="AH263" i="67"/>
  <c r="AH262" i="67"/>
  <c r="AH261" i="67"/>
  <c r="AI261" i="67"/>
  <c r="AI259" i="67"/>
  <c r="AH259" i="67"/>
  <c r="AH258" i="67"/>
  <c r="AH257" i="67"/>
  <c r="AI257" i="67"/>
  <c r="AI255" i="67"/>
  <c r="AH255" i="67"/>
  <c r="AH254" i="67"/>
  <c r="AH253" i="67"/>
  <c r="AI253" i="67"/>
  <c r="AI251" i="67"/>
  <c r="AH251" i="67"/>
  <c r="AH250" i="67"/>
  <c r="AH249" i="67"/>
  <c r="AI249" i="67"/>
  <c r="AI247" i="67"/>
  <c r="AH247" i="67"/>
  <c r="AH246" i="67"/>
  <c r="AH245" i="67"/>
  <c r="AI245" i="67"/>
  <c r="AI243" i="67"/>
  <c r="AH243" i="67"/>
  <c r="AH242" i="67"/>
  <c r="AH241" i="67"/>
  <c r="AI241" i="67"/>
  <c r="AI239" i="67"/>
  <c r="AH239" i="67"/>
  <c r="AH238" i="67"/>
  <c r="AH237" i="67"/>
  <c r="AI237" i="67"/>
  <c r="AI235" i="67"/>
  <c r="AH235" i="67"/>
  <c r="AH234" i="67"/>
  <c r="AH233" i="67"/>
  <c r="AI233" i="67"/>
  <c r="AI231" i="67"/>
  <c r="AH231" i="67"/>
  <c r="AH230" i="67"/>
  <c r="AH229" i="67"/>
  <c r="AI229" i="67"/>
  <c r="AI227" i="67"/>
  <c r="AH227" i="67"/>
  <c r="AH226" i="67"/>
  <c r="AH225" i="67"/>
  <c r="AI225" i="67"/>
  <c r="AI223" i="67"/>
  <c r="AH223" i="67"/>
  <c r="AH222" i="67"/>
  <c r="AH221" i="67"/>
  <c r="AI221" i="67"/>
  <c r="AI219" i="67"/>
  <c r="AH219" i="67"/>
  <c r="AH218" i="67"/>
  <c r="AH217" i="67"/>
  <c r="AI217" i="67"/>
  <c r="AI215" i="67"/>
  <c r="AH215" i="67"/>
  <c r="AH214" i="67"/>
  <c r="AH213" i="67"/>
  <c r="AI213" i="67"/>
  <c r="AI211" i="67"/>
  <c r="AH211" i="67"/>
  <c r="AH210" i="67"/>
  <c r="AH209" i="67"/>
  <c r="AI209" i="67"/>
  <c r="AI207" i="67"/>
  <c r="AH207" i="67"/>
  <c r="AH206" i="67"/>
  <c r="AH205" i="67"/>
  <c r="AI205" i="67"/>
  <c r="AI203" i="67"/>
  <c r="AH203" i="67"/>
  <c r="AH202" i="67"/>
  <c r="AH201" i="67"/>
  <c r="AI201" i="67"/>
  <c r="AI200" i="67"/>
  <c r="AI199" i="67"/>
  <c r="AH199" i="67"/>
  <c r="AH198" i="67"/>
  <c r="AH197" i="67"/>
  <c r="AI197" i="67"/>
  <c r="AI195" i="67"/>
  <c r="AH195" i="67"/>
  <c r="AH194" i="67"/>
  <c r="AH193" i="67"/>
  <c r="AI193" i="67"/>
  <c r="AI191" i="67"/>
  <c r="AH191" i="67"/>
  <c r="AH190" i="67"/>
  <c r="AH189" i="67"/>
  <c r="AI189" i="67"/>
  <c r="AI187" i="67"/>
  <c r="AH187" i="67"/>
  <c r="AH186" i="67"/>
  <c r="AH185" i="67"/>
  <c r="AI185" i="67"/>
  <c r="AI183" i="67"/>
  <c r="AH183" i="67"/>
  <c r="AH182" i="67"/>
  <c r="AH181" i="67"/>
  <c r="AI181" i="67"/>
  <c r="AI179" i="67"/>
  <c r="AH179" i="67"/>
  <c r="AH178" i="67"/>
  <c r="AH177" i="67"/>
  <c r="AI177" i="67"/>
  <c r="AI175" i="67"/>
  <c r="AH175" i="67"/>
  <c r="AH174" i="67"/>
  <c r="AH173" i="67"/>
  <c r="AI173" i="67"/>
  <c r="AI171" i="67"/>
  <c r="AH171" i="67"/>
  <c r="AH170" i="67"/>
  <c r="AH169" i="67"/>
  <c r="AI169" i="67"/>
  <c r="AI167" i="67"/>
  <c r="AH167" i="67"/>
  <c r="AH166" i="67"/>
  <c r="AH165" i="67"/>
  <c r="AI165" i="67"/>
  <c r="AI163" i="67"/>
  <c r="AH163" i="67"/>
  <c r="AH162" i="67"/>
  <c r="AH161" i="67"/>
  <c r="AI161" i="67"/>
  <c r="AI159" i="67"/>
  <c r="AH159" i="67"/>
  <c r="AH158" i="67"/>
  <c r="AH157" i="67"/>
  <c r="AI157" i="67"/>
  <c r="AI155" i="67"/>
  <c r="AH155" i="67"/>
  <c r="AH154" i="67"/>
  <c r="AH153" i="67"/>
  <c r="AI153" i="67"/>
  <c r="AI151" i="67"/>
  <c r="AH151" i="67"/>
  <c r="AH150" i="67"/>
  <c r="AH149" i="67"/>
  <c r="AI149" i="67"/>
  <c r="AI147" i="67"/>
  <c r="AH147" i="67"/>
  <c r="AH146" i="67"/>
  <c r="AH145" i="67"/>
  <c r="AI145" i="67"/>
  <c r="AI143" i="67"/>
  <c r="AH143" i="67"/>
  <c r="AH142" i="67"/>
  <c r="AH141" i="67"/>
  <c r="AI141" i="67"/>
  <c r="AI139" i="67"/>
  <c r="AH139" i="67"/>
  <c r="AH138" i="67"/>
  <c r="AH137" i="67"/>
  <c r="AI137" i="67"/>
  <c r="AI136" i="67"/>
  <c r="AI135" i="67"/>
  <c r="AH135" i="67"/>
  <c r="AH134" i="67"/>
  <c r="AH133" i="67"/>
  <c r="AI133" i="67"/>
  <c r="AI131" i="67"/>
  <c r="AH131" i="67"/>
  <c r="AH130" i="67"/>
  <c r="AH129" i="67"/>
  <c r="AI129" i="67"/>
  <c r="AI127" i="67"/>
  <c r="AH127" i="67"/>
  <c r="AH126" i="67"/>
  <c r="AH125" i="67"/>
  <c r="AI125" i="67"/>
  <c r="AI123" i="67"/>
  <c r="AH123" i="67"/>
  <c r="AH122" i="67"/>
  <c r="AH121" i="67"/>
  <c r="AI121" i="67"/>
  <c r="AI119" i="67"/>
  <c r="AH119" i="67"/>
  <c r="AH118" i="67"/>
  <c r="AH117" i="67"/>
  <c r="AI117" i="67"/>
  <c r="AI115" i="67"/>
  <c r="AH115" i="67"/>
  <c r="AH114" i="67"/>
  <c r="AH113" i="67"/>
  <c r="AI113" i="67"/>
  <c r="AI111" i="67"/>
  <c r="AH111" i="67"/>
  <c r="AH110" i="67"/>
  <c r="AH109" i="67"/>
  <c r="AI109" i="67"/>
  <c r="AI107" i="67"/>
  <c r="AH107" i="67"/>
  <c r="AH106" i="67"/>
  <c r="AH105" i="67"/>
  <c r="AI105" i="67"/>
  <c r="AI103" i="67"/>
  <c r="AH103" i="67"/>
  <c r="AH102" i="67"/>
  <c r="AH101" i="67"/>
  <c r="AI101" i="67"/>
  <c r="AI99" i="67"/>
  <c r="AH99" i="67"/>
  <c r="AH98" i="67"/>
  <c r="AH97" i="67"/>
  <c r="AI97" i="67"/>
  <c r="AI95" i="67"/>
  <c r="AH95" i="67"/>
  <c r="AH94" i="67"/>
  <c r="AH93" i="67"/>
  <c r="AI93" i="67"/>
  <c r="AI91" i="67"/>
  <c r="AH91" i="67"/>
  <c r="AH90" i="67"/>
  <c r="AH89" i="67"/>
  <c r="AI89" i="67"/>
  <c r="AI87" i="67"/>
  <c r="AH87" i="67"/>
  <c r="AH86" i="67"/>
  <c r="AH85" i="67"/>
  <c r="AI85" i="67"/>
  <c r="AI83" i="67"/>
  <c r="AH83" i="67"/>
  <c r="AH82" i="67"/>
  <c r="AH81" i="67"/>
  <c r="AI81" i="67"/>
  <c r="AI79" i="67"/>
  <c r="AH79" i="67"/>
  <c r="AH78" i="67"/>
  <c r="AH77" i="67"/>
  <c r="AI77" i="67"/>
  <c r="AI75" i="67"/>
  <c r="AH75" i="67"/>
  <c r="AH74" i="67"/>
  <c r="AH73" i="67"/>
  <c r="AI73" i="67"/>
  <c r="AI71" i="67"/>
  <c r="AH71" i="67"/>
  <c r="AH70" i="67"/>
  <c r="AH69" i="67"/>
  <c r="AI69" i="67"/>
  <c r="AI67" i="67"/>
  <c r="AH67" i="67"/>
  <c r="AH66" i="67"/>
  <c r="AH65" i="67"/>
  <c r="AI65" i="67"/>
  <c r="AI63" i="67"/>
  <c r="AH63" i="67"/>
  <c r="AH62" i="67"/>
  <c r="AH61" i="67"/>
  <c r="AI61" i="67"/>
  <c r="AI59" i="67"/>
  <c r="AH59" i="67"/>
  <c r="AH58" i="67"/>
  <c r="AH57" i="67"/>
  <c r="AI57" i="67"/>
  <c r="AI55" i="67"/>
  <c r="AH55" i="67"/>
  <c r="AH54" i="67"/>
  <c r="AH53" i="67"/>
  <c r="AI53" i="67"/>
  <c r="AI51" i="67"/>
  <c r="AH51" i="67"/>
  <c r="AH50" i="67"/>
  <c r="AH49" i="67"/>
  <c r="AI49" i="67"/>
  <c r="AI47" i="67"/>
  <c r="AH47" i="67"/>
  <c r="AH46" i="67"/>
  <c r="AH45" i="67"/>
  <c r="AI45" i="67"/>
  <c r="AI43" i="67"/>
  <c r="AH43" i="67"/>
  <c r="AH42" i="67"/>
  <c r="AH41" i="67"/>
  <c r="AI41" i="67"/>
  <c r="AI39" i="67"/>
  <c r="AH39" i="67"/>
  <c r="AH38" i="67"/>
  <c r="AH37" i="67"/>
  <c r="AI37" i="67"/>
  <c r="AI35" i="67"/>
  <c r="AH35" i="67"/>
  <c r="AH34" i="67"/>
  <c r="AH33" i="67"/>
  <c r="AI33" i="67"/>
  <c r="AI31" i="67"/>
  <c r="AH31" i="67"/>
  <c r="AH30" i="67"/>
  <c r="AH29" i="67"/>
  <c r="AI29" i="67"/>
  <c r="AI27" i="67"/>
  <c r="AH27" i="67"/>
  <c r="AH26" i="67"/>
  <c r="AH25" i="67"/>
  <c r="AI25" i="67"/>
  <c r="AI23" i="67"/>
  <c r="AH23" i="67"/>
  <c r="AH22" i="67"/>
  <c r="AH21" i="67"/>
  <c r="AI21" i="67"/>
  <c r="AI19" i="67"/>
  <c r="AH19" i="67"/>
  <c r="AH18" i="67"/>
  <c r="AH17" i="67"/>
  <c r="AI17" i="67"/>
  <c r="AI15" i="67"/>
  <c r="AH15" i="67"/>
  <c r="AH14" i="67"/>
  <c r="AH13" i="67"/>
  <c r="AI13" i="67"/>
  <c r="AI11" i="67"/>
  <c r="AH11" i="67"/>
  <c r="AH10" i="67"/>
  <c r="AH9" i="67"/>
  <c r="AI9" i="67"/>
  <c r="AE8" i="67"/>
  <c r="AE6" i="67" s="1"/>
  <c r="AD6" i="67"/>
  <c r="S6" i="67"/>
  <c r="Q6" i="67"/>
  <c r="AB8" i="67" s="1"/>
  <c r="AB6" i="67" s="1"/>
  <c r="P6" i="67"/>
  <c r="AA8" i="67" s="1"/>
  <c r="AA6" i="67" s="1"/>
  <c r="O6" i="67"/>
  <c r="Z8" i="67" s="1"/>
  <c r="Z6" i="67" s="1"/>
  <c r="N6" i="67"/>
  <c r="Y8" i="67" s="1"/>
  <c r="Y6" i="67" s="1"/>
  <c r="M6" i="67"/>
  <c r="X8" i="67" s="1"/>
  <c r="X6" i="67" s="1"/>
  <c r="L6" i="67"/>
  <c r="W8" i="67" s="1"/>
  <c r="W6" i="67" s="1"/>
  <c r="K6" i="67"/>
  <c r="V8" i="67" s="1"/>
  <c r="V6" i="67" s="1"/>
  <c r="J6" i="67"/>
  <c r="U8" i="67" s="1"/>
  <c r="U6" i="67" s="1"/>
  <c r="I6" i="67"/>
  <c r="T8" i="67" s="1"/>
  <c r="T6" i="67" s="1"/>
  <c r="H6" i="67"/>
  <c r="S8" i="67" s="1"/>
  <c r="G6" i="67"/>
  <c r="R8" i="67" s="1"/>
  <c r="AL3886" i="1"/>
  <c r="AN3886" i="1" s="1"/>
  <c r="AL3568" i="1"/>
  <c r="AM3568" i="1" s="1"/>
  <c r="AL3893" i="1"/>
  <c r="AN3893" i="1" s="1"/>
  <c r="AL3872" i="1"/>
  <c r="AM3872" i="1" s="1"/>
  <c r="AL3873" i="1"/>
  <c r="AM3873" i="1" s="1"/>
  <c r="AL3523" i="1"/>
  <c r="AM3523" i="1" s="1"/>
  <c r="AL3673" i="1"/>
  <c r="AN3673" i="1" s="1"/>
  <c r="AL3429" i="1"/>
  <c r="AL3538" i="1"/>
  <c r="AM3538" i="1" s="1"/>
  <c r="AL3813" i="1"/>
  <c r="AM3813" i="1" s="1"/>
  <c r="AL3689" i="1"/>
  <c r="AN3689" i="1" s="1"/>
  <c r="AL3579" i="1"/>
  <c r="AM3579" i="1" s="1"/>
  <c r="AL3594" i="1"/>
  <c r="AM3594" i="1" s="1"/>
  <c r="AL3571" i="1"/>
  <c r="AM3571" i="1" s="1"/>
  <c r="AL3411" i="1"/>
  <c r="AN3411" i="1" s="1"/>
  <c r="AL3519" i="1"/>
  <c r="AL3533" i="1"/>
  <c r="AM3533" i="1" s="1"/>
  <c r="AL3417" i="1"/>
  <c r="AM3417" i="1" s="1"/>
  <c r="AL3500" i="1"/>
  <c r="AN3500" i="1" s="1"/>
  <c r="AL3484" i="1"/>
  <c r="AM3484" i="1" s="1"/>
  <c r="AL3624" i="1"/>
  <c r="AM3624" i="1" s="1"/>
  <c r="AL3415" i="1"/>
  <c r="AM3415" i="1" s="1"/>
  <c r="AL3469" i="1"/>
  <c r="AN3469" i="1" s="1"/>
  <c r="AL3646" i="1"/>
  <c r="AL3628" i="1"/>
  <c r="AM3628" i="1" s="1"/>
  <c r="AL3635" i="1"/>
  <c r="AM3635" i="1" s="1"/>
  <c r="AL3814" i="1"/>
  <c r="AN3814" i="1" s="1"/>
  <c r="AL3570" i="1"/>
  <c r="AM3570" i="1" s="1"/>
  <c r="AL3419" i="1"/>
  <c r="AM3419" i="1" s="1"/>
  <c r="AL3680" i="1"/>
  <c r="AM3680" i="1" s="1"/>
  <c r="AL3402" i="1"/>
  <c r="AN3402" i="1" s="1"/>
  <c r="AL3530" i="1"/>
  <c r="AL3416" i="1"/>
  <c r="AM3416" i="1" s="1"/>
  <c r="AL3684" i="1"/>
  <c r="AM3684" i="1" s="1"/>
  <c r="AL3541" i="1"/>
  <c r="AN3541" i="1" s="1"/>
  <c r="AL3428" i="1"/>
  <c r="AM3428" i="1" s="1"/>
  <c r="AL3698" i="1"/>
  <c r="AN3698" i="1" s="1"/>
  <c r="AL3414" i="1"/>
  <c r="AM3414" i="1" s="1"/>
  <c r="AL3677" i="1"/>
  <c r="AN3677" i="1" s="1"/>
  <c r="AL3436" i="1"/>
  <c r="AL3471" i="1"/>
  <c r="AN3471" i="1" s="1"/>
  <c r="AL3621" i="1"/>
  <c r="AM3621" i="1" s="1"/>
  <c r="AL3439" i="1"/>
  <c r="AN3439" i="1" s="1"/>
  <c r="AL3592" i="1"/>
  <c r="AM3592" i="1" s="1"/>
  <c r="AL3508" i="1"/>
  <c r="AM3508" i="1" s="1"/>
  <c r="AL3622" i="1"/>
  <c r="AM3622" i="1" s="1"/>
  <c r="AL3616" i="1"/>
  <c r="AN3616" i="1" s="1"/>
  <c r="AL3465" i="1"/>
  <c r="AL3581" i="1"/>
  <c r="AM3581" i="1" s="1"/>
  <c r="AL3434" i="1"/>
  <c r="AM3434" i="1" s="1"/>
  <c r="AL3562" i="1"/>
  <c r="AN3562" i="1" s="1"/>
  <c r="AL3675" i="1"/>
  <c r="AM3675" i="1" s="1"/>
  <c r="AL3535" i="1"/>
  <c r="AM3535" i="1" s="1"/>
  <c r="AL3511" i="1"/>
  <c r="AM3511" i="1" s="1"/>
  <c r="AL3909" i="1"/>
  <c r="AN3909" i="1" s="1"/>
  <c r="AL3884" i="1"/>
  <c r="AL3911" i="1"/>
  <c r="AM3911" i="1" s="1"/>
  <c r="AL3567" i="1"/>
  <c r="AM3567" i="1" s="1"/>
  <c r="AL3834" i="1"/>
  <c r="AN3834" i="1" s="1"/>
  <c r="AL3724" i="1"/>
  <c r="AM3724" i="1" s="1"/>
  <c r="AL3492" i="1"/>
  <c r="AN3492" i="1" s="1"/>
  <c r="AL3454" i="1"/>
  <c r="AL3784" i="1"/>
  <c r="AN3784" i="1" s="1"/>
  <c r="AL3491" i="1"/>
  <c r="AL3802" i="1"/>
  <c r="AN3802" i="1" s="1"/>
  <c r="AL3856" i="1"/>
  <c r="AM3856" i="1" s="1"/>
  <c r="AL3670" i="1"/>
  <c r="AN3670" i="1" s="1"/>
  <c r="AL3472" i="1"/>
  <c r="AM3472" i="1" s="1"/>
  <c r="AL3499" i="1"/>
  <c r="AM3499" i="1" s="1"/>
  <c r="AL3477" i="1"/>
  <c r="AM3477" i="1" s="1"/>
  <c r="AL3543" i="1"/>
  <c r="AN3543" i="1" s="1"/>
  <c r="AL3623" i="1"/>
  <c r="AL3457" i="1"/>
  <c r="AM3457" i="1" s="1"/>
  <c r="AL3761" i="1"/>
  <c r="AM3761" i="1" s="1"/>
  <c r="AL3661" i="1"/>
  <c r="AN3661" i="1" s="1"/>
  <c r="AL3496" i="1"/>
  <c r="AM3496" i="1" s="1"/>
  <c r="AL3918" i="1"/>
  <c r="AM3918" i="1" s="1"/>
  <c r="AL3475" i="1"/>
  <c r="AM3475" i="1" s="1"/>
  <c r="AL3425" i="1"/>
  <c r="AN3425" i="1" s="1"/>
  <c r="AL3456" i="1"/>
  <c r="AL3468" i="1"/>
  <c r="AM3468" i="1" s="1"/>
  <c r="AL3486" i="1"/>
  <c r="AM3486" i="1" s="1"/>
  <c r="AL3458" i="1"/>
  <c r="AN3458" i="1" s="1"/>
  <c r="AL3509" i="1"/>
  <c r="AM3509" i="1" s="1"/>
  <c r="AL3874" i="1"/>
  <c r="AM3874" i="1" s="1"/>
  <c r="AL3741" i="1"/>
  <c r="AM3741" i="1" s="1"/>
  <c r="AL3490" i="1"/>
  <c r="AN3490" i="1" s="1"/>
  <c r="AL3455" i="1"/>
  <c r="AL3449" i="1"/>
  <c r="AM3449" i="1" s="1"/>
  <c r="AL3464" i="1"/>
  <c r="AM3464" i="1" s="1"/>
  <c r="AL3881" i="1"/>
  <c r="AN3881" i="1" s="1"/>
  <c r="AL3704" i="1"/>
  <c r="AM3704" i="1" s="1"/>
  <c r="AL3649" i="1"/>
  <c r="AM3649" i="1" s="1"/>
  <c r="AL3837" i="1"/>
  <c r="AM3837" i="1" s="1"/>
  <c r="AL3482" i="1"/>
  <c r="AN3482" i="1" s="1"/>
  <c r="AL3459" i="1"/>
  <c r="AL3473" i="1"/>
  <c r="AM3473" i="1" s="1"/>
  <c r="AL3404" i="1"/>
  <c r="AM3404" i="1" s="1"/>
  <c r="AL3738" i="1"/>
  <c r="AN3738" i="1" s="1"/>
  <c r="AL3908" i="1"/>
  <c r="AM3908" i="1" s="1"/>
  <c r="AL3633" i="1"/>
  <c r="AM3633" i="1" s="1"/>
  <c r="AL3734" i="1"/>
  <c r="AM3734" i="1" s="1"/>
  <c r="AL3826" i="1"/>
  <c r="AN3826" i="1" s="1"/>
  <c r="AL3890" i="1"/>
  <c r="AL3727" i="1"/>
  <c r="AM3727" i="1" s="1"/>
  <c r="AL3903" i="1"/>
  <c r="AM3903" i="1" s="1"/>
  <c r="AL3563" i="1"/>
  <c r="AN3563" i="1" s="1"/>
  <c r="AL3406" i="1"/>
  <c r="AM3406" i="1" s="1"/>
  <c r="AL3485" i="1"/>
  <c r="AM3485" i="1" s="1"/>
  <c r="AL3547" i="1"/>
  <c r="AM3547" i="1" s="1"/>
  <c r="AL3764" i="1"/>
  <c r="AN3764" i="1" s="1"/>
  <c r="AL3615" i="1"/>
  <c r="AL3553" i="1"/>
  <c r="AM3553" i="1" s="1"/>
  <c r="AL3487" i="1"/>
  <c r="AM3487" i="1" s="1"/>
  <c r="AL3678" i="1"/>
  <c r="AN3678" i="1" s="1"/>
  <c r="AL3422" i="1"/>
  <c r="AM3422" i="1" s="1"/>
  <c r="AL3503" i="1"/>
  <c r="AM3503" i="1" s="1"/>
  <c r="AL3516" i="1"/>
  <c r="AM3516" i="1" s="1"/>
  <c r="AL3731" i="1"/>
  <c r="AN3731" i="1" s="1"/>
  <c r="AL3682" i="1"/>
  <c r="AL3792" i="1"/>
  <c r="AM3792" i="1" s="1"/>
  <c r="AL3644" i="1"/>
  <c r="AM3644" i="1" s="1"/>
  <c r="AL3818" i="1"/>
  <c r="AN3818" i="1" s="1"/>
  <c r="AL3711" i="1"/>
  <c r="AM3711" i="1" s="1"/>
  <c r="AL3807" i="1"/>
  <c r="AM3807" i="1" s="1"/>
  <c r="AL3627" i="1"/>
  <c r="AM3627" i="1" s="1"/>
  <c r="AL3838" i="1"/>
  <c r="AN3838" i="1" s="1"/>
  <c r="AL3642" i="1"/>
  <c r="AL3442" i="1"/>
  <c r="AM3442" i="1" s="1"/>
  <c r="AL3433" i="1"/>
  <c r="AM3433" i="1" s="1"/>
  <c r="AL3610" i="1"/>
  <c r="AN3610" i="1" s="1"/>
  <c r="AL3550" i="1"/>
  <c r="AM3550" i="1" s="1"/>
  <c r="AL3560" i="1"/>
  <c r="AM3560" i="1" s="1"/>
  <c r="AL3461" i="1"/>
  <c r="AM3461" i="1" s="1"/>
  <c r="AL3493" i="1"/>
  <c r="AN3493" i="1" s="1"/>
  <c r="AL3625" i="1"/>
  <c r="AL3474" i="1"/>
  <c r="AM3474" i="1" s="1"/>
  <c r="AL3810" i="1"/>
  <c r="AM3810" i="1" s="1"/>
  <c r="AL3598" i="1"/>
  <c r="AN3598" i="1" s="1"/>
  <c r="AL3825" i="1"/>
  <c r="AM3825" i="1" s="1"/>
  <c r="AL3572" i="1"/>
  <c r="AM3572" i="1" s="1"/>
  <c r="AL3426" i="1"/>
  <c r="AM3426" i="1" s="1"/>
  <c r="AL3710" i="1"/>
  <c r="AN3710" i="1" s="1"/>
  <c r="AL3408" i="1"/>
  <c r="AL3513" i="1"/>
  <c r="AM3513" i="1" s="1"/>
  <c r="AL3717" i="1"/>
  <c r="AM3717" i="1" s="1"/>
  <c r="AL3609" i="1"/>
  <c r="AN3609" i="1" s="1"/>
  <c r="AL3527" i="1"/>
  <c r="AM3527" i="1" s="1"/>
  <c r="AL3409" i="1"/>
  <c r="AM3409" i="1" s="1"/>
  <c r="AL3658" i="1"/>
  <c r="AM3658" i="1" s="1"/>
  <c r="AL3480" i="1"/>
  <c r="AN3480" i="1" s="1"/>
  <c r="AL3707" i="1"/>
  <c r="AL3582" i="1"/>
  <c r="AM3582" i="1" s="1"/>
  <c r="AL3846" i="1"/>
  <c r="AM3846" i="1" s="1"/>
  <c r="AL3641" i="1"/>
  <c r="AN3641" i="1" s="1"/>
  <c r="AL3602" i="1"/>
  <c r="AM3602" i="1" s="1"/>
  <c r="AL3446" i="1"/>
  <c r="AM3446" i="1" s="1"/>
  <c r="AL3557" i="1"/>
  <c r="AM3557" i="1" s="1"/>
  <c r="AL3653" i="1"/>
  <c r="AN3653" i="1" s="1"/>
  <c r="AL3753" i="1"/>
  <c r="AL3589" i="1"/>
  <c r="AL3612" i="1"/>
  <c r="AM3612" i="1" s="1"/>
  <c r="AL3690" i="1"/>
  <c r="AN3690" i="1" s="1"/>
  <c r="AL3544" i="1"/>
  <c r="AM3544" i="1" s="1"/>
  <c r="AL3424" i="1"/>
  <c r="AM3424" i="1" s="1"/>
  <c r="AL3721" i="1"/>
  <c r="AM3721" i="1" s="1"/>
  <c r="AL3773" i="1"/>
  <c r="AL3785" i="1"/>
  <c r="AL3767" i="1"/>
  <c r="AM3767" i="1" s="1"/>
  <c r="AL3789" i="1"/>
  <c r="AM3789" i="1" s="1"/>
  <c r="AL3808" i="1"/>
  <c r="AN3808" i="1" s="1"/>
  <c r="AL3809" i="1"/>
  <c r="AM3809" i="1" s="1"/>
  <c r="AL3573" i="1"/>
  <c r="AL3565" i="1"/>
  <c r="AM3565" i="1" s="1"/>
  <c r="AL3760" i="1"/>
  <c r="AN3760" i="1" s="1"/>
  <c r="AL3752" i="1"/>
  <c r="AL3648" i="1"/>
  <c r="AM3648" i="1" s="1"/>
  <c r="AL3754" i="1"/>
  <c r="AM3754" i="1" s="1"/>
  <c r="AL3613" i="1"/>
  <c r="AN3613" i="1" s="1"/>
  <c r="AL3437" i="1"/>
  <c r="AM3437" i="1" s="1"/>
  <c r="AL3757" i="1"/>
  <c r="AM3757" i="1" s="1"/>
  <c r="AL3618" i="1"/>
  <c r="AM3618" i="1" s="1"/>
  <c r="AL3793" i="1"/>
  <c r="AN3793" i="1" s="1"/>
  <c r="AL3669" i="1"/>
  <c r="AL3889" i="1"/>
  <c r="AM3889" i="1" s="1"/>
  <c r="AL3476" i="1"/>
  <c r="AM3476" i="1" s="1"/>
  <c r="AL3817" i="1"/>
  <c r="AN3817" i="1" s="1"/>
  <c r="AL3828" i="1"/>
  <c r="AM3828" i="1" s="1"/>
  <c r="AL3597" i="1"/>
  <c r="AM3597" i="1" s="1"/>
  <c r="AL3835" i="1"/>
  <c r="AM3835" i="1" s="1"/>
  <c r="AL3879" i="1"/>
  <c r="AN3879" i="1" s="1"/>
  <c r="AL3816" i="1"/>
  <c r="AL3843" i="1"/>
  <c r="AM3843" i="1" s="1"/>
  <c r="AL3836" i="1"/>
  <c r="AM3836" i="1" s="1"/>
  <c r="AL3478" i="1"/>
  <c r="AN3478" i="1" s="1"/>
  <c r="AL3821" i="1"/>
  <c r="AM3821" i="1" s="1"/>
  <c r="AL3720" i="1"/>
  <c r="AM3720" i="1" s="1"/>
  <c r="AL3820" i="1"/>
  <c r="AM3820" i="1" s="1"/>
  <c r="AL3740" i="1"/>
  <c r="AN3740" i="1" s="1"/>
  <c r="AL3795" i="1"/>
  <c r="AL3692" i="1"/>
  <c r="AM3692" i="1" s="1"/>
  <c r="AL3506" i="1"/>
  <c r="AM3506" i="1" s="1"/>
  <c r="AL3450" i="1"/>
  <c r="AN3450" i="1" s="1"/>
  <c r="AL3697" i="1"/>
  <c r="AM3697" i="1" s="1"/>
  <c r="AL3842" i="1"/>
  <c r="AM3842" i="1" s="1"/>
  <c r="AL3647" i="1"/>
  <c r="AM3647" i="1" s="1"/>
  <c r="AL3845" i="1"/>
  <c r="AN3845" i="1" s="1"/>
  <c r="AL3859" i="1"/>
  <c r="AL3854" i="1"/>
  <c r="AM3854" i="1" s="1"/>
  <c r="AL3852" i="1"/>
  <c r="AM3852" i="1" s="1"/>
  <c r="AL3746" i="1"/>
  <c r="AN3746" i="1" s="1"/>
  <c r="AL3857" i="1"/>
  <c r="AM3857" i="1" s="1"/>
  <c r="AL3576" i="1"/>
  <c r="AM3576" i="1" s="1"/>
  <c r="AL3421" i="1"/>
  <c r="AM3421" i="1" s="1"/>
  <c r="AL3887" i="1"/>
  <c r="AL3913" i="1"/>
  <c r="AL3882" i="1"/>
  <c r="AM3882" i="1" s="1"/>
  <c r="AL3883" i="1"/>
  <c r="AM3883" i="1" s="1"/>
  <c r="AL3601" i="1"/>
  <c r="AN3601" i="1" s="1"/>
  <c r="AL3891" i="1"/>
  <c r="AM3891" i="1" s="1"/>
  <c r="AL3870" i="1"/>
  <c r="AM3870" i="1" s="1"/>
  <c r="AL3666" i="1"/>
  <c r="AM3666" i="1" s="1"/>
  <c r="AL3631" i="1"/>
  <c r="AN3631" i="1" s="1"/>
  <c r="AL3748" i="1"/>
  <c r="AL3744" i="1"/>
  <c r="AM3744" i="1" s="1"/>
  <c r="AL3657" i="1"/>
  <c r="AM3657" i="1" s="1"/>
  <c r="AL3569" i="1"/>
  <c r="AN3569" i="1" s="1"/>
  <c r="AL3403" i="1"/>
  <c r="AM3403" i="1" s="1"/>
  <c r="AL3672" i="1"/>
  <c r="AM3672" i="1" s="1"/>
  <c r="AL3718" i="1"/>
  <c r="AM3718" i="1" s="1"/>
  <c r="AL3706" i="1"/>
  <c r="AN3706" i="1" s="1"/>
  <c r="AL3470" i="1"/>
  <c r="AL3750" i="1"/>
  <c r="AM3750" i="1" s="1"/>
  <c r="AL3663" i="1"/>
  <c r="AM3663" i="1" s="1"/>
  <c r="AL3683" i="1"/>
  <c r="AN3683" i="1" s="1"/>
  <c r="AL3897" i="1"/>
  <c r="AM3897" i="1" s="1"/>
  <c r="AL3833" i="1"/>
  <c r="AM3833" i="1" s="1"/>
  <c r="AL3575" i="1"/>
  <c r="AM3575" i="1" s="1"/>
  <c r="AL3407" i="1"/>
  <c r="AN3407" i="1" s="1"/>
  <c r="AL3723" i="1"/>
  <c r="AL3702" i="1"/>
  <c r="AM3702" i="1" s="1"/>
  <c r="AL3674" i="1"/>
  <c r="AM3674" i="1" s="1"/>
  <c r="AL3479" i="1"/>
  <c r="AN3479" i="1" s="1"/>
  <c r="AL3462" i="1"/>
  <c r="AM3462" i="1" s="1"/>
  <c r="AL3832" i="1"/>
  <c r="AM3832" i="1" s="1"/>
  <c r="AL3606" i="1"/>
  <c r="AM3606" i="1" s="1"/>
  <c r="AL3860" i="1"/>
  <c r="AN3860" i="1" s="1"/>
  <c r="AL3851" i="1"/>
  <c r="AL3636" i="1"/>
  <c r="AM3636" i="1" s="1"/>
  <c r="AL3739" i="1"/>
  <c r="AM3739" i="1" s="1"/>
  <c r="AL3769" i="1"/>
  <c r="AN3769" i="1" s="1"/>
  <c r="AL3831" i="1"/>
  <c r="AM3831" i="1" s="1"/>
  <c r="AL3823" i="1"/>
  <c r="AM3823" i="1" s="1"/>
  <c r="AL3694" i="1"/>
  <c r="AM3694" i="1" s="1"/>
  <c r="AL3778" i="1"/>
  <c r="AN3778" i="1" s="1"/>
  <c r="AL3805" i="1"/>
  <c r="AL3853" i="1"/>
  <c r="AM3853" i="1" s="1"/>
  <c r="AL3777" i="1"/>
  <c r="AM3777" i="1" s="1"/>
  <c r="AL3762" i="1"/>
  <c r="AN3762" i="1" s="1"/>
  <c r="AL3548" i="1"/>
  <c r="AM3548" i="1" s="1"/>
  <c r="AL3829" i="1"/>
  <c r="AM3829" i="1" s="1"/>
  <c r="AL3488" i="1"/>
  <c r="AM3488" i="1" s="1"/>
  <c r="AL3443" i="1"/>
  <c r="AN3443" i="1" s="1"/>
  <c r="AL3549" i="1"/>
  <c r="AL3596" i="1"/>
  <c r="AM3596" i="1" s="1"/>
  <c r="AL3588" i="1"/>
  <c r="AM3588" i="1" s="1"/>
  <c r="AL3806" i="1"/>
  <c r="AN3806" i="1" s="1"/>
  <c r="AL3564" i="1"/>
  <c r="AM3564" i="1" s="1"/>
  <c r="AL3841" i="1"/>
  <c r="AM3841" i="1" s="1"/>
  <c r="AL3463" i="1"/>
  <c r="AM3463" i="1" s="1"/>
  <c r="AL3587" i="1"/>
  <c r="AN3587" i="1" s="1"/>
  <c r="AL3497" i="1"/>
  <c r="AL3585" i="1"/>
  <c r="AM3585" i="1" s="1"/>
  <c r="AL3640" i="1"/>
  <c r="AM3640" i="1" s="1"/>
  <c r="AL3561" i="1"/>
  <c r="AN3561" i="1" s="1"/>
  <c r="AL3671" i="1"/>
  <c r="AM3671" i="1" s="1"/>
  <c r="AL3418" i="1"/>
  <c r="AN3418" i="1" s="1"/>
  <c r="AL3614" i="1"/>
  <c r="AM3614" i="1" s="1"/>
  <c r="AL3902" i="1"/>
  <c r="AN3902" i="1" s="1"/>
  <c r="AL3763" i="1"/>
  <c r="AL3531" i="1"/>
  <c r="AN3531" i="1" s="1"/>
  <c r="AL3895" i="1"/>
  <c r="AM3895" i="1" s="1"/>
  <c r="AL3427" i="1"/>
  <c r="AN3427" i="1" s="1"/>
  <c r="AL3811" i="1"/>
  <c r="AM3811" i="1" s="1"/>
  <c r="AL3847" i="1"/>
  <c r="AN3847" i="1" s="1"/>
  <c r="AL3517" i="1"/>
  <c r="AM3517" i="1" s="1"/>
  <c r="AL3578" i="1"/>
  <c r="AN3578" i="1" s="1"/>
  <c r="AL3824" i="1"/>
  <c r="AL3701" i="1"/>
  <c r="AN3701" i="1" s="1"/>
  <c r="AL3536" i="1"/>
  <c r="AM3536" i="1" s="1"/>
  <c r="AL3423" i="1"/>
  <c r="AN3423" i="1" s="1"/>
  <c r="AL3405" i="1"/>
  <c r="AM3405" i="1" s="1"/>
  <c r="AL3518" i="1"/>
  <c r="AN3518" i="1" s="1"/>
  <c r="AL3540" i="1"/>
  <c r="AM3540" i="1" s="1"/>
  <c r="AL3554" i="1"/>
  <c r="AN3554" i="1" s="1"/>
  <c r="AL3534" i="1"/>
  <c r="AL3440" i="1"/>
  <c r="AN3440" i="1" s="1"/>
  <c r="AL3396" i="1"/>
  <c r="AM3396" i="1" s="1"/>
  <c r="AL3453" i="1"/>
  <c r="AN3453" i="1" s="1"/>
  <c r="AL3529" i="1"/>
  <c r="AM3529" i="1" s="1"/>
  <c r="AL3413" i="1"/>
  <c r="AN3413" i="1" s="1"/>
  <c r="AL3542" i="1"/>
  <c r="AL3435" i="1"/>
  <c r="AN3435" i="1" s="1"/>
  <c r="AL3528" i="1"/>
  <c r="AL3431" i="1"/>
  <c r="AN3431" i="1" s="1"/>
  <c r="AL3524" i="1"/>
  <c r="AM3524" i="1" s="1"/>
  <c r="AL3708" i="1"/>
  <c r="AN3708" i="1" s="1"/>
  <c r="AL3726" i="1"/>
  <c r="AM3726" i="1" s="1"/>
  <c r="AL3742" i="1"/>
  <c r="AN3742" i="1" s="1"/>
  <c r="AL3577" i="1"/>
  <c r="AM3577" i="1" s="1"/>
  <c r="AL3755" i="1"/>
  <c r="AN3755" i="1" s="1"/>
  <c r="AL3910" i="1"/>
  <c r="AL3705" i="1"/>
  <c r="AN3705" i="1" s="1"/>
  <c r="AL3858" i="1"/>
  <c r="AM3858" i="1" s="1"/>
  <c r="AL3546" i="1"/>
  <c r="AN3546" i="1" s="1"/>
  <c r="AL3904" i="1"/>
  <c r="AM3904" i="1" s="1"/>
  <c r="AL3448" i="1"/>
  <c r="AN3448" i="1" s="1"/>
  <c r="AL3445" i="1"/>
  <c r="AM3445" i="1" s="1"/>
  <c r="AL3865" i="1"/>
  <c r="AN3865" i="1" s="1"/>
  <c r="AL3679" i="1"/>
  <c r="AL3912" i="1"/>
  <c r="AL3871" i="1"/>
  <c r="AM3871" i="1" s="1"/>
  <c r="AL3914" i="1"/>
  <c r="AN3914" i="1" s="1"/>
  <c r="AL3900" i="1"/>
  <c r="AM3900" i="1" s="1"/>
  <c r="AL3430" i="1"/>
  <c r="AN3430" i="1" s="1"/>
  <c r="AL3559" i="1"/>
  <c r="AM3559" i="1" s="1"/>
  <c r="AL3885" i="1"/>
  <c r="AL3495" i="1"/>
  <c r="AL3775" i="1"/>
  <c r="AN3775" i="1" s="1"/>
  <c r="AL3781" i="1"/>
  <c r="AM3781" i="1" s="1"/>
  <c r="AL3502" i="1"/>
  <c r="AN3502" i="1" s="1"/>
  <c r="AL3620" i="1"/>
  <c r="AM3620" i="1" s="1"/>
  <c r="AL3747" i="1"/>
  <c r="AN3747" i="1" s="1"/>
  <c r="AL3729" i="1"/>
  <c r="AM3729" i="1" s="1"/>
  <c r="AL3749" i="1"/>
  <c r="AN3749" i="1" s="1"/>
  <c r="AL3512" i="1"/>
  <c r="AL3733" i="1"/>
  <c r="AN3733" i="1" s="1"/>
  <c r="AL3743" i="1"/>
  <c r="AM3743" i="1" s="1"/>
  <c r="AL3728" i="1"/>
  <c r="AN3728" i="1" s="1"/>
  <c r="AL3745" i="1"/>
  <c r="AM3745" i="1" s="1"/>
  <c r="AL3522" i="1"/>
  <c r="AL3867" i="1"/>
  <c r="AM3867" i="1" s="1"/>
  <c r="AL3504" i="1"/>
  <c r="AN3504" i="1" s="1"/>
  <c r="AL3632" i="1"/>
  <c r="AL3791" i="1"/>
  <c r="AN3791" i="1" s="1"/>
  <c r="AL3412" i="1"/>
  <c r="AM3412" i="1" s="1"/>
  <c r="AL3695" i="1"/>
  <c r="AN3695" i="1" s="1"/>
  <c r="AL3652" i="1"/>
  <c r="AM3652" i="1" s="1"/>
  <c r="AL3730" i="1"/>
  <c r="AN3730" i="1" s="1"/>
  <c r="AL3586" i="1"/>
  <c r="AM3586" i="1" s="1"/>
  <c r="AL3552" i="1"/>
  <c r="AN3552" i="1" s="1"/>
  <c r="AL3629" i="1"/>
  <c r="AL3510" i="1"/>
  <c r="AN3510" i="1" s="1"/>
  <c r="AL3420" i="1"/>
  <c r="AM3420" i="1" s="1"/>
  <c r="AL3654" i="1"/>
  <c r="AN3654" i="1" s="1"/>
  <c r="AL3725" i="1"/>
  <c r="AM3725" i="1" s="1"/>
  <c r="AL3712" i="1"/>
  <c r="AN3712" i="1" s="1"/>
  <c r="AL3617" i="1"/>
  <c r="AM3617" i="1" s="1"/>
  <c r="AL3645" i="1"/>
  <c r="AN3645" i="1" s="1"/>
  <c r="AL3558" i="1"/>
  <c r="AL3662" i="1"/>
  <c r="AN3662" i="1" s="1"/>
  <c r="AL3888" i="1"/>
  <c r="AM3888" i="1" s="1"/>
  <c r="AL3896" i="1"/>
  <c r="AN3896" i="1" s="1"/>
  <c r="AL3660" i="1"/>
  <c r="AM3660" i="1" s="1"/>
  <c r="AL3862" i="1"/>
  <c r="AN3862" i="1" s="1"/>
  <c r="AL3591" i="1"/>
  <c r="AM3591" i="1" s="1"/>
  <c r="AL3397" i="1"/>
  <c r="AN3397" i="1" s="1"/>
  <c r="AL3776" i="1"/>
  <c r="AL3786" i="1"/>
  <c r="AN3786" i="1" s="1"/>
  <c r="AL3801" i="1"/>
  <c r="AM3801" i="1" s="1"/>
  <c r="AL3665" i="1"/>
  <c r="AN3665" i="1" s="1"/>
  <c r="AL3584" i="1"/>
  <c r="AM3584" i="1" s="1"/>
  <c r="AL3800" i="1"/>
  <c r="AN3800" i="1" s="1"/>
  <c r="AL3713" i="1"/>
  <c r="AM3713" i="1" s="1"/>
  <c r="AL3520" i="1"/>
  <c r="AN3520" i="1" s="1"/>
  <c r="AL3796" i="1"/>
  <c r="AL3699" i="1"/>
  <c r="AN3699" i="1" s="1"/>
  <c r="AL3794" i="1"/>
  <c r="AM3794" i="1" s="1"/>
  <c r="AL3798" i="1"/>
  <c r="AN3798" i="1" s="1"/>
  <c r="AL3685" i="1"/>
  <c r="AM3685" i="1" s="1"/>
  <c r="AL3797" i="1"/>
  <c r="AN3797" i="1" s="1"/>
  <c r="AL3687" i="1"/>
  <c r="AM3687" i="1" s="1"/>
  <c r="AL3782" i="1"/>
  <c r="AN3782" i="1" s="1"/>
  <c r="AL3655" i="1"/>
  <c r="AL3736" i="1"/>
  <c r="AN3736" i="1" s="1"/>
  <c r="AL3651" i="1"/>
  <c r="AM3651" i="1" s="1"/>
  <c r="AL3735" i="1"/>
  <c r="AN3735" i="1" s="1"/>
  <c r="AL3659" i="1"/>
  <c r="AM3659" i="1" s="1"/>
  <c r="AL3525" i="1"/>
  <c r="AL3501" i="1"/>
  <c r="AM3501" i="1" s="1"/>
  <c r="AL3681" i="1"/>
  <c r="AN3681" i="1" s="1"/>
  <c r="AL3599" i="1"/>
  <c r="AL3590" i="1"/>
  <c r="AN3590" i="1" s="1"/>
  <c r="AL3774" i="1"/>
  <c r="AM3774" i="1" s="1"/>
  <c r="AL3715" i="1"/>
  <c r="AN3715" i="1" s="1"/>
  <c r="AL3864" i="1"/>
  <c r="AM3864" i="1" s="1"/>
  <c r="AL3608" i="1"/>
  <c r="AN3608" i="1" s="1"/>
  <c r="AL3481" i="1"/>
  <c r="AM3481" i="1" s="1"/>
  <c r="AL3765" i="1"/>
  <c r="AN3765" i="1" s="1"/>
  <c r="AL3605" i="1"/>
  <c r="AL3766" i="1"/>
  <c r="AN3766" i="1" s="1"/>
  <c r="AL3788" i="1"/>
  <c r="AM3788" i="1" s="1"/>
  <c r="AL3656" i="1"/>
  <c r="AN3656" i="1" s="1"/>
  <c r="AL3637" i="1"/>
  <c r="AM3637" i="1" s="1"/>
  <c r="AL3783" i="1"/>
  <c r="AN3783" i="1" s="1"/>
  <c r="AL3779" i="1"/>
  <c r="AM3779" i="1" s="1"/>
  <c r="AL3667" i="1"/>
  <c r="AN3667" i="1" s="1"/>
  <c r="AL3696" i="1"/>
  <c r="AL3901" i="1"/>
  <c r="AN3901" i="1" s="1"/>
  <c r="AL3906" i="1"/>
  <c r="AM3906" i="1" s="1"/>
  <c r="AL3686" i="1"/>
  <c r="AN3686" i="1" s="1"/>
  <c r="AL3892" i="1"/>
  <c r="AM3892" i="1" s="1"/>
  <c r="AL3551" i="1"/>
  <c r="AN3551" i="1" s="1"/>
  <c r="AL3905" i="1"/>
  <c r="AM3905" i="1" s="1"/>
  <c r="AL3401" i="1"/>
  <c r="AN3401" i="1" s="1"/>
  <c r="AL3894" i="1"/>
  <c r="AL3866" i="1"/>
  <c r="AM3866" i="1" s="1"/>
  <c r="AL3907" i="1"/>
  <c r="AM3907" i="1" s="1"/>
  <c r="AL3432" i="1"/>
  <c r="AN3432" i="1" s="1"/>
  <c r="AL3916" i="1"/>
  <c r="AM3916" i="1" s="1"/>
  <c r="AL3410" i="1"/>
  <c r="AM3410" i="1" s="1"/>
  <c r="AL3917" i="1"/>
  <c r="AM3917" i="1" s="1"/>
  <c r="AL3607" i="1"/>
  <c r="AN3607" i="1" s="1"/>
  <c r="AL3787" i="1"/>
  <c r="AL3539" i="1"/>
  <c r="AM3539" i="1" s="1"/>
  <c r="AL3815" i="1"/>
  <c r="AM3815" i="1" s="1"/>
  <c r="AL3768" i="1"/>
  <c r="AN3768" i="1" s="1"/>
  <c r="AL3595" i="1"/>
  <c r="AL3460" i="1"/>
  <c r="AM3460" i="1" s="1"/>
  <c r="AL3483" i="1"/>
  <c r="AM3483" i="1" s="1"/>
  <c r="AL3819" i="1"/>
  <c r="AN3819" i="1" s="1"/>
  <c r="AL3875" i="1"/>
  <c r="AL3878" i="1"/>
  <c r="AM3878" i="1" s="1"/>
  <c r="AL3827" i="1"/>
  <c r="AM3827" i="1" s="1"/>
  <c r="AL3514" i="1"/>
  <c r="AN3514" i="1" s="1"/>
  <c r="AL3507" i="1"/>
  <c r="AL3574" i="1"/>
  <c r="AM3574" i="1" s="1"/>
  <c r="AL3498" i="1"/>
  <c r="AM3498" i="1" s="1"/>
  <c r="AL3780" i="1"/>
  <c r="AN3780" i="1" s="1"/>
  <c r="AL3876" i="1"/>
  <c r="AL3869" i="1"/>
  <c r="AM3869" i="1" s="1"/>
  <c r="AL3626" i="1"/>
  <c r="AM3626" i="1" s="1"/>
  <c r="AL3691" i="1"/>
  <c r="AN3691" i="1" s="1"/>
  <c r="AL3849" i="1"/>
  <c r="AL3877" i="1"/>
  <c r="AM3877" i="1" s="1"/>
  <c r="AL3526" i="1"/>
  <c r="AM3526" i="1" s="1"/>
  <c r="AL3452" i="1"/>
  <c r="AN3452" i="1" s="1"/>
  <c r="AL3604" i="1"/>
  <c r="AL3603" i="1"/>
  <c r="AM3603" i="1" s="1"/>
  <c r="AL3566" i="1"/>
  <c r="AM3566" i="1" s="1"/>
  <c r="AL3545" i="1"/>
  <c r="AN3545" i="1" s="1"/>
  <c r="AL3515" i="1"/>
  <c r="AL3521" i="1"/>
  <c r="AM3521" i="1" s="1"/>
  <c r="AL3593" i="1"/>
  <c r="AM3593" i="1" s="1"/>
  <c r="AL3611" i="1"/>
  <c r="AN3611" i="1" s="1"/>
  <c r="AL3850" i="1"/>
  <c r="AL3398" i="1"/>
  <c r="AM3398" i="1" s="1"/>
  <c r="AL3555" i="1"/>
  <c r="AM3555" i="1" s="1"/>
  <c r="AL3863" i="1"/>
  <c r="AN3863" i="1" s="1"/>
  <c r="AL3880" i="1"/>
  <c r="AM3880" i="1" s="1"/>
  <c r="AL3719" i="1"/>
  <c r="AM3719" i="1" s="1"/>
  <c r="AL3898" i="1"/>
  <c r="AM3898" i="1" s="1"/>
  <c r="AL3399" i="1"/>
  <c r="AN3399" i="1" s="1"/>
  <c r="AL3532" i="1"/>
  <c r="AL3451" i="1"/>
  <c r="AM3451" i="1" s="1"/>
  <c r="AL3693" i="1"/>
  <c r="AM3693" i="1" s="1"/>
  <c r="AL3600" i="1"/>
  <c r="AN3600" i="1" s="1"/>
  <c r="AL3790" i="1"/>
  <c r="AM3790" i="1" s="1"/>
  <c r="AL3722" i="1"/>
  <c r="AL3803" i="1"/>
  <c r="AM3803" i="1" s="1"/>
  <c r="AL3489" i="1"/>
  <c r="AN3489" i="1" s="1"/>
  <c r="AL3756" i="1"/>
  <c r="AL3630" i="1"/>
  <c r="AM3630" i="1" s="1"/>
  <c r="AL3812" i="1"/>
  <c r="AM3812" i="1" s="1"/>
  <c r="AL3848" i="1"/>
  <c r="AN3848" i="1" s="1"/>
  <c r="AL3638" i="1"/>
  <c r="AM3638" i="1" s="1"/>
  <c r="AL3822" i="1"/>
  <c r="AM3822" i="1" s="1"/>
  <c r="AL3899" i="1"/>
  <c r="AN3899" i="1" s="1"/>
  <c r="AL3732" i="1"/>
  <c r="AN3732" i="1" s="1"/>
  <c r="AL3716" i="1"/>
  <c r="AL3556" i="1"/>
  <c r="AM3556" i="1" s="1"/>
  <c r="AL3634" i="1"/>
  <c r="AL3799" i="1"/>
  <c r="AN3799" i="1" s="1"/>
  <c r="AL3855" i="1"/>
  <c r="AM3855" i="1" s="1"/>
  <c r="AL3444" i="1"/>
  <c r="AM3444" i="1" s="1"/>
  <c r="AL3737" i="1"/>
  <c r="AM3737" i="1" s="1"/>
  <c r="AL3830" i="1"/>
  <c r="AN3830" i="1" s="1"/>
  <c r="AL3537" i="1"/>
  <c r="AL3868" i="1"/>
  <c r="AM3868" i="1" s="1"/>
  <c r="AL3639" i="1"/>
  <c r="AM3639" i="1" s="1"/>
  <c r="AL3758" i="1"/>
  <c r="AN3758" i="1" s="1"/>
  <c r="AL3771" i="1"/>
  <c r="AM3771" i="1" s="1"/>
  <c r="AL3676" i="1"/>
  <c r="AM3676" i="1" s="1"/>
  <c r="AL3772" i="1"/>
  <c r="AL3650" i="1"/>
  <c r="AN3650" i="1" s="1"/>
  <c r="AL3619" i="1"/>
  <c r="AL3466" i="1"/>
  <c r="AM3466" i="1" s="1"/>
  <c r="AL3700" i="1"/>
  <c r="AM3700" i="1" s="1"/>
  <c r="AL3441" i="1"/>
  <c r="AN3441" i="1" s="1"/>
  <c r="AL3643" i="1"/>
  <c r="AM3643" i="1" s="1"/>
  <c r="AL3664" i="1"/>
  <c r="AM3664" i="1" s="1"/>
  <c r="AL3915" i="1"/>
  <c r="AM3915" i="1" s="1"/>
  <c r="AL3861" i="1"/>
  <c r="AN3861" i="1" s="1"/>
  <c r="AL3447" i="1"/>
  <c r="AL3400" i="1"/>
  <c r="AM3400" i="1" s="1"/>
  <c r="AL3494" i="1"/>
  <c r="AM3494" i="1" s="1"/>
  <c r="AL3438" i="1"/>
  <c r="AN3438" i="1" s="1"/>
  <c r="AL3770" i="1"/>
  <c r="AM3770" i="1" s="1"/>
  <c r="AL3844" i="1"/>
  <c r="AM3844" i="1" s="1"/>
  <c r="AL3580" i="1"/>
  <c r="AN3580" i="1" s="1"/>
  <c r="AL3840" i="1"/>
  <c r="AN3840" i="1" s="1"/>
  <c r="AL3759" i="1"/>
  <c r="AL3804" i="1"/>
  <c r="AM3804" i="1" s="1"/>
  <c r="AL3714" i="1"/>
  <c r="AM3714" i="1" s="1"/>
  <c r="AL3751" i="1"/>
  <c r="AN3751" i="1" s="1"/>
  <c r="AL3839" i="1"/>
  <c r="AM3839" i="1" s="1"/>
  <c r="AL3668" i="1"/>
  <c r="AM3668" i="1" s="1"/>
  <c r="AL3709" i="1"/>
  <c r="AM3709" i="1" s="1"/>
  <c r="AL3583" i="1"/>
  <c r="AN3583" i="1" s="1"/>
  <c r="AL3505" i="1"/>
  <c r="AL3703" i="1"/>
  <c r="AL3688" i="1"/>
  <c r="AM3688" i="1" s="1"/>
  <c r="AL3467" i="1"/>
  <c r="AN3467" i="1" s="1"/>
  <c r="AL3329" i="1"/>
  <c r="AM3329" i="1" s="1"/>
  <c r="AL2680" i="1"/>
  <c r="AL2661" i="1"/>
  <c r="AL2841" i="1"/>
  <c r="AL3024" i="1"/>
  <c r="AM3024" i="1" s="1"/>
  <c r="AL3184" i="1"/>
  <c r="AM3184" i="1" s="1"/>
  <c r="AL3368" i="1"/>
  <c r="AL3352" i="1"/>
  <c r="AL3356" i="1"/>
  <c r="AM3356" i="1" s="1"/>
  <c r="AL3374" i="1"/>
  <c r="AM3374" i="1" s="1"/>
  <c r="AL3373" i="1"/>
  <c r="AN3373" i="1" s="1"/>
  <c r="AL3255" i="1"/>
  <c r="AL3381" i="1"/>
  <c r="AM3381" i="1" s="1"/>
  <c r="AL3106" i="1"/>
  <c r="AL3215" i="1"/>
  <c r="AL3303" i="1"/>
  <c r="AL2869" i="1"/>
  <c r="AM2869" i="1" s="1"/>
  <c r="AL2952" i="1"/>
  <c r="AM2952" i="1" s="1"/>
  <c r="AL3344" i="1"/>
  <c r="AL3225" i="1"/>
  <c r="AL3248" i="1"/>
  <c r="AM3248" i="1" s="1"/>
  <c r="AL2962" i="1"/>
  <c r="AL2717" i="1"/>
  <c r="AL3392" i="1"/>
  <c r="AL3116" i="1"/>
  <c r="AM3116" i="1" s="1"/>
  <c r="AL2767" i="1"/>
  <c r="AM2767" i="1" s="1"/>
  <c r="AL3110" i="1"/>
  <c r="AN3110" i="1" s="1"/>
  <c r="AL3327" i="1"/>
  <c r="AL3161" i="1"/>
  <c r="AM3161" i="1" s="1"/>
  <c r="AL3256" i="1"/>
  <c r="AN3256" i="1" s="1"/>
  <c r="AL3347" i="1"/>
  <c r="AL3317" i="1"/>
  <c r="AL3137" i="1"/>
  <c r="AM3137" i="1" s="1"/>
  <c r="AL3087" i="1"/>
  <c r="AN3087" i="1" s="1"/>
  <c r="AL2937" i="1"/>
  <c r="AN2937" i="1" s="1"/>
  <c r="AL3312" i="1"/>
  <c r="AL3350" i="1"/>
  <c r="AM3350" i="1" s="1"/>
  <c r="AL3167" i="1"/>
  <c r="AL3277" i="1"/>
  <c r="AN3277" i="1" s="1"/>
  <c r="AL3001" i="1"/>
  <c r="AL3247" i="1"/>
  <c r="AL3118" i="1"/>
  <c r="AL3150" i="1"/>
  <c r="AN3150" i="1" s="1"/>
  <c r="AL3334" i="1"/>
  <c r="AL3353" i="1"/>
  <c r="AL3313" i="1"/>
  <c r="AL3147" i="1"/>
  <c r="AL2918" i="1"/>
  <c r="AL3154" i="1"/>
  <c r="AL3180" i="1"/>
  <c r="AN3180" i="1" s="1"/>
  <c r="AL3310" i="1"/>
  <c r="AN3310" i="1" s="1"/>
  <c r="AL3163" i="1"/>
  <c r="AL2969" i="1"/>
  <c r="AL3306" i="1"/>
  <c r="AL3134" i="1"/>
  <c r="AN3134" i="1" s="1"/>
  <c r="AL3276" i="1"/>
  <c r="AL3275" i="1"/>
  <c r="AL2823" i="1"/>
  <c r="AL3366" i="1"/>
  <c r="AN3366" i="1" s="1"/>
  <c r="AL2699" i="1"/>
  <c r="AM2699" i="1" s="1"/>
  <c r="AL2714" i="1"/>
  <c r="AL3295" i="1"/>
  <c r="AL2822" i="1"/>
  <c r="AN2822" i="1" s="1"/>
  <c r="AL3079" i="1"/>
  <c r="AL3208" i="1"/>
  <c r="AL3234" i="1"/>
  <c r="AL3319" i="1"/>
  <c r="AN3319" i="1" s="1"/>
  <c r="AL3360" i="1"/>
  <c r="AM3360" i="1" s="1"/>
  <c r="AL2825" i="1"/>
  <c r="AM2825" i="1" s="1"/>
  <c r="AL2804" i="1"/>
  <c r="AM2804" i="1" s="1"/>
  <c r="AL2811" i="1"/>
  <c r="AL2732" i="1"/>
  <c r="AL2713" i="1"/>
  <c r="AM2713" i="1" s="1"/>
  <c r="AL2678" i="1"/>
  <c r="AL2762" i="1"/>
  <c r="AL2764" i="1"/>
  <c r="AM2764" i="1" s="1"/>
  <c r="AL2786" i="1"/>
  <c r="AM2786" i="1" s="1"/>
  <c r="AL2751" i="1"/>
  <c r="AL2705" i="1"/>
  <c r="AN2705" i="1" s="1"/>
  <c r="AL2746" i="1"/>
  <c r="AL2777" i="1"/>
  <c r="AM2777" i="1" s="1"/>
  <c r="AL2741" i="1"/>
  <c r="AN2741" i="1" s="1"/>
  <c r="AL2740" i="1"/>
  <c r="AL2793" i="1"/>
  <c r="AM2793" i="1" s="1"/>
  <c r="AL2711" i="1"/>
  <c r="AM2711" i="1" s="1"/>
  <c r="AL3013" i="1"/>
  <c r="AL2761" i="1"/>
  <c r="AN2761" i="1" s="1"/>
  <c r="AL2790" i="1"/>
  <c r="AL2757" i="1"/>
  <c r="AM2757" i="1" s="1"/>
  <c r="AL2676" i="1"/>
  <c r="AM2676" i="1" s="1"/>
  <c r="AL2800" i="1"/>
  <c r="AN2800" i="1" s="1"/>
  <c r="AL2691" i="1"/>
  <c r="AM2691" i="1" s="1"/>
  <c r="AL2735" i="1"/>
  <c r="AM2735" i="1" s="1"/>
  <c r="AL2759" i="1"/>
  <c r="AL2668" i="1"/>
  <c r="AL3146" i="1"/>
  <c r="AL3387" i="1"/>
  <c r="AM3387" i="1" s="1"/>
  <c r="AL3371" i="1"/>
  <c r="AN3371" i="1" s="1"/>
  <c r="AL3244" i="1"/>
  <c r="AN3244" i="1" s="1"/>
  <c r="AL3390" i="1"/>
  <c r="AM3390" i="1" s="1"/>
  <c r="AL2979" i="1"/>
  <c r="AM2979" i="1" s="1"/>
  <c r="AL3358" i="1"/>
  <c r="AM3358" i="1" s="1"/>
  <c r="AL3155" i="1"/>
  <c r="AL3214" i="1"/>
  <c r="AL3332" i="1"/>
  <c r="AM3332" i="1" s="1"/>
  <c r="AL3309" i="1"/>
  <c r="AM3309" i="1" s="1"/>
  <c r="AL3357" i="1"/>
  <c r="AN3357" i="1" s="1"/>
  <c r="AL3076" i="1"/>
  <c r="AM3076" i="1" s="1"/>
  <c r="AL3080" i="1"/>
  <c r="AL3340" i="1"/>
  <c r="AL3320" i="1"/>
  <c r="AL3351" i="1"/>
  <c r="AL3339" i="1"/>
  <c r="AM3339" i="1" s="1"/>
  <c r="AL3164" i="1"/>
  <c r="AM3164" i="1" s="1"/>
  <c r="AL2722" i="1"/>
  <c r="AN2722" i="1" s="1"/>
  <c r="AL2816" i="1"/>
  <c r="AM2816" i="1" s="1"/>
  <c r="AL3237" i="1"/>
  <c r="AL3254" i="1"/>
  <c r="AL3213" i="1"/>
  <c r="AN3213" i="1" s="1"/>
  <c r="AL3217" i="1"/>
  <c r="AL3135" i="1"/>
  <c r="AL3261" i="1"/>
  <c r="AL3323" i="1"/>
  <c r="AN3323" i="1" s="1"/>
  <c r="AL3297" i="1"/>
  <c r="AM3297" i="1" s="1"/>
  <c r="AL3114" i="1"/>
  <c r="AL3121" i="1"/>
  <c r="AM3121" i="1" s="1"/>
  <c r="AL3198" i="1"/>
  <c r="AN3198" i="1" s="1"/>
  <c r="AL3152" i="1"/>
  <c r="AL3345" i="1"/>
  <c r="AL3375" i="1"/>
  <c r="AL3300" i="1"/>
  <c r="AN3300" i="1" s="1"/>
  <c r="AL3039" i="1"/>
  <c r="AM3039" i="1" s="1"/>
  <c r="AL3179" i="1"/>
  <c r="AL3191" i="1"/>
  <c r="AL3219" i="1"/>
  <c r="AL3343" i="1"/>
  <c r="AL3361" i="1"/>
  <c r="AL3395" i="1"/>
  <c r="AL3322" i="1"/>
  <c r="AN3322" i="1" s="1"/>
  <c r="AL3250" i="1"/>
  <c r="AM3250" i="1" s="1"/>
  <c r="AL3128" i="1"/>
  <c r="AM3128" i="1" s="1"/>
  <c r="AL3127" i="1"/>
  <c r="AL3365" i="1"/>
  <c r="AN3365" i="1" s="1"/>
  <c r="AL3372" i="1"/>
  <c r="AL3123" i="1"/>
  <c r="AL3292" i="1"/>
  <c r="AL2898" i="1"/>
  <c r="AN2898" i="1" s="1"/>
  <c r="AL3240" i="1"/>
  <c r="AM3240" i="1" s="1"/>
  <c r="AL2765" i="1"/>
  <c r="AM2765" i="1" s="1"/>
  <c r="AL3175" i="1"/>
  <c r="AN3175" i="1" s="1"/>
  <c r="AL3230" i="1"/>
  <c r="AN3230" i="1" s="1"/>
  <c r="AL2977" i="1"/>
  <c r="AL3299" i="1"/>
  <c r="AN3299" i="1" s="1"/>
  <c r="AL3362" i="1"/>
  <c r="AN3362" i="1" s="1"/>
  <c r="AL3378" i="1"/>
  <c r="AL3226" i="1"/>
  <c r="AM3226" i="1" s="1"/>
  <c r="AL3337" i="1"/>
  <c r="AM3337" i="1" s="1"/>
  <c r="AL3263" i="1"/>
  <c r="AL3227" i="1"/>
  <c r="AN3227" i="1" s="1"/>
  <c r="AL3346" i="1"/>
  <c r="AL3315" i="1"/>
  <c r="AM3315" i="1" s="1"/>
  <c r="AL2856" i="1"/>
  <c r="AN2856" i="1" s="1"/>
  <c r="AL3203" i="1"/>
  <c r="AN3203" i="1" s="1"/>
  <c r="AL3126" i="1"/>
  <c r="AM3126" i="1" s="1"/>
  <c r="AL2988" i="1"/>
  <c r="AL3314" i="1"/>
  <c r="AL3380" i="1"/>
  <c r="AL3338" i="1"/>
  <c r="AL3382" i="1"/>
  <c r="AL3140" i="1"/>
  <c r="AL3288" i="1"/>
  <c r="AN3288" i="1" s="1"/>
  <c r="AL3108" i="1"/>
  <c r="AM3108" i="1" s="1"/>
  <c r="AL3077" i="1"/>
  <c r="AM3077" i="1" s="1"/>
  <c r="AL3220" i="1"/>
  <c r="AL2970" i="1"/>
  <c r="AN2970" i="1" s="1"/>
  <c r="AL3336" i="1"/>
  <c r="AL2987" i="1"/>
  <c r="AL3228" i="1"/>
  <c r="AL3223" i="1"/>
  <c r="AN3223" i="1" s="1"/>
  <c r="AL3171" i="1"/>
  <c r="AM3171" i="1" s="1"/>
  <c r="AL2959" i="1"/>
  <c r="AM2959" i="1" s="1"/>
  <c r="AL3291" i="1"/>
  <c r="AN3291" i="1" s="1"/>
  <c r="AL3042" i="1"/>
  <c r="AN3042" i="1" s="1"/>
  <c r="AL3124" i="1"/>
  <c r="AL3037" i="1"/>
  <c r="AM3037" i="1" s="1"/>
  <c r="AL3048" i="1"/>
  <c r="AN3048" i="1" s="1"/>
  <c r="AL3142" i="1"/>
  <c r="AN3142" i="1" s="1"/>
  <c r="AL2874" i="1"/>
  <c r="AM2874" i="1" s="1"/>
  <c r="AL3354" i="1"/>
  <c r="AL3170" i="1"/>
  <c r="AL3107" i="1"/>
  <c r="AN3107" i="1" s="1"/>
  <c r="AL2934" i="1"/>
  <c r="AL3138" i="1"/>
  <c r="AL3120" i="1"/>
  <c r="AN3120" i="1" s="1"/>
  <c r="AL3207" i="1"/>
  <c r="AN3207" i="1" s="1"/>
  <c r="AL3335" i="1"/>
  <c r="AM3335" i="1" s="1"/>
  <c r="AL3045" i="1"/>
  <c r="AM3045" i="1" s="1"/>
  <c r="AL3178" i="1"/>
  <c r="AN3178" i="1" s="1"/>
  <c r="AL3176" i="1"/>
  <c r="AL3233" i="1"/>
  <c r="AN3233" i="1" s="1"/>
  <c r="AL3271" i="1"/>
  <c r="AM3271" i="1" s="1"/>
  <c r="AL3287" i="1"/>
  <c r="AN3287" i="1" s="1"/>
  <c r="AL3145" i="1"/>
  <c r="AL3364" i="1"/>
  <c r="AM3364" i="1" s="1"/>
  <c r="AL3206" i="1"/>
  <c r="AM3206" i="1" s="1"/>
  <c r="AL3031" i="1"/>
  <c r="AM3031" i="1" s="1"/>
  <c r="AL3258" i="1"/>
  <c r="AN3258" i="1" s="1"/>
  <c r="AL2897" i="1"/>
  <c r="AL3246" i="1"/>
  <c r="AN3246" i="1" s="1"/>
  <c r="AL2955" i="1"/>
  <c r="AM2955" i="1" s="1"/>
  <c r="AL3023" i="1"/>
  <c r="AN3023" i="1" s="1"/>
  <c r="AL2819" i="1"/>
  <c r="AL3086" i="1"/>
  <c r="AL3224" i="1"/>
  <c r="AL2968" i="1"/>
  <c r="AL3015" i="1"/>
  <c r="AN3015" i="1" s="1"/>
  <c r="AL2815" i="1"/>
  <c r="AN2815" i="1" s="1"/>
  <c r="AL3051" i="1"/>
  <c r="AM3051" i="1" s="1"/>
  <c r="AL2949" i="1"/>
  <c r="AL3341" i="1"/>
  <c r="AM3341" i="1" s="1"/>
  <c r="AL3325" i="1"/>
  <c r="AM3325" i="1" s="1"/>
  <c r="AL2940" i="1"/>
  <c r="AL3385" i="1"/>
  <c r="AN3385" i="1" s="1"/>
  <c r="AL2837" i="1"/>
  <c r="AL3186" i="1"/>
  <c r="AL3084" i="1"/>
  <c r="AM3084" i="1" s="1"/>
  <c r="AL2957" i="1"/>
  <c r="AN2957" i="1" s="1"/>
  <c r="AL2820" i="1"/>
  <c r="AM2820" i="1" s="1"/>
  <c r="AL2854" i="1"/>
  <c r="AL3070" i="1"/>
  <c r="AM3070" i="1" s="1"/>
  <c r="AL3311" i="1"/>
  <c r="AL3298" i="1"/>
  <c r="AN3298" i="1" s="1"/>
  <c r="AL2719" i="1"/>
  <c r="AM2719" i="1" s="1"/>
  <c r="AL3290" i="1"/>
  <c r="AN3290" i="1" s="1"/>
  <c r="AL2664" i="1"/>
  <c r="AM2664" i="1" s="1"/>
  <c r="AL3071" i="1"/>
  <c r="AM3071" i="1" s="1"/>
  <c r="AL2938" i="1"/>
  <c r="AM2938" i="1" s="1"/>
  <c r="AL3044" i="1"/>
  <c r="AL3160" i="1"/>
  <c r="AN3160" i="1" s="1"/>
  <c r="AL2734" i="1"/>
  <c r="AN2734" i="1" s="1"/>
  <c r="AL2670" i="1"/>
  <c r="AN2670" i="1" s="1"/>
  <c r="AL3185" i="1"/>
  <c r="AL2882" i="1"/>
  <c r="AN2882" i="1" s="1"/>
  <c r="AL2835" i="1"/>
  <c r="AM2835" i="1" s="1"/>
  <c r="AL3002" i="1"/>
  <c r="AM3002" i="1" s="1"/>
  <c r="AL2769" i="1"/>
  <c r="AL2851" i="1"/>
  <c r="AL2833" i="1"/>
  <c r="AL3098" i="1"/>
  <c r="AM3098" i="1" s="1"/>
  <c r="AL2813" i="1"/>
  <c r="AN2813" i="1" s="1"/>
  <c r="AL2943" i="1"/>
  <c r="AL3115" i="1"/>
  <c r="AM3115" i="1" s="1"/>
  <c r="AL3055" i="1"/>
  <c r="AM3055" i="1" s="1"/>
  <c r="AL2843" i="1"/>
  <c r="AM2843" i="1" s="1"/>
  <c r="AL2812" i="1"/>
  <c r="AN2812" i="1" s="1"/>
  <c r="AL3119" i="1"/>
  <c r="AN3119" i="1" s="1"/>
  <c r="AL2768" i="1"/>
  <c r="AL3019" i="1"/>
  <c r="AM3019" i="1" s="1"/>
  <c r="AL2927" i="1"/>
  <c r="AN2927" i="1" s="1"/>
  <c r="AL3092" i="1"/>
  <c r="AM3092" i="1" s="1"/>
  <c r="AL2725" i="1"/>
  <c r="AL2799" i="1"/>
  <c r="AL3060" i="1"/>
  <c r="AL3296" i="1"/>
  <c r="AN3296" i="1" s="1"/>
  <c r="AL3014" i="1"/>
  <c r="AN3014" i="1" s="1"/>
  <c r="AL2963" i="1"/>
  <c r="AL2679" i="1"/>
  <c r="AL2905" i="1"/>
  <c r="AM2905" i="1" s="1"/>
  <c r="AL3028" i="1"/>
  <c r="AM3028" i="1" s="1"/>
  <c r="AL2771" i="1"/>
  <c r="AL3192" i="1"/>
  <c r="AN3192" i="1" s="1"/>
  <c r="AL3355" i="1"/>
  <c r="AL2996" i="1"/>
  <c r="AN2996" i="1" s="1"/>
  <c r="AL3330" i="1"/>
  <c r="AN3330" i="1" s="1"/>
  <c r="AL3349" i="1"/>
  <c r="AN3349" i="1" s="1"/>
  <c r="AL2840" i="1"/>
  <c r="AM2840" i="1" s="1"/>
  <c r="AL2983" i="1"/>
  <c r="AL2778" i="1"/>
  <c r="AN2778" i="1" s="1"/>
  <c r="AL2673" i="1"/>
  <c r="AL2871" i="1"/>
  <c r="AL3267" i="1"/>
  <c r="AM3267" i="1" s="1"/>
  <c r="AL3056" i="1"/>
  <c r="AN3056" i="1" s="1"/>
  <c r="AL2824" i="1"/>
  <c r="AN2824" i="1" s="1"/>
  <c r="AL2975" i="1"/>
  <c r="AM2975" i="1" s="1"/>
  <c r="AL3363" i="1"/>
  <c r="AM3363" i="1" s="1"/>
  <c r="AL2716" i="1"/>
  <c r="AM2716" i="1" s="1"/>
  <c r="AL2954" i="1"/>
  <c r="AN2954" i="1" s="1"/>
  <c r="AL3379" i="1"/>
  <c r="AN3379" i="1" s="1"/>
  <c r="AL3377" i="1"/>
  <c r="AN3377" i="1" s="1"/>
  <c r="AL2915" i="1"/>
  <c r="AM2915" i="1" s="1"/>
  <c r="AL2770" i="1"/>
  <c r="AN2770" i="1" s="1"/>
  <c r="AL3236" i="1"/>
  <c r="AM3236" i="1" s="1"/>
  <c r="AL3249" i="1"/>
  <c r="AL3253" i="1"/>
  <c r="AM3253" i="1" s="1"/>
  <c r="AL2760" i="1"/>
  <c r="AL2792" i="1"/>
  <c r="AN2792" i="1" s="1"/>
  <c r="AL3245" i="1"/>
  <c r="AL3216" i="1"/>
  <c r="AM3216" i="1" s="1"/>
  <c r="AL2828" i="1"/>
  <c r="AM2828" i="1" s="1"/>
  <c r="AL3097" i="1"/>
  <c r="AM3097" i="1" s="1"/>
  <c r="AL2672" i="1"/>
  <c r="AM2672" i="1" s="1"/>
  <c r="AL3026" i="1"/>
  <c r="AN3026" i="1" s="1"/>
  <c r="AL3285" i="1"/>
  <c r="AN3285" i="1" s="1"/>
  <c r="AL3260" i="1"/>
  <c r="AL2889" i="1"/>
  <c r="AN2889" i="1" s="1"/>
  <c r="AL3004" i="1"/>
  <c r="AL3133" i="1"/>
  <c r="AN3133" i="1" s="1"/>
  <c r="AL2738" i="1"/>
  <c r="AM2738" i="1" s="1"/>
  <c r="AL3242" i="1"/>
  <c r="AM3242" i="1" s="1"/>
  <c r="AL3293" i="1"/>
  <c r="AN3293" i="1" s="1"/>
  <c r="AL2788" i="1"/>
  <c r="AL3280" i="1"/>
  <c r="AN3280" i="1" s="1"/>
  <c r="AL2698" i="1"/>
  <c r="AM2698" i="1" s="1"/>
  <c r="AL2702" i="1"/>
  <c r="AN2702" i="1" s="1"/>
  <c r="AL3096" i="1"/>
  <c r="AM3096" i="1" s="1"/>
  <c r="AL2748" i="1"/>
  <c r="AL2753" i="1"/>
  <c r="AM2753" i="1" s="1"/>
  <c r="AL3286" i="1"/>
  <c r="AM3286" i="1" s="1"/>
  <c r="AL3270" i="1"/>
  <c r="AN3270" i="1" s="1"/>
  <c r="AL2675" i="1"/>
  <c r="AN2675" i="1" s="1"/>
  <c r="AL3269" i="1"/>
  <c r="AM3269" i="1" s="1"/>
  <c r="AL3284" i="1"/>
  <c r="AN3284" i="1" s="1"/>
  <c r="AL3301" i="1"/>
  <c r="AN3301" i="1" s="1"/>
  <c r="AL3307" i="1"/>
  <c r="AL2779" i="1"/>
  <c r="AM2779" i="1" s="1"/>
  <c r="AL3053" i="1"/>
  <c r="AN3053" i="1" s="1"/>
  <c r="AL2999" i="1"/>
  <c r="AL3047" i="1"/>
  <c r="AL2774" i="1"/>
  <c r="AM2774" i="1" s="1"/>
  <c r="AL3003" i="1"/>
  <c r="AM3003" i="1" s="1"/>
  <c r="AL3282" i="1"/>
  <c r="AN3282" i="1" s="1"/>
  <c r="AL2847" i="1"/>
  <c r="AM2847" i="1" s="1"/>
  <c r="AL3318" i="1"/>
  <c r="AM3318" i="1" s="1"/>
  <c r="AL2852" i="1"/>
  <c r="AL2733" i="1"/>
  <c r="AN2733" i="1" s="1"/>
  <c r="AL2844" i="1"/>
  <c r="AN2844" i="1" s="1"/>
  <c r="AL3125" i="1"/>
  <c r="AN3125" i="1" s="1"/>
  <c r="AL2721" i="1"/>
  <c r="AM2721" i="1" s="1"/>
  <c r="AL3257" i="1"/>
  <c r="AN3257" i="1" s="1"/>
  <c r="AL3182" i="1"/>
  <c r="AL2803" i="1"/>
  <c r="AL3168" i="1"/>
  <c r="AM3168" i="1" s="1"/>
  <c r="AL2707" i="1"/>
  <c r="AL2932" i="1"/>
  <c r="AN2932" i="1" s="1"/>
  <c r="AL3100" i="1"/>
  <c r="AN3100" i="1" s="1"/>
  <c r="AL2960" i="1"/>
  <c r="AM2960" i="1" s="1"/>
  <c r="AL2958" i="1"/>
  <c r="AN2958" i="1" s="1"/>
  <c r="AL3132" i="1"/>
  <c r="AM3132" i="1" s="1"/>
  <c r="AL3073" i="1"/>
  <c r="AM3073" i="1" s="1"/>
  <c r="AL3032" i="1"/>
  <c r="AN3032" i="1" s="1"/>
  <c r="AL3165" i="1"/>
  <c r="AN3165" i="1" s="1"/>
  <c r="AL3157" i="1"/>
  <c r="AN3157" i="1" s="1"/>
  <c r="AL2785" i="1"/>
  <c r="AM2785" i="1" s="1"/>
  <c r="AL2906" i="1"/>
  <c r="AN2906" i="1" s="1"/>
  <c r="AL2663" i="1"/>
  <c r="AN2663" i="1" s="1"/>
  <c r="AL3099" i="1"/>
  <c r="AM3099" i="1" s="1"/>
  <c r="AL2878" i="1"/>
  <c r="AM2878" i="1" s="1"/>
  <c r="AL2730" i="1"/>
  <c r="AN2730" i="1" s="1"/>
  <c r="AL2756" i="1"/>
  <c r="AL2838" i="1"/>
  <c r="AN2838" i="1" s="1"/>
  <c r="AL3304" i="1"/>
  <c r="AL2688" i="1"/>
  <c r="AM2688" i="1" s="1"/>
  <c r="AL3063" i="1"/>
  <c r="AM3063" i="1" s="1"/>
  <c r="AL3082" i="1"/>
  <c r="AM3082" i="1" s="1"/>
  <c r="AL3057" i="1"/>
  <c r="AM3057" i="1" s="1"/>
  <c r="AL3068" i="1"/>
  <c r="AN3068" i="1" s="1"/>
  <c r="AL2683" i="1"/>
  <c r="AN2683" i="1" s="1"/>
  <c r="AL2797" i="1"/>
  <c r="AN2797" i="1" s="1"/>
  <c r="AL2978" i="1"/>
  <c r="AN2978" i="1" s="1"/>
  <c r="AL2909" i="1"/>
  <c r="AM2909" i="1" s="1"/>
  <c r="AL2883" i="1"/>
  <c r="AN2883" i="1" s="1"/>
  <c r="AL2929" i="1"/>
  <c r="AM2929" i="1" s="1"/>
  <c r="AL2896" i="1"/>
  <c r="AM2896" i="1" s="1"/>
  <c r="AL2724" i="1"/>
  <c r="AN2724" i="1" s="1"/>
  <c r="AL2995" i="1"/>
  <c r="AL2674" i="1"/>
  <c r="AN2674" i="1" s="1"/>
  <c r="AL2947" i="1"/>
  <c r="AL3109" i="1"/>
  <c r="AM3109" i="1" s="1"/>
  <c r="AL3040" i="1"/>
  <c r="AN3040" i="1" s="1"/>
  <c r="AL2946" i="1"/>
  <c r="AM2946" i="1" s="1"/>
  <c r="AL2715" i="1"/>
  <c r="AM2715" i="1" s="1"/>
  <c r="AL3235" i="1"/>
  <c r="AM3235" i="1" s="1"/>
  <c r="AL2808" i="1"/>
  <c r="AN2808" i="1" s="1"/>
  <c r="AL3054" i="1"/>
  <c r="AN3054" i="1" s="1"/>
  <c r="AL2911" i="1"/>
  <c r="AN2911" i="1" s="1"/>
  <c r="AL3283" i="1"/>
  <c r="AM3283" i="1" s="1"/>
  <c r="AL2729" i="1"/>
  <c r="AN2729" i="1" s="1"/>
  <c r="AL3212" i="1"/>
  <c r="AM3212" i="1" s="1"/>
  <c r="AL3209" i="1"/>
  <c r="AM3209" i="1" s="1"/>
  <c r="AL3020" i="1"/>
  <c r="AM3020" i="1" s="1"/>
  <c r="AL3122" i="1"/>
  <c r="AL2966" i="1"/>
  <c r="AN2966" i="1" s="1"/>
  <c r="AL2737" i="1"/>
  <c r="AL3030" i="1"/>
  <c r="AM3030" i="1" s="1"/>
  <c r="AL2989" i="1"/>
  <c r="AN2989" i="1" s="1"/>
  <c r="AL2798" i="1"/>
  <c r="AM2798" i="1" s="1"/>
  <c r="AL2881" i="1"/>
  <c r="AM2881" i="1" s="1"/>
  <c r="AL2700" i="1"/>
  <c r="AN2700" i="1" s="1"/>
  <c r="AL2914" i="1"/>
  <c r="AN2914" i="1" s="1"/>
  <c r="AL3196" i="1"/>
  <c r="AN3196" i="1" s="1"/>
  <c r="AL2848" i="1"/>
  <c r="AM2848" i="1" s="1"/>
  <c r="AL3316" i="1"/>
  <c r="AM3316" i="1" s="1"/>
  <c r="AL2789" i="1"/>
  <c r="AN2789" i="1" s="1"/>
  <c r="AL2827" i="1"/>
  <c r="AM2827" i="1" s="1"/>
  <c r="AL2687" i="1"/>
  <c r="AM2687" i="1" s="1"/>
  <c r="AL2930" i="1"/>
  <c r="AL3009" i="1"/>
  <c r="AL3194" i="1"/>
  <c r="AN3194" i="1" s="1"/>
  <c r="AL2736" i="1"/>
  <c r="AM2736" i="1" s="1"/>
  <c r="AL3012" i="1"/>
  <c r="AM3012" i="1" s="1"/>
  <c r="AL3066" i="1"/>
  <c r="AN3066" i="1" s="1"/>
  <c r="AL3289" i="1"/>
  <c r="AM3289" i="1" s="1"/>
  <c r="AL3105" i="1"/>
  <c r="AM3105" i="1" s="1"/>
  <c r="AL3085" i="1"/>
  <c r="AN3085" i="1" s="1"/>
  <c r="AL2689" i="1"/>
  <c r="AN2689" i="1" s="1"/>
  <c r="AL2921" i="1"/>
  <c r="AN2921" i="1" s="1"/>
  <c r="AL2913" i="1"/>
  <c r="AL3059" i="1"/>
  <c r="AM3059" i="1" s="1"/>
  <c r="AL2781" i="1"/>
  <c r="AN2781" i="1" s="1"/>
  <c r="AL2998" i="1"/>
  <c r="AM2998" i="1" s="1"/>
  <c r="AL2892" i="1"/>
  <c r="AM2892" i="1" s="1"/>
  <c r="AL3211" i="1"/>
  <c r="AN3211" i="1" s="1"/>
  <c r="AL3273" i="1"/>
  <c r="AL2857" i="1"/>
  <c r="AN2857" i="1" s="1"/>
  <c r="AL3016" i="1"/>
  <c r="AN3016" i="1" s="1"/>
  <c r="AL3062" i="1"/>
  <c r="AM3062" i="1" s="1"/>
  <c r="AL2747" i="1"/>
  <c r="AN2747" i="1" s="1"/>
  <c r="AL2712" i="1"/>
  <c r="AL2783" i="1"/>
  <c r="AM2783" i="1" s="1"/>
  <c r="AL2787" i="1"/>
  <c r="AN2787" i="1" s="1"/>
  <c r="AL2919" i="1"/>
  <c r="AN2919" i="1" s="1"/>
  <c r="AL2749" i="1"/>
  <c r="AN2749" i="1" s="1"/>
  <c r="AL3274" i="1"/>
  <c r="AN3274" i="1" s="1"/>
  <c r="AL3265" i="1"/>
  <c r="AM3265" i="1" s="1"/>
  <c r="AL3173" i="1"/>
  <c r="AN3173" i="1" s="1"/>
  <c r="AL2879" i="1"/>
  <c r="AM2879" i="1" s="1"/>
  <c r="AL2951" i="1"/>
  <c r="AM2951" i="1" s="1"/>
  <c r="AL2936" i="1"/>
  <c r="AM2936" i="1" s="1"/>
  <c r="AL3187" i="1"/>
  <c r="AL3326" i="1"/>
  <c r="AL2888" i="1"/>
  <c r="AM2888" i="1" s="1"/>
  <c r="AL2694" i="1"/>
  <c r="AM2694" i="1" s="1"/>
  <c r="AL3201" i="1"/>
  <c r="AM3201" i="1" s="1"/>
  <c r="AL2944" i="1"/>
  <c r="AM2944" i="1" s="1"/>
  <c r="AL2870" i="1"/>
  <c r="AM2870" i="1" s="1"/>
  <c r="AL3331" i="1"/>
  <c r="AM3331" i="1" s="1"/>
  <c r="AL2832" i="1"/>
  <c r="AN2832" i="1" s="1"/>
  <c r="AL3166" i="1"/>
  <c r="AN3166" i="1" s="1"/>
  <c r="AL2685" i="1"/>
  <c r="AM2685" i="1" s="1"/>
  <c r="AL2894" i="1"/>
  <c r="AN2894" i="1" s="1"/>
  <c r="AL2961" i="1"/>
  <c r="AN2961" i="1" s="1"/>
  <c r="AL2671" i="1"/>
  <c r="AM2671" i="1" s="1"/>
  <c r="AL2945" i="1"/>
  <c r="AM2945" i="1" s="1"/>
  <c r="AL2752" i="1"/>
  <c r="AN2752" i="1" s="1"/>
  <c r="AL2758" i="1"/>
  <c r="AL2986" i="1"/>
  <c r="AN2986" i="1" s="1"/>
  <c r="AL3342" i="1"/>
  <c r="AM3342" i="1" s="1"/>
  <c r="AL2692" i="1"/>
  <c r="AM2692" i="1" s="1"/>
  <c r="AL3038" i="1"/>
  <c r="AL2784" i="1"/>
  <c r="AL3117" i="1"/>
  <c r="AM3117" i="1" s="1"/>
  <c r="AL3083" i="1"/>
  <c r="AN3083" i="1" s="1"/>
  <c r="AL2925" i="1"/>
  <c r="AN2925" i="1" s="1"/>
  <c r="AL2681" i="1"/>
  <c r="AN2681" i="1" s="1"/>
  <c r="AL2821" i="1"/>
  <c r="AN2821" i="1" s="1"/>
  <c r="AL3294" i="1"/>
  <c r="AM3294" i="1" s="1"/>
  <c r="AL3210" i="1"/>
  <c r="AN3210" i="1" s="1"/>
  <c r="AL3324" i="1"/>
  <c r="AL3321" i="1"/>
  <c r="AM3321" i="1" s="1"/>
  <c r="AL2723" i="1"/>
  <c r="AN2723" i="1" s="1"/>
  <c r="AL3075" i="1"/>
  <c r="AL2899" i="1"/>
  <c r="AN2899" i="1" s="1"/>
  <c r="AL3103" i="1"/>
  <c r="AN3103" i="1" s="1"/>
  <c r="AL2868" i="1"/>
  <c r="AM2868" i="1" s="1"/>
  <c r="AL3018" i="1"/>
  <c r="AM3018" i="1" s="1"/>
  <c r="AL3025" i="1"/>
  <c r="AM3025" i="1" s="1"/>
  <c r="AL3169" i="1"/>
  <c r="AM3169" i="1" s="1"/>
  <c r="AL2861" i="1"/>
  <c r="AN2861" i="1" s="1"/>
  <c r="AL3172" i="1"/>
  <c r="AN3172" i="1" s="1"/>
  <c r="AL2948" i="1"/>
  <c r="AN2948" i="1" s="1"/>
  <c r="AL2697" i="1"/>
  <c r="AN2697" i="1" s="1"/>
  <c r="AL2903" i="1"/>
  <c r="AM2903" i="1" s="1"/>
  <c r="AL2805" i="1"/>
  <c r="AN2805" i="1" s="1"/>
  <c r="AL3046" i="1"/>
  <c r="AM3046" i="1" s="1"/>
  <c r="AL2763" i="1"/>
  <c r="AL3065" i="1"/>
  <c r="AM3065" i="1" s="1"/>
  <c r="AL3262" i="1"/>
  <c r="AL3266" i="1"/>
  <c r="AL2845" i="1"/>
  <c r="AM2845" i="1" s="1"/>
  <c r="AL3181" i="1"/>
  <c r="AN3181" i="1" s="1"/>
  <c r="AL3151" i="1"/>
  <c r="AM3151" i="1" s="1"/>
  <c r="AL3231" i="1"/>
  <c r="AM3231" i="1" s="1"/>
  <c r="AL3052" i="1"/>
  <c r="AM3052" i="1" s="1"/>
  <c r="AL2953" i="1"/>
  <c r="AM2953" i="1" s="1"/>
  <c r="AL3199" i="1"/>
  <c r="AN3199" i="1" s="1"/>
  <c r="AL3156" i="1"/>
  <c r="AN3156" i="1" s="1"/>
  <c r="AL2744" i="1"/>
  <c r="AM2744" i="1" s="1"/>
  <c r="AL2935" i="1"/>
  <c r="AN2935" i="1" s="1"/>
  <c r="AL2875" i="1"/>
  <c r="AN2875" i="1" s="1"/>
  <c r="AL3195" i="1"/>
  <c r="AM3195" i="1" s="1"/>
  <c r="AL2718" i="1"/>
  <c r="AM2718" i="1" s="1"/>
  <c r="AL3183" i="1"/>
  <c r="AM3183" i="1" s="1"/>
  <c r="AL3241" i="1"/>
  <c r="AL3074" i="1"/>
  <c r="AL3252" i="1"/>
  <c r="AM3252" i="1" s="1"/>
  <c r="AL2872" i="1"/>
  <c r="AN2872" i="1" s="1"/>
  <c r="AL2971" i="1"/>
  <c r="AM2971" i="1" s="1"/>
  <c r="AL3190" i="1"/>
  <c r="AM3190" i="1" s="1"/>
  <c r="AL3188" i="1"/>
  <c r="AM3188" i="1" s="1"/>
  <c r="AL3081" i="1"/>
  <c r="AM3081" i="1" s="1"/>
  <c r="AL2917" i="1"/>
  <c r="AN2917" i="1" s="1"/>
  <c r="AL3049" i="1"/>
  <c r="AN3049" i="1" s="1"/>
  <c r="AL2950" i="1"/>
  <c r="AM2950" i="1" s="1"/>
  <c r="AL2806" i="1"/>
  <c r="AN2806" i="1" s="1"/>
  <c r="AL2923" i="1"/>
  <c r="AN2923" i="1" s="1"/>
  <c r="AL3034" i="1"/>
  <c r="AM3034" i="1" s="1"/>
  <c r="AL3394" i="1"/>
  <c r="AM3394" i="1" s="1"/>
  <c r="AL3393" i="1"/>
  <c r="AN3393" i="1" s="1"/>
  <c r="AL3384" i="1"/>
  <c r="AL2965" i="1"/>
  <c r="AN2965" i="1" s="1"/>
  <c r="AL2659" i="1"/>
  <c r="AN2659" i="1" s="1"/>
  <c r="AL3386" i="1"/>
  <c r="AM3386" i="1" s="1"/>
  <c r="AL3391" i="1"/>
  <c r="AM3391" i="1" s="1"/>
  <c r="AL3007" i="1"/>
  <c r="AM3007" i="1" s="1"/>
  <c r="AL3061" i="1"/>
  <c r="AM3061" i="1" s="1"/>
  <c r="AL3036" i="1"/>
  <c r="AL2818" i="1"/>
  <c r="AN2818" i="1" s="1"/>
  <c r="AL3131" i="1"/>
  <c r="AN3131" i="1" s="1"/>
  <c r="AL2836" i="1"/>
  <c r="AN2836" i="1" s="1"/>
  <c r="AL2931" i="1"/>
  <c r="AM2931" i="1" s="1"/>
  <c r="AL3229" i="1"/>
  <c r="AN3229" i="1" s="1"/>
  <c r="AL2850" i="1"/>
  <c r="AM2850" i="1" s="1"/>
  <c r="AL2972" i="1"/>
  <c r="AM2972" i="1" s="1"/>
  <c r="AL2933" i="1"/>
  <c r="AN2933" i="1" s="1"/>
  <c r="AL2942" i="1"/>
  <c r="AL2974" i="1"/>
  <c r="AN2974" i="1" s="1"/>
  <c r="AL3177" i="1"/>
  <c r="AN3177" i="1" s="1"/>
  <c r="AL3239" i="1"/>
  <c r="AM3239" i="1" s="1"/>
  <c r="AL2990" i="1"/>
  <c r="AL2842" i="1"/>
  <c r="AM2842" i="1" s="1"/>
  <c r="AL2985" i="1"/>
  <c r="AM2985" i="1" s="1"/>
  <c r="AL3305" i="1"/>
  <c r="AM3305" i="1" s="1"/>
  <c r="AL2873" i="1"/>
  <c r="AN2873" i="1" s="1"/>
  <c r="AL2846" i="1"/>
  <c r="AN2846" i="1" s="1"/>
  <c r="AL2964" i="1"/>
  <c r="AN2964" i="1" s="1"/>
  <c r="AL3072" i="1"/>
  <c r="AM3072" i="1" s="1"/>
  <c r="AL2912" i="1"/>
  <c r="AN2912" i="1" s="1"/>
  <c r="AL2658" i="1"/>
  <c r="AM2658" i="1" s="1"/>
  <c r="AL3035" i="1"/>
  <c r="AM3035" i="1" s="1"/>
  <c r="AL2981" i="1"/>
  <c r="AM2981" i="1" s="1"/>
  <c r="AL3367" i="1"/>
  <c r="AL2939" i="1"/>
  <c r="AN2939" i="1" s="1"/>
  <c r="AL3238" i="1"/>
  <c r="AN3238" i="1" s="1"/>
  <c r="AL2660" i="1"/>
  <c r="AL3129" i="1"/>
  <c r="AN3129" i="1" s="1"/>
  <c r="AL3264" i="1"/>
  <c r="AM3264" i="1" s="1"/>
  <c r="AL2706" i="1"/>
  <c r="AM2706" i="1" s="1"/>
  <c r="AL2794" i="1"/>
  <c r="AL2696" i="1"/>
  <c r="AN2696" i="1" s="1"/>
  <c r="AL2817" i="1"/>
  <c r="AN2817" i="1" s="1"/>
  <c r="AL3369" i="1"/>
  <c r="AL2739" i="1"/>
  <c r="AM2739" i="1" s="1"/>
  <c r="AL2928" i="1"/>
  <c r="AN2928" i="1" s="1"/>
  <c r="AL2709" i="1"/>
  <c r="AM2709" i="1" s="1"/>
  <c r="AL3232" i="1"/>
  <c r="AM3232" i="1" s="1"/>
  <c r="AL3090" i="1"/>
  <c r="AM3090" i="1" s="1"/>
  <c r="AL2742" i="1"/>
  <c r="AL3111" i="1"/>
  <c r="AN3111" i="1" s="1"/>
  <c r="AL2865" i="1"/>
  <c r="AM2865" i="1" s="1"/>
  <c r="AL3259" i="1"/>
  <c r="AN3259" i="1" s="1"/>
  <c r="AL3268" i="1"/>
  <c r="AM3268" i="1" s="1"/>
  <c r="AL2701" i="1"/>
  <c r="AM2701" i="1" s="1"/>
  <c r="AL3029" i="1"/>
  <c r="AM3029" i="1" s="1"/>
  <c r="AL3064" i="1"/>
  <c r="AM3064" i="1" s="1"/>
  <c r="AL2801" i="1"/>
  <c r="AN2801" i="1" s="1"/>
  <c r="AL2831" i="1"/>
  <c r="AN2831" i="1" s="1"/>
  <c r="AL2766" i="1"/>
  <c r="AM2766" i="1" s="1"/>
  <c r="AL2755" i="1"/>
  <c r="AN2755" i="1" s="1"/>
  <c r="AL2814" i="1"/>
  <c r="AN2814" i="1" s="1"/>
  <c r="AL2708" i="1"/>
  <c r="AM2708" i="1" s="1"/>
  <c r="AL3010" i="1"/>
  <c r="AM3010" i="1" s="1"/>
  <c r="AL2780" i="1"/>
  <c r="AN2780" i="1" s="1"/>
  <c r="AL2860" i="1"/>
  <c r="AL2773" i="1"/>
  <c r="AN2773" i="1" s="1"/>
  <c r="AL3006" i="1"/>
  <c r="AN3006" i="1" s="1"/>
  <c r="AL2772" i="1"/>
  <c r="AM2772" i="1" s="1"/>
  <c r="AL2657" i="1"/>
  <c r="AL2885" i="1"/>
  <c r="AM2885" i="1" s="1"/>
  <c r="AL2902" i="1"/>
  <c r="AM2902" i="1" s="1"/>
  <c r="AL2662" i="1"/>
  <c r="AM2662" i="1" s="1"/>
  <c r="AL2887" i="1"/>
  <c r="AN2887" i="1" s="1"/>
  <c r="AL3112" i="1"/>
  <c r="AN3112" i="1" s="1"/>
  <c r="AL2810" i="1"/>
  <c r="AN2810" i="1" s="1"/>
  <c r="AL3383" i="1"/>
  <c r="AM3383" i="1" s="1"/>
  <c r="AL2858" i="1"/>
  <c r="AN2858" i="1" s="1"/>
  <c r="AL2695" i="1"/>
  <c r="AL3389" i="1"/>
  <c r="AM3389" i="1" s="1"/>
  <c r="AL3281" i="1"/>
  <c r="AM3281" i="1" s="1"/>
  <c r="AL2682" i="1"/>
  <c r="AL2684" i="1"/>
  <c r="AN2684" i="1" s="1"/>
  <c r="AL3272" i="1"/>
  <c r="AN3272" i="1" s="1"/>
  <c r="AL2745" i="1"/>
  <c r="AL2703" i="1"/>
  <c r="AN2703" i="1" s="1"/>
  <c r="AL3308" i="1"/>
  <c r="AM3308" i="1" s="1"/>
  <c r="AL3370" i="1"/>
  <c r="AM3370" i="1" s="1"/>
  <c r="AL3376" i="1"/>
  <c r="AL2775" i="1"/>
  <c r="AN2775" i="1" s="1"/>
  <c r="AL3302" i="1"/>
  <c r="AN3302" i="1" s="1"/>
  <c r="AL2665" i="1"/>
  <c r="AL3333" i="1"/>
  <c r="AM3333" i="1" s="1"/>
  <c r="AL2686" i="1"/>
  <c r="AN2686" i="1" s="1"/>
  <c r="AL2802" i="1"/>
  <c r="AM2802" i="1" s="1"/>
  <c r="AL3095" i="1"/>
  <c r="AM3095" i="1" s="1"/>
  <c r="AL3251" i="1"/>
  <c r="AM3251" i="1" s="1"/>
  <c r="AL2891" i="1"/>
  <c r="AL3243" i="1"/>
  <c r="AN3243" i="1" s="1"/>
  <c r="AL2776" i="1"/>
  <c r="AM2776" i="1" s="1"/>
  <c r="AL2941" i="1"/>
  <c r="AN2941" i="1" s="1"/>
  <c r="AL3088" i="1"/>
  <c r="AM3088" i="1" s="1"/>
  <c r="AL2677" i="1"/>
  <c r="AM2677" i="1" s="1"/>
  <c r="AL3022" i="1"/>
  <c r="AM3022" i="1" s="1"/>
  <c r="AL2926" i="1"/>
  <c r="AL2967" i="1"/>
  <c r="AN2967" i="1" s="1"/>
  <c r="AL2920" i="1"/>
  <c r="AN2920" i="1" s="1"/>
  <c r="AL2855" i="1"/>
  <c r="AM2855" i="1" s="1"/>
  <c r="AL3102" i="1"/>
  <c r="AN3102" i="1" s="1"/>
  <c r="AL3093" i="1"/>
  <c r="AN3093" i="1" s="1"/>
  <c r="AL3000" i="1"/>
  <c r="AM3000" i="1" s="1"/>
  <c r="AL2982" i="1"/>
  <c r="AL2830" i="1"/>
  <c r="AN2830" i="1" s="1"/>
  <c r="AL3328" i="1"/>
  <c r="AN3328" i="1" s="1"/>
  <c r="AL2839" i="1"/>
  <c r="AM2839" i="1" s="1"/>
  <c r="AL2876" i="1"/>
  <c r="AN2876" i="1" s="1"/>
  <c r="AL3148" i="1"/>
  <c r="AM3148" i="1" s="1"/>
  <c r="AL3011" i="1"/>
  <c r="AL3043" i="1"/>
  <c r="AM3043" i="1" s="1"/>
  <c r="AL3033" i="1"/>
  <c r="AN3033" i="1" s="1"/>
  <c r="AL2993" i="1"/>
  <c r="AM2993" i="1" s="1"/>
  <c r="AL3136" i="1"/>
  <c r="AN3136" i="1" s="1"/>
  <c r="AL2750" i="1"/>
  <c r="AM2750" i="1" s="1"/>
  <c r="AL2726" i="1"/>
  <c r="AN2726" i="1" s="1"/>
  <c r="AL3200" i="1"/>
  <c r="AL2924" i="1"/>
  <c r="AN2924" i="1" s="1"/>
  <c r="AL3130" i="1"/>
  <c r="AM3130" i="1" s="1"/>
  <c r="AL2880" i="1"/>
  <c r="AL2849" i="1"/>
  <c r="AM2849" i="1" s="1"/>
  <c r="AL2666" i="1"/>
  <c r="AN2666" i="1" s="1"/>
  <c r="AL3158" i="1"/>
  <c r="AL3113" i="1"/>
  <c r="AN3113" i="1" s="1"/>
  <c r="AL2992" i="1"/>
  <c r="AM2992" i="1" s="1"/>
  <c r="AL3153" i="1"/>
  <c r="AN3153" i="1" s="1"/>
  <c r="AL3027" i="1"/>
  <c r="AM3027" i="1" s="1"/>
  <c r="AL3005" i="1"/>
  <c r="AM3005" i="1" s="1"/>
  <c r="AL3104" i="1"/>
  <c r="AL2901" i="1"/>
  <c r="AN2901" i="1" s="1"/>
  <c r="AL3078" i="1"/>
  <c r="AM3078" i="1" s="1"/>
  <c r="AL2997" i="1"/>
  <c r="AL2980" i="1"/>
  <c r="AM2980" i="1" s="1"/>
  <c r="AL2866" i="1"/>
  <c r="AN2866" i="1" s="1"/>
  <c r="AL2976" i="1"/>
  <c r="AM2976" i="1" s="1"/>
  <c r="AL2834" i="1"/>
  <c r="AM2834" i="1" s="1"/>
  <c r="AL2907" i="1"/>
  <c r="AN2907" i="1" s="1"/>
  <c r="AL2893" i="1"/>
  <c r="AL3278" i="1"/>
  <c r="AM3278" i="1" s="1"/>
  <c r="AL2973" i="1"/>
  <c r="AM2973" i="1" s="1"/>
  <c r="AL3058" i="1"/>
  <c r="AN3058" i="1" s="1"/>
  <c r="AL3162" i="1"/>
  <c r="AM3162" i="1" s="1"/>
  <c r="AL3348" i="1"/>
  <c r="AM3348" i="1" s="1"/>
  <c r="AL3050" i="1"/>
  <c r="AM3050" i="1" s="1"/>
  <c r="AL3017" i="1"/>
  <c r="AM3017" i="1" s="1"/>
  <c r="AL2910" i="1"/>
  <c r="AN2910" i="1" s="1"/>
  <c r="AL3091" i="1"/>
  <c r="AL2743" i="1"/>
  <c r="AM2743" i="1" s="1"/>
  <c r="AL2994" i="1"/>
  <c r="AL3221" i="1"/>
  <c r="AM3221" i="1" s="1"/>
  <c r="AL3101" i="1"/>
  <c r="AM3101" i="1" s="1"/>
  <c r="AL2693" i="1"/>
  <c r="AL2863" i="1"/>
  <c r="AL2867" i="1"/>
  <c r="AN2867" i="1" s="1"/>
  <c r="AL3197" i="1"/>
  <c r="AL3149" i="1"/>
  <c r="AM3149" i="1" s="1"/>
  <c r="AL2669" i="1"/>
  <c r="AN2669" i="1" s="1"/>
  <c r="AL3359" i="1"/>
  <c r="AL2727" i="1"/>
  <c r="AM2727" i="1" s="1"/>
  <c r="AL3193" i="1"/>
  <c r="AN3193" i="1" s="1"/>
  <c r="AL2904" i="1"/>
  <c r="AN2904" i="1" s="1"/>
  <c r="AL3159" i="1"/>
  <c r="AN3159" i="1" s="1"/>
  <c r="AL3204" i="1"/>
  <c r="AN3204" i="1" s="1"/>
  <c r="AL3189" i="1"/>
  <c r="AL3202" i="1"/>
  <c r="AM3202" i="1" s="1"/>
  <c r="AL2782" i="1"/>
  <c r="AN2782" i="1" s="1"/>
  <c r="AL3139" i="1"/>
  <c r="AM3139" i="1" s="1"/>
  <c r="AL3067" i="1"/>
  <c r="AM3067" i="1" s="1"/>
  <c r="AL3143" i="1"/>
  <c r="AN3143" i="1" s="1"/>
  <c r="AL3094" i="1"/>
  <c r="AN3094" i="1" s="1"/>
  <c r="AL3021" i="1"/>
  <c r="AM3021" i="1" s="1"/>
  <c r="AL3205" i="1"/>
  <c r="AN3205" i="1" s="1"/>
  <c r="AL3388" i="1"/>
  <c r="AM3388" i="1" s="1"/>
  <c r="AL2922" i="1"/>
  <c r="AM2922" i="1" s="1"/>
  <c r="AL2829" i="1"/>
  <c r="AM2829" i="1" s="1"/>
  <c r="AL3141" i="1"/>
  <c r="AM3141" i="1" s="1"/>
  <c r="AL2795" i="1"/>
  <c r="AM2795" i="1" s="1"/>
  <c r="AL2728" i="1"/>
  <c r="AN2728" i="1" s="1"/>
  <c r="AL2690" i="1"/>
  <c r="AM2690" i="1" s="1"/>
  <c r="AL2667" i="1"/>
  <c r="AL2895" i="1"/>
  <c r="AL3089" i="1"/>
  <c r="AN3089" i="1" s="1"/>
  <c r="AL2720" i="1"/>
  <c r="AM2720" i="1" s="1"/>
  <c r="AL3144" i="1"/>
  <c r="AL2984" i="1"/>
  <c r="AN2984" i="1" s="1"/>
  <c r="AL3008" i="1"/>
  <c r="AN3008" i="1" s="1"/>
  <c r="AL2754" i="1"/>
  <c r="AL2809" i="1"/>
  <c r="AN2809" i="1" s="1"/>
  <c r="AL3174" i="1"/>
  <c r="AL2956" i="1"/>
  <c r="AN2956" i="1" s="1"/>
  <c r="AL2890" i="1"/>
  <c r="AM2890" i="1" s="1"/>
  <c r="AL2826" i="1"/>
  <c r="AM2826" i="1" s="1"/>
  <c r="AL2900" i="1"/>
  <c r="AN2900" i="1" s="1"/>
  <c r="AL2908" i="1"/>
  <c r="AN2908" i="1" s="1"/>
  <c r="AL2796" i="1"/>
  <c r="AL2859" i="1"/>
  <c r="AM2859" i="1" s="1"/>
  <c r="AL3069" i="1"/>
  <c r="AM3069" i="1" s="1"/>
  <c r="AL2877" i="1"/>
  <c r="AN2877" i="1" s="1"/>
  <c r="AL2710" i="1"/>
  <c r="AL2862" i="1"/>
  <c r="AM2862" i="1" s="1"/>
  <c r="AL3222" i="1"/>
  <c r="AN3222" i="1" s="1"/>
  <c r="AL2991" i="1"/>
  <c r="AN2991" i="1" s="1"/>
  <c r="AL2864" i="1"/>
  <c r="AM2864" i="1" s="1"/>
  <c r="AL2884" i="1"/>
  <c r="AM2884" i="1" s="1"/>
  <c r="AL2704" i="1"/>
  <c r="AM2704" i="1" s="1"/>
  <c r="AL3041" i="1"/>
  <c r="AL3279" i="1"/>
  <c r="AM3279" i="1" s="1"/>
  <c r="AL2853" i="1"/>
  <c r="AN2853" i="1" s="1"/>
  <c r="AL2807" i="1"/>
  <c r="AM2807" i="1" s="1"/>
  <c r="AL2916" i="1"/>
  <c r="AN2916" i="1" s="1"/>
  <c r="AL2886" i="1"/>
  <c r="AL3218" i="1"/>
  <c r="AM3218" i="1" s="1"/>
  <c r="AL2791" i="1"/>
  <c r="AL2731" i="1"/>
  <c r="AM2731" i="1" s="1"/>
  <c r="AL2204" i="1"/>
  <c r="AN2204" i="1" s="1"/>
  <c r="AL2588" i="1"/>
  <c r="AM2588" i="1" s="1"/>
  <c r="AL2523" i="1"/>
  <c r="AM2523" i="1" s="1"/>
  <c r="AL2501" i="1"/>
  <c r="AM2501" i="1" s="1"/>
  <c r="AL2143" i="1"/>
  <c r="AL2213" i="1"/>
  <c r="AN2213" i="1" s="1"/>
  <c r="AL2121" i="1"/>
  <c r="AN2121" i="1" s="1"/>
  <c r="AL2242" i="1"/>
  <c r="AL2124" i="1"/>
  <c r="AM2124" i="1" s="1"/>
  <c r="AL2237" i="1"/>
  <c r="AM2237" i="1" s="1"/>
  <c r="AL2125" i="1"/>
  <c r="AL2160" i="1"/>
  <c r="AM2160" i="1" s="1"/>
  <c r="AL2169" i="1"/>
  <c r="AM2169" i="1" s="1"/>
  <c r="AL2384" i="1"/>
  <c r="AN2384" i="1" s="1"/>
  <c r="AL2276" i="1"/>
  <c r="AN2276" i="1" s="1"/>
  <c r="AL2428" i="1"/>
  <c r="AM2428" i="1" s="1"/>
  <c r="AL2164" i="1"/>
  <c r="AL2191" i="1"/>
  <c r="AL2118" i="1"/>
  <c r="AM2118" i="1" s="1"/>
  <c r="AL2127" i="1"/>
  <c r="AM2127" i="1" s="1"/>
  <c r="AL2198" i="1"/>
  <c r="AN2198" i="1" s="1"/>
  <c r="AL2364" i="1"/>
  <c r="AM2364" i="1" s="1"/>
  <c r="AL2126" i="1"/>
  <c r="AM2126" i="1" s="1"/>
  <c r="AL2222" i="1"/>
  <c r="AM2222" i="1" s="1"/>
  <c r="AL2132" i="1"/>
  <c r="AL2157" i="1"/>
  <c r="AL2120" i="1"/>
  <c r="AM2120" i="1" s="1"/>
  <c r="AL2209" i="1"/>
  <c r="AM2209" i="1" s="1"/>
  <c r="AL2195" i="1"/>
  <c r="AN2195" i="1" s="1"/>
  <c r="AL2538" i="1"/>
  <c r="AL2521" i="1"/>
  <c r="AM2521" i="1" s="1"/>
  <c r="AL2532" i="1"/>
  <c r="AM2532" i="1" s="1"/>
  <c r="AL2377" i="1"/>
  <c r="AL2505" i="1"/>
  <c r="AL2497" i="1"/>
  <c r="AM2497" i="1" s="1"/>
  <c r="AL2447" i="1"/>
  <c r="AM2447" i="1" s="1"/>
  <c r="AL2606" i="1"/>
  <c r="AL2481" i="1"/>
  <c r="AM2481" i="1" s="1"/>
  <c r="AL2476" i="1"/>
  <c r="AM2476" i="1" s="1"/>
  <c r="AL2568" i="1"/>
  <c r="AM2568" i="1" s="1"/>
  <c r="AL2535" i="1"/>
  <c r="AL2569" i="1"/>
  <c r="AL2457" i="1"/>
  <c r="AM2457" i="1" s="1"/>
  <c r="AL2166" i="1"/>
  <c r="AM2166" i="1" s="1"/>
  <c r="AL2412" i="1"/>
  <c r="AN2412" i="1" s="1"/>
  <c r="AL2630" i="1"/>
  <c r="AM2630" i="1" s="1"/>
  <c r="AL2578" i="1"/>
  <c r="AM2578" i="1" s="1"/>
  <c r="AL2653" i="1"/>
  <c r="AM2653" i="1" s="1"/>
  <c r="AL2610" i="1"/>
  <c r="AL2577" i="1"/>
  <c r="AL2438" i="1"/>
  <c r="AM2438" i="1" s="1"/>
  <c r="AL2273" i="1"/>
  <c r="AM2273" i="1" s="1"/>
  <c r="AL2622" i="1"/>
  <c r="AN2622" i="1" s="1"/>
  <c r="AL2562" i="1"/>
  <c r="AM2562" i="1" s="1"/>
  <c r="AL2444" i="1"/>
  <c r="AM2444" i="1" s="1"/>
  <c r="AL2632" i="1"/>
  <c r="AM2632" i="1" s="1"/>
  <c r="AL2435" i="1"/>
  <c r="AL2294" i="1"/>
  <c r="AL2534" i="1"/>
  <c r="AM2534" i="1" s="1"/>
  <c r="AL2339" i="1"/>
  <c r="AM2339" i="1" s="1"/>
  <c r="AL2451" i="1"/>
  <c r="AN2451" i="1" s="1"/>
  <c r="AL2194" i="1"/>
  <c r="AL2155" i="1"/>
  <c r="AM2155" i="1" s="1"/>
  <c r="AL2376" i="1"/>
  <c r="AM2376" i="1" s="1"/>
  <c r="AL2409" i="1"/>
  <c r="AL2219" i="1"/>
  <c r="AL2362" i="1"/>
  <c r="AM2362" i="1" s="1"/>
  <c r="AL2274" i="1"/>
  <c r="AM2274" i="1" s="1"/>
  <c r="AL2361" i="1"/>
  <c r="AL2601" i="1"/>
  <c r="AM2601" i="1" s="1"/>
  <c r="AL2161" i="1"/>
  <c r="AM2161" i="1" s="1"/>
  <c r="AL2426" i="1"/>
  <c r="AM2426" i="1" s="1"/>
  <c r="AL2193" i="1"/>
  <c r="AL2184" i="1"/>
  <c r="AL2485" i="1"/>
  <c r="AM2485" i="1" s="1"/>
  <c r="AL2271" i="1"/>
  <c r="AM2271" i="1" s="1"/>
  <c r="AL2585" i="1"/>
  <c r="AN2585" i="1" s="1"/>
  <c r="AL2251" i="1"/>
  <c r="AM2251" i="1" s="1"/>
  <c r="AL2320" i="1"/>
  <c r="AM2320" i="1" s="1"/>
  <c r="AL2292" i="1"/>
  <c r="AM2292" i="1" s="1"/>
  <c r="AL2280" i="1"/>
  <c r="AL2289" i="1"/>
  <c r="AL2631" i="1"/>
  <c r="AM2631" i="1" s="1"/>
  <c r="AL2519" i="1"/>
  <c r="AM2519" i="1" s="1"/>
  <c r="AL2374" i="1"/>
  <c r="AN2374" i="1" s="1"/>
  <c r="AL2572" i="1"/>
  <c r="AM2572" i="1" s="1"/>
  <c r="AL2654" i="1"/>
  <c r="AM2654" i="1" s="1"/>
  <c r="AL2608" i="1"/>
  <c r="AM2608" i="1" s="1"/>
  <c r="AL2522" i="1"/>
  <c r="AL2187" i="1"/>
  <c r="AL2316" i="1"/>
  <c r="AM2316" i="1" s="1"/>
  <c r="AL2287" i="1"/>
  <c r="AM2287" i="1" s="1"/>
  <c r="AL2266" i="1"/>
  <c r="AN2266" i="1" s="1"/>
  <c r="AL2333" i="1"/>
  <c r="AL2307" i="1"/>
  <c r="AM2307" i="1" s="1"/>
  <c r="AL2192" i="1"/>
  <c r="AM2192" i="1" s="1"/>
  <c r="AL2265" i="1"/>
  <c r="AL2263" i="1"/>
  <c r="AL2286" i="1"/>
  <c r="AM2286" i="1" s="1"/>
  <c r="AL2291" i="1"/>
  <c r="AM2291" i="1" s="1"/>
  <c r="AL2314" i="1"/>
  <c r="AL2152" i="1"/>
  <c r="AM2152" i="1" s="1"/>
  <c r="AL2122" i="1"/>
  <c r="AM2122" i="1" s="1"/>
  <c r="AL2299" i="1"/>
  <c r="AM2299" i="1" s="1"/>
  <c r="AL2285" i="1"/>
  <c r="AL2260" i="1"/>
  <c r="AL2254" i="1"/>
  <c r="AM2254" i="1" s="1"/>
  <c r="AL2173" i="1"/>
  <c r="AM2173" i="1" s="1"/>
  <c r="AL2284" i="1"/>
  <c r="AN2284" i="1" s="1"/>
  <c r="AL2176" i="1"/>
  <c r="AM2176" i="1" s="1"/>
  <c r="AL2201" i="1"/>
  <c r="AM2201" i="1" s="1"/>
  <c r="AL2248" i="1"/>
  <c r="AM2248" i="1" s="1"/>
  <c r="AL2154" i="1"/>
  <c r="AL2330" i="1"/>
  <c r="AL2133" i="1"/>
  <c r="AM2133" i="1" s="1"/>
  <c r="AL2241" i="1"/>
  <c r="AM2241" i="1" s="1"/>
  <c r="AL2200" i="1"/>
  <c r="AN2200" i="1" s="1"/>
  <c r="AL2202" i="1"/>
  <c r="AM2202" i="1" s="1"/>
  <c r="AL2303" i="1"/>
  <c r="AM2303" i="1" s="1"/>
  <c r="AL2216" i="1"/>
  <c r="AM2216" i="1" s="1"/>
  <c r="AL2283" i="1"/>
  <c r="AL2210" i="1"/>
  <c r="AL2224" i="1"/>
  <c r="AM2224" i="1" s="1"/>
  <c r="AL2205" i="1"/>
  <c r="AM2205" i="1" s="1"/>
  <c r="AL2258" i="1"/>
  <c r="AN2258" i="1" s="1"/>
  <c r="AL2557" i="1"/>
  <c r="AL2315" i="1"/>
  <c r="AM2315" i="1" s="1"/>
  <c r="AL2445" i="1"/>
  <c r="AM2445" i="1" s="1"/>
  <c r="AL2576" i="1"/>
  <c r="AL2293" i="1"/>
  <c r="AL2628" i="1"/>
  <c r="AM2628" i="1" s="1"/>
  <c r="AL2600" i="1"/>
  <c r="AM2600" i="1" s="1"/>
  <c r="AL2634" i="1"/>
  <c r="AL2489" i="1"/>
  <c r="AM2489" i="1" s="1"/>
  <c r="AL2486" i="1"/>
  <c r="AM2486" i="1" s="1"/>
  <c r="AL2621" i="1"/>
  <c r="AM2621" i="1" s="1"/>
  <c r="AL2450" i="1"/>
  <c r="AL2564" i="1"/>
  <c r="AL2605" i="1"/>
  <c r="AM2605" i="1" s="1"/>
  <c r="AL2354" i="1"/>
  <c r="AM2354" i="1" s="1"/>
  <c r="AL2306" i="1"/>
  <c r="AN2306" i="1" s="1"/>
  <c r="AL2467" i="1"/>
  <c r="AM2467" i="1" s="1"/>
  <c r="AL2626" i="1"/>
  <c r="AM2626" i="1" s="1"/>
  <c r="AL2528" i="1"/>
  <c r="AM2528" i="1" s="1"/>
  <c r="AL2636" i="1"/>
  <c r="AL2317" i="1"/>
  <c r="AL2512" i="1"/>
  <c r="AM2512" i="1" s="1"/>
  <c r="AL2462" i="1"/>
  <c r="AM2462" i="1" s="1"/>
  <c r="AL2559" i="1"/>
  <c r="AN2559" i="1" s="1"/>
  <c r="AL2479" i="1"/>
  <c r="AM2479" i="1" s="1"/>
  <c r="AL2243" i="1"/>
  <c r="AM2243" i="1" s="1"/>
  <c r="AL2406" i="1"/>
  <c r="AM2406" i="1" s="1"/>
  <c r="AL2311" i="1"/>
  <c r="AL2290" i="1"/>
  <c r="AL2530" i="1"/>
  <c r="AM2530" i="1" s="1"/>
  <c r="AL2146" i="1"/>
  <c r="AM2146" i="1" s="1"/>
  <c r="AL2387" i="1"/>
  <c r="AN2387" i="1" s="1"/>
  <c r="AL2246" i="1"/>
  <c r="AL2235" i="1"/>
  <c r="AM2235" i="1" s="1"/>
  <c r="AL2310" i="1"/>
  <c r="AM2310" i="1" s="1"/>
  <c r="AL2418" i="1"/>
  <c r="AL2322" i="1"/>
  <c r="AL2592" i="1"/>
  <c r="AM2592" i="1" s="1"/>
  <c r="AL2597" i="1"/>
  <c r="AM2597" i="1" s="1"/>
  <c r="AL2172" i="1"/>
  <c r="AL2129" i="1"/>
  <c r="AM2129" i="1" s="1"/>
  <c r="AL2247" i="1"/>
  <c r="AM2247" i="1" s="1"/>
  <c r="AL2344" i="1"/>
  <c r="AM2344" i="1" s="1"/>
  <c r="AL2478" i="1"/>
  <c r="AL2454" i="1"/>
  <c r="AL2351" i="1"/>
  <c r="AM2351" i="1" s="1"/>
  <c r="AL2477" i="1"/>
  <c r="AM2477" i="1" s="1"/>
  <c r="AL2496" i="1"/>
  <c r="AN2496" i="1" s="1"/>
  <c r="AL2218" i="1"/>
  <c r="AM2218" i="1" s="1"/>
  <c r="AL2551" i="1"/>
  <c r="AM2551" i="1" s="1"/>
  <c r="AL2267" i="1"/>
  <c r="AM2267" i="1" s="1"/>
  <c r="AL2401" i="1"/>
  <c r="AL2424" i="1"/>
  <c r="AL2331" i="1"/>
  <c r="AM2331" i="1" s="1"/>
  <c r="AL2465" i="1"/>
  <c r="AM2465" i="1" s="1"/>
  <c r="AL2252" i="1"/>
  <c r="AN2252" i="1" s="1"/>
  <c r="AL2324" i="1"/>
  <c r="AM2324" i="1" s="1"/>
  <c r="AL2638" i="1"/>
  <c r="AM2638" i="1" s="1"/>
  <c r="AL2304" i="1"/>
  <c r="AM2304" i="1" s="1"/>
  <c r="AL2236" i="1"/>
  <c r="AL2139" i="1"/>
  <c r="AL2182" i="1"/>
  <c r="AM2182" i="1" s="1"/>
  <c r="AL2145" i="1"/>
  <c r="AM2145" i="1" s="1"/>
  <c r="AL2473" i="1"/>
  <c r="AN2473" i="1" s="1"/>
  <c r="AL2399" i="1"/>
  <c r="AL2468" i="1"/>
  <c r="AM2468" i="1" s="1"/>
  <c r="AL2459" i="1"/>
  <c r="AM2459" i="1" s="1"/>
  <c r="AL2510" i="1"/>
  <c r="AL2207" i="1"/>
  <c r="AL2558" i="1"/>
  <c r="AM2558" i="1" s="1"/>
  <c r="AL2589" i="1"/>
  <c r="AM2589" i="1" s="1"/>
  <c r="AL2268" i="1"/>
  <c r="AL2381" i="1"/>
  <c r="AM2381" i="1" s="1"/>
  <c r="AL2570" i="1"/>
  <c r="AM2570" i="1" s="1"/>
  <c r="AL2220" i="1"/>
  <c r="AM2220" i="1" s="1"/>
  <c r="AL2448" i="1"/>
  <c r="AL2420" i="1"/>
  <c r="AL2238" i="1"/>
  <c r="AM2238" i="1" s="1"/>
  <c r="AL2421" i="1"/>
  <c r="AM2421" i="1" s="1"/>
  <c r="AL2541" i="1"/>
  <c r="AN2541" i="1" s="1"/>
  <c r="AL2527" i="1"/>
  <c r="AM2527" i="1" s="1"/>
  <c r="AL2543" i="1"/>
  <c r="AM2543" i="1" s="1"/>
  <c r="AL2526" i="1"/>
  <c r="AM2526" i="1" s="1"/>
  <c r="AL2546" i="1"/>
  <c r="AL2500" i="1"/>
  <c r="AL2494" i="1"/>
  <c r="AM2494" i="1" s="1"/>
  <c r="AL2498" i="1"/>
  <c r="AM2498" i="1" s="1"/>
  <c r="AL2499" i="1"/>
  <c r="AN2499" i="1" s="1"/>
  <c r="AL2495" i="1"/>
  <c r="AM2495" i="1" s="1"/>
  <c r="AL2346" i="1"/>
  <c r="AM2346" i="1" s="1"/>
  <c r="AL2379" i="1"/>
  <c r="AM2379" i="1" s="1"/>
  <c r="AL2394" i="1"/>
  <c r="AL2440" i="1"/>
  <c r="AL2186" i="1"/>
  <c r="AM2186" i="1" s="1"/>
  <c r="AL2560" i="1"/>
  <c r="AM2560" i="1" s="1"/>
  <c r="AL2300" i="1"/>
  <c r="AN2300" i="1" s="1"/>
  <c r="AL2221" i="1"/>
  <c r="AL2404" i="1"/>
  <c r="AM2404" i="1" s="1"/>
  <c r="AL2136" i="1"/>
  <c r="AM2136" i="1" s="1"/>
  <c r="AL2656" i="1"/>
  <c r="AL2648" i="1"/>
  <c r="AL2643" i="1"/>
  <c r="AM2643" i="1" s="1"/>
  <c r="AL2651" i="1"/>
  <c r="AM2651" i="1" s="1"/>
  <c r="AL2436" i="1"/>
  <c r="AL2620" i="1"/>
  <c r="AM2620" i="1" s="1"/>
  <c r="AL2655" i="1"/>
  <c r="AM2655" i="1" s="1"/>
  <c r="AL2487" i="1"/>
  <c r="AM2487" i="1" s="1"/>
  <c r="AL2442" i="1"/>
  <c r="AL2474" i="1"/>
  <c r="AL2456" i="1"/>
  <c r="AM2456" i="1" s="1"/>
  <c r="AL2170" i="1"/>
  <c r="AM2170" i="1" s="1"/>
  <c r="AL2144" i="1"/>
  <c r="AN2144" i="1" s="1"/>
  <c r="AL2147" i="1"/>
  <c r="AM2147" i="1" s="1"/>
  <c r="AL2171" i="1"/>
  <c r="AM2171" i="1" s="1"/>
  <c r="AL2159" i="1"/>
  <c r="AM2159" i="1" s="1"/>
  <c r="AL2272" i="1"/>
  <c r="AL2430" i="1"/>
  <c r="AL2158" i="1"/>
  <c r="AM2158" i="1" s="1"/>
  <c r="AL2372" i="1"/>
  <c r="AM2372" i="1" s="1"/>
  <c r="AL2446" i="1"/>
  <c r="AN2446" i="1" s="1"/>
  <c r="AL2596" i="1"/>
  <c r="AM2596" i="1" s="1"/>
  <c r="AL2639" i="1"/>
  <c r="AM2639" i="1" s="1"/>
  <c r="AL2128" i="1"/>
  <c r="AM2128" i="1" s="1"/>
  <c r="AL2604" i="1"/>
  <c r="AL2649" i="1"/>
  <c r="AL2635" i="1"/>
  <c r="AM2635" i="1" s="1"/>
  <c r="AL2130" i="1"/>
  <c r="AM2130" i="1" s="1"/>
  <c r="AL2434" i="1"/>
  <c r="AN2434" i="1" s="1"/>
  <c r="AL2141" i="1"/>
  <c r="AM2141" i="1" s="1"/>
  <c r="AL2437" i="1"/>
  <c r="AM2437" i="1" s="1"/>
  <c r="AL2484" i="1"/>
  <c r="AM2484" i="1" s="1"/>
  <c r="AL2338" i="1"/>
  <c r="AL2529" i="1"/>
  <c r="AL2513" i="1"/>
  <c r="AM2513" i="1" s="1"/>
  <c r="AL2504" i="1"/>
  <c r="AM2504" i="1" s="1"/>
  <c r="AL2255" i="1"/>
  <c r="AN2255" i="1" s="1"/>
  <c r="AL2244" i="1"/>
  <c r="AM2244" i="1" s="1"/>
  <c r="AL2613" i="1"/>
  <c r="AM2613" i="1" s="1"/>
  <c r="AL2475" i="1"/>
  <c r="AM2475" i="1" s="1"/>
  <c r="AL2516" i="1"/>
  <c r="AL2623" i="1"/>
  <c r="AL2514" i="1"/>
  <c r="AM2514" i="1" s="1"/>
  <c r="AL2385" i="1"/>
  <c r="AM2385" i="1" s="1"/>
  <c r="AL2419" i="1"/>
  <c r="AN2419" i="1" s="1"/>
  <c r="AL2423" i="1"/>
  <c r="AM2423" i="1" s="1"/>
  <c r="AL2329" i="1"/>
  <c r="AM2329" i="1" s="1"/>
  <c r="AL2325" i="1"/>
  <c r="AM2325" i="1" s="1"/>
  <c r="AL2319" i="1"/>
  <c r="AL2234" i="1"/>
  <c r="AL2350" i="1"/>
  <c r="AM2350" i="1" s="1"/>
  <c r="AL2279" i="1"/>
  <c r="AM2279" i="1" s="1"/>
  <c r="AL2302" i="1"/>
  <c r="AN2302" i="1" s="1"/>
  <c r="AL2199" i="1"/>
  <c r="AM2199" i="1" s="1"/>
  <c r="AL2318" i="1"/>
  <c r="AM2318" i="1" s="1"/>
  <c r="AL2563" i="1"/>
  <c r="AM2563" i="1" s="1"/>
  <c r="AL2383" i="1"/>
  <c r="AL2452" i="1"/>
  <c r="AL2460" i="1"/>
  <c r="AM2460" i="1" s="1"/>
  <c r="AL2427" i="1"/>
  <c r="AM2427" i="1" s="1"/>
  <c r="AL2288" i="1"/>
  <c r="AN2288" i="1" s="1"/>
  <c r="AL2443" i="1"/>
  <c r="AM2443" i="1" s="1"/>
  <c r="AL2488" i="1"/>
  <c r="AM2488" i="1" s="1"/>
  <c r="AL2174" i="1"/>
  <c r="AM2174" i="1" s="1"/>
  <c r="AL2449" i="1"/>
  <c r="AL2482" i="1"/>
  <c r="AL2334" i="1"/>
  <c r="AM2334" i="1" s="1"/>
  <c r="AL2545" i="1"/>
  <c r="AM2545" i="1" s="1"/>
  <c r="AL2524" i="1"/>
  <c r="AN2524" i="1" s="1"/>
  <c r="AL2602" i="1"/>
  <c r="AM2602" i="1" s="1"/>
  <c r="AL2561" i="1"/>
  <c r="AM2561" i="1" s="1"/>
  <c r="AL2359" i="1"/>
  <c r="AM2359" i="1" s="1"/>
  <c r="AL2347" i="1"/>
  <c r="AL2566" i="1"/>
  <c r="AL2321" i="1"/>
  <c r="AM2321" i="1" s="1"/>
  <c r="AL2425" i="1"/>
  <c r="AM2425" i="1" s="1"/>
  <c r="AL2492" i="1"/>
  <c r="AN2492" i="1" s="1"/>
  <c r="AL2163" i="1"/>
  <c r="AM2163" i="1" s="1"/>
  <c r="AL2332" i="1"/>
  <c r="AM2332" i="1" s="1"/>
  <c r="AL2603" i="1"/>
  <c r="AM2603" i="1" s="1"/>
  <c r="AL2598" i="1"/>
  <c r="AL2398" i="1"/>
  <c r="AL2625" i="1"/>
  <c r="AM2625" i="1" s="1"/>
  <c r="AL2575" i="1"/>
  <c r="AM2575" i="1" s="1"/>
  <c r="AL2411" i="1"/>
  <c r="AN2411" i="1" s="1"/>
  <c r="AL2355" i="1"/>
  <c r="AM2355" i="1" s="1"/>
  <c r="AL2400" i="1"/>
  <c r="AM2400" i="1" s="1"/>
  <c r="AL2370" i="1"/>
  <c r="AM2370" i="1" s="1"/>
  <c r="AL2309" i="1"/>
  <c r="AL2140" i="1"/>
  <c r="AL2175" i="1"/>
  <c r="AM2175" i="1" s="1"/>
  <c r="AL2461" i="1"/>
  <c r="AM2461" i="1" s="1"/>
  <c r="AL2245" i="1"/>
  <c r="AN2245" i="1" s="1"/>
  <c r="AL2584" i="1"/>
  <c r="AM2584" i="1" s="1"/>
  <c r="AL2629" i="1"/>
  <c r="AM2629" i="1" s="1"/>
  <c r="AL2627" i="1"/>
  <c r="AM2627" i="1" s="1"/>
  <c r="AL2408" i="1"/>
  <c r="AL2203" i="1"/>
  <c r="AL2580" i="1"/>
  <c r="AM2580" i="1" s="1"/>
  <c r="AL2582" i="1"/>
  <c r="AM2582" i="1" s="1"/>
  <c r="AL2544" i="1"/>
  <c r="AN2544" i="1" s="1"/>
  <c r="AL2503" i="1"/>
  <c r="AM2503" i="1" s="1"/>
  <c r="AL2573" i="1"/>
  <c r="AM2573" i="1" s="1"/>
  <c r="AL2542" i="1"/>
  <c r="AM2542" i="1" s="1"/>
  <c r="AL2349" i="1"/>
  <c r="AL2599" i="1"/>
  <c r="AL2365" i="1"/>
  <c r="AM2365" i="1" s="1"/>
  <c r="AL2609" i="1"/>
  <c r="AM2609" i="1" s="1"/>
  <c r="AL2392" i="1"/>
  <c r="AN2392" i="1" s="1"/>
  <c r="AL2520" i="1"/>
  <c r="AM2520" i="1" s="1"/>
  <c r="AL2607" i="1"/>
  <c r="AM2607" i="1" s="1"/>
  <c r="AL2323" i="1"/>
  <c r="AM2323" i="1" s="1"/>
  <c r="AL2518" i="1"/>
  <c r="AL2264" i="1"/>
  <c r="AL2123" i="1"/>
  <c r="AM2123" i="1" s="1"/>
  <c r="AL2214" i="1"/>
  <c r="AM2214" i="1" s="1"/>
  <c r="AL2369" i="1"/>
  <c r="AN2369" i="1" s="1"/>
  <c r="AL2553" i="1"/>
  <c r="AM2553" i="1" s="1"/>
  <c r="AL2539" i="1"/>
  <c r="AM2539" i="1" s="1"/>
  <c r="AL2554" i="1"/>
  <c r="AM2554" i="1" s="1"/>
  <c r="AL2533" i="1"/>
  <c r="AL2508" i="1"/>
  <c r="AL2397" i="1"/>
  <c r="AM2397" i="1" s="1"/>
  <c r="AL2555" i="1"/>
  <c r="AM2555" i="1" s="1"/>
  <c r="AL2256" i="1"/>
  <c r="AN2256" i="1" s="1"/>
  <c r="AL2407" i="1"/>
  <c r="AM2407" i="1" s="1"/>
  <c r="AL2590" i="1"/>
  <c r="AM2590" i="1" s="1"/>
  <c r="AL2466" i="1"/>
  <c r="AM2466" i="1" s="1"/>
  <c r="AL2226" i="1"/>
  <c r="AL2565" i="1"/>
  <c r="AL2270" i="1"/>
  <c r="AM2270" i="1" s="1"/>
  <c r="AL2502" i="1"/>
  <c r="AM2502" i="1" s="1"/>
  <c r="AL2511" i="1"/>
  <c r="AN2511" i="1" s="1"/>
  <c r="AL2506" i="1"/>
  <c r="AM2506" i="1" s="1"/>
  <c r="AL2326" i="1"/>
  <c r="AM2326" i="1" s="1"/>
  <c r="AL2380" i="1"/>
  <c r="AM2380" i="1" s="1"/>
  <c r="AL2312" i="1"/>
  <c r="AL2531" i="1"/>
  <c r="AL2217" i="1"/>
  <c r="AM2217" i="1" s="1"/>
  <c r="AL2417" i="1"/>
  <c r="AM2417" i="1" s="1"/>
  <c r="AL2483" i="1"/>
  <c r="AN2483" i="1" s="1"/>
  <c r="AL2327" i="1"/>
  <c r="AM2327" i="1" s="1"/>
  <c r="AL2471" i="1"/>
  <c r="AM2471" i="1" s="1"/>
  <c r="AL2261" i="1"/>
  <c r="AM2261" i="1" s="1"/>
  <c r="AL2571" i="1"/>
  <c r="AL2581" i="1"/>
  <c r="AL2556" i="1"/>
  <c r="AM2556" i="1" s="1"/>
  <c r="AL2167" i="1"/>
  <c r="AM2167" i="1" s="1"/>
  <c r="AL2405" i="1"/>
  <c r="AN2405" i="1" s="1"/>
  <c r="AL2378" i="1"/>
  <c r="AM2378" i="1" s="1"/>
  <c r="AL2233" i="1"/>
  <c r="AM2233" i="1" s="1"/>
  <c r="AL2432" i="1"/>
  <c r="AM2432" i="1" s="1"/>
  <c r="AL2134" i="1"/>
  <c r="AL2548" i="1"/>
  <c r="AL2490" i="1"/>
  <c r="AM2490" i="1" s="1"/>
  <c r="AL2537" i="1"/>
  <c r="AM2537" i="1" s="1"/>
  <c r="AL2366" i="1"/>
  <c r="AN2366" i="1" s="1"/>
  <c r="AL2517" i="1"/>
  <c r="AM2517" i="1" s="1"/>
  <c r="AL2259" i="1"/>
  <c r="AM2259" i="1" s="1"/>
  <c r="AL2343" i="1"/>
  <c r="AM2343" i="1" s="1"/>
  <c r="AL2586" i="1"/>
  <c r="AL2363" i="1"/>
  <c r="AL2594" i="1"/>
  <c r="AM2594" i="1" s="1"/>
  <c r="AL2352" i="1"/>
  <c r="AM2352" i="1" s="1"/>
  <c r="AL2595" i="1"/>
  <c r="AN2595" i="1" s="1"/>
  <c r="AL2181" i="1"/>
  <c r="AM2181" i="1" s="1"/>
  <c r="AL2367" i="1"/>
  <c r="AM2367" i="1" s="1"/>
  <c r="AL2296" i="1"/>
  <c r="AM2296" i="1" s="1"/>
  <c r="AL2162" i="1"/>
  <c r="AL2375" i="1"/>
  <c r="AL2212" i="1"/>
  <c r="AM2212" i="1" s="1"/>
  <c r="AL2441" i="1"/>
  <c r="AM2441" i="1" s="1"/>
  <c r="AL2388" i="1"/>
  <c r="AN2388" i="1" s="1"/>
  <c r="AL2464" i="1"/>
  <c r="AM2464" i="1" s="1"/>
  <c r="AL2223" i="1"/>
  <c r="AM2223" i="1" s="1"/>
  <c r="AL2650" i="1"/>
  <c r="AM2650" i="1" s="1"/>
  <c r="AL2348" i="1"/>
  <c r="AL2396" i="1"/>
  <c r="AL2422" i="1"/>
  <c r="AM2422" i="1" s="1"/>
  <c r="AL2225" i="1"/>
  <c r="AM2225" i="1" s="1"/>
  <c r="AL2148" i="1"/>
  <c r="AN2148" i="1" s="1"/>
  <c r="AL2633" i="1"/>
  <c r="AM2633" i="1" s="1"/>
  <c r="AL2389" i="1"/>
  <c r="AM2389" i="1" s="1"/>
  <c r="AL2297" i="1"/>
  <c r="AM2297" i="1" s="1"/>
  <c r="AL2232" i="1"/>
  <c r="AL2131" i="1"/>
  <c r="AL2281" i="1"/>
  <c r="AM2281" i="1" s="1"/>
  <c r="AL2295" i="1"/>
  <c r="AM2295" i="1" s="1"/>
  <c r="AL2227" i="1"/>
  <c r="AN2227" i="1" s="1"/>
  <c r="AL2298" i="1"/>
  <c r="AM2298" i="1" s="1"/>
  <c r="AL2647" i="1"/>
  <c r="AM2647" i="1" s="1"/>
  <c r="AL2180" i="1"/>
  <c r="AM2180" i="1" s="1"/>
  <c r="AL2119" i="1"/>
  <c r="AL2382" i="1"/>
  <c r="AL2652" i="1"/>
  <c r="AM2652" i="1" s="1"/>
  <c r="AL2135" i="1"/>
  <c r="AM2135" i="1" s="1"/>
  <c r="AL2641" i="1"/>
  <c r="AN2641" i="1" s="1"/>
  <c r="AL2414" i="1"/>
  <c r="AM2414" i="1" s="1"/>
  <c r="AL2231" i="1"/>
  <c r="AM2231" i="1" s="1"/>
  <c r="AL2612" i="1"/>
  <c r="AM2612" i="1" s="1"/>
  <c r="AL2208" i="1"/>
  <c r="AL2624" i="1"/>
  <c r="AL2138" i="1"/>
  <c r="AM2138" i="1" s="1"/>
  <c r="AL2168" i="1"/>
  <c r="AM2168" i="1" s="1"/>
  <c r="AL2593" i="1"/>
  <c r="AN2593" i="1" s="1"/>
  <c r="AL2328" i="1"/>
  <c r="AM2328" i="1" s="1"/>
  <c r="AL2230" i="1"/>
  <c r="AM2230" i="1" s="1"/>
  <c r="AL2429" i="1"/>
  <c r="AM2429" i="1" s="1"/>
  <c r="AL2183" i="1"/>
  <c r="AL2137" i="1"/>
  <c r="AL2211" i="1"/>
  <c r="AM2211" i="1" s="1"/>
  <c r="AL2395" i="1"/>
  <c r="AM2395" i="1" s="1"/>
  <c r="AL2616" i="1"/>
  <c r="AN2616" i="1" s="1"/>
  <c r="AL2206" i="1"/>
  <c r="AM2206" i="1" s="1"/>
  <c r="AL2337" i="1"/>
  <c r="AM2337" i="1" s="1"/>
  <c r="AL2336" i="1"/>
  <c r="AM2336" i="1" s="1"/>
  <c r="AL2150" i="1"/>
  <c r="AL2507" i="1"/>
  <c r="AL2371" i="1"/>
  <c r="AM2371" i="1" s="1"/>
  <c r="AL2525" i="1"/>
  <c r="AM2525" i="1" s="1"/>
  <c r="AL2178" i="1"/>
  <c r="AN2178" i="1" s="1"/>
  <c r="AL2262" i="1"/>
  <c r="AM2262" i="1" s="1"/>
  <c r="AL2552" i="1"/>
  <c r="AM2552" i="1" s="1"/>
  <c r="AL2249" i="1"/>
  <c r="AM2249" i="1" s="1"/>
  <c r="AL2433" i="1"/>
  <c r="AL2345" i="1"/>
  <c r="AL2415" i="1"/>
  <c r="AM2415" i="1" s="1"/>
  <c r="AL2540" i="1"/>
  <c r="AM2540" i="1" s="1"/>
  <c r="AL2403" i="1"/>
  <c r="AN2403" i="1" s="1"/>
  <c r="AL2567" i="1"/>
  <c r="AM2567" i="1" s="1"/>
  <c r="AL2269" i="1"/>
  <c r="AM2269" i="1" s="1"/>
  <c r="AL2431" i="1"/>
  <c r="AM2431" i="1" s="1"/>
  <c r="AL2472" i="1"/>
  <c r="AL2356" i="1"/>
  <c r="AL2644" i="1"/>
  <c r="AM2644" i="1" s="1"/>
  <c r="AL2228" i="1"/>
  <c r="AM2228" i="1" s="1"/>
  <c r="AL2189" i="1"/>
  <c r="AN2189" i="1" s="1"/>
  <c r="AL2645" i="1"/>
  <c r="AM2645" i="1" s="1"/>
  <c r="AL2646" i="1"/>
  <c r="AM2646" i="1" s="1"/>
  <c r="AL2357" i="1"/>
  <c r="AM2357" i="1" s="1"/>
  <c r="AL2642" i="1"/>
  <c r="AL2153" i="1"/>
  <c r="AL2190" i="1"/>
  <c r="AM2190" i="1" s="1"/>
  <c r="AL2197" i="1"/>
  <c r="AM2197" i="1" s="1"/>
  <c r="AL2239" i="1"/>
  <c r="AN2239" i="1" s="1"/>
  <c r="AL2165" i="1"/>
  <c r="AM2165" i="1" s="1"/>
  <c r="AL2142" i="1"/>
  <c r="AM2142" i="1" s="1"/>
  <c r="AL2188" i="1"/>
  <c r="AM2188" i="1" s="1"/>
  <c r="AL2637" i="1"/>
  <c r="AL2536" i="1"/>
  <c r="AL2614" i="1"/>
  <c r="AM2614" i="1" s="1"/>
  <c r="AL2583" i="1"/>
  <c r="AM2583" i="1" s="1"/>
  <c r="AL2373" i="1"/>
  <c r="AN2373" i="1" s="1"/>
  <c r="AL2587" i="1"/>
  <c r="AM2587" i="1" s="1"/>
  <c r="AL2313" i="1"/>
  <c r="AM2313" i="1" s="1"/>
  <c r="AL2250" i="1"/>
  <c r="AM2250" i="1" s="1"/>
  <c r="AL2179" i="1"/>
  <c r="AL2277" i="1"/>
  <c r="AL2410" i="1"/>
  <c r="AM2410" i="1" s="1"/>
  <c r="AL2368" i="1"/>
  <c r="AM2368" i="1" s="1"/>
  <c r="AL2391" i="1"/>
  <c r="AN2391" i="1" s="1"/>
  <c r="AL2342" i="1"/>
  <c r="AM2342" i="1" s="1"/>
  <c r="AL2340" i="1"/>
  <c r="AM2340" i="1" s="1"/>
  <c r="AL2491" i="1"/>
  <c r="AM2491" i="1" s="1"/>
  <c r="AL2335" i="1"/>
  <c r="AL2439" i="1"/>
  <c r="AL2611" i="1"/>
  <c r="AM2611" i="1" s="1"/>
  <c r="AL2615" i="1"/>
  <c r="AM2615" i="1" s="1"/>
  <c r="AL2301" i="1"/>
  <c r="AN2301" i="1" s="1"/>
  <c r="AL2151" i="1"/>
  <c r="AM2151" i="1" s="1"/>
  <c r="AL2469" i="1"/>
  <c r="AM2469" i="1" s="1"/>
  <c r="AL2275" i="1"/>
  <c r="AM2275" i="1" s="1"/>
  <c r="AL2549" i="1"/>
  <c r="AL2463" i="1"/>
  <c r="AL2619" i="1"/>
  <c r="AM2619" i="1" s="1"/>
  <c r="AL2458" i="1"/>
  <c r="AM2458" i="1" s="1"/>
  <c r="AL2640" i="1"/>
  <c r="AN2640" i="1" s="1"/>
  <c r="AL2185" i="1"/>
  <c r="AM2185" i="1" s="1"/>
  <c r="AL2196" i="1"/>
  <c r="AM2196" i="1" s="1"/>
  <c r="AL2515" i="1"/>
  <c r="AM2515" i="1" s="1"/>
  <c r="AL2493" i="1"/>
  <c r="AL2591" i="1"/>
  <c r="AL2341" i="1"/>
  <c r="AM2341" i="1" s="1"/>
  <c r="AL2574" i="1"/>
  <c r="AM2574" i="1" s="1"/>
  <c r="AL2579" i="1"/>
  <c r="AN2579" i="1" s="1"/>
  <c r="AL2253" i="1"/>
  <c r="AM2253" i="1" s="1"/>
  <c r="AL2360" i="1"/>
  <c r="AM2360" i="1" s="1"/>
  <c r="AL2229" i="1"/>
  <c r="AM2229" i="1" s="1"/>
  <c r="AL2509" i="1"/>
  <c r="AL2282" i="1"/>
  <c r="AL2617" i="1"/>
  <c r="AM2617" i="1" s="1"/>
  <c r="AL2393" i="1"/>
  <c r="AM2393" i="1" s="1"/>
  <c r="AL2470" i="1"/>
  <c r="AN2470" i="1" s="1"/>
  <c r="AL2257" i="1"/>
  <c r="AM2257" i="1" s="1"/>
  <c r="AL2480" i="1"/>
  <c r="AM2480" i="1" s="1"/>
  <c r="AL2455" i="1"/>
  <c r="AM2455" i="1" s="1"/>
  <c r="AL2453" i="1"/>
  <c r="AL2278" i="1"/>
  <c r="AL2390" i="1"/>
  <c r="AM2390" i="1" s="1"/>
  <c r="AL2177" i="1"/>
  <c r="AM2177" i="1" s="1"/>
  <c r="AL2386" i="1"/>
  <c r="AN2386" i="1" s="1"/>
  <c r="AL2413" i="1"/>
  <c r="AM2413" i="1" s="1"/>
  <c r="AL2240" i="1"/>
  <c r="AM2240" i="1" s="1"/>
  <c r="AL2618" i="1"/>
  <c r="AM2618" i="1" s="1"/>
  <c r="AL2215" i="1"/>
  <c r="AL2416" i="1"/>
  <c r="AL2149" i="1"/>
  <c r="AM2149" i="1" s="1"/>
  <c r="AL2305" i="1"/>
  <c r="AM2305" i="1" s="1"/>
  <c r="AL2358" i="1"/>
  <c r="AN2358" i="1" s="1"/>
  <c r="AL2353" i="1"/>
  <c r="AM2353" i="1" s="1"/>
  <c r="AL2156" i="1"/>
  <c r="AM2156" i="1" s="1"/>
  <c r="AL2308" i="1"/>
  <c r="AM2308" i="1" s="1"/>
  <c r="AL2550" i="1"/>
  <c r="AL2547" i="1"/>
  <c r="AL2402" i="1"/>
  <c r="AM2402" i="1" s="1"/>
  <c r="AL1771" i="1"/>
  <c r="AM1771" i="1" s="1"/>
  <c r="AL1946" i="1"/>
  <c r="AN1946" i="1" s="1"/>
  <c r="AL1915" i="1"/>
  <c r="AM1915" i="1" s="1"/>
  <c r="AL1959" i="1"/>
  <c r="AM1959" i="1" s="1"/>
  <c r="AL1858" i="1"/>
  <c r="AM1858" i="1" s="1"/>
  <c r="AL1937" i="1"/>
  <c r="AL1434" i="1"/>
  <c r="AM1434" i="1" s="1"/>
  <c r="AL2047" i="1"/>
  <c r="AN2047" i="1" s="1"/>
  <c r="AL1844" i="1"/>
  <c r="AL2045" i="1"/>
  <c r="AL1770" i="1"/>
  <c r="AM1770" i="1" s="1"/>
  <c r="AL1877" i="1"/>
  <c r="AN1877" i="1" s="1"/>
  <c r="AL1817" i="1"/>
  <c r="AM1817" i="1" s="1"/>
  <c r="AL1643" i="1"/>
  <c r="AN1643" i="1" s="1"/>
  <c r="AL2092" i="1"/>
  <c r="AM2092" i="1" s="1"/>
  <c r="AL2065" i="1"/>
  <c r="AM2065" i="1" s="1"/>
  <c r="AL1815" i="1"/>
  <c r="AL1743" i="1"/>
  <c r="AN1743" i="1" s="1"/>
  <c r="AL1855" i="1"/>
  <c r="AM1855" i="1" s="1"/>
  <c r="AL1769" i="1"/>
  <c r="AM1769" i="1" s="1"/>
  <c r="AL1923" i="1"/>
  <c r="AM1923" i="1" s="1"/>
  <c r="AL1931" i="1"/>
  <c r="AN1931" i="1" s="1"/>
  <c r="AL2035" i="1"/>
  <c r="AM2035" i="1" s="1"/>
  <c r="AL1914" i="1"/>
  <c r="AN1914" i="1" s="1"/>
  <c r="AL1927" i="1"/>
  <c r="AL1912" i="1"/>
  <c r="AL1885" i="1"/>
  <c r="AM1885" i="1" s="1"/>
  <c r="AL2101" i="1"/>
  <c r="AN2101" i="1" s="1"/>
  <c r="AL1851" i="1"/>
  <c r="AL1892" i="1"/>
  <c r="AL1808" i="1"/>
  <c r="AM1808" i="1" s="1"/>
  <c r="AL1799" i="1"/>
  <c r="AN1799" i="1" s="1"/>
  <c r="AL1605" i="1"/>
  <c r="AL1640" i="1"/>
  <c r="AL1634" i="1"/>
  <c r="AM1634" i="1" s="1"/>
  <c r="AL2112" i="1"/>
  <c r="AN2112" i="1" s="1"/>
  <c r="AL1468" i="1"/>
  <c r="AM1468" i="1" s="1"/>
  <c r="AL1459" i="1"/>
  <c r="AL1642" i="1"/>
  <c r="AM1642" i="1" s="1"/>
  <c r="AL1846" i="1"/>
  <c r="AN1846" i="1" s="1"/>
  <c r="AL1930" i="1"/>
  <c r="AL1746" i="1"/>
  <c r="AL1726" i="1"/>
  <c r="AM1726" i="1" s="1"/>
  <c r="AL1814" i="1"/>
  <c r="AN1814" i="1" s="1"/>
  <c r="AL1963" i="1"/>
  <c r="AM1963" i="1" s="1"/>
  <c r="AL1713" i="1"/>
  <c r="AN1713" i="1" s="1"/>
  <c r="AL1567" i="1"/>
  <c r="AM1567" i="1" s="1"/>
  <c r="AL1939" i="1"/>
  <c r="AM1939" i="1" s="1"/>
  <c r="AL1659" i="1"/>
  <c r="AL1757" i="1"/>
  <c r="AN1757" i="1" s="1"/>
  <c r="AL1952" i="1"/>
  <c r="AM1952" i="1" s="1"/>
  <c r="AL1687" i="1"/>
  <c r="AM1687" i="1" s="1"/>
  <c r="AL1873" i="1"/>
  <c r="AM1873" i="1" s="1"/>
  <c r="AL1563" i="1"/>
  <c r="AN1563" i="1" s="1"/>
  <c r="AL1670" i="1"/>
  <c r="AM1670" i="1" s="1"/>
  <c r="AL1976" i="1"/>
  <c r="AN1976" i="1" s="1"/>
  <c r="AL2104" i="1"/>
  <c r="AM2104" i="1" s="1"/>
  <c r="AL1889" i="1"/>
  <c r="AN1889" i="1" s="1"/>
  <c r="AL1938" i="1"/>
  <c r="AL1823" i="1"/>
  <c r="AN1823" i="1" s="1"/>
  <c r="AL1653" i="1"/>
  <c r="AM1653" i="1" s="1"/>
  <c r="AL1564" i="1"/>
  <c r="AN1564" i="1" s="1"/>
  <c r="AL2105" i="1"/>
  <c r="AM2105" i="1" s="1"/>
  <c r="AL1919" i="1"/>
  <c r="AM1919" i="1" s="1"/>
  <c r="AL1451" i="1"/>
  <c r="AL1900" i="1"/>
  <c r="AN1900" i="1" s="1"/>
  <c r="AL2103" i="1"/>
  <c r="AM2103" i="1" s="1"/>
  <c r="AL2015" i="1"/>
  <c r="AN2015" i="1" s="1"/>
  <c r="AL1776" i="1"/>
  <c r="AM1776" i="1" s="1"/>
  <c r="AL1671" i="1"/>
  <c r="AN1671" i="1" s="1"/>
  <c r="AL2072" i="1"/>
  <c r="AM2072" i="1" s="1"/>
  <c r="AL1760" i="1"/>
  <c r="AM1760" i="1" s="1"/>
  <c r="AL1986" i="1"/>
  <c r="AL1859" i="1"/>
  <c r="AN1859" i="1" s="1"/>
  <c r="AL1944" i="1"/>
  <c r="AM1944" i="1" s="1"/>
  <c r="AL1781" i="1"/>
  <c r="AM1781" i="1" s="1"/>
  <c r="AL1971" i="1"/>
  <c r="AM1971" i="1" s="1"/>
  <c r="AL1714" i="1"/>
  <c r="AN1714" i="1" s="1"/>
  <c r="AL1627" i="1"/>
  <c r="AM1627" i="1" s="1"/>
  <c r="AL1968" i="1"/>
  <c r="AM1968" i="1" s="1"/>
  <c r="AL1450" i="1"/>
  <c r="AL1856" i="1"/>
  <c r="AN1856" i="1" s="1"/>
  <c r="AL1734" i="1"/>
  <c r="AM1734" i="1" s="1"/>
  <c r="AL1681" i="1"/>
  <c r="AM1681" i="1" s="1"/>
  <c r="AL1620" i="1"/>
  <c r="AM1620" i="1" s="1"/>
  <c r="AL1786" i="1"/>
  <c r="AN1786" i="1" s="1"/>
  <c r="AL2057" i="1"/>
  <c r="AM2057" i="1" s="1"/>
  <c r="AL1821" i="1"/>
  <c r="AM1821" i="1" s="1"/>
  <c r="AL1875" i="1"/>
  <c r="AL1784" i="1"/>
  <c r="AN1784" i="1" s="1"/>
  <c r="AL1601" i="1"/>
  <c r="AL1747" i="1"/>
  <c r="AM1747" i="1" s="1"/>
  <c r="AL2070" i="1"/>
  <c r="AL2074" i="1"/>
  <c r="AN2074" i="1" s="1"/>
  <c r="AL1907" i="1"/>
  <c r="AM1907" i="1" s="1"/>
  <c r="AL1992" i="1"/>
  <c r="AM1992" i="1" s="1"/>
  <c r="AL1685" i="1"/>
  <c r="AL1396" i="1"/>
  <c r="AN1396" i="1" s="1"/>
  <c r="AL1611" i="1"/>
  <c r="AM1611" i="1" s="1"/>
  <c r="AL1818" i="1"/>
  <c r="AL1820" i="1"/>
  <c r="AM1820" i="1" s="1"/>
  <c r="AL1740" i="1"/>
  <c r="AN1740" i="1" s="1"/>
  <c r="AL2043" i="1"/>
  <c r="AM2043" i="1" s="1"/>
  <c r="AL1984" i="1"/>
  <c r="AM1984" i="1" s="1"/>
  <c r="AL1742" i="1"/>
  <c r="AL1405" i="1"/>
  <c r="AN1405" i="1" s="1"/>
  <c r="AL1896" i="1"/>
  <c r="AM1896" i="1" s="1"/>
  <c r="AL1865" i="1"/>
  <c r="AM1865" i="1" s="1"/>
  <c r="AL1416" i="1"/>
  <c r="AM1416" i="1" s="1"/>
  <c r="AL1679" i="1"/>
  <c r="AN1679" i="1" s="1"/>
  <c r="AL2003" i="1"/>
  <c r="AM2003" i="1" s="1"/>
  <c r="AL1477" i="1"/>
  <c r="AM1477" i="1" s="1"/>
  <c r="AL1766" i="1"/>
  <c r="AL1617" i="1"/>
  <c r="AN1617" i="1" s="1"/>
  <c r="AL2014" i="1"/>
  <c r="AM2014" i="1" s="1"/>
  <c r="AL1840" i="1"/>
  <c r="AN1840" i="1" s="1"/>
  <c r="AL1825" i="1"/>
  <c r="AM1825" i="1" s="1"/>
  <c r="AL1636" i="1"/>
  <c r="AL2078" i="1"/>
  <c r="AM2078" i="1" s="1"/>
  <c r="AL1467" i="1"/>
  <c r="AM1467" i="1" s="1"/>
  <c r="AL1677" i="1"/>
  <c r="AL1530" i="1"/>
  <c r="AN1530" i="1" s="1"/>
  <c r="AL1908" i="1"/>
  <c r="AL1788" i="1"/>
  <c r="AM1788" i="1" s="1"/>
  <c r="AL1956" i="1"/>
  <c r="AL1831" i="1"/>
  <c r="AN1831" i="1" s="1"/>
  <c r="AL2090" i="1"/>
  <c r="AM2090" i="1" s="1"/>
  <c r="AL2034" i="1"/>
  <c r="AN2034" i="1" s="1"/>
  <c r="AL1895" i="1"/>
  <c r="AL1933" i="1"/>
  <c r="AN1933" i="1" s="1"/>
  <c r="AL1922" i="1"/>
  <c r="AM1922" i="1" s="1"/>
  <c r="AL1929" i="1"/>
  <c r="AL1991" i="1"/>
  <c r="AM1991" i="1" s="1"/>
  <c r="AL1456" i="1"/>
  <c r="AL1604" i="1"/>
  <c r="AM1604" i="1" s="1"/>
  <c r="AL1830" i="1"/>
  <c r="AN1830" i="1" s="1"/>
  <c r="AL1455" i="1"/>
  <c r="AL1965" i="1"/>
  <c r="AN1965" i="1" s="1"/>
  <c r="AL1970" i="1"/>
  <c r="AM1970" i="1" s="1"/>
  <c r="AL1874" i="1"/>
  <c r="AN1874" i="1" s="1"/>
  <c r="AL1833" i="1"/>
  <c r="AM1833" i="1" s="1"/>
  <c r="AL1866" i="1"/>
  <c r="AN1866" i="1" s="1"/>
  <c r="AL1887" i="1"/>
  <c r="AM1887" i="1" s="1"/>
  <c r="AL1761" i="1"/>
  <c r="AN1761" i="1" s="1"/>
  <c r="AL1888" i="1"/>
  <c r="AM1888" i="1" s="1"/>
  <c r="AL1845" i="1"/>
  <c r="AN1845" i="1" s="1"/>
  <c r="AL1847" i="1"/>
  <c r="AM1847" i="1" s="1"/>
  <c r="AL1621" i="1"/>
  <c r="AL1566" i="1"/>
  <c r="AM1566" i="1" s="1"/>
  <c r="AL1699" i="1"/>
  <c r="AN1699" i="1" s="1"/>
  <c r="AL1837" i="1"/>
  <c r="AM1837" i="1" s="1"/>
  <c r="AL1723" i="1"/>
  <c r="AM1723" i="1" s="1"/>
  <c r="AL1488" i="1"/>
  <c r="AM1488" i="1" s="1"/>
  <c r="AL1472" i="1"/>
  <c r="AN1472" i="1" s="1"/>
  <c r="AL1940" i="1"/>
  <c r="AL1631" i="1"/>
  <c r="AM1631" i="1" s="1"/>
  <c r="AL1783" i="1"/>
  <c r="AM1783" i="1" s="1"/>
  <c r="AL1718" i="1"/>
  <c r="AN1718" i="1" s="1"/>
  <c r="AL1662" i="1"/>
  <c r="AM1662" i="1" s="1"/>
  <c r="AL1854" i="1"/>
  <c r="AL1926" i="1"/>
  <c r="AM1926" i="1" s="1"/>
  <c r="AL1905" i="1"/>
  <c r="AN1905" i="1" s="1"/>
  <c r="AL1834" i="1"/>
  <c r="AM1834" i="1" s="1"/>
  <c r="AL1707" i="1"/>
  <c r="AN1707" i="1" s="1"/>
  <c r="AL1826" i="1"/>
  <c r="AM1826" i="1" s="1"/>
  <c r="AL1440" i="1"/>
  <c r="AN1440" i="1" s="1"/>
  <c r="AL1494" i="1"/>
  <c r="AM1494" i="1" s="1"/>
  <c r="AL1382" i="1"/>
  <c r="AL1672" i="1"/>
  <c r="AL1688" i="1"/>
  <c r="AN1688" i="1" s="1"/>
  <c r="AL1824" i="1"/>
  <c r="AL1635" i="1"/>
  <c r="AL1678" i="1"/>
  <c r="AM1678" i="1" s="1"/>
  <c r="AL1925" i="1"/>
  <c r="AN1925" i="1" s="1"/>
  <c r="AL1828" i="1"/>
  <c r="AM1828" i="1" s="1"/>
  <c r="AL1527" i="1"/>
  <c r="AL1414" i="1"/>
  <c r="AM1414" i="1" s="1"/>
  <c r="AL1698" i="1"/>
  <c r="AN1698" i="1" s="1"/>
  <c r="AL1993" i="1"/>
  <c r="AM1993" i="1" s="1"/>
  <c r="AL1751" i="1"/>
  <c r="AN1751" i="1" s="1"/>
  <c r="AL1794" i="1"/>
  <c r="AM1794" i="1" s="1"/>
  <c r="AL1733" i="1"/>
  <c r="AN1733" i="1" s="1"/>
  <c r="AL1983" i="1"/>
  <c r="AM1983" i="1" s="1"/>
  <c r="AL1869" i="1"/>
  <c r="AL1657" i="1"/>
  <c r="AM1657" i="1" s="1"/>
  <c r="AL2086" i="1"/>
  <c r="AN2086" i="1" s="1"/>
  <c r="AL1886" i="1"/>
  <c r="AL1545" i="1"/>
  <c r="AL2020" i="1"/>
  <c r="AM2020" i="1" s="1"/>
  <c r="AL1943" i="1"/>
  <c r="AN1943" i="1" s="1"/>
  <c r="AL1767" i="1"/>
  <c r="AM1767" i="1" s="1"/>
  <c r="AL1791" i="1"/>
  <c r="AN1791" i="1" s="1"/>
  <c r="AL1613" i="1"/>
  <c r="AM1613" i="1" s="1"/>
  <c r="AL2026" i="1"/>
  <c r="AN2026" i="1" s="1"/>
  <c r="AL1539" i="1"/>
  <c r="AM1539" i="1" s="1"/>
  <c r="AL1711" i="1"/>
  <c r="AN1711" i="1" s="1"/>
  <c r="AL1495" i="1"/>
  <c r="AM1495" i="1" s="1"/>
  <c r="AL1588" i="1"/>
  <c r="AN1588" i="1" s="1"/>
  <c r="AL1579" i="1"/>
  <c r="AM1579" i="1" s="1"/>
  <c r="AL2066" i="1"/>
  <c r="AN2066" i="1" s="1"/>
  <c r="AL1731" i="1"/>
  <c r="AL1720" i="1"/>
  <c r="AN1720" i="1" s="1"/>
  <c r="AL1661" i="1"/>
  <c r="AM1661" i="1" s="1"/>
  <c r="AL1774" i="1"/>
  <c r="AN1774" i="1" s="1"/>
  <c r="AL2056" i="1"/>
  <c r="AM2056" i="1" s="1"/>
  <c r="AL1806" i="1"/>
  <c r="AN1806" i="1" s="1"/>
  <c r="AL1864" i="1"/>
  <c r="AM1864" i="1" s="1"/>
  <c r="AL1589" i="1"/>
  <c r="AN1589" i="1" s="1"/>
  <c r="AL1893" i="1"/>
  <c r="AM1893" i="1" s="1"/>
  <c r="AL2016" i="1"/>
  <c r="AN2016" i="1" s="1"/>
  <c r="AL1721" i="1"/>
  <c r="AM1721" i="1" s="1"/>
  <c r="AL1988" i="1"/>
  <c r="AN1988" i="1" s="1"/>
  <c r="AL1529" i="1"/>
  <c r="AM1529" i="1" s="1"/>
  <c r="AL1843" i="1"/>
  <c r="AN1843" i="1" s="1"/>
  <c r="AL2027" i="1"/>
  <c r="AM2027" i="1" s="1"/>
  <c r="AL1501" i="1"/>
  <c r="AN1501" i="1" s="1"/>
  <c r="AL1842" i="1"/>
  <c r="AL1805" i="1"/>
  <c r="AN1805" i="1" s="1"/>
  <c r="AL1777" i="1"/>
  <c r="AL1597" i="1"/>
  <c r="AN1597" i="1" s="1"/>
  <c r="AL1532" i="1"/>
  <c r="AM1532" i="1" s="1"/>
  <c r="AL1695" i="1"/>
  <c r="AN1695" i="1" s="1"/>
  <c r="AL1796" i="1"/>
  <c r="AM1796" i="1" s="1"/>
  <c r="AL1961" i="1"/>
  <c r="AN1961" i="1" s="1"/>
  <c r="AL1437" i="1"/>
  <c r="AM1437" i="1" s="1"/>
  <c r="AL1404" i="1"/>
  <c r="AN1404" i="1" s="1"/>
  <c r="AL1737" i="1"/>
  <c r="AM1737" i="1" s="1"/>
  <c r="AL2040" i="1"/>
  <c r="AL1622" i="1"/>
  <c r="AM1622" i="1" s="1"/>
  <c r="AL2001" i="1"/>
  <c r="AN2001" i="1" s="1"/>
  <c r="AL1863" i="1"/>
  <c r="AM1863" i="1" s="1"/>
  <c r="AL1903" i="1"/>
  <c r="AN1903" i="1" s="1"/>
  <c r="AL1560" i="1"/>
  <c r="AL2052" i="1"/>
  <c r="AN2052" i="1" s="1"/>
  <c r="AL2029" i="1"/>
  <c r="AM2029" i="1" s="1"/>
  <c r="AL1680" i="1"/>
  <c r="AN1680" i="1" s="1"/>
  <c r="AL2077" i="1"/>
  <c r="AM2077" i="1" s="1"/>
  <c r="AL1581" i="1"/>
  <c r="AN1581" i="1" s="1"/>
  <c r="AL1569" i="1"/>
  <c r="AM1569" i="1" s="1"/>
  <c r="AL1336" i="1"/>
  <c r="AN1336" i="1" s="1"/>
  <c r="AL1381" i="1"/>
  <c r="AM1381" i="1" s="1"/>
  <c r="AL2002" i="1"/>
  <c r="AN2002" i="1" s="1"/>
  <c r="AL1329" i="1"/>
  <c r="AM1329" i="1" s="1"/>
  <c r="AL1739" i="1"/>
  <c r="AN1739" i="1" s="1"/>
  <c r="AL1546" i="1"/>
  <c r="AM1546" i="1" s="1"/>
  <c r="AL1868" i="1"/>
  <c r="AN1868" i="1" s="1"/>
  <c r="AL1647" i="1"/>
  <c r="AM1647" i="1" s="1"/>
  <c r="AL1924" i="1"/>
  <c r="AN1924" i="1" s="1"/>
  <c r="AL1397" i="1"/>
  <c r="AM1397" i="1" s="1"/>
  <c r="AL1951" i="1"/>
  <c r="AN1951" i="1" s="1"/>
  <c r="AL1308" i="1"/>
  <c r="AL1689" i="1"/>
  <c r="AN1689" i="1" s="1"/>
  <c r="AL1862" i="1"/>
  <c r="AM1862" i="1" s="1"/>
  <c r="AL2094" i="1"/>
  <c r="AN2094" i="1" s="1"/>
  <c r="AL1827" i="1"/>
  <c r="AM1827" i="1" s="1"/>
  <c r="AL2013" i="1"/>
  <c r="AN2013" i="1" s="1"/>
  <c r="AL1793" i="1"/>
  <c r="AM1793" i="1" s="1"/>
  <c r="AL2021" i="1"/>
  <c r="AN2021" i="1" s="1"/>
  <c r="AL1618" i="1"/>
  <c r="AL1411" i="1"/>
  <c r="AN1411" i="1" s="1"/>
  <c r="AL1506" i="1"/>
  <c r="AM1506" i="1" s="1"/>
  <c r="AL1719" i="1"/>
  <c r="AN1719" i="1" s="1"/>
  <c r="AL1465" i="1"/>
  <c r="AM1465" i="1" s="1"/>
  <c r="AL1370" i="1"/>
  <c r="AN1370" i="1" s="1"/>
  <c r="AL2110" i="1"/>
  <c r="AL1916" i="1"/>
  <c r="AN1916" i="1" s="1"/>
  <c r="AL2061" i="1"/>
  <c r="AM2061" i="1" s="1"/>
  <c r="AL1593" i="1"/>
  <c r="AN1593" i="1" s="1"/>
  <c r="AL1807" i="1"/>
  <c r="AM1807" i="1" s="1"/>
  <c r="AL1754" i="1"/>
  <c r="AN1754" i="1" s="1"/>
  <c r="AL1476" i="1"/>
  <c r="AM1476" i="1" s="1"/>
  <c r="AL1999" i="1"/>
  <c r="AN1999" i="1" s="1"/>
  <c r="AL2093" i="1"/>
  <c r="AM2093" i="1" s="1"/>
  <c r="AL2037" i="1"/>
  <c r="AN2037" i="1" s="1"/>
  <c r="AL1524" i="1"/>
  <c r="AL1521" i="1"/>
  <c r="AN1521" i="1" s="1"/>
  <c r="AL1385" i="1"/>
  <c r="AM1385" i="1" s="1"/>
  <c r="AL1409" i="1"/>
  <c r="AN1409" i="1" s="1"/>
  <c r="AL1899" i="1"/>
  <c r="AM1899" i="1" s="1"/>
  <c r="AL1768" i="1"/>
  <c r="AN1768" i="1" s="1"/>
  <c r="AL1483" i="1"/>
  <c r="AM1483" i="1" s="1"/>
  <c r="AL1463" i="1"/>
  <c r="AN1463" i="1" s="1"/>
  <c r="AL1694" i="1"/>
  <c r="AL1841" i="1"/>
  <c r="AN1841" i="1" s="1"/>
  <c r="AL1656" i="1"/>
  <c r="AM1656" i="1" s="1"/>
  <c r="AL1752" i="1"/>
  <c r="AN1752" i="1" s="1"/>
  <c r="AL1730" i="1"/>
  <c r="AL1876" i="1"/>
  <c r="AN1876" i="1" s="1"/>
  <c r="AL2017" i="1"/>
  <c r="AM2017" i="1" s="1"/>
  <c r="AL1849" i="1"/>
  <c r="AN1849" i="1" s="1"/>
  <c r="AL2069" i="1"/>
  <c r="AL1517" i="1"/>
  <c r="AM1517" i="1" s="1"/>
  <c r="AL1753" i="1"/>
  <c r="AM1753" i="1" s="1"/>
  <c r="AL1787" i="1"/>
  <c r="AN1787" i="1" s="1"/>
  <c r="AL1346" i="1"/>
  <c r="AM1346" i="1" s="1"/>
  <c r="AL1989" i="1"/>
  <c r="AN1989" i="1" s="1"/>
  <c r="AL2006" i="1"/>
  <c r="AL1901" i="1"/>
  <c r="AN1901" i="1" s="1"/>
  <c r="AL1727" i="1"/>
  <c r="AL1448" i="1"/>
  <c r="AN1448" i="1" s="1"/>
  <c r="AL1675" i="1"/>
  <c r="AM1675" i="1" s="1"/>
  <c r="AL1848" i="1"/>
  <c r="AN1848" i="1" s="1"/>
  <c r="AL1683" i="1"/>
  <c r="AL1646" i="1"/>
  <c r="AM1646" i="1" s="1"/>
  <c r="AL1333" i="1"/>
  <c r="AM1333" i="1" s="1"/>
  <c r="AL1429" i="1"/>
  <c r="AN1429" i="1" s="1"/>
  <c r="AL1424" i="1"/>
  <c r="AM1424" i="1" s="1"/>
  <c r="AL1716" i="1"/>
  <c r="AM1716" i="1" s="1"/>
  <c r="AL1948" i="1"/>
  <c r="AM1948" i="1" s="1"/>
  <c r="AL2007" i="1"/>
  <c r="AN2007" i="1" s="1"/>
  <c r="AL1996" i="1"/>
  <c r="AM1996" i="1" s="1"/>
  <c r="AL1947" i="1"/>
  <c r="AL1552" i="1"/>
  <c r="AM1552" i="1" s="1"/>
  <c r="AL1595" i="1"/>
  <c r="AN1595" i="1" s="1"/>
  <c r="AL1301" i="1"/>
  <c r="AL1936" i="1"/>
  <c r="AN1936" i="1" s="1"/>
  <c r="AL1857" i="1"/>
  <c r="AM1857" i="1" s="1"/>
  <c r="AL1590" i="1"/>
  <c r="AN1590" i="1" s="1"/>
  <c r="AL1759" i="1"/>
  <c r="AM1759" i="1" s="1"/>
  <c r="AL1990" i="1"/>
  <c r="AM1990" i="1" s="1"/>
  <c r="AL1316" i="1"/>
  <c r="AM1316" i="1" s="1"/>
  <c r="AL1804" i="1"/>
  <c r="AL1987" i="1"/>
  <c r="AM1987" i="1" s="1"/>
  <c r="AL1537" i="1"/>
  <c r="AN1537" i="1" s="1"/>
  <c r="AL1536" i="1"/>
  <c r="AM1536" i="1" s="1"/>
  <c r="AL1350" i="1"/>
  <c r="AL1583" i="1"/>
  <c r="AM1583" i="1" s="1"/>
  <c r="AL1519" i="1"/>
  <c r="AM1519" i="1" s="1"/>
  <c r="AL1443" i="1"/>
  <c r="AL1578" i="1"/>
  <c r="AN1578" i="1" s="1"/>
  <c r="AL1902" i="1"/>
  <c r="AM1902" i="1" s="1"/>
  <c r="AL1444" i="1"/>
  <c r="AM1444" i="1" s="1"/>
  <c r="AL1438" i="1"/>
  <c r="AM1438" i="1" s="1"/>
  <c r="AL2032" i="1"/>
  <c r="AN2032" i="1" s="1"/>
  <c r="AL1920" i="1"/>
  <c r="AM1920" i="1" s="1"/>
  <c r="AL1749" i="1"/>
  <c r="AM1749" i="1" s="1"/>
  <c r="AL1310" i="1"/>
  <c r="AM1310" i="1" s="1"/>
  <c r="AL1950" i="1"/>
  <c r="AL1995" i="1"/>
  <c r="AM1995" i="1" s="1"/>
  <c r="AL2051" i="1"/>
  <c r="AN2051" i="1" s="1"/>
  <c r="AL1852" i="1"/>
  <c r="AM1852" i="1" s="1"/>
  <c r="AL1705" i="1"/>
  <c r="AL1853" i="1"/>
  <c r="AM1853" i="1" s="1"/>
  <c r="AL1591" i="1"/>
  <c r="AM1591" i="1" s="1"/>
  <c r="AL1883" i="1"/>
  <c r="AM1883" i="1" s="1"/>
  <c r="AL1305" i="1"/>
  <c r="AL2099" i="1"/>
  <c r="AL2089" i="1"/>
  <c r="AM2089" i="1" s="1"/>
  <c r="AL2083" i="1"/>
  <c r="AM2083" i="1" s="1"/>
  <c r="AL1894" i="1"/>
  <c r="AL1327" i="1"/>
  <c r="AM1327" i="1" s="1"/>
  <c r="AL1522" i="1"/>
  <c r="AM1522" i="1" s="1"/>
  <c r="AL2053" i="1"/>
  <c r="AM2053" i="1" s="1"/>
  <c r="AL1985" i="1"/>
  <c r="AL2009" i="1"/>
  <c r="AM2009" i="1" s="1"/>
  <c r="AL1352" i="1"/>
  <c r="AN1352" i="1" s="1"/>
  <c r="AL1867" i="1"/>
  <c r="AM1867" i="1" s="1"/>
  <c r="AL1534" i="1"/>
  <c r="AL1461" i="1"/>
  <c r="AM1461" i="1" s="1"/>
  <c r="AL2068" i="1"/>
  <c r="AM2068" i="1" s="1"/>
  <c r="AL1674" i="1"/>
  <c r="AL1315" i="1"/>
  <c r="AN1315" i="1" s="1"/>
  <c r="AL1500" i="1"/>
  <c r="AL1632" i="1"/>
  <c r="AM1632" i="1" s="1"/>
  <c r="AL2030" i="1"/>
  <c r="AM2030" i="1" s="1"/>
  <c r="AL1692" i="1"/>
  <c r="AN1692" i="1" s="1"/>
  <c r="AL2059" i="1"/>
  <c r="AM2059" i="1" s="1"/>
  <c r="AL2100" i="1"/>
  <c r="AM2100" i="1" s="1"/>
  <c r="AL1890" i="1"/>
  <c r="AM1890" i="1" s="1"/>
  <c r="AL1314" i="1"/>
  <c r="AL1369" i="1"/>
  <c r="AM1369" i="1" s="1"/>
  <c r="AL1775" i="1"/>
  <c r="AN1775" i="1" s="1"/>
  <c r="AL2096" i="1"/>
  <c r="AM2096" i="1" s="1"/>
  <c r="AL1602" i="1"/>
  <c r="AL2039" i="1"/>
  <c r="AM2039" i="1" s="1"/>
  <c r="AL1994" i="1"/>
  <c r="AM1994" i="1" s="1"/>
  <c r="AL2012" i="1"/>
  <c r="AM2012" i="1" s="1"/>
  <c r="AL1964" i="1"/>
  <c r="AL2071" i="1"/>
  <c r="AL2116" i="1"/>
  <c r="AM2116" i="1" s="1"/>
  <c r="AL1544" i="1"/>
  <c r="AM1544" i="1" s="1"/>
  <c r="AL1966" i="1"/>
  <c r="AL1756" i="1"/>
  <c r="AL1556" i="1"/>
  <c r="AN1556" i="1" s="1"/>
  <c r="AL1998" i="1"/>
  <c r="AM1998" i="1" s="1"/>
  <c r="AL2114" i="1"/>
  <c r="AN2114" i="1" s="1"/>
  <c r="AL2113" i="1"/>
  <c r="AL2036" i="1"/>
  <c r="AM2036" i="1" s="1"/>
  <c r="AL1802" i="1"/>
  <c r="AL1790" i="1"/>
  <c r="AN1790" i="1" s="1"/>
  <c r="AL1878" i="1"/>
  <c r="AM1878" i="1" s="1"/>
  <c r="AL2000" i="1"/>
  <c r="AM2000" i="1" s="1"/>
  <c r="AL2044" i="1"/>
  <c r="AM2044" i="1" s="1"/>
  <c r="AL2011" i="1"/>
  <c r="AN2011" i="1" s="1"/>
  <c r="AL1445" i="1"/>
  <c r="AM1445" i="1" s="1"/>
  <c r="AL1403" i="1"/>
  <c r="AN1403" i="1" s="1"/>
  <c r="AL2041" i="1"/>
  <c r="AM2041" i="1" s="1"/>
  <c r="AL1303" i="1"/>
  <c r="AN1303" i="1" s="1"/>
  <c r="AL1408" i="1"/>
  <c r="AM1408" i="1" s="1"/>
  <c r="AL1391" i="1"/>
  <c r="AN1391" i="1" s="1"/>
  <c r="AL1782" i="1"/>
  <c r="AL1624" i="1"/>
  <c r="AN1624" i="1" s="1"/>
  <c r="AL1967" i="1"/>
  <c r="AL1765" i="1"/>
  <c r="AN1765" i="1" s="1"/>
  <c r="AL1872" i="1"/>
  <c r="AL1732" i="1"/>
  <c r="AL2050" i="1"/>
  <c r="AM2050" i="1" s="1"/>
  <c r="AL1773" i="1"/>
  <c r="AM1773" i="1" s="1"/>
  <c r="AL1801" i="1"/>
  <c r="AL1861" i="1"/>
  <c r="AN1861" i="1" s="1"/>
  <c r="AL1548" i="1"/>
  <c r="AM1548" i="1" s="1"/>
  <c r="AL2010" i="1"/>
  <c r="AN2010" i="1" s="1"/>
  <c r="AL2075" i="1"/>
  <c r="AM2075" i="1" s="1"/>
  <c r="AL1447" i="1"/>
  <c r="AN1447" i="1" s="1"/>
  <c r="AL1715" i="1"/>
  <c r="AM1715" i="1" s="1"/>
  <c r="AL2084" i="1"/>
  <c r="AL1942" i="1"/>
  <c r="AN1942" i="1" s="1"/>
  <c r="AL1835" i="1"/>
  <c r="AN1835" i="1" s="1"/>
  <c r="AL1549" i="1"/>
  <c r="AL1610" i="1"/>
  <c r="AN1610" i="1" s="1"/>
  <c r="AL1838" i="1"/>
  <c r="AM1838" i="1" s="1"/>
  <c r="AL1910" i="1"/>
  <c r="AL1366" i="1"/>
  <c r="AM1366" i="1" s="1"/>
  <c r="AL1520" i="1"/>
  <c r="AL1917" i="1"/>
  <c r="AL1538" i="1"/>
  <c r="AN1538" i="1" s="1"/>
  <c r="AL1639" i="1"/>
  <c r="AM1639" i="1" s="1"/>
  <c r="AL1304" i="1"/>
  <c r="AL1712" i="1"/>
  <c r="AN1712" i="1" s="1"/>
  <c r="AL1427" i="1"/>
  <c r="AN1427" i="1" s="1"/>
  <c r="AL1975" i="1"/>
  <c r="AM1975" i="1" s="1"/>
  <c r="AL2048" i="1"/>
  <c r="AM2048" i="1" s="1"/>
  <c r="AL1954" i="1"/>
  <c r="AN1954" i="1" s="1"/>
  <c r="AL1819" i="1"/>
  <c r="AL1945" i="1"/>
  <c r="AL1709" i="1"/>
  <c r="AM1709" i="1" s="1"/>
  <c r="AL2038" i="1"/>
  <c r="AM2038" i="1" s="1"/>
  <c r="AL1401" i="1"/>
  <c r="AL1789" i="1"/>
  <c r="AM1789" i="1" s="1"/>
  <c r="AL1812" i="1"/>
  <c r="AL1509" i="1"/>
  <c r="AL1458" i="1"/>
  <c r="AL1475" i="1"/>
  <c r="AM1475" i="1" s="1"/>
  <c r="AL1393" i="1"/>
  <c r="AN1393" i="1" s="1"/>
  <c r="AL2080" i="1"/>
  <c r="AL1359" i="1"/>
  <c r="AN1359" i="1" s="1"/>
  <c r="AL2058" i="1"/>
  <c r="AL1317" i="1"/>
  <c r="AL1607" i="1"/>
  <c r="AN1607" i="1" s="1"/>
  <c r="AL1608" i="1"/>
  <c r="AN1608" i="1" s="1"/>
  <c r="AL1407" i="1"/>
  <c r="AL1505" i="1"/>
  <c r="AL1625" i="1"/>
  <c r="AM1625" i="1" s="1"/>
  <c r="AL1686" i="1"/>
  <c r="AL1911" i="1"/>
  <c r="AM1911" i="1" s="1"/>
  <c r="AL1557" i="1"/>
  <c r="AL1515" i="1"/>
  <c r="AL1542" i="1"/>
  <c r="AN1542" i="1" s="1"/>
  <c r="AL1554" i="1"/>
  <c r="AM1554" i="1" s="1"/>
  <c r="AL1395" i="1"/>
  <c r="AL2033" i="1"/>
  <c r="AN2033" i="1" s="1"/>
  <c r="AL1283" i="1"/>
  <c r="AN1283" i="1" s="1"/>
  <c r="AL1598" i="1"/>
  <c r="AM1598" i="1" s="1"/>
  <c r="AL1531" i="1"/>
  <c r="AM1531" i="1" s="1"/>
  <c r="AL1668" i="1"/>
  <c r="AL1609" i="1"/>
  <c r="AN1609" i="1" s="1"/>
  <c r="AL1374" i="1"/>
  <c r="AL1728" i="1"/>
  <c r="AM1728" i="1" s="1"/>
  <c r="AL1909" i="1"/>
  <c r="AN1909" i="1" s="1"/>
  <c r="AL2085" i="1"/>
  <c r="AL1630" i="1"/>
  <c r="AL1779" i="1"/>
  <c r="AM1779" i="1" s="1"/>
  <c r="AL1780" i="1"/>
  <c r="AL1523" i="1"/>
  <c r="AN1523" i="1" s="1"/>
  <c r="AL1941" i="1"/>
  <c r="AL1340" i="1"/>
  <c r="AN1340" i="1" s="1"/>
  <c r="AL1490" i="1"/>
  <c r="AM1490" i="1" s="1"/>
  <c r="AL1390" i="1"/>
  <c r="AL1981" i="1"/>
  <c r="AM1981" i="1" s="1"/>
  <c r="AL1594" i="1"/>
  <c r="AL2109" i="1"/>
  <c r="AL1870" i="1"/>
  <c r="AN1870" i="1" s="1"/>
  <c r="AL2054" i="1"/>
  <c r="AL1932" i="1"/>
  <c r="AN1932" i="1" s="1"/>
  <c r="AL2081" i="1"/>
  <c r="AL1980" i="1"/>
  <c r="AL2115" i="1"/>
  <c r="AM2115" i="1" s="1"/>
  <c r="AL1764" i="1"/>
  <c r="AM1764" i="1" s="1"/>
  <c r="AL1697" i="1"/>
  <c r="AL1906" i="1"/>
  <c r="AN1906" i="1" s="1"/>
  <c r="AL1702" i="1"/>
  <c r="AL1664" i="1"/>
  <c r="AM1664" i="1" s="1"/>
  <c r="AL2067" i="1"/>
  <c r="AN2067" i="1" s="1"/>
  <c r="AL1470" i="1"/>
  <c r="AN1470" i="1" s="1"/>
  <c r="AL1474" i="1"/>
  <c r="AL1762" i="1"/>
  <c r="AL1606" i="1"/>
  <c r="AN1606" i="1" s="1"/>
  <c r="AL1577" i="1"/>
  <c r="AL1816" i="1"/>
  <c r="AL1957" i="1"/>
  <c r="AL2046" i="1"/>
  <c r="AN2046" i="1" s="1"/>
  <c r="AL1471" i="1"/>
  <c r="AL1372" i="1"/>
  <c r="AM1372" i="1" s="1"/>
  <c r="AL1507" i="1"/>
  <c r="AN1507" i="1" s="1"/>
  <c r="AL1860" i="1"/>
  <c r="AL1585" i="1"/>
  <c r="AL1710" i="1"/>
  <c r="AM1710" i="1" s="1"/>
  <c r="AL1638" i="1"/>
  <c r="AN1638" i="1" s="1"/>
  <c r="AL1666" i="1"/>
  <c r="AL1637" i="1"/>
  <c r="AN1637" i="1" s="1"/>
  <c r="AL1913" i="1"/>
  <c r="AL2097" i="1"/>
  <c r="AN2097" i="1" s="1"/>
  <c r="AL1829" i="1"/>
  <c r="AN1829" i="1" s="1"/>
  <c r="AL1576" i="1"/>
  <c r="AN1576" i="1" s="1"/>
  <c r="AL1700" i="1"/>
  <c r="AL1644" i="1"/>
  <c r="AN1644" i="1" s="1"/>
  <c r="AL1663" i="1"/>
  <c r="AM1663" i="1" s="1"/>
  <c r="AL1884" i="1"/>
  <c r="AL1772" i="1"/>
  <c r="AM1772" i="1" s="1"/>
  <c r="AL2019" i="1"/>
  <c r="AL1955" i="1"/>
  <c r="AL1778" i="1"/>
  <c r="AL2008" i="1"/>
  <c r="AM2008" i="1" s="1"/>
  <c r="AL1798" i="1"/>
  <c r="AL1423" i="1"/>
  <c r="AM1423" i="1" s="1"/>
  <c r="AL1921" i="1"/>
  <c r="AL2023" i="1"/>
  <c r="AM2023" i="1" s="1"/>
  <c r="AL1615" i="1"/>
  <c r="AM1615" i="1" s="1"/>
  <c r="AL1795" i="1"/>
  <c r="AL1436" i="1"/>
  <c r="AN1436" i="1" s="1"/>
  <c r="AL1800" i="1"/>
  <c r="AL1628" i="1"/>
  <c r="AM1628" i="1" s="1"/>
  <c r="AL2062" i="1"/>
  <c r="AN2062" i="1" s="1"/>
  <c r="AL1496" i="1"/>
  <c r="AL1433" i="1"/>
  <c r="AL1693" i="1"/>
  <c r="AN1693" i="1" s="1"/>
  <c r="AL2102" i="1"/>
  <c r="AL1750" i="1"/>
  <c r="AN1750" i="1" s="1"/>
  <c r="AL1499" i="1"/>
  <c r="AL2098" i="1"/>
  <c r="AL2087" i="1"/>
  <c r="AM2087" i="1" s="1"/>
  <c r="AL2111" i="1"/>
  <c r="AL2004" i="1"/>
  <c r="AL1997" i="1"/>
  <c r="AN1997" i="1" s="1"/>
  <c r="AL1599" i="1"/>
  <c r="AN1599" i="1" s="1"/>
  <c r="AL1481" i="1"/>
  <c r="AN1481" i="1" s="1"/>
  <c r="AL1454" i="1"/>
  <c r="AL1547" i="1"/>
  <c r="AN1547" i="1" s="1"/>
  <c r="AL1435" i="1"/>
  <c r="AL1575" i="1"/>
  <c r="AL1974" i="1"/>
  <c r="AM1974" i="1" s="1"/>
  <c r="AL1850" i="1"/>
  <c r="AM1850" i="1" s="1"/>
  <c r="AL2091" i="1"/>
  <c r="AL1286" i="1"/>
  <c r="AN1286" i="1" s="1"/>
  <c r="AL1652" i="1"/>
  <c r="AM1652" i="1" s="1"/>
  <c r="AL1619" i="1"/>
  <c r="AM1619" i="1" s="1"/>
  <c r="AL2108" i="1"/>
  <c r="AN2108" i="1" s="1"/>
  <c r="AL1962" i="1"/>
  <c r="AL1738" i="1"/>
  <c r="AL1881" i="1"/>
  <c r="AL1559" i="1"/>
  <c r="AL1744" i="1"/>
  <c r="AL1337" i="1"/>
  <c r="AL1813" i="1"/>
  <c r="AL1492" i="1"/>
  <c r="AL1511" i="1"/>
  <c r="AL1982" i="1"/>
  <c r="AM1982" i="1" s="1"/>
  <c r="AL1596" i="1"/>
  <c r="AN1596" i="1" s="1"/>
  <c r="AL2028" i="1"/>
  <c r="AL1528" i="1"/>
  <c r="AL2106" i="1"/>
  <c r="AM2106" i="1" s="1"/>
  <c r="AL1600" i="1"/>
  <c r="AN1600" i="1" s="1"/>
  <c r="AL1626" i="1"/>
  <c r="AM1626" i="1" s="1"/>
  <c r="AL1690" i="1"/>
  <c r="AN1690" i="1" s="1"/>
  <c r="AL1797" i="1"/>
  <c r="AL1561" i="1"/>
  <c r="AM1561" i="1" s="1"/>
  <c r="AL2117" i="1"/>
  <c r="AN2117" i="1" s="1"/>
  <c r="AL1325" i="1"/>
  <c r="AN1325" i="1" s="1"/>
  <c r="AL1792" i="1"/>
  <c r="AL1386" i="1"/>
  <c r="AL1299" i="1"/>
  <c r="AL2076" i="1"/>
  <c r="AL1633" i="1"/>
  <c r="AM1633" i="1" s="1"/>
  <c r="AL1412" i="1"/>
  <c r="AM1412" i="1" s="1"/>
  <c r="AL1432" i="1"/>
  <c r="AL1651" i="1"/>
  <c r="AN1651" i="1" s="1"/>
  <c r="AL1387" i="1"/>
  <c r="AM1387" i="1" s="1"/>
  <c r="AL1562" i="1"/>
  <c r="AM1562" i="1" s="1"/>
  <c r="AL1491" i="1"/>
  <c r="AN1491" i="1" s="1"/>
  <c r="AL2079" i="1"/>
  <c r="AN2079" i="1" s="1"/>
  <c r="AL1741" i="1"/>
  <c r="AM1741" i="1" s="1"/>
  <c r="AL1375" i="1"/>
  <c r="AM1375" i="1" s="1"/>
  <c r="AL2060" i="1"/>
  <c r="AL1371" i="1"/>
  <c r="AL1324" i="1"/>
  <c r="AL1364" i="1"/>
  <c r="AL2088" i="1"/>
  <c r="AN2088" i="1" s="1"/>
  <c r="AL1708" i="1"/>
  <c r="AL1658" i="1"/>
  <c r="AL1466" i="1"/>
  <c r="AN1466" i="1" s="1"/>
  <c r="AL1535" i="1"/>
  <c r="AL1406" i="1"/>
  <c r="AL1555" i="1"/>
  <c r="AL1882" i="1"/>
  <c r="AN1882" i="1" s="1"/>
  <c r="AL1758" i="1"/>
  <c r="AM1758" i="1" s="1"/>
  <c r="AL1669" i="1"/>
  <c r="AL1376" i="1"/>
  <c r="AM1376" i="1" s="1"/>
  <c r="AL1928" i="1"/>
  <c r="AN1928" i="1" s="1"/>
  <c r="AL1518" i="1"/>
  <c r="AL1394" i="1"/>
  <c r="AN1394" i="1" s="1"/>
  <c r="AL2031" i="1"/>
  <c r="AL1891" i="1"/>
  <c r="AN1891" i="1" s="1"/>
  <c r="AL1312" i="1"/>
  <c r="AM1312" i="1" s="1"/>
  <c r="AL1464" i="1"/>
  <c r="AL1361" i="1"/>
  <c r="AM1361" i="1" s="1"/>
  <c r="AL1487" i="1"/>
  <c r="AM1487" i="1" s="1"/>
  <c r="AL1368" i="1"/>
  <c r="AL1684" i="1"/>
  <c r="AN1684" i="1" s="1"/>
  <c r="AL1457" i="1"/>
  <c r="AL1541" i="1"/>
  <c r="AM1541" i="1" s="1"/>
  <c r="AL1449" i="1"/>
  <c r="AN1449" i="1" s="1"/>
  <c r="AL1935" i="1"/>
  <c r="AN1935" i="1" s="1"/>
  <c r="AL1332" i="1"/>
  <c r="AM1332" i="1" s="1"/>
  <c r="AL1420" i="1"/>
  <c r="AM1420" i="1" s="1"/>
  <c r="AL1431" i="1"/>
  <c r="AN1431" i="1" s="1"/>
  <c r="AL1724" i="1"/>
  <c r="AL1343" i="1"/>
  <c r="AL1339" i="1"/>
  <c r="AM1339" i="1" s="1"/>
  <c r="AL1582" i="1"/>
  <c r="AN1582" i="1" s="1"/>
  <c r="AL1660" i="1"/>
  <c r="AL1525" i="1"/>
  <c r="AL1960" i="1"/>
  <c r="AN1960" i="1" s="1"/>
  <c r="AL2018" i="1"/>
  <c r="AL1355" i="1"/>
  <c r="AL1280" i="1"/>
  <c r="AL1479" i="1"/>
  <c r="AN1479" i="1" s="1"/>
  <c r="AL1360" i="1"/>
  <c r="AL1736" i="1"/>
  <c r="AL1270" i="1"/>
  <c r="AL1271" i="1"/>
  <c r="AL1320" i="1"/>
  <c r="AN1320" i="1" s="1"/>
  <c r="AL1290" i="1"/>
  <c r="AN1290" i="1" s="1"/>
  <c r="AL1292" i="1"/>
  <c r="AL1384" i="1"/>
  <c r="AL1398" i="1"/>
  <c r="AM1398" i="1" s="1"/>
  <c r="AL1512" i="1"/>
  <c r="AL1279" i="1"/>
  <c r="AM1279" i="1" s="1"/>
  <c r="AL1722" i="1"/>
  <c r="AL1649" i="1"/>
  <c r="AL1418" i="1"/>
  <c r="AN1418" i="1" s="1"/>
  <c r="AL1318" i="1"/>
  <c r="AM1318" i="1" s="1"/>
  <c r="AL1460" i="1"/>
  <c r="AL1330" i="1"/>
  <c r="AM1330" i="1" s="1"/>
  <c r="AL1706" i="1"/>
  <c r="AL1388" i="1"/>
  <c r="AM1388" i="1" s="1"/>
  <c r="AL1417" i="1"/>
  <c r="AM1417" i="1" s="1"/>
  <c r="AL2107" i="1"/>
  <c r="AL1641" i="1"/>
  <c r="AN1641" i="1" s="1"/>
  <c r="AL1358" i="1"/>
  <c r="AL1287" i="1"/>
  <c r="AM1287" i="1" s="1"/>
  <c r="AL1419" i="1"/>
  <c r="AN1419" i="1" s="1"/>
  <c r="AL1322" i="1"/>
  <c r="AL1353" i="1"/>
  <c r="AL1277" i="1"/>
  <c r="AL1958" i="1"/>
  <c r="AL1344" i="1"/>
  <c r="AN1344" i="1" s="1"/>
  <c r="AL1288" i="1"/>
  <c r="AL1285" i="1"/>
  <c r="AN1285" i="1" s="1"/>
  <c r="AL2064" i="1"/>
  <c r="AL1348" i="1"/>
  <c r="AL1380" i="1"/>
  <c r="AL1363" i="1"/>
  <c r="AN1363" i="1" s="1"/>
  <c r="AL1574" i="1"/>
  <c r="AN1574" i="1" s="1"/>
  <c r="AL1810" i="1"/>
  <c r="AN1810" i="1" s="1"/>
  <c r="AL1313" i="1"/>
  <c r="AL1558" i="1"/>
  <c r="AN1558" i="1" s="1"/>
  <c r="AL1309" i="1"/>
  <c r="AL1326" i="1"/>
  <c r="AL1383" i="1"/>
  <c r="AM1383" i="1" s="1"/>
  <c r="AL1354" i="1"/>
  <c r="AL1331" i="1"/>
  <c r="AL1469" i="1"/>
  <c r="AN1469" i="1" s="1"/>
  <c r="AL1701" i="1"/>
  <c r="AM1701" i="1" s="1"/>
  <c r="AL1289" i="1"/>
  <c r="AL1572" i="1"/>
  <c r="AN1572" i="1" s="1"/>
  <c r="AL1676" i="1"/>
  <c r="AN1676" i="1" s="1"/>
  <c r="AL1402" i="1"/>
  <c r="AL1389" i="1"/>
  <c r="AL1977" i="1"/>
  <c r="AL1978" i="1"/>
  <c r="AL1345" i="1"/>
  <c r="AL1510" i="1"/>
  <c r="AL1392" i="1"/>
  <c r="AL1570" i="1"/>
  <c r="AL1323" i="1"/>
  <c r="AM1323" i="1" s="1"/>
  <c r="AL1953" i="1"/>
  <c r="AN1953" i="1" s="1"/>
  <c r="AL1486" i="1"/>
  <c r="AL1648" i="1"/>
  <c r="AL1836" i="1"/>
  <c r="AM1836" i="1" s="1"/>
  <c r="AL1949" i="1"/>
  <c r="AN1949" i="1" s="1"/>
  <c r="AL1484" i="1"/>
  <c r="AM1484" i="1" s="1"/>
  <c r="AL1281" i="1"/>
  <c r="AN1281" i="1" s="1"/>
  <c r="AL1319" i="1"/>
  <c r="AL2025" i="1"/>
  <c r="AL1871" i="1"/>
  <c r="AN1871" i="1" s="1"/>
  <c r="AL1311" i="1"/>
  <c r="AN1311" i="1" s="1"/>
  <c r="AL2024" i="1"/>
  <c r="AL1276" i="1"/>
  <c r="AM1276" i="1" s="1"/>
  <c r="AL1673" i="1"/>
  <c r="AM1673" i="1" s="1"/>
  <c r="AL1275" i="1"/>
  <c r="AL1284" i="1"/>
  <c r="AM1284" i="1" s="1"/>
  <c r="AL1904" i="1"/>
  <c r="AM1904" i="1" s="1"/>
  <c r="AL1334" i="1"/>
  <c r="AL1367" i="1"/>
  <c r="AN1367" i="1" s="1"/>
  <c r="AL1665" i="1"/>
  <c r="AL1294" i="1"/>
  <c r="AM1294" i="1" s="1"/>
  <c r="AL2073" i="1"/>
  <c r="AM2073" i="1" s="1"/>
  <c r="AL1485" i="1"/>
  <c r="AN1485" i="1" s="1"/>
  <c r="AL1654" i="1"/>
  <c r="AL1441" i="1"/>
  <c r="AM1441" i="1" s="1"/>
  <c r="AL1543" i="1"/>
  <c r="AL1502" i="1"/>
  <c r="AN1502" i="1" s="1"/>
  <c r="AL1551" i="1"/>
  <c r="AL1785" i="1"/>
  <c r="AN1785" i="1" s="1"/>
  <c r="AL1307" i="1"/>
  <c r="AN1307" i="1" s="1"/>
  <c r="AL1297" i="1"/>
  <c r="AL1274" i="1"/>
  <c r="AL1338" i="1"/>
  <c r="AL1413" i="1"/>
  <c r="AL1400" i="1"/>
  <c r="AN1400" i="1" s="1"/>
  <c r="AL1272" i="1"/>
  <c r="AL1439" i="1"/>
  <c r="AN1439" i="1" s="1"/>
  <c r="AL1298" i="1"/>
  <c r="AM1298" i="1" s="1"/>
  <c r="AL1295" i="1"/>
  <c r="AL1321" i="1"/>
  <c r="AM1321" i="1" s="1"/>
  <c r="AL1623" i="1"/>
  <c r="AL2042" i="1"/>
  <c r="AN2042" i="1" s="1"/>
  <c r="AL1442" i="1"/>
  <c r="AN1442" i="1" s="1"/>
  <c r="AL1580" i="1"/>
  <c r="AL1755" i="1"/>
  <c r="AN1755" i="1" s="1"/>
  <c r="AL1421" i="1"/>
  <c r="AM1421" i="1" s="1"/>
  <c r="AL1291" i="1"/>
  <c r="AL1379" i="1"/>
  <c r="AM1379" i="1" s="1"/>
  <c r="AL1302" i="1"/>
  <c r="AN1302" i="1" s="1"/>
  <c r="AL1603" i="1"/>
  <c r="AL1328" i="1"/>
  <c r="AN1328" i="1" s="1"/>
  <c r="AL1273" i="1"/>
  <c r="AM1273" i="1" s="1"/>
  <c r="AL1480" i="1"/>
  <c r="AN1480" i="1" s="1"/>
  <c r="AL1357" i="1"/>
  <c r="AN1357" i="1" s="1"/>
  <c r="AL1918" i="1"/>
  <c r="AN1918" i="1" s="1"/>
  <c r="AL1745" i="1"/>
  <c r="AM1745" i="1" s="1"/>
  <c r="AL1493" i="1"/>
  <c r="AM1493" i="1" s="1"/>
  <c r="AL1533" i="1"/>
  <c r="AN1533" i="1" s="1"/>
  <c r="AL1550" i="1"/>
  <c r="AL1735" i="1"/>
  <c r="AL1504" i="1"/>
  <c r="AM1504" i="1" s="1"/>
  <c r="AL1655" i="1"/>
  <c r="AN1655" i="1" s="1"/>
  <c r="AL1508" i="1"/>
  <c r="AL1703" i="1"/>
  <c r="AM1703" i="1" s="1"/>
  <c r="AL1296" i="1"/>
  <c r="AN1296" i="1" s="1"/>
  <c r="AL1526" i="1"/>
  <c r="AL2082" i="1"/>
  <c r="AL1282" i="1"/>
  <c r="AM1282" i="1" s="1"/>
  <c r="AL1300" i="1"/>
  <c r="AN1300" i="1" s="1"/>
  <c r="AL1341" i="1"/>
  <c r="AL1667" i="1"/>
  <c r="AN1667" i="1" s="1"/>
  <c r="AL1645" i="1"/>
  <c r="AL1482" i="1"/>
  <c r="AN1482" i="1" s="1"/>
  <c r="AL1503" i="1"/>
  <c r="AN1503" i="1" s="1"/>
  <c r="AL1489" i="1"/>
  <c r="AN1489" i="1" s="1"/>
  <c r="AL1704" i="1"/>
  <c r="AL1430" i="1"/>
  <c r="AN1430" i="1" s="1"/>
  <c r="AL1373" i="1"/>
  <c r="AN1373" i="1" s="1"/>
  <c r="AL1568" i="1"/>
  <c r="AL1293" i="1"/>
  <c r="AM1293" i="1" s="1"/>
  <c r="AL1478" i="1"/>
  <c r="AL1612" i="1"/>
  <c r="AL1839" i="1"/>
  <c r="AN1839" i="1" s="1"/>
  <c r="AL1347" i="1"/>
  <c r="AM1347" i="1" s="1"/>
  <c r="AL1571" i="1"/>
  <c r="AL2095" i="1"/>
  <c r="AL1614" i="1"/>
  <c r="AN1614" i="1" s="1"/>
  <c r="AL1498" i="1"/>
  <c r="AL1349" i="1"/>
  <c r="AN1349" i="1" s="1"/>
  <c r="AL1763" i="1"/>
  <c r="AL1584" i="1"/>
  <c r="AN1584" i="1" s="1"/>
  <c r="AL1717" i="1"/>
  <c r="AL1629" i="1"/>
  <c r="AL1514" i="1"/>
  <c r="AN1514" i="1" s="1"/>
  <c r="AL1803" i="1"/>
  <c r="AL1452" i="1"/>
  <c r="AL1696" i="1"/>
  <c r="AN1696" i="1" s="1"/>
  <c r="AL1979" i="1"/>
  <c r="AL1691" i="1"/>
  <c r="AL1748" i="1"/>
  <c r="AL2049" i="1"/>
  <c r="AM2049" i="1" s="1"/>
  <c r="AL1898" i="1"/>
  <c r="AM1898" i="1" s="1"/>
  <c r="AL1587" i="1"/>
  <c r="AL1342" i="1"/>
  <c r="AM1342" i="1" s="1"/>
  <c r="AL1725" i="1"/>
  <c r="AN1725" i="1" s="1"/>
  <c r="AL1879" i="1"/>
  <c r="AN1879" i="1" s="1"/>
  <c r="AL1415" i="1"/>
  <c r="AN1415" i="1" s="1"/>
  <c r="AL1832" i="1"/>
  <c r="AL1934" i="1"/>
  <c r="AL1356" i="1"/>
  <c r="AL1422" i="1"/>
  <c r="AL1365" i="1"/>
  <c r="AL1410" i="1"/>
  <c r="AN1410" i="1" s="1"/>
  <c r="AL1586" i="1"/>
  <c r="AL1399" i="1"/>
  <c r="AN1399" i="1" s="1"/>
  <c r="AL1972" i="1"/>
  <c r="AM1972" i="1" s="1"/>
  <c r="AL1573" i="1"/>
  <c r="AN1573" i="1" s="1"/>
  <c r="AL1377" i="1"/>
  <c r="AN1377" i="1" s="1"/>
  <c r="AL1335" i="1"/>
  <c r="AN1335" i="1" s="1"/>
  <c r="AL1362" i="1"/>
  <c r="AM1362" i="1" s="1"/>
  <c r="AL2063" i="1"/>
  <c r="AL1428" i="1"/>
  <c r="AN1428" i="1" s="1"/>
  <c r="AL1446" i="1"/>
  <c r="AL1513" i="1"/>
  <c r="AL2055" i="1"/>
  <c r="AL1822" i="1"/>
  <c r="AN1822" i="1" s="1"/>
  <c r="AL1969" i="1"/>
  <c r="AL1516" i="1"/>
  <c r="AM1516" i="1" s="1"/>
  <c r="AL1473" i="1"/>
  <c r="AN1473" i="1" s="1"/>
  <c r="AL1811" i="1"/>
  <c r="AL1378" i="1"/>
  <c r="AL1425" i="1"/>
  <c r="AM1425" i="1" s="1"/>
  <c r="AL1729" i="1"/>
  <c r="AN1729" i="1" s="1"/>
  <c r="AL1306" i="1"/>
  <c r="AL1278" i="1"/>
  <c r="AL1809" i="1"/>
  <c r="AL1426" i="1"/>
  <c r="AM1426" i="1" s="1"/>
  <c r="AL1880" i="1"/>
  <c r="AL1682" i="1"/>
  <c r="AN1682" i="1" s="1"/>
  <c r="AL1897" i="1"/>
  <c r="AL1616" i="1"/>
  <c r="AM1616" i="1" s="1"/>
  <c r="AL1650" i="1"/>
  <c r="AN1650" i="1" s="1"/>
  <c r="AL1462" i="1"/>
  <c r="AL1565" i="1"/>
  <c r="AM1565" i="1" s="1"/>
  <c r="AL1497" i="1"/>
  <c r="AM1497" i="1" s="1"/>
  <c r="AL1973" i="1"/>
  <c r="AL2022" i="1"/>
  <c r="AL1351" i="1"/>
  <c r="AM1351" i="1" s="1"/>
  <c r="AL1540" i="1"/>
  <c r="AM1540" i="1" s="1"/>
  <c r="AL1453" i="1"/>
  <c r="AM1453" i="1" s="1"/>
  <c r="AL1553" i="1"/>
  <c r="AN1553" i="1" s="1"/>
  <c r="AL2005" i="1"/>
  <c r="AM2005" i="1" s="1"/>
  <c r="AL1592" i="1"/>
  <c r="AN1592" i="1" s="1"/>
  <c r="AL1252" i="1"/>
  <c r="AM1252" i="1" s="1"/>
  <c r="AL1012" i="1"/>
  <c r="AM1012" i="1" s="1"/>
  <c r="AL1070" i="1"/>
  <c r="AM1070" i="1" s="1"/>
  <c r="AL848" i="1"/>
  <c r="AN848" i="1" s="1"/>
  <c r="AL873" i="1"/>
  <c r="AM873" i="1" s="1"/>
  <c r="AL903" i="1"/>
  <c r="AN903" i="1" s="1"/>
  <c r="AL1218" i="1"/>
  <c r="AN1218" i="1" s="1"/>
  <c r="AL1023" i="1"/>
  <c r="AN1023" i="1" s="1"/>
  <c r="AL1129" i="1"/>
  <c r="AM1129" i="1" s="1"/>
  <c r="AL1132" i="1"/>
  <c r="AM1132" i="1" s="1"/>
  <c r="AL1268" i="1"/>
  <c r="AM1268" i="1" s="1"/>
  <c r="AL1265" i="1"/>
  <c r="AN1265" i="1" s="1"/>
  <c r="AL1266" i="1"/>
  <c r="AL1148" i="1"/>
  <c r="AM1148" i="1" s="1"/>
  <c r="AL1219" i="1"/>
  <c r="AM1219" i="1" s="1"/>
  <c r="AL988" i="1"/>
  <c r="AN988" i="1" s="1"/>
  <c r="AL1159" i="1"/>
  <c r="AM1159" i="1" s="1"/>
  <c r="AL1247" i="1"/>
  <c r="AM1247" i="1" s="1"/>
  <c r="AL1143" i="1"/>
  <c r="AM1143" i="1" s="1"/>
  <c r="AL1241" i="1"/>
  <c r="AN1241" i="1" s="1"/>
  <c r="AL1092" i="1"/>
  <c r="AM1092" i="1" s="1"/>
  <c r="AL1246" i="1"/>
  <c r="AN1246" i="1" s="1"/>
  <c r="AL999" i="1"/>
  <c r="AN999" i="1" s="1"/>
  <c r="AL1030" i="1"/>
  <c r="AN1030" i="1" s="1"/>
  <c r="AL1122" i="1"/>
  <c r="AM1122" i="1" s="1"/>
  <c r="AL1135" i="1"/>
  <c r="AM1135" i="1" s="1"/>
  <c r="AL1138" i="1"/>
  <c r="AM1138" i="1" s="1"/>
  <c r="AL1067" i="1"/>
  <c r="AN1067" i="1" s="1"/>
  <c r="AL1231" i="1"/>
  <c r="AM1231" i="1" s="1"/>
  <c r="AL1109" i="1"/>
  <c r="AM1109" i="1" s="1"/>
  <c r="AL1211" i="1"/>
  <c r="AM1211" i="1" s="1"/>
  <c r="AL1107" i="1"/>
  <c r="AN1107" i="1" s="1"/>
  <c r="AL1100" i="1"/>
  <c r="AM1100" i="1" s="1"/>
  <c r="AL1269" i="1"/>
  <c r="AM1269" i="1" s="1"/>
  <c r="AL1264" i="1"/>
  <c r="AM1264" i="1" s="1"/>
  <c r="AL1260" i="1"/>
  <c r="AN1260" i="1" s="1"/>
  <c r="AL1186" i="1"/>
  <c r="AM1186" i="1" s="1"/>
  <c r="AL1242" i="1"/>
  <c r="AN1242" i="1" s="1"/>
  <c r="AL1116" i="1"/>
  <c r="AN1116" i="1" s="1"/>
  <c r="AL977" i="1"/>
  <c r="AN977" i="1" s="1"/>
  <c r="AL1224" i="1"/>
  <c r="AM1224" i="1" s="1"/>
  <c r="AL945" i="1"/>
  <c r="AM945" i="1" s="1"/>
  <c r="AL1261" i="1"/>
  <c r="AM1261" i="1" s="1"/>
  <c r="AL1085" i="1"/>
  <c r="AN1085" i="1" s="1"/>
  <c r="AL1181" i="1"/>
  <c r="AM1181" i="1" s="1"/>
  <c r="AL917" i="1"/>
  <c r="AM917" i="1" s="1"/>
  <c r="AL925" i="1"/>
  <c r="AM925" i="1" s="1"/>
  <c r="AL918" i="1"/>
  <c r="AN918" i="1" s="1"/>
  <c r="AL989" i="1"/>
  <c r="AM989" i="1" s="1"/>
  <c r="AL1032" i="1"/>
  <c r="AM1032" i="1" s="1"/>
  <c r="AL983" i="1"/>
  <c r="AM983" i="1" s="1"/>
  <c r="AL1014" i="1"/>
  <c r="AN1014" i="1" s="1"/>
  <c r="AL995" i="1"/>
  <c r="AM995" i="1" s="1"/>
  <c r="AL935" i="1"/>
  <c r="AN935" i="1" s="1"/>
  <c r="AL1205" i="1"/>
  <c r="AN1205" i="1" s="1"/>
  <c r="AL1175" i="1"/>
  <c r="AN1175" i="1" s="1"/>
  <c r="AL1245" i="1"/>
  <c r="AM1245" i="1" s="1"/>
  <c r="AL1225" i="1"/>
  <c r="AM1225" i="1" s="1"/>
  <c r="AL1255" i="1"/>
  <c r="AL1249" i="1"/>
  <c r="AN1249" i="1" s="1"/>
  <c r="AL1162" i="1"/>
  <c r="AM1162" i="1" s="1"/>
  <c r="AL1065" i="1"/>
  <c r="AM1065" i="1" s="1"/>
  <c r="AL1006" i="1"/>
  <c r="AM1006" i="1" s="1"/>
  <c r="AL994" i="1"/>
  <c r="AN994" i="1" s="1"/>
  <c r="AL894" i="1"/>
  <c r="AM894" i="1" s="1"/>
  <c r="AL932" i="1"/>
  <c r="AM932" i="1" s="1"/>
  <c r="AL943" i="1"/>
  <c r="AM943" i="1" s="1"/>
  <c r="AL865" i="1"/>
  <c r="AN865" i="1" s="1"/>
  <c r="AL941" i="1"/>
  <c r="AM941" i="1" s="1"/>
  <c r="AL910" i="1"/>
  <c r="AN910" i="1" s="1"/>
  <c r="AL934" i="1"/>
  <c r="AN934" i="1" s="1"/>
  <c r="AL976" i="1"/>
  <c r="AN976" i="1" s="1"/>
  <c r="AL886" i="1"/>
  <c r="AM886" i="1" s="1"/>
  <c r="AL929" i="1"/>
  <c r="AM929" i="1" s="1"/>
  <c r="AL964" i="1"/>
  <c r="AL949" i="1"/>
  <c r="AN949" i="1" s="1"/>
  <c r="AL942" i="1"/>
  <c r="AM942" i="1" s="1"/>
  <c r="AL950" i="1"/>
  <c r="AM950" i="1" s="1"/>
  <c r="AL960" i="1"/>
  <c r="AM960" i="1" s="1"/>
  <c r="AL914" i="1"/>
  <c r="AN914" i="1" s="1"/>
  <c r="AL984" i="1"/>
  <c r="AM984" i="1" s="1"/>
  <c r="AL962" i="1"/>
  <c r="AM962" i="1" s="1"/>
  <c r="AL854" i="1"/>
  <c r="AM854" i="1" s="1"/>
  <c r="AL1256" i="1"/>
  <c r="AN1256" i="1" s="1"/>
  <c r="AL853" i="1"/>
  <c r="AM853" i="1" s="1"/>
  <c r="AL875" i="1"/>
  <c r="AN875" i="1" s="1"/>
  <c r="AL958" i="1"/>
  <c r="AN958" i="1" s="1"/>
  <c r="AL877" i="1"/>
  <c r="AN877" i="1" s="1"/>
  <c r="AL915" i="1"/>
  <c r="AM915" i="1" s="1"/>
  <c r="AL980" i="1"/>
  <c r="AM980" i="1" s="1"/>
  <c r="AL1188" i="1"/>
  <c r="AM1188" i="1" s="1"/>
  <c r="AL880" i="1"/>
  <c r="AN880" i="1" s="1"/>
  <c r="AL881" i="1"/>
  <c r="AM881" i="1" s="1"/>
  <c r="AL993" i="1"/>
  <c r="AM993" i="1" s="1"/>
  <c r="AL1190" i="1"/>
  <c r="AM1190" i="1" s="1"/>
  <c r="AL860" i="1"/>
  <c r="AN860" i="1" s="1"/>
  <c r="AL892" i="1"/>
  <c r="AM892" i="1" s="1"/>
  <c r="AL906" i="1"/>
  <c r="AM906" i="1" s="1"/>
  <c r="AL1031" i="1"/>
  <c r="AM1031" i="1" s="1"/>
  <c r="AL973" i="1"/>
  <c r="AN973" i="1" s="1"/>
  <c r="AL966" i="1"/>
  <c r="AM966" i="1" s="1"/>
  <c r="AL981" i="1"/>
  <c r="AL1049" i="1"/>
  <c r="AN1049" i="1" s="1"/>
  <c r="AL1027" i="1"/>
  <c r="AN1027" i="1" s="1"/>
  <c r="AL911" i="1"/>
  <c r="AM911" i="1" s="1"/>
  <c r="AL1185" i="1"/>
  <c r="AM1185" i="1" s="1"/>
  <c r="AL1210" i="1"/>
  <c r="AM1210" i="1" s="1"/>
  <c r="AL1196" i="1"/>
  <c r="AN1196" i="1" s="1"/>
  <c r="AL1131" i="1"/>
  <c r="AM1131" i="1" s="1"/>
  <c r="AL1158" i="1"/>
  <c r="AM1158" i="1" s="1"/>
  <c r="AL1180" i="1"/>
  <c r="AM1180" i="1" s="1"/>
  <c r="AL1137" i="1"/>
  <c r="AN1137" i="1" s="1"/>
  <c r="AL1105" i="1"/>
  <c r="AM1105" i="1" s="1"/>
  <c r="AL1044" i="1"/>
  <c r="AM1044" i="1" s="1"/>
  <c r="AL1244" i="1"/>
  <c r="AM1244" i="1" s="1"/>
  <c r="AL1184" i="1"/>
  <c r="AN1184" i="1" s="1"/>
  <c r="AL1182" i="1"/>
  <c r="AM1182" i="1" s="1"/>
  <c r="AL1051" i="1"/>
  <c r="AN1051" i="1" s="1"/>
  <c r="AL1240" i="1"/>
  <c r="AN1240" i="1" s="1"/>
  <c r="AL1200" i="1"/>
  <c r="AN1200" i="1" s="1"/>
  <c r="AL1267" i="1"/>
  <c r="AM1267" i="1" s="1"/>
  <c r="AL1170" i="1"/>
  <c r="AM1170" i="1" s="1"/>
  <c r="AL1087" i="1"/>
  <c r="AM1087" i="1" s="1"/>
  <c r="AL1077" i="1"/>
  <c r="AN1077" i="1" s="1"/>
  <c r="AL1140" i="1"/>
  <c r="AM1140" i="1" s="1"/>
  <c r="AL1176" i="1"/>
  <c r="AM1176" i="1" s="1"/>
  <c r="AL1178" i="1"/>
  <c r="AM1178" i="1" s="1"/>
  <c r="AL1257" i="1"/>
  <c r="AN1257" i="1" s="1"/>
  <c r="AL1057" i="1"/>
  <c r="AM1057" i="1" s="1"/>
  <c r="AL1233" i="1"/>
  <c r="AM1233" i="1" s="1"/>
  <c r="AL1167" i="1"/>
  <c r="AM1167" i="1" s="1"/>
  <c r="AL1173" i="1"/>
  <c r="AN1173" i="1" s="1"/>
  <c r="AL1243" i="1"/>
  <c r="AM1243" i="1" s="1"/>
  <c r="AL1136" i="1"/>
  <c r="AN1136" i="1" s="1"/>
  <c r="AL1228" i="1"/>
  <c r="AN1228" i="1" s="1"/>
  <c r="AL1230" i="1"/>
  <c r="AN1230" i="1" s="1"/>
  <c r="AL1017" i="1"/>
  <c r="AM1017" i="1" s="1"/>
  <c r="AL1142" i="1"/>
  <c r="AM1142" i="1" s="1"/>
  <c r="AL1126" i="1"/>
  <c r="AL1174" i="1"/>
  <c r="AN1174" i="1" s="1"/>
  <c r="AL1212" i="1"/>
  <c r="AM1212" i="1" s="1"/>
  <c r="AL1169" i="1"/>
  <c r="AM1169" i="1" s="1"/>
  <c r="AL1010" i="1"/>
  <c r="AM1010" i="1" s="1"/>
  <c r="AL1202" i="1"/>
  <c r="AN1202" i="1" s="1"/>
  <c r="AL1195" i="1"/>
  <c r="AM1195" i="1" s="1"/>
  <c r="AL1171" i="1"/>
  <c r="AM1171" i="1" s="1"/>
  <c r="AL1149" i="1"/>
  <c r="AM1149" i="1" s="1"/>
  <c r="AL1177" i="1"/>
  <c r="AN1177" i="1" s="1"/>
  <c r="AL1203" i="1"/>
  <c r="AM1203" i="1" s="1"/>
  <c r="AL1156" i="1"/>
  <c r="AN1156" i="1" s="1"/>
  <c r="AL1036" i="1"/>
  <c r="AN1036" i="1" s="1"/>
  <c r="AL1104" i="1"/>
  <c r="AN1104" i="1" s="1"/>
  <c r="AL1253" i="1"/>
  <c r="AM1253" i="1" s="1"/>
  <c r="AL1041" i="1"/>
  <c r="AM1041" i="1" s="1"/>
  <c r="AL1189" i="1"/>
  <c r="AM1189" i="1" s="1"/>
  <c r="AL1127" i="1"/>
  <c r="AN1127" i="1" s="1"/>
  <c r="AL1090" i="1"/>
  <c r="AM1090" i="1" s="1"/>
  <c r="AL1101" i="1"/>
  <c r="AM1101" i="1" s="1"/>
  <c r="AL1193" i="1"/>
  <c r="AM1193" i="1" s="1"/>
  <c r="AL857" i="1"/>
  <c r="AN857" i="1" s="1"/>
  <c r="AL1081" i="1"/>
  <c r="AM1081" i="1" s="1"/>
  <c r="AL1062" i="1"/>
  <c r="AM1062" i="1" s="1"/>
  <c r="AL1222" i="1"/>
  <c r="AM1222" i="1" s="1"/>
  <c r="AL951" i="1"/>
  <c r="AN951" i="1" s="1"/>
  <c r="AL1204" i="1"/>
  <c r="AM1204" i="1" s="1"/>
  <c r="AL1215" i="1"/>
  <c r="AL1213" i="1"/>
  <c r="AN1213" i="1" s="1"/>
  <c r="AL1015" i="1"/>
  <c r="AN1015" i="1" s="1"/>
  <c r="AL1096" i="1"/>
  <c r="AM1096" i="1" s="1"/>
  <c r="AL1145" i="1"/>
  <c r="AM1145" i="1" s="1"/>
  <c r="AL1147" i="1"/>
  <c r="AM1147" i="1" s="1"/>
  <c r="AL1095" i="1"/>
  <c r="AN1095" i="1" s="1"/>
  <c r="AL1003" i="1"/>
  <c r="AM1003" i="1" s="1"/>
  <c r="AL974" i="1"/>
  <c r="AM974" i="1" s="1"/>
  <c r="AL933" i="1"/>
  <c r="AM933" i="1" s="1"/>
  <c r="AL1236" i="1"/>
  <c r="AN1236" i="1" s="1"/>
  <c r="AL1235" i="1"/>
  <c r="AM1235" i="1" s="1"/>
  <c r="AL1154" i="1"/>
  <c r="AM1154" i="1" s="1"/>
  <c r="AL1238" i="1"/>
  <c r="AM1238" i="1" s="1"/>
  <c r="AL1237" i="1"/>
  <c r="AN1237" i="1" s="1"/>
  <c r="AL1056" i="1"/>
  <c r="AM1056" i="1" s="1"/>
  <c r="AL927" i="1"/>
  <c r="AL1024" i="1"/>
  <c r="AN1024" i="1" s="1"/>
  <c r="AL1075" i="1"/>
  <c r="AN1075" i="1" s="1"/>
  <c r="AL1029" i="1"/>
  <c r="AM1029" i="1" s="1"/>
  <c r="AL1055" i="1"/>
  <c r="AM1055" i="1" s="1"/>
  <c r="AL1050" i="1"/>
  <c r="AL1115" i="1"/>
  <c r="AN1115" i="1" s="1"/>
  <c r="AL996" i="1"/>
  <c r="AM996" i="1" s="1"/>
  <c r="AL1164" i="1"/>
  <c r="AM1164" i="1" s="1"/>
  <c r="AL1028" i="1"/>
  <c r="AM1028" i="1" s="1"/>
  <c r="AL1117" i="1"/>
  <c r="AN1117" i="1" s="1"/>
  <c r="AL1139" i="1"/>
  <c r="AM1139" i="1" s="1"/>
  <c r="AL970" i="1"/>
  <c r="AM970" i="1" s="1"/>
  <c r="AL868" i="1"/>
  <c r="AM868" i="1" s="1"/>
  <c r="AL849" i="1"/>
  <c r="AN849" i="1" s="1"/>
  <c r="AL1157" i="1"/>
  <c r="AM1157" i="1" s="1"/>
  <c r="AL1160" i="1"/>
  <c r="AN1160" i="1" s="1"/>
  <c r="AL937" i="1"/>
  <c r="AN937" i="1" s="1"/>
  <c r="AL850" i="1"/>
  <c r="AN850" i="1" s="1"/>
  <c r="AL855" i="1"/>
  <c r="AM855" i="1" s="1"/>
  <c r="AL998" i="1"/>
  <c r="AM998" i="1" s="1"/>
  <c r="AL897" i="1"/>
  <c r="AL872" i="1"/>
  <c r="AN872" i="1" s="1"/>
  <c r="AL1248" i="1"/>
  <c r="AM1248" i="1" s="1"/>
  <c r="AL909" i="1"/>
  <c r="AM909" i="1" s="1"/>
  <c r="AL1223" i="1"/>
  <c r="AM1223" i="1" s="1"/>
  <c r="AL1128" i="1"/>
  <c r="AN1128" i="1" s="1"/>
  <c r="AL1221" i="1"/>
  <c r="AM1221" i="1" s="1"/>
  <c r="AL1073" i="1"/>
  <c r="AM1073" i="1" s="1"/>
  <c r="AL922" i="1"/>
  <c r="AM922" i="1" s="1"/>
  <c r="AL1082" i="1"/>
  <c r="AN1082" i="1" s="1"/>
  <c r="AL1168" i="1"/>
  <c r="AM1168" i="1" s="1"/>
  <c r="AL982" i="1"/>
  <c r="AN982" i="1" s="1"/>
  <c r="AL1123" i="1"/>
  <c r="AN1123" i="1" s="1"/>
  <c r="AL1064" i="1"/>
  <c r="AN1064" i="1" s="1"/>
  <c r="AL921" i="1"/>
  <c r="AM921" i="1" s="1"/>
  <c r="AL931" i="1"/>
  <c r="AM931" i="1" s="1"/>
  <c r="AL888" i="1"/>
  <c r="AM888" i="1" s="1"/>
  <c r="AL1042" i="1"/>
  <c r="AN1042" i="1" s="1"/>
  <c r="AL1076" i="1"/>
  <c r="AM1076" i="1" s="1"/>
  <c r="AL1216" i="1"/>
  <c r="AM1216" i="1" s="1"/>
  <c r="AL874" i="1"/>
  <c r="AM874" i="1" s="1"/>
  <c r="AL1191" i="1"/>
  <c r="AN1191" i="1" s="1"/>
  <c r="AL1259" i="1"/>
  <c r="AM1259" i="1" s="1"/>
  <c r="AL896" i="1"/>
  <c r="AM896" i="1" s="1"/>
  <c r="AL1263" i="1"/>
  <c r="AM1263" i="1" s="1"/>
  <c r="AL1262" i="1"/>
  <c r="AN1262" i="1" s="1"/>
  <c r="AL898" i="1"/>
  <c r="AM898" i="1" s="1"/>
  <c r="AL1026" i="1"/>
  <c r="AN1026" i="1" s="1"/>
  <c r="AL1118" i="1"/>
  <c r="AN1118" i="1" s="1"/>
  <c r="AL968" i="1"/>
  <c r="AN968" i="1" s="1"/>
  <c r="AL1093" i="1"/>
  <c r="AM1093" i="1" s="1"/>
  <c r="AL1099" i="1"/>
  <c r="AM1099" i="1" s="1"/>
  <c r="AL1197" i="1"/>
  <c r="AM1197" i="1" s="1"/>
  <c r="AL1035" i="1"/>
  <c r="AN1035" i="1" s="1"/>
  <c r="AL1183" i="1"/>
  <c r="AM1183" i="1" s="1"/>
  <c r="AL1198" i="1"/>
  <c r="AM1198" i="1" s="1"/>
  <c r="AL923" i="1"/>
  <c r="AM923" i="1" s="1"/>
  <c r="AL1059" i="1"/>
  <c r="AN1059" i="1" s="1"/>
  <c r="AL1163" i="1"/>
  <c r="AM1163" i="1" s="1"/>
  <c r="AL891" i="1"/>
  <c r="AM891" i="1" s="1"/>
  <c r="AL1201" i="1"/>
  <c r="AM1201" i="1" s="1"/>
  <c r="AL1254" i="1"/>
  <c r="AN1254" i="1" s="1"/>
  <c r="AL1251" i="1"/>
  <c r="AM1251" i="1" s="1"/>
  <c r="AL1258" i="1"/>
  <c r="AN1258" i="1" s="1"/>
  <c r="AL952" i="1"/>
  <c r="AN952" i="1" s="1"/>
  <c r="AL940" i="1"/>
  <c r="AN940" i="1" s="1"/>
  <c r="AL1018" i="1"/>
  <c r="AM1018" i="1" s="1"/>
  <c r="AL1074" i="1"/>
  <c r="AM1074" i="1" s="1"/>
  <c r="AL1110" i="1"/>
  <c r="AM1110" i="1" s="1"/>
  <c r="AL1011" i="1"/>
  <c r="AN1011" i="1" s="1"/>
  <c r="AL1097" i="1"/>
  <c r="AM1097" i="1" s="1"/>
  <c r="AL955" i="1"/>
  <c r="AM955" i="1" s="1"/>
  <c r="AL1086" i="1"/>
  <c r="AM1086" i="1" s="1"/>
  <c r="AL967" i="1"/>
  <c r="AN967" i="1" s="1"/>
  <c r="AL912" i="1"/>
  <c r="AM912" i="1" s="1"/>
  <c r="AL1043" i="1"/>
  <c r="AM1043" i="1" s="1"/>
  <c r="AL1037" i="1"/>
  <c r="AM1037" i="1" s="1"/>
  <c r="AL1058" i="1"/>
  <c r="AN1058" i="1" s="1"/>
  <c r="AL1114" i="1"/>
  <c r="AM1114" i="1" s="1"/>
  <c r="AL1040" i="1"/>
  <c r="AN1040" i="1" s="1"/>
  <c r="AL1217" i="1"/>
  <c r="AN1217" i="1" s="1"/>
  <c r="AL883" i="1"/>
  <c r="AN883" i="1" s="1"/>
  <c r="AL1121" i="1"/>
  <c r="AM1121" i="1" s="1"/>
  <c r="AL1166" i="1"/>
  <c r="AM1166" i="1" s="1"/>
  <c r="AL1130" i="1"/>
  <c r="AM1130" i="1" s="1"/>
  <c r="AL956" i="1"/>
  <c r="AN956" i="1" s="1"/>
  <c r="AL1227" i="1"/>
  <c r="AM1227" i="1" s="1"/>
  <c r="AL907" i="1"/>
  <c r="AM907" i="1" s="1"/>
  <c r="AL876" i="1"/>
  <c r="AM876" i="1" s="1"/>
  <c r="AL1134" i="1"/>
  <c r="AN1134" i="1" s="1"/>
  <c r="AL1151" i="1"/>
  <c r="AM1151" i="1" s="1"/>
  <c r="AL1001" i="1"/>
  <c r="AM1001" i="1" s="1"/>
  <c r="AL1060" i="1"/>
  <c r="AM1060" i="1" s="1"/>
  <c r="AL863" i="1"/>
  <c r="AN863" i="1" s="1"/>
  <c r="AL991" i="1"/>
  <c r="AM991" i="1" s="1"/>
  <c r="AL1091" i="1"/>
  <c r="AN1091" i="1" s="1"/>
  <c r="AL904" i="1"/>
  <c r="AN904" i="1" s="1"/>
  <c r="AL1079" i="1"/>
  <c r="AN1079" i="1" s="1"/>
  <c r="AL959" i="1"/>
  <c r="AM959" i="1" s="1"/>
  <c r="AL1220" i="1"/>
  <c r="AM1220" i="1" s="1"/>
  <c r="AL908" i="1"/>
  <c r="AM908" i="1" s="1"/>
  <c r="AL845" i="1"/>
  <c r="AN845" i="1" s="1"/>
  <c r="AL1000" i="1"/>
  <c r="AM1000" i="1" s="1"/>
  <c r="AL1229" i="1"/>
  <c r="AM1229" i="1" s="1"/>
  <c r="AL1071" i="1"/>
  <c r="AM1071" i="1" s="1"/>
  <c r="AL1207" i="1"/>
  <c r="AN1207" i="1" s="1"/>
  <c r="AL1199" i="1"/>
  <c r="AM1199" i="1" s="1"/>
  <c r="AL972" i="1"/>
  <c r="AM972" i="1" s="1"/>
  <c r="AL1113" i="1"/>
  <c r="AM1113" i="1" s="1"/>
  <c r="AL882" i="1"/>
  <c r="AN882" i="1" s="1"/>
  <c r="AL901" i="1"/>
  <c r="AM901" i="1" s="1"/>
  <c r="AL985" i="1"/>
  <c r="AL930" i="1"/>
  <c r="AN930" i="1" s="1"/>
  <c r="AL916" i="1"/>
  <c r="AN916" i="1" s="1"/>
  <c r="AL1120" i="1"/>
  <c r="AM1120" i="1" s="1"/>
  <c r="AL928" i="1"/>
  <c r="AM928" i="1" s="1"/>
  <c r="AL1068" i="1"/>
  <c r="AM1068" i="1" s="1"/>
  <c r="AL1226" i="1"/>
  <c r="AN1226" i="1" s="1"/>
  <c r="AL852" i="1"/>
  <c r="AM852" i="1" s="1"/>
  <c r="AL913" i="1"/>
  <c r="AM913" i="1" s="1"/>
  <c r="AL1072" i="1"/>
  <c r="AM1072" i="1" s="1"/>
  <c r="AL969" i="1"/>
  <c r="AN969" i="1" s="1"/>
  <c r="AL851" i="1"/>
  <c r="AM851" i="1" s="1"/>
  <c r="AL869" i="1"/>
  <c r="AM869" i="1" s="1"/>
  <c r="AL895" i="1"/>
  <c r="AM895" i="1" s="1"/>
  <c r="AL975" i="1"/>
  <c r="AN975" i="1" s="1"/>
  <c r="AL920" i="1"/>
  <c r="AM920" i="1" s="1"/>
  <c r="AL978" i="1"/>
  <c r="AN978" i="1" s="1"/>
  <c r="AL1192" i="1"/>
  <c r="AN1192" i="1" s="1"/>
  <c r="AL862" i="1"/>
  <c r="AN862" i="1" s="1"/>
  <c r="AL919" i="1"/>
  <c r="AM919" i="1" s="1"/>
  <c r="AL1021" i="1"/>
  <c r="AM1021" i="1" s="1"/>
  <c r="AL938" i="1"/>
  <c r="AM938" i="1" s="1"/>
  <c r="AL1161" i="1"/>
  <c r="AN1161" i="1" s="1"/>
  <c r="AL866" i="1"/>
  <c r="AM866" i="1" s="1"/>
  <c r="AL961" i="1"/>
  <c r="AM961" i="1" s="1"/>
  <c r="AL1119" i="1"/>
  <c r="AM1119" i="1" s="1"/>
  <c r="AL1150" i="1"/>
  <c r="AN1150" i="1" s="1"/>
  <c r="AL1153" i="1"/>
  <c r="AM1153" i="1" s="1"/>
  <c r="AL890" i="1"/>
  <c r="AM890" i="1" s="1"/>
  <c r="AL871" i="1"/>
  <c r="AM871" i="1" s="1"/>
  <c r="AL946" i="1"/>
  <c r="AN946" i="1" s="1"/>
  <c r="AL1239" i="1"/>
  <c r="AM1239" i="1" s="1"/>
  <c r="AL861" i="1"/>
  <c r="AN861" i="1" s="1"/>
  <c r="AL1144" i="1"/>
  <c r="AN1144" i="1" s="1"/>
  <c r="AL1054" i="1"/>
  <c r="AN1054" i="1" s="1"/>
  <c r="AL965" i="1"/>
  <c r="AM965" i="1" s="1"/>
  <c r="AL939" i="1"/>
  <c r="AM939" i="1" s="1"/>
  <c r="AL1187" i="1"/>
  <c r="AL1124" i="1"/>
  <c r="AN1124" i="1" s="1"/>
  <c r="AL905" i="1"/>
  <c r="AM905" i="1" s="1"/>
  <c r="AL1047" i="1"/>
  <c r="AM1047" i="1" s="1"/>
  <c r="AL1025" i="1"/>
  <c r="AM1025" i="1" s="1"/>
  <c r="AL1146" i="1"/>
  <c r="AN1146" i="1" s="1"/>
  <c r="AL979" i="1"/>
  <c r="AM979" i="1" s="1"/>
  <c r="AL1061" i="1"/>
  <c r="AM1061" i="1" s="1"/>
  <c r="AL1103" i="1"/>
  <c r="AM1103" i="1" s="1"/>
  <c r="AL1088" i="1"/>
  <c r="AN1088" i="1" s="1"/>
  <c r="AL1133" i="1"/>
  <c r="AM1133" i="1" s="1"/>
  <c r="AL997" i="1"/>
  <c r="AN997" i="1" s="1"/>
  <c r="AL859" i="1"/>
  <c r="AN859" i="1" s="1"/>
  <c r="AL1008" i="1"/>
  <c r="AN1008" i="1" s="1"/>
  <c r="AL1112" i="1"/>
  <c r="AM1112" i="1" s="1"/>
  <c r="AL948" i="1"/>
  <c r="AM948" i="1" s="1"/>
  <c r="AL1066" i="1"/>
  <c r="AM1066" i="1" s="1"/>
  <c r="AL992" i="1"/>
  <c r="AN992" i="1" s="1"/>
  <c r="AL1045" i="1"/>
  <c r="AM1045" i="1" s="1"/>
  <c r="AL887" i="1"/>
  <c r="AM887" i="1" s="1"/>
  <c r="AL936" i="1"/>
  <c r="AM936" i="1" s="1"/>
  <c r="AL1002" i="1"/>
  <c r="AN1002" i="1" s="1"/>
  <c r="AL879" i="1"/>
  <c r="AM879" i="1" s="1"/>
  <c r="AL885" i="1"/>
  <c r="AM885" i="1" s="1"/>
  <c r="AL847" i="1"/>
  <c r="AM847" i="1" s="1"/>
  <c r="AL1102" i="1"/>
  <c r="AN1102" i="1" s="1"/>
  <c r="AL1179" i="1"/>
  <c r="AM1179" i="1" s="1"/>
  <c r="AL1069" i="1"/>
  <c r="AN1069" i="1" s="1"/>
  <c r="AL1108" i="1"/>
  <c r="AN1108" i="1" s="1"/>
  <c r="AL1033" i="1"/>
  <c r="AN1033" i="1" s="1"/>
  <c r="AL987" i="1"/>
  <c r="AM987" i="1" s="1"/>
  <c r="AL899" i="1"/>
  <c r="AM899" i="1" s="1"/>
  <c r="AL1053" i="1"/>
  <c r="AM1053" i="1" s="1"/>
  <c r="AL926" i="1"/>
  <c r="AN926" i="1" s="1"/>
  <c r="AL1078" i="1"/>
  <c r="AM1078" i="1" s="1"/>
  <c r="AL1094" i="1"/>
  <c r="AM1094" i="1" s="1"/>
  <c r="AL986" i="1"/>
  <c r="AM986" i="1" s="1"/>
  <c r="AL1125" i="1"/>
  <c r="AN1125" i="1" s="1"/>
  <c r="AL884" i="1"/>
  <c r="AM884" i="1" s="1"/>
  <c r="AL1022" i="1"/>
  <c r="AM1022" i="1" s="1"/>
  <c r="AL1194" i="1"/>
  <c r="AM1194" i="1" s="1"/>
  <c r="AL1165" i="1"/>
  <c r="AN1165" i="1" s="1"/>
  <c r="AL944" i="1"/>
  <c r="AM944" i="1" s="1"/>
  <c r="AL893" i="1"/>
  <c r="AL864" i="1"/>
  <c r="AN864" i="1" s="1"/>
  <c r="AL1019" i="1"/>
  <c r="AN1019" i="1" s="1"/>
  <c r="AL867" i="1"/>
  <c r="AM867" i="1" s="1"/>
  <c r="AL1214" i="1"/>
  <c r="AM1214" i="1" s="1"/>
  <c r="AL889" i="1"/>
  <c r="AM889" i="1" s="1"/>
  <c r="AL1155" i="1"/>
  <c r="AN1155" i="1" s="1"/>
  <c r="AL1209" i="1"/>
  <c r="AM1209" i="1" s="1"/>
  <c r="AL1080" i="1"/>
  <c r="AM1080" i="1" s="1"/>
  <c r="AL1152" i="1"/>
  <c r="AM1152" i="1" s="1"/>
  <c r="AL990" i="1"/>
  <c r="AN990" i="1" s="1"/>
  <c r="AL1208" i="1"/>
  <c r="AM1208" i="1" s="1"/>
  <c r="AL947" i="1"/>
  <c r="AM947" i="1" s="1"/>
  <c r="AL1013" i="1"/>
  <c r="AM1013" i="1" s="1"/>
  <c r="AL1206" i="1"/>
  <c r="AN1206" i="1" s="1"/>
  <c r="AL1034" i="1"/>
  <c r="AM1034" i="1" s="1"/>
  <c r="AL1052" i="1"/>
  <c r="AN1052" i="1" s="1"/>
  <c r="AL902" i="1"/>
  <c r="AN902" i="1" s="1"/>
  <c r="AL1038" i="1"/>
  <c r="AN1038" i="1" s="1"/>
  <c r="AL1098" i="1"/>
  <c r="AM1098" i="1" s="1"/>
  <c r="AL1106" i="1"/>
  <c r="AM1106" i="1" s="1"/>
  <c r="AL1083" i="1"/>
  <c r="AL1039" i="1"/>
  <c r="AN1039" i="1" s="1"/>
  <c r="AL1004" i="1"/>
  <c r="AM1004" i="1" s="1"/>
  <c r="AL1111" i="1"/>
  <c r="AM1111" i="1" s="1"/>
  <c r="AL1016" i="1"/>
  <c r="AM1016" i="1" s="1"/>
  <c r="AL971" i="1"/>
  <c r="AN971" i="1" s="1"/>
  <c r="AL1007" i="1"/>
  <c r="AM1007" i="1" s="1"/>
  <c r="AL878" i="1"/>
  <c r="AM878" i="1" s="1"/>
  <c r="AL963" i="1"/>
  <c r="AM963" i="1" s="1"/>
  <c r="AL1048" i="1"/>
  <c r="AN1048" i="1" s="1"/>
  <c r="AL1172" i="1"/>
  <c r="AM1172" i="1" s="1"/>
  <c r="AL953" i="1"/>
  <c r="AN953" i="1" s="1"/>
  <c r="AL954" i="1"/>
  <c r="AN954" i="1" s="1"/>
  <c r="AL1089" i="1"/>
  <c r="AN1089" i="1" s="1"/>
  <c r="AL1020" i="1"/>
  <c r="AM1020" i="1" s="1"/>
  <c r="AL858" i="1"/>
  <c r="AM858" i="1" s="1"/>
  <c r="AL1063" i="1"/>
  <c r="AM1063" i="1" s="1"/>
  <c r="AL1009" i="1"/>
  <c r="AN1009" i="1" s="1"/>
  <c r="AL1232" i="1"/>
  <c r="AM1232" i="1" s="1"/>
  <c r="AL1234" i="1"/>
  <c r="AM1234" i="1" s="1"/>
  <c r="AL924" i="1"/>
  <c r="AM924" i="1" s="1"/>
  <c r="AL900" i="1"/>
  <c r="AN900" i="1" s="1"/>
  <c r="AL1046" i="1"/>
  <c r="AM1046" i="1" s="1"/>
  <c r="AL1084" i="1"/>
  <c r="AM1084" i="1" s="1"/>
  <c r="AL856" i="1"/>
  <c r="AM856" i="1" s="1"/>
  <c r="AL870" i="1"/>
  <c r="AN870" i="1" s="1"/>
  <c r="AL1250" i="1"/>
  <c r="AM1250" i="1" s="1"/>
  <c r="AL1005" i="1"/>
  <c r="AL846" i="1"/>
  <c r="AN846" i="1" s="1"/>
  <c r="AL1141" i="1"/>
  <c r="AN1141" i="1" s="1"/>
  <c r="AL957" i="1"/>
  <c r="AM957" i="1" s="1"/>
  <c r="AL220" i="1"/>
  <c r="AM220" i="1" s="1"/>
  <c r="AL587" i="1"/>
  <c r="AM587" i="1" s="1"/>
  <c r="AL809" i="1"/>
  <c r="AN809" i="1" s="1"/>
  <c r="AL545" i="1"/>
  <c r="AM545" i="1" s="1"/>
  <c r="AL408" i="1"/>
  <c r="AM408" i="1" s="1"/>
  <c r="AL710" i="1"/>
  <c r="AM710" i="1" s="1"/>
  <c r="AL815" i="1"/>
  <c r="AN815" i="1" s="1"/>
  <c r="AL96" i="1"/>
  <c r="AM96" i="1" s="1"/>
  <c r="AL133" i="1"/>
  <c r="AM133" i="1" s="1"/>
  <c r="AL98" i="1"/>
  <c r="AM98" i="1" s="1"/>
  <c r="AL475" i="1"/>
  <c r="AN475" i="1" s="1"/>
  <c r="AL402" i="1"/>
  <c r="AM402" i="1" s="1"/>
  <c r="AL501" i="1"/>
  <c r="AL497" i="1"/>
  <c r="AN497" i="1" s="1"/>
  <c r="AL609" i="1"/>
  <c r="AN609" i="1" s="1"/>
  <c r="AL632" i="1"/>
  <c r="AM632" i="1" s="1"/>
  <c r="AL558" i="1"/>
  <c r="AM558" i="1" s="1"/>
  <c r="AL528" i="1"/>
  <c r="AL762" i="1"/>
  <c r="AN762" i="1" s="1"/>
  <c r="AL739" i="1"/>
  <c r="AM739" i="1" s="1"/>
  <c r="AL792" i="1"/>
  <c r="AM792" i="1" s="1"/>
  <c r="AL803" i="1"/>
  <c r="AM803" i="1" s="1"/>
  <c r="AL642" i="1"/>
  <c r="AN642" i="1" s="1"/>
  <c r="AL684" i="1"/>
  <c r="AM684" i="1" s="1"/>
  <c r="AL677" i="1"/>
  <c r="AM677" i="1" s="1"/>
  <c r="AL795" i="1"/>
  <c r="AM795" i="1" s="1"/>
  <c r="AL56" i="1"/>
  <c r="AN56" i="1" s="1"/>
  <c r="AL736" i="1"/>
  <c r="AM736" i="1" s="1"/>
  <c r="AL802" i="1"/>
  <c r="AN802" i="1" s="1"/>
  <c r="AL823" i="1"/>
  <c r="AN823" i="1" s="1"/>
  <c r="AL810" i="1"/>
  <c r="AN810" i="1" s="1"/>
  <c r="AL635" i="1"/>
  <c r="AM635" i="1" s="1"/>
  <c r="AL841" i="1"/>
  <c r="AM841" i="1" s="1"/>
  <c r="AL831" i="1"/>
  <c r="AL707" i="1"/>
  <c r="AN707" i="1" s="1"/>
  <c r="AL829" i="1"/>
  <c r="AM829" i="1" s="1"/>
  <c r="AL676" i="1"/>
  <c r="AM676" i="1" s="1"/>
  <c r="AL671" i="1"/>
  <c r="AL830" i="1"/>
  <c r="AN830" i="1" s="1"/>
  <c r="AL842" i="1"/>
  <c r="AN842" i="1" s="1"/>
  <c r="AL696" i="1"/>
  <c r="AL278" i="1"/>
  <c r="AM278" i="1" s="1"/>
  <c r="AL620" i="1"/>
  <c r="AM620" i="1" s="1"/>
  <c r="AL837" i="1"/>
  <c r="AM837" i="1" s="1"/>
  <c r="AL731" i="1"/>
  <c r="AL553" i="1"/>
  <c r="AL113" i="1"/>
  <c r="AL838" i="1"/>
  <c r="AN838" i="1" s="1"/>
  <c r="AL665" i="1"/>
  <c r="AN665" i="1" s="1"/>
  <c r="AL759" i="1"/>
  <c r="AM759" i="1" s="1"/>
  <c r="AL687" i="1"/>
  <c r="AM687" i="1" s="1"/>
  <c r="AL647" i="1"/>
  <c r="AM647" i="1" s="1"/>
  <c r="AL816" i="1"/>
  <c r="AM816" i="1" s="1"/>
  <c r="AL663" i="1"/>
  <c r="AL347" i="1"/>
  <c r="AN347" i="1" s="1"/>
  <c r="AL645" i="1"/>
  <c r="AN645" i="1" s="1"/>
  <c r="AL733" i="1"/>
  <c r="AN733" i="1" s="1"/>
  <c r="AL372" i="1"/>
  <c r="AM372" i="1" s="1"/>
  <c r="AL812" i="1"/>
  <c r="AM812" i="1" s="1"/>
  <c r="AL698" i="1"/>
  <c r="AM698" i="1" s="1"/>
  <c r="AL781" i="1"/>
  <c r="AM781" i="1" s="1"/>
  <c r="AL844" i="1"/>
  <c r="AL547" i="1"/>
  <c r="AN547" i="1" s="1"/>
  <c r="AL535" i="1"/>
  <c r="AN535" i="1" s="1"/>
  <c r="AL695" i="1"/>
  <c r="AL619" i="1"/>
  <c r="AL33" i="1"/>
  <c r="AM33" i="1" s="1"/>
  <c r="AL701" i="1"/>
  <c r="AM701" i="1" s="1"/>
  <c r="AL618" i="1"/>
  <c r="AM618" i="1" s="1"/>
  <c r="AL346" i="1"/>
  <c r="AL796" i="1"/>
  <c r="AL441" i="1"/>
  <c r="AM441" i="1" s="1"/>
  <c r="AL82" i="1"/>
  <c r="AM82" i="1" s="1"/>
  <c r="AL174" i="1"/>
  <c r="AM174" i="1" s="1"/>
  <c r="AL241" i="1"/>
  <c r="AM241" i="1" s="1"/>
  <c r="AL207" i="1"/>
  <c r="AM207" i="1" s="1"/>
  <c r="AL219" i="1"/>
  <c r="AL203" i="1"/>
  <c r="AL165" i="1"/>
  <c r="AN165" i="1" s="1"/>
  <c r="AL142" i="1"/>
  <c r="AM142" i="1" s="1"/>
  <c r="AL184" i="1"/>
  <c r="AM184" i="1" s="1"/>
  <c r="AL232" i="1"/>
  <c r="AM232" i="1" s="1"/>
  <c r="AL236" i="1"/>
  <c r="AM236" i="1" s="1"/>
  <c r="AL166" i="1"/>
  <c r="AM166" i="1" s="1"/>
  <c r="AL170" i="1"/>
  <c r="AM170" i="1" s="1"/>
  <c r="AL806" i="1"/>
  <c r="AL657" i="1"/>
  <c r="AN657" i="1" s="1"/>
  <c r="AL697" i="1"/>
  <c r="AN697" i="1" s="1"/>
  <c r="AL772" i="1"/>
  <c r="AN772" i="1" s="1"/>
  <c r="AL742" i="1"/>
  <c r="AN742" i="1" s="1"/>
  <c r="AL718" i="1"/>
  <c r="AM718" i="1" s="1"/>
  <c r="AL775" i="1"/>
  <c r="AM775" i="1" s="1"/>
  <c r="AL601" i="1"/>
  <c r="AM601" i="1" s="1"/>
  <c r="AL721" i="1"/>
  <c r="AL688" i="1"/>
  <c r="AN688" i="1" s="1"/>
  <c r="AL481" i="1"/>
  <c r="AM481" i="1" s="1"/>
  <c r="AL782" i="1"/>
  <c r="AN782" i="1" s="1"/>
  <c r="AL644" i="1"/>
  <c r="AN644" i="1" s="1"/>
  <c r="AL706" i="1"/>
  <c r="AM706" i="1" s="1"/>
  <c r="AL171" i="1"/>
  <c r="AM171" i="1" s="1"/>
  <c r="AL172" i="1"/>
  <c r="AM172" i="1" s="1"/>
  <c r="AL296" i="1"/>
  <c r="AL360" i="1"/>
  <c r="AN360" i="1" s="1"/>
  <c r="AL91" i="1"/>
  <c r="AM91" i="1" s="1"/>
  <c r="AL122" i="1"/>
  <c r="AM122" i="1" s="1"/>
  <c r="AL36" i="1"/>
  <c r="AL119" i="1"/>
  <c r="AM119" i="1" s="1"/>
  <c r="AL92" i="1"/>
  <c r="AM92" i="1" s="1"/>
  <c r="AL138" i="1"/>
  <c r="AM138" i="1" s="1"/>
  <c r="AL70" i="1"/>
  <c r="AL137" i="1"/>
  <c r="AN137" i="1" s="1"/>
  <c r="AL675" i="1"/>
  <c r="AM675" i="1" s="1"/>
  <c r="AL639" i="1"/>
  <c r="AN639" i="1" s="1"/>
  <c r="AL155" i="1"/>
  <c r="AM155" i="1" s="1"/>
  <c r="AL735" i="1"/>
  <c r="AM735" i="1" s="1"/>
  <c r="AL488" i="1"/>
  <c r="AM488" i="1" s="1"/>
  <c r="AL430" i="1"/>
  <c r="AM430" i="1" s="1"/>
  <c r="AL145" i="1"/>
  <c r="AL760" i="1"/>
  <c r="AN760" i="1" s="1"/>
  <c r="AL52" i="1"/>
  <c r="AM52" i="1" s="1"/>
  <c r="AL679" i="1"/>
  <c r="AM679" i="1" s="1"/>
  <c r="AL589" i="1"/>
  <c r="AM589" i="1" s="1"/>
  <c r="AL129" i="1"/>
  <c r="AM129" i="1" s="1"/>
  <c r="AL199" i="1"/>
  <c r="AM199" i="1" s="1"/>
  <c r="AL94" i="1"/>
  <c r="AM94" i="1" s="1"/>
  <c r="AL95" i="1"/>
  <c r="AL72" i="1"/>
  <c r="AN72" i="1" s="1"/>
  <c r="AL169" i="1"/>
  <c r="AM169" i="1" s="1"/>
  <c r="AL194" i="1"/>
  <c r="AM194" i="1" s="1"/>
  <c r="AL15" i="1"/>
  <c r="AM15" i="1" s="1"/>
  <c r="AL331" i="1"/>
  <c r="AM331" i="1" s="1"/>
  <c r="AL34" i="1"/>
  <c r="AL767" i="1"/>
  <c r="AM767" i="1" s="1"/>
  <c r="AL456" i="1"/>
  <c r="AL740" i="1"/>
  <c r="AN740" i="1" s="1"/>
  <c r="AL551" i="1"/>
  <c r="AN551" i="1" s="1"/>
  <c r="AL602" i="1"/>
  <c r="AL672" i="1"/>
  <c r="AL561" i="1"/>
  <c r="AM561" i="1" s="1"/>
  <c r="AL745" i="1"/>
  <c r="AM745" i="1" s="1"/>
  <c r="AL608" i="1"/>
  <c r="AM608" i="1" s="1"/>
  <c r="AL640" i="1"/>
  <c r="AL623" i="1"/>
  <c r="AN623" i="1" s="1"/>
  <c r="AL649" i="1"/>
  <c r="AL544" i="1"/>
  <c r="AL653" i="1"/>
  <c r="AN653" i="1" s="1"/>
  <c r="AL643" i="1"/>
  <c r="AM643" i="1" s="1"/>
  <c r="AL685" i="1"/>
  <c r="AL579" i="1"/>
  <c r="AM579" i="1" s="1"/>
  <c r="AL778" i="1"/>
  <c r="AL765" i="1"/>
  <c r="AN765" i="1" s="1"/>
  <c r="AL833" i="1"/>
  <c r="AM833" i="1" s="1"/>
  <c r="AL804" i="1"/>
  <c r="AM804" i="1" s="1"/>
  <c r="AL364" i="1"/>
  <c r="AM364" i="1" s="1"/>
  <c r="AL574" i="1"/>
  <c r="AM574" i="1" s="1"/>
  <c r="AL595" i="1"/>
  <c r="AM595" i="1" s="1"/>
  <c r="AL485" i="1"/>
  <c r="AM485" i="1" s="1"/>
  <c r="AL212" i="1"/>
  <c r="AL65" i="1"/>
  <c r="AL59" i="1"/>
  <c r="AN59" i="1" s="1"/>
  <c r="AL135" i="1"/>
  <c r="AM135" i="1" s="1"/>
  <c r="AL104" i="1"/>
  <c r="AM104" i="1" s="1"/>
  <c r="AL32" i="1"/>
  <c r="AM32" i="1" s="1"/>
  <c r="AL75" i="1"/>
  <c r="AM75" i="1" s="1"/>
  <c r="AL139" i="1"/>
  <c r="AM139" i="1" s="1"/>
  <c r="AL489" i="1"/>
  <c r="AL835" i="1"/>
  <c r="AN835" i="1" s="1"/>
  <c r="AL299" i="1"/>
  <c r="AM299" i="1" s="1"/>
  <c r="AL723" i="1"/>
  <c r="AM723" i="1" s="1"/>
  <c r="AL794" i="1"/>
  <c r="AN794" i="1" s="1"/>
  <c r="AL825" i="1"/>
  <c r="AM825" i="1" s="1"/>
  <c r="AL732" i="1"/>
  <c r="AM732" i="1" s="1"/>
  <c r="AL840" i="1"/>
  <c r="AM840" i="1" s="1"/>
  <c r="AL780" i="1"/>
  <c r="AL757" i="1"/>
  <c r="AN757" i="1" s="1"/>
  <c r="AL798" i="1"/>
  <c r="AM798" i="1" s="1"/>
  <c r="AL800" i="1"/>
  <c r="AN800" i="1" s="1"/>
  <c r="AL751" i="1"/>
  <c r="AN751" i="1" s="1"/>
  <c r="AL826" i="1"/>
  <c r="AM826" i="1" s="1"/>
  <c r="AL514" i="1"/>
  <c r="AM514" i="1" s="1"/>
  <c r="AL464" i="1"/>
  <c r="AM464" i="1" s="1"/>
  <c r="AL31" i="1"/>
  <c r="AL591" i="1"/>
  <c r="AN591" i="1" s="1"/>
  <c r="AL702" i="1"/>
  <c r="AN702" i="1" s="1"/>
  <c r="AL598" i="1"/>
  <c r="AM598" i="1" s="1"/>
  <c r="AL74" i="1"/>
  <c r="AL667" i="1"/>
  <c r="AM667" i="1" s="1"/>
  <c r="AL536" i="1"/>
  <c r="AM536" i="1" s="1"/>
  <c r="AL604" i="1"/>
  <c r="AL530" i="1"/>
  <c r="AL187" i="1"/>
  <c r="AN187" i="1" s="1"/>
  <c r="AL626" i="1"/>
  <c r="AN626" i="1" s="1"/>
  <c r="AL819" i="1"/>
  <c r="AL564" i="1"/>
  <c r="AL659" i="1"/>
  <c r="AM659" i="1" s="1"/>
  <c r="AL730" i="1"/>
  <c r="AM730" i="1" s="1"/>
  <c r="AL562" i="1"/>
  <c r="AM562" i="1" s="1"/>
  <c r="AL88" i="1"/>
  <c r="AL694" i="1"/>
  <c r="AN694" i="1" s="1"/>
  <c r="AL285" i="1"/>
  <c r="AM285" i="1" s="1"/>
  <c r="AL295" i="1"/>
  <c r="AM295" i="1" s="1"/>
  <c r="AL337" i="1"/>
  <c r="AM337" i="1" s="1"/>
  <c r="AL175" i="1"/>
  <c r="AM175" i="1" s="1"/>
  <c r="AL616" i="1"/>
  <c r="AM616" i="1" s="1"/>
  <c r="AL548" i="1"/>
  <c r="AM548" i="1" s="1"/>
  <c r="AL474" i="1"/>
  <c r="AL81" i="1"/>
  <c r="AN81" i="1" s="1"/>
  <c r="AL73" i="1"/>
  <c r="AM73" i="1" s="1"/>
  <c r="AL280" i="1"/>
  <c r="AM280" i="1" s="1"/>
  <c r="AL521" i="1"/>
  <c r="AM521" i="1" s="1"/>
  <c r="AL190" i="1"/>
  <c r="AM190" i="1" s="1"/>
  <c r="AL339" i="1"/>
  <c r="AM339" i="1" s="1"/>
  <c r="AL461" i="1"/>
  <c r="AM461" i="1" s="1"/>
  <c r="AL18" i="1"/>
  <c r="AL76" i="1"/>
  <c r="AN76" i="1" s="1"/>
  <c r="AL38" i="1"/>
  <c r="AN38" i="1" s="1"/>
  <c r="AL111" i="1"/>
  <c r="AN111" i="1" s="1"/>
  <c r="AL669" i="1"/>
  <c r="AN669" i="1" s="1"/>
  <c r="AL777" i="1"/>
  <c r="AM777" i="1" s="1"/>
  <c r="AL708" i="1"/>
  <c r="AM708" i="1" s="1"/>
  <c r="AL267" i="1"/>
  <c r="AM267" i="1" s="1"/>
  <c r="AL272" i="1"/>
  <c r="AL11" i="1"/>
  <c r="AN11" i="1" s="1"/>
  <c r="AL157" i="1"/>
  <c r="AM157" i="1" s="1"/>
  <c r="AL505" i="1"/>
  <c r="AN505" i="1" s="1"/>
  <c r="AL25" i="1"/>
  <c r="AN25" i="1" s="1"/>
  <c r="AL101" i="1"/>
  <c r="AM101" i="1" s="1"/>
  <c r="AL681" i="1"/>
  <c r="AM681" i="1" s="1"/>
  <c r="AL335" i="1"/>
  <c r="AM335" i="1" s="1"/>
  <c r="AL606" i="1"/>
  <c r="AL205" i="1"/>
  <c r="AN205" i="1" s="1"/>
  <c r="AL797" i="1"/>
  <c r="AM797" i="1" s="1"/>
  <c r="AL355" i="1"/>
  <c r="AL147" i="1"/>
  <c r="AM147" i="1" s="1"/>
  <c r="AL177" i="1"/>
  <c r="AM177" i="1" s="1"/>
  <c r="AL755" i="1"/>
  <c r="AM755" i="1" s="1"/>
  <c r="AL748" i="1"/>
  <c r="AM748" i="1" s="1"/>
  <c r="AL531" i="1"/>
  <c r="AL189" i="1"/>
  <c r="AN189" i="1" s="1"/>
  <c r="AL306" i="1"/>
  <c r="AL713" i="1"/>
  <c r="AM713" i="1" s="1"/>
  <c r="AL206" i="1"/>
  <c r="AM206" i="1" s="1"/>
  <c r="AL17" i="1"/>
  <c r="AM17" i="1" s="1"/>
  <c r="AL239" i="1"/>
  <c r="AM239" i="1" s="1"/>
  <c r="AL503" i="1"/>
  <c r="AM503" i="1" s="1"/>
  <c r="AL264" i="1"/>
  <c r="AL350" i="1"/>
  <c r="AN350" i="1" s="1"/>
  <c r="AL728" i="1"/>
  <c r="AM728" i="1" s="1"/>
  <c r="AL9" i="1"/>
  <c r="AM9" i="1" s="1"/>
  <c r="AL416" i="1"/>
  <c r="AM416" i="1" s="1"/>
  <c r="AL330" i="1"/>
  <c r="AM330" i="1" s="1"/>
  <c r="AL556" i="1"/>
  <c r="AM556" i="1" s="1"/>
  <c r="AL462" i="1"/>
  <c r="AM462" i="1" s="1"/>
  <c r="AL451" i="1"/>
  <c r="AL691" i="1"/>
  <c r="AN691" i="1" s="1"/>
  <c r="AL369" i="1"/>
  <c r="AM369" i="1" s="1"/>
  <c r="AL66" i="1"/>
  <c r="AM66" i="1" s="1"/>
  <c r="AL617" i="1"/>
  <c r="AM617" i="1" s="1"/>
  <c r="AL576" i="1"/>
  <c r="AM576" i="1" s="1"/>
  <c r="AL605" i="1"/>
  <c r="AM605" i="1" s="1"/>
  <c r="AL290" i="1"/>
  <c r="AM290" i="1" s="1"/>
  <c r="AL384" i="1"/>
  <c r="AL569" i="1"/>
  <c r="AL584" i="1"/>
  <c r="AN584" i="1" s="1"/>
  <c r="AL603" i="1"/>
  <c r="AN603" i="1" s="1"/>
  <c r="AL371" i="1"/>
  <c r="AM371" i="1" s="1"/>
  <c r="AL580" i="1"/>
  <c r="AM580" i="1" s="1"/>
  <c r="AL182" i="1"/>
  <c r="AM182" i="1" s="1"/>
  <c r="AL342" i="1"/>
  <c r="AM342" i="1" s="1"/>
  <c r="AL712" i="1"/>
  <c r="AL743" i="1"/>
  <c r="AN743" i="1" s="1"/>
  <c r="AL597" i="1"/>
  <c r="AN597" i="1" s="1"/>
  <c r="AL678" i="1"/>
  <c r="AN678" i="1" s="1"/>
  <c r="AL744" i="1"/>
  <c r="AN744" i="1" s="1"/>
  <c r="AL153" i="1"/>
  <c r="AM153" i="1" s="1"/>
  <c r="AL699" i="1"/>
  <c r="AM699" i="1" s="1"/>
  <c r="AL785" i="1"/>
  <c r="AM785" i="1" s="1"/>
  <c r="AL519" i="1"/>
  <c r="AL526" i="1"/>
  <c r="AN526" i="1" s="1"/>
  <c r="AL106" i="1"/>
  <c r="AM106" i="1" s="1"/>
  <c r="AL326" i="1"/>
  <c r="AM326" i="1" s="1"/>
  <c r="AL126" i="1"/>
  <c r="AM126" i="1" s="1"/>
  <c r="AL365" i="1"/>
  <c r="AM365" i="1" s="1"/>
  <c r="AL378" i="1"/>
  <c r="AM378" i="1" s="1"/>
  <c r="AL799" i="1"/>
  <c r="AM799" i="1" s="1"/>
  <c r="AL654" i="1"/>
  <c r="AL105" i="1"/>
  <c r="AN105" i="1" s="1"/>
  <c r="AL763" i="1"/>
  <c r="AN763" i="1" s="1"/>
  <c r="AL385" i="1"/>
  <c r="AM385" i="1" s="1"/>
  <c r="AL801" i="1"/>
  <c r="AM801" i="1" s="1"/>
  <c r="AL705" i="1"/>
  <c r="AM705" i="1" s="1"/>
  <c r="AL625" i="1"/>
  <c r="AM625" i="1" s="1"/>
  <c r="AL176" i="1"/>
  <c r="AM176" i="1" s="1"/>
  <c r="AL128" i="1"/>
  <c r="AL455" i="1"/>
  <c r="AN455" i="1" s="1"/>
  <c r="AL324" i="1"/>
  <c r="AM324" i="1" s="1"/>
  <c r="AL734" i="1"/>
  <c r="AM734" i="1" s="1"/>
  <c r="AL652" i="1"/>
  <c r="AL714" i="1"/>
  <c r="AM714" i="1" s="1"/>
  <c r="AL269" i="1"/>
  <c r="AM269" i="1" s="1"/>
  <c r="AL614" i="1"/>
  <c r="AM614" i="1" s="1"/>
  <c r="AL447" i="1"/>
  <c r="AL664" i="1"/>
  <c r="AN664" i="1" s="1"/>
  <c r="AL773" i="1"/>
  <c r="AM773" i="1" s="1"/>
  <c r="AL539" i="1"/>
  <c r="AL41" i="1"/>
  <c r="AN41" i="1" s="1"/>
  <c r="AL509" i="1"/>
  <c r="AM509" i="1" s="1"/>
  <c r="AL247" i="1"/>
  <c r="AL279" i="1"/>
  <c r="AM279" i="1" s="1"/>
  <c r="AL204" i="1"/>
  <c r="AL84" i="1"/>
  <c r="AN84" i="1" s="1"/>
  <c r="AL722" i="1"/>
  <c r="AN722" i="1" s="1"/>
  <c r="AL134" i="1"/>
  <c r="AL28" i="1"/>
  <c r="AN28" i="1" s="1"/>
  <c r="AL621" i="1"/>
  <c r="AM621" i="1" s="1"/>
  <c r="AL275" i="1"/>
  <c r="AM275" i="1" s="1"/>
  <c r="AL436" i="1"/>
  <c r="AM436" i="1" s="1"/>
  <c r="AL361" i="1"/>
  <c r="AL149" i="1"/>
  <c r="AN149" i="1" s="1"/>
  <c r="AL51" i="1"/>
  <c r="AN51" i="1" s="1"/>
  <c r="AL585" i="1"/>
  <c r="AM585" i="1" s="1"/>
  <c r="AL444" i="1"/>
  <c r="AN444" i="1" s="1"/>
  <c r="AL376" i="1"/>
  <c r="AM376" i="1" s="1"/>
  <c r="AL610" i="1"/>
  <c r="AM610" i="1" s="1"/>
  <c r="AL381" i="1"/>
  <c r="AM381" i="1" s="1"/>
  <c r="AL575" i="1"/>
  <c r="AL486" i="1"/>
  <c r="AN486" i="1" s="1"/>
  <c r="AL770" i="1"/>
  <c r="AM770" i="1" s="1"/>
  <c r="AL487" i="1"/>
  <c r="AM487" i="1" s="1"/>
  <c r="AL42" i="1"/>
  <c r="AM42" i="1" s="1"/>
  <c r="AL367" i="1"/>
  <c r="AM367" i="1" s="1"/>
  <c r="AL413" i="1"/>
  <c r="AM413" i="1" s="1"/>
  <c r="AL396" i="1"/>
  <c r="AM396" i="1" s="1"/>
  <c r="AL116" i="1"/>
  <c r="AL592" i="1"/>
  <c r="AN592" i="1" s="1"/>
  <c r="AL434" i="1"/>
  <c r="AM434" i="1" s="1"/>
  <c r="AL274" i="1"/>
  <c r="AM274" i="1" s="1"/>
  <c r="AL459" i="1"/>
  <c r="AM459" i="1" s="1"/>
  <c r="AL20" i="1"/>
  <c r="AM20" i="1" s="1"/>
  <c r="AL375" i="1"/>
  <c r="AL476" i="1"/>
  <c r="AM476" i="1" s="1"/>
  <c r="AL302" i="1"/>
  <c r="AL517" i="1"/>
  <c r="AN517" i="1" s="1"/>
  <c r="AL473" i="1"/>
  <c r="AM473" i="1" s="1"/>
  <c r="AL64" i="1"/>
  <c r="AL515" i="1"/>
  <c r="AN515" i="1" s="1"/>
  <c r="AL532" i="1"/>
  <c r="AM532" i="1" s="1"/>
  <c r="AL508" i="1"/>
  <c r="AM508" i="1" s="1"/>
  <c r="AL478" i="1"/>
  <c r="AM478" i="1" s="1"/>
  <c r="AL490" i="1"/>
  <c r="AL496" i="1"/>
  <c r="AN496" i="1" s="1"/>
  <c r="AL431" i="1"/>
  <c r="AM431" i="1" s="1"/>
  <c r="AL480" i="1"/>
  <c r="AN480" i="1" s="1"/>
  <c r="AL472" i="1"/>
  <c r="AN472" i="1" s="1"/>
  <c r="AL250" i="1"/>
  <c r="AM250" i="1" s="1"/>
  <c r="AL510" i="1"/>
  <c r="AM510" i="1" s="1"/>
  <c r="AL596" i="1"/>
  <c r="AM596" i="1" s="1"/>
  <c r="AL552" i="1"/>
  <c r="AL550" i="1"/>
  <c r="AN550" i="1" s="1"/>
  <c r="AL650" i="1"/>
  <c r="AM650" i="1" s="1"/>
  <c r="AL568" i="1"/>
  <c r="AM568" i="1" s="1"/>
  <c r="AL79" i="1"/>
  <c r="AM79" i="1" s="1"/>
  <c r="AL541" i="1"/>
  <c r="AM541" i="1" s="1"/>
  <c r="AL29" i="1"/>
  <c r="AM29" i="1" s="1"/>
  <c r="AL366" i="1"/>
  <c r="AM366" i="1" s="1"/>
  <c r="AL513" i="1"/>
  <c r="AL554" i="1"/>
  <c r="AN554" i="1" s="1"/>
  <c r="AL612" i="1"/>
  <c r="AN612" i="1" s="1"/>
  <c r="AL211" i="1"/>
  <c r="AM211" i="1" s="1"/>
  <c r="AL533" i="1"/>
  <c r="AL439" i="1"/>
  <c r="AM439" i="1" s="1"/>
  <c r="AL209" i="1"/>
  <c r="AM209" i="1" s="1"/>
  <c r="AL37" i="1"/>
  <c r="AM37" i="1" s="1"/>
  <c r="AL24" i="1"/>
  <c r="AL47" i="1"/>
  <c r="AN47" i="1" s="1"/>
  <c r="AL345" i="1"/>
  <c r="AM345" i="1" s="1"/>
  <c r="AL12" i="1"/>
  <c r="AM12" i="1" s="1"/>
  <c r="AL244" i="1"/>
  <c r="AL726" i="1"/>
  <c r="AM726" i="1" s="1"/>
  <c r="AL389" i="1"/>
  <c r="AM389" i="1" s="1"/>
  <c r="AL774" i="1"/>
  <c r="AM774" i="1" s="1"/>
  <c r="AL779" i="1"/>
  <c r="AL633" i="1"/>
  <c r="AN633" i="1" s="1"/>
  <c r="AL49" i="1"/>
  <c r="AM49" i="1" s="1"/>
  <c r="AL449" i="1"/>
  <c r="AM449" i="1" s="1"/>
  <c r="AL466" i="1"/>
  <c r="AN466" i="1" s="1"/>
  <c r="AL661" i="1"/>
  <c r="AM661" i="1" s="1"/>
  <c r="AL599" i="1"/>
  <c r="AM599" i="1" s="1"/>
  <c r="AL401" i="1"/>
  <c r="AM401" i="1" s="1"/>
  <c r="AL559" i="1"/>
  <c r="AL288" i="1"/>
  <c r="AN288" i="1" s="1"/>
  <c r="AL186" i="1"/>
  <c r="AN186" i="1" s="1"/>
  <c r="AL460" i="1"/>
  <c r="AN460" i="1" s="1"/>
  <c r="AL499" i="1"/>
  <c r="AL438" i="1"/>
  <c r="AM438" i="1" s="1"/>
  <c r="AL332" i="1"/>
  <c r="AM332" i="1" s="1"/>
  <c r="AL283" i="1"/>
  <c r="AM283" i="1" s="1"/>
  <c r="AL23" i="1"/>
  <c r="AL284" i="1"/>
  <c r="AN284" i="1" s="1"/>
  <c r="AL524" i="1"/>
  <c r="AN524" i="1" s="1"/>
  <c r="AL406" i="1"/>
  <c r="AL226" i="1"/>
  <c r="AM226" i="1" s="1"/>
  <c r="AL828" i="1"/>
  <c r="AM828" i="1" s="1"/>
  <c r="AL103" i="1"/>
  <c r="AM103" i="1" s="1"/>
  <c r="AL766" i="1"/>
  <c r="AM766" i="1" s="1"/>
  <c r="AL820" i="1"/>
  <c r="AL807" i="1"/>
  <c r="AN807" i="1" s="1"/>
  <c r="AL817" i="1"/>
  <c r="AM817" i="1" s="1"/>
  <c r="AL783" i="1"/>
  <c r="AM783" i="1" s="1"/>
  <c r="AL843" i="1"/>
  <c r="AM843" i="1" s="1"/>
  <c r="AL808" i="1"/>
  <c r="AM808" i="1" s="1"/>
  <c r="AL821" i="1"/>
  <c r="AM821" i="1" s="1"/>
  <c r="AL839" i="1"/>
  <c r="AM839" i="1" s="1"/>
  <c r="AL78" i="1"/>
  <c r="AL242" i="1"/>
  <c r="AN242" i="1" s="1"/>
  <c r="AL771" i="1"/>
  <c r="AM771" i="1" s="1"/>
  <c r="AL286" i="1"/>
  <c r="AM286" i="1" s="1"/>
  <c r="AL540" i="1"/>
  <c r="AM540" i="1" s="1"/>
  <c r="AL822" i="1"/>
  <c r="AM822" i="1" s="1"/>
  <c r="AL223" i="1"/>
  <c r="AM223" i="1" s="1"/>
  <c r="AL398" i="1"/>
  <c r="AM398" i="1" s="1"/>
  <c r="AL115" i="1"/>
  <c r="AL225" i="1"/>
  <c r="AN225" i="1" s="1"/>
  <c r="AL629" i="1"/>
  <c r="AM629" i="1" s="1"/>
  <c r="AL363" i="1"/>
  <c r="AM363" i="1" s="1"/>
  <c r="AL405" i="1"/>
  <c r="AN405" i="1" s="1"/>
  <c r="AL110" i="1"/>
  <c r="AM110" i="1" s="1"/>
  <c r="AL273" i="1"/>
  <c r="AM273" i="1" s="1"/>
  <c r="AL123" i="1"/>
  <c r="AM123" i="1" s="1"/>
  <c r="AL266" i="1"/>
  <c r="AL214" i="1"/>
  <c r="AN214" i="1" s="1"/>
  <c r="AL520" i="1"/>
  <c r="AM520" i="1" s="1"/>
  <c r="AL235" i="1"/>
  <c r="AM235" i="1" s="1"/>
  <c r="AL582" i="1"/>
  <c r="AN582" i="1" s="1"/>
  <c r="AL293" i="1"/>
  <c r="AM293" i="1" s="1"/>
  <c r="AL373" i="1"/>
  <c r="AM373" i="1" s="1"/>
  <c r="AL45" i="1"/>
  <c r="AM45" i="1" s="1"/>
  <c r="AL573" i="1"/>
  <c r="AL424" i="1"/>
  <c r="AN424" i="1" s="1"/>
  <c r="AL362" i="1"/>
  <c r="AN362" i="1" s="1"/>
  <c r="AL357" i="1"/>
  <c r="AM357" i="1" s="1"/>
  <c r="AL334" i="1"/>
  <c r="AN334" i="1" s="1"/>
  <c r="AL637" i="1"/>
  <c r="AM637" i="1" s="1"/>
  <c r="AL198" i="1"/>
  <c r="AM198" i="1" s="1"/>
  <c r="AL495" i="1"/>
  <c r="AL673" i="1"/>
  <c r="AL448" i="1"/>
  <c r="AN448" i="1" s="1"/>
  <c r="AL237" i="1"/>
  <c r="AL322" i="1"/>
  <c r="AN322" i="1" s="1"/>
  <c r="AL397" i="1"/>
  <c r="AM397" i="1" s="1"/>
  <c r="AL504" i="1"/>
  <c r="AM504" i="1" s="1"/>
  <c r="AL68" i="1"/>
  <c r="AM68" i="1" s="1"/>
  <c r="AL333" i="1"/>
  <c r="AM333" i="1" s="1"/>
  <c r="AL87" i="1"/>
  <c r="AL336" i="1"/>
  <c r="AN336" i="1" s="1"/>
  <c r="AL159" i="1"/>
  <c r="AM159" i="1" s="1"/>
  <c r="AL353" i="1"/>
  <c r="AM353" i="1" s="1"/>
  <c r="AL108" i="1"/>
  <c r="AM108" i="1" s="1"/>
  <c r="AL30" i="1"/>
  <c r="AM30" i="1" s="1"/>
  <c r="AL709" i="1"/>
  <c r="AM709" i="1" s="1"/>
  <c r="AL471" i="1"/>
  <c r="AM471" i="1" s="1"/>
  <c r="AL453" i="1"/>
  <c r="AL594" i="1"/>
  <c r="AL48" i="1"/>
  <c r="AM48" i="1" s="1"/>
  <c r="AL277" i="1"/>
  <c r="AM277" i="1" s="1"/>
  <c r="AL140" i="1"/>
  <c r="AM140" i="1" s="1"/>
  <c r="AL99" i="1"/>
  <c r="AM99" i="1" s="1"/>
  <c r="AL715" i="1"/>
  <c r="AM715" i="1" s="1"/>
  <c r="AL703" i="1"/>
  <c r="AM703" i="1" s="1"/>
  <c r="AL344" i="1"/>
  <c r="AL789" i="1"/>
  <c r="AN789" i="1" s="1"/>
  <c r="AL791" i="1"/>
  <c r="AN791" i="1" s="1"/>
  <c r="AL788" i="1"/>
  <c r="AN788" i="1" s="1"/>
  <c r="AL716" i="1"/>
  <c r="AN716" i="1" s="1"/>
  <c r="AL188" i="1"/>
  <c r="AM188" i="1" s="1"/>
  <c r="AL790" i="1"/>
  <c r="AM790" i="1" s="1"/>
  <c r="AL680" i="1"/>
  <c r="AM680" i="1" s="1"/>
  <c r="AL83" i="1"/>
  <c r="AL479" i="1"/>
  <c r="AN479" i="1" s="1"/>
  <c r="AL340" i="1"/>
  <c r="AM340" i="1" s="1"/>
  <c r="AL294" i="1"/>
  <c r="AN294" i="1" s="1"/>
  <c r="AL523" i="1"/>
  <c r="AL213" i="1"/>
  <c r="AM213" i="1" s="1"/>
  <c r="AL102" i="1"/>
  <c r="AM102" i="1" s="1"/>
  <c r="AL572" i="1"/>
  <c r="AM572" i="1" s="1"/>
  <c r="AL321" i="1"/>
  <c r="AL492" i="1"/>
  <c r="AN492" i="1" s="1"/>
  <c r="AL341" i="1"/>
  <c r="AN341" i="1" s="1"/>
  <c r="AL44" i="1"/>
  <c r="AL309" i="1"/>
  <c r="AM309" i="1" s="1"/>
  <c r="AL662" i="1"/>
  <c r="AM662" i="1" s="1"/>
  <c r="AL77" i="1"/>
  <c r="AM77" i="1" s="1"/>
  <c r="AL311" i="1"/>
  <c r="AM311" i="1" s="1"/>
  <c r="AL641" i="1"/>
  <c r="AL197" i="1"/>
  <c r="AN197" i="1" s="1"/>
  <c r="AL768" i="1"/>
  <c r="AN768" i="1" s="1"/>
  <c r="AL741" i="1"/>
  <c r="AM741" i="1" s="1"/>
  <c r="AL477" i="1"/>
  <c r="AM477" i="1" s="1"/>
  <c r="AL690" i="1"/>
  <c r="AM690" i="1" s="1"/>
  <c r="AL124" i="1"/>
  <c r="AM124" i="1" s="1"/>
  <c r="AL370" i="1"/>
  <c r="AM370" i="1" s="1"/>
  <c r="AL323" i="1"/>
  <c r="AL494" i="1"/>
  <c r="AN494" i="1" s="1"/>
  <c r="AL752" i="1"/>
  <c r="AM752" i="1" s="1"/>
  <c r="AL248" i="1"/>
  <c r="AM248" i="1" s="1"/>
  <c r="AL651" i="1"/>
  <c r="AN651" i="1" s="1"/>
  <c r="AL217" i="1"/>
  <c r="AM217" i="1" s="1"/>
  <c r="AL511" i="1"/>
  <c r="AM511" i="1" s="1"/>
  <c r="AL382" i="1"/>
  <c r="AM382" i="1" s="1"/>
  <c r="AL359" i="1"/>
  <c r="AL271" i="1"/>
  <c r="AN271" i="1" s="1"/>
  <c r="AL243" i="1"/>
  <c r="AM243" i="1" s="1"/>
  <c r="AL301" i="1"/>
  <c r="AM301" i="1" s="1"/>
  <c r="AL386" i="1"/>
  <c r="AM386" i="1" s="1"/>
  <c r="AL251" i="1"/>
  <c r="AM251" i="1" s="1"/>
  <c r="AL600" i="1"/>
  <c r="AM600" i="1" s="1"/>
  <c r="AL522" i="1"/>
  <c r="AM522" i="1" s="1"/>
  <c r="AL719" i="1"/>
  <c r="AL343" i="1"/>
  <c r="AN343" i="1" s="1"/>
  <c r="AL117" i="1"/>
  <c r="AL700" i="1"/>
  <c r="AL158" i="1"/>
  <c r="AN158" i="1" s="1"/>
  <c r="AL724" i="1"/>
  <c r="AM724" i="1" s="1"/>
  <c r="AL228" i="1"/>
  <c r="AM228" i="1" s="1"/>
  <c r="AL90" i="1"/>
  <c r="AM90" i="1" s="1"/>
  <c r="AL148" i="1"/>
  <c r="AL787" i="1"/>
  <c r="AN787" i="1" s="1"/>
  <c r="AL314" i="1"/>
  <c r="AL14" i="1"/>
  <c r="AN14" i="1" s="1"/>
  <c r="AL711" i="1"/>
  <c r="AN711" i="1" s="1"/>
  <c r="AL717" i="1"/>
  <c r="AM717" i="1" s="1"/>
  <c r="AL656" i="1"/>
  <c r="AL229" i="1"/>
  <c r="AM229" i="1" s="1"/>
  <c r="AL674" i="1"/>
  <c r="AL224" i="1"/>
  <c r="AN224" i="1" s="1"/>
  <c r="AL289" i="1"/>
  <c r="AN289" i="1" s="1"/>
  <c r="AL167" i="1"/>
  <c r="AM167" i="1" s="1"/>
  <c r="AL758" i="1"/>
  <c r="AM758" i="1" s="1"/>
  <c r="AL349" i="1"/>
  <c r="AM349" i="1" s="1"/>
  <c r="AL818" i="1"/>
  <c r="AM818" i="1" s="1"/>
  <c r="AL13" i="1"/>
  <c r="AM13" i="1" s="1"/>
  <c r="AL325" i="1"/>
  <c r="AL100" i="1"/>
  <c r="AN100" i="1" s="1"/>
  <c r="AL305" i="1"/>
  <c r="AN305" i="1" s="1"/>
  <c r="AL281" i="1"/>
  <c r="AM281" i="1" s="1"/>
  <c r="AL26" i="1"/>
  <c r="AM26" i="1" s="1"/>
  <c r="AL412" i="1"/>
  <c r="AM412" i="1" s="1"/>
  <c r="AL410" i="1"/>
  <c r="AM410" i="1" s="1"/>
  <c r="AL202" i="1"/>
  <c r="AM202" i="1" s="1"/>
  <c r="AL409" i="1"/>
  <c r="AL136" i="1"/>
  <c r="AN136" i="1" s="1"/>
  <c r="AL316" i="1"/>
  <c r="AM316" i="1" s="1"/>
  <c r="AL97" i="1"/>
  <c r="AM97" i="1" s="1"/>
  <c r="AL374" i="1"/>
  <c r="AN374" i="1" s="1"/>
  <c r="AL429" i="1"/>
  <c r="AM429" i="1" s="1"/>
  <c r="AL231" i="1"/>
  <c r="AM231" i="1" s="1"/>
  <c r="AL391" i="1"/>
  <c r="AM391" i="1" s="1"/>
  <c r="AL195" i="1"/>
  <c r="AL185" i="1"/>
  <c r="AN185" i="1" s="1"/>
  <c r="AL22" i="1"/>
  <c r="AM22" i="1" s="1"/>
  <c r="AL512" i="1"/>
  <c r="AM512" i="1" s="1"/>
  <c r="AL160" i="1"/>
  <c r="AN160" i="1" s="1"/>
  <c r="AL50" i="1"/>
  <c r="AM50" i="1" s="1"/>
  <c r="AL338" i="1"/>
  <c r="AM338" i="1" s="1"/>
  <c r="AL10" i="1"/>
  <c r="AM10" i="1" s="1"/>
  <c r="AL303" i="1"/>
  <c r="AL658" i="1"/>
  <c r="AN658" i="1" s="1"/>
  <c r="AL720" i="1"/>
  <c r="AL162" i="1"/>
  <c r="AN162" i="1" s="1"/>
  <c r="AL428" i="1"/>
  <c r="AM428" i="1" s="1"/>
  <c r="AL282" i="1"/>
  <c r="AM282" i="1" s="1"/>
  <c r="AL588" i="1"/>
  <c r="AM588" i="1" s="1"/>
  <c r="AL500" i="1"/>
  <c r="AM500" i="1" s="1"/>
  <c r="AL208" i="1"/>
  <c r="AL69" i="1"/>
  <c r="AL750" i="1"/>
  <c r="AN750" i="1" s="1"/>
  <c r="AL747" i="1"/>
  <c r="AM747" i="1" s="1"/>
  <c r="AL725" i="1"/>
  <c r="AN725" i="1" s="1"/>
  <c r="AL753" i="1"/>
  <c r="AM753" i="1" s="1"/>
  <c r="AL611" i="1"/>
  <c r="AM611" i="1" s="1"/>
  <c r="AL814" i="1"/>
  <c r="AM814" i="1" s="1"/>
  <c r="AL749" i="1"/>
  <c r="AL390" i="1"/>
  <c r="AN390" i="1" s="1"/>
  <c r="AL463" i="1"/>
  <c r="AM463" i="1" s="1"/>
  <c r="AL427" i="1"/>
  <c r="AM427" i="1" s="1"/>
  <c r="AL630" i="1"/>
  <c r="AM630" i="1" s="1"/>
  <c r="AL218" i="1"/>
  <c r="AM218" i="1" s="1"/>
  <c r="AL493" i="1"/>
  <c r="AM493" i="1" s="1"/>
  <c r="AL300" i="1"/>
  <c r="AM300" i="1" s="1"/>
  <c r="AL39" i="1"/>
  <c r="AL549" i="1"/>
  <c r="AN549" i="1" s="1"/>
  <c r="AL403" i="1"/>
  <c r="AM403" i="1" s="1"/>
  <c r="AL577" i="1"/>
  <c r="AM577" i="1" s="1"/>
  <c r="AL458" i="1"/>
  <c r="AM458" i="1" s="1"/>
  <c r="AL352" i="1"/>
  <c r="AM352" i="1" s="1"/>
  <c r="AL418" i="1"/>
  <c r="AM418" i="1" s="1"/>
  <c r="AL593" i="1"/>
  <c r="AM593" i="1" s="1"/>
  <c r="AL67" i="1"/>
  <c r="AL543" i="1"/>
  <c r="AN543" i="1" s="1"/>
  <c r="AL581" i="1"/>
  <c r="AM581" i="1" s="1"/>
  <c r="AL786" i="1"/>
  <c r="AN786" i="1" s="1"/>
  <c r="AL152" i="1"/>
  <c r="AL764" i="1"/>
  <c r="AM764" i="1" s="1"/>
  <c r="AL534" i="1"/>
  <c r="AM534" i="1" s="1"/>
  <c r="AL615" i="1"/>
  <c r="AM615" i="1" s="1"/>
  <c r="AL419" i="1"/>
  <c r="AL784" i="1"/>
  <c r="AN784" i="1" s="1"/>
  <c r="AL57" i="1"/>
  <c r="AM57" i="1" s="1"/>
  <c r="AL567" i="1"/>
  <c r="AN567" i="1" s="1"/>
  <c r="AL560" i="1"/>
  <c r="AN560" i="1" s="1"/>
  <c r="AL446" i="1"/>
  <c r="AM446" i="1" s="1"/>
  <c r="AL482" i="1"/>
  <c r="AM482" i="1" s="1"/>
  <c r="AL506" i="1"/>
  <c r="AM506" i="1" s="1"/>
  <c r="AL507" i="1"/>
  <c r="AL525" i="1"/>
  <c r="AN525" i="1" s="1"/>
  <c r="AL457" i="1"/>
  <c r="AN457" i="1" s="1"/>
  <c r="AL634" i="1"/>
  <c r="AM634" i="1" s="1"/>
  <c r="AL348" i="1"/>
  <c r="AM348" i="1" s="1"/>
  <c r="AL62" i="1"/>
  <c r="AM62" i="1" s="1"/>
  <c r="AL607" i="1"/>
  <c r="AM607" i="1" s="1"/>
  <c r="AL260" i="1"/>
  <c r="AL586" i="1"/>
  <c r="AL437" i="1"/>
  <c r="AN437" i="1" s="1"/>
  <c r="AL566" i="1"/>
  <c r="AL445" i="1"/>
  <c r="AM445" i="1" s="1"/>
  <c r="AL465" i="1"/>
  <c r="AM465" i="1" s="1"/>
  <c r="AL622" i="1"/>
  <c r="AM622" i="1" s="1"/>
  <c r="AL628" i="1"/>
  <c r="AM628" i="1" s="1"/>
  <c r="AL399" i="1"/>
  <c r="AM399" i="1" s="1"/>
  <c r="AL631" i="1"/>
  <c r="AL571" i="1"/>
  <c r="AN571" i="1" s="1"/>
  <c r="AL121" i="1"/>
  <c r="AM121" i="1" s="1"/>
  <c r="AL298" i="1"/>
  <c r="AM298" i="1" s="1"/>
  <c r="AL442" i="1"/>
  <c r="AM442" i="1" s="1"/>
  <c r="AL93" i="1"/>
  <c r="AM93" i="1" s="1"/>
  <c r="AL292" i="1"/>
  <c r="AM292" i="1" s="1"/>
  <c r="AL387" i="1"/>
  <c r="AM387" i="1" s="1"/>
  <c r="AL313" i="1"/>
  <c r="AL221" i="1"/>
  <c r="AN221" i="1" s="1"/>
  <c r="AL315" i="1"/>
  <c r="AM315" i="1" s="1"/>
  <c r="AL693" i="1"/>
  <c r="AM693" i="1" s="1"/>
  <c r="AL258" i="1"/>
  <c r="AM258" i="1" s="1"/>
  <c r="AL43" i="1"/>
  <c r="AM43" i="1" s="1"/>
  <c r="AL163" i="1"/>
  <c r="AM163" i="1" s="1"/>
  <c r="AL150" i="1"/>
  <c r="AM150" i="1" s="1"/>
  <c r="AL297" i="1"/>
  <c r="AL168" i="1"/>
  <c r="AN168" i="1" s="1"/>
  <c r="AL210" i="1"/>
  <c r="AN210" i="1" s="1"/>
  <c r="AL85" i="1"/>
  <c r="AN85" i="1" s="1"/>
  <c r="AL130" i="1"/>
  <c r="AN130" i="1" s="1"/>
  <c r="AL415" i="1"/>
  <c r="AM415" i="1" s="1"/>
  <c r="AL131" i="1"/>
  <c r="AM131" i="1" s="1"/>
  <c r="AL261" i="1"/>
  <c r="AM261" i="1" s="1"/>
  <c r="AL181" i="1"/>
  <c r="AL53" i="1"/>
  <c r="AN53" i="1" s="1"/>
  <c r="AL40" i="1"/>
  <c r="AN40" i="1" s="1"/>
  <c r="AL249" i="1"/>
  <c r="AN249" i="1" s="1"/>
  <c r="AL262" i="1"/>
  <c r="AM262" i="1" s="1"/>
  <c r="AL151" i="1"/>
  <c r="AM151" i="1" s="1"/>
  <c r="AL268" i="1"/>
  <c r="AM268" i="1" s="1"/>
  <c r="AL222" i="1"/>
  <c r="AM222" i="1" s="1"/>
  <c r="AL183" i="1"/>
  <c r="AL793" i="1"/>
  <c r="AN793" i="1" s="1"/>
  <c r="AL832" i="1"/>
  <c r="AN832" i="1" s="1"/>
  <c r="AL555" i="1"/>
  <c r="AM555" i="1" s="1"/>
  <c r="AL450" i="1"/>
  <c r="AM450" i="1" s="1"/>
  <c r="AL834" i="1"/>
  <c r="AM834" i="1" s="1"/>
  <c r="AL776" i="1"/>
  <c r="AM776" i="1" s="1"/>
  <c r="AL704" i="1"/>
  <c r="AM704" i="1" s="1"/>
  <c r="AL61" i="1"/>
  <c r="AL769" i="1"/>
  <c r="AN769" i="1" s="1"/>
  <c r="AL407" i="1"/>
  <c r="AM407" i="1" s="1"/>
  <c r="AL467" i="1"/>
  <c r="AM467" i="1" s="1"/>
  <c r="AL468" i="1"/>
  <c r="AM468" i="1" s="1"/>
  <c r="AL624" i="1"/>
  <c r="AM624" i="1" s="1"/>
  <c r="AL178" i="1"/>
  <c r="AM178" i="1" s="1"/>
  <c r="AL215" i="1"/>
  <c r="AM215" i="1" s="1"/>
  <c r="AL393" i="1"/>
  <c r="AL60" i="1"/>
  <c r="AN60" i="1" s="1"/>
  <c r="AL395" i="1"/>
  <c r="AM395" i="1" s="1"/>
  <c r="AL414" i="1"/>
  <c r="AL132" i="1"/>
  <c r="AN132" i="1" s="1"/>
  <c r="AL173" i="1"/>
  <c r="AM173" i="1" s="1"/>
  <c r="AL727" i="1"/>
  <c r="AM727" i="1" s="1"/>
  <c r="AL583" i="1"/>
  <c r="AM583" i="1" s="1"/>
  <c r="AL329" i="1"/>
  <c r="AL112" i="1"/>
  <c r="AN112" i="1" s="1"/>
  <c r="AL692" i="1"/>
  <c r="AM692" i="1" s="1"/>
  <c r="AL35" i="1"/>
  <c r="AM35" i="1" s="1"/>
  <c r="AL668" i="1"/>
  <c r="AL648" i="1"/>
  <c r="AM648" i="1" s="1"/>
  <c r="AL201" i="1"/>
  <c r="AM201" i="1" s="1"/>
  <c r="AL193" i="1"/>
  <c r="AM193" i="1" s="1"/>
  <c r="AL420" i="1"/>
  <c r="AL307" i="1"/>
  <c r="AN307" i="1" s="1"/>
  <c r="AL287" i="1"/>
  <c r="AL358" i="1"/>
  <c r="AM358" i="1" s="1"/>
  <c r="AL240" i="1"/>
  <c r="AL179" i="1"/>
  <c r="AM179" i="1" s="1"/>
  <c r="AL265" i="1"/>
  <c r="AM265" i="1" s="1"/>
  <c r="AL537" i="1"/>
  <c r="AM537" i="1" s="1"/>
  <c r="AL417" i="1"/>
  <c r="AL327" i="1"/>
  <c r="AN327" i="1" s="1"/>
  <c r="AL729" i="1"/>
  <c r="AN729" i="1" s="1"/>
  <c r="AL196" i="1"/>
  <c r="AL432" i="1"/>
  <c r="AM432" i="1" s="1"/>
  <c r="AL452" i="1"/>
  <c r="AM452" i="1" s="1"/>
  <c r="AL246" i="1"/>
  <c r="AM246" i="1" s="1"/>
  <c r="AL377" i="1"/>
  <c r="AM377" i="1" s="1"/>
  <c r="AL143" i="1"/>
  <c r="AL422" i="1"/>
  <c r="AL570" i="1"/>
  <c r="AL120" i="1"/>
  <c r="AM120" i="1" s="1"/>
  <c r="AL154" i="1"/>
  <c r="AM154" i="1" s="1"/>
  <c r="AL421" i="1"/>
  <c r="AM421" i="1" s="1"/>
  <c r="AL156" i="1"/>
  <c r="AM156" i="1" s="1"/>
  <c r="AL216" i="1"/>
  <c r="AL192" i="1"/>
  <c r="AL484" i="1"/>
  <c r="AN484" i="1" s="1"/>
  <c r="AL230" i="1"/>
  <c r="AM230" i="1" s="1"/>
  <c r="AL146" i="1"/>
  <c r="AM146" i="1" s="1"/>
  <c r="AL256" i="1"/>
  <c r="AM256" i="1" s="1"/>
  <c r="AL164" i="1"/>
  <c r="AM164" i="1" s="1"/>
  <c r="AL756" i="1"/>
  <c r="AM756" i="1" s="1"/>
  <c r="AL109" i="1"/>
  <c r="AM109" i="1" s="1"/>
  <c r="AL312" i="1"/>
  <c r="AL252" i="1"/>
  <c r="AN252" i="1" s="1"/>
  <c r="AL746" i="1"/>
  <c r="AL308" i="1"/>
  <c r="AN308" i="1" s="1"/>
  <c r="AL254" i="1"/>
  <c r="AL454" i="1"/>
  <c r="AM454" i="1" s="1"/>
  <c r="AL80" i="1"/>
  <c r="AM80" i="1" s="1"/>
  <c r="AL425" i="1"/>
  <c r="AM425" i="1" s="1"/>
  <c r="AL518" i="1"/>
  <c r="AL686" i="1"/>
  <c r="AN686" i="1" s="1"/>
  <c r="AL270" i="1"/>
  <c r="AL443" i="1"/>
  <c r="AN443" i="1" s="1"/>
  <c r="AL683" i="1"/>
  <c r="AN683" i="1" s="1"/>
  <c r="AL276" i="1"/>
  <c r="AM276" i="1" s="1"/>
  <c r="AL578" i="1"/>
  <c r="AM578" i="1" s="1"/>
  <c r="AL161" i="1"/>
  <c r="AM161" i="1" s="1"/>
  <c r="AL738" i="1"/>
  <c r="AL310" i="1"/>
  <c r="AL670" i="1"/>
  <c r="AM670" i="1" s="1"/>
  <c r="AL440" i="1"/>
  <c r="AM440" i="1" s="1"/>
  <c r="AL291" i="1"/>
  <c r="AL590" i="1"/>
  <c r="AM590" i="1" s="1"/>
  <c r="AL63" i="1"/>
  <c r="AM63" i="1" s="1"/>
  <c r="AL255" i="1"/>
  <c r="AL737" i="1"/>
  <c r="AL354" i="1"/>
  <c r="AN354" i="1" s="1"/>
  <c r="AL86" i="1"/>
  <c r="AN86" i="1" s="1"/>
  <c r="AL380" i="1"/>
  <c r="AN380" i="1" s="1"/>
  <c r="AL89" i="1"/>
  <c r="AM89" i="1" s="1"/>
  <c r="AL761" i="1"/>
  <c r="AM761" i="1" s="1"/>
  <c r="AL400" i="1"/>
  <c r="AM400" i="1" s="1"/>
  <c r="AL200" i="1"/>
  <c r="AM200" i="1" s="1"/>
  <c r="AL118" i="1"/>
  <c r="AL233" i="1"/>
  <c r="AN233" i="1" s="1"/>
  <c r="AL263" i="1"/>
  <c r="AM263" i="1" s="1"/>
  <c r="AL55" i="1"/>
  <c r="AM55" i="1" s="1"/>
  <c r="AL836" i="1"/>
  <c r="AN836" i="1" s="1"/>
  <c r="AL754" i="1"/>
  <c r="AM754" i="1" s="1"/>
  <c r="AL234" i="1"/>
  <c r="AM234" i="1" s="1"/>
  <c r="AL71" i="1"/>
  <c r="AM71" i="1" s="1"/>
  <c r="AL320" i="1"/>
  <c r="AL19" i="1"/>
  <c r="AN19" i="1" s="1"/>
  <c r="AL319" i="1"/>
  <c r="AM319" i="1" s="1"/>
  <c r="AL516" i="1"/>
  <c r="AM516" i="1" s="1"/>
  <c r="AL356" i="1"/>
  <c r="AN356" i="1" s="1"/>
  <c r="AL141" i="1"/>
  <c r="AM141" i="1" s="1"/>
  <c r="AL368" i="1"/>
  <c r="AM368" i="1" s="1"/>
  <c r="AL259" i="1"/>
  <c r="AM259" i="1" s="1"/>
  <c r="AL8" i="1"/>
  <c r="AL660" i="1"/>
  <c r="AL58" i="1"/>
  <c r="AN58" i="1" s="1"/>
  <c r="AL317" i="1"/>
  <c r="AL565" i="1"/>
  <c r="AM565" i="1" s="1"/>
  <c r="AL351" i="1"/>
  <c r="AM351" i="1" s="1"/>
  <c r="AL191" i="1"/>
  <c r="AM191" i="1" s="1"/>
  <c r="AL469" i="1"/>
  <c r="AM469" i="1" s="1"/>
  <c r="AL328" i="1"/>
  <c r="AL529" i="1"/>
  <c r="AN529" i="1" s="1"/>
  <c r="AL394" i="1"/>
  <c r="AN394" i="1" s="1"/>
  <c r="AL46" i="1"/>
  <c r="AN46" i="1" s="1"/>
  <c r="AL813" i="1"/>
  <c r="AM813" i="1" s="1"/>
  <c r="AL238" i="1"/>
  <c r="AM238" i="1" s="1"/>
  <c r="AL318" i="1"/>
  <c r="AM318" i="1" s="1"/>
  <c r="AL470" i="1"/>
  <c r="AL180" i="1"/>
  <c r="AL423" i="1"/>
  <c r="AN423" i="1" s="1"/>
  <c r="AL21" i="1"/>
  <c r="AM21" i="1" s="1"/>
  <c r="AL257" i="1"/>
  <c r="AM257" i="1" s="1"/>
  <c r="AL245" i="1"/>
  <c r="AM245" i="1" s="1"/>
  <c r="AL557" i="1"/>
  <c r="AM557" i="1" s="1"/>
  <c r="AL655" i="1"/>
  <c r="AM655" i="1" s="1"/>
  <c r="AL546" i="1"/>
  <c r="AM546" i="1" s="1"/>
  <c r="AL502" i="1"/>
  <c r="AL646" i="1"/>
  <c r="AN646" i="1" s="1"/>
  <c r="AL114" i="1"/>
  <c r="AL542" i="1"/>
  <c r="AM542" i="1" s="1"/>
  <c r="AL613" i="1"/>
  <c r="AM613" i="1" s="1"/>
  <c r="AL563" i="1"/>
  <c r="AM563" i="1" s="1"/>
  <c r="AL491" i="1"/>
  <c r="AM491" i="1" s="1"/>
  <c r="AL498" i="1"/>
  <c r="AM498" i="1" s="1"/>
  <c r="AL388" i="1"/>
  <c r="AL638" i="1"/>
  <c r="AN638" i="1" s="1"/>
  <c r="AL125" i="1"/>
  <c r="AM125" i="1" s="1"/>
  <c r="AL666" i="1"/>
  <c r="AL433" i="1"/>
  <c r="AN433" i="1" s="1"/>
  <c r="AL426" i="1"/>
  <c r="AM426" i="1" s="1"/>
  <c r="AL824" i="1"/>
  <c r="AM824" i="1" s="1"/>
  <c r="AL383" i="1"/>
  <c r="AM383" i="1" s="1"/>
  <c r="AL827" i="1"/>
  <c r="AL805" i="1"/>
  <c r="AN805" i="1" s="1"/>
  <c r="AL54" i="1"/>
  <c r="AM54" i="1" s="1"/>
  <c r="AL811" i="1"/>
  <c r="AM811" i="1" s="1"/>
  <c r="AL483" i="1"/>
  <c r="AN483" i="1" s="1"/>
  <c r="AL404" i="1"/>
  <c r="AM404" i="1" s="1"/>
  <c r="AL253" i="1"/>
  <c r="AL527" i="1"/>
  <c r="AM527" i="1" s="1"/>
  <c r="AL144" i="1"/>
  <c r="AL16" i="1"/>
  <c r="AN16" i="1" s="1"/>
  <c r="AL636" i="1"/>
  <c r="AN636" i="1" s="1"/>
  <c r="AL689" i="1"/>
  <c r="AL538" i="1"/>
  <c r="AM538" i="1" s="1"/>
  <c r="AL379" i="1"/>
  <c r="AM379" i="1" s="1"/>
  <c r="AL682" i="1"/>
  <c r="AM682" i="1" s="1"/>
  <c r="AL411" i="1"/>
  <c r="AM411" i="1" s="1"/>
  <c r="AL627" i="1"/>
  <c r="AL127" i="1"/>
  <c r="AN127" i="1" s="1"/>
  <c r="AL392" i="1"/>
  <c r="AN392" i="1" s="1"/>
  <c r="AL304" i="1"/>
  <c r="AM304" i="1" s="1"/>
  <c r="AL435" i="1"/>
  <c r="AN435" i="1" s="1"/>
  <c r="AL227" i="1"/>
  <c r="AM227" i="1" s="1"/>
  <c r="AL107" i="1"/>
  <c r="AM107" i="1" s="1"/>
  <c r="AL27" i="1"/>
  <c r="AH44" i="67" l="1"/>
  <c r="AI56" i="67"/>
  <c r="AI120" i="67"/>
  <c r="AI184" i="67"/>
  <c r="AI248" i="67"/>
  <c r="AI312" i="67"/>
  <c r="AI376" i="67"/>
  <c r="AI440" i="67"/>
  <c r="AI504" i="67"/>
  <c r="AI568" i="67"/>
  <c r="AI632" i="67"/>
  <c r="AI696" i="67"/>
  <c r="AI760" i="67"/>
  <c r="AI828" i="67"/>
  <c r="AH363" i="68"/>
  <c r="AI8" i="67"/>
  <c r="AH8" i="67"/>
  <c r="AH16" i="67"/>
  <c r="AI16" i="67"/>
  <c r="AI20" i="67"/>
  <c r="AH20" i="67"/>
  <c r="AH28" i="67"/>
  <c r="AI28" i="67"/>
  <c r="AH32" i="67"/>
  <c r="AI32" i="67"/>
  <c r="AI36" i="67"/>
  <c r="AH36" i="67"/>
  <c r="AI40" i="67"/>
  <c r="AH40" i="67"/>
  <c r="AH48" i="67"/>
  <c r="AI48" i="67"/>
  <c r="AI52" i="67"/>
  <c r="AH52" i="67"/>
  <c r="AH60" i="67"/>
  <c r="AI60" i="67"/>
  <c r="AH64" i="67"/>
  <c r="AI64" i="67"/>
  <c r="AI68" i="67"/>
  <c r="AH68" i="67"/>
  <c r="AI72" i="67"/>
  <c r="AH72" i="67"/>
  <c r="AH80" i="67"/>
  <c r="AI80" i="67"/>
  <c r="AI84" i="67"/>
  <c r="AH84" i="67"/>
  <c r="AH92" i="67"/>
  <c r="AI92" i="67"/>
  <c r="AH96" i="67"/>
  <c r="AI96" i="67"/>
  <c r="AI100" i="67"/>
  <c r="AH100" i="67"/>
  <c r="AH108" i="67"/>
  <c r="AI108" i="67"/>
  <c r="AH112" i="67"/>
  <c r="AI112" i="67"/>
  <c r="AI116" i="67"/>
  <c r="AH116" i="67"/>
  <c r="AH124" i="67"/>
  <c r="AI124" i="67"/>
  <c r="AH128" i="67"/>
  <c r="AI128" i="67"/>
  <c r="AI132" i="67"/>
  <c r="AH132" i="67"/>
  <c r="AH140" i="67"/>
  <c r="AI140" i="67"/>
  <c r="AH144" i="67"/>
  <c r="AI144" i="67"/>
  <c r="AI148" i="67"/>
  <c r="AH148" i="67"/>
  <c r="AH156" i="67"/>
  <c r="AI156" i="67"/>
  <c r="AH160" i="67"/>
  <c r="AI160" i="67"/>
  <c r="AI164" i="67"/>
  <c r="AH164" i="67"/>
  <c r="AH172" i="67"/>
  <c r="AI172" i="67"/>
  <c r="AH176" i="67"/>
  <c r="AI176" i="67"/>
  <c r="AI180" i="67"/>
  <c r="AH180" i="67"/>
  <c r="AH188" i="67"/>
  <c r="AI188" i="67"/>
  <c r="AH192" i="67"/>
  <c r="AI192" i="67"/>
  <c r="AI196" i="67"/>
  <c r="AH196" i="67"/>
  <c r="AH204" i="67"/>
  <c r="AI204" i="67"/>
  <c r="AH208" i="67"/>
  <c r="AI208" i="67"/>
  <c r="AI212" i="67"/>
  <c r="AH212" i="67"/>
  <c r="AH220" i="67"/>
  <c r="AI220" i="67"/>
  <c r="AH224" i="67"/>
  <c r="AI224" i="67"/>
  <c r="AI228" i="67"/>
  <c r="AH228" i="67"/>
  <c r="AH236" i="67"/>
  <c r="AI236" i="67"/>
  <c r="AH240" i="67"/>
  <c r="AI240" i="67"/>
  <c r="AI244" i="67"/>
  <c r="AH244" i="67"/>
  <c r="AH252" i="67"/>
  <c r="AI252" i="67"/>
  <c r="AH256" i="67"/>
  <c r="AI256" i="67"/>
  <c r="AI260" i="67"/>
  <c r="AH260" i="67"/>
  <c r="AH268" i="67"/>
  <c r="AI268" i="67"/>
  <c r="AH272" i="67"/>
  <c r="AI272" i="67"/>
  <c r="AI276" i="67"/>
  <c r="AH276" i="67"/>
  <c r="AH284" i="67"/>
  <c r="AI284" i="67"/>
  <c r="AH288" i="67"/>
  <c r="AI288" i="67"/>
  <c r="AI292" i="67"/>
  <c r="AH292" i="67"/>
  <c r="AH300" i="67"/>
  <c r="AI300" i="67"/>
  <c r="AH304" i="67"/>
  <c r="AI304" i="67"/>
  <c r="AI308" i="67"/>
  <c r="AH308" i="67"/>
  <c r="AH316" i="67"/>
  <c r="AI316" i="67"/>
  <c r="AH320" i="67"/>
  <c r="AI320" i="67"/>
  <c r="AI324" i="67"/>
  <c r="AH324" i="67"/>
  <c r="AH332" i="67"/>
  <c r="AI332" i="67"/>
  <c r="AH336" i="67"/>
  <c r="AI336" i="67"/>
  <c r="AI340" i="67"/>
  <c r="AH340" i="67"/>
  <c r="AH348" i="67"/>
  <c r="AI348" i="67"/>
  <c r="AH352" i="67"/>
  <c r="AI352" i="67"/>
  <c r="AI356" i="67"/>
  <c r="AH356" i="67"/>
  <c r="AH364" i="67"/>
  <c r="AI364" i="67"/>
  <c r="AH368" i="67"/>
  <c r="AI368" i="67"/>
  <c r="AI372" i="67"/>
  <c r="AH372" i="67"/>
  <c r="AH380" i="67"/>
  <c r="AI380" i="67"/>
  <c r="AH384" i="67"/>
  <c r="AI384" i="67"/>
  <c r="AI388" i="67"/>
  <c r="AH388" i="67"/>
  <c r="AH396" i="67"/>
  <c r="AI396" i="67"/>
  <c r="AH400" i="67"/>
  <c r="AI400" i="67"/>
  <c r="AI404" i="67"/>
  <c r="AH404" i="67"/>
  <c r="AH412" i="67"/>
  <c r="AI412" i="67"/>
  <c r="AH416" i="67"/>
  <c r="AI416" i="67"/>
  <c r="AI420" i="67"/>
  <c r="AH420" i="67"/>
  <c r="AH428" i="67"/>
  <c r="AI428" i="67"/>
  <c r="AH432" i="67"/>
  <c r="AI432" i="67"/>
  <c r="AI436" i="67"/>
  <c r="AH436" i="67"/>
  <c r="AH444" i="67"/>
  <c r="AI444" i="67"/>
  <c r="AH448" i="67"/>
  <c r="AI448" i="67"/>
  <c r="AI452" i="67"/>
  <c r="AH452" i="67"/>
  <c r="AH460" i="67"/>
  <c r="AI460" i="67"/>
  <c r="AH464" i="67"/>
  <c r="AI464" i="67"/>
  <c r="AI468" i="67"/>
  <c r="AH468" i="67"/>
  <c r="AH476" i="67"/>
  <c r="AI476" i="67"/>
  <c r="AH480" i="67"/>
  <c r="AI480" i="67"/>
  <c r="AI484" i="67"/>
  <c r="AH484" i="67"/>
  <c r="AH492" i="67"/>
  <c r="AI492" i="67"/>
  <c r="AH496" i="67"/>
  <c r="AI496" i="67"/>
  <c r="AI500" i="67"/>
  <c r="AH500" i="67"/>
  <c r="AH508" i="67"/>
  <c r="AI508" i="67"/>
  <c r="AH512" i="67"/>
  <c r="AI512" i="67"/>
  <c r="AI516" i="67"/>
  <c r="AH516" i="67"/>
  <c r="AH524" i="67"/>
  <c r="AI524" i="67"/>
  <c r="AH528" i="67"/>
  <c r="AI528" i="67"/>
  <c r="AI532" i="67"/>
  <c r="AH532" i="67"/>
  <c r="AH540" i="67"/>
  <c r="AI540" i="67"/>
  <c r="AH544" i="67"/>
  <c r="AI544" i="67"/>
  <c r="AI548" i="67"/>
  <c r="AH548" i="67"/>
  <c r="AH556" i="67"/>
  <c r="AI556" i="67"/>
  <c r="AH560" i="67"/>
  <c r="AI560" i="67"/>
  <c r="AI564" i="67"/>
  <c r="AH564" i="67"/>
  <c r="AH572" i="67"/>
  <c r="AI572" i="67"/>
  <c r="AH576" i="67"/>
  <c r="AI576" i="67"/>
  <c r="AI580" i="67"/>
  <c r="AH580" i="67"/>
  <c r="AH588" i="67"/>
  <c r="AI588" i="67"/>
  <c r="AH592" i="67"/>
  <c r="AI592" i="67"/>
  <c r="AI596" i="67"/>
  <c r="AH596" i="67"/>
  <c r="AH604" i="67"/>
  <c r="AI604" i="67"/>
  <c r="AH608" i="67"/>
  <c r="AI608" i="67"/>
  <c r="AI612" i="67"/>
  <c r="AH612" i="67"/>
  <c r="AH620" i="67"/>
  <c r="AI620" i="67"/>
  <c r="AH624" i="67"/>
  <c r="AI624" i="67"/>
  <c r="AI628" i="67"/>
  <c r="AH628" i="67"/>
  <c r="AH636" i="67"/>
  <c r="AI636" i="67"/>
  <c r="AH640" i="67"/>
  <c r="AI640" i="67"/>
  <c r="AI644" i="67"/>
  <c r="AH644" i="67"/>
  <c r="AH652" i="67"/>
  <c r="AI652" i="67"/>
  <c r="AH656" i="67"/>
  <c r="AI656" i="67"/>
  <c r="AI660" i="67"/>
  <c r="AH660" i="67"/>
  <c r="AH668" i="67"/>
  <c r="AI668" i="67"/>
  <c r="AH672" i="67"/>
  <c r="AI672" i="67"/>
  <c r="AI676" i="67"/>
  <c r="AH676" i="67"/>
  <c r="AH684" i="67"/>
  <c r="AI684" i="67"/>
  <c r="AH688" i="67"/>
  <c r="AI688" i="67"/>
  <c r="AI692" i="67"/>
  <c r="AH692" i="67"/>
  <c r="AH700" i="67"/>
  <c r="AI700" i="67"/>
  <c r="AH704" i="67"/>
  <c r="AI704" i="67"/>
  <c r="AI708" i="67"/>
  <c r="AH708" i="67"/>
  <c r="AH716" i="67"/>
  <c r="AI716" i="67"/>
  <c r="AH720" i="67"/>
  <c r="AI720" i="67"/>
  <c r="AI724" i="67"/>
  <c r="AH724" i="67"/>
  <c r="AH732" i="67"/>
  <c r="AI732" i="67"/>
  <c r="AH736" i="67"/>
  <c r="AI736" i="67"/>
  <c r="AI740" i="67"/>
  <c r="AH740" i="67"/>
  <c r="AH748" i="67"/>
  <c r="AI748" i="67"/>
  <c r="AH752" i="67"/>
  <c r="AI752" i="67"/>
  <c r="AI756" i="67"/>
  <c r="AH756" i="67"/>
  <c r="AH764" i="67"/>
  <c r="AI764" i="67"/>
  <c r="AH768" i="67"/>
  <c r="AI768" i="67"/>
  <c r="AI772" i="67"/>
  <c r="AH772" i="67"/>
  <c r="AH780" i="67"/>
  <c r="AI780" i="67"/>
  <c r="AH784" i="67"/>
  <c r="AI784" i="67"/>
  <c r="AI788" i="67"/>
  <c r="AH788" i="67"/>
  <c r="AH796" i="67"/>
  <c r="AI796" i="67"/>
  <c r="AH800" i="67"/>
  <c r="AI800" i="67"/>
  <c r="AI804" i="67"/>
  <c r="AH804" i="67"/>
  <c r="AH808" i="67"/>
  <c r="AI808" i="67"/>
  <c r="AH812" i="67"/>
  <c r="AI812" i="67"/>
  <c r="AH816" i="67"/>
  <c r="AI816" i="67"/>
  <c r="AI820" i="67"/>
  <c r="AH820" i="67"/>
  <c r="AI824" i="67"/>
  <c r="AH824" i="67"/>
  <c r="AH832" i="67"/>
  <c r="AI832" i="67"/>
  <c r="AI836" i="67"/>
  <c r="AH836" i="67"/>
  <c r="AH840" i="67"/>
  <c r="AI840" i="67"/>
  <c r="AH844" i="67"/>
  <c r="AI844" i="67"/>
  <c r="AH119" i="68"/>
  <c r="AI119" i="68"/>
  <c r="AH123" i="68"/>
  <c r="AI123" i="68"/>
  <c r="AI127" i="68"/>
  <c r="AH127" i="68"/>
  <c r="AI131" i="68"/>
  <c r="AH131" i="68"/>
  <c r="AH135" i="68"/>
  <c r="AI135" i="68"/>
  <c r="AI139" i="68"/>
  <c r="AH139" i="68"/>
  <c r="AI143" i="68"/>
  <c r="AH143" i="68"/>
  <c r="AH147" i="68"/>
  <c r="AI147" i="68"/>
  <c r="AH151" i="68"/>
  <c r="AI151" i="68"/>
  <c r="AH155" i="68"/>
  <c r="AI155" i="68"/>
  <c r="AI159" i="68"/>
  <c r="AH159" i="68"/>
  <c r="AI163" i="68"/>
  <c r="AH163" i="68"/>
  <c r="AH167" i="68"/>
  <c r="AI167" i="68"/>
  <c r="AI175" i="68"/>
  <c r="AH175" i="68"/>
  <c r="AH179" i="68"/>
  <c r="AI179" i="68"/>
  <c r="AH183" i="68"/>
  <c r="AI183" i="68"/>
  <c r="AH187" i="68"/>
  <c r="AI187" i="68"/>
  <c r="AI191" i="68"/>
  <c r="AH191" i="68"/>
  <c r="AI195" i="68"/>
  <c r="AH195" i="68"/>
  <c r="AH199" i="68"/>
  <c r="AI199" i="68"/>
  <c r="AI203" i="68"/>
  <c r="AH203" i="68"/>
  <c r="AI207" i="68"/>
  <c r="AH207" i="68"/>
  <c r="AH211" i="68"/>
  <c r="AI211" i="68"/>
  <c r="AH215" i="68"/>
  <c r="AI215" i="68"/>
  <c r="AH219" i="68"/>
  <c r="AI219" i="68"/>
  <c r="AI223" i="68"/>
  <c r="AH223" i="68"/>
  <c r="AI227" i="68"/>
  <c r="AH227" i="68"/>
  <c r="AH231" i="68"/>
  <c r="AI231" i="68"/>
  <c r="AI239" i="68"/>
  <c r="AH239" i="68"/>
  <c r="AH243" i="68"/>
  <c r="AI243" i="68"/>
  <c r="AH247" i="68"/>
  <c r="AI247" i="68"/>
  <c r="AH251" i="68"/>
  <c r="AI251" i="68"/>
  <c r="AI255" i="68"/>
  <c r="AH255" i="68"/>
  <c r="AI259" i="68"/>
  <c r="AH259" i="68"/>
  <c r="AH263" i="68"/>
  <c r="AI263" i="68"/>
  <c r="AI267" i="68"/>
  <c r="AH267" i="68"/>
  <c r="AI271" i="68"/>
  <c r="AH271" i="68"/>
  <c r="AH275" i="68"/>
  <c r="AI275" i="68"/>
  <c r="AH279" i="68"/>
  <c r="AI279" i="68"/>
  <c r="AH283" i="68"/>
  <c r="AI283" i="68"/>
  <c r="AI287" i="68"/>
  <c r="AH287" i="68"/>
  <c r="AI291" i="68"/>
  <c r="AH291" i="68"/>
  <c r="AH295" i="68"/>
  <c r="AI295" i="68"/>
  <c r="AI303" i="68"/>
  <c r="AH303" i="68"/>
  <c r="AH307" i="68"/>
  <c r="AI307" i="68"/>
  <c r="AH311" i="68"/>
  <c r="AI311" i="68"/>
  <c r="AH315" i="68"/>
  <c r="AI315" i="68"/>
  <c r="AI319" i="68"/>
  <c r="AH319" i="68"/>
  <c r="AI323" i="68"/>
  <c r="AH323" i="68"/>
  <c r="AH327" i="68"/>
  <c r="AI327" i="68"/>
  <c r="AI331" i="68"/>
  <c r="AH331" i="68"/>
  <c r="AI335" i="68"/>
  <c r="AH335" i="68"/>
  <c r="AH339" i="68"/>
  <c r="AI339" i="68"/>
  <c r="AH343" i="68"/>
  <c r="AI343" i="68"/>
  <c r="AH347" i="68"/>
  <c r="AI347" i="68"/>
  <c r="AI351" i="68"/>
  <c r="AH351" i="68"/>
  <c r="AI355" i="68"/>
  <c r="AH355" i="68"/>
  <c r="AH359" i="68"/>
  <c r="AI359" i="68"/>
  <c r="AI367" i="68"/>
  <c r="AH367" i="68"/>
  <c r="AH371" i="68"/>
  <c r="AI371" i="68"/>
  <c r="AH375" i="68"/>
  <c r="AI375" i="68"/>
  <c r="AH379" i="68"/>
  <c r="AI379" i="68"/>
  <c r="AI383" i="68"/>
  <c r="AH383" i="68"/>
  <c r="AI387" i="68"/>
  <c r="AH387" i="68"/>
  <c r="AH391" i="68"/>
  <c r="AI391" i="68"/>
  <c r="AI395" i="68"/>
  <c r="AH395" i="68"/>
  <c r="AI399" i="68"/>
  <c r="AH399" i="68"/>
  <c r="AH403" i="68"/>
  <c r="AI403" i="68"/>
  <c r="AH407" i="68"/>
  <c r="AI407" i="68"/>
  <c r="AH411" i="68"/>
  <c r="AI411" i="68"/>
  <c r="AI415" i="68"/>
  <c r="AH415" i="68"/>
  <c r="AI419" i="68"/>
  <c r="AH419" i="68"/>
  <c r="AH423" i="68"/>
  <c r="AI423" i="68"/>
  <c r="AI431" i="68"/>
  <c r="AH431" i="68"/>
  <c r="AI10" i="69"/>
  <c r="AH10" i="69"/>
  <c r="AH14" i="69"/>
  <c r="AI14" i="69"/>
  <c r="AI18" i="69"/>
  <c r="AH18" i="69"/>
  <c r="AI22" i="69"/>
  <c r="AH22" i="69"/>
  <c r="AI26" i="69"/>
  <c r="AH26" i="69"/>
  <c r="AH30" i="69"/>
  <c r="AI30" i="69"/>
  <c r="AI34" i="69"/>
  <c r="AH34" i="69"/>
  <c r="AH38" i="69"/>
  <c r="AI38" i="69"/>
  <c r="AI42" i="69"/>
  <c r="AH42" i="69"/>
  <c r="AH46" i="69"/>
  <c r="AI46" i="69"/>
  <c r="AI50" i="69"/>
  <c r="AH50" i="69"/>
  <c r="AH54" i="69"/>
  <c r="AI54" i="69"/>
  <c r="AI58" i="69"/>
  <c r="AH58" i="69"/>
  <c r="AH62" i="69"/>
  <c r="AI62" i="69"/>
  <c r="AI66" i="69"/>
  <c r="AH66" i="69"/>
  <c r="AH70" i="69"/>
  <c r="AI70" i="69"/>
  <c r="AI74" i="69"/>
  <c r="AH74" i="69"/>
  <c r="AH78" i="69"/>
  <c r="AI78" i="69"/>
  <c r="AI82" i="69"/>
  <c r="AH82" i="69"/>
  <c r="AH12" i="67"/>
  <c r="AI24" i="67"/>
  <c r="AH76" i="67"/>
  <c r="AI88" i="67"/>
  <c r="AI152" i="67"/>
  <c r="AI216" i="67"/>
  <c r="AI280" i="67"/>
  <c r="AI344" i="67"/>
  <c r="AI408" i="67"/>
  <c r="AI472" i="67"/>
  <c r="AI536" i="67"/>
  <c r="AI600" i="67"/>
  <c r="AI664" i="67"/>
  <c r="AI728" i="67"/>
  <c r="AI792" i="67"/>
  <c r="AH235" i="68"/>
  <c r="AI104" i="67"/>
  <c r="AI168" i="67"/>
  <c r="AI232" i="67"/>
  <c r="AI296" i="67"/>
  <c r="AI360" i="67"/>
  <c r="AI424" i="67"/>
  <c r="AI488" i="67"/>
  <c r="AI552" i="67"/>
  <c r="AI616" i="67"/>
  <c r="AI680" i="67"/>
  <c r="AI744" i="67"/>
  <c r="AH299" i="68"/>
  <c r="AH86" i="69"/>
  <c r="AI86" i="69"/>
  <c r="AH94" i="69"/>
  <c r="AI94" i="69"/>
  <c r="AH110" i="69"/>
  <c r="AI110" i="69"/>
  <c r="AH158" i="69"/>
  <c r="AI158" i="69"/>
  <c r="AH250" i="70"/>
  <c r="AI250" i="70"/>
  <c r="AH90" i="69"/>
  <c r="AH178" i="69"/>
  <c r="AH182" i="69"/>
  <c r="AH512" i="72"/>
  <c r="AI512" i="72"/>
  <c r="AI98" i="69"/>
  <c r="AH98" i="69"/>
  <c r="AH126" i="69"/>
  <c r="AI126" i="69"/>
  <c r="AH134" i="69"/>
  <c r="AI134" i="69"/>
  <c r="AH166" i="69"/>
  <c r="AI166" i="69"/>
  <c r="AI190" i="69"/>
  <c r="AH190" i="69"/>
  <c r="AH202" i="69"/>
  <c r="AI202" i="69"/>
  <c r="AI230" i="69"/>
  <c r="AH230" i="69"/>
  <c r="AI238" i="69"/>
  <c r="AH238" i="69"/>
  <c r="AH250" i="69"/>
  <c r="AI250" i="69"/>
  <c r="AH258" i="69"/>
  <c r="AI258" i="69"/>
  <c r="AH266" i="69"/>
  <c r="AI266" i="69"/>
  <c r="AH274" i="69"/>
  <c r="AI274" i="69"/>
  <c r="AH286" i="69"/>
  <c r="AI286" i="69"/>
  <c r="AH298" i="69"/>
  <c r="AI298" i="69"/>
  <c r="AH326" i="69"/>
  <c r="AI326" i="69"/>
  <c r="AI338" i="69"/>
  <c r="AH338" i="69"/>
  <c r="AH370" i="69"/>
  <c r="AI370" i="69"/>
  <c r="AI382" i="69"/>
  <c r="AH382" i="69"/>
  <c r="AI390" i="69"/>
  <c r="AH390" i="69"/>
  <c r="AI398" i="69"/>
  <c r="AH398" i="69"/>
  <c r="AH406" i="69"/>
  <c r="AI406" i="69"/>
  <c r="AH414" i="69"/>
  <c r="AI414" i="69"/>
  <c r="AH422" i="69"/>
  <c r="AI422" i="69"/>
  <c r="AI426" i="69"/>
  <c r="AH426" i="69"/>
  <c r="AH434" i="69"/>
  <c r="AI434" i="69"/>
  <c r="AH442" i="69"/>
  <c r="AI442" i="69"/>
  <c r="AH466" i="69"/>
  <c r="AI466" i="69"/>
  <c r="AI698" i="69"/>
  <c r="AH698" i="69"/>
  <c r="AH706" i="69"/>
  <c r="AI706" i="69"/>
  <c r="AI718" i="69"/>
  <c r="AH718" i="69"/>
  <c r="AI726" i="69"/>
  <c r="AH726" i="69"/>
  <c r="AI734" i="69"/>
  <c r="AH734" i="69"/>
  <c r="AI746" i="69"/>
  <c r="AH746" i="69"/>
  <c r="AH754" i="69"/>
  <c r="AI754" i="69"/>
  <c r="AI762" i="69"/>
  <c r="AH762" i="69"/>
  <c r="AH770" i="69"/>
  <c r="AI770" i="69"/>
  <c r="AH782" i="69"/>
  <c r="AI782" i="69"/>
  <c r="AI794" i="69"/>
  <c r="AH794" i="69"/>
  <c r="AH802" i="69"/>
  <c r="AI802" i="69"/>
  <c r="AH814" i="69"/>
  <c r="AI814" i="69"/>
  <c r="AI822" i="69"/>
  <c r="AH822" i="69"/>
  <c r="AH834" i="69"/>
  <c r="AI834" i="69"/>
  <c r="AI842" i="69"/>
  <c r="AH842" i="69"/>
  <c r="AH850" i="69"/>
  <c r="AI850" i="69"/>
  <c r="AH14" i="70"/>
  <c r="AI14" i="70"/>
  <c r="AI26" i="70"/>
  <c r="AH26" i="70"/>
  <c r="AH34" i="70"/>
  <c r="AI34" i="70"/>
  <c r="AH46" i="70"/>
  <c r="AI46" i="70"/>
  <c r="AH54" i="70"/>
  <c r="AI54" i="70"/>
  <c r="AI62" i="70"/>
  <c r="AH62" i="70"/>
  <c r="AI70" i="70"/>
  <c r="AH70" i="70"/>
  <c r="AH82" i="70"/>
  <c r="AI82" i="70"/>
  <c r="AI94" i="70"/>
  <c r="AH94" i="70"/>
  <c r="AH106" i="70"/>
  <c r="AI106" i="70"/>
  <c r="AH114" i="70"/>
  <c r="AI114" i="70"/>
  <c r="AI126" i="70"/>
  <c r="AH126" i="70"/>
  <c r="AI138" i="70"/>
  <c r="AH138" i="70"/>
  <c r="AH146" i="70"/>
  <c r="AI146" i="70"/>
  <c r="AH158" i="70"/>
  <c r="AI158" i="70"/>
  <c r="AI170" i="70"/>
  <c r="AH170" i="70"/>
  <c r="AI182" i="70"/>
  <c r="AH182" i="70"/>
  <c r="AI194" i="70"/>
  <c r="AH194" i="70"/>
  <c r="AI206" i="70"/>
  <c r="AH206" i="70"/>
  <c r="AH218" i="70"/>
  <c r="AI218" i="70"/>
  <c r="AH230" i="70"/>
  <c r="AI230" i="70"/>
  <c r="AH242" i="70"/>
  <c r="AI242" i="70"/>
  <c r="AH254" i="70"/>
  <c r="AI254" i="70"/>
  <c r="AI266" i="70"/>
  <c r="AH266" i="70"/>
  <c r="AH274" i="70"/>
  <c r="AI274" i="70"/>
  <c r="AH286" i="70"/>
  <c r="AI286" i="70"/>
  <c r="AH294" i="70"/>
  <c r="AI294" i="70"/>
  <c r="AH306" i="70"/>
  <c r="AI306" i="70"/>
  <c r="AH314" i="70"/>
  <c r="AI314" i="70"/>
  <c r="AH326" i="70"/>
  <c r="AI326" i="70"/>
  <c r="AI334" i="70"/>
  <c r="AH334" i="70"/>
  <c r="AI346" i="70"/>
  <c r="AH346" i="70"/>
  <c r="AI354" i="70"/>
  <c r="AH354" i="70"/>
  <c r="AH366" i="70"/>
  <c r="AI366" i="70"/>
  <c r="AI378" i="70"/>
  <c r="AH378" i="70"/>
  <c r="AI386" i="70"/>
  <c r="AH386" i="70"/>
  <c r="AH398" i="70"/>
  <c r="AI398" i="70"/>
  <c r="AI410" i="70"/>
  <c r="AH410" i="70"/>
  <c r="AI418" i="70"/>
  <c r="AH418" i="70"/>
  <c r="AI426" i="70"/>
  <c r="AH426" i="70"/>
  <c r="AH434" i="70"/>
  <c r="AI434" i="70"/>
  <c r="AH446" i="70"/>
  <c r="AI446" i="70"/>
  <c r="AI458" i="70"/>
  <c r="AH458" i="70"/>
  <c r="AH466" i="70"/>
  <c r="AI466" i="70"/>
  <c r="AH478" i="70"/>
  <c r="AI478" i="70"/>
  <c r="AI11" i="71"/>
  <c r="AH11" i="71"/>
  <c r="AH15" i="71"/>
  <c r="AI15" i="71"/>
  <c r="AI19" i="71"/>
  <c r="AH19" i="71"/>
  <c r="AI23" i="71"/>
  <c r="AH23" i="71"/>
  <c r="AH27" i="71"/>
  <c r="AI27" i="71"/>
  <c r="AI31" i="71"/>
  <c r="AH31" i="71"/>
  <c r="AH35" i="71"/>
  <c r="AI35" i="71"/>
  <c r="AH39" i="71"/>
  <c r="AI39" i="71"/>
  <c r="AI43" i="71"/>
  <c r="AH43" i="71"/>
  <c r="AH47" i="71"/>
  <c r="AI47" i="71"/>
  <c r="AI51" i="71"/>
  <c r="AH51" i="71"/>
  <c r="AI55" i="71"/>
  <c r="AH55" i="71"/>
  <c r="AI63" i="71"/>
  <c r="AH63" i="71"/>
  <c r="AH67" i="71"/>
  <c r="AI67" i="71"/>
  <c r="AH71" i="71"/>
  <c r="AI71" i="71"/>
  <c r="AI75" i="71"/>
  <c r="AH75" i="71"/>
  <c r="AH79" i="71"/>
  <c r="AI79" i="71"/>
  <c r="AI83" i="71"/>
  <c r="AH83" i="71"/>
  <c r="AI87" i="71"/>
  <c r="AH87" i="71"/>
  <c r="AH91" i="71"/>
  <c r="AI91" i="71"/>
  <c r="AI95" i="71"/>
  <c r="AH95" i="71"/>
  <c r="AH99" i="71"/>
  <c r="AI99" i="71"/>
  <c r="AH103" i="71"/>
  <c r="AI103" i="71"/>
  <c r="AI107" i="71"/>
  <c r="AH107" i="71"/>
  <c r="AH111" i="71"/>
  <c r="AI111" i="71"/>
  <c r="AI115" i="71"/>
  <c r="AH115" i="71"/>
  <c r="AI119" i="71"/>
  <c r="AH119" i="71"/>
  <c r="AH123" i="71"/>
  <c r="AI123" i="71"/>
  <c r="AI127" i="71"/>
  <c r="AH127" i="71"/>
  <c r="AH131" i="71"/>
  <c r="AI131" i="71"/>
  <c r="AH135" i="71"/>
  <c r="AI135" i="71"/>
  <c r="AI139" i="71"/>
  <c r="AH139" i="71"/>
  <c r="AH143" i="71"/>
  <c r="AI143" i="71"/>
  <c r="AH147" i="71"/>
  <c r="AI147" i="71"/>
  <c r="AH151" i="71"/>
  <c r="AI151" i="71"/>
  <c r="AH155" i="71"/>
  <c r="AI155" i="71"/>
  <c r="AH159" i="71"/>
  <c r="AI159" i="71"/>
  <c r="AH163" i="71"/>
  <c r="AI163" i="71"/>
  <c r="AH167" i="71"/>
  <c r="AI167" i="71"/>
  <c r="AH171" i="71"/>
  <c r="AI171" i="71"/>
  <c r="AH175" i="71"/>
  <c r="AI175" i="71"/>
  <c r="AI179" i="71"/>
  <c r="AH179" i="71"/>
  <c r="AI183" i="71"/>
  <c r="AH183" i="71"/>
  <c r="AH187" i="71"/>
  <c r="AI187" i="71"/>
  <c r="AH191" i="71"/>
  <c r="AI191" i="71"/>
  <c r="AI195" i="71"/>
  <c r="AH195" i="71"/>
  <c r="AI199" i="71"/>
  <c r="AH199" i="71"/>
  <c r="AH203" i="71"/>
  <c r="AI203" i="71"/>
  <c r="AH207" i="71"/>
  <c r="AI207" i="71"/>
  <c r="AI211" i="71"/>
  <c r="AH211" i="71"/>
  <c r="AI215" i="71"/>
  <c r="AH215" i="71"/>
  <c r="AH219" i="71"/>
  <c r="AI219" i="71"/>
  <c r="AH223" i="71"/>
  <c r="AI223" i="71"/>
  <c r="AI227" i="71"/>
  <c r="AH227" i="71"/>
  <c r="AI231" i="71"/>
  <c r="AH231" i="71"/>
  <c r="AI235" i="71"/>
  <c r="AH235" i="71"/>
  <c r="AI239" i="71"/>
  <c r="AH239" i="71"/>
  <c r="AI243" i="71"/>
  <c r="AH243" i="71"/>
  <c r="AH247" i="71"/>
  <c r="AI247" i="71"/>
  <c r="AI251" i="71"/>
  <c r="AH251" i="71"/>
  <c r="AH255" i="71"/>
  <c r="AI255" i="71"/>
  <c r="AI259" i="71"/>
  <c r="AH259" i="71"/>
  <c r="AI263" i="71"/>
  <c r="AH263" i="71"/>
  <c r="AI267" i="71"/>
  <c r="AH267" i="71"/>
  <c r="AI271" i="71"/>
  <c r="AH271" i="71"/>
  <c r="AI275" i="71"/>
  <c r="AH275" i="71"/>
  <c r="AH279" i="71"/>
  <c r="AI279" i="71"/>
  <c r="AI283" i="71"/>
  <c r="AH283" i="71"/>
  <c r="AH287" i="71"/>
  <c r="AI287" i="71"/>
  <c r="AH291" i="71"/>
  <c r="AI291" i="71"/>
  <c r="AH295" i="71"/>
  <c r="AI295" i="71"/>
  <c r="AI299" i="71"/>
  <c r="AH299" i="71"/>
  <c r="AI303" i="71"/>
  <c r="AH303" i="71"/>
  <c r="AI307" i="71"/>
  <c r="AH307" i="71"/>
  <c r="AI311" i="71"/>
  <c r="AH311" i="71"/>
  <c r="AH315" i="71"/>
  <c r="AI315" i="71"/>
  <c r="AH319" i="71"/>
  <c r="AI319" i="71"/>
  <c r="AI323" i="71"/>
  <c r="AH323" i="71"/>
  <c r="AI327" i="71"/>
  <c r="AH327" i="71"/>
  <c r="AH331" i="71"/>
  <c r="AI331" i="71"/>
  <c r="AH335" i="71"/>
  <c r="AI335" i="71"/>
  <c r="AI339" i="71"/>
  <c r="AH339" i="71"/>
  <c r="AI343" i="71"/>
  <c r="AH343" i="71"/>
  <c r="AH347" i="71"/>
  <c r="AI347" i="71"/>
  <c r="AH351" i="71"/>
  <c r="AI351" i="71"/>
  <c r="AI355" i="71"/>
  <c r="AH355" i="71"/>
  <c r="AI359" i="71"/>
  <c r="AH359" i="71"/>
  <c r="AH363" i="71"/>
  <c r="AI363" i="71"/>
  <c r="AH367" i="71"/>
  <c r="AI367" i="71"/>
  <c r="AI371" i="71"/>
  <c r="AH371" i="71"/>
  <c r="AI375" i="71"/>
  <c r="AH375" i="71"/>
  <c r="AH379" i="71"/>
  <c r="AI379" i="71"/>
  <c r="AH383" i="71"/>
  <c r="AI383" i="71"/>
  <c r="AI387" i="71"/>
  <c r="AH387" i="71"/>
  <c r="AI391" i="71"/>
  <c r="AH391" i="71"/>
  <c r="AH395" i="71"/>
  <c r="AI395" i="71"/>
  <c r="AI399" i="71"/>
  <c r="AH399" i="71"/>
  <c r="AI403" i="71"/>
  <c r="AH403" i="71"/>
  <c r="AH407" i="71"/>
  <c r="AI407" i="71"/>
  <c r="AH411" i="71"/>
  <c r="AI411" i="71"/>
  <c r="AI415" i="71"/>
  <c r="AH415" i="71"/>
  <c r="AH419" i="71"/>
  <c r="AI419" i="71"/>
  <c r="AI423" i="71"/>
  <c r="AH423" i="71"/>
  <c r="AH427" i="71"/>
  <c r="AI427" i="71"/>
  <c r="AI431" i="71"/>
  <c r="AH431" i="71"/>
  <c r="AI435" i="71"/>
  <c r="AH435" i="71"/>
  <c r="AH439" i="71"/>
  <c r="AI439" i="71"/>
  <c r="AH443" i="71"/>
  <c r="AI443" i="71"/>
  <c r="AI447" i="71"/>
  <c r="AH447" i="71"/>
  <c r="AH451" i="71"/>
  <c r="AI451" i="71"/>
  <c r="AI455" i="71"/>
  <c r="AH455" i="71"/>
  <c r="AH459" i="71"/>
  <c r="AI459" i="71"/>
  <c r="AI463" i="71"/>
  <c r="AH463" i="71"/>
  <c r="AI467" i="71"/>
  <c r="AH467" i="71"/>
  <c r="AH471" i="71"/>
  <c r="AI471" i="71"/>
  <c r="AH475" i="71"/>
  <c r="AI475" i="71"/>
  <c r="AI479" i="71"/>
  <c r="AH479" i="71"/>
  <c r="AH483" i="71"/>
  <c r="AI483" i="71"/>
  <c r="AI487" i="71"/>
  <c r="AH487" i="71"/>
  <c r="AH491" i="71"/>
  <c r="AI491" i="71"/>
  <c r="AI495" i="71"/>
  <c r="AH495" i="71"/>
  <c r="AI499" i="71"/>
  <c r="AH499" i="71"/>
  <c r="AI503" i="71"/>
  <c r="AH503" i="71"/>
  <c r="AH507" i="71"/>
  <c r="AI507" i="71"/>
  <c r="AI511" i="71"/>
  <c r="AH511" i="71"/>
  <c r="AH515" i="71"/>
  <c r="AI515" i="71"/>
  <c r="AI519" i="71"/>
  <c r="AH519" i="71"/>
  <c r="AH523" i="71"/>
  <c r="AI523" i="71"/>
  <c r="AH527" i="71"/>
  <c r="AI527" i="71"/>
  <c r="AI531" i="71"/>
  <c r="AH531" i="71"/>
  <c r="AI535" i="71"/>
  <c r="AH535" i="71"/>
  <c r="AH539" i="71"/>
  <c r="AI539" i="71"/>
  <c r="AI543" i="71"/>
  <c r="AH543" i="71"/>
  <c r="AH547" i="71"/>
  <c r="AI547" i="71"/>
  <c r="AI551" i="71"/>
  <c r="AH551" i="71"/>
  <c r="AH555" i="71"/>
  <c r="AI555" i="71"/>
  <c r="AH559" i="71"/>
  <c r="AI559" i="71"/>
  <c r="AI563" i="71"/>
  <c r="AH563" i="71"/>
  <c r="AI567" i="71"/>
  <c r="AH567" i="71"/>
  <c r="AH571" i="71"/>
  <c r="AI571" i="71"/>
  <c r="AI575" i="71"/>
  <c r="AH575" i="71"/>
  <c r="AH579" i="71"/>
  <c r="AI579" i="71"/>
  <c r="AI583" i="71"/>
  <c r="AH583" i="71"/>
  <c r="AH587" i="71"/>
  <c r="AI587" i="71"/>
  <c r="AH591" i="71"/>
  <c r="AI591" i="71"/>
  <c r="AI595" i="71"/>
  <c r="AH595" i="71"/>
  <c r="AI599" i="71"/>
  <c r="AH599" i="71"/>
  <c r="AH603" i="71"/>
  <c r="AI603" i="71"/>
  <c r="AI607" i="71"/>
  <c r="AH607" i="71"/>
  <c r="AH611" i="71"/>
  <c r="AI611" i="71"/>
  <c r="AI615" i="71"/>
  <c r="AH615" i="71"/>
  <c r="AH619" i="71"/>
  <c r="AI619" i="71"/>
  <c r="AI623" i="71"/>
  <c r="AH623" i="71"/>
  <c r="AH627" i="71"/>
  <c r="AI627" i="71"/>
  <c r="AI631" i="71"/>
  <c r="AH631" i="71"/>
  <c r="AH635" i="71"/>
  <c r="AI635" i="71"/>
  <c r="AI639" i="71"/>
  <c r="AH639" i="71"/>
  <c r="AH643" i="71"/>
  <c r="AI643" i="71"/>
  <c r="AI647" i="71"/>
  <c r="AH647" i="71"/>
  <c r="AH651" i="71"/>
  <c r="AI651" i="71"/>
  <c r="AI655" i="71"/>
  <c r="AH655" i="71"/>
  <c r="AI659" i="71"/>
  <c r="AH659" i="71"/>
  <c r="AI663" i="71"/>
  <c r="AH663" i="71"/>
  <c r="AH667" i="71"/>
  <c r="AI667" i="71"/>
  <c r="AI671" i="71"/>
  <c r="AH671" i="71"/>
  <c r="AI675" i="71"/>
  <c r="AH675" i="71"/>
  <c r="AH679" i="71"/>
  <c r="AI679" i="71"/>
  <c r="AH683" i="71"/>
  <c r="AI683" i="71"/>
  <c r="AI687" i="71"/>
  <c r="AH687" i="71"/>
  <c r="AI691" i="71"/>
  <c r="AH691" i="71"/>
  <c r="AH695" i="71"/>
  <c r="AI695" i="71"/>
  <c r="AH699" i="71"/>
  <c r="AI699" i="71"/>
  <c r="AI703" i="71"/>
  <c r="AH703" i="71"/>
  <c r="AI707" i="71"/>
  <c r="AH707" i="71"/>
  <c r="AH711" i="71"/>
  <c r="AI711" i="71"/>
  <c r="AH715" i="71"/>
  <c r="AI715" i="71"/>
  <c r="AI719" i="71"/>
  <c r="AH719" i="71"/>
  <c r="AI723" i="71"/>
  <c r="AH723" i="71"/>
  <c r="AH727" i="71"/>
  <c r="AI727" i="71"/>
  <c r="AH731" i="71"/>
  <c r="AI731" i="71"/>
  <c r="AI735" i="71"/>
  <c r="AH735" i="71"/>
  <c r="AI739" i="71"/>
  <c r="AH739" i="71"/>
  <c r="AH743" i="71"/>
  <c r="AI743" i="71"/>
  <c r="AI20" i="72"/>
  <c r="AH20" i="72"/>
  <c r="AH28" i="72"/>
  <c r="AI28" i="72"/>
  <c r="AI36" i="72"/>
  <c r="AH36" i="72"/>
  <c r="AH44" i="72"/>
  <c r="AI44" i="72"/>
  <c r="AI52" i="72"/>
  <c r="AH52" i="72"/>
  <c r="AH60" i="72"/>
  <c r="AI60" i="72"/>
  <c r="AI68" i="72"/>
  <c r="AH68" i="72"/>
  <c r="AH76" i="72"/>
  <c r="AI76" i="72"/>
  <c r="AI496" i="72"/>
  <c r="AH496" i="72"/>
  <c r="AI500" i="72"/>
  <c r="AH500" i="72"/>
  <c r="AH504" i="72"/>
  <c r="AI504" i="72"/>
  <c r="AH508" i="72"/>
  <c r="AI508" i="72"/>
  <c r="AI520" i="72"/>
  <c r="AH520" i="72"/>
  <c r="AI218" i="69"/>
  <c r="AI358" i="69"/>
  <c r="AI402" i="69"/>
  <c r="AH758" i="69"/>
  <c r="AI422" i="70"/>
  <c r="AH102" i="69"/>
  <c r="AI102" i="69"/>
  <c r="AI106" i="69"/>
  <c r="AH106" i="69"/>
  <c r="AI122" i="69"/>
  <c r="AH122" i="69"/>
  <c r="AI130" i="69"/>
  <c r="AH130" i="69"/>
  <c r="AI138" i="69"/>
  <c r="AH138" i="69"/>
  <c r="AH142" i="69"/>
  <c r="AI142" i="69"/>
  <c r="AI146" i="69"/>
  <c r="AH146" i="69"/>
  <c r="AH150" i="69"/>
  <c r="AI150" i="69"/>
  <c r="AI162" i="69"/>
  <c r="AH162" i="69"/>
  <c r="AI170" i="69"/>
  <c r="AH170" i="69"/>
  <c r="AH174" i="69"/>
  <c r="AI174" i="69"/>
  <c r="AH186" i="69"/>
  <c r="AI186" i="69"/>
  <c r="AH194" i="69"/>
  <c r="AI194" i="69"/>
  <c r="AI198" i="69"/>
  <c r="AH198" i="69"/>
  <c r="AH206" i="69"/>
  <c r="AI206" i="69"/>
  <c r="AH210" i="69"/>
  <c r="AI210" i="69"/>
  <c r="AI214" i="69"/>
  <c r="AH214" i="69"/>
  <c r="AH222" i="69"/>
  <c r="AI222" i="69"/>
  <c r="AH226" i="69"/>
  <c r="AI226" i="69"/>
  <c r="AH234" i="69"/>
  <c r="AI234" i="69"/>
  <c r="AH242" i="69"/>
  <c r="AI242" i="69"/>
  <c r="AI246" i="69"/>
  <c r="AH246" i="69"/>
  <c r="AI254" i="69"/>
  <c r="AH254" i="69"/>
  <c r="AI262" i="69"/>
  <c r="AH262" i="69"/>
  <c r="AI278" i="69"/>
  <c r="AH278" i="69"/>
  <c r="AH282" i="69"/>
  <c r="AI282" i="69"/>
  <c r="AH290" i="69"/>
  <c r="AI290" i="69"/>
  <c r="AI294" i="69"/>
  <c r="AH294" i="69"/>
  <c r="AI302" i="69"/>
  <c r="AH302" i="69"/>
  <c r="AI306" i="69"/>
  <c r="AH306" i="69"/>
  <c r="AI310" i="69"/>
  <c r="AH310" i="69"/>
  <c r="AH318" i="69"/>
  <c r="AI318" i="69"/>
  <c r="AI322" i="69"/>
  <c r="AH322" i="69"/>
  <c r="AI330" i="69"/>
  <c r="AH330" i="69"/>
  <c r="AI334" i="69"/>
  <c r="AH334" i="69"/>
  <c r="AI342" i="69"/>
  <c r="AH342" i="69"/>
  <c r="AI346" i="69"/>
  <c r="AH346" i="69"/>
  <c r="AH350" i="69"/>
  <c r="AI350" i="69"/>
  <c r="AI354" i="69"/>
  <c r="AH354" i="69"/>
  <c r="AI362" i="69"/>
  <c r="AH362" i="69"/>
  <c r="AH366" i="69"/>
  <c r="AI366" i="69"/>
  <c r="AH374" i="69"/>
  <c r="AI374" i="69"/>
  <c r="AH378" i="69"/>
  <c r="AI378" i="69"/>
  <c r="AH386" i="69"/>
  <c r="AI386" i="69"/>
  <c r="AI394" i="69"/>
  <c r="AH394" i="69"/>
  <c r="AH410" i="69"/>
  <c r="AI410" i="69"/>
  <c r="AI418" i="69"/>
  <c r="AH418" i="69"/>
  <c r="AH438" i="69"/>
  <c r="AI438" i="69"/>
  <c r="AI446" i="69"/>
  <c r="AH446" i="69"/>
  <c r="AH450" i="69"/>
  <c r="AI450" i="69"/>
  <c r="AI454" i="69"/>
  <c r="AH454" i="69"/>
  <c r="AI462" i="69"/>
  <c r="AH462" i="69"/>
  <c r="AH470" i="69"/>
  <c r="AI470" i="69"/>
  <c r="AH474" i="69"/>
  <c r="AI474" i="69"/>
  <c r="AH478" i="69"/>
  <c r="AI478" i="69"/>
  <c r="AI482" i="69"/>
  <c r="AH482" i="69"/>
  <c r="AI702" i="69"/>
  <c r="AH702" i="69"/>
  <c r="AI710" i="69"/>
  <c r="AH710" i="69"/>
  <c r="AI714" i="69"/>
  <c r="AH714" i="69"/>
  <c r="AH722" i="69"/>
  <c r="AI722" i="69"/>
  <c r="AI730" i="69"/>
  <c r="AH730" i="69"/>
  <c r="AH738" i="69"/>
  <c r="AI738" i="69"/>
  <c r="AI742" i="69"/>
  <c r="AH742" i="69"/>
  <c r="AI750" i="69"/>
  <c r="AH750" i="69"/>
  <c r="AI766" i="69"/>
  <c r="AH766" i="69"/>
  <c r="AI774" i="69"/>
  <c r="AH774" i="69"/>
  <c r="AI778" i="69"/>
  <c r="AH778" i="69"/>
  <c r="AH786" i="69"/>
  <c r="AI786" i="69"/>
  <c r="AI790" i="69"/>
  <c r="AH790" i="69"/>
  <c r="AH798" i="69"/>
  <c r="AI798" i="69"/>
  <c r="AI806" i="69"/>
  <c r="AH806" i="69"/>
  <c r="AI810" i="69"/>
  <c r="AH810" i="69"/>
  <c r="AH818" i="69"/>
  <c r="AI818" i="69"/>
  <c r="AI826" i="69"/>
  <c r="AH826" i="69"/>
  <c r="AH830" i="69"/>
  <c r="AI830" i="69"/>
  <c r="AI838" i="69"/>
  <c r="AH838" i="69"/>
  <c r="AH846" i="69"/>
  <c r="AI846" i="69"/>
  <c r="AI854" i="69"/>
  <c r="AH854" i="69"/>
  <c r="AH10" i="70"/>
  <c r="AI10" i="70"/>
  <c r="AI18" i="70"/>
  <c r="AH18" i="70"/>
  <c r="AH22" i="70"/>
  <c r="AI22" i="70"/>
  <c r="AI30" i="70"/>
  <c r="AH30" i="70"/>
  <c r="AI38" i="70"/>
  <c r="AH38" i="70"/>
  <c r="AH42" i="70"/>
  <c r="AI42" i="70"/>
  <c r="AI50" i="70"/>
  <c r="AH50" i="70"/>
  <c r="AI58" i="70"/>
  <c r="AH58" i="70"/>
  <c r="AH66" i="70"/>
  <c r="AI66" i="70"/>
  <c r="AH74" i="70"/>
  <c r="AI74" i="70"/>
  <c r="AH78" i="70"/>
  <c r="AI78" i="70"/>
  <c r="AI86" i="70"/>
  <c r="AH86" i="70"/>
  <c r="AI90" i="70"/>
  <c r="AH90" i="70"/>
  <c r="AI98" i="70"/>
  <c r="AH98" i="70"/>
  <c r="AH102" i="70"/>
  <c r="AI102" i="70"/>
  <c r="AH110" i="70"/>
  <c r="AI110" i="70"/>
  <c r="AI118" i="70"/>
  <c r="AH118" i="70"/>
  <c r="AI122" i="70"/>
  <c r="AH122" i="70"/>
  <c r="AI130" i="70"/>
  <c r="AH130" i="70"/>
  <c r="AH134" i="70"/>
  <c r="AI134" i="70"/>
  <c r="AI142" i="70"/>
  <c r="AH142" i="70"/>
  <c r="AI150" i="70"/>
  <c r="AH150" i="70"/>
  <c r="AH154" i="70"/>
  <c r="AI154" i="70"/>
  <c r="AI162" i="70"/>
  <c r="AH162" i="70"/>
  <c r="AH166" i="70"/>
  <c r="AI166" i="70"/>
  <c r="AI174" i="70"/>
  <c r="AH174" i="70"/>
  <c r="AH178" i="70"/>
  <c r="AI178" i="70"/>
  <c r="AH186" i="70"/>
  <c r="AI186" i="70"/>
  <c r="AH190" i="70"/>
  <c r="AI190" i="70"/>
  <c r="AH198" i="70"/>
  <c r="AI198" i="70"/>
  <c r="AI202" i="70"/>
  <c r="AH202" i="70"/>
  <c r="AH210" i="70"/>
  <c r="AI210" i="70"/>
  <c r="AI214" i="70"/>
  <c r="AH214" i="70"/>
  <c r="AH222" i="70"/>
  <c r="AI222" i="70"/>
  <c r="AI226" i="70"/>
  <c r="AH226" i="70"/>
  <c r="AI234" i="70"/>
  <c r="AH234" i="70"/>
  <c r="AI238" i="70"/>
  <c r="AH238" i="70"/>
  <c r="AI246" i="70"/>
  <c r="AH246" i="70"/>
  <c r="AI258" i="70"/>
  <c r="AH258" i="70"/>
  <c r="AH262" i="70"/>
  <c r="AI262" i="70"/>
  <c r="AI270" i="70"/>
  <c r="AH270" i="70"/>
  <c r="AI278" i="70"/>
  <c r="AH278" i="70"/>
  <c r="AH282" i="70"/>
  <c r="AI282" i="70"/>
  <c r="AI290" i="70"/>
  <c r="AH290" i="70"/>
  <c r="AI298" i="70"/>
  <c r="AH298" i="70"/>
  <c r="AI302" i="70"/>
  <c r="AH302" i="70"/>
  <c r="AI310" i="70"/>
  <c r="AH310" i="70"/>
  <c r="AH318" i="70"/>
  <c r="AI318" i="70"/>
  <c r="AI322" i="70"/>
  <c r="AH322" i="70"/>
  <c r="AI330" i="70"/>
  <c r="AH330" i="70"/>
  <c r="AH338" i="70"/>
  <c r="AI338" i="70"/>
  <c r="AI342" i="70"/>
  <c r="AH342" i="70"/>
  <c r="AH350" i="70"/>
  <c r="AI350" i="70"/>
  <c r="AI358" i="70"/>
  <c r="AH358" i="70"/>
  <c r="AI362" i="70"/>
  <c r="AH362" i="70"/>
  <c r="AH370" i="70"/>
  <c r="AI370" i="70"/>
  <c r="AI374" i="70"/>
  <c r="AH374" i="70"/>
  <c r="AH382" i="70"/>
  <c r="AI382" i="70"/>
  <c r="AI390" i="70"/>
  <c r="AH390" i="70"/>
  <c r="AI394" i="70"/>
  <c r="AH394" i="70"/>
  <c r="AH402" i="70"/>
  <c r="AI402" i="70"/>
  <c r="AI406" i="70"/>
  <c r="AH406" i="70"/>
  <c r="AH414" i="70"/>
  <c r="AI414" i="70"/>
  <c r="AH430" i="70"/>
  <c r="AI430" i="70"/>
  <c r="AI438" i="70"/>
  <c r="AH438" i="70"/>
  <c r="AH442" i="70"/>
  <c r="AI442" i="70"/>
  <c r="AI450" i="70"/>
  <c r="AH450" i="70"/>
  <c r="AH454" i="70"/>
  <c r="AI454" i="70"/>
  <c r="AH462" i="70"/>
  <c r="AI462" i="70"/>
  <c r="AI470" i="70"/>
  <c r="AH470" i="70"/>
  <c r="AH474" i="70"/>
  <c r="AI474" i="70"/>
  <c r="AI482" i="70"/>
  <c r="AH482" i="70"/>
  <c r="AH486" i="70"/>
  <c r="AI486" i="70"/>
  <c r="AI490" i="70"/>
  <c r="AH490" i="70"/>
  <c r="AH59" i="71"/>
  <c r="AI59" i="71"/>
  <c r="AH154" i="69"/>
  <c r="AI270" i="69"/>
  <c r="AH458" i="69"/>
  <c r="AH524" i="72"/>
  <c r="AI524" i="72"/>
  <c r="AH145" i="70"/>
  <c r="AH161" i="70"/>
  <c r="AH177" i="70"/>
  <c r="AH193" i="70"/>
  <c r="AH209" i="70"/>
  <c r="AH225" i="70"/>
  <c r="AH241" i="70"/>
  <c r="AH257" i="70"/>
  <c r="AH273" i="70"/>
  <c r="AH289" i="70"/>
  <c r="AH305" i="70"/>
  <c r="AH321" i="70"/>
  <c r="AH337" i="70"/>
  <c r="AH353" i="70"/>
  <c r="AH369" i="70"/>
  <c r="AH385" i="70"/>
  <c r="AH401" i="70"/>
  <c r="AH417" i="70"/>
  <c r="AH433" i="70"/>
  <c r="AH449" i="70"/>
  <c r="AH465" i="70"/>
  <c r="AH481" i="70"/>
  <c r="AI9" i="70"/>
  <c r="AI21" i="70"/>
  <c r="AI25" i="70"/>
  <c r="AI37" i="70"/>
  <c r="AI41" i="70"/>
  <c r="AI53" i="70"/>
  <c r="AI57" i="70"/>
  <c r="AI69" i="70"/>
  <c r="AI73" i="70"/>
  <c r="AI81" i="70"/>
  <c r="AI89" i="70"/>
  <c r="AI97" i="70"/>
  <c r="AI105" i="70"/>
  <c r="AI113" i="70"/>
  <c r="AI121" i="70"/>
  <c r="AI129" i="70"/>
  <c r="AI141" i="70"/>
  <c r="AI157" i="70"/>
  <c r="AI173" i="70"/>
  <c r="AI189" i="70"/>
  <c r="AI205" i="70"/>
  <c r="AI221" i="70"/>
  <c r="AI237" i="70"/>
  <c r="AI253" i="70"/>
  <c r="AI269" i="70"/>
  <c r="AI285" i="70"/>
  <c r="AI301" i="70"/>
  <c r="AI317" i="70"/>
  <c r="AI333" i="70"/>
  <c r="AI349" i="70"/>
  <c r="AI365" i="70"/>
  <c r="AI381" i="70"/>
  <c r="AI397" i="70"/>
  <c r="AI413" i="70"/>
  <c r="AI429" i="70"/>
  <c r="AI445" i="70"/>
  <c r="AI461" i="70"/>
  <c r="AI477" i="70"/>
  <c r="AI495" i="69"/>
  <c r="AI527" i="69"/>
  <c r="AI559" i="69"/>
  <c r="AI591" i="69"/>
  <c r="AI623" i="69"/>
  <c r="AI655" i="69"/>
  <c r="AI687" i="69"/>
  <c r="AH11" i="69"/>
  <c r="AH15" i="69"/>
  <c r="AI19" i="69"/>
  <c r="AI35" i="69"/>
  <c r="AI51" i="69"/>
  <c r="AI67" i="69"/>
  <c r="AI83" i="69"/>
  <c r="AI99" i="69"/>
  <c r="AI115" i="69"/>
  <c r="AI131" i="69"/>
  <c r="AI147" i="69"/>
  <c r="AI163" i="69"/>
  <c r="AI179" i="69"/>
  <c r="AI195" i="69"/>
  <c r="AI211" i="69"/>
  <c r="AI227" i="69"/>
  <c r="AI243" i="69"/>
  <c r="AI259" i="69"/>
  <c r="AI275" i="69"/>
  <c r="AI291" i="69"/>
  <c r="AI503" i="69"/>
  <c r="AI535" i="69"/>
  <c r="AI567" i="69"/>
  <c r="AI599" i="69"/>
  <c r="AI631" i="69"/>
  <c r="AI663" i="69"/>
  <c r="AH691" i="69"/>
  <c r="R6" i="67"/>
  <c r="AC8" i="67"/>
  <c r="AC6" i="67" s="1"/>
  <c r="AC8" i="68"/>
  <c r="AC6" i="68" s="1"/>
  <c r="AC8" i="69"/>
  <c r="AC6" i="69" s="1"/>
  <c r="R6" i="69"/>
  <c r="AH117" i="68"/>
  <c r="AI120" i="68"/>
  <c r="AH125" i="68"/>
  <c r="AI128" i="68"/>
  <c r="AH133" i="68"/>
  <c r="AI136" i="68"/>
  <c r="AH141" i="68"/>
  <c r="AI144" i="68"/>
  <c r="AH149" i="68"/>
  <c r="AI152" i="68"/>
  <c r="AH157" i="68"/>
  <c r="AI160" i="68"/>
  <c r="AH165" i="68"/>
  <c r="AI168" i="68"/>
  <c r="AH173" i="68"/>
  <c r="AI176" i="68"/>
  <c r="AH181" i="68"/>
  <c r="AI184" i="68"/>
  <c r="AH189" i="68"/>
  <c r="AI192" i="68"/>
  <c r="AH197" i="68"/>
  <c r="AI200" i="68"/>
  <c r="AH205" i="68"/>
  <c r="AI208" i="68"/>
  <c r="AH213" i="68"/>
  <c r="AI216" i="68"/>
  <c r="AH221" i="68"/>
  <c r="AI224" i="68"/>
  <c r="AH229" i="68"/>
  <c r="AI232" i="68"/>
  <c r="AH237" i="68"/>
  <c r="AI240" i="68"/>
  <c r="AH245" i="68"/>
  <c r="AI248" i="68"/>
  <c r="AH253" i="68"/>
  <c r="AI256" i="68"/>
  <c r="AH261" i="68"/>
  <c r="AI264" i="68"/>
  <c r="AH269" i="68"/>
  <c r="AI272" i="68"/>
  <c r="AH277" i="68"/>
  <c r="AI280" i="68"/>
  <c r="AH285" i="68"/>
  <c r="AI288" i="68"/>
  <c r="AH293" i="68"/>
  <c r="AI296" i="68"/>
  <c r="AH301" i="68"/>
  <c r="AI304" i="68"/>
  <c r="AH309" i="68"/>
  <c r="AI312" i="68"/>
  <c r="AH317" i="68"/>
  <c r="AI320" i="68"/>
  <c r="AH325" i="68"/>
  <c r="AI328" i="68"/>
  <c r="AH333" i="68"/>
  <c r="AI336" i="68"/>
  <c r="AH341" i="68"/>
  <c r="AI344" i="68"/>
  <c r="AH349" i="68"/>
  <c r="AI352" i="68"/>
  <c r="AH357" i="68"/>
  <c r="AI360" i="68"/>
  <c r="AH365" i="68"/>
  <c r="AI368" i="68"/>
  <c r="AH373" i="68"/>
  <c r="AI376" i="68"/>
  <c r="AH381" i="68"/>
  <c r="AI384" i="68"/>
  <c r="AH389" i="68"/>
  <c r="AI392" i="68"/>
  <c r="AH397" i="68"/>
  <c r="AI400" i="68"/>
  <c r="AH405" i="68"/>
  <c r="AI408" i="68"/>
  <c r="AH413" i="68"/>
  <c r="AI416" i="68"/>
  <c r="AH421" i="68"/>
  <c r="AI424" i="68"/>
  <c r="AH429" i="68"/>
  <c r="AI432" i="68"/>
  <c r="AI29" i="69"/>
  <c r="AI31" i="69"/>
  <c r="AI45" i="69"/>
  <c r="AI47" i="69"/>
  <c r="AI61" i="69"/>
  <c r="AI63" i="69"/>
  <c r="AI77" i="69"/>
  <c r="AI79" i="69"/>
  <c r="AI93" i="69"/>
  <c r="AI95" i="69"/>
  <c r="AI109" i="69"/>
  <c r="AI111" i="69"/>
  <c r="AI125" i="69"/>
  <c r="AI127" i="69"/>
  <c r="AI141" i="69"/>
  <c r="AI143" i="69"/>
  <c r="AI157" i="69"/>
  <c r="AI159" i="69"/>
  <c r="AI173" i="69"/>
  <c r="AI175" i="69"/>
  <c r="AI189" i="69"/>
  <c r="AI191" i="69"/>
  <c r="AI205" i="69"/>
  <c r="AI207" i="69"/>
  <c r="AI221" i="69"/>
  <c r="AI223" i="69"/>
  <c r="AI237" i="69"/>
  <c r="AI239" i="69"/>
  <c r="AI253" i="69"/>
  <c r="AI255" i="69"/>
  <c r="AI269" i="69"/>
  <c r="AI271" i="69"/>
  <c r="AI285" i="69"/>
  <c r="AI287" i="69"/>
  <c r="AH303" i="69"/>
  <c r="AI303" i="69"/>
  <c r="AH307" i="69"/>
  <c r="AI307" i="69"/>
  <c r="AH311" i="69"/>
  <c r="AI311" i="69"/>
  <c r="AH315" i="69"/>
  <c r="AI315" i="69"/>
  <c r="AH319" i="69"/>
  <c r="AI319" i="69"/>
  <c r="AH323" i="69"/>
  <c r="AI323" i="69"/>
  <c r="AH327" i="69"/>
  <c r="AI327" i="69"/>
  <c r="AH331" i="69"/>
  <c r="AI331" i="69"/>
  <c r="AH335" i="69"/>
  <c r="AI335" i="69"/>
  <c r="AH339" i="69"/>
  <c r="AI339" i="69"/>
  <c r="AH343" i="69"/>
  <c r="AI343" i="69"/>
  <c r="AH347" i="69"/>
  <c r="AI347" i="69"/>
  <c r="AI18" i="67"/>
  <c r="AI62" i="67"/>
  <c r="AI86" i="67"/>
  <c r="AI122" i="67"/>
  <c r="AI130" i="67"/>
  <c r="AI202" i="67"/>
  <c r="AI210" i="67"/>
  <c r="AI214" i="67"/>
  <c r="AI218" i="67"/>
  <c r="AI222" i="67"/>
  <c r="AI226" i="67"/>
  <c r="AI230" i="67"/>
  <c r="AI234" i="67"/>
  <c r="AI238" i="67"/>
  <c r="AI242" i="67"/>
  <c r="AI250" i="67"/>
  <c r="AI254" i="67"/>
  <c r="AI258" i="67"/>
  <c r="AI262" i="67"/>
  <c r="AI266" i="67"/>
  <c r="AI270" i="67"/>
  <c r="AI274" i="67"/>
  <c r="AI278" i="67"/>
  <c r="AI282" i="67"/>
  <c r="AI286" i="67"/>
  <c r="AI290" i="67"/>
  <c r="AI294" i="67"/>
  <c r="AI298" i="67"/>
  <c r="AI302" i="67"/>
  <c r="AI306" i="67"/>
  <c r="AI310" i="67"/>
  <c r="AI314" i="67"/>
  <c r="AI318" i="67"/>
  <c r="AI322" i="67"/>
  <c r="AI326" i="67"/>
  <c r="AI330" i="67"/>
  <c r="AI334" i="67"/>
  <c r="AI338" i="67"/>
  <c r="AI342" i="67"/>
  <c r="AI346" i="67"/>
  <c r="AI350" i="67"/>
  <c r="AI354" i="67"/>
  <c r="AI358" i="67"/>
  <c r="AI362" i="67"/>
  <c r="AI366" i="67"/>
  <c r="AI370" i="67"/>
  <c r="AI374" i="67"/>
  <c r="AI378" i="67"/>
  <c r="AI382" i="67"/>
  <c r="AI386" i="67"/>
  <c r="AI390" i="67"/>
  <c r="AI394" i="67"/>
  <c r="AI398" i="67"/>
  <c r="AI402" i="67"/>
  <c r="AI406" i="67"/>
  <c r="AI410" i="67"/>
  <c r="AI414" i="67"/>
  <c r="AI418" i="67"/>
  <c r="AI422" i="67"/>
  <c r="AI426" i="67"/>
  <c r="AI430" i="67"/>
  <c r="AI434" i="67"/>
  <c r="AI438" i="67"/>
  <c r="AI442" i="67"/>
  <c r="AI446" i="67"/>
  <c r="AI450" i="67"/>
  <c r="AI454" i="67"/>
  <c r="AI458" i="67"/>
  <c r="AI462" i="67"/>
  <c r="AI466" i="67"/>
  <c r="AI470" i="67"/>
  <c r="AI474" i="67"/>
  <c r="AI478" i="67"/>
  <c r="AI482" i="67"/>
  <c r="AI486" i="67"/>
  <c r="AI490" i="67"/>
  <c r="AI494" i="67"/>
  <c r="AI498" i="67"/>
  <c r="AI502" i="67"/>
  <c r="AI506" i="67"/>
  <c r="AI510" i="67"/>
  <c r="AI514" i="67"/>
  <c r="AI518" i="67"/>
  <c r="AI522" i="67"/>
  <c r="AI526" i="67"/>
  <c r="AI530" i="67"/>
  <c r="AI534" i="67"/>
  <c r="AI538" i="67"/>
  <c r="AI542" i="67"/>
  <c r="AI546" i="67"/>
  <c r="AI550" i="67"/>
  <c r="AI554" i="67"/>
  <c r="AI558" i="67"/>
  <c r="AI562" i="67"/>
  <c r="AI566" i="67"/>
  <c r="AI570" i="67"/>
  <c r="AI574" i="67"/>
  <c r="AI578" i="67"/>
  <c r="AI582" i="67"/>
  <c r="AI586" i="67"/>
  <c r="AI590" i="67"/>
  <c r="AI594" i="67"/>
  <c r="AI598" i="67"/>
  <c r="AI602" i="67"/>
  <c r="AI606" i="67"/>
  <c r="AI610" i="67"/>
  <c r="AI614" i="67"/>
  <c r="AI618" i="67"/>
  <c r="AI622" i="67"/>
  <c r="AI626" i="67"/>
  <c r="AI630" i="67"/>
  <c r="AI634" i="67"/>
  <c r="AI638" i="67"/>
  <c r="AI642" i="67"/>
  <c r="AI646" i="67"/>
  <c r="AI650" i="67"/>
  <c r="AI654" i="67"/>
  <c r="AI658" i="67"/>
  <c r="AI662" i="67"/>
  <c r="AI666" i="67"/>
  <c r="AI670" i="67"/>
  <c r="AI674" i="67"/>
  <c r="AI678" i="67"/>
  <c r="AI682" i="67"/>
  <c r="AI686" i="67"/>
  <c r="AI690" i="67"/>
  <c r="AI694" i="67"/>
  <c r="AI698" i="67"/>
  <c r="AI702" i="67"/>
  <c r="AI706" i="67"/>
  <c r="AI710" i="67"/>
  <c r="AI714" i="67"/>
  <c r="AI718" i="67"/>
  <c r="AI722" i="67"/>
  <c r="AI726" i="67"/>
  <c r="AI730" i="67"/>
  <c r="AI734" i="67"/>
  <c r="AI738" i="67"/>
  <c r="AI742" i="67"/>
  <c r="AI746" i="67"/>
  <c r="AI750" i="67"/>
  <c r="AI754" i="67"/>
  <c r="AI758" i="67"/>
  <c r="AI762" i="67"/>
  <c r="AI766" i="67"/>
  <c r="AI770" i="67"/>
  <c r="AI774" i="67"/>
  <c r="AI778" i="67"/>
  <c r="AI782" i="67"/>
  <c r="AI786" i="67"/>
  <c r="AI790" i="67"/>
  <c r="AI794" i="67"/>
  <c r="AI798" i="67"/>
  <c r="AI802" i="67"/>
  <c r="AI806" i="67"/>
  <c r="AI810" i="67"/>
  <c r="AI814" i="67"/>
  <c r="AI818" i="67"/>
  <c r="AI822" i="67"/>
  <c r="AI826" i="67"/>
  <c r="AI830" i="67"/>
  <c r="AI834" i="67"/>
  <c r="AI838" i="67"/>
  <c r="AI842" i="67"/>
  <c r="AI11" i="68"/>
  <c r="AI15" i="68"/>
  <c r="AI19" i="68"/>
  <c r="AI23" i="68"/>
  <c r="AI27" i="68"/>
  <c r="AI31" i="68"/>
  <c r="AI35" i="68"/>
  <c r="AI39" i="68"/>
  <c r="AI43" i="68"/>
  <c r="AI47" i="68"/>
  <c r="AI51" i="68"/>
  <c r="AI55" i="68"/>
  <c r="AI59" i="68"/>
  <c r="AI63" i="68"/>
  <c r="AI67" i="68"/>
  <c r="AI71" i="68"/>
  <c r="AI75" i="68"/>
  <c r="AI79" i="68"/>
  <c r="AI83" i="68"/>
  <c r="AI87" i="68"/>
  <c r="AI91" i="68"/>
  <c r="AI95" i="68"/>
  <c r="AI99" i="68"/>
  <c r="AI103" i="68"/>
  <c r="AI107" i="68"/>
  <c r="AI111" i="68"/>
  <c r="AI115" i="68"/>
  <c r="AI118" i="68"/>
  <c r="AI126" i="68"/>
  <c r="AI134" i="68"/>
  <c r="AI142" i="68"/>
  <c r="AI150" i="68"/>
  <c r="AI158" i="68"/>
  <c r="AI166" i="68"/>
  <c r="AI174" i="68"/>
  <c r="AI182" i="68"/>
  <c r="AI190" i="68"/>
  <c r="AI198" i="68"/>
  <c r="AI206" i="68"/>
  <c r="AI214" i="68"/>
  <c r="AI222" i="68"/>
  <c r="AI230" i="68"/>
  <c r="AI238" i="68"/>
  <c r="AI246" i="68"/>
  <c r="AI254" i="68"/>
  <c r="AI262" i="68"/>
  <c r="AI270" i="68"/>
  <c r="AI278" i="68"/>
  <c r="AI286" i="68"/>
  <c r="AI294" i="68"/>
  <c r="AI302" i="68"/>
  <c r="AI310" i="68"/>
  <c r="AI318" i="68"/>
  <c r="AI326" i="68"/>
  <c r="AI334" i="68"/>
  <c r="AI342" i="68"/>
  <c r="AI350" i="68"/>
  <c r="AI358" i="68"/>
  <c r="AI366" i="68"/>
  <c r="AI374" i="68"/>
  <c r="AI382" i="68"/>
  <c r="AI390" i="68"/>
  <c r="AI398" i="68"/>
  <c r="AI406" i="68"/>
  <c r="AI414" i="68"/>
  <c r="AI422" i="68"/>
  <c r="AI430" i="68"/>
  <c r="AI10" i="67"/>
  <c r="AI14" i="67"/>
  <c r="AI22" i="67"/>
  <c r="AI26" i="67"/>
  <c r="AI30" i="67"/>
  <c r="AI34" i="67"/>
  <c r="AI38" i="67"/>
  <c r="AI42" i="67"/>
  <c r="AI46" i="67"/>
  <c r="AI50" i="67"/>
  <c r="AI54" i="67"/>
  <c r="AI58" i="67"/>
  <c r="AI66" i="67"/>
  <c r="AI70" i="67"/>
  <c r="AI74" i="67"/>
  <c r="AI78" i="67"/>
  <c r="AI82" i="67"/>
  <c r="AI90" i="67"/>
  <c r="AI94" i="67"/>
  <c r="AI98" i="67"/>
  <c r="AI102" i="67"/>
  <c r="AI106" i="67"/>
  <c r="AI110" i="67"/>
  <c r="AI114" i="67"/>
  <c r="AI118" i="67"/>
  <c r="AI126" i="67"/>
  <c r="AI134" i="67"/>
  <c r="AI138" i="67"/>
  <c r="AI142" i="67"/>
  <c r="AI146" i="67"/>
  <c r="AI150" i="67"/>
  <c r="AI154" i="67"/>
  <c r="AI158" i="67"/>
  <c r="AI162" i="67"/>
  <c r="AI166" i="67"/>
  <c r="AI170" i="67"/>
  <c r="AI174" i="67"/>
  <c r="AI178" i="67"/>
  <c r="AI182" i="67"/>
  <c r="AI186" i="67"/>
  <c r="AI190" i="67"/>
  <c r="AI194" i="67"/>
  <c r="AI198" i="67"/>
  <c r="AI206" i="67"/>
  <c r="AI246" i="67"/>
  <c r="AH121" i="68"/>
  <c r="AI124" i="68"/>
  <c r="AH129" i="68"/>
  <c r="AI132" i="68"/>
  <c r="AH137" i="68"/>
  <c r="AI140" i="68"/>
  <c r="AH145" i="68"/>
  <c r="AI148" i="68"/>
  <c r="AH153" i="68"/>
  <c r="AI156" i="68"/>
  <c r="AH161" i="68"/>
  <c r="AI164" i="68"/>
  <c r="AH169" i="68"/>
  <c r="AI172" i="68"/>
  <c r="AH177" i="68"/>
  <c r="AI180" i="68"/>
  <c r="AH185" i="68"/>
  <c r="AI188" i="68"/>
  <c r="AH193" i="68"/>
  <c r="AI196" i="68"/>
  <c r="AH201" i="68"/>
  <c r="AI204" i="68"/>
  <c r="AH209" i="68"/>
  <c r="AI212" i="68"/>
  <c r="AH217" i="68"/>
  <c r="AI220" i="68"/>
  <c r="AH225" i="68"/>
  <c r="AI228" i="68"/>
  <c r="AH233" i="68"/>
  <c r="AI236" i="68"/>
  <c r="AH241" i="68"/>
  <c r="AI244" i="68"/>
  <c r="AH249" i="68"/>
  <c r="AI252" i="68"/>
  <c r="AH257" i="68"/>
  <c r="AI260" i="68"/>
  <c r="AH265" i="68"/>
  <c r="AI268" i="68"/>
  <c r="AH273" i="68"/>
  <c r="AI276" i="68"/>
  <c r="AH281" i="68"/>
  <c r="AI284" i="68"/>
  <c r="AH289" i="68"/>
  <c r="AI292" i="68"/>
  <c r="AH297" i="68"/>
  <c r="AI300" i="68"/>
  <c r="AH305" i="68"/>
  <c r="AI308" i="68"/>
  <c r="AH313" i="68"/>
  <c r="AI316" i="68"/>
  <c r="AH321" i="68"/>
  <c r="AI324" i="68"/>
  <c r="AH329" i="68"/>
  <c r="AI332" i="68"/>
  <c r="AH337" i="68"/>
  <c r="AI340" i="68"/>
  <c r="AH345" i="68"/>
  <c r="AI348" i="68"/>
  <c r="AH353" i="68"/>
  <c r="AI356" i="68"/>
  <c r="AH361" i="68"/>
  <c r="AI364" i="68"/>
  <c r="AH369" i="68"/>
  <c r="AI372" i="68"/>
  <c r="AH377" i="68"/>
  <c r="AI380" i="68"/>
  <c r="AH385" i="68"/>
  <c r="AI388" i="68"/>
  <c r="AH393" i="68"/>
  <c r="AI396" i="68"/>
  <c r="AH401" i="68"/>
  <c r="AI404" i="68"/>
  <c r="AH409" i="68"/>
  <c r="AI412" i="68"/>
  <c r="AH417" i="68"/>
  <c r="AI420" i="68"/>
  <c r="AH425" i="68"/>
  <c r="AI428" i="68"/>
  <c r="AI21" i="69"/>
  <c r="AI23" i="69"/>
  <c r="AI37" i="69"/>
  <c r="AI39" i="69"/>
  <c r="AI53" i="69"/>
  <c r="AI55" i="69"/>
  <c r="AI69" i="69"/>
  <c r="AI71" i="69"/>
  <c r="AI85" i="69"/>
  <c r="AI87" i="69"/>
  <c r="AI101" i="69"/>
  <c r="AI103" i="69"/>
  <c r="AI117" i="69"/>
  <c r="AI119" i="69"/>
  <c r="AI133" i="69"/>
  <c r="AI135" i="69"/>
  <c r="AI149" i="69"/>
  <c r="AI151" i="69"/>
  <c r="AI165" i="69"/>
  <c r="AI167" i="69"/>
  <c r="AI181" i="69"/>
  <c r="AI183" i="69"/>
  <c r="AI197" i="69"/>
  <c r="AI199" i="69"/>
  <c r="AI213" i="69"/>
  <c r="AI215" i="69"/>
  <c r="AI229" i="69"/>
  <c r="AI231" i="69"/>
  <c r="AI245" i="69"/>
  <c r="AI247" i="69"/>
  <c r="AI261" i="69"/>
  <c r="AI263" i="69"/>
  <c r="AI277" i="69"/>
  <c r="AI279" i="69"/>
  <c r="AI293" i="69"/>
  <c r="AI295" i="69"/>
  <c r="AI485" i="69"/>
  <c r="AH490" i="69"/>
  <c r="AI493" i="69"/>
  <c r="AH498" i="69"/>
  <c r="AI501" i="69"/>
  <c r="AH506" i="69"/>
  <c r="AI509" i="69"/>
  <c r="AH514" i="69"/>
  <c r="AI517" i="69"/>
  <c r="AH522" i="69"/>
  <c r="AI525" i="69"/>
  <c r="AH530" i="69"/>
  <c r="AI533" i="69"/>
  <c r="AH538" i="69"/>
  <c r="AI541" i="69"/>
  <c r="AH546" i="69"/>
  <c r="AI549" i="69"/>
  <c r="AH554" i="69"/>
  <c r="AI557" i="69"/>
  <c r="AH562" i="69"/>
  <c r="AI565" i="69"/>
  <c r="AH570" i="69"/>
  <c r="AI573" i="69"/>
  <c r="AH578" i="69"/>
  <c r="AI581" i="69"/>
  <c r="AH586" i="69"/>
  <c r="AI589" i="69"/>
  <c r="AH594" i="69"/>
  <c r="AI597" i="69"/>
  <c r="AH602" i="69"/>
  <c r="AI605" i="69"/>
  <c r="AH610" i="69"/>
  <c r="AI613" i="69"/>
  <c r="AH618" i="69"/>
  <c r="AI621" i="69"/>
  <c r="AH626" i="69"/>
  <c r="AI629" i="69"/>
  <c r="AH634" i="69"/>
  <c r="AI637" i="69"/>
  <c r="AH642" i="69"/>
  <c r="AI645" i="69"/>
  <c r="AH650" i="69"/>
  <c r="AI653" i="69"/>
  <c r="AH658" i="69"/>
  <c r="AI661" i="69"/>
  <c r="AH666" i="69"/>
  <c r="AI669" i="69"/>
  <c r="AH674" i="69"/>
  <c r="AI677" i="69"/>
  <c r="AH682" i="69"/>
  <c r="AI685" i="69"/>
  <c r="AH690" i="69"/>
  <c r="AI693" i="69"/>
  <c r="AI705" i="69"/>
  <c r="AI707" i="69"/>
  <c r="AI721" i="69"/>
  <c r="AI723" i="69"/>
  <c r="AI737" i="69"/>
  <c r="AI739" i="69"/>
  <c r="AI753" i="69"/>
  <c r="AI755" i="69"/>
  <c r="AI769" i="69"/>
  <c r="AI771" i="69"/>
  <c r="AI785" i="69"/>
  <c r="AI787" i="69"/>
  <c r="AI801" i="69"/>
  <c r="AI803" i="69"/>
  <c r="AI817" i="69"/>
  <c r="AI819" i="69"/>
  <c r="AI833" i="69"/>
  <c r="AI835" i="69"/>
  <c r="AI849" i="69"/>
  <c r="AI851" i="69"/>
  <c r="AC8" i="70"/>
  <c r="AC6" i="70" s="1"/>
  <c r="AI15" i="70"/>
  <c r="AI17" i="70"/>
  <c r="AI31" i="70"/>
  <c r="AI33" i="70"/>
  <c r="AI47" i="70"/>
  <c r="AI49" i="70"/>
  <c r="AI63" i="70"/>
  <c r="AI65" i="70"/>
  <c r="AI351" i="69"/>
  <c r="AI355" i="69"/>
  <c r="AI359" i="69"/>
  <c r="AI363" i="69"/>
  <c r="AI367" i="69"/>
  <c r="AI371" i="69"/>
  <c r="AI375" i="69"/>
  <c r="AI379" i="69"/>
  <c r="AI383" i="69"/>
  <c r="AI387" i="69"/>
  <c r="AI391" i="69"/>
  <c r="AI395" i="69"/>
  <c r="AI399" i="69"/>
  <c r="AI403" i="69"/>
  <c r="AI407" i="69"/>
  <c r="AI411" i="69"/>
  <c r="AI415" i="69"/>
  <c r="AI419" i="69"/>
  <c r="AI423" i="69"/>
  <c r="AI427" i="69"/>
  <c r="AI431" i="69"/>
  <c r="AI435" i="69"/>
  <c r="AI439" i="69"/>
  <c r="AI443" i="69"/>
  <c r="AI447" i="69"/>
  <c r="AI451" i="69"/>
  <c r="AI455" i="69"/>
  <c r="AI459" i="69"/>
  <c r="AI463" i="69"/>
  <c r="AI467" i="69"/>
  <c r="AI471" i="69"/>
  <c r="AI475" i="69"/>
  <c r="AI479" i="69"/>
  <c r="AI483" i="69"/>
  <c r="AI491" i="69"/>
  <c r="AI499" i="69"/>
  <c r="AI507" i="69"/>
  <c r="AI515" i="69"/>
  <c r="AI523" i="69"/>
  <c r="AI531" i="69"/>
  <c r="AI539" i="69"/>
  <c r="AI547" i="69"/>
  <c r="AI555" i="69"/>
  <c r="AI563" i="69"/>
  <c r="AI571" i="69"/>
  <c r="AI579" i="69"/>
  <c r="AI587" i="69"/>
  <c r="AI595" i="69"/>
  <c r="AI603" i="69"/>
  <c r="AI611" i="69"/>
  <c r="AI619" i="69"/>
  <c r="AI627" i="69"/>
  <c r="AI635" i="69"/>
  <c r="AI643" i="69"/>
  <c r="AI651" i="69"/>
  <c r="AI659" i="69"/>
  <c r="AI667" i="69"/>
  <c r="AI675" i="69"/>
  <c r="AI683" i="69"/>
  <c r="AI701" i="69"/>
  <c r="AI703" i="69"/>
  <c r="AI717" i="69"/>
  <c r="AI719" i="69"/>
  <c r="AI733" i="69"/>
  <c r="AI735" i="69"/>
  <c r="AI749" i="69"/>
  <c r="AI751" i="69"/>
  <c r="AI765" i="69"/>
  <c r="AI767" i="69"/>
  <c r="AI781" i="69"/>
  <c r="AI783" i="69"/>
  <c r="AI797" i="69"/>
  <c r="AI799" i="69"/>
  <c r="AI813" i="69"/>
  <c r="AI815" i="69"/>
  <c r="AI829" i="69"/>
  <c r="AI831" i="69"/>
  <c r="AI845" i="69"/>
  <c r="AI847" i="69"/>
  <c r="AI11" i="70"/>
  <c r="AI13" i="70"/>
  <c r="AI27" i="70"/>
  <c r="AI29" i="70"/>
  <c r="AI43" i="70"/>
  <c r="AI45" i="70"/>
  <c r="AI59" i="70"/>
  <c r="AI61" i="70"/>
  <c r="AH75" i="70"/>
  <c r="AI75" i="70"/>
  <c r="AH79" i="70"/>
  <c r="AI79" i="70"/>
  <c r="AH83" i="70"/>
  <c r="AI83" i="70"/>
  <c r="AH87" i="70"/>
  <c r="AI87" i="70"/>
  <c r="AH91" i="70"/>
  <c r="AI91" i="70"/>
  <c r="AH95" i="70"/>
  <c r="AI95" i="70"/>
  <c r="AH99" i="70"/>
  <c r="AI99" i="70"/>
  <c r="AH103" i="70"/>
  <c r="AI103" i="70"/>
  <c r="AH107" i="70"/>
  <c r="AI107" i="70"/>
  <c r="AH111" i="70"/>
  <c r="AI111" i="70"/>
  <c r="AH115" i="70"/>
  <c r="AI115" i="70"/>
  <c r="AH119" i="70"/>
  <c r="AI119" i="70"/>
  <c r="AH123" i="70"/>
  <c r="AI123" i="70"/>
  <c r="AH127" i="70"/>
  <c r="AI127" i="70"/>
  <c r="AH131" i="70"/>
  <c r="AI131" i="70"/>
  <c r="R6" i="71"/>
  <c r="AC8" i="71"/>
  <c r="AC6" i="71" s="1"/>
  <c r="AH486" i="69"/>
  <c r="AI489" i="69"/>
  <c r="AH494" i="69"/>
  <c r="AI497" i="69"/>
  <c r="AH502" i="69"/>
  <c r="AI505" i="69"/>
  <c r="AH510" i="69"/>
  <c r="AI513" i="69"/>
  <c r="AH518" i="69"/>
  <c r="AI521" i="69"/>
  <c r="AH526" i="69"/>
  <c r="AI529" i="69"/>
  <c r="AH534" i="69"/>
  <c r="AI537" i="69"/>
  <c r="AH542" i="69"/>
  <c r="AI545" i="69"/>
  <c r="AH550" i="69"/>
  <c r="AI553" i="69"/>
  <c r="AH558" i="69"/>
  <c r="AI561" i="69"/>
  <c r="AH566" i="69"/>
  <c r="AI569" i="69"/>
  <c r="AH574" i="69"/>
  <c r="AI577" i="69"/>
  <c r="AH582" i="69"/>
  <c r="AI585" i="69"/>
  <c r="AH590" i="69"/>
  <c r="AI593" i="69"/>
  <c r="AH598" i="69"/>
  <c r="AI601" i="69"/>
  <c r="AH606" i="69"/>
  <c r="AI609" i="69"/>
  <c r="AH614" i="69"/>
  <c r="AI617" i="69"/>
  <c r="AH622" i="69"/>
  <c r="AI625" i="69"/>
  <c r="AH630" i="69"/>
  <c r="AI633" i="69"/>
  <c r="AH638" i="69"/>
  <c r="AI641" i="69"/>
  <c r="AH646" i="69"/>
  <c r="AI649" i="69"/>
  <c r="AH654" i="69"/>
  <c r="AI657" i="69"/>
  <c r="AH662" i="69"/>
  <c r="AI665" i="69"/>
  <c r="AH670" i="69"/>
  <c r="AI673" i="69"/>
  <c r="AH678" i="69"/>
  <c r="AI681" i="69"/>
  <c r="AH686" i="69"/>
  <c r="AH226" i="71"/>
  <c r="AI226" i="71"/>
  <c r="AH230" i="71"/>
  <c r="AI230" i="71"/>
  <c r="AH234" i="71"/>
  <c r="AI234" i="71"/>
  <c r="AH238" i="71"/>
  <c r="AI238" i="71"/>
  <c r="AH242" i="71"/>
  <c r="AI242" i="71"/>
  <c r="AH246" i="71"/>
  <c r="AI246" i="71"/>
  <c r="AH250" i="71"/>
  <c r="AI250" i="71"/>
  <c r="AH254" i="71"/>
  <c r="AI254" i="71"/>
  <c r="AH258" i="71"/>
  <c r="AI258" i="71"/>
  <c r="AH262" i="71"/>
  <c r="AI262" i="71"/>
  <c r="AH266" i="71"/>
  <c r="AI266" i="71"/>
  <c r="AI493" i="70"/>
  <c r="AH498" i="70"/>
  <c r="AI501" i="70"/>
  <c r="AH503" i="70"/>
  <c r="AH506" i="70"/>
  <c r="AI509" i="70"/>
  <c r="AH511" i="70"/>
  <c r="AH514" i="70"/>
  <c r="AI517" i="70"/>
  <c r="AH519" i="70"/>
  <c r="AH522" i="70"/>
  <c r="AI525" i="70"/>
  <c r="AH527" i="70"/>
  <c r="AH530" i="70"/>
  <c r="AI533" i="70"/>
  <c r="AH535" i="70"/>
  <c r="AH538" i="70"/>
  <c r="AI541" i="70"/>
  <c r="AH543" i="70"/>
  <c r="AH546" i="70"/>
  <c r="AI135" i="70"/>
  <c r="AI139" i="70"/>
  <c r="AI143" i="70"/>
  <c r="AI147" i="70"/>
  <c r="AI151" i="70"/>
  <c r="AI155" i="70"/>
  <c r="AI159" i="70"/>
  <c r="AI163" i="70"/>
  <c r="AI167" i="70"/>
  <c r="AI171" i="70"/>
  <c r="AI175" i="70"/>
  <c r="AI179" i="70"/>
  <c r="AI183" i="70"/>
  <c r="AI187" i="70"/>
  <c r="AI191" i="70"/>
  <c r="AI195" i="70"/>
  <c r="AI199" i="70"/>
  <c r="AI203" i="70"/>
  <c r="AI207" i="70"/>
  <c r="AI211" i="70"/>
  <c r="AI215" i="70"/>
  <c r="AI219" i="70"/>
  <c r="AI223" i="70"/>
  <c r="AI227" i="70"/>
  <c r="AI231" i="70"/>
  <c r="AI235" i="70"/>
  <c r="AI239" i="70"/>
  <c r="AI243" i="70"/>
  <c r="AI247" i="70"/>
  <c r="AI251" i="70"/>
  <c r="AI255" i="70"/>
  <c r="AI259" i="70"/>
  <c r="AI263" i="70"/>
  <c r="AI267" i="70"/>
  <c r="AI271" i="70"/>
  <c r="AI275" i="70"/>
  <c r="AI279" i="70"/>
  <c r="AI283" i="70"/>
  <c r="AI287" i="70"/>
  <c r="AI291" i="70"/>
  <c r="AI295" i="70"/>
  <c r="AI299" i="70"/>
  <c r="AI303" i="70"/>
  <c r="AI307" i="70"/>
  <c r="AI311" i="70"/>
  <c r="AI315" i="70"/>
  <c r="AI319" i="70"/>
  <c r="AI323" i="70"/>
  <c r="AI327" i="70"/>
  <c r="AI331" i="70"/>
  <c r="AI335" i="70"/>
  <c r="AI339" i="70"/>
  <c r="AI343" i="70"/>
  <c r="AI347" i="70"/>
  <c r="AI351" i="70"/>
  <c r="AI355" i="70"/>
  <c r="AI359" i="70"/>
  <c r="AI363" i="70"/>
  <c r="AI367" i="70"/>
  <c r="AI371" i="70"/>
  <c r="AI375" i="70"/>
  <c r="AI379" i="70"/>
  <c r="AI383" i="70"/>
  <c r="AI387" i="70"/>
  <c r="AI391" i="70"/>
  <c r="AI395" i="70"/>
  <c r="AI399" i="70"/>
  <c r="AI403" i="70"/>
  <c r="AI407" i="70"/>
  <c r="AI411" i="70"/>
  <c r="AI415" i="70"/>
  <c r="AI419" i="70"/>
  <c r="AI423" i="70"/>
  <c r="AI427" i="70"/>
  <c r="AI431" i="70"/>
  <c r="AI435" i="70"/>
  <c r="AI439" i="70"/>
  <c r="AI443" i="70"/>
  <c r="AI447" i="70"/>
  <c r="AI451" i="70"/>
  <c r="AI455" i="70"/>
  <c r="AI459" i="70"/>
  <c r="AI463" i="70"/>
  <c r="AI467" i="70"/>
  <c r="AI471" i="70"/>
  <c r="AI475" i="70"/>
  <c r="AI479" i="70"/>
  <c r="AI483" i="70"/>
  <c r="AI487" i="70"/>
  <c r="AI491" i="70"/>
  <c r="AI499" i="70"/>
  <c r="AI507" i="70"/>
  <c r="AI515" i="70"/>
  <c r="AI523" i="70"/>
  <c r="AI531" i="70"/>
  <c r="AI539" i="70"/>
  <c r="AI10" i="71"/>
  <c r="AI18" i="71"/>
  <c r="AI26" i="71"/>
  <c r="AI34" i="71"/>
  <c r="AI42" i="71"/>
  <c r="AI50" i="71"/>
  <c r="AI58" i="71"/>
  <c r="AI66" i="71"/>
  <c r="AI74" i="71"/>
  <c r="AI82" i="71"/>
  <c r="AI90" i="71"/>
  <c r="AI98" i="71"/>
  <c r="AI106" i="71"/>
  <c r="AI114" i="71"/>
  <c r="AI122" i="71"/>
  <c r="AI130" i="71"/>
  <c r="AI138" i="71"/>
  <c r="AI184" i="71"/>
  <c r="AI186" i="71"/>
  <c r="AI200" i="71"/>
  <c r="AI202" i="71"/>
  <c r="AI216" i="71"/>
  <c r="AI218" i="71"/>
  <c r="AH494" i="70"/>
  <c r="AI497" i="70"/>
  <c r="AH502" i="70"/>
  <c r="AI505" i="70"/>
  <c r="AH510" i="70"/>
  <c r="AI513" i="70"/>
  <c r="AH518" i="70"/>
  <c r="AI521" i="70"/>
  <c r="AH526" i="70"/>
  <c r="AI529" i="70"/>
  <c r="AH534" i="70"/>
  <c r="AI537" i="70"/>
  <c r="AH542" i="70"/>
  <c r="AI545" i="70"/>
  <c r="AI8" i="71"/>
  <c r="AH13" i="71"/>
  <c r="AI16" i="71"/>
  <c r="AH21" i="71"/>
  <c r="AI24" i="71"/>
  <c r="AH29" i="71"/>
  <c r="AI32" i="71"/>
  <c r="AH37" i="71"/>
  <c r="AI40" i="71"/>
  <c r="AH45" i="71"/>
  <c r="AI48" i="71"/>
  <c r="AH53" i="71"/>
  <c r="AI56" i="71"/>
  <c r="AH61" i="71"/>
  <c r="AI64" i="71"/>
  <c r="AH69" i="71"/>
  <c r="AI72" i="71"/>
  <c r="AH77" i="71"/>
  <c r="AI80" i="71"/>
  <c r="AH85" i="71"/>
  <c r="AI88" i="71"/>
  <c r="AH93" i="71"/>
  <c r="AI96" i="71"/>
  <c r="AH101" i="71"/>
  <c r="AI104" i="71"/>
  <c r="AH109" i="71"/>
  <c r="AI112" i="71"/>
  <c r="AH117" i="71"/>
  <c r="AI120" i="71"/>
  <c r="AH125" i="71"/>
  <c r="AI128" i="71"/>
  <c r="AH133" i="71"/>
  <c r="AI136" i="71"/>
  <c r="AH141" i="71"/>
  <c r="AI176" i="71"/>
  <c r="AI178" i="71"/>
  <c r="AI192" i="71"/>
  <c r="AI194" i="71"/>
  <c r="AI208" i="71"/>
  <c r="AI210" i="71"/>
  <c r="AI224" i="71"/>
  <c r="AI308" i="71"/>
  <c r="AH313" i="71"/>
  <c r="AI316" i="71"/>
  <c r="AH321" i="71"/>
  <c r="AI324" i="71"/>
  <c r="AH329" i="71"/>
  <c r="AI332" i="71"/>
  <c r="AH337" i="71"/>
  <c r="AI340" i="71"/>
  <c r="AH345" i="71"/>
  <c r="AI348" i="71"/>
  <c r="AH353" i="71"/>
  <c r="AI356" i="71"/>
  <c r="AH361" i="71"/>
  <c r="AI364" i="71"/>
  <c r="AH369" i="71"/>
  <c r="AI372" i="71"/>
  <c r="AH377" i="71"/>
  <c r="AI380" i="71"/>
  <c r="AH385" i="71"/>
  <c r="AI388" i="71"/>
  <c r="AH393" i="71"/>
  <c r="AI396" i="71"/>
  <c r="AH401" i="71"/>
  <c r="AI404" i="71"/>
  <c r="AH409" i="71"/>
  <c r="AI412" i="71"/>
  <c r="AH417" i="71"/>
  <c r="AI420" i="71"/>
  <c r="AH425" i="71"/>
  <c r="AI428" i="71"/>
  <c r="AH433" i="71"/>
  <c r="AI436" i="71"/>
  <c r="AH441" i="71"/>
  <c r="AI444" i="71"/>
  <c r="AH449" i="71"/>
  <c r="AI452" i="71"/>
  <c r="AH457" i="71"/>
  <c r="AI460" i="71"/>
  <c r="AH465" i="71"/>
  <c r="AI468" i="71"/>
  <c r="AH473" i="71"/>
  <c r="AI476" i="71"/>
  <c r="AH481" i="71"/>
  <c r="AI484" i="71"/>
  <c r="AH489" i="71"/>
  <c r="AI492" i="71"/>
  <c r="AH497" i="71"/>
  <c r="AI270" i="71"/>
  <c r="AI274" i="71"/>
  <c r="AI278" i="71"/>
  <c r="AI282" i="71"/>
  <c r="AI286" i="71"/>
  <c r="AI290" i="71"/>
  <c r="AI294" i="71"/>
  <c r="AI298" i="71"/>
  <c r="AI302" i="71"/>
  <c r="AI306" i="71"/>
  <c r="AI314" i="71"/>
  <c r="AI322" i="71"/>
  <c r="AI330" i="71"/>
  <c r="AI338" i="71"/>
  <c r="AI346" i="71"/>
  <c r="AI354" i="71"/>
  <c r="AI362" i="71"/>
  <c r="AI370" i="71"/>
  <c r="AI378" i="71"/>
  <c r="AI386" i="71"/>
  <c r="AH502" i="71"/>
  <c r="AH506" i="71"/>
  <c r="AH510" i="71"/>
  <c r="AH514" i="71"/>
  <c r="AH518" i="71"/>
  <c r="AH522" i="71"/>
  <c r="AH526" i="71"/>
  <c r="AH530" i="71"/>
  <c r="AH534" i="71"/>
  <c r="AH538" i="71"/>
  <c r="AH542" i="71"/>
  <c r="AH546" i="71"/>
  <c r="AH550" i="71"/>
  <c r="AH554" i="71"/>
  <c r="AH558" i="71"/>
  <c r="AH562" i="71"/>
  <c r="AH566" i="71"/>
  <c r="AH570" i="71"/>
  <c r="AH574" i="71"/>
  <c r="AH578" i="71"/>
  <c r="AH582" i="71"/>
  <c r="AH586" i="71"/>
  <c r="AH590" i="71"/>
  <c r="AH594" i="71"/>
  <c r="AH598" i="71"/>
  <c r="AH602" i="71"/>
  <c r="AH606" i="71"/>
  <c r="AH610" i="71"/>
  <c r="AH614" i="71"/>
  <c r="AH618" i="71"/>
  <c r="AH309" i="71"/>
  <c r="AI312" i="71"/>
  <c r="AH317" i="71"/>
  <c r="AI320" i="71"/>
  <c r="AH325" i="71"/>
  <c r="AI328" i="71"/>
  <c r="AH333" i="71"/>
  <c r="AI336" i="71"/>
  <c r="AH341" i="71"/>
  <c r="AI344" i="71"/>
  <c r="AH349" i="71"/>
  <c r="AI352" i="71"/>
  <c r="AH357" i="71"/>
  <c r="AI360" i="71"/>
  <c r="AH365" i="71"/>
  <c r="AI368" i="71"/>
  <c r="AH373" i="71"/>
  <c r="AI376" i="71"/>
  <c r="AH381" i="71"/>
  <c r="AI384" i="71"/>
  <c r="AH389" i="71"/>
  <c r="AH501" i="71"/>
  <c r="AI501" i="71"/>
  <c r="AH505" i="71"/>
  <c r="AI505" i="71"/>
  <c r="AH509" i="71"/>
  <c r="AI509" i="71"/>
  <c r="AH513" i="71"/>
  <c r="AI513" i="71"/>
  <c r="AH517" i="71"/>
  <c r="AI517" i="71"/>
  <c r="AH521" i="71"/>
  <c r="AI521" i="71"/>
  <c r="AH525" i="71"/>
  <c r="AI525" i="71"/>
  <c r="AH529" i="71"/>
  <c r="AI529" i="71"/>
  <c r="AH533" i="71"/>
  <c r="AI533" i="71"/>
  <c r="AH537" i="71"/>
  <c r="AI537" i="71"/>
  <c r="AH541" i="71"/>
  <c r="AI541" i="71"/>
  <c r="AH545" i="71"/>
  <c r="AI545" i="71"/>
  <c r="AH549" i="71"/>
  <c r="AI549" i="71"/>
  <c r="AH553" i="71"/>
  <c r="AI553" i="71"/>
  <c r="AH557" i="71"/>
  <c r="AI557" i="71"/>
  <c r="AH561" i="71"/>
  <c r="AI561" i="71"/>
  <c r="AH565" i="71"/>
  <c r="AI565" i="71"/>
  <c r="AH569" i="71"/>
  <c r="AI569" i="71"/>
  <c r="AH573" i="71"/>
  <c r="AI573" i="71"/>
  <c r="AH577" i="71"/>
  <c r="AI577" i="71"/>
  <c r="AH581" i="71"/>
  <c r="AI581" i="71"/>
  <c r="AH585" i="71"/>
  <c r="AI585" i="71"/>
  <c r="AH589" i="71"/>
  <c r="AI589" i="71"/>
  <c r="AH593" i="71"/>
  <c r="AI593" i="71"/>
  <c r="AH597" i="71"/>
  <c r="AI597" i="71"/>
  <c r="AH601" i="71"/>
  <c r="AI601" i="71"/>
  <c r="AH605" i="71"/>
  <c r="AI605" i="71"/>
  <c r="AH609" i="71"/>
  <c r="AI609" i="71"/>
  <c r="AH613" i="71"/>
  <c r="AI613" i="71"/>
  <c r="AH617" i="71"/>
  <c r="AI617" i="71"/>
  <c r="AH621" i="71"/>
  <c r="AI621" i="71"/>
  <c r="AH625" i="71"/>
  <c r="AI625" i="71"/>
  <c r="AH629" i="71"/>
  <c r="AI629" i="71"/>
  <c r="AH633" i="71"/>
  <c r="AI633" i="71"/>
  <c r="AH637" i="71"/>
  <c r="AI637" i="71"/>
  <c r="AH641" i="71"/>
  <c r="AI641" i="71"/>
  <c r="AH645" i="71"/>
  <c r="AI645" i="71"/>
  <c r="AH649" i="71"/>
  <c r="AI649" i="71"/>
  <c r="AH84" i="72"/>
  <c r="AI84" i="72"/>
  <c r="AH88" i="72"/>
  <c r="AI88" i="72"/>
  <c r="AH92" i="72"/>
  <c r="AI92" i="72"/>
  <c r="AH96" i="72"/>
  <c r="AI96" i="72"/>
  <c r="AH100" i="72"/>
  <c r="AI100" i="72"/>
  <c r="AH104" i="72"/>
  <c r="AI104" i="72"/>
  <c r="AH108" i="72"/>
  <c r="AI108" i="72"/>
  <c r="AH112" i="72"/>
  <c r="AI112" i="72"/>
  <c r="AH116" i="72"/>
  <c r="AI116" i="72"/>
  <c r="AH120" i="72"/>
  <c r="AI120" i="72"/>
  <c r="AH124" i="72"/>
  <c r="AI124" i="72"/>
  <c r="AH128" i="72"/>
  <c r="AI128" i="72"/>
  <c r="AH132" i="72"/>
  <c r="AI132" i="72"/>
  <c r="AH136" i="72"/>
  <c r="AI136" i="72"/>
  <c r="AH140" i="72"/>
  <c r="AI140" i="72"/>
  <c r="AH144" i="72"/>
  <c r="AI144" i="72"/>
  <c r="AH148" i="72"/>
  <c r="AI148" i="72"/>
  <c r="AH152" i="72"/>
  <c r="AI152" i="72"/>
  <c r="AH156" i="72"/>
  <c r="AI156" i="72"/>
  <c r="AH160" i="72"/>
  <c r="AI160" i="72"/>
  <c r="AH164" i="72"/>
  <c r="AI164" i="72"/>
  <c r="AH168" i="72"/>
  <c r="AI168" i="72"/>
  <c r="AH172" i="72"/>
  <c r="AI172" i="72"/>
  <c r="AH176" i="72"/>
  <c r="AI176" i="72"/>
  <c r="AH180" i="72"/>
  <c r="AI180" i="72"/>
  <c r="AH184" i="72"/>
  <c r="AI184" i="72"/>
  <c r="AH188" i="72"/>
  <c r="AI188" i="72"/>
  <c r="AH192" i="72"/>
  <c r="AI192" i="72"/>
  <c r="AH196" i="72"/>
  <c r="AI196" i="72"/>
  <c r="AH200" i="72"/>
  <c r="AI200" i="72"/>
  <c r="AH204" i="72"/>
  <c r="AI204" i="72"/>
  <c r="AH208" i="72"/>
  <c r="AI208" i="72"/>
  <c r="AH212" i="72"/>
  <c r="AI212" i="72"/>
  <c r="AH216" i="72"/>
  <c r="AI216" i="72"/>
  <c r="AH220" i="72"/>
  <c r="AI220" i="72"/>
  <c r="AH224" i="72"/>
  <c r="AI224" i="72"/>
  <c r="AH228" i="72"/>
  <c r="AI228" i="72"/>
  <c r="AH232" i="72"/>
  <c r="AI232" i="72"/>
  <c r="AH236" i="72"/>
  <c r="AI236" i="72"/>
  <c r="AH240" i="72"/>
  <c r="AI240" i="72"/>
  <c r="AH244" i="72"/>
  <c r="AI244" i="72"/>
  <c r="AH248" i="72"/>
  <c r="AI248" i="72"/>
  <c r="AH252" i="72"/>
  <c r="AI252" i="72"/>
  <c r="AH256" i="72"/>
  <c r="AI256" i="72"/>
  <c r="AH260" i="72"/>
  <c r="AI260" i="72"/>
  <c r="AH264" i="72"/>
  <c r="AI264" i="72"/>
  <c r="AH268" i="72"/>
  <c r="AI268" i="72"/>
  <c r="AH272" i="72"/>
  <c r="AI272" i="72"/>
  <c r="AH276" i="72"/>
  <c r="AI276" i="72"/>
  <c r="AH280" i="72"/>
  <c r="AI280" i="72"/>
  <c r="AH284" i="72"/>
  <c r="AI284" i="72"/>
  <c r="AH288" i="72"/>
  <c r="AI288" i="72"/>
  <c r="AI653" i="71"/>
  <c r="AI657" i="71"/>
  <c r="AI661" i="71"/>
  <c r="AI665" i="71"/>
  <c r="AI669" i="71"/>
  <c r="AI673" i="71"/>
  <c r="AI677" i="71"/>
  <c r="AI681" i="71"/>
  <c r="AI685" i="71"/>
  <c r="AI689" i="71"/>
  <c r="AI693" i="71"/>
  <c r="AI697" i="71"/>
  <c r="AI701" i="71"/>
  <c r="AI705" i="71"/>
  <c r="AI709" i="71"/>
  <c r="AI713" i="71"/>
  <c r="AI717" i="71"/>
  <c r="AI721" i="71"/>
  <c r="AI725" i="71"/>
  <c r="AI729" i="71"/>
  <c r="AI733" i="71"/>
  <c r="AI737" i="71"/>
  <c r="AI741" i="71"/>
  <c r="AI745" i="71"/>
  <c r="AC8" i="72"/>
  <c r="AC6" i="72" s="1"/>
  <c r="AI8" i="72"/>
  <c r="AI12" i="72"/>
  <c r="AI16" i="72"/>
  <c r="AI19" i="72"/>
  <c r="AH24" i="72"/>
  <c r="AI27" i="72"/>
  <c r="AH32" i="72"/>
  <c r="AI35" i="72"/>
  <c r="AH40" i="72"/>
  <c r="AI43" i="72"/>
  <c r="AH48" i="72"/>
  <c r="AI51" i="72"/>
  <c r="AH56" i="72"/>
  <c r="AI59" i="72"/>
  <c r="AH64" i="72"/>
  <c r="AI67" i="72"/>
  <c r="AH72" i="72"/>
  <c r="AI75" i="72"/>
  <c r="AH80" i="72"/>
  <c r="AH85" i="72"/>
  <c r="AH89" i="72"/>
  <c r="AH93" i="72"/>
  <c r="AH97" i="72"/>
  <c r="AH101" i="72"/>
  <c r="AH105" i="72"/>
  <c r="AH109" i="72"/>
  <c r="AH113" i="72"/>
  <c r="AH117" i="72"/>
  <c r="AH121" i="72"/>
  <c r="AH125" i="72"/>
  <c r="AH129" i="72"/>
  <c r="AH133" i="72"/>
  <c r="AH137" i="72"/>
  <c r="AH141" i="72"/>
  <c r="AH145" i="72"/>
  <c r="AH149" i="72"/>
  <c r="AH153" i="72"/>
  <c r="AH157" i="72"/>
  <c r="AH161" i="72"/>
  <c r="AH165" i="72"/>
  <c r="AH169" i="72"/>
  <c r="AH173" i="72"/>
  <c r="AH177" i="72"/>
  <c r="AH181" i="72"/>
  <c r="AH185" i="72"/>
  <c r="AH189" i="72"/>
  <c r="AH193" i="72"/>
  <c r="AH197" i="72"/>
  <c r="AH201" i="72"/>
  <c r="AH205" i="72"/>
  <c r="AH209" i="72"/>
  <c r="AH213" i="72"/>
  <c r="AH217" i="72"/>
  <c r="AH221" i="72"/>
  <c r="AH225" i="72"/>
  <c r="AH229" i="72"/>
  <c r="AH513" i="72"/>
  <c r="AH517" i="72"/>
  <c r="AH521" i="72"/>
  <c r="AH525" i="72"/>
  <c r="AH529" i="72"/>
  <c r="AI431" i="72"/>
  <c r="AI435" i="72"/>
  <c r="AI439" i="72"/>
  <c r="AI443" i="72"/>
  <c r="AI447" i="72"/>
  <c r="AI451" i="72"/>
  <c r="AI455" i="72"/>
  <c r="AI459" i="72"/>
  <c r="AI463" i="72"/>
  <c r="AI467" i="72"/>
  <c r="AI471" i="72"/>
  <c r="AI475" i="72"/>
  <c r="AI479" i="72"/>
  <c r="AI483" i="72"/>
  <c r="AI487" i="72"/>
  <c r="AI491" i="72"/>
  <c r="AI495" i="72"/>
  <c r="AI499" i="72"/>
  <c r="AI503" i="72"/>
  <c r="AI507" i="72"/>
  <c r="AI292" i="72"/>
  <c r="AI296" i="72"/>
  <c r="AI300" i="72"/>
  <c r="AI304" i="72"/>
  <c r="AI308" i="72"/>
  <c r="AI312" i="72"/>
  <c r="AI316" i="72"/>
  <c r="AI320" i="72"/>
  <c r="AI324" i="72"/>
  <c r="AI328" i="72"/>
  <c r="AI332" i="72"/>
  <c r="AI336" i="72"/>
  <c r="AI340" i="72"/>
  <c r="AI344" i="72"/>
  <c r="AI348" i="72"/>
  <c r="AI352" i="72"/>
  <c r="AI356" i="72"/>
  <c r="AI360" i="72"/>
  <c r="AI364" i="72"/>
  <c r="AI368" i="72"/>
  <c r="AI372" i="72"/>
  <c r="AI376" i="72"/>
  <c r="AI380" i="72"/>
  <c r="AI384" i="72"/>
  <c r="AI388" i="72"/>
  <c r="AI392" i="72"/>
  <c r="AI396" i="72"/>
  <c r="AI400" i="72"/>
  <c r="AI404" i="72"/>
  <c r="AI408" i="72"/>
  <c r="AI412" i="72"/>
  <c r="AI416" i="72"/>
  <c r="AI420" i="72"/>
  <c r="AI424" i="72"/>
  <c r="AI428" i="72"/>
  <c r="AI432" i="72"/>
  <c r="AI436" i="72"/>
  <c r="AI440" i="72"/>
  <c r="AI444" i="72"/>
  <c r="AI448" i="72"/>
  <c r="AI452" i="72"/>
  <c r="AI456" i="72"/>
  <c r="AI460" i="72"/>
  <c r="AI464" i="72"/>
  <c r="AI468" i="72"/>
  <c r="AI472" i="72"/>
  <c r="AI476" i="72"/>
  <c r="AI480" i="72"/>
  <c r="AI484" i="72"/>
  <c r="AI488" i="72"/>
  <c r="AI492" i="72"/>
  <c r="AI528" i="72"/>
  <c r="AN1379" i="1"/>
  <c r="AM1953" i="1"/>
  <c r="AM2405" i="1"/>
  <c r="AN2327" i="1"/>
  <c r="AM380" i="1"/>
  <c r="AM2991" i="1"/>
  <c r="AN462" i="1"/>
  <c r="AN2980" i="1"/>
  <c r="AM3288" i="1"/>
  <c r="AM86" i="1"/>
  <c r="AM162" i="1"/>
  <c r="AM1976" i="1"/>
  <c r="AM1556" i="1"/>
  <c r="AM1900" i="1"/>
  <c r="AM1861" i="1"/>
  <c r="AM1931" i="1"/>
  <c r="AN2664" i="1"/>
  <c r="AM3808" i="1"/>
  <c r="AM187" i="1"/>
  <c r="AM702" i="1"/>
  <c r="AN1282" i="1"/>
  <c r="AM3068" i="1"/>
  <c r="AN434" i="1"/>
  <c r="AN416" i="1"/>
  <c r="AN1911" i="1"/>
  <c r="AM1315" i="1"/>
  <c r="AN1995" i="1"/>
  <c r="AM1988" i="1"/>
  <c r="AM3397" i="1"/>
  <c r="AM3113" i="1"/>
  <c r="AN1893" i="1"/>
  <c r="AM2446" i="1"/>
  <c r="AN2147" i="1"/>
  <c r="AN286" i="1"/>
  <c r="AM466" i="1"/>
  <c r="AM2411" i="1"/>
  <c r="AN2163" i="1"/>
  <c r="AN3235" i="1"/>
  <c r="AM3157" i="1"/>
  <c r="AM2996" i="1"/>
  <c r="AM1951" i="1"/>
  <c r="AM711" i="1"/>
  <c r="AN759" i="1"/>
  <c r="AN1477" i="1"/>
  <c r="AM2585" i="1"/>
  <c r="AN2601" i="1"/>
  <c r="AM2984" i="1"/>
  <c r="AM3016" i="1"/>
  <c r="AM2970" i="1"/>
  <c r="AN3315" i="1"/>
  <c r="AM492" i="1"/>
  <c r="AN91" i="1"/>
  <c r="AN1231" i="1"/>
  <c r="AM1410" i="1"/>
  <c r="AM1879" i="1"/>
  <c r="AM1542" i="1"/>
  <c r="AM1393" i="1"/>
  <c r="AN1488" i="1"/>
  <c r="AM1845" i="1"/>
  <c r="AM2640" i="1"/>
  <c r="AN2151" i="1"/>
  <c r="AM2200" i="1"/>
  <c r="AN2176" i="1"/>
  <c r="AM2831" i="1"/>
  <c r="AN2865" i="1"/>
  <c r="AM2894" i="1"/>
  <c r="AN2959" i="1"/>
  <c r="AM3817" i="1"/>
  <c r="AM646" i="1"/>
  <c r="AM683" i="1"/>
  <c r="AN201" i="1"/>
  <c r="AM289" i="1"/>
  <c r="AN157" i="1"/>
  <c r="AN1441" i="1"/>
  <c r="AM1469" i="1"/>
  <c r="AN1664" i="1"/>
  <c r="AM1877" i="1"/>
  <c r="AN2160" i="1"/>
  <c r="AM3330" i="1"/>
  <c r="AN3092" i="1"/>
  <c r="AN3390" i="1"/>
  <c r="AN3582" i="1"/>
  <c r="AN3684" i="1"/>
  <c r="AN377" i="1"/>
  <c r="AM53" i="1"/>
  <c r="AM2042" i="1"/>
  <c r="AM1491" i="1"/>
  <c r="AN1646" i="1"/>
  <c r="AM1404" i="1"/>
  <c r="AM2034" i="1"/>
  <c r="AM1784" i="1"/>
  <c r="AM2809" i="1"/>
  <c r="AM435" i="1"/>
  <c r="AM665" i="1"/>
  <c r="AN1110" i="1"/>
  <c r="AM2010" i="1"/>
  <c r="AN2059" i="1"/>
  <c r="AN1662" i="1"/>
  <c r="AM3287" i="1"/>
  <c r="AM3142" i="1"/>
  <c r="AM374" i="1"/>
  <c r="AM612" i="1"/>
  <c r="AN172" i="1"/>
  <c r="AM165" i="1"/>
  <c r="AM535" i="1"/>
  <c r="AM978" i="1"/>
  <c r="AN1252" i="1"/>
  <c r="AN1383" i="1"/>
  <c r="AN1779" i="1"/>
  <c r="AN1857" i="1"/>
  <c r="AM1695" i="1"/>
  <c r="AM1688" i="1"/>
  <c r="AM1866" i="1"/>
  <c r="AM3402" i="1"/>
  <c r="AM127" i="1"/>
  <c r="AN257" i="1"/>
  <c r="AN471" i="1"/>
  <c r="AN211" i="1"/>
  <c r="AM697" i="1"/>
  <c r="AM1069" i="1"/>
  <c r="AM1573" i="1"/>
  <c r="AM1349" i="1"/>
  <c r="AM1641" i="1"/>
  <c r="AM1596" i="1"/>
  <c r="AM1849" i="1"/>
  <c r="AN1865" i="1"/>
  <c r="AM1714" i="1"/>
  <c r="AM1757" i="1"/>
  <c r="AN3050" i="1"/>
  <c r="AN3018" i="1"/>
  <c r="AM3085" i="1"/>
  <c r="AN2785" i="1"/>
  <c r="AM3290" i="1"/>
  <c r="AM3291" i="1"/>
  <c r="AM2856" i="1"/>
  <c r="AM3430" i="1"/>
  <c r="AN161" i="1"/>
  <c r="AN442" i="1"/>
  <c r="AN102" i="1"/>
  <c r="AN381" i="1"/>
  <c r="AM505" i="1"/>
  <c r="AM1696" i="1"/>
  <c r="AM1755" i="1"/>
  <c r="AN1398" i="1"/>
  <c r="AN1561" i="1"/>
  <c r="AN1789" i="1"/>
  <c r="AN1333" i="1"/>
  <c r="AM1841" i="1"/>
  <c r="AN1434" i="1"/>
  <c r="AM2616" i="1"/>
  <c r="AN2328" i="1"/>
  <c r="AM2387" i="1"/>
  <c r="AN2479" i="1"/>
  <c r="AM3193" i="1"/>
  <c r="AN2776" i="1"/>
  <c r="AN2847" i="1"/>
  <c r="AN2765" i="1"/>
  <c r="AN3668" i="1"/>
  <c r="AM3580" i="1"/>
  <c r="AN3868" i="1"/>
  <c r="AM3578" i="1"/>
  <c r="AM2792" i="1"/>
  <c r="AN3031" i="1"/>
  <c r="AN3855" i="1"/>
  <c r="AM3504" i="1"/>
  <c r="AM3653" i="1"/>
  <c r="AN97" i="1"/>
  <c r="AN600" i="1"/>
  <c r="AN382" i="1"/>
  <c r="AM791" i="1"/>
  <c r="AN397" i="1"/>
  <c r="AN734" i="1"/>
  <c r="AN833" i="1"/>
  <c r="AN122" i="1"/>
  <c r="AN938" i="1"/>
  <c r="AN1701" i="1"/>
  <c r="AN1388" i="1"/>
  <c r="AM1431" i="1"/>
  <c r="AN2041" i="1"/>
  <c r="AM1790" i="1"/>
  <c r="AM1370" i="1"/>
  <c r="AM2002" i="1"/>
  <c r="AN1828" i="1"/>
  <c r="AM1831" i="1"/>
  <c r="AM1823" i="1"/>
  <c r="AN2065" i="1"/>
  <c r="AM2889" i="1"/>
  <c r="AN3309" i="1"/>
  <c r="AN2793" i="1"/>
  <c r="AM3438" i="1"/>
  <c r="AN3643" i="1"/>
  <c r="AM3681" i="1"/>
  <c r="AN3811" i="1"/>
  <c r="AM3418" i="1"/>
  <c r="AM3760" i="1"/>
  <c r="AN3472" i="1"/>
  <c r="AM414" i="1"/>
  <c r="AN414" i="1"/>
  <c r="AN594" i="1"/>
  <c r="AM594" i="1"/>
  <c r="AM499" i="1"/>
  <c r="AN499" i="1"/>
  <c r="AM604" i="1"/>
  <c r="AN604" i="1"/>
  <c r="AN21" i="1"/>
  <c r="AN813" i="1"/>
  <c r="AN35" i="1"/>
  <c r="AN422" i="1"/>
  <c r="AM422" i="1"/>
  <c r="AN927" i="1"/>
  <c r="AM927" i="1"/>
  <c r="AN981" i="1"/>
  <c r="AM981" i="1"/>
  <c r="AN746" i="1"/>
  <c r="AM746" i="1"/>
  <c r="AM570" i="1"/>
  <c r="AN570" i="1"/>
  <c r="AM196" i="1"/>
  <c r="AN196" i="1"/>
  <c r="AN668" i="1"/>
  <c r="AM668" i="1"/>
  <c r="AM260" i="1"/>
  <c r="AN260" i="1"/>
  <c r="AN720" i="1"/>
  <c r="AM720" i="1"/>
  <c r="AN134" i="1"/>
  <c r="AM134" i="1"/>
  <c r="AM539" i="1"/>
  <c r="AN539" i="1"/>
  <c r="AN544" i="1"/>
  <c r="AM544" i="1"/>
  <c r="AN602" i="1"/>
  <c r="AM602" i="1"/>
  <c r="AN796" i="1"/>
  <c r="AM796" i="1"/>
  <c r="AM528" i="1"/>
  <c r="AN528" i="1"/>
  <c r="AM1083" i="1"/>
  <c r="AN1083" i="1"/>
  <c r="AN15" i="1"/>
  <c r="AN114" i="1"/>
  <c r="AM114" i="1"/>
  <c r="AN310" i="1"/>
  <c r="AM310" i="1"/>
  <c r="AN240" i="1"/>
  <c r="AM240" i="1"/>
  <c r="AN69" i="1"/>
  <c r="AM69" i="1"/>
  <c r="AM656" i="1"/>
  <c r="AN656" i="1"/>
  <c r="AN652" i="1"/>
  <c r="AM652" i="1"/>
  <c r="AN672" i="1"/>
  <c r="AM672" i="1"/>
  <c r="AM689" i="1"/>
  <c r="AN689" i="1"/>
  <c r="AM470" i="1"/>
  <c r="AN470" i="1"/>
  <c r="AN523" i="1"/>
  <c r="AM523" i="1"/>
  <c r="AM495" i="1"/>
  <c r="AN495" i="1"/>
  <c r="AM392" i="1"/>
  <c r="AN57" i="1"/>
  <c r="AM566" i="1"/>
  <c r="AN566" i="1"/>
  <c r="AM44" i="1"/>
  <c r="AN44" i="1"/>
  <c r="AM247" i="1"/>
  <c r="AN247" i="1"/>
  <c r="AM819" i="1"/>
  <c r="AN819" i="1"/>
  <c r="AM74" i="1"/>
  <c r="AN74" i="1"/>
  <c r="AM685" i="1"/>
  <c r="AN685" i="1"/>
  <c r="AM619" i="1"/>
  <c r="AN619" i="1"/>
  <c r="AM731" i="1"/>
  <c r="AN731" i="1"/>
  <c r="AN501" i="1"/>
  <c r="AM501" i="1"/>
  <c r="AN893" i="1"/>
  <c r="AM893" i="1"/>
  <c r="AM291" i="1"/>
  <c r="AN291" i="1"/>
  <c r="AN152" i="1"/>
  <c r="AM152" i="1"/>
  <c r="AN314" i="1"/>
  <c r="AM314" i="1"/>
  <c r="AN117" i="1"/>
  <c r="AM117" i="1"/>
  <c r="AM306" i="1"/>
  <c r="AN306" i="1"/>
  <c r="AN564" i="1"/>
  <c r="AM564" i="1"/>
  <c r="AM1050" i="1"/>
  <c r="AN1050" i="1"/>
  <c r="AM1126" i="1"/>
  <c r="AN1126" i="1"/>
  <c r="AM1255" i="1"/>
  <c r="AN1255" i="1"/>
  <c r="AM423" i="1"/>
  <c r="AN317" i="1"/>
  <c r="AM317" i="1"/>
  <c r="AM216" i="1"/>
  <c r="AN216" i="1"/>
  <c r="AN700" i="1"/>
  <c r="AM700" i="1"/>
  <c r="AN237" i="1"/>
  <c r="AM237" i="1"/>
  <c r="AN406" i="1"/>
  <c r="AM406" i="1"/>
  <c r="AN244" i="1"/>
  <c r="AM244" i="1"/>
  <c r="AM375" i="1"/>
  <c r="AN375" i="1"/>
  <c r="AN569" i="1"/>
  <c r="AM569" i="1"/>
  <c r="AN355" i="1"/>
  <c r="AM355" i="1"/>
  <c r="AM1266" i="1"/>
  <c r="AN1266" i="1"/>
  <c r="AN3019" i="1"/>
  <c r="AM3480" i="1"/>
  <c r="AM1614" i="1"/>
  <c r="AN1293" i="1"/>
  <c r="AM1582" i="1"/>
  <c r="AN1332" i="1"/>
  <c r="AN1387" i="1"/>
  <c r="AN1628" i="1"/>
  <c r="AN1625" i="1"/>
  <c r="AM1538" i="1"/>
  <c r="AM1610" i="1"/>
  <c r="AN2036" i="1"/>
  <c r="AM1578" i="1"/>
  <c r="AM2007" i="1"/>
  <c r="AM1680" i="1"/>
  <c r="AM1501" i="1"/>
  <c r="AN1539" i="1"/>
  <c r="AN2020" i="1"/>
  <c r="AM1530" i="1"/>
  <c r="AN1968" i="1"/>
  <c r="AN1769" i="1"/>
  <c r="AM1643" i="1"/>
  <c r="AM2195" i="1"/>
  <c r="AN2364" i="1"/>
  <c r="AM2204" i="1"/>
  <c r="AM3103" i="1"/>
  <c r="AN3168" i="1"/>
  <c r="AN3216" i="1"/>
  <c r="AM3087" i="1"/>
  <c r="AM3712" i="1"/>
  <c r="AM3749" i="1"/>
  <c r="AN3396" i="1"/>
  <c r="AM3690" i="1"/>
  <c r="AN3446" i="1"/>
  <c r="AN2716" i="1"/>
  <c r="AN2005" i="1"/>
  <c r="AM1399" i="1"/>
  <c r="AM1871" i="1"/>
  <c r="AM1286" i="1"/>
  <c r="AN2087" i="1"/>
  <c r="AN1445" i="1"/>
  <c r="AM1448" i="1"/>
  <c r="AM1961" i="1"/>
  <c r="AM1679" i="1"/>
  <c r="AN1984" i="1"/>
  <c r="AM2112" i="1"/>
  <c r="AN2481" i="1"/>
  <c r="AM3205" i="1"/>
  <c r="AM3006" i="1"/>
  <c r="AM2933" i="1"/>
  <c r="AM3049" i="1"/>
  <c r="AM2697" i="1"/>
  <c r="AN2828" i="1"/>
  <c r="AM3298" i="1"/>
  <c r="AM2741" i="1"/>
  <c r="AN3161" i="1"/>
  <c r="AN3533" i="1"/>
  <c r="AM1682" i="1"/>
  <c r="AM1367" i="1"/>
  <c r="AM1574" i="1"/>
  <c r="AM1960" i="1"/>
  <c r="AM1882" i="1"/>
  <c r="AM1340" i="1"/>
  <c r="AM1283" i="1"/>
  <c r="AM1608" i="1"/>
  <c r="AM1712" i="1"/>
  <c r="AN1366" i="1"/>
  <c r="AN1759" i="1"/>
  <c r="AN1552" i="1"/>
  <c r="AN1424" i="1"/>
  <c r="AM1876" i="1"/>
  <c r="AM1411" i="1"/>
  <c r="AM1791" i="1"/>
  <c r="AN1783" i="1"/>
  <c r="AM1761" i="1"/>
  <c r="AM1933" i="1"/>
  <c r="AN1919" i="1"/>
  <c r="AM1889" i="1"/>
  <c r="AN1687" i="1"/>
  <c r="AN3388" i="1"/>
  <c r="AM2726" i="1"/>
  <c r="AN2950" i="1"/>
  <c r="AM2752" i="1"/>
  <c r="AM3166" i="1"/>
  <c r="AN3289" i="1"/>
  <c r="AM2724" i="1"/>
  <c r="AM3056" i="1"/>
  <c r="AN3364" i="1"/>
  <c r="AM3227" i="1"/>
  <c r="AM3299" i="1"/>
  <c r="AN3076" i="1"/>
  <c r="AN3358" i="1"/>
  <c r="AN2676" i="1"/>
  <c r="AM3520" i="1"/>
  <c r="AM3742" i="1"/>
  <c r="AM3554" i="1"/>
  <c r="AM3746" i="1"/>
  <c r="AN3622" i="1"/>
  <c r="AM1584" i="1"/>
  <c r="AN1745" i="1"/>
  <c r="AM1281" i="1"/>
  <c r="AM1285" i="1"/>
  <c r="AN1279" i="1"/>
  <c r="AM1320" i="1"/>
  <c r="AN1741" i="1"/>
  <c r="AM1600" i="1"/>
  <c r="AN1974" i="1"/>
  <c r="AM1997" i="1"/>
  <c r="AN2008" i="1"/>
  <c r="AM1644" i="1"/>
  <c r="AN2000" i="1"/>
  <c r="AN1920" i="1"/>
  <c r="AM1521" i="1"/>
  <c r="AM1924" i="1"/>
  <c r="AN1760" i="1"/>
  <c r="AM2213" i="1"/>
  <c r="AN2859" i="1"/>
  <c r="AM2780" i="1"/>
  <c r="AM3177" i="1"/>
  <c r="AM2747" i="1"/>
  <c r="AM3223" i="1"/>
  <c r="AN3077" i="1"/>
  <c r="AM3362" i="1"/>
  <c r="AN3128" i="1"/>
  <c r="AM3371" i="1"/>
  <c r="AM2800" i="1"/>
  <c r="AM3277" i="1"/>
  <c r="AN2952" i="1"/>
  <c r="AN3898" i="1"/>
  <c r="AM3667" i="1"/>
  <c r="AN64" i="1"/>
  <c r="AM64" i="1"/>
  <c r="AM219" i="1"/>
  <c r="AN219" i="1"/>
  <c r="AM897" i="1"/>
  <c r="AN897" i="1"/>
  <c r="AN1505" i="1"/>
  <c r="AM1505" i="1"/>
  <c r="AM356" i="1"/>
  <c r="AN440" i="1"/>
  <c r="AN258" i="1"/>
  <c r="AM437" i="1"/>
  <c r="AM224" i="1"/>
  <c r="AN309" i="1"/>
  <c r="AM294" i="1"/>
  <c r="AM336" i="1"/>
  <c r="AM322" i="1"/>
  <c r="AN771" i="1"/>
  <c r="AN766" i="1"/>
  <c r="AM554" i="1"/>
  <c r="AN650" i="1"/>
  <c r="AM360" i="1"/>
  <c r="AM644" i="1"/>
  <c r="AN889" i="1"/>
  <c r="AM695" i="1"/>
  <c r="AN695" i="1"/>
  <c r="AN1691" i="1"/>
  <c r="AM1691" i="1"/>
  <c r="AM2064" i="1"/>
  <c r="AN2064" i="1"/>
  <c r="AM1738" i="1"/>
  <c r="AN1738" i="1"/>
  <c r="AM2040" i="1"/>
  <c r="AN2040" i="1"/>
  <c r="AN65" i="1"/>
  <c r="AM65" i="1"/>
  <c r="AN113" i="1"/>
  <c r="AM113" i="1"/>
  <c r="AM964" i="1"/>
  <c r="AN964" i="1"/>
  <c r="AM1629" i="1"/>
  <c r="AN1629" i="1"/>
  <c r="AM2025" i="1"/>
  <c r="AN2025" i="1"/>
  <c r="AM1386" i="1"/>
  <c r="AN1386" i="1"/>
  <c r="AN1812" i="1"/>
  <c r="AM1812" i="1"/>
  <c r="AM2069" i="1"/>
  <c r="AN2069" i="1"/>
  <c r="AN1456" i="1"/>
  <c r="AM1456" i="1"/>
  <c r="AN2990" i="1"/>
  <c r="AM2990" i="1"/>
  <c r="AN2737" i="1"/>
  <c r="AM2737" i="1"/>
  <c r="AM3772" i="1"/>
  <c r="AN3772" i="1"/>
  <c r="AN3912" i="1"/>
  <c r="AM3912" i="1"/>
  <c r="AN3887" i="1"/>
  <c r="AM3887" i="1"/>
  <c r="AN649" i="1"/>
  <c r="AM649" i="1"/>
  <c r="AM696" i="1"/>
  <c r="AN696" i="1"/>
  <c r="AM1498" i="1"/>
  <c r="AN1498" i="1"/>
  <c r="AN2109" i="1"/>
  <c r="AM2109" i="1"/>
  <c r="AM1842" i="1"/>
  <c r="AN1842" i="1"/>
  <c r="AN304" i="1"/>
  <c r="AM46" i="1"/>
  <c r="AN565" i="1"/>
  <c r="AN368" i="1"/>
  <c r="AM308" i="1"/>
  <c r="AN756" i="1"/>
  <c r="AN10" i="1"/>
  <c r="AM305" i="1"/>
  <c r="AM341" i="1"/>
  <c r="AN235" i="1"/>
  <c r="AN839" i="1"/>
  <c r="AN770" i="1"/>
  <c r="AM28" i="1"/>
  <c r="AN279" i="1"/>
  <c r="AM59" i="1"/>
  <c r="AN804" i="1"/>
  <c r="AN579" i="1"/>
  <c r="AN430" i="1"/>
  <c r="AN171" i="1"/>
  <c r="AM838" i="1"/>
  <c r="AN1130" i="1"/>
  <c r="AM1026" i="1"/>
  <c r="AM935" i="1"/>
  <c r="AM831" i="1"/>
  <c r="AN831" i="1"/>
  <c r="AM1289" i="1"/>
  <c r="AN1289" i="1"/>
  <c r="AN1947" i="1"/>
  <c r="AM1947" i="1"/>
  <c r="AM1895" i="1"/>
  <c r="AN1895" i="1"/>
  <c r="AN411" i="1"/>
  <c r="AN445" i="1"/>
  <c r="AN428" i="1"/>
  <c r="AN370" i="1"/>
  <c r="AN817" i="1"/>
  <c r="AN226" i="1"/>
  <c r="AN596" i="1"/>
  <c r="AN142" i="1"/>
  <c r="AM1258" i="1"/>
  <c r="AN1087" i="1"/>
  <c r="AN1159" i="1"/>
  <c r="AN1268" i="1"/>
  <c r="AN1215" i="1"/>
  <c r="AM1215" i="1"/>
  <c r="AN1278" i="1"/>
  <c r="AM1278" i="1"/>
  <c r="AM34" i="1"/>
  <c r="AN34" i="1"/>
  <c r="AN1005" i="1"/>
  <c r="AM1005" i="1"/>
  <c r="AN1623" i="1"/>
  <c r="AM1623" i="1"/>
  <c r="AM1364" i="1"/>
  <c r="AN1364" i="1"/>
  <c r="AN2084" i="1"/>
  <c r="AM2084" i="1"/>
  <c r="AN1636" i="1"/>
  <c r="AM1636" i="1"/>
  <c r="AM1187" i="1"/>
  <c r="AN1187" i="1"/>
  <c r="AM1354" i="1"/>
  <c r="AN1354" i="1"/>
  <c r="AM1500" i="1"/>
  <c r="AN1500" i="1"/>
  <c r="AM1824" i="1"/>
  <c r="AN1824" i="1"/>
  <c r="AN542" i="1"/>
  <c r="AN546" i="1"/>
  <c r="AM836" i="1"/>
  <c r="AN670" i="1"/>
  <c r="AN230" i="1"/>
  <c r="AM307" i="1"/>
  <c r="AM168" i="1"/>
  <c r="AN465" i="1"/>
  <c r="AM725" i="1"/>
  <c r="AM158" i="1"/>
  <c r="AN340" i="1"/>
  <c r="AM242" i="1"/>
  <c r="AN783" i="1"/>
  <c r="AN473" i="1"/>
  <c r="AM84" i="1"/>
  <c r="AM41" i="1"/>
  <c r="AM743" i="1"/>
  <c r="AM584" i="1"/>
  <c r="AN748" i="1"/>
  <c r="AM669" i="1"/>
  <c r="AN598" i="1"/>
  <c r="AM765" i="1"/>
  <c r="AM653" i="1"/>
  <c r="AM639" i="1"/>
  <c r="AN618" i="1"/>
  <c r="AM1051" i="1"/>
  <c r="AM533" i="1"/>
  <c r="AN533" i="1"/>
  <c r="AM36" i="1"/>
  <c r="AN36" i="1"/>
  <c r="AN985" i="1"/>
  <c r="AM985" i="1"/>
  <c r="AM1365" i="1"/>
  <c r="AN1365" i="1"/>
  <c r="AM1665" i="1"/>
  <c r="AN1665" i="1"/>
  <c r="AM1492" i="1"/>
  <c r="AN1492" i="1"/>
  <c r="AM1818" i="1"/>
  <c r="AN1818" i="1"/>
  <c r="AM3091" i="1"/>
  <c r="AN3091" i="1"/>
  <c r="AM3369" i="1"/>
  <c r="AN3369" i="1"/>
  <c r="AM2763" i="1"/>
  <c r="AN2763" i="1"/>
  <c r="AN3147" i="1"/>
  <c r="AM3147" i="1"/>
  <c r="AN3522" i="1"/>
  <c r="AM3522" i="1"/>
  <c r="AM1592" i="1"/>
  <c r="AN1516" i="1"/>
  <c r="AN1972" i="1"/>
  <c r="AM1489" i="1"/>
  <c r="AM1655" i="1"/>
  <c r="AN1493" i="1"/>
  <c r="AN1273" i="1"/>
  <c r="AN1276" i="1"/>
  <c r="AM1810" i="1"/>
  <c r="AM1479" i="1"/>
  <c r="AM2079" i="1"/>
  <c r="AM1651" i="1"/>
  <c r="AN2023" i="1"/>
  <c r="AM2046" i="1"/>
  <c r="AN2115" i="1"/>
  <c r="AM2033" i="1"/>
  <c r="AN1639" i="1"/>
  <c r="AM1765" i="1"/>
  <c r="AM1303" i="1"/>
  <c r="AM2032" i="1"/>
  <c r="AM1936" i="1"/>
  <c r="AM1429" i="1"/>
  <c r="AM1989" i="1"/>
  <c r="AM1768" i="1"/>
  <c r="AM1593" i="1"/>
  <c r="AM2013" i="1"/>
  <c r="AM1868" i="1"/>
  <c r="AM1707" i="1"/>
  <c r="AM1718" i="1"/>
  <c r="AM1472" i="1"/>
  <c r="AM1699" i="1"/>
  <c r="AN1888" i="1"/>
  <c r="AN2003" i="1"/>
  <c r="AM2074" i="1"/>
  <c r="AN1821" i="1"/>
  <c r="AN2092" i="1"/>
  <c r="AN1770" i="1"/>
  <c r="AM2239" i="1"/>
  <c r="AN2645" i="1"/>
  <c r="AM2369" i="1"/>
  <c r="AN2520" i="1"/>
  <c r="AM2541" i="1"/>
  <c r="AN2381" i="1"/>
  <c r="AM2284" i="1"/>
  <c r="AN2152" i="1"/>
  <c r="AM2121" i="1"/>
  <c r="AN2588" i="1"/>
  <c r="AM2982" i="1"/>
  <c r="AN2982" i="1"/>
  <c r="AM2660" i="1"/>
  <c r="AN2660" i="1"/>
  <c r="AM3013" i="1"/>
  <c r="AN3013" i="1"/>
  <c r="AM3703" i="1"/>
  <c r="AN3703" i="1"/>
  <c r="AN3885" i="1"/>
  <c r="AM3885" i="1"/>
  <c r="AN3038" i="1"/>
  <c r="AM3038" i="1"/>
  <c r="AM2678" i="1"/>
  <c r="AN2678" i="1"/>
  <c r="AM3106" i="1"/>
  <c r="AN3106" i="1"/>
  <c r="AN1631" i="1"/>
  <c r="AN1723" i="1"/>
  <c r="AN2124" i="1"/>
  <c r="AM2665" i="1"/>
  <c r="AN2665" i="1"/>
  <c r="AM3634" i="1"/>
  <c r="AN3634" i="1"/>
  <c r="AN3525" i="1"/>
  <c r="AM3525" i="1"/>
  <c r="AN1426" i="1"/>
  <c r="AN2049" i="1"/>
  <c r="AM1373" i="1"/>
  <c r="AM1918" i="1"/>
  <c r="AM1439" i="1"/>
  <c r="AN1484" i="1"/>
  <c r="AM2117" i="1"/>
  <c r="AN1982" i="1"/>
  <c r="AN1652" i="1"/>
  <c r="AM1693" i="1"/>
  <c r="AM1436" i="1"/>
  <c r="AN1663" i="1"/>
  <c r="AM1507" i="1"/>
  <c r="AN1598" i="1"/>
  <c r="AN2038" i="1"/>
  <c r="AM1403" i="1"/>
  <c r="AN1878" i="1"/>
  <c r="AN1369" i="1"/>
  <c r="AN1902" i="1"/>
  <c r="AM1590" i="1"/>
  <c r="AM2001" i="1"/>
  <c r="AN1437" i="1"/>
  <c r="AN1613" i="1"/>
  <c r="AN1847" i="1"/>
  <c r="AM1830" i="1"/>
  <c r="AN1627" i="1"/>
  <c r="AN1952" i="1"/>
  <c r="AN1808" i="1"/>
  <c r="AN1817" i="1"/>
  <c r="AM2047" i="1"/>
  <c r="AM2358" i="1"/>
  <c r="AN2413" i="1"/>
  <c r="AM2148" i="1"/>
  <c r="AN2464" i="1"/>
  <c r="AM2302" i="1"/>
  <c r="AN2423" i="1"/>
  <c r="AM2306" i="1"/>
  <c r="AN2489" i="1"/>
  <c r="AM2412" i="1"/>
  <c r="AM2745" i="1"/>
  <c r="AN2745" i="1"/>
  <c r="AN3326" i="1"/>
  <c r="AM3326" i="1"/>
  <c r="AM3354" i="1"/>
  <c r="AN3354" i="1"/>
  <c r="AM3573" i="1"/>
  <c r="AN3573" i="1"/>
  <c r="AN1565" i="1"/>
  <c r="AN1425" i="1"/>
  <c r="AM1822" i="1"/>
  <c r="AM1335" i="1"/>
  <c r="AM1482" i="1"/>
  <c r="AN1504" i="1"/>
  <c r="AM1311" i="1"/>
  <c r="AM1935" i="1"/>
  <c r="AN1626" i="1"/>
  <c r="AM2097" i="1"/>
  <c r="AN1554" i="1"/>
  <c r="AN1475" i="1"/>
  <c r="AN2075" i="1"/>
  <c r="AM1624" i="1"/>
  <c r="AM1692" i="1"/>
  <c r="AM1595" i="1"/>
  <c r="AM1787" i="1"/>
  <c r="AN2017" i="1"/>
  <c r="AM1999" i="1"/>
  <c r="AN1827" i="1"/>
  <c r="AN1397" i="1"/>
  <c r="AM1739" i="1"/>
  <c r="AM1925" i="1"/>
  <c r="AN1922" i="1"/>
  <c r="AM1396" i="1"/>
  <c r="AM1786" i="1"/>
  <c r="AM1859" i="1"/>
  <c r="AM2015" i="1"/>
  <c r="AN2104" i="1"/>
  <c r="AM1713" i="1"/>
  <c r="AN2657" i="1"/>
  <c r="AM2657" i="1"/>
  <c r="AM3542" i="1"/>
  <c r="AN3542" i="1"/>
  <c r="AN3773" i="1"/>
  <c r="AM3773" i="1"/>
  <c r="AM3454" i="1"/>
  <c r="AN3454" i="1"/>
  <c r="AN3011" i="1"/>
  <c r="AM3011" i="1"/>
  <c r="AN2930" i="1"/>
  <c r="AM2930" i="1"/>
  <c r="AN3304" i="1"/>
  <c r="AM3304" i="1"/>
  <c r="AN2771" i="1"/>
  <c r="AM2771" i="1"/>
  <c r="AM2680" i="1"/>
  <c r="AN2680" i="1"/>
  <c r="AM3722" i="1"/>
  <c r="AN3722" i="1"/>
  <c r="AM3589" i="1"/>
  <c r="AN3589" i="1"/>
  <c r="AN3822" i="1"/>
  <c r="AM3783" i="1"/>
  <c r="AM3902" i="1"/>
  <c r="AM3478" i="1"/>
  <c r="AN3434" i="1"/>
  <c r="AN3428" i="1"/>
  <c r="AM3204" i="1"/>
  <c r="AN3130" i="1"/>
  <c r="AM2836" i="1"/>
  <c r="AM2806" i="1"/>
  <c r="AN2953" i="1"/>
  <c r="AN2694" i="1"/>
  <c r="AM3211" i="1"/>
  <c r="AN3316" i="1"/>
  <c r="AM2978" i="1"/>
  <c r="AN3063" i="1"/>
  <c r="AM2702" i="1"/>
  <c r="AM3026" i="1"/>
  <c r="AN3002" i="1"/>
  <c r="AM3107" i="1"/>
  <c r="AN2764" i="1"/>
  <c r="AM2822" i="1"/>
  <c r="AM3256" i="1"/>
  <c r="AN3409" i="1"/>
  <c r="AN2884" i="1"/>
  <c r="AN3017" i="1"/>
  <c r="AN3278" i="1"/>
  <c r="AN2992" i="1"/>
  <c r="AM3102" i="1"/>
  <c r="AN2802" i="1"/>
  <c r="AN2709" i="1"/>
  <c r="AN3020" i="1"/>
  <c r="AN3003" i="1"/>
  <c r="AN3242" i="1"/>
  <c r="AM2778" i="1"/>
  <c r="AN2820" i="1"/>
  <c r="AM3180" i="1"/>
  <c r="AN3880" i="1"/>
  <c r="AM3551" i="1"/>
  <c r="AM3552" i="1"/>
  <c r="AN3445" i="1"/>
  <c r="AM3755" i="1"/>
  <c r="AM3518" i="1"/>
  <c r="AM3793" i="1"/>
  <c r="AM3802" i="1"/>
  <c r="AN3184" i="1"/>
  <c r="AN2849" i="1"/>
  <c r="AN3148" i="1"/>
  <c r="AM3156" i="1"/>
  <c r="AM3181" i="1"/>
  <c r="AN3046" i="1"/>
  <c r="AM2861" i="1"/>
  <c r="AM2700" i="1"/>
  <c r="AM3293" i="1"/>
  <c r="AM2670" i="1"/>
  <c r="AM3322" i="1"/>
  <c r="AN3039" i="1"/>
  <c r="AM3366" i="1"/>
  <c r="AN3381" i="1"/>
  <c r="AN3812" i="1"/>
  <c r="AM3800" i="1"/>
  <c r="AM3645" i="1"/>
  <c r="AM3708" i="1"/>
  <c r="AN3895" i="1"/>
  <c r="AM3641" i="1"/>
  <c r="AN3856" i="1"/>
  <c r="AM3492" i="1"/>
  <c r="AM3500" i="1"/>
  <c r="AN287" i="1"/>
  <c r="AM287" i="1"/>
  <c r="AM253" i="1"/>
  <c r="AN253" i="1"/>
  <c r="AM27" i="1"/>
  <c r="AN27" i="1"/>
  <c r="AN270" i="1"/>
  <c r="AM270" i="1"/>
  <c r="AN254" i="1"/>
  <c r="AM254" i="1"/>
  <c r="AM255" i="1"/>
  <c r="AN255" i="1"/>
  <c r="AN666" i="1"/>
  <c r="AM666" i="1"/>
  <c r="AN660" i="1"/>
  <c r="AM660" i="1"/>
  <c r="AN1277" i="1"/>
  <c r="AM1277" i="1"/>
  <c r="AN1962" i="1"/>
  <c r="AM1962" i="1"/>
  <c r="AN2098" i="1"/>
  <c r="AM2098" i="1"/>
  <c r="AM1474" i="1"/>
  <c r="AN1474" i="1"/>
  <c r="AN1304" i="1"/>
  <c r="AM1304" i="1"/>
  <c r="AM832" i="1"/>
  <c r="AN268" i="1"/>
  <c r="AM40" i="1"/>
  <c r="AM130" i="1"/>
  <c r="AN399" i="1"/>
  <c r="AM457" i="1"/>
  <c r="AN482" i="1"/>
  <c r="AM549" i="1"/>
  <c r="AM750" i="1"/>
  <c r="AN281" i="1"/>
  <c r="AN13" i="1"/>
  <c r="AM651" i="1"/>
  <c r="AM768" i="1"/>
  <c r="AM788" i="1"/>
  <c r="AN715" i="1"/>
  <c r="AN159" i="1"/>
  <c r="AM334" i="1"/>
  <c r="AM424" i="1"/>
  <c r="AM582" i="1"/>
  <c r="AM284" i="1"/>
  <c r="AM444" i="1"/>
  <c r="AM149" i="1"/>
  <c r="AM763" i="1"/>
  <c r="AM526" i="1"/>
  <c r="AM744" i="1"/>
  <c r="AM603" i="1"/>
  <c r="AN605" i="1"/>
  <c r="AN147" i="1"/>
  <c r="AM205" i="1"/>
  <c r="AM25" i="1"/>
  <c r="AM38" i="1"/>
  <c r="AN548" i="1"/>
  <c r="AM694" i="1"/>
  <c r="AM800" i="1"/>
  <c r="AN155" i="1"/>
  <c r="AM137" i="1"/>
  <c r="AM733" i="1"/>
  <c r="AN816" i="1"/>
  <c r="AM802" i="1"/>
  <c r="AN1063" i="1"/>
  <c r="AM1052" i="1"/>
  <c r="AN1066" i="1"/>
  <c r="AM861" i="1"/>
  <c r="AN908" i="1"/>
  <c r="AM1040" i="1"/>
  <c r="AN888" i="1"/>
  <c r="AM1160" i="1"/>
  <c r="AN1189" i="1"/>
  <c r="AM1136" i="1"/>
  <c r="AN1188" i="1"/>
  <c r="AM910" i="1"/>
  <c r="AN989" i="1"/>
  <c r="AN1261" i="1"/>
  <c r="AM903" i="1"/>
  <c r="AM1473" i="1"/>
  <c r="AN1836" i="1"/>
  <c r="AM1466" i="1"/>
  <c r="AN2022" i="1"/>
  <c r="AM2022" i="1"/>
  <c r="AN1392" i="1"/>
  <c r="AM1392" i="1"/>
  <c r="AN1778" i="1"/>
  <c r="AM1778" i="1"/>
  <c r="AN1732" i="1"/>
  <c r="AM1732" i="1"/>
  <c r="AN1338" i="1"/>
  <c r="AM1338" i="1"/>
  <c r="AN1271" i="1"/>
  <c r="AM1271" i="1"/>
  <c r="AN1317" i="1"/>
  <c r="AM1317" i="1"/>
  <c r="AN1520" i="1"/>
  <c r="AM1520" i="1"/>
  <c r="AM1782" i="1"/>
  <c r="AN1782" i="1"/>
  <c r="AN527" i="1"/>
  <c r="AN811" i="1"/>
  <c r="AM433" i="1"/>
  <c r="AM58" i="1"/>
  <c r="AN71" i="1"/>
  <c r="AM443" i="1"/>
  <c r="AN537" i="1"/>
  <c r="AN358" i="1"/>
  <c r="AM769" i="1"/>
  <c r="AN555" i="1"/>
  <c r="AN222" i="1"/>
  <c r="AM249" i="1"/>
  <c r="AN634" i="1"/>
  <c r="AN506" i="1"/>
  <c r="AN403" i="1"/>
  <c r="AN814" i="1"/>
  <c r="AN747" i="1"/>
  <c r="AN338" i="1"/>
  <c r="AM343" i="1"/>
  <c r="AN386" i="1"/>
  <c r="AN741" i="1"/>
  <c r="AN311" i="1"/>
  <c r="AM716" i="1"/>
  <c r="AM362" i="1"/>
  <c r="AN363" i="1"/>
  <c r="AN103" i="1"/>
  <c r="AM524" i="1"/>
  <c r="AN37" i="1"/>
  <c r="AN510" i="1"/>
  <c r="AN431" i="1"/>
  <c r="AM592" i="1"/>
  <c r="AM51" i="1"/>
  <c r="AN385" i="1"/>
  <c r="AN799" i="1"/>
  <c r="AN106" i="1"/>
  <c r="AN371" i="1"/>
  <c r="AN797" i="1"/>
  <c r="AM111" i="1"/>
  <c r="AN339" i="1"/>
  <c r="AN285" i="1"/>
  <c r="AM591" i="1"/>
  <c r="AM751" i="1"/>
  <c r="AM623" i="1"/>
  <c r="AN589" i="1"/>
  <c r="AN675" i="1"/>
  <c r="AM547" i="1"/>
  <c r="AN372" i="1"/>
  <c r="AN676" i="1"/>
  <c r="AN587" i="1"/>
  <c r="AM953" i="1"/>
  <c r="AN1053" i="1"/>
  <c r="AM997" i="1"/>
  <c r="AN1068" i="1"/>
  <c r="AM1091" i="1"/>
  <c r="AN1197" i="1"/>
  <c r="AM982" i="1"/>
  <c r="AN1147" i="1"/>
  <c r="AM1156" i="1"/>
  <c r="AN1210" i="1"/>
  <c r="AM875" i="1"/>
  <c r="AM1242" i="1"/>
  <c r="AM1241" i="1"/>
  <c r="AM1650" i="1"/>
  <c r="AN1361" i="1"/>
  <c r="AN2095" i="1"/>
  <c r="AM2095" i="1"/>
  <c r="AM1402" i="1"/>
  <c r="AN1402" i="1"/>
  <c r="AM1702" i="1"/>
  <c r="AN1702" i="1"/>
  <c r="AN89" i="1"/>
  <c r="AM354" i="1"/>
  <c r="AN193" i="1"/>
  <c r="AM132" i="1"/>
  <c r="AM210" i="1"/>
  <c r="AN387" i="1"/>
  <c r="AM567" i="1"/>
  <c r="AN500" i="1"/>
  <c r="AM100" i="1"/>
  <c r="AN167" i="1"/>
  <c r="AN229" i="1"/>
  <c r="AM14" i="1"/>
  <c r="AN572" i="1"/>
  <c r="AN48" i="1"/>
  <c r="AN333" i="1"/>
  <c r="AN373" i="1"/>
  <c r="AM288" i="1"/>
  <c r="AN366" i="1"/>
  <c r="AM515" i="1"/>
  <c r="AM722" i="1"/>
  <c r="AN699" i="1"/>
  <c r="AM597" i="1"/>
  <c r="AN503" i="1"/>
  <c r="AN681" i="1"/>
  <c r="AM81" i="1"/>
  <c r="AM626" i="1"/>
  <c r="AN135" i="1"/>
  <c r="AN485" i="1"/>
  <c r="AM772" i="1"/>
  <c r="AN166" i="1"/>
  <c r="AN441" i="1"/>
  <c r="AM347" i="1"/>
  <c r="AN1181" i="1"/>
  <c r="AN1100" i="1"/>
  <c r="AN1138" i="1"/>
  <c r="AN1294" i="1"/>
  <c r="AN1284" i="1"/>
  <c r="AN1934" i="1"/>
  <c r="AM1934" i="1"/>
  <c r="AN1706" i="1"/>
  <c r="AM1706" i="1"/>
  <c r="AN1518" i="1"/>
  <c r="AM1518" i="1"/>
  <c r="AM2113" i="1"/>
  <c r="AN2113" i="1"/>
  <c r="AN538" i="1"/>
  <c r="AN432" i="1"/>
  <c r="AN407" i="1"/>
  <c r="AN262" i="1"/>
  <c r="AN581" i="1"/>
  <c r="AN512" i="1"/>
  <c r="AN357" i="1"/>
  <c r="AN568" i="1"/>
  <c r="AN585" i="1"/>
  <c r="AN617" i="1"/>
  <c r="AN713" i="1"/>
  <c r="AN723" i="1"/>
  <c r="AN481" i="1"/>
  <c r="AN278" i="1"/>
  <c r="AN1880" i="1"/>
  <c r="AM1880" i="1"/>
  <c r="AN1299" i="1"/>
  <c r="AM1299" i="1"/>
  <c r="AM16" i="1"/>
  <c r="AM483" i="1"/>
  <c r="AM529" i="1"/>
  <c r="AM327" i="1"/>
  <c r="AM793" i="1"/>
  <c r="AM85" i="1"/>
  <c r="AN163" i="1"/>
  <c r="AN348" i="1"/>
  <c r="AM525" i="1"/>
  <c r="AM560" i="1"/>
  <c r="AN300" i="1"/>
  <c r="AM390" i="1"/>
  <c r="AN477" i="1"/>
  <c r="AM197" i="1"/>
  <c r="AN45" i="1"/>
  <c r="AM405" i="1"/>
  <c r="AM186" i="1"/>
  <c r="AN774" i="1"/>
  <c r="AM480" i="1"/>
  <c r="AN436" i="1"/>
  <c r="AM105" i="1"/>
  <c r="AN326" i="1"/>
  <c r="AN785" i="1"/>
  <c r="AM678" i="1"/>
  <c r="AN335" i="1"/>
  <c r="AN73" i="1"/>
  <c r="AN562" i="1"/>
  <c r="AN514" i="1"/>
  <c r="AM740" i="1"/>
  <c r="AN138" i="1"/>
  <c r="AM742" i="1"/>
  <c r="AM645" i="1"/>
  <c r="AM830" i="1"/>
  <c r="AM1246" i="1"/>
  <c r="AM848" i="1"/>
  <c r="AN1342" i="1"/>
  <c r="AM1480" i="1"/>
  <c r="AM1785" i="1"/>
  <c r="AM1829" i="1"/>
  <c r="AN1921" i="1"/>
  <c r="AM1921" i="1"/>
  <c r="AN1594" i="1"/>
  <c r="AM1594" i="1"/>
  <c r="AM1306" i="1"/>
  <c r="AN1306" i="1"/>
  <c r="AM1654" i="1"/>
  <c r="AN1654" i="1"/>
  <c r="AN1384" i="1"/>
  <c r="AM1384" i="1"/>
  <c r="AM1457" i="1"/>
  <c r="AN1457" i="1"/>
  <c r="AM1756" i="1"/>
  <c r="AN1756" i="1"/>
  <c r="AM636" i="1"/>
  <c r="AN318" i="1"/>
  <c r="AM394" i="1"/>
  <c r="AN200" i="1"/>
  <c r="AN578" i="1"/>
  <c r="AM484" i="1"/>
  <c r="AM729" i="1"/>
  <c r="AN467" i="1"/>
  <c r="AN704" i="1"/>
  <c r="AM786" i="1"/>
  <c r="AN418" i="1"/>
  <c r="AN463" i="1"/>
  <c r="AM658" i="1"/>
  <c r="AM160" i="1"/>
  <c r="AM787" i="1"/>
  <c r="AM448" i="1"/>
  <c r="AM807" i="1"/>
  <c r="AM460" i="1"/>
  <c r="AN599" i="1"/>
  <c r="AN79" i="1"/>
  <c r="AM550" i="1"/>
  <c r="AM472" i="1"/>
  <c r="AN396" i="1"/>
  <c r="AM486" i="1"/>
  <c r="AN206" i="1"/>
  <c r="AM189" i="1"/>
  <c r="AN464" i="1"/>
  <c r="AM794" i="1"/>
  <c r="AM551" i="1"/>
  <c r="AN94" i="1"/>
  <c r="AM782" i="1"/>
  <c r="AN781" i="1"/>
  <c r="AM842" i="1"/>
  <c r="AM1260" i="1"/>
  <c r="AM1430" i="1"/>
  <c r="AM1442" i="1"/>
  <c r="AM1418" i="1"/>
  <c r="AN1758" i="1"/>
  <c r="AM1325" i="1"/>
  <c r="AM1690" i="1"/>
  <c r="AM1599" i="1"/>
  <c r="AM2221" i="1"/>
  <c r="AN2221" i="1"/>
  <c r="AM2333" i="1"/>
  <c r="AN2333" i="1"/>
  <c r="AM2094" i="1"/>
  <c r="AN1381" i="1"/>
  <c r="AN1532" i="1"/>
  <c r="AM1589" i="1"/>
  <c r="AM1711" i="1"/>
  <c r="AM1751" i="1"/>
  <c r="AM1874" i="1"/>
  <c r="AM1840" i="1"/>
  <c r="AN1896" i="1"/>
  <c r="AM1740" i="1"/>
  <c r="AN1747" i="1"/>
  <c r="AM1856" i="1"/>
  <c r="AN2105" i="1"/>
  <c r="AM1563" i="1"/>
  <c r="AN1963" i="1"/>
  <c r="AM1846" i="1"/>
  <c r="AN1634" i="1"/>
  <c r="AM1914" i="1"/>
  <c r="AN1855" i="1"/>
  <c r="AM2386" i="1"/>
  <c r="AN2257" i="1"/>
  <c r="AM2301" i="1"/>
  <c r="AN2342" i="1"/>
  <c r="AM2189" i="1"/>
  <c r="AN2567" i="1"/>
  <c r="AM2593" i="1"/>
  <c r="AN2414" i="1"/>
  <c r="AM2388" i="1"/>
  <c r="AN2181" i="1"/>
  <c r="AM2483" i="1"/>
  <c r="AN2506" i="1"/>
  <c r="AM2392" i="1"/>
  <c r="AN2503" i="1"/>
  <c r="AM2492" i="1"/>
  <c r="AN2602" i="1"/>
  <c r="AM2419" i="1"/>
  <c r="AN2244" i="1"/>
  <c r="AM2144" i="1"/>
  <c r="AN2620" i="1"/>
  <c r="AM2473" i="1"/>
  <c r="AN2324" i="1"/>
  <c r="AM2559" i="1"/>
  <c r="AN2467" i="1"/>
  <c r="AM2451" i="1"/>
  <c r="AN2562" i="1"/>
  <c r="AM2198" i="1"/>
  <c r="AN2268" i="1"/>
  <c r="AM2268" i="1"/>
  <c r="AN2361" i="1"/>
  <c r="AM2361" i="1"/>
  <c r="AM2242" i="1"/>
  <c r="AN2242" i="1"/>
  <c r="AM2399" i="1"/>
  <c r="AN2399" i="1"/>
  <c r="AM2194" i="1"/>
  <c r="AN2194" i="1"/>
  <c r="AN2796" i="1"/>
  <c r="AM2796" i="1"/>
  <c r="AN3004" i="1"/>
  <c r="AM3004" i="1"/>
  <c r="AN3186" i="1"/>
  <c r="AM3186" i="1"/>
  <c r="AN2172" i="1"/>
  <c r="AM2172" i="1"/>
  <c r="AN2606" i="1"/>
  <c r="AM2606" i="1"/>
  <c r="AN1540" i="1"/>
  <c r="AM1839" i="1"/>
  <c r="AM1503" i="1"/>
  <c r="AM1533" i="1"/>
  <c r="AM1357" i="1"/>
  <c r="AM1302" i="1"/>
  <c r="AN1321" i="1"/>
  <c r="AM1400" i="1"/>
  <c r="AM1307" i="1"/>
  <c r="AN2073" i="1"/>
  <c r="AM1949" i="1"/>
  <c r="AN1323" i="1"/>
  <c r="AM1344" i="1"/>
  <c r="AM1419" i="1"/>
  <c r="AM1449" i="1"/>
  <c r="AN1487" i="1"/>
  <c r="AN1375" i="1"/>
  <c r="AN1633" i="1"/>
  <c r="AN2106" i="1"/>
  <c r="AN1619" i="1"/>
  <c r="AN1850" i="1"/>
  <c r="AM1481" i="1"/>
  <c r="AM1576" i="1"/>
  <c r="AM1606" i="1"/>
  <c r="AN1490" i="1"/>
  <c r="AN1728" i="1"/>
  <c r="AN1773" i="1"/>
  <c r="AN1737" i="1"/>
  <c r="AM1805" i="1"/>
  <c r="AM1774" i="1"/>
  <c r="AM1588" i="1"/>
  <c r="AM2026" i="1"/>
  <c r="AN1681" i="1"/>
  <c r="AM2246" i="1"/>
  <c r="AN2246" i="1"/>
  <c r="AM2538" i="1"/>
  <c r="AN2538" i="1"/>
  <c r="AM1572" i="1"/>
  <c r="AN1417" i="1"/>
  <c r="AM1290" i="1"/>
  <c r="AM1891" i="1"/>
  <c r="AN1376" i="1"/>
  <c r="AM2088" i="1"/>
  <c r="AM1750" i="1"/>
  <c r="AM2062" i="1"/>
  <c r="AN1615" i="1"/>
  <c r="AN1772" i="1"/>
  <c r="AM2067" i="1"/>
  <c r="AN1764" i="1"/>
  <c r="AM1359" i="1"/>
  <c r="AM1427" i="1"/>
  <c r="AM1942" i="1"/>
  <c r="AN1998" i="1"/>
  <c r="AM1775" i="1"/>
  <c r="AN2009" i="1"/>
  <c r="AM2051" i="1"/>
  <c r="AN1987" i="1"/>
  <c r="AM1754" i="1"/>
  <c r="AM1916" i="1"/>
  <c r="AM1689" i="1"/>
  <c r="AN1329" i="1"/>
  <c r="AM1903" i="1"/>
  <c r="AM1843" i="1"/>
  <c r="AM2016" i="1"/>
  <c r="AN1414" i="1"/>
  <c r="AM1965" i="1"/>
  <c r="AN1788" i="1"/>
  <c r="AM1617" i="1"/>
  <c r="AN1944" i="1"/>
  <c r="AM1671" i="1"/>
  <c r="AN1653" i="1"/>
  <c r="AN1567" i="1"/>
  <c r="AN1726" i="1"/>
  <c r="AM1799" i="1"/>
  <c r="AN1885" i="1"/>
  <c r="AM1946" i="1"/>
  <c r="AN2353" i="1"/>
  <c r="AM2579" i="1"/>
  <c r="AN2185" i="1"/>
  <c r="AM2373" i="1"/>
  <c r="AN2165" i="1"/>
  <c r="AM2178" i="1"/>
  <c r="AN2206" i="1"/>
  <c r="AM2227" i="1"/>
  <c r="AN2633" i="1"/>
  <c r="AM2366" i="1"/>
  <c r="AN2378" i="1"/>
  <c r="AM2256" i="1"/>
  <c r="AN2553" i="1"/>
  <c r="AM2245" i="1"/>
  <c r="AN2355" i="1"/>
  <c r="AM2288" i="1"/>
  <c r="AN2199" i="1"/>
  <c r="AM2434" i="1"/>
  <c r="AN2596" i="1"/>
  <c r="AM2499" i="1"/>
  <c r="AN2527" i="1"/>
  <c r="AM2496" i="1"/>
  <c r="AN2129" i="1"/>
  <c r="AM2258" i="1"/>
  <c r="AN2202" i="1"/>
  <c r="AM2374" i="1"/>
  <c r="AN2251" i="1"/>
  <c r="AN2634" i="1"/>
  <c r="AM2634" i="1"/>
  <c r="AN2125" i="1"/>
  <c r="AM2125" i="1"/>
  <c r="AN1453" i="1"/>
  <c r="AN1616" i="1"/>
  <c r="AN1898" i="1"/>
  <c r="AN1673" i="1"/>
  <c r="AN1330" i="1"/>
  <c r="AN1423" i="1"/>
  <c r="AN1531" i="1"/>
  <c r="AM2557" i="1"/>
  <c r="AN2557" i="1"/>
  <c r="AM1428" i="1"/>
  <c r="AM1296" i="1"/>
  <c r="AN1421" i="1"/>
  <c r="AM1485" i="1"/>
  <c r="AM1676" i="1"/>
  <c r="AN1339" i="1"/>
  <c r="AM1684" i="1"/>
  <c r="AN1312" i="1"/>
  <c r="AM1928" i="1"/>
  <c r="AM2108" i="1"/>
  <c r="AM1470" i="1"/>
  <c r="AM1932" i="1"/>
  <c r="AN1981" i="1"/>
  <c r="AM1909" i="1"/>
  <c r="AN1975" i="1"/>
  <c r="AM1835" i="1"/>
  <c r="AM1391" i="1"/>
  <c r="AM2114" i="1"/>
  <c r="AM1352" i="1"/>
  <c r="AM1537" i="1"/>
  <c r="AN1476" i="1"/>
  <c r="AN2061" i="1"/>
  <c r="AN1862" i="1"/>
  <c r="AM1336" i="1"/>
  <c r="AM1597" i="1"/>
  <c r="AN1721" i="1"/>
  <c r="AM2066" i="1"/>
  <c r="AN1657" i="1"/>
  <c r="AN1926" i="1"/>
  <c r="AN1467" i="1"/>
  <c r="AM1405" i="1"/>
  <c r="AN1992" i="1"/>
  <c r="AN1781" i="1"/>
  <c r="AM1564" i="1"/>
  <c r="AN1939" i="1"/>
  <c r="AM1814" i="1"/>
  <c r="AN1642" i="1"/>
  <c r="AM2101" i="1"/>
  <c r="AM1743" i="1"/>
  <c r="AN1915" i="1"/>
  <c r="AM2470" i="1"/>
  <c r="AN2253" i="1"/>
  <c r="AM2391" i="1"/>
  <c r="AN2587" i="1"/>
  <c r="AM2403" i="1"/>
  <c r="AN2262" i="1"/>
  <c r="AM2641" i="1"/>
  <c r="AN2298" i="1"/>
  <c r="AM2595" i="1"/>
  <c r="AN2517" i="1"/>
  <c r="AM2511" i="1"/>
  <c r="AN2407" i="1"/>
  <c r="AM2544" i="1"/>
  <c r="AN2584" i="1"/>
  <c r="AM2524" i="1"/>
  <c r="AN2443" i="1"/>
  <c r="AM2255" i="1"/>
  <c r="AN2141" i="1"/>
  <c r="AM2300" i="1"/>
  <c r="AN2495" i="1"/>
  <c r="AM2252" i="1"/>
  <c r="AN2218" i="1"/>
  <c r="AM2266" i="1"/>
  <c r="AN2572" i="1"/>
  <c r="AM2622" i="1"/>
  <c r="AN2630" i="1"/>
  <c r="AN2436" i="1"/>
  <c r="AM2436" i="1"/>
  <c r="AN2314" i="1"/>
  <c r="AM2314" i="1"/>
  <c r="AN3041" i="1"/>
  <c r="AM3041" i="1"/>
  <c r="AN2667" i="1"/>
  <c r="AM2667" i="1"/>
  <c r="AM2863" i="1"/>
  <c r="AN2863" i="1"/>
  <c r="AN3074" i="1"/>
  <c r="AM3074" i="1"/>
  <c r="AN2833" i="1"/>
  <c r="AM2833" i="1"/>
  <c r="AM2926" i="1"/>
  <c r="AN2926" i="1"/>
  <c r="AN3036" i="1"/>
  <c r="AM3036" i="1"/>
  <c r="AN2799" i="1"/>
  <c r="AM2799" i="1"/>
  <c r="AN3185" i="1"/>
  <c r="AM3185" i="1"/>
  <c r="AN2897" i="1"/>
  <c r="AM2897" i="1"/>
  <c r="AM2784" i="1"/>
  <c r="AN2784" i="1"/>
  <c r="AN2852" i="1"/>
  <c r="AM2852" i="1"/>
  <c r="AM3295" i="1"/>
  <c r="AN3295" i="1"/>
  <c r="AN2962" i="1"/>
  <c r="AM2962" i="1"/>
  <c r="AM3174" i="1"/>
  <c r="AN3174" i="1"/>
  <c r="AN2893" i="1"/>
  <c r="AM2893" i="1"/>
  <c r="AM2983" i="1"/>
  <c r="AN2983" i="1"/>
  <c r="AN2949" i="1"/>
  <c r="AM2949" i="1"/>
  <c r="AN3378" i="1"/>
  <c r="AM3378" i="1"/>
  <c r="AM2759" i="1"/>
  <c r="AN2759" i="1"/>
  <c r="AN3154" i="1"/>
  <c r="AM3154" i="1"/>
  <c r="AM2886" i="1"/>
  <c r="AN2886" i="1"/>
  <c r="AN2997" i="1"/>
  <c r="AM2997" i="1"/>
  <c r="AN3266" i="1"/>
  <c r="AM3266" i="1"/>
  <c r="AM2712" i="1"/>
  <c r="AN2712" i="1"/>
  <c r="AN3245" i="1"/>
  <c r="AM3245" i="1"/>
  <c r="AM3189" i="1"/>
  <c r="AN3189" i="1"/>
  <c r="AN3376" i="1"/>
  <c r="AM3376" i="1"/>
  <c r="AN2794" i="1"/>
  <c r="AM2794" i="1"/>
  <c r="AN2947" i="1"/>
  <c r="AM2947" i="1"/>
  <c r="AN2679" i="1"/>
  <c r="AM2679" i="1"/>
  <c r="AN2913" i="1"/>
  <c r="AM2913" i="1"/>
  <c r="AM2854" i="1"/>
  <c r="AN2854" i="1"/>
  <c r="AN3224" i="1"/>
  <c r="AM3224" i="1"/>
  <c r="AN3138" i="1"/>
  <c r="AM3138" i="1"/>
  <c r="AN3167" i="1"/>
  <c r="AM3167" i="1"/>
  <c r="AN3218" i="1"/>
  <c r="AN3141" i="1"/>
  <c r="AN3281" i="1"/>
  <c r="AN2981" i="1"/>
  <c r="AN3391" i="1"/>
  <c r="AN3342" i="1"/>
  <c r="AN2736" i="1"/>
  <c r="AN3253" i="1"/>
  <c r="AN2843" i="1"/>
  <c r="AN3098" i="1"/>
  <c r="AN3070" i="1"/>
  <c r="AN3084" i="1"/>
  <c r="AN3271" i="1"/>
  <c r="AN3037" i="1"/>
  <c r="AN2777" i="1"/>
  <c r="AN2804" i="1"/>
  <c r="AM2853" i="1"/>
  <c r="AN2890" i="1"/>
  <c r="AM3008" i="1"/>
  <c r="AM3089" i="1"/>
  <c r="AM2901" i="1"/>
  <c r="AM2920" i="1"/>
  <c r="AM2941" i="1"/>
  <c r="AN3095" i="1"/>
  <c r="AM2703" i="1"/>
  <c r="AM2810" i="1"/>
  <c r="AN2885" i="1"/>
  <c r="AM3259" i="1"/>
  <c r="AN3232" i="1"/>
  <c r="AM3129" i="1"/>
  <c r="AM2964" i="1"/>
  <c r="AN2842" i="1"/>
  <c r="AM3393" i="1"/>
  <c r="AM2872" i="1"/>
  <c r="AN2718" i="1"/>
  <c r="AM3083" i="1"/>
  <c r="AN3331" i="1"/>
  <c r="AN2879" i="1"/>
  <c r="AM2787" i="1"/>
  <c r="AN3030" i="1"/>
  <c r="AM3040" i="1"/>
  <c r="AN2878" i="1"/>
  <c r="AM2958" i="1"/>
  <c r="AM2844" i="1"/>
  <c r="AM2675" i="1"/>
  <c r="AM2824" i="1"/>
  <c r="AM3296" i="1"/>
  <c r="AM2734" i="1"/>
  <c r="AM3015" i="1"/>
  <c r="AN3337" i="1"/>
  <c r="AM2898" i="1"/>
  <c r="AN3164" i="1"/>
  <c r="AN2807" i="1"/>
  <c r="AN2720" i="1"/>
  <c r="AM2669" i="1"/>
  <c r="AM3058" i="1"/>
  <c r="AN3078" i="1"/>
  <c r="AN3308" i="1"/>
  <c r="AN3383" i="1"/>
  <c r="AM2755" i="1"/>
  <c r="AN3264" i="1"/>
  <c r="AN3072" i="1"/>
  <c r="AN3007" i="1"/>
  <c r="AN3183" i="1"/>
  <c r="AM2723" i="1"/>
  <c r="AN2951" i="1"/>
  <c r="AN3012" i="1"/>
  <c r="AM2989" i="1"/>
  <c r="AM2911" i="1"/>
  <c r="AN2946" i="1"/>
  <c r="AM2730" i="1"/>
  <c r="AN3132" i="1"/>
  <c r="AM3125" i="1"/>
  <c r="AN3269" i="1"/>
  <c r="AN2975" i="1"/>
  <c r="AN3045" i="1"/>
  <c r="AM2722" i="1"/>
  <c r="AN2767" i="1"/>
  <c r="AN2731" i="1"/>
  <c r="AN2922" i="1"/>
  <c r="AN2662" i="1"/>
  <c r="AN3305" i="1"/>
  <c r="AN2848" i="1"/>
  <c r="AN2774" i="1"/>
  <c r="AN3267" i="1"/>
  <c r="AN3248" i="1"/>
  <c r="AN3374" i="1"/>
  <c r="AN3024" i="1"/>
  <c r="AN3329" i="1"/>
  <c r="AM3094" i="1"/>
  <c r="AN3162" i="1"/>
  <c r="AN3027" i="1"/>
  <c r="AM2666" i="1"/>
  <c r="AM2924" i="1"/>
  <c r="AM3033" i="1"/>
  <c r="AM2876" i="1"/>
  <c r="AM3243" i="1"/>
  <c r="AM3272" i="1"/>
  <c r="AM3111" i="1"/>
  <c r="AM3238" i="1"/>
  <c r="AM2659" i="1"/>
  <c r="AM2935" i="1"/>
  <c r="AN3025" i="1"/>
  <c r="AM2821" i="1"/>
  <c r="AN3201" i="1"/>
  <c r="AM3274" i="1"/>
  <c r="AM3066" i="1"/>
  <c r="AN2798" i="1"/>
  <c r="AN3283" i="1"/>
  <c r="AN3082" i="1"/>
  <c r="AM2906" i="1"/>
  <c r="AN2721" i="1"/>
  <c r="AN3115" i="1"/>
  <c r="AM3323" i="1"/>
  <c r="AN2816" i="1"/>
  <c r="AM3150" i="1"/>
  <c r="AN3804" i="1"/>
  <c r="AM3650" i="1"/>
  <c r="AN3444" i="1"/>
  <c r="AN3803" i="1"/>
  <c r="AN3719" i="1"/>
  <c r="AM3656" i="1"/>
  <c r="AM3735" i="1"/>
  <c r="AM3665" i="1"/>
  <c r="AM3654" i="1"/>
  <c r="AM3728" i="1"/>
  <c r="AM3865" i="1"/>
  <c r="AN3577" i="1"/>
  <c r="AM3413" i="1"/>
  <c r="AN3581" i="1"/>
  <c r="AN3508" i="1"/>
  <c r="AN3594" i="1"/>
  <c r="AN3844" i="1"/>
  <c r="AN3664" i="1"/>
  <c r="AN3556" i="1"/>
  <c r="AM3901" i="1"/>
  <c r="AM3590" i="1"/>
  <c r="AM3699" i="1"/>
  <c r="AM3662" i="1"/>
  <c r="AM3791" i="1"/>
  <c r="AM3775" i="1"/>
  <c r="AM3546" i="1"/>
  <c r="AN3524" i="1"/>
  <c r="AM3440" i="1"/>
  <c r="AM3531" i="1"/>
  <c r="AM3845" i="1"/>
  <c r="AN3648" i="1"/>
  <c r="AN3612" i="1"/>
  <c r="AN3557" i="1"/>
  <c r="AN3846" i="1"/>
  <c r="AN3658" i="1"/>
  <c r="AN3415" i="1"/>
  <c r="AM3673" i="1"/>
  <c r="AN3568" i="1"/>
  <c r="AN3714" i="1"/>
  <c r="AN3400" i="1"/>
  <c r="AN3771" i="1"/>
  <c r="AM3600" i="1"/>
  <c r="AM3765" i="1"/>
  <c r="AM3782" i="1"/>
  <c r="AN3494" i="1"/>
  <c r="AN3915" i="1"/>
  <c r="AN3676" i="1"/>
  <c r="AM3715" i="1"/>
  <c r="AM3798" i="1"/>
  <c r="AM3896" i="1"/>
  <c r="AM3695" i="1"/>
  <c r="AM3502" i="1"/>
  <c r="AN3559" i="1"/>
  <c r="AM3448" i="1"/>
  <c r="AM3435" i="1"/>
  <c r="AN3540" i="1"/>
  <c r="AN3614" i="1"/>
  <c r="AM3450" i="1"/>
  <c r="AM3613" i="1"/>
  <c r="AN3527" i="1"/>
  <c r="AM3541" i="1"/>
  <c r="AN3680" i="1"/>
  <c r="AM3411" i="1"/>
  <c r="AN3872" i="1"/>
  <c r="AM3840" i="1"/>
  <c r="AM3441" i="1"/>
  <c r="AM3899" i="1"/>
  <c r="AN3630" i="1"/>
  <c r="AM3399" i="1"/>
  <c r="AM3766" i="1"/>
  <c r="AM3736" i="1"/>
  <c r="AM3786" i="1"/>
  <c r="AM3510" i="1"/>
  <c r="AM3733" i="1"/>
  <c r="AN3871" i="1"/>
  <c r="AM3705" i="1"/>
  <c r="AM3453" i="1"/>
  <c r="AM3427" i="1"/>
  <c r="AM3879" i="1"/>
  <c r="AN3889" i="1"/>
  <c r="AN3767" i="1"/>
  <c r="AN3544" i="1"/>
  <c r="AM3562" i="1"/>
  <c r="AM3616" i="1"/>
  <c r="AN3628" i="1"/>
  <c r="AN3484" i="1"/>
  <c r="AM3861" i="1"/>
  <c r="AM3608" i="1"/>
  <c r="AM3797" i="1"/>
  <c r="AM3862" i="1"/>
  <c r="AM3730" i="1"/>
  <c r="AM3747" i="1"/>
  <c r="AM3914" i="1"/>
  <c r="AN3858" i="1"/>
  <c r="AM3431" i="1"/>
  <c r="AM3740" i="1"/>
  <c r="AN3757" i="1"/>
  <c r="AN3424" i="1"/>
  <c r="AN3635" i="1"/>
  <c r="AN3624" i="1"/>
  <c r="AN3523" i="1"/>
  <c r="AM3886" i="1"/>
  <c r="AN613" i="1"/>
  <c r="AN245" i="1"/>
  <c r="AN319" i="1"/>
  <c r="AN263" i="1"/>
  <c r="AN146" i="1"/>
  <c r="AN120" i="1"/>
  <c r="AN468" i="1"/>
  <c r="AN450" i="1"/>
  <c r="AN315" i="1"/>
  <c r="AN121" i="1"/>
  <c r="AN577" i="1"/>
  <c r="AN427" i="1"/>
  <c r="AN26" i="1"/>
  <c r="AN758" i="1"/>
  <c r="AN243" i="1"/>
  <c r="AN752" i="1"/>
  <c r="AN277" i="1"/>
  <c r="AN353" i="1"/>
  <c r="AN540" i="1"/>
  <c r="AN843" i="1"/>
  <c r="AN49" i="1"/>
  <c r="AN345" i="1"/>
  <c r="AN274" i="1"/>
  <c r="AN487" i="1"/>
  <c r="AN801" i="1"/>
  <c r="AN126" i="1"/>
  <c r="AN369" i="1"/>
  <c r="AN728" i="1"/>
  <c r="AN280" i="1"/>
  <c r="AN295" i="1"/>
  <c r="AN104" i="1"/>
  <c r="AN364" i="1"/>
  <c r="AN169" i="1"/>
  <c r="AN52" i="1"/>
  <c r="AN184" i="1"/>
  <c r="AN82" i="1"/>
  <c r="AN841" i="1"/>
  <c r="AN677" i="1"/>
  <c r="AN792" i="1"/>
  <c r="AN558" i="1"/>
  <c r="AN133" i="1"/>
  <c r="AN408" i="1"/>
  <c r="AN220" i="1"/>
  <c r="AN1084" i="1"/>
  <c r="AN1234" i="1"/>
  <c r="AN858" i="1"/>
  <c r="AN878" i="1"/>
  <c r="AN1111" i="1"/>
  <c r="AN1106" i="1"/>
  <c r="AN947" i="1"/>
  <c r="AN1080" i="1"/>
  <c r="AN1214" i="1"/>
  <c r="AN1022" i="1"/>
  <c r="AN1094" i="1"/>
  <c r="AN899" i="1"/>
  <c r="AN885" i="1"/>
  <c r="AN887" i="1"/>
  <c r="AN948" i="1"/>
  <c r="AN1061" i="1"/>
  <c r="AN1047" i="1"/>
  <c r="AN939" i="1"/>
  <c r="AN890" i="1"/>
  <c r="AN961" i="1"/>
  <c r="AN1021" i="1"/>
  <c r="AN869" i="1"/>
  <c r="AN913" i="1"/>
  <c r="AN928" i="1"/>
  <c r="AN972" i="1"/>
  <c r="AN1229" i="1"/>
  <c r="AN1220" i="1"/>
  <c r="AN1001" i="1"/>
  <c r="AN907" i="1"/>
  <c r="AN1166" i="1"/>
  <c r="AN1043" i="1"/>
  <c r="AN955" i="1"/>
  <c r="AN1074" i="1"/>
  <c r="AN891" i="1"/>
  <c r="AN1198" i="1"/>
  <c r="AN1099" i="1"/>
  <c r="AN896" i="1"/>
  <c r="AN1216" i="1"/>
  <c r="AN931" i="1"/>
  <c r="AN1073" i="1"/>
  <c r="AN909" i="1"/>
  <c r="AN998" i="1"/>
  <c r="AN970" i="1"/>
  <c r="AN1164" i="1"/>
  <c r="AN1055" i="1"/>
  <c r="AN1154" i="1"/>
  <c r="AN974" i="1"/>
  <c r="AN1145" i="1"/>
  <c r="AN1062" i="1"/>
  <c r="AN1101" i="1"/>
  <c r="AN1041" i="1"/>
  <c r="AN1171" i="1"/>
  <c r="AN1169" i="1"/>
  <c r="AN1142" i="1"/>
  <c r="AN1233" i="1"/>
  <c r="AN1176" i="1"/>
  <c r="AN1170" i="1"/>
  <c r="AN1044" i="1"/>
  <c r="AN1158" i="1"/>
  <c r="AN1185" i="1"/>
  <c r="AN906" i="1"/>
  <c r="AN993" i="1"/>
  <c r="AN980" i="1"/>
  <c r="AN962" i="1"/>
  <c r="AN950" i="1"/>
  <c r="AN929" i="1"/>
  <c r="AN932" i="1"/>
  <c r="AN1065" i="1"/>
  <c r="AN1225" i="1"/>
  <c r="AN1032" i="1"/>
  <c r="AN917" i="1"/>
  <c r="AN945" i="1"/>
  <c r="AN1269" i="1"/>
  <c r="AN1109" i="1"/>
  <c r="AN1135" i="1"/>
  <c r="AN1247" i="1"/>
  <c r="AN1148" i="1"/>
  <c r="AN1132" i="1"/>
  <c r="AN1012" i="1"/>
  <c r="AM805" i="1"/>
  <c r="AM638" i="1"/>
  <c r="AN400" i="1"/>
  <c r="AN425" i="1"/>
  <c r="AN109" i="1"/>
  <c r="AM112" i="1"/>
  <c r="AM60" i="1"/>
  <c r="AN628" i="1"/>
  <c r="AN615" i="1"/>
  <c r="AN593" i="1"/>
  <c r="AM185" i="1"/>
  <c r="AM136" i="1"/>
  <c r="AN124" i="1"/>
  <c r="AN680" i="1"/>
  <c r="AN703" i="1"/>
  <c r="AM214" i="1"/>
  <c r="AM225" i="1"/>
  <c r="AN209" i="1"/>
  <c r="AN478" i="1"/>
  <c r="AN476" i="1"/>
  <c r="AM664" i="1"/>
  <c r="AM455" i="1"/>
  <c r="AN239" i="1"/>
  <c r="AN267" i="1"/>
  <c r="AN461" i="1"/>
  <c r="AM757" i="1"/>
  <c r="AM835" i="1"/>
  <c r="AN488" i="1"/>
  <c r="AN601" i="1"/>
  <c r="AN170" i="1"/>
  <c r="AN54" i="1"/>
  <c r="AN125" i="1"/>
  <c r="AN516" i="1"/>
  <c r="AN55" i="1"/>
  <c r="AN256" i="1"/>
  <c r="AN154" i="1"/>
  <c r="AN692" i="1"/>
  <c r="AN395" i="1"/>
  <c r="AN693" i="1"/>
  <c r="AN298" i="1"/>
  <c r="AN458" i="1"/>
  <c r="AN630" i="1"/>
  <c r="AN22" i="1"/>
  <c r="AN316" i="1"/>
  <c r="AN301" i="1"/>
  <c r="AN248" i="1"/>
  <c r="AN140" i="1"/>
  <c r="AN108" i="1"/>
  <c r="AN520" i="1"/>
  <c r="AN629" i="1"/>
  <c r="AN449" i="1"/>
  <c r="AN12" i="1"/>
  <c r="AN459" i="1"/>
  <c r="AN42" i="1"/>
  <c r="AN773" i="1"/>
  <c r="AN324" i="1"/>
  <c r="AN66" i="1"/>
  <c r="AN9" i="1"/>
  <c r="AN521" i="1"/>
  <c r="AN337" i="1"/>
  <c r="AN798" i="1"/>
  <c r="AN299" i="1"/>
  <c r="AN194" i="1"/>
  <c r="AN679" i="1"/>
  <c r="AN232" i="1"/>
  <c r="AN174" i="1"/>
  <c r="AN795" i="1"/>
  <c r="AN98" i="1"/>
  <c r="AN856" i="1"/>
  <c r="AN963" i="1"/>
  <c r="AN1013" i="1"/>
  <c r="AN1194" i="1"/>
  <c r="AN847" i="1"/>
  <c r="AN1103" i="1"/>
  <c r="AN871" i="1"/>
  <c r="AN895" i="1"/>
  <c r="AN1113" i="1"/>
  <c r="AN1060" i="1"/>
  <c r="AN1037" i="1"/>
  <c r="AN1201" i="1"/>
  <c r="AN1263" i="1"/>
  <c r="AN922" i="1"/>
  <c r="AN868" i="1"/>
  <c r="AN1238" i="1"/>
  <c r="AN1222" i="1"/>
  <c r="AN1149" i="1"/>
  <c r="AN1167" i="1"/>
  <c r="AN1244" i="1"/>
  <c r="AN1031" i="1"/>
  <c r="AN854" i="1"/>
  <c r="AN943" i="1"/>
  <c r="AN983" i="1"/>
  <c r="AN1264" i="1"/>
  <c r="AN1143" i="1"/>
  <c r="AN1070" i="1"/>
  <c r="AN491" i="1"/>
  <c r="AN469" i="1"/>
  <c r="AN259" i="1"/>
  <c r="AM686" i="1"/>
  <c r="AM252" i="1"/>
  <c r="AN178" i="1"/>
  <c r="AN261" i="1"/>
  <c r="AN150" i="1"/>
  <c r="AM784" i="1"/>
  <c r="AM543" i="1"/>
  <c r="AN410" i="1"/>
  <c r="AN90" i="1"/>
  <c r="AN522" i="1"/>
  <c r="AM479" i="1"/>
  <c r="AM789" i="1"/>
  <c r="AN223" i="1"/>
  <c r="AN283" i="1"/>
  <c r="AN401" i="1"/>
  <c r="AM496" i="1"/>
  <c r="AM517" i="1"/>
  <c r="AN625" i="1"/>
  <c r="AN342" i="1"/>
  <c r="AN290" i="1"/>
  <c r="AM11" i="1"/>
  <c r="AM76" i="1"/>
  <c r="AN75" i="1"/>
  <c r="AN608" i="1"/>
  <c r="AN767" i="1"/>
  <c r="AM688" i="1"/>
  <c r="AM657" i="1"/>
  <c r="AM823" i="1"/>
  <c r="AM642" i="1"/>
  <c r="AM497" i="1"/>
  <c r="AM815" i="1"/>
  <c r="AM846" i="1"/>
  <c r="AM900" i="1"/>
  <c r="AM954" i="1"/>
  <c r="AM971" i="1"/>
  <c r="AM902" i="1"/>
  <c r="AM990" i="1"/>
  <c r="AM864" i="1"/>
  <c r="AM1125" i="1"/>
  <c r="AM1108" i="1"/>
  <c r="AM1002" i="1"/>
  <c r="AM859" i="1"/>
  <c r="AM1146" i="1"/>
  <c r="AM1144" i="1"/>
  <c r="AM1150" i="1"/>
  <c r="AM1192" i="1"/>
  <c r="AM969" i="1"/>
  <c r="AM930" i="1"/>
  <c r="AM1207" i="1"/>
  <c r="AM904" i="1"/>
  <c r="AM1134" i="1"/>
  <c r="AM1217" i="1"/>
  <c r="AM967" i="1"/>
  <c r="AM952" i="1"/>
  <c r="AM1059" i="1"/>
  <c r="AM1118" i="1"/>
  <c r="AM1191" i="1"/>
  <c r="AM1123" i="1"/>
  <c r="AM1128" i="1"/>
  <c r="AM937" i="1"/>
  <c r="AM1117" i="1"/>
  <c r="AM1024" i="1"/>
  <c r="AM1236" i="1"/>
  <c r="AM1213" i="1"/>
  <c r="AM857" i="1"/>
  <c r="AM1036" i="1"/>
  <c r="AM1202" i="1"/>
  <c r="AM1228" i="1"/>
  <c r="AM1257" i="1"/>
  <c r="AM1240" i="1"/>
  <c r="AM1137" i="1"/>
  <c r="AM1049" i="1"/>
  <c r="AM860" i="1"/>
  <c r="AM958" i="1"/>
  <c r="AM914" i="1"/>
  <c r="AM934" i="1"/>
  <c r="AM994" i="1"/>
  <c r="AM1205" i="1"/>
  <c r="AM918" i="1"/>
  <c r="AM1116" i="1"/>
  <c r="AM1107" i="1"/>
  <c r="AM999" i="1"/>
  <c r="AM988" i="1"/>
  <c r="AM1218" i="1"/>
  <c r="AN107" i="1"/>
  <c r="AN383" i="1"/>
  <c r="AN498" i="1"/>
  <c r="AM19" i="1"/>
  <c r="AM233" i="1"/>
  <c r="AN246" i="1"/>
  <c r="AN583" i="1"/>
  <c r="AN215" i="1"/>
  <c r="AM221" i="1"/>
  <c r="AM571" i="1"/>
  <c r="AN611" i="1"/>
  <c r="AN391" i="1"/>
  <c r="AN202" i="1"/>
  <c r="AM271" i="1"/>
  <c r="AM494" i="1"/>
  <c r="AN68" i="1"/>
  <c r="AN123" i="1"/>
  <c r="AN398" i="1"/>
  <c r="AM633" i="1"/>
  <c r="AM47" i="1"/>
  <c r="AN610" i="1"/>
  <c r="AN614" i="1"/>
  <c r="AN176" i="1"/>
  <c r="AM691" i="1"/>
  <c r="AM350" i="1"/>
  <c r="AN730" i="1"/>
  <c r="AN840" i="1"/>
  <c r="AN139" i="1"/>
  <c r="AM72" i="1"/>
  <c r="AM760" i="1"/>
  <c r="AN701" i="1"/>
  <c r="AN698" i="1"/>
  <c r="AN647" i="1"/>
  <c r="AN837" i="1"/>
  <c r="AN829" i="1"/>
  <c r="AM56" i="1"/>
  <c r="AN684" i="1"/>
  <c r="AN739" i="1"/>
  <c r="AM475" i="1"/>
  <c r="AN96" i="1"/>
  <c r="AN545" i="1"/>
  <c r="AM870" i="1"/>
  <c r="AN1046" i="1"/>
  <c r="AN1232" i="1"/>
  <c r="AM1048" i="1"/>
  <c r="AN1007" i="1"/>
  <c r="AN1004" i="1"/>
  <c r="AM1206" i="1"/>
  <c r="AN1208" i="1"/>
  <c r="AN1209" i="1"/>
  <c r="AM1165" i="1"/>
  <c r="AN884" i="1"/>
  <c r="AN1078" i="1"/>
  <c r="AM1102" i="1"/>
  <c r="AN879" i="1"/>
  <c r="AN1045" i="1"/>
  <c r="AM1088" i="1"/>
  <c r="AN979" i="1"/>
  <c r="AN905" i="1"/>
  <c r="AM946" i="1"/>
  <c r="AN1153" i="1"/>
  <c r="AN866" i="1"/>
  <c r="AM975" i="1"/>
  <c r="AN851" i="1"/>
  <c r="AN852" i="1"/>
  <c r="AM882" i="1"/>
  <c r="AN1199" i="1"/>
  <c r="AN1000" i="1"/>
  <c r="AM863" i="1"/>
  <c r="AN1151" i="1"/>
  <c r="AN1227" i="1"/>
  <c r="AM1058" i="1"/>
  <c r="AN912" i="1"/>
  <c r="AN1097" i="1"/>
  <c r="AM1254" i="1"/>
  <c r="AN1163" i="1"/>
  <c r="AN1183" i="1"/>
  <c r="AM1262" i="1"/>
  <c r="AN1259" i="1"/>
  <c r="AN1076" i="1"/>
  <c r="AM1082" i="1"/>
  <c r="AN1221" i="1"/>
  <c r="AN1248" i="1"/>
  <c r="AM849" i="1"/>
  <c r="AN1139" i="1"/>
  <c r="AN996" i="1"/>
  <c r="AM1237" i="1"/>
  <c r="AN1235" i="1"/>
  <c r="AN1003" i="1"/>
  <c r="AM951" i="1"/>
  <c r="AN1081" i="1"/>
  <c r="AN1090" i="1"/>
  <c r="AM1177" i="1"/>
  <c r="AN1195" i="1"/>
  <c r="AN1212" i="1"/>
  <c r="AM1173" i="1"/>
  <c r="AN1057" i="1"/>
  <c r="AN1140" i="1"/>
  <c r="AM1184" i="1"/>
  <c r="AN1105" i="1"/>
  <c r="AN1131" i="1"/>
  <c r="AM973" i="1"/>
  <c r="AN892" i="1"/>
  <c r="AN881" i="1"/>
  <c r="AM1256" i="1"/>
  <c r="AN984" i="1"/>
  <c r="AN942" i="1"/>
  <c r="AM865" i="1"/>
  <c r="AN894" i="1"/>
  <c r="AN1162" i="1"/>
  <c r="AM1014" i="1"/>
  <c r="AM2055" i="1"/>
  <c r="AN2055" i="1"/>
  <c r="AM1389" i="1"/>
  <c r="AN1389" i="1"/>
  <c r="AN1348" i="1"/>
  <c r="AM1348" i="1"/>
  <c r="AM1270" i="1"/>
  <c r="AN1270" i="1"/>
  <c r="AM1797" i="1"/>
  <c r="AN1797" i="1"/>
  <c r="AM1798" i="1"/>
  <c r="AN1798" i="1"/>
  <c r="AN1577" i="1"/>
  <c r="AM1577" i="1"/>
  <c r="AM1941" i="1"/>
  <c r="AN1941" i="1"/>
  <c r="AM1557" i="1"/>
  <c r="AN1557" i="1"/>
  <c r="AM1677" i="1"/>
  <c r="AN1677" i="1"/>
  <c r="AM1685" i="1"/>
  <c r="AN1685" i="1"/>
  <c r="AN2045" i="1"/>
  <c r="AM2045" i="1"/>
  <c r="AN2550" i="1"/>
  <c r="AM2550" i="1"/>
  <c r="AN2493" i="1"/>
  <c r="AM2493" i="1"/>
  <c r="AN2637" i="1"/>
  <c r="AM2637" i="1"/>
  <c r="AN2150" i="1"/>
  <c r="AM2150" i="1"/>
  <c r="AN2232" i="1"/>
  <c r="AM2232" i="1"/>
  <c r="AN2134" i="1"/>
  <c r="AM2134" i="1"/>
  <c r="AN2533" i="1"/>
  <c r="AM2533" i="1"/>
  <c r="AN2309" i="1"/>
  <c r="AM2309" i="1"/>
  <c r="AN2383" i="1"/>
  <c r="AM2383" i="1"/>
  <c r="AN2604" i="1"/>
  <c r="AM2604" i="1"/>
  <c r="AN2394" i="1"/>
  <c r="AM2394" i="1"/>
  <c r="AN2236" i="1"/>
  <c r="AM2236" i="1"/>
  <c r="AN2311" i="1"/>
  <c r="AM2311" i="1"/>
  <c r="AN2283" i="1"/>
  <c r="AM2283" i="1"/>
  <c r="AN2522" i="1"/>
  <c r="AM2522" i="1"/>
  <c r="AN2435" i="1"/>
  <c r="AM2435" i="1"/>
  <c r="AN2132" i="1"/>
  <c r="AM2132" i="1"/>
  <c r="AM1478" i="1"/>
  <c r="AN1478" i="1"/>
  <c r="AN1977" i="1"/>
  <c r="AM1977" i="1"/>
  <c r="AM1380" i="1"/>
  <c r="AN1380" i="1"/>
  <c r="AM1288" i="1"/>
  <c r="AN1288" i="1"/>
  <c r="AN2107" i="1"/>
  <c r="AM2107" i="1"/>
  <c r="AM1722" i="1"/>
  <c r="AN1722" i="1"/>
  <c r="AM1881" i="1"/>
  <c r="AN1881" i="1"/>
  <c r="AN2111" i="1"/>
  <c r="AM2111" i="1"/>
  <c r="AM1913" i="1"/>
  <c r="AN1913" i="1"/>
  <c r="AN1668" i="1"/>
  <c r="AM1668" i="1"/>
  <c r="AN1314" i="1"/>
  <c r="AM1314" i="1"/>
  <c r="AN1534" i="1"/>
  <c r="AM1534" i="1"/>
  <c r="AN1950" i="1"/>
  <c r="AM1950" i="1"/>
  <c r="AN1350" i="1"/>
  <c r="AM1350" i="1"/>
  <c r="AM1683" i="1"/>
  <c r="AN1683" i="1"/>
  <c r="AM1618" i="1"/>
  <c r="AN1618" i="1"/>
  <c r="AN1892" i="1"/>
  <c r="AM1892" i="1"/>
  <c r="AM1553" i="1"/>
  <c r="AN1362" i="1"/>
  <c r="AM1415" i="1"/>
  <c r="AM1514" i="1"/>
  <c r="AM1328" i="1"/>
  <c r="AN1298" i="1"/>
  <c r="AN1904" i="1"/>
  <c r="AM1558" i="1"/>
  <c r="AM1394" i="1"/>
  <c r="AN1562" i="1"/>
  <c r="AM1906" i="1"/>
  <c r="AN1378" i="1"/>
  <c r="AM1378" i="1"/>
  <c r="AN1587" i="1"/>
  <c r="AM1587" i="1"/>
  <c r="AN1763" i="1"/>
  <c r="AM1763" i="1"/>
  <c r="AN1550" i="1"/>
  <c r="AM1550" i="1"/>
  <c r="AN1978" i="1"/>
  <c r="AM1978" i="1"/>
  <c r="AM1353" i="1"/>
  <c r="AN1353" i="1"/>
  <c r="AN1355" i="1"/>
  <c r="AM1355" i="1"/>
  <c r="AN1669" i="1"/>
  <c r="AM1669" i="1"/>
  <c r="AN1559" i="1"/>
  <c r="AM1559" i="1"/>
  <c r="AM2004" i="1"/>
  <c r="AN2004" i="1"/>
  <c r="AM1499" i="1"/>
  <c r="AN1499" i="1"/>
  <c r="AN1795" i="1"/>
  <c r="AM1795" i="1"/>
  <c r="AM2019" i="1"/>
  <c r="AN2019" i="1"/>
  <c r="AM1957" i="1"/>
  <c r="AN1957" i="1"/>
  <c r="AM2081" i="1"/>
  <c r="AN2081" i="1"/>
  <c r="AM1630" i="1"/>
  <c r="AN1630" i="1"/>
  <c r="AN1819" i="1"/>
  <c r="AM1819" i="1"/>
  <c r="AM1545" i="1"/>
  <c r="AN1545" i="1"/>
  <c r="AM2070" i="1"/>
  <c r="AN2070" i="1"/>
  <c r="AN1937" i="1"/>
  <c r="AM1937" i="1"/>
  <c r="AN2509" i="1"/>
  <c r="AM2509" i="1"/>
  <c r="AN2179" i="1"/>
  <c r="AM2179" i="1"/>
  <c r="AN2433" i="1"/>
  <c r="AM2433" i="1"/>
  <c r="AN2119" i="1"/>
  <c r="AM2119" i="1"/>
  <c r="AN2586" i="1"/>
  <c r="AM2586" i="1"/>
  <c r="AN2226" i="1"/>
  <c r="AM2226" i="1"/>
  <c r="AN2408" i="1"/>
  <c r="AM2408" i="1"/>
  <c r="AN2449" i="1"/>
  <c r="AM2449" i="1"/>
  <c r="AN2338" i="1"/>
  <c r="AM2338" i="1"/>
  <c r="AN2656" i="1"/>
  <c r="AM2656" i="1"/>
  <c r="AN2510" i="1"/>
  <c r="AM2510" i="1"/>
  <c r="AN2418" i="1"/>
  <c r="AM2418" i="1"/>
  <c r="AN2576" i="1"/>
  <c r="AM2576" i="1"/>
  <c r="AN2265" i="1"/>
  <c r="AM2265" i="1"/>
  <c r="AN2409" i="1"/>
  <c r="AM2409" i="1"/>
  <c r="AN2377" i="1"/>
  <c r="AM2377" i="1"/>
  <c r="AN1351" i="1"/>
  <c r="AM1300" i="1"/>
  <c r="AN1703" i="1"/>
  <c r="AM1363" i="1"/>
  <c r="AN1420" i="1"/>
  <c r="AN1541" i="1"/>
  <c r="AN1412" i="1"/>
  <c r="AM1547" i="1"/>
  <c r="AM1607" i="1"/>
  <c r="AM1809" i="1"/>
  <c r="AN1809" i="1"/>
  <c r="AM2063" i="1"/>
  <c r="AN2063" i="1"/>
  <c r="AM1748" i="1"/>
  <c r="AN1748" i="1"/>
  <c r="AM1309" i="1"/>
  <c r="AN1309" i="1"/>
  <c r="AM1280" i="1"/>
  <c r="AN1280" i="1"/>
  <c r="AN1406" i="1"/>
  <c r="AM1406" i="1"/>
  <c r="AN1744" i="1"/>
  <c r="AM1744" i="1"/>
  <c r="AM1433" i="1"/>
  <c r="AN1433" i="1"/>
  <c r="AN1585" i="1"/>
  <c r="AM1585" i="1"/>
  <c r="AM2080" i="1"/>
  <c r="AN2080" i="1"/>
  <c r="AN1964" i="1"/>
  <c r="AM1964" i="1"/>
  <c r="AN1985" i="1"/>
  <c r="AM1985" i="1"/>
  <c r="AN1305" i="1"/>
  <c r="AM1305" i="1"/>
  <c r="AN1804" i="1"/>
  <c r="AM1804" i="1"/>
  <c r="AM1727" i="1"/>
  <c r="AN1727" i="1"/>
  <c r="AM1527" i="1"/>
  <c r="AN1527" i="1"/>
  <c r="AM1929" i="1"/>
  <c r="AN1929" i="1"/>
  <c r="AM1766" i="1"/>
  <c r="AN1766" i="1"/>
  <c r="AN1746" i="1"/>
  <c r="AM1746" i="1"/>
  <c r="AN1912" i="1"/>
  <c r="AM1912" i="1"/>
  <c r="AM2143" i="1"/>
  <c r="AN2143" i="1"/>
  <c r="AM1452" i="1"/>
  <c r="AN1452" i="1"/>
  <c r="AM1341" i="1"/>
  <c r="AN1341" i="1"/>
  <c r="AN1295" i="1"/>
  <c r="AM1295" i="1"/>
  <c r="AN1543" i="1"/>
  <c r="AM1543" i="1"/>
  <c r="AM1510" i="1"/>
  <c r="AN1510" i="1"/>
  <c r="AM1555" i="1"/>
  <c r="AN1555" i="1"/>
  <c r="AM1435" i="1"/>
  <c r="AN1435" i="1"/>
  <c r="AM1875" i="1"/>
  <c r="AN1875" i="1"/>
  <c r="AM1451" i="1"/>
  <c r="AN1451" i="1"/>
  <c r="AN2453" i="1"/>
  <c r="AM2453" i="1"/>
  <c r="AN2335" i="1"/>
  <c r="AM2335" i="1"/>
  <c r="AN2472" i="1"/>
  <c r="AM2472" i="1"/>
  <c r="AN2208" i="1"/>
  <c r="AM2208" i="1"/>
  <c r="AN2162" i="1"/>
  <c r="AM2162" i="1"/>
  <c r="AN2312" i="1"/>
  <c r="AM2312" i="1"/>
  <c r="AN2349" i="1"/>
  <c r="AM2349" i="1"/>
  <c r="AN2347" i="1"/>
  <c r="AM2347" i="1"/>
  <c r="AN2516" i="1"/>
  <c r="AM2516" i="1"/>
  <c r="AN2442" i="1"/>
  <c r="AM2442" i="1"/>
  <c r="AN2448" i="1"/>
  <c r="AM2448" i="1"/>
  <c r="AN2478" i="1"/>
  <c r="AM2478" i="1"/>
  <c r="AN2450" i="1"/>
  <c r="AM2450" i="1"/>
  <c r="AN2285" i="1"/>
  <c r="AM2285" i="1"/>
  <c r="AN2193" i="1"/>
  <c r="AM2193" i="1"/>
  <c r="AN2535" i="1"/>
  <c r="AM2535" i="1"/>
  <c r="AM1272" i="1"/>
  <c r="AN1272" i="1"/>
  <c r="AN2060" i="1"/>
  <c r="AM2060" i="1"/>
  <c r="AM1813" i="1"/>
  <c r="AN1813" i="1"/>
  <c r="AM1762" i="1"/>
  <c r="AN1762" i="1"/>
  <c r="AM1524" i="1"/>
  <c r="AN1524" i="1"/>
  <c r="AM1869" i="1"/>
  <c r="AN1869" i="1"/>
  <c r="AM1635" i="1"/>
  <c r="AN1635" i="1"/>
  <c r="AM1854" i="1"/>
  <c r="AN1854" i="1"/>
  <c r="AN1459" i="1"/>
  <c r="AM1459" i="1"/>
  <c r="AN1497" i="1"/>
  <c r="AM1729" i="1"/>
  <c r="AM1377" i="1"/>
  <c r="AM1725" i="1"/>
  <c r="AN1347" i="1"/>
  <c r="AM1667" i="1"/>
  <c r="AM1502" i="1"/>
  <c r="AN1287" i="1"/>
  <c r="AN1318" i="1"/>
  <c r="AM1638" i="1"/>
  <c r="AM1870" i="1"/>
  <c r="AN1446" i="1"/>
  <c r="AM1446" i="1"/>
  <c r="AM1356" i="1"/>
  <c r="AN1356" i="1"/>
  <c r="AM1274" i="1"/>
  <c r="AN1274" i="1"/>
  <c r="AN1648" i="1"/>
  <c r="AM1648" i="1"/>
  <c r="AM1360" i="1"/>
  <c r="AN1360" i="1"/>
  <c r="AM1525" i="1"/>
  <c r="AN1525" i="1"/>
  <c r="AN1724" i="1"/>
  <c r="AM1724" i="1"/>
  <c r="AM1658" i="1"/>
  <c r="AN1658" i="1"/>
  <c r="AN1371" i="1"/>
  <c r="AM1371" i="1"/>
  <c r="AN1390" i="1"/>
  <c r="AM1390" i="1"/>
  <c r="AM1395" i="1"/>
  <c r="AN1395" i="1"/>
  <c r="AM2058" i="1"/>
  <c r="AN2058" i="1"/>
  <c r="AN1458" i="1"/>
  <c r="AM1458" i="1"/>
  <c r="AM1956" i="1"/>
  <c r="AN1956" i="1"/>
  <c r="AN2215" i="1"/>
  <c r="AM2215" i="1"/>
  <c r="AN2549" i="1"/>
  <c r="AM2549" i="1"/>
  <c r="AN2642" i="1"/>
  <c r="AM2642" i="1"/>
  <c r="AN2183" i="1"/>
  <c r="AM2183" i="1"/>
  <c r="AN2348" i="1"/>
  <c r="AM2348" i="1"/>
  <c r="AN2571" i="1"/>
  <c r="AM2571" i="1"/>
  <c r="AN2518" i="1"/>
  <c r="AM2518" i="1"/>
  <c r="AN2598" i="1"/>
  <c r="AM2598" i="1"/>
  <c r="AN2319" i="1"/>
  <c r="AM2319" i="1"/>
  <c r="AN2272" i="1"/>
  <c r="AM2272" i="1"/>
  <c r="AN2546" i="1"/>
  <c r="AM2546" i="1"/>
  <c r="AN2401" i="1"/>
  <c r="AM2401" i="1"/>
  <c r="AN2636" i="1"/>
  <c r="AM2636" i="1"/>
  <c r="AN2154" i="1"/>
  <c r="AM2154" i="1"/>
  <c r="AN2280" i="1"/>
  <c r="AM2280" i="1"/>
  <c r="AN2610" i="1"/>
  <c r="AM2610" i="1"/>
  <c r="AN2164" i="1"/>
  <c r="AM2164" i="1"/>
  <c r="AM1571" i="1"/>
  <c r="AN1571" i="1"/>
  <c r="AM1645" i="1"/>
  <c r="AN1645" i="1"/>
  <c r="AN2082" i="1"/>
  <c r="AM2082" i="1"/>
  <c r="AM1319" i="1"/>
  <c r="AN1319" i="1"/>
  <c r="AM1460" i="1"/>
  <c r="AN1460" i="1"/>
  <c r="AN1736" i="1"/>
  <c r="AM1736" i="1"/>
  <c r="AN1528" i="1"/>
  <c r="AM1528" i="1"/>
  <c r="AM1666" i="1"/>
  <c r="AN1666" i="1"/>
  <c r="AM1872" i="1"/>
  <c r="AN1872" i="1"/>
  <c r="AN1966" i="1"/>
  <c r="AM1966" i="1"/>
  <c r="AN1602" i="1"/>
  <c r="AM1602" i="1"/>
  <c r="AN1894" i="1"/>
  <c r="AM1894" i="1"/>
  <c r="AN1705" i="1"/>
  <c r="AM1705" i="1"/>
  <c r="AM1730" i="1"/>
  <c r="AN1730" i="1"/>
  <c r="AM1382" i="1"/>
  <c r="AN1382" i="1"/>
  <c r="AM1621" i="1"/>
  <c r="AN1621" i="1"/>
  <c r="AM1450" i="1"/>
  <c r="AN1450" i="1"/>
  <c r="AN1640" i="1"/>
  <c r="AM1640" i="1"/>
  <c r="AM1637" i="1"/>
  <c r="AN1710" i="1"/>
  <c r="AN1372" i="1"/>
  <c r="AM1523" i="1"/>
  <c r="AM1609" i="1"/>
  <c r="AM1954" i="1"/>
  <c r="AN1715" i="1"/>
  <c r="AN1544" i="1"/>
  <c r="AN2012" i="1"/>
  <c r="AN1890" i="1"/>
  <c r="AN2053" i="1"/>
  <c r="AN2083" i="1"/>
  <c r="AN1883" i="1"/>
  <c r="AN1310" i="1"/>
  <c r="AN1316" i="1"/>
  <c r="AM1848" i="1"/>
  <c r="AM1901" i="1"/>
  <c r="AM1752" i="1"/>
  <c r="AM1463" i="1"/>
  <c r="AM1409" i="1"/>
  <c r="AM2037" i="1"/>
  <c r="AM1719" i="1"/>
  <c r="AM2021" i="1"/>
  <c r="AN1569" i="1"/>
  <c r="AN2029" i="1"/>
  <c r="AN1864" i="1"/>
  <c r="AN1661" i="1"/>
  <c r="AN1767" i="1"/>
  <c r="AN1993" i="1"/>
  <c r="AN1834" i="1"/>
  <c r="AN1858" i="1"/>
  <c r="AN2308" i="1"/>
  <c r="AN2618" i="1"/>
  <c r="AN2455" i="1"/>
  <c r="AN2229" i="1"/>
  <c r="AN2515" i="1"/>
  <c r="AN2275" i="1"/>
  <c r="AN2491" i="1"/>
  <c r="AN2250" i="1"/>
  <c r="AN2188" i="1"/>
  <c r="AN2357" i="1"/>
  <c r="AN2431" i="1"/>
  <c r="AN2249" i="1"/>
  <c r="AN2336" i="1"/>
  <c r="AN2429" i="1"/>
  <c r="AN2612" i="1"/>
  <c r="AN2180" i="1"/>
  <c r="AN2297" i="1"/>
  <c r="AN2650" i="1"/>
  <c r="AN2296" i="1"/>
  <c r="AN2343" i="1"/>
  <c r="AN2432" i="1"/>
  <c r="AN2261" i="1"/>
  <c r="AN2380" i="1"/>
  <c r="AN2466" i="1"/>
  <c r="AN2554" i="1"/>
  <c r="AN2323" i="1"/>
  <c r="AN2542" i="1"/>
  <c r="AN2627" i="1"/>
  <c r="AN2370" i="1"/>
  <c r="AN2603" i="1"/>
  <c r="AN2359" i="1"/>
  <c r="AN2174" i="1"/>
  <c r="AN2563" i="1"/>
  <c r="AN2325" i="1"/>
  <c r="AN2475" i="1"/>
  <c r="AN2484" i="1"/>
  <c r="AN2128" i="1"/>
  <c r="AN2159" i="1"/>
  <c r="AN2487" i="1"/>
  <c r="AN2136" i="1"/>
  <c r="AN2379" i="1"/>
  <c r="AN2526" i="1"/>
  <c r="AN2220" i="1"/>
  <c r="AN2459" i="1"/>
  <c r="AN2304" i="1"/>
  <c r="AN2267" i="1"/>
  <c r="AN2344" i="1"/>
  <c r="AN2310" i="1"/>
  <c r="AN2406" i="1"/>
  <c r="AN2528" i="1"/>
  <c r="AN2621" i="1"/>
  <c r="AN2445" i="1"/>
  <c r="AN2216" i="1"/>
  <c r="AN2248" i="1"/>
  <c r="AN2299" i="1"/>
  <c r="AN2192" i="1"/>
  <c r="AN2608" i="1"/>
  <c r="AN2292" i="1"/>
  <c r="AN2426" i="1"/>
  <c r="AN2376" i="1"/>
  <c r="AN2632" i="1"/>
  <c r="AN2653" i="1"/>
  <c r="AN2568" i="1"/>
  <c r="AN2532" i="1"/>
  <c r="AN2222" i="1"/>
  <c r="AN2428" i="1"/>
  <c r="AN2501" i="1"/>
  <c r="AM2384" i="1"/>
  <c r="AN1709" i="1"/>
  <c r="AN2048" i="1"/>
  <c r="AN1838" i="1"/>
  <c r="AN2116" i="1"/>
  <c r="AN1994" i="1"/>
  <c r="AN2100" i="1"/>
  <c r="AN1632" i="1"/>
  <c r="AN2068" i="1"/>
  <c r="AN1522" i="1"/>
  <c r="AN2089" i="1"/>
  <c r="AN1591" i="1"/>
  <c r="AN1749" i="1"/>
  <c r="AN1444" i="1"/>
  <c r="AN1519" i="1"/>
  <c r="AN1990" i="1"/>
  <c r="AN1716" i="1"/>
  <c r="AN1517" i="1"/>
  <c r="AN1959" i="1"/>
  <c r="AN2402" i="1"/>
  <c r="AN2156" i="1"/>
  <c r="AN2149" i="1"/>
  <c r="AN2240" i="1"/>
  <c r="AN2390" i="1"/>
  <c r="AN2480" i="1"/>
  <c r="AN2617" i="1"/>
  <c r="AN2360" i="1"/>
  <c r="AN2341" i="1"/>
  <c r="AN2196" i="1"/>
  <c r="AN2619" i="1"/>
  <c r="AN2469" i="1"/>
  <c r="AN2611" i="1"/>
  <c r="AN2340" i="1"/>
  <c r="AN2410" i="1"/>
  <c r="AN2313" i="1"/>
  <c r="AN2614" i="1"/>
  <c r="AN2142" i="1"/>
  <c r="AN2190" i="1"/>
  <c r="AN2646" i="1"/>
  <c r="AN2644" i="1"/>
  <c r="AN2269" i="1"/>
  <c r="AN2415" i="1"/>
  <c r="AN2552" i="1"/>
  <c r="AN2371" i="1"/>
  <c r="AN2337" i="1"/>
  <c r="AN2211" i="1"/>
  <c r="AN2230" i="1"/>
  <c r="AN2138" i="1"/>
  <c r="AN2231" i="1"/>
  <c r="AN2652" i="1"/>
  <c r="AN2647" i="1"/>
  <c r="AN2281" i="1"/>
  <c r="AN2389" i="1"/>
  <c r="AN2422" i="1"/>
  <c r="AN2223" i="1"/>
  <c r="AN2212" i="1"/>
  <c r="AN2367" i="1"/>
  <c r="AN2594" i="1"/>
  <c r="AN2259" i="1"/>
  <c r="AN2490" i="1"/>
  <c r="AN2233" i="1"/>
  <c r="AN2556" i="1"/>
  <c r="AN2471" i="1"/>
  <c r="AN2217" i="1"/>
  <c r="AN2326" i="1"/>
  <c r="AN2270" i="1"/>
  <c r="AN2590" i="1"/>
  <c r="AN2397" i="1"/>
  <c r="AN2539" i="1"/>
  <c r="AN2123" i="1"/>
  <c r="AN2607" i="1"/>
  <c r="AN2365" i="1"/>
  <c r="AN2573" i="1"/>
  <c r="AN2580" i="1"/>
  <c r="AN2629" i="1"/>
  <c r="AN2175" i="1"/>
  <c r="AN2400" i="1"/>
  <c r="AN2625" i="1"/>
  <c r="AN2332" i="1"/>
  <c r="AN2321" i="1"/>
  <c r="AN2561" i="1"/>
  <c r="AN2334" i="1"/>
  <c r="AN2488" i="1"/>
  <c r="AN2460" i="1"/>
  <c r="AN2318" i="1"/>
  <c r="AN2350" i="1"/>
  <c r="AN2329" i="1"/>
  <c r="AN2514" i="1"/>
  <c r="AN2613" i="1"/>
  <c r="AN2513" i="1"/>
  <c r="AN2437" i="1"/>
  <c r="AN2635" i="1"/>
  <c r="AN2639" i="1"/>
  <c r="AN2158" i="1"/>
  <c r="AN2171" i="1"/>
  <c r="AN2456" i="1"/>
  <c r="AN2655" i="1"/>
  <c r="AN2643" i="1"/>
  <c r="AN2404" i="1"/>
  <c r="AN2186" i="1"/>
  <c r="AN2346" i="1"/>
  <c r="AN2494" i="1"/>
  <c r="AN2543" i="1"/>
  <c r="AN2238" i="1"/>
  <c r="AN2570" i="1"/>
  <c r="AN2558" i="1"/>
  <c r="AN2468" i="1"/>
  <c r="AN2182" i="1"/>
  <c r="AN2638" i="1"/>
  <c r="AN2331" i="1"/>
  <c r="AN2551" i="1"/>
  <c r="AN2351" i="1"/>
  <c r="AN2247" i="1"/>
  <c r="AN2592" i="1"/>
  <c r="AN2235" i="1"/>
  <c r="AN2530" i="1"/>
  <c r="AN2243" i="1"/>
  <c r="AN2512" i="1"/>
  <c r="AN2626" i="1"/>
  <c r="AN2605" i="1"/>
  <c r="AN2486" i="1"/>
  <c r="AN2628" i="1"/>
  <c r="AN2315" i="1"/>
  <c r="AN2224" i="1"/>
  <c r="AN2303" i="1"/>
  <c r="AN2133" i="1"/>
  <c r="AN2201" i="1"/>
  <c r="AN2254" i="1"/>
  <c r="AN2122" i="1"/>
  <c r="AN2286" i="1"/>
  <c r="AN2307" i="1"/>
  <c r="AN2316" i="1"/>
  <c r="AN2654" i="1"/>
  <c r="AN2631" i="1"/>
  <c r="AN2320" i="1"/>
  <c r="AN2485" i="1"/>
  <c r="AN2161" i="1"/>
  <c r="AN2362" i="1"/>
  <c r="AN2155" i="1"/>
  <c r="AN2534" i="1"/>
  <c r="AN2444" i="1"/>
  <c r="AN2438" i="1"/>
  <c r="AN2578" i="1"/>
  <c r="AN2457" i="1"/>
  <c r="AN2476" i="1"/>
  <c r="AN2497" i="1"/>
  <c r="AN2521" i="1"/>
  <c r="AN2120" i="1"/>
  <c r="AN2126" i="1"/>
  <c r="AN2118" i="1"/>
  <c r="AN2523" i="1"/>
  <c r="AM1447" i="1"/>
  <c r="AN1548" i="1"/>
  <c r="AN2050" i="1"/>
  <c r="AN1656" i="1"/>
  <c r="AN1483" i="1"/>
  <c r="AN2093" i="1"/>
  <c r="AN1793" i="1"/>
  <c r="AM1581" i="1"/>
  <c r="AM2052" i="1"/>
  <c r="AM1806" i="1"/>
  <c r="AM1720" i="1"/>
  <c r="AM1943" i="1"/>
  <c r="AM2086" i="1"/>
  <c r="AM1733" i="1"/>
  <c r="AM1698" i="1"/>
  <c r="AM1440" i="1"/>
  <c r="AM1905" i="1"/>
  <c r="AN1887" i="1"/>
  <c r="AN1970" i="1"/>
  <c r="AN2090" i="1"/>
  <c r="AN2014" i="1"/>
  <c r="AN1611" i="1"/>
  <c r="AN1734" i="1"/>
  <c r="AN2103" i="1"/>
  <c r="AM2276" i="1"/>
  <c r="AM3249" i="1"/>
  <c r="AN3249" i="1"/>
  <c r="AN2871" i="1"/>
  <c r="AM2871" i="1"/>
  <c r="AM2963" i="1"/>
  <c r="AN2963" i="1"/>
  <c r="AN2768" i="1"/>
  <c r="AM2768" i="1"/>
  <c r="AN3044" i="1"/>
  <c r="AM3044" i="1"/>
  <c r="AM2987" i="1"/>
  <c r="AN2987" i="1"/>
  <c r="AM3114" i="1"/>
  <c r="AN3114" i="1"/>
  <c r="AN3254" i="1"/>
  <c r="AM3254" i="1"/>
  <c r="AN2823" i="1"/>
  <c r="AM2823" i="1"/>
  <c r="AN3313" i="1"/>
  <c r="AM3313" i="1"/>
  <c r="AN2661" i="1"/>
  <c r="AM2661" i="1"/>
  <c r="AM2900" i="1"/>
  <c r="AN2727" i="1"/>
  <c r="AN3101" i="1"/>
  <c r="AN2677" i="1"/>
  <c r="AM2773" i="1"/>
  <c r="AN2708" i="1"/>
  <c r="AN2701" i="1"/>
  <c r="AM2974" i="1"/>
  <c r="AM3131" i="1"/>
  <c r="AN3394" i="1"/>
  <c r="AM2948" i="1"/>
  <c r="AN3321" i="1"/>
  <c r="AM2749" i="1"/>
  <c r="AN2892" i="1"/>
  <c r="AM2674" i="1"/>
  <c r="AM2797" i="1"/>
  <c r="AM3100" i="1"/>
  <c r="AM3282" i="1"/>
  <c r="AM3284" i="1"/>
  <c r="AN3286" i="1"/>
  <c r="AM3379" i="1"/>
  <c r="AN3341" i="1"/>
  <c r="AM3175" i="1"/>
  <c r="AM3357" i="1"/>
  <c r="AM2937" i="1"/>
  <c r="AM2803" i="1"/>
  <c r="AN2803" i="1"/>
  <c r="AN3047" i="1"/>
  <c r="AM3047" i="1"/>
  <c r="AN3228" i="1"/>
  <c r="AM3228" i="1"/>
  <c r="AM2988" i="1"/>
  <c r="AN2988" i="1"/>
  <c r="AM3123" i="1"/>
  <c r="AN3123" i="1"/>
  <c r="AN2690" i="1"/>
  <c r="AN3149" i="1"/>
  <c r="AN2743" i="1"/>
  <c r="AN2750" i="1"/>
  <c r="AN2855" i="1"/>
  <c r="AN3251" i="1"/>
  <c r="AN3333" i="1"/>
  <c r="AN2766" i="1"/>
  <c r="AN3090" i="1"/>
  <c r="AN2739" i="1"/>
  <c r="AN3081" i="1"/>
  <c r="AN3151" i="1"/>
  <c r="AN2692" i="1"/>
  <c r="AN3355" i="1"/>
  <c r="AM3355" i="1"/>
  <c r="AN3314" i="1"/>
  <c r="AM3314" i="1"/>
  <c r="AN3292" i="1"/>
  <c r="AM3292" i="1"/>
  <c r="AM3179" i="1"/>
  <c r="AN3179" i="1"/>
  <c r="AM3208" i="1"/>
  <c r="AN3208" i="1"/>
  <c r="AM3247" i="1"/>
  <c r="AN3247" i="1"/>
  <c r="AN3347" i="1"/>
  <c r="AM3347" i="1"/>
  <c r="AM2908" i="1"/>
  <c r="AN3067" i="1"/>
  <c r="AM2684" i="1"/>
  <c r="AM3112" i="1"/>
  <c r="AN3010" i="1"/>
  <c r="AM2939" i="1"/>
  <c r="AM2846" i="1"/>
  <c r="AN2972" i="1"/>
  <c r="AM2966" i="1"/>
  <c r="AM3054" i="1"/>
  <c r="AN2896" i="1"/>
  <c r="AM3032" i="1"/>
  <c r="AN2960" i="1"/>
  <c r="AM3377" i="1"/>
  <c r="AM2815" i="1"/>
  <c r="AM3178" i="1"/>
  <c r="AM3198" i="1"/>
  <c r="AM3307" i="1"/>
  <c r="AN3307" i="1"/>
  <c r="AM2940" i="1"/>
  <c r="AN2940" i="1"/>
  <c r="AM3086" i="1"/>
  <c r="AN3086" i="1"/>
  <c r="AN3191" i="1"/>
  <c r="AM3191" i="1"/>
  <c r="AM3135" i="1"/>
  <c r="AN3135" i="1"/>
  <c r="AN3234" i="1"/>
  <c r="AM3234" i="1"/>
  <c r="AM2969" i="1"/>
  <c r="AN2969" i="1"/>
  <c r="AN3118" i="1"/>
  <c r="AM3118" i="1"/>
  <c r="AN3215" i="1"/>
  <c r="AM3215" i="1"/>
  <c r="AN3064" i="1"/>
  <c r="AN3386" i="1"/>
  <c r="AN2971" i="1"/>
  <c r="AN2845" i="1"/>
  <c r="AN2868" i="1"/>
  <c r="AN3294" i="1"/>
  <c r="AN2888" i="1"/>
  <c r="AN3062" i="1"/>
  <c r="AN3059" i="1"/>
  <c r="AN2688" i="1"/>
  <c r="AN3096" i="1"/>
  <c r="AN3260" i="1"/>
  <c r="AM3260" i="1"/>
  <c r="AM3145" i="1"/>
  <c r="AN3145" i="1"/>
  <c r="AN3261" i="1"/>
  <c r="AM3261" i="1"/>
  <c r="AM3080" i="1"/>
  <c r="AN3080" i="1"/>
  <c r="AM2714" i="1"/>
  <c r="AN2714" i="1"/>
  <c r="AN3306" i="1"/>
  <c r="AM3306" i="1"/>
  <c r="AN2976" i="1"/>
  <c r="AM3328" i="1"/>
  <c r="AM3302" i="1"/>
  <c r="AN3389" i="1"/>
  <c r="AM2817" i="1"/>
  <c r="AN3035" i="1"/>
  <c r="AN3231" i="1"/>
  <c r="AM2986" i="1"/>
  <c r="AN2671" i="1"/>
  <c r="AN2944" i="1"/>
  <c r="AM3194" i="1"/>
  <c r="AM3196" i="1"/>
  <c r="AN3209" i="1"/>
  <c r="AN2779" i="1"/>
  <c r="AM3280" i="1"/>
  <c r="AN2738" i="1"/>
  <c r="AN2915" i="1"/>
  <c r="AN2905" i="1"/>
  <c r="AM2813" i="1"/>
  <c r="AM3120" i="1"/>
  <c r="AN2769" i="1"/>
  <c r="AM2769" i="1"/>
  <c r="AN2837" i="1"/>
  <c r="AM2837" i="1"/>
  <c r="AM3170" i="1"/>
  <c r="AN3170" i="1"/>
  <c r="AM3382" i="1"/>
  <c r="AN3382" i="1"/>
  <c r="AM3345" i="1"/>
  <c r="AN3345" i="1"/>
  <c r="AN2740" i="1"/>
  <c r="AM2740" i="1"/>
  <c r="AN2704" i="1"/>
  <c r="AN2826" i="1"/>
  <c r="AN2795" i="1"/>
  <c r="AN3221" i="1"/>
  <c r="AN2973" i="1"/>
  <c r="AN3005" i="1"/>
  <c r="AN2993" i="1"/>
  <c r="AN3088" i="1"/>
  <c r="AN2772" i="1"/>
  <c r="AN3268" i="1"/>
  <c r="AN3239" i="1"/>
  <c r="AN2931" i="1"/>
  <c r="AN3252" i="1"/>
  <c r="AN2744" i="1"/>
  <c r="AN3065" i="1"/>
  <c r="AN2903" i="1"/>
  <c r="AN2685" i="1"/>
  <c r="AN2936" i="1"/>
  <c r="AN3265" i="1"/>
  <c r="AN3109" i="1"/>
  <c r="AN2909" i="1"/>
  <c r="AM2748" i="1"/>
  <c r="AN2748" i="1"/>
  <c r="AM2943" i="1"/>
  <c r="AN2943" i="1"/>
  <c r="AN3140" i="1"/>
  <c r="AM3140" i="1"/>
  <c r="AM3263" i="1"/>
  <c r="AN3263" i="1"/>
  <c r="AM3361" i="1"/>
  <c r="AN3361" i="1"/>
  <c r="AN3375" i="1"/>
  <c r="AM3375" i="1"/>
  <c r="AN3320" i="1"/>
  <c r="AM3320" i="1"/>
  <c r="AN2717" i="1"/>
  <c r="AM2717" i="1"/>
  <c r="AN3202" i="1"/>
  <c r="AM3159" i="1"/>
  <c r="AM2867" i="1"/>
  <c r="AN2834" i="1"/>
  <c r="AN2839" i="1"/>
  <c r="AM2965" i="1"/>
  <c r="AN3034" i="1"/>
  <c r="AN3190" i="1"/>
  <c r="AM2899" i="1"/>
  <c r="AM2681" i="1"/>
  <c r="AN2945" i="1"/>
  <c r="AM2857" i="1"/>
  <c r="AM2921" i="1"/>
  <c r="AN2687" i="1"/>
  <c r="AM2838" i="1"/>
  <c r="AN3099" i="1"/>
  <c r="AM2932" i="1"/>
  <c r="AM3053" i="1"/>
  <c r="AN2698" i="1"/>
  <c r="AN3097" i="1"/>
  <c r="AM3014" i="1"/>
  <c r="AM3119" i="1"/>
  <c r="AM3246" i="1"/>
  <c r="AM3048" i="1"/>
  <c r="AM3365" i="1"/>
  <c r="AM2725" i="1"/>
  <c r="AN2725" i="1"/>
  <c r="AN3395" i="1"/>
  <c r="AM3395" i="1"/>
  <c r="AM3237" i="1"/>
  <c r="AN3237" i="1"/>
  <c r="AN2668" i="1"/>
  <c r="AM2668" i="1"/>
  <c r="AM3275" i="1"/>
  <c r="AN3275" i="1"/>
  <c r="AM3353" i="1"/>
  <c r="AN3353" i="1"/>
  <c r="AN3368" i="1"/>
  <c r="AM3368" i="1"/>
  <c r="AN2719" i="1"/>
  <c r="AN3051" i="1"/>
  <c r="AN2955" i="1"/>
  <c r="AN3339" i="1"/>
  <c r="AN3332" i="1"/>
  <c r="AN3387" i="1"/>
  <c r="AN2757" i="1"/>
  <c r="AN2713" i="1"/>
  <c r="AN3137" i="1"/>
  <c r="AN3116" i="1"/>
  <c r="AN2869" i="1"/>
  <c r="AN3356" i="1"/>
  <c r="AN3071" i="1"/>
  <c r="AM3233" i="1"/>
  <c r="AN3335" i="1"/>
  <c r="AN3171" i="1"/>
  <c r="AN3108" i="1"/>
  <c r="AN3240" i="1"/>
  <c r="AN3250" i="1"/>
  <c r="AN2979" i="1"/>
  <c r="AN2735" i="1"/>
  <c r="AN2711" i="1"/>
  <c r="AN2786" i="1"/>
  <c r="AN2825" i="1"/>
  <c r="AN3350" i="1"/>
  <c r="AN3121" i="1"/>
  <c r="AM2705" i="1"/>
  <c r="AN3700" i="1"/>
  <c r="AM3758" i="1"/>
  <c r="AM3830" i="1"/>
  <c r="AN3398" i="1"/>
  <c r="AN3521" i="1"/>
  <c r="AN3603" i="1"/>
  <c r="AN3877" i="1"/>
  <c r="AN3869" i="1"/>
  <c r="AN3574" i="1"/>
  <c r="AN3878" i="1"/>
  <c r="AN3460" i="1"/>
  <c r="AN3539" i="1"/>
  <c r="AN3410" i="1"/>
  <c r="AN3866" i="1"/>
  <c r="AM3701" i="1"/>
  <c r="AM3847" i="1"/>
  <c r="AN3640" i="1"/>
  <c r="AN3463" i="1"/>
  <c r="AN3588" i="1"/>
  <c r="AN3488" i="1"/>
  <c r="AN3777" i="1"/>
  <c r="AN3694" i="1"/>
  <c r="AN3739" i="1"/>
  <c r="AN3606" i="1"/>
  <c r="AN3674" i="1"/>
  <c r="AN3575" i="1"/>
  <c r="AN3663" i="1"/>
  <c r="AN3718" i="1"/>
  <c r="AN3657" i="1"/>
  <c r="AN3666" i="1"/>
  <c r="AN3883" i="1"/>
  <c r="AN3421" i="1"/>
  <c r="AN3852" i="1"/>
  <c r="AN3647" i="1"/>
  <c r="AN3506" i="1"/>
  <c r="AN3820" i="1"/>
  <c r="AN3836" i="1"/>
  <c r="AN3835" i="1"/>
  <c r="AN3476" i="1"/>
  <c r="AN3618" i="1"/>
  <c r="AN3754" i="1"/>
  <c r="AN3565" i="1"/>
  <c r="AN3789" i="1"/>
  <c r="AN3721" i="1"/>
  <c r="AM3609" i="1"/>
  <c r="AM3710" i="1"/>
  <c r="AM3598" i="1"/>
  <c r="AM3493" i="1"/>
  <c r="AM3610" i="1"/>
  <c r="AM3838" i="1"/>
  <c r="AM3818" i="1"/>
  <c r="AM3731" i="1"/>
  <c r="AM3678" i="1"/>
  <c r="AM3764" i="1"/>
  <c r="AM3563" i="1"/>
  <c r="AM3826" i="1"/>
  <c r="AM3738" i="1"/>
  <c r="AM3482" i="1"/>
  <c r="AM3881" i="1"/>
  <c r="AM3490" i="1"/>
  <c r="AM3458" i="1"/>
  <c r="AM3425" i="1"/>
  <c r="AM3661" i="1"/>
  <c r="AM3543" i="1"/>
  <c r="AN3724" i="1"/>
  <c r="AM3471" i="1"/>
  <c r="AM3698" i="1"/>
  <c r="AM3689" i="1"/>
  <c r="AN3688" i="1"/>
  <c r="AM3732" i="1"/>
  <c r="AM3848" i="1"/>
  <c r="AM3489" i="1"/>
  <c r="AN3790" i="1"/>
  <c r="AN3911" i="1"/>
  <c r="AN3535" i="1"/>
  <c r="AN3451" i="1"/>
  <c r="AN3536" i="1"/>
  <c r="AN3517" i="1"/>
  <c r="AM3561" i="1"/>
  <c r="AM3587" i="1"/>
  <c r="AM3806" i="1"/>
  <c r="AM3443" i="1"/>
  <c r="AM3762" i="1"/>
  <c r="AM3778" i="1"/>
  <c r="AM3769" i="1"/>
  <c r="AM3860" i="1"/>
  <c r="AM3479" i="1"/>
  <c r="AM3407" i="1"/>
  <c r="AM3683" i="1"/>
  <c r="AM3706" i="1"/>
  <c r="AM3569" i="1"/>
  <c r="AM3631" i="1"/>
  <c r="AM3601" i="1"/>
  <c r="AN3621" i="1"/>
  <c r="AN3414" i="1"/>
  <c r="AM3814" i="1"/>
  <c r="AM3469" i="1"/>
  <c r="AN3579" i="1"/>
  <c r="AM3467" i="1"/>
  <c r="AM3583" i="1"/>
  <c r="AN3555" i="1"/>
  <c r="AN3593" i="1"/>
  <c r="AN3566" i="1"/>
  <c r="AN3526" i="1"/>
  <c r="AN3626" i="1"/>
  <c r="AN3498" i="1"/>
  <c r="AN3827" i="1"/>
  <c r="AN3483" i="1"/>
  <c r="AN3815" i="1"/>
  <c r="AN3917" i="1"/>
  <c r="AN3907" i="1"/>
  <c r="AN3905" i="1"/>
  <c r="AN3906" i="1"/>
  <c r="AN3779" i="1"/>
  <c r="AN3788" i="1"/>
  <c r="AN3481" i="1"/>
  <c r="AN3774" i="1"/>
  <c r="AN3501" i="1"/>
  <c r="AN3651" i="1"/>
  <c r="AN3687" i="1"/>
  <c r="AN3794" i="1"/>
  <c r="AN3713" i="1"/>
  <c r="AN3801" i="1"/>
  <c r="AN3591" i="1"/>
  <c r="AN3888" i="1"/>
  <c r="AN3617" i="1"/>
  <c r="AN3420" i="1"/>
  <c r="AN3586" i="1"/>
  <c r="AN3412" i="1"/>
  <c r="AN3867" i="1"/>
  <c r="AN3743" i="1"/>
  <c r="AN3729" i="1"/>
  <c r="AN3781" i="1"/>
  <c r="AN3513" i="1"/>
  <c r="AN3572" i="1"/>
  <c r="AN3474" i="1"/>
  <c r="AN3560" i="1"/>
  <c r="AN3442" i="1"/>
  <c r="AN3807" i="1"/>
  <c r="AN3792" i="1"/>
  <c r="AN3503" i="1"/>
  <c r="AN3553" i="1"/>
  <c r="AN3485" i="1"/>
  <c r="AN3727" i="1"/>
  <c r="AN3633" i="1"/>
  <c r="AN3473" i="1"/>
  <c r="AN3649" i="1"/>
  <c r="AN3449" i="1"/>
  <c r="AN3874" i="1"/>
  <c r="AN3468" i="1"/>
  <c r="AN3918" i="1"/>
  <c r="AN3457" i="1"/>
  <c r="AN3499" i="1"/>
  <c r="AN3538" i="1"/>
  <c r="AN3873" i="1"/>
  <c r="AM3423" i="1"/>
  <c r="AN3671" i="1"/>
  <c r="AN3567" i="1"/>
  <c r="AN3511" i="1"/>
  <c r="AM3439" i="1"/>
  <c r="AM3677" i="1"/>
  <c r="AN3570" i="1"/>
  <c r="AN3839" i="1"/>
  <c r="AN3466" i="1"/>
  <c r="AN3693" i="1"/>
  <c r="AM3863" i="1"/>
  <c r="AM3611" i="1"/>
  <c r="AM3545" i="1"/>
  <c r="AM3452" i="1"/>
  <c r="AM3691" i="1"/>
  <c r="AM3780" i="1"/>
  <c r="AM3514" i="1"/>
  <c r="AM3819" i="1"/>
  <c r="AM3768" i="1"/>
  <c r="AM3607" i="1"/>
  <c r="AM3432" i="1"/>
  <c r="AM3401" i="1"/>
  <c r="AM3686" i="1"/>
  <c r="AN3585" i="1"/>
  <c r="AN3841" i="1"/>
  <c r="AN3596" i="1"/>
  <c r="AN3829" i="1"/>
  <c r="AN3853" i="1"/>
  <c r="AN3823" i="1"/>
  <c r="AN3636" i="1"/>
  <c r="AN3832" i="1"/>
  <c r="AN3702" i="1"/>
  <c r="AN3833" i="1"/>
  <c r="AN3750" i="1"/>
  <c r="AN3672" i="1"/>
  <c r="AN3744" i="1"/>
  <c r="AN3870" i="1"/>
  <c r="AN3882" i="1"/>
  <c r="AN3576" i="1"/>
  <c r="AN3854" i="1"/>
  <c r="AN3842" i="1"/>
  <c r="AN3692" i="1"/>
  <c r="AN3720" i="1"/>
  <c r="AN3843" i="1"/>
  <c r="AN3597" i="1"/>
  <c r="AN3639" i="1"/>
  <c r="AN3405" i="1"/>
  <c r="AN3717" i="1"/>
  <c r="AN3426" i="1"/>
  <c r="AN3810" i="1"/>
  <c r="AN3461" i="1"/>
  <c r="AN3433" i="1"/>
  <c r="AN3627" i="1"/>
  <c r="AN3644" i="1"/>
  <c r="AN3516" i="1"/>
  <c r="AN3487" i="1"/>
  <c r="AN3547" i="1"/>
  <c r="AN3903" i="1"/>
  <c r="AN3734" i="1"/>
  <c r="AN3404" i="1"/>
  <c r="AN3837" i="1"/>
  <c r="AN3464" i="1"/>
  <c r="AN3741" i="1"/>
  <c r="AN3486" i="1"/>
  <c r="AN3475" i="1"/>
  <c r="AN3761" i="1"/>
  <c r="AN3477" i="1"/>
  <c r="AM3834" i="1"/>
  <c r="AM3909" i="1"/>
  <c r="AN3592" i="1"/>
  <c r="AN3416" i="1"/>
  <c r="AN3419" i="1"/>
  <c r="AN3813" i="1"/>
  <c r="AM3670" i="1"/>
  <c r="AM3784" i="1"/>
  <c r="AN3675" i="1"/>
  <c r="AN3417" i="1"/>
  <c r="AN3571" i="1"/>
  <c r="AM3893" i="1"/>
  <c r="AN393" i="1"/>
  <c r="AM393" i="1"/>
  <c r="AN507" i="1"/>
  <c r="AM507" i="1"/>
  <c r="AN409" i="1"/>
  <c r="AM409" i="1"/>
  <c r="AN321" i="1"/>
  <c r="AM321" i="1"/>
  <c r="AN115" i="1"/>
  <c r="AM115" i="1"/>
  <c r="AN827" i="1"/>
  <c r="AM827" i="1"/>
  <c r="AN737" i="1"/>
  <c r="AM737" i="1"/>
  <c r="AN329" i="1"/>
  <c r="AM329" i="1"/>
  <c r="AN586" i="1"/>
  <c r="AM586" i="1"/>
  <c r="AN195" i="1"/>
  <c r="AM195" i="1"/>
  <c r="AN641" i="1"/>
  <c r="AM641" i="1"/>
  <c r="AN266" i="1"/>
  <c r="AM266" i="1"/>
  <c r="AN513" i="1"/>
  <c r="AM513" i="1"/>
  <c r="AN447" i="1"/>
  <c r="AM447" i="1"/>
  <c r="AN531" i="1"/>
  <c r="AM531" i="1"/>
  <c r="AN780" i="1"/>
  <c r="AM780" i="1"/>
  <c r="AN70" i="1"/>
  <c r="AM70" i="1"/>
  <c r="AN191" i="1"/>
  <c r="AN156" i="1"/>
  <c r="AN131" i="1"/>
  <c r="AN493" i="1"/>
  <c r="AN228" i="1"/>
  <c r="AN709" i="1"/>
  <c r="AN332" i="1"/>
  <c r="AN413" i="1"/>
  <c r="AN182" i="1"/>
  <c r="AN616" i="1"/>
  <c r="AN745" i="1"/>
  <c r="AN207" i="1"/>
  <c r="AN144" i="1"/>
  <c r="AM144" i="1"/>
  <c r="AN118" i="1"/>
  <c r="AM118" i="1"/>
  <c r="AN420" i="1"/>
  <c r="AM420" i="1"/>
  <c r="AN631" i="1"/>
  <c r="AM631" i="1"/>
  <c r="AN303" i="1"/>
  <c r="AM303" i="1"/>
  <c r="AN323" i="1"/>
  <c r="AM323" i="1"/>
  <c r="AN573" i="1"/>
  <c r="AM573" i="1"/>
  <c r="AN24" i="1"/>
  <c r="AM24" i="1"/>
  <c r="AN204" i="1"/>
  <c r="AM204" i="1"/>
  <c r="AN264" i="1"/>
  <c r="AM264" i="1"/>
  <c r="AN31" i="1"/>
  <c r="AM31" i="1"/>
  <c r="AN145" i="1"/>
  <c r="AM145" i="1"/>
  <c r="AN627" i="1"/>
  <c r="AM627" i="1"/>
  <c r="AN320" i="1"/>
  <c r="AM320" i="1"/>
  <c r="AN417" i="1"/>
  <c r="AM417" i="1"/>
  <c r="AN313" i="1"/>
  <c r="AM313" i="1"/>
  <c r="AN208" i="1"/>
  <c r="AM208" i="1"/>
  <c r="AN359" i="1"/>
  <c r="AM359" i="1"/>
  <c r="AN673" i="1"/>
  <c r="AM673" i="1"/>
  <c r="AN779" i="1"/>
  <c r="AM779" i="1"/>
  <c r="AN361" i="1"/>
  <c r="AM361" i="1"/>
  <c r="AN451" i="1"/>
  <c r="AM451" i="1"/>
  <c r="AN530" i="1"/>
  <c r="AM530" i="1"/>
  <c r="AN95" i="1"/>
  <c r="AM95" i="1"/>
  <c r="AN655" i="1"/>
  <c r="AN80" i="1"/>
  <c r="AN776" i="1"/>
  <c r="AN534" i="1"/>
  <c r="AN818" i="1"/>
  <c r="AN790" i="1"/>
  <c r="AN821" i="1"/>
  <c r="AN508" i="1"/>
  <c r="AN378" i="1"/>
  <c r="AN708" i="1"/>
  <c r="AN595" i="1"/>
  <c r="AN775" i="1"/>
  <c r="AN8" i="1"/>
  <c r="AM8" i="1"/>
  <c r="AN143" i="1"/>
  <c r="AM143" i="1"/>
  <c r="AN297" i="1"/>
  <c r="AM297" i="1"/>
  <c r="AN749" i="1"/>
  <c r="AM749" i="1"/>
  <c r="AN719" i="1"/>
  <c r="AM719" i="1"/>
  <c r="AN87" i="1"/>
  <c r="AM87" i="1"/>
  <c r="AN559" i="1"/>
  <c r="AM559" i="1"/>
  <c r="AN575" i="1"/>
  <c r="AM575" i="1"/>
  <c r="AN384" i="1"/>
  <c r="AM384" i="1"/>
  <c r="AN88" i="1"/>
  <c r="AM88" i="1"/>
  <c r="AN456" i="1"/>
  <c r="AM456" i="1"/>
  <c r="AN346" i="1"/>
  <c r="AM346" i="1"/>
  <c r="AN844" i="1"/>
  <c r="AM844" i="1"/>
  <c r="AN663" i="1"/>
  <c r="AM663" i="1"/>
  <c r="AN553" i="1"/>
  <c r="AM553" i="1"/>
  <c r="AN671" i="1"/>
  <c r="AM671" i="1"/>
  <c r="AN328" i="1"/>
  <c r="AM328" i="1"/>
  <c r="AN192" i="1"/>
  <c r="AM192" i="1"/>
  <c r="AN181" i="1"/>
  <c r="AM181" i="1"/>
  <c r="AN39" i="1"/>
  <c r="AM39" i="1"/>
  <c r="AN148" i="1"/>
  <c r="AM148" i="1"/>
  <c r="AN453" i="1"/>
  <c r="AM453" i="1"/>
  <c r="AN23" i="1"/>
  <c r="AM23" i="1"/>
  <c r="AN116" i="1"/>
  <c r="AM116" i="1"/>
  <c r="AN712" i="1"/>
  <c r="AM712" i="1"/>
  <c r="AN474" i="1"/>
  <c r="AM474" i="1"/>
  <c r="AN640" i="1"/>
  <c r="AM640" i="1"/>
  <c r="AN203" i="1"/>
  <c r="AM203" i="1"/>
  <c r="AN824" i="1"/>
  <c r="AN63" i="1"/>
  <c r="AN727" i="1"/>
  <c r="AN607" i="1"/>
  <c r="AN231" i="1"/>
  <c r="AN77" i="1"/>
  <c r="AN273" i="1"/>
  <c r="AN29" i="1"/>
  <c r="AN269" i="1"/>
  <c r="AN755" i="1"/>
  <c r="AN732" i="1"/>
  <c r="AN92" i="1"/>
  <c r="AN180" i="1"/>
  <c r="AM180" i="1"/>
  <c r="AN312" i="1"/>
  <c r="AM312" i="1"/>
  <c r="AN183" i="1"/>
  <c r="AM183" i="1"/>
  <c r="AN67" i="1"/>
  <c r="AM67" i="1"/>
  <c r="AN674" i="1"/>
  <c r="AM674" i="1"/>
  <c r="AN344" i="1"/>
  <c r="AM344" i="1"/>
  <c r="AN820" i="1"/>
  <c r="AM820" i="1"/>
  <c r="AN302" i="1"/>
  <c r="AM302" i="1"/>
  <c r="AN519" i="1"/>
  <c r="AM519" i="1"/>
  <c r="AN18" i="1"/>
  <c r="AM18" i="1"/>
  <c r="AN778" i="1"/>
  <c r="AM778" i="1"/>
  <c r="AN806" i="1"/>
  <c r="AM806" i="1"/>
  <c r="AN502" i="1"/>
  <c r="AM502" i="1"/>
  <c r="AN518" i="1"/>
  <c r="AM518" i="1"/>
  <c r="AN61" i="1"/>
  <c r="AM61" i="1"/>
  <c r="AN419" i="1"/>
  <c r="AM419" i="1"/>
  <c r="AN325" i="1"/>
  <c r="AM325" i="1"/>
  <c r="AN83" i="1"/>
  <c r="AM83" i="1"/>
  <c r="AN78" i="1"/>
  <c r="AM78" i="1"/>
  <c r="AN490" i="1"/>
  <c r="AM490" i="1"/>
  <c r="AN654" i="1"/>
  <c r="AM654" i="1"/>
  <c r="AN272" i="1"/>
  <c r="AM272" i="1"/>
  <c r="AN212" i="1"/>
  <c r="AM212" i="1"/>
  <c r="AN721" i="1"/>
  <c r="AM721" i="1"/>
  <c r="AN682" i="1"/>
  <c r="AN234" i="1"/>
  <c r="AN265" i="1"/>
  <c r="AN292" i="1"/>
  <c r="AN588" i="1"/>
  <c r="AN511" i="1"/>
  <c r="AN198" i="1"/>
  <c r="AN389" i="1"/>
  <c r="AN275" i="1"/>
  <c r="AN556" i="1"/>
  <c r="AN536" i="1"/>
  <c r="AN199" i="1"/>
  <c r="AN388" i="1"/>
  <c r="AM388" i="1"/>
  <c r="AN738" i="1"/>
  <c r="AM738" i="1"/>
  <c r="AN552" i="1"/>
  <c r="AM552" i="1"/>
  <c r="AN128" i="1"/>
  <c r="AM128" i="1"/>
  <c r="AN606" i="1"/>
  <c r="AM606" i="1"/>
  <c r="AN489" i="1"/>
  <c r="AM489" i="1"/>
  <c r="AN296" i="1"/>
  <c r="AM296" i="1"/>
  <c r="AM810" i="1"/>
  <c r="AN736" i="1"/>
  <c r="AM609" i="1"/>
  <c r="AN402" i="1"/>
  <c r="AM1141" i="1"/>
  <c r="AN1250" i="1"/>
  <c r="AM1089" i="1"/>
  <c r="AN1172" i="1"/>
  <c r="AM1038" i="1"/>
  <c r="AN1034" i="1"/>
  <c r="AM1019" i="1"/>
  <c r="AN944" i="1"/>
  <c r="AM1033" i="1"/>
  <c r="AN1179" i="1"/>
  <c r="AM1008" i="1"/>
  <c r="AN1133" i="1"/>
  <c r="AM1054" i="1"/>
  <c r="AN1239" i="1"/>
  <c r="AM862" i="1"/>
  <c r="AN920" i="1"/>
  <c r="AM916" i="1"/>
  <c r="AN901" i="1"/>
  <c r="AM1079" i="1"/>
  <c r="AN991" i="1"/>
  <c r="AM883" i="1"/>
  <c r="AN1114" i="1"/>
  <c r="AM940" i="1"/>
  <c r="AN1251" i="1"/>
  <c r="AM968" i="1"/>
  <c r="AN898" i="1"/>
  <c r="AM1064" i="1"/>
  <c r="AN1168" i="1"/>
  <c r="AM850" i="1"/>
  <c r="AN1157" i="1"/>
  <c r="AM1075" i="1"/>
  <c r="AN1056" i="1"/>
  <c r="AM1015" i="1"/>
  <c r="AN1204" i="1"/>
  <c r="AM1104" i="1"/>
  <c r="AN1203" i="1"/>
  <c r="AM1230" i="1"/>
  <c r="AN1243" i="1"/>
  <c r="AM1200" i="1"/>
  <c r="AN1182" i="1"/>
  <c r="AM1027" i="1"/>
  <c r="AN966" i="1"/>
  <c r="AM877" i="1"/>
  <c r="AN853" i="1"/>
  <c r="AM976" i="1"/>
  <c r="AN941" i="1"/>
  <c r="AM1175" i="1"/>
  <c r="AN995" i="1"/>
  <c r="AM977" i="1"/>
  <c r="AN1186" i="1"/>
  <c r="AM1030" i="1"/>
  <c r="AN1092" i="1"/>
  <c r="AM1023" i="1"/>
  <c r="AN873" i="1"/>
  <c r="AN227" i="1"/>
  <c r="AN379" i="1"/>
  <c r="AN404" i="1"/>
  <c r="AN426" i="1"/>
  <c r="AN563" i="1"/>
  <c r="AN557" i="1"/>
  <c r="AN238" i="1"/>
  <c r="AN351" i="1"/>
  <c r="AN141" i="1"/>
  <c r="AN754" i="1"/>
  <c r="AN761" i="1"/>
  <c r="AN590" i="1"/>
  <c r="AN276" i="1"/>
  <c r="AN454" i="1"/>
  <c r="AN164" i="1"/>
  <c r="AN421" i="1"/>
  <c r="AN452" i="1"/>
  <c r="AN179" i="1"/>
  <c r="AN648" i="1"/>
  <c r="AN173" i="1"/>
  <c r="AN624" i="1"/>
  <c r="AN834" i="1"/>
  <c r="AN151" i="1"/>
  <c r="AN415" i="1"/>
  <c r="AN43" i="1"/>
  <c r="AN93" i="1"/>
  <c r="AN622" i="1"/>
  <c r="AN62" i="1"/>
  <c r="AN446" i="1"/>
  <c r="AN764" i="1"/>
  <c r="AN352" i="1"/>
  <c r="AN218" i="1"/>
  <c r="AN753" i="1"/>
  <c r="AN282" i="1"/>
  <c r="AN50" i="1"/>
  <c r="AN429" i="1"/>
  <c r="AN412" i="1"/>
  <c r="AN349" i="1"/>
  <c r="AN717" i="1"/>
  <c r="AN724" i="1"/>
  <c r="AN251" i="1"/>
  <c r="AN217" i="1"/>
  <c r="AN690" i="1"/>
  <c r="AN662" i="1"/>
  <c r="AN213" i="1"/>
  <c r="AN188" i="1"/>
  <c r="AN99" i="1"/>
  <c r="AN30" i="1"/>
  <c r="AN504" i="1"/>
  <c r="AN637" i="1"/>
  <c r="AN293" i="1"/>
  <c r="AN110" i="1"/>
  <c r="AN822" i="1"/>
  <c r="AN808" i="1"/>
  <c r="AN828" i="1"/>
  <c r="AN438" i="1"/>
  <c r="AN661" i="1"/>
  <c r="AN726" i="1"/>
  <c r="AN439" i="1"/>
  <c r="AN541" i="1"/>
  <c r="AN250" i="1"/>
  <c r="AN532" i="1"/>
  <c r="AN20" i="1"/>
  <c r="AN367" i="1"/>
  <c r="AN376" i="1"/>
  <c r="AN621" i="1"/>
  <c r="AN509" i="1"/>
  <c r="AN714" i="1"/>
  <c r="AN705" i="1"/>
  <c r="AN365" i="1"/>
  <c r="AN153" i="1"/>
  <c r="AN580" i="1"/>
  <c r="AN576" i="1"/>
  <c r="AN330" i="1"/>
  <c r="AN17" i="1"/>
  <c r="AN177" i="1"/>
  <c r="AN101" i="1"/>
  <c r="AN777" i="1"/>
  <c r="AN190" i="1"/>
  <c r="AN175" i="1"/>
  <c r="AN659" i="1"/>
  <c r="AN667" i="1"/>
  <c r="AN826" i="1"/>
  <c r="AN825" i="1"/>
  <c r="AN32" i="1"/>
  <c r="AN574" i="1"/>
  <c r="AN643" i="1"/>
  <c r="AN561" i="1"/>
  <c r="AN331" i="1"/>
  <c r="AN129" i="1"/>
  <c r="AN735" i="1"/>
  <c r="AN119" i="1"/>
  <c r="AN706" i="1"/>
  <c r="AN718" i="1"/>
  <c r="AN236" i="1"/>
  <c r="AN241" i="1"/>
  <c r="AN33" i="1"/>
  <c r="AN812" i="1"/>
  <c r="AN687" i="1"/>
  <c r="AN620" i="1"/>
  <c r="AN803" i="1"/>
  <c r="AN710" i="1"/>
  <c r="AN924" i="1"/>
  <c r="AN1016" i="1"/>
  <c r="AN1152" i="1"/>
  <c r="AN986" i="1"/>
  <c r="AN936" i="1"/>
  <c r="AN1025" i="1"/>
  <c r="AN1119" i="1"/>
  <c r="AN1072" i="1"/>
  <c r="AN1071" i="1"/>
  <c r="AN876" i="1"/>
  <c r="AN1086" i="1"/>
  <c r="AN923" i="1"/>
  <c r="AN874" i="1"/>
  <c r="AN1223" i="1"/>
  <c r="AN1028" i="1"/>
  <c r="AN933" i="1"/>
  <c r="AN1193" i="1"/>
  <c r="AN1010" i="1"/>
  <c r="AN1178" i="1"/>
  <c r="AN1180" i="1"/>
  <c r="AN1190" i="1"/>
  <c r="AN960" i="1"/>
  <c r="AN1006" i="1"/>
  <c r="AN925" i="1"/>
  <c r="AN1211" i="1"/>
  <c r="AN1219" i="1"/>
  <c r="AM707" i="1"/>
  <c r="AN635" i="1"/>
  <c r="AM762" i="1"/>
  <c r="AN632" i="1"/>
  <c r="AM809" i="1"/>
  <c r="AN957" i="1"/>
  <c r="AM1009" i="1"/>
  <c r="AN1020" i="1"/>
  <c r="AM1039" i="1"/>
  <c r="AN1098" i="1"/>
  <c r="AM1155" i="1"/>
  <c r="AN867" i="1"/>
  <c r="AM926" i="1"/>
  <c r="AN987" i="1"/>
  <c r="AM992" i="1"/>
  <c r="AN1112" i="1"/>
  <c r="AM1124" i="1"/>
  <c r="AN965" i="1"/>
  <c r="AM1161" i="1"/>
  <c r="AN919" i="1"/>
  <c r="AM1226" i="1"/>
  <c r="AN1120" i="1"/>
  <c r="AM845" i="1"/>
  <c r="AN959" i="1"/>
  <c r="AM956" i="1"/>
  <c r="AN1121" i="1"/>
  <c r="AM1011" i="1"/>
  <c r="AN1018" i="1"/>
  <c r="AM1035" i="1"/>
  <c r="AN1093" i="1"/>
  <c r="AM1042" i="1"/>
  <c r="AN921" i="1"/>
  <c r="AM872" i="1"/>
  <c r="AN855" i="1"/>
  <c r="AM1115" i="1"/>
  <c r="AN1029" i="1"/>
  <c r="AM1095" i="1"/>
  <c r="AN1096" i="1"/>
  <c r="AM1127" i="1"/>
  <c r="AN1253" i="1"/>
  <c r="AM1174" i="1"/>
  <c r="AN1017" i="1"/>
  <c r="AM1077" i="1"/>
  <c r="AN1267" i="1"/>
  <c r="AM1196" i="1"/>
  <c r="AN911" i="1"/>
  <c r="AM880" i="1"/>
  <c r="AN915" i="1"/>
  <c r="AM949" i="1"/>
  <c r="AN886" i="1"/>
  <c r="AM1249" i="1"/>
  <c r="AN1245" i="1"/>
  <c r="AM1085" i="1"/>
  <c r="AN1224" i="1"/>
  <c r="AM1067" i="1"/>
  <c r="AN1122" i="1"/>
  <c r="AM1265" i="1"/>
  <c r="AN1129" i="1"/>
  <c r="AN1568" i="1"/>
  <c r="AM1568" i="1"/>
  <c r="AM1603" i="1"/>
  <c r="AN1603" i="1"/>
  <c r="AM1551" i="1"/>
  <c r="AN1551" i="1"/>
  <c r="AN1512" i="1"/>
  <c r="AM1512" i="1"/>
  <c r="AM1368" i="1"/>
  <c r="AN1368" i="1"/>
  <c r="AM1324" i="1"/>
  <c r="AN1324" i="1"/>
  <c r="AN1884" i="1"/>
  <c r="AM1884" i="1"/>
  <c r="AM1697" i="1"/>
  <c r="AN1697" i="1"/>
  <c r="AM1374" i="1"/>
  <c r="AN1374" i="1"/>
  <c r="AM2006" i="1"/>
  <c r="AN2006" i="1"/>
  <c r="AM1672" i="1"/>
  <c r="AN1672" i="1"/>
  <c r="AM1605" i="1"/>
  <c r="AN1605" i="1"/>
  <c r="AM1851" i="1"/>
  <c r="AN1851" i="1"/>
  <c r="AN1675" i="1"/>
  <c r="AN1678" i="1"/>
  <c r="AN1468" i="1"/>
  <c r="AN1969" i="1"/>
  <c r="AM1969" i="1"/>
  <c r="AM1979" i="1"/>
  <c r="AN1979" i="1"/>
  <c r="AM1704" i="1"/>
  <c r="AN1704" i="1"/>
  <c r="AN1570" i="1"/>
  <c r="AM1570" i="1"/>
  <c r="AM1958" i="1"/>
  <c r="AN1958" i="1"/>
  <c r="AM1292" i="1"/>
  <c r="AN1292" i="1"/>
  <c r="AN1511" i="1"/>
  <c r="AM1511" i="1"/>
  <c r="AM2102" i="1"/>
  <c r="AN2102" i="1"/>
  <c r="AM1700" i="1"/>
  <c r="AN1700" i="1"/>
  <c r="AN1401" i="1"/>
  <c r="AM1401" i="1"/>
  <c r="AM1801" i="1"/>
  <c r="AN1801" i="1"/>
  <c r="AM2071" i="1"/>
  <c r="AN2071" i="1"/>
  <c r="AM1308" i="1"/>
  <c r="AN1308" i="1"/>
  <c r="AM1908" i="1"/>
  <c r="AN1908" i="1"/>
  <c r="AM1930" i="1"/>
  <c r="AN1930" i="1"/>
  <c r="AM1973" i="1"/>
  <c r="AN1973" i="1"/>
  <c r="AM1513" i="1"/>
  <c r="AN1513" i="1"/>
  <c r="AN1291" i="1"/>
  <c r="AM1291" i="1"/>
  <c r="AM1334" i="1"/>
  <c r="AN1334" i="1"/>
  <c r="AM1345" i="1"/>
  <c r="AN1345" i="1"/>
  <c r="AN1464" i="1"/>
  <c r="AM1464" i="1"/>
  <c r="AM1432" i="1"/>
  <c r="AN1432" i="1"/>
  <c r="AM1337" i="1"/>
  <c r="AN1337" i="1"/>
  <c r="AN1980" i="1"/>
  <c r="AM1980" i="1"/>
  <c r="AM1515" i="1"/>
  <c r="AN1515" i="1"/>
  <c r="AM1945" i="1"/>
  <c r="AN1945" i="1"/>
  <c r="AM1443" i="1"/>
  <c r="AN1443" i="1"/>
  <c r="AM1731" i="1"/>
  <c r="AN1731" i="1"/>
  <c r="AM1986" i="1"/>
  <c r="AN1986" i="1"/>
  <c r="AN1438" i="1"/>
  <c r="AN2056" i="1"/>
  <c r="AN1971" i="1"/>
  <c r="AN1803" i="1"/>
  <c r="AM1803" i="1"/>
  <c r="AM1526" i="1"/>
  <c r="AN1526" i="1"/>
  <c r="AM1580" i="1"/>
  <c r="AN1580" i="1"/>
  <c r="AN1322" i="1"/>
  <c r="AM1322" i="1"/>
  <c r="AM2018" i="1"/>
  <c r="AN2018" i="1"/>
  <c r="AM2031" i="1"/>
  <c r="AN2031" i="1"/>
  <c r="AN1496" i="1"/>
  <c r="AM1496" i="1"/>
  <c r="AM1860" i="1"/>
  <c r="AN1860" i="1"/>
  <c r="AM2054" i="1"/>
  <c r="AN2054" i="1"/>
  <c r="AM1967" i="1"/>
  <c r="AN1967" i="1"/>
  <c r="AM1694" i="1"/>
  <c r="AN1694" i="1"/>
  <c r="AM1940" i="1"/>
  <c r="AN1940" i="1"/>
  <c r="AN2547" i="1"/>
  <c r="AM2547" i="1"/>
  <c r="AN2416" i="1"/>
  <c r="AM2416" i="1"/>
  <c r="AN2278" i="1"/>
  <c r="AM2278" i="1"/>
  <c r="AN2282" i="1"/>
  <c r="AM2282" i="1"/>
  <c r="AN2591" i="1"/>
  <c r="AM2591" i="1"/>
  <c r="AN2463" i="1"/>
  <c r="AM2463" i="1"/>
  <c r="AN2439" i="1"/>
  <c r="AM2439" i="1"/>
  <c r="AN2277" i="1"/>
  <c r="AM2277" i="1"/>
  <c r="AN2536" i="1"/>
  <c r="AM2536" i="1"/>
  <c r="AN2153" i="1"/>
  <c r="AM2153" i="1"/>
  <c r="AN2356" i="1"/>
  <c r="AM2356" i="1"/>
  <c r="AN2345" i="1"/>
  <c r="AM2345" i="1"/>
  <c r="AN2507" i="1"/>
  <c r="AM2507" i="1"/>
  <c r="AN2137" i="1"/>
  <c r="AM2137" i="1"/>
  <c r="AN2624" i="1"/>
  <c r="AM2624" i="1"/>
  <c r="AN2382" i="1"/>
  <c r="AM2382" i="1"/>
  <c r="AN2131" i="1"/>
  <c r="AM2131" i="1"/>
  <c r="AN2396" i="1"/>
  <c r="AM2396" i="1"/>
  <c r="AN2375" i="1"/>
  <c r="AM2375" i="1"/>
  <c r="AN2363" i="1"/>
  <c r="AM2363" i="1"/>
  <c r="AN2548" i="1"/>
  <c r="AM2548" i="1"/>
  <c r="AN2581" i="1"/>
  <c r="AM2581" i="1"/>
  <c r="AN2531" i="1"/>
  <c r="AM2531" i="1"/>
  <c r="AN2565" i="1"/>
  <c r="AM2565" i="1"/>
  <c r="AN2508" i="1"/>
  <c r="AM2508" i="1"/>
  <c r="AN2264" i="1"/>
  <c r="AM2264" i="1"/>
  <c r="AN2599" i="1"/>
  <c r="AM2599" i="1"/>
  <c r="AN2203" i="1"/>
  <c r="AM2203" i="1"/>
  <c r="AN2140" i="1"/>
  <c r="AM2140" i="1"/>
  <c r="AN2398" i="1"/>
  <c r="AM2398" i="1"/>
  <c r="AN2566" i="1"/>
  <c r="AM2566" i="1"/>
  <c r="AN2482" i="1"/>
  <c r="AM2482" i="1"/>
  <c r="AN2452" i="1"/>
  <c r="AM2452" i="1"/>
  <c r="AN2234" i="1"/>
  <c r="AM2234" i="1"/>
  <c r="AN2623" i="1"/>
  <c r="AM2623" i="1"/>
  <c r="AN2529" i="1"/>
  <c r="AM2529" i="1"/>
  <c r="AN2649" i="1"/>
  <c r="AM2649" i="1"/>
  <c r="AN2430" i="1"/>
  <c r="AM2430" i="1"/>
  <c r="AN2474" i="1"/>
  <c r="AM2474" i="1"/>
  <c r="AN2648" i="1"/>
  <c r="AM2648" i="1"/>
  <c r="AN2440" i="1"/>
  <c r="AM2440" i="1"/>
  <c r="AN2500" i="1"/>
  <c r="AM2500" i="1"/>
  <c r="AN2420" i="1"/>
  <c r="AM2420" i="1"/>
  <c r="AN2207" i="1"/>
  <c r="AM2207" i="1"/>
  <c r="AN2139" i="1"/>
  <c r="AM2139" i="1"/>
  <c r="AN2424" i="1"/>
  <c r="AM2424" i="1"/>
  <c r="AN2454" i="1"/>
  <c r="AM2454" i="1"/>
  <c r="AN2322" i="1"/>
  <c r="AM2322" i="1"/>
  <c r="AN2290" i="1"/>
  <c r="AM2290" i="1"/>
  <c r="AN2317" i="1"/>
  <c r="AM2317" i="1"/>
  <c r="AN2564" i="1"/>
  <c r="AM2564" i="1"/>
  <c r="AN2293" i="1"/>
  <c r="AM2293" i="1"/>
  <c r="AN2210" i="1"/>
  <c r="AM2210" i="1"/>
  <c r="AN2330" i="1"/>
  <c r="AM2330" i="1"/>
  <c r="AN2260" i="1"/>
  <c r="AM2260" i="1"/>
  <c r="AN2263" i="1"/>
  <c r="AM2263" i="1"/>
  <c r="AN2187" i="1"/>
  <c r="AM2187" i="1"/>
  <c r="AN2289" i="1"/>
  <c r="AM2289" i="1"/>
  <c r="AN2184" i="1"/>
  <c r="AM2184" i="1"/>
  <c r="AN2219" i="1"/>
  <c r="AM2219" i="1"/>
  <c r="AN2294" i="1"/>
  <c r="AM2294" i="1"/>
  <c r="AN2577" i="1"/>
  <c r="AM2577" i="1"/>
  <c r="AN2569" i="1"/>
  <c r="AM2569" i="1"/>
  <c r="AN2505" i="1"/>
  <c r="AM2505" i="1"/>
  <c r="AN2157" i="1"/>
  <c r="AM2157" i="1"/>
  <c r="AN2191" i="1"/>
  <c r="AM2191" i="1"/>
  <c r="AN1462" i="1"/>
  <c r="AM1462" i="1"/>
  <c r="AM1586" i="1"/>
  <c r="AN1586" i="1"/>
  <c r="AM1717" i="1"/>
  <c r="AN1717" i="1"/>
  <c r="AN1275" i="1"/>
  <c r="AM1275" i="1"/>
  <c r="AM1331" i="1"/>
  <c r="AN1331" i="1"/>
  <c r="AM1358" i="1"/>
  <c r="AN1358" i="1"/>
  <c r="AN2076" i="1"/>
  <c r="AM2076" i="1"/>
  <c r="AM2091" i="1"/>
  <c r="AN2091" i="1"/>
  <c r="AM1800" i="1"/>
  <c r="AN1800" i="1"/>
  <c r="AN1686" i="1"/>
  <c r="AM1686" i="1"/>
  <c r="AM1917" i="1"/>
  <c r="AN1917" i="1"/>
  <c r="AM1674" i="1"/>
  <c r="AN1674" i="1"/>
  <c r="AM1560" i="1"/>
  <c r="AN1560" i="1"/>
  <c r="AM1742" i="1"/>
  <c r="AN1742" i="1"/>
  <c r="AN2030" i="1"/>
  <c r="AN2077" i="1"/>
  <c r="AN1416" i="1"/>
  <c r="AN2237" i="1"/>
  <c r="AM1897" i="1"/>
  <c r="AN1897" i="1"/>
  <c r="AN1508" i="1"/>
  <c r="AM1508" i="1"/>
  <c r="AM1413" i="1"/>
  <c r="AN1413" i="1"/>
  <c r="AM2024" i="1"/>
  <c r="AN2024" i="1"/>
  <c r="AN1660" i="1"/>
  <c r="AM1660" i="1"/>
  <c r="AM1535" i="1"/>
  <c r="AN1535" i="1"/>
  <c r="AM1792" i="1"/>
  <c r="AN1792" i="1"/>
  <c r="AN1471" i="1"/>
  <c r="AM1471" i="1"/>
  <c r="AM1780" i="1"/>
  <c r="AN1780" i="1"/>
  <c r="AM1407" i="1"/>
  <c r="AN1407" i="1"/>
  <c r="AM1301" i="1"/>
  <c r="AN1301" i="1"/>
  <c r="AM1886" i="1"/>
  <c r="AN1886" i="1"/>
  <c r="AM1938" i="1"/>
  <c r="AN1938" i="1"/>
  <c r="AN1422" i="1"/>
  <c r="AM1422" i="1"/>
  <c r="AM1612" i="1"/>
  <c r="AN1612" i="1"/>
  <c r="AM1735" i="1"/>
  <c r="AN1735" i="1"/>
  <c r="AN1326" i="1"/>
  <c r="AM1326" i="1"/>
  <c r="AM1649" i="1"/>
  <c r="AN1649" i="1"/>
  <c r="AM1343" i="1"/>
  <c r="AN1343" i="1"/>
  <c r="AN1575" i="1"/>
  <c r="AM1575" i="1"/>
  <c r="AM1955" i="1"/>
  <c r="AN1955" i="1"/>
  <c r="AM1816" i="1"/>
  <c r="AN1816" i="1"/>
  <c r="AN1910" i="1"/>
  <c r="AM1910" i="1"/>
  <c r="AM2110" i="1"/>
  <c r="AN2110" i="1"/>
  <c r="AM1455" i="1"/>
  <c r="AN1455" i="1"/>
  <c r="AN1807" i="1"/>
  <c r="AN1833" i="1"/>
  <c r="AM1811" i="1"/>
  <c r="AN1811" i="1"/>
  <c r="AM1832" i="1"/>
  <c r="AN1832" i="1"/>
  <c r="AN1297" i="1"/>
  <c r="AM1297" i="1"/>
  <c r="AM1486" i="1"/>
  <c r="AN1486" i="1"/>
  <c r="AM1313" i="1"/>
  <c r="AN1313" i="1"/>
  <c r="AN1708" i="1"/>
  <c r="AM1708" i="1"/>
  <c r="AM2028" i="1"/>
  <c r="AN2028" i="1"/>
  <c r="AM1454" i="1"/>
  <c r="AN1454" i="1"/>
  <c r="AN2085" i="1"/>
  <c r="AM2085" i="1"/>
  <c r="AM1509" i="1"/>
  <c r="AN1509" i="1"/>
  <c r="AM1549" i="1"/>
  <c r="AN1549" i="1"/>
  <c r="AM1802" i="1"/>
  <c r="AN1802" i="1"/>
  <c r="AM2099" i="1"/>
  <c r="AN2099" i="1"/>
  <c r="AM1777" i="1"/>
  <c r="AN1777" i="1"/>
  <c r="AM1601" i="1"/>
  <c r="AN1601" i="1"/>
  <c r="AN2044" i="1"/>
  <c r="AN1327" i="1"/>
  <c r="AN1796" i="1"/>
  <c r="AN1907" i="1"/>
  <c r="AM1659" i="1"/>
  <c r="AN1659" i="1"/>
  <c r="AM2011" i="1"/>
  <c r="AN2096" i="1"/>
  <c r="AN1461" i="1"/>
  <c r="AN1852" i="1"/>
  <c r="AN1583" i="1"/>
  <c r="AN1948" i="1"/>
  <c r="AN1346" i="1"/>
  <c r="AN1385" i="1"/>
  <c r="AN1465" i="1"/>
  <c r="AN1546" i="1"/>
  <c r="AN1863" i="1"/>
  <c r="AN1529" i="1"/>
  <c r="AN1579" i="1"/>
  <c r="AN1794" i="1"/>
  <c r="AN1494" i="1"/>
  <c r="AN1566" i="1"/>
  <c r="AN1604" i="1"/>
  <c r="AN1825" i="1"/>
  <c r="AN2043" i="1"/>
  <c r="AN1620" i="1"/>
  <c r="AN2072" i="1"/>
  <c r="AN1873" i="1"/>
  <c r="AN2035" i="1"/>
  <c r="AM1844" i="1"/>
  <c r="AN1844" i="1"/>
  <c r="AM1815" i="1"/>
  <c r="AN1815" i="1"/>
  <c r="AN1408" i="1"/>
  <c r="AN2039" i="1"/>
  <c r="AN1867" i="1"/>
  <c r="AN1853" i="1"/>
  <c r="AN1536" i="1"/>
  <c r="AN1996" i="1"/>
  <c r="AN1753" i="1"/>
  <c r="AN1899" i="1"/>
  <c r="AN1506" i="1"/>
  <c r="AN1647" i="1"/>
  <c r="AN1622" i="1"/>
  <c r="AN2027" i="1"/>
  <c r="AN1495" i="1"/>
  <c r="AN1983" i="1"/>
  <c r="AN1826" i="1"/>
  <c r="AN1837" i="1"/>
  <c r="AN1991" i="1"/>
  <c r="AN2078" i="1"/>
  <c r="AN1820" i="1"/>
  <c r="AN2057" i="1"/>
  <c r="AN1776" i="1"/>
  <c r="AN1670" i="1"/>
  <c r="AN1923" i="1"/>
  <c r="AN2169" i="1"/>
  <c r="AM1927" i="1"/>
  <c r="AN1927" i="1"/>
  <c r="AN1771" i="1"/>
  <c r="AN2305" i="1"/>
  <c r="AN2177" i="1"/>
  <c r="AN2393" i="1"/>
  <c r="AN2574" i="1"/>
  <c r="AN2458" i="1"/>
  <c r="AN2615" i="1"/>
  <c r="AN2368" i="1"/>
  <c r="AN2583" i="1"/>
  <c r="AN2197" i="1"/>
  <c r="AN2228" i="1"/>
  <c r="AN2540" i="1"/>
  <c r="AN2525" i="1"/>
  <c r="AN2395" i="1"/>
  <c r="AN2168" i="1"/>
  <c r="AN2135" i="1"/>
  <c r="AN2295" i="1"/>
  <c r="AN2225" i="1"/>
  <c r="AN2441" i="1"/>
  <c r="AN2352" i="1"/>
  <c r="AN2537" i="1"/>
  <c r="AN2167" i="1"/>
  <c r="AN2417" i="1"/>
  <c r="AN2502" i="1"/>
  <c r="AN2555" i="1"/>
  <c r="AN2214" i="1"/>
  <c r="AN2609" i="1"/>
  <c r="AN2582" i="1"/>
  <c r="AN2461" i="1"/>
  <c r="AN2575" i="1"/>
  <c r="AN2425" i="1"/>
  <c r="AN2545" i="1"/>
  <c r="AN2427" i="1"/>
  <c r="AN2279" i="1"/>
  <c r="AN2385" i="1"/>
  <c r="AN2504" i="1"/>
  <c r="AN2130" i="1"/>
  <c r="AN2372" i="1"/>
  <c r="AN2170" i="1"/>
  <c r="AN2651" i="1"/>
  <c r="AN2560" i="1"/>
  <c r="AN2498" i="1"/>
  <c r="AN2421" i="1"/>
  <c r="AN2589" i="1"/>
  <c r="AN2145" i="1"/>
  <c r="AN2465" i="1"/>
  <c r="AN2477" i="1"/>
  <c r="AN2597" i="1"/>
  <c r="AN2146" i="1"/>
  <c r="AN2462" i="1"/>
  <c r="AN2354" i="1"/>
  <c r="AN2600" i="1"/>
  <c r="AN2205" i="1"/>
  <c r="AN2241" i="1"/>
  <c r="AN2173" i="1"/>
  <c r="AN2291" i="1"/>
  <c r="AN2287" i="1"/>
  <c r="AN2519" i="1"/>
  <c r="AN2271" i="1"/>
  <c r="AN2274" i="1"/>
  <c r="AN2339" i="1"/>
  <c r="AN2273" i="1"/>
  <c r="AN2166" i="1"/>
  <c r="AN2447" i="1"/>
  <c r="AN2209" i="1"/>
  <c r="AN2127" i="1"/>
  <c r="AM2710" i="1"/>
  <c r="AN2710" i="1"/>
  <c r="AM3144" i="1"/>
  <c r="AN3144" i="1"/>
  <c r="AM3158" i="1"/>
  <c r="AN3158" i="1"/>
  <c r="AM2695" i="1"/>
  <c r="AN2695" i="1"/>
  <c r="AM3182" i="1"/>
  <c r="AN3182" i="1"/>
  <c r="AN2891" i="1"/>
  <c r="AM2891" i="1"/>
  <c r="AN2742" i="1"/>
  <c r="AM2742" i="1"/>
  <c r="AN2756" i="1"/>
  <c r="AM2756" i="1"/>
  <c r="AN2788" i="1"/>
  <c r="AM2788" i="1"/>
  <c r="AM3324" i="1"/>
  <c r="AN3324" i="1"/>
  <c r="AM2819" i="1"/>
  <c r="AN2819" i="1"/>
  <c r="AN3359" i="1"/>
  <c r="AM3359" i="1"/>
  <c r="AN3262" i="1"/>
  <c r="AM3262" i="1"/>
  <c r="AN3187" i="1"/>
  <c r="AM3187" i="1"/>
  <c r="AN3311" i="1"/>
  <c r="AM3311" i="1"/>
  <c r="AM3220" i="1"/>
  <c r="AN3220" i="1"/>
  <c r="AM3197" i="1"/>
  <c r="AN3197" i="1"/>
  <c r="AN3104" i="1"/>
  <c r="AM3104" i="1"/>
  <c r="AN3155" i="1"/>
  <c r="AM3155" i="1"/>
  <c r="AN2762" i="1"/>
  <c r="AM2762" i="1"/>
  <c r="AN3219" i="1"/>
  <c r="AM3219" i="1"/>
  <c r="AM3214" i="1"/>
  <c r="AN3214" i="1"/>
  <c r="AM2732" i="1"/>
  <c r="AN2732" i="1"/>
  <c r="AM3153" i="1"/>
  <c r="AN3212" i="1"/>
  <c r="AN3360" i="1"/>
  <c r="AN3384" i="1"/>
  <c r="AM3384" i="1"/>
  <c r="AN3122" i="1"/>
  <c r="AM3122" i="1"/>
  <c r="AN3060" i="1"/>
  <c r="AM3060" i="1"/>
  <c r="AM3127" i="1"/>
  <c r="AN3127" i="1"/>
  <c r="AN2811" i="1"/>
  <c r="AM2811" i="1"/>
  <c r="AM2895" i="1"/>
  <c r="AN2895" i="1"/>
  <c r="AM2693" i="1"/>
  <c r="AN2693" i="1"/>
  <c r="AN2942" i="1"/>
  <c r="AM2942" i="1"/>
  <c r="AN3009" i="1"/>
  <c r="AM3009" i="1"/>
  <c r="AN2673" i="1"/>
  <c r="AM2673" i="1"/>
  <c r="AN3380" i="1"/>
  <c r="AM3380" i="1"/>
  <c r="AM3343" i="1"/>
  <c r="AN3343" i="1"/>
  <c r="AM2880" i="1"/>
  <c r="AN2880" i="1"/>
  <c r="AN2860" i="1"/>
  <c r="AM2860" i="1"/>
  <c r="AN2758" i="1"/>
  <c r="AM2758" i="1"/>
  <c r="AN2999" i="1"/>
  <c r="AM2999" i="1"/>
  <c r="AN3176" i="1"/>
  <c r="AM3176" i="1"/>
  <c r="AM3338" i="1"/>
  <c r="AN3338" i="1"/>
  <c r="AN3139" i="1"/>
  <c r="AN2850" i="1"/>
  <c r="AN2827" i="1"/>
  <c r="AN2840" i="1"/>
  <c r="AN3126" i="1"/>
  <c r="AM2994" i="1"/>
  <c r="AN2994" i="1"/>
  <c r="AN3241" i="1"/>
  <c r="AM3241" i="1"/>
  <c r="AN2995" i="1"/>
  <c r="AM2995" i="1"/>
  <c r="AN2851" i="1"/>
  <c r="AM2851" i="1"/>
  <c r="AM3200" i="1"/>
  <c r="AN3200" i="1"/>
  <c r="AN3367" i="1"/>
  <c r="AM3367" i="1"/>
  <c r="AN3273" i="1"/>
  <c r="AM3273" i="1"/>
  <c r="AN2760" i="1"/>
  <c r="AM2760" i="1"/>
  <c r="AM2751" i="1"/>
  <c r="AN2751" i="1"/>
  <c r="AN3344" i="1"/>
  <c r="AM3344" i="1"/>
  <c r="AM2956" i="1"/>
  <c r="AN3000" i="1"/>
  <c r="AN3195" i="1"/>
  <c r="AN2929" i="1"/>
  <c r="AN2835" i="1"/>
  <c r="AM3110" i="1"/>
  <c r="AM2791" i="1"/>
  <c r="AN2791" i="1"/>
  <c r="AM2754" i="1"/>
  <c r="AN2754" i="1"/>
  <c r="AN2682" i="1"/>
  <c r="AM2682" i="1"/>
  <c r="AN3075" i="1"/>
  <c r="AM3075" i="1"/>
  <c r="AN2707" i="1"/>
  <c r="AM2707" i="1"/>
  <c r="AN2968" i="1"/>
  <c r="AM2968" i="1"/>
  <c r="AM3340" i="1"/>
  <c r="AN3340" i="1"/>
  <c r="AM3392" i="1"/>
  <c r="AN3392" i="1"/>
  <c r="AM3225" i="1"/>
  <c r="AN3225" i="1"/>
  <c r="AM3303" i="1"/>
  <c r="AN3303" i="1"/>
  <c r="AM3255" i="1"/>
  <c r="AN3255" i="1"/>
  <c r="AM2904" i="1"/>
  <c r="AN2658" i="1"/>
  <c r="AN2998" i="1"/>
  <c r="AN3236" i="1"/>
  <c r="AM2916" i="1"/>
  <c r="AN3279" i="1"/>
  <c r="AM3222" i="1"/>
  <c r="AM2877" i="1"/>
  <c r="AM2728" i="1"/>
  <c r="AN2829" i="1"/>
  <c r="AM3143" i="1"/>
  <c r="AM2782" i="1"/>
  <c r="AM2910" i="1"/>
  <c r="AN3348" i="1"/>
  <c r="AM2907" i="1"/>
  <c r="AM2866" i="1"/>
  <c r="AM3136" i="1"/>
  <c r="AN3043" i="1"/>
  <c r="AM2830" i="1"/>
  <c r="AM3093" i="1"/>
  <c r="AN3022" i="1"/>
  <c r="AM2686" i="1"/>
  <c r="AN3370" i="1"/>
  <c r="AM2858" i="1"/>
  <c r="AN2902" i="1"/>
  <c r="AM2814" i="1"/>
  <c r="AN3029" i="1"/>
  <c r="AM2928" i="1"/>
  <c r="AN2706" i="1"/>
  <c r="AM2912" i="1"/>
  <c r="AN2985" i="1"/>
  <c r="AM3229" i="1"/>
  <c r="AN3061" i="1"/>
  <c r="AM2923" i="1"/>
  <c r="AN3188" i="1"/>
  <c r="AM2875" i="1"/>
  <c r="AN3052" i="1"/>
  <c r="AM2805" i="1"/>
  <c r="AN3169" i="1"/>
  <c r="AM3210" i="1"/>
  <c r="AN3117" i="1"/>
  <c r="AM2961" i="1"/>
  <c r="AN2870" i="1"/>
  <c r="AM3173" i="1"/>
  <c r="AN2783" i="1"/>
  <c r="AM2781" i="1"/>
  <c r="AN3105" i="1"/>
  <c r="AM2789" i="1"/>
  <c r="AN2881" i="1"/>
  <c r="AM2729" i="1"/>
  <c r="AN2715" i="1"/>
  <c r="AM2883" i="1"/>
  <c r="AN3057" i="1"/>
  <c r="AM2663" i="1"/>
  <c r="AN3073" i="1"/>
  <c r="AM3257" i="1"/>
  <c r="AN3318" i="1"/>
  <c r="AM3301" i="1"/>
  <c r="AN2753" i="1"/>
  <c r="AM3133" i="1"/>
  <c r="AN2672" i="1"/>
  <c r="AM2770" i="1"/>
  <c r="AN3363" i="1"/>
  <c r="AM3349" i="1"/>
  <c r="AN3028" i="1"/>
  <c r="AM2927" i="1"/>
  <c r="AN3055" i="1"/>
  <c r="AM2882" i="1"/>
  <c r="AN2938" i="1"/>
  <c r="AM2957" i="1"/>
  <c r="AN3325" i="1"/>
  <c r="AM3023" i="1"/>
  <c r="AN3206" i="1"/>
  <c r="AM3207" i="1"/>
  <c r="AN2874" i="1"/>
  <c r="AM3203" i="1"/>
  <c r="AN3226" i="1"/>
  <c r="AM3300" i="1"/>
  <c r="AN3297" i="1"/>
  <c r="AM3244" i="1"/>
  <c r="AN2691" i="1"/>
  <c r="AM3319" i="1"/>
  <c r="AN2699" i="1"/>
  <c r="AM3373" i="1"/>
  <c r="AM2934" i="1"/>
  <c r="AN2934" i="1"/>
  <c r="AM3346" i="1"/>
  <c r="AN3346" i="1"/>
  <c r="AM3152" i="1"/>
  <c r="AN3152" i="1"/>
  <c r="AM3146" i="1"/>
  <c r="AN3146" i="1"/>
  <c r="AM3079" i="1"/>
  <c r="AN3079" i="1"/>
  <c r="AM3352" i="1"/>
  <c r="AN3352" i="1"/>
  <c r="AM2841" i="1"/>
  <c r="AN2841" i="1"/>
  <c r="AM3317" i="1"/>
  <c r="AN3317" i="1"/>
  <c r="AM3327" i="1"/>
  <c r="AN3327" i="1"/>
  <c r="AN2864" i="1"/>
  <c r="AN2862" i="1"/>
  <c r="AN3069" i="1"/>
  <c r="AN3021" i="1"/>
  <c r="AM3336" i="1"/>
  <c r="AN3336" i="1"/>
  <c r="AM3372" i="1"/>
  <c r="AN3372" i="1"/>
  <c r="AM3351" i="1"/>
  <c r="AN3351" i="1"/>
  <c r="AM2746" i="1"/>
  <c r="AN2746" i="1"/>
  <c r="AM3001" i="1"/>
  <c r="AN3001" i="1"/>
  <c r="AM3312" i="1"/>
  <c r="AN3312" i="1"/>
  <c r="AM2967" i="1"/>
  <c r="AM2775" i="1"/>
  <c r="AM2887" i="1"/>
  <c r="AM2801" i="1"/>
  <c r="AM2696" i="1"/>
  <c r="AM2873" i="1"/>
  <c r="AM2818" i="1"/>
  <c r="AM2917" i="1"/>
  <c r="AM3199" i="1"/>
  <c r="AM3172" i="1"/>
  <c r="AM2925" i="1"/>
  <c r="AM2832" i="1"/>
  <c r="AM2919" i="1"/>
  <c r="AM2689" i="1"/>
  <c r="AM2914" i="1"/>
  <c r="AM2808" i="1"/>
  <c r="AM2683" i="1"/>
  <c r="AM3165" i="1"/>
  <c r="AM2733" i="1"/>
  <c r="AM3270" i="1"/>
  <c r="AM3285" i="1"/>
  <c r="AM2954" i="1"/>
  <c r="AM3192" i="1"/>
  <c r="AM2812" i="1"/>
  <c r="AM3160" i="1"/>
  <c r="AM3385" i="1"/>
  <c r="AM3258" i="1"/>
  <c r="AM3042" i="1"/>
  <c r="AM3230" i="1"/>
  <c r="AM3213" i="1"/>
  <c r="AM2761" i="1"/>
  <c r="AM3134" i="1"/>
  <c r="AM3310" i="1"/>
  <c r="AM2918" i="1"/>
  <c r="AN2918" i="1"/>
  <c r="AM3334" i="1"/>
  <c r="AN3334" i="1"/>
  <c r="AM3124" i="1"/>
  <c r="AN3124" i="1"/>
  <c r="AM2977" i="1"/>
  <c r="AN2977" i="1"/>
  <c r="AM3217" i="1"/>
  <c r="AN3217" i="1"/>
  <c r="AM2790" i="1"/>
  <c r="AN2790" i="1"/>
  <c r="AM3276" i="1"/>
  <c r="AN3276" i="1"/>
  <c r="AM3163" i="1"/>
  <c r="AN3163" i="1"/>
  <c r="AM3884" i="1"/>
  <c r="AN3884" i="1"/>
  <c r="AM3619" i="1"/>
  <c r="AN3619" i="1"/>
  <c r="AM3532" i="1"/>
  <c r="AN3532" i="1"/>
  <c r="AM3491" i="1"/>
  <c r="AN3491" i="1"/>
  <c r="AM3408" i="1"/>
  <c r="AN3408" i="1"/>
  <c r="AM3625" i="1"/>
  <c r="AN3625" i="1"/>
  <c r="AM3642" i="1"/>
  <c r="AN3642" i="1"/>
  <c r="AM3682" i="1"/>
  <c r="AN3682" i="1"/>
  <c r="AM3615" i="1"/>
  <c r="AN3615" i="1"/>
  <c r="AM3890" i="1"/>
  <c r="AN3890" i="1"/>
  <c r="AM3459" i="1"/>
  <c r="AN3459" i="1"/>
  <c r="AM3455" i="1"/>
  <c r="AN3455" i="1"/>
  <c r="AM3456" i="1"/>
  <c r="AN3456" i="1"/>
  <c r="AM3623" i="1"/>
  <c r="AN3623" i="1"/>
  <c r="AM3429" i="1"/>
  <c r="AN3429" i="1"/>
  <c r="AN3709" i="1"/>
  <c r="AN3737" i="1"/>
  <c r="AM3447" i="1"/>
  <c r="AN3447" i="1"/>
  <c r="AM3756" i="1"/>
  <c r="AN3756" i="1"/>
  <c r="AM3753" i="1"/>
  <c r="AN3753" i="1"/>
  <c r="AM3707" i="1"/>
  <c r="AN3707" i="1"/>
  <c r="AM3519" i="1"/>
  <c r="AN3519" i="1"/>
  <c r="AM3751" i="1"/>
  <c r="AN3770" i="1"/>
  <c r="AM3799" i="1"/>
  <c r="AN3638" i="1"/>
  <c r="AM3497" i="1"/>
  <c r="AN3497" i="1"/>
  <c r="AM3549" i="1"/>
  <c r="AN3549" i="1"/>
  <c r="AM3805" i="1"/>
  <c r="AN3805" i="1"/>
  <c r="AM3851" i="1"/>
  <c r="AN3851" i="1"/>
  <c r="AM3723" i="1"/>
  <c r="AN3723" i="1"/>
  <c r="AM3470" i="1"/>
  <c r="AN3470" i="1"/>
  <c r="AM3748" i="1"/>
  <c r="AN3748" i="1"/>
  <c r="AM3913" i="1"/>
  <c r="AN3913" i="1"/>
  <c r="AM3859" i="1"/>
  <c r="AN3859" i="1"/>
  <c r="AM3795" i="1"/>
  <c r="AN3795" i="1"/>
  <c r="AM3816" i="1"/>
  <c r="AN3816" i="1"/>
  <c r="AM3669" i="1"/>
  <c r="AN3669" i="1"/>
  <c r="AM3752" i="1"/>
  <c r="AN3752" i="1"/>
  <c r="AM3785" i="1"/>
  <c r="AN3785" i="1"/>
  <c r="AM3646" i="1"/>
  <c r="AN3646" i="1"/>
  <c r="AM3759" i="1"/>
  <c r="AN3759" i="1"/>
  <c r="AM3716" i="1"/>
  <c r="AN3716" i="1"/>
  <c r="AM3763" i="1"/>
  <c r="AN3763" i="1"/>
  <c r="AM3530" i="1"/>
  <c r="AN3530" i="1"/>
  <c r="AM3824" i="1"/>
  <c r="AN3824" i="1"/>
  <c r="AM3436" i="1"/>
  <c r="AN3436" i="1"/>
  <c r="AM3505" i="1"/>
  <c r="AN3505" i="1"/>
  <c r="AM3537" i="1"/>
  <c r="AN3537" i="1"/>
  <c r="AM3850" i="1"/>
  <c r="AN3850" i="1"/>
  <c r="AM3515" i="1"/>
  <c r="AN3515" i="1"/>
  <c r="AM3604" i="1"/>
  <c r="AN3604" i="1"/>
  <c r="AM3849" i="1"/>
  <c r="AN3849" i="1"/>
  <c r="AM3876" i="1"/>
  <c r="AN3876" i="1"/>
  <c r="AM3507" i="1"/>
  <c r="AN3507" i="1"/>
  <c r="AM3875" i="1"/>
  <c r="AN3875" i="1"/>
  <c r="AM3595" i="1"/>
  <c r="AN3595" i="1"/>
  <c r="AM3787" i="1"/>
  <c r="AN3787" i="1"/>
  <c r="AM3894" i="1"/>
  <c r="AN3894" i="1"/>
  <c r="AM3696" i="1"/>
  <c r="AN3696" i="1"/>
  <c r="AM3605" i="1"/>
  <c r="AN3605" i="1"/>
  <c r="AM3599" i="1"/>
  <c r="AN3599" i="1"/>
  <c r="AM3655" i="1"/>
  <c r="AN3655" i="1"/>
  <c r="AM3796" i="1"/>
  <c r="AN3796" i="1"/>
  <c r="AM3776" i="1"/>
  <c r="AN3776" i="1"/>
  <c r="AM3558" i="1"/>
  <c r="AN3558" i="1"/>
  <c r="AM3629" i="1"/>
  <c r="AN3629" i="1"/>
  <c r="AM3632" i="1"/>
  <c r="AN3632" i="1"/>
  <c r="AM3512" i="1"/>
  <c r="AN3512" i="1"/>
  <c r="AM3495" i="1"/>
  <c r="AN3495" i="1"/>
  <c r="AM3679" i="1"/>
  <c r="AN3679" i="1"/>
  <c r="AM3910" i="1"/>
  <c r="AN3910" i="1"/>
  <c r="AM3528" i="1"/>
  <c r="AN3528" i="1"/>
  <c r="AM3534" i="1"/>
  <c r="AN3534" i="1"/>
  <c r="AM3465" i="1"/>
  <c r="AN3465" i="1"/>
  <c r="AN3916" i="1"/>
  <c r="AN3892" i="1"/>
  <c r="AN3637" i="1"/>
  <c r="AN3864" i="1"/>
  <c r="AN3659" i="1"/>
  <c r="AN3685" i="1"/>
  <c r="AN3584" i="1"/>
  <c r="AN3660" i="1"/>
  <c r="AN3725" i="1"/>
  <c r="AN3652" i="1"/>
  <c r="AN3745" i="1"/>
  <c r="AN3620" i="1"/>
  <c r="AN3900" i="1"/>
  <c r="AN3904" i="1"/>
  <c r="AN3726" i="1"/>
  <c r="AN3529" i="1"/>
  <c r="AN3564" i="1"/>
  <c r="AN3548" i="1"/>
  <c r="AN3831" i="1"/>
  <c r="AN3462" i="1"/>
  <c r="AN3897" i="1"/>
  <c r="AN3403" i="1"/>
  <c r="AN3891" i="1"/>
  <c r="AN3857" i="1"/>
  <c r="AN3697" i="1"/>
  <c r="AN3821" i="1"/>
  <c r="AN3828" i="1"/>
  <c r="AN3437" i="1"/>
  <c r="AN3809" i="1"/>
  <c r="AN3602" i="1"/>
  <c r="AN3825" i="1"/>
  <c r="AN3550" i="1"/>
  <c r="AN3711" i="1"/>
  <c r="AN3422" i="1"/>
  <c r="AN3406" i="1"/>
  <c r="AN3908" i="1"/>
  <c r="AN3704" i="1"/>
  <c r="AN3509" i="1"/>
  <c r="AN3496" i="1"/>
  <c r="AG6" i="1" l="1"/>
  <c r="AF6" i="1"/>
  <c r="AE6" i="1"/>
  <c r="AD6" i="1"/>
  <c r="AC6" i="1"/>
  <c r="AB6" i="1"/>
  <c r="AA6" i="1"/>
  <c r="Z6" i="1"/>
  <c r="Y6" i="1"/>
  <c r="X6" i="1"/>
  <c r="W6" i="1"/>
  <c r="A9" i="8"/>
  <c r="AJ6" i="1" l="1"/>
  <c r="AL6" i="1" l="1"/>
  <c r="AN6" i="1" l="1"/>
  <c r="A10" i="8"/>
  <c r="A11" i="8" s="1"/>
  <c r="AH6" i="1" l="1"/>
  <c r="AI6" i="1"/>
  <c r="T6" i="1"/>
  <c r="Q6" i="1"/>
  <c r="P6" i="1"/>
  <c r="O6" i="1"/>
  <c r="N6" i="1"/>
  <c r="M6" i="1"/>
  <c r="L6" i="1"/>
  <c r="E3886" i="1" l="1"/>
  <c r="E3568" i="1"/>
  <c r="E3893" i="1"/>
  <c r="E3872" i="1"/>
  <c r="E3873" i="1"/>
  <c r="E3329" i="1"/>
  <c r="E2204" i="1"/>
  <c r="E220" i="1"/>
  <c r="E587" i="1"/>
  <c r="E809" i="1"/>
  <c r="E545" i="1"/>
  <c r="E408" i="1"/>
  <c r="V6" i="1" l="1"/>
  <c r="U6" i="1"/>
  <c r="S6" i="1"/>
  <c r="R6" i="1"/>
  <c r="A13" i="8" l="1"/>
</calcChain>
</file>

<file path=xl/sharedStrings.xml><?xml version="1.0" encoding="utf-8"?>
<sst xmlns="http://schemas.openxmlformats.org/spreadsheetml/2006/main" count="31650" uniqueCount="11509">
  <si>
    <t>REGION</t>
  </si>
  <si>
    <t>STATE</t>
  </si>
  <si>
    <t>COMMUNITY ID</t>
  </si>
  <si>
    <t>POP 1980 Community</t>
  </si>
  <si>
    <t>POP 2019 Community (Projected)</t>
  </si>
  <si>
    <t>HUNITS 2009 Community</t>
  </si>
  <si>
    <t>Community Single Claims</t>
  </si>
  <si>
    <t>% SQMI INSIDE FLOODPLAIN</t>
  </si>
  <si>
    <t>% SQMI OUTSIDE FLOODPLAIN</t>
  </si>
  <si>
    <t>Community Area (sq mi)</t>
  </si>
  <si>
    <t>Community Policies</t>
  </si>
  <si>
    <t>Community Repetitive Losses</t>
  </si>
  <si>
    <t xml:space="preserve">Federally-Declared Disasters by County (as of 7/2009) </t>
  </si>
  <si>
    <t>MapMod County Risk Decile (version 2.0 - quantity)</t>
  </si>
  <si>
    <t>Substantial Damage Claims by Community</t>
  </si>
  <si>
    <t>Claims Outside the 1% Floodplain in Community</t>
  </si>
  <si>
    <t>Structures Within the 1% Floodplain in Community</t>
  </si>
  <si>
    <t>POP 2009 Community (Projected)</t>
  </si>
  <si>
    <t>Pop Growth 1980 - 2009 Community</t>
  </si>
  <si>
    <t>Proj Pop Growth 2009 - 2019 Community</t>
  </si>
  <si>
    <t>Community Name</t>
  </si>
  <si>
    <t>Illinois</t>
  </si>
  <si>
    <t>170074</t>
  </si>
  <si>
    <t>Indiana</t>
  </si>
  <si>
    <t>180159</t>
  </si>
  <si>
    <t>Wisconsin</t>
  </si>
  <si>
    <t>550278</t>
  </si>
  <si>
    <t>Ohio</t>
  </si>
  <si>
    <t>390170</t>
  </si>
  <si>
    <t>390210</t>
  </si>
  <si>
    <t>Michigan</t>
  </si>
  <si>
    <t>260222</t>
  </si>
  <si>
    <t>550083</t>
  </si>
  <si>
    <t>390204</t>
  </si>
  <si>
    <t>170695</t>
  </si>
  <si>
    <t>395373</t>
  </si>
  <si>
    <t>180003</t>
  </si>
  <si>
    <t>Minnesota</t>
  </si>
  <si>
    <t>270172</t>
  </si>
  <si>
    <t>180080</t>
  </si>
  <si>
    <t>275248</t>
  </si>
  <si>
    <t>390244</t>
  </si>
  <si>
    <t>390167</t>
  </si>
  <si>
    <t>170723</t>
  </si>
  <si>
    <t>390104</t>
  </si>
  <si>
    <t>170341</t>
  </si>
  <si>
    <t>170312</t>
  </si>
  <si>
    <t>275236</t>
  </si>
  <si>
    <t>170702</t>
  </si>
  <si>
    <t>170896</t>
  </si>
  <si>
    <t>550077</t>
  </si>
  <si>
    <t>170533</t>
  </si>
  <si>
    <t>170357</t>
  </si>
  <si>
    <t>390146</t>
  </si>
  <si>
    <t>260106</t>
  </si>
  <si>
    <t>170320</t>
  </si>
  <si>
    <t>390432</t>
  </si>
  <si>
    <t>170732</t>
  </si>
  <si>
    <t>390572</t>
  </si>
  <si>
    <t>170081</t>
  </si>
  <si>
    <t>180257</t>
  </si>
  <si>
    <t>170054</t>
  </si>
  <si>
    <t>170536</t>
  </si>
  <si>
    <t>185176</t>
  </si>
  <si>
    <t>275246</t>
  </si>
  <si>
    <t>170582</t>
  </si>
  <si>
    <t>180263</t>
  </si>
  <si>
    <t>390757</t>
  </si>
  <si>
    <t>390037</t>
  </si>
  <si>
    <t>180428</t>
  </si>
  <si>
    <t>180134</t>
  </si>
  <si>
    <t>390523</t>
  </si>
  <si>
    <t>390065</t>
  </si>
  <si>
    <t>170018</t>
  </si>
  <si>
    <t>180302</t>
  </si>
  <si>
    <t>270416</t>
  </si>
  <si>
    <t>550022</t>
  </si>
  <si>
    <t>260213</t>
  </si>
  <si>
    <t>270638</t>
  </si>
  <si>
    <t>550537</t>
  </si>
  <si>
    <t>260090</t>
  </si>
  <si>
    <t>180415</t>
  </si>
  <si>
    <t>390409</t>
  </si>
  <si>
    <t>275228</t>
  </si>
  <si>
    <t>170720</t>
  </si>
  <si>
    <t>170509</t>
  </si>
  <si>
    <t>180256</t>
  </si>
  <si>
    <t>180426</t>
  </si>
  <si>
    <t>180139</t>
  </si>
  <si>
    <t>170616</t>
  </si>
  <si>
    <t>180111</t>
  </si>
  <si>
    <t>180169</t>
  </si>
  <si>
    <t>170604</t>
  </si>
  <si>
    <t>260221</t>
  </si>
  <si>
    <t>260127</t>
  </si>
  <si>
    <t>170213</t>
  </si>
  <si>
    <t>180007</t>
  </si>
  <si>
    <t>170336</t>
  </si>
  <si>
    <t>170436</t>
  </si>
  <si>
    <t>555562</t>
  </si>
  <si>
    <t>260128</t>
  </si>
  <si>
    <t>170808</t>
  </si>
  <si>
    <t>171009</t>
  </si>
  <si>
    <t>390780</t>
  </si>
  <si>
    <t>180126</t>
  </si>
  <si>
    <t>170894</t>
  </si>
  <si>
    <t>550191</t>
  </si>
  <si>
    <t>270421</t>
  </si>
  <si>
    <t>260076</t>
  </si>
  <si>
    <t>170429</t>
  </si>
  <si>
    <t>170197</t>
  </si>
  <si>
    <t>180444</t>
  </si>
  <si>
    <t>170026</t>
  </si>
  <si>
    <t>170001</t>
  </si>
  <si>
    <t>170087</t>
  </si>
  <si>
    <t>170163</t>
  </si>
  <si>
    <t>275244</t>
  </si>
  <si>
    <t>180093</t>
  </si>
  <si>
    <t>170812</t>
  </si>
  <si>
    <t>170931</t>
  </si>
  <si>
    <t>550128</t>
  </si>
  <si>
    <t>170591</t>
  </si>
  <si>
    <t>260129</t>
  </si>
  <si>
    <t>260315</t>
  </si>
  <si>
    <t>180264</t>
  </si>
  <si>
    <t>275235</t>
  </si>
  <si>
    <t>180019</t>
  </si>
  <si>
    <t>180132</t>
  </si>
  <si>
    <t>180253</t>
  </si>
  <si>
    <t>180056</t>
  </si>
  <si>
    <t>555578</t>
  </si>
  <si>
    <t>260445</t>
  </si>
  <si>
    <t>260123</t>
  </si>
  <si>
    <t>260121</t>
  </si>
  <si>
    <t>180053</t>
  </si>
  <si>
    <t>170551</t>
  </si>
  <si>
    <t>270179</t>
  </si>
  <si>
    <t>270684</t>
  </si>
  <si>
    <t>180231</t>
  </si>
  <si>
    <t>170626</t>
  </si>
  <si>
    <t>270626</t>
  </si>
  <si>
    <t>170198</t>
  </si>
  <si>
    <t>390325</t>
  </si>
  <si>
    <t>550136</t>
  </si>
  <si>
    <t>260111</t>
  </si>
  <si>
    <t>170182</t>
  </si>
  <si>
    <t>390496</t>
  </si>
  <si>
    <t>260189</t>
  </si>
  <si>
    <t>390535</t>
  </si>
  <si>
    <t>390566</t>
  </si>
  <si>
    <t>270456</t>
  </si>
  <si>
    <t>170730</t>
  </si>
  <si>
    <t>390158</t>
  </si>
  <si>
    <t>270152</t>
  </si>
  <si>
    <t>270169</t>
  </si>
  <si>
    <t>275230</t>
  </si>
  <si>
    <t>170780</t>
  </si>
  <si>
    <t>170535</t>
  </si>
  <si>
    <t>550302</t>
  </si>
  <si>
    <t>550476</t>
  </si>
  <si>
    <t>550209</t>
  </si>
  <si>
    <t>550363</t>
  </si>
  <si>
    <t>180423</t>
  </si>
  <si>
    <t>390378</t>
  </si>
  <si>
    <t>170912</t>
  </si>
  <si>
    <t>270503</t>
  </si>
  <si>
    <t>170397</t>
  </si>
  <si>
    <t>171080</t>
  </si>
  <si>
    <t>270534</t>
  </si>
  <si>
    <t>555575</t>
  </si>
  <si>
    <t>270233</t>
  </si>
  <si>
    <t>270102</t>
  </si>
  <si>
    <t>170537</t>
  </si>
  <si>
    <t>390367</t>
  </si>
  <si>
    <t>550284</t>
  </si>
  <si>
    <t>390328</t>
  </si>
  <si>
    <t>550471</t>
  </si>
  <si>
    <t>170314</t>
  </si>
  <si>
    <t>270546</t>
  </si>
  <si>
    <t>390156</t>
  </si>
  <si>
    <t>170100</t>
  </si>
  <si>
    <t>170277</t>
  </si>
  <si>
    <t>550347</t>
  </si>
  <si>
    <t>170061</t>
  </si>
  <si>
    <t>170400</t>
  </si>
  <si>
    <t>550285</t>
  </si>
  <si>
    <t>180425</t>
  </si>
  <si>
    <t>275232</t>
  </si>
  <si>
    <t>390038</t>
  </si>
  <si>
    <t>390762</t>
  </si>
  <si>
    <t>170490</t>
  </si>
  <si>
    <t>260284</t>
  </si>
  <si>
    <t>390313</t>
  </si>
  <si>
    <t>270274</t>
  </si>
  <si>
    <t>395374</t>
  </si>
  <si>
    <t>270435</t>
  </si>
  <si>
    <t>390134</t>
  </si>
  <si>
    <t>390335</t>
  </si>
  <si>
    <t>260172</t>
  </si>
  <si>
    <t>260219</t>
  </si>
  <si>
    <t>170525</t>
  </si>
  <si>
    <t>270339</t>
  </si>
  <si>
    <t>390512</t>
  </si>
  <si>
    <t>170072</t>
  </si>
  <si>
    <t>260542</t>
  </si>
  <si>
    <t>180419</t>
  </si>
  <si>
    <t>170463</t>
  </si>
  <si>
    <t>180150</t>
  </si>
  <si>
    <t>180082</t>
  </si>
  <si>
    <t>270631</t>
  </si>
  <si>
    <t>550217</t>
  </si>
  <si>
    <t>180121</t>
  </si>
  <si>
    <t>170241</t>
  </si>
  <si>
    <t>270699</t>
  </si>
  <si>
    <t>170256</t>
  </si>
  <si>
    <t>180006</t>
  </si>
  <si>
    <t>390351</t>
  </si>
  <si>
    <t>270434</t>
  </si>
  <si>
    <t>270011</t>
  </si>
  <si>
    <t>180418</t>
  </si>
  <si>
    <t>270107</t>
  </si>
  <si>
    <t>555560</t>
  </si>
  <si>
    <t>180081</t>
  </si>
  <si>
    <t>260140</t>
  </si>
  <si>
    <t>170815</t>
  </si>
  <si>
    <t>260180</t>
  </si>
  <si>
    <t>555542</t>
  </si>
  <si>
    <t>260182</t>
  </si>
  <si>
    <t>270628</t>
  </si>
  <si>
    <t>180176</t>
  </si>
  <si>
    <t>550273</t>
  </si>
  <si>
    <t>390809</t>
  </si>
  <si>
    <t>270224</t>
  </si>
  <si>
    <t>390161</t>
  </si>
  <si>
    <t>550511</t>
  </si>
  <si>
    <t>171000</t>
  </si>
  <si>
    <t>260093</t>
  </si>
  <si>
    <t>390425</t>
  </si>
  <si>
    <t>170083</t>
  </si>
  <si>
    <t>390775</t>
  </si>
  <si>
    <t>550523</t>
  </si>
  <si>
    <t>260577</t>
  </si>
  <si>
    <t>260089</t>
  </si>
  <si>
    <t>260589</t>
  </si>
  <si>
    <t>170687</t>
  </si>
  <si>
    <t>550020</t>
  </si>
  <si>
    <t>180114</t>
  </si>
  <si>
    <t>270639</t>
  </si>
  <si>
    <t>180027</t>
  </si>
  <si>
    <t>170443</t>
  </si>
  <si>
    <t>550391</t>
  </si>
  <si>
    <t>390063</t>
  </si>
  <si>
    <t>260146</t>
  </si>
  <si>
    <t>390144</t>
  </si>
  <si>
    <t>260179</t>
  </si>
  <si>
    <t>390876</t>
  </si>
  <si>
    <t>390039</t>
  </si>
  <si>
    <t>170173</t>
  </si>
  <si>
    <t>270007</t>
  </si>
  <si>
    <t>260190</t>
  </si>
  <si>
    <t>180254</t>
  </si>
  <si>
    <t>185175</t>
  </si>
  <si>
    <t>170575</t>
  </si>
  <si>
    <t>170771</t>
  </si>
  <si>
    <t>260019</t>
  </si>
  <si>
    <t>180062</t>
  </si>
  <si>
    <t>170205</t>
  </si>
  <si>
    <t>390472</t>
  </si>
  <si>
    <t>270630</t>
  </si>
  <si>
    <t>180115</t>
  </si>
  <si>
    <t>260020</t>
  </si>
  <si>
    <t>270428</t>
  </si>
  <si>
    <t>170267</t>
  </si>
  <si>
    <t>390420</t>
  </si>
  <si>
    <t>275250</t>
  </si>
  <si>
    <t>550245</t>
  </si>
  <si>
    <t>550279</t>
  </si>
  <si>
    <t>555552</t>
  </si>
  <si>
    <t>180227</t>
  </si>
  <si>
    <t>260161</t>
  </si>
  <si>
    <t>550491</t>
  </si>
  <si>
    <t>170738</t>
  </si>
  <si>
    <t>270200</t>
  </si>
  <si>
    <t>180057</t>
  </si>
  <si>
    <t>390781</t>
  </si>
  <si>
    <t>390177</t>
  </si>
  <si>
    <t>170807</t>
  </si>
  <si>
    <t>170221</t>
  </si>
  <si>
    <t>270184</t>
  </si>
  <si>
    <t>390373</t>
  </si>
  <si>
    <t>270160</t>
  </si>
  <si>
    <t>555557</t>
  </si>
  <si>
    <t>550581</t>
  </si>
  <si>
    <t>390480</t>
  </si>
  <si>
    <t>390319</t>
  </si>
  <si>
    <t>270103</t>
  </si>
  <si>
    <t>555549</t>
  </si>
  <si>
    <t>260194</t>
  </si>
  <si>
    <t>390193</t>
  </si>
  <si>
    <t>175171</t>
  </si>
  <si>
    <t>170502</t>
  </si>
  <si>
    <t>390294</t>
  </si>
  <si>
    <t>270322</t>
  </si>
  <si>
    <t>390760</t>
  </si>
  <si>
    <t>390016</t>
  </si>
  <si>
    <t>270654</t>
  </si>
  <si>
    <t>260107</t>
  </si>
  <si>
    <t>170077</t>
  </si>
  <si>
    <t>170927</t>
  </si>
  <si>
    <t>180224</t>
  </si>
  <si>
    <t>170003</t>
  </si>
  <si>
    <t>260051</t>
  </si>
  <si>
    <t>260220</t>
  </si>
  <si>
    <t>390412</t>
  </si>
  <si>
    <t>260218</t>
  </si>
  <si>
    <t>260623</t>
  </si>
  <si>
    <t>390541</t>
  </si>
  <si>
    <t>170441</t>
  </si>
  <si>
    <t>170090</t>
  </si>
  <si>
    <t>390198</t>
  </si>
  <si>
    <t>390808</t>
  </si>
  <si>
    <t>550131</t>
  </si>
  <si>
    <t>270633</t>
  </si>
  <si>
    <t>180183</t>
  </si>
  <si>
    <t>390445</t>
  </si>
  <si>
    <t>180011</t>
  </si>
  <si>
    <t>550294</t>
  </si>
  <si>
    <t>270747</t>
  </si>
  <si>
    <t>170297</t>
  </si>
  <si>
    <t>260226</t>
  </si>
  <si>
    <t>390010</t>
  </si>
  <si>
    <t>180085</t>
  </si>
  <si>
    <t>180160</t>
  </si>
  <si>
    <t>550277</t>
  </si>
  <si>
    <t>170116</t>
  </si>
  <si>
    <t>390477</t>
  </si>
  <si>
    <t>170096</t>
  </si>
  <si>
    <t>180439</t>
  </si>
  <si>
    <t>275242</t>
  </si>
  <si>
    <t>170476</t>
  </si>
  <si>
    <t>270091</t>
  </si>
  <si>
    <t>550430</t>
  </si>
  <si>
    <t>260126</t>
  </si>
  <si>
    <t>390185</t>
  </si>
  <si>
    <t>170339</t>
  </si>
  <si>
    <t>180051</t>
  </si>
  <si>
    <t>260154</t>
  </si>
  <si>
    <t>260492</t>
  </si>
  <si>
    <t>260177</t>
  </si>
  <si>
    <t>270436</t>
  </si>
  <si>
    <t>180235</t>
  </si>
  <si>
    <t>390732</t>
  </si>
  <si>
    <t>390112</t>
  </si>
  <si>
    <t>180038</t>
  </si>
  <si>
    <t>390387</t>
  </si>
  <si>
    <t>170437</t>
  </si>
  <si>
    <t>270704</t>
  </si>
  <si>
    <t>390574</t>
  </si>
  <si>
    <t>270140</t>
  </si>
  <si>
    <t>270197</t>
  </si>
  <si>
    <t>260739</t>
  </si>
  <si>
    <t>270433</t>
  </si>
  <si>
    <t>270499</t>
  </si>
  <si>
    <t>260175</t>
  </si>
  <si>
    <t>390190</t>
  </si>
  <si>
    <t>260471</t>
  </si>
  <si>
    <t>550572</t>
  </si>
  <si>
    <t>390767</t>
  </si>
  <si>
    <t>270619</t>
  </si>
  <si>
    <t>170035</t>
  </si>
  <si>
    <t>550462</t>
  </si>
  <si>
    <t>270432</t>
  </si>
  <si>
    <t>270159</t>
  </si>
  <si>
    <t>550259</t>
  </si>
  <si>
    <t>390153</t>
  </si>
  <si>
    <t>170481</t>
  </si>
  <si>
    <t>260728</t>
  </si>
  <si>
    <t>390306</t>
  </si>
  <si>
    <t>550478</t>
  </si>
  <si>
    <t>390453</t>
  </si>
  <si>
    <t>550450</t>
  </si>
  <si>
    <t>175169</t>
  </si>
  <si>
    <t>260233</t>
  </si>
  <si>
    <t>170901</t>
  </si>
  <si>
    <t>170739</t>
  </si>
  <si>
    <t>170587</t>
  </si>
  <si>
    <t>260148</t>
  </si>
  <si>
    <t>550258</t>
  </si>
  <si>
    <t>390179</t>
  </si>
  <si>
    <t>170367</t>
  </si>
  <si>
    <t>170204</t>
  </si>
  <si>
    <t>170731</t>
  </si>
  <si>
    <t>390195</t>
  </si>
  <si>
    <t>390034</t>
  </si>
  <si>
    <t>170553</t>
  </si>
  <si>
    <t>550539</t>
  </si>
  <si>
    <t>170654</t>
  </si>
  <si>
    <t>390350</t>
  </si>
  <si>
    <t>550035</t>
  </si>
  <si>
    <t>550571</t>
  </si>
  <si>
    <t>170094</t>
  </si>
  <si>
    <t>260120</t>
  </si>
  <si>
    <t>170618</t>
  </si>
  <si>
    <t>550579</t>
  </si>
  <si>
    <t>390200</t>
  </si>
  <si>
    <t>260109</t>
  </si>
  <si>
    <t>180442</t>
  </si>
  <si>
    <t>550577</t>
  </si>
  <si>
    <t>180414</t>
  </si>
  <si>
    <t>260178</t>
  </si>
  <si>
    <t>170649</t>
  </si>
  <si>
    <t>170620</t>
  </si>
  <si>
    <t>555571</t>
  </si>
  <si>
    <t>171031</t>
  </si>
  <si>
    <t>390771</t>
  </si>
  <si>
    <t>170719</t>
  </si>
  <si>
    <t>550118</t>
  </si>
  <si>
    <t>550275</t>
  </si>
  <si>
    <t>550094</t>
  </si>
  <si>
    <t>170202</t>
  </si>
  <si>
    <t>550048</t>
  </si>
  <si>
    <t>170328</t>
  </si>
  <si>
    <t>170405</t>
  </si>
  <si>
    <t>550580</t>
  </si>
  <si>
    <t>390071</t>
  </si>
  <si>
    <t>270623</t>
  </si>
  <si>
    <t>550591</t>
  </si>
  <si>
    <t>170474</t>
  </si>
  <si>
    <t>270502</t>
  </si>
  <si>
    <t>390559</t>
  </si>
  <si>
    <t>390272</t>
  </si>
  <si>
    <t>170426</t>
  </si>
  <si>
    <t>180412</t>
  </si>
  <si>
    <t>390352</t>
  </si>
  <si>
    <t>170330</t>
  </si>
  <si>
    <t>390479</t>
  </si>
  <si>
    <t>270617</t>
  </si>
  <si>
    <t>390076</t>
  </si>
  <si>
    <t>180432</t>
  </si>
  <si>
    <t>390398</t>
  </si>
  <si>
    <t>270051</t>
  </si>
  <si>
    <t>390782</t>
  </si>
  <si>
    <t>550492</t>
  </si>
  <si>
    <t>170935</t>
  </si>
  <si>
    <t>170362</t>
  </si>
  <si>
    <t>270106</t>
  </si>
  <si>
    <t>390346</t>
  </si>
  <si>
    <t>170903</t>
  </si>
  <si>
    <t>260153</t>
  </si>
  <si>
    <t>170413</t>
  </si>
  <si>
    <t>550032</t>
  </si>
  <si>
    <t>390276</t>
  </si>
  <si>
    <t>180209</t>
  </si>
  <si>
    <t>270195</t>
  </si>
  <si>
    <t>555544</t>
  </si>
  <si>
    <t>170008</t>
  </si>
  <si>
    <t>390040</t>
  </si>
  <si>
    <t>180447</t>
  </si>
  <si>
    <t>260006</t>
  </si>
  <si>
    <t>170137</t>
  </si>
  <si>
    <t>170752</t>
  </si>
  <si>
    <t>270113</t>
  </si>
  <si>
    <t>180131</t>
  </si>
  <si>
    <t>550538</t>
  </si>
  <si>
    <t>175170</t>
  </si>
  <si>
    <t>180144</t>
  </si>
  <si>
    <t>555585</t>
  </si>
  <si>
    <t>390317</t>
  </si>
  <si>
    <t>390450</t>
  </si>
  <si>
    <t>170902</t>
  </si>
  <si>
    <t>390148</t>
  </si>
  <si>
    <t>550343</t>
  </si>
  <si>
    <t>260066</t>
  </si>
  <si>
    <t>260238</t>
  </si>
  <si>
    <t>270624</t>
  </si>
  <si>
    <t>270049</t>
  </si>
  <si>
    <t>390673</t>
  </si>
  <si>
    <t>170224</t>
  </si>
  <si>
    <t>180405</t>
  </si>
  <si>
    <t>390759</t>
  </si>
  <si>
    <t>550583</t>
  </si>
  <si>
    <t>550001</t>
  </si>
  <si>
    <t>170389</t>
  </si>
  <si>
    <t>390404</t>
  </si>
  <si>
    <t>270681</t>
  </si>
  <si>
    <t>550568</t>
  </si>
  <si>
    <t>180125</t>
  </si>
  <si>
    <t>170747</t>
  </si>
  <si>
    <t>260273</t>
  </si>
  <si>
    <t>170212</t>
  </si>
  <si>
    <t>550116</t>
  </si>
  <si>
    <t>390476</t>
  </si>
  <si>
    <t>390392</t>
  </si>
  <si>
    <t>555564</t>
  </si>
  <si>
    <t>390171</t>
  </si>
  <si>
    <t>550487</t>
  </si>
  <si>
    <t>270682</t>
  </si>
  <si>
    <t>260104</t>
  </si>
  <si>
    <t>390175</t>
  </si>
  <si>
    <t>550412</t>
  </si>
  <si>
    <t>180147</t>
  </si>
  <si>
    <t>270378</t>
  </si>
  <si>
    <t>390111</t>
  </si>
  <si>
    <t>180138</t>
  </si>
  <si>
    <t>390486</t>
  </si>
  <si>
    <t>180422</t>
  </si>
  <si>
    <t>180104</t>
  </si>
  <si>
    <t>180070</t>
  </si>
  <si>
    <t>270153</t>
  </si>
  <si>
    <t>550157</t>
  </si>
  <si>
    <t>170129</t>
  </si>
  <si>
    <t>275234</t>
  </si>
  <si>
    <t>170656</t>
  </si>
  <si>
    <t>390532</t>
  </si>
  <si>
    <t>270173</t>
  </si>
  <si>
    <t>260088</t>
  </si>
  <si>
    <t>170722</t>
  </si>
  <si>
    <t>185174</t>
  </si>
  <si>
    <t>390758</t>
  </si>
  <si>
    <t>170929</t>
  </si>
  <si>
    <t>180287</t>
  </si>
  <si>
    <t>260199</t>
  </si>
  <si>
    <t>170125</t>
  </si>
  <si>
    <t>170662</t>
  </si>
  <si>
    <t>550424</t>
  </si>
  <si>
    <t>170056</t>
  </si>
  <si>
    <t>270618</t>
  </si>
  <si>
    <t>170934</t>
  </si>
  <si>
    <t>270646</t>
  </si>
  <si>
    <t>550610</t>
  </si>
  <si>
    <t>170044</t>
  </si>
  <si>
    <t>180129</t>
  </si>
  <si>
    <t>390772</t>
  </si>
  <si>
    <t>180251</t>
  </si>
  <si>
    <t>390006</t>
  </si>
  <si>
    <t>260145</t>
  </si>
  <si>
    <t>270019</t>
  </si>
  <si>
    <t>170207</t>
  </si>
  <si>
    <t>390001</t>
  </si>
  <si>
    <t>390774</t>
  </si>
  <si>
    <t>170361</t>
  </si>
  <si>
    <t>260287</t>
  </si>
  <si>
    <t>180164</t>
  </si>
  <si>
    <t>390868</t>
  </si>
  <si>
    <t>275231</t>
  </si>
  <si>
    <t>260909</t>
  </si>
  <si>
    <t>170140</t>
  </si>
  <si>
    <t>180520</t>
  </si>
  <si>
    <t>260165</t>
  </si>
  <si>
    <t>180213</t>
  </si>
  <si>
    <t>390524</t>
  </si>
  <si>
    <t>260204</t>
  </si>
  <si>
    <t>390123</t>
  </si>
  <si>
    <t>390567</t>
  </si>
  <si>
    <t>270246</t>
  </si>
  <si>
    <t>550023</t>
  </si>
  <si>
    <t>180142</t>
  </si>
  <si>
    <t>260736</t>
  </si>
  <si>
    <t>550513</t>
  </si>
  <si>
    <t>180237</t>
  </si>
  <si>
    <t>170439</t>
  </si>
  <si>
    <t>550606</t>
  </si>
  <si>
    <t>550540</t>
  </si>
  <si>
    <t>180480</t>
  </si>
  <si>
    <t>170810</t>
  </si>
  <si>
    <t>270551</t>
  </si>
  <si>
    <t>550522</t>
  </si>
  <si>
    <t>260234</t>
  </si>
  <si>
    <t>550342</t>
  </si>
  <si>
    <t>270101</t>
  </si>
  <si>
    <t>170165</t>
  </si>
  <si>
    <t>390322</t>
  </si>
  <si>
    <t>550483</t>
  </si>
  <si>
    <t>260118</t>
  </si>
  <si>
    <t>260429</t>
  </si>
  <si>
    <t>550240</t>
  </si>
  <si>
    <t>170640</t>
  </si>
  <si>
    <t>170985</t>
  </si>
  <si>
    <t>390507</t>
  </si>
  <si>
    <t>170322</t>
  </si>
  <si>
    <t>180202</t>
  </si>
  <si>
    <t>180177</t>
  </si>
  <si>
    <t>170711</t>
  </si>
  <si>
    <t>550603</t>
  </si>
  <si>
    <t>170068</t>
  </si>
  <si>
    <t>390482</t>
  </si>
  <si>
    <t>170158</t>
  </si>
  <si>
    <t>170365</t>
  </si>
  <si>
    <t>270634</t>
  </si>
  <si>
    <t>170107</t>
  </si>
  <si>
    <t>550613</t>
  </si>
  <si>
    <t>170729</t>
  </si>
  <si>
    <t>390545</t>
  </si>
  <si>
    <t>550585</t>
  </si>
  <si>
    <t>270105</t>
  </si>
  <si>
    <t>180482</t>
  </si>
  <si>
    <t>170169</t>
  </si>
  <si>
    <t>390173</t>
  </si>
  <si>
    <t>390180</t>
  </si>
  <si>
    <t>180280</t>
  </si>
  <si>
    <t>170321</t>
  </si>
  <si>
    <t>270629</t>
  </si>
  <si>
    <t>390348</t>
  </si>
  <si>
    <t>270535</t>
  </si>
  <si>
    <t>180068</t>
  </si>
  <si>
    <t>180481</t>
  </si>
  <si>
    <t>170211</t>
  </si>
  <si>
    <t>390778</t>
  </si>
  <si>
    <t>390776</t>
  </si>
  <si>
    <t>180149</t>
  </si>
  <si>
    <t>270307</t>
  </si>
  <si>
    <t>170930</t>
  </si>
  <si>
    <t>550004</t>
  </si>
  <si>
    <t>550573</t>
  </si>
  <si>
    <t>180058</t>
  </si>
  <si>
    <t>390763</t>
  </si>
  <si>
    <t>390380</t>
  </si>
  <si>
    <t>390154</t>
  </si>
  <si>
    <t>390503</t>
  </si>
  <si>
    <t>170712</t>
  </si>
  <si>
    <t>180243</t>
  </si>
  <si>
    <t>170345</t>
  </si>
  <si>
    <t>170639</t>
  </si>
  <si>
    <t>270135</t>
  </si>
  <si>
    <t>390178</t>
  </si>
  <si>
    <t>270039</t>
  </si>
  <si>
    <t>390773</t>
  </si>
  <si>
    <t>390779</t>
  </si>
  <si>
    <t>180191</t>
  </si>
  <si>
    <t>270525</t>
  </si>
  <si>
    <t>390765</t>
  </si>
  <si>
    <t>170516</t>
  </si>
  <si>
    <t>170928</t>
  </si>
  <si>
    <t>270414</t>
  </si>
  <si>
    <t>555554</t>
  </si>
  <si>
    <t>270146</t>
  </si>
  <si>
    <t>550236</t>
  </si>
  <si>
    <t>550356</t>
  </si>
  <si>
    <t>260142</t>
  </si>
  <si>
    <t>270463</t>
  </si>
  <si>
    <t>180441</t>
  </si>
  <si>
    <t>270644</t>
  </si>
  <si>
    <t>180236</t>
  </si>
  <si>
    <t>180204</t>
  </si>
  <si>
    <t>550576</t>
  </si>
  <si>
    <t>170394</t>
  </si>
  <si>
    <t>270689</t>
  </si>
  <si>
    <t>550021</t>
  </si>
  <si>
    <t>170906</t>
  </si>
  <si>
    <t>180446</t>
  </si>
  <si>
    <t>270711</t>
  </si>
  <si>
    <t>390731</t>
  </si>
  <si>
    <t>260596</t>
  </si>
  <si>
    <t>390540</t>
  </si>
  <si>
    <t>390137</t>
  </si>
  <si>
    <t>390526</t>
  </si>
  <si>
    <t>275243</t>
  </si>
  <si>
    <t>260395</t>
  </si>
  <si>
    <t>170136</t>
  </si>
  <si>
    <t>390602</t>
  </si>
  <si>
    <t>260714</t>
  </si>
  <si>
    <t>555551</t>
  </si>
  <si>
    <t>170349</t>
  </si>
  <si>
    <t>170811</t>
  </si>
  <si>
    <t>170703</t>
  </si>
  <si>
    <t>270013</t>
  </si>
  <si>
    <t>180013</t>
  </si>
  <si>
    <t>270151</t>
  </si>
  <si>
    <t>390290</t>
  </si>
  <si>
    <t>390579</t>
  </si>
  <si>
    <t>390517</t>
  </si>
  <si>
    <t>180438</t>
  </si>
  <si>
    <t>390460</t>
  </si>
  <si>
    <t>270124</t>
  </si>
  <si>
    <t>270625</t>
  </si>
  <si>
    <t>390428</t>
  </si>
  <si>
    <t>390583</t>
  </si>
  <si>
    <t>170263</t>
  </si>
  <si>
    <t>550283</t>
  </si>
  <si>
    <t>270460</t>
  </si>
  <si>
    <t>170315</t>
  </si>
  <si>
    <t>170382</t>
  </si>
  <si>
    <t>390055</t>
  </si>
  <si>
    <t>170170</t>
  </si>
  <si>
    <t>170134</t>
  </si>
  <si>
    <t>270483</t>
  </si>
  <si>
    <t>260216</t>
  </si>
  <si>
    <t>180445</t>
  </si>
  <si>
    <t>270239</t>
  </si>
  <si>
    <t>170806</t>
  </si>
  <si>
    <t>390764</t>
  </si>
  <si>
    <t>170919</t>
  </si>
  <si>
    <t>170206</t>
  </si>
  <si>
    <t>550612</t>
  </si>
  <si>
    <t>270068</t>
  </si>
  <si>
    <t>390105</t>
  </si>
  <si>
    <t>390361</t>
  </si>
  <si>
    <t>170706</t>
  </si>
  <si>
    <t>550486</t>
  </si>
  <si>
    <t>270190</t>
  </si>
  <si>
    <t>180435</t>
  </si>
  <si>
    <t>270544</t>
  </si>
  <si>
    <t>180123</t>
  </si>
  <si>
    <t>550510</t>
  </si>
  <si>
    <t>270621</t>
  </si>
  <si>
    <t>170298</t>
  </si>
  <si>
    <t>180023</t>
  </si>
  <si>
    <t>390465</t>
  </si>
  <si>
    <t>180084</t>
  </si>
  <si>
    <t>550221</t>
  </si>
  <si>
    <t>170417</t>
  </si>
  <si>
    <t>170605</t>
  </si>
  <si>
    <t>180443</t>
  </si>
  <si>
    <t>270180</t>
  </si>
  <si>
    <t>270134</t>
  </si>
  <si>
    <t>180044</t>
  </si>
  <si>
    <t>555547</t>
  </si>
  <si>
    <t>390197</t>
  </si>
  <si>
    <t>170384</t>
  </si>
  <si>
    <t>390427</t>
  </si>
  <si>
    <t>170200</t>
  </si>
  <si>
    <t>390323</t>
  </si>
  <si>
    <t>260271</t>
  </si>
  <si>
    <t>170146</t>
  </si>
  <si>
    <t>260169</t>
  </si>
  <si>
    <t>390502</t>
  </si>
  <si>
    <t>180298</t>
  </si>
  <si>
    <t>170926</t>
  </si>
  <si>
    <t>260669</t>
  </si>
  <si>
    <t>550475</t>
  </si>
  <si>
    <t>180089</t>
  </si>
  <si>
    <t>170427</t>
  </si>
  <si>
    <t>180107</t>
  </si>
  <si>
    <t>170992</t>
  </si>
  <si>
    <t>275249</t>
  </si>
  <si>
    <t>170914</t>
  </si>
  <si>
    <t>550165</t>
  </si>
  <si>
    <t>550601</t>
  </si>
  <si>
    <t>170191</t>
  </si>
  <si>
    <t>550310</t>
  </si>
  <si>
    <t>390797</t>
  </si>
  <si>
    <t>180130</t>
  </si>
  <si>
    <t>390770</t>
  </si>
  <si>
    <t>170132</t>
  </si>
  <si>
    <t>390498</t>
  </si>
  <si>
    <t>170217</t>
  </si>
  <si>
    <t>170019</t>
  </si>
  <si>
    <t>170332</t>
  </si>
  <si>
    <t>270669</t>
  </si>
  <si>
    <t>180436</t>
  </si>
  <si>
    <t>170194</t>
  </si>
  <si>
    <t>390030</t>
  </si>
  <si>
    <t>550182</t>
  </si>
  <si>
    <t>260110</t>
  </si>
  <si>
    <t>180026</t>
  </si>
  <si>
    <t>180136</t>
  </si>
  <si>
    <t>270651</t>
  </si>
  <si>
    <t>270256</t>
  </si>
  <si>
    <t>270636</t>
  </si>
  <si>
    <t>270280</t>
  </si>
  <si>
    <t>270641</t>
  </si>
  <si>
    <t>390402</t>
  </si>
  <si>
    <t>270645</t>
  </si>
  <si>
    <t>180434</t>
  </si>
  <si>
    <t>390434</t>
  </si>
  <si>
    <t>170152</t>
  </si>
  <si>
    <t>260575</t>
  </si>
  <si>
    <t>390429</t>
  </si>
  <si>
    <t>170483</t>
  </si>
  <si>
    <t>270632</t>
  </si>
  <si>
    <t>170986</t>
  </si>
  <si>
    <t>550109</t>
  </si>
  <si>
    <t>275227</t>
  </si>
  <si>
    <t>270519</t>
  </si>
  <si>
    <t>270543</t>
  </si>
  <si>
    <t>270668</t>
  </si>
  <si>
    <t>170305</t>
  </si>
  <si>
    <t>180424</t>
  </si>
  <si>
    <t>180120</t>
  </si>
  <si>
    <t>170127</t>
  </si>
  <si>
    <t>270114</t>
  </si>
  <si>
    <t>180433</t>
  </si>
  <si>
    <t>390456</t>
  </si>
  <si>
    <t>180108</t>
  </si>
  <si>
    <t>170325</t>
  </si>
  <si>
    <t>180472</t>
  </si>
  <si>
    <t>390182</t>
  </si>
  <si>
    <t>390777</t>
  </si>
  <si>
    <t>390447</t>
  </si>
  <si>
    <t>170735</t>
  </si>
  <si>
    <t>270511</t>
  </si>
  <si>
    <t>270214</t>
  </si>
  <si>
    <t>550223</t>
  </si>
  <si>
    <t>270635</t>
  </si>
  <si>
    <t>270368</t>
  </si>
  <si>
    <t>180437</t>
  </si>
  <si>
    <t>180195</t>
  </si>
  <si>
    <t>180162</t>
  </si>
  <si>
    <t>170451</t>
  </si>
  <si>
    <t>550271</t>
  </si>
  <si>
    <t>390761</t>
  </si>
  <si>
    <t>170175</t>
  </si>
  <si>
    <t>170099</t>
  </si>
  <si>
    <t>260473</t>
  </si>
  <si>
    <t>550272</t>
  </si>
  <si>
    <t>170939</t>
  </si>
  <si>
    <t>180022</t>
  </si>
  <si>
    <t>170089</t>
  </si>
  <si>
    <t>550107</t>
  </si>
  <si>
    <t>180490</t>
  </si>
  <si>
    <t>170993</t>
  </si>
  <si>
    <t>260185</t>
  </si>
  <si>
    <t>270034</t>
  </si>
  <si>
    <t>170900</t>
  </si>
  <si>
    <t>550509</t>
  </si>
  <si>
    <t>260812</t>
  </si>
  <si>
    <t>170363</t>
  </si>
  <si>
    <t>170940</t>
  </si>
  <si>
    <t>180429</t>
  </si>
  <si>
    <t>390107</t>
  </si>
  <si>
    <t>170052</t>
  </si>
  <si>
    <t>260023</t>
  </si>
  <si>
    <t>260847</t>
  </si>
  <si>
    <t>390383</t>
  </si>
  <si>
    <t>180001</t>
  </si>
  <si>
    <t>270066</t>
  </si>
  <si>
    <t>180409</t>
  </si>
  <si>
    <t>170091</t>
  </si>
  <si>
    <t>270504</t>
  </si>
  <si>
    <t>550627</t>
  </si>
  <si>
    <t>270620</t>
  </si>
  <si>
    <t>390785</t>
  </si>
  <si>
    <t>260323</t>
  </si>
  <si>
    <t>260246</t>
  </si>
  <si>
    <t>390143</t>
  </si>
  <si>
    <t>390311</t>
  </si>
  <si>
    <t>170488</t>
  </si>
  <si>
    <t>390042</t>
  </si>
  <si>
    <t>270622</t>
  </si>
  <si>
    <t>550087</t>
  </si>
  <si>
    <t>270104</t>
  </si>
  <si>
    <t>270404</t>
  </si>
  <si>
    <t>270321</t>
  </si>
  <si>
    <t>260079</t>
  </si>
  <si>
    <t>270616</t>
  </si>
  <si>
    <t>180259</t>
  </si>
  <si>
    <t>260248</t>
  </si>
  <si>
    <t>270671</t>
  </si>
  <si>
    <t>180221</t>
  </si>
  <si>
    <t>170999</t>
  </si>
  <si>
    <t>550095</t>
  </si>
  <si>
    <t>390330</t>
  </si>
  <si>
    <t>270036</t>
  </si>
  <si>
    <t>180179</t>
  </si>
  <si>
    <t>390419</t>
  </si>
  <si>
    <t>550472</t>
  </si>
  <si>
    <t>260753</t>
  </si>
  <si>
    <t>390381</t>
  </si>
  <si>
    <t>260174</t>
  </si>
  <si>
    <t>180099</t>
  </si>
  <si>
    <t>170159</t>
  </si>
  <si>
    <t>260115</t>
  </si>
  <si>
    <t>170899</t>
  </si>
  <si>
    <t>170176</t>
  </si>
  <si>
    <t>180192</t>
  </si>
  <si>
    <t>170059</t>
  </si>
  <si>
    <t>390548</t>
  </si>
  <si>
    <t>270162</t>
  </si>
  <si>
    <t>390029</t>
  </si>
  <si>
    <t>270092</t>
  </si>
  <si>
    <t>180128</t>
  </si>
  <si>
    <t>270166</t>
  </si>
  <si>
    <t>260440</t>
  </si>
  <si>
    <t>260648</t>
  </si>
  <si>
    <t>390181</t>
  </si>
  <si>
    <t>550108</t>
  </si>
  <si>
    <t>260270</t>
  </si>
  <si>
    <t>180288</t>
  </si>
  <si>
    <t>270156</t>
  </si>
  <si>
    <t>390007</t>
  </si>
  <si>
    <t>550276</t>
  </si>
  <si>
    <t>390286</t>
  </si>
  <si>
    <t>390236</t>
  </si>
  <si>
    <t>180410</t>
  </si>
  <si>
    <t>390255</t>
  </si>
  <si>
    <t>180266</t>
  </si>
  <si>
    <t>390164</t>
  </si>
  <si>
    <t>170473</t>
  </si>
  <si>
    <t>270652</t>
  </si>
  <si>
    <t>170377</t>
  </si>
  <si>
    <t>180029</t>
  </si>
  <si>
    <t>170406</t>
  </si>
  <si>
    <t>170673</t>
  </si>
  <si>
    <t>170347</t>
  </si>
  <si>
    <t>390302</t>
  </si>
  <si>
    <t>270384</t>
  </si>
  <si>
    <t>260187</t>
  </si>
  <si>
    <t>170480</t>
  </si>
  <si>
    <t>260499</t>
  </si>
  <si>
    <t>180087</t>
  </si>
  <si>
    <t>270258</t>
  </si>
  <si>
    <t>270640</t>
  </si>
  <si>
    <t>390784</t>
  </si>
  <si>
    <t>170469</t>
  </si>
  <si>
    <t>390884</t>
  </si>
  <si>
    <t>270637</t>
  </si>
  <si>
    <t>390025</t>
  </si>
  <si>
    <t>390121</t>
  </si>
  <si>
    <t>270548</t>
  </si>
  <si>
    <t>260479</t>
  </si>
  <si>
    <t>261139</t>
  </si>
  <si>
    <t>390129</t>
  </si>
  <si>
    <t>390389</t>
  </si>
  <si>
    <t>180408</t>
  </si>
  <si>
    <t>170701</t>
  </si>
  <si>
    <t>170990</t>
  </si>
  <si>
    <t>170130</t>
  </si>
  <si>
    <t>170737</t>
  </si>
  <si>
    <t>550063</t>
  </si>
  <si>
    <t>390557</t>
  </si>
  <si>
    <t>390556</t>
  </si>
  <si>
    <t>260537</t>
  </si>
  <si>
    <t>275229</t>
  </si>
  <si>
    <t>260716</t>
  </si>
  <si>
    <t>260059</t>
  </si>
  <si>
    <t>180094</t>
  </si>
  <si>
    <t>180440</t>
  </si>
  <si>
    <t>270364</t>
  </si>
  <si>
    <t>390090</t>
  </si>
  <si>
    <t>170817</t>
  </si>
  <si>
    <t>170994</t>
  </si>
  <si>
    <t>170996</t>
  </si>
  <si>
    <t>260281</t>
  </si>
  <si>
    <t>180421</t>
  </si>
  <si>
    <t>180113</t>
  </si>
  <si>
    <t>550463</t>
  </si>
  <si>
    <t>390811</t>
  </si>
  <si>
    <t>180148</t>
  </si>
  <si>
    <t>170133</t>
  </si>
  <si>
    <t>555587</t>
  </si>
  <si>
    <t>555570</t>
  </si>
  <si>
    <t>390454</t>
  </si>
  <si>
    <t>180507</t>
  </si>
  <si>
    <t>270549</t>
  </si>
  <si>
    <t>390355</t>
  </si>
  <si>
    <t>260224</t>
  </si>
  <si>
    <t>270185</t>
  </si>
  <si>
    <t>170905</t>
  </si>
  <si>
    <t>270264</t>
  </si>
  <si>
    <t>180240</t>
  </si>
  <si>
    <t>390553</t>
  </si>
  <si>
    <t>260211</t>
  </si>
  <si>
    <t>270642</t>
  </si>
  <si>
    <t>270647</t>
  </si>
  <si>
    <t>260603</t>
  </si>
  <si>
    <t>390234</t>
  </si>
  <si>
    <t>260143</t>
  </si>
  <si>
    <t>180168</t>
  </si>
  <si>
    <t>390011</t>
  </si>
  <si>
    <t>180430</t>
  </si>
  <si>
    <t>170428</t>
  </si>
  <si>
    <t>390216</t>
  </si>
  <si>
    <t>170075</t>
  </si>
  <si>
    <t>170201</t>
  </si>
  <si>
    <t>260163</t>
  </si>
  <si>
    <t>170538</t>
  </si>
  <si>
    <t>270176</t>
  </si>
  <si>
    <t>390021</t>
  </si>
  <si>
    <t>270653</t>
  </si>
  <si>
    <t>260427</t>
  </si>
  <si>
    <t>260269</t>
  </si>
  <si>
    <t>180092</t>
  </si>
  <si>
    <t>550123</t>
  </si>
  <si>
    <t>270406</t>
  </si>
  <si>
    <t>170995</t>
  </si>
  <si>
    <t>390162</t>
  </si>
  <si>
    <t>170004</t>
  </si>
  <si>
    <t>170624</t>
  </si>
  <si>
    <t>180046</t>
  </si>
  <si>
    <t>550088</t>
  </si>
  <si>
    <t>260074</t>
  </si>
  <si>
    <t>390787</t>
  </si>
  <si>
    <t>260168</t>
  </si>
  <si>
    <t>180271</t>
  </si>
  <si>
    <t>180152</t>
  </si>
  <si>
    <t>260191</t>
  </si>
  <si>
    <t>390292</t>
  </si>
  <si>
    <t>260206</t>
  </si>
  <si>
    <t>395372</t>
  </si>
  <si>
    <t>260247</t>
  </si>
  <si>
    <t>170475</t>
  </si>
  <si>
    <t>170715</t>
  </si>
  <si>
    <t>170143</t>
  </si>
  <si>
    <t>180064</t>
  </si>
  <si>
    <t>170128</t>
  </si>
  <si>
    <t>180083</t>
  </si>
  <si>
    <t>550282</t>
  </si>
  <si>
    <t>270015</t>
  </si>
  <si>
    <t>170638</t>
  </si>
  <si>
    <t>170633</t>
  </si>
  <si>
    <t>390547</t>
  </si>
  <si>
    <t>260244</t>
  </si>
  <si>
    <t>180171</t>
  </si>
  <si>
    <t>260843</t>
  </si>
  <si>
    <t>260631</t>
  </si>
  <si>
    <t>170699</t>
  </si>
  <si>
    <t>170220</t>
  </si>
  <si>
    <t>170621</t>
  </si>
  <si>
    <t>390002</t>
  </si>
  <si>
    <t>270317</t>
  </si>
  <si>
    <t>260150</t>
  </si>
  <si>
    <t>550521</t>
  </si>
  <si>
    <t>390490</t>
  </si>
  <si>
    <t>550286</t>
  </si>
  <si>
    <t>260217</t>
  </si>
  <si>
    <t>270729</t>
  </si>
  <si>
    <t>170399</t>
  </si>
  <si>
    <t>390199</t>
  </si>
  <si>
    <t>170750</t>
  </si>
  <si>
    <t>260447</t>
  </si>
  <si>
    <t>390590</t>
  </si>
  <si>
    <t>170053</t>
  </si>
  <si>
    <t>170542</t>
  </si>
  <si>
    <t>170084</t>
  </si>
  <si>
    <t>180071</t>
  </si>
  <si>
    <t>170374</t>
  </si>
  <si>
    <t>390521</t>
  </si>
  <si>
    <t>260124</t>
  </si>
  <si>
    <t>180030</t>
  </si>
  <si>
    <t>170088</t>
  </si>
  <si>
    <t>180158</t>
  </si>
  <si>
    <t>260237</t>
  </si>
  <si>
    <t>260227</t>
  </si>
  <si>
    <t>270273</t>
  </si>
  <si>
    <t>550318</t>
  </si>
  <si>
    <t>170467</t>
  </si>
  <si>
    <t>170465</t>
  </si>
  <si>
    <t>390416</t>
  </si>
  <si>
    <t>180475</t>
  </si>
  <si>
    <t>390508</t>
  </si>
  <si>
    <t>390092</t>
  </si>
  <si>
    <t>270627</t>
  </si>
  <si>
    <t>180487</t>
  </si>
  <si>
    <t>170022</t>
  </si>
  <si>
    <t>260212</t>
  </si>
  <si>
    <t>170762</t>
  </si>
  <si>
    <t>170153</t>
  </si>
  <si>
    <t>180479</t>
  </si>
  <si>
    <t>170192</t>
  </si>
  <si>
    <t>270649</t>
  </si>
  <si>
    <t>170505</t>
  </si>
  <si>
    <t>550515</t>
  </si>
  <si>
    <t>550323</t>
  </si>
  <si>
    <t>390564</t>
  </si>
  <si>
    <t>550212</t>
  </si>
  <si>
    <t>170337</t>
  </si>
  <si>
    <t>170239</t>
  </si>
  <si>
    <t>550600</t>
  </si>
  <si>
    <t>555573</t>
  </si>
  <si>
    <t>275238</t>
  </si>
  <si>
    <t>261126</t>
  </si>
  <si>
    <t>260658</t>
  </si>
  <si>
    <t>550281</t>
  </si>
  <si>
    <t>270678</t>
  </si>
  <si>
    <t>270387</t>
  </si>
  <si>
    <t>270072</t>
  </si>
  <si>
    <t>170193</t>
  </si>
  <si>
    <t>275237</t>
  </si>
  <si>
    <t>180473</t>
  </si>
  <si>
    <t>270769</t>
  </si>
  <si>
    <t>260242</t>
  </si>
  <si>
    <t>390220</t>
  </si>
  <si>
    <t>390386</t>
  </si>
  <si>
    <t>260071</t>
  </si>
  <si>
    <t>260259</t>
  </si>
  <si>
    <t>550044</t>
  </si>
  <si>
    <t>260665</t>
  </si>
  <si>
    <t>270599</t>
  </si>
  <si>
    <t>170408</t>
  </si>
  <si>
    <t>170987</t>
  </si>
  <si>
    <t>260061</t>
  </si>
  <si>
    <t>261149</t>
  </si>
  <si>
    <t>170302</t>
  </si>
  <si>
    <t>260032</t>
  </si>
  <si>
    <t>270577</t>
  </si>
  <si>
    <t>390400</t>
  </si>
  <si>
    <t>170123</t>
  </si>
  <si>
    <t>180448</t>
  </si>
  <si>
    <t>170124</t>
  </si>
  <si>
    <t>180289</t>
  </si>
  <si>
    <t>390174</t>
  </si>
  <si>
    <t>180016</t>
  </si>
  <si>
    <t>260490</t>
  </si>
  <si>
    <t>390120</t>
  </si>
  <si>
    <t>260200</t>
  </si>
  <si>
    <t>180061</t>
  </si>
  <si>
    <t>260528</t>
  </si>
  <si>
    <t>180417</t>
  </si>
  <si>
    <t>390132</t>
  </si>
  <si>
    <t>260663</t>
  </si>
  <si>
    <t>170998</t>
  </si>
  <si>
    <t>170532</t>
  </si>
  <si>
    <t>390139</t>
  </si>
  <si>
    <t>270767</t>
  </si>
  <si>
    <t>260262</t>
  </si>
  <si>
    <t>170109</t>
  </si>
  <si>
    <t>270023</t>
  </si>
  <si>
    <t>260730</t>
  </si>
  <si>
    <t>260225</t>
  </si>
  <si>
    <t>180043</t>
  </si>
  <si>
    <t>390413</t>
  </si>
  <si>
    <t>171043</t>
  </si>
  <si>
    <t>170308</t>
  </si>
  <si>
    <t>270770</t>
  </si>
  <si>
    <t>170693</t>
  </si>
  <si>
    <t>270177</t>
  </si>
  <si>
    <t>270010</t>
  </si>
  <si>
    <t>270674</t>
  </si>
  <si>
    <t>170119</t>
  </si>
  <si>
    <t>390168</t>
  </si>
  <si>
    <t>260122</t>
  </si>
  <si>
    <t>260813</t>
  </si>
  <si>
    <t>260045</t>
  </si>
  <si>
    <t>180055</t>
  </si>
  <si>
    <t>275245</t>
  </si>
  <si>
    <t>390166</t>
  </si>
  <si>
    <t>390660</t>
  </si>
  <si>
    <t>180197</t>
  </si>
  <si>
    <t>260545</t>
  </si>
  <si>
    <t>390089</t>
  </si>
  <si>
    <t>390578</t>
  </si>
  <si>
    <t>260705</t>
  </si>
  <si>
    <t>260402</t>
  </si>
  <si>
    <t>390078</t>
  </si>
  <si>
    <t>170989</t>
  </si>
  <si>
    <t>260598</t>
  </si>
  <si>
    <t>180004</t>
  </si>
  <si>
    <t>260932</t>
  </si>
  <si>
    <t>260475</t>
  </si>
  <si>
    <t>170151</t>
  </si>
  <si>
    <t>261033</t>
  </si>
  <si>
    <t>260037</t>
  </si>
  <si>
    <t>261146</t>
  </si>
  <si>
    <t>260678</t>
  </si>
  <si>
    <t>390336</t>
  </si>
  <si>
    <t>550308</t>
  </si>
  <si>
    <t>550261</t>
  </si>
  <si>
    <t>390327</t>
  </si>
  <si>
    <t>180474</t>
  </si>
  <si>
    <t>171075</t>
  </si>
  <si>
    <t>260641</t>
  </si>
  <si>
    <t>170562</t>
  </si>
  <si>
    <t>260255</t>
  </si>
  <si>
    <t>260082</t>
  </si>
  <si>
    <t>170280</t>
  </si>
  <si>
    <t>260855</t>
  </si>
  <si>
    <t>390364</t>
  </si>
  <si>
    <t>170376</t>
  </si>
  <si>
    <t>261066</t>
  </si>
  <si>
    <t>550291</t>
  </si>
  <si>
    <t>390109</t>
  </si>
  <si>
    <t>170216</t>
  </si>
  <si>
    <t>260303</t>
  </si>
  <si>
    <t>170155</t>
  </si>
  <si>
    <t>170705</t>
  </si>
  <si>
    <t>170214</t>
  </si>
  <si>
    <t>390215</t>
  </si>
  <si>
    <t>390452</t>
  </si>
  <si>
    <t>390012</t>
  </si>
  <si>
    <t>390563</t>
  </si>
  <si>
    <t>390068</t>
  </si>
  <si>
    <t>180449</t>
  </si>
  <si>
    <t>170945</t>
  </si>
  <si>
    <t>260138</t>
  </si>
  <si>
    <t>270490</t>
  </si>
  <si>
    <t>390266</t>
  </si>
  <si>
    <t>170447</t>
  </si>
  <si>
    <t>550243</t>
  </si>
  <si>
    <t>260608</t>
  </si>
  <si>
    <t>260040</t>
  </si>
  <si>
    <t>555577</t>
  </si>
  <si>
    <t>270512</t>
  </si>
  <si>
    <t>275299</t>
  </si>
  <si>
    <t>550619</t>
  </si>
  <si>
    <t>261151</t>
  </si>
  <si>
    <t>550200</t>
  </si>
  <si>
    <t>180255</t>
  </si>
  <si>
    <t>550026</t>
  </si>
  <si>
    <t>275343</t>
  </si>
  <si>
    <t>170724</t>
  </si>
  <si>
    <t>390860</t>
  </si>
  <si>
    <t>170195</t>
  </si>
  <si>
    <t>170166</t>
  </si>
  <si>
    <t>390332</t>
  </si>
  <si>
    <t>260289</t>
  </si>
  <si>
    <t>270380</t>
  </si>
  <si>
    <t>390023</t>
  </si>
  <si>
    <t>170895</t>
  </si>
  <si>
    <t>170242</t>
  </si>
  <si>
    <t>260010</t>
  </si>
  <si>
    <t>260042</t>
  </si>
  <si>
    <t>260198</t>
  </si>
  <si>
    <t>170453</t>
  </si>
  <si>
    <t>550402</t>
  </si>
  <si>
    <t>270226</t>
  </si>
  <si>
    <t>260197</t>
  </si>
  <si>
    <t>170102</t>
  </si>
  <si>
    <t>260044</t>
  </si>
  <si>
    <t>170622</t>
  </si>
  <si>
    <t>170196</t>
  </si>
  <si>
    <t>170681</t>
  </si>
  <si>
    <t>180201</t>
  </si>
  <si>
    <t>180216</t>
  </si>
  <si>
    <t>270093</t>
  </si>
  <si>
    <t>260326</t>
  </si>
  <si>
    <t>390347</t>
  </si>
  <si>
    <t>390274</t>
  </si>
  <si>
    <t>260075</t>
  </si>
  <si>
    <t>550305</t>
  </si>
  <si>
    <t>390324</t>
  </si>
  <si>
    <t>180124</t>
  </si>
  <si>
    <t>185178</t>
  </si>
  <si>
    <t>260192</t>
  </si>
  <si>
    <t>390060</t>
  </si>
  <si>
    <t>390020</t>
  </si>
  <si>
    <t>170510</t>
  </si>
  <si>
    <t>390169</t>
  </si>
  <si>
    <t>390188</t>
  </si>
  <si>
    <t>260621</t>
  </si>
  <si>
    <t>180334</t>
  </si>
  <si>
    <t>270198</t>
  </si>
  <si>
    <t>260105</t>
  </si>
  <si>
    <t>390543</t>
  </si>
  <si>
    <t>260208</t>
  </si>
  <si>
    <t>180037</t>
  </si>
  <si>
    <t>550111</t>
  </si>
  <si>
    <t>170346</t>
  </si>
  <si>
    <t>555565</t>
  </si>
  <si>
    <t>260693</t>
  </si>
  <si>
    <t>260263</t>
  </si>
  <si>
    <t>270768</t>
  </si>
  <si>
    <t>270379</t>
  </si>
  <si>
    <t>390417</t>
  </si>
  <si>
    <t>390588</t>
  </si>
  <si>
    <t>260635</t>
  </si>
  <si>
    <t>390408</t>
  </si>
  <si>
    <t>170105</t>
  </si>
  <si>
    <t>260078</t>
  </si>
  <si>
    <t>170223</t>
  </si>
  <si>
    <t>260620</t>
  </si>
  <si>
    <t>170218</t>
  </si>
  <si>
    <t>550071</t>
  </si>
  <si>
    <t>390136</t>
  </si>
  <si>
    <t>260541</t>
  </si>
  <si>
    <t>180269</t>
  </si>
  <si>
    <t>550465</t>
  </si>
  <si>
    <t>390534</t>
  </si>
  <si>
    <t>390828</t>
  </si>
  <si>
    <t>170112</t>
  </si>
  <si>
    <t>170637</t>
  </si>
  <si>
    <t>260097</t>
  </si>
  <si>
    <t>550397</t>
  </si>
  <si>
    <t>390552</t>
  </si>
  <si>
    <t>170329</t>
  </si>
  <si>
    <t>390088</t>
  </si>
  <si>
    <t>180032</t>
  </si>
  <si>
    <t>550578</t>
  </si>
  <si>
    <t>170069</t>
  </si>
  <si>
    <t>260083</t>
  </si>
  <si>
    <t>180511</t>
  </si>
  <si>
    <t>260131</t>
  </si>
  <si>
    <t>270564</t>
  </si>
  <si>
    <t>550222</t>
  </si>
  <si>
    <t>260112</t>
  </si>
  <si>
    <t>390366</t>
  </si>
  <si>
    <t>270344</t>
  </si>
  <si>
    <t>270541</t>
  </si>
  <si>
    <t>550082</t>
  </si>
  <si>
    <t>180073</t>
  </si>
  <si>
    <t>170725</t>
  </si>
  <si>
    <t>170442</t>
  </si>
  <si>
    <t>390304</t>
  </si>
  <si>
    <t>260031</t>
  </si>
  <si>
    <t>260125</t>
  </si>
  <si>
    <t>170006</t>
  </si>
  <si>
    <t>390232</t>
  </si>
  <si>
    <t>550166</t>
  </si>
  <si>
    <t>390790</t>
  </si>
  <si>
    <t>550488</t>
  </si>
  <si>
    <t>270042</t>
  </si>
  <si>
    <t>170401</t>
  </si>
  <si>
    <t>170378</t>
  </si>
  <si>
    <t>170486</t>
  </si>
  <si>
    <t>555541</t>
  </si>
  <si>
    <t>390340</t>
  </si>
  <si>
    <t>260011</t>
  </si>
  <si>
    <t>550091</t>
  </si>
  <si>
    <t>180326</t>
  </si>
  <si>
    <t>170066</t>
  </si>
  <si>
    <t>390130</t>
  </si>
  <si>
    <t>390022</t>
  </si>
  <si>
    <t>390131</t>
  </si>
  <si>
    <t>390096</t>
  </si>
  <si>
    <t>390626</t>
  </si>
  <si>
    <t>180512</t>
  </si>
  <si>
    <t>170440</t>
  </si>
  <si>
    <t>170210</t>
  </si>
  <si>
    <t>270181</t>
  </si>
  <si>
    <t>170419</t>
  </si>
  <si>
    <t>260826</t>
  </si>
  <si>
    <t>260738</t>
  </si>
  <si>
    <t>171200</t>
  </si>
  <si>
    <t>260232</t>
  </si>
  <si>
    <t>260162</t>
  </si>
  <si>
    <t>170338</t>
  </si>
  <si>
    <t>170584</t>
  </si>
  <si>
    <t>390430</t>
  </si>
  <si>
    <t>260236</t>
  </si>
  <si>
    <t>260186</t>
  </si>
  <si>
    <t>260672</t>
  </si>
  <si>
    <t>170438</t>
  </si>
  <si>
    <t>390228</t>
  </si>
  <si>
    <t>390114</t>
  </si>
  <si>
    <t>180185</t>
  </si>
  <si>
    <t>180294</t>
  </si>
  <si>
    <t>260240</t>
  </si>
  <si>
    <t>180279</t>
  </si>
  <si>
    <t>390124</t>
  </si>
  <si>
    <t>170672</t>
  </si>
  <si>
    <t>390230</t>
  </si>
  <si>
    <t>260101</t>
  </si>
  <si>
    <t>390086</t>
  </si>
  <si>
    <t>275226</t>
  </si>
  <si>
    <t>170120</t>
  </si>
  <si>
    <t>550660</t>
  </si>
  <si>
    <t>390293</t>
  </si>
  <si>
    <t>180041</t>
  </si>
  <si>
    <t>170340</t>
  </si>
  <si>
    <t>260034</t>
  </si>
  <si>
    <t>180478</t>
  </si>
  <si>
    <t>170613</t>
  </si>
  <si>
    <t>170655</t>
  </si>
  <si>
    <t>270337</t>
  </si>
  <si>
    <t>170508</t>
  </si>
  <si>
    <t>180028</t>
  </si>
  <si>
    <t>550005</t>
  </si>
  <si>
    <t>170403</t>
  </si>
  <si>
    <t>180411</t>
  </si>
  <si>
    <t>390253</t>
  </si>
  <si>
    <t>180223</t>
  </si>
  <si>
    <t>390018</t>
  </si>
  <si>
    <t>260043</t>
  </si>
  <si>
    <t>390606</t>
  </si>
  <si>
    <t>550623</t>
  </si>
  <si>
    <t>260292</t>
  </si>
  <si>
    <t>270178</t>
  </si>
  <si>
    <t>180009</t>
  </si>
  <si>
    <t>390388</t>
  </si>
  <si>
    <t>390245</t>
  </si>
  <si>
    <t>260164</t>
  </si>
  <si>
    <t>270028</t>
  </si>
  <si>
    <t>260285</t>
  </si>
  <si>
    <t>170581</t>
  </si>
  <si>
    <t>260632</t>
  </si>
  <si>
    <t>185172</t>
  </si>
  <si>
    <t>260802</t>
  </si>
  <si>
    <t>170156</t>
  </si>
  <si>
    <t>180406</t>
  </si>
  <si>
    <t>550016</t>
  </si>
  <si>
    <t>170358</t>
  </si>
  <si>
    <t>180020</t>
  </si>
  <si>
    <t>270285</t>
  </si>
  <si>
    <t>390630</t>
  </si>
  <si>
    <t>260081</t>
  </si>
  <si>
    <t>170411</t>
  </si>
  <si>
    <t>390580</t>
  </si>
  <si>
    <t>170058</t>
  </si>
  <si>
    <t>550297</t>
  </si>
  <si>
    <t>550312</t>
  </si>
  <si>
    <t>390227</t>
  </si>
  <si>
    <t>260782</t>
  </si>
  <si>
    <t>170937</t>
  </si>
  <si>
    <t>550320</t>
  </si>
  <si>
    <t>390321</t>
  </si>
  <si>
    <t>260784</t>
  </si>
  <si>
    <t>260719</t>
  </si>
  <si>
    <t>170717</t>
  </si>
  <si>
    <t>170598</t>
  </si>
  <si>
    <t>170454</t>
  </si>
  <si>
    <t>555576</t>
  </si>
  <si>
    <t>180234</t>
  </si>
  <si>
    <t>550290</t>
  </si>
  <si>
    <t>170676</t>
  </si>
  <si>
    <t>550228</t>
  </si>
  <si>
    <t>260664</t>
  </si>
  <si>
    <t>270486</t>
  </si>
  <si>
    <t>390298</t>
  </si>
  <si>
    <t>260134</t>
  </si>
  <si>
    <t>270532</t>
  </si>
  <si>
    <t>170578</t>
  </si>
  <si>
    <t>260353</t>
  </si>
  <si>
    <t>550524</t>
  </si>
  <si>
    <t>270386</t>
  </si>
  <si>
    <t>270385</t>
  </si>
  <si>
    <t>270480</t>
  </si>
  <si>
    <t>260814</t>
  </si>
  <si>
    <t>270673</t>
  </si>
  <si>
    <t>270708</t>
  </si>
  <si>
    <t>550469</t>
  </si>
  <si>
    <t>270005</t>
  </si>
  <si>
    <t>260441</t>
  </si>
  <si>
    <t>390026</t>
  </si>
  <si>
    <t>180101</t>
  </si>
  <si>
    <t>390342</t>
  </si>
  <si>
    <t>260215</t>
  </si>
  <si>
    <t>260136</t>
  </si>
  <si>
    <t>171022</t>
  </si>
  <si>
    <t>390536</t>
  </si>
  <si>
    <t>260469</t>
  </si>
  <si>
    <t>550307</t>
  </si>
  <si>
    <t>260135</t>
  </si>
  <si>
    <t>170007</t>
  </si>
  <si>
    <t>180189</t>
  </si>
  <si>
    <t>170071</t>
  </si>
  <si>
    <t>550274</t>
  </si>
  <si>
    <t>170749</t>
  </si>
  <si>
    <t>170379</t>
  </si>
  <si>
    <t>170802</t>
  </si>
  <si>
    <t>170038</t>
  </si>
  <si>
    <t>260245</t>
  </si>
  <si>
    <t>170229</t>
  </si>
  <si>
    <t>270611</t>
  </si>
  <si>
    <t>170396</t>
  </si>
  <si>
    <t>555579</t>
  </si>
  <si>
    <t>261001</t>
  </si>
  <si>
    <t>550392</t>
  </si>
  <si>
    <t>550466</t>
  </si>
  <si>
    <t>390314</t>
  </si>
  <si>
    <t>170446</t>
  </si>
  <si>
    <t>390005</t>
  </si>
  <si>
    <t>171005</t>
  </si>
  <si>
    <t>180389</t>
  </si>
  <si>
    <t>270377</t>
  </si>
  <si>
    <t>260017</t>
  </si>
  <si>
    <t>260637</t>
  </si>
  <si>
    <t>170652</t>
  </si>
  <si>
    <t>555558</t>
  </si>
  <si>
    <t>390458</t>
  </si>
  <si>
    <t>270175</t>
  </si>
  <si>
    <t>170080</t>
  </si>
  <si>
    <t>550162</t>
  </si>
  <si>
    <t>260548</t>
  </si>
  <si>
    <t>170064</t>
  </si>
  <si>
    <t>260251</t>
  </si>
  <si>
    <t>261394</t>
  </si>
  <si>
    <t>260117</t>
  </si>
  <si>
    <t>170370</t>
  </si>
  <si>
    <t>390004</t>
  </si>
  <si>
    <t>260321</t>
  </si>
  <si>
    <t>260561</t>
  </si>
  <si>
    <t>170278</t>
  </si>
  <si>
    <t>261032</t>
  </si>
  <si>
    <t>555561</t>
  </si>
  <si>
    <t>260063</t>
  </si>
  <si>
    <t>550314</t>
  </si>
  <si>
    <t>550270</t>
  </si>
  <si>
    <t>390877</t>
  </si>
  <si>
    <t>270132</t>
  </si>
  <si>
    <t>170534</t>
  </si>
  <si>
    <t>390194</t>
  </si>
  <si>
    <t>170423</t>
  </si>
  <si>
    <t>260754</t>
  </si>
  <si>
    <t>260627</t>
  </si>
  <si>
    <t>260702</t>
  </si>
  <si>
    <t>270090</t>
  </si>
  <si>
    <t>550421</t>
  </si>
  <si>
    <t>555574</t>
  </si>
  <si>
    <t>170550</t>
  </si>
  <si>
    <t>390211</t>
  </si>
  <si>
    <t>390433</t>
  </si>
  <si>
    <t>390443</t>
  </si>
  <si>
    <t>390133</t>
  </si>
  <si>
    <t>170286</t>
  </si>
  <si>
    <t>260077</t>
  </si>
  <si>
    <t>270299</t>
  </si>
  <si>
    <t>260003</t>
  </si>
  <si>
    <t>170517</t>
  </si>
  <si>
    <t>180276</t>
  </si>
  <si>
    <t>260022</t>
  </si>
  <si>
    <t>390229</t>
  </si>
  <si>
    <t>390206</t>
  </si>
  <si>
    <t>260400</t>
  </si>
  <si>
    <t>260403</t>
  </si>
  <si>
    <t>170713</t>
  </si>
  <si>
    <t>390225</t>
  </si>
  <si>
    <t>260407</t>
  </si>
  <si>
    <t>170219</t>
  </si>
  <si>
    <t>390075</t>
  </si>
  <si>
    <t>270505</t>
  </si>
  <si>
    <t>390208</t>
  </si>
  <si>
    <t>180273</t>
  </si>
  <si>
    <t>170180</t>
  </si>
  <si>
    <t>260201</t>
  </si>
  <si>
    <t>170530</t>
  </si>
  <si>
    <t>170148</t>
  </si>
  <si>
    <t>260687</t>
  </si>
  <si>
    <t>260230</t>
  </si>
  <si>
    <t>390115</t>
  </si>
  <si>
    <t>260170</t>
  </si>
  <si>
    <t>260394</t>
  </si>
  <si>
    <t>390372</t>
  </si>
  <si>
    <t>260086</t>
  </si>
  <si>
    <t>270411</t>
  </si>
  <si>
    <t>170078</t>
  </si>
  <si>
    <t>170694</t>
  </si>
  <si>
    <t>170387</t>
  </si>
  <si>
    <t>390821</t>
  </si>
  <si>
    <t>390036</t>
  </si>
  <si>
    <t>260171</t>
  </si>
  <si>
    <t>260158</t>
  </si>
  <si>
    <t>180109</t>
  </si>
  <si>
    <t>170076</t>
  </si>
  <si>
    <t>390393</t>
  </si>
  <si>
    <t>170082</t>
  </si>
  <si>
    <t>390675</t>
  </si>
  <si>
    <t>170014</t>
  </si>
  <si>
    <t>180040</t>
  </si>
  <si>
    <t>180033</t>
  </si>
  <si>
    <t>260041</t>
  </si>
  <si>
    <t>270248</t>
  </si>
  <si>
    <t>180102</t>
  </si>
  <si>
    <t>260476</t>
  </si>
  <si>
    <t>260064</t>
  </si>
  <si>
    <t>390927</t>
  </si>
  <si>
    <t>390516</t>
  </si>
  <si>
    <t>390275</t>
  </si>
  <si>
    <t>390093</t>
  </si>
  <si>
    <t>180300</t>
  </si>
  <si>
    <t>170590</t>
  </si>
  <si>
    <t>260300</t>
  </si>
  <si>
    <t>260885</t>
  </si>
  <si>
    <t>180383</t>
  </si>
  <si>
    <t>550316</t>
  </si>
  <si>
    <t>550489</t>
  </si>
  <si>
    <t>550126</t>
  </si>
  <si>
    <t>550348</t>
  </si>
  <si>
    <t>170646</t>
  </si>
  <si>
    <t>260267</t>
  </si>
  <si>
    <t>260035</t>
  </si>
  <si>
    <t>550086</t>
  </si>
  <si>
    <t>390070</t>
  </si>
  <si>
    <t>390414</t>
  </si>
  <si>
    <t>180086</t>
  </si>
  <si>
    <t>170203</t>
  </si>
  <si>
    <t>170388</t>
  </si>
  <si>
    <t>260196</t>
  </si>
  <si>
    <t>170031</t>
  </si>
  <si>
    <t>260231</t>
  </si>
  <si>
    <t>270110</t>
  </si>
  <si>
    <t>170456</t>
  </si>
  <si>
    <t>390259</t>
  </si>
  <si>
    <t>550340</t>
  </si>
  <si>
    <t>550193</t>
  </si>
  <si>
    <t>180407</t>
  </si>
  <si>
    <t>550213</t>
  </si>
  <si>
    <t>390359</t>
  </si>
  <si>
    <t>180309</t>
  </si>
  <si>
    <t>171019</t>
  </si>
  <si>
    <t>260342</t>
  </si>
  <si>
    <t>390462</t>
  </si>
  <si>
    <t>260448</t>
  </si>
  <si>
    <t>180456</t>
  </si>
  <si>
    <t>270382</t>
  </si>
  <si>
    <t>170601</t>
  </si>
  <si>
    <t>260100</t>
  </si>
  <si>
    <t>260099</t>
  </si>
  <si>
    <t>260905</t>
  </si>
  <si>
    <t>260650</t>
  </si>
  <si>
    <t>270204</t>
  </si>
  <si>
    <t>270461</t>
  </si>
  <si>
    <t>550301</t>
  </si>
  <si>
    <t>170145</t>
  </si>
  <si>
    <t>390418</t>
  </si>
  <si>
    <t>170375</t>
  </si>
  <si>
    <t>260052</t>
  </si>
  <si>
    <t>260688</t>
  </si>
  <si>
    <t>260883</t>
  </si>
  <si>
    <t>180314</t>
  </si>
  <si>
    <t>260913</t>
  </si>
  <si>
    <t>260096</t>
  </si>
  <si>
    <t>260055</t>
  </si>
  <si>
    <t>390295</t>
  </si>
  <si>
    <t>170092</t>
  </si>
  <si>
    <t>390750</t>
  </si>
  <si>
    <t>180190</t>
  </si>
  <si>
    <t>170097</t>
  </si>
  <si>
    <t>260656</t>
  </si>
  <si>
    <t>260085</t>
  </si>
  <si>
    <t>390091</t>
  </si>
  <si>
    <t>260740</t>
  </si>
  <si>
    <t>260572</t>
  </si>
  <si>
    <t>260657</t>
  </si>
  <si>
    <t>260181</t>
  </si>
  <si>
    <t>260358</t>
  </si>
  <si>
    <t>260930</t>
  </si>
  <si>
    <t>180069</t>
  </si>
  <si>
    <t>390405</t>
  </si>
  <si>
    <t>170237</t>
  </si>
  <si>
    <t>390853</t>
  </si>
  <si>
    <t>260588</t>
  </si>
  <si>
    <t>260276</t>
  </si>
  <si>
    <t>180212</t>
  </si>
  <si>
    <t>260758</t>
  </si>
  <si>
    <t>390172</t>
  </si>
  <si>
    <t>390117</t>
  </si>
  <si>
    <t>270359</t>
  </si>
  <si>
    <t>390333</t>
  </si>
  <si>
    <t>390013</t>
  </si>
  <si>
    <t>261038</t>
  </si>
  <si>
    <t>260763</t>
  </si>
  <si>
    <t>170055</t>
  </si>
  <si>
    <t>270213</t>
  </si>
  <si>
    <t>260493</t>
  </si>
  <si>
    <t>260132</t>
  </si>
  <si>
    <t>180075</t>
  </si>
  <si>
    <t>270202</t>
  </si>
  <si>
    <t>390592</t>
  </si>
  <si>
    <t>260428</t>
  </si>
  <si>
    <t>170313</t>
  </si>
  <si>
    <t>170698</t>
  </si>
  <si>
    <t>390360</t>
  </si>
  <si>
    <t>270323</t>
  </si>
  <si>
    <t>260630</t>
  </si>
  <si>
    <t>550138</t>
  </si>
  <si>
    <t>550479</t>
  </si>
  <si>
    <t>180088</t>
  </si>
  <si>
    <t>170506</t>
  </si>
  <si>
    <t>390032</t>
  </si>
  <si>
    <t>390015</t>
  </si>
  <si>
    <t>390031</t>
  </si>
  <si>
    <t>260056</t>
  </si>
  <si>
    <t>390766</t>
  </si>
  <si>
    <t>390221</t>
  </si>
  <si>
    <t>390209</t>
  </si>
  <si>
    <t>260068</t>
  </si>
  <si>
    <t>260058</t>
  </si>
  <si>
    <t>550481</t>
  </si>
  <si>
    <t>270241</t>
  </si>
  <si>
    <t>260564</t>
  </si>
  <si>
    <t>390533</t>
  </si>
  <si>
    <t>390027</t>
  </si>
  <si>
    <t>180170</t>
  </si>
  <si>
    <t>170380</t>
  </si>
  <si>
    <t>170539</t>
  </si>
  <si>
    <t>390318</t>
  </si>
  <si>
    <t>260519</t>
  </si>
  <si>
    <t>390657</t>
  </si>
  <si>
    <t>260436</t>
  </si>
  <si>
    <t>390240</t>
  </si>
  <si>
    <t>390043</t>
  </si>
  <si>
    <t>270581</t>
  </si>
  <si>
    <t>390099</t>
  </si>
  <si>
    <t>390377</t>
  </si>
  <si>
    <t>390882</t>
  </si>
  <si>
    <t>390094</t>
  </si>
  <si>
    <t>170733</t>
  </si>
  <si>
    <t>550473</t>
  </si>
  <si>
    <t>260694</t>
  </si>
  <si>
    <t>170445</t>
  </si>
  <si>
    <t>180233</t>
  </si>
  <si>
    <t>170258</t>
  </si>
  <si>
    <t>270080</t>
  </si>
  <si>
    <t>390257</t>
  </si>
  <si>
    <t>170680</t>
  </si>
  <si>
    <t>270087</t>
  </si>
  <si>
    <t>260582</t>
  </si>
  <si>
    <t>260474</t>
  </si>
  <si>
    <t>170095</t>
  </si>
  <si>
    <t>170029</t>
  </si>
  <si>
    <t>270467</t>
  </si>
  <si>
    <t>270196</t>
  </si>
  <si>
    <t>270426</t>
  </si>
  <si>
    <t>390489</t>
  </si>
  <si>
    <t>390537</t>
  </si>
  <si>
    <t>260831</t>
  </si>
  <si>
    <t>260766</t>
  </si>
  <si>
    <t>180008</t>
  </si>
  <si>
    <t>270216</t>
  </si>
  <si>
    <t>170272</t>
  </si>
  <si>
    <t>270514</t>
  </si>
  <si>
    <t>260827</t>
  </si>
  <si>
    <t>260072</t>
  </si>
  <si>
    <t>260092</t>
  </si>
  <si>
    <t>260443</t>
  </si>
  <si>
    <t>260279</t>
  </si>
  <si>
    <t>170524</t>
  </si>
  <si>
    <t>390441</t>
  </si>
  <si>
    <t>180048</t>
  </si>
  <si>
    <t>260461</t>
  </si>
  <si>
    <t>260746</t>
  </si>
  <si>
    <t>170303</t>
  </si>
  <si>
    <t>260602</t>
  </si>
  <si>
    <t>260388</t>
  </si>
  <si>
    <t>550092</t>
  </si>
  <si>
    <t>270116</t>
  </si>
  <si>
    <t>180244</t>
  </si>
  <si>
    <t>180199</t>
  </si>
  <si>
    <t>550204</t>
  </si>
  <si>
    <t>260159</t>
  </si>
  <si>
    <t>390184</t>
  </si>
  <si>
    <t>170233</t>
  </si>
  <si>
    <t>180352</t>
  </si>
  <si>
    <t>180242</t>
  </si>
  <si>
    <t>550093</t>
  </si>
  <si>
    <t>180187</t>
  </si>
  <si>
    <t>390300</t>
  </si>
  <si>
    <t>390529</t>
  </si>
  <si>
    <t>550154</t>
  </si>
  <si>
    <t>170235</t>
  </si>
  <si>
    <t>180141</t>
  </si>
  <si>
    <t>260301</t>
  </si>
  <si>
    <t>260048</t>
  </si>
  <si>
    <t>390251</t>
  </si>
  <si>
    <t>261128</t>
  </si>
  <si>
    <t>260387</t>
  </si>
  <si>
    <t>260431</t>
  </si>
  <si>
    <t>550317</t>
  </si>
  <si>
    <t>180362</t>
  </si>
  <si>
    <t>390637</t>
  </si>
  <si>
    <t>170653</t>
  </si>
  <si>
    <t>390047</t>
  </si>
  <si>
    <t>180163</t>
  </si>
  <si>
    <t>170103</t>
  </si>
  <si>
    <t>170512</t>
  </si>
  <si>
    <t>260984</t>
  </si>
  <si>
    <t>170606</t>
  </si>
  <si>
    <t>170154</t>
  </si>
  <si>
    <t>170323</t>
  </si>
  <si>
    <t>171001</t>
  </si>
  <si>
    <t>170171</t>
  </si>
  <si>
    <t>261021</t>
  </si>
  <si>
    <t>170142</t>
  </si>
  <si>
    <t>170343</t>
  </si>
  <si>
    <t>260718</t>
  </si>
  <si>
    <t>260256</t>
  </si>
  <si>
    <t>270465</t>
  </si>
  <si>
    <t>260001</t>
  </si>
  <si>
    <t>260314</t>
  </si>
  <si>
    <t>390544</t>
  </si>
  <si>
    <t>170115</t>
  </si>
  <si>
    <t>390214</t>
  </si>
  <si>
    <t>270393</t>
  </si>
  <si>
    <t>550431</t>
  </si>
  <si>
    <t>260067</t>
  </si>
  <si>
    <t>170327</t>
  </si>
  <si>
    <t>180281</t>
  </si>
  <si>
    <t>260846</t>
  </si>
  <si>
    <t>270772</t>
  </si>
  <si>
    <t>180165</t>
  </si>
  <si>
    <t>390265</t>
  </si>
  <si>
    <t>170690</t>
  </si>
  <si>
    <t>170511</t>
  </si>
  <si>
    <t>390341</t>
  </si>
  <si>
    <t>180361</t>
  </si>
  <si>
    <t>390176</t>
  </si>
  <si>
    <t>261012</t>
  </si>
  <si>
    <t>270266</t>
  </si>
  <si>
    <t>260095</t>
  </si>
  <si>
    <t>170434</t>
  </si>
  <si>
    <t>550235</t>
  </si>
  <si>
    <t>390219</t>
  </si>
  <si>
    <t>260783</t>
  </si>
  <si>
    <t>260253</t>
  </si>
  <si>
    <t>270199</t>
  </si>
  <si>
    <t>260610</t>
  </si>
  <si>
    <t>170688</t>
  </si>
  <si>
    <t>270686</t>
  </si>
  <si>
    <t>170172</t>
  </si>
  <si>
    <t>170514</t>
  </si>
  <si>
    <t>260494</t>
  </si>
  <si>
    <t>270348</t>
  </si>
  <si>
    <t>260832</t>
  </si>
  <si>
    <t>260498</t>
  </si>
  <si>
    <t>260009</t>
  </si>
  <si>
    <t>550384</t>
  </si>
  <si>
    <t>170131</t>
  </si>
  <si>
    <t>180018</t>
  </si>
  <si>
    <t>260065</t>
  </si>
  <si>
    <t>170734</t>
  </si>
  <si>
    <t>170748</t>
  </si>
  <si>
    <t>270009</t>
  </si>
  <si>
    <t>260401</t>
  </si>
  <si>
    <t>270495</t>
  </si>
  <si>
    <t>170222</t>
  </si>
  <si>
    <t>270698</t>
  </si>
  <si>
    <t>390843</t>
  </si>
  <si>
    <t>390098</t>
  </si>
  <si>
    <t>260628</t>
  </si>
  <si>
    <t>260396</t>
  </si>
  <si>
    <t>390326</t>
  </si>
  <si>
    <t>390603</t>
  </si>
  <si>
    <t>275247</t>
  </si>
  <si>
    <t>390354</t>
  </si>
  <si>
    <t>260468</t>
  </si>
  <si>
    <t>170335</t>
  </si>
  <si>
    <t>170174</t>
  </si>
  <si>
    <t>180066</t>
  </si>
  <si>
    <t>550490</t>
  </si>
  <si>
    <t>270518</t>
  </si>
  <si>
    <t>390079</t>
  </si>
  <si>
    <t>180290</t>
  </si>
  <si>
    <t>260466</t>
  </si>
  <si>
    <t>555572</t>
  </si>
  <si>
    <t>550074</t>
  </si>
  <si>
    <t>180065</t>
  </si>
  <si>
    <t>260130</t>
  </si>
  <si>
    <t>260727</t>
  </si>
  <si>
    <t>170139</t>
  </si>
  <si>
    <t>170478</t>
  </si>
  <si>
    <t>260184</t>
  </si>
  <si>
    <t>260780</t>
  </si>
  <si>
    <t>390585</t>
  </si>
  <si>
    <t>180274</t>
  </si>
  <si>
    <t>260726</t>
  </si>
  <si>
    <t>171396</t>
  </si>
  <si>
    <t>260587</t>
  </si>
  <si>
    <t>550219</t>
  </si>
  <si>
    <t>260467</t>
  </si>
  <si>
    <t>390440</t>
  </si>
  <si>
    <t>550089</t>
  </si>
  <si>
    <t>390593</t>
  </si>
  <si>
    <t>170822</t>
  </si>
  <si>
    <t>260013</t>
  </si>
  <si>
    <t>390279</t>
  </si>
  <si>
    <t>170282</t>
  </si>
  <si>
    <t>550280</t>
  </si>
  <si>
    <t>260070</t>
  </si>
  <si>
    <t>260759</t>
  </si>
  <si>
    <t>261025</t>
  </si>
  <si>
    <t>260594</t>
  </si>
  <si>
    <t>170477</t>
  </si>
  <si>
    <t>270245</t>
  </si>
  <si>
    <t>260938</t>
  </si>
  <si>
    <t>270249</t>
  </si>
  <si>
    <t>390401</t>
  </si>
  <si>
    <t>270231</t>
  </si>
  <si>
    <t>180238</t>
  </si>
  <si>
    <t>390511</t>
  </si>
  <si>
    <t>550375</t>
  </si>
  <si>
    <t>261004</t>
  </si>
  <si>
    <t>260114</t>
  </si>
  <si>
    <t>180485</t>
  </si>
  <si>
    <t>260414</t>
  </si>
  <si>
    <t>390604</t>
  </si>
  <si>
    <t>180196</t>
  </si>
  <si>
    <t>170157</t>
  </si>
  <si>
    <t>555546</t>
  </si>
  <si>
    <t>170595</t>
  </si>
  <si>
    <t>260595</t>
  </si>
  <si>
    <t>180137</t>
  </si>
  <si>
    <t>260734</t>
  </si>
  <si>
    <t>170111</t>
  </si>
  <si>
    <t>260777</t>
  </si>
  <si>
    <t>550365</t>
  </si>
  <si>
    <t>170271</t>
  </si>
  <si>
    <t>390305</t>
  </si>
  <si>
    <t>260322</t>
  </si>
  <si>
    <t>180220</t>
  </si>
  <si>
    <t>550435</t>
  </si>
  <si>
    <t>260257</t>
  </si>
  <si>
    <t>390289</t>
  </si>
  <si>
    <t>390102</t>
  </si>
  <si>
    <t>260996</t>
  </si>
  <si>
    <t>390097</t>
  </si>
  <si>
    <t>170012</t>
  </si>
  <si>
    <t>260207</t>
  </si>
  <si>
    <t>260698</t>
  </si>
  <si>
    <t>390589</t>
  </si>
  <si>
    <t>270688</t>
  </si>
  <si>
    <t>260810</t>
  </si>
  <si>
    <t>180305</t>
  </si>
  <si>
    <t>260732</t>
  </si>
  <si>
    <t>170149</t>
  </si>
  <si>
    <t>390258</t>
  </si>
  <si>
    <t>170284</t>
  </si>
  <si>
    <t>180156</t>
  </si>
  <si>
    <t>170565</t>
  </si>
  <si>
    <t>390368</t>
  </si>
  <si>
    <t>180219</t>
  </si>
  <si>
    <t>170275</t>
  </si>
  <si>
    <t>270466</t>
  </si>
  <si>
    <t>270343</t>
  </si>
  <si>
    <t>170608</t>
  </si>
  <si>
    <t>270510</t>
  </si>
  <si>
    <t>260452</t>
  </si>
  <si>
    <t>390135</t>
  </si>
  <si>
    <t>170464</t>
  </si>
  <si>
    <t>270141</t>
  </si>
  <si>
    <t>550592</t>
  </si>
  <si>
    <t>270391</t>
  </si>
  <si>
    <t>260327</t>
  </si>
  <si>
    <t>260350</t>
  </si>
  <si>
    <t>550485</t>
  </si>
  <si>
    <t>550403</t>
  </si>
  <si>
    <t>260444</t>
  </si>
  <si>
    <t>390353</t>
  </si>
  <si>
    <t>260955</t>
  </si>
  <si>
    <t>170579</t>
  </si>
  <si>
    <t>261019</t>
  </si>
  <si>
    <t>260278</t>
  </si>
  <si>
    <t>270038</t>
  </si>
  <si>
    <t>390406</t>
  </si>
  <si>
    <t>180501</t>
  </si>
  <si>
    <t>261037</t>
  </si>
  <si>
    <t>170459</t>
  </si>
  <si>
    <t>180036</t>
  </si>
  <si>
    <t>260203</t>
  </si>
  <si>
    <t>260809</t>
  </si>
  <si>
    <t>550502</t>
  </si>
  <si>
    <t>270390</t>
  </si>
  <si>
    <t>180515</t>
  </si>
  <si>
    <t>260724</t>
  </si>
  <si>
    <t>260028</t>
  </si>
  <si>
    <t>260113</t>
  </si>
  <si>
    <t>550053</t>
  </si>
  <si>
    <t>270157</t>
  </si>
  <si>
    <t>390095</t>
  </si>
  <si>
    <t>390577</t>
  </si>
  <si>
    <t>185177</t>
  </si>
  <si>
    <t>270370</t>
  </si>
  <si>
    <t>180277</t>
  </si>
  <si>
    <t>260062</t>
  </si>
  <si>
    <t>170588</t>
  </si>
  <si>
    <t>260012</t>
  </si>
  <si>
    <t>260050</t>
  </si>
  <si>
    <t>260030</t>
  </si>
  <si>
    <t>170023</t>
  </si>
  <si>
    <t>260015</t>
  </si>
  <si>
    <t>390125</t>
  </si>
  <si>
    <t>260748</t>
  </si>
  <si>
    <t>270292</t>
  </si>
  <si>
    <t>170117</t>
  </si>
  <si>
    <t>550215</t>
  </si>
  <si>
    <t>550428</t>
  </si>
  <si>
    <t>260801</t>
  </si>
  <si>
    <t>170331</t>
  </si>
  <si>
    <t>260914</t>
  </si>
  <si>
    <t>260282</t>
  </si>
  <si>
    <t>550464</t>
  </si>
  <si>
    <t>270430</t>
  </si>
  <si>
    <t>180502</t>
  </si>
  <si>
    <t>170135</t>
  </si>
  <si>
    <t>260986</t>
  </si>
  <si>
    <t>390108</t>
  </si>
  <si>
    <t>260807</t>
  </si>
  <si>
    <t>180194</t>
  </si>
  <si>
    <t>260803</t>
  </si>
  <si>
    <t>270539</t>
  </si>
  <si>
    <t>170936</t>
  </si>
  <si>
    <t>260757</t>
  </si>
  <si>
    <t>170513</t>
  </si>
  <si>
    <t>550186</t>
  </si>
  <si>
    <t>555568</t>
  </si>
  <si>
    <t>180198</t>
  </si>
  <si>
    <t>270083</t>
  </si>
  <si>
    <t>170005</t>
  </si>
  <si>
    <t>260836</t>
  </si>
  <si>
    <t>260453</t>
  </si>
  <si>
    <t>260952</t>
  </si>
  <si>
    <t>550266</t>
  </si>
  <si>
    <t>555567</t>
  </si>
  <si>
    <t>260021</t>
  </si>
  <si>
    <t>170040</t>
  </si>
  <si>
    <t>260458</t>
  </si>
  <si>
    <t>180079</t>
  </si>
  <si>
    <t>180504</t>
  </si>
  <si>
    <t>261031</t>
  </si>
  <si>
    <t>260209</t>
  </si>
  <si>
    <t>170576</t>
  </si>
  <si>
    <t>260372</t>
  </si>
  <si>
    <t>180035</t>
  </si>
  <si>
    <t>550068</t>
  </si>
  <si>
    <t>170114</t>
  </si>
  <si>
    <t>260614</t>
  </si>
  <si>
    <t>260593</t>
  </si>
  <si>
    <t>170065</t>
  </si>
  <si>
    <t>180293</t>
  </si>
  <si>
    <t>260697</t>
  </si>
  <si>
    <t>550451</t>
  </si>
  <si>
    <t>260735</t>
  </si>
  <si>
    <t>180096</t>
  </si>
  <si>
    <t>180025</t>
  </si>
  <si>
    <t>550306</t>
  </si>
  <si>
    <t>390269</t>
  </si>
  <si>
    <t>260481</t>
  </si>
  <si>
    <t>260720</t>
  </si>
  <si>
    <t>180098</t>
  </si>
  <si>
    <t>550460</t>
  </si>
  <si>
    <t>260183</t>
  </si>
  <si>
    <t>261011</t>
  </si>
  <si>
    <t>260432</t>
  </si>
  <si>
    <t>260296</t>
  </si>
  <si>
    <t>390371</t>
  </si>
  <si>
    <t>390085</t>
  </si>
  <si>
    <t>180390</t>
  </si>
  <si>
    <t>180031</t>
  </si>
  <si>
    <t>170564</t>
  </si>
  <si>
    <t>270251</t>
  </si>
  <si>
    <t>260824</t>
  </si>
  <si>
    <t>170039</t>
  </si>
  <si>
    <t>260298</t>
  </si>
  <si>
    <t>390101</t>
  </si>
  <si>
    <t>170520</t>
  </si>
  <si>
    <t>260241</t>
  </si>
  <si>
    <t>550210</t>
  </si>
  <si>
    <t>260274</t>
  </si>
  <si>
    <t>260636</t>
  </si>
  <si>
    <t>390191</t>
  </si>
  <si>
    <t>260772</t>
  </si>
  <si>
    <t>260025</t>
  </si>
  <si>
    <t>260778</t>
  </si>
  <si>
    <t>180034</t>
  </si>
  <si>
    <t>550036</t>
  </si>
  <si>
    <t>170782</t>
  </si>
  <si>
    <t>270517</t>
  </si>
  <si>
    <t>170448</t>
  </si>
  <si>
    <t>260691</t>
  </si>
  <si>
    <t>180304</t>
  </si>
  <si>
    <t>260102</t>
  </si>
  <si>
    <t>260997</t>
  </si>
  <si>
    <t>260797</t>
  </si>
  <si>
    <t>170245</t>
  </si>
  <si>
    <t>270326</t>
  </si>
  <si>
    <t>180272</t>
  </si>
  <si>
    <t>390301</t>
  </si>
  <si>
    <t>270663</t>
  </si>
  <si>
    <t>270008</t>
  </si>
  <si>
    <t>170046</t>
  </si>
  <si>
    <t>270603</t>
  </si>
  <si>
    <t>260060</t>
  </si>
  <si>
    <t>170150</t>
  </si>
  <si>
    <t>270129</t>
  </si>
  <si>
    <t>260392</t>
  </si>
  <si>
    <t>260484</t>
  </si>
  <si>
    <t>270232</t>
  </si>
  <si>
    <t>260309</t>
  </si>
  <si>
    <t>260743</t>
  </si>
  <si>
    <t>260659</t>
  </si>
  <si>
    <t>550439</t>
  </si>
  <si>
    <t>260767</t>
  </si>
  <si>
    <t>390495</t>
  </si>
  <si>
    <t>270089</t>
  </si>
  <si>
    <t>260103</t>
  </si>
  <si>
    <t>261026</t>
  </si>
  <si>
    <t>260629</t>
  </si>
  <si>
    <t>260983</t>
  </si>
  <si>
    <t>555545</t>
  </si>
  <si>
    <t>170563</t>
  </si>
  <si>
    <t>260781</t>
  </si>
  <si>
    <t>260057</t>
  </si>
  <si>
    <t>270123</t>
  </si>
  <si>
    <t>180186</t>
  </si>
  <si>
    <t>260504</t>
  </si>
  <si>
    <t>260798</t>
  </si>
  <si>
    <t>390113</t>
  </si>
  <si>
    <t>170251</t>
  </si>
  <si>
    <t>260306</t>
  </si>
  <si>
    <t>260449</t>
  </si>
  <si>
    <t>260750</t>
  </si>
  <si>
    <t>260761</t>
  </si>
  <si>
    <t>170700</t>
  </si>
  <si>
    <t>180331</t>
  </si>
  <si>
    <t>390539</t>
  </si>
  <si>
    <t>270225</t>
  </si>
  <si>
    <t>550470</t>
  </si>
  <si>
    <t>260389</t>
  </si>
  <si>
    <t>170326</t>
  </si>
  <si>
    <t>260961</t>
  </si>
  <si>
    <t>390362</t>
  </si>
  <si>
    <t>175168</t>
  </si>
  <si>
    <t>260098</t>
  </si>
  <si>
    <t>260567</t>
  </si>
  <si>
    <t>275240</t>
  </si>
  <si>
    <t>270687</t>
  </si>
  <si>
    <t>170568</t>
  </si>
  <si>
    <t>260491</t>
  </si>
  <si>
    <t>550560</t>
  </si>
  <si>
    <t>180021</t>
  </si>
  <si>
    <t>390632</t>
  </si>
  <si>
    <t>180313</t>
  </si>
  <si>
    <t>550494</t>
  </si>
  <si>
    <t>170299</t>
  </si>
  <si>
    <t>180301</t>
  </si>
  <si>
    <t>170818</t>
  </si>
  <si>
    <t>550031</t>
  </si>
  <si>
    <t>260277</t>
  </si>
  <si>
    <t>170433</t>
  </si>
  <si>
    <t>260908</t>
  </si>
  <si>
    <t>260290</t>
  </si>
  <si>
    <t>390424</t>
  </si>
  <si>
    <t>390619</t>
  </si>
  <si>
    <t>260552</t>
  </si>
  <si>
    <t>260080</t>
  </si>
  <si>
    <t>170402</t>
  </si>
  <si>
    <t>170067</t>
  </si>
  <si>
    <t>390525</t>
  </si>
  <si>
    <t>260307</t>
  </si>
  <si>
    <t>260951</t>
  </si>
  <si>
    <t>270016</t>
  </si>
  <si>
    <t>270017</t>
  </si>
  <si>
    <t>260293</t>
  </si>
  <si>
    <t>270479</t>
  </si>
  <si>
    <t>170178</t>
  </si>
  <si>
    <t>260770</t>
  </si>
  <si>
    <t>180182</t>
  </si>
  <si>
    <t>260706</t>
  </si>
  <si>
    <t>170523</t>
  </si>
  <si>
    <t>260336</t>
  </si>
  <si>
    <t>260982</t>
  </si>
  <si>
    <t>390438</t>
  </si>
  <si>
    <t>390128</t>
  </si>
  <si>
    <t>170273</t>
  </si>
  <si>
    <t>170567</t>
  </si>
  <si>
    <t>170179</t>
  </si>
  <si>
    <t>270528</t>
  </si>
  <si>
    <t>260660</t>
  </si>
  <si>
    <t>390740</t>
  </si>
  <si>
    <t>171345</t>
  </si>
  <si>
    <t>260787</t>
  </si>
  <si>
    <t>170708</t>
  </si>
  <si>
    <t>180306</t>
  </si>
  <si>
    <t>170391</t>
  </si>
  <si>
    <t>261125</t>
  </si>
  <si>
    <t>180565</t>
  </si>
  <si>
    <t>390126</t>
  </si>
  <si>
    <t>555581</t>
  </si>
  <si>
    <t>170786</t>
  </si>
  <si>
    <t>180222</t>
  </si>
  <si>
    <t>180396</t>
  </si>
  <si>
    <t>180564</t>
  </si>
  <si>
    <t>260411</t>
  </si>
  <si>
    <t>170566</t>
  </si>
  <si>
    <t>170032</t>
  </si>
  <si>
    <t>170250</t>
  </si>
  <si>
    <t>170549</t>
  </si>
  <si>
    <t>260457</t>
  </si>
  <si>
    <t>180509</t>
  </si>
  <si>
    <t>180239</t>
  </si>
  <si>
    <t>170412</t>
  </si>
  <si>
    <t>170691</t>
  </si>
  <si>
    <t>170571</t>
  </si>
  <si>
    <t>171326</t>
  </si>
  <si>
    <t>260363</t>
  </si>
  <si>
    <t>260888</t>
  </si>
  <si>
    <t>260369</t>
  </si>
  <si>
    <t>260643</t>
  </si>
  <si>
    <t>260337</t>
  </si>
  <si>
    <t>180510</t>
  </si>
  <si>
    <t>180508</t>
  </si>
  <si>
    <t>260291</t>
  </si>
  <si>
    <t>270324</t>
  </si>
  <si>
    <t>170015</t>
  </si>
  <si>
    <t>260776</t>
  </si>
  <si>
    <t>170805</t>
  </si>
  <si>
    <t>180391</t>
  </si>
  <si>
    <t>260016</t>
  </si>
  <si>
    <t>555580</t>
  </si>
  <si>
    <t>260014</t>
  </si>
  <si>
    <t>170540</t>
  </si>
  <si>
    <t>260410</t>
  </si>
  <si>
    <t>390116</t>
  </si>
  <si>
    <t>260570</t>
  </si>
  <si>
    <t>270375</t>
  </si>
  <si>
    <t>390646</t>
  </si>
  <si>
    <t>180091</t>
  </si>
  <si>
    <t>260901</t>
  </si>
  <si>
    <t>390261</t>
  </si>
  <si>
    <t>390670</t>
  </si>
  <si>
    <t>390238</t>
  </si>
  <si>
    <t>180341</t>
  </si>
  <si>
    <t>390077</t>
  </si>
  <si>
    <t>270437</t>
  </si>
  <si>
    <t>261040</t>
  </si>
  <si>
    <t>550344</t>
  </si>
  <si>
    <t>260808</t>
  </si>
  <si>
    <t>260053</t>
  </si>
  <si>
    <t>170043</t>
  </si>
  <si>
    <t>260799</t>
  </si>
  <si>
    <t>270550</t>
  </si>
  <si>
    <t>180494</t>
  </si>
  <si>
    <t>180359</t>
  </si>
  <si>
    <t>170144</t>
  </si>
  <si>
    <t>170249</t>
  </si>
  <si>
    <t>170248</t>
  </si>
  <si>
    <t>550103</t>
  </si>
  <si>
    <t>180175</t>
  </si>
  <si>
    <t>390082</t>
  </si>
  <si>
    <t>170560</t>
  </si>
  <si>
    <t>550456</t>
  </si>
  <si>
    <t>180267</t>
  </si>
  <si>
    <t>260503</t>
  </si>
  <si>
    <t>270325</t>
  </si>
  <si>
    <t>260786</t>
  </si>
  <si>
    <t>550169</t>
  </si>
  <si>
    <t>260004</t>
  </si>
  <si>
    <t>270289</t>
  </si>
  <si>
    <t>170057</t>
  </si>
  <si>
    <t>260685</t>
  </si>
  <si>
    <t>270493</t>
  </si>
  <si>
    <t>390518</t>
  </si>
  <si>
    <t>170333</t>
  </si>
  <si>
    <t>260415</t>
  </si>
  <si>
    <t>270372</t>
  </si>
  <si>
    <t>260741</t>
  </si>
  <si>
    <t>260038</t>
  </si>
  <si>
    <t>260839</t>
  </si>
  <si>
    <t>270082</t>
  </si>
  <si>
    <t>270327</t>
  </si>
  <si>
    <t>550516</t>
  </si>
  <si>
    <t>270371</t>
  </si>
  <si>
    <t>260773</t>
  </si>
  <si>
    <t>180268</t>
  </si>
  <si>
    <t>390280</t>
  </si>
  <si>
    <t>261005</t>
  </si>
  <si>
    <t>260794</t>
  </si>
  <si>
    <t>170630</t>
  </si>
  <si>
    <t>270349</t>
  </si>
  <si>
    <t>180292</t>
  </si>
  <si>
    <t>390478</t>
  </si>
  <si>
    <t>260640</t>
  </si>
  <si>
    <t>180291</t>
  </si>
  <si>
    <t>180517</t>
  </si>
  <si>
    <t>270131</t>
  </si>
  <si>
    <t>260380</t>
  </si>
  <si>
    <t>180180</t>
  </si>
  <si>
    <t>261017</t>
  </si>
  <si>
    <t>261312</t>
  </si>
  <si>
    <t>170386</t>
  </si>
  <si>
    <t>170573</t>
  </si>
  <si>
    <t>260633</t>
  </si>
  <si>
    <t>170024</t>
  </si>
  <si>
    <t>260791</t>
  </si>
  <si>
    <t>180321</t>
  </si>
  <si>
    <t>180110</t>
  </si>
  <si>
    <t>180118</t>
  </si>
  <si>
    <t>260223</t>
  </si>
  <si>
    <t>390581</t>
  </si>
  <si>
    <t>180097</t>
  </si>
  <si>
    <t>170507</t>
  </si>
  <si>
    <t>270576</t>
  </si>
  <si>
    <t>180174</t>
  </si>
  <si>
    <t>390390</t>
  </si>
  <si>
    <t>555559</t>
  </si>
  <si>
    <t>261129</t>
  </si>
  <si>
    <t>170266</t>
  </si>
  <si>
    <t>260167</t>
  </si>
  <si>
    <t>270192</t>
  </si>
  <si>
    <t>170431</t>
  </si>
  <si>
    <t>261022</t>
  </si>
  <si>
    <t>260254</t>
  </si>
  <si>
    <t>270545</t>
  </si>
  <si>
    <t>260340</t>
  </si>
  <si>
    <t>390052</t>
  </si>
  <si>
    <t>270494</t>
  </si>
  <si>
    <t>170862</t>
  </si>
  <si>
    <t>261024</t>
  </si>
  <si>
    <t>170915</t>
  </si>
  <si>
    <t>260795</t>
  </si>
  <si>
    <t>260413</t>
  </si>
  <si>
    <t>170519</t>
  </si>
  <si>
    <t>270026</t>
  </si>
  <si>
    <t>170101</t>
  </si>
  <si>
    <t>171258</t>
  </si>
  <si>
    <t>180527</t>
  </si>
  <si>
    <t>270496</t>
  </si>
  <si>
    <t>180095</t>
  </si>
  <si>
    <t>170658</t>
  </si>
  <si>
    <t>170319</t>
  </si>
  <si>
    <t>390100</t>
  </si>
  <si>
    <t>260320</t>
  </si>
  <si>
    <t>390437</t>
  </si>
  <si>
    <t>170916</t>
  </si>
  <si>
    <t>170572</t>
  </si>
  <si>
    <t>260574</t>
  </si>
  <si>
    <t>555569</t>
  </si>
  <si>
    <t>260646</t>
  </si>
  <si>
    <t>390542</t>
  </si>
  <si>
    <t>260661</t>
  </si>
  <si>
    <t>260611</t>
  </si>
  <si>
    <t>260834</t>
  </si>
  <si>
    <t>390570</t>
  </si>
  <si>
    <t>260002</t>
  </si>
  <si>
    <t>550148</t>
  </si>
  <si>
    <t>260616</t>
  </si>
  <si>
    <t>170020</t>
  </si>
  <si>
    <t>170768</t>
  </si>
  <si>
    <t>550143</t>
  </si>
  <si>
    <t>260676</t>
  </si>
  <si>
    <t>270438</t>
  </si>
  <si>
    <t>180002</t>
  </si>
  <si>
    <t>270481</t>
  </si>
  <si>
    <t>260788</t>
  </si>
  <si>
    <t>260026</t>
  </si>
  <si>
    <t>171012</t>
  </si>
  <si>
    <t>180074</t>
  </si>
  <si>
    <t>180105</t>
  </si>
  <si>
    <t>270415</t>
  </si>
  <si>
    <t>270464</t>
  </si>
  <si>
    <t>260510</t>
  </si>
  <si>
    <t>550506</t>
  </si>
  <si>
    <t>261436</t>
  </si>
  <si>
    <t>170659</t>
  </si>
  <si>
    <t>550211</t>
  </si>
  <si>
    <t>270012</t>
  </si>
  <si>
    <t>260752</t>
  </si>
  <si>
    <t>390048</t>
  </si>
  <si>
    <t>270024</t>
  </si>
  <si>
    <t>270084</t>
  </si>
  <si>
    <t>270332</t>
  </si>
  <si>
    <t>260792</t>
  </si>
  <si>
    <t>550171</t>
  </si>
  <si>
    <t>180260</t>
  </si>
  <si>
    <t>390369</t>
  </si>
  <si>
    <t>260833</t>
  </si>
  <si>
    <t>260018</t>
  </si>
  <si>
    <t>390183</t>
  </si>
  <si>
    <t>180262</t>
  </si>
  <si>
    <t>270031</t>
  </si>
  <si>
    <t>260680</t>
  </si>
  <si>
    <t>260302</t>
  </si>
  <si>
    <t>260551</t>
  </si>
  <si>
    <t>270145</t>
  </si>
  <si>
    <t>170047</t>
  </si>
  <si>
    <t>180394</t>
  </si>
  <si>
    <t>180519</t>
  </si>
  <si>
    <t>550440</t>
  </si>
  <si>
    <t>260760</t>
  </si>
  <si>
    <t>180100</t>
  </si>
  <si>
    <t>260526</t>
  </si>
  <si>
    <t>180151</t>
  </si>
  <si>
    <t>550167</t>
  </si>
  <si>
    <t>260378</t>
  </si>
  <si>
    <t>180457</t>
  </si>
  <si>
    <t>390633</t>
  </si>
  <si>
    <t>170450</t>
  </si>
  <si>
    <t>260351</t>
  </si>
  <si>
    <t>270531</t>
  </si>
  <si>
    <t>171034</t>
  </si>
  <si>
    <t>550007</t>
  </si>
  <si>
    <t>390887</t>
  </si>
  <si>
    <t>260806</t>
  </si>
  <si>
    <t>390608</t>
  </si>
  <si>
    <t>170276</t>
  </si>
  <si>
    <t>260382</t>
  </si>
  <si>
    <t>180047</t>
  </si>
  <si>
    <t>260265</t>
  </si>
  <si>
    <t>260535</t>
  </si>
  <si>
    <t>555550</t>
  </si>
  <si>
    <t>170667</t>
  </si>
  <si>
    <t>270742</t>
  </si>
  <si>
    <t>260386</t>
  </si>
  <si>
    <t>170468</t>
  </si>
  <si>
    <t>180349</t>
  </si>
  <si>
    <t>390239</t>
  </si>
  <si>
    <t>180317</t>
  </si>
  <si>
    <t>390395</t>
  </si>
  <si>
    <t>270552</t>
  </si>
  <si>
    <t>260828</t>
  </si>
  <si>
    <t>260317</t>
  </si>
  <si>
    <t>180270</t>
  </si>
  <si>
    <t>260768</t>
  </si>
  <si>
    <t>180322</t>
  </si>
  <si>
    <t>270440</t>
  </si>
  <si>
    <t>180050</t>
  </si>
  <si>
    <t>550455</t>
  </si>
  <si>
    <t>270027</t>
  </si>
  <si>
    <t>180347</t>
  </si>
  <si>
    <t>180241</t>
  </si>
  <si>
    <t>170188</t>
  </si>
  <si>
    <t>180328</t>
  </si>
  <si>
    <t>390035</t>
  </si>
  <si>
    <t>260903</t>
  </si>
  <si>
    <t>260435</t>
  </si>
  <si>
    <t>260989</t>
  </si>
  <si>
    <t>260261</t>
  </si>
  <si>
    <t>270263</t>
  </si>
  <si>
    <t>555540</t>
  </si>
  <si>
    <t>550037</t>
  </si>
  <si>
    <t>180181</t>
  </si>
  <si>
    <t>260155</t>
  </si>
  <si>
    <t>390235</t>
  </si>
  <si>
    <t>550216</t>
  </si>
  <si>
    <t>260994</t>
  </si>
  <si>
    <t>390391</t>
  </si>
  <si>
    <t>260682</t>
  </si>
  <si>
    <t>260027</t>
  </si>
  <si>
    <t>390442</t>
  </si>
  <si>
    <t>550345</t>
  </si>
  <si>
    <t>390461</t>
  </si>
  <si>
    <t>260765</t>
  </si>
  <si>
    <t>260364</t>
  </si>
  <si>
    <t>550002</t>
  </si>
  <si>
    <t>270244</t>
  </si>
  <si>
    <t>390709</t>
  </si>
  <si>
    <t>170547</t>
  </si>
  <si>
    <t>270121</t>
  </si>
  <si>
    <t>170404</t>
  </si>
  <si>
    <t>180330</t>
  </si>
  <si>
    <t>180248</t>
  </si>
  <si>
    <t>270585</t>
  </si>
  <si>
    <t>550119</t>
  </si>
  <si>
    <t>180210</t>
  </si>
  <si>
    <t>390634</t>
  </si>
  <si>
    <t>171295</t>
  </si>
  <si>
    <t>170482</t>
  </si>
  <si>
    <t>260362</t>
  </si>
  <si>
    <t>260523</t>
  </si>
  <si>
    <t>270441</t>
  </si>
  <si>
    <t>550468</t>
  </si>
  <si>
    <t>180358</t>
  </si>
  <si>
    <t>260789</t>
  </si>
  <si>
    <t>260375</t>
  </si>
  <si>
    <t>180372</t>
  </si>
  <si>
    <t>270400</t>
  </si>
  <si>
    <t>170041</t>
  </si>
  <si>
    <t>390411</t>
  </si>
  <si>
    <t>270482</t>
  </si>
  <si>
    <t>170246</t>
  </si>
  <si>
    <t>260489</t>
  </si>
  <si>
    <t>260764</t>
  </si>
  <si>
    <t>260860</t>
  </si>
  <si>
    <t>180024</t>
  </si>
  <si>
    <t>550184</t>
  </si>
  <si>
    <t>180356</t>
  </si>
  <si>
    <t>390554</t>
  </si>
  <si>
    <t>170236</t>
  </si>
  <si>
    <t>260439</t>
  </si>
  <si>
    <t>260483</t>
  </si>
  <si>
    <t>390394</t>
  </si>
  <si>
    <t>180484</t>
  </si>
  <si>
    <t>260804</t>
  </si>
  <si>
    <t>260529</t>
  </si>
  <si>
    <t>270766</t>
  </si>
  <si>
    <t>270137</t>
  </si>
  <si>
    <t>260554</t>
  </si>
  <si>
    <t>260884</t>
  </si>
  <si>
    <t>170678</t>
  </si>
  <si>
    <t>180333</t>
  </si>
  <si>
    <t>270554</t>
  </si>
  <si>
    <t>390213</t>
  </si>
  <si>
    <t>550607</t>
  </si>
  <si>
    <t>550006</t>
  </si>
  <si>
    <t>260328</t>
  </si>
  <si>
    <t>390708</t>
  </si>
  <si>
    <t>550150</t>
  </si>
  <si>
    <t>260243</t>
  </si>
  <si>
    <t>170079</t>
  </si>
  <si>
    <t>260692</t>
  </si>
  <si>
    <t>180393</t>
  </si>
  <si>
    <t>260249</t>
  </si>
  <si>
    <t>270445</t>
  </si>
  <si>
    <t>170881</t>
  </si>
  <si>
    <t>260958</t>
  </si>
  <si>
    <t>550058</t>
  </si>
  <si>
    <t>170757</t>
  </si>
  <si>
    <t>550163</t>
  </si>
  <si>
    <t>270272</t>
  </si>
  <si>
    <t>260838</t>
  </si>
  <si>
    <t>260625</t>
  </si>
  <si>
    <t>180215</t>
  </si>
  <si>
    <t>555584</t>
  </si>
  <si>
    <t>550003</t>
  </si>
  <si>
    <t>170577</t>
  </si>
  <si>
    <t>170585</t>
  </si>
  <si>
    <t>270753</t>
  </si>
  <si>
    <t>390561</t>
  </si>
  <si>
    <t>170226</t>
  </si>
  <si>
    <t>260355</t>
  </si>
  <si>
    <t>180284</t>
  </si>
  <si>
    <t>260929</t>
  </si>
  <si>
    <t>270712</t>
  </si>
  <si>
    <t>260511</t>
  </si>
  <si>
    <t>390422</t>
  </si>
  <si>
    <t>260235</t>
  </si>
  <si>
    <t>260543</t>
  </si>
  <si>
    <t>261028</t>
  </si>
  <si>
    <t>260677</t>
  </si>
  <si>
    <t>390814</t>
  </si>
  <si>
    <t>550214</t>
  </si>
  <si>
    <t>270240</t>
  </si>
  <si>
    <t>170167</t>
  </si>
  <si>
    <t>170138</t>
  </si>
  <si>
    <t>390867</t>
  </si>
  <si>
    <t>550304</t>
  </si>
  <si>
    <t>260800</t>
  </si>
  <si>
    <t>260569</t>
  </si>
  <si>
    <t>170820</t>
  </si>
  <si>
    <t>270255</t>
  </si>
  <si>
    <t>260835</t>
  </si>
  <si>
    <t>270429</t>
  </si>
  <si>
    <t>555586</t>
  </si>
  <si>
    <t>390165</t>
  </si>
  <si>
    <t>260816</t>
  </si>
  <si>
    <t>170754</t>
  </si>
  <si>
    <t>270679</t>
  </si>
  <si>
    <t>170274</t>
  </si>
  <si>
    <t>270067</t>
  </si>
  <si>
    <t>550268</t>
  </si>
  <si>
    <t>270472</t>
  </si>
  <si>
    <t>180497</t>
  </si>
  <si>
    <t>260455</t>
  </si>
  <si>
    <t>180403</t>
  </si>
  <si>
    <t>170462</t>
  </si>
  <si>
    <t>260796</t>
  </si>
  <si>
    <t>390635</t>
  </si>
  <si>
    <t>180076</t>
  </si>
  <si>
    <t>390009</t>
  </si>
  <si>
    <t>260790</t>
  </si>
  <si>
    <t>390497</t>
  </si>
  <si>
    <t>180106</t>
  </si>
  <si>
    <t>270252</t>
  </si>
  <si>
    <t>550269</t>
  </si>
  <si>
    <t>170252</t>
  </si>
  <si>
    <t>261353</t>
  </si>
  <si>
    <t>180420</t>
  </si>
  <si>
    <t>170721</t>
  </si>
  <si>
    <t>261142</t>
  </si>
  <si>
    <t>170683</t>
  </si>
  <si>
    <t>260311</t>
  </si>
  <si>
    <t>270468</t>
  </si>
  <si>
    <t>390546</t>
  </si>
  <si>
    <t>180059</t>
  </si>
  <si>
    <t>170050</t>
  </si>
  <si>
    <t>270716</t>
  </si>
  <si>
    <t>260604</t>
  </si>
  <si>
    <t>270471</t>
  </si>
  <si>
    <t>390550</t>
  </si>
  <si>
    <t>180308</t>
  </si>
  <si>
    <t>260141</t>
  </si>
  <si>
    <t>390869</t>
  </si>
  <si>
    <t>180116</t>
  </si>
  <si>
    <t>260837</t>
  </si>
  <si>
    <t>170279</t>
  </si>
  <si>
    <t>180416</t>
  </si>
  <si>
    <t>390841</t>
  </si>
  <si>
    <t>550195</t>
  </si>
  <si>
    <t>390463</t>
  </si>
  <si>
    <t>270470</t>
  </si>
  <si>
    <t>550527</t>
  </si>
  <si>
    <t>270473</t>
  </si>
  <si>
    <t>550346</t>
  </si>
  <si>
    <t>260571</t>
  </si>
  <si>
    <t>270253</t>
  </si>
  <si>
    <t>170238</t>
  </si>
  <si>
    <t>170675</t>
  </si>
  <si>
    <t>390019</t>
  </si>
  <si>
    <t>170878</t>
  </si>
  <si>
    <t>550458</t>
  </si>
  <si>
    <t>260681</t>
  </si>
  <si>
    <t>170466</t>
  </si>
  <si>
    <t>390375</t>
  </si>
  <si>
    <t>270035</t>
  </si>
  <si>
    <t>260722</t>
  </si>
  <si>
    <t>170108</t>
  </si>
  <si>
    <t>390823</t>
  </si>
  <si>
    <t>550168</t>
  </si>
  <si>
    <t>550033</t>
  </si>
  <si>
    <t>550531</t>
  </si>
  <si>
    <t>170265</t>
  </si>
  <si>
    <t>170253</t>
  </si>
  <si>
    <t>270408</t>
  </si>
  <si>
    <t>260822</t>
  </si>
  <si>
    <t>260644</t>
  </si>
  <si>
    <t>270318</t>
  </si>
  <si>
    <t>180384</t>
  </si>
  <si>
    <t>170177</t>
  </si>
  <si>
    <t>270407</t>
  </si>
  <si>
    <t>550426</t>
  </si>
  <si>
    <t>260029</t>
  </si>
  <si>
    <t>260981</t>
  </si>
  <si>
    <t>270284</t>
  </si>
  <si>
    <t>170261</t>
  </si>
  <si>
    <t>270259</t>
  </si>
  <si>
    <t>550170</t>
  </si>
  <si>
    <t>260008</t>
  </si>
  <si>
    <t>260205</t>
  </si>
  <si>
    <t>390644</t>
  </si>
  <si>
    <t>170736</t>
  </si>
  <si>
    <t>261014</t>
  </si>
  <si>
    <t>170597</t>
  </si>
  <si>
    <t>390741</t>
  </si>
  <si>
    <t>390569</t>
  </si>
  <si>
    <t>390855</t>
  </si>
  <si>
    <t>260785</t>
  </si>
  <si>
    <t>260597</t>
  </si>
  <si>
    <t>180063</t>
  </si>
  <si>
    <t>260478</t>
  </si>
  <si>
    <t>390631</t>
  </si>
  <si>
    <t>270413</t>
  </si>
  <si>
    <t>170679</t>
  </si>
  <si>
    <t>270354</t>
  </si>
  <si>
    <t>180468</t>
  </si>
  <si>
    <t>170521</t>
  </si>
  <si>
    <t>260821</t>
  </si>
  <si>
    <t>180303</t>
  </si>
  <si>
    <t>261013</t>
  </si>
  <si>
    <t>555553</t>
  </si>
  <si>
    <t>390303</t>
  </si>
  <si>
    <t>180385</t>
  </si>
  <si>
    <t>260987</t>
  </si>
  <si>
    <t>260755</t>
  </si>
  <si>
    <t>270045</t>
  </si>
  <si>
    <t>261042</t>
  </si>
  <si>
    <t>170677</t>
  </si>
  <si>
    <t>170908</t>
  </si>
  <si>
    <t>170373</t>
  </si>
  <si>
    <t>260391</t>
  </si>
  <si>
    <t>180323</t>
  </si>
  <si>
    <t>390142</t>
  </si>
  <si>
    <t>550201</t>
  </si>
  <si>
    <t>270367</t>
  </si>
  <si>
    <t>555563</t>
  </si>
  <si>
    <t>180217</t>
  </si>
  <si>
    <t>260339</t>
  </si>
  <si>
    <t>170231</t>
  </si>
  <si>
    <t>270215</t>
  </si>
  <si>
    <t>260374</t>
  </si>
  <si>
    <t>270410</t>
  </si>
  <si>
    <t>170556</t>
  </si>
  <si>
    <t>170872</t>
  </si>
  <si>
    <t>390487</t>
  </si>
  <si>
    <t>270394</t>
  </si>
  <si>
    <t>390857</t>
  </si>
  <si>
    <t>170779</t>
  </si>
  <si>
    <t>170485</t>
  </si>
  <si>
    <t>180399</t>
  </si>
  <si>
    <t>260699</t>
  </si>
  <si>
    <t>180214</t>
  </si>
  <si>
    <t>390291</t>
  </si>
  <si>
    <t>270399</t>
  </si>
  <si>
    <t>555548</t>
  </si>
  <si>
    <t>170716</t>
  </si>
  <si>
    <t>170407</t>
  </si>
  <si>
    <t>170381</t>
  </si>
  <si>
    <t>390189</t>
  </si>
  <si>
    <t>390439</t>
  </si>
  <si>
    <t>260618</t>
  </si>
  <si>
    <t>550436</t>
  </si>
  <si>
    <t>550158</t>
  </si>
  <si>
    <t>260775</t>
  </si>
  <si>
    <t>270665</t>
  </si>
  <si>
    <t>260442</t>
  </si>
  <si>
    <t>270540</t>
  </si>
  <si>
    <t>270020</t>
  </si>
  <si>
    <t>270046</t>
  </si>
  <si>
    <t>390652</t>
  </si>
  <si>
    <t>270193</t>
  </si>
  <si>
    <t>260522</t>
  </si>
  <si>
    <t>550362</t>
  </si>
  <si>
    <t>260756</t>
  </si>
  <si>
    <t>270001</t>
  </si>
  <si>
    <t>260482</t>
  </si>
  <si>
    <t>270363</t>
  </si>
  <si>
    <t>550433</t>
  </si>
  <si>
    <t>550507</t>
  </si>
  <si>
    <t>260005</t>
  </si>
  <si>
    <t>180378</t>
  </si>
  <si>
    <t>270217</t>
  </si>
  <si>
    <t>390672</t>
  </si>
  <si>
    <t>260879</t>
  </si>
  <si>
    <t>550265</t>
  </si>
  <si>
    <t>270485</t>
  </si>
  <si>
    <t>261044</t>
  </si>
  <si>
    <t>390110</t>
  </si>
  <si>
    <t>550574</t>
  </si>
  <si>
    <t>390722</t>
  </si>
  <si>
    <t>550039</t>
  </si>
  <si>
    <t>170301</t>
  </si>
  <si>
    <t>170740</t>
  </si>
  <si>
    <t>260815</t>
  </si>
  <si>
    <t>390084</t>
  </si>
  <si>
    <t>180117</t>
  </si>
  <si>
    <t>550069</t>
  </si>
  <si>
    <t>260774</t>
  </si>
  <si>
    <t>260830</t>
  </si>
  <si>
    <t>390054</t>
  </si>
  <si>
    <t>550177</t>
  </si>
  <si>
    <t>270078</t>
  </si>
  <si>
    <t>170745</t>
  </si>
  <si>
    <t>180324</t>
  </si>
  <si>
    <t>180320</t>
  </si>
  <si>
    <t>390072</t>
  </si>
  <si>
    <t>170599</t>
  </si>
  <si>
    <t>390062</t>
  </si>
  <si>
    <t>550437</t>
  </si>
  <si>
    <t>260769</t>
  </si>
  <si>
    <t>550267</t>
  </si>
  <si>
    <t>550452</t>
  </si>
  <si>
    <t>261430</t>
  </si>
  <si>
    <t>260985</t>
  </si>
  <si>
    <t>170070</t>
  </si>
  <si>
    <t>550332</t>
  </si>
  <si>
    <t>170228</t>
  </si>
  <si>
    <t>260721</t>
  </si>
  <si>
    <t>390431</t>
  </si>
  <si>
    <t>170269</t>
  </si>
  <si>
    <t>390049</t>
  </si>
  <si>
    <t>260343</t>
  </si>
  <si>
    <t>270412</t>
  </si>
  <si>
    <t>180154</t>
  </si>
  <si>
    <t>170372</t>
  </si>
  <si>
    <t>171006</t>
  </si>
  <si>
    <t>170615</t>
  </si>
  <si>
    <t>390618</t>
  </si>
  <si>
    <t>260911</t>
  </si>
  <si>
    <t>550410</t>
  </si>
  <si>
    <t>555582</t>
  </si>
  <si>
    <t>550230</t>
  </si>
  <si>
    <t>270167</t>
  </si>
  <si>
    <t>260762</t>
  </si>
  <si>
    <t>390423</t>
  </si>
  <si>
    <t>261008</t>
  </si>
  <si>
    <t>170543</t>
  </si>
  <si>
    <t>270191</t>
  </si>
  <si>
    <t>390446</t>
  </si>
  <si>
    <t>270547</t>
  </si>
  <si>
    <t>170552</t>
  </si>
  <si>
    <t>270779</t>
  </si>
  <si>
    <t>260683</t>
  </si>
  <si>
    <t>260609</t>
  </si>
  <si>
    <t>390028</t>
  </si>
  <si>
    <t>170558</t>
  </si>
  <si>
    <t>270475</t>
  </si>
  <si>
    <t>270683</t>
  </si>
  <si>
    <t>170759</t>
  </si>
  <si>
    <t>270220</t>
  </si>
  <si>
    <t>260108</t>
  </si>
  <si>
    <t>170042</t>
  </si>
  <si>
    <t>260419</t>
  </si>
  <si>
    <t>270478</t>
  </si>
  <si>
    <t>170868</t>
  </si>
  <si>
    <t>170848</t>
  </si>
  <si>
    <t>270477</t>
  </si>
  <si>
    <t>555556</t>
  </si>
  <si>
    <t>260550</t>
  </si>
  <si>
    <t>171311</t>
  </si>
  <si>
    <t>390299</t>
  </si>
  <si>
    <t>270476</t>
  </si>
  <si>
    <t>550061</t>
  </si>
  <si>
    <t>270474</t>
  </si>
  <si>
    <t>180318</t>
  </si>
  <si>
    <t>550012</t>
  </si>
  <si>
    <t>260173</t>
  </si>
  <si>
    <t>170230</t>
  </si>
  <si>
    <t>390641</t>
  </si>
  <si>
    <t>180469</t>
  </si>
  <si>
    <t>390684</t>
  </si>
  <si>
    <t>390700</t>
  </si>
  <si>
    <t>260430</t>
  </si>
  <si>
    <t>390611</t>
  </si>
  <si>
    <t>390756</t>
  </si>
  <si>
    <t>390334</t>
  </si>
  <si>
    <t>270362</t>
  </si>
  <si>
    <t>550041</t>
  </si>
  <si>
    <t>170073</t>
  </si>
  <si>
    <t>550357</t>
  </si>
  <si>
    <t>170763</t>
  </si>
  <si>
    <t>270054</t>
  </si>
  <si>
    <t>170240</t>
  </si>
  <si>
    <t>390571</t>
  </si>
  <si>
    <t>260751</t>
  </si>
  <si>
    <t>270247</t>
  </si>
  <si>
    <t>260723</t>
  </si>
  <si>
    <t>170682</t>
  </si>
  <si>
    <t>260771</t>
  </si>
  <si>
    <t>550225</t>
  </si>
  <si>
    <t>180127</t>
  </si>
  <si>
    <t>270139</t>
  </si>
  <si>
    <t>270588</t>
  </si>
  <si>
    <t>550366</t>
  </si>
  <si>
    <t>270062</t>
  </si>
  <si>
    <t>390296</t>
  </si>
  <si>
    <t>260424</t>
  </si>
  <si>
    <t>550164</t>
  </si>
  <si>
    <t>261020</t>
  </si>
  <si>
    <t>260359</t>
  </si>
  <si>
    <t>390616</t>
  </si>
  <si>
    <t>170767</t>
  </si>
  <si>
    <t>550263</t>
  </si>
  <si>
    <t>260354</t>
  </si>
  <si>
    <t>275330</t>
  </si>
  <si>
    <t>390705</t>
  </si>
  <si>
    <t>270657</t>
  </si>
  <si>
    <t>390549</t>
  </si>
  <si>
    <t>260286</t>
  </si>
  <si>
    <t>270366</t>
  </si>
  <si>
    <t>180045</t>
  </si>
  <si>
    <t>270590</t>
  </si>
  <si>
    <t>180049</t>
  </si>
  <si>
    <t>180155</t>
  </si>
  <si>
    <t>390628</t>
  </si>
  <si>
    <t>270136</t>
  </si>
  <si>
    <t>550098</t>
  </si>
  <si>
    <t>180297</t>
  </si>
  <si>
    <t>550353</t>
  </si>
  <si>
    <t>170583</t>
  </si>
  <si>
    <t>260925</t>
  </si>
  <si>
    <t>170924</t>
  </si>
  <si>
    <t>170773</t>
  </si>
  <si>
    <t>390435</t>
  </si>
  <si>
    <t>260747</t>
  </si>
  <si>
    <t>170592</t>
  </si>
  <si>
    <t>261045</t>
  </si>
  <si>
    <t>550226</t>
  </si>
  <si>
    <t>180503</t>
  </si>
  <si>
    <t>260399</t>
  </si>
  <si>
    <t>390223</t>
  </si>
  <si>
    <t>270560</t>
  </si>
  <si>
    <t>261016</t>
  </si>
  <si>
    <t>550373</t>
  </si>
  <si>
    <t>390829</t>
  </si>
  <si>
    <t>270288</t>
  </si>
  <si>
    <t>550187</t>
  </si>
  <si>
    <t>550224</t>
  </si>
  <si>
    <t>170887</t>
  </si>
  <si>
    <t>171010</t>
  </si>
  <si>
    <t>390033</t>
  </si>
  <si>
    <t>170589</t>
  </si>
  <si>
    <t>260527</t>
  </si>
  <si>
    <t>550401</t>
  </si>
  <si>
    <t>170627</t>
  </si>
  <si>
    <t>275241</t>
  </si>
  <si>
    <t>170186</t>
  </si>
  <si>
    <t>390103</t>
  </si>
  <si>
    <t>260733</t>
  </si>
  <si>
    <t>180329</t>
  </si>
  <si>
    <t>550231</t>
  </si>
  <si>
    <t>550449</t>
  </si>
  <si>
    <t>170684</t>
  </si>
  <si>
    <t>550374</t>
  </si>
  <si>
    <t>550229</t>
  </si>
  <si>
    <t>260361</t>
  </si>
  <si>
    <t>270222</t>
  </si>
  <si>
    <t>260007</t>
  </si>
  <si>
    <t>390625</t>
  </si>
  <si>
    <t>550496</t>
  </si>
  <si>
    <t>170526</t>
  </si>
  <si>
    <t>390436</t>
  </si>
  <si>
    <t>170858</t>
  </si>
  <si>
    <t>390338</t>
  </si>
  <si>
    <t>171021</t>
  </si>
  <si>
    <t>550404</t>
  </si>
  <si>
    <t>390358</t>
  </si>
  <si>
    <t>170444</t>
  </si>
  <si>
    <t>270095</t>
  </si>
  <si>
    <t>171028</t>
  </si>
  <si>
    <t>260655</t>
  </si>
  <si>
    <t>390733</t>
  </si>
  <si>
    <t>270081</t>
  </si>
  <si>
    <t>170554</t>
  </si>
  <si>
    <t>180122</t>
  </si>
  <si>
    <t>270764</t>
  </si>
  <si>
    <t>180208</t>
  </si>
  <si>
    <t>170870</t>
  </si>
  <si>
    <t>260239</t>
  </si>
  <si>
    <t>270171</t>
  </si>
  <si>
    <t>170281</t>
  </si>
  <si>
    <t>260485</t>
  </si>
  <si>
    <t>550160</t>
  </si>
  <si>
    <t>260823</t>
  </si>
  <si>
    <t>171123</t>
  </si>
  <si>
    <t>170350</t>
  </si>
  <si>
    <t>260305</t>
  </si>
  <si>
    <t>260501</t>
  </si>
  <si>
    <t>390638</t>
  </si>
  <si>
    <t>170949</t>
  </si>
  <si>
    <t>550065</t>
  </si>
  <si>
    <t>270148</t>
  </si>
  <si>
    <t>550380</t>
  </si>
  <si>
    <t>390862</t>
  </si>
  <si>
    <t>390706</t>
  </si>
  <si>
    <t>170045</t>
  </si>
  <si>
    <t>550337</t>
  </si>
  <si>
    <t>170603</t>
  </si>
  <si>
    <t>260947</t>
  </si>
  <si>
    <t>180042</t>
  </si>
  <si>
    <t>260398</t>
  </si>
  <si>
    <t>550206</t>
  </si>
  <si>
    <t>170479</t>
  </si>
  <si>
    <t>170452</t>
  </si>
  <si>
    <t>260272</t>
  </si>
  <si>
    <t>260998</t>
  </si>
  <si>
    <t>260151</t>
  </si>
  <si>
    <t>261006</t>
  </si>
  <si>
    <t>170602</t>
  </si>
  <si>
    <t>260555</t>
  </si>
  <si>
    <t>180295</t>
  </si>
  <si>
    <t>390725</t>
  </si>
  <si>
    <t>260094</t>
  </si>
  <si>
    <t>550354</t>
  </si>
  <si>
    <t>180402</t>
  </si>
  <si>
    <t>260280</t>
  </si>
  <si>
    <t>390059</t>
  </si>
  <si>
    <t>170559</t>
  </si>
  <si>
    <t>180296</t>
  </si>
  <si>
    <t>550180</t>
  </si>
  <si>
    <t>260745</t>
  </si>
  <si>
    <t>550336</t>
  </si>
  <si>
    <t>170743</t>
  </si>
  <si>
    <t>260422</t>
  </si>
  <si>
    <t>390627</t>
  </si>
  <si>
    <t>550252</t>
  </si>
  <si>
    <t>270771</t>
  </si>
  <si>
    <t>550208</t>
  </si>
  <si>
    <t>270099</t>
  </si>
  <si>
    <t>270300</t>
  </si>
  <si>
    <t>390724</t>
  </si>
  <si>
    <t>390421</t>
  </si>
  <si>
    <t>390277</t>
  </si>
  <si>
    <t>260960</t>
  </si>
  <si>
    <t>390695</t>
  </si>
  <si>
    <t>260139</t>
  </si>
  <si>
    <t>260995</t>
  </si>
  <si>
    <t>260853</t>
  </si>
  <si>
    <t>171309</t>
  </si>
  <si>
    <t>270126</t>
  </si>
  <si>
    <t>550359</t>
  </si>
  <si>
    <t>260580</t>
  </si>
  <si>
    <t>270707</t>
  </si>
  <si>
    <t>550173</t>
  </si>
  <si>
    <t>270529</t>
  </si>
  <si>
    <t>170259</t>
  </si>
  <si>
    <t>270527</t>
  </si>
  <si>
    <t>390621</t>
  </si>
  <si>
    <t>260521</t>
  </si>
  <si>
    <t>260948</t>
  </si>
  <si>
    <t>170692</t>
  </si>
  <si>
    <t>550561</t>
  </si>
  <si>
    <t>550298</t>
  </si>
  <si>
    <t>260817</t>
  </si>
  <si>
    <t>260624</t>
  </si>
  <si>
    <t>390848</t>
  </si>
  <si>
    <t>550498</t>
  </si>
  <si>
    <t>390118</t>
  </si>
  <si>
    <t>260957</t>
  </si>
  <si>
    <t>261027</t>
  </si>
  <si>
    <t>390840</t>
  </si>
  <si>
    <t>550227</t>
  </si>
  <si>
    <t>390222</t>
  </si>
  <si>
    <t>260923</t>
  </si>
  <si>
    <t>390795</t>
  </si>
  <si>
    <t>390271</t>
  </si>
  <si>
    <t>260675</t>
  </si>
  <si>
    <t>260515</t>
  </si>
  <si>
    <t>270340</t>
  </si>
  <si>
    <t>390448</t>
  </si>
  <si>
    <t>550205</t>
  </si>
  <si>
    <t>260166</t>
  </si>
  <si>
    <t>390284</t>
  </si>
  <si>
    <t>550019</t>
  </si>
  <si>
    <t>170875</t>
  </si>
  <si>
    <t>180184</t>
  </si>
  <si>
    <t>260229</t>
  </si>
  <si>
    <t>260881</t>
  </si>
  <si>
    <t>390614</t>
  </si>
  <si>
    <t>260820</t>
  </si>
  <si>
    <t>550042</t>
  </si>
  <si>
    <t>260393</t>
  </si>
  <si>
    <t>260850</t>
  </si>
  <si>
    <t>260819</t>
  </si>
  <si>
    <t>260585</t>
  </si>
  <si>
    <t>550198</t>
  </si>
  <si>
    <t>390283</t>
  </si>
  <si>
    <t>390682</t>
  </si>
  <si>
    <t>550010</t>
  </si>
  <si>
    <t>550052</t>
  </si>
  <si>
    <t>270002</t>
  </si>
  <si>
    <t>270773</t>
  </si>
  <si>
    <t>170861</t>
  </si>
  <si>
    <t>260047</t>
  </si>
  <si>
    <t>170037</t>
  </si>
  <si>
    <t>550038</t>
  </si>
  <si>
    <t>390278</t>
  </si>
  <si>
    <t>390649</t>
  </si>
  <si>
    <t>260891</t>
  </si>
  <si>
    <t>270491</t>
  </si>
  <si>
    <t>390316</t>
  </si>
  <si>
    <t>260283</t>
  </si>
  <si>
    <t>550047</t>
  </si>
  <si>
    <t>275233</t>
  </si>
  <si>
    <t>261002</t>
  </si>
  <si>
    <t>270553</t>
  </si>
  <si>
    <t>390531</t>
  </si>
  <si>
    <t>270041</t>
  </si>
  <si>
    <t>390343</t>
  </si>
  <si>
    <t>171025</t>
  </si>
  <si>
    <t>170104</t>
  </si>
  <si>
    <t>270004</t>
  </si>
  <si>
    <t>260054</t>
  </si>
  <si>
    <t>170398</t>
  </si>
  <si>
    <t>270521</t>
  </si>
  <si>
    <t>390609</t>
  </si>
  <si>
    <t>390057</t>
  </si>
  <si>
    <t>170049</t>
  </si>
  <si>
    <t>390827</t>
  </si>
  <si>
    <t>270351</t>
  </si>
  <si>
    <t>260667</t>
  </si>
  <si>
    <t>550586</t>
  </si>
  <si>
    <t>170307</t>
  </si>
  <si>
    <t>170625</t>
  </si>
  <si>
    <t>260744</t>
  </si>
  <si>
    <t>260840</t>
  </si>
  <si>
    <t>390905</t>
  </si>
  <si>
    <t>550040</t>
  </si>
  <si>
    <t>390658</t>
  </si>
  <si>
    <t>390309</t>
  </si>
  <si>
    <t>170348</t>
  </si>
  <si>
    <t>390264</t>
  </si>
  <si>
    <t>390826</t>
  </si>
  <si>
    <t>270182</t>
  </si>
  <si>
    <t>261007</t>
  </si>
  <si>
    <t>260666</t>
  </si>
  <si>
    <t>390263</t>
  </si>
  <si>
    <t>261434</t>
  </si>
  <si>
    <t>390451</t>
  </si>
  <si>
    <t>171013</t>
  </si>
  <si>
    <t>270530</t>
  </si>
  <si>
    <t>260818</t>
  </si>
  <si>
    <t>270526</t>
  </si>
  <si>
    <t>550055</t>
  </si>
  <si>
    <t>550190</t>
  </si>
  <si>
    <t>390014</t>
  </si>
  <si>
    <t>260605</t>
  </si>
  <si>
    <t>390203</t>
  </si>
  <si>
    <t>390663</t>
  </si>
  <si>
    <t>390674</t>
  </si>
  <si>
    <t>180052</t>
  </si>
  <si>
    <t>270765</t>
  </si>
  <si>
    <t>390677</t>
  </si>
  <si>
    <t>555543</t>
  </si>
  <si>
    <t>390645</t>
  </si>
  <si>
    <t>270489</t>
  </si>
  <si>
    <t>180247</t>
  </si>
  <si>
    <t>260024</t>
  </si>
  <si>
    <t>170975</t>
  </si>
  <si>
    <t>390056</t>
  </si>
  <si>
    <t>390640</t>
  </si>
  <si>
    <t>550189</t>
  </si>
  <si>
    <t>270265</t>
  </si>
  <si>
    <t>180526</t>
  </si>
  <si>
    <t>260318</t>
  </si>
  <si>
    <t>390058</t>
  </si>
  <si>
    <t>260313</t>
  </si>
  <si>
    <t>260477</t>
  </si>
  <si>
    <t>550239</t>
  </si>
  <si>
    <t>390659</t>
  </si>
  <si>
    <t>260524</t>
  </si>
  <si>
    <t>270128</t>
  </si>
  <si>
    <t>260500</t>
  </si>
  <si>
    <t>180249</t>
  </si>
  <si>
    <t>270614</t>
  </si>
  <si>
    <t>261000</t>
  </si>
  <si>
    <t>170011</t>
  </si>
  <si>
    <t>550185</t>
  </si>
  <si>
    <t>170756</t>
  </si>
  <si>
    <t>180489</t>
  </si>
  <si>
    <t>390886</t>
  </si>
  <si>
    <t>170641</t>
  </si>
  <si>
    <t>550188</t>
  </si>
  <si>
    <t>390565</t>
  </si>
  <si>
    <t>170555</t>
  </si>
  <si>
    <t>270600</t>
  </si>
  <si>
    <t>180229</t>
  </si>
  <si>
    <t>390582</t>
  </si>
  <si>
    <t>270584</t>
  </si>
  <si>
    <t>171053</t>
  </si>
  <si>
    <t>180178</t>
  </si>
  <si>
    <t>550609</t>
  </si>
  <si>
    <t>270257</t>
  </si>
  <si>
    <t>260470</t>
  </si>
  <si>
    <t>170665</t>
  </si>
  <si>
    <t>550054</t>
  </si>
  <si>
    <t>390794</t>
  </si>
  <si>
    <t>270234</t>
  </si>
  <si>
    <t>270040</t>
  </si>
  <si>
    <t>550145</t>
  </si>
  <si>
    <t>180299</t>
  </si>
  <si>
    <t>390003</t>
  </si>
  <si>
    <t>170017</t>
  </si>
  <si>
    <t>550140</t>
  </si>
  <si>
    <t>170954</t>
  </si>
  <si>
    <t>390403</t>
  </si>
  <si>
    <t>390666</t>
  </si>
  <si>
    <t>260258</t>
  </si>
  <si>
    <t>270358</t>
  </si>
  <si>
    <t>180161</t>
  </si>
  <si>
    <t>171042</t>
  </si>
  <si>
    <t>260601</t>
  </si>
  <si>
    <t>270043</t>
  </si>
  <si>
    <t>270237</t>
  </si>
  <si>
    <t>390329</t>
  </si>
  <si>
    <t>180157</t>
  </si>
  <si>
    <t>390396</t>
  </si>
  <si>
    <t>270188</t>
  </si>
  <si>
    <t>180143</t>
  </si>
  <si>
    <t>260851</t>
  </si>
  <si>
    <t>170161</t>
  </si>
  <si>
    <t>270347</t>
  </si>
  <si>
    <t>550611</t>
  </si>
  <si>
    <t>270155</t>
  </si>
  <si>
    <t>260160</t>
  </si>
  <si>
    <t>261435</t>
  </si>
  <si>
    <t>390315</t>
  </si>
  <si>
    <t>390397</t>
  </si>
  <si>
    <t>260825</t>
  </si>
  <si>
    <t>550587</t>
  </si>
  <si>
    <t>260902</t>
  </si>
  <si>
    <t>270425</t>
  </si>
  <si>
    <t>390066</t>
  </si>
  <si>
    <t>180140</t>
  </si>
  <si>
    <t>171055</t>
  </si>
  <si>
    <t>260421</t>
  </si>
  <si>
    <t>260409</t>
  </si>
  <si>
    <t>550407</t>
  </si>
  <si>
    <t>260870</t>
  </si>
  <si>
    <t>171088</t>
  </si>
  <si>
    <t>170769</t>
  </si>
  <si>
    <t>270459</t>
  </si>
  <si>
    <t>270301</t>
  </si>
  <si>
    <t>260959</t>
  </si>
  <si>
    <t>260709</t>
  </si>
  <si>
    <t>260749</t>
  </si>
  <si>
    <t>260228</t>
  </si>
  <si>
    <t>270462</t>
  </si>
  <si>
    <t>550172</t>
  </si>
  <si>
    <t>390192</t>
  </si>
  <si>
    <t>550120</t>
  </si>
  <si>
    <t>270127</t>
  </si>
  <si>
    <t>270030</t>
  </si>
  <si>
    <t>170650</t>
  </si>
  <si>
    <t>550423</t>
  </si>
  <si>
    <t>550457</t>
  </si>
  <si>
    <t>390273</t>
  </si>
  <si>
    <t>260147</t>
  </si>
  <si>
    <t>550394</t>
  </si>
  <si>
    <t>270302</t>
  </si>
  <si>
    <t>260991</t>
  </si>
  <si>
    <t>270303</t>
  </si>
  <si>
    <t>550335</t>
  </si>
  <si>
    <t>270719</t>
  </si>
  <si>
    <t>550179</t>
  </si>
  <si>
    <t>170289</t>
  </si>
  <si>
    <t>260578</t>
  </si>
  <si>
    <t>390746</t>
  </si>
  <si>
    <t>550181</t>
  </si>
  <si>
    <t>270267</t>
  </si>
  <si>
    <t>550176</t>
  </si>
  <si>
    <t>260046</t>
  </si>
  <si>
    <t>261104</t>
  </si>
  <si>
    <t>390671</t>
  </si>
  <si>
    <t>550617</t>
  </si>
  <si>
    <t>550178</t>
  </si>
  <si>
    <t>390074</t>
  </si>
  <si>
    <t>260857</t>
  </si>
  <si>
    <t>180338</t>
  </si>
  <si>
    <t>170632</t>
  </si>
  <si>
    <t>550503</t>
  </si>
  <si>
    <t>390880</t>
  </si>
  <si>
    <t>260916</t>
  </si>
  <si>
    <t>261043</t>
  </si>
  <si>
    <t>260651</t>
  </si>
  <si>
    <t>261103</t>
  </si>
  <si>
    <t>180015</t>
  </si>
  <si>
    <t>390506</t>
  </si>
  <si>
    <t>270238</t>
  </si>
  <si>
    <t>260654</t>
  </si>
  <si>
    <t>260829</t>
  </si>
  <si>
    <t>390728</t>
  </si>
  <si>
    <t>390624</t>
  </si>
  <si>
    <t>170728</t>
  </si>
  <si>
    <t>180336</t>
  </si>
  <si>
    <t>260805</t>
  </si>
  <si>
    <t>270304</t>
  </si>
  <si>
    <t>390568</t>
  </si>
  <si>
    <t>261429</t>
  </si>
  <si>
    <t>390793</t>
  </si>
  <si>
    <t>180014</t>
  </si>
  <si>
    <t>180350</t>
  </si>
  <si>
    <t>270268</t>
  </si>
  <si>
    <t>170164</t>
  </si>
  <si>
    <t>550409</t>
  </si>
  <si>
    <t>390842</t>
  </si>
  <si>
    <t>260356</t>
  </si>
  <si>
    <t>550161</t>
  </si>
  <si>
    <t>260626</t>
  </si>
  <si>
    <t>260299</t>
  </si>
  <si>
    <t>550153</t>
  </si>
  <si>
    <t>270096</t>
  </si>
  <si>
    <t>260897</t>
  </si>
  <si>
    <t>550411</t>
  </si>
  <si>
    <t>170395</t>
  </si>
  <si>
    <t>260357</t>
  </si>
  <si>
    <t>260671</t>
  </si>
  <si>
    <t>171094</t>
  </si>
  <si>
    <t>390282</t>
  </si>
  <si>
    <t>390748</t>
  </si>
  <si>
    <t>270133</t>
  </si>
  <si>
    <t>260649</t>
  </si>
  <si>
    <t>550497</t>
  </si>
  <si>
    <t>170435</t>
  </si>
  <si>
    <t>390505</t>
  </si>
  <si>
    <t>550536</t>
  </si>
  <si>
    <t>270306</t>
  </si>
  <si>
    <t>270270</t>
  </si>
  <si>
    <t>261433</t>
  </si>
  <si>
    <t>390504</t>
  </si>
  <si>
    <t>270271</t>
  </si>
  <si>
    <t>260731</t>
  </si>
  <si>
    <t>550124</t>
  </si>
  <si>
    <t>550064</t>
  </si>
  <si>
    <t>270269</t>
  </si>
  <si>
    <t>170424</t>
  </si>
  <si>
    <t>390270</t>
  </si>
  <si>
    <t>170522</t>
  </si>
  <si>
    <t>170911</t>
  </si>
  <si>
    <t>550151</t>
  </si>
  <si>
    <t>390484</t>
  </si>
  <si>
    <t>170718</t>
  </si>
  <si>
    <t>260330</t>
  </si>
  <si>
    <t>390407</t>
  </si>
  <si>
    <t>550013</t>
  </si>
  <si>
    <t>390879</t>
  </si>
  <si>
    <t>260992</t>
  </si>
  <si>
    <t>550445</t>
  </si>
  <si>
    <t>170661</t>
  </si>
  <si>
    <t>390715</t>
  </si>
  <si>
    <t>260507</t>
  </si>
  <si>
    <t>170629</t>
  </si>
  <si>
    <t>261023</t>
  </si>
  <si>
    <t>180505</t>
  </si>
  <si>
    <t>390384</t>
  </si>
  <si>
    <t>390752</t>
  </si>
  <si>
    <t>550326</t>
  </si>
  <si>
    <t>270262</t>
  </si>
  <si>
    <t>170243</t>
  </si>
  <si>
    <t>550422</t>
  </si>
  <si>
    <t>171044</t>
  </si>
  <si>
    <t>550051</t>
  </si>
  <si>
    <t>170726</t>
  </si>
  <si>
    <t>261062</t>
  </si>
  <si>
    <t>550427</t>
  </si>
  <si>
    <t>270662</t>
  </si>
  <si>
    <t>270203</t>
  </si>
  <si>
    <t>390356</t>
  </si>
  <si>
    <t>260642</t>
  </si>
  <si>
    <t>390138</t>
  </si>
  <si>
    <t>270201</t>
  </si>
  <si>
    <t>260845</t>
  </si>
  <si>
    <t>170851</t>
  </si>
  <si>
    <t>180286</t>
  </si>
  <si>
    <t>550155</t>
  </si>
  <si>
    <t>260910</t>
  </si>
  <si>
    <t>180285</t>
  </si>
  <si>
    <t>270314</t>
  </si>
  <si>
    <t>390889</t>
  </si>
  <si>
    <t>260562</t>
  </si>
  <si>
    <t>550325</t>
  </si>
  <si>
    <t>170865</t>
  </si>
  <si>
    <t>550062</t>
  </si>
  <si>
    <t>390500</t>
  </si>
  <si>
    <t>550414</t>
  </si>
  <si>
    <t>260536</t>
  </si>
  <si>
    <t>260039</t>
  </si>
  <si>
    <t>170819</t>
  </si>
  <si>
    <t>550416</t>
  </si>
  <si>
    <t>260049</t>
  </si>
  <si>
    <t>390538</t>
  </si>
  <si>
    <t>550014</t>
  </si>
  <si>
    <t>550499</t>
  </si>
  <si>
    <t>270287</t>
  </si>
  <si>
    <t>260549</t>
  </si>
  <si>
    <t>390686</t>
  </si>
  <si>
    <t>390268</t>
  </si>
  <si>
    <t>390140</t>
  </si>
  <si>
    <t>270290</t>
  </si>
  <si>
    <t>261109</t>
  </si>
  <si>
    <t>390607</t>
  </si>
  <si>
    <t>270298</t>
  </si>
  <si>
    <t>270596</t>
  </si>
  <si>
    <t>390639</t>
  </si>
  <si>
    <t>390287</t>
  </si>
  <si>
    <t>390613</t>
  </si>
  <si>
    <t>270186</t>
  </si>
  <si>
    <t>170876</t>
  </si>
  <si>
    <t>390730</t>
  </si>
  <si>
    <t>550443</t>
  </si>
  <si>
    <t>390664</t>
  </si>
  <si>
    <t>260495</t>
  </si>
  <si>
    <t>550146</t>
  </si>
  <si>
    <t>270205</t>
  </si>
  <si>
    <t>170414</t>
  </si>
  <si>
    <t>390605</t>
  </si>
  <si>
    <t>550444</t>
  </si>
  <si>
    <t>390231</t>
  </si>
  <si>
    <t>550333</t>
  </si>
  <si>
    <t>550418</t>
  </si>
  <si>
    <t>260670</t>
  </si>
  <si>
    <t>390202</t>
  </si>
  <si>
    <t>390813</t>
  </si>
  <si>
    <t>180282</t>
  </si>
  <si>
    <t>270567</t>
  </si>
  <si>
    <t>550147</t>
  </si>
  <si>
    <t>261010</t>
  </si>
  <si>
    <t>170162</t>
  </si>
  <si>
    <t>550446</t>
  </si>
  <si>
    <t>550415</t>
  </si>
  <si>
    <t>390288</t>
  </si>
  <si>
    <t>390187</t>
  </si>
  <si>
    <t>180283</t>
  </si>
  <si>
    <t>260512</t>
  </si>
  <si>
    <t>550287</t>
  </si>
  <si>
    <t>390374</t>
  </si>
  <si>
    <t>170390</t>
  </si>
  <si>
    <t>260988</t>
  </si>
  <si>
    <t>270487</t>
  </si>
  <si>
    <t>390370</t>
  </si>
  <si>
    <t>260779</t>
  </si>
  <si>
    <t>170013</t>
  </si>
  <si>
    <t>550517</t>
  </si>
  <si>
    <t>170113</t>
  </si>
  <si>
    <t>260993</t>
  </si>
  <si>
    <t>261112</t>
  </si>
  <si>
    <t>260563</t>
  </si>
  <si>
    <t>270675</t>
  </si>
  <si>
    <t>550355</t>
  </si>
  <si>
    <t>260950</t>
  </si>
  <si>
    <t>390481</t>
  </si>
  <si>
    <t>180232</t>
  </si>
  <si>
    <t>170950</t>
  </si>
  <si>
    <t>170016</t>
  </si>
  <si>
    <t>390344</t>
  </si>
  <si>
    <t>390492</t>
  </si>
  <si>
    <t>260701</t>
  </si>
  <si>
    <t>270780</t>
  </si>
  <si>
    <t>390186</t>
  </si>
  <si>
    <t>550442</t>
  </si>
  <si>
    <t>550441</t>
  </si>
  <si>
    <t>555583</t>
  </si>
  <si>
    <t>260480</t>
  </si>
  <si>
    <t>170751</t>
  </si>
  <si>
    <t>260297</t>
  </si>
  <si>
    <t>171011</t>
  </si>
  <si>
    <t>390698</t>
  </si>
  <si>
    <t>390155</t>
  </si>
  <si>
    <t>550017</t>
  </si>
  <si>
    <t>550429</t>
  </si>
  <si>
    <t>175422</t>
  </si>
  <si>
    <t>170973</t>
  </si>
  <si>
    <t>550533</t>
  </si>
  <si>
    <t>171007</t>
  </si>
  <si>
    <t>170671</t>
  </si>
  <si>
    <t>170586</t>
  </si>
  <si>
    <t>390345</t>
  </si>
  <si>
    <t>270353</t>
  </si>
  <si>
    <t>390087</t>
  </si>
  <si>
    <t>390806</t>
  </si>
  <si>
    <t>390046</t>
  </si>
  <si>
    <t>180516</t>
  </si>
  <si>
    <t>550334</t>
  </si>
  <si>
    <t>170354</t>
  </si>
  <si>
    <t>550115</t>
  </si>
  <si>
    <t>170635</t>
  </si>
  <si>
    <t>170531</t>
  </si>
  <si>
    <t>180496</t>
  </si>
  <si>
    <t>261136</t>
  </si>
  <si>
    <t>390449</t>
  </si>
  <si>
    <t>390847</t>
  </si>
  <si>
    <t>260842</t>
  </si>
  <si>
    <t>550405</t>
  </si>
  <si>
    <t>550495</t>
  </si>
  <si>
    <t>180346</t>
  </si>
  <si>
    <t>260647</t>
  </si>
  <si>
    <t>550009</t>
  </si>
  <si>
    <t>170925</t>
  </si>
  <si>
    <t>550015</t>
  </si>
  <si>
    <t>260144</t>
  </si>
  <si>
    <t>390600</t>
  </si>
  <si>
    <t>260116</t>
  </si>
  <si>
    <t>170110</t>
  </si>
  <si>
    <t>550399</t>
  </si>
  <si>
    <t>270333</t>
  </si>
  <si>
    <t>550237</t>
  </si>
  <si>
    <t>390205</t>
  </si>
  <si>
    <t>180112</t>
  </si>
  <si>
    <t>180464</t>
  </si>
  <si>
    <t>180382</t>
  </si>
  <si>
    <t>170383</t>
  </si>
  <si>
    <t>550218</t>
  </si>
  <si>
    <t>270308</t>
  </si>
  <si>
    <t>260639</t>
  </si>
  <si>
    <t>170215</t>
  </si>
  <si>
    <t>390701</t>
  </si>
  <si>
    <t>170306</t>
  </si>
  <si>
    <t>260737</t>
  </si>
  <si>
    <t>170962</t>
  </si>
  <si>
    <t>171023</t>
  </si>
  <si>
    <t>390008</t>
  </si>
  <si>
    <t>390573</t>
  </si>
  <si>
    <t>390676</t>
  </si>
  <si>
    <t>550060</t>
  </si>
  <si>
    <t>260712</t>
  </si>
  <si>
    <t>260729</t>
  </si>
  <si>
    <t>390473</t>
  </si>
  <si>
    <t>270376</t>
  </si>
  <si>
    <t>390743</t>
  </si>
  <si>
    <t>270075</t>
  </si>
  <si>
    <t>260157</t>
  </si>
  <si>
    <t>170776</t>
  </si>
  <si>
    <t>270335</t>
  </si>
  <si>
    <t>550309</t>
  </si>
  <si>
    <t>390483</t>
  </si>
  <si>
    <t>270056</t>
  </si>
  <si>
    <t>170353</t>
  </si>
  <si>
    <t>390382</t>
  </si>
  <si>
    <t>270424</t>
  </si>
  <si>
    <t>170449</t>
  </si>
  <si>
    <t>390041</t>
  </si>
  <si>
    <t>260841</t>
  </si>
  <si>
    <t>170644</t>
  </si>
  <si>
    <t>170634</t>
  </si>
  <si>
    <t>270685</t>
  </si>
  <si>
    <t>390520</t>
  </si>
  <si>
    <t>180060</t>
  </si>
  <si>
    <t>390471</t>
  </si>
  <si>
    <t>260509</t>
  </si>
  <si>
    <t>390494</t>
  </si>
  <si>
    <t>170944</t>
  </si>
  <si>
    <t>550066</t>
  </si>
  <si>
    <t>390122</t>
  </si>
  <si>
    <t>260418</t>
  </si>
  <si>
    <t>390699</t>
  </si>
  <si>
    <t>270097</t>
  </si>
  <si>
    <t>261138</t>
  </si>
  <si>
    <t>550112</t>
  </si>
  <si>
    <t>390470</t>
  </si>
  <si>
    <t>171026</t>
  </si>
  <si>
    <t>260717</t>
  </si>
  <si>
    <t>550313</t>
  </si>
  <si>
    <t>555566</t>
  </si>
  <si>
    <t>270125</t>
  </si>
  <si>
    <t>390152</t>
  </si>
  <si>
    <t>260508</t>
  </si>
  <si>
    <t>185173</t>
  </si>
  <si>
    <t>180387</t>
  </si>
  <si>
    <t>270094</t>
  </si>
  <si>
    <t>550057</t>
  </si>
  <si>
    <t>270736</t>
  </si>
  <si>
    <t>390737</t>
  </si>
  <si>
    <t>270074</t>
  </si>
  <si>
    <t>390791</t>
  </si>
  <si>
    <t>270756</t>
  </si>
  <si>
    <t>390661</t>
  </si>
  <si>
    <t>170366</t>
  </si>
  <si>
    <t>390824</t>
  </si>
  <si>
    <t>171069</t>
  </si>
  <si>
    <t>390595</t>
  </si>
  <si>
    <t>390310</t>
  </si>
  <si>
    <t>390067</t>
  </si>
  <si>
    <t>390399</t>
  </si>
  <si>
    <t>260560</t>
  </si>
  <si>
    <t>261106</t>
  </si>
  <si>
    <t>170689</t>
  </si>
  <si>
    <t>390858</t>
  </si>
  <si>
    <t>390474</t>
  </si>
  <si>
    <t>270740</t>
  </si>
  <si>
    <t>180465</t>
  </si>
  <si>
    <t>390147</t>
  </si>
  <si>
    <t>180513</t>
  </si>
  <si>
    <t>390831</t>
  </si>
  <si>
    <t>390669</t>
  </si>
  <si>
    <t>390636</t>
  </si>
  <si>
    <t>390457</t>
  </si>
  <si>
    <t>260859</t>
  </si>
  <si>
    <t>260946</t>
  </si>
  <si>
    <t>390217</t>
  </si>
  <si>
    <t>270484</t>
  </si>
  <si>
    <t>390499</t>
  </si>
  <si>
    <t>260652</t>
  </si>
  <si>
    <t>260668</t>
  </si>
  <si>
    <t>550331</t>
  </si>
  <si>
    <t>550289</t>
  </si>
  <si>
    <t>390651</t>
  </si>
  <si>
    <t>550293</t>
  </si>
  <si>
    <t>550341</t>
  </si>
  <si>
    <t>390711</t>
  </si>
  <si>
    <t>390426</t>
  </si>
  <si>
    <t>390528</t>
  </si>
  <si>
    <t>390337</t>
  </si>
  <si>
    <t>550059</t>
  </si>
  <si>
    <t>170033</t>
  </si>
  <si>
    <t>390812</t>
  </si>
  <si>
    <t>550477</t>
  </si>
  <si>
    <t>171039</t>
  </si>
  <si>
    <t>390851</t>
  </si>
  <si>
    <t>270033</t>
  </si>
  <si>
    <t>170425</t>
  </si>
  <si>
    <t>170953</t>
  </si>
  <si>
    <t>550338</t>
  </si>
  <si>
    <t>270710</t>
  </si>
  <si>
    <t>260886</t>
  </si>
  <si>
    <t>550328</t>
  </si>
  <si>
    <t>550292</t>
  </si>
  <si>
    <t>260156</t>
  </si>
  <si>
    <t>550114</t>
  </si>
  <si>
    <t>550085</t>
  </si>
  <si>
    <t>260557</t>
  </si>
  <si>
    <t>171017</t>
  </si>
  <si>
    <t>550339</t>
  </si>
  <si>
    <t>275239</t>
  </si>
  <si>
    <t>260711</t>
  </si>
  <si>
    <t>550398</t>
  </si>
  <si>
    <t>390468</t>
  </si>
  <si>
    <t>390331</t>
  </si>
  <si>
    <t>390469</t>
  </si>
  <si>
    <t>390885</t>
  </si>
  <si>
    <t>270403</t>
  </si>
  <si>
    <t>270147</t>
  </si>
  <si>
    <t>260915</t>
  </si>
  <si>
    <t>550024</t>
  </si>
  <si>
    <t>260725</t>
  </si>
  <si>
    <t>170799</t>
  </si>
  <si>
    <t>180005</t>
  </si>
  <si>
    <t>550106</t>
  </si>
  <si>
    <t>170704</t>
  </si>
  <si>
    <t>550351</t>
  </si>
  <si>
    <t>180518</t>
  </si>
  <si>
    <t>260653</t>
  </si>
  <si>
    <t>171204</t>
  </si>
  <si>
    <t>390307</t>
  </si>
  <si>
    <t>180206</t>
  </si>
  <si>
    <t>270737</t>
  </si>
  <si>
    <t>390820</t>
  </si>
  <si>
    <t>260849</t>
  </si>
  <si>
    <t>170183</t>
  </si>
  <si>
    <t>170796</t>
  </si>
  <si>
    <t>550295</t>
  </si>
  <si>
    <t>550242</t>
  </si>
  <si>
    <t>550311</t>
  </si>
  <si>
    <t>550557</t>
  </si>
  <si>
    <t>180459</t>
  </si>
  <si>
    <t>550608</t>
  </si>
  <si>
    <t>550400</t>
  </si>
  <si>
    <t>390455</t>
  </si>
  <si>
    <t>550049</t>
  </si>
  <si>
    <t>390712</t>
  </si>
  <si>
    <t>390308</t>
  </si>
  <si>
    <t>260397</t>
  </si>
  <si>
    <t>390656</t>
  </si>
  <si>
    <t>550512</t>
  </si>
  <si>
    <t>170371</t>
  </si>
  <si>
    <t>390866</t>
  </si>
  <si>
    <t>550482</t>
  </si>
  <si>
    <t>550322</t>
  </si>
  <si>
    <t>170619</t>
  </si>
  <si>
    <t>171079</t>
  </si>
  <si>
    <t>180310</t>
  </si>
  <si>
    <t>550395</t>
  </si>
  <si>
    <t>550327</t>
  </si>
  <si>
    <t>170696</t>
  </si>
  <si>
    <t>550396</t>
  </si>
  <si>
    <t>390575</t>
  </si>
  <si>
    <t>170755</t>
  </si>
  <si>
    <t>550300</t>
  </si>
  <si>
    <t>260906</t>
  </si>
  <si>
    <t>390692</t>
  </si>
  <si>
    <t>550393</t>
  </si>
  <si>
    <t>260437</t>
  </si>
  <si>
    <t>550262</t>
  </si>
  <si>
    <t>270537</t>
  </si>
  <si>
    <t>390159</t>
  </si>
  <si>
    <t>270738</t>
  </si>
  <si>
    <t>550113</t>
  </si>
  <si>
    <t>260590</t>
  </si>
  <si>
    <t>550097</t>
  </si>
  <si>
    <t>185179</t>
  </si>
  <si>
    <t>270014</t>
  </si>
  <si>
    <t>170293</t>
  </si>
  <si>
    <t>260384</t>
  </si>
  <si>
    <t>170917</t>
  </si>
  <si>
    <t>170168</t>
  </si>
  <si>
    <t>390734</t>
  </si>
  <si>
    <t>170663</t>
  </si>
  <si>
    <t>171020</t>
  </si>
  <si>
    <t>260250</t>
  </si>
  <si>
    <t>170963</t>
  </si>
  <si>
    <t>170668</t>
  </si>
  <si>
    <t>170295</t>
  </si>
  <si>
    <t>390704</t>
  </si>
  <si>
    <t>550045</t>
  </si>
  <si>
    <t>550417</t>
  </si>
  <si>
    <t>390654</t>
  </si>
  <si>
    <t>390896</t>
  </si>
  <si>
    <t>260188</t>
  </si>
  <si>
    <t>390527</t>
  </si>
  <si>
    <t>390586</t>
  </si>
  <si>
    <t>170147</t>
  </si>
  <si>
    <t>180207</t>
  </si>
  <si>
    <t>550530</t>
  </si>
  <si>
    <t>260591</t>
  </si>
  <si>
    <t>260033</t>
  </si>
  <si>
    <t>260793</t>
  </si>
  <si>
    <t>170287</t>
  </si>
  <si>
    <t>260426</t>
  </si>
  <si>
    <t>170648</t>
  </si>
  <si>
    <t>550387</t>
  </si>
  <si>
    <t>550121</t>
  </si>
  <si>
    <t>390745</t>
  </si>
  <si>
    <t>170364</t>
  </si>
  <si>
    <t>550043</t>
  </si>
  <si>
    <t>390620</t>
  </si>
  <si>
    <t>170418</t>
  </si>
  <si>
    <t>170883</t>
  </si>
  <si>
    <t>550104</t>
  </si>
  <si>
    <t>270720</t>
  </si>
  <si>
    <t>390665</t>
  </si>
  <si>
    <t>390083</t>
  </si>
  <si>
    <t>170790</t>
  </si>
  <si>
    <t>270575</t>
  </si>
  <si>
    <t>270055</t>
  </si>
  <si>
    <t>170294</t>
  </si>
  <si>
    <t>550256</t>
  </si>
  <si>
    <t>550105</t>
  </si>
  <si>
    <t>260606</t>
  </si>
  <si>
    <t>390739</t>
  </si>
  <si>
    <t>550096</t>
  </si>
  <si>
    <t>260446</t>
  </si>
  <si>
    <t>260333</t>
  </si>
  <si>
    <t>390576</t>
  </si>
  <si>
    <t>550618</t>
  </si>
  <si>
    <t>270397</t>
  </si>
  <si>
    <t>270586</t>
  </si>
  <si>
    <t>180427</t>
  </si>
  <si>
    <t>270713</t>
  </si>
  <si>
    <t>260417</t>
  </si>
  <si>
    <t>270583</t>
  </si>
  <si>
    <t>550194</t>
  </si>
  <si>
    <t>550260</t>
  </si>
  <si>
    <t>170291</t>
  </si>
  <si>
    <t>170106</t>
  </si>
  <si>
    <t>270658</t>
  </si>
  <si>
    <t>550480</t>
  </si>
  <si>
    <t>390145</t>
  </si>
  <si>
    <t>390735</t>
  </si>
  <si>
    <t>170085</t>
  </si>
  <si>
    <t>170793</t>
  </si>
  <si>
    <t>171027</t>
  </si>
  <si>
    <t>180252</t>
  </si>
  <si>
    <t>170710</t>
  </si>
  <si>
    <t>170913</t>
  </si>
  <si>
    <t>260275</t>
  </si>
  <si>
    <t>171207</t>
  </si>
  <si>
    <t>390320</t>
  </si>
  <si>
    <t>261046</t>
  </si>
  <si>
    <t>170121</t>
  </si>
  <si>
    <t>270310</t>
  </si>
  <si>
    <t>390839</t>
  </si>
  <si>
    <t>170098</t>
  </si>
  <si>
    <t>390612</t>
  </si>
  <si>
    <t>270187</t>
  </si>
  <si>
    <t>260268</t>
  </si>
  <si>
    <t>390642</t>
  </si>
  <si>
    <t>390587</t>
  </si>
  <si>
    <t>550264</t>
  </si>
  <si>
    <t>390881</t>
  </si>
  <si>
    <t>550474</t>
  </si>
  <si>
    <t>270598</t>
  </si>
  <si>
    <t>260566</t>
  </si>
  <si>
    <t>390691</t>
  </si>
  <si>
    <t>270311</t>
  </si>
  <si>
    <t>170126</t>
  </si>
  <si>
    <t>260338</t>
  </si>
  <si>
    <t>260069</t>
  </si>
  <si>
    <t>550425</t>
  </si>
  <si>
    <t>170385</t>
  </si>
  <si>
    <t>260579</t>
  </si>
  <si>
    <t>170262</t>
  </si>
  <si>
    <t>390662</t>
  </si>
  <si>
    <t>170636</t>
  </si>
  <si>
    <t>390835</t>
  </si>
  <si>
    <t>550390</t>
  </si>
  <si>
    <t>170392</t>
  </si>
  <si>
    <t>261009</t>
  </si>
  <si>
    <t>390900</t>
  </si>
  <si>
    <t>550159</t>
  </si>
  <si>
    <t>170727</t>
  </si>
  <si>
    <t>170838</t>
  </si>
  <si>
    <t>270100</t>
  </si>
  <si>
    <t>390742</t>
  </si>
  <si>
    <t>390749</t>
  </si>
  <si>
    <t>270593</t>
  </si>
  <si>
    <t>270741</t>
  </si>
  <si>
    <t>550382</t>
  </si>
  <si>
    <t>180354</t>
  </si>
  <si>
    <t>550526</t>
  </si>
  <si>
    <t>170873</t>
  </si>
  <si>
    <t>390629</t>
  </si>
  <si>
    <t>550575</t>
  </si>
  <si>
    <t>170093</t>
  </si>
  <si>
    <t>390207</t>
  </si>
  <si>
    <t>170892</t>
  </si>
  <si>
    <t>260607</t>
  </si>
  <si>
    <t>390530</t>
  </si>
  <si>
    <t>260438</t>
  </si>
  <si>
    <t>180228</t>
  </si>
  <si>
    <t>170501</t>
  </si>
  <si>
    <t>270329</t>
  </si>
  <si>
    <t>390859</t>
  </si>
  <si>
    <t>180205</t>
  </si>
  <si>
    <t>180460</t>
  </si>
  <si>
    <t>550565</t>
  </si>
  <si>
    <t>390064</t>
  </si>
  <si>
    <t>270417</t>
  </si>
  <si>
    <t>550621</t>
  </si>
  <si>
    <t>260999</t>
  </si>
  <si>
    <t>550079</t>
  </si>
  <si>
    <t>270536</t>
  </si>
  <si>
    <t>170709</t>
  </si>
  <si>
    <t>390901</t>
  </si>
  <si>
    <t>390151</t>
  </si>
  <si>
    <t>550133</t>
  </si>
  <si>
    <t>550056</t>
  </si>
  <si>
    <t>170181</t>
  </si>
  <si>
    <t>390668</t>
  </si>
  <si>
    <t>550142</t>
  </si>
  <si>
    <t>550248</t>
  </si>
  <si>
    <t>390850</t>
  </si>
  <si>
    <t>390513</t>
  </si>
  <si>
    <t>550078</t>
  </si>
  <si>
    <t>390610</t>
  </si>
  <si>
    <t>550381</t>
  </si>
  <si>
    <t>390679</t>
  </si>
  <si>
    <t>170528</t>
  </si>
  <si>
    <t>550197</t>
  </si>
  <si>
    <t>170794</t>
  </si>
  <si>
    <t>260331</t>
  </si>
  <si>
    <t>390689</t>
  </si>
  <si>
    <t>261003</t>
  </si>
  <si>
    <t>170393</t>
  </si>
  <si>
    <t>550386</t>
  </si>
  <si>
    <t>390890</t>
  </si>
  <si>
    <t>390810</t>
  </si>
  <si>
    <t>170344</t>
  </si>
  <si>
    <t>390753</t>
  </si>
  <si>
    <t>180498</t>
  </si>
  <si>
    <t>170946</t>
  </si>
  <si>
    <t>260742</t>
  </si>
  <si>
    <t>170956</t>
  </si>
  <si>
    <t>171016</t>
  </si>
  <si>
    <t>550196</t>
  </si>
  <si>
    <t>170969</t>
  </si>
  <si>
    <t>550246</t>
  </si>
  <si>
    <t>550352</t>
  </si>
  <si>
    <t>260149</t>
  </si>
  <si>
    <t>170628</t>
  </si>
  <si>
    <t>270330</t>
  </si>
  <si>
    <t>170527</t>
  </si>
  <si>
    <t>270509</t>
  </si>
  <si>
    <t>260091</t>
  </si>
  <si>
    <t>550529</t>
  </si>
  <si>
    <t>390702</t>
  </si>
  <si>
    <t>171004</t>
  </si>
  <si>
    <t>550139</t>
  </si>
  <si>
    <t>170421</t>
  </si>
  <si>
    <t>170416</t>
  </si>
  <si>
    <t>170420</t>
  </si>
  <si>
    <t>170660</t>
  </si>
  <si>
    <t>270158</t>
  </si>
  <si>
    <t>170593</t>
  </si>
  <si>
    <t>550135</t>
  </si>
  <si>
    <t>550137</t>
  </si>
  <si>
    <t>550141</t>
  </si>
  <si>
    <t>550132</t>
  </si>
  <si>
    <t>390196</t>
  </si>
  <si>
    <t>390149</t>
  </si>
  <si>
    <t>270666</t>
  </si>
  <si>
    <t>170257</t>
  </si>
  <si>
    <t>390510</t>
  </si>
  <si>
    <t>180486</t>
  </si>
  <si>
    <t>390678</t>
  </si>
  <si>
    <t>550534</t>
  </si>
  <si>
    <t>170264</t>
  </si>
  <si>
    <t>260152</t>
  </si>
  <si>
    <t>390667</t>
  </si>
  <si>
    <t>260558</t>
  </si>
  <si>
    <t>260294</t>
  </si>
  <si>
    <t>170840</t>
  </si>
  <si>
    <t>260335</t>
  </si>
  <si>
    <t>390509</t>
  </si>
  <si>
    <t>550080</t>
  </si>
  <si>
    <t>260559</t>
  </si>
  <si>
    <t>390892</t>
  </si>
  <si>
    <t>550081</t>
  </si>
  <si>
    <t>180225</t>
  </si>
  <si>
    <t>170190</t>
  </si>
  <si>
    <t>260565</t>
  </si>
  <si>
    <t>270690</t>
  </si>
  <si>
    <t>390655</t>
  </si>
  <si>
    <t>260472</t>
  </si>
  <si>
    <t>170497</t>
  </si>
  <si>
    <t>180226</t>
  </si>
  <si>
    <t>170792</t>
  </si>
  <si>
    <t>260423</t>
  </si>
  <si>
    <t>170359</t>
  </si>
  <si>
    <t>170487</t>
  </si>
  <si>
    <t>270444</t>
  </si>
  <si>
    <t>170651</t>
  </si>
  <si>
    <t>270053</t>
  </si>
  <si>
    <t>170184</t>
  </si>
  <si>
    <t>550084</t>
  </si>
  <si>
    <t>550389</t>
  </si>
  <si>
    <t>550251</t>
  </si>
  <si>
    <t>550247</t>
  </si>
  <si>
    <t>170791</t>
  </si>
  <si>
    <t>390888</t>
  </si>
  <si>
    <t>270183</t>
  </si>
  <si>
    <t>170645</t>
  </si>
  <si>
    <t>180499</t>
  </si>
  <si>
    <t>260202</t>
  </si>
  <si>
    <t>170499</t>
  </si>
  <si>
    <t>170714</t>
  </si>
  <si>
    <t>390653</t>
  </si>
  <si>
    <t>270566</t>
  </si>
  <si>
    <t>260700</t>
  </si>
  <si>
    <t>171081</t>
  </si>
  <si>
    <t>260573</t>
  </si>
  <si>
    <t>170825</t>
  </si>
  <si>
    <t>270164</t>
  </si>
  <si>
    <t>260316</t>
  </si>
  <si>
    <t>180531</t>
  </si>
  <si>
    <t>171193</t>
  </si>
  <si>
    <t>180530</t>
  </si>
  <si>
    <t>171078</t>
  </si>
  <si>
    <t>180374</t>
  </si>
  <si>
    <t>180532</t>
  </si>
  <si>
    <t>170025</t>
  </si>
  <si>
    <t>180500</t>
  </si>
  <si>
    <t>170498</t>
  </si>
  <si>
    <t>170500</t>
  </si>
  <si>
    <t>270450</t>
  </si>
  <si>
    <t>270161</t>
  </si>
  <si>
    <t>170492</t>
  </si>
  <si>
    <t>171076</t>
  </si>
  <si>
    <t>390246</t>
  </si>
  <si>
    <t>170288</t>
  </si>
  <si>
    <t>170027</t>
  </si>
  <si>
    <t>260416</t>
  </si>
  <si>
    <t>170060</t>
  </si>
  <si>
    <t>170493</t>
  </si>
  <si>
    <t>170798</t>
  </si>
  <si>
    <t>270168</t>
  </si>
  <si>
    <t>390242</t>
  </si>
  <si>
    <t>550620</t>
  </si>
  <si>
    <t>260312</t>
  </si>
  <si>
    <t>171018</t>
  </si>
  <si>
    <t>260713</t>
  </si>
  <si>
    <t>170976</t>
  </si>
  <si>
    <t>170342</t>
  </si>
  <si>
    <t>390584</t>
  </si>
  <si>
    <t>261034</t>
  </si>
  <si>
    <t>390875</t>
  </si>
  <si>
    <t>390751</t>
  </si>
  <si>
    <t>270109</t>
  </si>
  <si>
    <t>390247</t>
  </si>
  <si>
    <t>390248</t>
  </si>
  <si>
    <t>390241</t>
  </si>
  <si>
    <t>550025</t>
  </si>
  <si>
    <t>550127</t>
  </si>
  <si>
    <t>171024</t>
  </si>
  <si>
    <t>170758</t>
  </si>
  <si>
    <t>550130</t>
  </si>
  <si>
    <t>390754</t>
  </si>
  <si>
    <t>390163</t>
  </si>
  <si>
    <t>550584</t>
  </si>
  <si>
    <t>390160</t>
  </si>
  <si>
    <t>390045</t>
  </si>
  <si>
    <t>260288</t>
  </si>
  <si>
    <t>270115</t>
  </si>
  <si>
    <t>270111</t>
  </si>
  <si>
    <t>270112</t>
  </si>
  <si>
    <t>171077</t>
  </si>
  <si>
    <t>175182</t>
  </si>
  <si>
    <t>170030</t>
  </si>
  <si>
    <t>270418</t>
  </si>
  <si>
    <t>270420</t>
  </si>
  <si>
    <t>170484</t>
  </si>
  <si>
    <t>390690</t>
  </si>
  <si>
    <t>170028</t>
  </si>
  <si>
    <t>270423</t>
  </si>
  <si>
    <t>170797</t>
  </si>
  <si>
    <t>170789</t>
  </si>
  <si>
    <t>270452</t>
  </si>
  <si>
    <t>171050</t>
  </si>
  <si>
    <t>171057</t>
  </si>
  <si>
    <t>270739</t>
  </si>
  <si>
    <t>270174</t>
  </si>
  <si>
    <t>270443</t>
  </si>
  <si>
    <t>270446</t>
  </si>
  <si>
    <t>270454</t>
  </si>
  <si>
    <t>170829</t>
  </si>
  <si>
    <t>170189</t>
  </si>
  <si>
    <t>170504</t>
  </si>
  <si>
    <t>270170</t>
  </si>
  <si>
    <t>170185</t>
  </si>
  <si>
    <t>171072</t>
  </si>
  <si>
    <t>270189</t>
  </si>
  <si>
    <t>170804</t>
  </si>
  <si>
    <t>270659</t>
  </si>
  <si>
    <t>170086</t>
  </si>
  <si>
    <t>171049</t>
  </si>
  <si>
    <t>171030</t>
  </si>
  <si>
    <t>171041</t>
  </si>
  <si>
    <t>170795</t>
  </si>
  <si>
    <t>170491</t>
  </si>
  <si>
    <t>171074</t>
  </si>
  <si>
    <t>170494</t>
  </si>
  <si>
    <t>171015</t>
  </si>
  <si>
    <t>FEMA Community Assistance Visits - Risk Rankings</t>
  </si>
  <si>
    <t>170225A</t>
  </si>
  <si>
    <t>170460A</t>
  </si>
  <si>
    <t>170647A</t>
  </si>
  <si>
    <t>170674A</t>
  </si>
  <si>
    <t>170988A</t>
  </si>
  <si>
    <t>390051A</t>
  </si>
  <si>
    <t>550100A</t>
  </si>
  <si>
    <t>550101A</t>
  </si>
  <si>
    <t>550296A</t>
  </si>
  <si>
    <t>550330A</t>
  </si>
  <si>
    <t>550413A</t>
  </si>
  <si>
    <t>Risk breakpoint for Tier 1 vs. Tier 2</t>
  </si>
  <si>
    <t>Number of Tier 1 Communities</t>
  </si>
  <si>
    <t>Number of CAVs per year</t>
  </si>
  <si>
    <t>Select State/Territory</t>
  </si>
  <si>
    <t>Community-State Tier</t>
  </si>
  <si>
    <t>RECORD</t>
  </si>
  <si>
    <t xml:space="preserve">State Tier 1 or Tier 2 </t>
  </si>
  <si>
    <t>State Quantity - Community Risk Decile</t>
  </si>
  <si>
    <t>State Quantity - Community Risk Percentage</t>
  </si>
  <si>
    <t>State Quantity - Community Risk Ranking</t>
  </si>
  <si>
    <t>State Cumulative Risk (for Tier 1, Tier 2 Designation)</t>
  </si>
  <si>
    <t>State-State Tier</t>
  </si>
  <si>
    <t>Total Number of Communities</t>
  </si>
  <si>
    <t>State &amp; Community</t>
  </si>
  <si>
    <t>Foley, City Of</t>
  </si>
  <si>
    <t>Calhoun County *</t>
  </si>
  <si>
    <t>Butler County *</t>
  </si>
  <si>
    <t>Jacksonville, City Of</t>
  </si>
  <si>
    <t>Oxford, City Of</t>
  </si>
  <si>
    <t>Lafayette, City Of</t>
  </si>
  <si>
    <t>Butler, City Of</t>
  </si>
  <si>
    <t>Jackson, City Of</t>
  </si>
  <si>
    <t>Luverne, City Of</t>
  </si>
  <si>
    <t>Glencoe, City Of</t>
  </si>
  <si>
    <t>Geneva, City Of</t>
  </si>
  <si>
    <t>Hartford, City Of</t>
  </si>
  <si>
    <t>Greene County *</t>
  </si>
  <si>
    <t>Houston County *</t>
  </si>
  <si>
    <t>Avon, Town Of</t>
  </si>
  <si>
    <t>Jackson County *</t>
  </si>
  <si>
    <t>Bessemer, City Of</t>
  </si>
  <si>
    <t>Birmingham, City Of</t>
  </si>
  <si>
    <t>Fairfield, City Of</t>
  </si>
  <si>
    <t>Auburn, City Of</t>
  </si>
  <si>
    <t>Athens, City Of</t>
  </si>
  <si>
    <t>Macon County *</t>
  </si>
  <si>
    <t>Madison County *</t>
  </si>
  <si>
    <t>Linden, City Of</t>
  </si>
  <si>
    <t>Hamilton, City Of</t>
  </si>
  <si>
    <t>Montgomery, City Of</t>
  </si>
  <si>
    <t>Morgan County *</t>
  </si>
  <si>
    <t>Decatur, City Of</t>
  </si>
  <si>
    <t>Randolph County *</t>
  </si>
  <si>
    <t>Lincoln, City Of</t>
  </si>
  <si>
    <t>Jasper, City Of</t>
  </si>
  <si>
    <t>Jefferson County *</t>
  </si>
  <si>
    <t>Fayette County *</t>
  </si>
  <si>
    <t>Henry County*</t>
  </si>
  <si>
    <t>Marshall County *</t>
  </si>
  <si>
    <t>Montgomery County *</t>
  </si>
  <si>
    <t>Troy, City Of</t>
  </si>
  <si>
    <t>Pike County*</t>
  </si>
  <si>
    <t>St. Clair County *</t>
  </si>
  <si>
    <t>Washington County*</t>
  </si>
  <si>
    <t>Hillsboro, Town Of</t>
  </si>
  <si>
    <t>Madison, City Of</t>
  </si>
  <si>
    <t>Marion, City Of</t>
  </si>
  <si>
    <t>De Kalb County *</t>
  </si>
  <si>
    <t>Franklin County*</t>
  </si>
  <si>
    <t>Lawrence County *</t>
  </si>
  <si>
    <t>Monroe County *</t>
  </si>
  <si>
    <t>Greenville, City Of</t>
  </si>
  <si>
    <t>Centreville, City Of</t>
  </si>
  <si>
    <t>Elba, City Of</t>
  </si>
  <si>
    <t>Petersburg, City Of</t>
  </si>
  <si>
    <t>Galena, City Of</t>
  </si>
  <si>
    <t>St. Johns, City Of</t>
  </si>
  <si>
    <t>Glendale, City Of</t>
  </si>
  <si>
    <t>Peoria, City Of</t>
  </si>
  <si>
    <t>Prescott, City Of</t>
  </si>
  <si>
    <t>Portland, City Of</t>
  </si>
  <si>
    <t>Harrison, City Of</t>
  </si>
  <si>
    <t>Warren, City Of</t>
  </si>
  <si>
    <t>St. Francis, City Of</t>
  </si>
  <si>
    <t>Taylor, City Of</t>
  </si>
  <si>
    <t>Monticello, City Of</t>
  </si>
  <si>
    <t>Winchester, City Of</t>
  </si>
  <si>
    <t>Charleston, City Of</t>
  </si>
  <si>
    <t>Fulton County*</t>
  </si>
  <si>
    <t>Salem, City Of</t>
  </si>
  <si>
    <t>Nashville, City Of</t>
  </si>
  <si>
    <t>Batesville, City Of</t>
  </si>
  <si>
    <t>Newport, City Of</t>
  </si>
  <si>
    <t>Paris, City Of</t>
  </si>
  <si>
    <t>St. Paul, Town Of</t>
  </si>
  <si>
    <t>Monroe County*</t>
  </si>
  <si>
    <t>Harrisburg, City Of</t>
  </si>
  <si>
    <t>Pulaski County *</t>
  </si>
  <si>
    <t>Saline County *</t>
  </si>
  <si>
    <t>Benton, City Of</t>
  </si>
  <si>
    <t>Greenwood, City Of</t>
  </si>
  <si>
    <t>Mansfield, City Of</t>
  </si>
  <si>
    <t>Union County*</t>
  </si>
  <si>
    <t>Clinton, City Of</t>
  </si>
  <si>
    <t>Farmington, City Of</t>
  </si>
  <si>
    <t>Springdale, City Of</t>
  </si>
  <si>
    <t>Alma, City Of</t>
  </si>
  <si>
    <t>Carlisle, City Of</t>
  </si>
  <si>
    <t>Danville, City Of</t>
  </si>
  <si>
    <t>Dover, City Of</t>
  </si>
  <si>
    <t>Gillett, City Of</t>
  </si>
  <si>
    <t>Glenwood, City Of</t>
  </si>
  <si>
    <t>Lowell, City Of</t>
  </si>
  <si>
    <t>Plainview, City Of</t>
  </si>
  <si>
    <t>Austin, City Of</t>
  </si>
  <si>
    <t>Belleville, City Of</t>
  </si>
  <si>
    <t>Dyer, Town Of</t>
  </si>
  <si>
    <t>Clark County *</t>
  </si>
  <si>
    <t>Clay County *</t>
  </si>
  <si>
    <t>Crawford County *</t>
  </si>
  <si>
    <t>Grant County*</t>
  </si>
  <si>
    <t>Lafayette County*</t>
  </si>
  <si>
    <t>Lee County*</t>
  </si>
  <si>
    <t>Lincoln County*</t>
  </si>
  <si>
    <t>Randolph County*</t>
  </si>
  <si>
    <t>White County *</t>
  </si>
  <si>
    <t>Goshen, City Of</t>
  </si>
  <si>
    <t>Donaldson, City Of</t>
  </si>
  <si>
    <t>Georgetown, Town Of</t>
  </si>
  <si>
    <t>Holland, City Of</t>
  </si>
  <si>
    <t>Polk County *</t>
  </si>
  <si>
    <t>Union City, City Of</t>
  </si>
  <si>
    <t>Clayton, City Of</t>
  </si>
  <si>
    <t>Richmond, City Of</t>
  </si>
  <si>
    <t>Huron, City Of</t>
  </si>
  <si>
    <t>Mendota, City Of</t>
  </si>
  <si>
    <t>Eureka, City Of</t>
  </si>
  <si>
    <t>Delano, City Of</t>
  </si>
  <si>
    <t>Lake County *</t>
  </si>
  <si>
    <t>Lakewood, City Of</t>
  </si>
  <si>
    <t>Long Beach, City Of</t>
  </si>
  <si>
    <t>Roseville, City Of</t>
  </si>
  <si>
    <t>Riverside, City Of</t>
  </si>
  <si>
    <t>Stockton, City Of</t>
  </si>
  <si>
    <t>Tracy, City Of</t>
  </si>
  <si>
    <t>Campbell, City Of</t>
  </si>
  <si>
    <t>Anderson, City Of</t>
  </si>
  <si>
    <t>Dixon, City Of</t>
  </si>
  <si>
    <t>Newman, City Of</t>
  </si>
  <si>
    <t>Oakdale, City Of</t>
  </si>
  <si>
    <t>Woodland, City Of</t>
  </si>
  <si>
    <t>Marysville, City Of</t>
  </si>
  <si>
    <t>Ferndale, City Of</t>
  </si>
  <si>
    <t>Greenfield, City Of</t>
  </si>
  <si>
    <t>Plymouth, City Of</t>
  </si>
  <si>
    <t>Ripon, City Of</t>
  </si>
  <si>
    <t>Norwalk, City Of</t>
  </si>
  <si>
    <t>Cudahy, City Of</t>
  </si>
  <si>
    <t>Corcoran, City Of</t>
  </si>
  <si>
    <t>Lancaster, City Of</t>
  </si>
  <si>
    <t>Dublin, City Of</t>
  </si>
  <si>
    <t>Danville, Town Of</t>
  </si>
  <si>
    <t>Highland, City Of</t>
  </si>
  <si>
    <t>Apple Valley, City Of</t>
  </si>
  <si>
    <t>Lake Forest, City Of</t>
  </si>
  <si>
    <t>Arcadia, City Of</t>
  </si>
  <si>
    <t>Burbank, City Of</t>
  </si>
  <si>
    <t>Hayward, City Of</t>
  </si>
  <si>
    <t>Oakland, City Of</t>
  </si>
  <si>
    <t>Adams County *</t>
  </si>
  <si>
    <t>Aurora, City Of</t>
  </si>
  <si>
    <t>Brighton, City Of</t>
  </si>
  <si>
    <t>Douglas County*</t>
  </si>
  <si>
    <t>Lake City, City Of</t>
  </si>
  <si>
    <t>Loveland, City Of</t>
  </si>
  <si>
    <t>Logan County *</t>
  </si>
  <si>
    <t>Eaton, Town Of</t>
  </si>
  <si>
    <t>Carbondale, City Of</t>
  </si>
  <si>
    <t>Summit County *</t>
  </si>
  <si>
    <t>Sterling, City Of</t>
  </si>
  <si>
    <t>Englewood, City Of</t>
  </si>
  <si>
    <t>Louisville, City Of</t>
  </si>
  <si>
    <t>Westport, Town Of</t>
  </si>
  <si>
    <t>Plainville, Town Of</t>
  </si>
  <si>
    <t>Middletown, City Of</t>
  </si>
  <si>
    <t>Middlebury, Town Of</t>
  </si>
  <si>
    <t>Milford, City Of</t>
  </si>
  <si>
    <t>New Haven, City Of</t>
  </si>
  <si>
    <t>Wolcott, Town Of</t>
  </si>
  <si>
    <t>New London, City Of</t>
  </si>
  <si>
    <t>Plainfield, Town Of</t>
  </si>
  <si>
    <t>Vernon, Town Of</t>
  </si>
  <si>
    <t>Hebron, Town Of</t>
  </si>
  <si>
    <t>Brooklyn, Town Of</t>
  </si>
  <si>
    <t>Warren, Town Of</t>
  </si>
  <si>
    <t>Middletown, Town Of</t>
  </si>
  <si>
    <t>Newark,City Of</t>
  </si>
  <si>
    <t>New Castle, City Of</t>
  </si>
  <si>
    <t>Wilmington, City Of</t>
  </si>
  <si>
    <t>Laurel, Town Of</t>
  </si>
  <si>
    <t>Milton, Town Of</t>
  </si>
  <si>
    <t>Newport, Town Of</t>
  </si>
  <si>
    <t>Cedar Grove, Town Of</t>
  </si>
  <si>
    <t>Springfield, City Of</t>
  </si>
  <si>
    <t>Franklin County *</t>
  </si>
  <si>
    <t>Hamilton County*</t>
  </si>
  <si>
    <t>Bowling Green, City Of</t>
  </si>
  <si>
    <t>Graceville, City Of</t>
  </si>
  <si>
    <t>Martin County *</t>
  </si>
  <si>
    <t>Valparaiso, City Of</t>
  </si>
  <si>
    <t>St. Cloud, City Of</t>
  </si>
  <si>
    <t>Golf, Village Of</t>
  </si>
  <si>
    <t>Lakeland, City Of</t>
  </si>
  <si>
    <t>Putnam County *</t>
  </si>
  <si>
    <t>Milton, City Of</t>
  </si>
  <si>
    <t>Freeport, City Of</t>
  </si>
  <si>
    <t>Trenton, City Of</t>
  </si>
  <si>
    <t>Washington County *</t>
  </si>
  <si>
    <t>Holmes County *</t>
  </si>
  <si>
    <t>Union County *</t>
  </si>
  <si>
    <t>Clearwater, City Of</t>
  </si>
  <si>
    <t>Venice, City Of</t>
  </si>
  <si>
    <t>Wellington, Village Of</t>
  </si>
  <si>
    <t>Newton, City Of</t>
  </si>
  <si>
    <t>Arlington, City Of</t>
  </si>
  <si>
    <t>St. Marys, City Of</t>
  </si>
  <si>
    <t>Canton, City Of</t>
  </si>
  <si>
    <t>Forest Park, City Of</t>
  </si>
  <si>
    <t>Clarkston, City Of</t>
  </si>
  <si>
    <t>Vienna, City Of</t>
  </si>
  <si>
    <t>Cairo, City Of</t>
  </si>
  <si>
    <t>Duluth, City Of</t>
  </si>
  <si>
    <t>Lawrenceville, City Of</t>
  </si>
  <si>
    <t>Franklin, City Of</t>
  </si>
  <si>
    <t>Jefferson, City Of</t>
  </si>
  <si>
    <t>Darien, City Of</t>
  </si>
  <si>
    <t>Mount Vernon, City Of</t>
  </si>
  <si>
    <t>Covington, City Of</t>
  </si>
  <si>
    <t>Paulding County *</t>
  </si>
  <si>
    <t>Pierce County *</t>
  </si>
  <si>
    <t>Sylvania, City Of</t>
  </si>
  <si>
    <t>Barnesville, City Of</t>
  </si>
  <si>
    <t>Carrollton, City Of</t>
  </si>
  <si>
    <t>Marietta, City Of</t>
  </si>
  <si>
    <t>Monroe, City Of</t>
  </si>
  <si>
    <t>Washington, City Of</t>
  </si>
  <si>
    <t>Centerville, City Of</t>
  </si>
  <si>
    <t>Woodstock, City Of</t>
  </si>
  <si>
    <t>Kingston, City Of</t>
  </si>
  <si>
    <t>Crawford County*</t>
  </si>
  <si>
    <t>Douglas County *</t>
  </si>
  <si>
    <t>Buchanan, City Of</t>
  </si>
  <si>
    <t>Byron, City Of</t>
  </si>
  <si>
    <t>Pulaski County*</t>
  </si>
  <si>
    <t>Leslie, City Of</t>
  </si>
  <si>
    <t>Wayne County *</t>
  </si>
  <si>
    <t>Cleveland, City Of</t>
  </si>
  <si>
    <t>Henry County *</t>
  </si>
  <si>
    <t>Jeffersonville, City Of</t>
  </si>
  <si>
    <t>Dawson, City Of</t>
  </si>
  <si>
    <t>Jefferson County*</t>
  </si>
  <si>
    <t>Putnam County*</t>
  </si>
  <si>
    <t>Morgan County*</t>
  </si>
  <si>
    <t>Sycamore, City Of</t>
  </si>
  <si>
    <t>Atlanta, City Of</t>
  </si>
  <si>
    <t>Columbus, City Of</t>
  </si>
  <si>
    <t>Fulton County *</t>
  </si>
  <si>
    <t>Garden City, City Of</t>
  </si>
  <si>
    <t>Warren County*</t>
  </si>
  <si>
    <t>Bellevue, City Of</t>
  </si>
  <si>
    <t>Middleton, City Of</t>
  </si>
  <si>
    <t>Parma, City Of</t>
  </si>
  <si>
    <t>St. Anthony, City Of</t>
  </si>
  <si>
    <t>Cottonwood, City Of</t>
  </si>
  <si>
    <t>Georgetown, City Of</t>
  </si>
  <si>
    <t>Preston, City Of</t>
  </si>
  <si>
    <t>Cambridge, City Of</t>
  </si>
  <si>
    <t>Adams County*</t>
  </si>
  <si>
    <t>Oneida County *</t>
  </si>
  <si>
    <t>Quincy, City Of</t>
  </si>
  <si>
    <t>Tamms, Village Of</t>
  </si>
  <si>
    <t>Thebes, Village Of</t>
  </si>
  <si>
    <t>Belvidere, City Of</t>
  </si>
  <si>
    <t>Cherry, Village Of</t>
  </si>
  <si>
    <t>De Pue, Village Of</t>
  </si>
  <si>
    <t>Manlius, Village Of</t>
  </si>
  <si>
    <t>Princeton, City Of</t>
  </si>
  <si>
    <t>Spring Valley, City Of</t>
  </si>
  <si>
    <t>Tiskilwa, Village Of</t>
  </si>
  <si>
    <t>Walnut, Village Of</t>
  </si>
  <si>
    <t>Carroll County *</t>
  </si>
  <si>
    <t>Mt. Carroll, City Of</t>
  </si>
  <si>
    <t>Beardstown, City Of</t>
  </si>
  <si>
    <t>Chandlerville, Village Of</t>
  </si>
  <si>
    <t>Virginia, City Of</t>
  </si>
  <si>
    <t>Broadlands, Village Of</t>
  </si>
  <si>
    <t>Champaign, City Of</t>
  </si>
  <si>
    <t>Fisher, Village Of</t>
  </si>
  <si>
    <t>Foosland, Village Of</t>
  </si>
  <si>
    <t>Mahomet, Village Of</t>
  </si>
  <si>
    <t>Ogden, Village Of</t>
  </si>
  <si>
    <t>Rantoul, Village Of</t>
  </si>
  <si>
    <t>St. Joseph, Village Of</t>
  </si>
  <si>
    <t>Sidney, Village Of</t>
  </si>
  <si>
    <t>Urbana, City Of</t>
  </si>
  <si>
    <t>Stonington, Village Of</t>
  </si>
  <si>
    <t>Taylorville, City Of</t>
  </si>
  <si>
    <t>Casey, City Of</t>
  </si>
  <si>
    <t>Marshall, City Of</t>
  </si>
  <si>
    <t>Martinsville, City Of</t>
  </si>
  <si>
    <t>Clay City, Village Of</t>
  </si>
  <si>
    <t>Flora, City Of</t>
  </si>
  <si>
    <t>Clinton County*</t>
  </si>
  <si>
    <t>Albers, Village Of</t>
  </si>
  <si>
    <t>Breese, City Of</t>
  </si>
  <si>
    <t>Carlyle, City Of</t>
  </si>
  <si>
    <t>Germantown, Village Of</t>
  </si>
  <si>
    <t>New Baden, Village Of</t>
  </si>
  <si>
    <t>Mattoon, City Of</t>
  </si>
  <si>
    <t>Cook County *</t>
  </si>
  <si>
    <t>Alsip, Village Of</t>
  </si>
  <si>
    <t>Arlington Heights, Village Of</t>
  </si>
  <si>
    <t>Barrington, Village Of</t>
  </si>
  <si>
    <t>Barrington Hills, Village Of</t>
  </si>
  <si>
    <t>Bartlett, Village Of</t>
  </si>
  <si>
    <t>Ringwood, Village Of</t>
  </si>
  <si>
    <t>Bellwood, Village Of</t>
  </si>
  <si>
    <t>Blue Island, City Of</t>
  </si>
  <si>
    <t>Bridgeview, Village Of</t>
  </si>
  <si>
    <t>Brookfield, Village Of</t>
  </si>
  <si>
    <t>Broadview, Village Of</t>
  </si>
  <si>
    <t>Buffalo Grove, Village Of</t>
  </si>
  <si>
    <t>Burnham, Village Of</t>
  </si>
  <si>
    <t>Burr Ridge, Village Of</t>
  </si>
  <si>
    <t>Calumet City, City Of</t>
  </si>
  <si>
    <t>Calumet Park, Village Of</t>
  </si>
  <si>
    <t>Chicago, City Of</t>
  </si>
  <si>
    <t>Chicago Heights, City Of</t>
  </si>
  <si>
    <t>Chicago Ridge, Village Of</t>
  </si>
  <si>
    <t>Cicero, Town Of</t>
  </si>
  <si>
    <t>Country Club Hills, City Of</t>
  </si>
  <si>
    <t>Countryside, City Of</t>
  </si>
  <si>
    <t>Crestwood, Village Of</t>
  </si>
  <si>
    <t>Des Plaines, City Of</t>
  </si>
  <si>
    <t>Dixmoor, Village Of</t>
  </si>
  <si>
    <t>Dolton, Village Of</t>
  </si>
  <si>
    <t>Ford Heights, Village Of</t>
  </si>
  <si>
    <t>East Hazel Crest, Village Of</t>
  </si>
  <si>
    <t>Hebron, Village Of</t>
  </si>
  <si>
    <t>Elgin, City Of</t>
  </si>
  <si>
    <t>Elk Grove Village, Village Of</t>
  </si>
  <si>
    <t>Elmwood Park, Village Of</t>
  </si>
  <si>
    <t>Evanston, City Of</t>
  </si>
  <si>
    <t>Flossmoor, Village Of</t>
  </si>
  <si>
    <t>Forest Park, Village Of</t>
  </si>
  <si>
    <t>Forest View, Village Of</t>
  </si>
  <si>
    <t>Franklin Park, Village Of</t>
  </si>
  <si>
    <t>Glencoe, Village Of</t>
  </si>
  <si>
    <t>Glenview, Village Of</t>
  </si>
  <si>
    <t>Glenwood, Village Of</t>
  </si>
  <si>
    <t>Hanover Park, Village Of</t>
  </si>
  <si>
    <t>Harvey, City Of</t>
  </si>
  <si>
    <t>Harwood Heights, Village Of</t>
  </si>
  <si>
    <t>Hazel Crest, Village Of</t>
  </si>
  <si>
    <t>Hickory Hills, City Of</t>
  </si>
  <si>
    <t>Hillside, Village Of</t>
  </si>
  <si>
    <t>Hinsdale, Village Of</t>
  </si>
  <si>
    <t>Hodgkins, Village Of</t>
  </si>
  <si>
    <t>Hoffman Estates, Village Of</t>
  </si>
  <si>
    <t>Wapella, Village Of</t>
  </si>
  <si>
    <t>Homewood, Village Of</t>
  </si>
  <si>
    <t>Indian Head Park, Village Of</t>
  </si>
  <si>
    <t>Inverness, Village Of</t>
  </si>
  <si>
    <t>Justice, Village Of</t>
  </si>
  <si>
    <t>Kenilworth, Village Of</t>
  </si>
  <si>
    <t>La Grange, Village Of</t>
  </si>
  <si>
    <t>La Grange Park, Village Of</t>
  </si>
  <si>
    <t>Lansing, Village Of</t>
  </si>
  <si>
    <t>Lemont, Village Of</t>
  </si>
  <si>
    <t>Lynwood, Village Of</t>
  </si>
  <si>
    <t>Lyons, Village Of</t>
  </si>
  <si>
    <t>Mccook, Village Of</t>
  </si>
  <si>
    <t>Matteson, Village Of</t>
  </si>
  <si>
    <t>Maywood, Village Of</t>
  </si>
  <si>
    <t>Melrose Park, Village Of</t>
  </si>
  <si>
    <t>Merrionette Park, Village Of</t>
  </si>
  <si>
    <t>Midlothian, Village Of</t>
  </si>
  <si>
    <t>Morton Grove, Village Of</t>
  </si>
  <si>
    <t>Mount Prospect, Village Of</t>
  </si>
  <si>
    <t>Niles, Village Of</t>
  </si>
  <si>
    <t>Norridge, Village Of</t>
  </si>
  <si>
    <t>Northbrook, Village Of</t>
  </si>
  <si>
    <t>Northfield, Village Of</t>
  </si>
  <si>
    <t>Northlake, City Of</t>
  </si>
  <si>
    <t>North Riverside, Village Of</t>
  </si>
  <si>
    <t>Oak Forest, City Of</t>
  </si>
  <si>
    <t>Oak Lawn, Village Of</t>
  </si>
  <si>
    <t>Weldon, Village Of</t>
  </si>
  <si>
    <t>Olympia Fields, Village Of</t>
  </si>
  <si>
    <t>Orland Park, Village Of</t>
  </si>
  <si>
    <t>Palos Heights, City Of</t>
  </si>
  <si>
    <t>Palos Hills, City Of</t>
  </si>
  <si>
    <t>Palos Park, Village Of</t>
  </si>
  <si>
    <t>Park Forest, Village Of</t>
  </si>
  <si>
    <t>Park Ridge, City Of</t>
  </si>
  <si>
    <t>Phoenix, Village Of</t>
  </si>
  <si>
    <t>Posen, Village Of</t>
  </si>
  <si>
    <t>Richton Park, Village Of</t>
  </si>
  <si>
    <t>Riverdale, Village Of</t>
  </si>
  <si>
    <t>River Forest, City Of</t>
  </si>
  <si>
    <t>River Grove, Village Of</t>
  </si>
  <si>
    <t>Riverside, Village Of</t>
  </si>
  <si>
    <t>Robbins, Village Of</t>
  </si>
  <si>
    <t>Rolling Meadows, City Of</t>
  </si>
  <si>
    <t>Rosemont, Village Of</t>
  </si>
  <si>
    <t>Sauk Village, Village Of</t>
  </si>
  <si>
    <t>Schaumburg, Village Of</t>
  </si>
  <si>
    <t>Schiller Park, Village Of</t>
  </si>
  <si>
    <t>South Barrington, Village Of</t>
  </si>
  <si>
    <t>South Chicago Heights, Village Of</t>
  </si>
  <si>
    <t>South Holland, Village Of</t>
  </si>
  <si>
    <t>Stickney, Village Of</t>
  </si>
  <si>
    <t>Stone Park, Village Of</t>
  </si>
  <si>
    <t>Streamwood, Village Of</t>
  </si>
  <si>
    <t>Summit, Village Of</t>
  </si>
  <si>
    <t>Thornton, Village Of</t>
  </si>
  <si>
    <t>Tinley Park, Village Of</t>
  </si>
  <si>
    <t>Westchester, Village Of</t>
  </si>
  <si>
    <t>Western Springs, Village Of</t>
  </si>
  <si>
    <t>Orland Hills, Village Of</t>
  </si>
  <si>
    <t>Wheeling, Village Of</t>
  </si>
  <si>
    <t>Willow Springs, Village Of</t>
  </si>
  <si>
    <t>Wilmette, Village Of</t>
  </si>
  <si>
    <t>Winnetka, Village Of</t>
  </si>
  <si>
    <t>Worth, Village Of</t>
  </si>
  <si>
    <t>Hutsonville, Village Of</t>
  </si>
  <si>
    <t>Palestine, Village Of</t>
  </si>
  <si>
    <t>Robinson, City Of</t>
  </si>
  <si>
    <t>Cortland, Town Of</t>
  </si>
  <si>
    <t>De Kalb, City Of</t>
  </si>
  <si>
    <t>Genoa, City Of</t>
  </si>
  <si>
    <t>Hinckley, Village Of</t>
  </si>
  <si>
    <t>Kingston, Village Of</t>
  </si>
  <si>
    <t>Kirkland, Village Of</t>
  </si>
  <si>
    <t>Sandwich, City Of</t>
  </si>
  <si>
    <t>Shabbona, Village Of</t>
  </si>
  <si>
    <t>Somonauk, Village Of</t>
  </si>
  <si>
    <t>Dewitt County *</t>
  </si>
  <si>
    <t>Tuscola, City Of</t>
  </si>
  <si>
    <t>Villa Grove, City Of</t>
  </si>
  <si>
    <t>Du Page County*</t>
  </si>
  <si>
    <t>Addison, Village Of</t>
  </si>
  <si>
    <t>Bensenville, Village Of</t>
  </si>
  <si>
    <t>Bloomingdale, Village Of</t>
  </si>
  <si>
    <t>Carol Stream, Village Of</t>
  </si>
  <si>
    <t>Clarendon Hills, Village Of</t>
  </si>
  <si>
    <t>Downers Grove, Village Of</t>
  </si>
  <si>
    <t>Elmhurst, City Of</t>
  </si>
  <si>
    <t>Glendale Heights, Village Of</t>
  </si>
  <si>
    <t>Glen Ellyn, Village Of</t>
  </si>
  <si>
    <t>Itasca, Village Of</t>
  </si>
  <si>
    <t>Lisle, Village Of</t>
  </si>
  <si>
    <t>Lombard, Village Of</t>
  </si>
  <si>
    <t>Naperville, City Of</t>
  </si>
  <si>
    <t>Oak Brook, Village Of</t>
  </si>
  <si>
    <t>Oakbrook Terrace, City Of</t>
  </si>
  <si>
    <t>Roselle, Village Of</t>
  </si>
  <si>
    <t>Villa Park, Village Of</t>
  </si>
  <si>
    <t>Warrenville, City Of</t>
  </si>
  <si>
    <t>West Chicago, City Of</t>
  </si>
  <si>
    <t>Westmont, Village Of</t>
  </si>
  <si>
    <t>Wheaton, City Of</t>
  </si>
  <si>
    <t>Willowbrook, Village Of</t>
  </si>
  <si>
    <t>Winfield, Village Of</t>
  </si>
  <si>
    <t>Wood Dale, City Of</t>
  </si>
  <si>
    <t>Browns, Village Of</t>
  </si>
  <si>
    <t>Altamont, City Of</t>
  </si>
  <si>
    <t>Effingham, City Of</t>
  </si>
  <si>
    <t>Montrose, Village Of</t>
  </si>
  <si>
    <t>Teutopolis, Village Of</t>
  </si>
  <si>
    <t>Vandalia, City Of</t>
  </si>
  <si>
    <t>Paxton, City Of</t>
  </si>
  <si>
    <t>Piper City, Village Of</t>
  </si>
  <si>
    <t>Christopher, City Of</t>
  </si>
  <si>
    <t>West Frankfort, City Of</t>
  </si>
  <si>
    <t>Zeigler, City Of</t>
  </si>
  <si>
    <t>Cuba, City Of</t>
  </si>
  <si>
    <t>Junction, Village Of</t>
  </si>
  <si>
    <t>New Haven, Village Of</t>
  </si>
  <si>
    <t>Omaha, Village Of</t>
  </si>
  <si>
    <t>Ridgway, Village Of</t>
  </si>
  <si>
    <t>Eldred, Village Of</t>
  </si>
  <si>
    <t>Hillview, Village Of</t>
  </si>
  <si>
    <t>Grundy County *</t>
  </si>
  <si>
    <t>Carbon Hill, Village Of</t>
  </si>
  <si>
    <t>Coal City, Village Of</t>
  </si>
  <si>
    <t>Diamond, Village Of</t>
  </si>
  <si>
    <t>Gardner, Village Of</t>
  </si>
  <si>
    <t>Mazon, Village Of</t>
  </si>
  <si>
    <t>Morris, City Of</t>
  </si>
  <si>
    <t>Verona, Village Of</t>
  </si>
  <si>
    <t>Broughton, Village Of</t>
  </si>
  <si>
    <t>Mcleansboro, City Of</t>
  </si>
  <si>
    <t>Hancock County *</t>
  </si>
  <si>
    <t>Carthage,City Of</t>
  </si>
  <si>
    <t>Pontoosuc, Village Of</t>
  </si>
  <si>
    <t>Warsaw, City Of</t>
  </si>
  <si>
    <t>Cave-In-Rock, Village Of</t>
  </si>
  <si>
    <t>Elizabethtown, Village Of</t>
  </si>
  <si>
    <t>Rosiclare, City Of</t>
  </si>
  <si>
    <t>Henderson County *</t>
  </si>
  <si>
    <t>Dallas City, City Of</t>
  </si>
  <si>
    <t>Gladstone, Village Of</t>
  </si>
  <si>
    <t>Gulfport, Village Of</t>
  </si>
  <si>
    <t>Lomax, Village Of</t>
  </si>
  <si>
    <t>Oquawka, Village Of</t>
  </si>
  <si>
    <t>Geneseo, City Of</t>
  </si>
  <si>
    <t>Kewanee, City Of</t>
  </si>
  <si>
    <t>Ashkum, Village Of</t>
  </si>
  <si>
    <t>Chebanse, Village Of</t>
  </si>
  <si>
    <t>Cissna Park, Village Of</t>
  </si>
  <si>
    <t>Crescent City, Village Of</t>
  </si>
  <si>
    <t>Gilman, City Of</t>
  </si>
  <si>
    <t>Milford, Village Of</t>
  </si>
  <si>
    <t>Onarga, Village Of</t>
  </si>
  <si>
    <t>Watseka, City Of</t>
  </si>
  <si>
    <t>Maryville, Village Of</t>
  </si>
  <si>
    <t>Makanda, Village Of</t>
  </si>
  <si>
    <t>Murphysboro, City Of</t>
  </si>
  <si>
    <t>Bonnie, Village Of</t>
  </si>
  <si>
    <t>Ina, Village Of</t>
  </si>
  <si>
    <t>Jersey County *</t>
  </si>
  <si>
    <t>Elsah, Village Of</t>
  </si>
  <si>
    <t>Grafton, City Of</t>
  </si>
  <si>
    <t>Jerseyville, City Of</t>
  </si>
  <si>
    <t>Batavia, City Of</t>
  </si>
  <si>
    <t>Carpentersville, Village Of</t>
  </si>
  <si>
    <t>East Dundee, Village Of</t>
  </si>
  <si>
    <t>Gilberts, Village Of</t>
  </si>
  <si>
    <t>Hampshire, Village Of</t>
  </si>
  <si>
    <t>Montgomery, Village Of</t>
  </si>
  <si>
    <t>North Aurora, Village Of</t>
  </si>
  <si>
    <t>St. Charles, City Of</t>
  </si>
  <si>
    <t>Sleepy Hollow, Village Of</t>
  </si>
  <si>
    <t>South Elgin, Village Of</t>
  </si>
  <si>
    <t>Sugar Grove, Village Of</t>
  </si>
  <si>
    <t>West Dundee, Village Of</t>
  </si>
  <si>
    <t>Kankakee County *</t>
  </si>
  <si>
    <t>Bourbonnais, Village Of</t>
  </si>
  <si>
    <t>Bradley, Village Of</t>
  </si>
  <si>
    <t>Kankakee, City Of</t>
  </si>
  <si>
    <t>Momence, City Of</t>
  </si>
  <si>
    <t>Kendall County *</t>
  </si>
  <si>
    <t>Lisbon, Village Of</t>
  </si>
  <si>
    <t>Millington, Village Of</t>
  </si>
  <si>
    <t>Newark, Village Of</t>
  </si>
  <si>
    <t>Oswego, Village Of</t>
  </si>
  <si>
    <t>Plano, City Of</t>
  </si>
  <si>
    <t>Yorkville, City Of</t>
  </si>
  <si>
    <t>Abingdon, City Of</t>
  </si>
  <si>
    <t>Galesburg, City Of</t>
  </si>
  <si>
    <t>Knoxville, City Of</t>
  </si>
  <si>
    <t>Victoria, Village Of</t>
  </si>
  <si>
    <t>Wataga, Village Of</t>
  </si>
  <si>
    <t>Antioch, Village Of</t>
  </si>
  <si>
    <t>Bannockburn, Village Of</t>
  </si>
  <si>
    <t>Deerfield, Village Of</t>
  </si>
  <si>
    <t>Fox Lake, Village Of</t>
  </si>
  <si>
    <t>Grayslake, Village Of</t>
  </si>
  <si>
    <t>Green Oaks, Village Of</t>
  </si>
  <si>
    <t>Gurnee, Village Of</t>
  </si>
  <si>
    <t>Hawthorn Woods, Village Of</t>
  </si>
  <si>
    <t>Highland Park, City Of</t>
  </si>
  <si>
    <t>Island Lake, Village Of</t>
  </si>
  <si>
    <t>Kildeer, Village Of</t>
  </si>
  <si>
    <t>Lake Barrington, Village Of</t>
  </si>
  <si>
    <t>Lake Bluff, Village Of</t>
  </si>
  <si>
    <t>Lake Villa, Village Of</t>
  </si>
  <si>
    <t>Lake Zurich, Village Of</t>
  </si>
  <si>
    <t>Libertyville, Village Of</t>
  </si>
  <si>
    <t>Lincolnshire, Village Of</t>
  </si>
  <si>
    <t>Lindenhurst, Village Of</t>
  </si>
  <si>
    <t>Long Grove, Village Of</t>
  </si>
  <si>
    <t>Mettawa, Village Of</t>
  </si>
  <si>
    <t>Mundelein, Village Of</t>
  </si>
  <si>
    <t>North Barrington, Village Of</t>
  </si>
  <si>
    <t>North Chicago, City Of</t>
  </si>
  <si>
    <t>Old Mill Creek, Village Of</t>
  </si>
  <si>
    <t>Park City, City Of</t>
  </si>
  <si>
    <t>Riverwoods, Village Of</t>
  </si>
  <si>
    <t>Round Lake, Village Of</t>
  </si>
  <si>
    <t>Round Lake Beach, Village Of</t>
  </si>
  <si>
    <t>Round Lake Heights, Village Of</t>
  </si>
  <si>
    <t>Round Lake Park, Village Of</t>
  </si>
  <si>
    <t>Third Lake, Village Of</t>
  </si>
  <si>
    <t>Tower Lakes, Village Of</t>
  </si>
  <si>
    <t>Vernon Hills, Village Of</t>
  </si>
  <si>
    <t>Wadsworth, Village Of</t>
  </si>
  <si>
    <t>Wauconda, Village Of</t>
  </si>
  <si>
    <t>Waukegan, City Of</t>
  </si>
  <si>
    <t>Winthrop Harbor, Village Of</t>
  </si>
  <si>
    <t>Zion, City Of</t>
  </si>
  <si>
    <t>La Salle County *</t>
  </si>
  <si>
    <t>La Salle, City Of</t>
  </si>
  <si>
    <t>Marseilles, City Of</t>
  </si>
  <si>
    <t>Oglesby, City Of</t>
  </si>
  <si>
    <t>Ottawa, City Of</t>
  </si>
  <si>
    <t>Peru, City Of</t>
  </si>
  <si>
    <t>Seneca, Village Of</t>
  </si>
  <si>
    <t>Streator, City Of</t>
  </si>
  <si>
    <t>Sumner, City Of</t>
  </si>
  <si>
    <t>Amboy, City Of</t>
  </si>
  <si>
    <t>Compton, Village Of</t>
  </si>
  <si>
    <t>Nelson, Village Of</t>
  </si>
  <si>
    <t>Paw Paw, Village Of</t>
  </si>
  <si>
    <t>Steward, Village Of</t>
  </si>
  <si>
    <t>Sublette, Village Of</t>
  </si>
  <si>
    <t>Dwight, Village Of</t>
  </si>
  <si>
    <t>Fairbury, City Of</t>
  </si>
  <si>
    <t>Forrest, Village Of</t>
  </si>
  <si>
    <t>Pontiac, City Of</t>
  </si>
  <si>
    <t>Carlinville, City Of</t>
  </si>
  <si>
    <t>Gillespie,City Of</t>
  </si>
  <si>
    <t>Staunton, City Of</t>
  </si>
  <si>
    <t>Virden, City Of</t>
  </si>
  <si>
    <t>Alton, City Of</t>
  </si>
  <si>
    <t>Bethalto, Village Of</t>
  </si>
  <si>
    <t>Collinsville, City Of</t>
  </si>
  <si>
    <t>East Alton, Village Of</t>
  </si>
  <si>
    <t>Edwardsville, City Of</t>
  </si>
  <si>
    <t>Glen Carbon, Village Of</t>
  </si>
  <si>
    <t>Granite City, City Of</t>
  </si>
  <si>
    <t>Hartford, Village Of</t>
  </si>
  <si>
    <t>Pontoon Beach, Village Of</t>
  </si>
  <si>
    <t>Roxana, Village Of</t>
  </si>
  <si>
    <t>South Roxana, Village Of</t>
  </si>
  <si>
    <t>Wood River, City Of</t>
  </si>
  <si>
    <t>Central City, Village Of</t>
  </si>
  <si>
    <t>Centralia, City Of</t>
  </si>
  <si>
    <t>Henry, City Of</t>
  </si>
  <si>
    <t>Sparland, Village Of</t>
  </si>
  <si>
    <t>Wenona, City Of</t>
  </si>
  <si>
    <t>Mason County *</t>
  </si>
  <si>
    <t>Bath, Village Of</t>
  </si>
  <si>
    <t>Havana, City Of</t>
  </si>
  <si>
    <t>Mason City, City Of</t>
  </si>
  <si>
    <t>Massac County *</t>
  </si>
  <si>
    <t>Brookport, City Of</t>
  </si>
  <si>
    <t>Metropolis, City Of</t>
  </si>
  <si>
    <t>Macomb, City Of</t>
  </si>
  <si>
    <t>Algonquin, Village Of</t>
  </si>
  <si>
    <t>Cary, Village Of</t>
  </si>
  <si>
    <t>Crystal Lake, City Of</t>
  </si>
  <si>
    <t>Fox River Grove, Village Of</t>
  </si>
  <si>
    <t>Port Barrington, Village Of</t>
  </si>
  <si>
    <t>Harvard, City Of</t>
  </si>
  <si>
    <t>Huntley, Village Of</t>
  </si>
  <si>
    <t>Lake-In-The-Hills, Village Of</t>
  </si>
  <si>
    <t>Marengo, City Of</t>
  </si>
  <si>
    <t>Mchenry, City Of</t>
  </si>
  <si>
    <t>Richmond, Village Of</t>
  </si>
  <si>
    <t>Spring Grove, Village Of</t>
  </si>
  <si>
    <t>Johnsburg, Village Of</t>
  </si>
  <si>
    <t>Union, Village Of</t>
  </si>
  <si>
    <t>Bloomington, City Of</t>
  </si>
  <si>
    <t>Carlock, Village Of</t>
  </si>
  <si>
    <t>Chenoa, City Of</t>
  </si>
  <si>
    <t>Colfax, Village Of</t>
  </si>
  <si>
    <t>Cooksville, Village Of</t>
  </si>
  <si>
    <t>Heyworth, Village Of</t>
  </si>
  <si>
    <t>Hudson, Village Of</t>
  </si>
  <si>
    <t>Leroy, City Of</t>
  </si>
  <si>
    <t>Lexington, City Of</t>
  </si>
  <si>
    <t>Mclean, Village Of</t>
  </si>
  <si>
    <t>Normal, Town Of</t>
  </si>
  <si>
    <t>Towanda, Village Of</t>
  </si>
  <si>
    <t>Menard County *</t>
  </si>
  <si>
    <t>Aledo, City Of</t>
  </si>
  <si>
    <t>Keithsburg, City Of</t>
  </si>
  <si>
    <t>Columbia, City Of</t>
  </si>
  <si>
    <t>Fults, Village Of</t>
  </si>
  <si>
    <t>Waterloo, City Of</t>
  </si>
  <si>
    <t>Hillsboro, City Of</t>
  </si>
  <si>
    <t>Litchfield, City Of</t>
  </si>
  <si>
    <t>Meredosia, Village Of</t>
  </si>
  <si>
    <t>S. Jacksonville, Village Of</t>
  </si>
  <si>
    <t>Arthur, Village Of</t>
  </si>
  <si>
    <t>Bethany, Village Of</t>
  </si>
  <si>
    <t>Dalton City, Village Of</t>
  </si>
  <si>
    <t>Lovington, Village Of</t>
  </si>
  <si>
    <t>Sullivan, City Of</t>
  </si>
  <si>
    <t>Ogle County*</t>
  </si>
  <si>
    <t>Forreston, Village Of</t>
  </si>
  <si>
    <t>Leaf River, Village Of</t>
  </si>
  <si>
    <t>Oregon, City Of</t>
  </si>
  <si>
    <t>Polo, City Of</t>
  </si>
  <si>
    <t>Rochelle, City Of</t>
  </si>
  <si>
    <t>Peoria County *</t>
  </si>
  <si>
    <t>Bartonville, Village Of</t>
  </si>
  <si>
    <t>Chillicothe, City Of</t>
  </si>
  <si>
    <t>Peoria Heights, Village Of</t>
  </si>
  <si>
    <t>Perry County *</t>
  </si>
  <si>
    <t>Duquoin, City Of</t>
  </si>
  <si>
    <t>Pinckneyville, City Of</t>
  </si>
  <si>
    <t>Piatt County*</t>
  </si>
  <si>
    <t>Atwood, Village Of</t>
  </si>
  <si>
    <t>Deland, Village Of</t>
  </si>
  <si>
    <t>Mansfield, Village Of</t>
  </si>
  <si>
    <t>Florence, Village Of</t>
  </si>
  <si>
    <t>Hull, Village Of</t>
  </si>
  <si>
    <t>Nebo, Village Of</t>
  </si>
  <si>
    <t>New Canton, Town Of</t>
  </si>
  <si>
    <t>Pearl, Village Of</t>
  </si>
  <si>
    <t>Pleasant Hill, Village Of</t>
  </si>
  <si>
    <t>Valley City, Village Of</t>
  </si>
  <si>
    <t>Golconda, City Of</t>
  </si>
  <si>
    <t>Karnak, Village Of</t>
  </si>
  <si>
    <t>Mounds, City Of</t>
  </si>
  <si>
    <t>Mound City, City Of</t>
  </si>
  <si>
    <t>Olmsted, Village Of</t>
  </si>
  <si>
    <t>Pulaski, Village Of</t>
  </si>
  <si>
    <t>Ullin, Village Of</t>
  </si>
  <si>
    <t>Magnolia, Village Of</t>
  </si>
  <si>
    <t>Mark, Village Of</t>
  </si>
  <si>
    <t>Mcnabb, Village Of</t>
  </si>
  <si>
    <t>Chester, City Of</t>
  </si>
  <si>
    <t>Evansville, Village Of</t>
  </si>
  <si>
    <t>Prairie Du Rocher, Village Of</t>
  </si>
  <si>
    <t>Sparta, City Of</t>
  </si>
  <si>
    <t>Olney, City Of</t>
  </si>
  <si>
    <t>Rock Island County*</t>
  </si>
  <si>
    <t>Andalusia, Village Of</t>
  </si>
  <si>
    <t>Carbon Cliff, Village Of</t>
  </si>
  <si>
    <t>Coal Valley, Village Of</t>
  </si>
  <si>
    <t>Cordova, Village Of</t>
  </si>
  <si>
    <t>East Moline, City Of</t>
  </si>
  <si>
    <t>Hampton, Village Of</t>
  </si>
  <si>
    <t>Hillsdale, Village Of</t>
  </si>
  <si>
    <t>Milan, Village Of</t>
  </si>
  <si>
    <t>Moline, City Of</t>
  </si>
  <si>
    <t>Port Byron, Village Of</t>
  </si>
  <si>
    <t>Rapids City, Village Of</t>
  </si>
  <si>
    <t>Silvis, City Of</t>
  </si>
  <si>
    <t>Galatia, Village Of</t>
  </si>
  <si>
    <t>Muddy, Village Of</t>
  </si>
  <si>
    <t>Chatham, Village Of</t>
  </si>
  <si>
    <t>Pawnee, Village Of</t>
  </si>
  <si>
    <t>Riverton, Village Of</t>
  </si>
  <si>
    <t>Schuyler County *</t>
  </si>
  <si>
    <t>Browning, Village Of</t>
  </si>
  <si>
    <t>Bluffs, Village Of</t>
  </si>
  <si>
    <t>Stark County *</t>
  </si>
  <si>
    <t>Wyoming, City Of</t>
  </si>
  <si>
    <t>Brooklyn, Village Of</t>
  </si>
  <si>
    <t>Cahokia, Village Of</t>
  </si>
  <si>
    <t>Caseyville, Village Of</t>
  </si>
  <si>
    <t>Dupo, Village Of</t>
  </si>
  <si>
    <t>East Carondelet, Village Of</t>
  </si>
  <si>
    <t>East St. Louis, City Of</t>
  </si>
  <si>
    <t>Fairmont City, Village Of</t>
  </si>
  <si>
    <t>Fayetteville, Village Of</t>
  </si>
  <si>
    <t>Lebanon, City Of</t>
  </si>
  <si>
    <t>Mascoutah, City Of</t>
  </si>
  <si>
    <t>New Athens, Village Of</t>
  </si>
  <si>
    <t>O'Fallon, City Of</t>
  </si>
  <si>
    <t>St. Libory, Village Of</t>
  </si>
  <si>
    <t>Sauget, Village Of</t>
  </si>
  <si>
    <t>Summerfield, Village Of</t>
  </si>
  <si>
    <t>Swansea, Village Of</t>
  </si>
  <si>
    <t>Washington Park, Village Of</t>
  </si>
  <si>
    <t>Stephenson County *</t>
  </si>
  <si>
    <t>Orangeville, Village Of</t>
  </si>
  <si>
    <t>Winslow, Village Of</t>
  </si>
  <si>
    <t>Armington, Village Of</t>
  </si>
  <si>
    <t>Creve Coeur, Village Of</t>
  </si>
  <si>
    <t>Delavan, City Of</t>
  </si>
  <si>
    <t>East Peoria, City Of</t>
  </si>
  <si>
    <t>Marquette Heights, City Of</t>
  </si>
  <si>
    <t>Minier, Village Of</t>
  </si>
  <si>
    <t>Morton, Village Of</t>
  </si>
  <si>
    <t>North Pekin, Village Of</t>
  </si>
  <si>
    <t>Pekin, City Of</t>
  </si>
  <si>
    <t>Dongola, Village Of</t>
  </si>
  <si>
    <t>Mill Creek, Village Of</t>
  </si>
  <si>
    <t>Allerton, Village Of</t>
  </si>
  <si>
    <t>Catlin, Village Of</t>
  </si>
  <si>
    <t>Fairmount, Village Of</t>
  </si>
  <si>
    <t>Hoopeston, City Of</t>
  </si>
  <si>
    <t>Rankin, Village Of</t>
  </si>
  <si>
    <t>Westville, Village Of</t>
  </si>
  <si>
    <t>Mount Carmel, City Of</t>
  </si>
  <si>
    <t>Warren County *</t>
  </si>
  <si>
    <t>Kirkwood, Village Of</t>
  </si>
  <si>
    <t>Monmouth, City Of</t>
  </si>
  <si>
    <t>Roseville, Village Of</t>
  </si>
  <si>
    <t>Okawville, Village Of</t>
  </si>
  <si>
    <t>Carmi, City Of</t>
  </si>
  <si>
    <t>Crossville, Village Of</t>
  </si>
  <si>
    <t>Grayville, City Of</t>
  </si>
  <si>
    <t>Maunie, Village Of</t>
  </si>
  <si>
    <t>Whiteside County*</t>
  </si>
  <si>
    <t>Albany, Village Of</t>
  </si>
  <si>
    <t>Erie, Village Of</t>
  </si>
  <si>
    <t>Fulton, City Of</t>
  </si>
  <si>
    <t>Morrison, City Of</t>
  </si>
  <si>
    <t>Prophetstown, City Of</t>
  </si>
  <si>
    <t>Rock Falls, City Of</t>
  </si>
  <si>
    <t>Will County *</t>
  </si>
  <si>
    <t>Beecher, Village Of</t>
  </si>
  <si>
    <t>Channahon, Village Of</t>
  </si>
  <si>
    <t>Crest Hill, City Of</t>
  </si>
  <si>
    <t>Crete, Village Of</t>
  </si>
  <si>
    <t>Frankfort, Village Of</t>
  </si>
  <si>
    <t>Joliet, City Of</t>
  </si>
  <si>
    <t>Lockport, City Of</t>
  </si>
  <si>
    <t>Manhattan, Village Of</t>
  </si>
  <si>
    <t>Mokena, Village Of</t>
  </si>
  <si>
    <t>New Lenox, Village Of</t>
  </si>
  <si>
    <t>University Park, Village Of</t>
  </si>
  <si>
    <t>Peotone, Village Of</t>
  </si>
  <si>
    <t>Rockdale, Village Of</t>
  </si>
  <si>
    <t>Romeoville, Village Of</t>
  </si>
  <si>
    <t>Shorewood,Village Of</t>
  </si>
  <si>
    <t>Steger, Village Of</t>
  </si>
  <si>
    <t>Symerton, Village Of</t>
  </si>
  <si>
    <t>Carterville, City Of</t>
  </si>
  <si>
    <t>Herrin, City Of</t>
  </si>
  <si>
    <t>Johnston City, City Of</t>
  </si>
  <si>
    <t>Winnebago County *</t>
  </si>
  <si>
    <t>Cherry Valley, Village Of</t>
  </si>
  <si>
    <t>Loves Park, City Of</t>
  </si>
  <si>
    <t>Rockford, City Of</t>
  </si>
  <si>
    <t>Roscoe, Village Of</t>
  </si>
  <si>
    <t>South Beloit, City Of</t>
  </si>
  <si>
    <t>Roanoke, Village Of</t>
  </si>
  <si>
    <t>Washburn,Village Of</t>
  </si>
  <si>
    <t>Bureau County *</t>
  </si>
  <si>
    <t>Woodford County *</t>
  </si>
  <si>
    <t>Iroquois County*</t>
  </si>
  <si>
    <t>Mchenry County*</t>
  </si>
  <si>
    <t>Evergreen Park, Village Of</t>
  </si>
  <si>
    <t>Hamburg, Village Of</t>
  </si>
  <si>
    <t>Kampsville, Village Of</t>
  </si>
  <si>
    <t>Kaskaskia, Village Of</t>
  </si>
  <si>
    <t>Woodridge, Village Of</t>
  </si>
  <si>
    <t>Hardin, Village Of</t>
  </si>
  <si>
    <t>Aroma Park, Village Of</t>
  </si>
  <si>
    <t>Banner, Village Of</t>
  </si>
  <si>
    <t>Bradford, Village Of</t>
  </si>
  <si>
    <t>Brussels, Village Of</t>
  </si>
  <si>
    <t>Cleveland, Village Of</t>
  </si>
  <si>
    <t>Colona, City Of</t>
  </si>
  <si>
    <t>Desoto, Village Of</t>
  </si>
  <si>
    <t>East Dubuque, City Of</t>
  </si>
  <si>
    <t>Greenview, Village Of</t>
  </si>
  <si>
    <t>Hanover, Village Of</t>
  </si>
  <si>
    <t>Ipava, Village Of</t>
  </si>
  <si>
    <t>Joppa, Village Of</t>
  </si>
  <si>
    <t>Kingston Mines, Village Of</t>
  </si>
  <si>
    <t>Lafayette, Village Of</t>
  </si>
  <si>
    <t>Liverpool, Village Of</t>
  </si>
  <si>
    <t>London Mills, Village Of</t>
  </si>
  <si>
    <t>Nauvoo, City Of</t>
  </si>
  <si>
    <t>Neoga, City Of</t>
  </si>
  <si>
    <t>Plainfield, Village Of</t>
  </si>
  <si>
    <t>Rockwood, Village Of</t>
  </si>
  <si>
    <t>Smithfield, Village Of</t>
  </si>
  <si>
    <t>Toulon,City Of</t>
  </si>
  <si>
    <t>Valmeyer, Village Of</t>
  </si>
  <si>
    <t>Lewistown, City Of</t>
  </si>
  <si>
    <t>Carrier Mills, Village Of</t>
  </si>
  <si>
    <t>Durand, Village Of</t>
  </si>
  <si>
    <t>Freeburg, Village Of</t>
  </si>
  <si>
    <t>Hopedale, Village Of</t>
  </si>
  <si>
    <t>Hurst, City Of</t>
  </si>
  <si>
    <t>Iroquois, Village Of</t>
  </si>
  <si>
    <t>Livingston, Village Of</t>
  </si>
  <si>
    <t>Loami, Village Of</t>
  </si>
  <si>
    <t>Oakwood, Village Of</t>
  </si>
  <si>
    <t>Pecatonica, Village Of</t>
  </si>
  <si>
    <t>Pleasant Plains, Village Of</t>
  </si>
  <si>
    <t>Potomac, Village Of</t>
  </si>
  <si>
    <t>Sheridan, Village Of</t>
  </si>
  <si>
    <t>Thayer, Village Of</t>
  </si>
  <si>
    <t>Lakewood, Village Of</t>
  </si>
  <si>
    <t>Mercer County*</t>
  </si>
  <si>
    <t>Boone County *</t>
  </si>
  <si>
    <t>Cass County *</t>
  </si>
  <si>
    <t>Alexander County*</t>
  </si>
  <si>
    <t>Bolingbrook, Village Of</t>
  </si>
  <si>
    <t>Tazewell County *</t>
  </si>
  <si>
    <t>Johnson County *</t>
  </si>
  <si>
    <t>Farmer City, City Of</t>
  </si>
  <si>
    <t>Woodland, Village Of</t>
  </si>
  <si>
    <t>Sainte Marie, Village Of</t>
  </si>
  <si>
    <t>North Utica, Village Of</t>
  </si>
  <si>
    <t>Worden, Village Of</t>
  </si>
  <si>
    <t>Mc Cullom Lake, Village Of</t>
  </si>
  <si>
    <t>Millstadt, Village Of</t>
  </si>
  <si>
    <t>Rochester, Village Of</t>
  </si>
  <si>
    <t>Braidwood, City Of</t>
  </si>
  <si>
    <t>Dalzell, Village Of</t>
  </si>
  <si>
    <t>Kincaid, Village Of</t>
  </si>
  <si>
    <t>Greenup,Village Of</t>
  </si>
  <si>
    <t>Wayne, Village Of</t>
  </si>
  <si>
    <t>Sesser, City Of</t>
  </si>
  <si>
    <t>Valier,Village Of</t>
  </si>
  <si>
    <t>West City, Village Of</t>
  </si>
  <si>
    <t>East Brooklyn, Village Of</t>
  </si>
  <si>
    <t>Dowell, Village Of</t>
  </si>
  <si>
    <t>Elkville, Village Of</t>
  </si>
  <si>
    <t>Manteno, Village Of</t>
  </si>
  <si>
    <t>Seaton, Village Of</t>
  </si>
  <si>
    <t>Reynolds, Village Of</t>
  </si>
  <si>
    <t>Spring Bay, Village Of</t>
  </si>
  <si>
    <t>Smithton, Village Of</t>
  </si>
  <si>
    <t>Champaign County *</t>
  </si>
  <si>
    <t>Fairview Hgts., City Of</t>
  </si>
  <si>
    <t>Kane County *</t>
  </si>
  <si>
    <t>Gallatin County *</t>
  </si>
  <si>
    <t>Jo Daviess County *</t>
  </si>
  <si>
    <t>Scott County*</t>
  </si>
  <si>
    <t>Milledgeville,Village Of</t>
  </si>
  <si>
    <t>Ladd, Village Of</t>
  </si>
  <si>
    <t>Sangamon County *</t>
  </si>
  <si>
    <t>Thawville, Village Of</t>
  </si>
  <si>
    <t>Knox County *</t>
  </si>
  <si>
    <t>Lakemoor, Village Of</t>
  </si>
  <si>
    <t>East Cape Girardeau, Village Of</t>
  </si>
  <si>
    <t>Lyndon, Village Of</t>
  </si>
  <si>
    <t>Prospect Heights, City Of</t>
  </si>
  <si>
    <t>Leland Grove,City Of</t>
  </si>
  <si>
    <t>Christian County *</t>
  </si>
  <si>
    <t>Livingston County*</t>
  </si>
  <si>
    <t>Macoupin County*</t>
  </si>
  <si>
    <t>Mclean County *</t>
  </si>
  <si>
    <t>Williamson County *</t>
  </si>
  <si>
    <t>Vermilion County*</t>
  </si>
  <si>
    <t>Holiday Hills, Village Of</t>
  </si>
  <si>
    <t>Edwards County *</t>
  </si>
  <si>
    <t>Clark County*</t>
  </si>
  <si>
    <t>Biggsville, Village Of</t>
  </si>
  <si>
    <t>Blue Mound, Village Of</t>
  </si>
  <si>
    <t>Divernon, Village Of</t>
  </si>
  <si>
    <t>Earlville, City Of</t>
  </si>
  <si>
    <t>Freeman Spur, Village Of</t>
  </si>
  <si>
    <t>Gorham, Village Of</t>
  </si>
  <si>
    <t>Hillcrest, Village Of</t>
  </si>
  <si>
    <t>Mount Zion, Village Of</t>
  </si>
  <si>
    <t>Muncie, Village Of</t>
  </si>
  <si>
    <t>Sherman, Village Of</t>
  </si>
  <si>
    <t>Vergennes, Village Of</t>
  </si>
  <si>
    <t>Prairie Grove, Village Of</t>
  </si>
  <si>
    <t>Wonder Lake, Village Of</t>
  </si>
  <si>
    <t>Edgar County *</t>
  </si>
  <si>
    <t>Coles County *</t>
  </si>
  <si>
    <t>Cumberland County *</t>
  </si>
  <si>
    <t>Brown County *</t>
  </si>
  <si>
    <t>Jasper County *</t>
  </si>
  <si>
    <t>Richland County *</t>
  </si>
  <si>
    <t>Bond County *</t>
  </si>
  <si>
    <t>Moultrie County *</t>
  </si>
  <si>
    <t>Mcdonough County *</t>
  </si>
  <si>
    <t>Skokie, Village Of</t>
  </si>
  <si>
    <t>Lincolnwood, Village Of</t>
  </si>
  <si>
    <t>Jerome, Village Of</t>
  </si>
  <si>
    <t>Hainesville, Village Of</t>
  </si>
  <si>
    <t>Bedford Park, Village Of</t>
  </si>
  <si>
    <t>Machesney Park, Village Of</t>
  </si>
  <si>
    <t>Elkhart, Village Of</t>
  </si>
  <si>
    <t>Buda, Village Of</t>
  </si>
  <si>
    <t>Standard, Village Of</t>
  </si>
  <si>
    <t>South Wilmington, Village Of</t>
  </si>
  <si>
    <t>Sun River Terrace, Village Of</t>
  </si>
  <si>
    <t>Long Creek. Village Of</t>
  </si>
  <si>
    <t>Forsyth, Village Of</t>
  </si>
  <si>
    <t>Maple Park, Village Of</t>
  </si>
  <si>
    <t>Minooka, Village Of</t>
  </si>
  <si>
    <t>Braceville, Village Of</t>
  </si>
  <si>
    <t>Arcola, City Of</t>
  </si>
  <si>
    <t>Beach Park, Village Of</t>
  </si>
  <si>
    <t>Lily Lake, Village Of</t>
  </si>
  <si>
    <t>Virgil, Village Of</t>
  </si>
  <si>
    <t>Ashland, Village Of</t>
  </si>
  <si>
    <t>Elburn, Village Of</t>
  </si>
  <si>
    <t>Chatsworth, Town Of</t>
  </si>
  <si>
    <t>Deer Park, Village Of</t>
  </si>
  <si>
    <t>Dunlap, Village Of</t>
  </si>
  <si>
    <t>Godfrey, Village Of</t>
  </si>
  <si>
    <t>West Peoria, City Of</t>
  </si>
  <si>
    <t>Berkeley, Village Of</t>
  </si>
  <si>
    <t>Williamsville, Village Of</t>
  </si>
  <si>
    <t>Volo, Village Of</t>
  </si>
  <si>
    <t>Shiloh, Village Of</t>
  </si>
  <si>
    <t>Lerna, Village Of</t>
  </si>
  <si>
    <t>Illiopolis, Village Of</t>
  </si>
  <si>
    <t>Spaulding, Village Of</t>
  </si>
  <si>
    <t>Beckemeyer, Village Of</t>
  </si>
  <si>
    <t>Hoffman, Village Of</t>
  </si>
  <si>
    <t>Greenwood, Village Of</t>
  </si>
  <si>
    <t>Tonica, Village Of</t>
  </si>
  <si>
    <t>Downs, Village Of</t>
  </si>
  <si>
    <t>Saybrook, Village Of</t>
  </si>
  <si>
    <t>Witt, City Of</t>
  </si>
  <si>
    <t>Davis Junction, Village Of</t>
  </si>
  <si>
    <t>Burlington, Village Of</t>
  </si>
  <si>
    <t>Pingree Grove, Village Of</t>
  </si>
  <si>
    <t>Bismarck, Village Of</t>
  </si>
  <si>
    <t>Homer Glen, Village Of</t>
  </si>
  <si>
    <t>Big Rock, Village Of</t>
  </si>
  <si>
    <t xml:space="preserve">Ashmore, Village Of </t>
  </si>
  <si>
    <t>Garrett, Village Of</t>
  </si>
  <si>
    <t>Hanaford, Village Of</t>
  </si>
  <si>
    <t>Millbrook, Village Of</t>
  </si>
  <si>
    <t>West Brooklyn, Village Of</t>
  </si>
  <si>
    <t>Flanagan, Village Of</t>
  </si>
  <si>
    <t>Strawn, Village Of</t>
  </si>
  <si>
    <t>Cisco, Village Of</t>
  </si>
  <si>
    <t>Baldwin, Village Of</t>
  </si>
  <si>
    <t>Ellis Grove, Village Of</t>
  </si>
  <si>
    <t>Manchester, Village Of</t>
  </si>
  <si>
    <t>Cobden, Village Of</t>
  </si>
  <si>
    <t xml:space="preserve">Campton Hills, Village Of </t>
  </si>
  <si>
    <t>Markham, City Of</t>
  </si>
  <si>
    <t>Palatine, Village Of</t>
  </si>
  <si>
    <t>Rock Island, City Of</t>
  </si>
  <si>
    <t>New Milford, Village Of</t>
  </si>
  <si>
    <t>Edinburg, Village Of</t>
  </si>
  <si>
    <t>Toluca, City Of</t>
  </si>
  <si>
    <t>Deer Creek, Village Of</t>
  </si>
  <si>
    <t>Alexis, Village Of</t>
  </si>
  <si>
    <t>Geneva, Town Of</t>
  </si>
  <si>
    <t>Fort Wayne, City Of</t>
  </si>
  <si>
    <t>Huntertown, Town Of</t>
  </si>
  <si>
    <t>Bartholomew County *</t>
  </si>
  <si>
    <t>Fowler, Town Of</t>
  </si>
  <si>
    <t>Hartford City, City Of</t>
  </si>
  <si>
    <t>Thornton, Town Of</t>
  </si>
  <si>
    <t>Whitestown, Town Of</t>
  </si>
  <si>
    <t>Zionsville, Town Of</t>
  </si>
  <si>
    <t>Nashville, Town Of</t>
  </si>
  <si>
    <t>Delphi, City Of</t>
  </si>
  <si>
    <t>Flora, Town Of</t>
  </si>
  <si>
    <t>Logansport, City Of</t>
  </si>
  <si>
    <t>Walton, Town Of</t>
  </si>
  <si>
    <t>Charlestown, City Of</t>
  </si>
  <si>
    <t>Clarksville, Town Of</t>
  </si>
  <si>
    <t>Sellersburg, Town Of</t>
  </si>
  <si>
    <t>Clinton County *</t>
  </si>
  <si>
    <t>Frankfort, City Of</t>
  </si>
  <si>
    <t>Alton, Town Of</t>
  </si>
  <si>
    <t>English, City Of</t>
  </si>
  <si>
    <t>Marengo, Town Of</t>
  </si>
  <si>
    <t>Milltown, Town Of</t>
  </si>
  <si>
    <t>Leavenworth, Town Of</t>
  </si>
  <si>
    <t>Elnora, Town Of</t>
  </si>
  <si>
    <t>Dearborn County *</t>
  </si>
  <si>
    <t>Greendale, City Of</t>
  </si>
  <si>
    <t>Lawrenceburg, City Of</t>
  </si>
  <si>
    <t>West Harrison, Town Of</t>
  </si>
  <si>
    <t>Greensburg, City Of</t>
  </si>
  <si>
    <t>Altona, Town Of</t>
  </si>
  <si>
    <t>Garrett, City Of</t>
  </si>
  <si>
    <t>St. Joe, Town Of</t>
  </si>
  <si>
    <t>Waterloo, Town Of</t>
  </si>
  <si>
    <t>Delaware County*</t>
  </si>
  <si>
    <t>Muncie, City Of</t>
  </si>
  <si>
    <t>Elkhart County *</t>
  </si>
  <si>
    <t>Elkhart, City Of</t>
  </si>
  <si>
    <t>Nappanee, City Of</t>
  </si>
  <si>
    <t>Bristol, Town Of</t>
  </si>
  <si>
    <t>Connersville, City Of</t>
  </si>
  <si>
    <t>New Albany, City Of</t>
  </si>
  <si>
    <t>Fountain County*</t>
  </si>
  <si>
    <t>Attica, City Of</t>
  </si>
  <si>
    <t>Brookville, Town Of</t>
  </si>
  <si>
    <t>Rochester, City Of</t>
  </si>
  <si>
    <t>Fairmount, Town Of</t>
  </si>
  <si>
    <t>Gas City, City Of</t>
  </si>
  <si>
    <t>Jonesboro, Town Of</t>
  </si>
  <si>
    <t>Worthington, Town Of</t>
  </si>
  <si>
    <t>Carmel, City Of</t>
  </si>
  <si>
    <t>Noblesville, City Of</t>
  </si>
  <si>
    <t>Westfield, City Of</t>
  </si>
  <si>
    <t>Harrison County *</t>
  </si>
  <si>
    <t>Corydon, Town Of</t>
  </si>
  <si>
    <t>Brownsburg, Town Of</t>
  </si>
  <si>
    <t>Lewisville, Town Of</t>
  </si>
  <si>
    <t>Kokomo, City Of</t>
  </si>
  <si>
    <t>Huntington, City Of</t>
  </si>
  <si>
    <t>Roanoke, Town Of</t>
  </si>
  <si>
    <t>Andrews, Town Of</t>
  </si>
  <si>
    <t>Medora, Town Of</t>
  </si>
  <si>
    <t>Seymour, City Of</t>
  </si>
  <si>
    <t>Demotte, Town Of</t>
  </si>
  <si>
    <t>Remington, Town Of</t>
  </si>
  <si>
    <t>Rensselaer, City Of</t>
  </si>
  <si>
    <t>Brooksburg, Town Of</t>
  </si>
  <si>
    <t>Dupont, Town Of</t>
  </si>
  <si>
    <t>Jennings County *</t>
  </si>
  <si>
    <t>North Vernon, City Of</t>
  </si>
  <si>
    <t>Bargersville, Town Of</t>
  </si>
  <si>
    <t>Edinburgh, Town Of</t>
  </si>
  <si>
    <t>New Whiteland, Town Of</t>
  </si>
  <si>
    <t>Princes Lake, Town Of</t>
  </si>
  <si>
    <t>Whiteland, Town Of</t>
  </si>
  <si>
    <t>Vincennes, City Of</t>
  </si>
  <si>
    <t>Kosciusko County*</t>
  </si>
  <si>
    <t>Syracuse, Town Of</t>
  </si>
  <si>
    <t>Winona Lake, Town Of</t>
  </si>
  <si>
    <t>Lagrange County*</t>
  </si>
  <si>
    <t>Cedar Lake, Town Of</t>
  </si>
  <si>
    <t>Crown Point, City Of</t>
  </si>
  <si>
    <t>East Chicago, City Of</t>
  </si>
  <si>
    <t>Lake Station, City Of</t>
  </si>
  <si>
    <t>Gary, City Of</t>
  </si>
  <si>
    <t>Hammond, City Of</t>
  </si>
  <si>
    <t>Hobart, City Of</t>
  </si>
  <si>
    <t>Lowell, Town Of</t>
  </si>
  <si>
    <t>Merrillville, Town Of</t>
  </si>
  <si>
    <t>Munster, Town Of</t>
  </si>
  <si>
    <t>New Chicago, Town Of</t>
  </si>
  <si>
    <t>St. John, Town Of</t>
  </si>
  <si>
    <t>Schererville, Town Of</t>
  </si>
  <si>
    <t>Schneider, Town Of</t>
  </si>
  <si>
    <t>La Porte County*</t>
  </si>
  <si>
    <t>Michigan City, City Of</t>
  </si>
  <si>
    <t>Bedford, City Of</t>
  </si>
  <si>
    <t>Alexandria, City Of</t>
  </si>
  <si>
    <t>Chesterfield, Town Of</t>
  </si>
  <si>
    <t>Elwood, City Of</t>
  </si>
  <si>
    <t>Frankton, Town Of</t>
  </si>
  <si>
    <t>Ingalls, Town Of</t>
  </si>
  <si>
    <t>Pendleton, Town Of</t>
  </si>
  <si>
    <t>Summitville, Town Of</t>
  </si>
  <si>
    <t>Beech Grove,City Of</t>
  </si>
  <si>
    <t>Indianapolis, City Of</t>
  </si>
  <si>
    <t>Lawrence, City Of</t>
  </si>
  <si>
    <t>Southport, City Of</t>
  </si>
  <si>
    <t>Speedway, Town Of</t>
  </si>
  <si>
    <t>Bremen, Town Of</t>
  </si>
  <si>
    <t>Loogootee, City Of</t>
  </si>
  <si>
    <t>Ellettsville, Town Of</t>
  </si>
  <si>
    <t>Crawfordsville, City Of</t>
  </si>
  <si>
    <t>Waveland, Town Of</t>
  </si>
  <si>
    <t>Waynetown, Town Of</t>
  </si>
  <si>
    <t>Morgantown, Town Of</t>
  </si>
  <si>
    <t>Newton County*</t>
  </si>
  <si>
    <t>Brook, Town Of</t>
  </si>
  <si>
    <t>Goodland, Town Of</t>
  </si>
  <si>
    <t>Kentland, Town Of</t>
  </si>
  <si>
    <t>Noble County *</t>
  </si>
  <si>
    <t>Albion, City Of</t>
  </si>
  <si>
    <t>Kendallville, City Of</t>
  </si>
  <si>
    <t>Ligonier, City Of</t>
  </si>
  <si>
    <t>French Lick, Town Of</t>
  </si>
  <si>
    <t>Paoli, Town Of</t>
  </si>
  <si>
    <t>West Baden Springs, Town Of</t>
  </si>
  <si>
    <t>Spencer, Town Of</t>
  </si>
  <si>
    <t>Parke County *</t>
  </si>
  <si>
    <t>Montezuma,Town Of</t>
  </si>
  <si>
    <t>Cannelton, City Of</t>
  </si>
  <si>
    <t>Tell City, City Of</t>
  </si>
  <si>
    <t>Troy, Town Of</t>
  </si>
  <si>
    <t>Chesterton, Town Of</t>
  </si>
  <si>
    <t>Portage, City Of</t>
  </si>
  <si>
    <t>Dune Acres, Town Of</t>
  </si>
  <si>
    <t>Ogden Dunes, Town Of</t>
  </si>
  <si>
    <t>Burns Harbor, Town Of</t>
  </si>
  <si>
    <t>Porter, Town Of</t>
  </si>
  <si>
    <t>Posey County*</t>
  </si>
  <si>
    <t>New Harmony, Town Of</t>
  </si>
  <si>
    <t>Winamac, Town Of</t>
  </si>
  <si>
    <t>Bainbridge, Town Of</t>
  </si>
  <si>
    <t>Cloverdale, Town Of</t>
  </si>
  <si>
    <t>Greencastle, City Of</t>
  </si>
  <si>
    <t>Roachdale, Town Of</t>
  </si>
  <si>
    <t>Ripley County*</t>
  </si>
  <si>
    <t>Carthage, Town Of</t>
  </si>
  <si>
    <t>Rushville, City Of</t>
  </si>
  <si>
    <t>St. Joseph County*</t>
  </si>
  <si>
    <t>Indian Village, Town Of</t>
  </si>
  <si>
    <t>Lakeville, Town Of</t>
  </si>
  <si>
    <t>Mishawaka, City Of</t>
  </si>
  <si>
    <t>North Liberty, Town Of</t>
  </si>
  <si>
    <t>Osceola, Town Of</t>
  </si>
  <si>
    <t>South Bend, City Of</t>
  </si>
  <si>
    <t>Walkerton, Town Of</t>
  </si>
  <si>
    <t>Austin, Town Of</t>
  </si>
  <si>
    <t>Scottsburg, City Of</t>
  </si>
  <si>
    <t>Shelby County *</t>
  </si>
  <si>
    <t>Shelbyville, City Of</t>
  </si>
  <si>
    <t>Spencer County *</t>
  </si>
  <si>
    <t>Grandview, Town Of</t>
  </si>
  <si>
    <t>Rockport, City Of</t>
  </si>
  <si>
    <t>Starke County*</t>
  </si>
  <si>
    <t>Hamlet, Town Of</t>
  </si>
  <si>
    <t>Knox, City Of</t>
  </si>
  <si>
    <t>Steuben County*</t>
  </si>
  <si>
    <t>Angola, City Of</t>
  </si>
  <si>
    <t>Clear Lake, Town Of</t>
  </si>
  <si>
    <t>Hamilton, Town Of</t>
  </si>
  <si>
    <t>Hudson, City Of</t>
  </si>
  <si>
    <t>Switzerland County *</t>
  </si>
  <si>
    <t>Battle Ground, Town Of</t>
  </si>
  <si>
    <t>West Lafayette, City Of</t>
  </si>
  <si>
    <t>Tipton, City Of</t>
  </si>
  <si>
    <t>Vanderburgh County *</t>
  </si>
  <si>
    <t>Evansville, City Of</t>
  </si>
  <si>
    <t>Dana, Town Of</t>
  </si>
  <si>
    <t>Vigo County *</t>
  </si>
  <si>
    <t>Terre Haute, City Of</t>
  </si>
  <si>
    <t>Wabash County*</t>
  </si>
  <si>
    <t>La Fontaine, Town Of</t>
  </si>
  <si>
    <t>Lagro,Town Of</t>
  </si>
  <si>
    <t>North Manchester, Town Of</t>
  </si>
  <si>
    <t>Roann, Town Of</t>
  </si>
  <si>
    <t>Wabash, City Of</t>
  </si>
  <si>
    <t>Williamsport, Town Of</t>
  </si>
  <si>
    <t>Boonville, City Of</t>
  </si>
  <si>
    <t>Chandler, Town Of</t>
  </si>
  <si>
    <t>Newburgh, Town Of</t>
  </si>
  <si>
    <t>Fredericksburg,Town Of</t>
  </si>
  <si>
    <t>Cambridge City, Town Of</t>
  </si>
  <si>
    <t>Fountain City, City Of</t>
  </si>
  <si>
    <t>Greens Fork, Town Of</t>
  </si>
  <si>
    <t>Hagerstown, Town Of</t>
  </si>
  <si>
    <t>Spring Grove, Town Of</t>
  </si>
  <si>
    <t>Wells County *</t>
  </si>
  <si>
    <t>Bluffton, City Of</t>
  </si>
  <si>
    <t>Ossian, Town Of</t>
  </si>
  <si>
    <t>Poneto, Town Of</t>
  </si>
  <si>
    <t>Uniondale, Town Of</t>
  </si>
  <si>
    <t>Vera Cruz, Town Of</t>
  </si>
  <si>
    <t>Monon, Town Of</t>
  </si>
  <si>
    <t>Chalmers, Town Of</t>
  </si>
  <si>
    <t>Whitley County*</t>
  </si>
  <si>
    <t>Churubusco, Town Of</t>
  </si>
  <si>
    <t>Columbia City, City Of</t>
  </si>
  <si>
    <t>South Whitley, Town Of</t>
  </si>
  <si>
    <t>Allen County *</t>
  </si>
  <si>
    <t>Amboy, Town Of</t>
  </si>
  <si>
    <t>Griffin, Town Of</t>
  </si>
  <si>
    <t>New Amsterdam, Town Of</t>
  </si>
  <si>
    <t>Patriot, Town Of</t>
  </si>
  <si>
    <t>Seelyville, Town Of</t>
  </si>
  <si>
    <t>Whiting, City Of</t>
  </si>
  <si>
    <t>Albany, Town Of</t>
  </si>
  <si>
    <t>Brownstown, Town Of</t>
  </si>
  <si>
    <t>Burlington,Town Of</t>
  </si>
  <si>
    <t>Darlington, Town Of</t>
  </si>
  <si>
    <t>Decker, Town Of</t>
  </si>
  <si>
    <t>Denver, Town Of</t>
  </si>
  <si>
    <t>Edwardsport, Town Of</t>
  </si>
  <si>
    <t>Hanover, Town Of</t>
  </si>
  <si>
    <t>Matthews, City Of</t>
  </si>
  <si>
    <t>Mecca, Town Of</t>
  </si>
  <si>
    <t>Monterey, Town Of</t>
  </si>
  <si>
    <t>Mooresville, Town Of</t>
  </si>
  <si>
    <t>New Palestine, Town Of</t>
  </si>
  <si>
    <t>Paragon, Town Of</t>
  </si>
  <si>
    <t>Ridgeville, Town Of</t>
  </si>
  <si>
    <t>Spring Lake, Town Of</t>
  </si>
  <si>
    <t>Springport, Town Of</t>
  </si>
  <si>
    <t>Sulphur Springs, Town Of</t>
  </si>
  <si>
    <t>Tennyson, Town Of</t>
  </si>
  <si>
    <t>Vevay, Town Of</t>
  </si>
  <si>
    <t>Jonesville, Town Of</t>
  </si>
  <si>
    <t>Galveston, Town Of</t>
  </si>
  <si>
    <t>Mulberry, Town Of</t>
  </si>
  <si>
    <t>Yorktown, Town Of</t>
  </si>
  <si>
    <t>Huntingburg, City Of</t>
  </si>
  <si>
    <t>Fortville, Town Of</t>
  </si>
  <si>
    <t>North Salem, Town Of</t>
  </si>
  <si>
    <t>Crothersville, Town Of</t>
  </si>
  <si>
    <t>Milford Junction, Village Of</t>
  </si>
  <si>
    <t>Mitchell, City Of</t>
  </si>
  <si>
    <t>Culver, Town Of</t>
  </si>
  <si>
    <t>Rome City, Town Of</t>
  </si>
  <si>
    <t>Farmland, Town Of</t>
  </si>
  <si>
    <t>Parker City, Town Of</t>
  </si>
  <si>
    <t>Morristown, Town Of</t>
  </si>
  <si>
    <t>Gentryville, Town Of</t>
  </si>
  <si>
    <t>State Line, Town Of</t>
  </si>
  <si>
    <t>Mauckport, Town Of</t>
  </si>
  <si>
    <t>Ohio County*</t>
  </si>
  <si>
    <t>Rising Sun, City Of</t>
  </si>
  <si>
    <t>Miami County *</t>
  </si>
  <si>
    <t>Sullivan County*</t>
  </si>
  <si>
    <t>Howard County *</t>
  </si>
  <si>
    <t>Hendricks County *</t>
  </si>
  <si>
    <t>Crandall, Town Of</t>
  </si>
  <si>
    <t>Warrick County *</t>
  </si>
  <si>
    <t>Lanesville, Town Of</t>
  </si>
  <si>
    <t>Rush County *</t>
  </si>
  <si>
    <t>Fishers, Town Of</t>
  </si>
  <si>
    <t>Porter County *</t>
  </si>
  <si>
    <t>Russiaville, Town Of</t>
  </si>
  <si>
    <t>Tippecanoe County *</t>
  </si>
  <si>
    <t>Decatur County *</t>
  </si>
  <si>
    <t>Floyd County *</t>
  </si>
  <si>
    <t>Daviess County *</t>
  </si>
  <si>
    <t>Gibson County *</t>
  </si>
  <si>
    <t>Huntington County *</t>
  </si>
  <si>
    <t>Jay County*</t>
  </si>
  <si>
    <t>Vermillion County *</t>
  </si>
  <si>
    <t>Linton, City Of</t>
  </si>
  <si>
    <t>Markle, Town Of</t>
  </si>
  <si>
    <t>Mentone, Town Of</t>
  </si>
  <si>
    <t>New Providence, Town Of</t>
  </si>
  <si>
    <t>North Webster, Town Of</t>
  </si>
  <si>
    <t>Mccordsville, Town Of</t>
  </si>
  <si>
    <t>Van Buren, Town Of</t>
  </si>
  <si>
    <t>Pike County *</t>
  </si>
  <si>
    <t>Scott County *</t>
  </si>
  <si>
    <t>Tipton County *</t>
  </si>
  <si>
    <t>Blackford County*</t>
  </si>
  <si>
    <t>Martin County*</t>
  </si>
  <si>
    <t>Orange County*</t>
  </si>
  <si>
    <t>Owen County*</t>
  </si>
  <si>
    <t>Ferdinand, Town Of</t>
  </si>
  <si>
    <t>Berne, City Of</t>
  </si>
  <si>
    <t>Dayton, Town Of</t>
  </si>
  <si>
    <t>Utica, Town Of</t>
  </si>
  <si>
    <t>Argos, Town Of</t>
  </si>
  <si>
    <t>La Porte, City Of</t>
  </si>
  <si>
    <t>Spiceland, Town Of</t>
  </si>
  <si>
    <t>Arcadia, Town Of</t>
  </si>
  <si>
    <t>Converse, Town Of</t>
  </si>
  <si>
    <t>Monroeville, Town Of</t>
  </si>
  <si>
    <t>Grabill, Town Of</t>
  </si>
  <si>
    <t>Woodburn, City Of</t>
  </si>
  <si>
    <t>Montpelier, City Of</t>
  </si>
  <si>
    <t>Shamrock Lakes, Town Of</t>
  </si>
  <si>
    <t>Sweetser, Town Of</t>
  </si>
  <si>
    <t>Upland, Town Of</t>
  </si>
  <si>
    <t>Michiana Shores, City Of</t>
  </si>
  <si>
    <t>Mt. Carmel, Town Of</t>
  </si>
  <si>
    <t>Oldenburg, Town Of</t>
  </si>
  <si>
    <t>Cumberland, Town Of</t>
  </si>
  <si>
    <t>Brazil, City Of</t>
  </si>
  <si>
    <t>Brookston, Town Of</t>
  </si>
  <si>
    <t>Greentown, Town Of</t>
  </si>
  <si>
    <t xml:space="preserve">Winfield, Town Of </t>
  </si>
  <si>
    <t>Sheridan, Town Of</t>
  </si>
  <si>
    <t>Leo-Cedarville, Town Of</t>
  </si>
  <si>
    <t>New Point, Town Of</t>
  </si>
  <si>
    <t>Topeka, Town Of</t>
  </si>
  <si>
    <t>Sharpsville, City Of`</t>
  </si>
  <si>
    <t>Amo, Town Of</t>
  </si>
  <si>
    <t>Coatesville, Town Of</t>
  </si>
  <si>
    <t>Stilesville, Town Of</t>
  </si>
  <si>
    <t>Pine Village, Town Of</t>
  </si>
  <si>
    <t>West Lebanon, Town Of</t>
  </si>
  <si>
    <t>Beverly Shores, Town Of</t>
  </si>
  <si>
    <t>Brown County*</t>
  </si>
  <si>
    <t>Griffith, Town Of</t>
  </si>
  <si>
    <t>Highland, Town Of</t>
  </si>
  <si>
    <t>Long Beach, Town Of</t>
  </si>
  <si>
    <t>Roseland, Town Of</t>
  </si>
  <si>
    <t>Belle Plaine, City Of</t>
  </si>
  <si>
    <t>Janesville, City Of</t>
  </si>
  <si>
    <t>Raymond, City Of</t>
  </si>
  <si>
    <t>Waverly, City Of</t>
  </si>
  <si>
    <t>Independence, City Of</t>
  </si>
  <si>
    <t>Dumont, City Of</t>
  </si>
  <si>
    <t>Charlotte, City Of</t>
  </si>
  <si>
    <t>Burlington, City Of</t>
  </si>
  <si>
    <t>Worthington, City Of</t>
  </si>
  <si>
    <t>Alden, City Of</t>
  </si>
  <si>
    <t>Union, City Of</t>
  </si>
  <si>
    <t>Logan, City Of</t>
  </si>
  <si>
    <t>Tiffin, City Of</t>
  </si>
  <si>
    <t>Hastings, City Of</t>
  </si>
  <si>
    <t>Akron, City Of</t>
  </si>
  <si>
    <t>Avoca, City Of</t>
  </si>
  <si>
    <t>Buffalo, City Of</t>
  </si>
  <si>
    <t>Defiance, City Of</t>
  </si>
  <si>
    <t>Battle Creek, City Of</t>
  </si>
  <si>
    <t>Solon, City Of</t>
  </si>
  <si>
    <t>Fenton, City Of</t>
  </si>
  <si>
    <t>Ely, City Of</t>
  </si>
  <si>
    <t>Melrose, City Of</t>
  </si>
  <si>
    <t>Grant, City Of</t>
  </si>
  <si>
    <t>Merrill, City Of</t>
  </si>
  <si>
    <t>Portsmouth, City Of</t>
  </si>
  <si>
    <t>Cromwell, City Of</t>
  </si>
  <si>
    <t>Barnum, City Of</t>
  </si>
  <si>
    <t>Altoona, City Of</t>
  </si>
  <si>
    <t>Dayton, City Of</t>
  </si>
  <si>
    <t>Toledo, City Of</t>
  </si>
  <si>
    <t>Wilton, City Of</t>
  </si>
  <si>
    <t>Bagley, City Of</t>
  </si>
  <si>
    <t>Benton County *</t>
  </si>
  <si>
    <t>Iowa County *</t>
  </si>
  <si>
    <t>Lyon County *</t>
  </si>
  <si>
    <t>Marquette, City Of</t>
  </si>
  <si>
    <t>Walker, City Of</t>
  </si>
  <si>
    <t>Augusta, City Of</t>
  </si>
  <si>
    <t>Ashland, City Of</t>
  </si>
  <si>
    <t>Clyde, City Of</t>
  </si>
  <si>
    <t>Oberlin, City Of</t>
  </si>
  <si>
    <t>White Cloud, City Of</t>
  </si>
  <si>
    <t>Wellsville, City Of</t>
  </si>
  <si>
    <t>Hill City, City Of</t>
  </si>
  <si>
    <t>Randall, City Of</t>
  </si>
  <si>
    <t>Edgerton, City Of</t>
  </si>
  <si>
    <t>Lansing, City Of</t>
  </si>
  <si>
    <t>Vermillion, City Of</t>
  </si>
  <si>
    <t>Beloit, City Of</t>
  </si>
  <si>
    <t>Norton, City Of</t>
  </si>
  <si>
    <t>Hutchinson, City Of</t>
  </si>
  <si>
    <t>La Crosse, City Of</t>
  </si>
  <si>
    <t>Russell, City Of</t>
  </si>
  <si>
    <t>Silver Lake, City Of</t>
  </si>
  <si>
    <t>Willard, City Of</t>
  </si>
  <si>
    <t>Colby, City Of</t>
  </si>
  <si>
    <t>Toronto, City Of</t>
  </si>
  <si>
    <t>Andover, City Of</t>
  </si>
  <si>
    <t>Brookville, City Of</t>
  </si>
  <si>
    <t>South Haven, City Of</t>
  </si>
  <si>
    <t>Delphos, City Of</t>
  </si>
  <si>
    <t>Girard, City Of</t>
  </si>
  <si>
    <t>Hanover, City Of</t>
  </si>
  <si>
    <t>Mankato, City Of</t>
  </si>
  <si>
    <t>St. Paul, City Of</t>
  </si>
  <si>
    <t>Victoria, City Of</t>
  </si>
  <si>
    <t>Waterville, City Of</t>
  </si>
  <si>
    <t>Whitewater, City Of</t>
  </si>
  <si>
    <t>Lincoln County *</t>
  </si>
  <si>
    <t>Ottawa County *</t>
  </si>
  <si>
    <t>Wickliffe, City Of</t>
  </si>
  <si>
    <t>Ghent, City Of</t>
  </si>
  <si>
    <t>Cumberland, City Of</t>
  </si>
  <si>
    <t>Henderson, City Of</t>
  </si>
  <si>
    <t>Berea, City Of</t>
  </si>
  <si>
    <t>Marion County*</t>
  </si>
  <si>
    <t>Brodhead, City Of</t>
  </si>
  <si>
    <t>Mentor, City Of</t>
  </si>
  <si>
    <t>Southgate, City Of</t>
  </si>
  <si>
    <t>Ravenna, City Of</t>
  </si>
  <si>
    <t>Grant County *</t>
  </si>
  <si>
    <t>Cold Spring, City Of</t>
  </si>
  <si>
    <t>Brownsville, City Of</t>
  </si>
  <si>
    <t>Westlake, City Of</t>
  </si>
  <si>
    <t>Delta, Village Of</t>
  </si>
  <si>
    <t>Pioneer, Village Of</t>
  </si>
  <si>
    <t>Martin, Village Of</t>
  </si>
  <si>
    <t>Bangor, City Of</t>
  </si>
  <si>
    <t>Concord, Township Of</t>
  </si>
  <si>
    <t>Marion, Township Of</t>
  </si>
  <si>
    <t>Washington, Township Of</t>
  </si>
  <si>
    <t>Mason, Township Of</t>
  </si>
  <si>
    <t>Brunswick, City Of</t>
  </si>
  <si>
    <t>Rockville, City Of</t>
  </si>
  <si>
    <t>Medford, City Of</t>
  </si>
  <si>
    <t>Waltham, City Of</t>
  </si>
  <si>
    <t>Wayland, City Of</t>
  </si>
  <si>
    <t>Fitchburg, City Of</t>
  </si>
  <si>
    <t>Greenbush, Township Of</t>
  </si>
  <si>
    <t>Munising, City Of</t>
  </si>
  <si>
    <t>Allegan, City Of</t>
  </si>
  <si>
    <t>Casco, Township Of</t>
  </si>
  <si>
    <t>Ganges, Township Of</t>
  </si>
  <si>
    <t>Otsego, City Of</t>
  </si>
  <si>
    <t>Plainwell, City Of</t>
  </si>
  <si>
    <t>Saugatuck, Township Of</t>
  </si>
  <si>
    <t>Alpena, City Of</t>
  </si>
  <si>
    <t>Alpena, Township Of</t>
  </si>
  <si>
    <t>Augres, City Of</t>
  </si>
  <si>
    <t>Augres, Township Of</t>
  </si>
  <si>
    <t>Lincoln, Township Of</t>
  </si>
  <si>
    <t>Sims, Township Of</t>
  </si>
  <si>
    <t>Standish, City Of</t>
  </si>
  <si>
    <t>Standish, Township Of</t>
  </si>
  <si>
    <t>Whitney, Township Of</t>
  </si>
  <si>
    <t>Bangor, Township Of</t>
  </si>
  <si>
    <t>Bay City, City Of</t>
  </si>
  <si>
    <t>Essexville, City Of</t>
  </si>
  <si>
    <t>Frankenlust, Township Of</t>
  </si>
  <si>
    <t>Hampton, Township Of</t>
  </si>
  <si>
    <t>Merritt, Township Of</t>
  </si>
  <si>
    <t>Pinconning, Township Of</t>
  </si>
  <si>
    <t>Portsmouth, Township Of</t>
  </si>
  <si>
    <t>Blaine, Township Of</t>
  </si>
  <si>
    <t>Crystal Lake, Township Of</t>
  </si>
  <si>
    <t>Lake, Township Of</t>
  </si>
  <si>
    <t>Benton, Township Of</t>
  </si>
  <si>
    <t>Benton Harbor, City Of</t>
  </si>
  <si>
    <t>Bridgman, City Of</t>
  </si>
  <si>
    <t>Coloma, Township Of</t>
  </si>
  <si>
    <t>Hagar, Township Of</t>
  </si>
  <si>
    <t>New Buffalo, City Of</t>
  </si>
  <si>
    <t>New Buffalo, Township Of</t>
  </si>
  <si>
    <t>Niles,City Of</t>
  </si>
  <si>
    <t>Niles, Township Of</t>
  </si>
  <si>
    <t>Oronoko, Township Of</t>
  </si>
  <si>
    <t>Royalton, Township Of</t>
  </si>
  <si>
    <t>St. Joseph, City Of</t>
  </si>
  <si>
    <t>St. Joseph, Township Of</t>
  </si>
  <si>
    <t>Sodus, Township Of</t>
  </si>
  <si>
    <t>Watervliet, City Of</t>
  </si>
  <si>
    <t>Watervliet, Township Of</t>
  </si>
  <si>
    <t>Weesaw, Township Of</t>
  </si>
  <si>
    <t>Bedford, Township Of</t>
  </si>
  <si>
    <t>Dowagiac, City Of</t>
  </si>
  <si>
    <t>Boyne City, City Of</t>
  </si>
  <si>
    <t>Charlevoix, City Of</t>
  </si>
  <si>
    <t>Cheboygan, City Of</t>
  </si>
  <si>
    <t>Sault Sainte Marie, City Of</t>
  </si>
  <si>
    <t>De Witt, City Of</t>
  </si>
  <si>
    <t>Escanaba, City Of</t>
  </si>
  <si>
    <t>Ford River, Township Of</t>
  </si>
  <si>
    <t>Iron Mountain, City Of</t>
  </si>
  <si>
    <t>Kingsford, City Of</t>
  </si>
  <si>
    <t>Delta, Charter Township Of</t>
  </si>
  <si>
    <t>Eaton Rapids, City Of</t>
  </si>
  <si>
    <t>Grand Ledge, City Of</t>
  </si>
  <si>
    <t>Olivet, City Of</t>
  </si>
  <si>
    <t>Oneida, Charter Township Of</t>
  </si>
  <si>
    <t>Windsor, Charter Township Of</t>
  </si>
  <si>
    <t>Petoskey, City Of</t>
  </si>
  <si>
    <t>Davison, City Of</t>
  </si>
  <si>
    <t>Flint, City Of</t>
  </si>
  <si>
    <t>Flushing, City Of</t>
  </si>
  <si>
    <t>Genesee, Township Of</t>
  </si>
  <si>
    <t>Grand Blanc, Township Of</t>
  </si>
  <si>
    <t>Swartz Creek, City Of</t>
  </si>
  <si>
    <t>Ironwood, City Of</t>
  </si>
  <si>
    <t>Traverse City, City Of</t>
  </si>
  <si>
    <t>St. Louis, City Of</t>
  </si>
  <si>
    <t>Hillsdale, City Of</t>
  </si>
  <si>
    <t>Delhi, Charter Township Of</t>
  </si>
  <si>
    <t>East Lansing, City Of</t>
  </si>
  <si>
    <t>Mason, City Of</t>
  </si>
  <si>
    <t>Meridian, Charter Township Of</t>
  </si>
  <si>
    <t>Williamston, City Of</t>
  </si>
  <si>
    <t>Williamstown, Township Of</t>
  </si>
  <si>
    <t>Belding, City Of</t>
  </si>
  <si>
    <t>Ionia, City Of</t>
  </si>
  <si>
    <t>Au Sable, Township Of</t>
  </si>
  <si>
    <t>Baldwin, Township Of</t>
  </si>
  <si>
    <t>East Tawas, City Of</t>
  </si>
  <si>
    <t>Oscoda, Township Of</t>
  </si>
  <si>
    <t>Tawas City, City Of</t>
  </si>
  <si>
    <t>Iron River, City Of</t>
  </si>
  <si>
    <t>Mount Pleasant, City Of</t>
  </si>
  <si>
    <t>East Grand Rapids, City Of</t>
  </si>
  <si>
    <t>Grand Rapids, City Of</t>
  </si>
  <si>
    <t>Kentwood, City Of</t>
  </si>
  <si>
    <t>Plainfield, Township Of</t>
  </si>
  <si>
    <t>Lapeer, City Of</t>
  </si>
  <si>
    <t>Elmwood, Township Of</t>
  </si>
  <si>
    <t>Leelanau, Township Of</t>
  </si>
  <si>
    <t>Adrian, City Of</t>
  </si>
  <si>
    <t>Tecumseh, City Of</t>
  </si>
  <si>
    <t>Hamburg, Township Of</t>
  </si>
  <si>
    <t>Chesterfield, Township Of</t>
  </si>
  <si>
    <t>Clinton, Charter Township Of</t>
  </si>
  <si>
    <t>Fraser, City Of</t>
  </si>
  <si>
    <t>Harrison, Township Of</t>
  </si>
  <si>
    <t>Mount Clemens, City Of</t>
  </si>
  <si>
    <t>New Baltimore, City Of</t>
  </si>
  <si>
    <t>Shelby, Township Of</t>
  </si>
  <si>
    <t>St. Clair Shores, City Of</t>
  </si>
  <si>
    <t>Sterling Heights, City Of</t>
  </si>
  <si>
    <t>Filer, Township Of</t>
  </si>
  <si>
    <t>Manistee, City Of</t>
  </si>
  <si>
    <t>Manistee, Township Of</t>
  </si>
  <si>
    <t>Hamlin, Township Of</t>
  </si>
  <si>
    <t>Big Rapids, Township Of</t>
  </si>
  <si>
    <t>Big Rapids, City Of</t>
  </si>
  <si>
    <t>Menominee, City Of</t>
  </si>
  <si>
    <t>Stephenson, City Of</t>
  </si>
  <si>
    <t>Midland, City Of</t>
  </si>
  <si>
    <t>Ash, Township Of</t>
  </si>
  <si>
    <t>Berlin, Charter Township Of</t>
  </si>
  <si>
    <t>Dundee, Township Of</t>
  </si>
  <si>
    <t>Erie, Township Of</t>
  </si>
  <si>
    <t>Frenchtown, Charter Township Of</t>
  </si>
  <si>
    <t>Ida, Township Of</t>
  </si>
  <si>
    <t>Lasalle, Township Of</t>
  </si>
  <si>
    <t>London, Township Of</t>
  </si>
  <si>
    <t>Luna Pier, City Of</t>
  </si>
  <si>
    <t>Milan, City Of</t>
  </si>
  <si>
    <t>Milan, Township Of</t>
  </si>
  <si>
    <t>Monroe, Charter Township Of</t>
  </si>
  <si>
    <t>Raisinville, Township Of</t>
  </si>
  <si>
    <t>Summerfield, Township Of</t>
  </si>
  <si>
    <t>Whiteford, Township Of</t>
  </si>
  <si>
    <t>Laketon, Township Of</t>
  </si>
  <si>
    <t>Montague, City Of</t>
  </si>
  <si>
    <t>Muskegon, City Of</t>
  </si>
  <si>
    <t>Muskegon Heights, City Of</t>
  </si>
  <si>
    <t>Muskegon, Township Of</t>
  </si>
  <si>
    <t>North Muskegon, City Of</t>
  </si>
  <si>
    <t>Norton Shores, City Of</t>
  </si>
  <si>
    <t>Whitehall, City Of</t>
  </si>
  <si>
    <t>Fremont, City Of</t>
  </si>
  <si>
    <t>Bloomfield, Township Of</t>
  </si>
  <si>
    <t>Clawson, City Of</t>
  </si>
  <si>
    <t>Farmington Hills, City Of</t>
  </si>
  <si>
    <t>Keego Harbor, City Of</t>
  </si>
  <si>
    <t>Madison Heights, City Of</t>
  </si>
  <si>
    <t>Novi, City Of</t>
  </si>
  <si>
    <t>Royal Oak, City Of</t>
  </si>
  <si>
    <t>Southfield, City Of</t>
  </si>
  <si>
    <t>Walled Lake, City Of</t>
  </si>
  <si>
    <t>West Bloomfield, Township Of</t>
  </si>
  <si>
    <t>Pentwater, Township Of</t>
  </si>
  <si>
    <t>Ferrysburg, City Of</t>
  </si>
  <si>
    <t>Park, Township Of</t>
  </si>
  <si>
    <t>Bridgeport, Charter Township Of</t>
  </si>
  <si>
    <t>Carrollton, Township Of</t>
  </si>
  <si>
    <t>Frankenmuth, City Of</t>
  </si>
  <si>
    <t>Saginaw, City Of</t>
  </si>
  <si>
    <t>Saginaw, Charter Township Of</t>
  </si>
  <si>
    <t>Algonac, City Of</t>
  </si>
  <si>
    <t>Berlin, Township Of</t>
  </si>
  <si>
    <t>Clay, Township Of</t>
  </si>
  <si>
    <t>Cottrellville, Township Of</t>
  </si>
  <si>
    <t>East China, Township Of</t>
  </si>
  <si>
    <t>Fort Gratiot, Township Of</t>
  </si>
  <si>
    <t>Ira, Township Of</t>
  </si>
  <si>
    <t>Marine City, City Of</t>
  </si>
  <si>
    <t>Memphis, City Of</t>
  </si>
  <si>
    <t>China, Township Of</t>
  </si>
  <si>
    <t>Port Huron, City Of</t>
  </si>
  <si>
    <t>St. Clair, Township Of</t>
  </si>
  <si>
    <t>Three Rivers, City Of</t>
  </si>
  <si>
    <t>Akron, Township Of</t>
  </si>
  <si>
    <t>Vassar, City Of</t>
  </si>
  <si>
    <t>Wisner, Township Of</t>
  </si>
  <si>
    <t>South Haven, Township Of</t>
  </si>
  <si>
    <t>Ann Arbor, City Of</t>
  </si>
  <si>
    <t>Saline, City Of</t>
  </si>
  <si>
    <t>Ypsilanti, City Of</t>
  </si>
  <si>
    <t>Allen Park, City Of</t>
  </si>
  <si>
    <t>Brownstown, Charter Township Of</t>
  </si>
  <si>
    <t>Canton, Township Of</t>
  </si>
  <si>
    <t>Dearborn, City Of</t>
  </si>
  <si>
    <t>Dearborn Heights, City Of</t>
  </si>
  <si>
    <t>Detroit, City Of</t>
  </si>
  <si>
    <t>Ecorse, City Of</t>
  </si>
  <si>
    <t>Flat Rock, City Of</t>
  </si>
  <si>
    <t>Gibraltar, City Of</t>
  </si>
  <si>
    <t>Grosse Ile, Township Of</t>
  </si>
  <si>
    <t>Grosse Pointe, City Of</t>
  </si>
  <si>
    <t>Grosse Pointe Farms, City Of</t>
  </si>
  <si>
    <t>Grosse Pointe Park, City Of</t>
  </si>
  <si>
    <t>Grosse Pointe Woods, City Of</t>
  </si>
  <si>
    <t>Inkster, City Of</t>
  </si>
  <si>
    <t>Livonia, City Of</t>
  </si>
  <si>
    <t>Lincoln Park, City Of</t>
  </si>
  <si>
    <t>Northville, City Of</t>
  </si>
  <si>
    <t>Plymouth, Charter Township Of</t>
  </si>
  <si>
    <t>Redford, Township Of</t>
  </si>
  <si>
    <t>River Rouge, City Of</t>
  </si>
  <si>
    <t>Riverview, City Of</t>
  </si>
  <si>
    <t>Rockwood, City Of</t>
  </si>
  <si>
    <t>Sumpter, Township Of</t>
  </si>
  <si>
    <t>Wayne, City Of</t>
  </si>
  <si>
    <t>Wyandotte, City Of</t>
  </si>
  <si>
    <t>Cadillac, City Of</t>
  </si>
  <si>
    <t>Ada, Township Of</t>
  </si>
  <si>
    <t>Alabaster, Township Of</t>
  </si>
  <si>
    <t>Grosse Pointe Shores, Village Of</t>
  </si>
  <si>
    <t>Arenac, Township Of</t>
  </si>
  <si>
    <t>Laketown, Township Of</t>
  </si>
  <si>
    <t>Grand Blanc, City Of</t>
  </si>
  <si>
    <t>Beverly Hills, Village Of</t>
  </si>
  <si>
    <t>Caseville, Township Of</t>
  </si>
  <si>
    <t>Chikaming, Township Of</t>
  </si>
  <si>
    <t>Covert, Township Of</t>
  </si>
  <si>
    <t>Estral Beach, Village Of</t>
  </si>
  <si>
    <t>Auburn Hills, City Of</t>
  </si>
  <si>
    <t>Fruitland, Township Of</t>
  </si>
  <si>
    <t>Gladstone, City Of</t>
  </si>
  <si>
    <t>Grand Beach, Village Of</t>
  </si>
  <si>
    <t>Grand Haven, City Of</t>
  </si>
  <si>
    <t>Grand Haven, Township Of</t>
  </si>
  <si>
    <t>Grandville, City Of</t>
  </si>
  <si>
    <t>Harbor Springs, City Of</t>
  </si>
  <si>
    <t>Haynes, Township Of</t>
  </si>
  <si>
    <t>Michiana, Village Of</t>
  </si>
  <si>
    <t>Onekama, Township Of</t>
  </si>
  <si>
    <t>Pentwater, Village Of</t>
  </si>
  <si>
    <t>Port Sheldon, Township Of</t>
  </si>
  <si>
    <t>St. Clair, City Of</t>
  </si>
  <si>
    <t>Shoreham, Village Of</t>
  </si>
  <si>
    <t>Spring Lake, Township Of</t>
  </si>
  <si>
    <t>Spring Lake, Village Of</t>
  </si>
  <si>
    <t>Suttons Bay, Village Of</t>
  </si>
  <si>
    <t>Waterford, Charter Township Of</t>
  </si>
  <si>
    <t>Zilwaukee, City Of</t>
  </si>
  <si>
    <t>Zilwaukee, Township Of</t>
  </si>
  <si>
    <t>Burton, City Of</t>
  </si>
  <si>
    <t>Hazel Park, City Of</t>
  </si>
  <si>
    <t>Port Austin, Township Of</t>
  </si>
  <si>
    <t>Watertown, Charter Township Of</t>
  </si>
  <si>
    <t>Berkley, City Of</t>
  </si>
  <si>
    <t>Gaines, Township Of</t>
  </si>
  <si>
    <t>Gaines, Village Of</t>
  </si>
  <si>
    <t>Worth, Township Of</t>
  </si>
  <si>
    <t>Lathrup Village, City Of</t>
  </si>
  <si>
    <t>White River, Township Of</t>
  </si>
  <si>
    <t>Caledonia, Charter Township Of</t>
  </si>
  <si>
    <t>Golden, Township Of</t>
  </si>
  <si>
    <t>Cleveland, Township Of</t>
  </si>
  <si>
    <t>Spaulding, Township Of</t>
  </si>
  <si>
    <t>Saugatuck, City Of</t>
  </si>
  <si>
    <t>Arcadia, Township Of</t>
  </si>
  <si>
    <t>Summit, Township Of</t>
  </si>
  <si>
    <t>Ontonagon, Village Of</t>
  </si>
  <si>
    <t>Almont, Village Of</t>
  </si>
  <si>
    <t>Augusta, Village Of</t>
  </si>
  <si>
    <t>Dundee, Village Of</t>
  </si>
  <si>
    <t>Kalamazoo, City Of</t>
  </si>
  <si>
    <t>Ovid, Village Of</t>
  </si>
  <si>
    <t>South Rockwood, Village Of</t>
  </si>
  <si>
    <t>Whitefish, Township Of</t>
  </si>
  <si>
    <t>Mckinley, Township Of</t>
  </si>
  <si>
    <t>Oak Park, City Of</t>
  </si>
  <si>
    <t>Evart, City Of</t>
  </si>
  <si>
    <t>Marion, Village Of</t>
  </si>
  <si>
    <t>Berrien Springs, Village Of</t>
  </si>
  <si>
    <t>Homer, Village Of</t>
  </si>
  <si>
    <t>Dimondale, Village Of</t>
  </si>
  <si>
    <t>Sparta, Village Of</t>
  </si>
  <si>
    <t>Imlay City, City Of</t>
  </si>
  <si>
    <t>North Branch, Village Of</t>
  </si>
  <si>
    <t>Blissfield, Village Of</t>
  </si>
  <si>
    <t>Newaygo, City Of</t>
  </si>
  <si>
    <t>Au Train, Township Of</t>
  </si>
  <si>
    <t>Deep River, Township Of</t>
  </si>
  <si>
    <t>Turner, Township Of</t>
  </si>
  <si>
    <t>L'Anse, Township Of</t>
  </si>
  <si>
    <t>Irving, Township Of</t>
  </si>
  <si>
    <t>Johnstown, Township Of</t>
  </si>
  <si>
    <t>Middleville, Village Of</t>
  </si>
  <si>
    <t>Beaver, Township Of</t>
  </si>
  <si>
    <t>Monitor, Township Of</t>
  </si>
  <si>
    <t>Williams, Township Of</t>
  </si>
  <si>
    <t>Kinderhook, Township Of</t>
  </si>
  <si>
    <t>Ovid, Township Of</t>
  </si>
  <si>
    <t>Cassopolis, Village Of</t>
  </si>
  <si>
    <t>Edwardsburg, Village Of</t>
  </si>
  <si>
    <t>Silver Creek, Township Of</t>
  </si>
  <si>
    <t>East Jordan, City Of</t>
  </si>
  <si>
    <t>Bay Mills, Township Of</t>
  </si>
  <si>
    <t>Bruce, Township Of</t>
  </si>
  <si>
    <t>Soo, Township Of</t>
  </si>
  <si>
    <t>Superior, Township Of</t>
  </si>
  <si>
    <t>Redding, Township Of</t>
  </si>
  <si>
    <t>Maple Rapids, Village Of</t>
  </si>
  <si>
    <t>Brampton, Township Of</t>
  </si>
  <si>
    <t>Escanaba, Township Of</t>
  </si>
  <si>
    <t>Wells, Township Of</t>
  </si>
  <si>
    <t>Breen, Township Of</t>
  </si>
  <si>
    <t>Eaton Rapids, Township Of</t>
  </si>
  <si>
    <t>Argentine, Township Of</t>
  </si>
  <si>
    <t>Atlas, Township Of</t>
  </si>
  <si>
    <t>Fenton, Township Of</t>
  </si>
  <si>
    <t>Flint, Township Of</t>
  </si>
  <si>
    <t>Flushing, Township Of</t>
  </si>
  <si>
    <t>Goodrich, Village Of</t>
  </si>
  <si>
    <t>Montrose, Township Of</t>
  </si>
  <si>
    <t>Mount Morris, Township Of</t>
  </si>
  <si>
    <t>Mundy, Township Of</t>
  </si>
  <si>
    <t>Richfield, Township Of</t>
  </si>
  <si>
    <t>Ironwood, Township Of</t>
  </si>
  <si>
    <t>Ontonagon, Township Of</t>
  </si>
  <si>
    <t>Litchfield,City Of</t>
  </si>
  <si>
    <t>Reading, Township Of</t>
  </si>
  <si>
    <t>Chassell, Township Of</t>
  </si>
  <si>
    <t>Osceola, Township Of</t>
  </si>
  <si>
    <t>Torch Lake, Township Of</t>
  </si>
  <si>
    <t>Huron, Township Of</t>
  </si>
  <si>
    <t>Webberville, Village Of</t>
  </si>
  <si>
    <t>White Oak, Township Of</t>
  </si>
  <si>
    <t>Hubbardston, Village Of</t>
  </si>
  <si>
    <t>Lake Odessa, Village Of</t>
  </si>
  <si>
    <t>Saranac, Village Of</t>
  </si>
  <si>
    <t>Rolland, Township Of</t>
  </si>
  <si>
    <t>Concord, Village Of</t>
  </si>
  <si>
    <t>Norvell, Township Of</t>
  </si>
  <si>
    <t>Charleston, Township Of</t>
  </si>
  <si>
    <t>Comstock, Township Of</t>
  </si>
  <si>
    <t>Cooper, Township Of</t>
  </si>
  <si>
    <t>Kalamazoo, Township Of</t>
  </si>
  <si>
    <t>Boardman, Township Of</t>
  </si>
  <si>
    <t>Pleasant Plains, Township Of</t>
  </si>
  <si>
    <t>Yates, Township Of</t>
  </si>
  <si>
    <t>Lapeer, Township Of</t>
  </si>
  <si>
    <t>Mayfield, Township Of</t>
  </si>
  <si>
    <t>Clinton, Village Of</t>
  </si>
  <si>
    <t>Fowlerville,Village Of</t>
  </si>
  <si>
    <t>Green Oak, Township Of</t>
  </si>
  <si>
    <t>Howell, City Of</t>
  </si>
  <si>
    <t>Putnam, Township Of</t>
  </si>
  <si>
    <t>Moran, Township Of</t>
  </si>
  <si>
    <t>St. Ignace, Township Of</t>
  </si>
  <si>
    <t>Macomb, Township Of</t>
  </si>
  <si>
    <t>Chocolay, Township Of</t>
  </si>
  <si>
    <t>Ely, Township Of</t>
  </si>
  <si>
    <t>Powell, Township Of</t>
  </si>
  <si>
    <t>Republic, Township Of</t>
  </si>
  <si>
    <t>Gourley, Township Of</t>
  </si>
  <si>
    <t>Holmes, Township Of</t>
  </si>
  <si>
    <t>Meyer, Township Of</t>
  </si>
  <si>
    <t>Spalding, Township Of</t>
  </si>
  <si>
    <t>Bridgeton, Township Of</t>
  </si>
  <si>
    <t>Brooks, Township Of</t>
  </si>
  <si>
    <t>Croton, Township Of</t>
  </si>
  <si>
    <t>Garfield, Township Of</t>
  </si>
  <si>
    <t>Rochester Hills, City Of</t>
  </si>
  <si>
    <t>Commerce, Township Of</t>
  </si>
  <si>
    <t>Holly, Township Of</t>
  </si>
  <si>
    <t>Independence, Township Of</t>
  </si>
  <si>
    <t>Oakland, Township Of</t>
  </si>
  <si>
    <t>Orchard Lake Village, City Of</t>
  </si>
  <si>
    <t>Springfield, Township Of</t>
  </si>
  <si>
    <t>White Lake, Township Of</t>
  </si>
  <si>
    <t>Wolverine Lake, Village Of</t>
  </si>
  <si>
    <t>Benona, Township Of</t>
  </si>
  <si>
    <t>Claybanks, Township Of</t>
  </si>
  <si>
    <t>Greenwood, Township Of</t>
  </si>
  <si>
    <t>Hart, City Of</t>
  </si>
  <si>
    <t>Hesperia, Village Of</t>
  </si>
  <si>
    <t>Hersey, Village Of</t>
  </si>
  <si>
    <t>Allendale, Charter Township Of</t>
  </si>
  <si>
    <t>Coopersville, City Of</t>
  </si>
  <si>
    <t>Holland, Township Of</t>
  </si>
  <si>
    <t>Hudsonville, City Of</t>
  </si>
  <si>
    <t>Tallmadge, Township Of</t>
  </si>
  <si>
    <t>Wright, Township Of</t>
  </si>
  <si>
    <t>Albee, Township Of</t>
  </si>
  <si>
    <t>Buena Vista, Charter Township Of</t>
  </si>
  <si>
    <t>Chesaning, Township Of</t>
  </si>
  <si>
    <t>Kochville, Township Of</t>
  </si>
  <si>
    <t>Taymouth, Township Of</t>
  </si>
  <si>
    <t>Tittabawasee, Townhip Of</t>
  </si>
  <si>
    <t>Columbus, Township Of</t>
  </si>
  <si>
    <t>Wales, Township Of</t>
  </si>
  <si>
    <t>Centreville, Village Of</t>
  </si>
  <si>
    <t>Colon, Township Of</t>
  </si>
  <si>
    <t>Colon, Village Of</t>
  </si>
  <si>
    <t>Constantine, Village Of</t>
  </si>
  <si>
    <t>Crosswell, City Of</t>
  </si>
  <si>
    <t>Thompson, Township Of</t>
  </si>
  <si>
    <t>New Haven, Township Of</t>
  </si>
  <si>
    <t>Rush, Township Of</t>
  </si>
  <si>
    <t>Shiawassee, Township Of</t>
  </si>
  <si>
    <t>Vernon, Village Of</t>
  </si>
  <si>
    <t>Indianfields, Township Of</t>
  </si>
  <si>
    <t>Tuscola, Township Of</t>
  </si>
  <si>
    <t>Almena, Township Of</t>
  </si>
  <si>
    <t>Ann Arbor, Township Of</t>
  </si>
  <si>
    <t>Dexter, Township Of</t>
  </si>
  <si>
    <t>Scio, Township Of</t>
  </si>
  <si>
    <t>York, Township Of</t>
  </si>
  <si>
    <t>Ypsilanti, Township Of</t>
  </si>
  <si>
    <t>Harrisville, City Of</t>
  </si>
  <si>
    <t>Carp Lake, Township Of</t>
  </si>
  <si>
    <t>Douglas, Village Of</t>
  </si>
  <si>
    <t>Turner, Village Of</t>
  </si>
  <si>
    <t>Baraga, Village Of</t>
  </si>
  <si>
    <t>L'Anse, Village Of</t>
  </si>
  <si>
    <t>Buchanan, Township Of</t>
  </si>
  <si>
    <t>Stevensville, Village Of</t>
  </si>
  <si>
    <t>Athens, Village Of</t>
  </si>
  <si>
    <t>Clarence, Township Of</t>
  </si>
  <si>
    <t>Emmett, Township Of</t>
  </si>
  <si>
    <t>Fredonia, Township Of</t>
  </si>
  <si>
    <t>Marengo, Township Of</t>
  </si>
  <si>
    <t>Pennfield, Township Of</t>
  </si>
  <si>
    <t>Tekonsha, Village Of</t>
  </si>
  <si>
    <t>Bellevue, Village Of</t>
  </si>
  <si>
    <t>Wakefield, City Of</t>
  </si>
  <si>
    <t>Elkton, Village Of</t>
  </si>
  <si>
    <t>Harbor Beach, City Of</t>
  </si>
  <si>
    <t>Pigeon, Village Of</t>
  </si>
  <si>
    <t>Sebewaing, Village Of</t>
  </si>
  <si>
    <t>Stockbridge, Village Of</t>
  </si>
  <si>
    <t>Vicksburg, Village Of</t>
  </si>
  <si>
    <t>Clifford, Village Of</t>
  </si>
  <si>
    <t>Northport, Village Of</t>
  </si>
  <si>
    <t>Pere Marquette, Township Of</t>
  </si>
  <si>
    <t>Morley, Village Of</t>
  </si>
  <si>
    <t>Holly, Village Of</t>
  </si>
  <si>
    <t>Lake Orion, Village Of</t>
  </si>
  <si>
    <t>Georgetown, Charter Township Of</t>
  </si>
  <si>
    <t>Birch Run, Village Of</t>
  </si>
  <si>
    <t>Chesaning, Village Of</t>
  </si>
  <si>
    <t>St. Charles, Village Of</t>
  </si>
  <si>
    <t>Kimball, Township Of</t>
  </si>
  <si>
    <t>Manistique, City Of</t>
  </si>
  <si>
    <t>Owosso, City Of</t>
  </si>
  <si>
    <t>Caro, Village Of</t>
  </si>
  <si>
    <t>Byron, Village Of</t>
  </si>
  <si>
    <t>Corunna, City Of</t>
  </si>
  <si>
    <t>Thomas, Township Of</t>
  </si>
  <si>
    <t>Glen Arbor, Township Of</t>
  </si>
  <si>
    <t>Empire, City Of</t>
  </si>
  <si>
    <t>Pleasant Ridge, City Of</t>
  </si>
  <si>
    <t>Pinconning, City Of</t>
  </si>
  <si>
    <t>Utica, City Of</t>
  </si>
  <si>
    <t>Marathon, Township Of</t>
  </si>
  <si>
    <t>Grant, Township Of</t>
  </si>
  <si>
    <t>Gun Plain, Township Of</t>
  </si>
  <si>
    <t>Chandler, Township Of</t>
  </si>
  <si>
    <t>Port Austin, Village Of</t>
  </si>
  <si>
    <t>Mussey, Township Of</t>
  </si>
  <si>
    <t>Riley, Township Of</t>
  </si>
  <si>
    <t>Pittsfield, Charter Township Of</t>
  </si>
  <si>
    <t>Ross, Township Of</t>
  </si>
  <si>
    <t>Centerville, Township Of</t>
  </si>
  <si>
    <t>Mount Morris, City Of</t>
  </si>
  <si>
    <t>Augusta,Township Of</t>
  </si>
  <si>
    <t>Fairhaven, Township Of</t>
  </si>
  <si>
    <t>Clare, City Of</t>
  </si>
  <si>
    <t>Thornapple, Township Of</t>
  </si>
  <si>
    <t>De Witt, Charter Township Of</t>
  </si>
  <si>
    <t>Lansing, Township Of</t>
  </si>
  <si>
    <t>Fork, Township Of</t>
  </si>
  <si>
    <t>Northfield, Township Of</t>
  </si>
  <si>
    <t>Salem,Township Of</t>
  </si>
  <si>
    <t>Milton, Township Of</t>
  </si>
  <si>
    <t>Albion, Township Of</t>
  </si>
  <si>
    <t>Dwight, Township Of</t>
  </si>
  <si>
    <t>Castleton, Township Of</t>
  </si>
  <si>
    <t>Marshall, Township Of</t>
  </si>
  <si>
    <t>Banks, Township Of</t>
  </si>
  <si>
    <t>Maple Grove, Township Of</t>
  </si>
  <si>
    <t>Beaugrand, Township Of</t>
  </si>
  <si>
    <t>Newton, Township Of</t>
  </si>
  <si>
    <t>Hastings, Township Of</t>
  </si>
  <si>
    <t>Sheridan, Township Of</t>
  </si>
  <si>
    <t>Highland, Township Of</t>
  </si>
  <si>
    <t>Burlington, Township Of</t>
  </si>
  <si>
    <t>Convis, Township Of</t>
  </si>
  <si>
    <t>Eckford, Township Of</t>
  </si>
  <si>
    <t>Homer, Township Of</t>
  </si>
  <si>
    <t>Leroy, Township Of</t>
  </si>
  <si>
    <t>Rutland, Township Of</t>
  </si>
  <si>
    <t>Fraser, Township Of</t>
  </si>
  <si>
    <t>Kawkawlin, Township Of</t>
  </si>
  <si>
    <t>Cedarville, Township Of</t>
  </si>
  <si>
    <t>Ingallston, Township Of</t>
  </si>
  <si>
    <t>Meade, Township Of</t>
  </si>
  <si>
    <t>Clayton, Township Of</t>
  </si>
  <si>
    <t>Davison, Township Of</t>
  </si>
  <si>
    <t>Vienna, Township Of</t>
  </si>
  <si>
    <t>Baltimore, Township Of</t>
  </si>
  <si>
    <t>Clio, City Of</t>
  </si>
  <si>
    <t>Lee, Township Of</t>
  </si>
  <si>
    <t>Northville, Township Of</t>
  </si>
  <si>
    <t>Alaiedon, Township Of</t>
  </si>
  <si>
    <t>Locke, Township Of</t>
  </si>
  <si>
    <t>Port Huron, Township Of</t>
  </si>
  <si>
    <t>Mackinaw City, Village Of</t>
  </si>
  <si>
    <t>Sigel, Township Of</t>
  </si>
  <si>
    <t>Caseville, Village Of</t>
  </si>
  <si>
    <t>Waverly, Township Of</t>
  </si>
  <si>
    <t>Egelston, Township Of</t>
  </si>
  <si>
    <t>Hope, Township Of</t>
  </si>
  <si>
    <t>Carmel, Township Of</t>
  </si>
  <si>
    <t>Thetford, Township Of</t>
  </si>
  <si>
    <t>Bay De Noc, Township Of</t>
  </si>
  <si>
    <t>Masonville, Township Of</t>
  </si>
  <si>
    <t>Nahma, Township Of</t>
  </si>
  <si>
    <t>Mellen, Township Of</t>
  </si>
  <si>
    <t>Caledonia, Township Of</t>
  </si>
  <si>
    <t>Ashland, Township Of</t>
  </si>
  <si>
    <t>Newfield, Township Of</t>
  </si>
  <si>
    <t>Mecosta, Township Of</t>
  </si>
  <si>
    <t>Elk Rapids,Village Of</t>
  </si>
  <si>
    <t>Lake Angelus, City Of</t>
  </si>
  <si>
    <t>Sylvan Lake, City Of</t>
  </si>
  <si>
    <t>Menominee, Township Of</t>
  </si>
  <si>
    <t>Arlington, Township Of</t>
  </si>
  <si>
    <t>Verona, Township Of</t>
  </si>
  <si>
    <t>Tekonsha, Township Of</t>
  </si>
  <si>
    <t>Potterville, City Of</t>
  </si>
  <si>
    <t>Bloomfield Hills, City Of</t>
  </si>
  <si>
    <t>Bingham Farms, Village Of</t>
  </si>
  <si>
    <t>Blackman, Township Of</t>
  </si>
  <si>
    <t>Deerfield, Township Of</t>
  </si>
  <si>
    <t>Lexington, Township Of</t>
  </si>
  <si>
    <t>Burt, Township Of</t>
  </si>
  <si>
    <t>Victor, Township Of</t>
  </si>
  <si>
    <t>West Traverse, Township Of</t>
  </si>
  <si>
    <t>Huntington Woods, City Of</t>
  </si>
  <si>
    <t>Center Line, City Of</t>
  </si>
  <si>
    <t>Elsie, Village Of</t>
  </si>
  <si>
    <t>Easton, Township Of</t>
  </si>
  <si>
    <t>Rose, Township Of</t>
  </si>
  <si>
    <t>Woodhaven, City Of</t>
  </si>
  <si>
    <t>Ravenna, Township Of</t>
  </si>
  <si>
    <t>Adrian, Township Of</t>
  </si>
  <si>
    <t>Berrien, Township Of</t>
  </si>
  <si>
    <t>Cannon, Township Of</t>
  </si>
  <si>
    <t>Eureka, Township Of</t>
  </si>
  <si>
    <t>Oshtemo, Charter Township Of</t>
  </si>
  <si>
    <t>Palmyra, Township Of</t>
  </si>
  <si>
    <t>Algoma, Township Of</t>
  </si>
  <si>
    <t>Westland, City Of</t>
  </si>
  <si>
    <t>Otsego, Township Of</t>
  </si>
  <si>
    <t>Sparta, Township Of</t>
  </si>
  <si>
    <t>Armada, Village Of</t>
  </si>
  <si>
    <t>Reynolds, Township Of</t>
  </si>
  <si>
    <t>Cross Village, Township Of</t>
  </si>
  <si>
    <t>East Bay, Township Of</t>
  </si>
  <si>
    <t>Penninsula, Tonwhip Of</t>
  </si>
  <si>
    <t>Little Traverse, Township Of</t>
  </si>
  <si>
    <t>Acme, Township Of</t>
  </si>
  <si>
    <t>Marquette, Township Of</t>
  </si>
  <si>
    <t>Elk Rapids, Township Of</t>
  </si>
  <si>
    <t>Ensign, Township Of</t>
  </si>
  <si>
    <t>Garfield, Charter Township Of</t>
  </si>
  <si>
    <t>Webber, Township Of</t>
  </si>
  <si>
    <t>Readmond, Township Of</t>
  </si>
  <si>
    <t>Delaware, Township Of</t>
  </si>
  <si>
    <t>Selma, Township Of</t>
  </si>
  <si>
    <t>Clark, Township Of</t>
  </si>
  <si>
    <t>Leland, Township Of</t>
  </si>
  <si>
    <t>South Arm, Township Of</t>
  </si>
  <si>
    <t>Burns, Township Of</t>
  </si>
  <si>
    <t>Garden, Township Of</t>
  </si>
  <si>
    <t>Mackinac Island, City Of</t>
  </si>
  <si>
    <t>Empire, Township Of</t>
  </si>
  <si>
    <t>St. Ignace, City Of</t>
  </si>
  <si>
    <t>Cornell, Township Of</t>
  </si>
  <si>
    <t>Norwood, Township Of</t>
  </si>
  <si>
    <t>Suttons Bay, Township Of</t>
  </si>
  <si>
    <t>Forester, Township Of</t>
  </si>
  <si>
    <t>Bingham, Township Of</t>
  </si>
  <si>
    <t>Eveline, Township Of</t>
  </si>
  <si>
    <t>Port Hope, Village Of</t>
  </si>
  <si>
    <t>Detour, Township Of</t>
  </si>
  <si>
    <t>Elba, Township Of</t>
  </si>
  <si>
    <t>Hart, Township Of</t>
  </si>
  <si>
    <t>Hayes, Township Of</t>
  </si>
  <si>
    <t>Port Sanilac, Village Of</t>
  </si>
  <si>
    <t>Blair, Township Of</t>
  </si>
  <si>
    <t>Fabius, Township Of</t>
  </si>
  <si>
    <t>Long Lake, Township Of</t>
  </si>
  <si>
    <t>Hartland, Township Of</t>
  </si>
  <si>
    <t>Gore, Township Of</t>
  </si>
  <si>
    <t>Raber, Township Of</t>
  </si>
  <si>
    <t>Sand Beach, Township Of</t>
  </si>
  <si>
    <t>Sherman, Township Of</t>
  </si>
  <si>
    <t>Rubicon, Township Of</t>
  </si>
  <si>
    <t>Charlevoix, Township Of</t>
  </si>
  <si>
    <t>Sanilac, Township Of</t>
  </si>
  <si>
    <t>Hume, Township Of</t>
  </si>
  <si>
    <t>Whitewater, Township Of</t>
  </si>
  <si>
    <t>Bois Blanc, Township Of</t>
  </si>
  <si>
    <t>Bay, Township Of</t>
  </si>
  <si>
    <t>Cherry Valley, Township Of</t>
  </si>
  <si>
    <t>Houghton, Township Of</t>
  </si>
  <si>
    <t>Evangeline, Township Of</t>
  </si>
  <si>
    <t>Stronach, Township Of</t>
  </si>
  <si>
    <t>James, Township Of</t>
  </si>
  <si>
    <t>Drummond Island, Township Of</t>
  </si>
  <si>
    <t>Fairbanks, Township Of</t>
  </si>
  <si>
    <t>Union, Township Of</t>
  </si>
  <si>
    <t>Hendricks, Township Of</t>
  </si>
  <si>
    <t>Hudson, Township Of</t>
  </si>
  <si>
    <t>Owosso, Charter Township Of</t>
  </si>
  <si>
    <t>Evart, Township Of</t>
  </si>
  <si>
    <t>Coldwater, City Of</t>
  </si>
  <si>
    <t>Cascade, Charter Township Of</t>
  </si>
  <si>
    <t>Broomfield, Township Of</t>
  </si>
  <si>
    <t>Denver, Township Of</t>
  </si>
  <si>
    <t>Fremont, Township Of</t>
  </si>
  <si>
    <t>Coe, Township Of</t>
  </si>
  <si>
    <t>Isabella, Township Of</t>
  </si>
  <si>
    <t>Nottawa, Township Of</t>
  </si>
  <si>
    <t>Wise, Township Of</t>
  </si>
  <si>
    <t>Chippewa, Township Of</t>
  </si>
  <si>
    <t>Vernon, Township Of</t>
  </si>
  <si>
    <t>Coldwater, Township Of</t>
  </si>
  <si>
    <t>Handy, Township Of</t>
  </si>
  <si>
    <t>Chester, Township Of</t>
  </si>
  <si>
    <t>Paradise, Township Of</t>
  </si>
  <si>
    <t>Portland, Township Of</t>
  </si>
  <si>
    <t>Ionia, Township Of</t>
  </si>
  <si>
    <t>Brookfield, Township Of</t>
  </si>
  <si>
    <t>Colfax, Township Of</t>
  </si>
  <si>
    <t>Winsor, Township Of</t>
  </si>
  <si>
    <t>Cohoctah, Township Of</t>
  </si>
  <si>
    <t>Conway, Township Of</t>
  </si>
  <si>
    <t>Genoa, Township Of</t>
  </si>
  <si>
    <t>Iosco, Township Of</t>
  </si>
  <si>
    <t>Oceola, Township Of</t>
  </si>
  <si>
    <t>Unadilla, Township Of</t>
  </si>
  <si>
    <t>Edenville, Township Of</t>
  </si>
  <si>
    <t>Ingersoll, Township Of</t>
  </si>
  <si>
    <t>Jerome, Township Of</t>
  </si>
  <si>
    <t>Midland, Township Of</t>
  </si>
  <si>
    <t xml:space="preserve">Sanford, Village Of </t>
  </si>
  <si>
    <t>Sebewaing, Township Of</t>
  </si>
  <si>
    <t>Greendale, Township Of</t>
  </si>
  <si>
    <t>Orangeville, Township Of</t>
  </si>
  <si>
    <t>Woodland, Township Of</t>
  </si>
  <si>
    <t>Yankee Springs, Township Of</t>
  </si>
  <si>
    <t>Richland, Township Of</t>
  </si>
  <si>
    <t>Swan Creek, Township Of</t>
  </si>
  <si>
    <t>Brant, Township Of</t>
  </si>
  <si>
    <t>Grayling, City Of</t>
  </si>
  <si>
    <t>Nashville, Village Of</t>
  </si>
  <si>
    <t>St. Charles, Township Of</t>
  </si>
  <si>
    <t>Ray, Township Of</t>
  </si>
  <si>
    <t>Matteson, Township Of</t>
  </si>
  <si>
    <t>Robinson, Township Of</t>
  </si>
  <si>
    <t>Hersey, Township Of</t>
  </si>
  <si>
    <t>Kenockee, Township Of</t>
  </si>
  <si>
    <t>Muir, Village Of</t>
  </si>
  <si>
    <t>Polkton, Charter Township Of</t>
  </si>
  <si>
    <t>Hazelton, Township Of</t>
  </si>
  <si>
    <t>Millington, Township Of</t>
  </si>
  <si>
    <t>Leoni, Township Of</t>
  </si>
  <si>
    <t>Zeeland, Township (Charter)</t>
  </si>
  <si>
    <t>Cherry Grove, Township Of</t>
  </si>
  <si>
    <t>Garden, Village Of</t>
  </si>
  <si>
    <t>Laingsburg, City Of</t>
  </si>
  <si>
    <t>Green, Charter Township Of</t>
  </si>
  <si>
    <t>Middle Branch, Township Of</t>
  </si>
  <si>
    <t>Harrisville, Township Of</t>
  </si>
  <si>
    <t>Ewing, Township Of</t>
  </si>
  <si>
    <t>Martiny, Township Of</t>
  </si>
  <si>
    <t>Marlette, City Of</t>
  </si>
  <si>
    <t>Burnside, Township Of</t>
  </si>
  <si>
    <t>Alpine, Township Of</t>
  </si>
  <si>
    <t>Crockery, Township Of</t>
  </si>
  <si>
    <t>Sylvan, Township Of</t>
  </si>
  <si>
    <t>Zeeland, City Of</t>
  </si>
  <si>
    <t>Hay, Township Of</t>
  </si>
  <si>
    <t>Secord, Township Of</t>
  </si>
  <si>
    <t>Waucedah, Township Of</t>
  </si>
  <si>
    <t>Skandia, Township Of</t>
  </si>
  <si>
    <t>Goodland, Township Of</t>
  </si>
  <si>
    <t>Groveland, Township Of</t>
  </si>
  <si>
    <t>West Branch, Township Of</t>
  </si>
  <si>
    <t>Algansee, Township Of</t>
  </si>
  <si>
    <t>Roscommon, Village Of</t>
  </si>
  <si>
    <t>Alcona, Township Of</t>
  </si>
  <si>
    <t>Quincy, Township Of</t>
  </si>
  <si>
    <t>California, Township Of</t>
  </si>
  <si>
    <t>Eau Claire, Village Of</t>
  </si>
  <si>
    <t>Monterey, Township Of</t>
  </si>
  <si>
    <t>Jamestown, Township Of</t>
  </si>
  <si>
    <t>Novesta, Township Of</t>
  </si>
  <si>
    <t>Otter Lake, Village Of</t>
  </si>
  <si>
    <t>Blendon, Township Of</t>
  </si>
  <si>
    <t>Olive, Township Of</t>
  </si>
  <si>
    <t>Juniata, Township Of</t>
  </si>
  <si>
    <t>Metamora, Village Of</t>
  </si>
  <si>
    <t>Higgins, Township Of</t>
  </si>
  <si>
    <t>Vassar, Township Of</t>
  </si>
  <si>
    <t>Wilcox, Township Of</t>
  </si>
  <si>
    <t>Lenox, Township Of</t>
  </si>
  <si>
    <t>Springvale, Township Of</t>
  </si>
  <si>
    <t>Mikado, Township Of</t>
  </si>
  <si>
    <t>Sherwood, Township Of</t>
  </si>
  <si>
    <t>South Branch,  Township Of</t>
  </si>
  <si>
    <t>Marlette, Township Of</t>
  </si>
  <si>
    <t>Rich, Township Of</t>
  </si>
  <si>
    <t>Butman, Township Of</t>
  </si>
  <si>
    <t>Richmond, Township Of</t>
  </si>
  <si>
    <t>Meade,  Township Of</t>
  </si>
  <si>
    <t>Almer, Township Of</t>
  </si>
  <si>
    <t>Fulton, Township Of</t>
  </si>
  <si>
    <t>Brandon, Township Of</t>
  </si>
  <si>
    <t>Lyon, Township Of</t>
  </si>
  <si>
    <t>Orion, Township Of</t>
  </si>
  <si>
    <t>Ortonville, Village Of</t>
  </si>
  <si>
    <t>South Lyon, City Of</t>
  </si>
  <si>
    <t>Wixom, City Of</t>
  </si>
  <si>
    <t>Milford, Township Of</t>
  </si>
  <si>
    <t>Ensley, Township Of</t>
  </si>
  <si>
    <t>Armada, Township Of</t>
  </si>
  <si>
    <t>Girard, Township Of</t>
  </si>
  <si>
    <t>Hadley, Township Of</t>
  </si>
  <si>
    <t>Dryden, Village Of</t>
  </si>
  <si>
    <t>Grass Lake, Township Of</t>
  </si>
  <si>
    <t>Napoleon, Township Of</t>
  </si>
  <si>
    <t>Bainbridge, Township Of</t>
  </si>
  <si>
    <t>Pipestone, Township</t>
  </si>
  <si>
    <t>Baroda, Township Of</t>
  </si>
  <si>
    <t>Bertrand, Township Of</t>
  </si>
  <si>
    <t>Richmond,  Township Of</t>
  </si>
  <si>
    <t>Jefferson, Township Of</t>
  </si>
  <si>
    <t>Ontwa, Township Of</t>
  </si>
  <si>
    <t>Penn, Township Of</t>
  </si>
  <si>
    <t>Mendon, Village Of</t>
  </si>
  <si>
    <t>White Pigeon, Village Of</t>
  </si>
  <si>
    <t>Antwerp, Township Of</t>
  </si>
  <si>
    <t>Geneva, Township Of</t>
  </si>
  <si>
    <t>Keeler, Township Of</t>
  </si>
  <si>
    <t>Paw Paw, Township Of</t>
  </si>
  <si>
    <t>Mattawan, Village Of</t>
  </si>
  <si>
    <t>Oliver, Township Of</t>
  </si>
  <si>
    <t>Caspian, City Of</t>
  </si>
  <si>
    <t>Schoolcraft, Township Of</t>
  </si>
  <si>
    <t>Almont, Township Of</t>
  </si>
  <si>
    <t>Attica, Township Of</t>
  </si>
  <si>
    <t>Imlay, Township Of</t>
  </si>
  <si>
    <t>Metamora, Township Of</t>
  </si>
  <si>
    <t>North Branch, Township Of</t>
  </si>
  <si>
    <t>Oregon, Township Of</t>
  </si>
  <si>
    <t>Aitkin, City Of</t>
  </si>
  <si>
    <t>Palisade, City Of</t>
  </si>
  <si>
    <t>Anoka County *</t>
  </si>
  <si>
    <t>Blaine, City Of</t>
  </si>
  <si>
    <t>Circle Pines, City Of</t>
  </si>
  <si>
    <t>Columbia Heights, City Of</t>
  </si>
  <si>
    <t>Coon Rapids,City Of</t>
  </si>
  <si>
    <t>East Bethel, City Of</t>
  </si>
  <si>
    <t>Fridley, City Of</t>
  </si>
  <si>
    <t>Lino Lakes, City Of</t>
  </si>
  <si>
    <t>Spring Lake Park, City Of</t>
  </si>
  <si>
    <t>Sauk Rapids, City Of</t>
  </si>
  <si>
    <t>Odessa, City Of</t>
  </si>
  <si>
    <t>Ortonville, City Of</t>
  </si>
  <si>
    <t>Lake Crystal, City Of</t>
  </si>
  <si>
    <t xml:space="preserve">Oak Grove, City Of </t>
  </si>
  <si>
    <t>Comfrey, City Of</t>
  </si>
  <si>
    <t>New Ulm, City Of</t>
  </si>
  <si>
    <t>Carlton County *</t>
  </si>
  <si>
    <t>Carlton, City Of</t>
  </si>
  <si>
    <t>Cloquet, City Of</t>
  </si>
  <si>
    <t>Moose Lake, City Of</t>
  </si>
  <si>
    <t>Scanlon, City Of</t>
  </si>
  <si>
    <t>Carver County*</t>
  </si>
  <si>
    <t>Chanhassen, City Of</t>
  </si>
  <si>
    <t>Mayer, City Of</t>
  </si>
  <si>
    <t>Waconia, City Of</t>
  </si>
  <si>
    <t>Watertown, City Of</t>
  </si>
  <si>
    <t>Lake Shore, City Of</t>
  </si>
  <si>
    <t>Chippewa County *</t>
  </si>
  <si>
    <t>Clara City, City Of</t>
  </si>
  <si>
    <t>Granite Falls, City Of</t>
  </si>
  <si>
    <t>North Branch, City Of</t>
  </si>
  <si>
    <t>Stacy, City Of</t>
  </si>
  <si>
    <t>Taylors Falls, City Of</t>
  </si>
  <si>
    <t>Dilworth, City Of</t>
  </si>
  <si>
    <t>Felton, City Of</t>
  </si>
  <si>
    <t>Glyndon, City Of</t>
  </si>
  <si>
    <t>Hawley, City Of</t>
  </si>
  <si>
    <t>Grand Marais, City Of</t>
  </si>
  <si>
    <t>Windom, City Of</t>
  </si>
  <si>
    <t>Crow Wing County *</t>
  </si>
  <si>
    <t>Baxter, City Of</t>
  </si>
  <si>
    <t>Brainerd, City Of</t>
  </si>
  <si>
    <t>Crosby, City Of</t>
  </si>
  <si>
    <t>Crosslake, City Of</t>
  </si>
  <si>
    <t>Fifty Lakes, City Of</t>
  </si>
  <si>
    <t>Fort Ripley, City Of</t>
  </si>
  <si>
    <t>Nisswa, City Of</t>
  </si>
  <si>
    <t>Riverton, City Of</t>
  </si>
  <si>
    <t>Dakota County *</t>
  </si>
  <si>
    <t>Burnsville, City Of</t>
  </si>
  <si>
    <t>Eagan, City Of</t>
  </si>
  <si>
    <t>Hastings,City Of</t>
  </si>
  <si>
    <t>Inver Grove Heights, City Of</t>
  </si>
  <si>
    <t>Lakeville, City Of</t>
  </si>
  <si>
    <t>Mendota Heights, City Of</t>
  </si>
  <si>
    <t>Miesville, City Of</t>
  </si>
  <si>
    <t>Randolph, City Of</t>
  </si>
  <si>
    <t>Rosemount, City Of</t>
  </si>
  <si>
    <t>South St. Paul, City Of</t>
  </si>
  <si>
    <t>Blue Earth, City Of</t>
  </si>
  <si>
    <t>Kiester, City Of</t>
  </si>
  <si>
    <t>Wells, City Of</t>
  </si>
  <si>
    <t>Fillmore County*</t>
  </si>
  <si>
    <t>Chatfield, City Of</t>
  </si>
  <si>
    <t>Lanesboro, City Of</t>
  </si>
  <si>
    <t>Mabel, City Of</t>
  </si>
  <si>
    <t>Peterson, City Of</t>
  </si>
  <si>
    <t>Rushford Village, City Of</t>
  </si>
  <si>
    <t>Whalan, City Of</t>
  </si>
  <si>
    <t>Freeborn County *</t>
  </si>
  <si>
    <t>Albert Lea, City Of</t>
  </si>
  <si>
    <t>Geneva,City Of</t>
  </si>
  <si>
    <t>Glenville, City Of</t>
  </si>
  <si>
    <t>Twin Lakes, City Of</t>
  </si>
  <si>
    <t>Goodhue County *</t>
  </si>
  <si>
    <t>Cannon Falls, City Of</t>
  </si>
  <si>
    <t>Pine Island, City Of</t>
  </si>
  <si>
    <t>Red Wing, City Of</t>
  </si>
  <si>
    <t>Wanamingo, City Of</t>
  </si>
  <si>
    <t>Zumbrota, City Of</t>
  </si>
  <si>
    <t>Brooklyn Center, City Of</t>
  </si>
  <si>
    <t>Brooklyn Park, City Of</t>
  </si>
  <si>
    <t>Champlin, City Of</t>
  </si>
  <si>
    <t>Crystal, City Of</t>
  </si>
  <si>
    <t>Deephaven, City Of</t>
  </si>
  <si>
    <t>Eden Prairie, City Of</t>
  </si>
  <si>
    <t>Edina, City Of</t>
  </si>
  <si>
    <t>Excelsior, City Of</t>
  </si>
  <si>
    <t>Golden Valley, City Of</t>
  </si>
  <si>
    <t>Hopkins, City Of</t>
  </si>
  <si>
    <t>Long Lake, City Of</t>
  </si>
  <si>
    <t>Maple Grove, City Of</t>
  </si>
  <si>
    <t>Maple Plain, City Of</t>
  </si>
  <si>
    <t>Medina, City Of</t>
  </si>
  <si>
    <t>Minneapolis, City Of</t>
  </si>
  <si>
    <t>Minnetonka, City Of</t>
  </si>
  <si>
    <t>Minnetonka Beach, City Of</t>
  </si>
  <si>
    <t>Minnetrista, City Of</t>
  </si>
  <si>
    <t>Mound, City Of</t>
  </si>
  <si>
    <t>New Hope, City Of</t>
  </si>
  <si>
    <t>Orono, City Of</t>
  </si>
  <si>
    <t>Richfield, City Of</t>
  </si>
  <si>
    <t>Robbinsdale, City Of</t>
  </si>
  <si>
    <t>St. Bonifacius, City Of</t>
  </si>
  <si>
    <t>St. Louis Park, City Of</t>
  </si>
  <si>
    <t>Shorewood, City Of</t>
  </si>
  <si>
    <t>Spring Park, City Of</t>
  </si>
  <si>
    <t>Tonka Bay, City Of</t>
  </si>
  <si>
    <t>Wayzata, City Of</t>
  </si>
  <si>
    <t>Hokah, City Of</t>
  </si>
  <si>
    <t>Houston, City Of</t>
  </si>
  <si>
    <t>Hubbard County *</t>
  </si>
  <si>
    <t>Park Rapids, City Of</t>
  </si>
  <si>
    <t>Isanti County *</t>
  </si>
  <si>
    <t>Isanti, City Of</t>
  </si>
  <si>
    <t>Itasca County *</t>
  </si>
  <si>
    <t>Bigfork, City Of</t>
  </si>
  <si>
    <t>Cohasset, City Of</t>
  </si>
  <si>
    <t>Deer River, City Of</t>
  </si>
  <si>
    <t>Keewatin, City Of</t>
  </si>
  <si>
    <t>Jackson,City Of</t>
  </si>
  <si>
    <t>Kanabec County *</t>
  </si>
  <si>
    <t>Grasston, City Of</t>
  </si>
  <si>
    <t>Mora, City Of</t>
  </si>
  <si>
    <t>Ogilvie, City Of</t>
  </si>
  <si>
    <t>Kittson County *</t>
  </si>
  <si>
    <t>Hallock, City Of</t>
  </si>
  <si>
    <t>St. Vincent, City Of</t>
  </si>
  <si>
    <t>Koochiching County *</t>
  </si>
  <si>
    <t>Big Falls, City Of</t>
  </si>
  <si>
    <t>Littlefork, City Of</t>
  </si>
  <si>
    <t>Ranier, City Of</t>
  </si>
  <si>
    <t>Lac Qui Parle County * On Probation Eff Feb 13, 2009</t>
  </si>
  <si>
    <t>Boyd, City Of</t>
  </si>
  <si>
    <t>Beaver Bay, City Of</t>
  </si>
  <si>
    <t>Two Harbors, City Of</t>
  </si>
  <si>
    <t>Le Sueur County *</t>
  </si>
  <si>
    <t>Kasota, City Of</t>
  </si>
  <si>
    <t>Le Sueur, City Of</t>
  </si>
  <si>
    <t>New Prague, City Of</t>
  </si>
  <si>
    <t>Hendricks, City Of</t>
  </si>
  <si>
    <t>Ivanhoe, City Of</t>
  </si>
  <si>
    <t>Tyler, City Of</t>
  </si>
  <si>
    <t>Minneota, City Of</t>
  </si>
  <si>
    <t>Brownton, City Of</t>
  </si>
  <si>
    <t>Lester Prairie, City Of</t>
  </si>
  <si>
    <t>Mahnomen, City Of</t>
  </si>
  <si>
    <t>Alvarado, City Of</t>
  </si>
  <si>
    <t>Argyle, City Of</t>
  </si>
  <si>
    <t>Grygla, City Of</t>
  </si>
  <si>
    <t>Middle River, City Of</t>
  </si>
  <si>
    <t>Newfolden, City Of</t>
  </si>
  <si>
    <t>Oslo, City Of</t>
  </si>
  <si>
    <t>Stephen, City Of</t>
  </si>
  <si>
    <t>Meeker County *</t>
  </si>
  <si>
    <t>Foreston, City Of</t>
  </si>
  <si>
    <t>Isle, City Of</t>
  </si>
  <si>
    <t>Milaca, City Of</t>
  </si>
  <si>
    <t>Onamia, City Of</t>
  </si>
  <si>
    <t>Lastrup, City Of</t>
  </si>
  <si>
    <t>Little Falls, City Of</t>
  </si>
  <si>
    <t>Motley, City Of</t>
  </si>
  <si>
    <t>Pierz, City Of</t>
  </si>
  <si>
    <t>Royalton, City Of</t>
  </si>
  <si>
    <t>Sobieski, City Of</t>
  </si>
  <si>
    <t>Upsala, City Of</t>
  </si>
  <si>
    <t>Mower County *</t>
  </si>
  <si>
    <t>Adams, City Of</t>
  </si>
  <si>
    <t>Brownsdale, City Of</t>
  </si>
  <si>
    <t>Courtland, City Of</t>
  </si>
  <si>
    <t>St. Peter, City Of</t>
  </si>
  <si>
    <t>Norman County*</t>
  </si>
  <si>
    <t>Ada, City Of</t>
  </si>
  <si>
    <t>Halstad, City Of</t>
  </si>
  <si>
    <t>Hendrum, City Of</t>
  </si>
  <si>
    <t>Perley, City Of</t>
  </si>
  <si>
    <t>Shelly, City Of</t>
  </si>
  <si>
    <t>Eyota, City Of</t>
  </si>
  <si>
    <t>Oronoco, City Of</t>
  </si>
  <si>
    <t>Stewartville, City Of</t>
  </si>
  <si>
    <t>Elizabeth, City Of</t>
  </si>
  <si>
    <t>Fergus Falls, City Of</t>
  </si>
  <si>
    <t>Otter Tail County *</t>
  </si>
  <si>
    <t>Pelican Rapids, City Of</t>
  </si>
  <si>
    <t>St. Hilaire, City Of</t>
  </si>
  <si>
    <t>Thief River Falls, City Of</t>
  </si>
  <si>
    <t>Hinckley, City Of</t>
  </si>
  <si>
    <t>Pine City, City Of</t>
  </si>
  <si>
    <t>Rock Creek, City Of</t>
  </si>
  <si>
    <t>Sandstone, City Of</t>
  </si>
  <si>
    <t>Willow River, City Of</t>
  </si>
  <si>
    <t>Harmony, City Of</t>
  </si>
  <si>
    <t>Pipestone, City Of</t>
  </si>
  <si>
    <t>Beltrami, City Of</t>
  </si>
  <si>
    <t>Climax, City Of</t>
  </si>
  <si>
    <t>Crookston, City Of</t>
  </si>
  <si>
    <t>Fisher, City Of</t>
  </si>
  <si>
    <t>Pope County*</t>
  </si>
  <si>
    <t>Starbuck, City Of</t>
  </si>
  <si>
    <t>Arden Hills, City Of</t>
  </si>
  <si>
    <t>Lauderdale, City Of</t>
  </si>
  <si>
    <t>Little Canada, City Of</t>
  </si>
  <si>
    <t>Maplewood, City Of</t>
  </si>
  <si>
    <t>Mounds View, City Of</t>
  </si>
  <si>
    <t>New Brighton, City Of</t>
  </si>
  <si>
    <t>North St. Paul, City Of</t>
  </si>
  <si>
    <t>Shoreview, City Of</t>
  </si>
  <si>
    <t>Vadnais Heights, City Of</t>
  </si>
  <si>
    <t>White Bear Lake, City Of</t>
  </si>
  <si>
    <t>Red Lake County*</t>
  </si>
  <si>
    <t>Plummer, City Of</t>
  </si>
  <si>
    <t>Red Lake Fall, City Of</t>
  </si>
  <si>
    <t>Redwood Falls, City Of</t>
  </si>
  <si>
    <t>Sanborn, City Of</t>
  </si>
  <si>
    <t>Howard Lake, City Of</t>
  </si>
  <si>
    <t>Morton, City Of</t>
  </si>
  <si>
    <t>Olivia, City Of</t>
  </si>
  <si>
    <t>Dundas, City Of</t>
  </si>
  <si>
    <t>Faribault, City Of</t>
  </si>
  <si>
    <t>Northfield, City Of</t>
  </si>
  <si>
    <t>Beaver Creek, City Of</t>
  </si>
  <si>
    <t>Hardwick, City Of</t>
  </si>
  <si>
    <t>Badger, City Of</t>
  </si>
  <si>
    <t>Greenbush, City Of</t>
  </si>
  <si>
    <t>Roseau, City Of</t>
  </si>
  <si>
    <t>Warroad, City Of</t>
  </si>
  <si>
    <t>St. Louis County *</t>
  </si>
  <si>
    <t>Biwabik, City Of</t>
  </si>
  <si>
    <t>Cook, City Of</t>
  </si>
  <si>
    <t>Floodwood, City Of</t>
  </si>
  <si>
    <t>Mountain Iron, City Of</t>
  </si>
  <si>
    <t>Proctor, City Of</t>
  </si>
  <si>
    <t>Jordan, City Of</t>
  </si>
  <si>
    <t>Prior Lake, City Of</t>
  </si>
  <si>
    <t>Savage, City Of</t>
  </si>
  <si>
    <t>Shakopee, City Of</t>
  </si>
  <si>
    <t>Sherburne County *</t>
  </si>
  <si>
    <t>Elk River, City Of</t>
  </si>
  <si>
    <t>Gaylord, City Of</t>
  </si>
  <si>
    <t>Winthrop, City Of</t>
  </si>
  <si>
    <t>Avon, City Of</t>
  </si>
  <si>
    <t>Lonsdale, City Of</t>
  </si>
  <si>
    <t>Paynesville, City Of</t>
  </si>
  <si>
    <t>Sauk Centre, City Of</t>
  </si>
  <si>
    <t>Sartell, City Of</t>
  </si>
  <si>
    <t>Waite Park, City Of</t>
  </si>
  <si>
    <t>Owatonna, City Of</t>
  </si>
  <si>
    <t>Chokio, City Of</t>
  </si>
  <si>
    <t>Appleton, City Of</t>
  </si>
  <si>
    <t>Benson, City Of</t>
  </si>
  <si>
    <t>Clontarf, City Of</t>
  </si>
  <si>
    <t>Degraff, City Of</t>
  </si>
  <si>
    <t>Holloway, City Of</t>
  </si>
  <si>
    <t>Kerkhoven, City Of</t>
  </si>
  <si>
    <t>Murdock, City Of</t>
  </si>
  <si>
    <t>Bertha, City Of</t>
  </si>
  <si>
    <t>Browerville, City Of</t>
  </si>
  <si>
    <t>Clarissa, City Of</t>
  </si>
  <si>
    <t>Eagle Bend, City Of</t>
  </si>
  <si>
    <t>Hewitt, City Of</t>
  </si>
  <si>
    <t>Long Prairie, City Of</t>
  </si>
  <si>
    <t>Browns Valley, City Of</t>
  </si>
  <si>
    <t>Tintah, City Of</t>
  </si>
  <si>
    <t>Wabasha County *</t>
  </si>
  <si>
    <t>Mazeppa, City Of</t>
  </si>
  <si>
    <t>Minneiska, City Of</t>
  </si>
  <si>
    <t>Wabasha, City Of</t>
  </si>
  <si>
    <t>Zumbro Falls, City Of</t>
  </si>
  <si>
    <t>Menahga, City Of</t>
  </si>
  <si>
    <t>Sebeka, City Of</t>
  </si>
  <si>
    <t>Wadena, City Of</t>
  </si>
  <si>
    <t>Cottage Grove, City Of</t>
  </si>
  <si>
    <t>Hugo, City Of</t>
  </si>
  <si>
    <t>Lake Elmo, City Of</t>
  </si>
  <si>
    <t>Marine-On-St. Croix, City Of</t>
  </si>
  <si>
    <t>Oak Park Heights, City Of</t>
  </si>
  <si>
    <t>St. Paul Park, City Of</t>
  </si>
  <si>
    <t>Madelia, City Of</t>
  </si>
  <si>
    <t>St. James, City Of</t>
  </si>
  <si>
    <t>Wilkin County *</t>
  </si>
  <si>
    <t>Winona County *</t>
  </si>
  <si>
    <t>Dakota, City Of</t>
  </si>
  <si>
    <t>Goodview, City Of</t>
  </si>
  <si>
    <t>Minnesota City, City Of</t>
  </si>
  <si>
    <t>Rollingstone, City Of</t>
  </si>
  <si>
    <t>Wright County *</t>
  </si>
  <si>
    <t>Cokato, City Of</t>
  </si>
  <si>
    <t>St. Michael, City Of</t>
  </si>
  <si>
    <t>Yellow Medicine County *</t>
  </si>
  <si>
    <t>Canby, City Of</t>
  </si>
  <si>
    <t>Stearns County*</t>
  </si>
  <si>
    <t>Porter, City Of</t>
  </si>
  <si>
    <t>Dodge County *</t>
  </si>
  <si>
    <t>Hayfield, City Of</t>
  </si>
  <si>
    <t>Todd County *</t>
  </si>
  <si>
    <t>Balaton, City Of</t>
  </si>
  <si>
    <t>Baudette, City Of</t>
  </si>
  <si>
    <t>Detroit Lakes, City Of</t>
  </si>
  <si>
    <t>Hoyt Lakes, City Of</t>
  </si>
  <si>
    <t>Herman, City Of</t>
  </si>
  <si>
    <t>Hibbing, City Of</t>
  </si>
  <si>
    <t>Kasson, City Of</t>
  </si>
  <si>
    <t>Lynd, City Of</t>
  </si>
  <si>
    <t>Mantorville, City Of</t>
  </si>
  <si>
    <t>Mapleview, City Of</t>
  </si>
  <si>
    <t>Mcintosh, City Of</t>
  </si>
  <si>
    <t>Nielsville, City Of</t>
  </si>
  <si>
    <t>Norwood Young America, City Of</t>
  </si>
  <si>
    <t>Plato, City Of</t>
  </si>
  <si>
    <t>Rose Creek, City Of</t>
  </si>
  <si>
    <t>Silver Bay, City Of</t>
  </si>
  <si>
    <t>Winsted, City Of</t>
  </si>
  <si>
    <t>Mc Leod County *</t>
  </si>
  <si>
    <t>Morrison County *</t>
  </si>
  <si>
    <t>Clearwater County*</t>
  </si>
  <si>
    <t>Sibley County *</t>
  </si>
  <si>
    <t>Traverse County*</t>
  </si>
  <si>
    <t>Cottonwood County *</t>
  </si>
  <si>
    <t>Mille Lacs County *</t>
  </si>
  <si>
    <t>Nicollet County *</t>
  </si>
  <si>
    <t>Olmsted County *</t>
  </si>
  <si>
    <t>Pipestone County*</t>
  </si>
  <si>
    <t>Aitkin County *</t>
  </si>
  <si>
    <t>Kandiyohi County*</t>
  </si>
  <si>
    <t>Roseau County *</t>
  </si>
  <si>
    <t>Renville County*</t>
  </si>
  <si>
    <t>Steele County *</t>
  </si>
  <si>
    <t>Swift County *</t>
  </si>
  <si>
    <t>Wadena County*</t>
  </si>
  <si>
    <t>Marshall County*</t>
  </si>
  <si>
    <t>Becker County *</t>
  </si>
  <si>
    <t>Stevens County*</t>
  </si>
  <si>
    <t>Rock County *</t>
  </si>
  <si>
    <t>Redwood County *</t>
  </si>
  <si>
    <t>Murray County *</t>
  </si>
  <si>
    <t>Rice County *</t>
  </si>
  <si>
    <t>Waseca County *</t>
  </si>
  <si>
    <t>Watonwan County *</t>
  </si>
  <si>
    <t>Pennington County *</t>
  </si>
  <si>
    <t>Big Stone County *</t>
  </si>
  <si>
    <t>Lake Of The Woods County *</t>
  </si>
  <si>
    <t>Emmons,City Of</t>
  </si>
  <si>
    <t>Osseo, City Of</t>
  </si>
  <si>
    <t>Loretto, City Of</t>
  </si>
  <si>
    <t>Big Lake, City Of</t>
  </si>
  <si>
    <t>Annandale, City Of</t>
  </si>
  <si>
    <t>Nobles County*</t>
  </si>
  <si>
    <t>Faribault County *</t>
  </si>
  <si>
    <t>Mahnomen County *</t>
  </si>
  <si>
    <t>Ham Lake, City Of</t>
  </si>
  <si>
    <t>Ottertail, City Of</t>
  </si>
  <si>
    <t>Hassan, Township Of</t>
  </si>
  <si>
    <t>Bellingham, City Of</t>
  </si>
  <si>
    <t>Ramsey, City Of</t>
  </si>
  <si>
    <t>Chisago County *</t>
  </si>
  <si>
    <t>Lindstrom, City Of</t>
  </si>
  <si>
    <t>Beltrami County *</t>
  </si>
  <si>
    <t>Center City, City Of</t>
  </si>
  <si>
    <t>Kennedy, City Of</t>
  </si>
  <si>
    <t>Rushford, City Of</t>
  </si>
  <si>
    <t>White Bear,Township Of</t>
  </si>
  <si>
    <t>Medicine Lake, City Of</t>
  </si>
  <si>
    <t>Mahtomedi, City Of</t>
  </si>
  <si>
    <t>Woodbury, City Of</t>
  </si>
  <si>
    <t>Pine County *</t>
  </si>
  <si>
    <t>Chisago, City Of</t>
  </si>
  <si>
    <t>Hermantown, City Of</t>
  </si>
  <si>
    <t>Becker, City Of</t>
  </si>
  <si>
    <t>Bemidji, City Of</t>
  </si>
  <si>
    <t>Caledonia, City Of</t>
  </si>
  <si>
    <t>Dennison, City Of</t>
  </si>
  <si>
    <t>Birchwood Village, City Of</t>
  </si>
  <si>
    <t>West St. Paul, City Of</t>
  </si>
  <si>
    <t>Gnesen, Township Of</t>
  </si>
  <si>
    <t>Lakewood, Township Of</t>
  </si>
  <si>
    <t>Fayal, Township Of</t>
  </si>
  <si>
    <t>Canosia, Township Of</t>
  </si>
  <si>
    <t>Midway, Township Of</t>
  </si>
  <si>
    <t>Rice Lake, Township Of</t>
  </si>
  <si>
    <t>Zimmerman, City Of</t>
  </si>
  <si>
    <t>Clarkfield, City Of</t>
  </si>
  <si>
    <t>Lake Wilson, City Of</t>
  </si>
  <si>
    <t>Good Thunder, City Of</t>
  </si>
  <si>
    <t>Elbow Lake, City Of</t>
  </si>
  <si>
    <t>New Auburn, City Of</t>
  </si>
  <si>
    <t>Sabin, City  Of</t>
  </si>
  <si>
    <t>Waubun, City Of</t>
  </si>
  <si>
    <t>Mcgregor, City Of</t>
  </si>
  <si>
    <t>Upper Sioux Community</t>
  </si>
  <si>
    <t>Afton, City Of</t>
  </si>
  <si>
    <t>Anoka, City Of</t>
  </si>
  <si>
    <t>Bayport, City Of</t>
  </si>
  <si>
    <t>Blue Earth County *</t>
  </si>
  <si>
    <t>Breckenridge, City Of</t>
  </si>
  <si>
    <t>Carver, City Of</t>
  </si>
  <si>
    <t>Chaska, City Of</t>
  </si>
  <si>
    <t>East Grand Forks, City Of</t>
  </si>
  <si>
    <t>La Crescent, City Of</t>
  </si>
  <si>
    <t>Lakeland Shores, City Of</t>
  </si>
  <si>
    <t>Lake St. Croix Beach, City Of</t>
  </si>
  <si>
    <t>Lilydale, City Of</t>
  </si>
  <si>
    <t>Montevideo, City Of</t>
  </si>
  <si>
    <t>Moorhead, City Of</t>
  </si>
  <si>
    <t>North Mankato, City Of</t>
  </si>
  <si>
    <t>St. Marys Point, City Of</t>
  </si>
  <si>
    <t>Stillwater, City Of</t>
  </si>
  <si>
    <t>Winona, City Of</t>
  </si>
  <si>
    <t>Falcon Heights, City Of</t>
  </si>
  <si>
    <t>Braham, City Of</t>
  </si>
  <si>
    <t>Shelby, City Of</t>
  </si>
  <si>
    <t>Brookfield, City Of</t>
  </si>
  <si>
    <t>Richmond Heights, City Of</t>
  </si>
  <si>
    <t>Wellston, City Of</t>
  </si>
  <si>
    <t>Iron County*</t>
  </si>
  <si>
    <t>Verona, City Of</t>
  </si>
  <si>
    <t>Marshfield, City Of</t>
  </si>
  <si>
    <t>Ironton, City Of</t>
  </si>
  <si>
    <t>Utica, Village Of</t>
  </si>
  <si>
    <t>Sidney, City Of</t>
  </si>
  <si>
    <t>Alliance, City Of</t>
  </si>
  <si>
    <t>Oshkosh, City Of</t>
  </si>
  <si>
    <t>Stratton, Village Of</t>
  </si>
  <si>
    <t>Superior, City Of</t>
  </si>
  <si>
    <t>Palmyra, Village Of</t>
  </si>
  <si>
    <t>Weston, Village Of</t>
  </si>
  <si>
    <t>Arcadia, Village Of</t>
  </si>
  <si>
    <t>Arlington, Village Of</t>
  </si>
  <si>
    <t>Blair, City Of</t>
  </si>
  <si>
    <t>Alexandria, Village Of</t>
  </si>
  <si>
    <t>Amherst, Village Of</t>
  </si>
  <si>
    <t>Avoca, Village Of</t>
  </si>
  <si>
    <t>Jackson, Village Of</t>
  </si>
  <si>
    <t>Potter, Village Of</t>
  </si>
  <si>
    <t>Oxford, Village Of</t>
  </si>
  <si>
    <t>Hamilton County *</t>
  </si>
  <si>
    <t>Rogers, Village Of</t>
  </si>
  <si>
    <t>Swanton, Village Of</t>
  </si>
  <si>
    <t>Berlin, City Of</t>
  </si>
  <si>
    <t>Williamsburg, Village Of</t>
  </si>
  <si>
    <t>Belmont, Village Of</t>
  </si>
  <si>
    <t>Fredonia, Village Of</t>
  </si>
  <si>
    <t>Westfield, Village Of</t>
  </si>
  <si>
    <t>Bainbridge, Village Of</t>
  </si>
  <si>
    <t>Cortland, City Of</t>
  </si>
  <si>
    <t>Poland, Village Of</t>
  </si>
  <si>
    <t>Theresa, Village Of</t>
  </si>
  <si>
    <t>Middleport, Village Of</t>
  </si>
  <si>
    <t>Waterville, Village Of</t>
  </si>
  <si>
    <t>Yorkville, Village Of</t>
  </si>
  <si>
    <t>Florida, Village Of</t>
  </si>
  <si>
    <t>Washingtonville, Village Of</t>
  </si>
  <si>
    <t>Brewster, Village Of</t>
  </si>
  <si>
    <t>Waterford, Village Of</t>
  </si>
  <si>
    <t>Port Jefferson, Village Of</t>
  </si>
  <si>
    <t>Cambridge, Village Of</t>
  </si>
  <si>
    <t>Granville, Village Of</t>
  </si>
  <si>
    <t>Greenwich, Village Of</t>
  </si>
  <si>
    <t>Warsaw, Village Of</t>
  </si>
  <si>
    <t>Dresden, Village Of</t>
  </si>
  <si>
    <t>Wilson, Village Of</t>
  </si>
  <si>
    <t>Camden, Village Of</t>
  </si>
  <si>
    <t>Nelsonville, Village Of</t>
  </si>
  <si>
    <t>Perry, Village Of</t>
  </si>
  <si>
    <t>Jeffersonville, Village Of</t>
  </si>
  <si>
    <t>Oakfield, Village Of</t>
  </si>
  <si>
    <t>Antwerp, Village Of</t>
  </si>
  <si>
    <t>Argyle, Village Of</t>
  </si>
  <si>
    <t>Lodi, Village Of</t>
  </si>
  <si>
    <t>Monticello, Village Of</t>
  </si>
  <si>
    <t>Spring Valley, Village Of</t>
  </si>
  <si>
    <t>Dunn County *</t>
  </si>
  <si>
    <t>Washburn, City Of</t>
  </si>
  <si>
    <t>Richland County*</t>
  </si>
  <si>
    <t>Mayville, City Of</t>
  </si>
  <si>
    <t>Williams County*</t>
  </si>
  <si>
    <t>Rome, Village Of</t>
  </si>
  <si>
    <t>Bluffton, Village Of</t>
  </si>
  <si>
    <t>Lima, City Of</t>
  </si>
  <si>
    <t>Jeromesville, Village Of</t>
  </si>
  <si>
    <t>Loudonville, Village Of</t>
  </si>
  <si>
    <t>Ashtabula County *</t>
  </si>
  <si>
    <t>Ashtabula, City Of</t>
  </si>
  <si>
    <t>Conneaut, City Of</t>
  </si>
  <si>
    <t>Jefferson, Village Of</t>
  </si>
  <si>
    <t>Amesville, Village Of</t>
  </si>
  <si>
    <t>Glouster, Village Of</t>
  </si>
  <si>
    <t>Jacksonville, Village Of</t>
  </si>
  <si>
    <t>Nelsonville, City Of</t>
  </si>
  <si>
    <t>Trimble,Village Of</t>
  </si>
  <si>
    <t>Wapakoneta, City Of</t>
  </si>
  <si>
    <t>Bellaire, City Of</t>
  </si>
  <si>
    <t>Bridgeport, Village Of</t>
  </si>
  <si>
    <t>Brookside, Village Of</t>
  </si>
  <si>
    <t>Holloway, Village Of</t>
  </si>
  <si>
    <t>Martins Ferry, City Of</t>
  </si>
  <si>
    <t>Powhatan Point, Village Of</t>
  </si>
  <si>
    <t>Shadyside, Village Of</t>
  </si>
  <si>
    <t>St. Clairsville, City Of</t>
  </si>
  <si>
    <t>Georgetown, Village Of</t>
  </si>
  <si>
    <t>Ripley, Village Of</t>
  </si>
  <si>
    <t>Millville, Village Of</t>
  </si>
  <si>
    <t>New Miami, Village Of</t>
  </si>
  <si>
    <t>Seven Mile, Village Of</t>
  </si>
  <si>
    <t>Somerville, Village Of</t>
  </si>
  <si>
    <t>Carrollton, Village Of</t>
  </si>
  <si>
    <t>Dellroy, Village Of</t>
  </si>
  <si>
    <t>Malvern, Village Of</t>
  </si>
  <si>
    <t>Sherrodsville, Village Of</t>
  </si>
  <si>
    <t>Christiansburg, Village Of</t>
  </si>
  <si>
    <t>Mechanicsburg, Village Of</t>
  </si>
  <si>
    <t>North Lewisburg, Village Of</t>
  </si>
  <si>
    <t>St. Paris, Village Of</t>
  </si>
  <si>
    <t>New Carlisle, City Of</t>
  </si>
  <si>
    <t>Tremont City, Village Of</t>
  </si>
  <si>
    <t>Clermont County *</t>
  </si>
  <si>
    <t>Batavia, Village Of</t>
  </si>
  <si>
    <t>Chilo, Village Of</t>
  </si>
  <si>
    <t>Moscow, Village Of</t>
  </si>
  <si>
    <t>New Richmond, Village Of</t>
  </si>
  <si>
    <t>Blanchester, Village Of</t>
  </si>
  <si>
    <t>Columbiana County *</t>
  </si>
  <si>
    <t>Columbiana, City Of</t>
  </si>
  <si>
    <t>East Liverpool, City Of</t>
  </si>
  <si>
    <t>East Palestine, City Of</t>
  </si>
  <si>
    <t>Hanoverton, Village Of</t>
  </si>
  <si>
    <t xml:space="preserve">Richfield, Village Of </t>
  </si>
  <si>
    <t>Leetonia, Village Of</t>
  </si>
  <si>
    <t>Coshocton, City Of</t>
  </si>
  <si>
    <t>Bucyrus, City Of</t>
  </si>
  <si>
    <t>Crestline, Village Of</t>
  </si>
  <si>
    <t>Galion, City Of</t>
  </si>
  <si>
    <t>Bay Village, City Of</t>
  </si>
  <si>
    <t>Beachwood, City Of</t>
  </si>
  <si>
    <t>Bedford Heights, City Of</t>
  </si>
  <si>
    <t>Brecksville, City Of</t>
  </si>
  <si>
    <t>Broadview Heights, City Of</t>
  </si>
  <si>
    <t>Brooklyn, City Of</t>
  </si>
  <si>
    <t>Brooklyn Heights, Village Of</t>
  </si>
  <si>
    <t>Brook Park, City Of</t>
  </si>
  <si>
    <t>Chagrin Falls, Village Of</t>
  </si>
  <si>
    <t>Cleveland Heights, City Of</t>
  </si>
  <si>
    <t>Euclid, City Of</t>
  </si>
  <si>
    <t>Fairview Park, City Of</t>
  </si>
  <si>
    <t>Garfield Heights, City Of</t>
  </si>
  <si>
    <t>Highland Heights, City Of</t>
  </si>
  <si>
    <t>Lyndhurst, City Of</t>
  </si>
  <si>
    <t>Maple Heights, City Of</t>
  </si>
  <si>
    <t>Mayfield Heights, City Of</t>
  </si>
  <si>
    <t>Mayfield, Village Of</t>
  </si>
  <si>
    <t>Middleburg Heights, City Of</t>
  </si>
  <si>
    <t>Moreland Hills, Village Of</t>
  </si>
  <si>
    <t>North Olmsted, City Of</t>
  </si>
  <si>
    <t>North Royalton, City Of</t>
  </si>
  <si>
    <t>Parma Heights, City Of</t>
  </si>
  <si>
    <t>Pepper Pike, City Of</t>
  </si>
  <si>
    <t>Seven Hills, City Of</t>
  </si>
  <si>
    <t>Shaker Heights, City Of</t>
  </si>
  <si>
    <t>South Euclid, City Of</t>
  </si>
  <si>
    <t>Strongsville, City Of</t>
  </si>
  <si>
    <t>University Heights, City Of</t>
  </si>
  <si>
    <t>Valley View, Village Of</t>
  </si>
  <si>
    <t>Warrensville Heights, City Of</t>
  </si>
  <si>
    <t>Darke County *</t>
  </si>
  <si>
    <t>Ansonia, Village Of</t>
  </si>
  <si>
    <t>New Madison, Village Of</t>
  </si>
  <si>
    <t>Versailles, Village Of</t>
  </si>
  <si>
    <t>Defiance County *</t>
  </si>
  <si>
    <t>Hicksville, Village Of</t>
  </si>
  <si>
    <t>Delaware County *</t>
  </si>
  <si>
    <t>Ashley, Village Of</t>
  </si>
  <si>
    <t>Delaware, City Of</t>
  </si>
  <si>
    <t>Galena, Village Of</t>
  </si>
  <si>
    <t>Shawnee Hills, Village Of</t>
  </si>
  <si>
    <t>Sunbury, Village Of</t>
  </si>
  <si>
    <t>Erie County *</t>
  </si>
  <si>
    <t>Sandusky, City Of</t>
  </si>
  <si>
    <t>Fairfield County *</t>
  </si>
  <si>
    <t>Baltimore, Village Of</t>
  </si>
  <si>
    <t>Bremen, Village Of</t>
  </si>
  <si>
    <t>Pickerington, City Of</t>
  </si>
  <si>
    <t>Washington Courthouse, City Of</t>
  </si>
  <si>
    <t>Bexley, City Of</t>
  </si>
  <si>
    <t>Canal Winchester, Village Of</t>
  </si>
  <si>
    <t>Gahanna, City Of</t>
  </si>
  <si>
    <t>Grandview Heights, City Of</t>
  </si>
  <si>
    <t>Grove City, City Of</t>
  </si>
  <si>
    <t>Groveport, Village Of</t>
  </si>
  <si>
    <t>Hilliard, City Of</t>
  </si>
  <si>
    <t>Obetz, Village Of</t>
  </si>
  <si>
    <t>Reynoldsburg, City Of</t>
  </si>
  <si>
    <t>Upper Arlington, City Of</t>
  </si>
  <si>
    <t>Westerville, City Of</t>
  </si>
  <si>
    <t>Wauseon, City Of</t>
  </si>
  <si>
    <t>Gallia County*</t>
  </si>
  <si>
    <t>Cheshire, Village Of</t>
  </si>
  <si>
    <t>Crown City, Village Of</t>
  </si>
  <si>
    <t>Gallipolis, City Of</t>
  </si>
  <si>
    <t>Vinton, Village Of</t>
  </si>
  <si>
    <t>Geauga County*</t>
  </si>
  <si>
    <t>Chardon, City Of</t>
  </si>
  <si>
    <t>Middlefield, Village Of</t>
  </si>
  <si>
    <t>Bellbrook, City Of</t>
  </si>
  <si>
    <t>Fairborn, City Of</t>
  </si>
  <si>
    <t>Xenia, City Of</t>
  </si>
  <si>
    <t>Guernsey County *</t>
  </si>
  <si>
    <t>Byesville, Village Of</t>
  </si>
  <si>
    <t>Lore City, Village Of</t>
  </si>
  <si>
    <t>Pleasant City, Village Of</t>
  </si>
  <si>
    <t>Addyston, Village Of</t>
  </si>
  <si>
    <t>Amberley, Village Of</t>
  </si>
  <si>
    <t>Blue Ash, City Of</t>
  </si>
  <si>
    <t>Cheviot, City Of</t>
  </si>
  <si>
    <t>Cincinnati, City Of</t>
  </si>
  <si>
    <t>Cleves, Village Of</t>
  </si>
  <si>
    <t>Elmwood Place, Village Of</t>
  </si>
  <si>
    <t>Evendale, Village Of</t>
  </si>
  <si>
    <t>Fairfax, Village Of</t>
  </si>
  <si>
    <t>Glendale, Village Of</t>
  </si>
  <si>
    <t>Greenhills, Village Of</t>
  </si>
  <si>
    <t>Indian Hill, City Of</t>
  </si>
  <si>
    <t>Lincoln Heights, City Of</t>
  </si>
  <si>
    <t>Lockland, Village Of</t>
  </si>
  <si>
    <t>Madeira, City Of</t>
  </si>
  <si>
    <t>Mount Healthy, City Of</t>
  </si>
  <si>
    <t>Newtown, Village Of</t>
  </si>
  <si>
    <t>North Bend, Village Of</t>
  </si>
  <si>
    <t>North College Hill, City Of</t>
  </si>
  <si>
    <t>Reading, City Of</t>
  </si>
  <si>
    <t>St. Bernard, City Of</t>
  </si>
  <si>
    <t>Sharonville,City Of</t>
  </si>
  <si>
    <t xml:space="preserve">Oak Hill, Village Of </t>
  </si>
  <si>
    <t>Woodlawn, Village Of</t>
  </si>
  <si>
    <t>Findlay, City Of</t>
  </si>
  <si>
    <t>Fostoria, City Of</t>
  </si>
  <si>
    <t>Jenera, Village Of</t>
  </si>
  <si>
    <t>Mccomb, Village Of</t>
  </si>
  <si>
    <t>Mt. Blanchard, City Of</t>
  </si>
  <si>
    <t>Ada, Village Of</t>
  </si>
  <si>
    <t>Kenton, City Of</t>
  </si>
  <si>
    <t>Bowerston,Village Of</t>
  </si>
  <si>
    <t>Cadiz, Village Of</t>
  </si>
  <si>
    <t>Jewett, Village Of</t>
  </si>
  <si>
    <t>Scio,Village Of</t>
  </si>
  <si>
    <t>Hamler, Village Of</t>
  </si>
  <si>
    <t>Holgate, Village Of</t>
  </si>
  <si>
    <t>Napoleon, City Of</t>
  </si>
  <si>
    <t>Highland, Village Of</t>
  </si>
  <si>
    <t>Leesburg, Village Of</t>
  </si>
  <si>
    <t>Lynchburg, Village Of</t>
  </si>
  <si>
    <t>Hocking County *</t>
  </si>
  <si>
    <t>Laurelville, Village Of</t>
  </si>
  <si>
    <t>Murray City, Village Of</t>
  </si>
  <si>
    <t>Glenmont, Village Of</t>
  </si>
  <si>
    <t>Holmesville, Village Of</t>
  </si>
  <si>
    <t>Killbuck, City Of</t>
  </si>
  <si>
    <t>Millersburg, Village Of</t>
  </si>
  <si>
    <t>Monroeville, Village Of</t>
  </si>
  <si>
    <t>New London, Village Of</t>
  </si>
  <si>
    <t>Plymouth, Village Of</t>
  </si>
  <si>
    <t>Wakeman, Village Of</t>
  </si>
  <si>
    <t>Coalton, Village Of</t>
  </si>
  <si>
    <t>Adena, Village Of</t>
  </si>
  <si>
    <t>Amsterdam, Village Of</t>
  </si>
  <si>
    <t>Dillonvale, Village Of</t>
  </si>
  <si>
    <t>Empire, Village Of</t>
  </si>
  <si>
    <t>Mingo Junction, City Of</t>
  </si>
  <si>
    <t>Rayland, Village Of</t>
  </si>
  <si>
    <t>Steubenville, City Of</t>
  </si>
  <si>
    <t>Wintersville, Village Of</t>
  </si>
  <si>
    <t>Centerburg, Village Of</t>
  </si>
  <si>
    <t>Danville, Village Of</t>
  </si>
  <si>
    <t>Fredericktown, Village Of</t>
  </si>
  <si>
    <t>Gambier, Village Of</t>
  </si>
  <si>
    <t>Eastlake, City Of</t>
  </si>
  <si>
    <t>Fairport Harbor, Village Of</t>
  </si>
  <si>
    <t>Grand River, Village Of</t>
  </si>
  <si>
    <t>Madison, Village Of</t>
  </si>
  <si>
    <t>Mentor-On-The-Lake, City Of</t>
  </si>
  <si>
    <t>Painesville, City Of</t>
  </si>
  <si>
    <t>Willoughby, City Of</t>
  </si>
  <si>
    <t>Willoughby Hills, City Of</t>
  </si>
  <si>
    <t>Willowick, City Of</t>
  </si>
  <si>
    <t>Coal Grove, Village Of</t>
  </si>
  <si>
    <t>Licking County *</t>
  </si>
  <si>
    <t>Heath, City Of</t>
  </si>
  <si>
    <t>Johnstown, Village Of</t>
  </si>
  <si>
    <t>Pataskala, City Of</t>
  </si>
  <si>
    <t>St. Louisville, Villlage Of</t>
  </si>
  <si>
    <t>Bellefontaine, City Of</t>
  </si>
  <si>
    <t>Lakeview, Village Of</t>
  </si>
  <si>
    <t>Russells Point, Village Of</t>
  </si>
  <si>
    <t>West Liberty, Village Of</t>
  </si>
  <si>
    <t>West Mansfield, Village Of</t>
  </si>
  <si>
    <t>Zanesfield, Village Of</t>
  </si>
  <si>
    <t>Lorain County*</t>
  </si>
  <si>
    <t>Amherst, City Of</t>
  </si>
  <si>
    <t>Elyria, City Of</t>
  </si>
  <si>
    <t>Lorain, City Of</t>
  </si>
  <si>
    <t>North Ridgeville, City Of</t>
  </si>
  <si>
    <t>Sheffield, Village Of</t>
  </si>
  <si>
    <t>Sheffield Lake, City Of</t>
  </si>
  <si>
    <t>South Amherst, Village Of</t>
  </si>
  <si>
    <t>Lucas County*</t>
  </si>
  <si>
    <t>Maumee, City Of</t>
  </si>
  <si>
    <t>Ottawa Hills, Village Of</t>
  </si>
  <si>
    <t>London,City Of</t>
  </si>
  <si>
    <t>Mahoning County *</t>
  </si>
  <si>
    <t>Canfield, City Of</t>
  </si>
  <si>
    <t>Sebring, Village Of</t>
  </si>
  <si>
    <t>Struthers, City Of</t>
  </si>
  <si>
    <t>Youngstown, City Of</t>
  </si>
  <si>
    <t>Green Camp, Village Of</t>
  </si>
  <si>
    <t>La Rue, Village Of</t>
  </si>
  <si>
    <t>Prospect, Village Of</t>
  </si>
  <si>
    <t>Medina County *</t>
  </si>
  <si>
    <t>Gloria Glens Park, Village Of</t>
  </si>
  <si>
    <t>Seville, Village Of</t>
  </si>
  <si>
    <t>Wadsworth, City Of</t>
  </si>
  <si>
    <t>Meigs County *</t>
  </si>
  <si>
    <t>Pomeroy, Village Of</t>
  </si>
  <si>
    <t>Racine, Village Of</t>
  </si>
  <si>
    <t>Syracuse, Village Of</t>
  </si>
  <si>
    <t>Mercer County *</t>
  </si>
  <si>
    <t>Celina, City Of</t>
  </si>
  <si>
    <t>Coldwater, Village Of</t>
  </si>
  <si>
    <t>Fort Recovery, Village Of</t>
  </si>
  <si>
    <t>Montezuma, Village Of</t>
  </si>
  <si>
    <t>Rockford, Village Of</t>
  </si>
  <si>
    <t>Covington, Village Of</t>
  </si>
  <si>
    <t>Piqua, City Of</t>
  </si>
  <si>
    <t>Tipp City, City Of</t>
  </si>
  <si>
    <t>West Milton, Village Of</t>
  </si>
  <si>
    <t>Clarington, Village Of</t>
  </si>
  <si>
    <t>Woodsfield, Village Of</t>
  </si>
  <si>
    <t>Kettering, City Of</t>
  </si>
  <si>
    <t>Miamisburg, City Of</t>
  </si>
  <si>
    <t>Moraine, City Of</t>
  </si>
  <si>
    <t>Trotwood, City Of</t>
  </si>
  <si>
    <t>West Carrollton, City Of</t>
  </si>
  <si>
    <t>Malta, Village Of</t>
  </si>
  <si>
    <t>Mcconnelsville, Village Of</t>
  </si>
  <si>
    <t>Stockport, Village Of</t>
  </si>
  <si>
    <t>Mt. Gilead, Village Of</t>
  </si>
  <si>
    <t>Muskingum County*</t>
  </si>
  <si>
    <t>Frazeysburg, Village Of</t>
  </si>
  <si>
    <t>Zanesville, City Of</t>
  </si>
  <si>
    <t>Noble County*</t>
  </si>
  <si>
    <t>Belle Valley, Village Of</t>
  </si>
  <si>
    <t>Caldwell, Village Of</t>
  </si>
  <si>
    <t>Dexter City, Village Of</t>
  </si>
  <si>
    <t>Oak Harbor, Village Of</t>
  </si>
  <si>
    <t>Port Clinton, City Of</t>
  </si>
  <si>
    <t>Grover Hill, Village Of</t>
  </si>
  <si>
    <t>Paulding, Village Of</t>
  </si>
  <si>
    <t>Payne, Village Of</t>
  </si>
  <si>
    <t>Corning, Village Of</t>
  </si>
  <si>
    <t>Crooksville, Village Of</t>
  </si>
  <si>
    <t>Glenford, Village Of</t>
  </si>
  <si>
    <t>New Lexington, Village Of</t>
  </si>
  <si>
    <t>Pickaway County *</t>
  </si>
  <si>
    <t>Ashville, Village Of</t>
  </si>
  <si>
    <t>Circleville, City Of</t>
  </si>
  <si>
    <t>New Holland, Village Of</t>
  </si>
  <si>
    <t>South Bloomfield, Village Of</t>
  </si>
  <si>
    <t>Piketon, Village Of</t>
  </si>
  <si>
    <t>Portage County*</t>
  </si>
  <si>
    <t>Garrettsville, Village Of</t>
  </si>
  <si>
    <t>Kent, City Of</t>
  </si>
  <si>
    <t>Mantua, Village Of</t>
  </si>
  <si>
    <t>Preble County *</t>
  </si>
  <si>
    <t>Eaton, City Of</t>
  </si>
  <si>
    <t>New Paris, Village Of</t>
  </si>
  <si>
    <t>Fort Jennings, Village Of</t>
  </si>
  <si>
    <t>Gilboa, Village Of</t>
  </si>
  <si>
    <t>Glandorf, Village Of</t>
  </si>
  <si>
    <t>Kalida, Village Of</t>
  </si>
  <si>
    <t>Ottawa, Village Of</t>
  </si>
  <si>
    <t>Ottoville, Village Of</t>
  </si>
  <si>
    <t>Pandora, Village Of</t>
  </si>
  <si>
    <t>Ontario, Village Of</t>
  </si>
  <si>
    <t>Ross County *</t>
  </si>
  <si>
    <t>Clarksburg, Village Of</t>
  </si>
  <si>
    <t>Sandusky County *</t>
  </si>
  <si>
    <t>Green Springs, Village Of</t>
  </si>
  <si>
    <t>Lindsey, Village Of</t>
  </si>
  <si>
    <t>Woodville, Village Of</t>
  </si>
  <si>
    <t>Scioto County *</t>
  </si>
  <si>
    <t>New Boston, Village Of</t>
  </si>
  <si>
    <t>Rarden, Village Of</t>
  </si>
  <si>
    <t>Bettsville, Village Of</t>
  </si>
  <si>
    <t>Botkins, Village Of</t>
  </si>
  <si>
    <t>Jackson Center, Village Of</t>
  </si>
  <si>
    <t>Beach City, Village Of</t>
  </si>
  <si>
    <t>Canal Fulton, City Of</t>
  </si>
  <si>
    <t>East Canton, Village Of</t>
  </si>
  <si>
    <t>Massillon, City Of</t>
  </si>
  <si>
    <t>Minerva, Village Of</t>
  </si>
  <si>
    <t>Navarre, Village Of</t>
  </si>
  <si>
    <t>North Canton, City Of</t>
  </si>
  <si>
    <t>Barberton, City Of</t>
  </si>
  <si>
    <t>Cuyahoga Falls, City Of</t>
  </si>
  <si>
    <t>Lakemore, Village Of</t>
  </si>
  <si>
    <t>Mogadore, Village Of</t>
  </si>
  <si>
    <t>Peninsula, Village Of</t>
  </si>
  <si>
    <t>Silver Lake, Village Of</t>
  </si>
  <si>
    <t>Stow, City Of</t>
  </si>
  <si>
    <t>Tallmadge, City Of</t>
  </si>
  <si>
    <t>Twinsburg, City Of</t>
  </si>
  <si>
    <t>Trumbull County *</t>
  </si>
  <si>
    <t>Hubbard, City Of</t>
  </si>
  <si>
    <t>Mcdonald, Village Of</t>
  </si>
  <si>
    <t>Newton Falls, City Of</t>
  </si>
  <si>
    <t>Niles, City Of</t>
  </si>
  <si>
    <t>Dennison, Village Of</t>
  </si>
  <si>
    <t>Newcomerstown, Village Of</t>
  </si>
  <si>
    <t>New Philadelphia, City Of</t>
  </si>
  <si>
    <t>Sugarcreek, Village Of</t>
  </si>
  <si>
    <t>Uhrichsville, City Of</t>
  </si>
  <si>
    <t>Richwood, Village Of</t>
  </si>
  <si>
    <t>Convoy, Village Of</t>
  </si>
  <si>
    <t>Van Wert, City Of</t>
  </si>
  <si>
    <t>Vinton County *</t>
  </si>
  <si>
    <t>Hamden, Village Of</t>
  </si>
  <si>
    <t>Morrow, Village Of</t>
  </si>
  <si>
    <t>South Lebanon, Village Of</t>
  </si>
  <si>
    <t>Springboro, City Of</t>
  </si>
  <si>
    <t>Waynesville, Village Of</t>
  </si>
  <si>
    <t>Belpre, City Of</t>
  </si>
  <si>
    <t>Beverly, Village Of</t>
  </si>
  <si>
    <t>Lowell, Village Of</t>
  </si>
  <si>
    <t>Lower Salem, Village Of</t>
  </si>
  <si>
    <t>Macksburg, Village Of</t>
  </si>
  <si>
    <t>Matamoras, Village Of</t>
  </si>
  <si>
    <t>Creston, Village Of</t>
  </si>
  <si>
    <t>Fredericksburg, Village Of</t>
  </si>
  <si>
    <t>Orrville, City Of</t>
  </si>
  <si>
    <t>Rittman, City Of</t>
  </si>
  <si>
    <t>Wooster, City Of</t>
  </si>
  <si>
    <t>Bryan, City Of</t>
  </si>
  <si>
    <t>Montpelier,Village Of</t>
  </si>
  <si>
    <t>Cygnet, Village Of</t>
  </si>
  <si>
    <t>Grand Rapids, Village Of</t>
  </si>
  <si>
    <t>Millbury, Village Of</t>
  </si>
  <si>
    <t>North Baltimore, Village Of</t>
  </si>
  <si>
    <t>Perrysburg, City Of</t>
  </si>
  <si>
    <t>Rossford, City Of</t>
  </si>
  <si>
    <t>Carey, Village Of</t>
  </si>
  <si>
    <t>Upper Sandusky, City Of</t>
  </si>
  <si>
    <t>Gates Mills, Village Of</t>
  </si>
  <si>
    <t>Bay View, Village Of</t>
  </si>
  <si>
    <t>Put-In-Bay, Village Of</t>
  </si>
  <si>
    <t>Avon Lake, City Of</t>
  </si>
  <si>
    <t>Archbold, Village Of</t>
  </si>
  <si>
    <t>Bellville, Village Of</t>
  </si>
  <si>
    <t>Butler, Village Of</t>
  </si>
  <si>
    <t>Cedarville, Vil</t>
  </si>
  <si>
    <t>Chesapeake, Village Of</t>
  </si>
  <si>
    <t>De Graff, Village Of</t>
  </si>
  <si>
    <t>Elmore, Village Of</t>
  </si>
  <si>
    <t>Fort Shawnee, Village Of</t>
  </si>
  <si>
    <t>Genoa, Village Of</t>
  </si>
  <si>
    <t>Gnadenhutten, Village Of</t>
  </si>
  <si>
    <t>Grafton, Village Of</t>
  </si>
  <si>
    <t>Kirtland, City Of</t>
  </si>
  <si>
    <t>Lexington, Village Of</t>
  </si>
  <si>
    <t>Liberty Center, Village Of</t>
  </si>
  <si>
    <t>Lowellville, Village Of</t>
  </si>
  <si>
    <t>Mount Orab, Village Of</t>
  </si>
  <si>
    <t>Pemberville, Village Of</t>
  </si>
  <si>
    <t>Plain City, Village Of</t>
  </si>
  <si>
    <t>Powell, Village Of</t>
  </si>
  <si>
    <t>Sabina, Village Of</t>
  </si>
  <si>
    <t>Salineville, Village Of</t>
  </si>
  <si>
    <t>Smithville, Village Of</t>
  </si>
  <si>
    <t>South Point, Village Of</t>
  </si>
  <si>
    <t>Strasburg, Village Of</t>
  </si>
  <si>
    <t>Terrace Park, Village Of</t>
  </si>
  <si>
    <t>Tiltonsville, Village Of</t>
  </si>
  <si>
    <t>Walbridge, Village Of</t>
  </si>
  <si>
    <t>Walton Hills, Village Of</t>
  </si>
  <si>
    <t>West Jefferson, Village Of</t>
  </si>
  <si>
    <t>Whitehouse, Village Of</t>
  </si>
  <si>
    <t>Yellow Springs, Village Of</t>
  </si>
  <si>
    <t>Neville, Village Of</t>
  </si>
  <si>
    <t>Apple Creek, Village Of</t>
  </si>
  <si>
    <t>Chippewa-On-The-Lake, Village Of</t>
  </si>
  <si>
    <t>Waite Hill, Village Of</t>
  </si>
  <si>
    <t>Caledonia,Village Of</t>
  </si>
  <si>
    <t>Cardington, Village Of</t>
  </si>
  <si>
    <t>Castalia, Village Of</t>
  </si>
  <si>
    <t>Cuyahoga Heights, Village Of</t>
  </si>
  <si>
    <t>East Sparta, Village Of</t>
  </si>
  <si>
    <t>Elida, Village Of</t>
  </si>
  <si>
    <t>Fairlawn, City Of</t>
  </si>
  <si>
    <t>Geneva-On-The-Lake, Village Of</t>
  </si>
  <si>
    <t>Holland, Village Of</t>
  </si>
  <si>
    <t>Lucas, Village Of</t>
  </si>
  <si>
    <t>Milford Center, Village Of</t>
  </si>
  <si>
    <t>New Waterford, Village Of</t>
  </si>
  <si>
    <t>Port Washington, Village Of</t>
  </si>
  <si>
    <t>Rock Creek, Village Of</t>
  </si>
  <si>
    <t>Tuscarawas, Village Of</t>
  </si>
  <si>
    <t>Waynesburg, Village Of</t>
  </si>
  <si>
    <t>West Salem, Village Of</t>
  </si>
  <si>
    <t>Valleyview, Village Of</t>
  </si>
  <si>
    <t>Rutland, Village Of</t>
  </si>
  <si>
    <t>Mendon, City Of</t>
  </si>
  <si>
    <t>Olmsted Falls, City Of</t>
  </si>
  <si>
    <t>Bethesda, Village Of</t>
  </si>
  <si>
    <t>Aberdeen, Village Of</t>
  </si>
  <si>
    <t>Hamersville, Village Of</t>
  </si>
  <si>
    <t>Higginsport, Village Of</t>
  </si>
  <si>
    <t>Clifton, Village Of</t>
  </si>
  <si>
    <t>North Hampton, Village Of</t>
  </si>
  <si>
    <t>Bentleyville, Village Of</t>
  </si>
  <si>
    <t>Arcanum, Village Of</t>
  </si>
  <si>
    <t>Gettysburg, Village Of</t>
  </si>
  <si>
    <t>Millersport, Village Of</t>
  </si>
  <si>
    <t>Thurston, Village Of</t>
  </si>
  <si>
    <t>Lockbourne, Village Of</t>
  </si>
  <si>
    <t>Riverlea, Village Of</t>
  </si>
  <si>
    <t>Bergholz, Village Of</t>
  </si>
  <si>
    <t>Athalia, Village Of</t>
  </si>
  <si>
    <t>Hanging Rock, Village Of</t>
  </si>
  <si>
    <t>Proctorville, Village Of</t>
  </si>
  <si>
    <t>Kirkersville, Village Of</t>
  </si>
  <si>
    <t>Harbor View, Village Of</t>
  </si>
  <si>
    <t>Sarahsville, Village Of</t>
  </si>
  <si>
    <t>Hemlock, Village Of</t>
  </si>
  <si>
    <t>New Straitsville, Village Of</t>
  </si>
  <si>
    <t>Commercial Point, Village Of</t>
  </si>
  <si>
    <t>Darbyville, Village Of</t>
  </si>
  <si>
    <t>Midvale, Village Of</t>
  </si>
  <si>
    <t>Nevada, Village Of</t>
  </si>
  <si>
    <t>Buchtel, Village Of</t>
  </si>
  <si>
    <t>Perrysville, Village Of</t>
  </si>
  <si>
    <t>Bratenahl, Village Of</t>
  </si>
  <si>
    <t>Glenwillow, Village Of</t>
  </si>
  <si>
    <t>Orange, Village Of</t>
  </si>
  <si>
    <t>Aquilla, Village Of</t>
  </si>
  <si>
    <t>South Russell, Village Of</t>
  </si>
  <si>
    <t>Irondale, Village Of</t>
  </si>
  <si>
    <t>North Perry, Village Of</t>
  </si>
  <si>
    <t>Kipton, Village Of</t>
  </si>
  <si>
    <t>Craig Beach, Village Of</t>
  </si>
  <si>
    <t>Morral, Village Of</t>
  </si>
  <si>
    <t>Marblehead, Village Of</t>
  </si>
  <si>
    <t>Boston Heights, Village Of</t>
  </si>
  <si>
    <t>Macedonia, City Of</t>
  </si>
  <si>
    <t>Zoar, Village Of</t>
  </si>
  <si>
    <t>Burbank, Village Of</t>
  </si>
  <si>
    <t>Portage, Village Of</t>
  </si>
  <si>
    <t>Marseilles, Village Of</t>
  </si>
  <si>
    <t>Ashland County*</t>
  </si>
  <si>
    <t>Athens County*</t>
  </si>
  <si>
    <t>Auglaize County *</t>
  </si>
  <si>
    <t>Belmont County*</t>
  </si>
  <si>
    <t>Coshocton County*</t>
  </si>
  <si>
    <t>Cuyahoga County *</t>
  </si>
  <si>
    <t>Huron County*</t>
  </si>
  <si>
    <t>Perry County  *</t>
  </si>
  <si>
    <t>Seneca County *</t>
  </si>
  <si>
    <t>Stark County*</t>
  </si>
  <si>
    <t>Tuscarawas County*</t>
  </si>
  <si>
    <t>Van Wert County*</t>
  </si>
  <si>
    <t>Wyandot County*</t>
  </si>
  <si>
    <t>New Middletown, Village Of</t>
  </si>
  <si>
    <t>Minerva Park, Village Of</t>
  </si>
  <si>
    <t>Union City, Village Of</t>
  </si>
  <si>
    <t>Mutual, Village Of</t>
  </si>
  <si>
    <t>Enon, Village Of</t>
  </si>
  <si>
    <t>Streetsboro, City Of</t>
  </si>
  <si>
    <t>Lagrange, Village Of</t>
  </si>
  <si>
    <t>Wood County *</t>
  </si>
  <si>
    <t>Kirtland Hills, Village Of</t>
  </si>
  <si>
    <t>Lordstown, Village Of</t>
  </si>
  <si>
    <t>Roswell, Village Of</t>
  </si>
  <si>
    <t>West Lafayette, Village Of</t>
  </si>
  <si>
    <t>Clarksville, Village Of</t>
  </si>
  <si>
    <t>Cumberland, Village Of</t>
  </si>
  <si>
    <t>Edgerton, Village Of</t>
  </si>
  <si>
    <t>Edon, Village Of</t>
  </si>
  <si>
    <t>Fayette, Village Of</t>
  </si>
  <si>
    <t>Laura, Village Of</t>
  </si>
  <si>
    <t>Magnetic Springs, Village Of</t>
  </si>
  <si>
    <t>Middle Point, Village Of</t>
  </si>
  <si>
    <t>Mineral City, Village Of</t>
  </si>
  <si>
    <t>Munroe Falls, City Of</t>
  </si>
  <si>
    <t>New Concord, Village Of</t>
  </si>
  <si>
    <t>New Knoxville, Village Of</t>
  </si>
  <si>
    <t>Ney, Village Of</t>
  </si>
  <si>
    <t>Philo, Village Of</t>
  </si>
  <si>
    <t>Quaker City, Village Of</t>
  </si>
  <si>
    <t>Reminderville, Village Of</t>
  </si>
  <si>
    <t>Scott, Village Of</t>
  </si>
  <si>
    <t>Sencecaville, Village Of</t>
  </si>
  <si>
    <t>Sherwood,Village Of</t>
  </si>
  <si>
    <t>South Zanesville, Village Of</t>
  </si>
  <si>
    <t>Stryker, Village Of</t>
  </si>
  <si>
    <t>Williamsport, Village Of</t>
  </si>
  <si>
    <t>Willshire, Village Of</t>
  </si>
  <si>
    <t>Morrow County*</t>
  </si>
  <si>
    <t>Ohio City, Village Of</t>
  </si>
  <si>
    <t>Clay Center, Village Of</t>
  </si>
  <si>
    <t>Beavercreek, City Of</t>
  </si>
  <si>
    <t>Rio Grande, Village Of</t>
  </si>
  <si>
    <t>Russia, Village Of</t>
  </si>
  <si>
    <t>Jamestown, Village Of</t>
  </si>
  <si>
    <t>Buckeye Lake, Village Of</t>
  </si>
  <si>
    <t>Huber Heights, City Of</t>
  </si>
  <si>
    <t>Roaming Shores, Village Of</t>
  </si>
  <si>
    <t>Baltic, Village Of</t>
  </si>
  <si>
    <t>Lakeline, Village Of</t>
  </si>
  <si>
    <t>North Kingsville, Village Of</t>
  </si>
  <si>
    <t>Timberlake, Village Of</t>
  </si>
  <si>
    <t>Ostrander, Village Of</t>
  </si>
  <si>
    <t>Marble Cliff, Village Of</t>
  </si>
  <si>
    <t>Fletcher, Village Of</t>
  </si>
  <si>
    <t>Berkey, Village Of</t>
  </si>
  <si>
    <t>West Alexandria, Village Of</t>
  </si>
  <si>
    <t>Green, City Of</t>
  </si>
  <si>
    <t>Rocky River, City Of</t>
  </si>
  <si>
    <t>Vermilion, City Of</t>
  </si>
  <si>
    <t>Darlington, City Of</t>
  </si>
  <si>
    <t>Florence County *</t>
  </si>
  <si>
    <t>Buffalo County *</t>
  </si>
  <si>
    <t>Walworth County *</t>
  </si>
  <si>
    <t>Onalaska, City Of</t>
  </si>
  <si>
    <t>New Berlin, City Of</t>
  </si>
  <si>
    <t>Bear Creek, Village Of</t>
  </si>
  <si>
    <t>Friendship, Village Of</t>
  </si>
  <si>
    <t>Ashland County *</t>
  </si>
  <si>
    <t>Butternut, Village Of</t>
  </si>
  <si>
    <t>Mellen, City Of</t>
  </si>
  <si>
    <t>Almena, Village Of</t>
  </si>
  <si>
    <t>Barron, City Of</t>
  </si>
  <si>
    <t>Chetek, City Of</t>
  </si>
  <si>
    <t>Dallas, Village Of</t>
  </si>
  <si>
    <t>Prairie Farm, Village Of</t>
  </si>
  <si>
    <t>Rice Lake, City Of</t>
  </si>
  <si>
    <t>Bayfield, City Of</t>
  </si>
  <si>
    <t>De Pere, City Of</t>
  </si>
  <si>
    <t>Green Bay, City Of</t>
  </si>
  <si>
    <t>Howard, Village Of</t>
  </si>
  <si>
    <t>Wrightstown, Village Of</t>
  </si>
  <si>
    <t>Mondovi, City Of</t>
  </si>
  <si>
    <t>Burnett County *</t>
  </si>
  <si>
    <t>Grantsburg, Village Of</t>
  </si>
  <si>
    <t>Calumet County *</t>
  </si>
  <si>
    <t>Brillion, City Of</t>
  </si>
  <si>
    <t>Chilton, City Of</t>
  </si>
  <si>
    <t>Hilbert, Village Of</t>
  </si>
  <si>
    <t>New Holstein, City Of</t>
  </si>
  <si>
    <t>Siren, Village Of</t>
  </si>
  <si>
    <t>Bloomer, City Of</t>
  </si>
  <si>
    <t>Cadott, Village Of</t>
  </si>
  <si>
    <t>Chippewa Falls, City Of</t>
  </si>
  <si>
    <t>Cornell, City Of</t>
  </si>
  <si>
    <t>Stanley, City Of</t>
  </si>
  <si>
    <t>Loyal, City Of</t>
  </si>
  <si>
    <t>Neillsville, City Of</t>
  </si>
  <si>
    <t>Owen, City Of</t>
  </si>
  <si>
    <t>Thorp, City Of</t>
  </si>
  <si>
    <t xml:space="preserve">Newburg, Village Of </t>
  </si>
  <si>
    <t>Cambria, Village Of</t>
  </si>
  <si>
    <t>Doylestown, Village Of</t>
  </si>
  <si>
    <t>Fall River, Village Of</t>
  </si>
  <si>
    <t>Lodi, City Of</t>
  </si>
  <si>
    <t>Pardeeville, Village Of</t>
  </si>
  <si>
    <t>Poynette, Village Of</t>
  </si>
  <si>
    <t>Wisconsin Dells, City Of</t>
  </si>
  <si>
    <t>Wyocena, Village Of</t>
  </si>
  <si>
    <t>Bell Center, Village Of</t>
  </si>
  <si>
    <t>De Soto, Village Of</t>
  </si>
  <si>
    <t>Gays Mills, Village Of</t>
  </si>
  <si>
    <t>Soldiers Grove, Village Of</t>
  </si>
  <si>
    <t>Dane County*</t>
  </si>
  <si>
    <t>Roberts, Village Of</t>
  </si>
  <si>
    <t>Black Earth, Village Of</t>
  </si>
  <si>
    <t>Cross Plains, Village Of</t>
  </si>
  <si>
    <t>De Forest, Village Of</t>
  </si>
  <si>
    <t>Marshall, Village Of</t>
  </si>
  <si>
    <t>Mazomanie,  Village Of</t>
  </si>
  <si>
    <t>Mc Farland, Village Of</t>
  </si>
  <si>
    <t>Monona, City Of</t>
  </si>
  <si>
    <t>Oregon, Village Of</t>
  </si>
  <si>
    <t>Stoughton, City Of</t>
  </si>
  <si>
    <t>Waunakee, Village Of</t>
  </si>
  <si>
    <t>Beaver Dam, City Of</t>
  </si>
  <si>
    <t>Brownsville, Village Of</t>
  </si>
  <si>
    <t>Fox Lake, City Of</t>
  </si>
  <si>
    <t>Horicon, City Of</t>
  </si>
  <si>
    <t>Neosho, Village Of</t>
  </si>
  <si>
    <t>Reeseville, Village Of</t>
  </si>
  <si>
    <t>Waupun, City Of</t>
  </si>
  <si>
    <t>Door County *</t>
  </si>
  <si>
    <t>Sturgeon Bay, City Of</t>
  </si>
  <si>
    <t>Lake Nebagamon, Village Of</t>
  </si>
  <si>
    <t>Oliver, Village Of</t>
  </si>
  <si>
    <t>Poplar, Village Of</t>
  </si>
  <si>
    <t>Solon Springs, Village Of</t>
  </si>
  <si>
    <t>Boyceville, Village Of</t>
  </si>
  <si>
    <t>Downing, Village Of</t>
  </si>
  <si>
    <t>Menomonie, City Of</t>
  </si>
  <si>
    <t>Wheeler, Village Of</t>
  </si>
  <si>
    <t>Eau Claire, City Of</t>
  </si>
  <si>
    <t>Fall Creek, Village Of</t>
  </si>
  <si>
    <t>Fond Du Lac County *</t>
  </si>
  <si>
    <t>Brandon, Village Of</t>
  </si>
  <si>
    <t>Campbellsport, Village Of</t>
  </si>
  <si>
    <t>Fairwater, Village Of</t>
  </si>
  <si>
    <t>Fond Du Lac, City Of</t>
  </si>
  <si>
    <t>Mount Calvary, Village Of</t>
  </si>
  <si>
    <t>North Fond Du Lac, Village Of</t>
  </si>
  <si>
    <t>Rosendale, Village Of</t>
  </si>
  <si>
    <t>St. Cloud, Village Of</t>
  </si>
  <si>
    <t>Crandon, City Of</t>
  </si>
  <si>
    <t>Bagley, Village Of</t>
  </si>
  <si>
    <t>Bloomington, Village Of</t>
  </si>
  <si>
    <t>Blue River, Village Of</t>
  </si>
  <si>
    <t>Boscobel, City Of</t>
  </si>
  <si>
    <t>Muscoda, Village Of</t>
  </si>
  <si>
    <t>Platteville, City Of</t>
  </si>
  <si>
    <t>Potosi, Village Of</t>
  </si>
  <si>
    <t>Green County *</t>
  </si>
  <si>
    <t>Belleville, Village Of</t>
  </si>
  <si>
    <t>Browntown, Village Of</t>
  </si>
  <si>
    <t>New Glarus, Village Of</t>
  </si>
  <si>
    <t>Green Lake County *</t>
  </si>
  <si>
    <t>Green Lake, City Of</t>
  </si>
  <si>
    <t>Markesan, City Of</t>
  </si>
  <si>
    <t>Marquette, Village Of</t>
  </si>
  <si>
    <t>Arena, Village Of</t>
  </si>
  <si>
    <t>Cobb, Village Of</t>
  </si>
  <si>
    <t>Dodgeville,City Of</t>
  </si>
  <si>
    <t>Hollandale, Village Of</t>
  </si>
  <si>
    <t>Linden, Village Of</t>
  </si>
  <si>
    <t>Mineral Point, City Of</t>
  </si>
  <si>
    <t>Ridgeway, Village Of</t>
  </si>
  <si>
    <t>Montreal, City Of</t>
  </si>
  <si>
    <t>Alma Center, Village Of</t>
  </si>
  <si>
    <t>Black River Falls, City Of</t>
  </si>
  <si>
    <t>Hixton, Village Of</t>
  </si>
  <si>
    <t>Melrose, Village Of</t>
  </si>
  <si>
    <t>Merrillan, Village Of</t>
  </si>
  <si>
    <t>Talyor,Village Of</t>
  </si>
  <si>
    <t>Kronenwetter, Village Of</t>
  </si>
  <si>
    <t>Johnson Creek, Village Of</t>
  </si>
  <si>
    <t>Lake Mills,City Of</t>
  </si>
  <si>
    <t>Sullivan, Village Of</t>
  </si>
  <si>
    <t>Elroy, City Of</t>
  </si>
  <si>
    <t>Mauston, City Of</t>
  </si>
  <si>
    <t>Necedah, Village Of</t>
  </si>
  <si>
    <t>New Lisbon, City Of</t>
  </si>
  <si>
    <t>Wonewoc, Village Of</t>
  </si>
  <si>
    <t>Kenosha, City Of</t>
  </si>
  <si>
    <t>Twin Lakes, Village Of</t>
  </si>
  <si>
    <t>Kewaunee County *</t>
  </si>
  <si>
    <t>Algoma, City Of</t>
  </si>
  <si>
    <t>Casco, Village Of</t>
  </si>
  <si>
    <t>Kewaunee, City Of</t>
  </si>
  <si>
    <t>Luxemburg, Village Of</t>
  </si>
  <si>
    <t>La Crosse County *</t>
  </si>
  <si>
    <t>Bangor, Village Of</t>
  </si>
  <si>
    <t>Holmen, Village Of</t>
  </si>
  <si>
    <t>Rockland, Village Of</t>
  </si>
  <si>
    <t>Benton, Village Of</t>
  </si>
  <si>
    <t>Blanchardville, Village Of</t>
  </si>
  <si>
    <t>Gratiot, Village Of</t>
  </si>
  <si>
    <t>Shullsburg, City Of</t>
  </si>
  <si>
    <t>South Wayne, Village Of</t>
  </si>
  <si>
    <t>Tomahawk, City Of</t>
  </si>
  <si>
    <t>Manitowoc County *</t>
  </si>
  <si>
    <t>Kiel, City Of</t>
  </si>
  <si>
    <t>Manitowoc, City Of</t>
  </si>
  <si>
    <t>Reedsville, Village Of</t>
  </si>
  <si>
    <t>Two Rivers, City Of</t>
  </si>
  <si>
    <t>Marathon County *</t>
  </si>
  <si>
    <t>Brokaw, Village Of</t>
  </si>
  <si>
    <t>Edgar, Village Of</t>
  </si>
  <si>
    <t>Hatley, Village Of</t>
  </si>
  <si>
    <t>Marathon City, Village Of</t>
  </si>
  <si>
    <t>Stratford, Village Of</t>
  </si>
  <si>
    <t>Wausau, City Of</t>
  </si>
  <si>
    <t>Marinette County *</t>
  </si>
  <si>
    <t>Coleman, Village Of</t>
  </si>
  <si>
    <t>Marinette, City Of</t>
  </si>
  <si>
    <t>Niagara, City Of</t>
  </si>
  <si>
    <t>Peshtigo, City Of</t>
  </si>
  <si>
    <t>Wausaukee, Village Of</t>
  </si>
  <si>
    <t>Endeavor, Village Of</t>
  </si>
  <si>
    <t>Montello, City Of</t>
  </si>
  <si>
    <t>Neshkoro, Village Of</t>
  </si>
  <si>
    <t>Bayside, Village Of</t>
  </si>
  <si>
    <t>Brown Deer, Village Of</t>
  </si>
  <si>
    <t>Fox Point, Village Of</t>
  </si>
  <si>
    <t>Greendale, Village Of</t>
  </si>
  <si>
    <t>Milwaukee, City Of</t>
  </si>
  <si>
    <t>Oak Creek, City Of</t>
  </si>
  <si>
    <t>River Hills, Village Of</t>
  </si>
  <si>
    <t>Shorewood, Village Of</t>
  </si>
  <si>
    <t>South Milwaukee, City Of</t>
  </si>
  <si>
    <t>Wauwatosa, City Of</t>
  </si>
  <si>
    <t>West Allis, City Of</t>
  </si>
  <si>
    <t>Whitefish Bay, Village Of</t>
  </si>
  <si>
    <t>Kendall, Village Of</t>
  </si>
  <si>
    <t>Norwalk, Village Of</t>
  </si>
  <si>
    <t>Tomah, City Of</t>
  </si>
  <si>
    <t>Wilton, Village Of</t>
  </si>
  <si>
    <t>Wyeville, Village Of</t>
  </si>
  <si>
    <t>Oconto County *</t>
  </si>
  <si>
    <t>Oconto, City Of</t>
  </si>
  <si>
    <t>Oconto Falls, City Of</t>
  </si>
  <si>
    <t>Suring, Village Of</t>
  </si>
  <si>
    <t>Rhinelander, City Of</t>
  </si>
  <si>
    <t>Outagamie County *</t>
  </si>
  <si>
    <t>Combined Locks, Village Of</t>
  </si>
  <si>
    <t>Kaukauna, City Of</t>
  </si>
  <si>
    <t>Kimberly, Village Of</t>
  </si>
  <si>
    <t>Little Chute, Village Of</t>
  </si>
  <si>
    <t>Shiocton, Village Of</t>
  </si>
  <si>
    <t>Ozaukee County *</t>
  </si>
  <si>
    <t>Belgium, Village Of</t>
  </si>
  <si>
    <t>Cedarburg, City Of</t>
  </si>
  <si>
    <t>Port Washington, City Of</t>
  </si>
  <si>
    <t>Saukville, Village Of</t>
  </si>
  <si>
    <t>Thiensville, Village Of</t>
  </si>
  <si>
    <t>Durand, City Of</t>
  </si>
  <si>
    <t>Mount Pleasant, Village Of</t>
  </si>
  <si>
    <t>Ellsworth, Village Of</t>
  </si>
  <si>
    <t>Elmwood, Village Of</t>
  </si>
  <si>
    <t>Maiden Rock, Village Of</t>
  </si>
  <si>
    <t>Plum City, Village Of</t>
  </si>
  <si>
    <t>Amery, City Of</t>
  </si>
  <si>
    <t>Balsam Lake, Village Of</t>
  </si>
  <si>
    <t>Frederic, Village Of</t>
  </si>
  <si>
    <t>Luck,Village Of</t>
  </si>
  <si>
    <t>Osceola, Village Of</t>
  </si>
  <si>
    <t>St. Croix Falls, City Of</t>
  </si>
  <si>
    <t>Plover, Village Of</t>
  </si>
  <si>
    <t>Rosholt, Village Of</t>
  </si>
  <si>
    <t>Stevens Point, City Of</t>
  </si>
  <si>
    <t>Price County *</t>
  </si>
  <si>
    <t>Park Falls, City Of</t>
  </si>
  <si>
    <t>Phillips, City Of</t>
  </si>
  <si>
    <t>Prentice, Village Of</t>
  </si>
  <si>
    <t>Racine County *</t>
  </si>
  <si>
    <t>Walworth, Village Of</t>
  </si>
  <si>
    <t>Sturtevant, Village Of</t>
  </si>
  <si>
    <t>Wind Point, Village Of</t>
  </si>
  <si>
    <t>Boaz, Village Of</t>
  </si>
  <si>
    <t>Lone Rock, Village Of</t>
  </si>
  <si>
    <t>Yuba, Village Of</t>
  </si>
  <si>
    <t>Hawkins, Village Of</t>
  </si>
  <si>
    <t>Ingram, Village Of</t>
  </si>
  <si>
    <t>Ladysmith, City Of</t>
  </si>
  <si>
    <t>Glenwood City, City Of</t>
  </si>
  <si>
    <t>Hammond, Village Of</t>
  </si>
  <si>
    <t>New Richmond, City Of</t>
  </si>
  <si>
    <t>Somerset, Village Of</t>
  </si>
  <si>
    <t>Star Prairie, Village Of</t>
  </si>
  <si>
    <t>Sauk County *</t>
  </si>
  <si>
    <t>Baraboo, City Of</t>
  </si>
  <si>
    <t>Ironton, Village Of</t>
  </si>
  <si>
    <t>Lake Delton, Village Of On Probation Eff Dec 09, 2008</t>
  </si>
  <si>
    <t>Lavalle, Village Of</t>
  </si>
  <si>
    <t>Lime Ridge, Village Of</t>
  </si>
  <si>
    <t>Loganville, Village Of On Probation Eff Jun 28, 2010</t>
  </si>
  <si>
    <t>Merrimac, Village Of On Probation Eff Dec 10, 2008</t>
  </si>
  <si>
    <t>North Freedom, Village Of</t>
  </si>
  <si>
    <t>Plain, Village Of</t>
  </si>
  <si>
    <t>Prairie Du Sac, Village Of</t>
  </si>
  <si>
    <t>Reedsburg, City Of</t>
  </si>
  <si>
    <t>Rock Springs, Village Of</t>
  </si>
  <si>
    <t>Sauk City, Village Of</t>
  </si>
  <si>
    <t>Spring Green, Village Of</t>
  </si>
  <si>
    <t>West Baraboo, Village Of</t>
  </si>
  <si>
    <t>Exeland, Village Of</t>
  </si>
  <si>
    <t>Radison, Village Of</t>
  </si>
  <si>
    <t>Shawano County *</t>
  </si>
  <si>
    <t>Bonduel, Village Of</t>
  </si>
  <si>
    <t>Bowler, Village Of</t>
  </si>
  <si>
    <t>Cecil, Village Of</t>
  </si>
  <si>
    <t>Eland, Village Of</t>
  </si>
  <si>
    <t>Gresham, Village Of</t>
  </si>
  <si>
    <t>Shawano, City Of</t>
  </si>
  <si>
    <t>Tigerton, Village Of</t>
  </si>
  <si>
    <t>Wittenberg, Village Of</t>
  </si>
  <si>
    <t>Sheboygan County *</t>
  </si>
  <si>
    <t>Cascade, Village Of</t>
  </si>
  <si>
    <t>Kohler, Village Of</t>
  </si>
  <si>
    <t>Oostburg, Village Of</t>
  </si>
  <si>
    <t>Random Lake, Village Of</t>
  </si>
  <si>
    <t>Sheboygan, City Of</t>
  </si>
  <si>
    <t>Sheboygan Falls, City Of</t>
  </si>
  <si>
    <t>Gilman, Village Of</t>
  </si>
  <si>
    <t>Rib Lake, Village Of</t>
  </si>
  <si>
    <t>Stetsonville, Village Of</t>
  </si>
  <si>
    <t>Eleva, Village Of</t>
  </si>
  <si>
    <t>Ettrick, Village Of</t>
  </si>
  <si>
    <t>Galesville, City Of</t>
  </si>
  <si>
    <t>Pigeon Falls, Village Of</t>
  </si>
  <si>
    <t>Vernon County *</t>
  </si>
  <si>
    <t>Chaseburg, Village Of</t>
  </si>
  <si>
    <t>Coon Valley, Village Of</t>
  </si>
  <si>
    <t>Hillsboro,City Of</t>
  </si>
  <si>
    <t>La Farge, Village Of</t>
  </si>
  <si>
    <t>Readstown, Village Of</t>
  </si>
  <si>
    <t>Viola, Village Of</t>
  </si>
  <si>
    <t>East Troy, Village Of</t>
  </si>
  <si>
    <t>Genoa City, Village Of On Probation Eff Jun 28, 2010</t>
  </si>
  <si>
    <t>Lake Geneva, City Of</t>
  </si>
  <si>
    <t>Minong, Village Of</t>
  </si>
  <si>
    <t>Shell Lake, City Of</t>
  </si>
  <si>
    <t>Spooner, City Of</t>
  </si>
  <si>
    <t>Kewaskum, Village Of</t>
  </si>
  <si>
    <t>West Bend, City Of</t>
  </si>
  <si>
    <t>Waukesha County*</t>
  </si>
  <si>
    <t>Big Bend, Village Of</t>
  </si>
  <si>
    <t>Delafield, City Of</t>
  </si>
  <si>
    <t>Dousman, Village Of</t>
  </si>
  <si>
    <t>Hartland, Village Of</t>
  </si>
  <si>
    <t>Lannon, Village Of</t>
  </si>
  <si>
    <t>Menomonee Falls, Village Of</t>
  </si>
  <si>
    <t>Mukwonago, Village Of</t>
  </si>
  <si>
    <t>Muskego, City Of</t>
  </si>
  <si>
    <t>Oconomowoc, City Of</t>
  </si>
  <si>
    <t>Pewaukee, Village Of</t>
  </si>
  <si>
    <t>Sussex, Village Of</t>
  </si>
  <si>
    <t>Waukesha, City Of</t>
  </si>
  <si>
    <t>Waupaca County*</t>
  </si>
  <si>
    <t>Clintonville, City Of</t>
  </si>
  <si>
    <t>Embarrass, Village Of</t>
  </si>
  <si>
    <t>Fremont, Village Of</t>
  </si>
  <si>
    <t>Iola, Village Of</t>
  </si>
  <si>
    <t>Manawa, City Of</t>
  </si>
  <si>
    <t>Waupaca, City Of</t>
  </si>
  <si>
    <t>Weyauwega, City Of</t>
  </si>
  <si>
    <t>Wautoma, City Of</t>
  </si>
  <si>
    <t>Wild Rose, Village Of</t>
  </si>
  <si>
    <t>Neenah, City Of</t>
  </si>
  <si>
    <t>Menasha, City Of</t>
  </si>
  <si>
    <t>Winneconne, Village Of</t>
  </si>
  <si>
    <t>Nekoosa, City Of</t>
  </si>
  <si>
    <t>Pittsville, City Of</t>
  </si>
  <si>
    <t>Kenosha County *</t>
  </si>
  <si>
    <t>Hales Corners, Village Of</t>
  </si>
  <si>
    <t>Catawba, Village Of</t>
  </si>
  <si>
    <t>Hortonville, Village Of</t>
  </si>
  <si>
    <t>Kennan, Village Of</t>
  </si>
  <si>
    <t>Omro, City Of</t>
  </si>
  <si>
    <t>Bayfield County *</t>
  </si>
  <si>
    <t>Waushara County*</t>
  </si>
  <si>
    <t>Hustisford, Village Of</t>
  </si>
  <si>
    <t>West Milwaukee, Village Of</t>
  </si>
  <si>
    <t>Lac La Belle, Village Of</t>
  </si>
  <si>
    <t>Barron County *</t>
  </si>
  <si>
    <t>Portage County *</t>
  </si>
  <si>
    <t>Sun Prairie, City Of</t>
  </si>
  <si>
    <t>Birchwood, Village Of</t>
  </si>
  <si>
    <t>Footville, Village Of</t>
  </si>
  <si>
    <t>Langlade County *</t>
  </si>
  <si>
    <t>Elm Grove, Village Of</t>
  </si>
  <si>
    <t>Juneau County *</t>
  </si>
  <si>
    <t>Columbia County *</t>
  </si>
  <si>
    <t>Black Creek, Village Of</t>
  </si>
  <si>
    <t>Union Grove, Village Of</t>
  </si>
  <si>
    <t>Slinger, Village Of</t>
  </si>
  <si>
    <t>Sawyer County *</t>
  </si>
  <si>
    <t>Fontana On Geneva Lake, Village Of</t>
  </si>
  <si>
    <t>Ashwaubenon, Village Of</t>
  </si>
  <si>
    <t>Marquette County*</t>
  </si>
  <si>
    <t>Forest County *</t>
  </si>
  <si>
    <t>Washburn County*</t>
  </si>
  <si>
    <t>Whiting, Village Of</t>
  </si>
  <si>
    <t>Howards Grove, Village Of</t>
  </si>
  <si>
    <t>Ephraim, Village Of</t>
  </si>
  <si>
    <t>Allouez, Village Of</t>
  </si>
  <si>
    <t>Pleasant Prairie, Village Of</t>
  </si>
  <si>
    <t>Cottage Grove, Village Of</t>
  </si>
  <si>
    <t>Maple Bluff, Village Of</t>
  </si>
  <si>
    <t>Menominee Indian Reservation, Tribe Of</t>
  </si>
  <si>
    <t>Blue Mounds, Village Of</t>
  </si>
  <si>
    <t>Suamico, Village Of</t>
  </si>
  <si>
    <t>Antigo, City Of</t>
  </si>
  <si>
    <t>Bay City, Village Of</t>
  </si>
  <si>
    <t>Biron, Village Of</t>
  </si>
  <si>
    <t>Cassville, Village Of</t>
  </si>
  <si>
    <t>Cochrane, Village Of</t>
  </si>
  <si>
    <t>Eau Claire County *</t>
  </si>
  <si>
    <t>Ferryville, Village Of</t>
  </si>
  <si>
    <t>Fort Atkinson, City Of</t>
  </si>
  <si>
    <t>Hurley, City Of</t>
  </si>
  <si>
    <t>Lynxville, Village Of</t>
  </si>
  <si>
    <t>Mequon, City Of</t>
  </si>
  <si>
    <t>Mishicot, Village Of</t>
  </si>
  <si>
    <t>Mosinee, City Of</t>
  </si>
  <si>
    <t>North Hudson, Village Of</t>
  </si>
  <si>
    <t>Pepin, Village Of</t>
  </si>
  <si>
    <t>Pepin County *</t>
  </si>
  <si>
    <t>Port Edwards, Village Of</t>
  </si>
  <si>
    <t>Prairie Du Chien, City Of</t>
  </si>
  <si>
    <t>Racine, City Of</t>
  </si>
  <si>
    <t>Richland Center, City Of</t>
  </si>
  <si>
    <t>Rothschild, Village Of</t>
  </si>
  <si>
    <t>St. Croix County *</t>
  </si>
  <si>
    <t>Schofield, City Of</t>
  </si>
  <si>
    <t>Steuben, Village Of</t>
  </si>
  <si>
    <t>Stockholm, Village Of</t>
  </si>
  <si>
    <t>Stoddard, Village Of</t>
  </si>
  <si>
    <t>Strum, Village Of</t>
  </si>
  <si>
    <t>Trempealeau, Village Of</t>
  </si>
  <si>
    <t>Trempealeau County *</t>
  </si>
  <si>
    <t>Wauzeka, Village Of</t>
  </si>
  <si>
    <t>Wisconsin Rapids, City Of</t>
  </si>
  <si>
    <t>Iron Ridge, Village Of</t>
  </si>
  <si>
    <t>Kekoskee, Village Of</t>
  </si>
  <si>
    <t>Lena, Village Of</t>
  </si>
  <si>
    <t>River Falls, City Of</t>
  </si>
  <si>
    <t>Birnamwood, Village Of</t>
  </si>
  <si>
    <t>Illinois - Adams County*</t>
  </si>
  <si>
    <t>Illinois - Quincy, City Of</t>
  </si>
  <si>
    <t>Illinois - Cairo, City Of</t>
  </si>
  <si>
    <t>Illinois - Tamms, Village Of</t>
  </si>
  <si>
    <t>Illinois - Thebes, Village Of</t>
  </si>
  <si>
    <t>Illinois - Greenville, City Of</t>
  </si>
  <si>
    <t>Illinois - Belvidere, City Of</t>
  </si>
  <si>
    <t>Illinois - Cherry, Village Of</t>
  </si>
  <si>
    <t>Illinois - De Pue, Village Of</t>
  </si>
  <si>
    <t>Illinois - Manlius, Village Of</t>
  </si>
  <si>
    <t>Illinois - Princeton, City Of</t>
  </si>
  <si>
    <t>Illinois - Spring Valley, City Of</t>
  </si>
  <si>
    <t>Illinois - Tiskilwa, Village Of</t>
  </si>
  <si>
    <t>Illinois - Walnut, Village Of</t>
  </si>
  <si>
    <t>Illinois - Calhoun County *</t>
  </si>
  <si>
    <t>Illinois - Carroll County *</t>
  </si>
  <si>
    <t>Illinois - Mt. Carroll, City Of</t>
  </si>
  <si>
    <t>Illinois - Beardstown, City Of</t>
  </si>
  <si>
    <t>Illinois - Chandlerville, Village Of</t>
  </si>
  <si>
    <t>Illinois - Virginia, City Of</t>
  </si>
  <si>
    <t>Illinois - Broadlands, Village Of</t>
  </si>
  <si>
    <t>Illinois - Champaign, City Of</t>
  </si>
  <si>
    <t>Illinois - Fisher, Village Of</t>
  </si>
  <si>
    <t>Illinois - Foosland, Village Of</t>
  </si>
  <si>
    <t>Illinois - Mahomet, Village Of</t>
  </si>
  <si>
    <t>Illinois - Ogden, Village Of</t>
  </si>
  <si>
    <t>Illinois - Rantoul, Village Of</t>
  </si>
  <si>
    <t>Illinois - St. Joseph, Village Of</t>
  </si>
  <si>
    <t>Illinois - Sidney, Village Of</t>
  </si>
  <si>
    <t>Illinois - Urbana, City Of</t>
  </si>
  <si>
    <t>Illinois - Stonington, Village Of</t>
  </si>
  <si>
    <t>Illinois - Taylorville, City Of</t>
  </si>
  <si>
    <t>Illinois - Casey, City Of</t>
  </si>
  <si>
    <t>Illinois - Marshall, City Of</t>
  </si>
  <si>
    <t>Illinois - Martinsville, City Of</t>
  </si>
  <si>
    <t>Illinois - Clay City, Village Of</t>
  </si>
  <si>
    <t>Illinois - Flora, City Of</t>
  </si>
  <si>
    <t>Illinois - Clinton County*</t>
  </si>
  <si>
    <t>Illinois - Albers, Village Of</t>
  </si>
  <si>
    <t>Illinois - Breese, City Of</t>
  </si>
  <si>
    <t>Illinois - Carlyle, City Of</t>
  </si>
  <si>
    <t>Illinois - Germantown, Village Of</t>
  </si>
  <si>
    <t>Illinois - New Baden, Village Of</t>
  </si>
  <si>
    <t>Illinois - Charleston, City Of</t>
  </si>
  <si>
    <t>Illinois - Mattoon, City Of</t>
  </si>
  <si>
    <t>Illinois - Cook County *</t>
  </si>
  <si>
    <t>Illinois - Alsip, Village Of</t>
  </si>
  <si>
    <t>Illinois - Arlington Heights, Village Of</t>
  </si>
  <si>
    <t>Illinois - Barrington, Village Of</t>
  </si>
  <si>
    <t>Illinois - Barrington Hills, Village Of</t>
  </si>
  <si>
    <t>Illinois - Bartlett, Village Of</t>
  </si>
  <si>
    <t>Illinois - Ringwood, Village Of</t>
  </si>
  <si>
    <t>Illinois - Bellwood, Village Of</t>
  </si>
  <si>
    <t>Illinois - Blue Island, City Of</t>
  </si>
  <si>
    <t>Illinois - Bridgeview, Village Of</t>
  </si>
  <si>
    <t>Illinois - Brookfield, Village Of</t>
  </si>
  <si>
    <t>Illinois - Broadview, Village Of</t>
  </si>
  <si>
    <t>Illinois - Buffalo Grove, Village Of</t>
  </si>
  <si>
    <t>Illinois - Burbank, City Of</t>
  </si>
  <si>
    <t>Illinois - Burnham, Village Of</t>
  </si>
  <si>
    <t>Illinois - Burr Ridge, Village Of</t>
  </si>
  <si>
    <t>Illinois - Calumet City, City Of</t>
  </si>
  <si>
    <t>Illinois - Calumet Park, Village Of</t>
  </si>
  <si>
    <t>Illinois - Chicago, City Of</t>
  </si>
  <si>
    <t>Illinois - Chicago Heights, City Of</t>
  </si>
  <si>
    <t>Illinois - Chicago Ridge, Village Of</t>
  </si>
  <si>
    <t>Illinois - Cicero, Town Of</t>
  </si>
  <si>
    <t>Illinois - Country Club Hills, City Of</t>
  </si>
  <si>
    <t>Illinois - Countryside, City Of</t>
  </si>
  <si>
    <t>Illinois - Crestwood, Village Of</t>
  </si>
  <si>
    <t>Illinois - Des Plaines, City Of</t>
  </si>
  <si>
    <t>Illinois - Dixmoor, Village Of</t>
  </si>
  <si>
    <t>Illinois - Dolton, Village Of</t>
  </si>
  <si>
    <t>Illinois - Ford Heights, Village Of</t>
  </si>
  <si>
    <t>Illinois - East Hazel Crest, Village Of</t>
  </si>
  <si>
    <t>Illinois - Hebron, Village Of</t>
  </si>
  <si>
    <t>Illinois - Elgin, City Of</t>
  </si>
  <si>
    <t>Illinois - Elk Grove Village, Village Of</t>
  </si>
  <si>
    <t>Illinois - Elmwood Park, Village Of</t>
  </si>
  <si>
    <t>Illinois - Evanston, City Of</t>
  </si>
  <si>
    <t>Illinois - Flossmoor, Village Of</t>
  </si>
  <si>
    <t>Illinois - Forest Park, Village Of</t>
  </si>
  <si>
    <t>Illinois - Forest View, Village Of</t>
  </si>
  <si>
    <t>Illinois - Franklin Park, Village Of</t>
  </si>
  <si>
    <t>Illinois - Glencoe, Village Of</t>
  </si>
  <si>
    <t>Illinois - Glenview, Village Of</t>
  </si>
  <si>
    <t>Illinois - Glenwood, Village Of</t>
  </si>
  <si>
    <t>Illinois - Golf, Village Of</t>
  </si>
  <si>
    <t>Illinois - Hanover Park, Village Of</t>
  </si>
  <si>
    <t>Illinois - Harvey, City Of</t>
  </si>
  <si>
    <t>Illinois - Harwood Heights, Village Of</t>
  </si>
  <si>
    <t>Illinois - Hazel Crest, Village Of</t>
  </si>
  <si>
    <t>Illinois - Hickory Hills, City Of</t>
  </si>
  <si>
    <t>Illinois - Hillside, Village Of</t>
  </si>
  <si>
    <t>Illinois - Hinsdale, Village Of</t>
  </si>
  <si>
    <t>Illinois - Hodgkins, Village Of</t>
  </si>
  <si>
    <t>Illinois - Hoffman Estates, Village Of</t>
  </si>
  <si>
    <t>Illinois - Wapella, Village Of</t>
  </si>
  <si>
    <t>Illinois - Homewood, Village Of</t>
  </si>
  <si>
    <t>Illinois - Indian Head Park, Village Of</t>
  </si>
  <si>
    <t>Illinois - Inverness, Village Of</t>
  </si>
  <si>
    <t>Illinois - Justice, Village Of</t>
  </si>
  <si>
    <t>Illinois - Kenilworth, Village Of</t>
  </si>
  <si>
    <t>Illinois - La Grange, Village Of</t>
  </si>
  <si>
    <t>Illinois - La Grange Park, Village Of</t>
  </si>
  <si>
    <t>Illinois - Lansing, Village Of</t>
  </si>
  <si>
    <t>Illinois - Lemont, Village Of</t>
  </si>
  <si>
    <t>Illinois - Lynwood, Village Of</t>
  </si>
  <si>
    <t>Illinois - Lyons, Village Of</t>
  </si>
  <si>
    <t>Illinois - Mccook, Village Of</t>
  </si>
  <si>
    <t>Illinois - Matteson, Village Of</t>
  </si>
  <si>
    <t>Illinois - Maywood, Village Of</t>
  </si>
  <si>
    <t>Illinois - Melrose Park, Village Of</t>
  </si>
  <si>
    <t>Illinois - Merrionette Park, Village Of</t>
  </si>
  <si>
    <t>Illinois - Midlothian, Village Of</t>
  </si>
  <si>
    <t>Illinois - Morton Grove, Village Of</t>
  </si>
  <si>
    <t>Illinois - Mount Prospect, Village Of</t>
  </si>
  <si>
    <t>Illinois - Niles, Village Of</t>
  </si>
  <si>
    <t>Illinois - Norridge, Village Of</t>
  </si>
  <si>
    <t>Illinois - Northbrook, Village Of</t>
  </si>
  <si>
    <t>Illinois - Northfield, Village Of</t>
  </si>
  <si>
    <t>Illinois - Northlake, City Of</t>
  </si>
  <si>
    <t>Illinois - North Riverside, Village Of</t>
  </si>
  <si>
    <t>Illinois - Oak Forest, City Of</t>
  </si>
  <si>
    <t>Illinois - Oak Lawn, Village Of</t>
  </si>
  <si>
    <t>Illinois - Weldon, Village Of</t>
  </si>
  <si>
    <t>Illinois - Olympia Fields, Village Of</t>
  </si>
  <si>
    <t>Illinois - Orland Park, Village Of</t>
  </si>
  <si>
    <t>Illinois - Palos Heights, City Of</t>
  </si>
  <si>
    <t>Illinois - Palos Hills, City Of</t>
  </si>
  <si>
    <t>Illinois - Palos Park, Village Of</t>
  </si>
  <si>
    <t>Illinois - Park Forest, Village Of</t>
  </si>
  <si>
    <t>Illinois - Park Ridge, City Of</t>
  </si>
  <si>
    <t>Illinois - Phoenix, Village Of</t>
  </si>
  <si>
    <t>Illinois - Posen, Village Of</t>
  </si>
  <si>
    <t>Illinois - Richton Park, Village Of</t>
  </si>
  <si>
    <t>Illinois - Riverdale, Village Of</t>
  </si>
  <si>
    <t>Illinois - River Forest, City Of</t>
  </si>
  <si>
    <t>Illinois - River Grove, Village Of</t>
  </si>
  <si>
    <t>Illinois - Riverside, Village Of</t>
  </si>
  <si>
    <t>Illinois - Robbins, Village Of</t>
  </si>
  <si>
    <t>Illinois - Rolling Meadows, City Of</t>
  </si>
  <si>
    <t>Illinois - Rosemont, Village Of</t>
  </si>
  <si>
    <t>Illinois - Sauk Village, Village Of</t>
  </si>
  <si>
    <t>Illinois - Schaumburg, Village Of</t>
  </si>
  <si>
    <t>Illinois - Schiller Park, Village Of</t>
  </si>
  <si>
    <t>Illinois - South Barrington, Village Of</t>
  </si>
  <si>
    <t>Illinois - South Chicago Heights, Village Of</t>
  </si>
  <si>
    <t>Illinois - South Holland, Village Of</t>
  </si>
  <si>
    <t>Illinois - Stickney, Village Of</t>
  </si>
  <si>
    <t>Illinois - Stone Park, Village Of</t>
  </si>
  <si>
    <t>Illinois - Streamwood, Village Of</t>
  </si>
  <si>
    <t>Illinois - Summit, Village Of</t>
  </si>
  <si>
    <t>Illinois - Thornton, Village Of</t>
  </si>
  <si>
    <t>Illinois - Tinley Park, Village Of</t>
  </si>
  <si>
    <t>Illinois - Westchester, Village Of</t>
  </si>
  <si>
    <t>Illinois - Western Springs, Village Of</t>
  </si>
  <si>
    <t>Illinois - Orland Hills, Village Of</t>
  </si>
  <si>
    <t>Illinois - Wheeling, Village Of</t>
  </si>
  <si>
    <t>Illinois - Willow Springs, Village Of</t>
  </si>
  <si>
    <t>Illinois - Wilmette, Village Of</t>
  </si>
  <si>
    <t>Illinois - Winnetka, Village Of</t>
  </si>
  <si>
    <t>Illinois - Worth, Village Of</t>
  </si>
  <si>
    <t>Illinois - Hutsonville, Village Of</t>
  </si>
  <si>
    <t>Illinois - Palestine, Village Of</t>
  </si>
  <si>
    <t>Illinois - Robinson, City Of</t>
  </si>
  <si>
    <t>Illinois - Cortland, Town Of</t>
  </si>
  <si>
    <t>Illinois - De Kalb, City Of</t>
  </si>
  <si>
    <t>Illinois - Genoa, City Of</t>
  </si>
  <si>
    <t>Illinois - Hinckley, Village Of</t>
  </si>
  <si>
    <t>Illinois - Kingston, Village Of</t>
  </si>
  <si>
    <t>Illinois - Kirkland, Village Of</t>
  </si>
  <si>
    <t>Illinois - Sandwich, City Of</t>
  </si>
  <si>
    <t>Illinois - Shabbona, Village Of</t>
  </si>
  <si>
    <t>Illinois - Somonauk, Village Of</t>
  </si>
  <si>
    <t>Illinois - Sycamore, City Of</t>
  </si>
  <si>
    <t>Illinois - Dewitt County *</t>
  </si>
  <si>
    <t>Illinois - Clinton, City Of</t>
  </si>
  <si>
    <t>Illinois - Douglas County*</t>
  </si>
  <si>
    <t>Illinois - Tuscola, City Of</t>
  </si>
  <si>
    <t>Illinois - Villa Grove, City Of</t>
  </si>
  <si>
    <t>Illinois - Du Page County*</t>
  </si>
  <si>
    <t>Illinois - Addison, Village Of</t>
  </si>
  <si>
    <t>Illinois - Bensenville, Village Of</t>
  </si>
  <si>
    <t>Illinois - Bloomingdale, Village Of</t>
  </si>
  <si>
    <t>Illinois - Carol Stream, Village Of</t>
  </si>
  <si>
    <t>Illinois - Clarendon Hills, Village Of</t>
  </si>
  <si>
    <t>Illinois - Downers Grove, Village Of</t>
  </si>
  <si>
    <t>Illinois - Elmhurst, City Of</t>
  </si>
  <si>
    <t>Illinois - Glendale Heights, Village Of</t>
  </si>
  <si>
    <t>Illinois - Glen Ellyn, Village Of</t>
  </si>
  <si>
    <t>Illinois - Itasca, Village Of</t>
  </si>
  <si>
    <t>Illinois - Lisle, Village Of</t>
  </si>
  <si>
    <t>Illinois - Lombard, Village Of</t>
  </si>
  <si>
    <t>Illinois - Naperville, City Of</t>
  </si>
  <si>
    <t>Illinois - Oak Brook, Village Of</t>
  </si>
  <si>
    <t>Illinois - Oakbrook Terrace, City Of</t>
  </si>
  <si>
    <t>Illinois - Roselle, Village Of</t>
  </si>
  <si>
    <t>Illinois - Villa Park, Village Of</t>
  </si>
  <si>
    <t>Illinois - Warrenville, City Of</t>
  </si>
  <si>
    <t>Illinois - West Chicago, City Of</t>
  </si>
  <si>
    <t>Illinois - Westmont, Village Of</t>
  </si>
  <si>
    <t>Illinois - Wheaton, City Of</t>
  </si>
  <si>
    <t>Illinois - Willowbrook, Village Of</t>
  </si>
  <si>
    <t>Illinois - Winfield, Village Of</t>
  </si>
  <si>
    <t>Illinois - Wood Dale, City Of</t>
  </si>
  <si>
    <t>Illinois - Browns, Village Of</t>
  </si>
  <si>
    <t>Illinois - Altamont, City Of</t>
  </si>
  <si>
    <t>Illinois - Effingham, City Of</t>
  </si>
  <si>
    <t>Illinois - Montrose, Village Of</t>
  </si>
  <si>
    <t>Illinois - Teutopolis, Village Of</t>
  </si>
  <si>
    <t>Illinois - Vandalia, City Of</t>
  </si>
  <si>
    <t>Illinois - Paxton, City Of</t>
  </si>
  <si>
    <t>Illinois - Piper City, Village Of</t>
  </si>
  <si>
    <t>Illinois - Benton, City Of</t>
  </si>
  <si>
    <t>Illinois - Christopher, City Of</t>
  </si>
  <si>
    <t>Illinois - West Frankfort, City Of</t>
  </si>
  <si>
    <t>Illinois - Zeigler, City Of</t>
  </si>
  <si>
    <t>Illinois - Fulton County*</t>
  </si>
  <si>
    <t>Illinois - Canton, City Of</t>
  </si>
  <si>
    <t>Illinois - Cuba, City Of</t>
  </si>
  <si>
    <t>Illinois - Junction, Village Of</t>
  </si>
  <si>
    <t>Illinois - New Haven, Village Of</t>
  </si>
  <si>
    <t>Illinois - Omaha, Village Of</t>
  </si>
  <si>
    <t>Illinois - Ridgway, Village Of</t>
  </si>
  <si>
    <t>Illinois - Carrollton, City Of</t>
  </si>
  <si>
    <t>Illinois - Eldred, Village Of</t>
  </si>
  <si>
    <t>Illinois - Greenfield, City Of</t>
  </si>
  <si>
    <t>Illinois - Hillview, Village Of</t>
  </si>
  <si>
    <t>Illinois - Grundy County *</t>
  </si>
  <si>
    <t>Illinois - Carbon Hill, Village Of</t>
  </si>
  <si>
    <t>Illinois - Coal City, Village Of</t>
  </si>
  <si>
    <t>Illinois - Diamond, Village Of</t>
  </si>
  <si>
    <t>Illinois - Gardner, Village Of</t>
  </si>
  <si>
    <t>Illinois - Mazon, Village Of</t>
  </si>
  <si>
    <t>Illinois - Morris, City Of</t>
  </si>
  <si>
    <t>Illinois - Verona, Village Of</t>
  </si>
  <si>
    <t>Illinois - Broughton, Village Of</t>
  </si>
  <si>
    <t>Illinois - Mcleansboro, City Of</t>
  </si>
  <si>
    <t>Illinois - Hancock County *</t>
  </si>
  <si>
    <t>Illinois - Carthage,City Of</t>
  </si>
  <si>
    <t>Illinois - Hamilton, City Of</t>
  </si>
  <si>
    <t>Illinois - Pontoosuc, Village Of</t>
  </si>
  <si>
    <t>Illinois - Warsaw, City Of</t>
  </si>
  <si>
    <t>Illinois - Cave-In-Rock, Village Of</t>
  </si>
  <si>
    <t>Illinois - Elizabethtown, Village Of</t>
  </si>
  <si>
    <t>Illinois - Rosiclare, City Of</t>
  </si>
  <si>
    <t>Illinois - Henderson County *</t>
  </si>
  <si>
    <t>Illinois - Dallas City, City Of</t>
  </si>
  <si>
    <t>Illinois - Gladstone, Village Of</t>
  </si>
  <si>
    <t>Illinois - Gulfport, Village Of</t>
  </si>
  <si>
    <t>Illinois - Lomax, Village Of</t>
  </si>
  <si>
    <t>Illinois - Oquawka, Village Of</t>
  </si>
  <si>
    <t>Illinois - Geneseo, City Of</t>
  </si>
  <si>
    <t>Illinois - Kewanee, City Of</t>
  </si>
  <si>
    <t>Illinois - Ashkum, Village Of</t>
  </si>
  <si>
    <t>Illinois - Chebanse, Village Of</t>
  </si>
  <si>
    <t>Illinois - Cissna Park, Village Of</t>
  </si>
  <si>
    <t>Illinois - Crescent City, Village Of</t>
  </si>
  <si>
    <t>Illinois - Gilman, City Of</t>
  </si>
  <si>
    <t>Illinois - Milford, Village Of</t>
  </si>
  <si>
    <t>Illinois - Onarga, Village Of</t>
  </si>
  <si>
    <t>Illinois - Watseka, City Of</t>
  </si>
  <si>
    <t>Illinois - Carbondale, City Of</t>
  </si>
  <si>
    <t>Illinois - Maryville, Village Of</t>
  </si>
  <si>
    <t>Illinois - Makanda, Village Of</t>
  </si>
  <si>
    <t>Illinois - Murphysboro, City Of</t>
  </si>
  <si>
    <t>Illinois - Newton, City Of</t>
  </si>
  <si>
    <t>Illinois - Jefferson County*</t>
  </si>
  <si>
    <t>Illinois - Bonnie, Village Of</t>
  </si>
  <si>
    <t>Illinois - Ina, Village Of</t>
  </si>
  <si>
    <t>Illinois - Mount Vernon, City Of</t>
  </si>
  <si>
    <t>Illinois - Jersey County *</t>
  </si>
  <si>
    <t>Illinois - Elsah, Village Of</t>
  </si>
  <si>
    <t>Illinois - Grafton, City Of</t>
  </si>
  <si>
    <t>Illinois - Jerseyville, City Of</t>
  </si>
  <si>
    <t>Illinois - Vienna, City Of</t>
  </si>
  <si>
    <t>Illinois - Aurora, City Of</t>
  </si>
  <si>
    <t>Illinois - Batavia, City Of</t>
  </si>
  <si>
    <t>Illinois - Carpentersville, Village Of</t>
  </si>
  <si>
    <t>Illinois - East Dundee, Village Of</t>
  </si>
  <si>
    <t>Illinois - Geneva, City Of</t>
  </si>
  <si>
    <t>Illinois - Gilberts, Village Of</t>
  </si>
  <si>
    <t>Illinois - Hampshire, Village Of</t>
  </si>
  <si>
    <t>Illinois - Montgomery, Village Of</t>
  </si>
  <si>
    <t>Illinois - North Aurora, Village Of</t>
  </si>
  <si>
    <t>Illinois - St. Charles, City Of</t>
  </si>
  <si>
    <t>Illinois - Sleepy Hollow, Village Of</t>
  </si>
  <si>
    <t>Illinois - South Elgin, Village Of</t>
  </si>
  <si>
    <t>Illinois - Sugar Grove, Village Of</t>
  </si>
  <si>
    <t>Illinois - West Dundee, Village Of</t>
  </si>
  <si>
    <t>Illinois - Kankakee County *</t>
  </si>
  <si>
    <t>Illinois - Bourbonnais, Village Of</t>
  </si>
  <si>
    <t>Illinois - Bradley, Village Of</t>
  </si>
  <si>
    <t>Illinois - Kankakee, City Of</t>
  </si>
  <si>
    <t>Illinois - Momence, City Of</t>
  </si>
  <si>
    <t>Illinois - Kendall County *</t>
  </si>
  <si>
    <t>Illinois - Lisbon, Village Of</t>
  </si>
  <si>
    <t>Illinois - Millington, Village Of</t>
  </si>
  <si>
    <t>Illinois - Newark, Village Of</t>
  </si>
  <si>
    <t>Illinois - Oswego, Village Of</t>
  </si>
  <si>
    <t>Illinois - Plano, City Of</t>
  </si>
  <si>
    <t>Illinois - Yorkville, City Of</t>
  </si>
  <si>
    <t>Illinois - Abingdon, City Of</t>
  </si>
  <si>
    <t>Illinois - Galesburg, City Of</t>
  </si>
  <si>
    <t>Illinois - Knoxville, City Of</t>
  </si>
  <si>
    <t>Illinois - Victoria, Village Of</t>
  </si>
  <si>
    <t>Illinois - Wataga, Village Of</t>
  </si>
  <si>
    <t>Illinois - Lake County *</t>
  </si>
  <si>
    <t>Illinois - Antioch, Village Of</t>
  </si>
  <si>
    <t>Illinois - Bannockburn, Village Of</t>
  </si>
  <si>
    <t>Illinois - Deerfield, Village Of</t>
  </si>
  <si>
    <t>Illinois - Fox Lake, Village Of</t>
  </si>
  <si>
    <t>Illinois - Grayslake, Village Of</t>
  </si>
  <si>
    <t>Illinois - Green Oaks, Village Of</t>
  </si>
  <si>
    <t>Illinois - Gurnee, Village Of</t>
  </si>
  <si>
    <t>Illinois - Hawthorn Woods, Village Of</t>
  </si>
  <si>
    <t>Illinois - Highland Park, City Of</t>
  </si>
  <si>
    <t>Illinois - Island Lake, Village Of</t>
  </si>
  <si>
    <t>Illinois - Kildeer, Village Of</t>
  </si>
  <si>
    <t>Illinois - Lake Barrington, Village Of</t>
  </si>
  <si>
    <t>Illinois - Lake Bluff, Village Of</t>
  </si>
  <si>
    <t>Illinois - Lake Forest, City Of</t>
  </si>
  <si>
    <t>Illinois - Lake Villa, Village Of</t>
  </si>
  <si>
    <t>Illinois - Lake Zurich, Village Of</t>
  </si>
  <si>
    <t>Illinois - Libertyville, Village Of</t>
  </si>
  <si>
    <t>Illinois - Lincolnshire, Village Of</t>
  </si>
  <si>
    <t>Illinois - Lindenhurst, Village Of</t>
  </si>
  <si>
    <t>Illinois - Long Grove, Village Of</t>
  </si>
  <si>
    <t>Illinois - Mettawa, Village Of</t>
  </si>
  <si>
    <t>Illinois - Mundelein, Village Of</t>
  </si>
  <si>
    <t>Illinois - North Barrington, Village Of</t>
  </si>
  <si>
    <t>Illinois - North Chicago, City Of</t>
  </si>
  <si>
    <t>Illinois - Old Mill Creek, Village Of</t>
  </si>
  <si>
    <t>Illinois - Park City, City Of</t>
  </si>
  <si>
    <t>Illinois - Riverwoods, Village Of</t>
  </si>
  <si>
    <t>Illinois - Round Lake, Village Of</t>
  </si>
  <si>
    <t>Illinois - Round Lake Beach, Village Of</t>
  </si>
  <si>
    <t>Illinois - Round Lake Heights, Village Of</t>
  </si>
  <si>
    <t>Illinois - Round Lake Park, Village Of</t>
  </si>
  <si>
    <t>Illinois - Third Lake, Village Of</t>
  </si>
  <si>
    <t>Illinois - Tower Lakes, Village Of</t>
  </si>
  <si>
    <t>Illinois - Vernon Hills, Village Of</t>
  </si>
  <si>
    <t>Illinois - Wadsworth, Village Of</t>
  </si>
  <si>
    <t>Illinois - Wauconda, Village Of</t>
  </si>
  <si>
    <t>Illinois - Waukegan, City Of</t>
  </si>
  <si>
    <t>Illinois - Winthrop Harbor, Village Of</t>
  </si>
  <si>
    <t>Illinois - Zion, City Of</t>
  </si>
  <si>
    <t>Illinois - La Salle County *</t>
  </si>
  <si>
    <t>Illinois - La Salle, City Of</t>
  </si>
  <si>
    <t>Illinois - Marseilles, City Of</t>
  </si>
  <si>
    <t>Illinois - Mendota, City Of</t>
  </si>
  <si>
    <t>Illinois - Oglesby, City Of</t>
  </si>
  <si>
    <t>Illinois - Ottawa, City Of</t>
  </si>
  <si>
    <t>Illinois - Peru, City Of</t>
  </si>
  <si>
    <t>Illinois - Seneca, Village Of</t>
  </si>
  <si>
    <t>Illinois - Streator, City Of</t>
  </si>
  <si>
    <t>Illinois - Lawrenceville, City Of</t>
  </si>
  <si>
    <t>Illinois - Sumner, City Of</t>
  </si>
  <si>
    <t>Illinois - Lee County*</t>
  </si>
  <si>
    <t>Illinois - Amboy, City Of</t>
  </si>
  <si>
    <t>Illinois - Compton, Village Of</t>
  </si>
  <si>
    <t>Illinois - Dixon, City Of</t>
  </si>
  <si>
    <t>Illinois - Nelson, Village Of</t>
  </si>
  <si>
    <t>Illinois - Paw Paw, Village Of</t>
  </si>
  <si>
    <t>Illinois - Steward, Village Of</t>
  </si>
  <si>
    <t>Illinois - Sublette, Village Of</t>
  </si>
  <si>
    <t>Illinois - Dwight, Village Of</t>
  </si>
  <si>
    <t>Illinois - Fairbury, City Of</t>
  </si>
  <si>
    <t>Illinois - Forrest, Village Of</t>
  </si>
  <si>
    <t>Illinois - Pontiac, City Of</t>
  </si>
  <si>
    <t>Illinois - Logan County *</t>
  </si>
  <si>
    <t>Illinois - Lincoln, City Of</t>
  </si>
  <si>
    <t>Illinois - Decatur, City Of</t>
  </si>
  <si>
    <t>Illinois - Carlinville, City Of</t>
  </si>
  <si>
    <t>Illinois - Gillespie,City Of</t>
  </si>
  <si>
    <t>Illinois - Staunton, City Of</t>
  </si>
  <si>
    <t>Illinois - Virden, City Of</t>
  </si>
  <si>
    <t>Illinois - Madison County *</t>
  </si>
  <si>
    <t>Illinois - Alton, City Of</t>
  </si>
  <si>
    <t>Illinois - Bethalto, Village Of</t>
  </si>
  <si>
    <t>Illinois - Collinsville, City Of</t>
  </si>
  <si>
    <t>Illinois - East Alton, Village Of</t>
  </si>
  <si>
    <t>Illinois - Edwardsville, City Of</t>
  </si>
  <si>
    <t>Illinois - Glen Carbon, Village Of</t>
  </si>
  <si>
    <t>Illinois - Granite City, City Of</t>
  </si>
  <si>
    <t>Illinois - Hartford, Village Of</t>
  </si>
  <si>
    <t>Illinois - Highland, City Of</t>
  </si>
  <si>
    <t>Illinois - Madison, City Of</t>
  </si>
  <si>
    <t>Illinois - Pontoon Beach, Village Of</t>
  </si>
  <si>
    <t>Illinois - Roxana, Village Of</t>
  </si>
  <si>
    <t>Illinois - South Roxana, Village Of</t>
  </si>
  <si>
    <t>Illinois - Venice, City Of</t>
  </si>
  <si>
    <t>Illinois - Wood River, City Of</t>
  </si>
  <si>
    <t>Illinois - Central City, Village Of</t>
  </si>
  <si>
    <t>Illinois - Centralia, City Of</t>
  </si>
  <si>
    <t>Illinois - Salem, City Of</t>
  </si>
  <si>
    <t>Illinois - Henry, City Of</t>
  </si>
  <si>
    <t>Illinois - Sparland, Village Of</t>
  </si>
  <si>
    <t>Illinois - Wenona, City Of</t>
  </si>
  <si>
    <t>Illinois - Mason County *</t>
  </si>
  <si>
    <t>Illinois - Bath, Village Of</t>
  </si>
  <si>
    <t>Illinois - Havana, City Of</t>
  </si>
  <si>
    <t>Illinois - Mason City, City Of</t>
  </si>
  <si>
    <t>Illinois - Massac County *</t>
  </si>
  <si>
    <t>Illinois - Brookport, City Of</t>
  </si>
  <si>
    <t>Illinois - Metropolis, City Of</t>
  </si>
  <si>
    <t>Illinois - Macomb, City Of</t>
  </si>
  <si>
    <t>Illinois - Algonquin, Village Of</t>
  </si>
  <si>
    <t>Illinois - Cary, Village Of</t>
  </si>
  <si>
    <t>Illinois - Crystal Lake, City Of</t>
  </si>
  <si>
    <t>Illinois - Fox River Grove, Village Of</t>
  </si>
  <si>
    <t>Illinois - Port Barrington, Village Of</t>
  </si>
  <si>
    <t>Illinois - Harvard, City Of</t>
  </si>
  <si>
    <t>Illinois - Huntley, Village Of</t>
  </si>
  <si>
    <t>Illinois - Lake-In-The-Hills, Village Of</t>
  </si>
  <si>
    <t>Illinois - Marengo, City Of</t>
  </si>
  <si>
    <t>Illinois - Mchenry, City Of</t>
  </si>
  <si>
    <t>Illinois - Richmond, Village Of</t>
  </si>
  <si>
    <t>Illinois - Spring Grove, Village Of</t>
  </si>
  <si>
    <t>Illinois - Johnsburg, Village Of</t>
  </si>
  <si>
    <t>Illinois - Union, Village Of</t>
  </si>
  <si>
    <t>Illinois - Woodstock, City Of</t>
  </si>
  <si>
    <t>Illinois - Bloomington, City Of</t>
  </si>
  <si>
    <t>Illinois - Carlock, Village Of</t>
  </si>
  <si>
    <t>Illinois - Chenoa, City Of</t>
  </si>
  <si>
    <t>Illinois - Colfax, Village Of</t>
  </si>
  <si>
    <t>Illinois - Cooksville, Village Of</t>
  </si>
  <si>
    <t>Illinois - Heyworth, Village Of</t>
  </si>
  <si>
    <t>Illinois - Hudson, Village Of</t>
  </si>
  <si>
    <t>Illinois - Leroy, City Of</t>
  </si>
  <si>
    <t>Illinois - Lexington, City Of</t>
  </si>
  <si>
    <t>Illinois - Mclean, Village Of</t>
  </si>
  <si>
    <t>Illinois - Normal, Town Of</t>
  </si>
  <si>
    <t>Illinois - Towanda, Village Of</t>
  </si>
  <si>
    <t>Illinois - Menard County *</t>
  </si>
  <si>
    <t>Illinois - Petersburg, City Of</t>
  </si>
  <si>
    <t>Illinois - Aledo, City Of</t>
  </si>
  <si>
    <t>Illinois - Keithsburg, City Of</t>
  </si>
  <si>
    <t>Illinois - Monroe County*</t>
  </si>
  <si>
    <t>Illinois - Columbia, City Of</t>
  </si>
  <si>
    <t>Illinois - Fults, Village Of</t>
  </si>
  <si>
    <t>Illinois - Waterloo, City Of</t>
  </si>
  <si>
    <t>Illinois - Hillsboro, City Of</t>
  </si>
  <si>
    <t>Illinois - Litchfield, City Of</t>
  </si>
  <si>
    <t>Illinois - Jacksonville, City Of</t>
  </si>
  <si>
    <t>Illinois - Meredosia, Village Of</t>
  </si>
  <si>
    <t>Illinois - S. Jacksonville, Village Of</t>
  </si>
  <si>
    <t>Illinois - Arthur, Village Of</t>
  </si>
  <si>
    <t>Illinois - Bethany, Village Of</t>
  </si>
  <si>
    <t>Illinois - Dalton City, Village Of</t>
  </si>
  <si>
    <t>Illinois - Lovington, Village Of</t>
  </si>
  <si>
    <t>Illinois - Sullivan, City Of</t>
  </si>
  <si>
    <t>Illinois - Ogle County*</t>
  </si>
  <si>
    <t>Illinois - Byron, City Of</t>
  </si>
  <si>
    <t>Illinois - Forreston, Village Of</t>
  </si>
  <si>
    <t>Illinois - Leaf River, Village Of</t>
  </si>
  <si>
    <t>Illinois - Oregon, City Of</t>
  </si>
  <si>
    <t>Illinois - Polo, City Of</t>
  </si>
  <si>
    <t>Illinois - Rochelle, City Of</t>
  </si>
  <si>
    <t>Illinois - Peoria County *</t>
  </si>
  <si>
    <t>Illinois - Bartonville, Village Of</t>
  </si>
  <si>
    <t>Illinois - Chillicothe, City Of</t>
  </si>
  <si>
    <t>Illinois - Peoria, City Of</t>
  </si>
  <si>
    <t>Illinois - Peoria Heights, Village Of</t>
  </si>
  <si>
    <t>Illinois - Perry County *</t>
  </si>
  <si>
    <t>Illinois - Duquoin, City Of</t>
  </si>
  <si>
    <t>Illinois - Pinckneyville, City Of</t>
  </si>
  <si>
    <t>Illinois - Piatt County*</t>
  </si>
  <si>
    <t>Illinois - Atwood, Village Of</t>
  </si>
  <si>
    <t>Illinois - Deland, Village Of</t>
  </si>
  <si>
    <t>Illinois - Mansfield, Village Of</t>
  </si>
  <si>
    <t>Illinois - Monticello, City Of</t>
  </si>
  <si>
    <t>Illinois - Pike County*</t>
  </si>
  <si>
    <t>Illinois - Florence, Village Of</t>
  </si>
  <si>
    <t>Illinois - Hull, Village Of</t>
  </si>
  <si>
    <t>Illinois - Nebo, Village Of</t>
  </si>
  <si>
    <t>Illinois - New Canton, Town Of</t>
  </si>
  <si>
    <t>Illinois - Pearl, Village Of</t>
  </si>
  <si>
    <t>Illinois - Pleasant Hill, Village Of</t>
  </si>
  <si>
    <t>Illinois - Valley City, Village Of</t>
  </si>
  <si>
    <t>Illinois - Golconda, City Of</t>
  </si>
  <si>
    <t>Illinois - Pulaski County *</t>
  </si>
  <si>
    <t>Illinois - Karnak, Village Of</t>
  </si>
  <si>
    <t>Illinois - Mounds, City Of</t>
  </si>
  <si>
    <t>Illinois - Mound City, City Of</t>
  </si>
  <si>
    <t>Illinois - Olmsted, Village Of</t>
  </si>
  <si>
    <t>Illinois - Pulaski, Village Of</t>
  </si>
  <si>
    <t>Illinois - Ullin, Village Of</t>
  </si>
  <si>
    <t>Illinois - Magnolia, Village Of</t>
  </si>
  <si>
    <t>Illinois - Mark, Village Of</t>
  </si>
  <si>
    <t>Illinois - Mcnabb, Village Of</t>
  </si>
  <si>
    <t>Illinois - Randolph County *</t>
  </si>
  <si>
    <t>Illinois - Chester, City Of</t>
  </si>
  <si>
    <t>Illinois - Evansville, Village Of</t>
  </si>
  <si>
    <t>Illinois - Prairie Du Rocher, Village Of</t>
  </si>
  <si>
    <t>Illinois - Sparta, City Of</t>
  </si>
  <si>
    <t>Illinois - Olney, City Of</t>
  </si>
  <si>
    <t>Illinois - Rock Island County*</t>
  </si>
  <si>
    <t>Illinois - Andalusia, Village Of</t>
  </si>
  <si>
    <t>Illinois - Carbon Cliff, Village Of</t>
  </si>
  <si>
    <t>Illinois - Coal Valley, Village Of</t>
  </si>
  <si>
    <t>Illinois - Cordova, Village Of</t>
  </si>
  <si>
    <t>Illinois - East Moline, City Of</t>
  </si>
  <si>
    <t>Illinois - Hampton, Village Of</t>
  </si>
  <si>
    <t>Illinois - Hillsdale, Village Of</t>
  </si>
  <si>
    <t>Illinois - Milan, Village Of</t>
  </si>
  <si>
    <t>Illinois - Moline, City Of</t>
  </si>
  <si>
    <t>Illinois - Port Byron, Village Of</t>
  </si>
  <si>
    <t>Illinois - Rapids City, Village Of</t>
  </si>
  <si>
    <t>Illinois - Silvis, City Of</t>
  </si>
  <si>
    <t>Illinois - Galatia, Village Of</t>
  </si>
  <si>
    <t>Illinois - Harrisburg, City Of</t>
  </si>
  <si>
    <t>Illinois - Muddy, Village Of</t>
  </si>
  <si>
    <t>Illinois - Chatham, Village Of</t>
  </si>
  <si>
    <t>Illinois - Pawnee, Village Of</t>
  </si>
  <si>
    <t>Illinois - Riverton, Village Of</t>
  </si>
  <si>
    <t>Illinois - Springfield, City Of</t>
  </si>
  <si>
    <t>Illinois - Schuyler County *</t>
  </si>
  <si>
    <t>Illinois - Browning, Village Of</t>
  </si>
  <si>
    <t>Illinois - Bluffs, Village Of</t>
  </si>
  <si>
    <t>Illinois - Stark County *</t>
  </si>
  <si>
    <t>Illinois - Wyoming, City Of</t>
  </si>
  <si>
    <t>Illinois - St. Clair County *</t>
  </si>
  <si>
    <t>Illinois - Belleville, City Of</t>
  </si>
  <si>
    <t>Illinois - Brooklyn, Village Of</t>
  </si>
  <si>
    <t>Illinois - Cahokia, Village Of</t>
  </si>
  <si>
    <t>Illinois - Caseyville, Village Of</t>
  </si>
  <si>
    <t>Illinois - Centreville, City Of</t>
  </si>
  <si>
    <t>Illinois - Dupo, Village Of</t>
  </si>
  <si>
    <t>Illinois - East Carondelet, Village Of</t>
  </si>
  <si>
    <t>Illinois - East St. Louis, City Of</t>
  </si>
  <si>
    <t>Illinois - Fairmont City, Village Of</t>
  </si>
  <si>
    <t>Illinois - Fayetteville, Village Of</t>
  </si>
  <si>
    <t>Illinois - Lebanon, City Of</t>
  </si>
  <si>
    <t>Illinois - Mascoutah, City Of</t>
  </si>
  <si>
    <t>Illinois - New Athens, Village Of</t>
  </si>
  <si>
    <t>Illinois - O'Fallon, City Of</t>
  </si>
  <si>
    <t>Illinois - St. Libory, Village Of</t>
  </si>
  <si>
    <t>Illinois - Sauget, Village Of</t>
  </si>
  <si>
    <t>Illinois - Summerfield, Village Of</t>
  </si>
  <si>
    <t>Illinois - Swansea, Village Of</t>
  </si>
  <si>
    <t>Illinois - Washington Park, Village Of</t>
  </si>
  <si>
    <t>Illinois - Stephenson County *</t>
  </si>
  <si>
    <t>Illinois - Freeport, City Of</t>
  </si>
  <si>
    <t>Illinois - Orangeville, Village Of</t>
  </si>
  <si>
    <t>Illinois - Winslow, Village Of</t>
  </si>
  <si>
    <t>Illinois - Armington, Village Of</t>
  </si>
  <si>
    <t>Illinois - Creve Coeur, Village Of</t>
  </si>
  <si>
    <t>Illinois - Delavan, City Of</t>
  </si>
  <si>
    <t>Illinois - East Peoria, City Of</t>
  </si>
  <si>
    <t>Illinois - Marquette Heights, City Of</t>
  </si>
  <si>
    <t>Illinois - Minier, Village Of</t>
  </si>
  <si>
    <t>Illinois - Morton, Village Of</t>
  </si>
  <si>
    <t>Illinois - North Pekin, Village Of</t>
  </si>
  <si>
    <t>Illinois - Pekin, City Of</t>
  </si>
  <si>
    <t>Illinois - Washington, City Of</t>
  </si>
  <si>
    <t>Illinois - Union County*</t>
  </si>
  <si>
    <t>Illinois - Dongola, Village Of</t>
  </si>
  <si>
    <t>Illinois - Mill Creek, Village Of</t>
  </si>
  <si>
    <t>Illinois - Allerton, Village Of</t>
  </si>
  <si>
    <t>Illinois - Catlin, Village Of</t>
  </si>
  <si>
    <t>Illinois - Danville, City Of</t>
  </si>
  <si>
    <t>Illinois - Fairmount, Village Of</t>
  </si>
  <si>
    <t>Illinois - Georgetown, City Of</t>
  </si>
  <si>
    <t>Illinois - Hoopeston, City Of</t>
  </si>
  <si>
    <t>Illinois - Rankin, Village Of</t>
  </si>
  <si>
    <t>Illinois - Westville, Village Of</t>
  </si>
  <si>
    <t>Illinois - Mount Carmel, City Of</t>
  </si>
  <si>
    <t>Illinois - Warren County *</t>
  </si>
  <si>
    <t>Illinois - Kirkwood, Village Of</t>
  </si>
  <si>
    <t>Illinois - Monmouth, City Of</t>
  </si>
  <si>
    <t>Illinois - Roseville, Village Of</t>
  </si>
  <si>
    <t>Illinois - Nashville, City Of</t>
  </si>
  <si>
    <t>Illinois - Okawville, Village Of</t>
  </si>
  <si>
    <t>Illinois - Fairfield, City Of</t>
  </si>
  <si>
    <t>Illinois - Carmi, City Of</t>
  </si>
  <si>
    <t>Illinois - Crossville, Village Of</t>
  </si>
  <si>
    <t>Illinois - Grayville, City Of</t>
  </si>
  <si>
    <t>Illinois - Maunie, Village Of</t>
  </si>
  <si>
    <t>Illinois - Whiteside County*</t>
  </si>
  <si>
    <t>Illinois - Albany, Village Of</t>
  </si>
  <si>
    <t>Illinois - Erie, Village Of</t>
  </si>
  <si>
    <t>Illinois - Fulton, City Of</t>
  </si>
  <si>
    <t>Illinois - Morrison, City Of</t>
  </si>
  <si>
    <t>Illinois - Prophetstown, City Of</t>
  </si>
  <si>
    <t>Illinois - Sterling, City Of</t>
  </si>
  <si>
    <t>Illinois - Rock Falls, City Of</t>
  </si>
  <si>
    <t>Illinois - Will County *</t>
  </si>
  <si>
    <t>Illinois - Beecher, Village Of</t>
  </si>
  <si>
    <t>Illinois - Channahon, Village Of</t>
  </si>
  <si>
    <t>Illinois - Crest Hill, City Of</t>
  </si>
  <si>
    <t>Illinois - Crete, Village Of</t>
  </si>
  <si>
    <t>Illinois - Frankfort, Village Of</t>
  </si>
  <si>
    <t>Illinois - Joliet, City Of</t>
  </si>
  <si>
    <t>Illinois - Lockport, City Of</t>
  </si>
  <si>
    <t>Illinois - Manhattan, Village Of</t>
  </si>
  <si>
    <t>Illinois - Mokena, Village Of</t>
  </si>
  <si>
    <t>Illinois - New Lenox, Village Of</t>
  </si>
  <si>
    <t>Illinois - University Park, Village Of</t>
  </si>
  <si>
    <t>Illinois - Peotone, Village Of</t>
  </si>
  <si>
    <t>Illinois - Rockdale, Village Of</t>
  </si>
  <si>
    <t>Illinois - Romeoville, Village Of</t>
  </si>
  <si>
    <t>Illinois - Shorewood,Village Of</t>
  </si>
  <si>
    <t>Illinois - Steger, Village Of</t>
  </si>
  <si>
    <t>Illinois - Symerton, Village Of</t>
  </si>
  <si>
    <t>Illinois - Wilmington, City Of</t>
  </si>
  <si>
    <t>Illinois - Carterville, City Of</t>
  </si>
  <si>
    <t>Illinois - Herrin, City Of</t>
  </si>
  <si>
    <t>Illinois - Johnston City, City Of</t>
  </si>
  <si>
    <t>Illinois - Marion, City Of</t>
  </si>
  <si>
    <t>Illinois - Winnebago County *</t>
  </si>
  <si>
    <t>Illinois - Cherry Valley, Village Of</t>
  </si>
  <si>
    <t>Illinois - Loves Park, City Of</t>
  </si>
  <si>
    <t>Illinois - Rockford, City Of</t>
  </si>
  <si>
    <t>Illinois - Roscoe, Village Of</t>
  </si>
  <si>
    <t>Illinois - South Beloit, City Of</t>
  </si>
  <si>
    <t>Illinois - Eureka, City Of</t>
  </si>
  <si>
    <t>Illinois - Roanoke, Village Of</t>
  </si>
  <si>
    <t>Illinois - Washburn,Village Of</t>
  </si>
  <si>
    <t>Illinois - Bureau County *</t>
  </si>
  <si>
    <t>Illinois - Woodford County *</t>
  </si>
  <si>
    <t>Illinois - Iroquois County*</t>
  </si>
  <si>
    <t>Illinois - Mchenry County*</t>
  </si>
  <si>
    <t>Illinois - Evergreen Park, Village Of</t>
  </si>
  <si>
    <t>Illinois - Hamburg, Village Of</t>
  </si>
  <si>
    <t>Illinois - Kampsville, Village Of</t>
  </si>
  <si>
    <t>Illinois - Kaskaskia, Village Of</t>
  </si>
  <si>
    <t>Illinois - Woodridge, Village Of</t>
  </si>
  <si>
    <t>Illinois - Hardin, Village Of</t>
  </si>
  <si>
    <t>Illinois - Henry County *</t>
  </si>
  <si>
    <t>Illinois - Aroma Park, Village Of</t>
  </si>
  <si>
    <t>Illinois - Banner, Village Of</t>
  </si>
  <si>
    <t>Illinois - Bradford, Village Of</t>
  </si>
  <si>
    <t>Illinois - Brussels, Village Of</t>
  </si>
  <si>
    <t>Illinois - Cleveland, Village Of</t>
  </si>
  <si>
    <t>Illinois - Colona, City Of</t>
  </si>
  <si>
    <t>Illinois - Darien, City Of</t>
  </si>
  <si>
    <t>Illinois - Desoto, Village Of</t>
  </si>
  <si>
    <t>Illinois - East Dubuque, City Of</t>
  </si>
  <si>
    <t>Illinois - Greenview, Village Of</t>
  </si>
  <si>
    <t>Illinois - Hanover, Village Of</t>
  </si>
  <si>
    <t>Illinois - Ipava, Village Of</t>
  </si>
  <si>
    <t>Illinois - Joppa, Village Of</t>
  </si>
  <si>
    <t>Illinois - Kingston Mines, Village Of</t>
  </si>
  <si>
    <t>Illinois - Lafayette, Village Of</t>
  </si>
  <si>
    <t>Illinois - Liverpool, Village Of</t>
  </si>
  <si>
    <t>Illinois - London Mills, Village Of</t>
  </si>
  <si>
    <t>Illinois - Nauvoo, City Of</t>
  </si>
  <si>
    <t>Illinois - Neoga, City Of</t>
  </si>
  <si>
    <t>Illinois - Newman, City Of</t>
  </si>
  <si>
    <t>Illinois - Plainfield, Village Of</t>
  </si>
  <si>
    <t>Illinois - Rockwood, Village Of</t>
  </si>
  <si>
    <t>Illinois - Smithfield, Village Of</t>
  </si>
  <si>
    <t>Illinois - Toulon,City Of</t>
  </si>
  <si>
    <t>Illinois - Valmeyer, Village Of</t>
  </si>
  <si>
    <t>Illinois - Lewistown, City Of</t>
  </si>
  <si>
    <t>Illinois - Carrier Mills, Village Of</t>
  </si>
  <si>
    <t>Illinois - Durand, Village Of</t>
  </si>
  <si>
    <t>Illinois - Freeburg, Village Of</t>
  </si>
  <si>
    <t>Illinois - Hopedale, Village Of</t>
  </si>
  <si>
    <t>Illinois - Hurst, City Of</t>
  </si>
  <si>
    <t>Illinois - Iroquois, Village Of</t>
  </si>
  <si>
    <t>Illinois - Livingston, Village Of</t>
  </si>
  <si>
    <t>Illinois - Loami, Village Of</t>
  </si>
  <si>
    <t>Illinois - Oakwood, Village Of</t>
  </si>
  <si>
    <t>Illinois - Pecatonica, Village Of</t>
  </si>
  <si>
    <t>Illinois - Pleasant Plains, Village Of</t>
  </si>
  <si>
    <t>Illinois - Potomac, Village Of</t>
  </si>
  <si>
    <t>Illinois - Sheridan, Village Of</t>
  </si>
  <si>
    <t>Illinois - Thayer, Village Of</t>
  </si>
  <si>
    <t>Illinois - Lakewood, Village Of</t>
  </si>
  <si>
    <t>Illinois - Mercer County*</t>
  </si>
  <si>
    <t>Illinois - Boone County *</t>
  </si>
  <si>
    <t>Illinois - De Kalb County *</t>
  </si>
  <si>
    <t>Illinois - Cass County *</t>
  </si>
  <si>
    <t>Illinois - Alexander County*</t>
  </si>
  <si>
    <t>Illinois - Bolingbrook, Village Of</t>
  </si>
  <si>
    <t>Illinois - Tazewell County *</t>
  </si>
  <si>
    <t>Illinois - Johnson County *</t>
  </si>
  <si>
    <t>Illinois - Farmer City, City Of</t>
  </si>
  <si>
    <t>Illinois - Woodland, Village Of</t>
  </si>
  <si>
    <t>Illinois - Sainte Marie, Village Of</t>
  </si>
  <si>
    <t>Illinois - North Utica, Village Of</t>
  </si>
  <si>
    <t>Illinois - Worden, Village Of</t>
  </si>
  <si>
    <t>Illinois - Mc Cullom Lake, Village Of</t>
  </si>
  <si>
    <t>Illinois - Millstadt, Village Of</t>
  </si>
  <si>
    <t>Illinois - Rochester, Village Of</t>
  </si>
  <si>
    <t>Illinois - Braidwood, City Of</t>
  </si>
  <si>
    <t>Illinois - Dalzell, Village Of</t>
  </si>
  <si>
    <t>Illinois - Kincaid, Village Of</t>
  </si>
  <si>
    <t>Illinois - Oakland, City Of</t>
  </si>
  <si>
    <t>Illinois - Greenup,Village Of</t>
  </si>
  <si>
    <t>Illinois - Wayne, Village Of</t>
  </si>
  <si>
    <t>Illinois - Sesser, City Of</t>
  </si>
  <si>
    <t>Illinois - Valier,Village Of</t>
  </si>
  <si>
    <t>Illinois - West City, Village Of</t>
  </si>
  <si>
    <t>Illinois - East Brooklyn, Village Of</t>
  </si>
  <si>
    <t>Illinois - Dowell, Village Of</t>
  </si>
  <si>
    <t>Illinois - Elkville, Village Of</t>
  </si>
  <si>
    <t>Illinois - Manteno, Village Of</t>
  </si>
  <si>
    <t>Illinois - Seaton, Village Of</t>
  </si>
  <si>
    <t>Illinois - Reynolds, Village Of</t>
  </si>
  <si>
    <t>Illinois - Spring Bay, Village Of</t>
  </si>
  <si>
    <t>Illinois - Smithton, Village Of</t>
  </si>
  <si>
    <t>Illinois - Champaign County *</t>
  </si>
  <si>
    <t>Illinois - Fairview Hgts., City Of</t>
  </si>
  <si>
    <t>Illinois - Kane County *</t>
  </si>
  <si>
    <t>Illinois - Franklin County*</t>
  </si>
  <si>
    <t>Illinois - Gallatin County *</t>
  </si>
  <si>
    <t>Illinois - Greene County *</t>
  </si>
  <si>
    <t>Illinois - Jo Daviess County *</t>
  </si>
  <si>
    <t>Illinois - Morgan County*</t>
  </si>
  <si>
    <t>Illinois - Scott County*</t>
  </si>
  <si>
    <t>Illinois - White County *</t>
  </si>
  <si>
    <t>Illinois - Milledgeville,Village Of</t>
  </si>
  <si>
    <t>Illinois - Ladd, Village Of</t>
  </si>
  <si>
    <t>Illinois - Sangamon County *</t>
  </si>
  <si>
    <t>Illinois - Thawville, Village Of</t>
  </si>
  <si>
    <t>Illinois - Knox County *</t>
  </si>
  <si>
    <t>Illinois - Lakemoor, Village Of</t>
  </si>
  <si>
    <t>Illinois - East Cape Girardeau, Village Of</t>
  </si>
  <si>
    <t>Illinois - Lyndon, Village Of</t>
  </si>
  <si>
    <t>Illinois - Prospect Heights, City Of</t>
  </si>
  <si>
    <t>Illinois - Trenton, City Of</t>
  </si>
  <si>
    <t>Illinois - Leland Grove,City Of</t>
  </si>
  <si>
    <t>Illinois - Christian County *</t>
  </si>
  <si>
    <t>Illinois - Jackson County *</t>
  </si>
  <si>
    <t>Illinois - Macon County *</t>
  </si>
  <si>
    <t>Illinois - Livingston County*</t>
  </si>
  <si>
    <t>Illinois - Macoupin County*</t>
  </si>
  <si>
    <t>Illinois - Mclean County *</t>
  </si>
  <si>
    <t>Illinois - Williamson County *</t>
  </si>
  <si>
    <t>Illinois - Vermilion County*</t>
  </si>
  <si>
    <t>Illinois - Holiday Hills, Village Of</t>
  </si>
  <si>
    <t>Illinois - Edwards County *</t>
  </si>
  <si>
    <t>Illinois - Crawford County*</t>
  </si>
  <si>
    <t>Illinois - Clark County*</t>
  </si>
  <si>
    <t>Illinois - Auburn, City Of</t>
  </si>
  <si>
    <t>Illinois - Biggsville, Village Of</t>
  </si>
  <si>
    <t>Illinois - Blue Mound, Village Of</t>
  </si>
  <si>
    <t>Illinois - Divernon, Village Of</t>
  </si>
  <si>
    <t>Illinois - Earlville, City Of</t>
  </si>
  <si>
    <t>Illinois - Freeman Spur, Village Of</t>
  </si>
  <si>
    <t>Illinois - Gorham, Village Of</t>
  </si>
  <si>
    <t>Illinois - Hillcrest, Village Of</t>
  </si>
  <si>
    <t>Illinois - Mount Zion, Village Of</t>
  </si>
  <si>
    <t>Illinois - Muncie, Village Of</t>
  </si>
  <si>
    <t>Illinois - Sherman, Village Of</t>
  </si>
  <si>
    <t>Illinois - Vergennes, Village Of</t>
  </si>
  <si>
    <t>Illinois - Prairie Grove, Village Of</t>
  </si>
  <si>
    <t>Illinois - Wonder Lake, Village Of</t>
  </si>
  <si>
    <t>Illinois - Edgar County *</t>
  </si>
  <si>
    <t>Illinois - Coles County *</t>
  </si>
  <si>
    <t>Illinois - Cumberland County *</t>
  </si>
  <si>
    <t>Illinois - Brown County *</t>
  </si>
  <si>
    <t>Illinois - Jasper County *</t>
  </si>
  <si>
    <t>Illinois - Montgomery County *</t>
  </si>
  <si>
    <t>Illinois - Putnam County *</t>
  </si>
  <si>
    <t>Illinois - Marshall County *</t>
  </si>
  <si>
    <t>Illinois - Richland County *</t>
  </si>
  <si>
    <t>Illinois - Bond County *</t>
  </si>
  <si>
    <t>Illinois - Moultrie County *</t>
  </si>
  <si>
    <t>Illinois - Mcdonough County *</t>
  </si>
  <si>
    <t>Illinois - Skokie, Village Of</t>
  </si>
  <si>
    <t>Illinois - Lincolnwood, Village Of</t>
  </si>
  <si>
    <t>Illinois - Jerome, Village Of</t>
  </si>
  <si>
    <t>Illinois - Hainesville, Village Of</t>
  </si>
  <si>
    <t>Illinois - Atlanta, City Of</t>
  </si>
  <si>
    <t>Illinois - Bedford Park, Village Of</t>
  </si>
  <si>
    <t>Illinois - Machesney Park, Village Of</t>
  </si>
  <si>
    <t>Illinois - Elkhart, Village Of</t>
  </si>
  <si>
    <t>Illinois - Buda, Village Of</t>
  </si>
  <si>
    <t>Illinois - Standard, Village Of</t>
  </si>
  <si>
    <t>Illinois - South Wilmington, Village Of</t>
  </si>
  <si>
    <t>Illinois - Sun River Terrace, Village Of</t>
  </si>
  <si>
    <t>Illinois - Long Creek. Village Of</t>
  </si>
  <si>
    <t>Illinois - Forsyth, Village Of</t>
  </si>
  <si>
    <t>Illinois - Maple Park, Village Of</t>
  </si>
  <si>
    <t>Illinois - Minooka, Village Of</t>
  </si>
  <si>
    <t>Illinois - Braceville, Village Of</t>
  </si>
  <si>
    <t>Illinois - Arcola, City Of</t>
  </si>
  <si>
    <t>Illinois - Beach Park, Village Of</t>
  </si>
  <si>
    <t>Illinois - Lily Lake, Village Of</t>
  </si>
  <si>
    <t>Illinois - Virgil, Village Of</t>
  </si>
  <si>
    <t>Illinois - Ashland, Village Of</t>
  </si>
  <si>
    <t>Illinois - Elburn, Village Of</t>
  </si>
  <si>
    <t>Illinois - Chatsworth, Town Of</t>
  </si>
  <si>
    <t>Illinois - Deer Park, Village Of</t>
  </si>
  <si>
    <t>Illinois - Dunlap, Village Of</t>
  </si>
  <si>
    <t>Illinois - Godfrey, Village Of</t>
  </si>
  <si>
    <t>Illinois - West Peoria, City Of</t>
  </si>
  <si>
    <t>Illinois - Berkeley, Village Of</t>
  </si>
  <si>
    <t>Illinois - Williamsville, Village Of</t>
  </si>
  <si>
    <t>Illinois - Volo, Village Of</t>
  </si>
  <si>
    <t>Illinois - Shiloh, Village Of</t>
  </si>
  <si>
    <t>Illinois - Lerna, Village Of</t>
  </si>
  <si>
    <t>Illinois - Illiopolis, Village Of</t>
  </si>
  <si>
    <t>Illinois - Spaulding, Village Of</t>
  </si>
  <si>
    <t>Illinois - Beckemeyer, Village Of</t>
  </si>
  <si>
    <t>Illinois - Hoffman, Village Of</t>
  </si>
  <si>
    <t>Illinois - Greenwood, Village Of</t>
  </si>
  <si>
    <t>Illinois - Tonica, Village Of</t>
  </si>
  <si>
    <t>Illinois - Downs, Village Of</t>
  </si>
  <si>
    <t>Illinois - Saybrook, Village Of</t>
  </si>
  <si>
    <t>Illinois - Witt, City Of</t>
  </si>
  <si>
    <t>Illinois - Davis Junction, Village Of</t>
  </si>
  <si>
    <t>Illinois - Burlington, Village Of</t>
  </si>
  <si>
    <t>Illinois - Pingree Grove, Village Of</t>
  </si>
  <si>
    <t>Illinois - Bismarck, Village Of</t>
  </si>
  <si>
    <t>Illinois - Homer Glen, Village Of</t>
  </si>
  <si>
    <t>Illinois - Big Rock, Village Of</t>
  </si>
  <si>
    <t xml:space="preserve">Illinois - Ashmore, Village Of </t>
  </si>
  <si>
    <t>Illinois - Garrett, Village Of</t>
  </si>
  <si>
    <t>Illinois - Hanaford, Village Of</t>
  </si>
  <si>
    <t>Illinois - Millbrook, Village Of</t>
  </si>
  <si>
    <t>Illinois - West Brooklyn, Village Of</t>
  </si>
  <si>
    <t>Illinois - Flanagan, Village Of</t>
  </si>
  <si>
    <t>Illinois - Strawn, Village Of</t>
  </si>
  <si>
    <t>Illinois - Athens, City Of</t>
  </si>
  <si>
    <t>Illinois - Cisco, Village Of</t>
  </si>
  <si>
    <t>Illinois - Baldwin, Village Of</t>
  </si>
  <si>
    <t>Illinois - Ellis Grove, Village Of</t>
  </si>
  <si>
    <t>Illinois - Manchester, Village Of</t>
  </si>
  <si>
    <t>Illinois - Cobden, Village Of</t>
  </si>
  <si>
    <t xml:space="preserve">Illinois - Campton Hills, Village Of </t>
  </si>
  <si>
    <t>Illinois - Galena, City Of</t>
  </si>
  <si>
    <t>Illinois - Markham, City Of</t>
  </si>
  <si>
    <t>Illinois - Palatine, Village Of</t>
  </si>
  <si>
    <t>Illinois - Rock Island, City Of</t>
  </si>
  <si>
    <t>Illinois - New Milford, Village Of</t>
  </si>
  <si>
    <t>Illinois - Edinburg, Village Of</t>
  </si>
  <si>
    <t>Illinois - Paris, City Of</t>
  </si>
  <si>
    <t>Illinois - Toluca, City Of</t>
  </si>
  <si>
    <t>Illinois - Deer Creek, Village Of</t>
  </si>
  <si>
    <t>Illinois - Alexis, Village Of</t>
  </si>
  <si>
    <t>Illinois - Saline County *</t>
  </si>
  <si>
    <t>Indiana - Decatur, City Of</t>
  </si>
  <si>
    <t>Indiana - Geneva, Town Of</t>
  </si>
  <si>
    <t>Indiana - Fort Wayne, City Of</t>
  </si>
  <si>
    <t>Indiana - New Haven, City Of</t>
  </si>
  <si>
    <t>Indiana - Huntertown, Town Of</t>
  </si>
  <si>
    <t>Indiana - Bartholomew County *</t>
  </si>
  <si>
    <t>Indiana - Columbus, City Of</t>
  </si>
  <si>
    <t>Indiana - Fowler, Town Of</t>
  </si>
  <si>
    <t>Indiana - Hartford City, City Of</t>
  </si>
  <si>
    <t>Indiana - Boone County *</t>
  </si>
  <si>
    <t>Indiana - Lebanon, City Of</t>
  </si>
  <si>
    <t>Indiana - Thornton, Town Of</t>
  </si>
  <si>
    <t>Indiana - Whitestown, Town Of</t>
  </si>
  <si>
    <t>Indiana - Zionsville, Town Of</t>
  </si>
  <si>
    <t>Indiana - Nashville, Town Of</t>
  </si>
  <si>
    <t>Indiana - Carroll County *</t>
  </si>
  <si>
    <t>Indiana - Delphi, City Of</t>
  </si>
  <si>
    <t>Indiana - Flora, Town Of</t>
  </si>
  <si>
    <t>Indiana - Cass County *</t>
  </si>
  <si>
    <t>Indiana - Logansport, City Of</t>
  </si>
  <si>
    <t>Indiana - Walton, Town Of</t>
  </si>
  <si>
    <t>Indiana - Charlestown, City Of</t>
  </si>
  <si>
    <t>Indiana - Clarksville, Town Of</t>
  </si>
  <si>
    <t>Indiana - Jeffersonville, City Of</t>
  </si>
  <si>
    <t>Indiana - Sellersburg, Town Of</t>
  </si>
  <si>
    <t>Indiana - Clinton County *</t>
  </si>
  <si>
    <t>Indiana - Frankfort, City Of</t>
  </si>
  <si>
    <t>Indiana - Alton, Town Of</t>
  </si>
  <si>
    <t>Indiana - English, City Of</t>
  </si>
  <si>
    <t>Indiana - Marengo, Town Of</t>
  </si>
  <si>
    <t>Indiana - Milltown, Town Of</t>
  </si>
  <si>
    <t>Indiana - Leavenworth, Town Of</t>
  </si>
  <si>
    <t>Indiana - Elnora, Town Of</t>
  </si>
  <si>
    <t>Indiana - Washington, City Of</t>
  </si>
  <si>
    <t>Indiana - Dearborn County *</t>
  </si>
  <si>
    <t>Indiana - Greendale, City Of</t>
  </si>
  <si>
    <t>Indiana - Lawrenceburg, City Of</t>
  </si>
  <si>
    <t>Indiana - West Harrison, Town Of</t>
  </si>
  <si>
    <t>Indiana - Greensburg, City Of</t>
  </si>
  <si>
    <t>Indiana - De Kalb County *</t>
  </si>
  <si>
    <t>Indiana - Altona, Town Of</t>
  </si>
  <si>
    <t>Indiana - Auburn, City Of</t>
  </si>
  <si>
    <t>Indiana - Butler, City Of</t>
  </si>
  <si>
    <t>Indiana - Garrett, City Of</t>
  </si>
  <si>
    <t>Indiana - St. Joe, Town Of</t>
  </si>
  <si>
    <t>Indiana - Waterloo, Town Of</t>
  </si>
  <si>
    <t>Indiana - Delaware County*</t>
  </si>
  <si>
    <t>Indiana - Eaton, Town Of</t>
  </si>
  <si>
    <t>Indiana - Muncie, City Of</t>
  </si>
  <si>
    <t>Indiana - Jasper, City Of</t>
  </si>
  <si>
    <t>Indiana - Elkhart County *</t>
  </si>
  <si>
    <t>Indiana - Elkhart, City Of</t>
  </si>
  <si>
    <t>Indiana - Goshen, City Of</t>
  </si>
  <si>
    <t>Indiana - Nappanee, City Of</t>
  </si>
  <si>
    <t>Indiana - Bristol, Town Of</t>
  </si>
  <si>
    <t>Indiana - Connersville, City Of</t>
  </si>
  <si>
    <t>Indiana - New Albany, City Of</t>
  </si>
  <si>
    <t>Indiana - Georgetown, Town Of</t>
  </si>
  <si>
    <t>Indiana - Fountain County*</t>
  </si>
  <si>
    <t>Indiana - Attica, City Of</t>
  </si>
  <si>
    <t>Indiana - Covington, City Of</t>
  </si>
  <si>
    <t>Indiana - Franklin County *</t>
  </si>
  <si>
    <t>Indiana - Brookville, Town Of</t>
  </si>
  <si>
    <t>Indiana - Fulton County *</t>
  </si>
  <si>
    <t>Indiana - Rochester, City Of</t>
  </si>
  <si>
    <t>Indiana - Princeton, City Of</t>
  </si>
  <si>
    <t>Indiana - Fairmount, Town Of</t>
  </si>
  <si>
    <t>Indiana - Gas City, City Of</t>
  </si>
  <si>
    <t>Indiana - Jonesboro, Town Of</t>
  </si>
  <si>
    <t>Indiana - Worthington, Town Of</t>
  </si>
  <si>
    <t>Indiana - Hamilton County*</t>
  </si>
  <si>
    <t>Indiana - Carmel, City Of</t>
  </si>
  <si>
    <t>Indiana - Noblesville, City Of</t>
  </si>
  <si>
    <t>Indiana - Westfield, City Of</t>
  </si>
  <si>
    <t>Indiana - Greenfield, City Of</t>
  </si>
  <si>
    <t>Indiana - Harrison County *</t>
  </si>
  <si>
    <t>Indiana - Corydon, Town Of</t>
  </si>
  <si>
    <t>Indiana - Brownsburg, Town Of</t>
  </si>
  <si>
    <t>Indiana - Danville, Town Of</t>
  </si>
  <si>
    <t>Indiana - Plainfield, Town Of</t>
  </si>
  <si>
    <t>Indiana - Lewisville, Town Of</t>
  </si>
  <si>
    <t>Indiana - New Castle, City Of</t>
  </si>
  <si>
    <t>Indiana - Kokomo, City Of</t>
  </si>
  <si>
    <t>Indiana - Huntington, City Of</t>
  </si>
  <si>
    <t>Indiana - Warren, Town Of</t>
  </si>
  <si>
    <t>Indiana - Roanoke, Town Of</t>
  </si>
  <si>
    <t>Indiana - Andrews, Town Of</t>
  </si>
  <si>
    <t>Indiana - Medora, Town Of</t>
  </si>
  <si>
    <t>Indiana - Seymour, City Of</t>
  </si>
  <si>
    <t>Indiana - Demotte, Town Of</t>
  </si>
  <si>
    <t>Indiana - Remington, Town Of</t>
  </si>
  <si>
    <t>Indiana - Rensselaer, City Of</t>
  </si>
  <si>
    <t>Indiana - Jefferson County *</t>
  </si>
  <si>
    <t>Indiana - Brooksburg, Town Of</t>
  </si>
  <si>
    <t>Indiana - Dupont, Town Of</t>
  </si>
  <si>
    <t>Indiana - Madison, City Of</t>
  </si>
  <si>
    <t>Indiana - Jennings County *</t>
  </si>
  <si>
    <t>Indiana - North Vernon, City Of</t>
  </si>
  <si>
    <t>Indiana - Vernon, Town Of</t>
  </si>
  <si>
    <t>Indiana - Johnson County *</t>
  </si>
  <si>
    <t>Indiana - Bargersville, Town Of</t>
  </si>
  <si>
    <t>Indiana - Edinburgh, Town Of</t>
  </si>
  <si>
    <t>Indiana - Franklin, City Of</t>
  </si>
  <si>
    <t>Indiana - Greenwood, City Of</t>
  </si>
  <si>
    <t>Indiana - New Whiteland, Town Of</t>
  </si>
  <si>
    <t>Indiana - Princes Lake, Town Of</t>
  </si>
  <si>
    <t>Indiana - Whiteland, Town Of</t>
  </si>
  <si>
    <t>Indiana - Vincennes, City Of</t>
  </si>
  <si>
    <t>Indiana - Kosciusko County*</t>
  </si>
  <si>
    <t>Indiana - Syracuse, Town Of</t>
  </si>
  <si>
    <t>Indiana - Warsaw, City Of</t>
  </si>
  <si>
    <t>Indiana - Winona Lake, Town Of</t>
  </si>
  <si>
    <t>Indiana - Lagrange County*</t>
  </si>
  <si>
    <t>Indiana - Lake County *</t>
  </si>
  <si>
    <t>Indiana - Cedar Lake, Town Of</t>
  </si>
  <si>
    <t>Indiana - Crown Point, City Of</t>
  </si>
  <si>
    <t>Indiana - Dyer, Town Of</t>
  </si>
  <si>
    <t>Indiana - East Chicago, City Of</t>
  </si>
  <si>
    <t>Indiana - Lake Station, City Of</t>
  </si>
  <si>
    <t>Indiana - Gary, City Of</t>
  </si>
  <si>
    <t>Indiana - Hammond, City Of</t>
  </si>
  <si>
    <t>Indiana - Hobart, City Of</t>
  </si>
  <si>
    <t>Indiana - Lowell, Town Of</t>
  </si>
  <si>
    <t>Indiana - Merrillville, Town Of</t>
  </si>
  <si>
    <t>Indiana - Munster, Town Of</t>
  </si>
  <si>
    <t>Indiana - New Chicago, Town Of</t>
  </si>
  <si>
    <t>Indiana - St. John, Town Of</t>
  </si>
  <si>
    <t>Indiana - Schererville, Town Of</t>
  </si>
  <si>
    <t>Indiana - Schneider, Town Of</t>
  </si>
  <si>
    <t>Indiana - La Porte County*</t>
  </si>
  <si>
    <t>Indiana - Michigan City, City Of</t>
  </si>
  <si>
    <t>Indiana - Bedford, City Of</t>
  </si>
  <si>
    <t>Indiana - Alexandria, City Of</t>
  </si>
  <si>
    <t>Indiana - Anderson, City Of</t>
  </si>
  <si>
    <t>Indiana - Chesterfield, Town Of</t>
  </si>
  <si>
    <t>Indiana - Elwood, City Of</t>
  </si>
  <si>
    <t>Indiana - Frankton, Town Of</t>
  </si>
  <si>
    <t>Indiana - Ingalls, Town Of</t>
  </si>
  <si>
    <t>Indiana - Pendleton, Town Of</t>
  </si>
  <si>
    <t>Indiana - Summitville, Town Of</t>
  </si>
  <si>
    <t>Indiana - Beech Grove,City Of</t>
  </si>
  <si>
    <t>Indiana - Indianapolis, City Of</t>
  </si>
  <si>
    <t>Indiana - Lawrence, City Of</t>
  </si>
  <si>
    <t>Indiana - Southport, City Of</t>
  </si>
  <si>
    <t>Indiana - Speedway, Town Of</t>
  </si>
  <si>
    <t>Indiana - Bremen, Town Of</t>
  </si>
  <si>
    <t>Indiana - Plymouth, City Of</t>
  </si>
  <si>
    <t>Indiana - Loogootee, City Of</t>
  </si>
  <si>
    <t>Indiana - Peru, City Of</t>
  </si>
  <si>
    <t>Indiana - Bloomington, City Of</t>
  </si>
  <si>
    <t>Indiana - Ellettsville, Town Of</t>
  </si>
  <si>
    <t>Indiana - Crawfordsville, City Of</t>
  </si>
  <si>
    <t>Indiana - Waveland, Town Of</t>
  </si>
  <si>
    <t>Indiana - Waynetown, Town Of</t>
  </si>
  <si>
    <t>Indiana - Morgan County *</t>
  </si>
  <si>
    <t>Indiana - Martinsville, City Of</t>
  </si>
  <si>
    <t>Indiana - Morgantown, Town Of</t>
  </si>
  <si>
    <t>Indiana - Newton County*</t>
  </si>
  <si>
    <t>Indiana - Brook, Town Of</t>
  </si>
  <si>
    <t>Indiana - Goodland, Town Of</t>
  </si>
  <si>
    <t>Indiana - Kentland, Town Of</t>
  </si>
  <si>
    <t>Indiana - Noble County *</t>
  </si>
  <si>
    <t>Indiana - Albion, City Of</t>
  </si>
  <si>
    <t>Indiana - Kendallville, City Of</t>
  </si>
  <si>
    <t>Indiana - Ligonier, City Of</t>
  </si>
  <si>
    <t>Indiana - French Lick, Town Of</t>
  </si>
  <si>
    <t>Indiana - Paoli, Town Of</t>
  </si>
  <si>
    <t>Indiana - West Baden Springs, Town Of</t>
  </si>
  <si>
    <t>Indiana - Spencer, Town Of</t>
  </si>
  <si>
    <t>Indiana - Parke County *</t>
  </si>
  <si>
    <t>Indiana - Montezuma,Town Of</t>
  </si>
  <si>
    <t>Indiana - Perry County *</t>
  </si>
  <si>
    <t>Indiana - Cannelton, City Of</t>
  </si>
  <si>
    <t>Indiana - Tell City, City Of</t>
  </si>
  <si>
    <t>Indiana - Troy, Town Of</t>
  </si>
  <si>
    <t>Indiana - Petersburg, City Of</t>
  </si>
  <si>
    <t>Indiana - Chesterton, Town Of</t>
  </si>
  <si>
    <t>Indiana - Portage, City Of</t>
  </si>
  <si>
    <t>Indiana - Valparaiso, City Of</t>
  </si>
  <si>
    <t>Indiana - Dune Acres, Town Of</t>
  </si>
  <si>
    <t>Indiana - Ogden Dunes, Town Of</t>
  </si>
  <si>
    <t>Indiana - Burns Harbor, Town Of</t>
  </si>
  <si>
    <t>Indiana - Porter, Town Of</t>
  </si>
  <si>
    <t>Indiana - Posey County*</t>
  </si>
  <si>
    <t>Indiana - New Harmony, Town Of</t>
  </si>
  <si>
    <t>Indiana - Winamac, Town Of</t>
  </si>
  <si>
    <t>Indiana - Putnam County*</t>
  </si>
  <si>
    <t>Indiana - Bainbridge, Town Of</t>
  </si>
  <si>
    <t>Indiana - Cloverdale, Town Of</t>
  </si>
  <si>
    <t>Indiana - Greencastle, City Of</t>
  </si>
  <si>
    <t>Indiana - Roachdale, Town Of</t>
  </si>
  <si>
    <t>Indiana - Union City, City Of</t>
  </si>
  <si>
    <t>Indiana - Winchester, City Of</t>
  </si>
  <si>
    <t>Indiana - Ripley County*</t>
  </si>
  <si>
    <t>Indiana - Carthage, Town Of</t>
  </si>
  <si>
    <t>Indiana - Rushville, City Of</t>
  </si>
  <si>
    <t>Indiana - St. Joseph County*</t>
  </si>
  <si>
    <t>Indiana - Indian Village, Town Of</t>
  </si>
  <si>
    <t>Indiana - Lakeville, Town Of</t>
  </si>
  <si>
    <t>Indiana - Mishawaka, City Of</t>
  </si>
  <si>
    <t>Indiana - North Liberty, Town Of</t>
  </si>
  <si>
    <t>Indiana - Osceola, Town Of</t>
  </si>
  <si>
    <t>Indiana - South Bend, City Of</t>
  </si>
  <si>
    <t>Indiana - Walkerton, Town Of</t>
  </si>
  <si>
    <t>Indiana - Austin, Town Of</t>
  </si>
  <si>
    <t>Indiana - Scottsburg, City Of</t>
  </si>
  <si>
    <t>Indiana - Shelby County *</t>
  </si>
  <si>
    <t>Indiana - Shelbyville, City Of</t>
  </si>
  <si>
    <t>Indiana - Spencer County *</t>
  </si>
  <si>
    <t>Indiana - Grandview, Town Of</t>
  </si>
  <si>
    <t>Indiana - Rockport, City Of</t>
  </si>
  <si>
    <t>Indiana - Starke County*</t>
  </si>
  <si>
    <t>Indiana - Hamlet, Town Of</t>
  </si>
  <si>
    <t>Indiana - Knox, City Of</t>
  </si>
  <si>
    <t>Indiana - Steuben County*</t>
  </si>
  <si>
    <t>Indiana - Angola, City Of</t>
  </si>
  <si>
    <t>Indiana - Clear Lake, Town Of</t>
  </si>
  <si>
    <t>Indiana - Hamilton, Town Of</t>
  </si>
  <si>
    <t>Indiana - Hudson, City Of</t>
  </si>
  <si>
    <t>Indiana - Switzerland County *</t>
  </si>
  <si>
    <t>Indiana - Battle Ground, Town Of</t>
  </si>
  <si>
    <t>Indiana - Lafayette, City Of</t>
  </si>
  <si>
    <t>Indiana - West Lafayette, City Of</t>
  </si>
  <si>
    <t>Indiana - Tipton, City Of</t>
  </si>
  <si>
    <t>Indiana - Vanderburgh County *</t>
  </si>
  <si>
    <t>Indiana - Evansville, City Of</t>
  </si>
  <si>
    <t>Indiana - Clinton, City Of</t>
  </si>
  <si>
    <t>Indiana - Dana, Town Of</t>
  </si>
  <si>
    <t>Indiana - Newport, Town Of</t>
  </si>
  <si>
    <t>Indiana - Vigo County *</t>
  </si>
  <si>
    <t>Indiana - Terre Haute, City Of</t>
  </si>
  <si>
    <t>Indiana - Wabash County*</t>
  </si>
  <si>
    <t>Indiana - La Fontaine, Town Of</t>
  </si>
  <si>
    <t>Indiana - Lagro,Town Of</t>
  </si>
  <si>
    <t>Indiana - North Manchester, Town Of</t>
  </si>
  <si>
    <t>Indiana - Roann, Town Of</t>
  </si>
  <si>
    <t>Indiana - Wabash, City Of</t>
  </si>
  <si>
    <t>Indiana - Williamsport, Town Of</t>
  </si>
  <si>
    <t>Indiana - Boonville, City Of</t>
  </si>
  <si>
    <t>Indiana - Chandler, Town Of</t>
  </si>
  <si>
    <t>Indiana - Newburgh, Town Of</t>
  </si>
  <si>
    <t>Indiana - Fredericksburg,Town Of</t>
  </si>
  <si>
    <t>Indiana - Salem, City Of</t>
  </si>
  <si>
    <t>Indiana - Wayne County *</t>
  </si>
  <si>
    <t>Indiana - Cambridge City, Town Of</t>
  </si>
  <si>
    <t>Indiana - Fountain City, City Of</t>
  </si>
  <si>
    <t>Indiana - Greens Fork, Town Of</t>
  </si>
  <si>
    <t>Indiana - Hagerstown, Town Of</t>
  </si>
  <si>
    <t>Indiana - Milton, Town Of</t>
  </si>
  <si>
    <t>Indiana - Spring Grove, Town Of</t>
  </si>
  <si>
    <t>Indiana - Richmond, City Of</t>
  </si>
  <si>
    <t>Indiana - Wells County *</t>
  </si>
  <si>
    <t>Indiana - Bluffton, City Of</t>
  </si>
  <si>
    <t>Indiana - Ossian, Town Of</t>
  </si>
  <si>
    <t>Indiana - Poneto, Town Of</t>
  </si>
  <si>
    <t>Indiana - Uniondale, Town Of</t>
  </si>
  <si>
    <t>Indiana - Vera Cruz, Town Of</t>
  </si>
  <si>
    <t>Indiana - Monticello, City Of</t>
  </si>
  <si>
    <t>Indiana - Monon, Town Of</t>
  </si>
  <si>
    <t>Indiana - Wolcott, Town Of</t>
  </si>
  <si>
    <t>Indiana - Chalmers, Town Of</t>
  </si>
  <si>
    <t>Indiana - Whitley County*</t>
  </si>
  <si>
    <t>Indiana - Churubusco, Town Of</t>
  </si>
  <si>
    <t>Indiana - Columbia City, City Of</t>
  </si>
  <si>
    <t>Indiana - South Whitley, Town Of</t>
  </si>
  <si>
    <t>Indiana - Allen County *</t>
  </si>
  <si>
    <t>Indiana - Amboy, Town Of</t>
  </si>
  <si>
    <t>Indiana - Cedar Grove, Town Of</t>
  </si>
  <si>
    <t>Indiana - Griffin, Town Of</t>
  </si>
  <si>
    <t>Indiana - Laurel, Town Of</t>
  </si>
  <si>
    <t>Indiana - New Amsterdam, Town Of</t>
  </si>
  <si>
    <t>Indiana - Patriot, Town Of</t>
  </si>
  <si>
    <t>Indiana - Seelyville, Town Of</t>
  </si>
  <si>
    <t>Indiana - Whiting, City Of</t>
  </si>
  <si>
    <t>Indiana - Albany, Town Of</t>
  </si>
  <si>
    <t>Indiana - Brownstown, Town Of</t>
  </si>
  <si>
    <t>Indiana - Burlington,Town Of</t>
  </si>
  <si>
    <t>Indiana - Cicero, Town Of</t>
  </si>
  <si>
    <t>Indiana - Darlington, Town Of</t>
  </si>
  <si>
    <t>Indiana - Decker, Town Of</t>
  </si>
  <si>
    <t>Indiana - Denver, Town Of</t>
  </si>
  <si>
    <t>Indiana - Edwardsport, Town Of</t>
  </si>
  <si>
    <t>Indiana - Hanover, Town Of</t>
  </si>
  <si>
    <t>Indiana - Hillsboro, Town Of</t>
  </si>
  <si>
    <t>Indiana - Matthews, City Of</t>
  </si>
  <si>
    <t>Indiana - Mecca, Town Of</t>
  </si>
  <si>
    <t>Indiana - Middletown, Town Of</t>
  </si>
  <si>
    <t>Indiana - Monterey, Town Of</t>
  </si>
  <si>
    <t>Indiana - Mooresville, Town Of</t>
  </si>
  <si>
    <t>Indiana - New Palestine, Town Of</t>
  </si>
  <si>
    <t>Indiana - Paragon, Town Of</t>
  </si>
  <si>
    <t>Indiana - Ridgeville, Town Of</t>
  </si>
  <si>
    <t>Indiana - Spring Lake, Town Of</t>
  </si>
  <si>
    <t>Indiana - Springport, Town Of</t>
  </si>
  <si>
    <t>Indiana - Sulphur Springs, Town Of</t>
  </si>
  <si>
    <t>Indiana - Tennyson, Town Of</t>
  </si>
  <si>
    <t>Indiana - Vevay, Town Of</t>
  </si>
  <si>
    <t>Indiana - Jonesville, Town Of</t>
  </si>
  <si>
    <t>Indiana - Galveston, Town Of</t>
  </si>
  <si>
    <t>Indiana - Mulberry, Town Of</t>
  </si>
  <si>
    <t>Indiana - Plainville, Town Of</t>
  </si>
  <si>
    <t>Indiana - Yorktown, Town Of</t>
  </si>
  <si>
    <t>Indiana - Huntingburg, City Of</t>
  </si>
  <si>
    <t>Indiana - Fortville, Town Of</t>
  </si>
  <si>
    <t>Indiana - North Salem, Town Of</t>
  </si>
  <si>
    <t>Indiana - Crothersville, Town Of</t>
  </si>
  <si>
    <t>Indiana - Milford Junction, Village Of</t>
  </si>
  <si>
    <t>Indiana - Mitchell, City Of</t>
  </si>
  <si>
    <t>Indiana - Culver, Town Of</t>
  </si>
  <si>
    <t>Indiana - Rome City, Town Of</t>
  </si>
  <si>
    <t>Indiana - Hebron, Town Of</t>
  </si>
  <si>
    <t>Indiana - Mount Vernon, City Of</t>
  </si>
  <si>
    <t>Indiana - Farmland, Town Of</t>
  </si>
  <si>
    <t>Indiana - Parker City, Town Of</t>
  </si>
  <si>
    <t>Indiana - Morristown, Town Of</t>
  </si>
  <si>
    <t>Indiana - Gentryville, Town Of</t>
  </si>
  <si>
    <t>Indiana - State Line, Town Of</t>
  </si>
  <si>
    <t>Indiana - St. Paul, Town Of</t>
  </si>
  <si>
    <t>Indiana - Brooklyn, Town Of</t>
  </si>
  <si>
    <t>Indiana - Mauckport, Town Of</t>
  </si>
  <si>
    <t>Indiana - Jackson County *</t>
  </si>
  <si>
    <t>Indiana - Ohio County*</t>
  </si>
  <si>
    <t>Indiana - Rising Sun, City Of</t>
  </si>
  <si>
    <t>Indiana - Clay County *</t>
  </si>
  <si>
    <t>Indiana - Miami County *</t>
  </si>
  <si>
    <t>Indiana - Sullivan County*</t>
  </si>
  <si>
    <t>Indiana - Union County*</t>
  </si>
  <si>
    <t>Indiana - Marion, City Of</t>
  </si>
  <si>
    <t>Indiana - Howard County *</t>
  </si>
  <si>
    <t>Indiana - Hendricks County *</t>
  </si>
  <si>
    <t>Indiana - Crandall, Town Of</t>
  </si>
  <si>
    <t>Indiana - Fayette County *</t>
  </si>
  <si>
    <t>Indiana - Warrick County *</t>
  </si>
  <si>
    <t>Indiana - Hancock County *</t>
  </si>
  <si>
    <t>Indiana - Lanesville, Town Of</t>
  </si>
  <si>
    <t>Indiana - Rush County *</t>
  </si>
  <si>
    <t>Indiana - Knox County *</t>
  </si>
  <si>
    <t>Indiana - Fishers, Town Of</t>
  </si>
  <si>
    <t>Indiana - Adams County *</t>
  </si>
  <si>
    <t>Indiana - Porter County *</t>
  </si>
  <si>
    <t>Indiana - Clark County *</t>
  </si>
  <si>
    <t>Indiana - Russiaville, Town Of</t>
  </si>
  <si>
    <t>Indiana - Tippecanoe County *</t>
  </si>
  <si>
    <t>Indiana - Randolph County*</t>
  </si>
  <si>
    <t>Indiana - Decatur County *</t>
  </si>
  <si>
    <t>Indiana - Floyd County *</t>
  </si>
  <si>
    <t>Indiana - Daviess County *</t>
  </si>
  <si>
    <t>Indiana - Gibson County *</t>
  </si>
  <si>
    <t>Indiana - Grant County*</t>
  </si>
  <si>
    <t>Indiana - Greene County *</t>
  </si>
  <si>
    <t>Indiana - Henry County*</t>
  </si>
  <si>
    <t>Indiana - Huntington County *</t>
  </si>
  <si>
    <t>Indiana - Jasper County *</t>
  </si>
  <si>
    <t>Indiana - Jay County*</t>
  </si>
  <si>
    <t>Indiana - Lawrence County *</t>
  </si>
  <si>
    <t>Indiana - Madison County *</t>
  </si>
  <si>
    <t>Indiana - Marshall County *</t>
  </si>
  <si>
    <t>Indiana - Monroe County*</t>
  </si>
  <si>
    <t>Indiana - Montgomery County *</t>
  </si>
  <si>
    <t>Indiana - Washington County*</t>
  </si>
  <si>
    <t>Indiana - White County *</t>
  </si>
  <si>
    <t>Indiana - Warren County *</t>
  </si>
  <si>
    <t>Indiana - Vermillion County *</t>
  </si>
  <si>
    <t>Indiana - Linton, City Of</t>
  </si>
  <si>
    <t>Indiana - Markle, Town Of</t>
  </si>
  <si>
    <t>Indiana - Mentone, Town Of</t>
  </si>
  <si>
    <t>Indiana - Middlebury, Town Of</t>
  </si>
  <si>
    <t>Indiana - New Providence, Town Of</t>
  </si>
  <si>
    <t>Indiana - North Webster, Town Of</t>
  </si>
  <si>
    <t>Indiana - Mccordsville, Town Of</t>
  </si>
  <si>
    <t>Indiana - Van Buren, Town Of</t>
  </si>
  <si>
    <t>Indiana - Crawford County*</t>
  </si>
  <si>
    <t>Indiana - Pike County *</t>
  </si>
  <si>
    <t>Indiana - Scott County *</t>
  </si>
  <si>
    <t>Indiana - Tipton County *</t>
  </si>
  <si>
    <t>Indiana - Blackford County*</t>
  </si>
  <si>
    <t>Indiana - Martin County*</t>
  </si>
  <si>
    <t>Indiana - Orange County*</t>
  </si>
  <si>
    <t>Indiana - Owen County*</t>
  </si>
  <si>
    <t>Indiana - Pulaski County*</t>
  </si>
  <si>
    <t>Indiana - Ferdinand, Town Of</t>
  </si>
  <si>
    <t>Indiana - Berne, City Of</t>
  </si>
  <si>
    <t>Indiana - Dayton, Town Of</t>
  </si>
  <si>
    <t>Indiana - Utica, Town Of</t>
  </si>
  <si>
    <t>Indiana - Argos, Town Of</t>
  </si>
  <si>
    <t>Indiana - La Porte, City Of</t>
  </si>
  <si>
    <t>Indiana - Spiceland, Town Of</t>
  </si>
  <si>
    <t>Indiana - Arcadia, Town Of</t>
  </si>
  <si>
    <t>Indiana - Converse, Town Of</t>
  </si>
  <si>
    <t>Indiana - Monroeville, Town Of</t>
  </si>
  <si>
    <t>Indiana - Grabill, Town Of</t>
  </si>
  <si>
    <t>Indiana - Woodburn, City Of</t>
  </si>
  <si>
    <t>Indiana - Montpelier, City Of</t>
  </si>
  <si>
    <t>Indiana - Shamrock Lakes, Town Of</t>
  </si>
  <si>
    <t>Indiana - Sweetser, Town Of</t>
  </si>
  <si>
    <t>Indiana - Upland, Town Of</t>
  </si>
  <si>
    <t>Indiana - Michiana Shores, City Of</t>
  </si>
  <si>
    <t>Indiana - Batesville, City Of</t>
  </si>
  <si>
    <t>Indiana - Mt. Carmel, Town Of</t>
  </si>
  <si>
    <t>Indiana - Oldenburg, Town Of</t>
  </si>
  <si>
    <t>Indiana - Cumberland, Town Of</t>
  </si>
  <si>
    <t>Indiana - Brazil, City Of</t>
  </si>
  <si>
    <t>Indiana - Brookston, Town Of</t>
  </si>
  <si>
    <t>Indiana - Greentown, Town Of</t>
  </si>
  <si>
    <t xml:space="preserve">Indiana - Winfield, Town Of </t>
  </si>
  <si>
    <t>Indiana - Sheridan, Town Of</t>
  </si>
  <si>
    <t>Indiana - Westport, Town Of</t>
  </si>
  <si>
    <t>Indiana - Leo-Cedarville, Town Of</t>
  </si>
  <si>
    <t>Indiana - New Point, Town Of</t>
  </si>
  <si>
    <t>Indiana - Avon, Town Of</t>
  </si>
  <si>
    <t>Indiana - Topeka, Town Of</t>
  </si>
  <si>
    <t>Indiana - Sharpsville, City Of`</t>
  </si>
  <si>
    <t>Indiana - Amo, Town Of</t>
  </si>
  <si>
    <t>Indiana - Coatesville, Town Of</t>
  </si>
  <si>
    <t>Indiana - Stilesville, Town Of</t>
  </si>
  <si>
    <t>Indiana - Pine Village, Town Of</t>
  </si>
  <si>
    <t>Indiana - West Lebanon, Town Of</t>
  </si>
  <si>
    <t>Indiana - Aurora, City Of</t>
  </si>
  <si>
    <t>Indiana - Beverly Shores, Town Of</t>
  </si>
  <si>
    <t>Indiana - Brown County*</t>
  </si>
  <si>
    <t>Indiana - Griffith, Town Of</t>
  </si>
  <si>
    <t>Indiana - Highland, Town Of</t>
  </si>
  <si>
    <t>Indiana - Long Beach, Town Of</t>
  </si>
  <si>
    <t>Indiana - Portland, City Of</t>
  </si>
  <si>
    <t>Indiana - Roseland, Town Of</t>
  </si>
  <si>
    <t>Michigan - Greenbush, Township Of</t>
  </si>
  <si>
    <t>Michigan - Munising, City Of</t>
  </si>
  <si>
    <t>Michigan - Allegan, City Of</t>
  </si>
  <si>
    <t>Michigan - Casco, Township Of</t>
  </si>
  <si>
    <t>Michigan - Ganges, Township Of</t>
  </si>
  <si>
    <t>Michigan - Holland, City Of</t>
  </si>
  <si>
    <t>Michigan - Otsego, City Of</t>
  </si>
  <si>
    <t>Michigan - Plainwell, City Of</t>
  </si>
  <si>
    <t>Michigan - Saugatuck, Township Of</t>
  </si>
  <si>
    <t>Michigan - Alpena, City Of</t>
  </si>
  <si>
    <t>Michigan - Alpena, Township Of</t>
  </si>
  <si>
    <t>Michigan - Augres, City Of</t>
  </si>
  <si>
    <t>Michigan - Augres, Township Of</t>
  </si>
  <si>
    <t>Michigan - Lincoln, Township Of</t>
  </si>
  <si>
    <t>Michigan - Sims, Township Of</t>
  </si>
  <si>
    <t>Michigan - Standish, City Of</t>
  </si>
  <si>
    <t>Michigan - Standish, Township Of</t>
  </si>
  <si>
    <t>Michigan - Whitney, Township Of</t>
  </si>
  <si>
    <t>Michigan - Bangor, Township Of</t>
  </si>
  <si>
    <t>Michigan - Bay City, City Of</t>
  </si>
  <si>
    <t>Michigan - Essexville, City Of</t>
  </si>
  <si>
    <t>Michigan - Frankenlust, Township Of</t>
  </si>
  <si>
    <t>Michigan - Hampton, Township Of</t>
  </si>
  <si>
    <t>Michigan - Merritt, Township Of</t>
  </si>
  <si>
    <t>Michigan - Pinconning, Township Of</t>
  </si>
  <si>
    <t>Michigan - Portsmouth, Township Of</t>
  </si>
  <si>
    <t>Michigan - Blaine, Township Of</t>
  </si>
  <si>
    <t>Michigan - Crystal Lake, Township Of</t>
  </si>
  <si>
    <t>Michigan - Frankfort, City Of</t>
  </si>
  <si>
    <t>Michigan - Lake, Township Of</t>
  </si>
  <si>
    <t>Michigan - Benton, Township Of</t>
  </si>
  <si>
    <t>Michigan - Benton Harbor, City Of</t>
  </si>
  <si>
    <t>Michigan - Bridgman, City Of</t>
  </si>
  <si>
    <t>Michigan - Coloma, Township Of</t>
  </si>
  <si>
    <t>Michigan - Hagar, Township Of</t>
  </si>
  <si>
    <t>Michigan - New Buffalo, City Of</t>
  </si>
  <si>
    <t>Michigan - New Buffalo, Township Of</t>
  </si>
  <si>
    <t>Michigan - Niles,City Of</t>
  </si>
  <si>
    <t>Michigan - Niles, Township Of</t>
  </si>
  <si>
    <t>Michigan - Oronoko, Township Of</t>
  </si>
  <si>
    <t>Michigan - Royalton, Township Of</t>
  </si>
  <si>
    <t>Michigan - St. Joseph, City Of</t>
  </si>
  <si>
    <t>Michigan - St. Joseph, Township Of</t>
  </si>
  <si>
    <t>Michigan - Sodus, Township Of</t>
  </si>
  <si>
    <t>Michigan - Watervliet, City Of</t>
  </si>
  <si>
    <t>Michigan - Watervliet, Township Of</t>
  </si>
  <si>
    <t>Michigan - Weesaw, Township Of</t>
  </si>
  <si>
    <t>Michigan - Albion, City Of</t>
  </si>
  <si>
    <t>Michigan - Battle Creek, City Of</t>
  </si>
  <si>
    <t>Michigan - Bedford, Township Of</t>
  </si>
  <si>
    <t>Michigan - Marshall, City Of</t>
  </si>
  <si>
    <t>Michigan - Springfield, City Of</t>
  </si>
  <si>
    <t>Michigan - Dowagiac, City Of</t>
  </si>
  <si>
    <t>Michigan - Boyne City, City Of</t>
  </si>
  <si>
    <t>Michigan - Charlevoix, City Of</t>
  </si>
  <si>
    <t>Michigan - Cheboygan, City Of</t>
  </si>
  <si>
    <t>Michigan - Sault Sainte Marie, City Of</t>
  </si>
  <si>
    <t>Michigan - De Witt, City Of</t>
  </si>
  <si>
    <t>Michigan - Escanaba, City Of</t>
  </si>
  <si>
    <t>Michigan - Ford River, Township Of</t>
  </si>
  <si>
    <t>Michigan - Iron Mountain, City Of</t>
  </si>
  <si>
    <t>Michigan - Kingsford, City Of</t>
  </si>
  <si>
    <t>Michigan - Charlotte, City Of</t>
  </si>
  <si>
    <t>Michigan - Delta, Charter Township Of</t>
  </si>
  <si>
    <t>Michigan - Eaton Rapids, City Of</t>
  </si>
  <si>
    <t>Michigan - Grand Ledge, City Of</t>
  </si>
  <si>
    <t>Michigan - Olivet, City Of</t>
  </si>
  <si>
    <t>Michigan - Oneida, Charter Township Of</t>
  </si>
  <si>
    <t>Michigan - Windsor, Charter Township Of</t>
  </si>
  <si>
    <t>Michigan - Petoskey, City Of</t>
  </si>
  <si>
    <t>Michigan - Davison, City Of</t>
  </si>
  <si>
    <t>Michigan - Fenton, City Of</t>
  </si>
  <si>
    <t>Michigan - Flint, City Of</t>
  </si>
  <si>
    <t>Michigan - Flushing, City Of</t>
  </si>
  <si>
    <t>Michigan - Genesee, Township Of</t>
  </si>
  <si>
    <t>Michigan - Grand Blanc, Township Of</t>
  </si>
  <si>
    <t>Michigan - Swartz Creek, City Of</t>
  </si>
  <si>
    <t>Michigan - Ironwood, City Of</t>
  </si>
  <si>
    <t>Michigan - Traverse City, City Of</t>
  </si>
  <si>
    <t>Michigan - Alma, City Of</t>
  </si>
  <si>
    <t>Michigan - St. Louis, City Of</t>
  </si>
  <si>
    <t>Michigan - Hillsdale, City Of</t>
  </si>
  <si>
    <t>Michigan - Delhi, Charter Township Of</t>
  </si>
  <si>
    <t>Michigan - East Lansing, City Of</t>
  </si>
  <si>
    <t>Michigan - Lansing, City Of</t>
  </si>
  <si>
    <t>Michigan - Leslie, City Of</t>
  </si>
  <si>
    <t>Michigan - Mason, City Of</t>
  </si>
  <si>
    <t>Michigan - Meridian, Charter Township Of</t>
  </si>
  <si>
    <t>Michigan - Williamston, City Of</t>
  </si>
  <si>
    <t>Michigan - Williamstown, Township Of</t>
  </si>
  <si>
    <t>Michigan - Belding, City Of</t>
  </si>
  <si>
    <t>Michigan - Ionia, City Of</t>
  </si>
  <si>
    <t>Michigan - Au Sable, Township Of</t>
  </si>
  <si>
    <t>Michigan - Baldwin, Township Of</t>
  </si>
  <si>
    <t>Michigan - East Tawas, City Of</t>
  </si>
  <si>
    <t>Michigan - Oscoda, Township Of</t>
  </si>
  <si>
    <t>Michigan - Tawas City, City Of</t>
  </si>
  <si>
    <t>Michigan - Iron River, City Of</t>
  </si>
  <si>
    <t>Michigan - Mount Pleasant, City Of</t>
  </si>
  <si>
    <t>Michigan - East Grand Rapids, City Of</t>
  </si>
  <si>
    <t>Michigan - Grand Rapids, City Of</t>
  </si>
  <si>
    <t>Michigan - Kentwood, City Of</t>
  </si>
  <si>
    <t>Michigan - Lowell, City Of</t>
  </si>
  <si>
    <t>Michigan - Plainfield, Township Of</t>
  </si>
  <si>
    <t>Michigan - Walker, City Of</t>
  </si>
  <si>
    <t>Michigan - Wyoming, City Of</t>
  </si>
  <si>
    <t>Michigan - Lapeer, City Of</t>
  </si>
  <si>
    <t>Michigan - Elmwood, Township Of</t>
  </si>
  <si>
    <t>Michigan - Leelanau, Township Of</t>
  </si>
  <si>
    <t>Michigan - Adrian, City Of</t>
  </si>
  <si>
    <t>Michigan - Hudson, City Of</t>
  </si>
  <si>
    <t>Michigan - Tecumseh, City Of</t>
  </si>
  <si>
    <t>Michigan - Hamburg, Township Of</t>
  </si>
  <si>
    <t>Michigan - Chesterfield, Township Of</t>
  </si>
  <si>
    <t>Michigan - Clinton, Charter Township Of</t>
  </si>
  <si>
    <t>Michigan - Fraser, City Of</t>
  </si>
  <si>
    <t>Michigan - Harrison, Township Of</t>
  </si>
  <si>
    <t>Michigan - Mount Clemens, City Of</t>
  </si>
  <si>
    <t>Michigan - New Baltimore, City Of</t>
  </si>
  <si>
    <t>Michigan - Shelby, Township Of</t>
  </si>
  <si>
    <t>Michigan - St. Clair Shores, City Of</t>
  </si>
  <si>
    <t>Michigan - Sterling Heights, City Of</t>
  </si>
  <si>
    <t>Michigan - Warren, City Of</t>
  </si>
  <si>
    <t>Michigan - Filer, Township Of</t>
  </si>
  <si>
    <t>Michigan - Manistee, City Of</t>
  </si>
  <si>
    <t>Michigan - Manistee, Township Of</t>
  </si>
  <si>
    <t>Michigan - Hamlin, Township Of</t>
  </si>
  <si>
    <t>Michigan - Big Rapids, Township Of</t>
  </si>
  <si>
    <t>Michigan - Big Rapids, City Of</t>
  </si>
  <si>
    <t>Michigan - Menominee, City Of</t>
  </si>
  <si>
    <t>Michigan - Stephenson, City Of</t>
  </si>
  <si>
    <t>Michigan - Midland, City Of</t>
  </si>
  <si>
    <t>Michigan - Ash, Township Of</t>
  </si>
  <si>
    <t>Michigan - Berlin, Charter Township Of</t>
  </si>
  <si>
    <t>Michigan - Dundee, Township Of</t>
  </si>
  <si>
    <t>Michigan - Erie, Township Of</t>
  </si>
  <si>
    <t>Michigan - Frenchtown, Charter Township Of</t>
  </si>
  <si>
    <t>Michigan - Ida, Township Of</t>
  </si>
  <si>
    <t>Michigan - Lasalle, Township Of</t>
  </si>
  <si>
    <t>Michigan - London, Township Of</t>
  </si>
  <si>
    <t>Michigan - Luna Pier, City Of</t>
  </si>
  <si>
    <t>Michigan - Milan, City Of</t>
  </si>
  <si>
    <t>Michigan - Milan, Township Of</t>
  </si>
  <si>
    <t>Michigan - Monroe, City Of</t>
  </si>
  <si>
    <t>Michigan - Monroe, Charter Township Of</t>
  </si>
  <si>
    <t>Michigan - Raisinville, Township Of</t>
  </si>
  <si>
    <t>Michigan - Summerfield, Township Of</t>
  </si>
  <si>
    <t>Michigan - Whiteford, Township Of</t>
  </si>
  <si>
    <t>Michigan - Greenville, City Of</t>
  </si>
  <si>
    <t>Michigan - Laketon, Township Of</t>
  </si>
  <si>
    <t>Michigan - Montague, City Of</t>
  </si>
  <si>
    <t>Michigan - Muskegon, City Of</t>
  </si>
  <si>
    <t>Michigan - Muskegon Heights, City Of</t>
  </si>
  <si>
    <t>Michigan - Muskegon, Township Of</t>
  </si>
  <si>
    <t>Michigan - North Muskegon, City Of</t>
  </si>
  <si>
    <t>Michigan - Norton Shores, City Of</t>
  </si>
  <si>
    <t>Michigan - Whitehall, City Of</t>
  </si>
  <si>
    <t>Michigan - Fremont, City Of</t>
  </si>
  <si>
    <t>Michigan - Birmingham, City Of</t>
  </si>
  <si>
    <t>Michigan - Bloomfield, Township Of</t>
  </si>
  <si>
    <t>Michigan - Clawson, City Of</t>
  </si>
  <si>
    <t>Michigan - Farmington, City Of</t>
  </si>
  <si>
    <t>Michigan - Farmington Hills, City Of</t>
  </si>
  <si>
    <t>Michigan - Keego Harbor, City Of</t>
  </si>
  <si>
    <t>Michigan - Madison Heights, City Of</t>
  </si>
  <si>
    <t>Michigan - Novi, City Of</t>
  </si>
  <si>
    <t>Michigan - Pontiac, City Of</t>
  </si>
  <si>
    <t>Michigan - Royal Oak, City Of</t>
  </si>
  <si>
    <t>Michigan - Southfield, City Of</t>
  </si>
  <si>
    <t>Michigan - Troy, City Of</t>
  </si>
  <si>
    <t>Michigan - Walled Lake, City Of</t>
  </si>
  <si>
    <t>Michigan - West Bloomfield, Township Of</t>
  </si>
  <si>
    <t>Michigan - Pentwater, Township Of</t>
  </si>
  <si>
    <t>Michigan - Ferrysburg, City Of</t>
  </si>
  <si>
    <t>Michigan - Park, Township Of</t>
  </si>
  <si>
    <t>Michigan - Bridgeport, Charter Township Of</t>
  </si>
  <si>
    <t>Michigan - Carrollton, Township Of</t>
  </si>
  <si>
    <t>Michigan - Frankenmuth, City Of</t>
  </si>
  <si>
    <t>Michigan - Saginaw, City Of</t>
  </si>
  <si>
    <t>Michigan - Saginaw, Charter Township Of</t>
  </si>
  <si>
    <t>Michigan - Algonac, City Of</t>
  </si>
  <si>
    <t>Michigan - Berlin, Township Of</t>
  </si>
  <si>
    <t>Michigan - Clay, Township Of</t>
  </si>
  <si>
    <t>Michigan - Cottrellville, Township Of</t>
  </si>
  <si>
    <t>Michigan - East China, Township Of</t>
  </si>
  <si>
    <t>Michigan - Fort Gratiot, Township Of</t>
  </si>
  <si>
    <t>Michigan - Ira, Township Of</t>
  </si>
  <si>
    <t>Michigan - Marine City, City Of</t>
  </si>
  <si>
    <t>Michigan - Marysville, City Of</t>
  </si>
  <si>
    <t>Michigan - Memphis, City Of</t>
  </si>
  <si>
    <t>Michigan - China, Township Of</t>
  </si>
  <si>
    <t>Michigan - Port Huron, City Of</t>
  </si>
  <si>
    <t>Michigan - St. Clair, Township Of</t>
  </si>
  <si>
    <t>Michigan - Three Rivers, City Of</t>
  </si>
  <si>
    <t>Michigan - Akron, Township Of</t>
  </si>
  <si>
    <t>Michigan - Vassar, City Of</t>
  </si>
  <si>
    <t>Michigan - Wisner, Township Of</t>
  </si>
  <si>
    <t>Michigan - South Haven, City Of</t>
  </si>
  <si>
    <t>Michigan - South Haven, Township Of</t>
  </si>
  <si>
    <t>Michigan - Ann Arbor, City Of</t>
  </si>
  <si>
    <t>Michigan - Saline, City Of</t>
  </si>
  <si>
    <t>Michigan - Ypsilanti, City Of</t>
  </si>
  <si>
    <t>Michigan - Allen Park, City Of</t>
  </si>
  <si>
    <t>Michigan - Brownstown, Charter Township Of</t>
  </si>
  <si>
    <t>Michigan - Canton, Township Of</t>
  </si>
  <si>
    <t>Michigan - Dearborn, City Of</t>
  </si>
  <si>
    <t>Michigan - Dearborn Heights, City Of</t>
  </si>
  <si>
    <t>Michigan - Detroit, City Of</t>
  </si>
  <si>
    <t>Michigan - Ecorse, City Of</t>
  </si>
  <si>
    <t>Michigan - Flat Rock, City Of</t>
  </si>
  <si>
    <t>Michigan - Garden City, City Of</t>
  </si>
  <si>
    <t>Michigan - Gibraltar, City Of</t>
  </si>
  <si>
    <t>Michigan - Grosse Ile, Township Of</t>
  </si>
  <si>
    <t>Michigan - Grosse Pointe, City Of</t>
  </si>
  <si>
    <t>Michigan - Grosse Pointe Farms, City Of</t>
  </si>
  <si>
    <t>Michigan - Grosse Pointe Park, City Of</t>
  </si>
  <si>
    <t>Michigan - Grosse Pointe Woods, City Of</t>
  </si>
  <si>
    <t>Michigan - Inkster, City Of</t>
  </si>
  <si>
    <t>Michigan - Livonia, City Of</t>
  </si>
  <si>
    <t>Michigan - Lincoln Park, City Of</t>
  </si>
  <si>
    <t>Michigan - Northville, City Of</t>
  </si>
  <si>
    <t>Michigan - Plymouth, City Of</t>
  </si>
  <si>
    <t>Michigan - Plymouth, Charter Township Of</t>
  </si>
  <si>
    <t>Michigan - Redford, Township Of</t>
  </si>
  <si>
    <t>Michigan - River Rouge, City Of</t>
  </si>
  <si>
    <t>Michigan - Riverview, City Of</t>
  </si>
  <si>
    <t>Michigan - Rockwood, City Of</t>
  </si>
  <si>
    <t>Michigan - Southgate, City Of</t>
  </si>
  <si>
    <t>Michigan - Sumpter, Township Of</t>
  </si>
  <si>
    <t>Michigan - Trenton, City Of</t>
  </si>
  <si>
    <t>Michigan - Wayne, City Of</t>
  </si>
  <si>
    <t>Michigan - Wyandotte, City Of</t>
  </si>
  <si>
    <t>Michigan - Cadillac, City Of</t>
  </si>
  <si>
    <t>Michigan - Ada, Township Of</t>
  </si>
  <si>
    <t>Michigan - Alabaster, Township Of</t>
  </si>
  <si>
    <t>Michigan - Grosse Pointe Shores, Village Of</t>
  </si>
  <si>
    <t>Michigan - Arenac, Township Of</t>
  </si>
  <si>
    <t>Michigan - Laketown, Township Of</t>
  </si>
  <si>
    <t>Michigan - Grand Blanc, City Of</t>
  </si>
  <si>
    <t>Michigan - Beverly Hills, Village Of</t>
  </si>
  <si>
    <t>Michigan - Caseville, Township Of</t>
  </si>
  <si>
    <t>Michigan - Chikaming, Township Of</t>
  </si>
  <si>
    <t>Michigan - Covert, Township Of</t>
  </si>
  <si>
    <t>Michigan - Estral Beach, Village Of</t>
  </si>
  <si>
    <t>Michigan - Ferndale, City Of</t>
  </si>
  <si>
    <t>Michigan - Auburn Hills, City Of</t>
  </si>
  <si>
    <t>Michigan - Fruitland, Township Of</t>
  </si>
  <si>
    <t>Michigan - Gladstone, City Of</t>
  </si>
  <si>
    <t>Michigan - Grand Beach, Village Of</t>
  </si>
  <si>
    <t>Michigan - Grand Haven, City Of</t>
  </si>
  <si>
    <t>Michigan - Grand Haven, Township Of</t>
  </si>
  <si>
    <t>Michigan - Grandville, City Of</t>
  </si>
  <si>
    <t>Michigan - Harbor Springs, City Of</t>
  </si>
  <si>
    <t>Michigan - Jackson, City Of</t>
  </si>
  <si>
    <t>Michigan - Haynes, Township Of</t>
  </si>
  <si>
    <t>Michigan - Michiana, Village Of</t>
  </si>
  <si>
    <t>Michigan - Onekama, Township Of</t>
  </si>
  <si>
    <t>Michigan - Pentwater, Village Of</t>
  </si>
  <si>
    <t>Michigan - Port Sheldon, Township Of</t>
  </si>
  <si>
    <t>Michigan - St. Clair, City Of</t>
  </si>
  <si>
    <t>Michigan - Shoreham, Village Of</t>
  </si>
  <si>
    <t>Michigan - Spring Lake, Township Of</t>
  </si>
  <si>
    <t>Michigan - Spring Lake, Village Of</t>
  </si>
  <si>
    <t>Michigan - Suttons Bay, Village Of</t>
  </si>
  <si>
    <t>Michigan - Waterford, Charter Township Of</t>
  </si>
  <si>
    <t>Michigan - Zilwaukee, City Of</t>
  </si>
  <si>
    <t>Michigan - Zilwaukee, Township Of</t>
  </si>
  <si>
    <t>Michigan - Burton, City Of</t>
  </si>
  <si>
    <t>Michigan - Petersburg, City Of</t>
  </si>
  <si>
    <t>Michigan - Hazel Park, City Of</t>
  </si>
  <si>
    <t>Michigan - Port Austin, Township Of</t>
  </si>
  <si>
    <t>Michigan - Watertown, Charter Township Of</t>
  </si>
  <si>
    <t>Michigan - Berkley, City Of</t>
  </si>
  <si>
    <t>Michigan - Gaines, Township Of</t>
  </si>
  <si>
    <t>Michigan - Gaines, Village Of</t>
  </si>
  <si>
    <t>Michigan - Worth, Township Of</t>
  </si>
  <si>
    <t>Michigan - Lathrup Village, City Of</t>
  </si>
  <si>
    <t>Michigan - Bessemer, City Of</t>
  </si>
  <si>
    <t>Michigan - White River, Township Of</t>
  </si>
  <si>
    <t>Michigan - Caledonia, Charter Township Of</t>
  </si>
  <si>
    <t>Michigan - Golden, Township Of</t>
  </si>
  <si>
    <t>Michigan - Cleveland, Township Of</t>
  </si>
  <si>
    <t>Michigan - Spaulding, Township Of</t>
  </si>
  <si>
    <t>Michigan - Saugatuck, City Of</t>
  </si>
  <si>
    <t>Michigan - Arcadia, Township Of</t>
  </si>
  <si>
    <t>Michigan - Summit, Township Of</t>
  </si>
  <si>
    <t>Michigan - Ontonagon, Village Of</t>
  </si>
  <si>
    <t>Michigan - Almont, Village Of</t>
  </si>
  <si>
    <t>Michigan - Augusta, Village Of</t>
  </si>
  <si>
    <t>Michigan - Dundee, Village Of</t>
  </si>
  <si>
    <t>Michigan - Hastings, City Of</t>
  </si>
  <si>
    <t>Michigan - Kalamazoo, City Of</t>
  </si>
  <si>
    <t>Michigan - Manchester, Village Of</t>
  </si>
  <si>
    <t>Michigan - Milford, Village Of</t>
  </si>
  <si>
    <t>Michigan - Ovid, Village Of</t>
  </si>
  <si>
    <t>Michigan - South Rockwood, Village Of</t>
  </si>
  <si>
    <t>Michigan - Whitefish, Township Of</t>
  </si>
  <si>
    <t>Michigan - Mckinley, Township Of</t>
  </si>
  <si>
    <t>Michigan - Oak Park, City Of</t>
  </si>
  <si>
    <t>Michigan - Rochester, City Of</t>
  </si>
  <si>
    <t>Michigan - Evart, City Of</t>
  </si>
  <si>
    <t>Michigan - Marion, Village Of</t>
  </si>
  <si>
    <t>Michigan - Berrien Springs, Village Of</t>
  </si>
  <si>
    <t>Michigan - Homer, Village Of</t>
  </si>
  <si>
    <t>Michigan - Dimondale, Village Of</t>
  </si>
  <si>
    <t>Michigan - Brooklyn, Village Of</t>
  </si>
  <si>
    <t>Michigan - Sparta, Village Of</t>
  </si>
  <si>
    <t>Michigan - Imlay City, City Of</t>
  </si>
  <si>
    <t>Michigan - North Branch, Village Of</t>
  </si>
  <si>
    <t>Michigan - Blissfield, Village Of</t>
  </si>
  <si>
    <t>Michigan - Newaygo, City Of</t>
  </si>
  <si>
    <t>Michigan - Au Train, Township Of</t>
  </si>
  <si>
    <t>Michigan - Chatham, Village Of</t>
  </si>
  <si>
    <t>Michigan - Deep River, Township Of</t>
  </si>
  <si>
    <t>Michigan - Turner, Township Of</t>
  </si>
  <si>
    <t>Michigan - L'Anse, Township Of</t>
  </si>
  <si>
    <t>Michigan - Irving, Township Of</t>
  </si>
  <si>
    <t>Michigan - Johnstown, Township Of</t>
  </si>
  <si>
    <t>Michigan - Middleville, Village Of</t>
  </si>
  <si>
    <t>Michigan - Beaver, Township Of</t>
  </si>
  <si>
    <t>Michigan - Monitor, Township Of</t>
  </si>
  <si>
    <t>Michigan - Williams, Township Of</t>
  </si>
  <si>
    <t>Michigan - Kinderhook, Township Of</t>
  </si>
  <si>
    <t>Michigan - Ovid, Township Of</t>
  </si>
  <si>
    <t>Michigan - Cassopolis, Village Of</t>
  </si>
  <si>
    <t>Michigan - Edwardsburg, Village Of</t>
  </si>
  <si>
    <t>Michigan - Silver Creek, Township Of</t>
  </si>
  <si>
    <t>Michigan - East Jordan, City Of</t>
  </si>
  <si>
    <t>Michigan - Bay Mills, Township Of</t>
  </si>
  <si>
    <t>Michigan - Bruce, Township Of</t>
  </si>
  <si>
    <t>Michigan - Soo, Township Of</t>
  </si>
  <si>
    <t>Michigan - Superior, Township Of</t>
  </si>
  <si>
    <t>Michigan - Redding, Township Of</t>
  </si>
  <si>
    <t>Michigan - Maple Rapids, Village Of</t>
  </si>
  <si>
    <t>Michigan - Brampton, Township Of</t>
  </si>
  <si>
    <t>Michigan - Escanaba, Township Of</t>
  </si>
  <si>
    <t>Michigan - Wells, Township Of</t>
  </si>
  <si>
    <t>Michigan - Breen, Township Of</t>
  </si>
  <si>
    <t>Michigan - Eaton Rapids, Township Of</t>
  </si>
  <si>
    <t>Michigan - Argentine, Township Of</t>
  </si>
  <si>
    <t>Michigan - Atlas, Township Of</t>
  </si>
  <si>
    <t>Michigan - Fenton, Township Of</t>
  </si>
  <si>
    <t>Michigan - Flint, Township Of</t>
  </si>
  <si>
    <t>Michigan - Flushing, Township Of</t>
  </si>
  <si>
    <t>Michigan - Goodrich, Village Of</t>
  </si>
  <si>
    <t>Michigan - Linden, City Of</t>
  </si>
  <si>
    <t>Michigan - Montrose, Township Of</t>
  </si>
  <si>
    <t>Michigan - Mount Morris, Township Of</t>
  </si>
  <si>
    <t>Michigan - Mundy, Township Of</t>
  </si>
  <si>
    <t>Michigan - Richfield, Township Of</t>
  </si>
  <si>
    <t>Michigan - Ironwood, Township Of</t>
  </si>
  <si>
    <t>Michigan - Ontonagon, Township Of</t>
  </si>
  <si>
    <t>Michigan - Litchfield,City Of</t>
  </si>
  <si>
    <t>Michigan - Reading, Township Of</t>
  </si>
  <si>
    <t>Michigan - Chassell, Township Of</t>
  </si>
  <si>
    <t>Michigan - Osceola, Township Of</t>
  </si>
  <si>
    <t>Michigan - Torch Lake, Township Of</t>
  </si>
  <si>
    <t>Michigan - Huron, Township Of</t>
  </si>
  <si>
    <t>Michigan - Webberville, Village Of</t>
  </si>
  <si>
    <t>Michigan - White Oak, Township Of</t>
  </si>
  <si>
    <t>Michigan - Hubbardston, Village Of</t>
  </si>
  <si>
    <t>Michigan - Lake Odessa, Village Of</t>
  </si>
  <si>
    <t>Michigan - Saranac, Village Of</t>
  </si>
  <si>
    <t>Michigan - Rolland, Township Of</t>
  </si>
  <si>
    <t>Michigan - Concord, Village Of</t>
  </si>
  <si>
    <t>Michigan - Norvell, Township Of</t>
  </si>
  <si>
    <t>Michigan - Charleston, Township Of</t>
  </si>
  <si>
    <t>Michigan - Comstock, Township Of</t>
  </si>
  <si>
    <t>Michigan - Cooper, Township Of</t>
  </si>
  <si>
    <t>Michigan - Kalamazoo, Township Of</t>
  </si>
  <si>
    <t>Michigan - Boardman, Township Of</t>
  </si>
  <si>
    <t>Michigan - Pleasant Plains, Township Of</t>
  </si>
  <si>
    <t>Michigan - Yates, Township Of</t>
  </si>
  <si>
    <t>Michigan - Lapeer, Township Of</t>
  </si>
  <si>
    <t>Michigan - Mayfield, Township Of</t>
  </si>
  <si>
    <t>Michigan - Clinton, Village Of</t>
  </si>
  <si>
    <t>Michigan - Deerfield, Village Of</t>
  </si>
  <si>
    <t>Michigan - Fowlerville,Village Of</t>
  </si>
  <si>
    <t>Michigan - Green Oak, Township Of</t>
  </si>
  <si>
    <t>Michigan - Howell, City Of</t>
  </si>
  <si>
    <t>Michigan - Putnam, Township Of</t>
  </si>
  <si>
    <t>Michigan - Moran, Township Of</t>
  </si>
  <si>
    <t>Michigan - St. Ignace, Township Of</t>
  </si>
  <si>
    <t>Michigan - Macomb, Township Of</t>
  </si>
  <si>
    <t>Michigan - New Haven, Village Of</t>
  </si>
  <si>
    <t>Michigan - Washington, Township Of</t>
  </si>
  <si>
    <t>Michigan - Chocolay, Township Of</t>
  </si>
  <si>
    <t>Michigan - Ely, Township Of</t>
  </si>
  <si>
    <t>Michigan - Powell, Township Of</t>
  </si>
  <si>
    <t>Michigan - Republic, Township Of</t>
  </si>
  <si>
    <t>Michigan - Gourley, Township Of</t>
  </si>
  <si>
    <t>Michigan - Holmes, Township Of</t>
  </si>
  <si>
    <t>Michigan - Meyer, Township Of</t>
  </si>
  <si>
    <t>Michigan - Spalding, Township Of</t>
  </si>
  <si>
    <t>Michigan - Bridgeton, Township Of</t>
  </si>
  <si>
    <t>Michigan - Brooks, Township Of</t>
  </si>
  <si>
    <t>Michigan - Croton, Township Of</t>
  </si>
  <si>
    <t>Michigan - Garfield, Township Of</t>
  </si>
  <si>
    <t>Michigan - White Cloud, City Of</t>
  </si>
  <si>
    <t>Michigan - Rochester Hills, City Of</t>
  </si>
  <si>
    <t>Michigan - Clarkston, City Of</t>
  </si>
  <si>
    <t>Michigan - Commerce, Township Of</t>
  </si>
  <si>
    <t>Michigan - Holly, Township Of</t>
  </si>
  <si>
    <t>Michigan - Independence, Township Of</t>
  </si>
  <si>
    <t>Michigan - Oakland, Township Of</t>
  </si>
  <si>
    <t>Michigan - Orchard Lake Village, City Of</t>
  </si>
  <si>
    <t>Michigan - Springfield, Township Of</t>
  </si>
  <si>
    <t>Michigan - White Lake, Township Of</t>
  </si>
  <si>
    <t>Michigan - Wolverine Lake, Village Of</t>
  </si>
  <si>
    <t>Michigan - Benona, Township Of</t>
  </si>
  <si>
    <t>Michigan - Claybanks, Township Of</t>
  </si>
  <si>
    <t>Michigan - Greenwood, Township Of</t>
  </si>
  <si>
    <t>Michigan - Hart, City Of</t>
  </si>
  <si>
    <t>Michigan - Hesperia, Village Of</t>
  </si>
  <si>
    <t>Michigan - Hersey, Village Of</t>
  </si>
  <si>
    <t>Michigan - Allendale, Charter Township Of</t>
  </si>
  <si>
    <t>Michigan - Coopersville, City Of</t>
  </si>
  <si>
    <t>Michigan - Holland, Township Of</t>
  </si>
  <si>
    <t>Michigan - Hudsonville, City Of</t>
  </si>
  <si>
    <t>Michigan - Tallmadge, Township Of</t>
  </si>
  <si>
    <t>Michigan - Wright, Township Of</t>
  </si>
  <si>
    <t>Michigan - Albee, Township Of</t>
  </si>
  <si>
    <t>Michigan - Buena Vista, Charter Township Of</t>
  </si>
  <si>
    <t>Michigan - Chesaning, Township Of</t>
  </si>
  <si>
    <t>Michigan - Kochville, Township Of</t>
  </si>
  <si>
    <t>Michigan - Taymouth, Township Of</t>
  </si>
  <si>
    <t>Michigan - Tittabawasee, Townhip Of</t>
  </si>
  <si>
    <t>Michigan - Columbus, Township Of</t>
  </si>
  <si>
    <t>Michigan - Wales, Township Of</t>
  </si>
  <si>
    <t>Michigan - Centreville, Village Of</t>
  </si>
  <si>
    <t>Michigan - Colon, Township Of</t>
  </si>
  <si>
    <t>Michigan - Colon, Village Of</t>
  </si>
  <si>
    <t>Michigan - Constantine, Village Of</t>
  </si>
  <si>
    <t>Michigan - Crosswell, City Of</t>
  </si>
  <si>
    <t>Michigan - Thompson, Township Of</t>
  </si>
  <si>
    <t>Michigan - New Haven, Township Of</t>
  </si>
  <si>
    <t>Michigan - Rush, Township Of</t>
  </si>
  <si>
    <t>Michigan - Shiawassee, Township Of</t>
  </si>
  <si>
    <t>Michigan - Vernon, Village Of</t>
  </si>
  <si>
    <t>Michigan - Indianfields, Township Of</t>
  </si>
  <si>
    <t>Michigan - Tuscola, Township Of</t>
  </si>
  <si>
    <t>Michigan - Almena, Township Of</t>
  </si>
  <si>
    <t>Michigan - Bangor, City Of</t>
  </si>
  <si>
    <t>Michigan - Ann Arbor, Township Of</t>
  </si>
  <si>
    <t>Michigan - Dexter, Township Of</t>
  </si>
  <si>
    <t>Michigan - Scio, Township Of</t>
  </si>
  <si>
    <t>Michigan - York, Township Of</t>
  </si>
  <si>
    <t>Michigan - Ypsilanti, Township Of</t>
  </si>
  <si>
    <t>Michigan - Harrisville, City Of</t>
  </si>
  <si>
    <t>Michigan - Carp Lake, Township Of</t>
  </si>
  <si>
    <t>Michigan - Douglas, Village Of</t>
  </si>
  <si>
    <t>Michigan - Turner, Village Of</t>
  </si>
  <si>
    <t>Michigan - Baraga, Village Of</t>
  </si>
  <si>
    <t>Michigan - L'Anse, Village Of</t>
  </si>
  <si>
    <t>Michigan - Buchanan, City Of</t>
  </si>
  <si>
    <t>Michigan - Buchanan, Township Of</t>
  </si>
  <si>
    <t>Michigan - Stevensville, Village Of</t>
  </si>
  <si>
    <t>Michigan - Athens, Village Of</t>
  </si>
  <si>
    <t>Michigan - Burlington, Village Of</t>
  </si>
  <si>
    <t>Michigan - Clarence, Township Of</t>
  </si>
  <si>
    <t>Michigan - Emmett, Township Of</t>
  </si>
  <si>
    <t>Michigan - Fredonia, Township Of</t>
  </si>
  <si>
    <t>Michigan - Marengo, Township Of</t>
  </si>
  <si>
    <t>Michigan - Pennfield, Township Of</t>
  </si>
  <si>
    <t>Michigan - Tekonsha, Village Of</t>
  </si>
  <si>
    <t>Michigan - Bellevue, Village Of</t>
  </si>
  <si>
    <t>Michigan - Wakefield, City Of</t>
  </si>
  <si>
    <t>Michigan - Elkton, Village Of</t>
  </si>
  <si>
    <t>Michigan - Harbor Beach, City Of</t>
  </si>
  <si>
    <t>Michigan - Pigeon, Village Of</t>
  </si>
  <si>
    <t>Michigan - Sebewaing, Village Of</t>
  </si>
  <si>
    <t>Michigan - Stockbridge, Village Of</t>
  </si>
  <si>
    <t>Michigan - Portland, City Of</t>
  </si>
  <si>
    <t>Michigan - Portage, City Of</t>
  </si>
  <si>
    <t>Michigan - Vicksburg, Village Of</t>
  </si>
  <si>
    <t>Michigan - Clifford, Village Of</t>
  </si>
  <si>
    <t>Michigan - Northport, Village Of</t>
  </si>
  <si>
    <t>Michigan - Pere Marquette, Township Of</t>
  </si>
  <si>
    <t>Michigan - Morley, Village Of</t>
  </si>
  <si>
    <t>Michigan - Holly, Village Of</t>
  </si>
  <si>
    <t>Michigan - Lake Orion, Village Of</t>
  </si>
  <si>
    <t>Michigan - Georgetown, Charter Township Of</t>
  </si>
  <si>
    <t>Michigan - Birch Run, Village Of</t>
  </si>
  <si>
    <t>Michigan - Chesaning, Village Of</t>
  </si>
  <si>
    <t>Michigan - St. Charles, Village Of</t>
  </si>
  <si>
    <t>Michigan - Kimball, Township Of</t>
  </si>
  <si>
    <t>Michigan - Manistique, City Of</t>
  </si>
  <si>
    <t>Michigan - Owosso, City Of</t>
  </si>
  <si>
    <t>Michigan - Caro, Village Of</t>
  </si>
  <si>
    <t>Michigan - Paw Paw, Village Of</t>
  </si>
  <si>
    <t>Michigan - Byron, Village Of</t>
  </si>
  <si>
    <t>Michigan - Corunna, City Of</t>
  </si>
  <si>
    <t>Michigan - Thomas, Township Of</t>
  </si>
  <si>
    <t>Michigan - Glen Arbor, Township Of</t>
  </si>
  <si>
    <t>Michigan - Empire, City Of</t>
  </si>
  <si>
    <t>Michigan - Pleasant Ridge, City Of</t>
  </si>
  <si>
    <t>Michigan - Pinconning, City Of</t>
  </si>
  <si>
    <t>Michigan - Utica, City Of</t>
  </si>
  <si>
    <t>Michigan - Marathon, Township Of</t>
  </si>
  <si>
    <t>Michigan - Grant, Township Of</t>
  </si>
  <si>
    <t>Michigan - Gun Plain, Township Of</t>
  </si>
  <si>
    <t>Michigan - Chandler, Township Of</t>
  </si>
  <si>
    <t>Michigan - Port Austin, Village Of</t>
  </si>
  <si>
    <t>Michigan - Mussey, Township Of</t>
  </si>
  <si>
    <t>Michigan - Riley, Township Of</t>
  </si>
  <si>
    <t>Michigan - Pittsfield, Charter Township Of</t>
  </si>
  <si>
    <t>Michigan - Ross, Township Of</t>
  </si>
  <si>
    <t>Michigan - Centerville, Township Of</t>
  </si>
  <si>
    <t>Michigan - Mount Morris, City Of</t>
  </si>
  <si>
    <t>Michigan - Augusta,Township Of</t>
  </si>
  <si>
    <t>Michigan - Fairhaven, Township Of</t>
  </si>
  <si>
    <t>Michigan - Clare, City Of</t>
  </si>
  <si>
    <t>Michigan - Thornapple, Township Of</t>
  </si>
  <si>
    <t>Michigan - De Witt, Charter Township Of</t>
  </si>
  <si>
    <t>Michigan - Lansing, Township Of</t>
  </si>
  <si>
    <t>Michigan - Fork, Township Of</t>
  </si>
  <si>
    <t>Michigan - Northfield, Township Of</t>
  </si>
  <si>
    <t>Michigan - Salem,Township Of</t>
  </si>
  <si>
    <t>Michigan - Milton, Township Of</t>
  </si>
  <si>
    <t>Michigan - Albion, Township Of</t>
  </si>
  <si>
    <t>Michigan - Dwight, Township Of</t>
  </si>
  <si>
    <t>Michigan - Castleton, Township Of</t>
  </si>
  <si>
    <t>Michigan - Marshall, Township Of</t>
  </si>
  <si>
    <t>Michigan - Banks, Township Of</t>
  </si>
  <si>
    <t>Michigan - Maple Grove, Township Of</t>
  </si>
  <si>
    <t>Michigan - Beaugrand, Township Of</t>
  </si>
  <si>
    <t>Michigan - Newton, Township Of</t>
  </si>
  <si>
    <t>Michigan - Hastings, Township Of</t>
  </si>
  <si>
    <t>Michigan - Sheridan, Township Of</t>
  </si>
  <si>
    <t>Michigan - Highland, Township Of</t>
  </si>
  <si>
    <t>Michigan - Burlington, Township Of</t>
  </si>
  <si>
    <t>Michigan - Convis, Township Of</t>
  </si>
  <si>
    <t>Michigan - Eckford, Township Of</t>
  </si>
  <si>
    <t>Michigan - Homer, Township Of</t>
  </si>
  <si>
    <t>Michigan - Leroy, Township Of</t>
  </si>
  <si>
    <t>Michigan - Rutland, Township Of</t>
  </si>
  <si>
    <t>Michigan - Fraser, Township Of</t>
  </si>
  <si>
    <t>Michigan - Kawkawlin, Township Of</t>
  </si>
  <si>
    <t>Michigan - Cedarville, Township Of</t>
  </si>
  <si>
    <t>Michigan - Ingallston, Township Of</t>
  </si>
  <si>
    <t>Michigan - Meade, Township Of</t>
  </si>
  <si>
    <t>Michigan - Clayton, Township Of</t>
  </si>
  <si>
    <t>Michigan - Davison, Township Of</t>
  </si>
  <si>
    <t>Michigan - Vienna, Township Of</t>
  </si>
  <si>
    <t>Michigan - Baltimore, Township Of</t>
  </si>
  <si>
    <t>Michigan - Clio, City Of</t>
  </si>
  <si>
    <t>Michigan - Lee, Township Of</t>
  </si>
  <si>
    <t>Michigan - Northville, Township Of</t>
  </si>
  <si>
    <t>Michigan - Alaiedon, Township Of</t>
  </si>
  <si>
    <t>Michigan - Locke, Township Of</t>
  </si>
  <si>
    <t>Michigan - Port Huron, Township Of</t>
  </si>
  <si>
    <t>Michigan - Mackinaw City, Village Of</t>
  </si>
  <si>
    <t>Michigan - Sigel, Township Of</t>
  </si>
  <si>
    <t>Michigan - Caseville, Village Of</t>
  </si>
  <si>
    <t>Michigan - Waverly, Township Of</t>
  </si>
  <si>
    <t>Michigan - Egelston, Township Of</t>
  </si>
  <si>
    <t>Michigan - Hope, Township Of</t>
  </si>
  <si>
    <t>Michigan - Carmel, Township Of</t>
  </si>
  <si>
    <t>Michigan - Thetford, Township Of</t>
  </si>
  <si>
    <t>Michigan - Bay De Noc, Township Of</t>
  </si>
  <si>
    <t>Michigan - Masonville, Township Of</t>
  </si>
  <si>
    <t>Michigan - Nahma, Township Of</t>
  </si>
  <si>
    <t>Michigan - Mellen, Township Of</t>
  </si>
  <si>
    <t>Michigan - Caledonia, Township Of</t>
  </si>
  <si>
    <t>Michigan - Ashland, Township Of</t>
  </si>
  <si>
    <t>Michigan - Newfield, Township Of</t>
  </si>
  <si>
    <t>Michigan - Mecosta, Township Of</t>
  </si>
  <si>
    <t>Michigan - Elk Rapids,Village Of</t>
  </si>
  <si>
    <t>Michigan - Lake Angelus, City Of</t>
  </si>
  <si>
    <t>Michigan - Sylvan Lake, City Of</t>
  </si>
  <si>
    <t>Michigan - Menominee, Township Of</t>
  </si>
  <si>
    <t>Michigan - Arlington, Township Of</t>
  </si>
  <si>
    <t>Michigan - Verona, Township Of</t>
  </si>
  <si>
    <t>Michigan - Tekonsha, Township Of</t>
  </si>
  <si>
    <t>Michigan - Potterville, City Of</t>
  </si>
  <si>
    <t>Michigan - Bloomfield Hills, City Of</t>
  </si>
  <si>
    <t>Michigan - Bingham Farms, Village Of</t>
  </si>
  <si>
    <t>Michigan - Blackman, Township Of</t>
  </si>
  <si>
    <t>Michigan - Marquette, City Of</t>
  </si>
  <si>
    <t>Michigan - Deerfield, Township Of</t>
  </si>
  <si>
    <t>Michigan - Lexington, Township Of</t>
  </si>
  <si>
    <t>Michigan - Burt, Township Of</t>
  </si>
  <si>
    <t>Michigan - Victor, Township Of</t>
  </si>
  <si>
    <t>Michigan - West Traverse, Township Of</t>
  </si>
  <si>
    <t>Michigan - Huntington Woods, City Of</t>
  </si>
  <si>
    <t>Michigan - Center Line, City Of</t>
  </si>
  <si>
    <t>Michigan - Elsie, Village Of</t>
  </si>
  <si>
    <t>Michigan - St. Johns, City Of</t>
  </si>
  <si>
    <t>Michigan - Easton, Township Of</t>
  </si>
  <si>
    <t>Michigan - Taylor, City Of</t>
  </si>
  <si>
    <t>Michigan - Rose, Township Of</t>
  </si>
  <si>
    <t>Michigan - Woodhaven, City Of</t>
  </si>
  <si>
    <t>Michigan - Ravenna, Township Of</t>
  </si>
  <si>
    <t>Michigan - Adrian, Township Of</t>
  </si>
  <si>
    <t>Michigan - Berrien, Township Of</t>
  </si>
  <si>
    <t>Michigan - Cannon, Township Of</t>
  </si>
  <si>
    <t>Michigan - Eureka, Township Of</t>
  </si>
  <si>
    <t>Michigan - Oshtemo, Charter Township Of</t>
  </si>
  <si>
    <t>Michigan - Palmyra, Township Of</t>
  </si>
  <si>
    <t>Michigan - Algoma, Township Of</t>
  </si>
  <si>
    <t>Michigan - Westland, City Of</t>
  </si>
  <si>
    <t>Michigan - Otsego, Township Of</t>
  </si>
  <si>
    <t>Michigan - Sparta, Township Of</t>
  </si>
  <si>
    <t>Michigan - Armada, Village Of</t>
  </si>
  <si>
    <t>Michigan - Reynolds, Township Of</t>
  </si>
  <si>
    <t>Michigan - Wayland, City Of</t>
  </si>
  <si>
    <t>Michigan - Cross Village, Township Of</t>
  </si>
  <si>
    <t>Michigan - East Bay, Township Of</t>
  </si>
  <si>
    <t>Michigan - Penninsula, Tonwhip Of</t>
  </si>
  <si>
    <t>Michigan - Little Traverse, Township Of</t>
  </si>
  <si>
    <t>Michigan - Acme, Township Of</t>
  </si>
  <si>
    <t>Michigan - Marquette, Township Of</t>
  </si>
  <si>
    <t>Michigan - Elk Rapids, Township Of</t>
  </si>
  <si>
    <t>Michigan - Ensign, Township Of</t>
  </si>
  <si>
    <t>Michigan - Garfield, Charter Township Of</t>
  </si>
  <si>
    <t>Michigan - Webber, Township Of</t>
  </si>
  <si>
    <t>Michigan - Readmond, Township Of</t>
  </si>
  <si>
    <t>Michigan - Delaware, Township Of</t>
  </si>
  <si>
    <t>Michigan - Selma, Township Of</t>
  </si>
  <si>
    <t>Michigan - Clark, Township Of</t>
  </si>
  <si>
    <t>Michigan - Leland, Township Of</t>
  </si>
  <si>
    <t>Michigan - South Arm, Township Of</t>
  </si>
  <si>
    <t>Michigan - Burns, Township Of</t>
  </si>
  <si>
    <t>Michigan - Garden, Township Of</t>
  </si>
  <si>
    <t>Michigan - Mackinac Island, City Of</t>
  </si>
  <si>
    <t>Michigan - Empire, Township Of</t>
  </si>
  <si>
    <t>Michigan - St. Ignace, City Of</t>
  </si>
  <si>
    <t>Michigan - Cornell, Township Of</t>
  </si>
  <si>
    <t>Michigan - Norwood, Township Of</t>
  </si>
  <si>
    <t>Michigan - Suttons Bay, Township Of</t>
  </si>
  <si>
    <t>Michigan - Forester, Township Of</t>
  </si>
  <si>
    <t>Michigan - Bingham, Township Of</t>
  </si>
  <si>
    <t>Michigan - Eveline, Township Of</t>
  </si>
  <si>
    <t>Michigan - Port Hope, Village Of</t>
  </si>
  <si>
    <t>Michigan - Detour, Township Of</t>
  </si>
  <si>
    <t>Michigan - Elba, Township Of</t>
  </si>
  <si>
    <t>Michigan - Hart, Township Of</t>
  </si>
  <si>
    <t>Michigan - Hayes, Township Of</t>
  </si>
  <si>
    <t>Michigan - Port Sanilac, Village Of</t>
  </si>
  <si>
    <t>Michigan - Blair, Township Of</t>
  </si>
  <si>
    <t>Michigan - Fabius, Township Of</t>
  </si>
  <si>
    <t>Michigan - Long Lake, Township Of</t>
  </si>
  <si>
    <t>Michigan - Brighton, City Of</t>
  </si>
  <si>
    <t>Michigan - Hartland, Township Of</t>
  </si>
  <si>
    <t>Michigan - Gore, Township Of</t>
  </si>
  <si>
    <t>Michigan - Raber, Township Of</t>
  </si>
  <si>
    <t>Michigan - Sand Beach, Township Of</t>
  </si>
  <si>
    <t>Michigan - Sherman, Township Of</t>
  </si>
  <si>
    <t>Michigan - Rubicon, Township Of</t>
  </si>
  <si>
    <t>Michigan - Charlevoix, Township Of</t>
  </si>
  <si>
    <t>Michigan - Sanilac, Township Of</t>
  </si>
  <si>
    <t>Michigan - Hume, Township Of</t>
  </si>
  <si>
    <t>Michigan - Martin, Village Of</t>
  </si>
  <si>
    <t>Michigan - Whitewater, Township Of</t>
  </si>
  <si>
    <t>Michigan - Bois Blanc, Township Of</t>
  </si>
  <si>
    <t>Michigan - Bay, Township Of</t>
  </si>
  <si>
    <t>Michigan - Cherry Valley, Township Of</t>
  </si>
  <si>
    <t>Michigan - Houghton, Township Of</t>
  </si>
  <si>
    <t>Michigan - Evangeline, Township Of</t>
  </si>
  <si>
    <t>Michigan - Stronach, Township Of</t>
  </si>
  <si>
    <t>Michigan - James, Township Of</t>
  </si>
  <si>
    <t>Michigan - Drummond Island, Township Of</t>
  </si>
  <si>
    <t>Michigan - Fairbanks, Township Of</t>
  </si>
  <si>
    <t>Michigan - Union, Township Of</t>
  </si>
  <si>
    <t>Michigan - Hendricks, Township Of</t>
  </si>
  <si>
    <t>Michigan - Hudson, Township Of</t>
  </si>
  <si>
    <t>Michigan - Marion, Township Of</t>
  </si>
  <si>
    <t>Michigan - Owosso, Charter Township Of</t>
  </si>
  <si>
    <t>Michigan - Evart, Township Of</t>
  </si>
  <si>
    <t>Michigan - Coldwater, City Of</t>
  </si>
  <si>
    <t>Michigan - Cascade, Charter Township Of</t>
  </si>
  <si>
    <t>Michigan - Broomfield, Township Of</t>
  </si>
  <si>
    <t>Michigan - Denver, Township Of</t>
  </si>
  <si>
    <t>Michigan - Fremont, Township Of</t>
  </si>
  <si>
    <t>Michigan - Coe, Township Of</t>
  </si>
  <si>
    <t>Michigan - Isabella, Township Of</t>
  </si>
  <si>
    <t>Michigan - Nottawa, Township Of</t>
  </si>
  <si>
    <t>Michigan - Wise, Township Of</t>
  </si>
  <si>
    <t>Michigan - Chippewa, Township Of</t>
  </si>
  <si>
    <t>Michigan - Vernon, Township Of</t>
  </si>
  <si>
    <t>Michigan - Coldwater, Township Of</t>
  </si>
  <si>
    <t>Michigan - Handy, Township Of</t>
  </si>
  <si>
    <t>Michigan - Chester, Township Of</t>
  </si>
  <si>
    <t>Michigan - Paradise, Township Of</t>
  </si>
  <si>
    <t>Michigan - Portland, Township Of</t>
  </si>
  <si>
    <t>Michigan - Ionia, Township Of</t>
  </si>
  <si>
    <t>Michigan - Brookfield, Township Of</t>
  </si>
  <si>
    <t>Michigan - Colfax, Township Of</t>
  </si>
  <si>
    <t>Michigan - Winsor, Township Of</t>
  </si>
  <si>
    <t>Michigan - Cohoctah, Township Of</t>
  </si>
  <si>
    <t>Michigan - Conway, Township Of</t>
  </si>
  <si>
    <t>Michigan - Genoa, Township Of</t>
  </si>
  <si>
    <t>Michigan - Iosco, Township Of</t>
  </si>
  <si>
    <t>Michigan - Oceola, Township Of</t>
  </si>
  <si>
    <t>Michigan - Unadilla, Township Of</t>
  </si>
  <si>
    <t>Michigan - Edenville, Township Of</t>
  </si>
  <si>
    <t>Michigan - Ingersoll, Township Of</t>
  </si>
  <si>
    <t>Michigan - Jerome, Township Of</t>
  </si>
  <si>
    <t>Michigan - Midland, Township Of</t>
  </si>
  <si>
    <t xml:space="preserve">Michigan - Sanford, Village Of </t>
  </si>
  <si>
    <t>Michigan - Sebewaing, Township Of</t>
  </si>
  <si>
    <t>Michigan - Greendale, Township Of</t>
  </si>
  <si>
    <t>Michigan - Orangeville, Township Of</t>
  </si>
  <si>
    <t>Michigan - Woodland, Township Of</t>
  </si>
  <si>
    <t>Michigan - Yankee Springs, Township Of</t>
  </si>
  <si>
    <t>Michigan - Richland, Township Of</t>
  </si>
  <si>
    <t>Michigan - Auburn, City Of</t>
  </si>
  <si>
    <t>Michigan - Swan Creek, Township Of</t>
  </si>
  <si>
    <t>Michigan - Brant, Township Of</t>
  </si>
  <si>
    <t>Michigan - Grayling, City Of</t>
  </si>
  <si>
    <t>Michigan - Nashville, Village Of</t>
  </si>
  <si>
    <t>Michigan - St. Charles, Township Of</t>
  </si>
  <si>
    <t>Michigan - Roseville, City Of</t>
  </si>
  <si>
    <t>Michigan - Ray, Township Of</t>
  </si>
  <si>
    <t>Michigan - Matteson, Township Of</t>
  </si>
  <si>
    <t>Michigan - Robinson, Township Of</t>
  </si>
  <si>
    <t>Michigan - Hersey, Township Of</t>
  </si>
  <si>
    <t>Michigan - Kenockee, Township Of</t>
  </si>
  <si>
    <t>Michigan - Muir, Village Of</t>
  </si>
  <si>
    <t>Michigan - Polkton, Charter Township Of</t>
  </si>
  <si>
    <t>Michigan - Hazelton, Township Of</t>
  </si>
  <si>
    <t>Michigan - Millington, Township Of</t>
  </si>
  <si>
    <t>Michigan - Leoni, Township Of</t>
  </si>
  <si>
    <t>Michigan - Zeeland, Township (Charter)</t>
  </si>
  <si>
    <t>Michigan - Cherry Grove, Township Of</t>
  </si>
  <si>
    <t>Michigan - Concord, Township Of</t>
  </si>
  <si>
    <t>Michigan - Garden, Village Of</t>
  </si>
  <si>
    <t>Michigan - Laingsburg, City Of</t>
  </si>
  <si>
    <t>Michigan - Green, Charter Township Of</t>
  </si>
  <si>
    <t>Michigan - Middle Branch, Township Of</t>
  </si>
  <si>
    <t>Michigan - Harrisville, Township Of</t>
  </si>
  <si>
    <t>Michigan - Ewing, Township Of</t>
  </si>
  <si>
    <t>Michigan - Martiny, Township Of</t>
  </si>
  <si>
    <t>Michigan - Marlette, City Of</t>
  </si>
  <si>
    <t>Michigan - Burnside, Township Of</t>
  </si>
  <si>
    <t>Michigan - Alpine, Township Of</t>
  </si>
  <si>
    <t>Michigan - Crockery, Township Of</t>
  </si>
  <si>
    <t>Michigan - Sylvan, Township Of</t>
  </si>
  <si>
    <t>Michigan - Zeeland, City Of</t>
  </si>
  <si>
    <t>Michigan - Hay, Township Of</t>
  </si>
  <si>
    <t>Michigan - Secord, Township Of</t>
  </si>
  <si>
    <t>Michigan - Waucedah, Township Of</t>
  </si>
  <si>
    <t>Michigan - Skandia, Township Of</t>
  </si>
  <si>
    <t>Michigan - Goodland, Township Of</t>
  </si>
  <si>
    <t>Michigan - Groveland, Township Of</t>
  </si>
  <si>
    <t>Michigan - West Branch, Township Of</t>
  </si>
  <si>
    <t>Michigan - Algansee, Township Of</t>
  </si>
  <si>
    <t>Michigan - Roscommon, Village Of</t>
  </si>
  <si>
    <t>Michigan - Alcona, Township Of</t>
  </si>
  <si>
    <t>Michigan - Quincy, Township Of</t>
  </si>
  <si>
    <t>Michigan - California, Township Of</t>
  </si>
  <si>
    <t>Michigan - Eau Claire, Village Of</t>
  </si>
  <si>
    <t>Michigan - Monterey, Township Of</t>
  </si>
  <si>
    <t>Michigan - Jamestown, Township Of</t>
  </si>
  <si>
    <t>Michigan - Novesta, Township Of</t>
  </si>
  <si>
    <t>Michigan - Otter Lake, Village Of</t>
  </si>
  <si>
    <t>Michigan - Blendon, Township Of</t>
  </si>
  <si>
    <t>Michigan - Olive, Township Of</t>
  </si>
  <si>
    <t>Michigan - Juniata, Township Of</t>
  </si>
  <si>
    <t>Michigan - Metamora, Village Of</t>
  </si>
  <si>
    <t>Michigan - Higgins, Township Of</t>
  </si>
  <si>
    <t>Michigan - Vassar, Township Of</t>
  </si>
  <si>
    <t>Michigan - Wilcox, Township Of</t>
  </si>
  <si>
    <t>Michigan - Lenox, Township Of</t>
  </si>
  <si>
    <t>Michigan - Springvale, Township Of</t>
  </si>
  <si>
    <t>Michigan - Mikado, Township Of</t>
  </si>
  <si>
    <t>Michigan - Sherwood, Township Of</t>
  </si>
  <si>
    <t>Michigan - South Branch,  Township Of</t>
  </si>
  <si>
    <t>Michigan - Marlette, Township Of</t>
  </si>
  <si>
    <t>Michigan - Rich, Township Of</t>
  </si>
  <si>
    <t>Michigan - Butman, Township Of</t>
  </si>
  <si>
    <t>Michigan - Richmond, Township Of</t>
  </si>
  <si>
    <t>Michigan - Meade,  Township Of</t>
  </si>
  <si>
    <t>Michigan - Almer, Township Of</t>
  </si>
  <si>
    <t>Michigan - Fulton, Township Of</t>
  </si>
  <si>
    <t>Michigan - Brandon, Township Of</t>
  </si>
  <si>
    <t>Michigan - Lyon, Township Of</t>
  </si>
  <si>
    <t>Michigan - Orion, Township Of</t>
  </si>
  <si>
    <t>Michigan - Ortonville, Village Of</t>
  </si>
  <si>
    <t>Michigan - South Lyon, City Of</t>
  </si>
  <si>
    <t>Michigan - Wixom, City Of</t>
  </si>
  <si>
    <t>Michigan - Milford, Township Of</t>
  </si>
  <si>
    <t>Michigan - Ensley, Township Of</t>
  </si>
  <si>
    <t>Michigan - Armada, Township Of</t>
  </si>
  <si>
    <t>Michigan - Girard, Township Of</t>
  </si>
  <si>
    <t>Michigan - Hadley, Township Of</t>
  </si>
  <si>
    <t>Michigan - Dryden, Village Of</t>
  </si>
  <si>
    <t>Michigan - Grass Lake, Township Of</t>
  </si>
  <si>
    <t>Michigan - Napoleon, Township Of</t>
  </si>
  <si>
    <t>Michigan - Bainbridge, Township Of</t>
  </si>
  <si>
    <t>Michigan - Pipestone, Township</t>
  </si>
  <si>
    <t>Michigan - Baroda, Township Of</t>
  </si>
  <si>
    <t>Michigan - Bertrand, Township Of</t>
  </si>
  <si>
    <t>Michigan - Richmond,  Township Of</t>
  </si>
  <si>
    <t>Michigan - Jefferson, Township Of</t>
  </si>
  <si>
    <t>Michigan - Mason, Township Of</t>
  </si>
  <si>
    <t>Michigan - Ontwa, Township Of</t>
  </si>
  <si>
    <t>Michigan - Penn, Township Of</t>
  </si>
  <si>
    <t>Michigan - Mendon, Village Of</t>
  </si>
  <si>
    <t>Michigan - White Pigeon, Village Of</t>
  </si>
  <si>
    <t>Michigan - Antwerp, Township Of</t>
  </si>
  <si>
    <t>Michigan - Geneva, Township Of</t>
  </si>
  <si>
    <t>Michigan - Keeler, Township Of</t>
  </si>
  <si>
    <t>Michigan - Paw Paw, Township Of</t>
  </si>
  <si>
    <t>Michigan - Mattawan, Village Of</t>
  </si>
  <si>
    <t>Michigan - Oliver, Township Of</t>
  </si>
  <si>
    <t>Michigan - Caspian, City Of</t>
  </si>
  <si>
    <t>Michigan - Schoolcraft, Township Of</t>
  </si>
  <si>
    <t>Michigan - Almont, Township Of</t>
  </si>
  <si>
    <t>Michigan - Attica, Township Of</t>
  </si>
  <si>
    <t>Michigan - Imlay, Township Of</t>
  </si>
  <si>
    <t>Michigan - Metamora, Township Of</t>
  </si>
  <si>
    <t>Michigan - North Branch, Township Of</t>
  </si>
  <si>
    <t>Michigan - Oregon, Township Of</t>
  </si>
  <si>
    <t>Minnesota - Aitkin, City Of</t>
  </si>
  <si>
    <t>Minnesota - Hill City, City Of</t>
  </si>
  <si>
    <t>Minnesota - Palisade, City Of</t>
  </si>
  <si>
    <t>Minnesota - Anoka County *</t>
  </si>
  <si>
    <t>Minnesota - Blaine, City Of</t>
  </si>
  <si>
    <t>Minnesota - Centerville, City Of</t>
  </si>
  <si>
    <t>Minnesota - Circle Pines, City Of</t>
  </si>
  <si>
    <t>Minnesota - Columbia Heights, City Of</t>
  </si>
  <si>
    <t>Minnesota - Coon Rapids,City Of</t>
  </si>
  <si>
    <t>Minnesota - East Bethel, City Of</t>
  </si>
  <si>
    <t>Minnesota - Fridley, City Of</t>
  </si>
  <si>
    <t>Minnesota - Lexington, City Of</t>
  </si>
  <si>
    <t>Minnesota - Lino Lakes, City Of</t>
  </si>
  <si>
    <t>Minnesota - Spring Lake Park, City Of</t>
  </si>
  <si>
    <t>Minnesota - St. Francis, City Of</t>
  </si>
  <si>
    <t>Minnesota - Benton County *</t>
  </si>
  <si>
    <t>Minnesota - Foley, City Of</t>
  </si>
  <si>
    <t>Minnesota - Sauk Rapids, City Of</t>
  </si>
  <si>
    <t>Minnesota - Clinton, City Of</t>
  </si>
  <si>
    <t>Minnesota - Graceville, City Of</t>
  </si>
  <si>
    <t>Minnesota - Odessa, City Of</t>
  </si>
  <si>
    <t>Minnesota - Ortonville, City Of</t>
  </si>
  <si>
    <t>Minnesota - Lake Crystal, City Of</t>
  </si>
  <si>
    <t xml:space="preserve">Minnesota - Oak Grove, City Of </t>
  </si>
  <si>
    <t>Minnesota - St. Clair, City Of</t>
  </si>
  <si>
    <t>Minnesota - Brown County *</t>
  </si>
  <si>
    <t>Minnesota - Comfrey, City Of</t>
  </si>
  <si>
    <t>Minnesota - New Ulm, City Of</t>
  </si>
  <si>
    <t>Minnesota - Springfield, City Of</t>
  </si>
  <si>
    <t>Minnesota - Carlton County *</t>
  </si>
  <si>
    <t>Minnesota - Barnum, City Of</t>
  </si>
  <si>
    <t>Minnesota - Carlton, City Of</t>
  </si>
  <si>
    <t>Minnesota - Cloquet, City Of</t>
  </si>
  <si>
    <t>Minnesota - Cromwell, City Of</t>
  </si>
  <si>
    <t>Minnesota - Moose Lake, City Of</t>
  </si>
  <si>
    <t>Minnesota - Scanlon, City Of</t>
  </si>
  <si>
    <t>Minnesota - Carver County*</t>
  </si>
  <si>
    <t>Minnesota - Chanhassen, City Of</t>
  </si>
  <si>
    <t>Minnesota - Mayer, City Of</t>
  </si>
  <si>
    <t>Minnesota - Victoria, City Of</t>
  </si>
  <si>
    <t>Minnesota - Waconia, City Of</t>
  </si>
  <si>
    <t>Minnesota - Watertown, City Of</t>
  </si>
  <si>
    <t>Minnesota - Lake Shore, City Of</t>
  </si>
  <si>
    <t>Minnesota - Chippewa County *</t>
  </si>
  <si>
    <t>Minnesota - Clara City, City Of</t>
  </si>
  <si>
    <t>Minnesota - Granite Falls, City Of</t>
  </si>
  <si>
    <t>Minnesota - North Branch, City Of</t>
  </si>
  <si>
    <t>Minnesota - Stacy, City Of</t>
  </si>
  <si>
    <t>Minnesota - Taylors Falls, City Of</t>
  </si>
  <si>
    <t>Minnesota - Barnesville, City Of</t>
  </si>
  <si>
    <t>Minnesota - Dilworth, City Of</t>
  </si>
  <si>
    <t>Minnesota - Felton, City Of</t>
  </si>
  <si>
    <t>Minnesota - Georgetown, City Of</t>
  </si>
  <si>
    <t>Minnesota - Glyndon, City Of</t>
  </si>
  <si>
    <t>Minnesota - Hawley, City Of</t>
  </si>
  <si>
    <t>Minnesota - Bagley, City Of</t>
  </si>
  <si>
    <t>Minnesota - Grand Marais, City Of</t>
  </si>
  <si>
    <t>Minnesota - Windom, City Of</t>
  </si>
  <si>
    <t>Minnesota - Crow Wing County *</t>
  </si>
  <si>
    <t>Minnesota - Baxter, City Of</t>
  </si>
  <si>
    <t>Minnesota - Brainerd, City Of</t>
  </si>
  <si>
    <t>Minnesota - Crosby, City Of</t>
  </si>
  <si>
    <t>Minnesota - Crosslake, City Of</t>
  </si>
  <si>
    <t>Minnesota - Fifty Lakes, City Of</t>
  </si>
  <si>
    <t>Minnesota - Fort Ripley, City Of</t>
  </si>
  <si>
    <t>Minnesota - Nisswa, City Of</t>
  </si>
  <si>
    <t>Minnesota - Riverton, City Of</t>
  </si>
  <si>
    <t>Minnesota - Dakota County *</t>
  </si>
  <si>
    <t>Minnesota - Burnsville, City Of</t>
  </si>
  <si>
    <t>Minnesota - Eagan, City Of</t>
  </si>
  <si>
    <t>Minnesota - Farmington, City Of</t>
  </si>
  <si>
    <t>Minnesota - Hastings,City Of</t>
  </si>
  <si>
    <t>Minnesota - Inver Grove Heights, City Of</t>
  </si>
  <si>
    <t>Minnesota - Lakeville, City Of</t>
  </si>
  <si>
    <t>Minnesota - Mendota, City Of</t>
  </si>
  <si>
    <t>Minnesota - Mendota Heights, City Of</t>
  </si>
  <si>
    <t>Minnesota - Miesville, City Of</t>
  </si>
  <si>
    <t>Minnesota - Randolph, City Of</t>
  </si>
  <si>
    <t>Minnesota - Rosemount, City Of</t>
  </si>
  <si>
    <t>Minnesota - South St. Paul, City Of</t>
  </si>
  <si>
    <t>Minnesota - Vermillion, City Of</t>
  </si>
  <si>
    <t>Minnesota - Blue Earth, City Of</t>
  </si>
  <si>
    <t>Minnesota - Kiester, City Of</t>
  </si>
  <si>
    <t>Minnesota - Wells, City Of</t>
  </si>
  <si>
    <t>Minnesota - Fillmore County*</t>
  </si>
  <si>
    <t>Minnesota - Chatfield, City Of</t>
  </si>
  <si>
    <t>Minnesota - Lanesboro, City Of</t>
  </si>
  <si>
    <t>Minnesota - Mabel, City Of</t>
  </si>
  <si>
    <t>Minnesota - Peterson, City Of</t>
  </si>
  <si>
    <t>Minnesota - Preston, City Of</t>
  </si>
  <si>
    <t>Minnesota - Rushford Village, City Of</t>
  </si>
  <si>
    <t>Minnesota - Spring Valley, City Of</t>
  </si>
  <si>
    <t>Minnesota - Whalan, City Of</t>
  </si>
  <si>
    <t>Minnesota - Freeborn County *</t>
  </si>
  <si>
    <t>Minnesota - Albert Lea, City Of</t>
  </si>
  <si>
    <t>Minnesota - Geneva,City Of</t>
  </si>
  <si>
    <t>Minnesota - Glenville, City Of</t>
  </si>
  <si>
    <t>Minnesota - Twin Lakes, City Of</t>
  </si>
  <si>
    <t>Minnesota - Goodhue County *</t>
  </si>
  <si>
    <t>Minnesota - Cannon Falls, City Of</t>
  </si>
  <si>
    <t>Minnesota - Pine Island, City Of</t>
  </si>
  <si>
    <t>Minnesota - Red Wing, City Of</t>
  </si>
  <si>
    <t>Minnesota - Wanamingo, City Of</t>
  </si>
  <si>
    <t>Minnesota - Zumbrota, City Of</t>
  </si>
  <si>
    <t>Minnesota - Brooklyn Center, City Of</t>
  </si>
  <si>
    <t>Minnesota - Brooklyn Park, City Of</t>
  </si>
  <si>
    <t>Minnesota - Champlin, City Of</t>
  </si>
  <si>
    <t>Minnesota - Corcoran, City Of</t>
  </si>
  <si>
    <t>Minnesota - Crystal, City Of</t>
  </si>
  <si>
    <t>Minnesota - Dayton, City Of</t>
  </si>
  <si>
    <t>Minnesota - Deephaven, City Of</t>
  </si>
  <si>
    <t>Minnesota - Eden Prairie, City Of</t>
  </si>
  <si>
    <t>Minnesota - Edina, City Of</t>
  </si>
  <si>
    <t>Minnesota - Excelsior, City Of</t>
  </si>
  <si>
    <t>Minnesota - Golden Valley, City Of</t>
  </si>
  <si>
    <t>Minnesota - Greenwood, City Of</t>
  </si>
  <si>
    <t>Minnesota - Hopkins, City Of</t>
  </si>
  <si>
    <t>Minnesota - Independence, City Of</t>
  </si>
  <si>
    <t>Minnesota - Long Lake, City Of</t>
  </si>
  <si>
    <t>Minnesota - Maple Grove, City Of</t>
  </si>
  <si>
    <t>Minnesota - Maple Plain, City Of</t>
  </si>
  <si>
    <t>Minnesota - Medina, City Of</t>
  </si>
  <si>
    <t>Minnesota - Minneapolis, City Of</t>
  </si>
  <si>
    <t>Minnesota - Minnetonka, City Of</t>
  </si>
  <si>
    <t>Minnesota - Minnetonka Beach, City Of</t>
  </si>
  <si>
    <t>Minnesota - Minnetrista, City Of</t>
  </si>
  <si>
    <t>Minnesota - Mound, City Of</t>
  </si>
  <si>
    <t>Minnesota - New Hope, City Of</t>
  </si>
  <si>
    <t>Minnesota - Orono, City Of</t>
  </si>
  <si>
    <t>Minnesota - Plymouth, City Of</t>
  </si>
  <si>
    <t>Minnesota - Richfield, City Of</t>
  </si>
  <si>
    <t>Minnesota - Robbinsdale, City Of</t>
  </si>
  <si>
    <t>Minnesota - Rockford, City Of</t>
  </si>
  <si>
    <t>Minnesota - St. Bonifacius, City Of</t>
  </si>
  <si>
    <t>Minnesota - St. Louis Park, City Of</t>
  </si>
  <si>
    <t>Minnesota - Shorewood, City Of</t>
  </si>
  <si>
    <t>Minnesota - Spring Park, City Of</t>
  </si>
  <si>
    <t>Minnesota - Tonka Bay, City Of</t>
  </si>
  <si>
    <t>Minnesota - Wayzata, City Of</t>
  </si>
  <si>
    <t>Minnesota - Woodland, City Of</t>
  </si>
  <si>
    <t>Minnesota - Houston County *</t>
  </si>
  <si>
    <t>Minnesota - Brownsville, City Of</t>
  </si>
  <si>
    <t>Minnesota - Hokah, City Of</t>
  </si>
  <si>
    <t>Minnesota - Houston, City Of</t>
  </si>
  <si>
    <t>Minnesota - Hubbard County *</t>
  </si>
  <si>
    <t>Minnesota - Park Rapids, City Of</t>
  </si>
  <si>
    <t>Minnesota - Isanti County *</t>
  </si>
  <si>
    <t>Minnesota - Cambridge, City Of</t>
  </si>
  <si>
    <t>Minnesota - Isanti, City Of</t>
  </si>
  <si>
    <t>Minnesota - Itasca County *</t>
  </si>
  <si>
    <t>Minnesota - Bigfork, City Of</t>
  </si>
  <si>
    <t>Minnesota - Cohasset, City Of</t>
  </si>
  <si>
    <t>Minnesota - Deer River, City Of</t>
  </si>
  <si>
    <t>Minnesota - Grand Rapids, City Of</t>
  </si>
  <si>
    <t>Minnesota - Keewatin, City Of</t>
  </si>
  <si>
    <t>Minnesota - Jackson,City Of</t>
  </si>
  <si>
    <t>Minnesota - Kanabec County *</t>
  </si>
  <si>
    <t>Minnesota - Grasston, City Of</t>
  </si>
  <si>
    <t>Minnesota - Mora, City Of</t>
  </si>
  <si>
    <t>Minnesota - Ogilvie, City Of</t>
  </si>
  <si>
    <t>Minnesota - New London, City Of</t>
  </si>
  <si>
    <t>Minnesota - Raymond, City Of</t>
  </si>
  <si>
    <t>Minnesota - Kittson County *</t>
  </si>
  <si>
    <t>Minnesota - Donaldson, City Of</t>
  </si>
  <si>
    <t>Minnesota - Hallock, City Of</t>
  </si>
  <si>
    <t>Minnesota - Lancaster, City Of</t>
  </si>
  <si>
    <t>Minnesota - St. Vincent, City Of</t>
  </si>
  <si>
    <t>Minnesota - Koochiching County *</t>
  </si>
  <si>
    <t>Minnesota - Big Falls, City Of</t>
  </si>
  <si>
    <t>Minnesota - Littlefork, City Of</t>
  </si>
  <si>
    <t>Minnesota - Ranier, City Of</t>
  </si>
  <si>
    <t>Minnesota - Lac Qui Parle County * On Probation Eff Feb 13, 2009</t>
  </si>
  <si>
    <t>Minnesota - Boyd, City Of</t>
  </si>
  <si>
    <t>Minnesota - Dawson, City Of</t>
  </si>
  <si>
    <t>Minnesota - Beaver Bay, City Of</t>
  </si>
  <si>
    <t>Minnesota - Two Harbors, City Of</t>
  </si>
  <si>
    <t>Minnesota - Le Sueur County *</t>
  </si>
  <si>
    <t>Minnesota - Kasota, City Of</t>
  </si>
  <si>
    <t>Minnesota - Le Sueur, City Of</t>
  </si>
  <si>
    <t>Minnesota - New Prague, City Of</t>
  </si>
  <si>
    <t>Minnesota - Waterville, City Of</t>
  </si>
  <si>
    <t>Minnesota - Hendricks, City Of</t>
  </si>
  <si>
    <t>Minnesota - Ivanhoe, City Of</t>
  </si>
  <si>
    <t>Minnesota - Tyler, City Of</t>
  </si>
  <si>
    <t>Minnesota - Lyon County *</t>
  </si>
  <si>
    <t>Minnesota - Ghent, City Of</t>
  </si>
  <si>
    <t>Minnesota - Marshall, City Of</t>
  </si>
  <si>
    <t>Minnesota - Minneota, City Of</t>
  </si>
  <si>
    <t>Minnesota - Brownton, City Of</t>
  </si>
  <si>
    <t>Minnesota - Glencoe, City Of</t>
  </si>
  <si>
    <t>Minnesota - Hutchinson, City Of</t>
  </si>
  <si>
    <t>Minnesota - Lester Prairie, City Of</t>
  </si>
  <si>
    <t>Minnesota - Mahnomen, City Of</t>
  </si>
  <si>
    <t>Minnesota - Alvarado, City Of</t>
  </si>
  <si>
    <t>Minnesota - Argyle, City Of</t>
  </si>
  <si>
    <t>Minnesota - Grygla, City Of</t>
  </si>
  <si>
    <t>Minnesota - Middle River, City Of</t>
  </si>
  <si>
    <t>Minnesota - Newfolden, City Of</t>
  </si>
  <si>
    <t>Minnesota - Oslo, City Of</t>
  </si>
  <si>
    <t>Minnesota - Stephen, City Of</t>
  </si>
  <si>
    <t>Minnesota - Warren, City Of</t>
  </si>
  <si>
    <t>Minnesota - Meeker County *</t>
  </si>
  <si>
    <t>Minnesota - Kingston, City Of</t>
  </si>
  <si>
    <t>Minnesota - Litchfield, City Of</t>
  </si>
  <si>
    <t>Minnesota - Foreston, City Of</t>
  </si>
  <si>
    <t>Minnesota - Isle, City Of</t>
  </si>
  <si>
    <t>Minnesota - Milaca, City Of</t>
  </si>
  <si>
    <t>Minnesota - Onamia, City Of</t>
  </si>
  <si>
    <t>Minnesota - Princeton, City Of</t>
  </si>
  <si>
    <t>Minnesota - Lastrup, City Of</t>
  </si>
  <si>
    <t>Minnesota - Little Falls, City Of</t>
  </si>
  <si>
    <t>Minnesota - Motley, City Of</t>
  </si>
  <si>
    <t>Minnesota - Pierz, City Of</t>
  </si>
  <si>
    <t>Minnesota - Randall, City Of</t>
  </si>
  <si>
    <t>Minnesota - Royalton, City Of</t>
  </si>
  <si>
    <t>Minnesota - Sobieski, City Of</t>
  </si>
  <si>
    <t>Minnesota - Upsala, City Of</t>
  </si>
  <si>
    <t>Minnesota - Mower County *</t>
  </si>
  <si>
    <t>Minnesota - Adams, City Of</t>
  </si>
  <si>
    <t>Minnesota - Brownsdale, City Of</t>
  </si>
  <si>
    <t>Minnesota - Waltham, City Of</t>
  </si>
  <si>
    <t>Minnesota - Courtland, City Of</t>
  </si>
  <si>
    <t>Minnesota - St. Peter, City Of</t>
  </si>
  <si>
    <t>Minnesota - Adrian, City Of</t>
  </si>
  <si>
    <t>Minnesota - Worthington, City Of</t>
  </si>
  <si>
    <t>Minnesota - Norman County*</t>
  </si>
  <si>
    <t>Minnesota - Ada, City Of</t>
  </si>
  <si>
    <t>Minnesota - Halstad, City Of</t>
  </si>
  <si>
    <t>Minnesota - Hendrum, City Of</t>
  </si>
  <si>
    <t>Minnesota - Perley, City Of</t>
  </si>
  <si>
    <t>Minnesota - Shelly, City Of</t>
  </si>
  <si>
    <t>Minnesota - Eyota, City Of</t>
  </si>
  <si>
    <t>Minnesota - Oronoco, City Of</t>
  </si>
  <si>
    <t>Minnesota - Stewartville, City Of</t>
  </si>
  <si>
    <t>Minnesota - Bluffton, City Of</t>
  </si>
  <si>
    <t>Minnesota - Elizabeth, City Of</t>
  </si>
  <si>
    <t>Minnesota - Fergus Falls, City Of</t>
  </si>
  <si>
    <t>Minnesota - Otter Tail County *</t>
  </si>
  <si>
    <t>Minnesota - Pelican Rapids, City Of</t>
  </si>
  <si>
    <t>Minnesota - St. Hilaire, City Of</t>
  </si>
  <si>
    <t>Minnesota - Thief River Falls, City Of</t>
  </si>
  <si>
    <t>Minnesota - Hinckley, City Of</t>
  </si>
  <si>
    <t>Minnesota - Pine City, City Of</t>
  </si>
  <si>
    <t>Minnesota - Rock Creek, City Of</t>
  </si>
  <si>
    <t>Minnesota - Sandstone, City Of</t>
  </si>
  <si>
    <t>Minnesota - Willow River, City Of</t>
  </si>
  <si>
    <t>Minnesota - Edgerton, City Of</t>
  </si>
  <si>
    <t>Minnesota - Harmony, City Of</t>
  </si>
  <si>
    <t>Minnesota - Pipestone, City Of</t>
  </si>
  <si>
    <t>Minnesota - Beltrami, City Of</t>
  </si>
  <si>
    <t>Minnesota - Climax, City Of</t>
  </si>
  <si>
    <t>Minnesota - Crookston, City Of</t>
  </si>
  <si>
    <t>Minnesota - Fisher, City Of</t>
  </si>
  <si>
    <t>Minnesota - Mentor, City Of</t>
  </si>
  <si>
    <t>Minnesota - Pope County*</t>
  </si>
  <si>
    <t>Minnesota - Glenwood, City Of</t>
  </si>
  <si>
    <t>Minnesota - Long Beach, City Of</t>
  </si>
  <si>
    <t>Minnesota - Starbuck, City Of</t>
  </si>
  <si>
    <t>Minnesota - Arden Hills, City Of</t>
  </si>
  <si>
    <t>Minnesota - Lauderdale, City Of</t>
  </si>
  <si>
    <t>Minnesota - Little Canada, City Of</t>
  </si>
  <si>
    <t>Minnesota - Maplewood, City Of</t>
  </si>
  <si>
    <t>Minnesota - Mounds View, City Of</t>
  </si>
  <si>
    <t>Minnesota - New Brighton, City Of</t>
  </si>
  <si>
    <t>Minnesota - North St. Paul, City Of</t>
  </si>
  <si>
    <t>Minnesota - Shoreview, City Of</t>
  </si>
  <si>
    <t>Minnesota - Vadnais Heights, City Of</t>
  </si>
  <si>
    <t>Minnesota - White Bear Lake, City Of</t>
  </si>
  <si>
    <t>Minnesota - Red Lake County*</t>
  </si>
  <si>
    <t>Minnesota - Plummer, City Of</t>
  </si>
  <si>
    <t>Minnesota - Red Lake Fall, City Of</t>
  </si>
  <si>
    <t>Minnesota - Redwood Falls, City Of</t>
  </si>
  <si>
    <t>Minnesota - Sanborn, City Of</t>
  </si>
  <si>
    <t>Minnesota - Howard Lake, City Of</t>
  </si>
  <si>
    <t>Minnesota - Morton, City Of</t>
  </si>
  <si>
    <t>Minnesota - Olivia, City Of</t>
  </si>
  <si>
    <t>Minnesota - Dundas, City Of</t>
  </si>
  <si>
    <t>Minnesota - Faribault, City Of</t>
  </si>
  <si>
    <t>Minnesota - Northfield, City Of</t>
  </si>
  <si>
    <t>Minnesota - Beaver Creek, City Of</t>
  </si>
  <si>
    <t>Minnesota - Hardwick, City Of</t>
  </si>
  <si>
    <t>Minnesota - Jasper, City Of</t>
  </si>
  <si>
    <t>Minnesota - Luverne, City Of</t>
  </si>
  <si>
    <t>Minnesota - Badger, City Of</t>
  </si>
  <si>
    <t>Minnesota - Greenbush, City Of</t>
  </si>
  <si>
    <t>Minnesota - Roseau, City Of</t>
  </si>
  <si>
    <t>Minnesota - Warroad, City Of</t>
  </si>
  <si>
    <t>Minnesota - St. Louis County *</t>
  </si>
  <si>
    <t>Minnesota - Aurora, City Of</t>
  </si>
  <si>
    <t>Minnesota - Biwabik, City Of</t>
  </si>
  <si>
    <t>Minnesota - Cook, City Of</t>
  </si>
  <si>
    <t>Minnesota - Duluth, City Of</t>
  </si>
  <si>
    <t>Minnesota - Floodwood, City Of</t>
  </si>
  <si>
    <t>Minnesota - Mountain Iron, City Of</t>
  </si>
  <si>
    <t>Minnesota - Proctor, City Of</t>
  </si>
  <si>
    <t>Minnesota - Virginia, City Of</t>
  </si>
  <si>
    <t>Minnesota - Scott County*</t>
  </si>
  <si>
    <t>Minnesota - Belle Plaine, City Of</t>
  </si>
  <si>
    <t>Minnesota - Jordan, City Of</t>
  </si>
  <si>
    <t>Minnesota - Prior Lake, City Of</t>
  </si>
  <si>
    <t>Minnesota - Savage, City Of</t>
  </si>
  <si>
    <t>Minnesota - Shakopee, City Of</t>
  </si>
  <si>
    <t>Minnesota - Sherburne County *</t>
  </si>
  <si>
    <t>Minnesota - Elk River, City Of</t>
  </si>
  <si>
    <t>Minnesota - Arlington, City Of</t>
  </si>
  <si>
    <t>Minnesota - Gaylord, City Of</t>
  </si>
  <si>
    <t>Minnesota - Henderson, City Of</t>
  </si>
  <si>
    <t>Minnesota - Winthrop, City Of</t>
  </si>
  <si>
    <t>Minnesota - Avon, City Of</t>
  </si>
  <si>
    <t>Minnesota - Cold Spring, City Of</t>
  </si>
  <si>
    <t>Minnesota - Lonsdale, City Of</t>
  </si>
  <si>
    <t>Minnesota - Freeport, City Of</t>
  </si>
  <si>
    <t>Minnesota - Melrose, City Of</t>
  </si>
  <si>
    <t>Minnesota - Paynesville, City Of</t>
  </si>
  <si>
    <t>Minnesota - Rockville, City Of</t>
  </si>
  <si>
    <t>Minnesota - St. Cloud, City Of</t>
  </si>
  <si>
    <t>Minnesota - Sauk Centre, City Of</t>
  </si>
  <si>
    <t>Minnesota - Sartell, City Of</t>
  </si>
  <si>
    <t>Minnesota - Waite Park, City Of</t>
  </si>
  <si>
    <t>Minnesota - Medford, City Of</t>
  </si>
  <si>
    <t>Minnesota - Owatonna, City Of</t>
  </si>
  <si>
    <t>Minnesota - Chokio, City Of</t>
  </si>
  <si>
    <t>Minnesota - Morris, City Of</t>
  </si>
  <si>
    <t>Minnesota - Appleton, City Of</t>
  </si>
  <si>
    <t>Minnesota - Benson, City Of</t>
  </si>
  <si>
    <t>Minnesota - Clontarf, City Of</t>
  </si>
  <si>
    <t>Minnesota - Degraff, City Of</t>
  </si>
  <si>
    <t>Minnesota - Holloway, City Of</t>
  </si>
  <si>
    <t>Minnesota - Kerkhoven, City Of</t>
  </si>
  <si>
    <t>Minnesota - Murdock, City Of</t>
  </si>
  <si>
    <t>Minnesota - Bertha, City Of</t>
  </si>
  <si>
    <t>Minnesota - Browerville, City Of</t>
  </si>
  <si>
    <t>Minnesota - Clarissa, City Of</t>
  </si>
  <si>
    <t>Minnesota - Eagle Bend, City Of</t>
  </si>
  <si>
    <t>Minnesota - Hewitt, City Of</t>
  </si>
  <si>
    <t>Minnesota - Long Prairie, City Of</t>
  </si>
  <si>
    <t>Minnesota - Browns Valley, City Of</t>
  </si>
  <si>
    <t>Minnesota - Dumont, City Of</t>
  </si>
  <si>
    <t>Minnesota - Tintah, City Of</t>
  </si>
  <si>
    <t>Minnesota - Wabasha County *</t>
  </si>
  <si>
    <t>Minnesota - Elgin, City Of</t>
  </si>
  <si>
    <t>Minnesota - Hammond, City Of</t>
  </si>
  <si>
    <t>Minnesota - Lake City, City Of</t>
  </si>
  <si>
    <t>Minnesota - Mazeppa, City Of</t>
  </si>
  <si>
    <t>Minnesota - Minneiska, City Of</t>
  </si>
  <si>
    <t>Minnesota - Wabasha, City Of</t>
  </si>
  <si>
    <t>Minnesota - Zumbro Falls, City Of</t>
  </si>
  <si>
    <t>Minnesota - Menahga, City Of</t>
  </si>
  <si>
    <t>Minnesota - Sebeka, City Of</t>
  </si>
  <si>
    <t>Minnesota - Wadena, City Of</t>
  </si>
  <si>
    <t>Minnesota - Janesville, City Of</t>
  </si>
  <si>
    <t>Minnesota - Washington County *</t>
  </si>
  <si>
    <t>Minnesota - Cottage Grove, City Of</t>
  </si>
  <si>
    <t>Minnesota - Polk County *</t>
  </si>
  <si>
    <t>Minnesota - Hugo, City Of</t>
  </si>
  <si>
    <t>Minnesota - Lake Elmo, City Of</t>
  </si>
  <si>
    <t>Minnesota - Marine-On-St. Croix, City Of</t>
  </si>
  <si>
    <t>Minnesota - Newport, City Of</t>
  </si>
  <si>
    <t>Minnesota - Oakdale, City Of</t>
  </si>
  <si>
    <t>Minnesota - Oak Park Heights, City Of</t>
  </si>
  <si>
    <t>Minnesota - St. Paul Park, City Of</t>
  </si>
  <si>
    <t>Minnesota - Madelia, City Of</t>
  </si>
  <si>
    <t>Minnesota - St. James, City Of</t>
  </si>
  <si>
    <t>Minnesota - Wilkin County *</t>
  </si>
  <si>
    <t>Minnesota - Campbell, City Of</t>
  </si>
  <si>
    <t>Minnesota - Winona County *</t>
  </si>
  <si>
    <t>Minnesota - Dakota, City Of</t>
  </si>
  <si>
    <t>Minnesota - Elba, City Of</t>
  </si>
  <si>
    <t>Minnesota - Goodview, City Of</t>
  </si>
  <si>
    <t>Minnesota - Minnesota City, City Of</t>
  </si>
  <si>
    <t>Minnesota - Rollingstone, City Of</t>
  </si>
  <si>
    <t>Minnesota - St. Charles, City Of</t>
  </si>
  <si>
    <t>Minnesota - Stockton, City Of</t>
  </si>
  <si>
    <t>Minnesota - Wright County *</t>
  </si>
  <si>
    <t>Minnesota - Buffalo, City Of</t>
  </si>
  <si>
    <t>Minnesota - Clearwater, City Of</t>
  </si>
  <si>
    <t>Minnesota - Cokato, City Of</t>
  </si>
  <si>
    <t>Minnesota - Delano, City Of</t>
  </si>
  <si>
    <t>Minnesota - Hanover, City Of</t>
  </si>
  <si>
    <t>Minnesota - Monticello, City Of</t>
  </si>
  <si>
    <t>Minnesota - St. Michael, City Of</t>
  </si>
  <si>
    <t>Minnesota - Yellow Medicine County *</t>
  </si>
  <si>
    <t>Minnesota - Canby, City Of</t>
  </si>
  <si>
    <t>Minnesota - Stearns County*</t>
  </si>
  <si>
    <t>Minnesota - Porter, City Of</t>
  </si>
  <si>
    <t>Minnesota - Dodge County *</t>
  </si>
  <si>
    <t>Minnesota - Grant County *</t>
  </si>
  <si>
    <t>Minnesota - Hayfield, City Of</t>
  </si>
  <si>
    <t>Minnesota - Todd County *</t>
  </si>
  <si>
    <t>Minnesota - Avoca, City Of</t>
  </si>
  <si>
    <t>Minnesota - Balaton, City Of</t>
  </si>
  <si>
    <t>Minnesota - Baudette, City Of</t>
  </si>
  <si>
    <t>Minnesota - Cleveland, City Of</t>
  </si>
  <si>
    <t>Minnesota - Detroit Lakes, City Of</t>
  </si>
  <si>
    <t>Minnesota - Dover, City Of</t>
  </si>
  <si>
    <t>Minnesota - Ely, City Of</t>
  </si>
  <si>
    <t>Minnesota - Hoyt Lakes, City Of</t>
  </si>
  <si>
    <t>Minnesota - Herman, City Of</t>
  </si>
  <si>
    <t>Minnesota - Hibbing, City Of</t>
  </si>
  <si>
    <t>Minnesota - Kasson, City Of</t>
  </si>
  <si>
    <t>Minnesota - Leroy, City Of</t>
  </si>
  <si>
    <t>Minnesota - Lynd, City Of</t>
  </si>
  <si>
    <t>Minnesota - Mantorville, City Of</t>
  </si>
  <si>
    <t>Minnesota - Mapleview, City Of</t>
  </si>
  <si>
    <t>Minnesota - Mcintosh, City Of</t>
  </si>
  <si>
    <t>Minnesota - Nielsville, City Of</t>
  </si>
  <si>
    <t>Minnesota - Norwood Young America, City Of</t>
  </si>
  <si>
    <t>Minnesota - Plato, City Of</t>
  </si>
  <si>
    <t>Minnesota - Rose Creek, City Of</t>
  </si>
  <si>
    <t>Minnesota - Roseville, City Of</t>
  </si>
  <si>
    <t>Minnesota - Russell, City Of</t>
  </si>
  <si>
    <t>Minnesota - Silver Bay, City Of</t>
  </si>
  <si>
    <t>Minnesota - Wheaton, City Of</t>
  </si>
  <si>
    <t>Minnesota - Winsted, City Of</t>
  </si>
  <si>
    <t>Minnesota - Mc Leod County *</t>
  </si>
  <si>
    <t>Minnesota - Morrison County *</t>
  </si>
  <si>
    <t>Minnesota - Clearwater County*</t>
  </si>
  <si>
    <t>Minnesota - Cook County *</t>
  </si>
  <si>
    <t>Minnesota - Sibley County *</t>
  </si>
  <si>
    <t>Minnesota - Traverse County*</t>
  </si>
  <si>
    <t>Minnesota - Cottonwood County *</t>
  </si>
  <si>
    <t>Minnesota - Douglas County *</t>
  </si>
  <si>
    <t>Minnesota - Mille Lacs County *</t>
  </si>
  <si>
    <t>Minnesota - Nicollet County *</t>
  </si>
  <si>
    <t>Minnesota - Olmsted County *</t>
  </si>
  <si>
    <t>Minnesota - Pipestone County*</t>
  </si>
  <si>
    <t>Minnesota - Aitkin County *</t>
  </si>
  <si>
    <t>Minnesota - Kandiyohi County*</t>
  </si>
  <si>
    <t>Minnesota - Lake County *</t>
  </si>
  <si>
    <t>Minnesota - Cass County *</t>
  </si>
  <si>
    <t>Minnesota - Jackson County *</t>
  </si>
  <si>
    <t>Minnesota - Roseau County *</t>
  </si>
  <si>
    <t>Minnesota - Renville County*</t>
  </si>
  <si>
    <t>Minnesota - Steele County *</t>
  </si>
  <si>
    <t>Minnesota - Swift County *</t>
  </si>
  <si>
    <t>Minnesota - Wadena County*</t>
  </si>
  <si>
    <t>Minnesota - Marshall County*</t>
  </si>
  <si>
    <t>Minnesota - Becker County *</t>
  </si>
  <si>
    <t>Minnesota - Stevens County*</t>
  </si>
  <si>
    <t>Minnesota - Martin County *</t>
  </si>
  <si>
    <t>Minnesota - Rock County *</t>
  </si>
  <si>
    <t>Minnesota - Redwood County *</t>
  </si>
  <si>
    <t>Minnesota - Murray County *</t>
  </si>
  <si>
    <t>Minnesota - Rice County *</t>
  </si>
  <si>
    <t>Minnesota - Waseca County *</t>
  </si>
  <si>
    <t>Minnesota - Watonwan County *</t>
  </si>
  <si>
    <t>Minnesota - Pennington County *</t>
  </si>
  <si>
    <t>Minnesota - Big Stone County *</t>
  </si>
  <si>
    <t>Minnesota - Lincoln County *</t>
  </si>
  <si>
    <t>Minnesota - Lake Of The Woods County *</t>
  </si>
  <si>
    <t>Minnesota - Emmons,City Of</t>
  </si>
  <si>
    <t>Minnesota - Osseo, City Of</t>
  </si>
  <si>
    <t>Minnesota - Loretto, City Of</t>
  </si>
  <si>
    <t>Minnesota - Silver Lake, City Of</t>
  </si>
  <si>
    <t>Minnesota - Big Lake, City Of</t>
  </si>
  <si>
    <t>Minnesota - Annandale, City Of</t>
  </si>
  <si>
    <t>Minnesota - Waverly, City Of</t>
  </si>
  <si>
    <t>Minnesota - Nobles County*</t>
  </si>
  <si>
    <t>Minnesota - Faribault County *</t>
  </si>
  <si>
    <t>Minnesota - Mahnomen County *</t>
  </si>
  <si>
    <t>Minnesota - Greenfield, City Of</t>
  </si>
  <si>
    <t>Minnesota - Ham Lake, City Of</t>
  </si>
  <si>
    <t>Minnesota - Ottertail, City Of</t>
  </si>
  <si>
    <t>Minnesota - Hassan, Township Of</t>
  </si>
  <si>
    <t>Minnesota - Bellingham, City Of</t>
  </si>
  <si>
    <t>Minnesota - Ramsey, City Of</t>
  </si>
  <si>
    <t>Minnesota - Chisago County *</t>
  </si>
  <si>
    <t>Minnesota - Lindstrom, City Of</t>
  </si>
  <si>
    <t>Minnesota - Beltrami County *</t>
  </si>
  <si>
    <t>Minnesota - Center City, City Of</t>
  </si>
  <si>
    <t>Minnesota - Kennedy, City Of</t>
  </si>
  <si>
    <t>Minnesota - Rushford, City Of</t>
  </si>
  <si>
    <t>Minnesota - White Bear,Township Of</t>
  </si>
  <si>
    <t>Minnesota - Andover, City Of</t>
  </si>
  <si>
    <t>Minnesota - Medicine Lake, City Of</t>
  </si>
  <si>
    <t>Minnesota - Mahtomedi, City Of</t>
  </si>
  <si>
    <t>Minnesota - Woodbury, City Of</t>
  </si>
  <si>
    <t>Minnesota - Pine County *</t>
  </si>
  <si>
    <t>Minnesota - Chisago, City Of</t>
  </si>
  <si>
    <t>Minnesota - Hermantown, City Of</t>
  </si>
  <si>
    <t>Minnesota - Becker, City Of</t>
  </si>
  <si>
    <t>Minnesota - Bemidji, City Of</t>
  </si>
  <si>
    <t>Minnesota - Caledonia, City Of</t>
  </si>
  <si>
    <t>Minnesota - Dennison, City Of</t>
  </si>
  <si>
    <t>Minnesota - St. Anthony, City Of</t>
  </si>
  <si>
    <t>Minnesota - Wilton, City Of</t>
  </si>
  <si>
    <t>Minnesota - Birchwood Village, City Of</t>
  </si>
  <si>
    <t>Minnesota - West St. Paul, City Of</t>
  </si>
  <si>
    <t>Minnesota - Greenwood, Township Of</t>
  </si>
  <si>
    <t>Minnesota - Gnesen, Township Of</t>
  </si>
  <si>
    <t>Minnesota - Lakewood, Township Of</t>
  </si>
  <si>
    <t>Minnesota - Fayal, Township Of</t>
  </si>
  <si>
    <t>Minnesota - Canosia, Township Of</t>
  </si>
  <si>
    <t>Minnesota - Midway, Township Of</t>
  </si>
  <si>
    <t>Minnesota - Rice Lake, Township Of</t>
  </si>
  <si>
    <t>Minnesota - Otsego, City Of</t>
  </si>
  <si>
    <t>Minnesota - Plainview, City Of</t>
  </si>
  <si>
    <t>Minnesota - Zimmerman, City Of</t>
  </si>
  <si>
    <t>Minnesota - Clarkfield, City Of</t>
  </si>
  <si>
    <t>Minnesota - Cottonwood, City Of</t>
  </si>
  <si>
    <t>Minnesota - Tracy, City Of</t>
  </si>
  <si>
    <t>Minnesota - Lake Wilson, City Of</t>
  </si>
  <si>
    <t>Minnesota - Good Thunder, City Of</t>
  </si>
  <si>
    <t>Minnesota - Elbow Lake, City Of</t>
  </si>
  <si>
    <t>Minnesota - New Auburn, City Of</t>
  </si>
  <si>
    <t>Minnesota - Sabin, City  Of</t>
  </si>
  <si>
    <t>Minnesota - Waubun, City Of</t>
  </si>
  <si>
    <t>Minnesota - Mcgregor, City Of</t>
  </si>
  <si>
    <t>Minnesota - Upper Sioux Community</t>
  </si>
  <si>
    <t>Minnesota - Grant, City Of</t>
  </si>
  <si>
    <t>Minnesota - Afton, City Of</t>
  </si>
  <si>
    <t>Minnesota - Anoka, City Of</t>
  </si>
  <si>
    <t>Minnesota - Austin, City Of</t>
  </si>
  <si>
    <t>Minnesota - Bayport, City Of</t>
  </si>
  <si>
    <t>Minnesota - Bloomington, City Of</t>
  </si>
  <si>
    <t>Minnesota - Blue Earth County *</t>
  </si>
  <si>
    <t>Minnesota - Breckenridge, City Of</t>
  </si>
  <si>
    <t>Minnesota - Carver, City Of</t>
  </si>
  <si>
    <t>Minnesota - Chaska, City Of</t>
  </si>
  <si>
    <t>Minnesota - Clay County *</t>
  </si>
  <si>
    <t>Minnesota - East Grand Forks, City Of</t>
  </si>
  <si>
    <t>Minnesota - La Crescent, City Of</t>
  </si>
  <si>
    <t>Minnesota - Lakeland, City Of</t>
  </si>
  <si>
    <t>Minnesota - Lakeland Shores, City Of</t>
  </si>
  <si>
    <t>Minnesota - Lake St. Croix Beach, City Of</t>
  </si>
  <si>
    <t>Minnesota - Lilydale, City Of</t>
  </si>
  <si>
    <t>Minnesota - Mankato, City Of</t>
  </si>
  <si>
    <t>Minnesota - Montevideo, City Of</t>
  </si>
  <si>
    <t>Minnesota - Moorhead, City Of</t>
  </si>
  <si>
    <t>Minnesota - North Mankato, City Of</t>
  </si>
  <si>
    <t>Minnesota - Rochester, City Of</t>
  </si>
  <si>
    <t>Minnesota - St. Marys Point, City Of</t>
  </si>
  <si>
    <t>Minnesota - St. Paul, City Of</t>
  </si>
  <si>
    <t>Minnesota - Stillwater, City Of</t>
  </si>
  <si>
    <t>Minnesota - Winona, City Of</t>
  </si>
  <si>
    <t>Minnesota - Falcon Heights, City Of</t>
  </si>
  <si>
    <t>Minnesota - Alden, City Of</t>
  </si>
  <si>
    <t>Minnesota - Braham, City Of</t>
  </si>
  <si>
    <t>Minnesota - Apple Valley, City Of</t>
  </si>
  <si>
    <t>Ohio - Adams County *</t>
  </si>
  <si>
    <t>Ohio - Manchester, Village Of</t>
  </si>
  <si>
    <t>Ohio - Rome, Village Of</t>
  </si>
  <si>
    <t>Ohio - Bluffton, Village Of</t>
  </si>
  <si>
    <t>Ohio - Delphos, City Of</t>
  </si>
  <si>
    <t>Ohio - Lima, City Of</t>
  </si>
  <si>
    <t>Ohio - Ashland, City Of</t>
  </si>
  <si>
    <t>Ohio - Jeromesville, Village Of</t>
  </si>
  <si>
    <t>Ohio - Loudonville, Village Of</t>
  </si>
  <si>
    <t>Ohio - Ashtabula County *</t>
  </si>
  <si>
    <t>Ohio - Ashtabula, City Of</t>
  </si>
  <si>
    <t>Ohio - Conneaut, City Of</t>
  </si>
  <si>
    <t>Ohio - Geneva, City Of</t>
  </si>
  <si>
    <t>Ohio - Jefferson, Village Of</t>
  </si>
  <si>
    <t>Ohio - Amesville, Village Of</t>
  </si>
  <si>
    <t>Ohio - Athens, City Of</t>
  </si>
  <si>
    <t>Ohio - Glouster, Village Of</t>
  </si>
  <si>
    <t>Ohio - Jacksonville, Village Of</t>
  </si>
  <si>
    <t>Ohio - Nelsonville, City Of</t>
  </si>
  <si>
    <t>Ohio - Trimble,Village Of</t>
  </si>
  <si>
    <t>Ohio - St. Marys, City Of</t>
  </si>
  <si>
    <t>Ohio - Wapakoneta, City Of</t>
  </si>
  <si>
    <t>Ohio - Bellaire, City Of</t>
  </si>
  <si>
    <t>Ohio - Bridgeport, Village Of</t>
  </si>
  <si>
    <t>Ohio - Brookside, Village Of</t>
  </si>
  <si>
    <t>Ohio - Holloway, Village Of</t>
  </si>
  <si>
    <t>Ohio - Martins Ferry, City Of</t>
  </si>
  <si>
    <t>Ohio - Powhatan Point, Village Of</t>
  </si>
  <si>
    <t>Ohio - Shadyside, Village Of</t>
  </si>
  <si>
    <t>Ohio - St. Clairsville, City Of</t>
  </si>
  <si>
    <t>Ohio - Yorkville, Village Of</t>
  </si>
  <si>
    <t>Ohio - Brown County *</t>
  </si>
  <si>
    <t>Ohio - Georgetown, Village Of</t>
  </si>
  <si>
    <t>Ohio - Ripley, Village Of</t>
  </si>
  <si>
    <t>Ohio - Butler County *</t>
  </si>
  <si>
    <t>Ohio - Fairfield, City Of</t>
  </si>
  <si>
    <t>Ohio - Hamilton, City Of</t>
  </si>
  <si>
    <t>Ohio - Middletown, City Of</t>
  </si>
  <si>
    <t>Ohio - Millville, Village Of</t>
  </si>
  <si>
    <t>Ohio - Monroe, City Of</t>
  </si>
  <si>
    <t>Ohio - New Miami, Village Of</t>
  </si>
  <si>
    <t>Ohio - Seven Mile, Village Of</t>
  </si>
  <si>
    <t>Ohio - Somerville, Village Of</t>
  </si>
  <si>
    <t>Ohio - Trenton, City Of</t>
  </si>
  <si>
    <t>Ohio - Carrollton, Village Of</t>
  </si>
  <si>
    <t>Ohio - Dellroy, Village Of</t>
  </si>
  <si>
    <t>Ohio - Malvern, Village Of</t>
  </si>
  <si>
    <t>Ohio - Sherrodsville, Village Of</t>
  </si>
  <si>
    <t>Ohio - Champaign County *</t>
  </si>
  <si>
    <t>Ohio - Christiansburg, Village Of</t>
  </si>
  <si>
    <t>Ohio - Mechanicsburg, Village Of</t>
  </si>
  <si>
    <t>Ohio - North Lewisburg, Village Of</t>
  </si>
  <si>
    <t>Ohio - St. Paris, Village Of</t>
  </si>
  <si>
    <t>Ohio - Urbana, City Of</t>
  </si>
  <si>
    <t>Ohio - New Carlisle, City Of</t>
  </si>
  <si>
    <t>Ohio - Springfield, City Of</t>
  </si>
  <si>
    <t>Ohio - Tremont City, Village Of</t>
  </si>
  <si>
    <t>Ohio - Clermont County *</t>
  </si>
  <si>
    <t>Ohio - Batavia, Village Of</t>
  </si>
  <si>
    <t>Ohio - Chilo, Village Of</t>
  </si>
  <si>
    <t>Ohio - Loveland, City Of</t>
  </si>
  <si>
    <t>Ohio - Moscow, Village Of</t>
  </si>
  <si>
    <t>Ohio - New Richmond, Village Of</t>
  </si>
  <si>
    <t>Ohio - Williamsburg, Village Of</t>
  </si>
  <si>
    <t>Ohio - Blanchester, Village Of</t>
  </si>
  <si>
    <t>Ohio - Wilmington, City Of</t>
  </si>
  <si>
    <t>Ohio - Columbiana County *</t>
  </si>
  <si>
    <t>Ohio - Columbiana, City Of</t>
  </si>
  <si>
    <t>Ohio - East Liverpool, City Of</t>
  </si>
  <si>
    <t>Ohio - East Palestine, City Of</t>
  </si>
  <si>
    <t>Ohio - Hanoverton, Village Of</t>
  </si>
  <si>
    <t xml:space="preserve">Ohio - Richfield, Village Of </t>
  </si>
  <si>
    <t>Ohio - Leetonia, Village Of</t>
  </si>
  <si>
    <t>Ohio - Lisbon, Village Of</t>
  </si>
  <si>
    <t>Ohio - Salem, City Of</t>
  </si>
  <si>
    <t>Ohio - Washingtonville, Village Of</t>
  </si>
  <si>
    <t>Ohio - Wellsville, City Of</t>
  </si>
  <si>
    <t>Ohio - Coshocton, City Of</t>
  </si>
  <si>
    <t>Ohio - Bucyrus, City Of</t>
  </si>
  <si>
    <t>Ohio - Crestline, Village Of</t>
  </si>
  <si>
    <t>Ohio - Galion, City Of</t>
  </si>
  <si>
    <t>Ohio - Bay Village, City Of</t>
  </si>
  <si>
    <t>Ohio - Beachwood, City Of</t>
  </si>
  <si>
    <t>Ohio - Bedford, City Of</t>
  </si>
  <si>
    <t>Ohio - Bedford Heights, City Of</t>
  </si>
  <si>
    <t>Ohio - Berea, City Of</t>
  </si>
  <si>
    <t>Ohio - Brecksville, City Of</t>
  </si>
  <si>
    <t>Ohio - Broadview Heights, City Of</t>
  </si>
  <si>
    <t>Ohio - Brooklyn, City Of</t>
  </si>
  <si>
    <t>Ohio - Brooklyn Heights, Village Of</t>
  </si>
  <si>
    <t>Ohio - Brook Park, City Of</t>
  </si>
  <si>
    <t>Ohio - Chagrin Falls, Village Of</t>
  </si>
  <si>
    <t>Ohio - Cleveland, City Of</t>
  </si>
  <si>
    <t>Ohio - Cleveland Heights, City Of</t>
  </si>
  <si>
    <t>Ohio - Euclid, City Of</t>
  </si>
  <si>
    <t>Ohio - Fairview Park, City Of</t>
  </si>
  <si>
    <t>Ohio - Garfield Heights, City Of</t>
  </si>
  <si>
    <t>Ohio - Highland Heights, City Of</t>
  </si>
  <si>
    <t>Ohio - Independence, City Of</t>
  </si>
  <si>
    <t>Ohio - Lakewood, City Of</t>
  </si>
  <si>
    <t>Ohio - Lyndhurst, City Of</t>
  </si>
  <si>
    <t>Ohio - Maple Heights, City Of</t>
  </si>
  <si>
    <t>Ohio - Mayfield Heights, City Of</t>
  </si>
  <si>
    <t>Ohio - Mayfield, Village Of</t>
  </si>
  <si>
    <t>Ohio - Middleburg Heights, City Of</t>
  </si>
  <si>
    <t>Ohio - Moreland Hills, Village Of</t>
  </si>
  <si>
    <t>Ohio - North Olmsted, City Of</t>
  </si>
  <si>
    <t>Ohio - North Royalton, City Of</t>
  </si>
  <si>
    <t>Ohio - Oakwood, Village Of</t>
  </si>
  <si>
    <t>Ohio - Parma, City Of</t>
  </si>
  <si>
    <t>Ohio - Parma Heights, City Of</t>
  </si>
  <si>
    <t>Ohio - Pepper Pike, City Of</t>
  </si>
  <si>
    <t>Ohio - Richmond Heights, City Of</t>
  </si>
  <si>
    <t>Ohio - Seven Hills, City Of</t>
  </si>
  <si>
    <t>Ohio - Shaker Heights, City Of</t>
  </si>
  <si>
    <t>Ohio - Solon, City Of</t>
  </si>
  <si>
    <t>Ohio - South Euclid, City Of</t>
  </si>
  <si>
    <t>Ohio - Strongsville, City Of</t>
  </si>
  <si>
    <t>Ohio - University Heights, City Of</t>
  </si>
  <si>
    <t>Ohio - Valley View, Village Of</t>
  </si>
  <si>
    <t>Ohio - Warrensville Heights, City Of</t>
  </si>
  <si>
    <t>Ohio - Westlake, City Of</t>
  </si>
  <si>
    <t>Ohio - Darke County *</t>
  </si>
  <si>
    <t>Ohio - Ansonia, Village Of</t>
  </si>
  <si>
    <t>Ohio - Greenville, City Of</t>
  </si>
  <si>
    <t>Ohio - New Madison, Village Of</t>
  </si>
  <si>
    <t>Ohio - Versailles, Village Of</t>
  </si>
  <si>
    <t>Ohio - Defiance County *</t>
  </si>
  <si>
    <t>Ohio - Defiance, City Of</t>
  </si>
  <si>
    <t>Ohio - Hicksville, Village Of</t>
  </si>
  <si>
    <t>Ohio - Delaware County *</t>
  </si>
  <si>
    <t>Ohio - Ashley, Village Of</t>
  </si>
  <si>
    <t>Ohio - Delaware, City Of</t>
  </si>
  <si>
    <t>Ohio - Galena, Village Of</t>
  </si>
  <si>
    <t>Ohio - Shawnee Hills, Village Of</t>
  </si>
  <si>
    <t>Ohio - Sunbury, Village Of</t>
  </si>
  <si>
    <t>Ohio - Erie County *</t>
  </si>
  <si>
    <t>Ohio - Huron, City Of</t>
  </si>
  <si>
    <t>Ohio - Milan, Village Of</t>
  </si>
  <si>
    <t>Ohio - Sandusky, City Of</t>
  </si>
  <si>
    <t>Ohio - Fairfield County *</t>
  </si>
  <si>
    <t>Ohio - Baltimore, Village Of</t>
  </si>
  <si>
    <t>Ohio - Bremen, Village Of</t>
  </si>
  <si>
    <t>Ohio - Lancaster, City Of</t>
  </si>
  <si>
    <t>Ohio - Pickerington, City Of</t>
  </si>
  <si>
    <t>Ohio - Sugar Grove, Village Of</t>
  </si>
  <si>
    <t>Ohio - Fayette County *</t>
  </si>
  <si>
    <t>Ohio - Jeffersonville, Village Of</t>
  </si>
  <si>
    <t>Ohio - Washington Courthouse, City Of</t>
  </si>
  <si>
    <t>Ohio - Franklin County*</t>
  </si>
  <si>
    <t>Ohio - Bexley, City Of</t>
  </si>
  <si>
    <t>Ohio - Canal Winchester, Village Of</t>
  </si>
  <si>
    <t>Ohio - Columbus, City Of</t>
  </si>
  <si>
    <t>Ohio - Gahanna, City Of</t>
  </si>
  <si>
    <t>Ohio - Grandview Heights, City Of</t>
  </si>
  <si>
    <t>Ohio - Grove City, City Of</t>
  </si>
  <si>
    <t>Ohio - Groveport, Village Of</t>
  </si>
  <si>
    <t>Ohio - Hilliard, City Of</t>
  </si>
  <si>
    <t>Ohio - Obetz, Village Of</t>
  </si>
  <si>
    <t>Ohio - Reynoldsburg, City Of</t>
  </si>
  <si>
    <t>Ohio - Upper Arlington, City Of</t>
  </si>
  <si>
    <t>Ohio - Westerville, City Of</t>
  </si>
  <si>
    <t>Ohio - Whitehall, City Of</t>
  </si>
  <si>
    <t>Ohio - Worthington, City Of</t>
  </si>
  <si>
    <t>Ohio - Fulton County *</t>
  </si>
  <si>
    <t>Ohio - Delta, Village Of</t>
  </si>
  <si>
    <t>Ohio - Wauseon, City Of</t>
  </si>
  <si>
    <t>Ohio - Gallia County*</t>
  </si>
  <si>
    <t>Ohio - Cheshire, Village Of</t>
  </si>
  <si>
    <t>Ohio - Crown City, Village Of</t>
  </si>
  <si>
    <t>Ohio - Gallipolis, City Of</t>
  </si>
  <si>
    <t>Ohio - Vinton, Village Of</t>
  </si>
  <si>
    <t>Ohio - Geauga County*</t>
  </si>
  <si>
    <t>Ohio - Chardon, City Of</t>
  </si>
  <si>
    <t>Ohio - Middlefield, Village Of</t>
  </si>
  <si>
    <t>Ohio - Greene County *</t>
  </si>
  <si>
    <t>Ohio - Bellbrook, City Of</t>
  </si>
  <si>
    <t>Ohio - Fairborn, City Of</t>
  </si>
  <si>
    <t>Ohio - Spring Valley, Village Of</t>
  </si>
  <si>
    <t>Ohio - Xenia, City Of</t>
  </si>
  <si>
    <t>Ohio - Guernsey County *</t>
  </si>
  <si>
    <t>Ohio - Byesville, Village Of</t>
  </si>
  <si>
    <t>Ohio - Cambridge, City Of</t>
  </si>
  <si>
    <t>Ohio - Lore City, Village Of</t>
  </si>
  <si>
    <t>Ohio - Pleasant City, Village Of</t>
  </si>
  <si>
    <t>Ohio - Hamilton County *</t>
  </si>
  <si>
    <t>Ohio - Addyston, Village Of</t>
  </si>
  <si>
    <t>Ohio - Amberley, Village Of</t>
  </si>
  <si>
    <t>Ohio - Arlington Heights, Village Of</t>
  </si>
  <si>
    <t>Ohio - Blue Ash, City Of</t>
  </si>
  <si>
    <t>Ohio - Cheviot, City Of</t>
  </si>
  <si>
    <t>Ohio - Cincinnati, City Of</t>
  </si>
  <si>
    <t>Ohio - Cleves, Village Of</t>
  </si>
  <si>
    <t>Ohio - Elmwood Place, Village Of</t>
  </si>
  <si>
    <t>Ohio - Evendale, Village Of</t>
  </si>
  <si>
    <t>Ohio - Fairfax, Village Of</t>
  </si>
  <si>
    <t>Ohio - Forest Park, City Of</t>
  </si>
  <si>
    <t>Ohio - Glendale, Village Of</t>
  </si>
  <si>
    <t>Ohio - Greenhills, Village Of</t>
  </si>
  <si>
    <t>Ohio - Harrison, City Of</t>
  </si>
  <si>
    <t>Ohio - Indian Hill, City Of</t>
  </si>
  <si>
    <t>Ohio - Lincoln Heights, City Of</t>
  </si>
  <si>
    <t>Ohio - Lockland, Village Of</t>
  </si>
  <si>
    <t>Ohio - Madeira, City Of</t>
  </si>
  <si>
    <t>Ohio - Milford, City Of</t>
  </si>
  <si>
    <t>Ohio - Montgomery, City Of</t>
  </si>
  <si>
    <t>Ohio - Mount Healthy, City Of</t>
  </si>
  <si>
    <t>Ohio - Newtown, Village Of</t>
  </si>
  <si>
    <t>Ohio - North Bend, Village Of</t>
  </si>
  <si>
    <t>Ohio - North College Hill, City Of</t>
  </si>
  <si>
    <t>Ohio - Reading, City Of</t>
  </si>
  <si>
    <t>Ohio - St. Bernard, City Of</t>
  </si>
  <si>
    <t>Ohio - Sharonville,City Of</t>
  </si>
  <si>
    <t xml:space="preserve">Ohio - Oak Hill, Village Of </t>
  </si>
  <si>
    <t>Ohio - Woodlawn, Village Of</t>
  </si>
  <si>
    <t>Ohio - Wyoming, City Of</t>
  </si>
  <si>
    <t>Ohio - Arcadia, Village Of</t>
  </si>
  <si>
    <t>Ohio - Arlington, Village Of</t>
  </si>
  <si>
    <t>Ohio - Findlay, City Of</t>
  </si>
  <si>
    <t>Ohio - Fostoria, City Of</t>
  </si>
  <si>
    <t>Ohio - Jenera, Village Of</t>
  </si>
  <si>
    <t>Ohio - Mccomb, Village Of</t>
  </si>
  <si>
    <t>Ohio - Mt. Blanchard, City Of</t>
  </si>
  <si>
    <t>Ohio - Ada, Village Of</t>
  </si>
  <si>
    <t>Ohio - Kenton, City Of</t>
  </si>
  <si>
    <t>Ohio - Harrison County *</t>
  </si>
  <si>
    <t>Ohio - Bowerston,Village Of</t>
  </si>
  <si>
    <t>Ohio - Cadiz, Village Of</t>
  </si>
  <si>
    <t>Ohio - Jewett, Village Of</t>
  </si>
  <si>
    <t>Ohio - Scio,Village Of</t>
  </si>
  <si>
    <t>Ohio - Florida, Village Of</t>
  </si>
  <si>
    <t>Ohio - Hamler, Village Of</t>
  </si>
  <si>
    <t>Ohio - Holgate, Village Of</t>
  </si>
  <si>
    <t>Ohio - Napoleon, City Of</t>
  </si>
  <si>
    <t>Ohio - Highland, Village Of</t>
  </si>
  <si>
    <t>Ohio - Hillsboro, City Of</t>
  </si>
  <si>
    <t>Ohio - Leesburg, Village Of</t>
  </si>
  <si>
    <t>Ohio - Lynchburg, Village Of</t>
  </si>
  <si>
    <t>Ohio - Hocking County *</t>
  </si>
  <si>
    <t>Ohio - Laurelville, Village Of</t>
  </si>
  <si>
    <t>Ohio - Logan, City Of</t>
  </si>
  <si>
    <t>Ohio - Murray City, Village Of</t>
  </si>
  <si>
    <t>Ohio - Holmes County *</t>
  </si>
  <si>
    <t>Ohio - Glenmont, Village Of</t>
  </si>
  <si>
    <t>Ohio - Holmesville, Village Of</t>
  </si>
  <si>
    <t>Ohio - Killbuck, City Of</t>
  </si>
  <si>
    <t>Ohio - Millersburg, Village Of</t>
  </si>
  <si>
    <t>Ohio - Greenwich, Village Of</t>
  </si>
  <si>
    <t>Ohio - Monroeville, Village Of</t>
  </si>
  <si>
    <t>Ohio - New London, Village Of</t>
  </si>
  <si>
    <t>Ohio - Norwalk, City Of</t>
  </si>
  <si>
    <t>Ohio - Plymouth, Village Of</t>
  </si>
  <si>
    <t>Ohio - Wakeman, Village Of</t>
  </si>
  <si>
    <t>Ohio - Willard, City Of</t>
  </si>
  <si>
    <t>Ohio - Jackson County *</t>
  </si>
  <si>
    <t>Ohio - Coalton, Village Of</t>
  </si>
  <si>
    <t>Ohio - Jackson, City Of</t>
  </si>
  <si>
    <t>Ohio - Wellston, City Of</t>
  </si>
  <si>
    <t>Ohio - Jefferson County *</t>
  </si>
  <si>
    <t>Ohio - Adena, Village Of</t>
  </si>
  <si>
    <t>Ohio - Amsterdam, Village Of</t>
  </si>
  <si>
    <t>Ohio - Dillonvale, Village Of</t>
  </si>
  <si>
    <t>Ohio - Empire, Village Of</t>
  </si>
  <si>
    <t>Ohio - Mingo Junction, City Of</t>
  </si>
  <si>
    <t>Ohio - Rayland, Village Of</t>
  </si>
  <si>
    <t>Ohio - Steubenville, City Of</t>
  </si>
  <si>
    <t>Ohio - Stratton, Village Of</t>
  </si>
  <si>
    <t>Ohio - Toronto, City Of</t>
  </si>
  <si>
    <t>Ohio - Wintersville, Village Of</t>
  </si>
  <si>
    <t>Ohio - Knox County *</t>
  </si>
  <si>
    <t>Ohio - Centerburg, Village Of</t>
  </si>
  <si>
    <t>Ohio - Danville, Village Of</t>
  </si>
  <si>
    <t>Ohio - Fredericktown, Village Of</t>
  </si>
  <si>
    <t>Ohio - Gambier, Village Of</t>
  </si>
  <si>
    <t>Ohio - Mount Vernon, City Of</t>
  </si>
  <si>
    <t>Ohio - Eastlake, City Of</t>
  </si>
  <si>
    <t>Ohio - Fairport Harbor, Village Of</t>
  </si>
  <si>
    <t>Ohio - Grand River, Village Of</t>
  </si>
  <si>
    <t>Ohio - Madison, Village Of</t>
  </si>
  <si>
    <t>Ohio - Mentor, City Of</t>
  </si>
  <si>
    <t>Ohio - Mentor-On-The-Lake, City Of</t>
  </si>
  <si>
    <t>Ohio - Painesville, City Of</t>
  </si>
  <si>
    <t>Ohio - Perry, Village Of</t>
  </si>
  <si>
    <t>Ohio - Wickliffe, City Of</t>
  </si>
  <si>
    <t>Ohio - Willoughby, City Of</t>
  </si>
  <si>
    <t>Ohio - Willoughby Hills, City Of</t>
  </si>
  <si>
    <t>Ohio - Willowick, City Of</t>
  </si>
  <si>
    <t>Ohio - Lawrence County *</t>
  </si>
  <si>
    <t>Ohio - Coal Grove, Village Of</t>
  </si>
  <si>
    <t>Ohio - Ironton, City Of</t>
  </si>
  <si>
    <t>Ohio - Licking County *</t>
  </si>
  <si>
    <t>Ohio - Alexandria, Village Of</t>
  </si>
  <si>
    <t>Ohio - Granville, Village Of</t>
  </si>
  <si>
    <t>Ohio - Hartford, Village Of</t>
  </si>
  <si>
    <t>Ohio - Heath, City Of</t>
  </si>
  <si>
    <t>Ohio - Hebron, Village Of</t>
  </si>
  <si>
    <t>Ohio - Johnstown, Village Of</t>
  </si>
  <si>
    <t>Ohio - Newark,City Of</t>
  </si>
  <si>
    <t>Ohio - Pataskala, City Of</t>
  </si>
  <si>
    <t>Ohio - St. Louisville, Villlage Of</t>
  </si>
  <si>
    <t>Ohio - Utica, Village Of</t>
  </si>
  <si>
    <t>Ohio - Bellefontaine, City Of</t>
  </si>
  <si>
    <t>Ohio - Lakeview, Village Of</t>
  </si>
  <si>
    <t>Ohio - Russells Point, Village Of</t>
  </si>
  <si>
    <t>Ohio - West Liberty, Village Of</t>
  </si>
  <si>
    <t>Ohio - West Mansfield, Village Of</t>
  </si>
  <si>
    <t>Ohio - Zanesfield, Village Of</t>
  </si>
  <si>
    <t>Ohio - Lorain County*</t>
  </si>
  <si>
    <t>Ohio - Amherst, City Of</t>
  </si>
  <si>
    <t>Ohio - Avon, City Of</t>
  </si>
  <si>
    <t>Ohio - Elyria, City Of</t>
  </si>
  <si>
    <t>Ohio - Lorain, City Of</t>
  </si>
  <si>
    <t>Ohio - North Ridgeville, City Of</t>
  </si>
  <si>
    <t>Ohio - Oberlin, City Of</t>
  </si>
  <si>
    <t>Ohio - Sheffield, Village Of</t>
  </si>
  <si>
    <t>Ohio - Sheffield Lake, City Of</t>
  </si>
  <si>
    <t>Ohio - South Amherst, Village Of</t>
  </si>
  <si>
    <t>Ohio - Wellington, Village Of</t>
  </si>
  <si>
    <t>Ohio - Lucas County*</t>
  </si>
  <si>
    <t>Ohio - Maumee, City Of</t>
  </si>
  <si>
    <t>Ohio - Oregon, City Of</t>
  </si>
  <si>
    <t>Ohio - Ottawa Hills, Village Of</t>
  </si>
  <si>
    <t>Ohio - Sylvania, City Of</t>
  </si>
  <si>
    <t>Ohio - London,City Of</t>
  </si>
  <si>
    <t>Ohio - Mahoning County *</t>
  </si>
  <si>
    <t>Ohio - Campbell, City Of</t>
  </si>
  <si>
    <t>Ohio - Canfield, City Of</t>
  </si>
  <si>
    <t>Ohio - Poland, Village Of</t>
  </si>
  <si>
    <t>Ohio - Sebring, Village Of</t>
  </si>
  <si>
    <t>Ohio - Struthers, City Of</t>
  </si>
  <si>
    <t>Ohio - Youngstown, City Of</t>
  </si>
  <si>
    <t>Ohio - Green Camp, Village Of</t>
  </si>
  <si>
    <t>Ohio - La Rue, Village Of</t>
  </si>
  <si>
    <t>Ohio - Prospect, Village Of</t>
  </si>
  <si>
    <t>Ohio - Medina County *</t>
  </si>
  <si>
    <t>Ohio - Brunswick, City Of</t>
  </si>
  <si>
    <t>Ohio - Gloria Glens Park, Village Of</t>
  </si>
  <si>
    <t>Ohio - Lodi, Village Of</t>
  </si>
  <si>
    <t>Ohio - Medina, City Of</t>
  </si>
  <si>
    <t>Ohio - Seville, Village Of</t>
  </si>
  <si>
    <t>Ohio - Wadsworth, City Of</t>
  </si>
  <si>
    <t>Ohio - Meigs County *</t>
  </si>
  <si>
    <t>Ohio - Middleport, Village Of</t>
  </si>
  <si>
    <t>Ohio - Pomeroy, Village Of</t>
  </si>
  <si>
    <t>Ohio - Racine, Village Of</t>
  </si>
  <si>
    <t>Ohio - Syracuse, Village Of</t>
  </si>
  <si>
    <t>Ohio - Mercer County *</t>
  </si>
  <si>
    <t>Ohio - Celina, City Of</t>
  </si>
  <si>
    <t>Ohio - Coldwater, Village Of</t>
  </si>
  <si>
    <t>Ohio - Fort Recovery, Village Of</t>
  </si>
  <si>
    <t>Ohio - Montezuma, Village Of</t>
  </si>
  <si>
    <t>Ohio - Rockford, Village Of</t>
  </si>
  <si>
    <t>Ohio - Miami County *</t>
  </si>
  <si>
    <t>Ohio - Covington, Village Of</t>
  </si>
  <si>
    <t>Ohio - Piqua, City Of</t>
  </si>
  <si>
    <t>Ohio - Tipp City, City Of</t>
  </si>
  <si>
    <t>Ohio - Troy, City Of</t>
  </si>
  <si>
    <t>Ohio - West Milton, Village Of</t>
  </si>
  <si>
    <t>Ohio - Monroe County *</t>
  </si>
  <si>
    <t>Ohio - Clarington, Village Of</t>
  </si>
  <si>
    <t>Ohio - Woodsfield, Village Of</t>
  </si>
  <si>
    <t>Ohio - Brookville, City Of</t>
  </si>
  <si>
    <t>Ohio - Centerville, City Of</t>
  </si>
  <si>
    <t>Ohio - Dayton, City Of</t>
  </si>
  <si>
    <t>Ohio - Germantown, Village Of</t>
  </si>
  <si>
    <t>Ohio - Kettering, City Of</t>
  </si>
  <si>
    <t>Ohio - Miamisburg, City Of</t>
  </si>
  <si>
    <t>Ohio - Moraine, City Of</t>
  </si>
  <si>
    <t>Ohio - Riverside, City Of</t>
  </si>
  <si>
    <t>Ohio - Trotwood, City Of</t>
  </si>
  <si>
    <t>Ohio - Vandalia, City Of</t>
  </si>
  <si>
    <t>Ohio - West Carrollton, City Of</t>
  </si>
  <si>
    <t>Ohio - Morgan County*</t>
  </si>
  <si>
    <t>Ohio - Malta, Village Of</t>
  </si>
  <si>
    <t>Ohio - Mcconnelsville, Village Of</t>
  </si>
  <si>
    <t>Ohio - Stockport, Village Of</t>
  </si>
  <si>
    <t>Ohio - Mt. Gilead, Village Of</t>
  </si>
  <si>
    <t>Ohio - Muskingum County*</t>
  </si>
  <si>
    <t>Ohio - Frazeysburg, Village Of</t>
  </si>
  <si>
    <t>Ohio - Zanesville, City Of</t>
  </si>
  <si>
    <t>Ohio - Noble County*</t>
  </si>
  <si>
    <t>Ohio - Belle Valley, Village Of</t>
  </si>
  <si>
    <t>Ohio - Caldwell, Village Of</t>
  </si>
  <si>
    <t>Ohio - Dexter City, Village Of</t>
  </si>
  <si>
    <t>Ohio - Ottawa County *</t>
  </si>
  <si>
    <t>Ohio - Oak Harbor, Village Of</t>
  </si>
  <si>
    <t>Ohio - Port Clinton, City Of</t>
  </si>
  <si>
    <t>Ohio - Antwerp, Village Of</t>
  </si>
  <si>
    <t>Ohio - Grover Hill, Village Of</t>
  </si>
  <si>
    <t>Ohio - Paulding, Village Of</t>
  </si>
  <si>
    <t>Ohio - Payne, Village Of</t>
  </si>
  <si>
    <t>Ohio - Corning, Village Of</t>
  </si>
  <si>
    <t>Ohio - Crooksville, Village Of</t>
  </si>
  <si>
    <t>Ohio - Glenford, Village Of</t>
  </si>
  <si>
    <t>Ohio - New Lexington, Village Of</t>
  </si>
  <si>
    <t>Ohio - Pickaway County *</t>
  </si>
  <si>
    <t>Ohio - Ashville, Village Of</t>
  </si>
  <si>
    <t>Ohio - Circleville, City Of</t>
  </si>
  <si>
    <t>Ohio - New Holland, Village Of</t>
  </si>
  <si>
    <t>Ohio - South Bloomfield, Village Of</t>
  </si>
  <si>
    <t>Ohio - Pike County*</t>
  </si>
  <si>
    <t>Ohio - Piketon, Village Of</t>
  </si>
  <si>
    <t>Ohio - Waverly, City Of</t>
  </si>
  <si>
    <t>Ohio - Portage County*</t>
  </si>
  <si>
    <t>Ohio - Aurora, City Of</t>
  </si>
  <si>
    <t>Ohio - Garrettsville, Village Of</t>
  </si>
  <si>
    <t>Ohio - Kent, City Of</t>
  </si>
  <si>
    <t>Ohio - Mantua, Village Of</t>
  </si>
  <si>
    <t>Ohio - Ravenna, City Of</t>
  </si>
  <si>
    <t>Ohio - Preble County *</t>
  </si>
  <si>
    <t>Ohio - Camden, Village Of</t>
  </si>
  <si>
    <t>Ohio - Eaton, City Of</t>
  </si>
  <si>
    <t>Ohio - New Paris, Village Of</t>
  </si>
  <si>
    <t>Ohio - Putnam County *</t>
  </si>
  <si>
    <t>Ohio - Fort Jennings, Village Of</t>
  </si>
  <si>
    <t>Ohio - Gilboa, Village Of</t>
  </si>
  <si>
    <t>Ohio - Glandorf, Village Of</t>
  </si>
  <si>
    <t>Ohio - Kalida, Village Of</t>
  </si>
  <si>
    <t>Ohio - Ottawa, Village Of</t>
  </si>
  <si>
    <t>Ohio - Ottoville, Village Of</t>
  </si>
  <si>
    <t>Ohio - Pandora, Village Of</t>
  </si>
  <si>
    <t>Ohio - Richland County*</t>
  </si>
  <si>
    <t>Ohio - Mansfield, City Of</t>
  </si>
  <si>
    <t>Ohio - Ontario, Village Of</t>
  </si>
  <si>
    <t>Ohio - Shelby, City Of</t>
  </si>
  <si>
    <t>Ohio - Ross County *</t>
  </si>
  <si>
    <t>Ohio - Bainbridge, Village Of</t>
  </si>
  <si>
    <t>Ohio - Chillicothe, City Of</t>
  </si>
  <si>
    <t>Ohio - Clarksburg, Village Of</t>
  </si>
  <si>
    <t>Ohio - Frankfort, Village Of</t>
  </si>
  <si>
    <t>Ohio - Sandusky County *</t>
  </si>
  <si>
    <t>Ohio - Bellevue, City Of</t>
  </si>
  <si>
    <t>Ohio - Clyde, City Of</t>
  </si>
  <si>
    <t>Ohio - Fremont, City Of</t>
  </si>
  <si>
    <t>Ohio - Green Springs, Village Of</t>
  </si>
  <si>
    <t>Ohio - Lindsey, Village Of</t>
  </si>
  <si>
    <t>Ohio - Woodville, Village Of</t>
  </si>
  <si>
    <t>Ohio - Scioto County *</t>
  </si>
  <si>
    <t>Ohio - New Boston, Village Of</t>
  </si>
  <si>
    <t>Ohio - Portsmouth, City Of</t>
  </si>
  <si>
    <t>Ohio - Rarden, Village Of</t>
  </si>
  <si>
    <t>Ohio - Bettsville, Village Of</t>
  </si>
  <si>
    <t>Ohio - Tiffin, City Of</t>
  </si>
  <si>
    <t>Ohio - Shelby County *</t>
  </si>
  <si>
    <t>Ohio - Botkins, Village Of</t>
  </si>
  <si>
    <t>Ohio - Jackson Center, Village Of</t>
  </si>
  <si>
    <t>Ohio - Port Jefferson, Village Of</t>
  </si>
  <si>
    <t>Ohio - Sidney, City Of</t>
  </si>
  <si>
    <t>Ohio - Alliance, City Of</t>
  </si>
  <si>
    <t>Ohio - Beach City, Village Of</t>
  </si>
  <si>
    <t>Ohio - Brewster, Village Of</t>
  </si>
  <si>
    <t>Ohio - Canal Fulton, City Of</t>
  </si>
  <si>
    <t>Ohio - Canton, City Of</t>
  </si>
  <si>
    <t>Ohio - East Canton, Village Of</t>
  </si>
  <si>
    <t>Ohio - Louisville, City Of</t>
  </si>
  <si>
    <t>Ohio - Massillon, City Of</t>
  </si>
  <si>
    <t>Ohio - Minerva, Village Of</t>
  </si>
  <si>
    <t>Ohio - Navarre, Village Of</t>
  </si>
  <si>
    <t>Ohio - North Canton, City Of</t>
  </si>
  <si>
    <t>Ohio - Akron, City Of</t>
  </si>
  <si>
    <t>Ohio - Barberton, City Of</t>
  </si>
  <si>
    <t>Ohio - Clinton, Village Of</t>
  </si>
  <si>
    <t>Ohio - Cuyahoga Falls, City Of</t>
  </si>
  <si>
    <t>Ohio - Lakemore, Village Of</t>
  </si>
  <si>
    <t>Ohio - Mogadore, Village Of</t>
  </si>
  <si>
    <t>Ohio - Norton, City Of</t>
  </si>
  <si>
    <t>Ohio - Peninsula, Village Of</t>
  </si>
  <si>
    <t>Ohio - Silver Lake, Village Of</t>
  </si>
  <si>
    <t>Ohio - Stow, City Of</t>
  </si>
  <si>
    <t>Ohio - Tallmadge, City Of</t>
  </si>
  <si>
    <t>Ohio - Twinsburg, City Of</t>
  </si>
  <si>
    <t>Ohio - Trumbull County *</t>
  </si>
  <si>
    <t>Ohio - Girard, City Of</t>
  </si>
  <si>
    <t>Ohio - Hubbard, City Of</t>
  </si>
  <si>
    <t>Ohio - Mcdonald, Village Of</t>
  </si>
  <si>
    <t>Ohio - Newton Falls, City Of</t>
  </si>
  <si>
    <t>Ohio - Niles, City Of</t>
  </si>
  <si>
    <t>Ohio - Warren, City Of</t>
  </si>
  <si>
    <t>Ohio - Dennison, Village Of</t>
  </si>
  <si>
    <t>Ohio - Dover, City Of</t>
  </si>
  <si>
    <t>Ohio - Newcomerstown, Village Of</t>
  </si>
  <si>
    <t>Ohio - New Philadelphia, City Of</t>
  </si>
  <si>
    <t>Ohio - Sugarcreek, Village Of</t>
  </si>
  <si>
    <t>Ohio - Uhrichsville, City Of</t>
  </si>
  <si>
    <t>Ohio - Marysville, City Of</t>
  </si>
  <si>
    <t>Ohio - Richwood, Village Of</t>
  </si>
  <si>
    <t>Ohio - Convoy, Village Of</t>
  </si>
  <si>
    <t>Ohio - Van Wert, City Of</t>
  </si>
  <si>
    <t>Ohio - Vinton County *</t>
  </si>
  <si>
    <t>Ohio - Hamden, Village Of</t>
  </si>
  <si>
    <t>Ohio - Franklin, City Of</t>
  </si>
  <si>
    <t>Ohio - Lebanon, City Of</t>
  </si>
  <si>
    <t>Ohio - Mason, City Of</t>
  </si>
  <si>
    <t>Ohio - Morrow, Village Of</t>
  </si>
  <si>
    <t>Ohio - South Lebanon, Village Of</t>
  </si>
  <si>
    <t>Ohio - Springboro, City Of</t>
  </si>
  <si>
    <t>Ohio - Waynesville, Village Of</t>
  </si>
  <si>
    <t>Ohio - Washington County *</t>
  </si>
  <si>
    <t>Ohio - Belpre, City Of</t>
  </si>
  <si>
    <t>Ohio - Beverly, Village Of</t>
  </si>
  <si>
    <t>Ohio - Lowell, Village Of</t>
  </si>
  <si>
    <t>Ohio - Lower Salem, Village Of</t>
  </si>
  <si>
    <t>Ohio - Macksburg, Village Of</t>
  </si>
  <si>
    <t>Ohio - Marietta, City Of</t>
  </si>
  <si>
    <t>Ohio - Matamoras, Village Of</t>
  </si>
  <si>
    <t>Ohio - Wayne County *</t>
  </si>
  <si>
    <t>Ohio - Creston, Village Of</t>
  </si>
  <si>
    <t>Ohio - Fredericksburg, Village Of</t>
  </si>
  <si>
    <t>Ohio - Orrville, City Of</t>
  </si>
  <si>
    <t>Ohio - Rittman, City Of</t>
  </si>
  <si>
    <t>Ohio - Wooster, City Of</t>
  </si>
  <si>
    <t>Ohio - Bryan, City Of</t>
  </si>
  <si>
    <t>Ohio - Montpelier,Village Of</t>
  </si>
  <si>
    <t>Ohio - Pioneer, Village Of</t>
  </si>
  <si>
    <t>Ohio - Bowling Green, City Of</t>
  </si>
  <si>
    <t>Ohio - Cygnet, Village Of</t>
  </si>
  <si>
    <t>Ohio - Grand Rapids, Village Of</t>
  </si>
  <si>
    <t>Ohio - Millbury, Village Of</t>
  </si>
  <si>
    <t>Ohio - North Baltimore, Village Of</t>
  </si>
  <si>
    <t>Ohio - Perrysburg, City Of</t>
  </si>
  <si>
    <t>Ohio - Rossford, City Of</t>
  </si>
  <si>
    <t>Ohio - Carey, Village Of</t>
  </si>
  <si>
    <t>Ohio - Upper Sandusky, City Of</t>
  </si>
  <si>
    <t>Ohio - Gates Mills, Village Of</t>
  </si>
  <si>
    <t>Ohio - Bay View, Village Of</t>
  </si>
  <si>
    <t>Ohio - Put-In-Bay, Village Of</t>
  </si>
  <si>
    <t>Ohio - Avon Lake, City Of</t>
  </si>
  <si>
    <t>Ohio - Archbold, Village Of</t>
  </si>
  <si>
    <t>Ohio - Bellville, Village Of</t>
  </si>
  <si>
    <t>Ohio - Butler, Village Of</t>
  </si>
  <si>
    <t>Ohio - Carlisle, City Of</t>
  </si>
  <si>
    <t>Ohio - Cedarville, Vil</t>
  </si>
  <si>
    <t>Ohio - Chesapeake, Village Of</t>
  </si>
  <si>
    <t>Ohio - De Graff, Village Of</t>
  </si>
  <si>
    <t>Ohio - Elmore, Village Of</t>
  </si>
  <si>
    <t>Ohio - Fort Shawnee, Village Of</t>
  </si>
  <si>
    <t>Ohio - Genoa, Village Of</t>
  </si>
  <si>
    <t>Ohio - Gnadenhutten, Village Of</t>
  </si>
  <si>
    <t>Ohio - Grafton, Village Of</t>
  </si>
  <si>
    <t>Ohio - Kirtland, City Of</t>
  </si>
  <si>
    <t>Ohio - Lexington, Village Of</t>
  </si>
  <si>
    <t>Ohio - Liberty Center, Village Of</t>
  </si>
  <si>
    <t>Ohio - Lowellville, Village Of</t>
  </si>
  <si>
    <t>Ohio - Mount Orab, Village Of</t>
  </si>
  <si>
    <t>Ohio - Pemberville, Village Of</t>
  </si>
  <si>
    <t>Ohio - Plain City, Village Of</t>
  </si>
  <si>
    <t>Ohio - Powell, Village Of</t>
  </si>
  <si>
    <t>Ohio - Sabina, Village Of</t>
  </si>
  <si>
    <t>Ohio - Salineville, Village Of</t>
  </si>
  <si>
    <t>Ohio - Smithville, Village Of</t>
  </si>
  <si>
    <t>Ohio - South Point, Village Of</t>
  </si>
  <si>
    <t>Ohio - Strasburg, Village Of</t>
  </si>
  <si>
    <t>Ohio - Swanton, Village Of</t>
  </si>
  <si>
    <t>Ohio - Terrace Park, Village Of</t>
  </si>
  <si>
    <t>Ohio - Tiltonsville, Village Of</t>
  </si>
  <si>
    <t>Ohio - Walbridge, Village Of</t>
  </si>
  <si>
    <t>Ohio - Walton Hills, Village Of</t>
  </si>
  <si>
    <t>Ohio - Waterville, Village Of</t>
  </si>
  <si>
    <t>Ohio - West Jefferson, Village Of</t>
  </si>
  <si>
    <t>Ohio - Whitehouse, Village Of</t>
  </si>
  <si>
    <t>Ohio - Yellow Springs, Village Of</t>
  </si>
  <si>
    <t>Ohio - Neville, Village Of</t>
  </si>
  <si>
    <t>Ohio - Apple Creek, Village Of</t>
  </si>
  <si>
    <t>Ohio - Chippewa-On-The-Lake, Village Of</t>
  </si>
  <si>
    <t>Ohio - Rogers, Village Of</t>
  </si>
  <si>
    <t>Ohio - Roseville, Village Of</t>
  </si>
  <si>
    <t>Ohio - Waite Hill, Village Of</t>
  </si>
  <si>
    <t>Ohio - Caledonia,Village Of</t>
  </si>
  <si>
    <t>Ohio - Cardington, Village Of</t>
  </si>
  <si>
    <t>Ohio - Castalia, Village Of</t>
  </si>
  <si>
    <t>Ohio - Cuyahoga Heights, Village Of</t>
  </si>
  <si>
    <t>Ohio - East Sparta, Village Of</t>
  </si>
  <si>
    <t>Ohio - Elida, Village Of</t>
  </si>
  <si>
    <t>Ohio - Fairlawn, City Of</t>
  </si>
  <si>
    <t>Ohio - Geneva-On-The-Lake, Village Of</t>
  </si>
  <si>
    <t>Ohio - Holland, Village Of</t>
  </si>
  <si>
    <t>Ohio - Hudson, City Of</t>
  </si>
  <si>
    <t>Ohio - Lucas, Village Of</t>
  </si>
  <si>
    <t>Ohio - Milford Center, Village Of</t>
  </si>
  <si>
    <t>Ohio - New Waterford, Village Of</t>
  </si>
  <si>
    <t>Ohio - Port Washington, Village Of</t>
  </si>
  <si>
    <t>Ohio - Rock Creek, Village Of</t>
  </si>
  <si>
    <t>Ohio - Tuscarawas, Village Of</t>
  </si>
  <si>
    <t>Ohio - Waynesburg, Village Of</t>
  </si>
  <si>
    <t>Ohio - West Salem, Village Of</t>
  </si>
  <si>
    <t>Ohio - Valleyview, Village Of</t>
  </si>
  <si>
    <t>Ohio - Rutland, Village Of</t>
  </si>
  <si>
    <t>Ohio - Mendon, City Of</t>
  </si>
  <si>
    <t>Ohio - Olmsted Falls, City Of</t>
  </si>
  <si>
    <t>Ohio - Dublin, City Of</t>
  </si>
  <si>
    <t>Ohio - Bethesda, Village Of</t>
  </si>
  <si>
    <t>Ohio - Aberdeen, Village Of</t>
  </si>
  <si>
    <t>Ohio - Hamersville, Village Of</t>
  </si>
  <si>
    <t>Ohio - Higginsport, Village Of</t>
  </si>
  <si>
    <t>Ohio - Clifton, Village Of</t>
  </si>
  <si>
    <t>Ohio - North Hampton, Village Of</t>
  </si>
  <si>
    <t>Ohio - Bentleyville, Village Of</t>
  </si>
  <si>
    <t>Ohio - Arcanum, Village Of</t>
  </si>
  <si>
    <t>Ohio - Gettysburg, Village Of</t>
  </si>
  <si>
    <t>Ohio - Millersport, Village Of</t>
  </si>
  <si>
    <t>Ohio - Thurston, Village Of</t>
  </si>
  <si>
    <t>Ohio - Lockbourne, Village Of</t>
  </si>
  <si>
    <t>Ohio - Riverlea, Village Of</t>
  </si>
  <si>
    <t>Ohio - Bergholz, Village Of</t>
  </si>
  <si>
    <t>Ohio - Athalia, Village Of</t>
  </si>
  <si>
    <t>Ohio - Hanging Rock, Village Of</t>
  </si>
  <si>
    <t>Ohio - Proctorville, Village Of</t>
  </si>
  <si>
    <t>Ohio - Kirkersville, Village Of</t>
  </si>
  <si>
    <t>Ohio - Harbor View, Village Of</t>
  </si>
  <si>
    <t>Ohio - Union, City Of</t>
  </si>
  <si>
    <t>Ohio - Dresden, Village Of</t>
  </si>
  <si>
    <t>Ohio - Sarahsville, Village Of</t>
  </si>
  <si>
    <t>Ohio - Hemlock, Village Of</t>
  </si>
  <si>
    <t>Ohio - New Straitsville, Village Of</t>
  </si>
  <si>
    <t>Ohio - Commercial Point, Village Of</t>
  </si>
  <si>
    <t>Ohio - Darbyville, Village Of</t>
  </si>
  <si>
    <t>Ohio - Midvale, Village Of</t>
  </si>
  <si>
    <t>Ohio - Nevada, Village Of</t>
  </si>
  <si>
    <t>Ohio - Richmond, Village Of</t>
  </si>
  <si>
    <t>Ohio - Smithfield, Village Of</t>
  </si>
  <si>
    <t>Ohio - Buchtel, Village Of</t>
  </si>
  <si>
    <t>Ohio - Perrysville, Village Of</t>
  </si>
  <si>
    <t>Ohio - Oxford, City Of</t>
  </si>
  <si>
    <t>Ohio - Clark County*</t>
  </si>
  <si>
    <t>Ohio - Warsaw, Village Of</t>
  </si>
  <si>
    <t>Ohio - Bratenahl, Village Of</t>
  </si>
  <si>
    <t>Ohio - Glenwillow, Village Of</t>
  </si>
  <si>
    <t>Ohio - Orange, Village Of</t>
  </si>
  <si>
    <t>Ohio - Aquilla, Village Of</t>
  </si>
  <si>
    <t>Ohio - South Russell, Village Of</t>
  </si>
  <si>
    <t>Ohio - Irondale, Village Of</t>
  </si>
  <si>
    <t>Ohio - North Perry, Village Of</t>
  </si>
  <si>
    <t>Ohio - Kipton, Village Of</t>
  </si>
  <si>
    <t>Ohio - Craig Beach, Village Of</t>
  </si>
  <si>
    <t>Ohio - Morral, Village Of</t>
  </si>
  <si>
    <t>Ohio - Marblehead, Village Of</t>
  </si>
  <si>
    <t>Ohio - Boston Heights, Village Of</t>
  </si>
  <si>
    <t>Ohio - Macedonia, City Of</t>
  </si>
  <si>
    <t>Ohio - Orangeville, Village Of</t>
  </si>
  <si>
    <t>Ohio - Zoar, Village Of</t>
  </si>
  <si>
    <t>Ohio - Burbank, Village Of</t>
  </si>
  <si>
    <t>Ohio - Portage, Village Of</t>
  </si>
  <si>
    <t>Ohio - Marseilles, Village Of</t>
  </si>
  <si>
    <t>Ohio - Warren County*</t>
  </si>
  <si>
    <t>Ohio - Allen County *</t>
  </si>
  <si>
    <t>Ohio - Ashland County*</t>
  </si>
  <si>
    <t>Ohio - Athens County*</t>
  </si>
  <si>
    <t>Ohio - Auglaize County *</t>
  </si>
  <si>
    <t>Ohio - Belmont County*</t>
  </si>
  <si>
    <t>Ohio - Carroll County *</t>
  </si>
  <si>
    <t>Ohio - Clinton County*</t>
  </si>
  <si>
    <t>Ohio - Coshocton County*</t>
  </si>
  <si>
    <t>Ohio - Cuyahoga County *</t>
  </si>
  <si>
    <t>Ohio - Hancock County *</t>
  </si>
  <si>
    <t>Ohio - Huron County*</t>
  </si>
  <si>
    <t>Ohio - Lake County *</t>
  </si>
  <si>
    <t>Ohio - Logan County *</t>
  </si>
  <si>
    <t>Ohio - Madison County *</t>
  </si>
  <si>
    <t>Ohio - Marion County*</t>
  </si>
  <si>
    <t>Ohio - Montgomery County *</t>
  </si>
  <si>
    <t>Ohio - Henry County *</t>
  </si>
  <si>
    <t>Ohio - Paulding County *</t>
  </si>
  <si>
    <t>Ohio - Perry County  *</t>
  </si>
  <si>
    <t>Ohio - Seneca County *</t>
  </si>
  <si>
    <t>Ohio - Stark County*</t>
  </si>
  <si>
    <t>Ohio - Summit County *</t>
  </si>
  <si>
    <t>Ohio - Tuscarawas County*</t>
  </si>
  <si>
    <t>Ohio - Van Wert County*</t>
  </si>
  <si>
    <t>Ohio - Williams County*</t>
  </si>
  <si>
    <t>Ohio - Wyandot County*</t>
  </si>
  <si>
    <t>Ohio - New Middletown, Village Of</t>
  </si>
  <si>
    <t>Ohio - Minerva Park, Village Of</t>
  </si>
  <si>
    <t>Ohio - Union City, Village Of</t>
  </si>
  <si>
    <t>Ohio - Mutual, Village Of</t>
  </si>
  <si>
    <t>Ohio - Enon, Village Of</t>
  </si>
  <si>
    <t>Ohio - Streetsboro, City Of</t>
  </si>
  <si>
    <t>Ohio - Lagrange, Village Of</t>
  </si>
  <si>
    <t>Ohio - Union County *</t>
  </si>
  <si>
    <t>Ohio - Wood County *</t>
  </si>
  <si>
    <t>Ohio - Kirtland Hills, Village Of</t>
  </si>
  <si>
    <t>Ohio - Crawford County*</t>
  </si>
  <si>
    <t>Ohio - Lordstown, Village Of</t>
  </si>
  <si>
    <t>Ohio - Roswell, Village Of</t>
  </si>
  <si>
    <t>Ohio - West Lafayette, Village Of</t>
  </si>
  <si>
    <t>Ohio - Clarksville, Village Of</t>
  </si>
  <si>
    <t>Ohio - Clayton, City Of</t>
  </si>
  <si>
    <t>Ohio - Cortland, City Of</t>
  </si>
  <si>
    <t>Ohio - Cumberland, Village Of</t>
  </si>
  <si>
    <t>Ohio - Edgerton, Village Of</t>
  </si>
  <si>
    <t>Ohio - Edon, Village Of</t>
  </si>
  <si>
    <t>Ohio - Englewood, City Of</t>
  </si>
  <si>
    <t>Ohio - Fayette, Village Of</t>
  </si>
  <si>
    <t>Ohio - Hanover, Village Of</t>
  </si>
  <si>
    <t>Ohio - Laura, Village Of</t>
  </si>
  <si>
    <t>Ohio - Magnetic Springs, Village Of</t>
  </si>
  <si>
    <t>Ohio - Metamora, Village Of</t>
  </si>
  <si>
    <t>Ohio - Middle Point, Village Of</t>
  </si>
  <si>
    <t>Ohio - Mineral City, Village Of</t>
  </si>
  <si>
    <t>Ohio - Munroe Falls, City Of</t>
  </si>
  <si>
    <t>Ohio - New Concord, Village Of</t>
  </si>
  <si>
    <t>Ohio - New Knoxville, Village Of</t>
  </si>
  <si>
    <t>Ohio - Ney, Village Of</t>
  </si>
  <si>
    <t>Ohio - Philo, Village Of</t>
  </si>
  <si>
    <t>Ohio - Quaker City, Village Of</t>
  </si>
  <si>
    <t>Ohio - Reminderville, Village Of</t>
  </si>
  <si>
    <t>Ohio - Scott, Village Of</t>
  </si>
  <si>
    <t>Ohio - Sencecaville, Village Of</t>
  </si>
  <si>
    <t>Ohio - Sherwood,Village Of</t>
  </si>
  <si>
    <t>Ohio - South Zanesville, Village Of</t>
  </si>
  <si>
    <t>Ohio - Stryker, Village Of</t>
  </si>
  <si>
    <t>Ohio - Williamsport, Village Of</t>
  </si>
  <si>
    <t>Ohio - Willshire, Village Of</t>
  </si>
  <si>
    <t>Ohio - Morrow County*</t>
  </si>
  <si>
    <t>Ohio - Ohio City, Village Of</t>
  </si>
  <si>
    <t>Ohio - Clay Center, Village Of</t>
  </si>
  <si>
    <t>Ohio - Beavercreek, City Of</t>
  </si>
  <si>
    <t>Ohio - Springdale, City Of</t>
  </si>
  <si>
    <t>Ohio - Rio Grande, Village Of</t>
  </si>
  <si>
    <t>Ohio - Russia, Village Of</t>
  </si>
  <si>
    <t>Ohio - Jamestown, Village Of</t>
  </si>
  <si>
    <t>Ohio - Buckeye Lake, Village Of</t>
  </si>
  <si>
    <t>Ohio - Huber Heights, City Of</t>
  </si>
  <si>
    <t>Ohio - Roaming Shores, Village Of</t>
  </si>
  <si>
    <t>Ohio - Baltic, Village Of</t>
  </si>
  <si>
    <t>Ohio - Hopedale, Village Of</t>
  </si>
  <si>
    <t>Ohio - Lakeline, Village Of</t>
  </si>
  <si>
    <t>Ohio - North Kingsville, Village Of</t>
  </si>
  <si>
    <t>Ohio - Timberlake, Village Of</t>
  </si>
  <si>
    <t>Ohio - Ostrander, Village Of</t>
  </si>
  <si>
    <t>Ohio - Marble Cliff, Village Of</t>
  </si>
  <si>
    <t>Ohio - Fletcher, Village Of</t>
  </si>
  <si>
    <t>Ohio - Berkey, Village Of</t>
  </si>
  <si>
    <t>Ohio - West Alexandria, Village Of</t>
  </si>
  <si>
    <t>Ohio - Green, City Of</t>
  </si>
  <si>
    <t>Ohio - Rocky River, City Of</t>
  </si>
  <si>
    <t>Ohio - Toledo, City Of</t>
  </si>
  <si>
    <t>Ohio - Vermilion, City Of</t>
  </si>
  <si>
    <t>Ohio - Magnolia, Village Of</t>
  </si>
  <si>
    <t>Wisconsin - Adams County *</t>
  </si>
  <si>
    <t>Wisconsin - Adams, City Of</t>
  </si>
  <si>
    <t>Wisconsin - Friendship, Village Of</t>
  </si>
  <si>
    <t>Wisconsin - Ashland County *</t>
  </si>
  <si>
    <t>Wisconsin - Ashland, City Of</t>
  </si>
  <si>
    <t>Wisconsin - Butternut, Village Of</t>
  </si>
  <si>
    <t>Wisconsin - Mellen, City Of</t>
  </si>
  <si>
    <t>Wisconsin - Almena, Village Of</t>
  </si>
  <si>
    <t>Wisconsin - Barron, City Of</t>
  </si>
  <si>
    <t>Wisconsin - Chetek, City Of</t>
  </si>
  <si>
    <t>Wisconsin - Cumberland, City Of</t>
  </si>
  <si>
    <t>Wisconsin - Dallas, Village Of</t>
  </si>
  <si>
    <t>Wisconsin - Prairie Farm, Village Of</t>
  </si>
  <si>
    <t>Wisconsin - Rice Lake, City Of</t>
  </si>
  <si>
    <t>Wisconsin - Bayfield, City Of</t>
  </si>
  <si>
    <t>Wisconsin - Washburn, City Of</t>
  </si>
  <si>
    <t>Wisconsin - Brown County *</t>
  </si>
  <si>
    <t>Wisconsin - De Pere, City Of</t>
  </si>
  <si>
    <t>Wisconsin - Green Bay, City Of</t>
  </si>
  <si>
    <t>Wisconsin - Howard, Village Of</t>
  </si>
  <si>
    <t>Wisconsin - Pulaski, Village Of</t>
  </si>
  <si>
    <t>Wisconsin - Wrightstown, Village Of</t>
  </si>
  <si>
    <t>Wisconsin - Milton, City Of</t>
  </si>
  <si>
    <t>Wisconsin - Mondovi, City Of</t>
  </si>
  <si>
    <t>Wisconsin - Burnett County *</t>
  </si>
  <si>
    <t>Wisconsin - Grantsburg, Village Of</t>
  </si>
  <si>
    <t>Wisconsin - Calumet County *</t>
  </si>
  <si>
    <t>Wisconsin - Brillion, City Of</t>
  </si>
  <si>
    <t>Wisconsin - Chilton, City Of</t>
  </si>
  <si>
    <t>Wisconsin - Hilbert, Village Of</t>
  </si>
  <si>
    <t>Wisconsin - New Holstein, City Of</t>
  </si>
  <si>
    <t>Wisconsin - Stockbridge, Village Of</t>
  </si>
  <si>
    <t>Wisconsin - Siren, Village Of</t>
  </si>
  <si>
    <t>Wisconsin - Bloomer, City Of</t>
  </si>
  <si>
    <t>Wisconsin - Cadott, Village Of</t>
  </si>
  <si>
    <t>Wisconsin - Chippewa Falls, City Of</t>
  </si>
  <si>
    <t>Wisconsin - Cornell, City Of</t>
  </si>
  <si>
    <t>Wisconsin - Stanley, City Of</t>
  </si>
  <si>
    <t>Wisconsin - Clark County *</t>
  </si>
  <si>
    <t>Wisconsin - Colby, City Of</t>
  </si>
  <si>
    <t>Wisconsin - Greenwood, City Of</t>
  </si>
  <si>
    <t>Wisconsin - Loyal, City Of</t>
  </si>
  <si>
    <t>Wisconsin - Neillsville, City Of</t>
  </si>
  <si>
    <t>Wisconsin - Owen, City Of</t>
  </si>
  <si>
    <t>Wisconsin - Thorp, City Of</t>
  </si>
  <si>
    <t xml:space="preserve">Wisconsin - Newburg, Village Of </t>
  </si>
  <si>
    <t>Wisconsin - Cambria, Village Of</t>
  </si>
  <si>
    <t>Wisconsin - Columbus, City Of</t>
  </si>
  <si>
    <t>Wisconsin - Doylestown, Village Of</t>
  </si>
  <si>
    <t>Wisconsin - Fall River, Village Of</t>
  </si>
  <si>
    <t>Wisconsin - Lodi, City Of</t>
  </si>
  <si>
    <t>Wisconsin - Pardeeville, Village Of</t>
  </si>
  <si>
    <t>Wisconsin - Portage, City Of</t>
  </si>
  <si>
    <t>Wisconsin - Poynette, Village Of</t>
  </si>
  <si>
    <t>Wisconsin - Wisconsin Dells, City Of</t>
  </si>
  <si>
    <t>Wisconsin - Wyocena, Village Of</t>
  </si>
  <si>
    <t>Wisconsin - Bell Center, Village Of</t>
  </si>
  <si>
    <t>Wisconsin - De Soto, Village Of</t>
  </si>
  <si>
    <t>Wisconsin - Gays Mills, Village Of</t>
  </si>
  <si>
    <t>Wisconsin - Soldiers Grove, Village Of</t>
  </si>
  <si>
    <t>Wisconsin - Dane County*</t>
  </si>
  <si>
    <t>Wisconsin - Roberts, Village Of</t>
  </si>
  <si>
    <t>Wisconsin - Black Earth, Village Of</t>
  </si>
  <si>
    <t>Wisconsin - Cambridge, Village Of</t>
  </si>
  <si>
    <t>Wisconsin - Cross Plains, Village Of</t>
  </si>
  <si>
    <t>Wisconsin - De Forest, Village Of</t>
  </si>
  <si>
    <t>Wisconsin - Madison, City Of</t>
  </si>
  <si>
    <t>Wisconsin - Marshall, Village Of</t>
  </si>
  <si>
    <t>Wisconsin - Mazomanie,  Village Of</t>
  </si>
  <si>
    <t>Wisconsin - Mc Farland, Village Of</t>
  </si>
  <si>
    <t>Wisconsin - Middleton, City Of</t>
  </si>
  <si>
    <t>Wisconsin - Monona, City Of</t>
  </si>
  <si>
    <t>Wisconsin - Oregon, Village Of</t>
  </si>
  <si>
    <t>Wisconsin - Stoughton, City Of</t>
  </si>
  <si>
    <t>Wisconsin - Verona, City Of</t>
  </si>
  <si>
    <t>Wisconsin - Waunakee, Village Of</t>
  </si>
  <si>
    <t>Wisconsin - Dodge County *</t>
  </si>
  <si>
    <t>Wisconsin - Beaver Dam, City Of</t>
  </si>
  <si>
    <t>Wisconsin - Brownsville, Village Of</t>
  </si>
  <si>
    <t>Wisconsin - Fox Lake, City Of</t>
  </si>
  <si>
    <t>Wisconsin - Horicon, City Of</t>
  </si>
  <si>
    <t>Wisconsin - Mayville, City Of</t>
  </si>
  <si>
    <t>Wisconsin - Neosho, Village Of</t>
  </si>
  <si>
    <t>Wisconsin - Reeseville, Village Of</t>
  </si>
  <si>
    <t>Wisconsin - Theresa, Village Of</t>
  </si>
  <si>
    <t>Wisconsin - Watertown, City Of</t>
  </si>
  <si>
    <t>Wisconsin - Waupun, City Of</t>
  </si>
  <si>
    <t>Wisconsin - Door County *</t>
  </si>
  <si>
    <t>Wisconsin - Sturgeon Bay, City Of</t>
  </si>
  <si>
    <t>Wisconsin - Lake Nebagamon, Village Of</t>
  </si>
  <si>
    <t>Wisconsin - Oliver, Village Of</t>
  </si>
  <si>
    <t>Wisconsin - Poplar, Village Of</t>
  </si>
  <si>
    <t>Wisconsin - Solon Springs, Village Of</t>
  </si>
  <si>
    <t>Wisconsin - Superior, City Of</t>
  </si>
  <si>
    <t>Wisconsin - Dunn County *</t>
  </si>
  <si>
    <t>Wisconsin - Boyceville, Village Of</t>
  </si>
  <si>
    <t>Wisconsin - Colfax, Village Of</t>
  </si>
  <si>
    <t>Wisconsin - Downing, Village Of</t>
  </si>
  <si>
    <t>Wisconsin - Menomonie, City Of</t>
  </si>
  <si>
    <t>Wisconsin - Wheeler, Village Of</t>
  </si>
  <si>
    <t>Wisconsin - Altoona, City Of</t>
  </si>
  <si>
    <t>Wisconsin - Augusta, City Of</t>
  </si>
  <si>
    <t>Wisconsin - Eau Claire, City Of</t>
  </si>
  <si>
    <t>Wisconsin - Fall Creek, Village Of</t>
  </si>
  <si>
    <t>Wisconsin - Fond Du Lac County *</t>
  </si>
  <si>
    <t>Wisconsin - Brandon, Village Of</t>
  </si>
  <si>
    <t>Wisconsin - Campbellsport, Village Of</t>
  </si>
  <si>
    <t>Wisconsin - Fairwater, Village Of</t>
  </si>
  <si>
    <t>Wisconsin - Fond Du Lac, City Of</t>
  </si>
  <si>
    <t>Wisconsin - Mount Calvary, Village Of</t>
  </si>
  <si>
    <t>Wisconsin - North Fond Du Lac, Village Of</t>
  </si>
  <si>
    <t>Wisconsin - Oakfield, Village Of</t>
  </si>
  <si>
    <t>Wisconsin - Ripon, City Of</t>
  </si>
  <si>
    <t>Wisconsin - Rosendale, Village Of</t>
  </si>
  <si>
    <t>Wisconsin - St. Cloud, Village Of</t>
  </si>
  <si>
    <t>Wisconsin - Crandon, City Of</t>
  </si>
  <si>
    <t>Wisconsin - Bagley, Village Of</t>
  </si>
  <si>
    <t>Wisconsin - Bloomington, Village Of</t>
  </si>
  <si>
    <t>Wisconsin - Blue River, Village Of</t>
  </si>
  <si>
    <t>Wisconsin - Boscobel, City Of</t>
  </si>
  <si>
    <t>Wisconsin - Lancaster, City Of</t>
  </si>
  <si>
    <t>Wisconsin - Livingston, Village Of</t>
  </si>
  <si>
    <t>Wisconsin - Muscoda, Village Of</t>
  </si>
  <si>
    <t>Wisconsin - Platteville, City Of</t>
  </si>
  <si>
    <t>Wisconsin - Potosi, Village Of</t>
  </si>
  <si>
    <t>Wisconsin - Green County *</t>
  </si>
  <si>
    <t>Wisconsin - Albany, Village Of</t>
  </si>
  <si>
    <t>Wisconsin - Belleville, Village Of</t>
  </si>
  <si>
    <t>Wisconsin - Brodhead, City Of</t>
  </si>
  <si>
    <t>Wisconsin - Browntown, Village Of</t>
  </si>
  <si>
    <t>Wisconsin - Monroe, City Of</t>
  </si>
  <si>
    <t>Wisconsin - Monticello, Village Of</t>
  </si>
  <si>
    <t>Wisconsin - New Glarus, Village Of</t>
  </si>
  <si>
    <t>Wisconsin - Green Lake County *</t>
  </si>
  <si>
    <t>Wisconsin - Berlin, City Of</t>
  </si>
  <si>
    <t>Wisconsin - Green Lake, City Of</t>
  </si>
  <si>
    <t>Wisconsin - Kingston, Village Of</t>
  </si>
  <si>
    <t>Wisconsin - Markesan, City Of</t>
  </si>
  <si>
    <t>Wisconsin - Marquette, Village Of</t>
  </si>
  <si>
    <t>Wisconsin - Princeton, City Of</t>
  </si>
  <si>
    <t>Wisconsin - Arena, Village Of</t>
  </si>
  <si>
    <t>Wisconsin - Avoca, Village Of</t>
  </si>
  <si>
    <t>Wisconsin - Cobb, Village Of</t>
  </si>
  <si>
    <t>Wisconsin - Dodgeville,City Of</t>
  </si>
  <si>
    <t>Wisconsin - Hollandale, Village Of</t>
  </si>
  <si>
    <t>Wisconsin - Linden, Village Of</t>
  </si>
  <si>
    <t>Wisconsin - Mineral Point, City Of</t>
  </si>
  <si>
    <t>Wisconsin - Ridgeway, Village Of</t>
  </si>
  <si>
    <t>Wisconsin - Iron County*</t>
  </si>
  <si>
    <t>Wisconsin - Montreal, City Of</t>
  </si>
  <si>
    <t>Wisconsin - Alma Center, Village Of</t>
  </si>
  <si>
    <t>Wisconsin - Black River Falls, City Of</t>
  </si>
  <si>
    <t>Wisconsin - Hixton, Village Of</t>
  </si>
  <si>
    <t>Wisconsin - Melrose, Village Of</t>
  </si>
  <si>
    <t>Wisconsin - Merrillan, Village Of</t>
  </si>
  <si>
    <t>Wisconsin - Talyor,Village Of</t>
  </si>
  <si>
    <t>Wisconsin - Jefferson County *</t>
  </si>
  <si>
    <t>Wisconsin - Kronenwetter, Village Of</t>
  </si>
  <si>
    <t>Wisconsin - Johnson Creek, Village Of</t>
  </si>
  <si>
    <t>Wisconsin - Lake Mills,City Of</t>
  </si>
  <si>
    <t>Wisconsin - Palmyra, Village Of</t>
  </si>
  <si>
    <t>Wisconsin - Sullivan, Village Of</t>
  </si>
  <si>
    <t>Wisconsin - Waterloo, City Of</t>
  </si>
  <si>
    <t>Wisconsin - Whitewater, City Of</t>
  </si>
  <si>
    <t>Wisconsin - Elroy, City Of</t>
  </si>
  <si>
    <t>Wisconsin - Mauston, City Of</t>
  </si>
  <si>
    <t>Wisconsin - Necedah, Village Of</t>
  </si>
  <si>
    <t>Wisconsin - New Lisbon, City Of</t>
  </si>
  <si>
    <t>Wisconsin - Wonewoc, Village Of</t>
  </si>
  <si>
    <t>Wisconsin - Kenosha, City Of</t>
  </si>
  <si>
    <t>Wisconsin - Silver Lake, Village Of</t>
  </si>
  <si>
    <t>Wisconsin - Twin Lakes, Village Of</t>
  </si>
  <si>
    <t>Wisconsin - Kewaunee County *</t>
  </si>
  <si>
    <t>Wisconsin - Algoma, City Of</t>
  </si>
  <si>
    <t>Wisconsin - Casco, Village Of</t>
  </si>
  <si>
    <t>Wisconsin - Kewaunee, City Of</t>
  </si>
  <si>
    <t>Wisconsin - Luxemburg, Village Of</t>
  </si>
  <si>
    <t>Wisconsin - La Crosse County *</t>
  </si>
  <si>
    <t>Wisconsin - Bangor, Village Of</t>
  </si>
  <si>
    <t>Wisconsin - Holmen, Village Of</t>
  </si>
  <si>
    <t>Wisconsin - Onalaska, City Of</t>
  </si>
  <si>
    <t>Wisconsin - Rockland, Village Of</t>
  </si>
  <si>
    <t>Wisconsin - Lafayette County*</t>
  </si>
  <si>
    <t>Wisconsin - Argyle, Village Of</t>
  </si>
  <si>
    <t>Wisconsin - Belmont, Village Of</t>
  </si>
  <si>
    <t>Wisconsin - Benton, Village Of</t>
  </si>
  <si>
    <t>Wisconsin - Blanchardville, Village Of</t>
  </si>
  <si>
    <t>Wisconsin - Darlington, City Of</t>
  </si>
  <si>
    <t>Wisconsin - Gratiot, Village Of</t>
  </si>
  <si>
    <t>Wisconsin - Shullsburg, City Of</t>
  </si>
  <si>
    <t>Wisconsin - South Wayne, Village Of</t>
  </si>
  <si>
    <t>Wisconsin - Tomahawk, City Of</t>
  </si>
  <si>
    <t>Wisconsin - Manitowoc County *</t>
  </si>
  <si>
    <t>Wisconsin - Cleveland, Village Of</t>
  </si>
  <si>
    <t>Wisconsin - Kiel, City Of</t>
  </si>
  <si>
    <t>Wisconsin - Manitowoc, City Of</t>
  </si>
  <si>
    <t>Wisconsin - Reedsville, Village Of</t>
  </si>
  <si>
    <t>Wisconsin - Two Rivers, City Of</t>
  </si>
  <si>
    <t>Wisconsin - Marathon County *</t>
  </si>
  <si>
    <t>Wisconsin - Athens, Village Of</t>
  </si>
  <si>
    <t>Wisconsin - Brokaw, Village Of</t>
  </si>
  <si>
    <t>Wisconsin - Edgar, Village Of</t>
  </si>
  <si>
    <t>Wisconsin - Hatley, Village Of</t>
  </si>
  <si>
    <t>Wisconsin - Marathon City, Village Of</t>
  </si>
  <si>
    <t>Wisconsin - Stratford, Village Of</t>
  </si>
  <si>
    <t>Wisconsin - Wausau, City Of</t>
  </si>
  <si>
    <t>Wisconsin - Marinette County *</t>
  </si>
  <si>
    <t>Wisconsin - Coleman, Village Of</t>
  </si>
  <si>
    <t>Wisconsin - Marinette, City Of</t>
  </si>
  <si>
    <t>Wisconsin - Niagara, City Of</t>
  </si>
  <si>
    <t>Wisconsin - Peshtigo, City Of</t>
  </si>
  <si>
    <t>Wisconsin - Wausaukee, Village Of</t>
  </si>
  <si>
    <t>Wisconsin - Endeavor, Village Of</t>
  </si>
  <si>
    <t>Wisconsin - Montello, City Of</t>
  </si>
  <si>
    <t>Wisconsin - Neshkoro, Village Of</t>
  </si>
  <si>
    <t>Wisconsin - Oxford, Village Of</t>
  </si>
  <si>
    <t>Wisconsin - Westfield, Village Of</t>
  </si>
  <si>
    <t>Wisconsin - Bayside, Village Of</t>
  </si>
  <si>
    <t>Wisconsin - Brown Deer, Village Of</t>
  </si>
  <si>
    <t>Wisconsin - Cudahy, City Of</t>
  </si>
  <si>
    <t>Wisconsin - Franklin, City Of</t>
  </si>
  <si>
    <t>Wisconsin - Fox Point, Village Of</t>
  </si>
  <si>
    <t>Wisconsin - Glendale, City Of</t>
  </si>
  <si>
    <t>Wisconsin - Greendale, Village Of</t>
  </si>
  <si>
    <t>Wisconsin - Greenfield, City Of</t>
  </si>
  <si>
    <t>Wisconsin - Milwaukee, City Of</t>
  </si>
  <si>
    <t>Wisconsin - Oak Creek, City Of</t>
  </si>
  <si>
    <t>Wisconsin - River Hills, Village Of</t>
  </si>
  <si>
    <t>Wisconsin - St. Francis, City Of</t>
  </si>
  <si>
    <t>Wisconsin - Shorewood, Village Of</t>
  </si>
  <si>
    <t>Wisconsin - South Milwaukee, City Of</t>
  </si>
  <si>
    <t>Wisconsin - Wauwatosa, City Of</t>
  </si>
  <si>
    <t>Wisconsin - West Allis, City Of</t>
  </si>
  <si>
    <t>Wisconsin - Whitefish Bay, Village Of</t>
  </si>
  <si>
    <t>Wisconsin - Kendall, Village Of</t>
  </si>
  <si>
    <t>Wisconsin - Norwalk, Village Of</t>
  </si>
  <si>
    <t>Wisconsin - Sparta, City Of</t>
  </si>
  <si>
    <t>Wisconsin - Tomah, City Of</t>
  </si>
  <si>
    <t>Wisconsin - Wilton, Village Of</t>
  </si>
  <si>
    <t>Wisconsin - Wyeville, Village Of</t>
  </si>
  <si>
    <t>Wisconsin - Oconto County *</t>
  </si>
  <si>
    <t>Wisconsin - Gillett, City Of</t>
  </si>
  <si>
    <t>Wisconsin - Oconto, City Of</t>
  </si>
  <si>
    <t>Wisconsin - Oconto Falls, City Of</t>
  </si>
  <si>
    <t>Wisconsin - Suring, Village Of</t>
  </si>
  <si>
    <t>Wisconsin - Rhinelander, City Of</t>
  </si>
  <si>
    <t>Wisconsin - Outagamie County *</t>
  </si>
  <si>
    <t>Wisconsin - Combined Locks, Village Of</t>
  </si>
  <si>
    <t>Wisconsin - Kaukauna, City Of</t>
  </si>
  <si>
    <t>Wisconsin - Kimberly, Village Of</t>
  </si>
  <si>
    <t>Wisconsin - Little Chute, Village Of</t>
  </si>
  <si>
    <t>Wisconsin - New London, City Of</t>
  </si>
  <si>
    <t>Wisconsin - Shiocton, Village Of</t>
  </si>
  <si>
    <t>Wisconsin - Ozaukee County *</t>
  </si>
  <si>
    <t>Wisconsin - Belgium, Village Of</t>
  </si>
  <si>
    <t>Wisconsin - Cedarburg, City Of</t>
  </si>
  <si>
    <t>Wisconsin - Fredonia, Village Of</t>
  </si>
  <si>
    <t>Wisconsin - Grafton, Village Of</t>
  </si>
  <si>
    <t>Wisconsin - Port Washington, City Of</t>
  </si>
  <si>
    <t>Wisconsin - Saukville, Village Of</t>
  </si>
  <si>
    <t>Wisconsin - Thiensville, Village Of</t>
  </si>
  <si>
    <t>Wisconsin - Durand, City Of</t>
  </si>
  <si>
    <t>Wisconsin - Mount Pleasant, Village Of</t>
  </si>
  <si>
    <t>Wisconsin - Weston, Village Of</t>
  </si>
  <si>
    <t>Wisconsin - Ellsworth, Village Of</t>
  </si>
  <si>
    <t>Wisconsin - Elmwood, Village Of</t>
  </si>
  <si>
    <t>Wisconsin - Maiden Rock, Village Of</t>
  </si>
  <si>
    <t>Wisconsin - Plum City, Village Of</t>
  </si>
  <si>
    <t>Wisconsin - Spring Valley, Village Of</t>
  </si>
  <si>
    <t>Wisconsin - Amery, City Of</t>
  </si>
  <si>
    <t>Wisconsin - Balsam Lake, Village Of</t>
  </si>
  <si>
    <t>Wisconsin - Frederic, Village Of</t>
  </si>
  <si>
    <t>Wisconsin - Luck,Village Of</t>
  </si>
  <si>
    <t>Wisconsin - Osceola, Village Of</t>
  </si>
  <si>
    <t>Wisconsin - St. Croix Falls, City Of</t>
  </si>
  <si>
    <t>Wisconsin - Amherst, Village Of</t>
  </si>
  <si>
    <t>Wisconsin - Nelsonville, Village Of</t>
  </si>
  <si>
    <t>Wisconsin - Plover, Village Of</t>
  </si>
  <si>
    <t>Wisconsin - Rosholt, Village Of</t>
  </si>
  <si>
    <t>Wisconsin - Stevens Point, City Of</t>
  </si>
  <si>
    <t>Wisconsin - Price County *</t>
  </si>
  <si>
    <t>Wisconsin - Park Falls, City Of</t>
  </si>
  <si>
    <t>Wisconsin - Phillips, City Of</t>
  </si>
  <si>
    <t>Wisconsin - Prentice, Village Of</t>
  </si>
  <si>
    <t>Wisconsin - Racine County *</t>
  </si>
  <si>
    <t>Wisconsin - Burlington, City Of</t>
  </si>
  <si>
    <t>Wisconsin - Walworth, Village Of</t>
  </si>
  <si>
    <t>Wisconsin - Rochester, Village Of</t>
  </si>
  <si>
    <t>Wisconsin - Sturtevant, Village Of</t>
  </si>
  <si>
    <t>Wisconsin - Waterford, Village Of</t>
  </si>
  <si>
    <t>Wisconsin - Wind Point, Village Of</t>
  </si>
  <si>
    <t>Wisconsin - Richland County*</t>
  </si>
  <si>
    <t>Wisconsin - Boaz, Village Of</t>
  </si>
  <si>
    <t>Wisconsin - Lone Rock, Village Of</t>
  </si>
  <si>
    <t>Wisconsin - Yuba, Village Of</t>
  </si>
  <si>
    <t>Wisconsin - Rock County *</t>
  </si>
  <si>
    <t>Wisconsin - Edgerton, City Of</t>
  </si>
  <si>
    <t>Wisconsin - Evansville, City Of</t>
  </si>
  <si>
    <t>Wisconsin - Hawkins, Village Of</t>
  </si>
  <si>
    <t>Wisconsin - Ingram, Village Of</t>
  </si>
  <si>
    <t>Wisconsin - Ladysmith, City Of</t>
  </si>
  <si>
    <t>Wisconsin - Baldwin, Village Of</t>
  </si>
  <si>
    <t>Wisconsin - Glenwood City, City Of</t>
  </si>
  <si>
    <t>Wisconsin - Hammond, Village Of</t>
  </si>
  <si>
    <t>Wisconsin - New Richmond, City Of</t>
  </si>
  <si>
    <t>Wisconsin - Somerset, Village Of</t>
  </si>
  <si>
    <t>Wisconsin - Star Prairie, Village Of</t>
  </si>
  <si>
    <t>Wisconsin - Wilson, Village Of</t>
  </si>
  <si>
    <t>Wisconsin - Woodville, Village Of</t>
  </si>
  <si>
    <t>Wisconsin - Sauk County *</t>
  </si>
  <si>
    <t>Wisconsin - Baraboo, City Of</t>
  </si>
  <si>
    <t>Wisconsin - Ironton, Village Of</t>
  </si>
  <si>
    <t>Wisconsin - Lake Delton, Village Of On Probation Eff Dec 09, 2008</t>
  </si>
  <si>
    <t>Wisconsin - Lavalle, Village Of</t>
  </si>
  <si>
    <t>Wisconsin - Lime Ridge, Village Of</t>
  </si>
  <si>
    <t>Wisconsin - Loganville, Village Of On Probation Eff Jun 28, 2010</t>
  </si>
  <si>
    <t>Wisconsin - Merrimac, Village Of On Probation Eff Dec 10, 2008</t>
  </si>
  <si>
    <t>Wisconsin - North Freedom, Village Of</t>
  </si>
  <si>
    <t>Wisconsin - Plain, Village Of</t>
  </si>
  <si>
    <t>Wisconsin - Prairie Du Sac, Village Of</t>
  </si>
  <si>
    <t>Wisconsin - Reedsburg, City Of</t>
  </si>
  <si>
    <t>Wisconsin - Rock Springs, Village Of</t>
  </si>
  <si>
    <t>Wisconsin - Sauk City, Village Of</t>
  </si>
  <si>
    <t>Wisconsin - Spring Green, Village Of</t>
  </si>
  <si>
    <t>Wisconsin - West Baraboo, Village Of</t>
  </si>
  <si>
    <t>Wisconsin - Exeland, Village Of</t>
  </si>
  <si>
    <t>Wisconsin - Hayward, City Of</t>
  </si>
  <si>
    <t>Wisconsin - Radison, Village Of</t>
  </si>
  <si>
    <t>Wisconsin - Shawano County *</t>
  </si>
  <si>
    <t>Wisconsin - Bonduel, Village Of</t>
  </si>
  <si>
    <t>Wisconsin - Bowler, Village Of</t>
  </si>
  <si>
    <t>Wisconsin - Cecil, Village Of</t>
  </si>
  <si>
    <t>Wisconsin - Eland, Village Of</t>
  </si>
  <si>
    <t>Wisconsin - Gresham, Village Of</t>
  </si>
  <si>
    <t>Wisconsin - Shawano, City Of</t>
  </si>
  <si>
    <t>Wisconsin - Tigerton, Village Of</t>
  </si>
  <si>
    <t>Wisconsin - Wittenberg, Village Of</t>
  </si>
  <si>
    <t>Wisconsin - Sheboygan County *</t>
  </si>
  <si>
    <t>Wisconsin - Cascade, Village Of</t>
  </si>
  <si>
    <t>Wisconsin - Kohler, Village Of</t>
  </si>
  <si>
    <t>Wisconsin - Oostburg, Village Of</t>
  </si>
  <si>
    <t>Wisconsin - Plymouth, City Of</t>
  </si>
  <si>
    <t>Wisconsin - Random Lake, Village Of</t>
  </si>
  <si>
    <t>Wisconsin - Sheboygan, City Of</t>
  </si>
  <si>
    <t>Wisconsin - Sheboygan Falls, City Of</t>
  </si>
  <si>
    <t>Wisconsin - Gilman, Village Of</t>
  </si>
  <si>
    <t>Wisconsin - Medford, City Of</t>
  </si>
  <si>
    <t>Wisconsin - Rib Lake, Village Of</t>
  </si>
  <si>
    <t>Wisconsin - Stetsonville, Village Of</t>
  </si>
  <si>
    <t>Wisconsin - Arcadia, City Of</t>
  </si>
  <si>
    <t>Wisconsin - Blair, City Of</t>
  </si>
  <si>
    <t>Wisconsin - Eleva, Village Of</t>
  </si>
  <si>
    <t>Wisconsin - Ettrick, Village Of</t>
  </si>
  <si>
    <t>Wisconsin - Galesville, City Of</t>
  </si>
  <si>
    <t>Wisconsin - Independence, City Of</t>
  </si>
  <si>
    <t>Wisconsin - Osseo, City Of</t>
  </si>
  <si>
    <t>Wisconsin - Pigeon Falls, Village Of</t>
  </si>
  <si>
    <t>Wisconsin - Whitehall, City Of</t>
  </si>
  <si>
    <t>Wisconsin - Vernon County *</t>
  </si>
  <si>
    <t>Wisconsin - Chaseburg, Village Of</t>
  </si>
  <si>
    <t>Wisconsin - Coon Valley, Village Of</t>
  </si>
  <si>
    <t>Wisconsin - Hillsboro,City Of</t>
  </si>
  <si>
    <t>Wisconsin - La Farge, Village Of</t>
  </si>
  <si>
    <t>Wisconsin - Ontario, Village Of</t>
  </si>
  <si>
    <t>Wisconsin - Readstown, Village Of</t>
  </si>
  <si>
    <t>Wisconsin - Viola, Village Of</t>
  </si>
  <si>
    <t>Wisconsin - Walworth County *</t>
  </si>
  <si>
    <t>Wisconsin - Delavan, City Of</t>
  </si>
  <si>
    <t>Wisconsin - East Troy, Village Of</t>
  </si>
  <si>
    <t>Wisconsin - Genoa City, Village Of On Probation Eff Jun 28, 2010</t>
  </si>
  <si>
    <t>Wisconsin - Lake Geneva, City Of</t>
  </si>
  <si>
    <t>Wisconsin - Minong, Village Of</t>
  </si>
  <si>
    <t>Wisconsin - Shell Lake, City Of</t>
  </si>
  <si>
    <t>Wisconsin - Spooner, City Of</t>
  </si>
  <si>
    <t>Wisconsin - Washington County *</t>
  </si>
  <si>
    <t>Wisconsin - Germantown, Village Of</t>
  </si>
  <si>
    <t>Wisconsin - Hartford, City Of</t>
  </si>
  <si>
    <t>Wisconsin - Kewaskum, Village Of</t>
  </si>
  <si>
    <t>Wisconsin - West Bend, City Of</t>
  </si>
  <si>
    <t>Wisconsin - Waukesha County*</t>
  </si>
  <si>
    <t>Wisconsin - Big Bend, Village Of</t>
  </si>
  <si>
    <t>Wisconsin - Brookfield, City Of</t>
  </si>
  <si>
    <t>Wisconsin - Delafield, City Of</t>
  </si>
  <si>
    <t>Wisconsin - Dousman, Village Of</t>
  </si>
  <si>
    <t>Wisconsin - Hartland, Village Of</t>
  </si>
  <si>
    <t>Wisconsin - Lannon, Village Of</t>
  </si>
  <si>
    <t>Wisconsin - Menomonee Falls, Village Of</t>
  </si>
  <si>
    <t>Wisconsin - Mukwonago, Village Of</t>
  </si>
  <si>
    <t>Wisconsin - Muskego, City Of</t>
  </si>
  <si>
    <t>Wisconsin - New Berlin, City Of</t>
  </si>
  <si>
    <t>Wisconsin - Oconomowoc, City Of</t>
  </si>
  <si>
    <t>Wisconsin - Pewaukee, Village Of</t>
  </si>
  <si>
    <t>Wisconsin - Sussex, Village Of</t>
  </si>
  <si>
    <t>Wisconsin - Waukesha, City Of</t>
  </si>
  <si>
    <t>Wisconsin - Waupaca County*</t>
  </si>
  <si>
    <t>Wisconsin - Clintonville, City Of</t>
  </si>
  <si>
    <t>Wisconsin - Embarrass, Village Of</t>
  </si>
  <si>
    <t>Wisconsin - Fremont, Village Of</t>
  </si>
  <si>
    <t>Wisconsin - Iola, Village Of</t>
  </si>
  <si>
    <t>Wisconsin - Manawa, City Of</t>
  </si>
  <si>
    <t>Wisconsin - Marion, City Of</t>
  </si>
  <si>
    <t>Wisconsin - Waupaca, City Of</t>
  </si>
  <si>
    <t>Wisconsin - Weyauwega, City Of</t>
  </si>
  <si>
    <t>Wisconsin - Wautoma, City Of</t>
  </si>
  <si>
    <t>Wisconsin - Wild Rose, Village Of</t>
  </si>
  <si>
    <t>Wisconsin - Neenah, City Of</t>
  </si>
  <si>
    <t>Wisconsin - Menasha, City Of</t>
  </si>
  <si>
    <t>Wisconsin - Oshkosh, City Of</t>
  </si>
  <si>
    <t>Wisconsin - Winneconne, Village Of</t>
  </si>
  <si>
    <t>Wisconsin - Wood County *</t>
  </si>
  <si>
    <t>Wisconsin - Marshfield, City Of</t>
  </si>
  <si>
    <t>Wisconsin - Nekoosa, City Of</t>
  </si>
  <si>
    <t>Wisconsin - Pittsville, City Of</t>
  </si>
  <si>
    <t>Wisconsin - Florence County *</t>
  </si>
  <si>
    <t>Wisconsin - Iowa County *</t>
  </si>
  <si>
    <t>Wisconsin - Kenosha County *</t>
  </si>
  <si>
    <t>Wisconsin - Hales Corners, Village Of</t>
  </si>
  <si>
    <t>Wisconsin - Bear Creek, Village Of</t>
  </si>
  <si>
    <t>Wisconsin - Catawba, Village Of</t>
  </si>
  <si>
    <t>Wisconsin - Hortonville, Village Of</t>
  </si>
  <si>
    <t>Wisconsin - Jackson, Village Of</t>
  </si>
  <si>
    <t>Wisconsin - Kennan, Village Of</t>
  </si>
  <si>
    <t>Wisconsin - Omro, City Of</t>
  </si>
  <si>
    <t>Wisconsin - Seymour, City Of</t>
  </si>
  <si>
    <t>Wisconsin - Butler, Village Of</t>
  </si>
  <si>
    <t>Wisconsin - Winnebago County *</t>
  </si>
  <si>
    <t>Wisconsin - Douglas County *</t>
  </si>
  <si>
    <t>Wisconsin - Bayfield County *</t>
  </si>
  <si>
    <t>Wisconsin - Waushara County*</t>
  </si>
  <si>
    <t>Wisconsin - Hustisford, Village Of</t>
  </si>
  <si>
    <t>Wisconsin - West Salem, Village Of</t>
  </si>
  <si>
    <t>Wisconsin - West Milwaukee, Village Of</t>
  </si>
  <si>
    <t>Wisconsin - Lac La Belle, Village Of</t>
  </si>
  <si>
    <t>Wisconsin - Barron County *</t>
  </si>
  <si>
    <t>Wisconsin - Monroe County *</t>
  </si>
  <si>
    <t>Wisconsin - Portage County *</t>
  </si>
  <si>
    <t>Wisconsin - Sun Prairie, City Of</t>
  </si>
  <si>
    <t>Wisconsin - Birchwood, Village Of</t>
  </si>
  <si>
    <t>Wisconsin - Footville, Village Of</t>
  </si>
  <si>
    <t>Wisconsin - Langlade County *</t>
  </si>
  <si>
    <t>Wisconsin - Polk County *</t>
  </si>
  <si>
    <t>Wisconsin - Elm Grove, Village Of</t>
  </si>
  <si>
    <t>Wisconsin - Oneida County *</t>
  </si>
  <si>
    <t>Wisconsin - Juneau County *</t>
  </si>
  <si>
    <t>Wisconsin - Columbia County *</t>
  </si>
  <si>
    <t>Wisconsin - Jackson County *</t>
  </si>
  <si>
    <t>Wisconsin - Black Creek, Village Of</t>
  </si>
  <si>
    <t>Wisconsin - Lincoln County*</t>
  </si>
  <si>
    <t>Wisconsin - Union Grove, Village Of</t>
  </si>
  <si>
    <t>Wisconsin - Slinger, Village Of</t>
  </si>
  <si>
    <t>Wisconsin - Sawyer County *</t>
  </si>
  <si>
    <t>Wisconsin - Fontana On Geneva Lake, Village Of</t>
  </si>
  <si>
    <t>Wisconsin - Ashwaubenon, Village Of</t>
  </si>
  <si>
    <t>Wisconsin - Marquette County*</t>
  </si>
  <si>
    <t>Wisconsin - Forest County *</t>
  </si>
  <si>
    <t>Wisconsin - Washburn County*</t>
  </si>
  <si>
    <t>Wisconsin - Whiting, Village Of</t>
  </si>
  <si>
    <t>Wisconsin - Howards Grove, Village Of</t>
  </si>
  <si>
    <t>Wisconsin - Potter, Village Of</t>
  </si>
  <si>
    <t>Wisconsin - Fitchburg, City Of</t>
  </si>
  <si>
    <t>Wisconsin - Ephraim, Village Of</t>
  </si>
  <si>
    <t>Wisconsin - Allouez, Village Of</t>
  </si>
  <si>
    <t>Wisconsin - Pleasant Prairie, Village Of</t>
  </si>
  <si>
    <t>Wisconsin - Cottage Grove, Village Of</t>
  </si>
  <si>
    <t>Wisconsin - Maple Bluff, Village Of</t>
  </si>
  <si>
    <t>Wisconsin - Menominee Indian Reservation, Tribe Of</t>
  </si>
  <si>
    <t>Wisconsin - Blue Mounds, Village Of</t>
  </si>
  <si>
    <t>Wisconsin - Brooklyn, Village Of</t>
  </si>
  <si>
    <t>Wisconsin - Deerfield, Village Of</t>
  </si>
  <si>
    <t>Wisconsin - Bellevue, Village Of</t>
  </si>
  <si>
    <t>Wisconsin - Suamico, Village Of</t>
  </si>
  <si>
    <t>Wisconsin - Alma, City Of</t>
  </si>
  <si>
    <t>Wisconsin - Antigo, City Of</t>
  </si>
  <si>
    <t>Wisconsin - Appleton, City Of</t>
  </si>
  <si>
    <t>Wisconsin - Bay City, Village Of</t>
  </si>
  <si>
    <t>Wisconsin - Beloit, City Of</t>
  </si>
  <si>
    <t>Wisconsin - Biron, Village Of</t>
  </si>
  <si>
    <t>Wisconsin - Buffalo, City Of</t>
  </si>
  <si>
    <t>Wisconsin - Buffalo County *</t>
  </si>
  <si>
    <t>Wisconsin - Cassville, Village Of</t>
  </si>
  <si>
    <t>Wisconsin - Chippewa County *</t>
  </si>
  <si>
    <t>Wisconsin - Cochrane, Village Of</t>
  </si>
  <si>
    <t>Wisconsin - Crawford County *</t>
  </si>
  <si>
    <t>Wisconsin - Eau Claire County *</t>
  </si>
  <si>
    <t>Wisconsin - Ferryville, Village Of</t>
  </si>
  <si>
    <t>Wisconsin - Fort Atkinson, City Of</t>
  </si>
  <si>
    <t>Wisconsin - Genoa, Village Of</t>
  </si>
  <si>
    <t>Wisconsin - Grant County *</t>
  </si>
  <si>
    <t>Wisconsin - Hudson, City Of</t>
  </si>
  <si>
    <t>Wisconsin - Hurley, City Of</t>
  </si>
  <si>
    <t>Wisconsin - Janesville, City Of</t>
  </si>
  <si>
    <t>Wisconsin - Jefferson, City Of</t>
  </si>
  <si>
    <t>Wisconsin - La Crosse, City Of</t>
  </si>
  <si>
    <t>Wisconsin - Lynxville, Village Of</t>
  </si>
  <si>
    <t>Wisconsin - Mequon, City Of</t>
  </si>
  <si>
    <t>Wisconsin - Merrill, City Of</t>
  </si>
  <si>
    <t>Wisconsin - Mishicot, Village Of</t>
  </si>
  <si>
    <t>Wisconsin - Mosinee, City Of</t>
  </si>
  <si>
    <t>Wisconsin - North Hudson, Village Of</t>
  </si>
  <si>
    <t>Wisconsin - Pepin, Village Of</t>
  </si>
  <si>
    <t>Wisconsin - Pepin County *</t>
  </si>
  <si>
    <t>Wisconsin - Pierce County *</t>
  </si>
  <si>
    <t>Wisconsin - Port Edwards, Village Of</t>
  </si>
  <si>
    <t>Wisconsin - Prairie Du Chien, City Of</t>
  </si>
  <si>
    <t>Wisconsin - Prescott, City Of</t>
  </si>
  <si>
    <t>Wisconsin - Racine, City Of</t>
  </si>
  <si>
    <t>Wisconsin - Richland Center, City Of</t>
  </si>
  <si>
    <t>Wisconsin - Rothschild, Village Of</t>
  </si>
  <si>
    <t>Wisconsin - St. Croix County *</t>
  </si>
  <si>
    <t>Wisconsin - Schofield, City Of</t>
  </si>
  <si>
    <t>Wisconsin - Steuben, Village Of</t>
  </si>
  <si>
    <t>Wisconsin - Stockholm, Village Of</t>
  </si>
  <si>
    <t>Wisconsin - Stoddard, Village Of</t>
  </si>
  <si>
    <t>Wisconsin - Strum, Village Of</t>
  </si>
  <si>
    <t>Wisconsin - Trempealeau, Village Of</t>
  </si>
  <si>
    <t>Wisconsin - Trempealeau County *</t>
  </si>
  <si>
    <t>Wisconsin - Wauzeka, Village Of</t>
  </si>
  <si>
    <t>Wisconsin - Wisconsin Rapids, City Of</t>
  </si>
  <si>
    <t>Wisconsin - Iron Ridge, Village Of</t>
  </si>
  <si>
    <t>Wisconsin - Kekoskee, Village Of</t>
  </si>
  <si>
    <t>Wisconsin - Lena, Village Of</t>
  </si>
  <si>
    <t>Wisconsin - River Falls, City Of</t>
  </si>
  <si>
    <t>Wisconsin - Birnamwood, Village Of</t>
  </si>
  <si>
    <t>User input required</t>
  </si>
  <si>
    <t>KEY:</t>
  </si>
  <si>
    <t>Cells that are affected by user input</t>
  </si>
  <si>
    <t>STATE STATISTICS</t>
  </si>
  <si>
    <t>Percent of Communities that are Tier 1</t>
  </si>
  <si>
    <t>Number of years to perform CAVs</t>
  </si>
  <si>
    <t>State Quantity Factor 1 - Community Area (sq mi)</t>
  </si>
  <si>
    <t>State Quantity Factor 2 - Community Policies</t>
  </si>
  <si>
    <t>State Quantity Factor 3 - Community Repetitive Losses</t>
  </si>
  <si>
    <t xml:space="preserve">State Quantity Factor 4 - Federally-Declared Disasters by County (as of 7/2009) </t>
  </si>
  <si>
    <t>State Quantity Factor 5 - MapMod County Risk Decile (version 2.0 - quantity)</t>
  </si>
  <si>
    <t>State Quantity Factor 6 - Substantial Damage Claims by Community</t>
  </si>
  <si>
    <t>State Quantity Factor7 - Claims Outside the 1% Floodplain in Community</t>
  </si>
  <si>
    <t>State Quantity Factor 8 - Structures Within the 1% Floodplain in Community</t>
  </si>
  <si>
    <t>State Quantity Factor 9 - POP 2009 Community (Projected)</t>
  </si>
  <si>
    <t>State Quantity Factor 10 - Pop Growth 1980 - 2009 Community</t>
  </si>
  <si>
    <t>State Quantity Factor 11 - Proj Pop Growth 2009 - 2019 Community</t>
  </si>
  <si>
    <t>ILLINOIS</t>
  </si>
  <si>
    <t>INDIANA</t>
  </si>
  <si>
    <t>MICHIGAN</t>
  </si>
  <si>
    <t>MINNESOTA</t>
  </si>
  <si>
    <t>270050A</t>
  </si>
  <si>
    <t>OHIO</t>
  </si>
  <si>
    <t>WISCONSIN</t>
  </si>
  <si>
    <t>FEMA Region (1 to 10)</t>
  </si>
  <si>
    <t>State or Territory Full Name</t>
  </si>
  <si>
    <t>Name of Community (as provided in FEMA's Community Status Book)</t>
  </si>
  <si>
    <t>Unique Community Identifier (as provided in FEMA's Community Status Book)</t>
  </si>
  <si>
    <t>Area of the Community in square miles</t>
  </si>
  <si>
    <t>Number of policies in the Community</t>
  </si>
  <si>
    <t>Number of repetitive loss claims in the Community</t>
  </si>
  <si>
    <t>Number of substantial damage claims in the Community</t>
  </si>
  <si>
    <t>Percent of the total federally-declared disasters within the Community - CAV Risk Factor 4</t>
  </si>
  <si>
    <t>Percent of the total policies within the Community - CAV Risk Factor 2</t>
  </si>
  <si>
    <t>Percent of the total repetitive loss claims within the Community - CAV Risk Factor 3</t>
  </si>
  <si>
    <t>Percent of the total risk deciles within the Community - CAV Risk Factor 5</t>
  </si>
  <si>
    <t>Percent of the total substantial damage claims within the Community - CAV Risk Factor 6</t>
  </si>
  <si>
    <t>Percent of the total claims outside the 1% floodplain within the Community - CAV Risk Factor 7</t>
  </si>
  <si>
    <t>Average of the 11 quantity risk factor percentages (adding all risk factor percentages and dividing by 11) for each Community</t>
  </si>
  <si>
    <t>Risk ranking assigned to each Community based on the Community Risk Percentage; the highest average risk percentage is assigned a risk ranking of 1 and the lowest rank is dependent on # of records in the worksheet</t>
  </si>
  <si>
    <t>Risk decile between 1 and 10 is assigned to each Community (groupings of 10%); Communities with the lowest risk rankings (and thus the highest risk) are assigned to decile 1 and Communities with the highest rankings (and thus the lowest risk) are assigned to decile 10</t>
  </si>
  <si>
    <t xml:space="preserve">Communities are sorted from highest to lowest risk percentage for this calculation.  For the Community with the highest risk percentage, the cumulative risk is simply the Community Risk Percentage for that particular community.  For the Community with the second highest risk percentage, the cumulative risk is the sum of the Community Risk Percentage from the first and second Communities.  For the Community with the third highest risk percentage, the cumulative risk is the sum of the Community Risk Percentage from the first, second and third Communities.  The cumulative risk should total 100% when the lowest risk Community is reached.  This information is used to calculate the risk breakpoint for the Tier 1 and Tier 2 designations.  For instance, if the risk breakpoint is set at 75%, then any Communities with a cumulative risk of 74.9999% or less will be designated as "Tier 1" and anything with a cumulative risk of 75 - 100% will be designated as "Tier 2".  </t>
  </si>
  <si>
    <t>Based on the risk breakpoint set in the CAV Tier 1 Analysis worksheet, each Community in a state will be designated as Tier 1 or Tier 2.  Formulas must be kept for values to update.</t>
  </si>
  <si>
    <t>Number of records in worksheet; record 1 indicates the community with highest risk (matches values in State Quantity - Community Risk Ranking column; provides another means for sorting the data)</t>
  </si>
  <si>
    <t>Number of Federally-Declared Disasters in the County that the Community falls within; average value utilized if Community falls in more than one county</t>
  </si>
  <si>
    <t>Risk decile assigned to each County that the Community falls within, taken from the Fall 2009 version 2.0 quantity-based National Flood Risk Analysis.  If the Community falls in more than one County, the average value was utilized.  Risk deciles between 1 and 10 were assigned to each county (groupings of 10%); the counties with the lowest risk rankings (and thus the highest risk) were assigned to decile 1 and the counties with the highest rankings (and thus the lowest risk) were assigned to decile 10.</t>
  </si>
  <si>
    <t xml:space="preserve">Number of single-loss claims that occurred outside of the Community's 1% annual chance flood zone </t>
  </si>
  <si>
    <t>Percent of the total square mile area within the Community - CAV Risk Factor 1</t>
  </si>
  <si>
    <t>REGION 5</t>
  </si>
  <si>
    <t>REGION 5 TOTALS</t>
  </si>
  <si>
    <t>FIELD AND WORKSHEET DEFINITIONS</t>
  </si>
  <si>
    <t>Prepared: 9/8/2010</t>
  </si>
  <si>
    <t>STATE WORKSHEET - FIELD NAME</t>
  </si>
  <si>
    <t>STATE WORKSHEET - DESCRIPTION</t>
  </si>
  <si>
    <t>State and Community name (combined from 2 previous fields)</t>
  </si>
  <si>
    <t>Approximate number of structures that are found inside the Community's 1% annual chance flood zone</t>
  </si>
  <si>
    <t>Applied Geographic Systems (AGS) Projected 2009 Population of the Community (estimated based on the % of the CBG within the Community)</t>
  </si>
  <si>
    <t>Only positive population growth in the Community from 1980 to 2009 (estimated based on the % of the CBG within the Community)</t>
  </si>
  <si>
    <t>Only positive population growth in the Community from 2009 to 2019 (estimated based on the % of the CBG within the Community)</t>
  </si>
  <si>
    <t>Percent of the total estimated structures in the 1% floodplain within the Community - CAV Risk Factor 8</t>
  </si>
  <si>
    <t>Percent of the total estimated 2009 population within the Community - CAV Risk Factor 9</t>
  </si>
  <si>
    <t>Percent of the total estimated 1980-2009 non-negative population growth within the Community - CAV Risk Factor 10</t>
  </si>
  <si>
    <t>Percent of the total estimated 2009-2019 non-negative population growth within the Community - CAV Risk Factor 11</t>
  </si>
  <si>
    <t>State name and Tier 1 or Tier 2 designation (combined from State and State Tier 1 or Tier 2 fields).  Formulas must be kept for values to update.</t>
  </si>
  <si>
    <t>Community name and Tier 1 or Tier 2 designation (combined from Community and State Tier 1 or Tier 2 fields).  Formulas must be kept for values to update.</t>
  </si>
  <si>
    <t>WORKSHEET</t>
  </si>
  <si>
    <t>WORKSHEET DESCRIPTION</t>
  </si>
  <si>
    <t>REGION # RISK DATA WORKSHEET</t>
  </si>
  <si>
    <t>This worksheet combines the data from each of the state worksheets into one regional worksheet.  The data is sorted by state, and then by community risk percentage (state-level analysis) from highest to lowest.  The data in this worksheet is used to calculate the statistics provided in the CAV Tier 1 Analysis worksheet.</t>
  </si>
  <si>
    <t>CAV TIER 1 ANALYSIS WORKSHEET</t>
  </si>
  <si>
    <t>This worksheet allows the user to input a risk breakpoint percentage for Tier 1 versus Tier 2 communities.  If the user selects a risk breakpoint of 50%, then those communities that cumulatively make up the highest 50% of risk in the state will be categorized as Tier 1 communities.  When the risk breakpoint is changed in this worksheet, the Tier 1 versus Tier 2 designations will be updated for all communities in the Region # Risk Data worksheet as well as all of the State worksheets.  Once a risk breakpoint is chosen, the user can use the drop-down menu beneath the State Statistics to select a state and see how the risk breakpoint would affect the number of Tier 1 communities within that state.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</si>
</sst>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_);_(* \(#,##0\);_(* &quot;-&quot;??_);_(@_)"/>
    <numFmt numFmtId="165" formatCode="0.000%"/>
    <numFmt numFmtId="166" formatCode="0.00000%"/>
  </numFmts>
  <fonts count="7" x14ac:knownFonts="1">
    <font>
      <sz val="11"/>
      <color theme="1"/>
      <name val="Calibri"/>
      <family val="2"/>
      <scheme val="minor"/>
    </font>
    <font>
      <sz val="12"/>
      <name val="Times New Roman"/>
      <family val="1"/>
    </font>
    <font>
      <sz val="10"/>
      <name val="MS Sans Serif"/>
      <family val="2"/>
    </font>
    <font>
      <sz val="10"/>
      <name val="Arial"/>
      <family val="2"/>
    </font>
    <font>
      <sz val="11"/>
      <color theme="1"/>
      <name val="Calibri"/>
      <family val="2"/>
      <scheme val="minor"/>
    </font>
    <font>
      <b/>
      <sz val="11"/>
      <color theme="1"/>
      <name val="Calibri"/>
      <family val="2"/>
      <scheme val="minor"/>
    </font>
    <font>
      <b/>
      <sz val="12"/>
      <color theme="1"/>
      <name val="Calibri"/>
      <family val="2"/>
      <scheme val="minor"/>
    </font>
  </fonts>
  <fills count="10">
    <fill>
      <patternFill patternType="none"/>
    </fill>
    <fill>
      <patternFill patternType="gray125"/>
    </fill>
    <fill>
      <patternFill patternType="solid">
        <fgColor theme="0" tint="-0.249977111117893"/>
        <bgColor indexed="64"/>
      </patternFill>
    </fill>
    <fill>
      <patternFill patternType="solid">
        <fgColor rgb="FFFFFF99"/>
        <bgColor indexed="64"/>
      </patternFill>
    </fill>
    <fill>
      <patternFill patternType="solid">
        <fgColor theme="6" tint="0.39997558519241921"/>
        <bgColor indexed="64"/>
      </patternFill>
    </fill>
    <fill>
      <patternFill patternType="solid">
        <fgColor theme="2" tint="-0.249977111117893"/>
        <bgColor indexed="64"/>
      </patternFill>
    </fill>
    <fill>
      <patternFill patternType="solid">
        <fgColor rgb="FF92D050"/>
        <bgColor indexed="64"/>
      </patternFill>
    </fill>
    <fill>
      <patternFill patternType="solid">
        <fgColor rgb="FFFFFF00"/>
        <bgColor indexed="64"/>
      </patternFill>
    </fill>
    <fill>
      <patternFill patternType="solid">
        <fgColor theme="3" tint="0.59999389629810485"/>
        <bgColor indexed="64"/>
      </patternFill>
    </fill>
    <fill>
      <patternFill patternType="solid">
        <fgColor theme="9" tint="0.79998168889431442"/>
        <bgColor indexed="64"/>
      </patternFill>
    </fill>
  </fills>
  <borders count="12">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s>
  <cellStyleXfs count="18">
    <xf numFmtId="0" fontId="0" fillId="0" borderId="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3" fontId="3" fillId="0" borderId="0"/>
    <xf numFmtId="0" fontId="1" fillId="0" borderId="0"/>
    <xf numFmtId="0" fontId="4" fillId="0" borderId="0"/>
    <xf numFmtId="0" fontId="4" fillId="0" borderId="0"/>
    <xf numFmtId="0" fontId="4" fillId="0" borderId="0"/>
    <xf numFmtId="0" fontId="4" fillId="0" borderId="0"/>
    <xf numFmtId="0" fontId="2" fillId="0" borderId="0"/>
    <xf numFmtId="0" fontId="2" fillId="0" borderId="0"/>
    <xf numFmtId="0" fontId="1" fillId="0" borderId="0"/>
    <xf numFmtId="9" fontId="4"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cellStyleXfs>
  <cellXfs count="64">
    <xf numFmtId="0" fontId="0" fillId="0" borderId="0" xfId="0"/>
    <xf numFmtId="0" fontId="6" fillId="0" borderId="0" xfId="0" applyFont="1"/>
    <xf numFmtId="14" fontId="5" fillId="0" borderId="0" xfId="0" applyNumberFormat="1" applyFont="1" applyAlignment="1">
      <alignment horizontal="left"/>
    </xf>
    <xf numFmtId="14" fontId="6" fillId="0" borderId="0" xfId="0" applyNumberFormat="1" applyFont="1"/>
    <xf numFmtId="164" fontId="4" fillId="0" borderId="0" xfId="1" applyNumberFormat="1" applyFont="1"/>
    <xf numFmtId="9" fontId="4" fillId="0" borderId="0" xfId="14" applyFont="1"/>
    <xf numFmtId="1" fontId="4" fillId="0" borderId="0" xfId="14" applyNumberFormat="1" applyFont="1"/>
    <xf numFmtId="0" fontId="0" fillId="2" borderId="1" xfId="0" applyFill="1" applyBorder="1" applyAlignment="1">
      <alignment textRotation="90" wrapText="1"/>
    </xf>
    <xf numFmtId="0" fontId="0" fillId="2" borderId="2" xfId="0" applyFill="1" applyBorder="1" applyAlignment="1">
      <alignment textRotation="90" wrapText="1"/>
    </xf>
    <xf numFmtId="0" fontId="0" fillId="3" borderId="1" xfId="0" applyFill="1" applyBorder="1" applyAlignment="1">
      <alignment textRotation="90" wrapText="1"/>
    </xf>
    <xf numFmtId="0" fontId="0" fillId="3" borderId="2" xfId="0" applyFill="1" applyBorder="1" applyAlignment="1">
      <alignment textRotation="90" wrapText="1"/>
    </xf>
    <xf numFmtId="1" fontId="6" fillId="0" borderId="0" xfId="0" applyNumberFormat="1" applyFont="1"/>
    <xf numFmtId="1" fontId="0" fillId="0" borderId="0" xfId="0" applyNumberFormat="1"/>
    <xf numFmtId="0" fontId="5" fillId="0" borderId="0" xfId="0" applyFont="1"/>
    <xf numFmtId="10" fontId="6" fillId="0" borderId="0" xfId="14" applyNumberFormat="1" applyFont="1"/>
    <xf numFmtId="10" fontId="4" fillId="0" borderId="0" xfId="14" applyNumberFormat="1" applyFont="1"/>
    <xf numFmtId="164" fontId="0" fillId="0" borderId="0" xfId="1" applyNumberFormat="1" applyFont="1"/>
    <xf numFmtId="166" fontId="0" fillId="0" borderId="0" xfId="14" applyNumberFormat="1" applyFont="1"/>
    <xf numFmtId="165" fontId="6" fillId="0" borderId="0" xfId="14" applyNumberFormat="1" applyFont="1"/>
    <xf numFmtId="165" fontId="0" fillId="0" borderId="0" xfId="14" applyNumberFormat="1" applyFont="1"/>
    <xf numFmtId="9" fontId="0" fillId="6" borderId="0" xfId="0" applyNumberFormat="1" applyFill="1"/>
    <xf numFmtId="0" fontId="0" fillId="7" borderId="0" xfId="0" applyFill="1"/>
    <xf numFmtId="0" fontId="0" fillId="2" borderId="3" xfId="0" applyFill="1" applyBorder="1" applyAlignment="1">
      <alignment textRotation="90" wrapText="1"/>
    </xf>
    <xf numFmtId="166" fontId="0" fillId="0" borderId="0" xfId="0" applyNumberFormat="1"/>
    <xf numFmtId="0" fontId="0" fillId="0" borderId="0" xfId="0" applyFill="1"/>
    <xf numFmtId="164" fontId="6" fillId="0" borderId="0" xfId="1" applyNumberFormat="1" applyFont="1"/>
    <xf numFmtId="166" fontId="6" fillId="0" borderId="0" xfId="14" applyNumberFormat="1" applyFont="1"/>
    <xf numFmtId="166" fontId="0" fillId="5" borderId="1" xfId="0" applyNumberFormat="1" applyFill="1" applyBorder="1" applyAlignment="1">
      <alignment textRotation="90" wrapText="1"/>
    </xf>
    <xf numFmtId="1" fontId="0" fillId="5" borderId="2" xfId="14" applyNumberFormat="1" applyFont="1" applyFill="1" applyBorder="1" applyAlignment="1">
      <alignment textRotation="90" wrapText="1"/>
    </xf>
    <xf numFmtId="164" fontId="0" fillId="5" borderId="6" xfId="1" applyNumberFormat="1" applyFont="1" applyFill="1" applyBorder="1" applyAlignment="1">
      <alignment textRotation="90" wrapText="1"/>
    </xf>
    <xf numFmtId="9" fontId="4" fillId="0" borderId="0" xfId="14" applyNumberFormat="1" applyFont="1"/>
    <xf numFmtId="0" fontId="0" fillId="2" borderId="6" xfId="0" applyFill="1" applyBorder="1" applyAlignment="1">
      <alignment textRotation="90" wrapText="1"/>
    </xf>
    <xf numFmtId="0" fontId="0" fillId="6" borderId="0" xfId="0" applyFill="1"/>
    <xf numFmtId="9" fontId="0" fillId="7" borderId="0" xfId="14" applyFont="1" applyFill="1"/>
    <xf numFmtId="0" fontId="0" fillId="8" borderId="1" xfId="0" applyFill="1" applyBorder="1" applyAlignment="1">
      <alignment textRotation="90" wrapText="1"/>
    </xf>
    <xf numFmtId="0" fontId="0" fillId="8" borderId="2" xfId="0" applyFill="1" applyBorder="1" applyAlignment="1">
      <alignment textRotation="90" wrapText="1"/>
    </xf>
    <xf numFmtId="1" fontId="0" fillId="9" borderId="1" xfId="14" applyNumberFormat="1" applyFont="1" applyFill="1" applyBorder="1" applyAlignment="1">
      <alignment textRotation="90" wrapText="1"/>
    </xf>
    <xf numFmtId="1" fontId="0" fillId="9" borderId="2" xfId="14" applyNumberFormat="1" applyFont="1" applyFill="1" applyBorder="1" applyAlignment="1">
      <alignment textRotation="90" wrapText="1"/>
    </xf>
    <xf numFmtId="1" fontId="0" fillId="9" borderId="3" xfId="14" applyNumberFormat="1" applyFont="1" applyFill="1" applyBorder="1" applyAlignment="1">
      <alignment textRotation="90" wrapText="1"/>
    </xf>
    <xf numFmtId="9" fontId="0" fillId="0" borderId="0" xfId="1" applyNumberFormat="1" applyFont="1"/>
    <xf numFmtId="0" fontId="0" fillId="8" borderId="4" xfId="0" applyFill="1" applyBorder="1" applyAlignment="1">
      <alignment textRotation="90" wrapText="1"/>
    </xf>
    <xf numFmtId="0" fontId="0" fillId="3" borderId="3" xfId="0" applyFill="1" applyBorder="1" applyAlignment="1">
      <alignment textRotation="90" wrapText="1"/>
    </xf>
    <xf numFmtId="0" fontId="5" fillId="0" borderId="10" xfId="0" applyFont="1" applyBorder="1"/>
    <xf numFmtId="0" fontId="0" fillId="0" borderId="9" xfId="0" applyBorder="1" applyAlignment="1">
      <alignment wrapText="1"/>
    </xf>
    <xf numFmtId="0" fontId="0" fillId="0" borderId="11" xfId="0" applyBorder="1" applyAlignment="1">
      <alignment wrapText="1"/>
    </xf>
    <xf numFmtId="0" fontId="0" fillId="0" borderId="9" xfId="9" applyFont="1" applyBorder="1" applyAlignment="1">
      <alignment wrapText="1"/>
    </xf>
    <xf numFmtId="0" fontId="0" fillId="4" borderId="4" xfId="0" applyFill="1" applyBorder="1" applyAlignment="1">
      <alignment textRotation="90" wrapText="1"/>
    </xf>
    <xf numFmtId="0" fontId="0" fillId="4" borderId="2" xfId="0" applyFill="1" applyBorder="1" applyAlignment="1">
      <alignment textRotation="90" wrapText="1"/>
    </xf>
    <xf numFmtId="10" fontId="4" fillId="4" borderId="2" xfId="14" applyNumberFormat="1" applyFont="1" applyFill="1" applyBorder="1" applyAlignment="1">
      <alignment textRotation="90"/>
    </xf>
    <xf numFmtId="0" fontId="0" fillId="0" borderId="0" xfId="0" applyBorder="1" applyAlignment="1">
      <alignment wrapText="1"/>
    </xf>
    <xf numFmtId="0" fontId="0" fillId="0" borderId="11" xfId="0" applyFont="1" applyFill="1" applyBorder="1" applyAlignment="1">
      <alignment wrapText="1"/>
    </xf>
    <xf numFmtId="0" fontId="0" fillId="0" borderId="11" xfId="0" applyFill="1" applyBorder="1" applyAlignment="1">
      <alignment wrapText="1"/>
    </xf>
    <xf numFmtId="0" fontId="5" fillId="0" borderId="0" xfId="0" applyFont="1" applyFill="1" applyBorder="1" applyAlignment="1">
      <alignment wrapText="1"/>
    </xf>
    <xf numFmtId="0" fontId="0" fillId="0" borderId="0" xfId="0" applyFill="1" applyBorder="1" applyAlignment="1">
      <alignment wrapText="1"/>
    </xf>
    <xf numFmtId="0" fontId="0" fillId="0" borderId="1" xfId="0" applyFont="1" applyFill="1" applyBorder="1" applyAlignment="1">
      <alignment wrapText="1"/>
    </xf>
    <xf numFmtId="0" fontId="0" fillId="0" borderId="3" xfId="0" applyFill="1" applyBorder="1" applyAlignment="1">
      <alignment wrapText="1"/>
    </xf>
    <xf numFmtId="2" fontId="0" fillId="0" borderId="0" xfId="0" applyNumberFormat="1"/>
    <xf numFmtId="10" fontId="0" fillId="0" borderId="0" xfId="14" applyNumberFormat="1" applyFont="1"/>
    <xf numFmtId="166" fontId="5" fillId="0" borderId="7" xfId="0" applyNumberFormat="1" applyFont="1" applyBorder="1" applyAlignment="1">
      <alignment horizontal="center"/>
    </xf>
    <xf numFmtId="166" fontId="5" fillId="0" borderId="8" xfId="0" applyNumberFormat="1" applyFont="1" applyBorder="1" applyAlignment="1">
      <alignment horizontal="center"/>
    </xf>
    <xf numFmtId="166" fontId="5" fillId="0" borderId="5" xfId="0" applyNumberFormat="1" applyFont="1" applyBorder="1" applyAlignment="1">
      <alignment horizontal="center"/>
    </xf>
    <xf numFmtId="0" fontId="5" fillId="0" borderId="7" xfId="0" applyFont="1" applyBorder="1" applyAlignment="1">
      <alignment horizontal="center"/>
    </xf>
    <xf numFmtId="0" fontId="5" fillId="0" borderId="8" xfId="0" applyFont="1" applyBorder="1" applyAlignment="1">
      <alignment horizontal="center"/>
    </xf>
    <xf numFmtId="0" fontId="5" fillId="0" borderId="5" xfId="0" applyFont="1" applyBorder="1" applyAlignment="1">
      <alignment horizontal="center"/>
    </xf>
  </cellXfs>
  <cellStyles count="18">
    <cellStyle name="Comma" xfId="1" builtinId="3"/>
    <cellStyle name="Comma 2" xfId="2"/>
    <cellStyle name="Comma 3" xfId="3"/>
    <cellStyle name="Comma 4" xfId="4"/>
    <cellStyle name="Comma0" xfId="5"/>
    <cellStyle name="Normal" xfId="0" builtinId="0"/>
    <cellStyle name="Normal 2" xfId="6"/>
    <cellStyle name="Normal 2 2" xfId="7"/>
    <cellStyle name="Normal 2 2 2" xfId="8"/>
    <cellStyle name="Normal 2 2 3" xfId="9"/>
    <cellStyle name="Normal 2_Documentation - Meta Data" xfId="10"/>
    <cellStyle name="Normal 3" xfId="11"/>
    <cellStyle name="Normal 4" xfId="12"/>
    <cellStyle name="Normal 5" xfId="13"/>
    <cellStyle name="Percent" xfId="14" builtinId="5"/>
    <cellStyle name="Percent 2" xfId="15"/>
    <cellStyle name="Percent 3" xfId="16"/>
    <cellStyle name="Percent 4" xfId="1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B50"/>
  <sheetViews>
    <sheetView zoomScaleNormal="100" workbookViewId="0">
      <selection activeCell="A3" sqref="A3"/>
    </sheetView>
  </sheetViews>
  <sheetFormatPr defaultRowHeight="14.4" x14ac:dyDescent="0.3"/>
  <cols>
    <col min="1" max="1" width="62" customWidth="1"/>
    <col min="2" max="2" width="96.6640625" customWidth="1"/>
  </cols>
  <sheetData>
    <row r="1" spans="1:2" ht="15.6" x14ac:dyDescent="0.3">
      <c r="A1" s="1" t="s">
        <v>3926</v>
      </c>
    </row>
    <row r="2" spans="1:2" ht="15.6" x14ac:dyDescent="0.3">
      <c r="A2" s="1" t="s">
        <v>11488</v>
      </c>
    </row>
    <row r="3" spans="1:2" x14ac:dyDescent="0.3">
      <c r="A3" s="2" t="s">
        <v>11489</v>
      </c>
    </row>
    <row r="4" spans="1:2" x14ac:dyDescent="0.3">
      <c r="A4" s="2"/>
    </row>
    <row r="5" spans="1:2" x14ac:dyDescent="0.3">
      <c r="A5" s="2"/>
    </row>
    <row r="6" spans="1:2" ht="15" thickBot="1" x14ac:dyDescent="0.35"/>
    <row r="7" spans="1:2" ht="15" thickBot="1" x14ac:dyDescent="0.35">
      <c r="A7" s="42" t="s">
        <v>11490</v>
      </c>
      <c r="B7" s="42" t="s">
        <v>11491</v>
      </c>
    </row>
    <row r="8" spans="1:2" ht="28.8" x14ac:dyDescent="0.3">
      <c r="A8" s="44" t="s">
        <v>3943</v>
      </c>
      <c r="B8" s="44" t="s">
        <v>11481</v>
      </c>
    </row>
    <row r="9" spans="1:2" x14ac:dyDescent="0.3">
      <c r="A9" s="44" t="s">
        <v>0</v>
      </c>
      <c r="B9" s="43" t="s">
        <v>11462</v>
      </c>
    </row>
    <row r="10" spans="1:2" x14ac:dyDescent="0.3">
      <c r="A10" s="44" t="s">
        <v>1</v>
      </c>
      <c r="B10" s="43" t="s">
        <v>11463</v>
      </c>
    </row>
    <row r="11" spans="1:2" x14ac:dyDescent="0.3">
      <c r="A11" s="44" t="s">
        <v>20</v>
      </c>
      <c r="B11" s="43" t="s">
        <v>11464</v>
      </c>
    </row>
    <row r="12" spans="1:2" x14ac:dyDescent="0.3">
      <c r="A12" s="44" t="s">
        <v>3951</v>
      </c>
      <c r="B12" s="43" t="s">
        <v>11492</v>
      </c>
    </row>
    <row r="13" spans="1:2" x14ac:dyDescent="0.3">
      <c r="A13" s="44" t="s">
        <v>2</v>
      </c>
      <c r="B13" s="43" t="s">
        <v>11465</v>
      </c>
    </row>
    <row r="14" spans="1:2" x14ac:dyDescent="0.3">
      <c r="A14" s="44" t="s">
        <v>9</v>
      </c>
      <c r="B14" s="43" t="s">
        <v>11466</v>
      </c>
    </row>
    <row r="15" spans="1:2" x14ac:dyDescent="0.3">
      <c r="A15" s="44" t="s">
        <v>10</v>
      </c>
      <c r="B15" s="43" t="s">
        <v>11467</v>
      </c>
    </row>
    <row r="16" spans="1:2" x14ac:dyDescent="0.3">
      <c r="A16" s="44" t="s">
        <v>11</v>
      </c>
      <c r="B16" s="43" t="s">
        <v>11468</v>
      </c>
    </row>
    <row r="17" spans="1:2" ht="28.8" x14ac:dyDescent="0.3">
      <c r="A17" s="44" t="s">
        <v>12</v>
      </c>
      <c r="B17" s="43" t="s">
        <v>11482</v>
      </c>
    </row>
    <row r="18" spans="1:2" ht="72" x14ac:dyDescent="0.3">
      <c r="A18" s="44" t="s">
        <v>13</v>
      </c>
      <c r="B18" s="43" t="s">
        <v>11483</v>
      </c>
    </row>
    <row r="19" spans="1:2" x14ac:dyDescent="0.3">
      <c r="A19" s="44" t="s">
        <v>14</v>
      </c>
      <c r="B19" s="43" t="s">
        <v>11469</v>
      </c>
    </row>
    <row r="20" spans="1:2" x14ac:dyDescent="0.3">
      <c r="A20" s="44" t="s">
        <v>15</v>
      </c>
      <c r="B20" s="43" t="s">
        <v>11484</v>
      </c>
    </row>
    <row r="21" spans="1:2" x14ac:dyDescent="0.3">
      <c r="A21" s="44" t="s">
        <v>16</v>
      </c>
      <c r="B21" s="43" t="s">
        <v>11493</v>
      </c>
    </row>
    <row r="22" spans="1:2" ht="28.8" x14ac:dyDescent="0.3">
      <c r="A22" s="44" t="s">
        <v>17</v>
      </c>
      <c r="B22" s="45" t="s">
        <v>11494</v>
      </c>
    </row>
    <row r="23" spans="1:2" ht="28.8" x14ac:dyDescent="0.3">
      <c r="A23" s="44" t="s">
        <v>18</v>
      </c>
      <c r="B23" s="45" t="s">
        <v>11495</v>
      </c>
    </row>
    <row r="24" spans="1:2" ht="28.8" x14ac:dyDescent="0.3">
      <c r="A24" s="44" t="s">
        <v>19</v>
      </c>
      <c r="B24" s="45" t="s">
        <v>11496</v>
      </c>
    </row>
    <row r="25" spans="1:2" x14ac:dyDescent="0.3">
      <c r="A25" s="44" t="s">
        <v>11444</v>
      </c>
      <c r="B25" s="43" t="s">
        <v>11485</v>
      </c>
    </row>
    <row r="26" spans="1:2" x14ac:dyDescent="0.3">
      <c r="A26" s="44" t="s">
        <v>11445</v>
      </c>
      <c r="B26" s="43" t="s">
        <v>11471</v>
      </c>
    </row>
    <row r="27" spans="1:2" x14ac:dyDescent="0.3">
      <c r="A27" s="44" t="s">
        <v>11446</v>
      </c>
      <c r="B27" s="43" t="s">
        <v>11472</v>
      </c>
    </row>
    <row r="28" spans="1:2" ht="28.8" x14ac:dyDescent="0.3">
      <c r="A28" s="44" t="s">
        <v>11447</v>
      </c>
      <c r="B28" s="43" t="s">
        <v>11470</v>
      </c>
    </row>
    <row r="29" spans="1:2" ht="28.8" x14ac:dyDescent="0.3">
      <c r="A29" s="44" t="s">
        <v>11448</v>
      </c>
      <c r="B29" s="43" t="s">
        <v>11473</v>
      </c>
    </row>
    <row r="30" spans="1:2" x14ac:dyDescent="0.3">
      <c r="A30" s="44" t="s">
        <v>11449</v>
      </c>
      <c r="B30" s="43" t="s">
        <v>11474</v>
      </c>
    </row>
    <row r="31" spans="1:2" x14ac:dyDescent="0.3">
      <c r="A31" s="44" t="s">
        <v>11450</v>
      </c>
      <c r="B31" s="43" t="s">
        <v>11475</v>
      </c>
    </row>
    <row r="32" spans="1:2" ht="28.8" x14ac:dyDescent="0.3">
      <c r="A32" s="44" t="s">
        <v>11451</v>
      </c>
      <c r="B32" s="43" t="s">
        <v>11497</v>
      </c>
    </row>
    <row r="33" spans="1:2" x14ac:dyDescent="0.3">
      <c r="A33" s="44" t="s">
        <v>11452</v>
      </c>
      <c r="B33" s="43" t="s">
        <v>11498</v>
      </c>
    </row>
    <row r="34" spans="1:2" ht="28.8" x14ac:dyDescent="0.3">
      <c r="A34" s="44" t="s">
        <v>11453</v>
      </c>
      <c r="B34" s="43" t="s">
        <v>11499</v>
      </c>
    </row>
    <row r="35" spans="1:2" ht="28.8" x14ac:dyDescent="0.3">
      <c r="A35" s="44" t="s">
        <v>11454</v>
      </c>
      <c r="B35" s="43" t="s">
        <v>11500</v>
      </c>
    </row>
    <row r="36" spans="1:2" ht="28.8" x14ac:dyDescent="0.3">
      <c r="A36" s="44" t="s">
        <v>3946</v>
      </c>
      <c r="B36" s="43" t="s">
        <v>11476</v>
      </c>
    </row>
    <row r="37" spans="1:2" ht="28.8" x14ac:dyDescent="0.3">
      <c r="A37" s="44" t="s">
        <v>3947</v>
      </c>
      <c r="B37" s="43" t="s">
        <v>11477</v>
      </c>
    </row>
    <row r="38" spans="1:2" ht="43.2" x14ac:dyDescent="0.3">
      <c r="A38" s="44" t="s">
        <v>3945</v>
      </c>
      <c r="B38" s="43" t="s">
        <v>11478</v>
      </c>
    </row>
    <row r="39" spans="1:2" ht="129.6" x14ac:dyDescent="0.3">
      <c r="A39" s="44" t="s">
        <v>3948</v>
      </c>
      <c r="B39" s="43" t="s">
        <v>11479</v>
      </c>
    </row>
    <row r="40" spans="1:2" ht="28.8" x14ac:dyDescent="0.3">
      <c r="A40" s="44" t="s">
        <v>3944</v>
      </c>
      <c r="B40" s="43" t="s">
        <v>11480</v>
      </c>
    </row>
    <row r="41" spans="1:2" ht="28.8" x14ac:dyDescent="0.3">
      <c r="A41" s="44" t="s">
        <v>3949</v>
      </c>
      <c r="B41" s="43" t="s">
        <v>11501</v>
      </c>
    </row>
    <row r="42" spans="1:2" ht="28.8" x14ac:dyDescent="0.3">
      <c r="A42" s="44" t="s">
        <v>3942</v>
      </c>
      <c r="B42" s="43" t="s">
        <v>11502</v>
      </c>
    </row>
    <row r="43" spans="1:2" x14ac:dyDescent="0.3">
      <c r="A43" s="49"/>
      <c r="B43" s="49"/>
    </row>
    <row r="44" spans="1:2" ht="15" thickBot="1" x14ac:dyDescent="0.35"/>
    <row r="45" spans="1:2" ht="15" thickBot="1" x14ac:dyDescent="0.35">
      <c r="A45" s="42" t="s">
        <v>11503</v>
      </c>
      <c r="B45" s="42" t="s">
        <v>11504</v>
      </c>
    </row>
    <row r="46" spans="1:2" ht="53.25" customHeight="1" x14ac:dyDescent="0.3">
      <c r="A46" s="50" t="s">
        <v>11505</v>
      </c>
      <c r="B46" s="51" t="s">
        <v>11506</v>
      </c>
    </row>
    <row r="47" spans="1:2" x14ac:dyDescent="0.3">
      <c r="A47" s="52"/>
      <c r="B47" s="53"/>
    </row>
    <row r="48" spans="1:2" ht="15" thickBot="1" x14ac:dyDescent="0.35">
      <c r="A48" s="52"/>
      <c r="B48" s="53"/>
    </row>
    <row r="49" spans="1:2" ht="15" thickBot="1" x14ac:dyDescent="0.35">
      <c r="A49" s="42" t="s">
        <v>11503</v>
      </c>
      <c r="B49" s="42" t="s">
        <v>11504</v>
      </c>
    </row>
    <row r="50" spans="1:2" ht="101.4" thickBot="1" x14ac:dyDescent="0.35">
      <c r="A50" s="54" t="s">
        <v>11507</v>
      </c>
      <c r="B50" s="55" t="s">
        <v>11508</v>
      </c>
    </row>
  </sheetData>
  <pageMargins left="0.7" right="0.7" top="0.75" bottom="0.75" header="0.3" footer="0.3"/>
  <pageSetup paperSize="1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Q3918"/>
  <sheetViews>
    <sheetView tabSelected="1" zoomScaleNormal="100" workbookViewId="0">
      <pane ySplit="7" topLeftCell="A8" activePane="bottomLeft" state="frozen"/>
      <selection pane="bottomLeft" activeCell="C7" sqref="C7"/>
    </sheetView>
  </sheetViews>
  <sheetFormatPr defaultRowHeight="14.4" x14ac:dyDescent="0.3"/>
  <cols>
    <col min="1" max="1" width="16.88671875" customWidth="1"/>
    <col min="2" max="2" width="23.6640625" bestFit="1" customWidth="1"/>
    <col min="3" max="4" width="42.33203125" customWidth="1"/>
    <col min="6" max="8" width="12" customWidth="1"/>
    <col min="9" max="9" width="9.109375" customWidth="1"/>
    <col min="10" max="11" width="8.109375" style="15" customWidth="1"/>
    <col min="12" max="12" width="12.5546875" bestFit="1" customWidth="1"/>
    <col min="13" max="13" width="10.5546875" bestFit="1" customWidth="1"/>
    <col min="15" max="16" width="9.5546875" bestFit="1" customWidth="1"/>
    <col min="17" max="17" width="9" bestFit="1" customWidth="1"/>
    <col min="18" max="19" width="12" bestFit="1" customWidth="1"/>
    <col min="20" max="21" width="12.5546875" bestFit="1" customWidth="1"/>
    <col min="22" max="22" width="12" bestFit="1" customWidth="1"/>
    <col min="23" max="33" width="9.109375" style="19" customWidth="1"/>
    <col min="34" max="34" width="11.109375" style="17" bestFit="1" customWidth="1"/>
    <col min="35" max="35" width="9" style="12" customWidth="1"/>
    <col min="36" max="36" width="10.109375" style="16" bestFit="1" customWidth="1"/>
    <col min="37" max="37" width="14.33203125" style="19" customWidth="1"/>
    <col min="39" max="39" width="25.33203125" bestFit="1" customWidth="1"/>
    <col min="40" max="40" width="56" bestFit="1" customWidth="1"/>
  </cols>
  <sheetData>
    <row r="1" spans="1:251" ht="15.6" x14ac:dyDescent="0.3">
      <c r="A1" s="1" t="s">
        <v>3926</v>
      </c>
      <c r="B1" s="1"/>
      <c r="C1" s="1"/>
      <c r="D1" s="1"/>
      <c r="E1" s="1"/>
      <c r="F1" s="1"/>
      <c r="G1" s="1"/>
      <c r="H1" s="1"/>
      <c r="I1" s="1"/>
      <c r="J1" s="14"/>
      <c r="K1" s="14"/>
      <c r="L1" s="1"/>
      <c r="M1" s="1"/>
      <c r="N1" s="1"/>
      <c r="O1" s="1"/>
      <c r="P1" s="1"/>
      <c r="Q1" s="1"/>
      <c r="R1" s="1"/>
      <c r="S1" s="1"/>
      <c r="T1" s="1"/>
      <c r="U1" s="1"/>
      <c r="V1" s="1"/>
      <c r="W1" s="18"/>
      <c r="X1" s="18"/>
      <c r="Y1" s="18"/>
      <c r="Z1" s="18"/>
      <c r="AA1" s="18"/>
      <c r="AB1" s="18"/>
      <c r="AC1" s="18"/>
      <c r="AD1" s="18"/>
      <c r="AE1" s="18"/>
      <c r="AF1" s="18"/>
      <c r="AG1" s="18"/>
      <c r="AH1" s="26"/>
      <c r="AI1" s="11"/>
      <c r="AJ1" s="25"/>
      <c r="AK1" s="18"/>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row>
    <row r="2" spans="1:251" ht="15.6" x14ac:dyDescent="0.3">
      <c r="A2" s="1" t="s">
        <v>11486</v>
      </c>
      <c r="B2" s="3"/>
      <c r="C2" s="3"/>
      <c r="D2" s="3"/>
      <c r="E2" s="3"/>
      <c r="F2" s="3"/>
      <c r="G2" s="3"/>
      <c r="H2" s="3"/>
      <c r="I2" s="3"/>
      <c r="J2" s="14"/>
      <c r="K2" s="14"/>
      <c r="L2" s="3"/>
      <c r="M2" s="3"/>
      <c r="N2" s="3"/>
      <c r="O2" s="3"/>
      <c r="P2" s="3"/>
      <c r="Q2" s="3"/>
      <c r="R2" s="3"/>
      <c r="S2" s="3"/>
      <c r="T2" s="3"/>
      <c r="U2" s="3"/>
      <c r="V2" s="3"/>
      <c r="W2" s="18"/>
      <c r="X2" s="18"/>
      <c r="Y2" s="18"/>
      <c r="Z2" s="18"/>
      <c r="AA2" s="18"/>
      <c r="AB2" s="18"/>
      <c r="AC2" s="18"/>
      <c r="AD2" s="18"/>
      <c r="AE2" s="18"/>
      <c r="AF2" s="18"/>
      <c r="AG2" s="18"/>
      <c r="AH2" s="26"/>
      <c r="AI2" s="11"/>
      <c r="AJ2" s="25"/>
      <c r="AK2" s="18"/>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row>
    <row r="3" spans="1:251" ht="15" thickBot="1" x14ac:dyDescent="0.35">
      <c r="A3" s="2" t="s">
        <v>11489</v>
      </c>
    </row>
    <row r="4" spans="1:251" ht="15" thickBot="1" x14ac:dyDescent="0.35">
      <c r="F4" s="61" t="s">
        <v>11487</v>
      </c>
      <c r="G4" s="62"/>
      <c r="H4" s="62"/>
      <c r="I4" s="62"/>
      <c r="J4" s="62"/>
      <c r="K4" s="62"/>
      <c r="L4" s="62"/>
      <c r="M4" s="62"/>
      <c r="N4" s="62"/>
      <c r="O4" s="62"/>
      <c r="P4" s="62"/>
      <c r="Q4" s="62"/>
      <c r="R4" s="62"/>
      <c r="S4" s="62"/>
      <c r="T4" s="62"/>
      <c r="U4" s="62"/>
      <c r="V4" s="63"/>
      <c r="W4" s="58" t="s">
        <v>1</v>
      </c>
      <c r="X4" s="59"/>
      <c r="Y4" s="59"/>
      <c r="Z4" s="59"/>
      <c r="AA4" s="59"/>
      <c r="AB4" s="59"/>
      <c r="AC4" s="59"/>
      <c r="AD4" s="59"/>
      <c r="AE4" s="59"/>
      <c r="AF4" s="59"/>
      <c r="AG4" s="59"/>
      <c r="AH4" s="59"/>
      <c r="AI4" s="59"/>
      <c r="AJ4" s="59"/>
      <c r="AK4" s="59"/>
      <c r="AL4" s="59"/>
      <c r="AM4" s="59"/>
      <c r="AN4" s="60"/>
    </row>
    <row r="6" spans="1:251" ht="15" thickBot="1" x14ac:dyDescent="0.35">
      <c r="L6" s="4">
        <f t="shared" ref="L6:AH6" si="0">SUBTOTAL(9, L8:L3918)</f>
        <v>282088.84888000065</v>
      </c>
      <c r="M6" s="4">
        <f t="shared" si="0"/>
        <v>154246</v>
      </c>
      <c r="N6" s="4">
        <f t="shared" si="0"/>
        <v>14152</v>
      </c>
      <c r="O6" s="4">
        <f t="shared" si="0"/>
        <v>38191.813904036462</v>
      </c>
      <c r="P6" s="4">
        <f t="shared" si="0"/>
        <v>16868.155973489265</v>
      </c>
      <c r="Q6" s="4">
        <f t="shared" si="0"/>
        <v>7902</v>
      </c>
      <c r="R6" s="4">
        <f t="shared" si="0"/>
        <v>80469.935551508868</v>
      </c>
      <c r="S6" s="4">
        <f t="shared" si="0"/>
        <v>1241236.2541611507</v>
      </c>
      <c r="T6" s="4">
        <f t="shared" si="0"/>
        <v>48744525.657884486</v>
      </c>
      <c r="U6" s="4">
        <f t="shared" si="0"/>
        <v>18805492.879447106</v>
      </c>
      <c r="V6" s="4">
        <f t="shared" si="0"/>
        <v>3619481.708444301</v>
      </c>
      <c r="W6" s="30">
        <f t="shared" si="0"/>
        <v>5.9999999999999885</v>
      </c>
      <c r="X6" s="30">
        <f t="shared" si="0"/>
        <v>6.0000000000000204</v>
      </c>
      <c r="Y6" s="30">
        <f t="shared" si="0"/>
        <v>5.9999999999999742</v>
      </c>
      <c r="Z6" s="30">
        <f t="shared" si="0"/>
        <v>5.999999999999976</v>
      </c>
      <c r="AA6" s="30">
        <f t="shared" si="0"/>
        <v>5.9999999999999973</v>
      </c>
      <c r="AB6" s="30">
        <f t="shared" si="0"/>
        <v>5.9999999999999458</v>
      </c>
      <c r="AC6" s="30">
        <f t="shared" si="0"/>
        <v>6.000000000000016</v>
      </c>
      <c r="AD6" s="30">
        <f t="shared" si="0"/>
        <v>6.0000000000000018</v>
      </c>
      <c r="AE6" s="30">
        <f t="shared" si="0"/>
        <v>6.0000000000000036</v>
      </c>
      <c r="AF6" s="30">
        <f t="shared" si="0"/>
        <v>6.0000000000000089</v>
      </c>
      <c r="AG6" s="30">
        <f t="shared" si="0"/>
        <v>5.999999999999992</v>
      </c>
      <c r="AH6" s="30">
        <f t="shared" si="0"/>
        <v>6.0000000000000053</v>
      </c>
      <c r="AI6" s="6">
        <f>SUBTOTAL(3, AI8:AI3918)</f>
        <v>3911</v>
      </c>
      <c r="AJ6" s="4">
        <f>SUBTOTAL(3, AJ8:AJ3918)</f>
        <v>3911</v>
      </c>
      <c r="AK6" s="5"/>
      <c r="AL6" s="6">
        <f>SUBTOTAL(3, AL8:AL3918)</f>
        <v>3911</v>
      </c>
      <c r="AM6" s="6"/>
      <c r="AN6" s="6">
        <f>SUBTOTAL(3, AN8:AN3918)</f>
        <v>3911</v>
      </c>
    </row>
    <row r="7" spans="1:251" ht="174" customHeight="1" thickBot="1" x14ac:dyDescent="0.35">
      <c r="A7" s="8" t="s">
        <v>0</v>
      </c>
      <c r="B7" s="8" t="s">
        <v>1</v>
      </c>
      <c r="C7" s="8" t="s">
        <v>20</v>
      </c>
      <c r="D7" s="8" t="s">
        <v>3951</v>
      </c>
      <c r="E7" s="22" t="s">
        <v>2</v>
      </c>
      <c r="F7" s="46" t="s">
        <v>3</v>
      </c>
      <c r="G7" s="47" t="s">
        <v>4</v>
      </c>
      <c r="H7" s="47" t="s">
        <v>5</v>
      </c>
      <c r="I7" s="47" t="s">
        <v>6</v>
      </c>
      <c r="J7" s="48" t="s">
        <v>7</v>
      </c>
      <c r="K7" s="48" t="s">
        <v>8</v>
      </c>
      <c r="L7" s="9" t="s">
        <v>9</v>
      </c>
      <c r="M7" s="10" t="s">
        <v>10</v>
      </c>
      <c r="N7" s="10" t="s">
        <v>11</v>
      </c>
      <c r="O7" s="10" t="s">
        <v>12</v>
      </c>
      <c r="P7" s="10" t="s">
        <v>13</v>
      </c>
      <c r="Q7" s="10" t="s">
        <v>14</v>
      </c>
      <c r="R7" s="10" t="s">
        <v>15</v>
      </c>
      <c r="S7" s="10" t="s">
        <v>16</v>
      </c>
      <c r="T7" s="10" t="s">
        <v>17</v>
      </c>
      <c r="U7" s="10" t="s">
        <v>18</v>
      </c>
      <c r="V7" s="10" t="s">
        <v>19</v>
      </c>
      <c r="W7" s="34" t="s">
        <v>11444</v>
      </c>
      <c r="X7" s="35" t="s">
        <v>11445</v>
      </c>
      <c r="Y7" s="35" t="s">
        <v>11446</v>
      </c>
      <c r="Z7" s="35" t="s">
        <v>11447</v>
      </c>
      <c r="AA7" s="35" t="s">
        <v>11448</v>
      </c>
      <c r="AB7" s="35" t="s">
        <v>11449</v>
      </c>
      <c r="AC7" s="35" t="s">
        <v>11450</v>
      </c>
      <c r="AD7" s="35" t="s">
        <v>11451</v>
      </c>
      <c r="AE7" s="35" t="s">
        <v>11452</v>
      </c>
      <c r="AF7" s="35" t="s">
        <v>11453</v>
      </c>
      <c r="AG7" s="35" t="s">
        <v>11454</v>
      </c>
      <c r="AH7" s="27" t="s">
        <v>3946</v>
      </c>
      <c r="AI7" s="28" t="s">
        <v>3947</v>
      </c>
      <c r="AJ7" s="29" t="s">
        <v>3945</v>
      </c>
      <c r="AK7" s="36" t="s">
        <v>3948</v>
      </c>
      <c r="AL7" s="37" t="s">
        <v>3944</v>
      </c>
      <c r="AM7" s="37" t="s">
        <v>3949</v>
      </c>
      <c r="AN7" s="38" t="s">
        <v>3942</v>
      </c>
    </row>
    <row r="8" spans="1:251" x14ac:dyDescent="0.3">
      <c r="A8">
        <v>5</v>
      </c>
      <c r="B8" t="s">
        <v>21</v>
      </c>
      <c r="C8" t="s">
        <v>4264</v>
      </c>
      <c r="D8" t="s">
        <v>7625</v>
      </c>
      <c r="E8" t="s">
        <v>22</v>
      </c>
      <c r="F8" s="12">
        <v>1245909.2171384469</v>
      </c>
      <c r="G8" s="12">
        <v>2766086.1496845665</v>
      </c>
      <c r="H8" s="12">
        <v>1190103.9433762121</v>
      </c>
      <c r="I8">
        <v>413</v>
      </c>
      <c r="J8" s="15">
        <v>5.0809497660162838E-3</v>
      </c>
      <c r="K8" s="15">
        <v>0.99491905023398397</v>
      </c>
      <c r="L8" s="56">
        <v>229.74247999999992</v>
      </c>
      <c r="M8">
        <v>761</v>
      </c>
      <c r="N8">
        <v>35</v>
      </c>
      <c r="O8" s="12">
        <v>14.996155324875048</v>
      </c>
      <c r="P8" s="12">
        <v>1</v>
      </c>
      <c r="Q8" s="12">
        <v>2</v>
      </c>
      <c r="R8" s="12">
        <v>410.90156774663541</v>
      </c>
      <c r="S8" s="12">
        <v>6046.8583526324219</v>
      </c>
      <c r="T8" s="12">
        <v>2785852.0830779243</v>
      </c>
      <c r="U8" s="12">
        <v>1539942.8659394775</v>
      </c>
      <c r="V8" s="12">
        <v>0</v>
      </c>
      <c r="W8" s="57">
        <v>4.6337421735348164E-3</v>
      </c>
      <c r="X8" s="57">
        <v>1.8106545480501557E-2</v>
      </c>
      <c r="Y8" s="57">
        <v>7.0450885668276973E-3</v>
      </c>
      <c r="Z8" s="57">
        <v>1.9394778544528767E-3</v>
      </c>
      <c r="AA8" s="57">
        <v>3.0721769665082241E-4</v>
      </c>
      <c r="AB8" s="57">
        <v>6.5530799475753605E-4</v>
      </c>
      <c r="AC8" s="57">
        <v>1.3423893824315502E-2</v>
      </c>
      <c r="AD8" s="57">
        <v>2.1479425159402727E-2</v>
      </c>
      <c r="AE8" s="57">
        <v>0.22371034698968906</v>
      </c>
      <c r="AF8" s="57">
        <v>0.31548836644147787</v>
      </c>
      <c r="AG8" s="57">
        <v>0</v>
      </c>
      <c r="AH8" s="17">
        <v>5.516267383469186E-2</v>
      </c>
      <c r="AI8" s="12">
        <v>1</v>
      </c>
      <c r="AJ8" s="16">
        <v>1</v>
      </c>
      <c r="AK8" s="17">
        <v>5.5162673834691874E-2</v>
      </c>
      <c r="AL8" t="str">
        <f>IF(AK8&lt;='CAV Tier 1 Analysis'!$A$5,"Tier 1", "Tier 2")</f>
        <v>Tier 2</v>
      </c>
      <c r="AM8" t="str">
        <f t="shared" ref="AM8:AM71" si="1">B8&amp;" - "&amp;AL8</f>
        <v>Illinois - Tier 2</v>
      </c>
      <c r="AN8" t="str">
        <f t="shared" ref="AN8:AN71" si="2">C8&amp;" - "&amp;AL8</f>
        <v>Chicago, City Of - Tier 2</v>
      </c>
    </row>
    <row r="9" spans="1:251" x14ac:dyDescent="0.3">
      <c r="A9">
        <v>5</v>
      </c>
      <c r="B9" t="s">
        <v>21</v>
      </c>
      <c r="C9" t="s">
        <v>4735</v>
      </c>
      <c r="D9" t="s">
        <v>8150</v>
      </c>
      <c r="E9" t="s">
        <v>34</v>
      </c>
      <c r="F9" s="12">
        <v>236255.64357544025</v>
      </c>
      <c r="G9" s="12">
        <v>333640.60225020052</v>
      </c>
      <c r="H9" s="12">
        <v>94012.144786771532</v>
      </c>
      <c r="I9">
        <v>665</v>
      </c>
      <c r="J9" s="15">
        <v>3.9925356174399199E-2</v>
      </c>
      <c r="K9" s="15">
        <v>0.96007464382560082</v>
      </c>
      <c r="L9" s="56">
        <v>618.4463300000001</v>
      </c>
      <c r="M9">
        <v>694</v>
      </c>
      <c r="N9">
        <v>156</v>
      </c>
      <c r="O9" s="12">
        <v>12.547619047619047</v>
      </c>
      <c r="P9" s="12">
        <v>1.1190476190476191</v>
      </c>
      <c r="Q9" s="12">
        <v>42</v>
      </c>
      <c r="R9" s="12">
        <v>638.44963814402456</v>
      </c>
      <c r="S9" s="12">
        <v>3753.4683653310403</v>
      </c>
      <c r="T9" s="12">
        <v>265551.49352116382</v>
      </c>
      <c r="U9" s="12">
        <v>29295.849945723574</v>
      </c>
      <c r="V9" s="12">
        <v>68089.1087290367</v>
      </c>
      <c r="W9" s="57">
        <v>1.2473621950058321E-2</v>
      </c>
      <c r="X9" s="57">
        <v>1.651240809916962E-2</v>
      </c>
      <c r="Y9" s="57">
        <v>3.140096618357488E-2</v>
      </c>
      <c r="Z9" s="57">
        <v>1.6228045616866141E-3</v>
      </c>
      <c r="AA9" s="57">
        <v>3.437912319663967E-4</v>
      </c>
      <c r="AB9" s="57">
        <v>1.3761467889908258E-2</v>
      </c>
      <c r="AC9" s="57">
        <v>2.0857745083860679E-2</v>
      </c>
      <c r="AD9" s="57">
        <v>1.3332930612838953E-2</v>
      </c>
      <c r="AE9" s="57">
        <v>2.1324397343312925E-2</v>
      </c>
      <c r="AF9" s="57">
        <v>6.0018459433249186E-3</v>
      </c>
      <c r="AG9" s="57">
        <v>8.5319051963815992E-2</v>
      </c>
      <c r="AH9" s="17">
        <v>2.026827553304705E-2</v>
      </c>
      <c r="AI9" s="12">
        <v>2</v>
      </c>
      <c r="AJ9" s="16">
        <v>1</v>
      </c>
      <c r="AK9" s="17">
        <v>7.543094936773892E-2</v>
      </c>
      <c r="AL9" t="str">
        <f>IF(AK9&lt;='CAV Tier 1 Analysis'!$A$5,"Tier 1", "Tier 2")</f>
        <v>Tier 2</v>
      </c>
      <c r="AM9" t="str">
        <f t="shared" si="1"/>
        <v>Illinois - Tier 2</v>
      </c>
      <c r="AN9" t="str">
        <f t="shared" si="2"/>
        <v>Will County * - Tier 2</v>
      </c>
    </row>
    <row r="10" spans="1:251" x14ac:dyDescent="0.3">
      <c r="A10">
        <v>5</v>
      </c>
      <c r="B10" t="s">
        <v>21</v>
      </c>
      <c r="C10" t="s">
        <v>4459</v>
      </c>
      <c r="D10" t="s">
        <v>7834</v>
      </c>
      <c r="E10" t="s">
        <v>46</v>
      </c>
      <c r="F10" s="12">
        <v>19926.755024762177</v>
      </c>
      <c r="G10" s="12">
        <v>18142.130293080856</v>
      </c>
      <c r="H10" s="12">
        <v>7701.4649503737273</v>
      </c>
      <c r="I10">
        <v>783</v>
      </c>
      <c r="J10" s="15">
        <v>8.2481127704895005E-2</v>
      </c>
      <c r="K10" s="15">
        <v>0.91751887229510509</v>
      </c>
      <c r="L10" s="56">
        <v>365.78221999999994</v>
      </c>
      <c r="M10">
        <v>136</v>
      </c>
      <c r="N10">
        <v>149</v>
      </c>
      <c r="O10" s="12">
        <v>11.5</v>
      </c>
      <c r="P10" s="12">
        <v>3.0588235294117645</v>
      </c>
      <c r="Q10" s="12">
        <v>310</v>
      </c>
      <c r="R10" s="12">
        <v>718.41727700706724</v>
      </c>
      <c r="S10" s="12">
        <v>635.22551408654829</v>
      </c>
      <c r="T10" s="12">
        <v>17474.533048999143</v>
      </c>
      <c r="U10" s="12">
        <v>0</v>
      </c>
      <c r="V10" s="12">
        <v>667.59724408171314</v>
      </c>
      <c r="W10" s="57">
        <v>7.3775668267496396E-3</v>
      </c>
      <c r="X10" s="57">
        <v>3.2358609531513956E-3</v>
      </c>
      <c r="Y10" s="57">
        <v>2.9991948470209341E-2</v>
      </c>
      <c r="Z10" s="57">
        <v>1.4873142377507299E-3</v>
      </c>
      <c r="AA10" s="57">
        <v>9.3972471916722194E-4</v>
      </c>
      <c r="AB10" s="57">
        <v>0.10157273918741809</v>
      </c>
      <c r="AC10" s="57">
        <v>2.3470237168925205E-2</v>
      </c>
      <c r="AD10" s="57">
        <v>2.2564244262849764E-3</v>
      </c>
      <c r="AE10" s="57">
        <v>1.4032453035178023E-3</v>
      </c>
      <c r="AF10" s="57">
        <v>0</v>
      </c>
      <c r="AG10" s="57">
        <v>8.3653267052411699E-4</v>
      </c>
      <c r="AH10" s="17">
        <v>1.5688326723972593E-2</v>
      </c>
      <c r="AI10" s="12">
        <v>3</v>
      </c>
      <c r="AJ10" s="16">
        <v>1</v>
      </c>
      <c r="AK10" s="17">
        <v>9.1119276091711512E-2</v>
      </c>
      <c r="AL10" t="str">
        <f>IF(AK10&lt;='CAV Tier 1 Analysis'!$A$5,"Tier 1", "Tier 2")</f>
        <v>Tier 2</v>
      </c>
      <c r="AM10" t="str">
        <f t="shared" si="1"/>
        <v>Illinois - Tier 2</v>
      </c>
      <c r="AN10" t="str">
        <f t="shared" si="2"/>
        <v>Jersey County * - Tier 2</v>
      </c>
    </row>
    <row r="11" spans="1:251" x14ac:dyDescent="0.3">
      <c r="A11">
        <v>5</v>
      </c>
      <c r="B11" t="s">
        <v>21</v>
      </c>
      <c r="C11" t="s">
        <v>4759</v>
      </c>
      <c r="D11" t="s">
        <v>8176</v>
      </c>
      <c r="E11" t="s">
        <v>43</v>
      </c>
      <c r="F11" s="12">
        <v>27419.995795088267</v>
      </c>
      <c r="G11" s="12">
        <v>153006.56772547061</v>
      </c>
      <c r="H11" s="12">
        <v>64938.636293338808</v>
      </c>
      <c r="I11">
        <v>516</v>
      </c>
      <c r="J11" s="15">
        <v>8.1370298751995959E-2</v>
      </c>
      <c r="K11" s="15">
        <v>0.91862970124800392</v>
      </c>
      <c r="L11" s="56">
        <v>56.751420000000003</v>
      </c>
      <c r="M11">
        <v>390</v>
      </c>
      <c r="N11">
        <v>233</v>
      </c>
      <c r="O11" s="12">
        <v>9</v>
      </c>
      <c r="P11" s="12">
        <v>1</v>
      </c>
      <c r="Q11" s="12">
        <v>44</v>
      </c>
      <c r="R11" s="12">
        <v>474.01292584397004</v>
      </c>
      <c r="S11" s="12">
        <v>5284.0762357361864</v>
      </c>
      <c r="T11" s="12">
        <v>148342.52046483511</v>
      </c>
      <c r="U11" s="12">
        <v>120922.52466974684</v>
      </c>
      <c r="V11" s="12">
        <v>4664.0472606355033</v>
      </c>
      <c r="W11" s="57">
        <v>1.1446357167468012E-3</v>
      </c>
      <c r="X11" s="57">
        <v>9.279307145066501E-3</v>
      </c>
      <c r="Y11" s="57">
        <v>4.6900161030595813E-2</v>
      </c>
      <c r="Z11" s="57">
        <v>1.1639850556310061E-3</v>
      </c>
      <c r="AA11" s="57">
        <v>3.0721769665082257E-4</v>
      </c>
      <c r="AB11" s="57">
        <v>1.4416775884665793E-2</v>
      </c>
      <c r="AC11" s="57">
        <v>1.5485701898820972E-2</v>
      </c>
      <c r="AD11" s="57">
        <v>1.8769898916627271E-2</v>
      </c>
      <c r="AE11" s="57">
        <v>1.1912246500125838E-2</v>
      </c>
      <c r="AF11" s="57">
        <v>2.4773418948087871E-2</v>
      </c>
      <c r="AG11" s="57">
        <v>5.8442840275005018E-3</v>
      </c>
      <c r="AH11" s="17">
        <v>1.3636148438229018E-2</v>
      </c>
      <c r="AI11" s="12">
        <v>4</v>
      </c>
      <c r="AJ11" s="16">
        <v>1</v>
      </c>
      <c r="AK11" s="17">
        <v>0.10475542452994054</v>
      </c>
      <c r="AL11" t="str">
        <f>IF(AK11&lt;='CAV Tier 1 Analysis'!$A$5,"Tier 1", "Tier 2")</f>
        <v>Tier 2</v>
      </c>
      <c r="AM11" t="str">
        <f t="shared" si="1"/>
        <v>Illinois - Tier 2</v>
      </c>
      <c r="AN11" t="str">
        <f t="shared" si="2"/>
        <v>Rockford, City Of - Tier 2</v>
      </c>
    </row>
    <row r="12" spans="1:251" x14ac:dyDescent="0.3">
      <c r="A12">
        <v>5</v>
      </c>
      <c r="B12" t="s">
        <v>21</v>
      </c>
      <c r="C12" t="s">
        <v>4625</v>
      </c>
      <c r="D12" t="s">
        <v>8022</v>
      </c>
      <c r="E12" t="s">
        <v>51</v>
      </c>
      <c r="F12" s="12">
        <v>177093.67742630828</v>
      </c>
      <c r="G12" s="12">
        <v>62408.911232976534</v>
      </c>
      <c r="H12" s="12">
        <v>24061.933887749063</v>
      </c>
      <c r="I12">
        <v>788</v>
      </c>
      <c r="J12" s="15">
        <v>4.6398351829102964E-2</v>
      </c>
      <c r="K12" s="15">
        <v>0.95360164817089732</v>
      </c>
      <c r="L12" s="56">
        <v>557.34996999999998</v>
      </c>
      <c r="M12">
        <v>312</v>
      </c>
      <c r="N12">
        <v>226</v>
      </c>
      <c r="O12" s="12">
        <v>8.7051282051282044</v>
      </c>
      <c r="P12" s="12">
        <v>2.1282051282051282</v>
      </c>
      <c r="Q12" s="12">
        <v>128</v>
      </c>
      <c r="R12" s="12">
        <v>751.43809875866714</v>
      </c>
      <c r="S12" s="12">
        <v>1116.4340742123964</v>
      </c>
      <c r="T12" s="12">
        <v>56868.45575663694</v>
      </c>
      <c r="U12" s="12">
        <v>0</v>
      </c>
      <c r="V12" s="12">
        <v>5540.4554763395936</v>
      </c>
      <c r="W12" s="57">
        <v>1.1241351888459497E-2</v>
      </c>
      <c r="X12" s="57">
        <v>7.423445716053201E-3</v>
      </c>
      <c r="Y12" s="57">
        <v>4.5491143317230275E-2</v>
      </c>
      <c r="Z12" s="57">
        <v>1.1258487931245769E-3</v>
      </c>
      <c r="AA12" s="57">
        <v>6.5382227748764807E-4</v>
      </c>
      <c r="AB12" s="57">
        <v>4.1939711664482307E-2</v>
      </c>
      <c r="AC12" s="57">
        <v>2.4549006489801701E-2</v>
      </c>
      <c r="AD12" s="57">
        <v>3.9657555616484192E-3</v>
      </c>
      <c r="AE12" s="57">
        <v>4.5666681470141659E-3</v>
      </c>
      <c r="AF12" s="57">
        <v>0</v>
      </c>
      <c r="AG12" s="57">
        <v>6.9424672684464195E-3</v>
      </c>
      <c r="AH12" s="17">
        <v>1.3445383738522564E-2</v>
      </c>
      <c r="AI12" s="12">
        <v>5</v>
      </c>
      <c r="AJ12" s="16">
        <v>1</v>
      </c>
      <c r="AK12" s="17">
        <v>0.1182008082684631</v>
      </c>
      <c r="AL12" t="str">
        <f>IF(AK12&lt;='CAV Tier 1 Analysis'!$A$5,"Tier 1", "Tier 2")</f>
        <v>Tier 2</v>
      </c>
      <c r="AM12" t="str">
        <f t="shared" si="1"/>
        <v>Illinois - Tier 2</v>
      </c>
      <c r="AN12" t="str">
        <f t="shared" si="2"/>
        <v>Peoria County * - Tier 2</v>
      </c>
    </row>
    <row r="13" spans="1:251" x14ac:dyDescent="0.3">
      <c r="A13">
        <v>5</v>
      </c>
      <c r="B13" t="s">
        <v>21</v>
      </c>
      <c r="C13" t="s">
        <v>4480</v>
      </c>
      <c r="D13" t="s">
        <v>7858</v>
      </c>
      <c r="E13" t="s">
        <v>45</v>
      </c>
      <c r="F13" s="12">
        <v>34353.453463844977</v>
      </c>
      <c r="G13" s="12">
        <v>160707.50372071151</v>
      </c>
      <c r="H13" s="12">
        <v>27675.140682214482</v>
      </c>
      <c r="I13">
        <v>105</v>
      </c>
      <c r="J13" s="15">
        <v>2.1298730381947829E-2</v>
      </c>
      <c r="K13" s="15">
        <v>0.97870126961805282</v>
      </c>
      <c r="L13" s="56">
        <v>296.68529000000001</v>
      </c>
      <c r="M13">
        <v>137</v>
      </c>
      <c r="N13">
        <v>15</v>
      </c>
      <c r="O13" s="12">
        <v>9.2592592592592595</v>
      </c>
      <c r="P13" s="12">
        <v>1.8703703703703705</v>
      </c>
      <c r="Q13" s="12">
        <v>10</v>
      </c>
      <c r="R13" s="12">
        <v>102.76363330989554</v>
      </c>
      <c r="S13" s="12">
        <v>589.44535967296201</v>
      </c>
      <c r="T13" s="12">
        <v>83058.370809886852</v>
      </c>
      <c r="U13" s="12">
        <v>48704.917346041875</v>
      </c>
      <c r="V13" s="12">
        <v>77649.132910824657</v>
      </c>
      <c r="W13" s="57">
        <v>5.9839309671437749E-3</v>
      </c>
      <c r="X13" s="57">
        <v>3.2596540483951558E-3</v>
      </c>
      <c r="Y13" s="57">
        <v>3.0193236714975845E-3</v>
      </c>
      <c r="Z13" s="57">
        <v>1.1975154893323107E-3</v>
      </c>
      <c r="AA13" s="57">
        <v>5.7461087706913111E-4</v>
      </c>
      <c r="AB13" s="57">
        <v>3.27653997378768E-3</v>
      </c>
      <c r="AC13" s="57">
        <v>3.3572227775084318E-3</v>
      </c>
      <c r="AD13" s="57">
        <v>2.0938058658411971E-3</v>
      </c>
      <c r="AE13" s="57">
        <v>6.6697787248449162E-3</v>
      </c>
      <c r="AF13" s="57">
        <v>9.9781850035038106E-3</v>
      </c>
      <c r="AG13" s="57">
        <v>9.7298239460412911E-2</v>
      </c>
      <c r="AH13" s="17">
        <v>1.2428073350848808E-2</v>
      </c>
      <c r="AI13" s="12">
        <v>6</v>
      </c>
      <c r="AJ13" s="16">
        <v>1</v>
      </c>
      <c r="AK13" s="17">
        <v>0.13062888161931191</v>
      </c>
      <c r="AL13" t="str">
        <f>IF(AK13&lt;='CAV Tier 1 Analysis'!$A$5,"Tier 1", "Tier 2")</f>
        <v>Tier 2</v>
      </c>
      <c r="AM13" t="str">
        <f t="shared" si="1"/>
        <v>Illinois - Tier 2</v>
      </c>
      <c r="AN13" t="str">
        <f t="shared" si="2"/>
        <v>Kendall County * - Tier 2</v>
      </c>
    </row>
    <row r="14" spans="1:251" x14ac:dyDescent="0.3">
      <c r="A14">
        <v>5</v>
      </c>
      <c r="B14" t="s">
        <v>21</v>
      </c>
      <c r="C14" t="s">
        <v>4066</v>
      </c>
      <c r="D14" t="s">
        <v>7870</v>
      </c>
      <c r="E14" t="s">
        <v>52</v>
      </c>
      <c r="F14" s="12">
        <v>171679.21437939777</v>
      </c>
      <c r="G14" s="12">
        <v>176155.42653501741</v>
      </c>
      <c r="H14" s="12">
        <v>61148.83213374544</v>
      </c>
      <c r="I14">
        <v>426</v>
      </c>
      <c r="J14" s="15">
        <v>0.18553226757619137</v>
      </c>
      <c r="K14" s="15">
        <v>0.81446773242380899</v>
      </c>
      <c r="L14" s="56">
        <v>183.66223000000002</v>
      </c>
      <c r="M14">
        <v>1042</v>
      </c>
      <c r="N14">
        <v>49</v>
      </c>
      <c r="O14" s="12">
        <v>10.991228070175438</v>
      </c>
      <c r="P14" s="12">
        <v>1</v>
      </c>
      <c r="Q14" s="12">
        <v>10</v>
      </c>
      <c r="R14" s="12">
        <v>346.96325401254262</v>
      </c>
      <c r="S14" s="12">
        <v>11345.081485409668</v>
      </c>
      <c r="T14" s="12">
        <v>158125.47303050567</v>
      </c>
      <c r="U14" s="12">
        <v>0</v>
      </c>
      <c r="V14" s="12">
        <v>18029.953504511737</v>
      </c>
      <c r="W14" s="57">
        <v>3.7043363544976646E-3</v>
      </c>
      <c r="X14" s="57">
        <v>2.4792405243998193E-2</v>
      </c>
      <c r="Y14" s="57">
        <v>9.8631239935587766E-3</v>
      </c>
      <c r="Z14" s="57">
        <v>1.4215139129684703E-3</v>
      </c>
      <c r="AA14" s="57">
        <v>3.0721769665082257E-4</v>
      </c>
      <c r="AB14" s="57">
        <v>3.27653997378768E-3</v>
      </c>
      <c r="AC14" s="57">
        <v>1.1335069633210265E-2</v>
      </c>
      <c r="AD14" s="57">
        <v>4.0299576157112542E-2</v>
      </c>
      <c r="AE14" s="57">
        <v>1.2697840152546835E-2</v>
      </c>
      <c r="AF14" s="57">
        <v>0</v>
      </c>
      <c r="AG14" s="57">
        <v>2.2592431721765414E-2</v>
      </c>
      <c r="AH14" s="17">
        <v>1.1844550440008789E-2</v>
      </c>
      <c r="AI14" s="12">
        <v>7</v>
      </c>
      <c r="AJ14" s="16">
        <v>1</v>
      </c>
      <c r="AK14" s="17">
        <v>0.1424734320593207</v>
      </c>
      <c r="AL14" t="str">
        <f>IF(AK14&lt;='CAV Tier 1 Analysis'!$A$5,"Tier 1", "Tier 2")</f>
        <v>Tier 2</v>
      </c>
      <c r="AM14" t="str">
        <f t="shared" si="1"/>
        <v>Illinois - Tier 2</v>
      </c>
      <c r="AN14" t="str">
        <f t="shared" si="2"/>
        <v>Lake County * - Tier 2</v>
      </c>
    </row>
    <row r="15" spans="1:251" x14ac:dyDescent="0.3">
      <c r="A15">
        <v>5</v>
      </c>
      <c r="B15" t="s">
        <v>21</v>
      </c>
      <c r="C15" t="s">
        <v>4846</v>
      </c>
      <c r="D15" t="s">
        <v>8269</v>
      </c>
      <c r="E15" t="s">
        <v>49</v>
      </c>
      <c r="F15" s="12">
        <v>196598.84909732966</v>
      </c>
      <c r="G15" s="12">
        <v>228151.29436583884</v>
      </c>
      <c r="H15" s="12">
        <v>56484.759938910756</v>
      </c>
      <c r="I15">
        <v>133</v>
      </c>
      <c r="J15" s="15">
        <v>3.3182155232518377E-2</v>
      </c>
      <c r="K15" s="15">
        <v>0.966817844767482</v>
      </c>
      <c r="L15" s="56">
        <v>370.21676000000008</v>
      </c>
      <c r="M15">
        <v>314</v>
      </c>
      <c r="N15">
        <v>15</v>
      </c>
      <c r="O15" s="12">
        <v>10.6</v>
      </c>
      <c r="P15" s="12">
        <v>1.0692307692307692</v>
      </c>
      <c r="Q15" s="12">
        <v>5</v>
      </c>
      <c r="R15" s="12">
        <v>128.58677335407512</v>
      </c>
      <c r="S15" s="12">
        <v>1874.2860725644721</v>
      </c>
      <c r="T15" s="12">
        <v>161509.8715030161</v>
      </c>
      <c r="U15" s="12">
        <v>0</v>
      </c>
      <c r="V15" s="12">
        <v>66641.422862822743</v>
      </c>
      <c r="W15" s="57">
        <v>7.4670083397786087E-3</v>
      </c>
      <c r="X15" s="57">
        <v>7.4710319065407222E-3</v>
      </c>
      <c r="Y15" s="57">
        <v>3.0193236714975845E-3</v>
      </c>
      <c r="Z15" s="57">
        <v>1.3709157321876292E-3</v>
      </c>
      <c r="AA15" s="57">
        <v>3.2848661411126413E-4</v>
      </c>
      <c r="AB15" s="57">
        <v>1.63826998689384E-3</v>
      </c>
      <c r="AC15" s="57">
        <v>4.2008483982732599E-3</v>
      </c>
      <c r="AD15" s="57">
        <v>6.6577692208439733E-3</v>
      </c>
      <c r="AE15" s="57">
        <v>1.2969615154972728E-2</v>
      </c>
      <c r="AF15" s="57">
        <v>0</v>
      </c>
      <c r="AG15" s="57">
        <v>8.3505029310966705E-2</v>
      </c>
      <c r="AH15" s="17">
        <v>1.1693481666915119E-2</v>
      </c>
      <c r="AI15" s="12">
        <v>8</v>
      </c>
      <c r="AJ15" s="16">
        <v>1</v>
      </c>
      <c r="AK15" s="17">
        <v>0.15416691372623581</v>
      </c>
      <c r="AL15" t="str">
        <f>IF(AK15&lt;='CAV Tier 1 Analysis'!$A$5,"Tier 1", "Tier 2")</f>
        <v>Tier 2</v>
      </c>
      <c r="AM15" t="str">
        <f t="shared" si="1"/>
        <v>Illinois - Tier 2</v>
      </c>
      <c r="AN15" t="str">
        <f t="shared" si="2"/>
        <v>Kane County * - Tier 2</v>
      </c>
    </row>
    <row r="16" spans="1:251" x14ac:dyDescent="0.3">
      <c r="A16">
        <v>5</v>
      </c>
      <c r="B16" t="s">
        <v>21</v>
      </c>
      <c r="C16" t="s">
        <v>3953</v>
      </c>
      <c r="D16" t="s">
        <v>7576</v>
      </c>
      <c r="E16" t="s">
        <v>73</v>
      </c>
      <c r="F16" s="12">
        <v>5726.8510828492645</v>
      </c>
      <c r="G16" s="12">
        <v>4927.4507304560111</v>
      </c>
      <c r="H16" s="12">
        <v>2671.2398578922443</v>
      </c>
      <c r="I16">
        <v>290</v>
      </c>
      <c r="J16" s="15">
        <v>0.27474934662150491</v>
      </c>
      <c r="K16" s="15">
        <v>0.72525065337849504</v>
      </c>
      <c r="L16" s="56">
        <v>276.80357000000009</v>
      </c>
      <c r="M16">
        <v>59</v>
      </c>
      <c r="N16">
        <v>229</v>
      </c>
      <c r="O16" s="12">
        <v>15.142857142857142</v>
      </c>
      <c r="P16" s="12">
        <v>3.1428571428571428</v>
      </c>
      <c r="Q16" s="12">
        <v>160</v>
      </c>
      <c r="R16" s="12">
        <v>210.32268947976357</v>
      </c>
      <c r="S16" s="12">
        <v>733.92140562521581</v>
      </c>
      <c r="T16" s="12">
        <v>4831.1356404616454</v>
      </c>
      <c r="U16" s="12">
        <v>0</v>
      </c>
      <c r="V16" s="12">
        <v>96.315089994365735</v>
      </c>
      <c r="W16" s="57">
        <v>5.5829308367089927E-3</v>
      </c>
      <c r="X16" s="57">
        <v>1.4037926193818553E-3</v>
      </c>
      <c r="Y16" s="57">
        <v>4.6095008051529787E-2</v>
      </c>
      <c r="Z16" s="57">
        <v>1.9584510459823277E-3</v>
      </c>
      <c r="AA16" s="57">
        <v>9.6554133233115662E-4</v>
      </c>
      <c r="AB16" s="57">
        <v>5.242463958060288E-2</v>
      </c>
      <c r="AC16" s="57">
        <v>6.8711089809268345E-3</v>
      </c>
      <c r="AD16" s="57">
        <v>2.6070082984741526E-3</v>
      </c>
      <c r="AE16" s="57">
        <v>3.8795133347059921E-4</v>
      </c>
      <c r="AF16" s="57">
        <v>0</v>
      </c>
      <c r="AG16" s="57">
        <v>1.2068761541336689E-4</v>
      </c>
      <c r="AH16" s="17">
        <v>1.0765192699529269E-2</v>
      </c>
      <c r="AI16" s="12">
        <v>9</v>
      </c>
      <c r="AJ16" s="16">
        <v>1</v>
      </c>
      <c r="AK16" s="17">
        <v>0.16493210642576508</v>
      </c>
      <c r="AL16" t="str">
        <f>IF(AK16&lt;='CAV Tier 1 Analysis'!$A$5,"Tier 1", "Tier 2")</f>
        <v>Tier 2</v>
      </c>
      <c r="AM16" t="str">
        <f t="shared" si="1"/>
        <v>Illinois - Tier 2</v>
      </c>
      <c r="AN16" t="str">
        <f t="shared" si="2"/>
        <v>Calhoun County * - Tier 2</v>
      </c>
    </row>
    <row r="17" spans="1:40" x14ac:dyDescent="0.3">
      <c r="A17">
        <v>5</v>
      </c>
      <c r="B17" t="s">
        <v>21</v>
      </c>
      <c r="C17" t="s">
        <v>4741</v>
      </c>
      <c r="D17" t="s">
        <v>8156</v>
      </c>
      <c r="E17" t="s">
        <v>48</v>
      </c>
      <c r="F17" s="12">
        <v>14462.392071525508</v>
      </c>
      <c r="G17" s="12">
        <v>126166.55016717942</v>
      </c>
      <c r="H17" s="12">
        <v>41891.931087287645</v>
      </c>
      <c r="I17">
        <v>731</v>
      </c>
      <c r="J17" s="15">
        <v>8.869453564734027E-2</v>
      </c>
      <c r="K17" s="15">
        <v>0.91130546435265936</v>
      </c>
      <c r="L17" s="56">
        <v>38.613539999999993</v>
      </c>
      <c r="M17">
        <v>885</v>
      </c>
      <c r="N17">
        <v>24</v>
      </c>
      <c r="O17" s="12">
        <v>12.900990099009901</v>
      </c>
      <c r="P17" s="12">
        <v>1.0198019801980198</v>
      </c>
      <c r="Q17" s="12">
        <v>18</v>
      </c>
      <c r="R17" s="12">
        <v>666.16429444179403</v>
      </c>
      <c r="S17" s="12">
        <v>3715.5853751573559</v>
      </c>
      <c r="T17" s="12">
        <v>114091.29401537094</v>
      </c>
      <c r="U17" s="12">
        <v>99628.901943845427</v>
      </c>
      <c r="V17" s="12">
        <v>12075.256151808484</v>
      </c>
      <c r="W17" s="57">
        <v>7.7880759695583422E-4</v>
      </c>
      <c r="X17" s="57">
        <v>2.1056889290727829E-2</v>
      </c>
      <c r="Y17" s="57">
        <v>4.830917874396135E-3</v>
      </c>
      <c r="Z17" s="57">
        <v>1.6685066308990109E-3</v>
      </c>
      <c r="AA17" s="57">
        <v>3.1330121539638344E-4</v>
      </c>
      <c r="AB17" s="57">
        <v>5.8977719528178242E-3</v>
      </c>
      <c r="AC17" s="57">
        <v>2.1763165341950459E-2</v>
      </c>
      <c r="AD17" s="57">
        <v>1.3198364065253824E-2</v>
      </c>
      <c r="AE17" s="57">
        <v>9.1617940262219283E-3</v>
      </c>
      <c r="AF17" s="57">
        <v>2.041099070610412E-2</v>
      </c>
      <c r="AG17" s="57">
        <v>1.5130898704996346E-2</v>
      </c>
      <c r="AH17" s="17">
        <v>1.0382855218701791E-2</v>
      </c>
      <c r="AI17" s="12">
        <v>10</v>
      </c>
      <c r="AJ17" s="16">
        <v>1</v>
      </c>
      <c r="AK17" s="17">
        <v>0.17531496164446689</v>
      </c>
      <c r="AL17" t="str">
        <f>IF(AK17&lt;='CAV Tier 1 Analysis'!$A$5,"Tier 1", "Tier 2")</f>
        <v>Tier 2</v>
      </c>
      <c r="AM17" t="str">
        <f t="shared" si="1"/>
        <v>Illinois - Tier 2</v>
      </c>
      <c r="AN17" t="str">
        <f t="shared" si="2"/>
        <v>Joliet, City Of - Tier 2</v>
      </c>
    </row>
    <row r="18" spans="1:40" x14ac:dyDescent="0.3">
      <c r="A18">
        <v>5</v>
      </c>
      <c r="B18" t="s">
        <v>21</v>
      </c>
      <c r="C18" t="s">
        <v>4767</v>
      </c>
      <c r="D18" t="s">
        <v>8185</v>
      </c>
      <c r="E18" t="s">
        <v>57</v>
      </c>
      <c r="F18" s="12">
        <v>115885.44281402258</v>
      </c>
      <c r="G18" s="12">
        <v>158040.61926516896</v>
      </c>
      <c r="H18" s="12">
        <v>47997.262306343051</v>
      </c>
      <c r="I18">
        <v>330</v>
      </c>
      <c r="J18" s="15">
        <v>3.5338880265860788E-2</v>
      </c>
      <c r="K18" s="15">
        <v>0.96466111973413926</v>
      </c>
      <c r="L18" s="56">
        <v>478.42177999999996</v>
      </c>
      <c r="M18">
        <v>583</v>
      </c>
      <c r="N18">
        <v>99</v>
      </c>
      <c r="O18" s="12">
        <v>9.0890410958904102</v>
      </c>
      <c r="P18" s="12">
        <v>1.0890410958904109</v>
      </c>
      <c r="Q18" s="12">
        <v>6</v>
      </c>
      <c r="R18" s="12">
        <v>318.33816951226595</v>
      </c>
      <c r="S18" s="12">
        <v>1696.1695057329703</v>
      </c>
      <c r="T18" s="12">
        <v>130425.92463889075</v>
      </c>
      <c r="U18" s="12">
        <v>14540.481824868169</v>
      </c>
      <c r="V18" s="12">
        <v>27614.694626278215</v>
      </c>
      <c r="W18" s="57">
        <v>9.6494265175669676E-3</v>
      </c>
      <c r="X18" s="57">
        <v>1.3871374527112233E-2</v>
      </c>
      <c r="Y18" s="57">
        <v>1.9927536231884056E-2</v>
      </c>
      <c r="Z18" s="57">
        <v>1.1755008895147222E-3</v>
      </c>
      <c r="AA18" s="57">
        <v>3.3457269703753961E-4</v>
      </c>
      <c r="AB18" s="57">
        <v>1.9659239842726079E-3</v>
      </c>
      <c r="AC18" s="57">
        <v>1.0399906262695432E-2</v>
      </c>
      <c r="AD18" s="57">
        <v>6.025070182137127E-3</v>
      </c>
      <c r="AE18" s="57">
        <v>1.0473502536136308E-2</v>
      </c>
      <c r="AF18" s="57">
        <v>2.9789110749904638E-3</v>
      </c>
      <c r="AG18" s="57">
        <v>3.4602590777922701E-2</v>
      </c>
      <c r="AH18" s="17">
        <v>1.012766506193365E-2</v>
      </c>
      <c r="AI18" s="12">
        <v>11</v>
      </c>
      <c r="AJ18" s="16">
        <v>1</v>
      </c>
      <c r="AK18" s="17">
        <v>0.18544262670640055</v>
      </c>
      <c r="AL18" t="str">
        <f>IF(AK18&lt;='CAV Tier 1 Analysis'!$A$5,"Tier 1", "Tier 2")</f>
        <v>Tier 2</v>
      </c>
      <c r="AM18" t="str">
        <f t="shared" si="1"/>
        <v>Illinois - Tier 2</v>
      </c>
      <c r="AN18" t="str">
        <f t="shared" si="2"/>
        <v>Mchenry County* - Tier 2</v>
      </c>
    </row>
    <row r="19" spans="1:40" x14ac:dyDescent="0.3">
      <c r="A19">
        <v>5</v>
      </c>
      <c r="B19" t="s">
        <v>21</v>
      </c>
      <c r="C19" t="s">
        <v>4271</v>
      </c>
      <c r="D19" t="s">
        <v>7632</v>
      </c>
      <c r="E19" t="s">
        <v>59</v>
      </c>
      <c r="F19" s="12">
        <v>79479.35141052393</v>
      </c>
      <c r="G19" s="12">
        <v>56958.166462967667</v>
      </c>
      <c r="H19" s="12">
        <v>25288.051445798188</v>
      </c>
      <c r="I19">
        <v>927</v>
      </c>
      <c r="J19" s="15">
        <v>0.13025666865688124</v>
      </c>
      <c r="K19" s="15">
        <v>0.86974333134311876</v>
      </c>
      <c r="L19" s="56">
        <v>14.487549999999999</v>
      </c>
      <c r="M19">
        <v>894</v>
      </c>
      <c r="N19">
        <v>145</v>
      </c>
      <c r="O19" s="12">
        <v>15</v>
      </c>
      <c r="P19" s="12">
        <v>1</v>
      </c>
      <c r="Q19" s="12">
        <v>38</v>
      </c>
      <c r="R19" s="12">
        <v>806.25206815507113</v>
      </c>
      <c r="S19" s="12">
        <v>3293.9373381535011</v>
      </c>
      <c r="T19" s="12">
        <v>59949.365383536067</v>
      </c>
      <c r="U19" s="12">
        <v>0</v>
      </c>
      <c r="V19" s="12">
        <v>0</v>
      </c>
      <c r="W19" s="57">
        <v>2.9220356386069489E-4</v>
      </c>
      <c r="X19" s="57">
        <v>2.1271027147921673E-2</v>
      </c>
      <c r="Y19" s="57">
        <v>2.9186795491143318E-2</v>
      </c>
      <c r="Z19" s="57">
        <v>1.9399750927183435E-3</v>
      </c>
      <c r="AA19" s="57">
        <v>3.0721769665082257E-4</v>
      </c>
      <c r="AB19" s="57">
        <v>1.2450851900393184E-2</v>
      </c>
      <c r="AC19" s="57">
        <v>2.633974413361696E-2</v>
      </c>
      <c r="AD19" s="57">
        <v>1.1700601603116667E-2</v>
      </c>
      <c r="AE19" s="57">
        <v>4.81407229523297E-3</v>
      </c>
      <c r="AF19" s="57">
        <v>0</v>
      </c>
      <c r="AG19" s="57">
        <v>0</v>
      </c>
      <c r="AH19" s="17">
        <v>9.84568081133224E-3</v>
      </c>
      <c r="AI19" s="12">
        <v>12</v>
      </c>
      <c r="AJ19" s="16">
        <v>1</v>
      </c>
      <c r="AK19" s="17">
        <v>0.1952883075177328</v>
      </c>
      <c r="AL19" t="str">
        <f>IF(AK19&lt;='CAV Tier 1 Analysis'!$A$5,"Tier 1", "Tier 2")</f>
        <v>Tier 2</v>
      </c>
      <c r="AM19" t="str">
        <f t="shared" si="1"/>
        <v>Illinois - Tier 2</v>
      </c>
      <c r="AN19" t="str">
        <f t="shared" si="2"/>
        <v>Des Plaines, City Of - Tier 2</v>
      </c>
    </row>
    <row r="20" spans="1:40" x14ac:dyDescent="0.3">
      <c r="A20">
        <v>5</v>
      </c>
      <c r="B20" t="s">
        <v>21</v>
      </c>
      <c r="C20" t="s">
        <v>4658</v>
      </c>
      <c r="D20" t="s">
        <v>8060</v>
      </c>
      <c r="E20" t="s">
        <v>65</v>
      </c>
      <c r="F20" s="12">
        <v>142091.19095547602</v>
      </c>
      <c r="G20" s="12">
        <v>33226.132672709347</v>
      </c>
      <c r="H20" s="12">
        <v>13701.405058054379</v>
      </c>
      <c r="I20">
        <v>810</v>
      </c>
      <c r="J20" s="15">
        <v>0.20028347713812028</v>
      </c>
      <c r="K20" s="15">
        <v>0.79971652286188022</v>
      </c>
      <c r="L20" s="56">
        <v>386.53558000000004</v>
      </c>
      <c r="M20">
        <v>471</v>
      </c>
      <c r="N20">
        <v>186</v>
      </c>
      <c r="O20" s="12">
        <v>8.7866666666666671</v>
      </c>
      <c r="P20" s="12">
        <v>2.8533333333333335</v>
      </c>
      <c r="Q20" s="12">
        <v>44</v>
      </c>
      <c r="R20" s="12">
        <v>647.77038351812303</v>
      </c>
      <c r="S20" s="12">
        <v>2744.1650467049599</v>
      </c>
      <c r="T20" s="12">
        <v>33044.260329208257</v>
      </c>
      <c r="U20" s="12">
        <v>0</v>
      </c>
      <c r="V20" s="12">
        <v>181.87234350109065</v>
      </c>
      <c r="W20" s="57">
        <v>7.7961473151057815E-3</v>
      </c>
      <c r="X20" s="57">
        <v>1.1206547859811082E-2</v>
      </c>
      <c r="Y20" s="57">
        <v>3.7439613526570048E-2</v>
      </c>
      <c r="Z20" s="57">
        <v>1.1363942987567897E-3</v>
      </c>
      <c r="AA20" s="57">
        <v>8.7659449444368041E-4</v>
      </c>
      <c r="AB20" s="57">
        <v>1.4416775884665793E-2</v>
      </c>
      <c r="AC20" s="57">
        <v>2.1162247928548115E-2</v>
      </c>
      <c r="AD20" s="57">
        <v>9.7477209334807611E-3</v>
      </c>
      <c r="AE20" s="57">
        <v>2.6535303109479608E-3</v>
      </c>
      <c r="AF20" s="57">
        <v>0</v>
      </c>
      <c r="AG20" s="57">
        <v>2.2789512472107341E-4</v>
      </c>
      <c r="AH20" s="17">
        <v>9.6966788797319178E-3</v>
      </c>
      <c r="AI20" s="12">
        <v>13</v>
      </c>
      <c r="AJ20" s="16">
        <v>1</v>
      </c>
      <c r="AK20" s="17">
        <v>0.20498498639746471</v>
      </c>
      <c r="AL20" t="str">
        <f>IF(AK20&lt;='CAV Tier 1 Analysis'!$A$5,"Tier 1", "Tier 2")</f>
        <v>Tier 2</v>
      </c>
      <c r="AM20" t="str">
        <f t="shared" si="1"/>
        <v>Illinois - Tier 2</v>
      </c>
      <c r="AN20" t="str">
        <f t="shared" si="2"/>
        <v>Rock Island County* - Tier 2</v>
      </c>
    </row>
    <row r="21" spans="1:40" x14ac:dyDescent="0.3">
      <c r="A21">
        <v>5</v>
      </c>
      <c r="B21" t="s">
        <v>21</v>
      </c>
      <c r="C21" t="s">
        <v>4247</v>
      </c>
      <c r="D21" t="s">
        <v>7607</v>
      </c>
      <c r="E21" t="s">
        <v>61</v>
      </c>
      <c r="F21" s="12">
        <v>809345.86412673013</v>
      </c>
      <c r="G21" s="12">
        <v>209192.38853194969</v>
      </c>
      <c r="H21" s="12">
        <v>82701.329310242101</v>
      </c>
      <c r="I21">
        <v>384</v>
      </c>
      <c r="J21" s="15">
        <v>8.2069094668642983E-2</v>
      </c>
      <c r="K21" s="15">
        <v>0.91793090533135735</v>
      </c>
      <c r="L21" s="56">
        <v>147.64814999999996</v>
      </c>
      <c r="M21">
        <v>550</v>
      </c>
      <c r="N21">
        <v>64</v>
      </c>
      <c r="O21" s="12">
        <v>14.727868852459016</v>
      </c>
      <c r="P21" s="12">
        <v>1</v>
      </c>
      <c r="Q21" s="12">
        <v>15</v>
      </c>
      <c r="R21" s="12">
        <v>352.48546764724119</v>
      </c>
      <c r="S21" s="12">
        <v>6787.2232243848775</v>
      </c>
      <c r="T21" s="12">
        <v>204363.81934128894</v>
      </c>
      <c r="U21" s="12">
        <v>0</v>
      </c>
      <c r="V21" s="12">
        <v>4828.5691906607535</v>
      </c>
      <c r="W21" s="57">
        <v>2.9779580141182224E-3</v>
      </c>
      <c r="X21" s="57">
        <v>1.3086202384068144E-2</v>
      </c>
      <c r="Y21" s="57">
        <v>1.2882447665056361E-2</v>
      </c>
      <c r="Z21" s="57">
        <v>1.9047799161728521E-3</v>
      </c>
      <c r="AA21" s="57">
        <v>3.0721769665082257E-4</v>
      </c>
      <c r="AB21" s="57">
        <v>4.9148099606815205E-3</v>
      </c>
      <c r="AC21" s="57">
        <v>1.1515476853153241E-2</v>
      </c>
      <c r="AD21" s="57">
        <v>2.4109321698410395E-2</v>
      </c>
      <c r="AE21" s="57">
        <v>1.641088599595222E-2</v>
      </c>
      <c r="AF21" s="57">
        <v>0</v>
      </c>
      <c r="AG21" s="57">
        <v>6.0504382180755585E-3</v>
      </c>
      <c r="AH21" s="17">
        <v>8.5599580365763039E-3</v>
      </c>
      <c r="AI21" s="12">
        <v>14</v>
      </c>
      <c r="AJ21" s="16">
        <v>1</v>
      </c>
      <c r="AK21" s="17">
        <v>0.21354494443404101</v>
      </c>
      <c r="AL21" t="str">
        <f>IF(AK21&lt;='CAV Tier 1 Analysis'!$A$5,"Tier 1", "Tier 2")</f>
        <v>Tier 2</v>
      </c>
      <c r="AM21" t="str">
        <f t="shared" si="1"/>
        <v>Illinois - Tier 2</v>
      </c>
      <c r="AN21" t="str">
        <f t="shared" si="2"/>
        <v>Cook County * - Tier 2</v>
      </c>
    </row>
    <row r="22" spans="1:40" x14ac:dyDescent="0.3">
      <c r="A22">
        <v>5</v>
      </c>
      <c r="B22" t="s">
        <v>21</v>
      </c>
      <c r="C22" t="s">
        <v>4098</v>
      </c>
      <c r="D22" t="s">
        <v>7839</v>
      </c>
      <c r="E22" t="s">
        <v>55</v>
      </c>
      <c r="F22" s="12">
        <v>40645.5634810704</v>
      </c>
      <c r="G22" s="12">
        <v>168089.44098564293</v>
      </c>
      <c r="H22" s="12">
        <v>53053.756276059081</v>
      </c>
      <c r="I22">
        <v>197</v>
      </c>
      <c r="J22" s="15">
        <v>5.3409317155940675E-2</v>
      </c>
      <c r="K22" s="15">
        <v>0.94659068284405912</v>
      </c>
      <c r="L22" s="56">
        <v>40.38227999999998</v>
      </c>
      <c r="M22">
        <v>426</v>
      </c>
      <c r="N22">
        <v>33</v>
      </c>
      <c r="O22" s="12">
        <v>10.897959183673469</v>
      </c>
      <c r="P22" s="12">
        <v>1.010204081632653</v>
      </c>
      <c r="Q22" s="12">
        <v>8</v>
      </c>
      <c r="R22" s="12">
        <v>186.47836452027965</v>
      </c>
      <c r="S22" s="12">
        <v>2833.5648952620177</v>
      </c>
      <c r="T22" s="12">
        <v>151390.95480045566</v>
      </c>
      <c r="U22" s="12">
        <v>110745.39131938526</v>
      </c>
      <c r="V22" s="12">
        <v>16698.48618518727</v>
      </c>
      <c r="W22" s="57">
        <v>8.1448182286311059E-4</v>
      </c>
      <c r="X22" s="57">
        <v>1.0135858573841871E-2</v>
      </c>
      <c r="Y22" s="57">
        <v>6.642512077294686E-3</v>
      </c>
      <c r="Z22" s="57">
        <v>1.4094512918525108E-3</v>
      </c>
      <c r="AA22" s="57">
        <v>3.1035257110644318E-4</v>
      </c>
      <c r="AB22" s="57">
        <v>2.6212319790301442E-3</v>
      </c>
      <c r="AC22" s="57">
        <v>6.0921299949767164E-3</v>
      </c>
      <c r="AD22" s="57">
        <v>1.0065283747815134E-2</v>
      </c>
      <c r="AE22" s="57">
        <v>1.2157042807560614E-2</v>
      </c>
      <c r="AF22" s="57">
        <v>2.2688427844340747E-2</v>
      </c>
      <c r="AG22" s="57">
        <v>2.092403670931723E-2</v>
      </c>
      <c r="AH22" s="17">
        <v>8.5328008563635635E-3</v>
      </c>
      <c r="AI22" s="12">
        <v>15</v>
      </c>
      <c r="AJ22" s="16">
        <v>1</v>
      </c>
      <c r="AK22" s="17">
        <v>0.22207774529040458</v>
      </c>
      <c r="AL22" t="str">
        <f>IF(AK22&lt;='CAV Tier 1 Analysis'!$A$5,"Tier 1", "Tier 2")</f>
        <v>Tier 2</v>
      </c>
      <c r="AM22" t="str">
        <f t="shared" si="1"/>
        <v>Illinois - Tier 2</v>
      </c>
      <c r="AN22" t="str">
        <f t="shared" si="2"/>
        <v>Aurora, City Of - Tier 2</v>
      </c>
    </row>
    <row r="23" spans="1:40" x14ac:dyDescent="0.3">
      <c r="A23">
        <v>5</v>
      </c>
      <c r="B23" t="s">
        <v>21</v>
      </c>
      <c r="C23" t="s">
        <v>4023</v>
      </c>
      <c r="D23" t="s">
        <v>8001</v>
      </c>
      <c r="E23" t="s">
        <v>85</v>
      </c>
      <c r="F23" s="12">
        <v>19210.804101617661</v>
      </c>
      <c r="G23" s="12">
        <v>30880.98960500957</v>
      </c>
      <c r="H23" s="12">
        <v>10246.884706351913</v>
      </c>
      <c r="I23">
        <v>385</v>
      </c>
      <c r="J23" s="15">
        <v>0.30485765241086449</v>
      </c>
      <c r="K23" s="15">
        <v>0.69514234758913551</v>
      </c>
      <c r="L23" s="56">
        <v>379.13849000000005</v>
      </c>
      <c r="M23">
        <v>170</v>
      </c>
      <c r="N23">
        <v>5</v>
      </c>
      <c r="O23" s="12">
        <v>12.37037037037037</v>
      </c>
      <c r="P23" s="12">
        <v>3.2962962962962963</v>
      </c>
      <c r="Q23" s="12">
        <v>143</v>
      </c>
      <c r="R23" s="12">
        <v>267.62980382181718</v>
      </c>
      <c r="S23" s="12">
        <v>3123.8412161032347</v>
      </c>
      <c r="T23" s="12">
        <v>25841.098136427441</v>
      </c>
      <c r="U23" s="12">
        <v>6630.29403480978</v>
      </c>
      <c r="V23" s="12">
        <v>5039.8914685821292</v>
      </c>
      <c r="W23" s="57">
        <v>7.6469532788333745E-3</v>
      </c>
      <c r="X23" s="57">
        <v>4.0448261914392443E-3</v>
      </c>
      <c r="Y23" s="57">
        <v>1.0064412238325281E-3</v>
      </c>
      <c r="Z23" s="57">
        <v>1.5998806937479672E-3</v>
      </c>
      <c r="AA23" s="57">
        <v>1.0126805556267854E-3</v>
      </c>
      <c r="AB23" s="57">
        <v>4.6854521625163827E-2</v>
      </c>
      <c r="AC23" s="57">
        <v>8.7432960901762721E-3</v>
      </c>
      <c r="AD23" s="57">
        <v>1.1096392489818554E-2</v>
      </c>
      <c r="AE23" s="57">
        <v>2.0750997749700282E-3</v>
      </c>
      <c r="AF23" s="57">
        <v>1.3583495078518233E-3</v>
      </c>
      <c r="AG23" s="57">
        <v>6.3152355806440153E-3</v>
      </c>
      <c r="AH23" s="17">
        <v>8.3412433647367668E-3</v>
      </c>
      <c r="AI23" s="12">
        <v>16</v>
      </c>
      <c r="AJ23" s="16">
        <v>1</v>
      </c>
      <c r="AK23" s="17">
        <v>0.23041898865514135</v>
      </c>
      <c r="AL23" t="str">
        <f>IF(AK23&lt;='CAV Tier 1 Analysis'!$A$5,"Tier 1", "Tier 2")</f>
        <v>Tier 2</v>
      </c>
      <c r="AM23" t="str">
        <f t="shared" si="1"/>
        <v>Illinois - Tier 2</v>
      </c>
      <c r="AN23" t="str">
        <f t="shared" si="2"/>
        <v>Monroe County* - Tier 2</v>
      </c>
    </row>
    <row r="24" spans="1:40" x14ac:dyDescent="0.3">
      <c r="A24">
        <v>5</v>
      </c>
      <c r="B24" t="s">
        <v>21</v>
      </c>
      <c r="C24" t="s">
        <v>4006</v>
      </c>
      <c r="D24" t="s">
        <v>8025</v>
      </c>
      <c r="E24" t="s">
        <v>62</v>
      </c>
      <c r="F24" s="12">
        <v>14897.459181652841</v>
      </c>
      <c r="G24" s="12">
        <v>102427.72474553081</v>
      </c>
      <c r="H24" s="12">
        <v>48445.585822289497</v>
      </c>
      <c r="I24">
        <v>387</v>
      </c>
      <c r="J24" s="15">
        <v>0.1083229793523415</v>
      </c>
      <c r="K24" s="15">
        <v>0.89167702064765864</v>
      </c>
      <c r="L24" s="56">
        <v>46.874079999999992</v>
      </c>
      <c r="M24">
        <v>153</v>
      </c>
      <c r="N24">
        <v>77</v>
      </c>
      <c r="O24" s="12">
        <v>8.934579439252337</v>
      </c>
      <c r="P24" s="12">
        <v>1.0934579439252337</v>
      </c>
      <c r="Q24" s="12">
        <v>15</v>
      </c>
      <c r="R24" s="12">
        <v>345.0790069906439</v>
      </c>
      <c r="S24" s="12">
        <v>5247.770192739953</v>
      </c>
      <c r="T24" s="12">
        <v>104092.94444995212</v>
      </c>
      <c r="U24" s="12">
        <v>89195.485268299279</v>
      </c>
      <c r="V24" s="12">
        <v>0</v>
      </c>
      <c r="W24" s="57">
        <v>9.4541680468342268E-4</v>
      </c>
      <c r="X24" s="57">
        <v>3.64034357229532E-3</v>
      </c>
      <c r="Y24" s="57">
        <v>1.5499194847020933E-2</v>
      </c>
      <c r="Z24" s="57">
        <v>1.1555241050708639E-3</v>
      </c>
      <c r="AA24" s="57">
        <v>3.3592963091725459E-4</v>
      </c>
      <c r="AB24" s="57">
        <v>4.9148099606815205E-3</v>
      </c>
      <c r="AC24" s="57">
        <v>1.1273512477078052E-2</v>
      </c>
      <c r="AD24" s="57">
        <v>1.864093394210754E-2</v>
      </c>
      <c r="AE24" s="57">
        <v>8.3589034979736337E-3</v>
      </c>
      <c r="AF24" s="57">
        <v>1.8273494792342929E-2</v>
      </c>
      <c r="AG24" s="57">
        <v>0</v>
      </c>
      <c r="AH24" s="17">
        <v>7.5489148754701333E-3</v>
      </c>
      <c r="AI24" s="12">
        <v>17</v>
      </c>
      <c r="AJ24" s="16">
        <v>1</v>
      </c>
      <c r="AK24" s="17">
        <v>0.23796790353061148</v>
      </c>
      <c r="AL24" t="str">
        <f>IF(AK24&lt;='CAV Tier 1 Analysis'!$A$5,"Tier 1", "Tier 2")</f>
        <v>Tier 2</v>
      </c>
      <c r="AM24" t="str">
        <f t="shared" si="1"/>
        <v>Illinois - Tier 2</v>
      </c>
      <c r="AN24" t="str">
        <f t="shared" si="2"/>
        <v>Peoria, City Of - Tier 2</v>
      </c>
    </row>
    <row r="25" spans="1:40" x14ac:dyDescent="0.3">
      <c r="A25">
        <v>5</v>
      </c>
      <c r="B25" t="s">
        <v>21</v>
      </c>
      <c r="C25" t="s">
        <v>4756</v>
      </c>
      <c r="D25" t="s">
        <v>8173</v>
      </c>
      <c r="E25" t="s">
        <v>84</v>
      </c>
      <c r="F25" s="12">
        <v>197885.41175348201</v>
      </c>
      <c r="G25" s="12">
        <v>103555.59418886866</v>
      </c>
      <c r="H25" s="12">
        <v>34811.60355358298</v>
      </c>
      <c r="I25">
        <v>265</v>
      </c>
      <c r="J25" s="15">
        <v>0.11605759843193222</v>
      </c>
      <c r="K25" s="15">
        <v>0.88394240156806814</v>
      </c>
      <c r="L25" s="56">
        <v>409.69657000000007</v>
      </c>
      <c r="M25">
        <v>217</v>
      </c>
      <c r="N25">
        <v>43</v>
      </c>
      <c r="O25" s="12">
        <v>8.7857142857142865</v>
      </c>
      <c r="P25" s="12">
        <v>1.2857142857142858</v>
      </c>
      <c r="Q25" s="12">
        <v>17</v>
      </c>
      <c r="R25" s="12">
        <v>234.24473641553806</v>
      </c>
      <c r="S25" s="12">
        <v>4040.1511059933582</v>
      </c>
      <c r="T25" s="12">
        <v>87039.412924291406</v>
      </c>
      <c r="U25" s="12">
        <v>0</v>
      </c>
      <c r="V25" s="12">
        <v>16516.181264577259</v>
      </c>
      <c r="W25" s="57">
        <v>8.2632879855809079E-3</v>
      </c>
      <c r="X25" s="57">
        <v>5.1631016678959762E-3</v>
      </c>
      <c r="Y25" s="57">
        <v>8.6553945249597426E-3</v>
      </c>
      <c r="Z25" s="57">
        <v>1.1362711257350299E-3</v>
      </c>
      <c r="AA25" s="57">
        <v>3.9499418140820049E-4</v>
      </c>
      <c r="AB25" s="57">
        <v>5.5701179554390563E-3</v>
      </c>
      <c r="AC25" s="57">
        <v>7.6526270945888823E-3</v>
      </c>
      <c r="AD25" s="57">
        <v>1.4351274373093897E-2</v>
      </c>
      <c r="AE25" s="57">
        <v>6.9894655876915736E-3</v>
      </c>
      <c r="AF25" s="57">
        <v>0</v>
      </c>
      <c r="AG25" s="57">
        <v>2.0695599543886223E-2</v>
      </c>
      <c r="AH25" s="17">
        <v>7.1701940036617727E-3</v>
      </c>
      <c r="AI25" s="12">
        <v>18</v>
      </c>
      <c r="AJ25" s="16">
        <v>1</v>
      </c>
      <c r="AK25" s="17">
        <v>0.24513809753427326</v>
      </c>
      <c r="AL25" t="str">
        <f>IF(AK25&lt;='CAV Tier 1 Analysis'!$A$5,"Tier 1", "Tier 2")</f>
        <v>Tier 2</v>
      </c>
      <c r="AM25" t="str">
        <f t="shared" si="1"/>
        <v>Illinois - Tier 2</v>
      </c>
      <c r="AN25" t="str">
        <f t="shared" si="2"/>
        <v>Winnebago County * - Tier 2</v>
      </c>
    </row>
    <row r="26" spans="1:40" x14ac:dyDescent="0.3">
      <c r="A26">
        <v>5</v>
      </c>
      <c r="B26" t="s">
        <v>21</v>
      </c>
      <c r="C26" t="s">
        <v>4475</v>
      </c>
      <c r="D26" t="s">
        <v>7853</v>
      </c>
      <c r="E26" t="s">
        <v>97</v>
      </c>
      <c r="F26" s="12">
        <v>97152.42979054412</v>
      </c>
      <c r="G26" s="12">
        <v>71069.662392627797</v>
      </c>
      <c r="H26" s="12">
        <v>23158.800997721333</v>
      </c>
      <c r="I26">
        <v>197</v>
      </c>
      <c r="J26" s="15">
        <v>3.6644868166844487E-2</v>
      </c>
      <c r="K26" s="15">
        <v>0.96335513183315502</v>
      </c>
      <c r="L26" s="56">
        <v>643.13752999999986</v>
      </c>
      <c r="M26">
        <v>451</v>
      </c>
      <c r="N26">
        <v>61</v>
      </c>
      <c r="O26" s="12">
        <v>5.9230769230769234</v>
      </c>
      <c r="P26" s="12">
        <v>2.2051282051282053</v>
      </c>
      <c r="Q26" s="12">
        <v>28</v>
      </c>
      <c r="R26" s="12">
        <v>189.78096097113155</v>
      </c>
      <c r="S26" s="12">
        <v>848.65120946368484</v>
      </c>
      <c r="T26" s="12">
        <v>58117.670573884956</v>
      </c>
      <c r="U26" s="12">
        <v>0</v>
      </c>
      <c r="V26" s="12">
        <v>12951.991818742841</v>
      </c>
      <c r="W26" s="57">
        <v>1.297162586624823E-2</v>
      </c>
      <c r="X26" s="57">
        <v>1.0730685954935877E-2</v>
      </c>
      <c r="Y26" s="57">
        <v>1.2278582930756845E-2</v>
      </c>
      <c r="Z26" s="57">
        <v>7.6604144686826903E-4</v>
      </c>
      <c r="AA26" s="57">
        <v>6.7745440799924981E-4</v>
      </c>
      <c r="AB26" s="57">
        <v>9.1743119266055051E-3</v>
      </c>
      <c r="AC26" s="57">
        <v>6.2000237281253168E-3</v>
      </c>
      <c r="AD26" s="57">
        <v>3.0145472371080526E-3</v>
      </c>
      <c r="AE26" s="57">
        <v>4.6669829777723198E-3</v>
      </c>
      <c r="AF26" s="57">
        <v>0</v>
      </c>
      <c r="AG26" s="57">
        <v>1.6229492258678799E-2</v>
      </c>
      <c r="AH26" s="17">
        <v>6.9736135213725875E-3</v>
      </c>
      <c r="AI26" s="12">
        <v>19</v>
      </c>
      <c r="AJ26" s="16">
        <v>1</v>
      </c>
      <c r="AK26" s="17">
        <v>0.25211171105564584</v>
      </c>
      <c r="AL26" t="str">
        <f>IF(AK26&lt;='CAV Tier 1 Analysis'!$A$5,"Tier 1", "Tier 2")</f>
        <v>Tier 2</v>
      </c>
      <c r="AM26" t="str">
        <f t="shared" si="1"/>
        <v>Illinois - Tier 2</v>
      </c>
      <c r="AN26" t="str">
        <f t="shared" si="2"/>
        <v>Kankakee County * - Tier 2</v>
      </c>
    </row>
    <row r="27" spans="1:40" x14ac:dyDescent="0.3">
      <c r="A27">
        <v>5</v>
      </c>
      <c r="B27" t="s">
        <v>21</v>
      </c>
      <c r="C27" t="s">
        <v>4205</v>
      </c>
      <c r="D27" t="s">
        <v>7562</v>
      </c>
      <c r="E27" t="s">
        <v>113</v>
      </c>
      <c r="F27" s="12">
        <v>69808.37032892475</v>
      </c>
      <c r="G27" s="12">
        <v>31531.055752794811</v>
      </c>
      <c r="H27" s="12">
        <v>14477.264672820589</v>
      </c>
      <c r="I27">
        <v>120</v>
      </c>
      <c r="J27" s="15">
        <v>0.11326539965211942</v>
      </c>
      <c r="K27" s="15">
        <v>0.88673460034788143</v>
      </c>
      <c r="L27" s="56">
        <v>849.34305000000006</v>
      </c>
      <c r="M27">
        <v>111</v>
      </c>
      <c r="N27">
        <v>5</v>
      </c>
      <c r="O27" s="12">
        <v>12.938775510204081</v>
      </c>
      <c r="P27" s="12">
        <v>4.2448979591836737</v>
      </c>
      <c r="Q27" s="12">
        <v>120</v>
      </c>
      <c r="R27" s="12">
        <v>106.40815204174577</v>
      </c>
      <c r="S27" s="12">
        <v>1639.7731690365338</v>
      </c>
      <c r="T27" s="12">
        <v>32397.068854018649</v>
      </c>
      <c r="U27" s="12">
        <v>0</v>
      </c>
      <c r="V27" s="12">
        <v>0</v>
      </c>
      <c r="W27" s="57">
        <v>1.7130644322215449E-2</v>
      </c>
      <c r="X27" s="57">
        <v>2.641033572057389E-3</v>
      </c>
      <c r="Y27" s="57">
        <v>1.0064412238325281E-3</v>
      </c>
      <c r="Z27" s="57">
        <v>1.6733934813379996E-3</v>
      </c>
      <c r="AA27" s="57">
        <v>1.3041077735381856E-3</v>
      </c>
      <c r="AB27" s="57">
        <v>3.9318479685452164E-2</v>
      </c>
      <c r="AC27" s="57">
        <v>3.4762868948964016E-3</v>
      </c>
      <c r="AD27" s="57">
        <v>5.8247412141519198E-3</v>
      </c>
      <c r="AE27" s="57">
        <v>2.6015593429404012E-3</v>
      </c>
      <c r="AF27" s="57">
        <v>0</v>
      </c>
      <c r="AG27" s="57">
        <v>0</v>
      </c>
      <c r="AH27" s="17">
        <v>6.8160625009474948E-3</v>
      </c>
      <c r="AI27" s="12">
        <v>20</v>
      </c>
      <c r="AJ27" s="16">
        <v>1</v>
      </c>
      <c r="AK27" s="17">
        <v>0.25892777355659335</v>
      </c>
      <c r="AL27" t="str">
        <f>IF(AK27&lt;='CAV Tier 1 Analysis'!$A$5,"Tier 1", "Tier 2")</f>
        <v>Tier 2</v>
      </c>
      <c r="AM27" t="str">
        <f t="shared" si="1"/>
        <v>Illinois - Tier 2</v>
      </c>
      <c r="AN27" t="str">
        <f t="shared" si="2"/>
        <v>Adams County* - Tier 2</v>
      </c>
    </row>
    <row r="28" spans="1:40" x14ac:dyDescent="0.3">
      <c r="A28">
        <v>5</v>
      </c>
      <c r="B28" t="s">
        <v>21</v>
      </c>
      <c r="C28" t="s">
        <v>3990</v>
      </c>
      <c r="D28" t="s">
        <v>8085</v>
      </c>
      <c r="E28" t="s">
        <v>89</v>
      </c>
      <c r="F28" s="12">
        <v>211860.89305632943</v>
      </c>
      <c r="G28" s="12">
        <v>103663.45582582823</v>
      </c>
      <c r="H28" s="12">
        <v>40810.152733780124</v>
      </c>
      <c r="I28">
        <v>194</v>
      </c>
      <c r="J28" s="15">
        <v>0.15240334218862783</v>
      </c>
      <c r="K28" s="15">
        <v>0.84759665781137283</v>
      </c>
      <c r="L28" s="56">
        <v>533.92917000000023</v>
      </c>
      <c r="M28">
        <v>384</v>
      </c>
      <c r="N28">
        <v>22</v>
      </c>
      <c r="O28" s="12">
        <v>11.610062893081761</v>
      </c>
      <c r="P28" s="12">
        <v>2.3207547169811322</v>
      </c>
      <c r="Q28" s="12">
        <v>0</v>
      </c>
      <c r="R28" s="12">
        <v>164.43375161540632</v>
      </c>
      <c r="S28" s="12">
        <v>6219.6036718564574</v>
      </c>
      <c r="T28" s="12">
        <v>94028.33466363851</v>
      </c>
      <c r="U28" s="12">
        <v>0</v>
      </c>
      <c r="V28" s="12">
        <v>9635.1211621897237</v>
      </c>
      <c r="W28" s="57">
        <v>1.0768971035349862E-2</v>
      </c>
      <c r="X28" s="57">
        <v>9.1365485736039399E-3</v>
      </c>
      <c r="Y28" s="57">
        <v>4.4283413848631237E-3</v>
      </c>
      <c r="Z28" s="57">
        <v>1.5015488558314724E-3</v>
      </c>
      <c r="AA28" s="57">
        <v>7.1297691864247506E-4</v>
      </c>
      <c r="AB28" s="57">
        <v>0</v>
      </c>
      <c r="AC28" s="57">
        <v>5.3719464613484784E-3</v>
      </c>
      <c r="AD28" s="57">
        <v>2.2093044652291036E-2</v>
      </c>
      <c r="AE28" s="57">
        <v>7.5506921211784869E-3</v>
      </c>
      <c r="AF28" s="57">
        <v>0</v>
      </c>
      <c r="AG28" s="57">
        <v>1.2073287761570593E-2</v>
      </c>
      <c r="AH28" s="17">
        <v>6.6943052513344977E-3</v>
      </c>
      <c r="AI28" s="12">
        <v>21</v>
      </c>
      <c r="AJ28" s="16">
        <v>1</v>
      </c>
      <c r="AK28" s="17">
        <v>0.26562207880792787</v>
      </c>
      <c r="AL28" t="str">
        <f>IF(AK28&lt;='CAV Tier 1 Analysis'!$A$5,"Tier 1", "Tier 2")</f>
        <v>Tier 2</v>
      </c>
      <c r="AM28" t="str">
        <f t="shared" si="1"/>
        <v>Illinois - Tier 2</v>
      </c>
      <c r="AN28" t="str">
        <f t="shared" si="2"/>
        <v>St. Clair County * - Tier 2</v>
      </c>
    </row>
    <row r="29" spans="1:40" x14ac:dyDescent="0.3">
      <c r="A29">
        <v>5</v>
      </c>
      <c r="B29" t="s">
        <v>21</v>
      </c>
      <c r="C29" t="s">
        <v>3989</v>
      </c>
      <c r="D29" t="s">
        <v>8035</v>
      </c>
      <c r="E29" t="s">
        <v>135</v>
      </c>
      <c r="F29" s="12">
        <v>18534.321123070473</v>
      </c>
      <c r="G29" s="12">
        <v>14814.615765422977</v>
      </c>
      <c r="H29" s="12">
        <v>6864.1436337763234</v>
      </c>
      <c r="I29">
        <v>53</v>
      </c>
      <c r="J29" s="15">
        <v>0.11671055448656105</v>
      </c>
      <c r="K29" s="15">
        <v>0.88328944551343946</v>
      </c>
      <c r="L29" s="56">
        <v>832.51647999999966</v>
      </c>
      <c r="M29">
        <v>52</v>
      </c>
      <c r="N29">
        <v>21</v>
      </c>
      <c r="O29" s="12">
        <v>13.805555555555555</v>
      </c>
      <c r="P29" s="12">
        <v>4.8611111111111107</v>
      </c>
      <c r="Q29" s="12">
        <v>122</v>
      </c>
      <c r="R29" s="12">
        <v>46.814340612212291</v>
      </c>
      <c r="S29" s="12">
        <v>801.1180095734328</v>
      </c>
      <c r="T29" s="12">
        <v>14091.603375615288</v>
      </c>
      <c r="U29" s="12">
        <v>0</v>
      </c>
      <c r="V29" s="12">
        <v>723.01238980768903</v>
      </c>
      <c r="W29" s="57">
        <v>1.6791264391064108E-2</v>
      </c>
      <c r="X29" s="57">
        <v>1.2372409526755336E-3</v>
      </c>
      <c r="Y29" s="57">
        <v>4.227053140096618E-3</v>
      </c>
      <c r="Z29" s="57">
        <v>1.7854955945944752E-3</v>
      </c>
      <c r="AA29" s="57">
        <v>1.4934193587192762E-3</v>
      </c>
      <c r="AB29" s="57">
        <v>3.9973787680209698E-2</v>
      </c>
      <c r="AC29" s="57">
        <v>1.5293948409103488E-3</v>
      </c>
      <c r="AD29" s="57">
        <v>2.8457015737752699E-3</v>
      </c>
      <c r="AE29" s="57">
        <v>1.131588249049111E-3</v>
      </c>
      <c r="AF29" s="57">
        <v>0</v>
      </c>
      <c r="AG29" s="57">
        <v>9.0597061421335084E-4</v>
      </c>
      <c r="AH29" s="17">
        <v>6.5382651268461626E-3</v>
      </c>
      <c r="AI29" s="12">
        <v>22</v>
      </c>
      <c r="AJ29" s="16">
        <v>1</v>
      </c>
      <c r="AK29" s="17">
        <v>0.27216034393477406</v>
      </c>
      <c r="AL29" t="str">
        <f>IF(AK29&lt;='CAV Tier 1 Analysis'!$A$5,"Tier 1", "Tier 2")</f>
        <v>Tier 2</v>
      </c>
      <c r="AM29" t="str">
        <f t="shared" si="1"/>
        <v>Illinois - Tier 2</v>
      </c>
      <c r="AN29" t="str">
        <f t="shared" si="2"/>
        <v>Pike County* - Tier 2</v>
      </c>
    </row>
    <row r="30" spans="1:40" x14ac:dyDescent="0.3">
      <c r="A30">
        <v>5</v>
      </c>
      <c r="B30" t="s">
        <v>21</v>
      </c>
      <c r="C30" t="s">
        <v>3974</v>
      </c>
      <c r="D30" t="s">
        <v>7940</v>
      </c>
      <c r="E30" t="s">
        <v>98</v>
      </c>
      <c r="F30" s="12">
        <v>189405.37181521879</v>
      </c>
      <c r="G30" s="12">
        <v>97330.763834001336</v>
      </c>
      <c r="H30" s="12">
        <v>36387.149641154647</v>
      </c>
      <c r="I30">
        <v>128</v>
      </c>
      <c r="J30" s="15">
        <v>0.11212178073050742</v>
      </c>
      <c r="K30" s="15">
        <v>0.88787821926949273</v>
      </c>
      <c r="L30" s="56">
        <v>566.24064999999985</v>
      </c>
      <c r="M30">
        <v>414</v>
      </c>
      <c r="N30">
        <v>25</v>
      </c>
      <c r="O30" s="12">
        <v>9.3214285714285712</v>
      </c>
      <c r="P30" s="12">
        <v>2.6214285714285714</v>
      </c>
      <c r="Q30" s="12">
        <v>20</v>
      </c>
      <c r="R30" s="12">
        <v>113.64841206649507</v>
      </c>
      <c r="S30" s="12">
        <v>4079.7920134737033</v>
      </c>
      <c r="T30" s="12">
        <v>88654.834283809716</v>
      </c>
      <c r="U30" s="12">
        <v>0</v>
      </c>
      <c r="V30" s="12">
        <v>8675.9295501916204</v>
      </c>
      <c r="W30" s="57">
        <v>1.1420670571131513E-2</v>
      </c>
      <c r="X30" s="57">
        <v>9.8503414309167488E-3</v>
      </c>
      <c r="Y30" s="57">
        <v>5.0322061191626407E-3</v>
      </c>
      <c r="Z30" s="57">
        <v>1.2055559504749705E-3</v>
      </c>
      <c r="AA30" s="57">
        <v>8.0534924764894206E-4</v>
      </c>
      <c r="AB30" s="57">
        <v>6.55307994757536E-3</v>
      </c>
      <c r="AC30" s="57">
        <v>3.7128216016527413E-3</v>
      </c>
      <c r="AD30" s="57">
        <v>1.4492085329101194E-2</v>
      </c>
      <c r="AE30" s="57">
        <v>7.1191876483377801E-3</v>
      </c>
      <c r="AF30" s="57">
        <v>0</v>
      </c>
      <c r="AG30" s="57">
        <v>1.0871372792863961E-2</v>
      </c>
      <c r="AH30" s="17">
        <v>6.4602427853514416E-3</v>
      </c>
      <c r="AI30" s="12">
        <v>23</v>
      </c>
      <c r="AJ30" s="16">
        <v>1</v>
      </c>
      <c r="AK30" s="17">
        <v>0.27862058672012552</v>
      </c>
      <c r="AL30" t="str">
        <f>IF(AK30&lt;='CAV Tier 1 Analysis'!$A$5,"Tier 1", "Tier 2")</f>
        <v>Tier 2</v>
      </c>
      <c r="AM30" t="str">
        <f t="shared" si="1"/>
        <v>Illinois - Tier 2</v>
      </c>
      <c r="AN30" t="str">
        <f t="shared" si="2"/>
        <v>Madison County * - Tier 2</v>
      </c>
    </row>
    <row r="31" spans="1:40" x14ac:dyDescent="0.3">
      <c r="A31">
        <v>5</v>
      </c>
      <c r="B31" t="s">
        <v>21</v>
      </c>
      <c r="C31" t="s">
        <v>4796</v>
      </c>
      <c r="D31" t="s">
        <v>8217</v>
      </c>
      <c r="E31" t="s">
        <v>156</v>
      </c>
      <c r="F31" s="12">
        <v>172.1398934377001</v>
      </c>
      <c r="G31" s="12">
        <v>126.50390116371116</v>
      </c>
      <c r="H31" s="12">
        <v>44.854154092613484</v>
      </c>
      <c r="I31">
        <v>183</v>
      </c>
      <c r="J31" s="15">
        <v>0.39240837311788473</v>
      </c>
      <c r="K31" s="15">
        <v>0.60759162688211543</v>
      </c>
      <c r="L31" s="56">
        <v>3.4037500000000001</v>
      </c>
      <c r="M31">
        <v>16</v>
      </c>
      <c r="N31">
        <v>0</v>
      </c>
      <c r="O31" s="12">
        <v>13</v>
      </c>
      <c r="P31" s="12">
        <v>3</v>
      </c>
      <c r="Q31" s="12">
        <v>186</v>
      </c>
      <c r="R31" s="12">
        <v>111.18926771942712</v>
      </c>
      <c r="S31" s="12">
        <v>17.601145635061368</v>
      </c>
      <c r="T31" s="12">
        <v>103.22734066647104</v>
      </c>
      <c r="U31" s="12">
        <v>0</v>
      </c>
      <c r="V31" s="12">
        <v>23.276560497240126</v>
      </c>
      <c r="W31" s="57">
        <v>6.8651212971885533E-5</v>
      </c>
      <c r="X31" s="57">
        <v>3.8068952390016416E-4</v>
      </c>
      <c r="Y31" s="57">
        <v>0</v>
      </c>
      <c r="Z31" s="57">
        <v>1.6813117470225643E-3</v>
      </c>
      <c r="AA31" s="57">
        <v>9.2165308995246771E-4</v>
      </c>
      <c r="AB31" s="57">
        <v>6.0943643512450851E-2</v>
      </c>
      <c r="AC31" s="57">
        <v>3.6324829142275797E-3</v>
      </c>
      <c r="AD31" s="57">
        <v>6.2522134361467856E-5</v>
      </c>
      <c r="AE31" s="57">
        <v>8.2893935179088645E-6</v>
      </c>
      <c r="AF31" s="57">
        <v>0</v>
      </c>
      <c r="AG31" s="57">
        <v>2.9166692172547599E-5</v>
      </c>
      <c r="AH31" s="17">
        <v>6.157128201870676E-3</v>
      </c>
      <c r="AI31" s="12">
        <v>24</v>
      </c>
      <c r="AJ31" s="16">
        <v>1</v>
      </c>
      <c r="AK31" s="17">
        <v>0.28477771492199622</v>
      </c>
      <c r="AL31" t="str">
        <f>IF(AK31&lt;='CAV Tier 1 Analysis'!$A$5,"Tier 1", "Tier 2")</f>
        <v>Tier 2</v>
      </c>
      <c r="AM31" t="str">
        <f t="shared" si="1"/>
        <v>Illinois - Tier 2</v>
      </c>
      <c r="AN31" t="str">
        <f t="shared" si="2"/>
        <v>Valmeyer, Village Of - Tier 2</v>
      </c>
    </row>
    <row r="32" spans="1:40" x14ac:dyDescent="0.3">
      <c r="A32">
        <v>5</v>
      </c>
      <c r="B32" t="s">
        <v>21</v>
      </c>
      <c r="C32" t="s">
        <v>3995</v>
      </c>
      <c r="D32" t="s">
        <v>8236</v>
      </c>
      <c r="E32" t="s">
        <v>101</v>
      </c>
      <c r="F32" s="12">
        <v>71024.087157125774</v>
      </c>
      <c r="G32" s="12">
        <v>78285.386344602433</v>
      </c>
      <c r="H32" s="12">
        <v>19864.623791314978</v>
      </c>
      <c r="I32">
        <v>124</v>
      </c>
      <c r="J32" s="15">
        <v>1.9573716746055864E-2</v>
      </c>
      <c r="K32" s="15">
        <v>0.98042628325394388</v>
      </c>
      <c r="L32" s="56">
        <v>603.94866000000002</v>
      </c>
      <c r="M32">
        <v>126</v>
      </c>
      <c r="N32">
        <v>20</v>
      </c>
      <c r="O32" s="12">
        <v>7.3432835820895521</v>
      </c>
      <c r="P32" s="12">
        <v>1.9850746268656716</v>
      </c>
      <c r="Q32" s="12">
        <v>18</v>
      </c>
      <c r="R32" s="12">
        <v>121.57285912348904</v>
      </c>
      <c r="S32" s="12">
        <v>388.82451935816169</v>
      </c>
      <c r="T32" s="12">
        <v>53850.114841866089</v>
      </c>
      <c r="U32" s="12">
        <v>0</v>
      </c>
      <c r="V32" s="12">
        <v>24435.271502736345</v>
      </c>
      <c r="W32" s="57">
        <v>1.2181214273006211E-2</v>
      </c>
      <c r="X32" s="57">
        <v>2.997930000713793E-3</v>
      </c>
      <c r="Y32" s="57">
        <v>4.0257648953301124E-3</v>
      </c>
      <c r="Z32" s="57">
        <v>9.4971914986808454E-4</v>
      </c>
      <c r="AA32" s="57">
        <v>6.0985005454566269E-4</v>
      </c>
      <c r="AB32" s="57">
        <v>5.8977719528178242E-3</v>
      </c>
      <c r="AC32" s="57">
        <v>3.9717082651737944E-3</v>
      </c>
      <c r="AD32" s="57">
        <v>1.3811679845383762E-3</v>
      </c>
      <c r="AE32" s="57">
        <v>4.3242884106749211E-3</v>
      </c>
      <c r="AF32" s="57">
        <v>0</v>
      </c>
      <c r="AG32" s="57">
        <v>3.0618614900489231E-2</v>
      </c>
      <c r="AH32" s="17">
        <v>6.0870936261052727E-3</v>
      </c>
      <c r="AI32" s="12">
        <v>25</v>
      </c>
      <c r="AJ32" s="16">
        <v>1</v>
      </c>
      <c r="AK32" s="17">
        <v>0.29086480854810148</v>
      </c>
      <c r="AL32" t="str">
        <f>IF(AK32&lt;='CAV Tier 1 Analysis'!$A$5,"Tier 1", "Tier 2")</f>
        <v>Tier 2</v>
      </c>
      <c r="AM32" t="str">
        <f t="shared" si="1"/>
        <v>Illinois - Tier 2</v>
      </c>
      <c r="AN32" t="str">
        <f t="shared" si="2"/>
        <v>De Kalb County * - Tier 2</v>
      </c>
    </row>
    <row r="33" spans="1:40" x14ac:dyDescent="0.3">
      <c r="A33">
        <v>5</v>
      </c>
      <c r="B33" t="s">
        <v>21</v>
      </c>
      <c r="C33" t="s">
        <v>4896</v>
      </c>
      <c r="D33" t="s">
        <v>8332</v>
      </c>
      <c r="E33" t="s">
        <v>102</v>
      </c>
      <c r="F33" s="12">
        <v>5993.9907443410193</v>
      </c>
      <c r="G33" s="12">
        <v>28792.730937839966</v>
      </c>
      <c r="H33" s="12">
        <v>9108.8886985040481</v>
      </c>
      <c r="I33">
        <v>452</v>
      </c>
      <c r="J33" s="15">
        <v>0.11269209842210262</v>
      </c>
      <c r="K33" s="15">
        <v>0.88730790157789707</v>
      </c>
      <c r="L33" s="56">
        <v>12.405749999999999</v>
      </c>
      <c r="M33">
        <v>369</v>
      </c>
      <c r="N33">
        <v>40</v>
      </c>
      <c r="O33" s="12">
        <v>9</v>
      </c>
      <c r="P33" s="12">
        <v>1</v>
      </c>
      <c r="Q33" s="12">
        <v>56</v>
      </c>
      <c r="R33" s="12">
        <v>401.06317151320945</v>
      </c>
      <c r="S33" s="12">
        <v>1026.4997817277965</v>
      </c>
      <c r="T33" s="12">
        <v>23402.753345899047</v>
      </c>
      <c r="U33" s="12">
        <v>17408.762601558028</v>
      </c>
      <c r="V33" s="12">
        <v>5389.9775919409185</v>
      </c>
      <c r="W33" s="57">
        <v>2.502151407494584E-4</v>
      </c>
      <c r="X33" s="57">
        <v>8.7796521449475355E-3</v>
      </c>
      <c r="Y33" s="57">
        <v>8.0515297906602248E-3</v>
      </c>
      <c r="Z33" s="57">
        <v>1.1639850556310061E-3</v>
      </c>
      <c r="AA33" s="57">
        <v>3.0721769665082257E-4</v>
      </c>
      <c r="AB33" s="57">
        <v>1.834862385321101E-2</v>
      </c>
      <c r="AC33" s="57">
        <v>1.3102479654096284E-2</v>
      </c>
      <c r="AD33" s="57">
        <v>3.6462943154881157E-3</v>
      </c>
      <c r="AE33" s="57">
        <v>1.8792950649916952E-3</v>
      </c>
      <c r="AF33" s="57">
        <v>3.566536263397254E-3</v>
      </c>
      <c r="AG33" s="57">
        <v>6.7539109680620586E-3</v>
      </c>
      <c r="AH33" s="17">
        <v>5.9863399952623155E-3</v>
      </c>
      <c r="AI33" s="12">
        <v>26</v>
      </c>
      <c r="AJ33" s="16">
        <v>1</v>
      </c>
      <c r="AK33" s="17">
        <v>0.29685114854336381</v>
      </c>
      <c r="AL33" t="str">
        <f>IF(AK33&lt;='CAV Tier 1 Analysis'!$A$5,"Tier 1", "Tier 2")</f>
        <v>Tier 2</v>
      </c>
      <c r="AM33" t="str">
        <f t="shared" si="1"/>
        <v>Illinois - Tier 2</v>
      </c>
      <c r="AN33" t="str">
        <f t="shared" si="2"/>
        <v>Machesney Park, Village Of - Tier 2</v>
      </c>
    </row>
    <row r="34" spans="1:40" x14ac:dyDescent="0.3">
      <c r="A34">
        <v>5</v>
      </c>
      <c r="B34" t="s">
        <v>21</v>
      </c>
      <c r="C34" t="s">
        <v>4844</v>
      </c>
      <c r="D34" t="s">
        <v>8267</v>
      </c>
      <c r="E34" t="s">
        <v>105</v>
      </c>
      <c r="F34" s="12">
        <v>159032.96826585606</v>
      </c>
      <c r="G34" s="12">
        <v>102168.41599693522</v>
      </c>
      <c r="H34" s="12">
        <v>31633.09387494269</v>
      </c>
      <c r="I34">
        <v>41</v>
      </c>
      <c r="J34" s="15">
        <v>1.3230477525378154E-3</v>
      </c>
      <c r="K34" s="15">
        <v>0.99867695224746234</v>
      </c>
      <c r="L34" s="56">
        <v>942.12019000000009</v>
      </c>
      <c r="M34">
        <v>172</v>
      </c>
      <c r="N34">
        <v>4</v>
      </c>
      <c r="O34" s="12">
        <v>7.6440677966101696</v>
      </c>
      <c r="P34" s="12">
        <v>2.8305084745762712</v>
      </c>
      <c r="Q34" s="12">
        <v>1</v>
      </c>
      <c r="R34" s="12">
        <v>40.945755042145954</v>
      </c>
      <c r="S34" s="12">
        <v>41.852093757060658</v>
      </c>
      <c r="T34" s="12">
        <v>76650.830785431637</v>
      </c>
      <c r="U34" s="12">
        <v>0</v>
      </c>
      <c r="V34" s="12">
        <v>25517.585211503581</v>
      </c>
      <c r="W34" s="57">
        <v>1.9001893149850391E-2</v>
      </c>
      <c r="X34" s="57">
        <v>4.0924123819267647E-3</v>
      </c>
      <c r="Y34" s="57">
        <v>8.0515297906602254E-4</v>
      </c>
      <c r="Z34" s="57">
        <v>9.8862007549827447E-4</v>
      </c>
      <c r="AA34" s="57">
        <v>8.6958229390995544E-4</v>
      </c>
      <c r="AB34" s="57">
        <v>3.2765399737876802E-4</v>
      </c>
      <c r="AC34" s="57">
        <v>1.3376718693395608E-3</v>
      </c>
      <c r="AD34" s="57">
        <v>1.4866544959296754E-4</v>
      </c>
      <c r="AE34" s="57">
        <v>6.1552384838435056E-3</v>
      </c>
      <c r="AF34" s="57">
        <v>0</v>
      </c>
      <c r="AG34" s="57">
        <v>3.1974808002192774E-2</v>
      </c>
      <c r="AH34" s="17">
        <v>5.9728816984180892E-3</v>
      </c>
      <c r="AI34" s="12">
        <v>27</v>
      </c>
      <c r="AJ34" s="16">
        <v>1</v>
      </c>
      <c r="AK34" s="17">
        <v>0.30282403024178189</v>
      </c>
      <c r="AL34" t="str">
        <f>IF(AK34&lt;='CAV Tier 1 Analysis'!$A$5,"Tier 1", "Tier 2")</f>
        <v>Tier 2</v>
      </c>
      <c r="AM34" t="str">
        <f t="shared" si="1"/>
        <v>Illinois - Tier 2</v>
      </c>
      <c r="AN34" t="str">
        <f t="shared" si="2"/>
        <v>Champaign County * - Tier 2</v>
      </c>
    </row>
    <row r="35" spans="1:40" x14ac:dyDescent="0.3">
      <c r="A35">
        <v>5</v>
      </c>
      <c r="B35" t="s">
        <v>21</v>
      </c>
      <c r="C35" t="s">
        <v>4348</v>
      </c>
      <c r="D35" t="s">
        <v>7710</v>
      </c>
      <c r="E35" t="s">
        <v>115</v>
      </c>
      <c r="F35" s="12">
        <v>39975.964719957046</v>
      </c>
      <c r="G35" s="12">
        <v>22085.483210112878</v>
      </c>
      <c r="H35" s="12">
        <v>9301.3516636775585</v>
      </c>
      <c r="I35">
        <v>661</v>
      </c>
      <c r="J35" s="15">
        <v>0.10565023233856381</v>
      </c>
      <c r="K35" s="15">
        <v>0.89434976766143592</v>
      </c>
      <c r="L35" s="56">
        <v>7.2867799999999985</v>
      </c>
      <c r="M35">
        <v>1001</v>
      </c>
      <c r="N35">
        <v>52</v>
      </c>
      <c r="O35" s="12">
        <v>15</v>
      </c>
      <c r="P35" s="12">
        <v>1</v>
      </c>
      <c r="Q35" s="12">
        <v>4</v>
      </c>
      <c r="R35" s="12">
        <v>591.16519642420917</v>
      </c>
      <c r="S35" s="12">
        <v>982.68996433022107</v>
      </c>
      <c r="T35" s="12">
        <v>24243.697029815401</v>
      </c>
      <c r="U35" s="12">
        <v>0</v>
      </c>
      <c r="V35" s="12">
        <v>0</v>
      </c>
      <c r="W35" s="57">
        <v>1.4696916214741859E-4</v>
      </c>
      <c r="X35" s="57">
        <v>2.3816888339004021E-2</v>
      </c>
      <c r="Y35" s="57">
        <v>1.0466988727858293E-2</v>
      </c>
      <c r="Z35" s="57">
        <v>1.9399750927183435E-3</v>
      </c>
      <c r="AA35" s="57">
        <v>3.0721769665082257E-4</v>
      </c>
      <c r="AB35" s="57">
        <v>1.3106159895150721E-3</v>
      </c>
      <c r="AC35" s="57">
        <v>1.9312992337674466E-2</v>
      </c>
      <c r="AD35" s="57">
        <v>3.4906747128512082E-3</v>
      </c>
      <c r="AE35" s="57">
        <v>1.9468247821904144E-3</v>
      </c>
      <c r="AF35" s="57">
        <v>0</v>
      </c>
      <c r="AG35" s="57">
        <v>0</v>
      </c>
      <c r="AH35" s="17">
        <v>5.7035588036918241E-3</v>
      </c>
      <c r="AI35" s="12">
        <v>28</v>
      </c>
      <c r="AJ35" s="16">
        <v>1</v>
      </c>
      <c r="AK35" s="17">
        <v>0.30852758904547373</v>
      </c>
      <c r="AL35" t="str">
        <f>IF(AK35&lt;='CAV Tier 1 Analysis'!$A$5,"Tier 1", "Tier 2")</f>
        <v>Tier 2</v>
      </c>
      <c r="AM35" t="str">
        <f t="shared" si="1"/>
        <v>Illinois - Tier 2</v>
      </c>
      <c r="AN35" t="str">
        <f t="shared" si="2"/>
        <v>South Holland, Village Of - Tier 2</v>
      </c>
    </row>
    <row r="36" spans="1:40" x14ac:dyDescent="0.3">
      <c r="A36">
        <v>5</v>
      </c>
      <c r="B36" t="s">
        <v>21</v>
      </c>
      <c r="C36" t="s">
        <v>4863</v>
      </c>
      <c r="D36" t="s">
        <v>8293</v>
      </c>
      <c r="E36" t="s">
        <v>119</v>
      </c>
      <c r="F36" s="12">
        <v>113873.37107586913</v>
      </c>
      <c r="G36" s="12">
        <v>89980.883980358034</v>
      </c>
      <c r="H36" s="12">
        <v>26811.569580757514</v>
      </c>
      <c r="I36">
        <v>20</v>
      </c>
      <c r="J36" s="15">
        <v>1.6845639476943308E-3</v>
      </c>
      <c r="K36" s="15">
        <v>0.99831543605230522</v>
      </c>
      <c r="L36" s="56">
        <v>1133.7830200000001</v>
      </c>
      <c r="M36">
        <v>37</v>
      </c>
      <c r="N36">
        <v>4</v>
      </c>
      <c r="O36" s="12">
        <v>5.9868421052631575</v>
      </c>
      <c r="P36" s="12">
        <v>3.1052631578947367</v>
      </c>
      <c r="Q36" s="12">
        <v>0</v>
      </c>
      <c r="R36" s="12">
        <v>19.966308721046104</v>
      </c>
      <c r="S36" s="12">
        <v>45.165803496842109</v>
      </c>
      <c r="T36" s="12">
        <v>67546.34283039665</v>
      </c>
      <c r="U36" s="12">
        <v>0</v>
      </c>
      <c r="V36" s="12">
        <v>22434.541149961384</v>
      </c>
      <c r="W36" s="57">
        <v>2.2867595907433733E-2</v>
      </c>
      <c r="X36" s="57">
        <v>8.8034452401912966E-4</v>
      </c>
      <c r="Y36" s="57">
        <v>8.0515297906602254E-4</v>
      </c>
      <c r="Z36" s="57">
        <v>7.7428830454986507E-4</v>
      </c>
      <c r="AA36" s="57">
        <v>9.5399179486308058E-4</v>
      </c>
      <c r="AB36" s="57">
        <v>0</v>
      </c>
      <c r="AC36" s="57">
        <v>6.5228665299250856E-4</v>
      </c>
      <c r="AD36" s="57">
        <v>1.6043628598516347E-4</v>
      </c>
      <c r="AE36" s="57">
        <v>5.4241271043283332E-3</v>
      </c>
      <c r="AF36" s="57">
        <v>0</v>
      </c>
      <c r="AG36" s="57">
        <v>2.8111599900288539E-2</v>
      </c>
      <c r="AH36" s="17">
        <v>5.5118021321387614E-3</v>
      </c>
      <c r="AI36" s="12">
        <v>29</v>
      </c>
      <c r="AJ36" s="16">
        <v>1</v>
      </c>
      <c r="AK36" s="17">
        <v>0.31403939117761248</v>
      </c>
      <c r="AL36" t="str">
        <f>IF(AK36&lt;='CAV Tier 1 Analysis'!$A$5,"Tier 1", "Tier 2")</f>
        <v>Tier 2</v>
      </c>
      <c r="AM36" t="str">
        <f t="shared" si="1"/>
        <v>Illinois - Tier 2</v>
      </c>
      <c r="AN36" t="str">
        <f t="shared" si="2"/>
        <v>Mclean County * - Tier 2</v>
      </c>
    </row>
    <row r="37" spans="1:40" x14ac:dyDescent="0.3">
      <c r="A37">
        <v>5</v>
      </c>
      <c r="B37" t="s">
        <v>21</v>
      </c>
      <c r="C37" t="s">
        <v>4628</v>
      </c>
      <c r="D37" t="s">
        <v>8026</v>
      </c>
      <c r="E37" t="s">
        <v>172</v>
      </c>
      <c r="F37" s="12">
        <v>1136.4553425033741</v>
      </c>
      <c r="G37" s="12">
        <v>6280.7428540716019</v>
      </c>
      <c r="H37" s="12">
        <v>3529.0894135845742</v>
      </c>
      <c r="I37">
        <v>270</v>
      </c>
      <c r="J37" s="15">
        <v>0.63567009741309421</v>
      </c>
      <c r="K37" s="15">
        <v>0.3643299025869054</v>
      </c>
      <c r="L37" s="56">
        <v>6.8974299999999999</v>
      </c>
      <c r="M37">
        <v>43</v>
      </c>
      <c r="N37">
        <v>170</v>
      </c>
      <c r="O37" s="12">
        <v>8.7368421052631575</v>
      </c>
      <c r="P37" s="12">
        <v>1.3157894736842106</v>
      </c>
      <c r="Q37" s="12">
        <v>25</v>
      </c>
      <c r="R37" s="12">
        <v>98.369073698464462</v>
      </c>
      <c r="S37" s="12">
        <v>2243.3366113128259</v>
      </c>
      <c r="T37" s="12">
        <v>6693.3293782416831</v>
      </c>
      <c r="U37" s="12">
        <v>5556.8740357383085</v>
      </c>
      <c r="V37" s="12">
        <v>0</v>
      </c>
      <c r="W37" s="57">
        <v>1.3911624998565479E-4</v>
      </c>
      <c r="X37" s="57">
        <v>1.0231030954816912E-3</v>
      </c>
      <c r="Y37" s="57">
        <v>3.4219001610305957E-2</v>
      </c>
      <c r="Z37" s="57">
        <v>1.1299504048815614E-3</v>
      </c>
      <c r="AA37" s="57">
        <v>4.042338113826613E-4</v>
      </c>
      <c r="AB37" s="57">
        <v>8.1913499344692005E-3</v>
      </c>
      <c r="AC37" s="57">
        <v>3.213655299895762E-3</v>
      </c>
      <c r="AD37" s="57">
        <v>7.968696807502524E-3</v>
      </c>
      <c r="AE37" s="57">
        <v>5.3748978519648188E-4</v>
      </c>
      <c r="AF37" s="57">
        <v>1.1384377633949473E-3</v>
      </c>
      <c r="AG37" s="57">
        <v>0</v>
      </c>
      <c r="AH37" s="17">
        <v>5.2695486147724046E-3</v>
      </c>
      <c r="AI37" s="12">
        <v>30</v>
      </c>
      <c r="AJ37" s="16">
        <v>1</v>
      </c>
      <c r="AK37" s="17">
        <v>0.31930893979238489</v>
      </c>
      <c r="AL37" t="str">
        <f>IF(AK37&lt;='CAV Tier 1 Analysis'!$A$5,"Tier 1", "Tier 2")</f>
        <v>Tier 2</v>
      </c>
      <c r="AM37" t="str">
        <f t="shared" si="1"/>
        <v>Illinois - Tier 2</v>
      </c>
      <c r="AN37" t="str">
        <f t="shared" si="2"/>
        <v>Peoria Heights, Village Of - Tier 2</v>
      </c>
    </row>
    <row r="38" spans="1:40" x14ac:dyDescent="0.3">
      <c r="A38">
        <v>5</v>
      </c>
      <c r="B38" t="s">
        <v>21</v>
      </c>
      <c r="C38" t="s">
        <v>4765</v>
      </c>
      <c r="D38" t="s">
        <v>8183</v>
      </c>
      <c r="E38" t="s">
        <v>151</v>
      </c>
      <c r="F38" s="12">
        <v>32210.813450287791</v>
      </c>
      <c r="G38" s="12">
        <v>34990.853394075108</v>
      </c>
      <c r="H38" s="12">
        <v>11421.624100395142</v>
      </c>
      <c r="I38">
        <v>221</v>
      </c>
      <c r="J38" s="15">
        <v>3.3866053528968133E-2</v>
      </c>
      <c r="K38" s="15">
        <v>0.96613394647103168</v>
      </c>
      <c r="L38" s="56">
        <v>524.46293999999989</v>
      </c>
      <c r="M38">
        <v>93</v>
      </c>
      <c r="N38">
        <v>101</v>
      </c>
      <c r="O38" s="12">
        <v>7.4042553191489358</v>
      </c>
      <c r="P38" s="12">
        <v>2.9148936170212765</v>
      </c>
      <c r="Q38" s="12">
        <v>15</v>
      </c>
      <c r="R38" s="12">
        <v>213.51560217009799</v>
      </c>
      <c r="S38" s="12">
        <v>386.80533317173439</v>
      </c>
      <c r="T38" s="12">
        <v>29626.580772224312</v>
      </c>
      <c r="U38" s="12">
        <v>0</v>
      </c>
      <c r="V38" s="12">
        <v>5364.272621850796</v>
      </c>
      <c r="W38" s="57">
        <v>1.0578043919148357E-2</v>
      </c>
      <c r="X38" s="57">
        <v>2.2127578576697044E-3</v>
      </c>
      <c r="Y38" s="57">
        <v>2.0330112721417069E-2</v>
      </c>
      <c r="Z38" s="57">
        <v>9.5760472661841629E-4</v>
      </c>
      <c r="AA38" s="57">
        <v>8.9550690300346152E-4</v>
      </c>
      <c r="AB38" s="57">
        <v>4.9148099606815205E-3</v>
      </c>
      <c r="AC38" s="57">
        <v>6.9754194151274342E-3</v>
      </c>
      <c r="AD38" s="57">
        <v>1.3739955065266523E-3</v>
      </c>
      <c r="AE38" s="57">
        <v>2.3790827606861697E-3</v>
      </c>
      <c r="AF38" s="57">
        <v>0</v>
      </c>
      <c r="AG38" s="57">
        <v>6.7217013574534792E-3</v>
      </c>
      <c r="AH38" s="17">
        <v>5.2126395571211155E-3</v>
      </c>
      <c r="AI38" s="12">
        <v>31</v>
      </c>
      <c r="AJ38" s="16">
        <v>1</v>
      </c>
      <c r="AK38" s="17">
        <v>0.32452157934950598</v>
      </c>
      <c r="AL38" t="str">
        <f>IF(AK38&lt;='CAV Tier 1 Analysis'!$A$5,"Tier 1", "Tier 2")</f>
        <v>Tier 2</v>
      </c>
      <c r="AM38" t="str">
        <f t="shared" si="1"/>
        <v>Illinois - Tier 2</v>
      </c>
      <c r="AN38" t="str">
        <f t="shared" si="2"/>
        <v>Woodford County * - Tier 2</v>
      </c>
    </row>
    <row r="39" spans="1:40" x14ac:dyDescent="0.3">
      <c r="A39">
        <v>5</v>
      </c>
      <c r="B39" t="s">
        <v>21</v>
      </c>
      <c r="C39" t="s">
        <v>4438</v>
      </c>
      <c r="D39" t="s">
        <v>7809</v>
      </c>
      <c r="E39" t="s">
        <v>181</v>
      </c>
      <c r="F39" s="12">
        <v>8880.8938860536728</v>
      </c>
      <c r="G39" s="12">
        <v>6256.8143312511211</v>
      </c>
      <c r="H39" s="12">
        <v>4088.0384117525032</v>
      </c>
      <c r="I39">
        <v>243</v>
      </c>
      <c r="J39" s="15">
        <v>0.14797929652175276</v>
      </c>
      <c r="K39" s="15">
        <v>0.85202070347824721</v>
      </c>
      <c r="L39" s="56">
        <v>384.98844999999994</v>
      </c>
      <c r="M39">
        <v>118</v>
      </c>
      <c r="N39">
        <v>24</v>
      </c>
      <c r="O39" s="12">
        <v>8.1111111111111107</v>
      </c>
      <c r="P39" s="12">
        <v>7.166666666666667</v>
      </c>
      <c r="Q39" s="12">
        <v>81</v>
      </c>
      <c r="R39" s="12">
        <v>207.04103094521406</v>
      </c>
      <c r="S39" s="12">
        <v>604.9450483250389</v>
      </c>
      <c r="T39" s="12">
        <v>7118.6052006215159</v>
      </c>
      <c r="U39" s="12">
        <v>0</v>
      </c>
      <c r="V39" s="12">
        <v>0</v>
      </c>
      <c r="W39" s="57">
        <v>7.7649428050432911E-3</v>
      </c>
      <c r="X39" s="57">
        <v>2.8075852387637107E-3</v>
      </c>
      <c r="Y39" s="57">
        <v>4.830917874396135E-3</v>
      </c>
      <c r="Z39" s="57">
        <v>1.0490235686551042E-3</v>
      </c>
      <c r="AA39" s="57">
        <v>2.2017268259975618E-3</v>
      </c>
      <c r="AB39" s="57">
        <v>2.6539973787680211E-2</v>
      </c>
      <c r="AC39" s="57">
        <v>6.7638992762351878E-3</v>
      </c>
      <c r="AD39" s="57">
        <v>2.1488632829297577E-3</v>
      </c>
      <c r="AE39" s="57">
        <v>5.7164041450261669E-4</v>
      </c>
      <c r="AF39" s="57">
        <v>0</v>
      </c>
      <c r="AG39" s="57">
        <v>0</v>
      </c>
      <c r="AH39" s="17">
        <v>4.970779370382144E-3</v>
      </c>
      <c r="AI39" s="12">
        <v>32</v>
      </c>
      <c r="AJ39" s="16">
        <v>1</v>
      </c>
      <c r="AK39" s="17">
        <v>0.32949235871988813</v>
      </c>
      <c r="AL39" t="str">
        <f>IF(AK39&lt;='CAV Tier 1 Analysis'!$A$5,"Tier 1", "Tier 2")</f>
        <v>Tier 2</v>
      </c>
      <c r="AM39" t="str">
        <f t="shared" si="1"/>
        <v>Illinois - Tier 2</v>
      </c>
      <c r="AN39" t="str">
        <f t="shared" si="2"/>
        <v>Henderson County * - Tier 2</v>
      </c>
    </row>
    <row r="40" spans="1:40" x14ac:dyDescent="0.3">
      <c r="A40">
        <v>5</v>
      </c>
      <c r="B40" t="s">
        <v>21</v>
      </c>
      <c r="C40" t="s">
        <v>4378</v>
      </c>
      <c r="D40" t="s">
        <v>7743</v>
      </c>
      <c r="E40" t="s">
        <v>110</v>
      </c>
      <c r="F40" s="12">
        <v>191748.05646311888</v>
      </c>
      <c r="G40" s="12">
        <v>158168.57526906038</v>
      </c>
      <c r="H40" s="12">
        <v>62891.294540806157</v>
      </c>
      <c r="I40">
        <v>189</v>
      </c>
      <c r="J40" s="15">
        <v>7.65503938368889E-2</v>
      </c>
      <c r="K40" s="15">
        <v>0.92344960616311134</v>
      </c>
      <c r="L40" s="56">
        <v>97.831110000000052</v>
      </c>
      <c r="M40">
        <v>285</v>
      </c>
      <c r="N40">
        <v>24</v>
      </c>
      <c r="O40" s="12">
        <v>10.239554317548746</v>
      </c>
      <c r="P40" s="12">
        <v>1</v>
      </c>
      <c r="Q40" s="12">
        <v>8</v>
      </c>
      <c r="R40" s="12">
        <v>174.53197556482803</v>
      </c>
      <c r="S40" s="12">
        <v>4814.3533660104922</v>
      </c>
      <c r="T40" s="12">
        <v>160799.64875689743</v>
      </c>
      <c r="U40" s="12">
        <v>0</v>
      </c>
      <c r="V40" s="12">
        <v>0</v>
      </c>
      <c r="W40" s="57">
        <v>1.9731838025371911E-3</v>
      </c>
      <c r="X40" s="57">
        <v>6.7810321444716744E-3</v>
      </c>
      <c r="Y40" s="57">
        <v>4.830917874396135E-3</v>
      </c>
      <c r="Z40" s="57">
        <v>1.3242986891054095E-3</v>
      </c>
      <c r="AA40" s="57">
        <v>3.0721769665082257E-4</v>
      </c>
      <c r="AB40" s="57">
        <v>2.6212319790301442E-3</v>
      </c>
      <c r="AC40" s="57">
        <v>5.7018490383928732E-3</v>
      </c>
      <c r="AD40" s="57">
        <v>1.7101366823174039E-2</v>
      </c>
      <c r="AE40" s="57">
        <v>1.2912582630547153E-2</v>
      </c>
      <c r="AF40" s="57">
        <v>0</v>
      </c>
      <c r="AG40" s="57">
        <v>0</v>
      </c>
      <c r="AH40" s="17">
        <v>4.8685164253004952E-3</v>
      </c>
      <c r="AI40" s="12">
        <v>33</v>
      </c>
      <c r="AJ40" s="16">
        <v>1</v>
      </c>
      <c r="AK40" s="17">
        <v>0.33436087514518864</v>
      </c>
      <c r="AL40" t="str">
        <f>IF(AK40&lt;='CAV Tier 1 Analysis'!$A$5,"Tier 1", "Tier 2")</f>
        <v>Tier 2</v>
      </c>
      <c r="AM40" t="str">
        <f t="shared" si="1"/>
        <v>Illinois - Tier 2</v>
      </c>
      <c r="AN40" t="str">
        <f t="shared" si="2"/>
        <v>Du Page County* - Tier 2</v>
      </c>
    </row>
    <row r="41" spans="1:40" x14ac:dyDescent="0.3">
      <c r="A41">
        <v>5</v>
      </c>
      <c r="B41" t="s">
        <v>21</v>
      </c>
      <c r="C41" t="s">
        <v>4686</v>
      </c>
      <c r="D41" t="s">
        <v>8093</v>
      </c>
      <c r="E41" t="s">
        <v>139</v>
      </c>
      <c r="F41" s="12">
        <v>5712.7658751292938</v>
      </c>
      <c r="G41" s="12">
        <v>26390.769954474756</v>
      </c>
      <c r="H41" s="12">
        <v>12859.758381000476</v>
      </c>
      <c r="I41">
        <v>355</v>
      </c>
      <c r="J41" s="15">
        <v>0.23732353703455358</v>
      </c>
      <c r="K41" s="15">
        <v>0.76267646296544589</v>
      </c>
      <c r="L41" s="56">
        <v>14.391829999999995</v>
      </c>
      <c r="M41">
        <v>495</v>
      </c>
      <c r="N41">
        <v>39</v>
      </c>
      <c r="O41" s="12">
        <v>12</v>
      </c>
      <c r="P41" s="12">
        <v>2</v>
      </c>
      <c r="Q41" s="12">
        <v>12</v>
      </c>
      <c r="R41" s="12">
        <v>270.75014435273329</v>
      </c>
      <c r="S41" s="12">
        <v>3051.9233443887774</v>
      </c>
      <c r="T41" s="12">
        <v>28694.368406577782</v>
      </c>
      <c r="U41" s="12">
        <v>22981.602531448487</v>
      </c>
      <c r="V41" s="12">
        <v>0</v>
      </c>
      <c r="W41" s="57">
        <v>2.9027295964309101E-4</v>
      </c>
      <c r="X41" s="57">
        <v>1.1777582145661328E-2</v>
      </c>
      <c r="Y41" s="57">
        <v>7.85024154589372E-3</v>
      </c>
      <c r="Z41" s="57">
        <v>1.5519800741746748E-3</v>
      </c>
      <c r="AA41" s="57">
        <v>6.1443539330164514E-4</v>
      </c>
      <c r="AB41" s="57">
        <v>3.9318479685452159E-3</v>
      </c>
      <c r="AC41" s="57">
        <v>8.8452356379186501E-3</v>
      </c>
      <c r="AD41" s="57">
        <v>1.0840928502896863E-2</v>
      </c>
      <c r="AE41" s="57">
        <v>2.304223957861127E-3</v>
      </c>
      <c r="AF41" s="57">
        <v>4.7082449623419868E-3</v>
      </c>
      <c r="AG41" s="57">
        <v>0</v>
      </c>
      <c r="AH41" s="17">
        <v>4.7922721043853001E-3</v>
      </c>
      <c r="AI41" s="12">
        <v>34</v>
      </c>
      <c r="AJ41" s="16">
        <v>1</v>
      </c>
      <c r="AK41" s="17">
        <v>0.33915314724957396</v>
      </c>
      <c r="AL41" t="str">
        <f>IF(AK41&lt;='CAV Tier 1 Analysis'!$A$5,"Tier 1", "Tier 2")</f>
        <v>Tier 2</v>
      </c>
      <c r="AM41" t="str">
        <f t="shared" si="1"/>
        <v>Illinois - Tier 2</v>
      </c>
      <c r="AN41" t="str">
        <f t="shared" si="2"/>
        <v>East St. Louis, City Of - Tier 2</v>
      </c>
    </row>
    <row r="42" spans="1:40" x14ac:dyDescent="0.3">
      <c r="A42">
        <v>5</v>
      </c>
      <c r="B42" t="s">
        <v>21</v>
      </c>
      <c r="C42" t="s">
        <v>4667</v>
      </c>
      <c r="D42" t="s">
        <v>8069</v>
      </c>
      <c r="E42" t="s">
        <v>121</v>
      </c>
      <c r="F42" s="12">
        <v>5840.8352315795364</v>
      </c>
      <c r="G42" s="12">
        <v>38381.935609895634</v>
      </c>
      <c r="H42" s="12">
        <v>19098.377703378723</v>
      </c>
      <c r="I42">
        <v>303</v>
      </c>
      <c r="J42" s="15">
        <v>0.17567689232367434</v>
      </c>
      <c r="K42" s="15">
        <v>0.82432310767632588</v>
      </c>
      <c r="L42" s="56">
        <v>15.883249999999999</v>
      </c>
      <c r="M42">
        <v>321</v>
      </c>
      <c r="N42">
        <v>32</v>
      </c>
      <c r="O42" s="12">
        <v>9</v>
      </c>
      <c r="P42" s="12">
        <v>2</v>
      </c>
      <c r="Q42" s="12">
        <v>15</v>
      </c>
      <c r="R42" s="12">
        <v>249.76990162592674</v>
      </c>
      <c r="S42" s="12">
        <v>3355.1436433533268</v>
      </c>
      <c r="T42" s="12">
        <v>41237.752675716918</v>
      </c>
      <c r="U42" s="12">
        <v>35396.917444137383</v>
      </c>
      <c r="V42" s="12">
        <v>0</v>
      </c>
      <c r="W42" s="57">
        <v>3.2035383868841744E-4</v>
      </c>
      <c r="X42" s="57">
        <v>7.6375835732470435E-3</v>
      </c>
      <c r="Y42" s="57">
        <v>6.4412238325281803E-3</v>
      </c>
      <c r="Z42" s="57">
        <v>1.1639850556310061E-3</v>
      </c>
      <c r="AA42" s="57">
        <v>6.1443539330164514E-4</v>
      </c>
      <c r="AB42" s="57">
        <v>4.9148099606815205E-3</v>
      </c>
      <c r="AC42" s="57">
        <v>8.159824403501853E-3</v>
      </c>
      <c r="AD42" s="57">
        <v>1.1918016362179262E-2</v>
      </c>
      <c r="AE42" s="57">
        <v>3.3114866421648259E-3</v>
      </c>
      <c r="AF42" s="57">
        <v>7.2517727173611038E-3</v>
      </c>
      <c r="AG42" s="57">
        <v>0</v>
      </c>
      <c r="AH42" s="17">
        <v>4.7030447072077134E-3</v>
      </c>
      <c r="AI42" s="12">
        <v>35</v>
      </c>
      <c r="AJ42" s="16">
        <v>1</v>
      </c>
      <c r="AK42" s="17">
        <v>0.34385619195678169</v>
      </c>
      <c r="AL42" t="str">
        <f>IF(AK42&lt;='CAV Tier 1 Analysis'!$A$5,"Tier 1", "Tier 2")</f>
        <v>Tier 2</v>
      </c>
      <c r="AM42" t="str">
        <f t="shared" si="1"/>
        <v>Illinois - Tier 2</v>
      </c>
      <c r="AN42" t="str">
        <f t="shared" si="2"/>
        <v>Moline, City Of - Tier 2</v>
      </c>
    </row>
    <row r="43" spans="1:40" x14ac:dyDescent="0.3">
      <c r="A43">
        <v>5</v>
      </c>
      <c r="B43" t="s">
        <v>21</v>
      </c>
      <c r="C43" t="s">
        <v>4391</v>
      </c>
      <c r="D43" t="s">
        <v>7756</v>
      </c>
      <c r="E43" t="s">
        <v>95</v>
      </c>
      <c r="F43" s="12">
        <v>53291.264901914496</v>
      </c>
      <c r="G43" s="12">
        <v>122245.576368508</v>
      </c>
      <c r="H43" s="12">
        <v>43812.673347638651</v>
      </c>
      <c r="I43">
        <v>149</v>
      </c>
      <c r="J43" s="15">
        <v>3.5927496873264672E-2</v>
      </c>
      <c r="K43" s="15">
        <v>0.96407250312673509</v>
      </c>
      <c r="L43" s="56">
        <v>35.548259999999999</v>
      </c>
      <c r="M43">
        <v>278</v>
      </c>
      <c r="N43">
        <v>8</v>
      </c>
      <c r="O43" s="12">
        <v>10.363636363636363</v>
      </c>
      <c r="P43" s="12">
        <v>1</v>
      </c>
      <c r="Q43" s="12">
        <v>1</v>
      </c>
      <c r="R43" s="12">
        <v>143.64680296588352</v>
      </c>
      <c r="S43" s="12">
        <v>1574.079684706654</v>
      </c>
      <c r="T43" s="12">
        <v>115490.45664104861</v>
      </c>
      <c r="U43" s="12">
        <v>62199.191739134119</v>
      </c>
      <c r="V43" s="12">
        <v>6755.1197274593869</v>
      </c>
      <c r="W43" s="57">
        <v>7.1698308278808956E-4</v>
      </c>
      <c r="X43" s="57">
        <v>6.6144804777653523E-3</v>
      </c>
      <c r="Y43" s="57">
        <v>1.6103059581320451E-3</v>
      </c>
      <c r="Z43" s="57">
        <v>1.3403464276963099E-3</v>
      </c>
      <c r="AA43" s="57">
        <v>3.0721769665082257E-4</v>
      </c>
      <c r="AB43" s="57">
        <v>3.2765399737876802E-4</v>
      </c>
      <c r="AC43" s="57">
        <v>4.6928500219434299E-3</v>
      </c>
      <c r="AD43" s="57">
        <v>5.5913872644087837E-3</v>
      </c>
      <c r="AE43" s="57">
        <v>9.2741500118058914E-3</v>
      </c>
      <c r="AF43" s="57">
        <v>1.2742759377496892E-2</v>
      </c>
      <c r="AG43" s="57">
        <v>8.4645022061086948E-3</v>
      </c>
      <c r="AH43" s="17">
        <v>4.6984215020159171E-3</v>
      </c>
      <c r="AI43" s="12">
        <v>36</v>
      </c>
      <c r="AJ43" s="16">
        <v>1</v>
      </c>
      <c r="AK43" s="17">
        <v>0.34855461345879762</v>
      </c>
      <c r="AL43" t="str">
        <f>IF(AK43&lt;='CAV Tier 1 Analysis'!$A$5,"Tier 1", "Tier 2")</f>
        <v>Tier 2</v>
      </c>
      <c r="AM43" t="str">
        <f t="shared" si="1"/>
        <v>Illinois - Tier 2</v>
      </c>
      <c r="AN43" t="str">
        <f t="shared" si="2"/>
        <v>Naperville, City Of - Tier 2</v>
      </c>
    </row>
    <row r="44" spans="1:40" x14ac:dyDescent="0.3">
      <c r="A44">
        <v>5</v>
      </c>
      <c r="B44" t="s">
        <v>21</v>
      </c>
      <c r="C44" t="s">
        <v>4530</v>
      </c>
      <c r="D44" t="s">
        <v>7910</v>
      </c>
      <c r="E44" t="s">
        <v>184</v>
      </c>
      <c r="F44" s="12">
        <v>106439.73379584705</v>
      </c>
      <c r="G44" s="12">
        <v>60570.795078822681</v>
      </c>
      <c r="H44" s="12">
        <v>26096.593913648059</v>
      </c>
      <c r="I44">
        <v>102</v>
      </c>
      <c r="J44" s="15">
        <v>2.2859373406710556E-2</v>
      </c>
      <c r="K44" s="15">
        <v>0.9771406265932896</v>
      </c>
      <c r="L44" s="56">
        <v>1090.9034799999997</v>
      </c>
      <c r="M44">
        <v>93</v>
      </c>
      <c r="N44">
        <v>23</v>
      </c>
      <c r="O44" s="12">
        <v>12.902173913043478</v>
      </c>
      <c r="P44" s="12">
        <v>3.0869565217391304</v>
      </c>
      <c r="Q44" s="12">
        <v>28</v>
      </c>
      <c r="R44" s="12">
        <v>99.668343912515539</v>
      </c>
      <c r="S44" s="12">
        <v>596.55178491537106</v>
      </c>
      <c r="T44" s="12">
        <v>60674.204156712083</v>
      </c>
      <c r="U44" s="12">
        <v>0</v>
      </c>
      <c r="V44" s="12">
        <v>0</v>
      </c>
      <c r="W44" s="57">
        <v>2.200274612919605E-2</v>
      </c>
      <c r="X44" s="57">
        <v>2.2127578576697044E-3</v>
      </c>
      <c r="Y44" s="57">
        <v>4.6296296296296294E-3</v>
      </c>
      <c r="Z44" s="57">
        <v>1.6686597355483142E-3</v>
      </c>
      <c r="AA44" s="57">
        <v>9.4836767226993057E-4</v>
      </c>
      <c r="AB44" s="57">
        <v>9.1743119266055051E-3</v>
      </c>
      <c r="AC44" s="57">
        <v>3.2561016344234309E-3</v>
      </c>
      <c r="AD44" s="57">
        <v>2.1190490450664497E-3</v>
      </c>
      <c r="AE44" s="57">
        <v>4.8722785203386592E-3</v>
      </c>
      <c r="AF44" s="57">
        <v>0</v>
      </c>
      <c r="AG44" s="57">
        <v>0</v>
      </c>
      <c r="AH44" s="17">
        <v>4.6258092864316066E-3</v>
      </c>
      <c r="AI44" s="12">
        <v>37</v>
      </c>
      <c r="AJ44" s="16">
        <v>1</v>
      </c>
      <c r="AK44" s="17">
        <v>0.35318042274522921</v>
      </c>
      <c r="AL44" t="str">
        <f>IF(AK44&lt;='CAV Tier 1 Analysis'!$A$5,"Tier 1", "Tier 2")</f>
        <v>Tier 2</v>
      </c>
      <c r="AM44" t="str">
        <f t="shared" si="1"/>
        <v>Illinois - Tier 2</v>
      </c>
      <c r="AN44" t="str">
        <f t="shared" si="2"/>
        <v>La Salle County * - Tier 2</v>
      </c>
    </row>
    <row r="45" spans="1:40" x14ac:dyDescent="0.3">
      <c r="A45">
        <v>5</v>
      </c>
      <c r="B45" t="s">
        <v>21</v>
      </c>
      <c r="C45" t="s">
        <v>4570</v>
      </c>
      <c r="D45" t="s">
        <v>7962</v>
      </c>
      <c r="E45" t="s">
        <v>206</v>
      </c>
      <c r="F45" s="12">
        <v>19233.671178084471</v>
      </c>
      <c r="G45" s="12">
        <v>10143.60041422737</v>
      </c>
      <c r="H45" s="12">
        <v>5188.4966002057536</v>
      </c>
      <c r="I45">
        <v>214</v>
      </c>
      <c r="J45" s="15">
        <v>9.0696093746541015E-2</v>
      </c>
      <c r="K45" s="15">
        <v>0.90930390625345969</v>
      </c>
      <c r="L45" s="56">
        <v>555.60705999999993</v>
      </c>
      <c r="M45">
        <v>66</v>
      </c>
      <c r="N45">
        <v>74</v>
      </c>
      <c r="O45" s="12">
        <v>10.818181818181818</v>
      </c>
      <c r="P45" s="12">
        <v>5.3939393939393936</v>
      </c>
      <c r="Q45" s="12">
        <v>33</v>
      </c>
      <c r="R45" s="12">
        <v>194.59103593824037</v>
      </c>
      <c r="S45" s="12">
        <v>470.57637405587036</v>
      </c>
      <c r="T45" s="12">
        <v>10978.909080837855</v>
      </c>
      <c r="U45" s="12">
        <v>0</v>
      </c>
      <c r="V45" s="12">
        <v>0</v>
      </c>
      <c r="W45" s="57">
        <v>1.1206198635253231E-2</v>
      </c>
      <c r="X45" s="57">
        <v>1.5703442860881772E-3</v>
      </c>
      <c r="Y45" s="57">
        <v>1.4895330112721417E-2</v>
      </c>
      <c r="Z45" s="57">
        <v>1.399133551718078E-3</v>
      </c>
      <c r="AA45" s="57">
        <v>1.6571136364801943E-3</v>
      </c>
      <c r="AB45" s="57">
        <v>1.0812581913499346E-2</v>
      </c>
      <c r="AC45" s="57">
        <v>6.3571658290901903E-3</v>
      </c>
      <c r="AD45" s="57">
        <v>1.6715638797650857E-3</v>
      </c>
      <c r="AE45" s="57">
        <v>8.8163171869803177E-4</v>
      </c>
      <c r="AF45" s="57">
        <v>0</v>
      </c>
      <c r="AG45" s="57">
        <v>0</v>
      </c>
      <c r="AH45" s="17">
        <v>4.5864603239376142E-3</v>
      </c>
      <c r="AI45" s="12">
        <v>38</v>
      </c>
      <c r="AJ45" s="16">
        <v>1</v>
      </c>
      <c r="AK45" s="17">
        <v>0.35776688306916682</v>
      </c>
      <c r="AL45" t="str">
        <f>IF(AK45&lt;='CAV Tier 1 Analysis'!$A$5,"Tier 1", "Tier 2")</f>
        <v>Tier 2</v>
      </c>
      <c r="AM45" t="str">
        <f t="shared" si="1"/>
        <v>Illinois - Tier 2</v>
      </c>
      <c r="AN45" t="str">
        <f t="shared" si="2"/>
        <v>Mason County * - Tier 2</v>
      </c>
    </row>
    <row r="46" spans="1:40" x14ac:dyDescent="0.3">
      <c r="A46">
        <v>5</v>
      </c>
      <c r="B46" t="s">
        <v>21</v>
      </c>
      <c r="C46" t="s">
        <v>4254</v>
      </c>
      <c r="D46" t="s">
        <v>7614</v>
      </c>
      <c r="E46" t="s">
        <v>183</v>
      </c>
      <c r="F46" s="12">
        <v>13083.509821804964</v>
      </c>
      <c r="G46" s="12">
        <v>16880.630243992979</v>
      </c>
      <c r="H46" s="12">
        <v>6767.7157722493112</v>
      </c>
      <c r="I46">
        <v>453</v>
      </c>
      <c r="J46" s="15">
        <v>0.1996477765897226</v>
      </c>
      <c r="K46" s="15">
        <v>0.80035222341027745</v>
      </c>
      <c r="L46" s="56">
        <v>2.3848500000000001</v>
      </c>
      <c r="M46">
        <v>1001</v>
      </c>
      <c r="N46">
        <v>18</v>
      </c>
      <c r="O46" s="12">
        <v>15</v>
      </c>
      <c r="P46" s="12">
        <v>1</v>
      </c>
      <c r="Q46" s="12">
        <v>3</v>
      </c>
      <c r="R46" s="12">
        <v>362.55955720485571</v>
      </c>
      <c r="S46" s="12">
        <v>1351.1594065207726</v>
      </c>
      <c r="T46" s="12">
        <v>19465.438933386868</v>
      </c>
      <c r="U46" s="12">
        <v>6381.9291115819033</v>
      </c>
      <c r="V46" s="12">
        <v>0</v>
      </c>
      <c r="W46" s="57">
        <v>4.8100725745428201E-5</v>
      </c>
      <c r="X46" s="57">
        <v>2.3816888339004021E-2</v>
      </c>
      <c r="Y46" s="57">
        <v>3.6231884057971015E-3</v>
      </c>
      <c r="Z46" s="57">
        <v>1.9399750927183435E-3</v>
      </c>
      <c r="AA46" s="57">
        <v>3.0721769665082257E-4</v>
      </c>
      <c r="AB46" s="57">
        <v>9.8296199213630396E-4</v>
      </c>
      <c r="AC46" s="57">
        <v>1.1844590974911591E-2</v>
      </c>
      <c r="AD46" s="57">
        <v>4.799538149947157E-3</v>
      </c>
      <c r="AE46" s="57">
        <v>1.563119637451609E-3</v>
      </c>
      <c r="AF46" s="57">
        <v>1.3074669422426617E-3</v>
      </c>
      <c r="AG46" s="57">
        <v>0</v>
      </c>
      <c r="AH46" s="17">
        <v>4.5666407233277305E-3</v>
      </c>
      <c r="AI46" s="12">
        <v>39</v>
      </c>
      <c r="AJ46" s="16">
        <v>1</v>
      </c>
      <c r="AK46" s="17">
        <v>0.36233352379249456</v>
      </c>
      <c r="AL46" t="str">
        <f>IF(AK46&lt;='CAV Tier 1 Analysis'!$A$5,"Tier 1", "Tier 2")</f>
        <v>Tier 2</v>
      </c>
      <c r="AM46" t="str">
        <f t="shared" si="1"/>
        <v>Illinois - Tier 2</v>
      </c>
      <c r="AN46" t="str">
        <f t="shared" si="2"/>
        <v>Bellwood, Village Of - Tier 2</v>
      </c>
    </row>
    <row r="47" spans="1:40" x14ac:dyDescent="0.3">
      <c r="A47">
        <v>5</v>
      </c>
      <c r="B47" t="s">
        <v>21</v>
      </c>
      <c r="C47" t="s">
        <v>4627</v>
      </c>
      <c r="D47" t="s">
        <v>8024</v>
      </c>
      <c r="E47" t="s">
        <v>157</v>
      </c>
      <c r="F47" s="12">
        <v>1661.3381834595584</v>
      </c>
      <c r="G47" s="12">
        <v>3673.1671181747906</v>
      </c>
      <c r="H47" s="12">
        <v>1807.6084912810061</v>
      </c>
      <c r="I47">
        <v>507</v>
      </c>
      <c r="J47" s="15">
        <v>5.3076378389757532E-2</v>
      </c>
      <c r="K47" s="15">
        <v>0.94692362161024235</v>
      </c>
      <c r="L47" s="56">
        <v>5.2252999999999998</v>
      </c>
      <c r="M47">
        <v>17</v>
      </c>
      <c r="N47">
        <v>142</v>
      </c>
      <c r="O47" s="12">
        <v>9</v>
      </c>
      <c r="P47" s="12">
        <v>1</v>
      </c>
      <c r="Q47" s="12">
        <v>7</v>
      </c>
      <c r="R47" s="12">
        <v>480.09027615639286</v>
      </c>
      <c r="S47" s="12">
        <v>95.941312263769404</v>
      </c>
      <c r="T47" s="12">
        <v>3960.9365133125875</v>
      </c>
      <c r="U47" s="12">
        <v>2299.5983298530291</v>
      </c>
      <c r="V47" s="12">
        <v>0</v>
      </c>
      <c r="W47" s="57">
        <v>1.0539057896202526E-4</v>
      </c>
      <c r="X47" s="57">
        <v>4.0448261914392445E-4</v>
      </c>
      <c r="Y47" s="57">
        <v>2.8582930756843799E-2</v>
      </c>
      <c r="Z47" s="57">
        <v>1.1639850556310061E-3</v>
      </c>
      <c r="AA47" s="57">
        <v>3.0721769665082257E-4</v>
      </c>
      <c r="AB47" s="57">
        <v>2.2935779816513763E-3</v>
      </c>
      <c r="AC47" s="57">
        <v>1.568424508222746E-2</v>
      </c>
      <c r="AD47" s="57">
        <v>3.4079915822195401E-4</v>
      </c>
      <c r="AE47" s="57">
        <v>3.1807233671153303E-4</v>
      </c>
      <c r="AF47" s="57">
        <v>4.7111911526294073E-4</v>
      </c>
      <c r="AG47" s="57">
        <v>0</v>
      </c>
      <c r="AH47" s="17">
        <v>4.515620034664259E-3</v>
      </c>
      <c r="AI47" s="12">
        <v>40</v>
      </c>
      <c r="AJ47" s="16">
        <v>1</v>
      </c>
      <c r="AK47" s="17">
        <v>0.36684914382715883</v>
      </c>
      <c r="AL47" t="str">
        <f>IF(AK47&lt;='CAV Tier 1 Analysis'!$A$5,"Tier 1", "Tier 2")</f>
        <v>Tier 2</v>
      </c>
      <c r="AM47" t="str">
        <f t="shared" si="1"/>
        <v>Illinois - Tier 2</v>
      </c>
      <c r="AN47" t="str">
        <f t="shared" si="2"/>
        <v>Chillicothe, City Of - Tier 2</v>
      </c>
    </row>
    <row r="48" spans="1:40" x14ac:dyDescent="0.3">
      <c r="A48">
        <v>5</v>
      </c>
      <c r="B48" t="s">
        <v>21</v>
      </c>
      <c r="C48" t="s">
        <v>3979</v>
      </c>
      <c r="D48" t="s">
        <v>7935</v>
      </c>
      <c r="E48" t="s">
        <v>109</v>
      </c>
      <c r="F48" s="12">
        <v>10216.778374694635</v>
      </c>
      <c r="G48" s="12">
        <v>60333.543397322523</v>
      </c>
      <c r="H48" s="12">
        <v>34390.205751786976</v>
      </c>
      <c r="I48">
        <v>154</v>
      </c>
      <c r="J48" s="15">
        <v>0.15617135047535127</v>
      </c>
      <c r="K48" s="15">
        <v>0.8438286495246492</v>
      </c>
      <c r="L48" s="56">
        <v>45.526340000000005</v>
      </c>
      <c r="M48">
        <v>127</v>
      </c>
      <c r="N48">
        <v>8</v>
      </c>
      <c r="O48" s="12">
        <v>6</v>
      </c>
      <c r="P48" s="12">
        <v>4</v>
      </c>
      <c r="Q48" s="12">
        <v>4</v>
      </c>
      <c r="R48" s="12">
        <v>129.94961202679599</v>
      </c>
      <c r="S48" s="12">
        <v>5370.7648753817648</v>
      </c>
      <c r="T48" s="12">
        <v>67746.164837472461</v>
      </c>
      <c r="U48" s="12">
        <v>57529.386462777824</v>
      </c>
      <c r="V48" s="12">
        <v>0</v>
      </c>
      <c r="W48" s="57">
        <v>9.1823384889327118E-4</v>
      </c>
      <c r="X48" s="57">
        <v>3.0217230959575531E-3</v>
      </c>
      <c r="Y48" s="57">
        <v>1.6103059581320451E-3</v>
      </c>
      <c r="Z48" s="57">
        <v>7.7599003708733738E-4</v>
      </c>
      <c r="AA48" s="57">
        <v>1.2288707866032903E-3</v>
      </c>
      <c r="AB48" s="57">
        <v>1.3106159895150721E-3</v>
      </c>
      <c r="AC48" s="57">
        <v>4.245371474061465E-3</v>
      </c>
      <c r="AD48" s="57">
        <v>1.907783107558499E-2</v>
      </c>
      <c r="AE48" s="57">
        <v>5.4401732723250622E-3</v>
      </c>
      <c r="AF48" s="57">
        <v>1.178605554722937E-2</v>
      </c>
      <c r="AG48" s="57">
        <v>0</v>
      </c>
      <c r="AH48" s="17">
        <v>4.4922882804899512E-3</v>
      </c>
      <c r="AI48" s="12">
        <v>41</v>
      </c>
      <c r="AJ48" s="16">
        <v>1</v>
      </c>
      <c r="AK48" s="17">
        <v>0.37134143210764881</v>
      </c>
      <c r="AL48" t="str">
        <f>IF(AK48&lt;='CAV Tier 1 Analysis'!$A$5,"Tier 1", "Tier 2")</f>
        <v>Tier 2</v>
      </c>
      <c r="AM48" t="str">
        <f t="shared" si="1"/>
        <v>Illinois - Tier 2</v>
      </c>
      <c r="AN48" t="str">
        <f t="shared" si="2"/>
        <v>Decatur, City Of - Tier 2</v>
      </c>
    </row>
    <row r="49" spans="1:40" x14ac:dyDescent="0.3">
      <c r="A49">
        <v>5</v>
      </c>
      <c r="B49" t="s">
        <v>21</v>
      </c>
      <c r="C49" t="s">
        <v>4619</v>
      </c>
      <c r="D49" t="s">
        <v>8015</v>
      </c>
      <c r="E49" t="s">
        <v>200</v>
      </c>
      <c r="F49" s="12">
        <v>44937.785569481348</v>
      </c>
      <c r="G49" s="12">
        <v>44282.653069346139</v>
      </c>
      <c r="H49" s="12">
        <v>15940.708790861672</v>
      </c>
      <c r="I49">
        <v>117</v>
      </c>
      <c r="J49" s="15">
        <v>2.0427850997625178E-2</v>
      </c>
      <c r="K49" s="15">
        <v>0.97957214900237488</v>
      </c>
      <c r="L49" s="56">
        <v>739.05962999999986</v>
      </c>
      <c r="M49">
        <v>154</v>
      </c>
      <c r="N49">
        <v>56</v>
      </c>
      <c r="O49" s="12">
        <v>6.145161290322581</v>
      </c>
      <c r="P49" s="12">
        <v>4.145161290322581</v>
      </c>
      <c r="Q49" s="12">
        <v>14</v>
      </c>
      <c r="R49" s="12">
        <v>114.60994143327787</v>
      </c>
      <c r="S49" s="12">
        <v>325.63442397625607</v>
      </c>
      <c r="T49" s="12">
        <v>40479.656410958727</v>
      </c>
      <c r="U49" s="12">
        <v>0</v>
      </c>
      <c r="V49" s="12">
        <v>3802.996658387412</v>
      </c>
      <c r="W49" s="57">
        <v>1.490630629689399E-2</v>
      </c>
      <c r="X49" s="57">
        <v>3.6641366675390801E-3</v>
      </c>
      <c r="Y49" s="57">
        <v>1.1272141706924315E-2</v>
      </c>
      <c r="Z49" s="57">
        <v>7.9476398959751492E-4</v>
      </c>
      <c r="AA49" s="57">
        <v>1.2734669038590549E-3</v>
      </c>
      <c r="AB49" s="57">
        <v>4.5871559633027525E-3</v>
      </c>
      <c r="AC49" s="57">
        <v>3.7442341567311692E-3</v>
      </c>
      <c r="AD49" s="57">
        <v>1.1567064798331628E-3</v>
      </c>
      <c r="AE49" s="57">
        <v>3.2506097637868226E-3</v>
      </c>
      <c r="AF49" s="57">
        <v>0</v>
      </c>
      <c r="AG49" s="57">
        <v>4.7653446428034141E-3</v>
      </c>
      <c r="AH49" s="17">
        <v>4.4922605973882973E-3</v>
      </c>
      <c r="AI49" s="12">
        <v>42</v>
      </c>
      <c r="AJ49" s="16">
        <v>1</v>
      </c>
      <c r="AK49" s="17">
        <v>0.37583369270503708</v>
      </c>
      <c r="AL49" t="str">
        <f>IF(AK49&lt;='CAV Tier 1 Analysis'!$A$5,"Tier 1", "Tier 2")</f>
        <v>Tier 2</v>
      </c>
      <c r="AM49" t="str">
        <f t="shared" si="1"/>
        <v>Illinois - Tier 2</v>
      </c>
      <c r="AN49" t="str">
        <f t="shared" si="2"/>
        <v>Ogle County* - Tier 2</v>
      </c>
    </row>
    <row r="50" spans="1:40" x14ac:dyDescent="0.3">
      <c r="A50">
        <v>5</v>
      </c>
      <c r="B50" t="s">
        <v>21</v>
      </c>
      <c r="C50" t="s">
        <v>4461</v>
      </c>
      <c r="D50" t="s">
        <v>7836</v>
      </c>
      <c r="E50" t="s">
        <v>177</v>
      </c>
      <c r="F50" s="12">
        <v>220.96781236719926</v>
      </c>
      <c r="G50" s="12">
        <v>330.27361111464228</v>
      </c>
      <c r="H50" s="12">
        <v>160.49594747927367</v>
      </c>
      <c r="I50">
        <v>439</v>
      </c>
      <c r="J50" s="15">
        <v>7.262578096877112E-2</v>
      </c>
      <c r="K50" s="15">
        <v>0.92737421903122907</v>
      </c>
      <c r="L50" s="56">
        <v>4.0558599999999991</v>
      </c>
      <c r="M50">
        <v>65</v>
      </c>
      <c r="N50">
        <v>39</v>
      </c>
      <c r="O50" s="12">
        <v>13</v>
      </c>
      <c r="P50" s="12">
        <v>2</v>
      </c>
      <c r="Q50" s="12">
        <v>74</v>
      </c>
      <c r="R50" s="12">
        <v>407.11728215470959</v>
      </c>
      <c r="S50" s="12">
        <v>11.656143528005122</v>
      </c>
      <c r="T50" s="12">
        <v>342.29893849363248</v>
      </c>
      <c r="U50" s="12">
        <v>121.33112612643322</v>
      </c>
      <c r="V50" s="12">
        <v>0</v>
      </c>
      <c r="W50" s="57">
        <v>8.180380716684587E-5</v>
      </c>
      <c r="X50" s="57">
        <v>1.5465511908444171E-3</v>
      </c>
      <c r="Y50" s="57">
        <v>7.85024154589372E-3</v>
      </c>
      <c r="Z50" s="57">
        <v>1.6813117470225643E-3</v>
      </c>
      <c r="AA50" s="57">
        <v>6.1443539330164514E-4</v>
      </c>
      <c r="AB50" s="57">
        <v>2.4246395806028834E-2</v>
      </c>
      <c r="AC50" s="57">
        <v>1.3300263612181029E-2</v>
      </c>
      <c r="AD50" s="57">
        <v>4.1404519166229225E-5</v>
      </c>
      <c r="AE50" s="57">
        <v>2.7487394169186673E-5</v>
      </c>
      <c r="AF50" s="57">
        <v>2.4857129200556848E-5</v>
      </c>
      <c r="AG50" s="57">
        <v>0</v>
      </c>
      <c r="AH50" s="17">
        <v>4.4922501949977304E-3</v>
      </c>
      <c r="AI50" s="12">
        <v>43</v>
      </c>
      <c r="AJ50" s="16">
        <v>1</v>
      </c>
      <c r="AK50" s="17">
        <v>0.3803259429000348</v>
      </c>
      <c r="AL50" t="str">
        <f>IF(AK50&lt;='CAV Tier 1 Analysis'!$A$5,"Tier 1", "Tier 2")</f>
        <v>Tier 2</v>
      </c>
      <c r="AM50" t="str">
        <f t="shared" si="1"/>
        <v>Illinois - Tier 2</v>
      </c>
      <c r="AN50" t="str">
        <f t="shared" si="2"/>
        <v>Grafton, City Of - Tier 2</v>
      </c>
    </row>
    <row r="51" spans="1:40" x14ac:dyDescent="0.3">
      <c r="A51">
        <v>5</v>
      </c>
      <c r="B51" t="s">
        <v>21</v>
      </c>
      <c r="C51" t="s">
        <v>4131</v>
      </c>
      <c r="D51" t="s">
        <v>8079</v>
      </c>
      <c r="E51" t="s">
        <v>92</v>
      </c>
      <c r="F51" s="12">
        <v>12321.462883571767</v>
      </c>
      <c r="G51" s="12">
        <v>100226.1180374598</v>
      </c>
      <c r="H51" s="12">
        <v>51654.076101515799</v>
      </c>
      <c r="I51">
        <v>39</v>
      </c>
      <c r="J51" s="15">
        <v>8.5762522937125385E-2</v>
      </c>
      <c r="K51" s="15">
        <v>0.91423747706287439</v>
      </c>
      <c r="L51" s="56">
        <v>61.363399999999992</v>
      </c>
      <c r="M51">
        <v>64</v>
      </c>
      <c r="N51">
        <v>4</v>
      </c>
      <c r="O51" s="12">
        <v>6</v>
      </c>
      <c r="P51" s="12">
        <v>2</v>
      </c>
      <c r="Q51" s="12">
        <v>3</v>
      </c>
      <c r="R51" s="12">
        <v>35.655261605452104</v>
      </c>
      <c r="S51" s="12">
        <v>4429.983886452269</v>
      </c>
      <c r="T51" s="12">
        <v>101873.64271004438</v>
      </c>
      <c r="U51" s="12">
        <v>89552.179826472624</v>
      </c>
      <c r="V51" s="12">
        <v>0</v>
      </c>
      <c r="W51" s="57">
        <v>1.2376560681833274E-3</v>
      </c>
      <c r="X51" s="57">
        <v>1.5227580956006567E-3</v>
      </c>
      <c r="Y51" s="57">
        <v>8.0515297906602254E-4</v>
      </c>
      <c r="Z51" s="57">
        <v>7.7599003708733738E-4</v>
      </c>
      <c r="AA51" s="57">
        <v>6.1443539330164514E-4</v>
      </c>
      <c r="AB51" s="57">
        <v>9.8296199213630396E-4</v>
      </c>
      <c r="AC51" s="57">
        <v>1.1648348014211267E-3</v>
      </c>
      <c r="AD51" s="57">
        <v>1.5736023865184082E-2</v>
      </c>
      <c r="AE51" s="57">
        <v>8.1806884501161581E-3</v>
      </c>
      <c r="AF51" s="57">
        <v>1.83465708693622E-2</v>
      </c>
      <c r="AG51" s="57">
        <v>0</v>
      </c>
      <c r="AH51" s="17">
        <v>4.4879156864962603E-3</v>
      </c>
      <c r="AI51" s="12">
        <v>44</v>
      </c>
      <c r="AJ51" s="16">
        <v>1</v>
      </c>
      <c r="AK51" s="17">
        <v>0.38481385858653105</v>
      </c>
      <c r="AL51" t="str">
        <f>IF(AK51&lt;='CAV Tier 1 Analysis'!$A$5,"Tier 1", "Tier 2")</f>
        <v>Tier 2</v>
      </c>
      <c r="AM51" t="str">
        <f t="shared" si="1"/>
        <v>Illinois - Tier 2</v>
      </c>
      <c r="AN51" t="str">
        <f t="shared" si="2"/>
        <v>Springfield, City Of - Tier 2</v>
      </c>
    </row>
    <row r="52" spans="1:40" x14ac:dyDescent="0.3">
      <c r="A52">
        <v>5</v>
      </c>
      <c r="B52" t="s">
        <v>21</v>
      </c>
      <c r="C52" t="s">
        <v>4852</v>
      </c>
      <c r="D52" t="s">
        <v>8279</v>
      </c>
      <c r="E52" t="s">
        <v>164</v>
      </c>
      <c r="F52" s="12">
        <v>158014.43739130281</v>
      </c>
      <c r="G52" s="12">
        <v>83905.574621371605</v>
      </c>
      <c r="H52" s="12">
        <v>32433.784794417203</v>
      </c>
      <c r="I52">
        <v>93</v>
      </c>
      <c r="J52" s="15">
        <v>5.0144853985239275E-2</v>
      </c>
      <c r="K52" s="15">
        <v>0.94985514601476162</v>
      </c>
      <c r="L52" s="56">
        <v>787.18924999999979</v>
      </c>
      <c r="M52">
        <v>72</v>
      </c>
      <c r="N52">
        <v>12</v>
      </c>
      <c r="O52" s="12">
        <v>5.9466666666666663</v>
      </c>
      <c r="P52" s="12">
        <v>2.8666666666666667</v>
      </c>
      <c r="Q52" s="12">
        <v>8</v>
      </c>
      <c r="R52" s="12">
        <v>88.336528579372825</v>
      </c>
      <c r="S52" s="12">
        <v>1626.3874027047245</v>
      </c>
      <c r="T52" s="12">
        <v>76381.194277743329</v>
      </c>
      <c r="U52" s="12">
        <v>0</v>
      </c>
      <c r="V52" s="12">
        <v>7524.380343628276</v>
      </c>
      <c r="W52" s="57">
        <v>1.5877046449042625E-2</v>
      </c>
      <c r="X52" s="57">
        <v>1.7131028575507387E-3</v>
      </c>
      <c r="Y52" s="57">
        <v>2.4154589371980675E-3</v>
      </c>
      <c r="Z52" s="57">
        <v>7.6909234786878323E-4</v>
      </c>
      <c r="AA52" s="57">
        <v>8.8069073039902474E-4</v>
      </c>
      <c r="AB52" s="57">
        <v>2.6212319790301442E-3</v>
      </c>
      <c r="AC52" s="57">
        <v>2.8858984086166744E-3</v>
      </c>
      <c r="AD52" s="57">
        <v>5.777192793243369E-3</v>
      </c>
      <c r="AE52" s="57">
        <v>6.1335860504417314E-3</v>
      </c>
      <c r="AF52" s="57">
        <v>0</v>
      </c>
      <c r="AG52" s="57">
        <v>9.4284241564725636E-3</v>
      </c>
      <c r="AH52" s="17">
        <v>4.4092477008967016E-3</v>
      </c>
      <c r="AI52" s="12">
        <v>45</v>
      </c>
      <c r="AJ52" s="16">
        <v>1</v>
      </c>
      <c r="AK52" s="17">
        <v>0.38922310628742773</v>
      </c>
      <c r="AL52" t="str">
        <f>IF(AK52&lt;='CAV Tier 1 Analysis'!$A$5,"Tier 1", "Tier 2")</f>
        <v>Tier 2</v>
      </c>
      <c r="AM52" t="str">
        <f t="shared" si="1"/>
        <v>Illinois - Tier 2</v>
      </c>
      <c r="AN52" t="str">
        <f t="shared" si="2"/>
        <v>Sangamon County * - Tier 2</v>
      </c>
    </row>
    <row r="53" spans="1:40" x14ac:dyDescent="0.3">
      <c r="A53">
        <v>5</v>
      </c>
      <c r="B53" t="s">
        <v>21</v>
      </c>
      <c r="C53" t="s">
        <v>4379</v>
      </c>
      <c r="D53" t="s">
        <v>7744</v>
      </c>
      <c r="E53" t="s">
        <v>141</v>
      </c>
      <c r="F53" s="12">
        <v>18993.127189585273</v>
      </c>
      <c r="G53" s="12">
        <v>30781.589498813402</v>
      </c>
      <c r="H53" s="12">
        <v>11763.968153480586</v>
      </c>
      <c r="I53">
        <v>510</v>
      </c>
      <c r="J53" s="15">
        <v>6.9899216425486174E-2</v>
      </c>
      <c r="K53" s="15">
        <v>0.93010078357451331</v>
      </c>
      <c r="L53" s="56">
        <v>9.7029700000000005</v>
      </c>
      <c r="M53">
        <v>377</v>
      </c>
      <c r="N53">
        <v>16</v>
      </c>
      <c r="O53" s="12">
        <v>10</v>
      </c>
      <c r="P53" s="12">
        <v>1</v>
      </c>
      <c r="Q53" s="12">
        <v>30</v>
      </c>
      <c r="R53" s="12">
        <v>474.35139962300178</v>
      </c>
      <c r="S53" s="12">
        <v>822.29215598266637</v>
      </c>
      <c r="T53" s="12">
        <v>33190.494987587699</v>
      </c>
      <c r="U53" s="12">
        <v>14197.367798002426</v>
      </c>
      <c r="V53" s="12">
        <v>0</v>
      </c>
      <c r="W53" s="57">
        <v>1.9570199336902425E-4</v>
      </c>
      <c r="X53" s="57">
        <v>8.9699969068976187E-3</v>
      </c>
      <c r="Y53" s="57">
        <v>3.2206119162640902E-3</v>
      </c>
      <c r="Z53" s="57">
        <v>1.2933167284788956E-3</v>
      </c>
      <c r="AA53" s="57">
        <v>3.0721769665082257E-4</v>
      </c>
      <c r="AB53" s="57">
        <v>9.8296199213630409E-3</v>
      </c>
      <c r="AC53" s="57">
        <v>1.5496759622686455E-2</v>
      </c>
      <c r="AD53" s="57">
        <v>2.9209155884897661E-3</v>
      </c>
      <c r="AE53" s="57">
        <v>2.6652732912614881E-3</v>
      </c>
      <c r="AF53" s="57">
        <v>2.9086172438144665E-3</v>
      </c>
      <c r="AG53" s="57">
        <v>0</v>
      </c>
      <c r="AH53" s="17">
        <v>4.3461846281159702E-3</v>
      </c>
      <c r="AI53" s="12">
        <v>46</v>
      </c>
      <c r="AJ53" s="16">
        <v>1</v>
      </c>
      <c r="AK53" s="17">
        <v>0.39356929091554371</v>
      </c>
      <c r="AL53" t="str">
        <f>IF(AK53&lt;='CAV Tier 1 Analysis'!$A$5,"Tier 1", "Tier 2")</f>
        <v>Tier 2</v>
      </c>
      <c r="AM53" t="str">
        <f t="shared" si="1"/>
        <v>Illinois - Tier 2</v>
      </c>
      <c r="AN53" t="str">
        <f t="shared" si="2"/>
        <v>Addison, Village Of - Tier 2</v>
      </c>
    </row>
    <row r="54" spans="1:40" x14ac:dyDescent="0.3">
      <c r="A54">
        <v>5</v>
      </c>
      <c r="B54" t="s">
        <v>21</v>
      </c>
      <c r="C54" t="s">
        <v>4224</v>
      </c>
      <c r="D54" t="s">
        <v>7583</v>
      </c>
      <c r="E54" t="s">
        <v>112</v>
      </c>
      <c r="F54" s="12">
        <v>2859.0957517787601</v>
      </c>
      <c r="G54" s="12">
        <v>74242.62098185526</v>
      </c>
      <c r="H54" s="12">
        <v>29866.013177956935</v>
      </c>
      <c r="I54">
        <v>111</v>
      </c>
      <c r="J54" s="15">
        <v>1.5737901211679638E-2</v>
      </c>
      <c r="K54" s="15">
        <v>0.98426209878832027</v>
      </c>
      <c r="L54" s="56">
        <v>16.936819999999997</v>
      </c>
      <c r="M54">
        <v>106</v>
      </c>
      <c r="N54">
        <v>37</v>
      </c>
      <c r="O54" s="12">
        <v>8</v>
      </c>
      <c r="P54" s="12">
        <v>2</v>
      </c>
      <c r="Q54" s="12">
        <v>3</v>
      </c>
      <c r="R54" s="12">
        <v>109.25309296550355</v>
      </c>
      <c r="S54" s="12">
        <v>470.02836498140846</v>
      </c>
      <c r="T54" s="12">
        <v>65318.852210625577</v>
      </c>
      <c r="U54" s="12">
        <v>62459.756458846816</v>
      </c>
      <c r="V54" s="12">
        <v>8923.7687712296829</v>
      </c>
      <c r="W54" s="57">
        <v>3.4160359511905701E-4</v>
      </c>
      <c r="X54" s="57">
        <v>2.5220680958385876E-3</v>
      </c>
      <c r="Y54" s="57">
        <v>7.4476650563607086E-3</v>
      </c>
      <c r="Z54" s="57">
        <v>1.0346533827831166E-3</v>
      </c>
      <c r="AA54" s="57">
        <v>6.1443539330164514E-4</v>
      </c>
      <c r="AB54" s="57">
        <v>9.8296199213630396E-4</v>
      </c>
      <c r="AC54" s="57">
        <v>3.5692293119974311E-3</v>
      </c>
      <c r="AD54" s="57">
        <v>1.6696172623291981E-3</v>
      </c>
      <c r="AE54" s="57">
        <v>5.2452544705326766E-3</v>
      </c>
      <c r="AF54" s="57">
        <v>1.279614131756276E-2</v>
      </c>
      <c r="AG54" s="57">
        <v>1.11819277079322E-2</v>
      </c>
      <c r="AH54" s="17">
        <v>4.3095961441721531E-3</v>
      </c>
      <c r="AI54" s="12">
        <v>47</v>
      </c>
      <c r="AJ54" s="16">
        <v>1</v>
      </c>
      <c r="AK54" s="17">
        <v>0.39787888705971586</v>
      </c>
      <c r="AL54" t="str">
        <f>IF(AK54&lt;='CAV Tier 1 Analysis'!$A$5,"Tier 1", "Tier 2")</f>
        <v>Tier 2</v>
      </c>
      <c r="AM54" t="str">
        <f t="shared" si="1"/>
        <v>Illinois - Tier 2</v>
      </c>
      <c r="AN54" t="str">
        <f t="shared" si="2"/>
        <v>Champaign, City Of - Tier 2</v>
      </c>
    </row>
    <row r="55" spans="1:40" x14ac:dyDescent="0.3">
      <c r="A55">
        <v>5</v>
      </c>
      <c r="B55" t="s">
        <v>21</v>
      </c>
      <c r="C55" t="s">
        <v>4277</v>
      </c>
      <c r="D55" t="s">
        <v>7638</v>
      </c>
      <c r="E55" t="s">
        <v>114</v>
      </c>
      <c r="F55" s="12">
        <v>44985.666227820388</v>
      </c>
      <c r="G55" s="12">
        <v>99298.0157469962</v>
      </c>
      <c r="H55" s="12">
        <v>32504.070279470761</v>
      </c>
      <c r="I55">
        <v>109</v>
      </c>
      <c r="J55" s="15">
        <v>6.2988504667373532E-2</v>
      </c>
      <c r="K55" s="15">
        <v>0.93701149533262607</v>
      </c>
      <c r="L55" s="56">
        <v>25.548629999999999</v>
      </c>
      <c r="M55">
        <v>144</v>
      </c>
      <c r="N55">
        <v>5</v>
      </c>
      <c r="O55" s="12">
        <v>11.68</v>
      </c>
      <c r="P55" s="12">
        <v>1</v>
      </c>
      <c r="Q55" s="12">
        <v>6</v>
      </c>
      <c r="R55" s="12">
        <v>102.13425299125625</v>
      </c>
      <c r="S55" s="12">
        <v>2047.3827825070814</v>
      </c>
      <c r="T55" s="12">
        <v>90819.24318747838</v>
      </c>
      <c r="U55" s="12">
        <v>45833.576959657992</v>
      </c>
      <c r="V55" s="12">
        <v>8478.7725595178199</v>
      </c>
      <c r="W55" s="57">
        <v>5.1529766853320716E-4</v>
      </c>
      <c r="X55" s="57">
        <v>3.4262057151014775E-3</v>
      </c>
      <c r="Y55" s="57">
        <v>1.0064412238325281E-3</v>
      </c>
      <c r="Z55" s="57">
        <v>1.5105939388633501E-3</v>
      </c>
      <c r="AA55" s="57">
        <v>3.0721769665082257E-4</v>
      </c>
      <c r="AB55" s="57">
        <v>1.9659239842726079E-3</v>
      </c>
      <c r="AC55" s="57">
        <v>3.3366613213454384E-3</v>
      </c>
      <c r="AD55" s="57">
        <v>7.2726369107630742E-3</v>
      </c>
      <c r="AE55" s="57">
        <v>7.2929946748516664E-3</v>
      </c>
      <c r="AF55" s="57">
        <v>9.3899329923195878E-3</v>
      </c>
      <c r="AG55" s="57">
        <v>1.0624325242289193E-2</v>
      </c>
      <c r="AH55" s="17">
        <v>4.2407483062566328E-3</v>
      </c>
      <c r="AI55" s="12">
        <v>48</v>
      </c>
      <c r="AJ55" s="16">
        <v>1</v>
      </c>
      <c r="AK55" s="17">
        <v>0.40211963536597251</v>
      </c>
      <c r="AL55" t="str">
        <f>IF(AK55&lt;='CAV Tier 1 Analysis'!$A$5,"Tier 1", "Tier 2")</f>
        <v>Tier 2</v>
      </c>
      <c r="AM55" t="str">
        <f t="shared" si="1"/>
        <v>Illinois - Tier 2</v>
      </c>
      <c r="AN55" t="str">
        <f t="shared" si="2"/>
        <v>Elgin, City Of - Tier 2</v>
      </c>
    </row>
    <row r="56" spans="1:40" x14ac:dyDescent="0.3">
      <c r="A56">
        <v>5</v>
      </c>
      <c r="B56" t="s">
        <v>21</v>
      </c>
      <c r="C56" t="s">
        <v>4936</v>
      </c>
      <c r="D56" t="s">
        <v>8372</v>
      </c>
      <c r="E56" t="s">
        <v>167</v>
      </c>
      <c r="F56" s="12">
        <v>12616.705027108914</v>
      </c>
      <c r="G56" s="12">
        <v>52835.143562589219</v>
      </c>
      <c r="H56" s="12">
        <v>13112.040341093665</v>
      </c>
      <c r="I56">
        <v>31</v>
      </c>
      <c r="J56" s="15">
        <v>3.429352904449158E-2</v>
      </c>
      <c r="K56" s="15">
        <v>0.96570647095550854</v>
      </c>
      <c r="L56" s="56">
        <v>32.897459999999995</v>
      </c>
      <c r="M56">
        <v>61</v>
      </c>
      <c r="N56">
        <v>69</v>
      </c>
      <c r="O56" s="12">
        <v>13.222222222222221</v>
      </c>
      <c r="P56" s="12">
        <v>1</v>
      </c>
      <c r="Q56" s="12">
        <v>0</v>
      </c>
      <c r="R56" s="12">
        <v>29.936900599620763</v>
      </c>
      <c r="S56" s="12">
        <v>449.6581362698409</v>
      </c>
      <c r="T56" s="12">
        <v>39815.659482742281</v>
      </c>
      <c r="U56" s="12">
        <v>27198.954455633368</v>
      </c>
      <c r="V56" s="12">
        <v>13019.484079846938</v>
      </c>
      <c r="W56" s="57">
        <v>6.6351833498173635E-4</v>
      </c>
      <c r="X56" s="57">
        <v>1.4513788098693759E-3</v>
      </c>
      <c r="Y56" s="57">
        <v>1.3888888888888888E-2</v>
      </c>
      <c r="Z56" s="57">
        <v>1.7100521187665397E-3</v>
      </c>
      <c r="AA56" s="57">
        <v>3.0721769665082257E-4</v>
      </c>
      <c r="AB56" s="57">
        <v>0</v>
      </c>
      <c r="AC56" s="57">
        <v>9.7801957116452616E-4</v>
      </c>
      <c r="AD56" s="57">
        <v>1.5972588941363076E-3</v>
      </c>
      <c r="AE56" s="57">
        <v>3.1972892791445541E-3</v>
      </c>
      <c r="AF56" s="57">
        <v>5.5722545945812944E-3</v>
      </c>
      <c r="AG56" s="57">
        <v>1.6314063430776401E-2</v>
      </c>
      <c r="AH56" s="17">
        <v>4.15272196536004E-3</v>
      </c>
      <c r="AI56" s="12">
        <v>49</v>
      </c>
      <c r="AJ56" s="16">
        <v>1</v>
      </c>
      <c r="AK56" s="17">
        <v>0.40627235733133255</v>
      </c>
      <c r="AL56" t="str">
        <f>IF(AK56&lt;='CAV Tier 1 Analysis'!$A$5,"Tier 1", "Tier 2")</f>
        <v>Tier 2</v>
      </c>
      <c r="AM56" t="str">
        <f t="shared" si="1"/>
        <v>Illinois - Tier 2</v>
      </c>
      <c r="AN56" t="str">
        <f t="shared" si="2"/>
        <v>Homer Glen, Village Of - Tier 2</v>
      </c>
    </row>
    <row r="57" spans="1:40" x14ac:dyDescent="0.3">
      <c r="A57">
        <v>5</v>
      </c>
      <c r="B57" t="s">
        <v>21</v>
      </c>
      <c r="C57" t="s">
        <v>4421</v>
      </c>
      <c r="D57" t="s">
        <v>7791</v>
      </c>
      <c r="E57" t="s">
        <v>214</v>
      </c>
      <c r="F57" s="12">
        <v>29189.078620667267</v>
      </c>
      <c r="G57" s="12">
        <v>42370.689281960716</v>
      </c>
      <c r="H57" s="12">
        <v>11196.858685966905</v>
      </c>
      <c r="I57">
        <v>80</v>
      </c>
      <c r="J57" s="15">
        <v>4.9135981486595509E-2</v>
      </c>
      <c r="K57" s="15">
        <v>0.95086401851340441</v>
      </c>
      <c r="L57" s="56">
        <v>410.81585000000007</v>
      </c>
      <c r="M57">
        <v>178</v>
      </c>
      <c r="N57">
        <v>12</v>
      </c>
      <c r="O57" s="12">
        <v>9.4</v>
      </c>
      <c r="P57" s="12">
        <v>2.9333333333333331</v>
      </c>
      <c r="Q57" s="12">
        <v>17</v>
      </c>
      <c r="R57" s="12">
        <v>76.069121481072358</v>
      </c>
      <c r="S57" s="12">
        <v>550.16864110169593</v>
      </c>
      <c r="T57" s="12">
        <v>29652.415277198455</v>
      </c>
      <c r="U57" s="12">
        <v>463.33665653118805</v>
      </c>
      <c r="V57" s="12">
        <v>12718.274004762261</v>
      </c>
      <c r="W57" s="57">
        <v>8.2858630659056014E-3</v>
      </c>
      <c r="X57" s="57">
        <v>4.2351709533893266E-3</v>
      </c>
      <c r="Y57" s="57">
        <v>2.4154589371980675E-3</v>
      </c>
      <c r="Z57" s="57">
        <v>1.2157177247701619E-3</v>
      </c>
      <c r="AA57" s="57">
        <v>9.0117191017574617E-4</v>
      </c>
      <c r="AB57" s="57">
        <v>5.5701179554390563E-3</v>
      </c>
      <c r="AC57" s="57">
        <v>2.485129992739565E-3</v>
      </c>
      <c r="AD57" s="57">
        <v>1.9542885681206111E-3</v>
      </c>
      <c r="AE57" s="57">
        <v>2.3811573310150032E-3</v>
      </c>
      <c r="AF57" s="57">
        <v>9.4923862511160122E-5</v>
      </c>
      <c r="AG57" s="57">
        <v>1.5936632171535743E-2</v>
      </c>
      <c r="AH57" s="17">
        <v>4.1341484066181851E-3</v>
      </c>
      <c r="AI57" s="12">
        <v>50</v>
      </c>
      <c r="AJ57" s="16">
        <v>1</v>
      </c>
      <c r="AK57" s="17">
        <v>0.41040650573795073</v>
      </c>
      <c r="AL57" t="str">
        <f>IF(AK57&lt;='CAV Tier 1 Analysis'!$A$5,"Tier 1", "Tier 2")</f>
        <v>Tier 2</v>
      </c>
      <c r="AM57" t="str">
        <f t="shared" si="1"/>
        <v>Illinois - Tier 2</v>
      </c>
      <c r="AN57" t="str">
        <f t="shared" si="2"/>
        <v>Grundy County * - Tier 2</v>
      </c>
    </row>
    <row r="58" spans="1:40" x14ac:dyDescent="0.3">
      <c r="A58">
        <v>5</v>
      </c>
      <c r="B58" t="s">
        <v>21</v>
      </c>
      <c r="C58" t="s">
        <v>4262</v>
      </c>
      <c r="D58" t="s">
        <v>7623</v>
      </c>
      <c r="E58" t="s">
        <v>203</v>
      </c>
      <c r="F58" s="12">
        <v>40034.172903052364</v>
      </c>
      <c r="G58" s="12">
        <v>34748.847759597411</v>
      </c>
      <c r="H58" s="12">
        <v>15695.283882290436</v>
      </c>
      <c r="I58">
        <v>417</v>
      </c>
      <c r="J58" s="15">
        <v>5.9049717639546098E-2</v>
      </c>
      <c r="K58" s="15">
        <v>0.94095028236045442</v>
      </c>
      <c r="L58" s="56">
        <v>7.2974099999999993</v>
      </c>
      <c r="M58">
        <v>907</v>
      </c>
      <c r="N58">
        <v>7</v>
      </c>
      <c r="O58" s="12">
        <v>15</v>
      </c>
      <c r="P58" s="12">
        <v>1</v>
      </c>
      <c r="Q58" s="12">
        <v>2</v>
      </c>
      <c r="R58" s="12">
        <v>392.37626774430947</v>
      </c>
      <c r="S58" s="12">
        <v>926.80208152176908</v>
      </c>
      <c r="T58" s="12">
        <v>36264.777920156899</v>
      </c>
      <c r="U58" s="12">
        <v>0</v>
      </c>
      <c r="V58" s="12">
        <v>0</v>
      </c>
      <c r="W58" s="57">
        <v>1.4718356167555408E-4</v>
      </c>
      <c r="X58" s="57">
        <v>2.1580337386090557E-2</v>
      </c>
      <c r="Y58" s="57">
        <v>1.4090177133655394E-3</v>
      </c>
      <c r="Z58" s="57">
        <v>1.9399750927183435E-3</v>
      </c>
      <c r="AA58" s="57">
        <v>3.0721769665082257E-4</v>
      </c>
      <c r="AB58" s="57">
        <v>6.5530799475753605E-4</v>
      </c>
      <c r="AC58" s="57">
        <v>1.2818684012976552E-2</v>
      </c>
      <c r="AD58" s="57">
        <v>3.2921518558408371E-3</v>
      </c>
      <c r="AE58" s="57">
        <v>2.9121453006431498E-3</v>
      </c>
      <c r="AF58" s="57">
        <v>0</v>
      </c>
      <c r="AG58" s="57">
        <v>0</v>
      </c>
      <c r="AH58" s="17">
        <v>4.0965473286108077E-3</v>
      </c>
      <c r="AI58" s="12">
        <v>51</v>
      </c>
      <c r="AJ58" s="16">
        <v>1</v>
      </c>
      <c r="AK58" s="17">
        <v>0.41450305306656154</v>
      </c>
      <c r="AL58" t="str">
        <f>IF(AK58&lt;='CAV Tier 1 Analysis'!$A$5,"Tier 1", "Tier 2")</f>
        <v>Tier 2</v>
      </c>
      <c r="AM58" t="str">
        <f t="shared" si="1"/>
        <v>Illinois - Tier 2</v>
      </c>
      <c r="AN58" t="str">
        <f t="shared" si="2"/>
        <v>Calumet City, City Of - Tier 2</v>
      </c>
    </row>
    <row r="59" spans="1:40" x14ac:dyDescent="0.3">
      <c r="A59">
        <v>5</v>
      </c>
      <c r="B59" t="s">
        <v>21</v>
      </c>
      <c r="C59" t="s">
        <v>4817</v>
      </c>
      <c r="D59" t="s">
        <v>8239</v>
      </c>
      <c r="E59" t="s">
        <v>118</v>
      </c>
      <c r="F59" s="12">
        <v>8500.1849750070669</v>
      </c>
      <c r="G59" s="12">
        <v>78376.011950698565</v>
      </c>
      <c r="H59" s="12">
        <v>22311.555953720592</v>
      </c>
      <c r="I59">
        <v>53</v>
      </c>
      <c r="J59" s="15">
        <v>0.11130053183593051</v>
      </c>
      <c r="K59" s="15">
        <v>0.88869946816406931</v>
      </c>
      <c r="L59" s="56">
        <v>20.882379999999998</v>
      </c>
      <c r="M59">
        <v>47</v>
      </c>
      <c r="N59">
        <v>0</v>
      </c>
      <c r="O59" s="12">
        <v>12.454545454545455</v>
      </c>
      <c r="P59" s="12">
        <v>1</v>
      </c>
      <c r="Q59" s="12">
        <v>2</v>
      </c>
      <c r="R59" s="12">
        <v>47.101071812695672</v>
      </c>
      <c r="S59" s="12">
        <v>2483.2880437362237</v>
      </c>
      <c r="T59" s="12">
        <v>68643.989975187505</v>
      </c>
      <c r="U59" s="12">
        <v>60143.805000180437</v>
      </c>
      <c r="V59" s="12">
        <v>9732.0219755110593</v>
      </c>
      <c r="W59" s="57">
        <v>4.2118272985379153E-4</v>
      </c>
      <c r="X59" s="57">
        <v>1.1182754764567323E-3</v>
      </c>
      <c r="Y59" s="57">
        <v>0</v>
      </c>
      <c r="Z59" s="57">
        <v>1.6107671981964427E-3</v>
      </c>
      <c r="AA59" s="57">
        <v>3.0721769665082257E-4</v>
      </c>
      <c r="AB59" s="57">
        <v>6.5530799475753605E-4</v>
      </c>
      <c r="AC59" s="57">
        <v>1.538762167524641E-3</v>
      </c>
      <c r="AD59" s="57">
        <v>8.8210433540999167E-3</v>
      </c>
      <c r="AE59" s="57">
        <v>5.5122707014435479E-3</v>
      </c>
      <c r="AF59" s="57">
        <v>1.2321671933916723E-2</v>
      </c>
      <c r="AG59" s="57">
        <v>1.2194709317549535E-2</v>
      </c>
      <c r="AH59" s="17">
        <v>4.045564415495426E-3</v>
      </c>
      <c r="AI59" s="12">
        <v>52</v>
      </c>
      <c r="AJ59" s="16">
        <v>1</v>
      </c>
      <c r="AK59" s="17">
        <v>0.41854861748205696</v>
      </c>
      <c r="AL59" t="str">
        <f>IF(AK59&lt;='CAV Tier 1 Analysis'!$A$5,"Tier 1", "Tier 2")</f>
        <v>Tier 2</v>
      </c>
      <c r="AM59" t="str">
        <f t="shared" si="1"/>
        <v>Illinois - Tier 2</v>
      </c>
      <c r="AN59" t="str">
        <f t="shared" si="2"/>
        <v>Bolingbrook, Village Of - Tier 2</v>
      </c>
    </row>
    <row r="60" spans="1:40" x14ac:dyDescent="0.3">
      <c r="A60">
        <v>5</v>
      </c>
      <c r="B60" t="s">
        <v>21</v>
      </c>
      <c r="C60" t="s">
        <v>4358</v>
      </c>
      <c r="D60" t="s">
        <v>7720</v>
      </c>
      <c r="E60" t="s">
        <v>257</v>
      </c>
      <c r="F60" s="12">
        <v>46333.68779284328</v>
      </c>
      <c r="G60" s="12">
        <v>31384.201433084501</v>
      </c>
      <c r="H60" s="12">
        <v>13804.046911658759</v>
      </c>
      <c r="I60">
        <v>135</v>
      </c>
      <c r="J60" s="15">
        <v>0.21018581545390944</v>
      </c>
      <c r="K60" s="15">
        <v>0.78981418454609043</v>
      </c>
      <c r="L60" s="56">
        <v>8.4766899999999996</v>
      </c>
      <c r="M60">
        <v>820</v>
      </c>
      <c r="N60">
        <v>21</v>
      </c>
      <c r="O60" s="12">
        <v>14.764705882352942</v>
      </c>
      <c r="P60" s="12">
        <v>1</v>
      </c>
      <c r="Q60" s="12">
        <v>5</v>
      </c>
      <c r="R60" s="12">
        <v>106.62491491372221</v>
      </c>
      <c r="S60" s="12">
        <v>2901.4148566910167</v>
      </c>
      <c r="T60" s="12">
        <v>33117.96633465078</v>
      </c>
      <c r="U60" s="12">
        <v>0</v>
      </c>
      <c r="V60" s="12">
        <v>0</v>
      </c>
      <c r="W60" s="57">
        <v>1.7096879926159454E-4</v>
      </c>
      <c r="X60" s="57">
        <v>1.9510338099883413E-2</v>
      </c>
      <c r="Y60" s="57">
        <v>4.227053140096618E-3</v>
      </c>
      <c r="Z60" s="57">
        <v>1.9095441108717814E-3</v>
      </c>
      <c r="AA60" s="57">
        <v>3.0721769665082257E-4</v>
      </c>
      <c r="AB60" s="57">
        <v>1.63826998689384E-3</v>
      </c>
      <c r="AC60" s="57">
        <v>3.4833684005582629E-3</v>
      </c>
      <c r="AD60" s="57">
        <v>1.030629785523971E-2</v>
      </c>
      <c r="AE60" s="57">
        <v>2.6594490731654268E-3</v>
      </c>
      <c r="AF60" s="57">
        <v>0</v>
      </c>
      <c r="AG60" s="57">
        <v>0</v>
      </c>
      <c r="AH60" s="17">
        <v>4.019318832965588E-3</v>
      </c>
      <c r="AI60" s="12">
        <v>53</v>
      </c>
      <c r="AJ60" s="16">
        <v>1</v>
      </c>
      <c r="AK60" s="17">
        <v>0.42256793631502254</v>
      </c>
      <c r="AL60" t="str">
        <f>IF(AK60&lt;='CAV Tier 1 Analysis'!$A$5,"Tier 1", "Tier 2")</f>
        <v>Tier 2</v>
      </c>
      <c r="AM60" t="str">
        <f t="shared" si="1"/>
        <v>Illinois - Tier 2</v>
      </c>
      <c r="AN60" t="str">
        <f t="shared" si="2"/>
        <v>Wheeling, Village Of - Tier 2</v>
      </c>
    </row>
    <row r="61" spans="1:40" x14ac:dyDescent="0.3">
      <c r="A61">
        <v>5</v>
      </c>
      <c r="B61" t="s">
        <v>21</v>
      </c>
      <c r="C61" t="s">
        <v>4367</v>
      </c>
      <c r="D61" t="s">
        <v>7729</v>
      </c>
      <c r="E61" t="s">
        <v>145</v>
      </c>
      <c r="F61" s="12">
        <v>1528.8212158023957</v>
      </c>
      <c r="G61" s="12">
        <v>50343.415069325725</v>
      </c>
      <c r="H61" s="12">
        <v>14313.248504264817</v>
      </c>
      <c r="I61">
        <v>172</v>
      </c>
      <c r="J61" s="15">
        <v>6.6256237962501491E-2</v>
      </c>
      <c r="K61" s="15">
        <v>0.93374376203749865</v>
      </c>
      <c r="L61" s="56">
        <v>13.00104</v>
      </c>
      <c r="M61">
        <v>114</v>
      </c>
      <c r="N61">
        <v>24</v>
      </c>
      <c r="O61" s="12">
        <v>6</v>
      </c>
      <c r="P61" s="12">
        <v>2</v>
      </c>
      <c r="Q61" s="12">
        <v>6</v>
      </c>
      <c r="R61" s="12">
        <v>160.60392707044977</v>
      </c>
      <c r="S61" s="12">
        <v>948.34199891498827</v>
      </c>
      <c r="T61" s="12">
        <v>39994.698583790538</v>
      </c>
      <c r="U61" s="12">
        <v>38465.877367988141</v>
      </c>
      <c r="V61" s="12">
        <v>10348.716485535188</v>
      </c>
      <c r="W61" s="57">
        <v>2.6222171601792224E-4</v>
      </c>
      <c r="X61" s="57">
        <v>2.7124128577886699E-3</v>
      </c>
      <c r="Y61" s="57">
        <v>4.830917874396135E-3</v>
      </c>
      <c r="Z61" s="57">
        <v>7.7599003708733738E-4</v>
      </c>
      <c r="AA61" s="57">
        <v>6.1443539330164514E-4</v>
      </c>
      <c r="AB61" s="57">
        <v>1.9659239842726079E-3</v>
      </c>
      <c r="AC61" s="57">
        <v>5.2468285204771634E-3</v>
      </c>
      <c r="AD61" s="57">
        <v>3.368665148629638E-3</v>
      </c>
      <c r="AE61" s="57">
        <v>3.2116665318578336E-3</v>
      </c>
      <c r="AF61" s="57">
        <v>7.8805110780270724E-3</v>
      </c>
      <c r="AG61" s="57">
        <v>1.2967458321445816E-2</v>
      </c>
      <c r="AH61" s="17">
        <v>3.9851846784819851E-3</v>
      </c>
      <c r="AI61" s="12">
        <v>54</v>
      </c>
      <c r="AJ61" s="16">
        <v>1</v>
      </c>
      <c r="AK61" s="17">
        <v>0.42655312099350451</v>
      </c>
      <c r="AL61" t="str">
        <f>IF(AK61&lt;='CAV Tier 1 Analysis'!$A$5,"Tier 1", "Tier 2")</f>
        <v>Tier 2</v>
      </c>
      <c r="AM61" t="str">
        <f t="shared" si="1"/>
        <v>Illinois - Tier 2</v>
      </c>
      <c r="AN61" t="str">
        <f t="shared" si="2"/>
        <v>De Kalb, City Of - Tier 2</v>
      </c>
    </row>
    <row r="62" spans="1:40" x14ac:dyDescent="0.3">
      <c r="A62">
        <v>5</v>
      </c>
      <c r="B62" t="s">
        <v>21</v>
      </c>
      <c r="C62" t="s">
        <v>4016</v>
      </c>
      <c r="D62" t="s">
        <v>7780</v>
      </c>
      <c r="E62" t="s">
        <v>212</v>
      </c>
      <c r="F62" s="12">
        <v>42630.3954433416</v>
      </c>
      <c r="G62" s="12">
        <v>21671.421465535605</v>
      </c>
      <c r="H62" s="12">
        <v>10615.250823050827</v>
      </c>
      <c r="I62">
        <v>289</v>
      </c>
      <c r="J62" s="15">
        <v>8.4353733011176046E-2</v>
      </c>
      <c r="K62" s="15">
        <v>0.91564626698882334</v>
      </c>
      <c r="L62" s="56">
        <v>861.02046000000018</v>
      </c>
      <c r="M62">
        <v>26</v>
      </c>
      <c r="N62">
        <v>33</v>
      </c>
      <c r="O62" s="12">
        <v>10.482758620689655</v>
      </c>
      <c r="P62" s="12">
        <v>4.6896551724137927</v>
      </c>
      <c r="Q62" s="12">
        <v>8</v>
      </c>
      <c r="R62" s="12">
        <v>264.62177115976993</v>
      </c>
      <c r="S62" s="12">
        <v>895.43603377429622</v>
      </c>
      <c r="T62" s="12">
        <v>23072.353542527057</v>
      </c>
      <c r="U62" s="12">
        <v>0</v>
      </c>
      <c r="V62" s="12">
        <v>0</v>
      </c>
      <c r="W62" s="57">
        <v>1.7366169363969407E-2</v>
      </c>
      <c r="X62" s="57">
        <v>6.1862047633776682E-4</v>
      </c>
      <c r="Y62" s="57">
        <v>6.642512077294686E-3</v>
      </c>
      <c r="Z62" s="57">
        <v>1.3557527084744284E-3</v>
      </c>
      <c r="AA62" s="57">
        <v>1.4407450601555815E-3</v>
      </c>
      <c r="AB62" s="57">
        <v>2.6212319790301442E-3</v>
      </c>
      <c r="AC62" s="57">
        <v>8.6450255693388007E-3</v>
      </c>
      <c r="AD62" s="57">
        <v>3.1807345485634479E-3</v>
      </c>
      <c r="AE62" s="57">
        <v>1.852763198814504E-3</v>
      </c>
      <c r="AF62" s="57">
        <v>0</v>
      </c>
      <c r="AG62" s="57">
        <v>0</v>
      </c>
      <c r="AH62" s="17">
        <v>3.9748686347253421E-3</v>
      </c>
      <c r="AI62" s="12">
        <v>55</v>
      </c>
      <c r="AJ62" s="16">
        <v>1</v>
      </c>
      <c r="AK62" s="17">
        <v>0.43052798962822986</v>
      </c>
      <c r="AL62" t="str">
        <f>IF(AK62&lt;='CAV Tier 1 Analysis'!$A$5,"Tier 1", "Tier 2")</f>
        <v>Tier 2</v>
      </c>
      <c r="AM62" t="str">
        <f t="shared" si="1"/>
        <v>Illinois - Tier 2</v>
      </c>
      <c r="AN62" t="str">
        <f t="shared" si="2"/>
        <v>Fulton County* - Tier 2</v>
      </c>
    </row>
    <row r="63" spans="1:40" x14ac:dyDescent="0.3">
      <c r="A63">
        <v>5</v>
      </c>
      <c r="B63" t="s">
        <v>21</v>
      </c>
      <c r="C63" t="s">
        <v>4289</v>
      </c>
      <c r="D63" t="s">
        <v>7651</v>
      </c>
      <c r="E63" t="s">
        <v>180</v>
      </c>
      <c r="F63" s="12">
        <v>33717.460373918919</v>
      </c>
      <c r="G63" s="12">
        <v>21366.284809848486</v>
      </c>
      <c r="H63" s="12">
        <v>9081.7863323504826</v>
      </c>
      <c r="I63">
        <v>558</v>
      </c>
      <c r="J63" s="15">
        <v>0.14042909069609277</v>
      </c>
      <c r="K63" s="15">
        <v>0.85957090930390734</v>
      </c>
      <c r="L63" s="56">
        <v>6.1460199999999992</v>
      </c>
      <c r="M63">
        <v>541</v>
      </c>
      <c r="N63">
        <v>26</v>
      </c>
      <c r="O63" s="12">
        <v>15</v>
      </c>
      <c r="P63" s="12">
        <v>1</v>
      </c>
      <c r="Q63" s="12">
        <v>3</v>
      </c>
      <c r="R63" s="12">
        <v>479.6405673915803</v>
      </c>
      <c r="S63" s="12">
        <v>1275.3469965481816</v>
      </c>
      <c r="T63" s="12">
        <v>24781.933285324056</v>
      </c>
      <c r="U63" s="12">
        <v>0</v>
      </c>
      <c r="V63" s="12">
        <v>0</v>
      </c>
      <c r="W63" s="57">
        <v>1.2396084552316353E-4</v>
      </c>
      <c r="X63" s="57">
        <v>1.2872064526874302E-2</v>
      </c>
      <c r="Y63" s="57">
        <v>5.2334943639291464E-3</v>
      </c>
      <c r="Z63" s="57">
        <v>1.9399750927183435E-3</v>
      </c>
      <c r="AA63" s="57">
        <v>3.0721769665082257E-4</v>
      </c>
      <c r="AB63" s="57">
        <v>9.8296199213630396E-4</v>
      </c>
      <c r="AC63" s="57">
        <v>1.5669553381867655E-2</v>
      </c>
      <c r="AD63" s="57">
        <v>4.5302401291904245E-3</v>
      </c>
      <c r="AE63" s="57">
        <v>1.9900463947855954E-3</v>
      </c>
      <c r="AF63" s="57">
        <v>0</v>
      </c>
      <c r="AG63" s="57">
        <v>0</v>
      </c>
      <c r="AH63" s="17">
        <v>3.9681376748796141E-3</v>
      </c>
      <c r="AI63" s="12">
        <v>56</v>
      </c>
      <c r="AJ63" s="16">
        <v>1</v>
      </c>
      <c r="AK63" s="17">
        <v>0.43449612730310949</v>
      </c>
      <c r="AL63" t="str">
        <f>IF(AK63&lt;='CAV Tier 1 Analysis'!$A$5,"Tier 1", "Tier 2")</f>
        <v>Tier 2</v>
      </c>
      <c r="AM63" t="str">
        <f t="shared" si="1"/>
        <v>Illinois - Tier 2</v>
      </c>
      <c r="AN63" t="str">
        <f t="shared" si="2"/>
        <v>Harvey, City Of - Tier 2</v>
      </c>
    </row>
    <row r="64" spans="1:40" x14ac:dyDescent="0.3">
      <c r="A64">
        <v>5</v>
      </c>
      <c r="B64" t="s">
        <v>21</v>
      </c>
      <c r="C64" t="s">
        <v>3980</v>
      </c>
      <c r="D64" t="s">
        <v>8054</v>
      </c>
      <c r="E64" t="s">
        <v>262</v>
      </c>
      <c r="F64" s="12">
        <v>34151.99868905668</v>
      </c>
      <c r="G64" s="12">
        <v>22155.488463039652</v>
      </c>
      <c r="H64" s="12">
        <v>9794.3218866455863</v>
      </c>
      <c r="I64">
        <v>69</v>
      </c>
      <c r="J64" s="15">
        <v>0.15318762127372407</v>
      </c>
      <c r="K64" s="15">
        <v>0.84681237872627557</v>
      </c>
      <c r="L64" s="56">
        <v>572.65084000000002</v>
      </c>
      <c r="M64">
        <v>52</v>
      </c>
      <c r="N64">
        <v>10</v>
      </c>
      <c r="O64" s="12">
        <v>10.222222222222221</v>
      </c>
      <c r="P64" s="12">
        <v>5.8444444444444441</v>
      </c>
      <c r="Q64" s="12">
        <v>49</v>
      </c>
      <c r="R64" s="12">
        <v>58.430054132113014</v>
      </c>
      <c r="S64" s="12">
        <v>1500.3688718044107</v>
      </c>
      <c r="T64" s="12">
        <v>24036.338845203754</v>
      </c>
      <c r="U64" s="12">
        <v>0</v>
      </c>
      <c r="V64" s="12">
        <v>0</v>
      </c>
      <c r="W64" s="57">
        <v>1.1549959537383518E-2</v>
      </c>
      <c r="X64" s="57">
        <v>1.2372409526755336E-3</v>
      </c>
      <c r="Y64" s="57">
        <v>2.0128824476650562E-3</v>
      </c>
      <c r="Z64" s="57">
        <v>1.322057100222871E-3</v>
      </c>
      <c r="AA64" s="57">
        <v>1.7955167604259185E-3</v>
      </c>
      <c r="AB64" s="57">
        <v>1.6055045871559634E-2</v>
      </c>
      <c r="AC64" s="57">
        <v>1.9088728405683097E-3</v>
      </c>
      <c r="AD64" s="57">
        <v>5.3295544585380758E-3</v>
      </c>
      <c r="AE64" s="57">
        <v>1.9301734417576618E-3</v>
      </c>
      <c r="AF64" s="57">
        <v>0</v>
      </c>
      <c r="AG64" s="57">
        <v>0</v>
      </c>
      <c r="AH64" s="17">
        <v>3.9219366737087797E-3</v>
      </c>
      <c r="AI64" s="12">
        <v>57</v>
      </c>
      <c r="AJ64" s="16">
        <v>1</v>
      </c>
      <c r="AK64" s="17">
        <v>0.43841806397681826</v>
      </c>
      <c r="AL64" t="str">
        <f>IF(AK64&lt;='CAV Tier 1 Analysis'!$A$5,"Tier 1", "Tier 2")</f>
        <v>Tier 2</v>
      </c>
      <c r="AM64" t="str">
        <f t="shared" si="1"/>
        <v>Illinois - Tier 2</v>
      </c>
      <c r="AN64" t="str">
        <f t="shared" si="2"/>
        <v>Randolph County * - Tier 2</v>
      </c>
    </row>
    <row r="65" spans="1:40" x14ac:dyDescent="0.3">
      <c r="A65">
        <v>5</v>
      </c>
      <c r="B65" t="s">
        <v>21</v>
      </c>
      <c r="C65" t="s">
        <v>4818</v>
      </c>
      <c r="D65" t="s">
        <v>8240</v>
      </c>
      <c r="E65" t="s">
        <v>224</v>
      </c>
      <c r="F65" s="12">
        <v>118438.93517105521</v>
      </c>
      <c r="G65" s="12">
        <v>66303.990800963526</v>
      </c>
      <c r="H65" s="12">
        <v>24535.523258666432</v>
      </c>
      <c r="I65">
        <v>21</v>
      </c>
      <c r="J65" s="15">
        <v>3.2649895149988555E-2</v>
      </c>
      <c r="K65" s="15">
        <v>0.96735010485001116</v>
      </c>
      <c r="L65" s="56">
        <v>590.09531000000004</v>
      </c>
      <c r="M65">
        <v>53</v>
      </c>
      <c r="N65">
        <v>22</v>
      </c>
      <c r="O65" s="12">
        <v>8.1999999999999993</v>
      </c>
      <c r="P65" s="12">
        <v>3.1411764705882352</v>
      </c>
      <c r="Q65" s="12">
        <v>18</v>
      </c>
      <c r="R65" s="12">
        <v>20.314352201850234</v>
      </c>
      <c r="S65" s="12">
        <v>801.08226184556452</v>
      </c>
      <c r="T65" s="12">
        <v>59481.673022041039</v>
      </c>
      <c r="U65" s="12">
        <v>0</v>
      </c>
      <c r="V65" s="12">
        <v>6822.3177789224865</v>
      </c>
      <c r="W65" s="57">
        <v>1.1901802071397963E-2</v>
      </c>
      <c r="X65" s="57">
        <v>1.2610340479192938E-3</v>
      </c>
      <c r="Y65" s="57">
        <v>4.4283413848631237E-3</v>
      </c>
      <c r="Z65" s="57">
        <v>1.0605197173526944E-3</v>
      </c>
      <c r="AA65" s="57">
        <v>9.6502500006787788E-4</v>
      </c>
      <c r="AB65" s="57">
        <v>5.8977719528178242E-3</v>
      </c>
      <c r="AC65" s="57">
        <v>6.6365701295044541E-4</v>
      </c>
      <c r="AD65" s="57">
        <v>2.8455745920269657E-3</v>
      </c>
      <c r="AE65" s="57">
        <v>4.7765155200150686E-3</v>
      </c>
      <c r="AF65" s="57">
        <v>0</v>
      </c>
      <c r="AG65" s="57">
        <v>8.5487047188404029E-3</v>
      </c>
      <c r="AH65" s="17">
        <v>3.8499041834774233E-3</v>
      </c>
      <c r="AI65" s="12">
        <v>58</v>
      </c>
      <c r="AJ65" s="16">
        <v>1</v>
      </c>
      <c r="AK65" s="17">
        <v>0.44226796816029568</v>
      </c>
      <c r="AL65" t="str">
        <f>IF(AK65&lt;='CAV Tier 1 Analysis'!$A$5,"Tier 1", "Tier 2")</f>
        <v>Tier 2</v>
      </c>
      <c r="AM65" t="str">
        <f t="shared" si="1"/>
        <v>Illinois - Tier 2</v>
      </c>
      <c r="AN65" t="str">
        <f t="shared" si="2"/>
        <v>Tazewell County * - Tier 2</v>
      </c>
    </row>
    <row r="66" spans="1:40" x14ac:dyDescent="0.3">
      <c r="A66">
        <v>5</v>
      </c>
      <c r="B66" t="s">
        <v>21</v>
      </c>
      <c r="C66" t="s">
        <v>4728</v>
      </c>
      <c r="D66" t="s">
        <v>8142</v>
      </c>
      <c r="E66" t="s">
        <v>244</v>
      </c>
      <c r="F66" s="12">
        <v>64204.616296799446</v>
      </c>
      <c r="G66" s="12">
        <v>32854.785333993867</v>
      </c>
      <c r="H66" s="12">
        <v>14431.655249762194</v>
      </c>
      <c r="I66">
        <v>110</v>
      </c>
      <c r="J66" s="15">
        <v>0.15161651002911813</v>
      </c>
      <c r="K66" s="15">
        <v>0.84838348997088198</v>
      </c>
      <c r="L66" s="56">
        <v>678.1717900000001</v>
      </c>
      <c r="M66">
        <v>195</v>
      </c>
      <c r="N66">
        <v>19</v>
      </c>
      <c r="O66" s="12">
        <v>7.042253521126761</v>
      </c>
      <c r="P66" s="12">
        <v>5.042253521126761</v>
      </c>
      <c r="Q66" s="12">
        <v>11</v>
      </c>
      <c r="R66" s="12">
        <v>93.322183896797014</v>
      </c>
      <c r="S66" s="12">
        <v>2188.077202912345</v>
      </c>
      <c r="T66" s="12">
        <v>33942.311875802596</v>
      </c>
      <c r="U66" s="12">
        <v>0</v>
      </c>
      <c r="V66" s="12">
        <v>0</v>
      </c>
      <c r="W66" s="57">
        <v>1.367824193516411E-2</v>
      </c>
      <c r="X66" s="57">
        <v>4.6396535725332505E-3</v>
      </c>
      <c r="Y66" s="57">
        <v>3.8244766505636072E-3</v>
      </c>
      <c r="Z66" s="57">
        <v>9.1078642850626456E-4</v>
      </c>
      <c r="AA66" s="57">
        <v>1.5490695126900633E-3</v>
      </c>
      <c r="AB66" s="57">
        <v>3.6041939711664484E-3</v>
      </c>
      <c r="AC66" s="57">
        <v>3.0487766083586712E-3</v>
      </c>
      <c r="AD66" s="57">
        <v>7.7724063938905885E-3</v>
      </c>
      <c r="AE66" s="57">
        <v>2.7256459212215973E-3</v>
      </c>
      <c r="AF66" s="57">
        <v>0</v>
      </c>
      <c r="AG66" s="57">
        <v>0</v>
      </c>
      <c r="AH66" s="17">
        <v>3.7957500903722367E-3</v>
      </c>
      <c r="AI66" s="12">
        <v>59</v>
      </c>
      <c r="AJ66" s="16">
        <v>1</v>
      </c>
      <c r="AK66" s="17">
        <v>0.44606371825066793</v>
      </c>
      <c r="AL66" t="str">
        <f>IF(AK66&lt;='CAV Tier 1 Analysis'!$A$5,"Tier 1", "Tier 2")</f>
        <v>Tier 2</v>
      </c>
      <c r="AM66" t="str">
        <f t="shared" si="1"/>
        <v>Illinois - Tier 2</v>
      </c>
      <c r="AN66" t="str">
        <f t="shared" si="2"/>
        <v>Whiteside County* - Tier 2</v>
      </c>
    </row>
    <row r="67" spans="1:40" x14ac:dyDescent="0.3">
      <c r="A67">
        <v>5</v>
      </c>
      <c r="B67" t="s">
        <v>21</v>
      </c>
      <c r="C67" t="s">
        <v>4431</v>
      </c>
      <c r="D67" t="s">
        <v>7801</v>
      </c>
      <c r="E67" t="s">
        <v>272</v>
      </c>
      <c r="F67" s="12">
        <v>23010.401516853381</v>
      </c>
      <c r="G67" s="12">
        <v>12388.737501300122</v>
      </c>
      <c r="H67" s="12">
        <v>6662.4184104937076</v>
      </c>
      <c r="I67">
        <v>152</v>
      </c>
      <c r="J67" s="15">
        <v>5.8243017413394216E-2</v>
      </c>
      <c r="K67" s="15">
        <v>0.94175698258660601</v>
      </c>
      <c r="L67" s="56">
        <v>784.9308299999999</v>
      </c>
      <c r="M67">
        <v>76</v>
      </c>
      <c r="N67">
        <v>2</v>
      </c>
      <c r="O67" s="12">
        <v>10.411764705882353</v>
      </c>
      <c r="P67" s="12">
        <v>5.4411764705882355</v>
      </c>
      <c r="Q67" s="12">
        <v>41</v>
      </c>
      <c r="R67" s="12">
        <v>143.1470613531641</v>
      </c>
      <c r="S67" s="12">
        <v>388.03935149770325</v>
      </c>
      <c r="T67" s="12">
        <v>13639.792673696513</v>
      </c>
      <c r="U67" s="12">
        <v>0</v>
      </c>
      <c r="V67" s="12">
        <v>0</v>
      </c>
      <c r="W67" s="57">
        <v>1.5831495726339736E-2</v>
      </c>
      <c r="X67" s="57">
        <v>1.8082752385257799E-3</v>
      </c>
      <c r="Y67" s="57">
        <v>4.0257648953301127E-4</v>
      </c>
      <c r="Z67" s="57">
        <v>1.3465709467103796E-3</v>
      </c>
      <c r="AA67" s="57">
        <v>1.67162570236477E-3</v>
      </c>
      <c r="AB67" s="57">
        <v>1.3433813892529489E-2</v>
      </c>
      <c r="AC67" s="57">
        <v>4.6765237801490106E-3</v>
      </c>
      <c r="AD67" s="57">
        <v>1.3783789404905784E-3</v>
      </c>
      <c r="AE67" s="57">
        <v>1.0953068077213888E-3</v>
      </c>
      <c r="AF67" s="57">
        <v>0</v>
      </c>
      <c r="AG67" s="57">
        <v>0</v>
      </c>
      <c r="AH67" s="17">
        <v>3.7858697749421949E-3</v>
      </c>
      <c r="AI67" s="12">
        <v>60</v>
      </c>
      <c r="AJ67" s="16">
        <v>1</v>
      </c>
      <c r="AK67" s="17">
        <v>0.44984958802561015</v>
      </c>
      <c r="AL67" t="str">
        <f>IF(AK67&lt;='CAV Tier 1 Analysis'!$A$5,"Tier 1", "Tier 2")</f>
        <v>Tier 2</v>
      </c>
      <c r="AM67" t="str">
        <f t="shared" si="1"/>
        <v>Illinois - Tier 2</v>
      </c>
      <c r="AN67" t="str">
        <f t="shared" si="2"/>
        <v>Hancock County * - Tier 2</v>
      </c>
    </row>
    <row r="68" spans="1:40" x14ac:dyDescent="0.3">
      <c r="A68">
        <v>5</v>
      </c>
      <c r="B68" t="s">
        <v>21</v>
      </c>
      <c r="C68" t="s">
        <v>4559</v>
      </c>
      <c r="D68" t="s">
        <v>7947</v>
      </c>
      <c r="E68" t="s">
        <v>249</v>
      </c>
      <c r="F68" s="12">
        <v>5790.8830112982505</v>
      </c>
      <c r="G68" s="12">
        <v>27368.986149719774</v>
      </c>
      <c r="H68" s="12">
        <v>13614.105585822579</v>
      </c>
      <c r="I68">
        <v>171</v>
      </c>
      <c r="J68" s="15">
        <v>8.1698175986986518E-2</v>
      </c>
      <c r="K68" s="15">
        <v>0.91830182401301352</v>
      </c>
      <c r="L68" s="56">
        <v>17.31128</v>
      </c>
      <c r="M68">
        <v>676</v>
      </c>
      <c r="N68">
        <v>6</v>
      </c>
      <c r="O68" s="12">
        <v>10</v>
      </c>
      <c r="P68" s="12">
        <v>2</v>
      </c>
      <c r="Q68" s="12">
        <v>6</v>
      </c>
      <c r="R68" s="12">
        <v>157.02961190622531</v>
      </c>
      <c r="S68" s="12">
        <v>1112.2475940559493</v>
      </c>
      <c r="T68" s="12">
        <v>29167.790557209828</v>
      </c>
      <c r="U68" s="12">
        <v>23376.907545911577</v>
      </c>
      <c r="V68" s="12">
        <v>0</v>
      </c>
      <c r="W68" s="57">
        <v>3.4915618658712969E-4</v>
      </c>
      <c r="X68" s="57">
        <v>1.6084132384781936E-2</v>
      </c>
      <c r="Y68" s="57">
        <v>1.2077294685990338E-3</v>
      </c>
      <c r="Z68" s="57">
        <v>1.2933167284788956E-3</v>
      </c>
      <c r="AA68" s="57">
        <v>6.1443539330164514E-4</v>
      </c>
      <c r="AB68" s="57">
        <v>1.9659239842726079E-3</v>
      </c>
      <c r="AC68" s="57">
        <v>5.1300579091545619E-3</v>
      </c>
      <c r="AD68" s="57">
        <v>3.9508845026690765E-3</v>
      </c>
      <c r="AE68" s="57">
        <v>2.342240848360743E-3</v>
      </c>
      <c r="AF68" s="57">
        <v>4.7892311703484772E-3</v>
      </c>
      <c r="AG68" s="57">
        <v>0</v>
      </c>
      <c r="AH68" s="17">
        <v>3.4297371433231003E-3</v>
      </c>
      <c r="AI68" s="12">
        <v>61</v>
      </c>
      <c r="AJ68" s="16">
        <v>1</v>
      </c>
      <c r="AK68" s="17">
        <v>0.45327932516893327</v>
      </c>
      <c r="AL68" t="str">
        <f>IF(AK68&lt;='CAV Tier 1 Analysis'!$A$5,"Tier 1", "Tier 2")</f>
        <v>Tier 2</v>
      </c>
      <c r="AM68" t="str">
        <f t="shared" si="1"/>
        <v>Illinois - Tier 2</v>
      </c>
      <c r="AN68" t="str">
        <f t="shared" si="2"/>
        <v>Granite City, City Of - Tier 2</v>
      </c>
    </row>
    <row r="69" spans="1:40" x14ac:dyDescent="0.3">
      <c r="A69">
        <v>5</v>
      </c>
      <c r="B69" t="s">
        <v>21</v>
      </c>
      <c r="C69" t="s">
        <v>4453</v>
      </c>
      <c r="D69" t="s">
        <v>7824</v>
      </c>
      <c r="E69" t="s">
        <v>328</v>
      </c>
      <c r="F69" s="12">
        <v>79.389114417577375</v>
      </c>
      <c r="G69" s="12">
        <v>3646.9873010317569</v>
      </c>
      <c r="H69" s="12">
        <v>1647.2807759794828</v>
      </c>
      <c r="I69">
        <v>378</v>
      </c>
      <c r="J69" s="15">
        <v>0.47352506333628031</v>
      </c>
      <c r="K69" s="15">
        <v>0.52647493666371969</v>
      </c>
      <c r="L69" s="56">
        <v>2.69198</v>
      </c>
      <c r="M69">
        <v>536</v>
      </c>
      <c r="N69">
        <v>3</v>
      </c>
      <c r="O69" s="12">
        <v>6</v>
      </c>
      <c r="P69" s="12">
        <v>5</v>
      </c>
      <c r="Q69" s="12">
        <v>34</v>
      </c>
      <c r="R69" s="12">
        <v>199.00752605888604</v>
      </c>
      <c r="S69" s="12">
        <v>780.02873377832157</v>
      </c>
      <c r="T69" s="12">
        <v>3541.9297527696049</v>
      </c>
      <c r="U69" s="12">
        <v>3462.5406383520276</v>
      </c>
      <c r="V69" s="12">
        <v>105.05754826215207</v>
      </c>
      <c r="W69" s="57">
        <v>5.4295319073391536E-5</v>
      </c>
      <c r="X69" s="57">
        <v>1.2753099050655499E-2</v>
      </c>
      <c r="Y69" s="57">
        <v>6.0386473429951688E-4</v>
      </c>
      <c r="Z69" s="57">
        <v>7.7599003708733738E-4</v>
      </c>
      <c r="AA69" s="57">
        <v>1.5360884832541128E-3</v>
      </c>
      <c r="AB69" s="57">
        <v>1.1140235910878113E-2</v>
      </c>
      <c r="AC69" s="57">
        <v>6.5014497625412362E-3</v>
      </c>
      <c r="AD69" s="57">
        <v>2.7707890332971398E-3</v>
      </c>
      <c r="AE69" s="57">
        <v>2.844251275285772E-4</v>
      </c>
      <c r="AF69" s="57">
        <v>7.0937131103528074E-4</v>
      </c>
      <c r="AG69" s="57">
        <v>1.316423520102151E-4</v>
      </c>
      <c r="AH69" s="17">
        <v>3.3873864656054926E-3</v>
      </c>
      <c r="AI69" s="12">
        <v>62</v>
      </c>
      <c r="AJ69" s="16">
        <v>1</v>
      </c>
      <c r="AK69" s="17">
        <v>0.45666671163453876</v>
      </c>
      <c r="AL69" t="str">
        <f>IF(AK69&lt;='CAV Tier 1 Analysis'!$A$5,"Tier 1", "Tier 2")</f>
        <v>Tier 2</v>
      </c>
      <c r="AM69" t="str">
        <f t="shared" si="1"/>
        <v>Illinois - Tier 2</v>
      </c>
      <c r="AN69" t="str">
        <f t="shared" si="2"/>
        <v>Watseka, City Of - Tier 2</v>
      </c>
    </row>
    <row r="70" spans="1:40" x14ac:dyDescent="0.3">
      <c r="A70">
        <v>5</v>
      </c>
      <c r="B70" t="s">
        <v>21</v>
      </c>
      <c r="C70" t="s">
        <v>3967</v>
      </c>
      <c r="D70" t="s">
        <v>8289</v>
      </c>
      <c r="E70" t="s">
        <v>308</v>
      </c>
      <c r="F70" s="12">
        <v>58703.156161607963</v>
      </c>
      <c r="G70" s="12">
        <v>30560.916945936657</v>
      </c>
      <c r="H70" s="12">
        <v>15956.243951801098</v>
      </c>
      <c r="I70">
        <v>54</v>
      </c>
      <c r="J70" s="15">
        <v>0.19207668036132761</v>
      </c>
      <c r="K70" s="15">
        <v>0.80792331963867248</v>
      </c>
      <c r="L70" s="56">
        <v>574.96860000000027</v>
      </c>
      <c r="M70">
        <v>141</v>
      </c>
      <c r="N70">
        <v>0</v>
      </c>
      <c r="O70" s="12">
        <v>9.2444444444444436</v>
      </c>
      <c r="P70" s="12">
        <v>5.666666666666667</v>
      </c>
      <c r="Q70" s="12">
        <v>10</v>
      </c>
      <c r="R70" s="12">
        <v>43.627859260488314</v>
      </c>
      <c r="S70" s="12">
        <v>3064.8223692974661</v>
      </c>
      <c r="T70" s="12">
        <v>30844.61322805758</v>
      </c>
      <c r="U70" s="12">
        <v>0</v>
      </c>
      <c r="V70" s="12">
        <v>0</v>
      </c>
      <c r="W70" s="57">
        <v>1.1596707105617887E-2</v>
      </c>
      <c r="X70" s="57">
        <v>3.3548264293701969E-3</v>
      </c>
      <c r="Y70" s="57">
        <v>0</v>
      </c>
      <c r="Z70" s="57">
        <v>1.1955994645493789E-3</v>
      </c>
      <c r="AA70" s="57">
        <v>1.740900281021328E-3</v>
      </c>
      <c r="AB70" s="57">
        <v>3.27653997378768E-3</v>
      </c>
      <c r="AC70" s="57">
        <v>1.4252945144665246E-3</v>
      </c>
      <c r="AD70" s="57">
        <v>1.0886747939040068E-2</v>
      </c>
      <c r="AE70" s="57">
        <v>2.4768935759101095E-3</v>
      </c>
      <c r="AF70" s="57">
        <v>0</v>
      </c>
      <c r="AG70" s="57">
        <v>0</v>
      </c>
      <c r="AH70" s="17">
        <v>3.268500843978471E-3</v>
      </c>
      <c r="AI70" s="12">
        <v>63</v>
      </c>
      <c r="AJ70" s="16">
        <v>1</v>
      </c>
      <c r="AK70" s="17">
        <v>0.45993521247851721</v>
      </c>
      <c r="AL70" t="str">
        <f>IF(AK70&lt;='CAV Tier 1 Analysis'!$A$5,"Tier 1", "Tier 2")</f>
        <v>Tier 2</v>
      </c>
      <c r="AM70" t="str">
        <f t="shared" si="1"/>
        <v>Illinois - Tier 2</v>
      </c>
      <c r="AN70" t="str">
        <f t="shared" si="2"/>
        <v>Jackson County * - Tier 2</v>
      </c>
    </row>
    <row r="71" spans="1:40" x14ac:dyDescent="0.3">
      <c r="A71">
        <v>5</v>
      </c>
      <c r="B71" t="s">
        <v>21</v>
      </c>
      <c r="C71" t="s">
        <v>4273</v>
      </c>
      <c r="D71" t="s">
        <v>7634</v>
      </c>
      <c r="E71" t="s">
        <v>238</v>
      </c>
      <c r="F71" s="12">
        <v>25599.311558152578</v>
      </c>
      <c r="G71" s="12">
        <v>19122.88585632437</v>
      </c>
      <c r="H71" s="12">
        <v>8559.0970520498922</v>
      </c>
      <c r="I71">
        <v>438</v>
      </c>
      <c r="J71" s="15">
        <v>7.2778394503473899E-3</v>
      </c>
      <c r="K71" s="15">
        <v>0.99272216054965257</v>
      </c>
      <c r="L71" s="56">
        <v>4.66622</v>
      </c>
      <c r="M71">
        <v>443</v>
      </c>
      <c r="N71">
        <v>27</v>
      </c>
      <c r="O71" s="12">
        <v>15</v>
      </c>
      <c r="P71" s="12">
        <v>1</v>
      </c>
      <c r="Q71" s="12">
        <v>2</v>
      </c>
      <c r="R71" s="12">
        <v>434.81230632074784</v>
      </c>
      <c r="S71" s="12">
        <v>62.291734184760756</v>
      </c>
      <c r="T71" s="12">
        <v>22908.636451323378</v>
      </c>
      <c r="U71" s="12">
        <v>0</v>
      </c>
      <c r="V71" s="12">
        <v>0</v>
      </c>
      <c r="W71" s="57">
        <v>9.4114333600784936E-5</v>
      </c>
      <c r="X71" s="57">
        <v>1.0540341192985796E-2</v>
      </c>
      <c r="Y71" s="57">
        <v>5.434782608695652E-3</v>
      </c>
      <c r="Z71" s="57">
        <v>1.9399750927183435E-3</v>
      </c>
      <c r="AA71" s="57">
        <v>3.0721769665082257E-4</v>
      </c>
      <c r="AB71" s="57">
        <v>6.5530799475753605E-4</v>
      </c>
      <c r="AC71" s="57">
        <v>1.4205042500968303E-2</v>
      </c>
      <c r="AD71" s="57">
        <v>2.2127037950020765E-4</v>
      </c>
      <c r="AE71" s="57">
        <v>1.8396163388272888E-3</v>
      </c>
      <c r="AF71" s="57">
        <v>0</v>
      </c>
      <c r="AG71" s="57">
        <v>0</v>
      </c>
      <c r="AH71" s="17">
        <v>3.2034243762458846E-3</v>
      </c>
      <c r="AI71" s="12">
        <v>64</v>
      </c>
      <c r="AJ71" s="16">
        <v>1</v>
      </c>
      <c r="AK71" s="17">
        <v>0.46313863685476309</v>
      </c>
      <c r="AL71" t="str">
        <f>IF(AK71&lt;='CAV Tier 1 Analysis'!$A$5,"Tier 1", "Tier 2")</f>
        <v>Tier 2</v>
      </c>
      <c r="AM71" t="str">
        <f t="shared" si="1"/>
        <v>Illinois - Tier 2</v>
      </c>
      <c r="AN71" t="str">
        <f t="shared" si="2"/>
        <v>Dolton, Village Of - Tier 2</v>
      </c>
    </row>
    <row r="72" spans="1:40" x14ac:dyDescent="0.3">
      <c r="A72">
        <v>5</v>
      </c>
      <c r="B72" t="s">
        <v>21</v>
      </c>
      <c r="C72" t="s">
        <v>3964</v>
      </c>
      <c r="D72" t="s">
        <v>8272</v>
      </c>
      <c r="E72" t="s">
        <v>383</v>
      </c>
      <c r="F72" s="12">
        <v>16350.389486076518</v>
      </c>
      <c r="G72" s="12">
        <v>9519.0375132731569</v>
      </c>
      <c r="H72" s="12">
        <v>5241.8588879315075</v>
      </c>
      <c r="I72">
        <v>13</v>
      </c>
      <c r="J72" s="15">
        <v>0.14591650990778035</v>
      </c>
      <c r="K72" s="15">
        <v>0.85408349009221995</v>
      </c>
      <c r="L72" s="56">
        <v>536.04085000000021</v>
      </c>
      <c r="M72">
        <v>14</v>
      </c>
      <c r="N72">
        <v>0</v>
      </c>
      <c r="O72" s="12">
        <v>12.636363636363637</v>
      </c>
      <c r="P72" s="12">
        <v>5.4848484848484844</v>
      </c>
      <c r="Q72" s="12">
        <v>51</v>
      </c>
      <c r="R72" s="12">
        <v>11.10308537119886</v>
      </c>
      <c r="S72" s="12">
        <v>764.87375435604429</v>
      </c>
      <c r="T72" s="12">
        <v>10894.318241492445</v>
      </c>
      <c r="U72" s="12">
        <v>0</v>
      </c>
      <c r="V72" s="12">
        <v>0</v>
      </c>
      <c r="W72" s="57">
        <v>1.081156211677725E-2</v>
      </c>
      <c r="X72" s="57">
        <v>3.3310333341264364E-4</v>
      </c>
      <c r="Y72" s="57">
        <v>0</v>
      </c>
      <c r="Z72" s="57">
        <v>1.63428204780515E-3</v>
      </c>
      <c r="AA72" s="57">
        <v>1.6850425179939055E-3</v>
      </c>
      <c r="AB72" s="57">
        <v>1.6710353866317168E-2</v>
      </c>
      <c r="AC72" s="57">
        <v>3.6273076289936956E-4</v>
      </c>
      <c r="AD72" s="57">
        <v>2.7169560795036415E-3</v>
      </c>
      <c r="AE72" s="57">
        <v>8.7483887921561282E-4</v>
      </c>
      <c r="AF72" s="57">
        <v>0</v>
      </c>
      <c r="AG72" s="57">
        <v>0</v>
      </c>
      <c r="AH72" s="17">
        <v>3.1935336003567944E-3</v>
      </c>
      <c r="AI72" s="12">
        <v>65</v>
      </c>
      <c r="AJ72" s="16">
        <v>1</v>
      </c>
      <c r="AK72" s="17">
        <v>0.46633217045511988</v>
      </c>
      <c r="AL72" t="str">
        <f>IF(AK72&lt;='CAV Tier 1 Analysis'!$A$5,"Tier 1", "Tier 2")</f>
        <v>Tier 2</v>
      </c>
      <c r="AM72" t="str">
        <f t="shared" ref="AM72:AM135" si="3">B72&amp;" - "&amp;AL72</f>
        <v>Illinois - Tier 2</v>
      </c>
      <c r="AN72" t="str">
        <f t="shared" ref="AN72:AN135" si="4">C72&amp;" - "&amp;AL72</f>
        <v>Greene County * - Tier 2</v>
      </c>
    </row>
    <row r="73" spans="1:40" x14ac:dyDescent="0.3">
      <c r="A73">
        <v>5</v>
      </c>
      <c r="B73" t="s">
        <v>21</v>
      </c>
      <c r="C73" t="s">
        <v>4773</v>
      </c>
      <c r="D73" t="s">
        <v>8191</v>
      </c>
      <c r="E73" t="s">
        <v>281</v>
      </c>
      <c r="F73" s="12">
        <v>47.096170471011007</v>
      </c>
      <c r="G73" s="12">
        <v>227.22752320921362</v>
      </c>
      <c r="H73" s="12">
        <v>110.17814679216598</v>
      </c>
      <c r="I73">
        <v>444</v>
      </c>
      <c r="J73" s="15">
        <v>0.21535263692173831</v>
      </c>
      <c r="K73" s="15">
        <v>0.78464736307826188</v>
      </c>
      <c r="L73" s="56">
        <v>2.2755700000000001</v>
      </c>
      <c r="M73">
        <v>61</v>
      </c>
      <c r="N73">
        <v>0</v>
      </c>
      <c r="O73" s="12">
        <v>16</v>
      </c>
      <c r="P73" s="12">
        <v>3.3333333333333335</v>
      </c>
      <c r="Q73" s="12">
        <v>57</v>
      </c>
      <c r="R73" s="12">
        <v>348.3834292067483</v>
      </c>
      <c r="S73" s="12">
        <v>23.727154442843307</v>
      </c>
      <c r="T73" s="12">
        <v>233.1171118859578</v>
      </c>
      <c r="U73" s="12">
        <v>186.02094141494678</v>
      </c>
      <c r="V73" s="12">
        <v>0</v>
      </c>
      <c r="W73" s="57">
        <v>4.5896625986759772E-5</v>
      </c>
      <c r="X73" s="57">
        <v>1.4513788098693759E-3</v>
      </c>
      <c r="Y73" s="57">
        <v>0</v>
      </c>
      <c r="Z73" s="57">
        <v>2.0693067655662332E-3</v>
      </c>
      <c r="AA73" s="57">
        <v>1.0240589888360753E-3</v>
      </c>
      <c r="AB73" s="57">
        <v>1.8676277850589777E-2</v>
      </c>
      <c r="AC73" s="57">
        <v>1.138146585682044E-2</v>
      </c>
      <c r="AD73" s="57">
        <v>8.4282714821453498E-5</v>
      </c>
      <c r="AE73" s="57">
        <v>1.8719841697992623E-5</v>
      </c>
      <c r="AF73" s="57">
        <v>3.8110143063719365E-5</v>
      </c>
      <c r="AG73" s="57">
        <v>0</v>
      </c>
      <c r="AH73" s="17">
        <v>3.1626815997501654E-3</v>
      </c>
      <c r="AI73" s="12">
        <v>66</v>
      </c>
      <c r="AJ73" s="16">
        <v>1</v>
      </c>
      <c r="AK73" s="17">
        <v>0.46949485205487002</v>
      </c>
      <c r="AL73" t="str">
        <f>IF(AK73&lt;='CAV Tier 1 Analysis'!$A$5,"Tier 1", "Tier 2")</f>
        <v>Tier 2</v>
      </c>
      <c r="AM73" t="str">
        <f t="shared" si="3"/>
        <v>Illinois - Tier 2</v>
      </c>
      <c r="AN73" t="str">
        <f t="shared" si="4"/>
        <v>Hardin, Village Of - Tier 2</v>
      </c>
    </row>
    <row r="74" spans="1:40" x14ac:dyDescent="0.3">
      <c r="A74">
        <v>5</v>
      </c>
      <c r="B74" t="s">
        <v>21</v>
      </c>
      <c r="C74" t="s">
        <v>4792</v>
      </c>
      <c r="D74" t="s">
        <v>8213</v>
      </c>
      <c r="E74" t="s">
        <v>263</v>
      </c>
      <c r="F74" s="12">
        <v>4744.9607171659745</v>
      </c>
      <c r="G74" s="12">
        <v>32821.043595496376</v>
      </c>
      <c r="H74" s="12">
        <v>7388.9518707260222</v>
      </c>
      <c r="I74">
        <v>41</v>
      </c>
      <c r="J74" s="15">
        <v>0.23508813459971462</v>
      </c>
      <c r="K74" s="15">
        <v>0.76491186540028522</v>
      </c>
      <c r="L74" s="56">
        <v>12.419640000000001</v>
      </c>
      <c r="M74">
        <v>86</v>
      </c>
      <c r="N74">
        <v>4</v>
      </c>
      <c r="O74" s="12">
        <v>13</v>
      </c>
      <c r="P74" s="12">
        <v>1</v>
      </c>
      <c r="Q74" s="12">
        <v>9</v>
      </c>
      <c r="R74" s="12">
        <v>31.361386481411692</v>
      </c>
      <c r="S74" s="12">
        <v>1737.0549119360521</v>
      </c>
      <c r="T74" s="12">
        <v>22263.546838861381</v>
      </c>
      <c r="U74" s="12">
        <v>17518.586121695407</v>
      </c>
      <c r="V74" s="12">
        <v>10557.496756634995</v>
      </c>
      <c r="W74" s="57">
        <v>2.5049529215546046E-4</v>
      </c>
      <c r="X74" s="57">
        <v>2.0462061909633823E-3</v>
      </c>
      <c r="Y74" s="57">
        <v>8.0515297906602254E-4</v>
      </c>
      <c r="Z74" s="57">
        <v>1.6813117470225643E-3</v>
      </c>
      <c r="AA74" s="57">
        <v>3.0721769665082257E-4</v>
      </c>
      <c r="AB74" s="57">
        <v>2.9488859764089121E-3</v>
      </c>
      <c r="AC74" s="57">
        <v>1.0245566222063676E-3</v>
      </c>
      <c r="AD74" s="57">
        <v>6.1703018001836394E-3</v>
      </c>
      <c r="AE74" s="57">
        <v>1.7878141552440619E-3</v>
      </c>
      <c r="AF74" s="57">
        <v>3.5890358273300087E-3</v>
      </c>
      <c r="AG74" s="57">
        <v>1.3229070422580395E-2</v>
      </c>
      <c r="AH74" s="17">
        <v>3.0763680645283305E-3</v>
      </c>
      <c r="AI74" s="12">
        <v>67</v>
      </c>
      <c r="AJ74" s="16">
        <v>1</v>
      </c>
      <c r="AK74" s="17">
        <v>0.47257122011939834</v>
      </c>
      <c r="AL74" t="str">
        <f>IF(AK74&lt;='CAV Tier 1 Analysis'!$A$5,"Tier 1", "Tier 2")</f>
        <v>Tier 2</v>
      </c>
      <c r="AM74" t="str">
        <f t="shared" si="3"/>
        <v>Illinois - Tier 2</v>
      </c>
      <c r="AN74" t="str">
        <f t="shared" si="4"/>
        <v>Plainfield, Village Of - Tier 2</v>
      </c>
    </row>
    <row r="75" spans="1:40" x14ac:dyDescent="0.3">
      <c r="A75">
        <v>5</v>
      </c>
      <c r="B75" t="s">
        <v>21</v>
      </c>
      <c r="C75" t="s">
        <v>4814</v>
      </c>
      <c r="D75" t="s">
        <v>8235</v>
      </c>
      <c r="E75" t="s">
        <v>286</v>
      </c>
      <c r="F75" s="12">
        <v>26776.540714915678</v>
      </c>
      <c r="G75" s="12">
        <v>48320.833998161856</v>
      </c>
      <c r="H75" s="12">
        <v>11229.977750918415</v>
      </c>
      <c r="I75">
        <v>13</v>
      </c>
      <c r="J75" s="15">
        <v>4.0717194096127063E-2</v>
      </c>
      <c r="K75" s="15">
        <v>0.95928280590387283</v>
      </c>
      <c r="L75" s="56">
        <v>263.70824999999996</v>
      </c>
      <c r="M75">
        <v>22</v>
      </c>
      <c r="N75">
        <v>3</v>
      </c>
      <c r="O75" s="12">
        <v>5.4285714285714288</v>
      </c>
      <c r="P75" s="12">
        <v>3.6190476190476191</v>
      </c>
      <c r="Q75" s="12">
        <v>0</v>
      </c>
      <c r="R75" s="12">
        <v>12.470676476750347</v>
      </c>
      <c r="S75" s="12">
        <v>457.25318377933354</v>
      </c>
      <c r="T75" s="12">
        <v>33628.842401901435</v>
      </c>
      <c r="U75" s="12">
        <v>6852.3016869857565</v>
      </c>
      <c r="V75" s="12">
        <v>14691.991596260421</v>
      </c>
      <c r="W75" s="57">
        <v>5.3188075602477363E-3</v>
      </c>
      <c r="X75" s="57">
        <v>5.2344809536272578E-4</v>
      </c>
      <c r="Y75" s="57">
        <v>6.0386473429951688E-4</v>
      </c>
      <c r="Z75" s="57">
        <v>7.0208622403140051E-4</v>
      </c>
      <c r="AA75" s="57">
        <v>1.1118354735934531E-3</v>
      </c>
      <c r="AB75" s="57">
        <v>0</v>
      </c>
      <c r="AC75" s="57">
        <v>4.0740909765646957E-4</v>
      </c>
      <c r="AD75" s="57">
        <v>1.62423773919082E-3</v>
      </c>
      <c r="AE75" s="57">
        <v>2.7004735995455574E-3</v>
      </c>
      <c r="AF75" s="57">
        <v>1.403832254693718E-3</v>
      </c>
      <c r="AG75" s="57">
        <v>1.8409798833491427E-2</v>
      </c>
      <c r="AH75" s="17">
        <v>2.9823448738284385E-3</v>
      </c>
      <c r="AI75" s="12">
        <v>68</v>
      </c>
      <c r="AJ75" s="16">
        <v>1</v>
      </c>
      <c r="AK75" s="17">
        <v>0.47555356499322676</v>
      </c>
      <c r="AL75" t="str">
        <f>IF(AK75&lt;='CAV Tier 1 Analysis'!$A$5,"Tier 1", "Tier 2")</f>
        <v>Tier 2</v>
      </c>
      <c r="AM75" t="str">
        <f t="shared" si="3"/>
        <v>Illinois - Tier 2</v>
      </c>
      <c r="AN75" t="str">
        <f t="shared" si="4"/>
        <v>Boone County * - Tier 2</v>
      </c>
    </row>
    <row r="76" spans="1:40" x14ac:dyDescent="0.3">
      <c r="A76">
        <v>5</v>
      </c>
      <c r="B76" t="s">
        <v>21</v>
      </c>
      <c r="C76" t="s">
        <v>4766</v>
      </c>
      <c r="D76" t="s">
        <v>8184</v>
      </c>
      <c r="E76" t="s">
        <v>391</v>
      </c>
      <c r="F76" s="12">
        <v>32512.540179469874</v>
      </c>
      <c r="G76" s="12">
        <v>24607.800899771199</v>
      </c>
      <c r="H76" s="12">
        <v>11325.022561984779</v>
      </c>
      <c r="I76">
        <v>35</v>
      </c>
      <c r="J76" s="15">
        <v>2.2729669296736442E-2</v>
      </c>
      <c r="K76" s="15">
        <v>0.97727033070326397</v>
      </c>
      <c r="L76" s="56">
        <v>1102.3332399999999</v>
      </c>
      <c r="M76">
        <v>82</v>
      </c>
      <c r="N76">
        <v>0</v>
      </c>
      <c r="O76" s="12">
        <v>5.6938775510204085</v>
      </c>
      <c r="P76" s="12">
        <v>4.9591836734693882</v>
      </c>
      <c r="Q76" s="12">
        <v>7</v>
      </c>
      <c r="R76" s="12">
        <v>34.204461574614236</v>
      </c>
      <c r="S76" s="12">
        <v>257.4140176119929</v>
      </c>
      <c r="T76" s="12">
        <v>25050.473139376121</v>
      </c>
      <c r="U76" s="12">
        <v>0</v>
      </c>
      <c r="V76" s="12">
        <v>0</v>
      </c>
      <c r="W76" s="57">
        <v>2.2233276246853798E-2</v>
      </c>
      <c r="X76" s="57">
        <v>1.9510338099883414E-3</v>
      </c>
      <c r="Y76" s="57">
        <v>0</v>
      </c>
      <c r="Z76" s="57">
        <v>7.3639870866451409E-4</v>
      </c>
      <c r="AA76" s="57">
        <v>1.5235489854316304E-3</v>
      </c>
      <c r="AB76" s="57">
        <v>2.2935779816513763E-3</v>
      </c>
      <c r="AC76" s="57">
        <v>1.1174380838055594E-3</v>
      </c>
      <c r="AD76" s="57">
        <v>9.1437649169852809E-4</v>
      </c>
      <c r="AE76" s="57">
        <v>2.011610764371282E-3</v>
      </c>
      <c r="AF76" s="57">
        <v>0</v>
      </c>
      <c r="AG76" s="57">
        <v>0</v>
      </c>
      <c r="AH76" s="17">
        <v>2.980114642951366E-3</v>
      </c>
      <c r="AI76" s="12">
        <v>69</v>
      </c>
      <c r="AJ76" s="16">
        <v>1</v>
      </c>
      <c r="AK76" s="17">
        <v>0.47853367963617816</v>
      </c>
      <c r="AL76" t="str">
        <f>IF(AK76&lt;='CAV Tier 1 Analysis'!$A$5,"Tier 1", "Tier 2")</f>
        <v>Tier 2</v>
      </c>
      <c r="AM76" t="str">
        <f t="shared" si="3"/>
        <v>Illinois - Tier 2</v>
      </c>
      <c r="AN76" t="str">
        <f t="shared" si="4"/>
        <v>Iroquois County* - Tier 2</v>
      </c>
    </row>
    <row r="77" spans="1:40" x14ac:dyDescent="0.3">
      <c r="A77">
        <v>5</v>
      </c>
      <c r="B77" t="s">
        <v>21</v>
      </c>
      <c r="C77" t="s">
        <v>4527</v>
      </c>
      <c r="D77" t="s">
        <v>7907</v>
      </c>
      <c r="E77" t="s">
        <v>166</v>
      </c>
      <c r="F77" s="12">
        <v>22084.346699360463</v>
      </c>
      <c r="G77" s="12">
        <v>77098.800663068687</v>
      </c>
      <c r="H77" s="12">
        <v>30220.394827426477</v>
      </c>
      <c r="I77">
        <v>23</v>
      </c>
      <c r="J77" s="15">
        <v>6.6766345518452078E-2</v>
      </c>
      <c r="K77" s="15">
        <v>0.93323365448154749</v>
      </c>
      <c r="L77" s="56">
        <v>23.622530000000001</v>
      </c>
      <c r="M77">
        <v>84</v>
      </c>
      <c r="N77">
        <v>2</v>
      </c>
      <c r="O77" s="12">
        <v>11</v>
      </c>
      <c r="P77" s="12">
        <v>1</v>
      </c>
      <c r="Q77" s="12">
        <v>0</v>
      </c>
      <c r="R77" s="12">
        <v>21.464374053075591</v>
      </c>
      <c r="S77" s="12">
        <v>2017.705322751998</v>
      </c>
      <c r="T77" s="12">
        <v>86902.928363271654</v>
      </c>
      <c r="U77" s="12">
        <v>64818.581663911187</v>
      </c>
      <c r="V77" s="12">
        <v>0</v>
      </c>
      <c r="W77" s="57">
        <v>4.7644960351516866E-4</v>
      </c>
      <c r="X77" s="57">
        <v>1.998620000475862E-3</v>
      </c>
      <c r="Y77" s="57">
        <v>4.0257648953301127E-4</v>
      </c>
      <c r="Z77" s="57">
        <v>1.4226484013267853E-3</v>
      </c>
      <c r="AA77" s="57">
        <v>3.0721769665082257E-4</v>
      </c>
      <c r="AB77" s="57">
        <v>0</v>
      </c>
      <c r="AC77" s="57">
        <v>7.0122749804533556E-4</v>
      </c>
      <c r="AD77" s="57">
        <v>7.167217742898328E-3</v>
      </c>
      <c r="AE77" s="57">
        <v>6.9785055626816559E-3</v>
      </c>
      <c r="AF77" s="57">
        <v>1.327939425319212E-2</v>
      </c>
      <c r="AG77" s="57">
        <v>0</v>
      </c>
      <c r="AH77" s="17">
        <v>2.9758052043926449E-3</v>
      </c>
      <c r="AI77" s="12">
        <v>70</v>
      </c>
      <c r="AJ77" s="16">
        <v>1</v>
      </c>
      <c r="AK77" s="17">
        <v>0.48150948484057082</v>
      </c>
      <c r="AL77" t="str">
        <f>IF(AK77&lt;='CAV Tier 1 Analysis'!$A$5,"Tier 1", "Tier 2")</f>
        <v>Tier 2</v>
      </c>
      <c r="AM77" t="str">
        <f t="shared" si="3"/>
        <v>Illinois - Tier 2</v>
      </c>
      <c r="AN77" t="str">
        <f t="shared" si="4"/>
        <v>Waukegan, City Of - Tier 2</v>
      </c>
    </row>
    <row r="78" spans="1:40" x14ac:dyDescent="0.3">
      <c r="A78">
        <v>5</v>
      </c>
      <c r="B78" t="s">
        <v>21</v>
      </c>
      <c r="C78" t="s">
        <v>4592</v>
      </c>
      <c r="D78" t="s">
        <v>7985</v>
      </c>
      <c r="E78" t="s">
        <v>190</v>
      </c>
      <c r="F78" s="12">
        <v>2284.4104674961072</v>
      </c>
      <c r="G78" s="12">
        <v>61886.752926768648</v>
      </c>
      <c r="H78" s="12">
        <v>26454.56544791791</v>
      </c>
      <c r="I78">
        <v>47</v>
      </c>
      <c r="J78" s="15">
        <v>3.9388587189508689E-2</v>
      </c>
      <c r="K78" s="15">
        <v>0.96061141281049156</v>
      </c>
      <c r="L78" s="56">
        <v>22.743390000000002</v>
      </c>
      <c r="M78">
        <v>79</v>
      </c>
      <c r="N78">
        <v>12</v>
      </c>
      <c r="O78" s="12">
        <v>6</v>
      </c>
      <c r="P78" s="12">
        <v>2</v>
      </c>
      <c r="Q78" s="12">
        <v>1</v>
      </c>
      <c r="R78" s="12">
        <v>45.148736402093107</v>
      </c>
      <c r="S78" s="12">
        <v>1042.0079577058787</v>
      </c>
      <c r="T78" s="12">
        <v>58033.796490531953</v>
      </c>
      <c r="U78" s="12">
        <v>55749.386023035848</v>
      </c>
      <c r="V78" s="12">
        <v>3852.9564362366946</v>
      </c>
      <c r="W78" s="57">
        <v>4.5871797593614454E-4</v>
      </c>
      <c r="X78" s="57">
        <v>1.8796545242570606E-3</v>
      </c>
      <c r="Y78" s="57">
        <v>2.4154589371980675E-3</v>
      </c>
      <c r="Z78" s="57">
        <v>7.7599003708733738E-4</v>
      </c>
      <c r="AA78" s="57">
        <v>6.1443539330164514E-4</v>
      </c>
      <c r="AB78" s="57">
        <v>3.2765399737876802E-4</v>
      </c>
      <c r="AC78" s="57">
        <v>1.4749806068820198E-3</v>
      </c>
      <c r="AD78" s="57">
        <v>3.7013818809401903E-3</v>
      </c>
      <c r="AE78" s="57">
        <v>4.6602476954490709E-3</v>
      </c>
      <c r="AF78" s="57">
        <v>1.1421386543320117E-2</v>
      </c>
      <c r="AG78" s="57">
        <v>4.8279467382337784E-3</v>
      </c>
      <c r="AH78" s="17">
        <v>2.9598049390894723E-3</v>
      </c>
      <c r="AI78" s="12">
        <v>71</v>
      </c>
      <c r="AJ78" s="16">
        <v>1</v>
      </c>
      <c r="AK78" s="17">
        <v>0.48446928977966031</v>
      </c>
      <c r="AL78" t="str">
        <f>IF(AK78&lt;='CAV Tier 1 Analysis'!$A$5,"Tier 1", "Tier 2")</f>
        <v>Tier 2</v>
      </c>
      <c r="AM78" t="str">
        <f t="shared" si="3"/>
        <v>Illinois - Tier 2</v>
      </c>
      <c r="AN78" t="str">
        <f t="shared" si="4"/>
        <v>Bloomington, City Of - Tier 2</v>
      </c>
    </row>
    <row r="79" spans="1:40" x14ac:dyDescent="0.3">
      <c r="A79">
        <v>5</v>
      </c>
      <c r="B79" t="s">
        <v>21</v>
      </c>
      <c r="C79" t="s">
        <v>4637</v>
      </c>
      <c r="D79" t="s">
        <v>8037</v>
      </c>
      <c r="E79" t="s">
        <v>394</v>
      </c>
      <c r="F79" s="12">
        <v>41.113558639155229</v>
      </c>
      <c r="G79" s="12">
        <v>22.452405108243564</v>
      </c>
      <c r="H79" s="12">
        <v>10.754269652514193</v>
      </c>
      <c r="I79">
        <v>159</v>
      </c>
      <c r="J79" s="15">
        <v>1.1153764937111175E-3</v>
      </c>
      <c r="K79" s="15">
        <v>0.99888462350628893</v>
      </c>
      <c r="L79" s="56">
        <v>1.8469100000000001</v>
      </c>
      <c r="M79">
        <v>224</v>
      </c>
      <c r="N79">
        <v>0</v>
      </c>
      <c r="O79" s="12">
        <v>15</v>
      </c>
      <c r="P79" s="12">
        <v>4</v>
      </c>
      <c r="Q79" s="12">
        <v>56</v>
      </c>
      <c r="R79" s="12">
        <v>158.82265513749994</v>
      </c>
      <c r="S79" s="12">
        <v>1.1995059577445158E-2</v>
      </c>
      <c r="T79" s="12">
        <v>21.259748415379658</v>
      </c>
      <c r="U79" s="12">
        <v>0</v>
      </c>
      <c r="V79" s="12">
        <v>1.1926566928639062</v>
      </c>
      <c r="W79" s="57">
        <v>3.7250859125936134E-5</v>
      </c>
      <c r="X79" s="57">
        <v>5.3296533346022983E-3</v>
      </c>
      <c r="Y79" s="57">
        <v>0</v>
      </c>
      <c r="Z79" s="57">
        <v>1.9399750927183435E-3</v>
      </c>
      <c r="AA79" s="57">
        <v>1.2288707866032903E-3</v>
      </c>
      <c r="AB79" s="57">
        <v>1.834862385321101E-2</v>
      </c>
      <c r="AC79" s="57">
        <v>5.1886354952441812E-3</v>
      </c>
      <c r="AD79" s="57">
        <v>4.2608404141655934E-8</v>
      </c>
      <c r="AE79" s="57">
        <v>1.707206826883435E-6</v>
      </c>
      <c r="AF79" s="57">
        <v>0</v>
      </c>
      <c r="AG79" s="57">
        <v>1.4944583686414801E-6</v>
      </c>
      <c r="AH79" s="17">
        <v>2.9160230631913382E-3</v>
      </c>
      <c r="AI79" s="12">
        <v>72</v>
      </c>
      <c r="AJ79" s="16">
        <v>1</v>
      </c>
      <c r="AK79" s="17">
        <v>0.48738531284285164</v>
      </c>
      <c r="AL79" t="str">
        <f>IF(AK79&lt;='CAV Tier 1 Analysis'!$A$5,"Tier 1", "Tier 2")</f>
        <v>Tier 2</v>
      </c>
      <c r="AM79" t="str">
        <f t="shared" si="3"/>
        <v>Illinois - Tier 2</v>
      </c>
      <c r="AN79" t="str">
        <f t="shared" si="4"/>
        <v>Hull, Village Of - Tier 2</v>
      </c>
    </row>
    <row r="80" spans="1:40" x14ac:dyDescent="0.3">
      <c r="A80">
        <v>5</v>
      </c>
      <c r="B80" t="s">
        <v>21</v>
      </c>
      <c r="C80" t="s">
        <v>4305</v>
      </c>
      <c r="D80" t="s">
        <v>7667</v>
      </c>
      <c r="E80" t="s">
        <v>334</v>
      </c>
      <c r="F80" s="12">
        <v>37227.94597231903</v>
      </c>
      <c r="G80" s="12">
        <v>22493.261172466177</v>
      </c>
      <c r="H80" s="12">
        <v>11431.56078001875</v>
      </c>
      <c r="I80">
        <v>278</v>
      </c>
      <c r="J80" s="15">
        <v>7.7996124288040536E-2</v>
      </c>
      <c r="K80" s="15">
        <v>0.92200387571195941</v>
      </c>
      <c r="L80" s="56">
        <v>6.7858499999999999</v>
      </c>
      <c r="M80">
        <v>608</v>
      </c>
      <c r="N80">
        <v>4</v>
      </c>
      <c r="O80" s="12">
        <v>15</v>
      </c>
      <c r="P80" s="12">
        <v>1</v>
      </c>
      <c r="Q80" s="12">
        <v>2</v>
      </c>
      <c r="R80" s="12">
        <v>256.3170774479247</v>
      </c>
      <c r="S80" s="12">
        <v>891.61743540463203</v>
      </c>
      <c r="T80" s="12">
        <v>25852.459566672434</v>
      </c>
      <c r="U80" s="12">
        <v>0</v>
      </c>
      <c r="V80" s="12">
        <v>0</v>
      </c>
      <c r="W80" s="57">
        <v>1.3686576086530136E-4</v>
      </c>
      <c r="X80" s="57">
        <v>1.4466201908206239E-2</v>
      </c>
      <c r="Y80" s="57">
        <v>8.0515297906602254E-4</v>
      </c>
      <c r="Z80" s="57">
        <v>1.9399750927183435E-3</v>
      </c>
      <c r="AA80" s="57">
        <v>3.0721769665082257E-4</v>
      </c>
      <c r="AB80" s="57">
        <v>6.5530799475753605E-4</v>
      </c>
      <c r="AC80" s="57">
        <v>8.3737164885712839E-3</v>
      </c>
      <c r="AD80" s="57">
        <v>3.1671702655735358E-3</v>
      </c>
      <c r="AE80" s="57">
        <v>2.0760121240203763E-3</v>
      </c>
      <c r="AF80" s="57">
        <v>0</v>
      </c>
      <c r="AG80" s="57">
        <v>0</v>
      </c>
      <c r="AH80" s="17">
        <v>2.9025109373117695E-3</v>
      </c>
      <c r="AI80" s="12">
        <v>73</v>
      </c>
      <c r="AJ80" s="16">
        <v>1</v>
      </c>
      <c r="AK80" s="17">
        <v>0.49028782378016339</v>
      </c>
      <c r="AL80" t="str">
        <f>IF(AK80&lt;='CAV Tier 1 Analysis'!$A$5,"Tier 1", "Tier 2")</f>
        <v>Tier 2</v>
      </c>
      <c r="AM80" t="str">
        <f t="shared" si="3"/>
        <v>Illinois - Tier 2</v>
      </c>
      <c r="AN80" t="str">
        <f t="shared" si="4"/>
        <v>Lansing, Village Of - Tier 2</v>
      </c>
    </row>
    <row r="81" spans="1:40" x14ac:dyDescent="0.3">
      <c r="A81">
        <v>5</v>
      </c>
      <c r="B81" t="s">
        <v>21</v>
      </c>
      <c r="C81" t="s">
        <v>4185</v>
      </c>
      <c r="D81" t="s">
        <v>8192</v>
      </c>
      <c r="E81" t="s">
        <v>384</v>
      </c>
      <c r="F81" s="12">
        <v>56307.47178521406</v>
      </c>
      <c r="G81" s="12">
        <v>35442.252459637566</v>
      </c>
      <c r="H81" s="12">
        <v>15281.886322818165</v>
      </c>
      <c r="I81">
        <v>67</v>
      </c>
      <c r="J81" s="15">
        <v>2.1840540199372448E-2</v>
      </c>
      <c r="K81" s="15">
        <v>0.97815945980062757</v>
      </c>
      <c r="L81" s="56">
        <v>801.14273000000003</v>
      </c>
      <c r="M81">
        <v>42</v>
      </c>
      <c r="N81">
        <v>18</v>
      </c>
      <c r="O81" s="12">
        <v>7.9242424242424239</v>
      </c>
      <c r="P81" s="12">
        <v>4.3939393939393936</v>
      </c>
      <c r="Q81" s="12">
        <v>3</v>
      </c>
      <c r="R81" s="12">
        <v>65.536683806642046</v>
      </c>
      <c r="S81" s="12">
        <v>333.76465255575016</v>
      </c>
      <c r="T81" s="12">
        <v>35391.782217559019</v>
      </c>
      <c r="U81" s="12">
        <v>0</v>
      </c>
      <c r="V81" s="12">
        <v>50.470242078547017</v>
      </c>
      <c r="W81" s="57">
        <v>1.6158478201427188E-2</v>
      </c>
      <c r="X81" s="57">
        <v>9.9931000023793098E-4</v>
      </c>
      <c r="Y81" s="57">
        <v>3.6231884057971015E-3</v>
      </c>
      <c r="Z81" s="57">
        <v>1.0248555287794884E-3</v>
      </c>
      <c r="AA81" s="57">
        <v>1.3498959398293717E-3</v>
      </c>
      <c r="AB81" s="57">
        <v>9.8296199213630396E-4</v>
      </c>
      <c r="AC81" s="57">
        <v>2.1410419284663409E-3</v>
      </c>
      <c r="AD81" s="57">
        <v>1.1855863751636126E-3</v>
      </c>
      <c r="AE81" s="57">
        <v>2.8420417324260942E-3</v>
      </c>
      <c r="AF81" s="57">
        <v>0</v>
      </c>
      <c r="AG81" s="57">
        <v>6.3241732589893547E-5</v>
      </c>
      <c r="AH81" s="17">
        <v>2.760963803350302E-3</v>
      </c>
      <c r="AI81" s="12">
        <v>74</v>
      </c>
      <c r="AJ81" s="16">
        <v>1</v>
      </c>
      <c r="AK81" s="17">
        <v>0.49304878758351367</v>
      </c>
      <c r="AL81" t="str">
        <f>IF(AK81&lt;='CAV Tier 1 Analysis'!$A$5,"Tier 1", "Tier 2")</f>
        <v>Tier 2</v>
      </c>
      <c r="AM81" t="str">
        <f t="shared" si="3"/>
        <v>Illinois - Tier 2</v>
      </c>
      <c r="AN81" t="str">
        <f t="shared" si="4"/>
        <v>Henry County * - Tier 2</v>
      </c>
    </row>
    <row r="82" spans="1:40" x14ac:dyDescent="0.3">
      <c r="A82">
        <v>5</v>
      </c>
      <c r="B82" t="s">
        <v>21</v>
      </c>
      <c r="C82" t="s">
        <v>4891</v>
      </c>
      <c r="D82" t="s">
        <v>8326</v>
      </c>
      <c r="E82" t="s">
        <v>235</v>
      </c>
      <c r="F82" s="12">
        <v>55174.993625963871</v>
      </c>
      <c r="G82" s="12">
        <v>57453.060861142505</v>
      </c>
      <c r="H82" s="12">
        <v>24447.813099081941</v>
      </c>
      <c r="I82">
        <v>302</v>
      </c>
      <c r="J82" s="15">
        <v>7.5566625403312025E-5</v>
      </c>
      <c r="K82" s="15">
        <v>0.99992443337459669</v>
      </c>
      <c r="L82" s="56">
        <v>10.057350000000005</v>
      </c>
      <c r="M82">
        <v>56</v>
      </c>
      <c r="N82">
        <v>52</v>
      </c>
      <c r="O82" s="12">
        <v>15</v>
      </c>
      <c r="P82" s="12">
        <v>1</v>
      </c>
      <c r="Q82" s="12">
        <v>0</v>
      </c>
      <c r="R82" s="12">
        <v>301.97717887912819</v>
      </c>
      <c r="S82" s="12">
        <v>1.8474387343885099</v>
      </c>
      <c r="T82" s="12">
        <v>61529.880845188709</v>
      </c>
      <c r="U82" s="12">
        <v>6354.8872192248382</v>
      </c>
      <c r="V82" s="12">
        <v>0</v>
      </c>
      <c r="W82" s="57">
        <v>2.0284958554029917E-4</v>
      </c>
      <c r="X82" s="57">
        <v>1.3324133336505746E-3</v>
      </c>
      <c r="Y82" s="57">
        <v>1.0466988727858293E-2</v>
      </c>
      <c r="Z82" s="57">
        <v>1.9399750927183435E-3</v>
      </c>
      <c r="AA82" s="57">
        <v>3.0721769665082257E-4</v>
      </c>
      <c r="AB82" s="57">
        <v>0</v>
      </c>
      <c r="AC82" s="57">
        <v>9.8654030668952983E-3</v>
      </c>
      <c r="AD82" s="57">
        <v>6.5624031055076165E-6</v>
      </c>
      <c r="AE82" s="57">
        <v>4.9409913317807518E-3</v>
      </c>
      <c r="AF82" s="57">
        <v>1.3019268649879046E-3</v>
      </c>
      <c r="AG82" s="57">
        <v>0</v>
      </c>
      <c r="AH82" s="17">
        <v>2.760393463926163E-3</v>
      </c>
      <c r="AI82" s="12">
        <v>75</v>
      </c>
      <c r="AJ82" s="16">
        <v>1</v>
      </c>
      <c r="AK82" s="17">
        <v>0.49580918104743982</v>
      </c>
      <c r="AL82" t="str">
        <f>IF(AK82&lt;='CAV Tier 1 Analysis'!$A$5,"Tier 1", "Tier 2")</f>
        <v>Tier 2</v>
      </c>
      <c r="AM82" t="str">
        <f t="shared" si="3"/>
        <v>Illinois - Tier 2</v>
      </c>
      <c r="AN82" t="str">
        <f t="shared" si="4"/>
        <v>Skokie, Village Of - Tier 2</v>
      </c>
    </row>
    <row r="83" spans="1:40" x14ac:dyDescent="0.3">
      <c r="A83">
        <v>5</v>
      </c>
      <c r="B83" t="s">
        <v>21</v>
      </c>
      <c r="C83" t="s">
        <v>4050</v>
      </c>
      <c r="D83" t="s">
        <v>7921</v>
      </c>
      <c r="E83" t="s">
        <v>449</v>
      </c>
      <c r="F83" s="12">
        <v>35794.929543123391</v>
      </c>
      <c r="G83" s="12">
        <v>25013.170744843374</v>
      </c>
      <c r="H83" s="12">
        <v>9897.8100704932513</v>
      </c>
      <c r="I83">
        <v>49</v>
      </c>
      <c r="J83" s="15">
        <v>9.9311978720175876E-3</v>
      </c>
      <c r="K83" s="15">
        <v>0.99006880212798265</v>
      </c>
      <c r="L83" s="56">
        <v>718.55481000000009</v>
      </c>
      <c r="M83">
        <v>119</v>
      </c>
      <c r="N83">
        <v>22</v>
      </c>
      <c r="O83" s="12">
        <v>5.229166666666667</v>
      </c>
      <c r="P83" s="12">
        <v>4.854166666666667</v>
      </c>
      <c r="Q83" s="12">
        <v>0</v>
      </c>
      <c r="R83" s="12">
        <v>48.513371304271146</v>
      </c>
      <c r="S83" s="12">
        <v>98.297110309716828</v>
      </c>
      <c r="T83" s="12">
        <v>23891.93838126654</v>
      </c>
      <c r="U83" s="12">
        <v>0</v>
      </c>
      <c r="V83" s="12">
        <v>1121.2323635768334</v>
      </c>
      <c r="W83" s="57">
        <v>1.4492738683300111E-2</v>
      </c>
      <c r="X83" s="57">
        <v>2.8313783340074708E-3</v>
      </c>
      <c r="Y83" s="57">
        <v>4.4283413848631237E-3</v>
      </c>
      <c r="Z83" s="57">
        <v>6.7629687260042253E-4</v>
      </c>
      <c r="AA83" s="57">
        <v>1.4912859024925347E-3</v>
      </c>
      <c r="AB83" s="57">
        <v>0</v>
      </c>
      <c r="AC83" s="57">
        <v>1.5849010969208265E-3</v>
      </c>
      <c r="AD83" s="57">
        <v>3.4916733635143943E-4</v>
      </c>
      <c r="AE83" s="57">
        <v>1.9185777514878555E-3</v>
      </c>
      <c r="AF83" s="57">
        <v>0</v>
      </c>
      <c r="AG83" s="57">
        <v>1.4049601188380466E-3</v>
      </c>
      <c r="AH83" s="17">
        <v>2.6525134073510756E-3</v>
      </c>
      <c r="AI83" s="12">
        <v>76</v>
      </c>
      <c r="AJ83" s="16">
        <v>1</v>
      </c>
      <c r="AK83" s="17">
        <v>0.49846169445479088</v>
      </c>
      <c r="AL83" t="str">
        <f>IF(AK83&lt;='CAV Tier 1 Analysis'!$A$5,"Tier 1", "Tier 2")</f>
        <v>Tier 2</v>
      </c>
      <c r="AM83" t="str">
        <f t="shared" si="3"/>
        <v>Illinois - Tier 2</v>
      </c>
      <c r="AN83" t="str">
        <f t="shared" si="4"/>
        <v>Lee County* - Tier 2</v>
      </c>
    </row>
    <row r="84" spans="1:40" x14ac:dyDescent="0.3">
      <c r="A84">
        <v>5</v>
      </c>
      <c r="B84" t="s">
        <v>21</v>
      </c>
      <c r="C84" t="s">
        <v>4682</v>
      </c>
      <c r="D84" t="s">
        <v>8088</v>
      </c>
      <c r="E84" t="s">
        <v>411</v>
      </c>
      <c r="F84" s="12">
        <v>3973.9205796997389</v>
      </c>
      <c r="G84" s="12">
        <v>12460.917856852482</v>
      </c>
      <c r="H84" s="12">
        <v>5983.5327940090065</v>
      </c>
      <c r="I84">
        <v>124</v>
      </c>
      <c r="J84" s="15">
        <v>0.3793084503862697</v>
      </c>
      <c r="K84" s="15">
        <v>0.62069154961373019</v>
      </c>
      <c r="L84" s="56">
        <v>10.011140000000003</v>
      </c>
      <c r="M84">
        <v>491</v>
      </c>
      <c r="N84">
        <v>2</v>
      </c>
      <c r="O84" s="12">
        <v>12</v>
      </c>
      <c r="P84" s="12">
        <v>2</v>
      </c>
      <c r="Q84" s="12">
        <v>2</v>
      </c>
      <c r="R84" s="12">
        <v>76.965752152102539</v>
      </c>
      <c r="S84" s="12">
        <v>2269.6045519309828</v>
      </c>
      <c r="T84" s="12">
        <v>14268.027923448042</v>
      </c>
      <c r="U84" s="12">
        <v>10294.107343748303</v>
      </c>
      <c r="V84" s="12">
        <v>0</v>
      </c>
      <c r="W84" s="57">
        <v>2.0191756275618432E-4</v>
      </c>
      <c r="X84" s="57">
        <v>1.1682409764686288E-2</v>
      </c>
      <c r="Y84" s="57">
        <v>4.0257648953301127E-4</v>
      </c>
      <c r="Z84" s="57">
        <v>1.5519800741746748E-3</v>
      </c>
      <c r="AA84" s="57">
        <v>6.1443539330164514E-4</v>
      </c>
      <c r="AB84" s="57">
        <v>6.5530799475753605E-4</v>
      </c>
      <c r="AC84" s="57">
        <v>2.5144223485549502E-3</v>
      </c>
      <c r="AD84" s="57">
        <v>8.0620048084008265E-3</v>
      </c>
      <c r="AE84" s="57">
        <v>1.1457555471095157E-3</v>
      </c>
      <c r="AF84" s="57">
        <v>2.1089555863951235E-3</v>
      </c>
      <c r="AG84" s="57">
        <v>0</v>
      </c>
      <c r="AH84" s="17">
        <v>2.6308877790608867E-3</v>
      </c>
      <c r="AI84" s="12">
        <v>77</v>
      </c>
      <c r="AJ84" s="16">
        <v>1</v>
      </c>
      <c r="AK84" s="17">
        <v>0.50109258223385178</v>
      </c>
      <c r="AL84" t="str">
        <f>IF(AK84&lt;='CAV Tier 1 Analysis'!$A$5,"Tier 1", "Tier 2")</f>
        <v>Tier 2</v>
      </c>
      <c r="AM84" t="str">
        <f t="shared" si="3"/>
        <v>Illinois - Tier 2</v>
      </c>
      <c r="AN84" t="str">
        <f t="shared" si="4"/>
        <v>Cahokia, Village Of - Tier 2</v>
      </c>
    </row>
    <row r="85" spans="1:40" x14ac:dyDescent="0.3">
      <c r="A85">
        <v>5</v>
      </c>
      <c r="B85" t="s">
        <v>21</v>
      </c>
      <c r="C85" t="s">
        <v>4385</v>
      </c>
      <c r="D85" t="s">
        <v>7750</v>
      </c>
      <c r="E85" t="s">
        <v>266</v>
      </c>
      <c r="F85" s="12">
        <v>20212.27626577812</v>
      </c>
      <c r="G85" s="12">
        <v>38206.135815930138</v>
      </c>
      <c r="H85" s="12">
        <v>16410.228661891597</v>
      </c>
      <c r="I85">
        <v>240</v>
      </c>
      <c r="J85" s="15">
        <v>4.6907496068768276E-2</v>
      </c>
      <c r="K85" s="15">
        <v>0.95309250393123168</v>
      </c>
      <c r="L85" s="56">
        <v>10.251239999999997</v>
      </c>
      <c r="M85">
        <v>85</v>
      </c>
      <c r="N85">
        <v>11</v>
      </c>
      <c r="O85" s="12">
        <v>10.471698113207546</v>
      </c>
      <c r="P85" s="12">
        <v>1</v>
      </c>
      <c r="Q85" s="12">
        <v>15</v>
      </c>
      <c r="R85" s="12">
        <v>228.74220094349562</v>
      </c>
      <c r="S85" s="12">
        <v>769.76273644526862</v>
      </c>
      <c r="T85" s="12">
        <v>41159.415163470418</v>
      </c>
      <c r="U85" s="12">
        <v>20947.138897692297</v>
      </c>
      <c r="V85" s="12">
        <v>0</v>
      </c>
      <c r="W85" s="57">
        <v>2.0676020873034497E-4</v>
      </c>
      <c r="X85" s="57">
        <v>2.0224130957196221E-3</v>
      </c>
      <c r="Y85" s="57">
        <v>2.2141706924315619E-3</v>
      </c>
      <c r="Z85" s="57">
        <v>1.3543222345392208E-3</v>
      </c>
      <c r="AA85" s="57">
        <v>3.0721769665082257E-4</v>
      </c>
      <c r="AB85" s="57">
        <v>4.9148099606815205E-3</v>
      </c>
      <c r="AC85" s="57">
        <v>7.4728627477495596E-3</v>
      </c>
      <c r="AD85" s="57">
        <v>2.7343225396995277E-3</v>
      </c>
      <c r="AE85" s="57">
        <v>3.3051959592698419E-3</v>
      </c>
      <c r="AF85" s="57">
        <v>4.2914440390124323E-3</v>
      </c>
      <c r="AG85" s="57">
        <v>0</v>
      </c>
      <c r="AH85" s="17">
        <v>2.6203199249531322E-3</v>
      </c>
      <c r="AI85" s="12">
        <v>78</v>
      </c>
      <c r="AJ85" s="16">
        <v>1</v>
      </c>
      <c r="AK85" s="17">
        <v>0.50371290215880493</v>
      </c>
      <c r="AL85" t="str">
        <f>IF(AK85&lt;='CAV Tier 1 Analysis'!$A$5,"Tier 1", "Tier 2")</f>
        <v>Tier 2</v>
      </c>
      <c r="AM85" t="str">
        <f t="shared" si="3"/>
        <v>Illinois - Tier 2</v>
      </c>
      <c r="AN85" t="str">
        <f t="shared" si="4"/>
        <v>Elmhurst, City Of - Tier 2</v>
      </c>
    </row>
    <row r="86" spans="1:40" x14ac:dyDescent="0.3">
      <c r="A86">
        <v>5</v>
      </c>
      <c r="B86" t="s">
        <v>21</v>
      </c>
      <c r="C86" t="s">
        <v>4286</v>
      </c>
      <c r="D86" t="s">
        <v>7647</v>
      </c>
      <c r="E86" t="s">
        <v>336</v>
      </c>
      <c r="F86" s="12">
        <v>74062.86327009066</v>
      </c>
      <c r="G86" s="12">
        <v>42473.787076663495</v>
      </c>
      <c r="H86" s="12">
        <v>17791.511126903322</v>
      </c>
      <c r="I86">
        <v>193</v>
      </c>
      <c r="J86" s="15">
        <v>4.5962928916348955E-2</v>
      </c>
      <c r="K86" s="15">
        <v>0.9540370710836511</v>
      </c>
      <c r="L86" s="56">
        <v>13.500009999999998</v>
      </c>
      <c r="M86">
        <v>176</v>
      </c>
      <c r="N86">
        <v>36</v>
      </c>
      <c r="O86" s="12">
        <v>15</v>
      </c>
      <c r="P86" s="12">
        <v>1</v>
      </c>
      <c r="Q86" s="12">
        <v>7</v>
      </c>
      <c r="R86" s="12">
        <v>184.12915471914465</v>
      </c>
      <c r="S86" s="12">
        <v>817.74996124028894</v>
      </c>
      <c r="T86" s="12">
        <v>43979.443264681868</v>
      </c>
      <c r="U86" s="12">
        <v>0</v>
      </c>
      <c r="V86" s="12">
        <v>0</v>
      </c>
      <c r="W86" s="57">
        <v>2.7228558549616873E-4</v>
      </c>
      <c r="X86" s="57">
        <v>4.1875847629018062E-3</v>
      </c>
      <c r="Y86" s="57">
        <v>7.246376811594203E-3</v>
      </c>
      <c r="Z86" s="57">
        <v>1.9399750927183435E-3</v>
      </c>
      <c r="AA86" s="57">
        <v>3.0721769665082257E-4</v>
      </c>
      <c r="AB86" s="57">
        <v>2.2935779816513763E-3</v>
      </c>
      <c r="AC86" s="57">
        <v>6.0153827995001524E-3</v>
      </c>
      <c r="AD86" s="57">
        <v>2.9047809733989635E-3</v>
      </c>
      <c r="AE86" s="57">
        <v>3.53165071933222E-3</v>
      </c>
      <c r="AF86" s="57">
        <v>0</v>
      </c>
      <c r="AG86" s="57">
        <v>0</v>
      </c>
      <c r="AH86" s="17">
        <v>2.6089847657494599E-3</v>
      </c>
      <c r="AI86" s="12">
        <v>79</v>
      </c>
      <c r="AJ86" s="16">
        <v>1</v>
      </c>
      <c r="AK86" s="17">
        <v>0.50632188692455438</v>
      </c>
      <c r="AL86" t="str">
        <f>IF(AK86&lt;='CAV Tier 1 Analysis'!$A$5,"Tier 1", "Tier 2")</f>
        <v>Tier 2</v>
      </c>
      <c r="AM86" t="str">
        <f t="shared" si="3"/>
        <v>Illinois - Tier 2</v>
      </c>
      <c r="AN86" t="str">
        <f t="shared" si="4"/>
        <v>Glenview, Village Of - Tier 2</v>
      </c>
    </row>
    <row r="87" spans="1:40" x14ac:dyDescent="0.3">
      <c r="A87">
        <v>5</v>
      </c>
      <c r="B87" t="s">
        <v>21</v>
      </c>
      <c r="C87" t="s">
        <v>4557</v>
      </c>
      <c r="D87" t="s">
        <v>7945</v>
      </c>
      <c r="E87" t="s">
        <v>317</v>
      </c>
      <c r="F87" s="12">
        <v>4706.4535156361326</v>
      </c>
      <c r="G87" s="12">
        <v>30001.244428025315</v>
      </c>
      <c r="H87" s="12">
        <v>8306.943576840049</v>
      </c>
      <c r="I87">
        <v>37</v>
      </c>
      <c r="J87" s="15">
        <v>0.20508082090326651</v>
      </c>
      <c r="K87" s="15">
        <v>0.7949191790967336</v>
      </c>
      <c r="L87" s="56">
        <v>14.069380000000002</v>
      </c>
      <c r="M87">
        <v>17</v>
      </c>
      <c r="N87">
        <v>7</v>
      </c>
      <c r="O87" s="12">
        <v>10</v>
      </c>
      <c r="P87" s="12">
        <v>2</v>
      </c>
      <c r="Q87" s="12">
        <v>0</v>
      </c>
      <c r="R87" s="12">
        <v>29.412009626579142</v>
      </c>
      <c r="S87" s="12">
        <v>1703.5948079354741</v>
      </c>
      <c r="T87" s="12">
        <v>19813.514269872507</v>
      </c>
      <c r="U87" s="12">
        <v>15107.060754236374</v>
      </c>
      <c r="V87" s="12">
        <v>10187.730158152808</v>
      </c>
      <c r="W87" s="57">
        <v>2.8376937282773034E-4</v>
      </c>
      <c r="X87" s="57">
        <v>4.0448261914392445E-4</v>
      </c>
      <c r="Y87" s="57">
        <v>1.4090177133655394E-3</v>
      </c>
      <c r="Z87" s="57">
        <v>1.2933167284788956E-3</v>
      </c>
      <c r="AA87" s="57">
        <v>6.1443539330164514E-4</v>
      </c>
      <c r="AB87" s="57">
        <v>0</v>
      </c>
      <c r="AC87" s="57">
        <v>9.6087171570587518E-4</v>
      </c>
      <c r="AD87" s="57">
        <v>6.0514460642305447E-3</v>
      </c>
      <c r="AE87" s="57">
        <v>1.5910708897010548E-3</v>
      </c>
      <c r="AF87" s="57">
        <v>3.0949862001396597E-3</v>
      </c>
      <c r="AG87" s="57">
        <v>1.2765734417464918E-2</v>
      </c>
      <c r="AH87" s="17">
        <v>2.5881028285781624E-3</v>
      </c>
      <c r="AI87" s="12">
        <v>80</v>
      </c>
      <c r="AJ87" s="16">
        <v>1</v>
      </c>
      <c r="AK87" s="17">
        <v>0.50890998975313251</v>
      </c>
      <c r="AL87" t="str">
        <f>IF(AK87&lt;='CAV Tier 1 Analysis'!$A$5,"Tier 1", "Tier 2")</f>
        <v>Tier 2</v>
      </c>
      <c r="AM87" t="str">
        <f t="shared" si="3"/>
        <v>Illinois - Tier 2</v>
      </c>
      <c r="AN87" t="str">
        <f t="shared" si="4"/>
        <v>Edwardsville, City Of - Tier 2</v>
      </c>
    </row>
    <row r="88" spans="1:40" x14ac:dyDescent="0.3">
      <c r="A88">
        <v>5</v>
      </c>
      <c r="B88" t="s">
        <v>21</v>
      </c>
      <c r="C88" t="s">
        <v>4781</v>
      </c>
      <c r="D88" t="s">
        <v>8201</v>
      </c>
      <c r="E88" t="s">
        <v>460</v>
      </c>
      <c r="F88" s="12">
        <v>81.543381789914378</v>
      </c>
      <c r="G88" s="12">
        <v>794.66035710136896</v>
      </c>
      <c r="H88" s="12">
        <v>435.32587449785126</v>
      </c>
      <c r="I88">
        <v>156</v>
      </c>
      <c r="J88" s="15">
        <v>0.20599123461395</v>
      </c>
      <c r="K88" s="15">
        <v>0.79400876538604992</v>
      </c>
      <c r="L88" s="56">
        <v>2.1448</v>
      </c>
      <c r="M88">
        <v>68</v>
      </c>
      <c r="N88">
        <v>72</v>
      </c>
      <c r="O88" s="12">
        <v>10</v>
      </c>
      <c r="P88" s="12">
        <v>4</v>
      </c>
      <c r="Q88" s="12">
        <v>15</v>
      </c>
      <c r="R88" s="12">
        <v>123.86536740022379</v>
      </c>
      <c r="S88" s="12">
        <v>89.673314347209825</v>
      </c>
      <c r="T88" s="12">
        <v>917.04154203193752</v>
      </c>
      <c r="U88" s="12">
        <v>835.49816024202312</v>
      </c>
      <c r="V88" s="12">
        <v>0</v>
      </c>
      <c r="W88" s="57">
        <v>4.3259088235651885E-5</v>
      </c>
      <c r="X88" s="57">
        <v>1.6179304765756978E-3</v>
      </c>
      <c r="Y88" s="57">
        <v>1.4492753623188406E-2</v>
      </c>
      <c r="Z88" s="57">
        <v>1.2933167284788956E-3</v>
      </c>
      <c r="AA88" s="57">
        <v>1.2288707866032903E-3</v>
      </c>
      <c r="AB88" s="57">
        <v>4.9148099606815205E-3</v>
      </c>
      <c r="AC88" s="57">
        <v>4.046603057780737E-3</v>
      </c>
      <c r="AD88" s="57">
        <v>3.1853420933499642E-4</v>
      </c>
      <c r="AE88" s="57">
        <v>7.3640550701910932E-5</v>
      </c>
      <c r="AF88" s="57">
        <v>1.7116865538956686E-4</v>
      </c>
      <c r="AG88" s="57">
        <v>0</v>
      </c>
      <c r="AH88" s="17">
        <v>2.5637170124518795E-3</v>
      </c>
      <c r="AI88" s="12">
        <v>81</v>
      </c>
      <c r="AJ88" s="16">
        <v>1</v>
      </c>
      <c r="AK88" s="17">
        <v>0.51147370676558435</v>
      </c>
      <c r="AL88" t="str">
        <f>IF(AK88&lt;='CAV Tier 1 Analysis'!$A$5,"Tier 1", "Tier 2")</f>
        <v>Tier 2</v>
      </c>
      <c r="AM88" t="str">
        <f t="shared" si="3"/>
        <v>Illinois - Tier 2</v>
      </c>
      <c r="AN88" t="str">
        <f t="shared" si="4"/>
        <v>East Dubuque, City Of - Tier 2</v>
      </c>
    </row>
    <row r="89" spans="1:40" x14ac:dyDescent="0.3">
      <c r="A89">
        <v>5</v>
      </c>
      <c r="B89" t="s">
        <v>21</v>
      </c>
      <c r="C89" t="s">
        <v>4284</v>
      </c>
      <c r="D89" t="s">
        <v>7645</v>
      </c>
      <c r="E89" t="s">
        <v>400</v>
      </c>
      <c r="F89" s="12">
        <v>25645.066152593183</v>
      </c>
      <c r="G89" s="12">
        <v>17959.602654027782</v>
      </c>
      <c r="H89" s="12">
        <v>7551.5091155071859</v>
      </c>
      <c r="I89">
        <v>246</v>
      </c>
      <c r="J89" s="15">
        <v>0.1150872599229015</v>
      </c>
      <c r="K89" s="15">
        <v>0.88491274007709864</v>
      </c>
      <c r="L89" s="56">
        <v>4.6745400000000004</v>
      </c>
      <c r="M89">
        <v>502</v>
      </c>
      <c r="N89">
        <v>8</v>
      </c>
      <c r="O89" s="12">
        <v>15</v>
      </c>
      <c r="P89" s="12">
        <v>1</v>
      </c>
      <c r="Q89" s="12">
        <v>0</v>
      </c>
      <c r="R89" s="12">
        <v>217.68853405896627</v>
      </c>
      <c r="S89" s="12">
        <v>869.08249238653548</v>
      </c>
      <c r="T89" s="12">
        <v>20671.171333447586</v>
      </c>
      <c r="U89" s="12">
        <v>0</v>
      </c>
      <c r="V89" s="12">
        <v>0</v>
      </c>
      <c r="W89" s="57">
        <v>9.4282142074358534E-5</v>
      </c>
      <c r="X89" s="57">
        <v>1.1944133812367651E-2</v>
      </c>
      <c r="Y89" s="57">
        <v>1.6103059581320451E-3</v>
      </c>
      <c r="Z89" s="57">
        <v>1.9399750927183435E-3</v>
      </c>
      <c r="AA89" s="57">
        <v>3.0721769665082257E-4</v>
      </c>
      <c r="AB89" s="57">
        <v>0</v>
      </c>
      <c r="AC89" s="57">
        <v>7.1117464554925095E-3</v>
      </c>
      <c r="AD89" s="57">
        <v>3.0871224797976559E-3</v>
      </c>
      <c r="AE89" s="57">
        <v>1.6599427298306846E-3</v>
      </c>
      <c r="AF89" s="57">
        <v>0</v>
      </c>
      <c r="AG89" s="57">
        <v>0</v>
      </c>
      <c r="AH89" s="17">
        <v>2.5231569424603701E-3</v>
      </c>
      <c r="AI89" s="12">
        <v>82</v>
      </c>
      <c r="AJ89" s="16">
        <v>1</v>
      </c>
      <c r="AK89" s="17">
        <v>0.51399686370804476</v>
      </c>
      <c r="AL89" t="str">
        <f>IF(AK89&lt;='CAV Tier 1 Analysis'!$A$5,"Tier 1", "Tier 2")</f>
        <v>Tier 2</v>
      </c>
      <c r="AM89" t="str">
        <f t="shared" si="3"/>
        <v>Illinois - Tier 2</v>
      </c>
      <c r="AN89" t="str">
        <f t="shared" si="4"/>
        <v>Franklin Park, Village Of - Tier 2</v>
      </c>
    </row>
    <row r="90" spans="1:40" x14ac:dyDescent="0.3">
      <c r="A90">
        <v>5</v>
      </c>
      <c r="B90" t="s">
        <v>21</v>
      </c>
      <c r="C90" t="s">
        <v>4495</v>
      </c>
      <c r="D90" t="s">
        <v>7874</v>
      </c>
      <c r="E90" t="s">
        <v>444</v>
      </c>
      <c r="F90" s="12">
        <v>6787.8693933507557</v>
      </c>
      <c r="G90" s="12">
        <v>9401.3945558528321</v>
      </c>
      <c r="H90" s="12">
        <v>4213.3056757608092</v>
      </c>
      <c r="I90">
        <v>208</v>
      </c>
      <c r="J90" s="15">
        <v>0.34341674001795824</v>
      </c>
      <c r="K90" s="15">
        <v>0.65658325998204214</v>
      </c>
      <c r="L90" s="56">
        <v>9.0432400000000008</v>
      </c>
      <c r="M90">
        <v>301</v>
      </c>
      <c r="N90">
        <v>31</v>
      </c>
      <c r="O90" s="12">
        <v>10.555555555555555</v>
      </c>
      <c r="P90" s="12">
        <v>1</v>
      </c>
      <c r="Q90" s="12">
        <v>3</v>
      </c>
      <c r="R90" s="12">
        <v>136.56931807626478</v>
      </c>
      <c r="S90" s="12">
        <v>1446.9196998689376</v>
      </c>
      <c r="T90" s="12">
        <v>8915.8650815817837</v>
      </c>
      <c r="U90" s="12">
        <v>2127.995688231028</v>
      </c>
      <c r="V90" s="12">
        <v>485.52947427104846</v>
      </c>
      <c r="W90" s="57">
        <v>1.823957092018727E-4</v>
      </c>
      <c r="X90" s="57">
        <v>7.1617216683718381E-3</v>
      </c>
      <c r="Y90" s="57">
        <v>6.2399355877616747E-3</v>
      </c>
      <c r="Z90" s="57">
        <v>1.3651676578388342E-3</v>
      </c>
      <c r="AA90" s="57">
        <v>3.0721769665082257E-4</v>
      </c>
      <c r="AB90" s="57">
        <v>9.8296199213630396E-4</v>
      </c>
      <c r="AC90" s="57">
        <v>4.4616330756989675E-3</v>
      </c>
      <c r="AD90" s="57">
        <v>5.1396942995151264E-3</v>
      </c>
      <c r="AE90" s="57">
        <v>7.1596452777572691E-4</v>
      </c>
      <c r="AF90" s="57">
        <v>4.3596285181979084E-4</v>
      </c>
      <c r="AG90" s="57">
        <v>6.0839266688227523E-4</v>
      </c>
      <c r="AH90" s="17">
        <v>2.5091861576048394E-3</v>
      </c>
      <c r="AI90" s="12">
        <v>83</v>
      </c>
      <c r="AJ90" s="16">
        <v>1</v>
      </c>
      <c r="AK90" s="17">
        <v>0.51650604986564963</v>
      </c>
      <c r="AL90" t="str">
        <f>IF(AK90&lt;='CAV Tier 1 Analysis'!$A$5,"Tier 1", "Tier 2")</f>
        <v>Tier 2</v>
      </c>
      <c r="AM90" t="str">
        <f t="shared" si="3"/>
        <v>Illinois - Tier 2</v>
      </c>
      <c r="AN90" t="str">
        <f t="shared" si="4"/>
        <v>Fox Lake, Village Of - Tier 2</v>
      </c>
    </row>
    <row r="91" spans="1:40" x14ac:dyDescent="0.3">
      <c r="A91">
        <v>5</v>
      </c>
      <c r="B91" t="s">
        <v>21</v>
      </c>
      <c r="C91" t="s">
        <v>4865</v>
      </c>
      <c r="D91" t="s">
        <v>8295</v>
      </c>
      <c r="E91" t="s">
        <v>443</v>
      </c>
      <c r="F91" s="12">
        <v>91010.504414892101</v>
      </c>
      <c r="G91" s="12">
        <v>42058.30766689327</v>
      </c>
      <c r="H91" s="12">
        <v>20721.639028924954</v>
      </c>
      <c r="I91">
        <v>20</v>
      </c>
      <c r="J91" s="15">
        <v>3.1647584375486705E-5</v>
      </c>
      <c r="K91" s="15">
        <v>0.99996835241562509</v>
      </c>
      <c r="L91" s="56">
        <v>862.30909999999983</v>
      </c>
      <c r="M91">
        <v>30</v>
      </c>
      <c r="N91">
        <v>0</v>
      </c>
      <c r="O91" s="12">
        <v>6.882352941176471</v>
      </c>
      <c r="P91" s="12">
        <v>4.9264705882352944</v>
      </c>
      <c r="Q91" s="12">
        <v>8</v>
      </c>
      <c r="R91" s="12">
        <v>19.9993670483125</v>
      </c>
      <c r="S91" s="12">
        <v>0.65578981956628091</v>
      </c>
      <c r="T91" s="12">
        <v>46048.165882875277</v>
      </c>
      <c r="U91" s="12">
        <v>0</v>
      </c>
      <c r="V91" s="12">
        <v>0</v>
      </c>
      <c r="W91" s="57">
        <v>1.7392160314857123E-2</v>
      </c>
      <c r="X91" s="57">
        <v>7.1379285731280786E-4</v>
      </c>
      <c r="Y91" s="57">
        <v>0</v>
      </c>
      <c r="Z91" s="57">
        <v>8.9010621901194583E-4</v>
      </c>
      <c r="AA91" s="57">
        <v>1.5134989467356702E-3</v>
      </c>
      <c r="AB91" s="57">
        <v>2.6212319790301442E-3</v>
      </c>
      <c r="AC91" s="57">
        <v>6.5336664759478569E-4</v>
      </c>
      <c r="AD91" s="57">
        <v>2.3294721867496682E-6</v>
      </c>
      <c r="AE91" s="57">
        <v>3.6977739164511963E-3</v>
      </c>
      <c r="AF91" s="57">
        <v>0</v>
      </c>
      <c r="AG91" s="57">
        <v>0</v>
      </c>
      <c r="AH91" s="17">
        <v>2.4985691230164021E-3</v>
      </c>
      <c r="AI91" s="12">
        <v>84</v>
      </c>
      <c r="AJ91" s="16">
        <v>2</v>
      </c>
      <c r="AK91" s="17">
        <v>0.51900461898866601</v>
      </c>
      <c r="AL91" t="str">
        <f>IF(AK91&lt;='CAV Tier 1 Analysis'!$A$5,"Tier 1", "Tier 2")</f>
        <v>Tier 2</v>
      </c>
      <c r="AM91" t="str">
        <f t="shared" si="3"/>
        <v>Illinois - Tier 2</v>
      </c>
      <c r="AN91" t="str">
        <f t="shared" si="4"/>
        <v>Vermilion County* - Tier 2</v>
      </c>
    </row>
    <row r="92" spans="1:40" x14ac:dyDescent="0.3">
      <c r="A92">
        <v>5</v>
      </c>
      <c r="B92" t="s">
        <v>21</v>
      </c>
      <c r="C92" t="s">
        <v>4861</v>
      </c>
      <c r="D92" t="s">
        <v>8291</v>
      </c>
      <c r="E92" t="s">
        <v>519</v>
      </c>
      <c r="F92" s="12">
        <v>40815.418881508187</v>
      </c>
      <c r="G92" s="12">
        <v>22404.050376262461</v>
      </c>
      <c r="H92" s="12">
        <v>9818.8054226196182</v>
      </c>
      <c r="I92">
        <v>7</v>
      </c>
      <c r="J92" s="15">
        <v>8.1125823447617614E-4</v>
      </c>
      <c r="K92" s="15">
        <v>0.99918874176552486</v>
      </c>
      <c r="L92" s="56">
        <v>1031.2252800000001</v>
      </c>
      <c r="M92">
        <v>51</v>
      </c>
      <c r="N92">
        <v>2</v>
      </c>
      <c r="O92" s="12">
        <v>7</v>
      </c>
      <c r="P92" s="12">
        <v>4.8301886792452828</v>
      </c>
      <c r="Q92" s="12">
        <v>0</v>
      </c>
      <c r="R92" s="12">
        <v>6.9943211923586741</v>
      </c>
      <c r="S92" s="12">
        <v>7.9655867518194956</v>
      </c>
      <c r="T92" s="12">
        <v>23981.748980099408</v>
      </c>
      <c r="U92" s="12">
        <v>0</v>
      </c>
      <c r="V92" s="12">
        <v>0</v>
      </c>
      <c r="W92" s="57">
        <v>2.0799079344626457E-2</v>
      </c>
      <c r="X92" s="57">
        <v>1.2134478574317732E-3</v>
      </c>
      <c r="Y92" s="57">
        <v>4.0257648953301127E-4</v>
      </c>
      <c r="Z92" s="57">
        <v>9.0532170993522698E-4</v>
      </c>
      <c r="AA92" s="57">
        <v>1.4839194404266147E-3</v>
      </c>
      <c r="AB92" s="57">
        <v>0</v>
      </c>
      <c r="AC92" s="57">
        <v>2.2850004095695343E-4</v>
      </c>
      <c r="AD92" s="57">
        <v>2.8295060758608989E-5</v>
      </c>
      <c r="AE92" s="57">
        <v>1.9257897496949012E-3</v>
      </c>
      <c r="AF92" s="57">
        <v>0</v>
      </c>
      <c r="AG92" s="57">
        <v>0</v>
      </c>
      <c r="AH92" s="17">
        <v>2.4533572448512311E-3</v>
      </c>
      <c r="AI92" s="12">
        <v>85</v>
      </c>
      <c r="AJ92" s="16">
        <v>2</v>
      </c>
      <c r="AK92" s="17">
        <v>0.5214579762335172</v>
      </c>
      <c r="AL92" t="str">
        <f>IF(AK92&lt;='CAV Tier 1 Analysis'!$A$5,"Tier 1", "Tier 2")</f>
        <v>Tier 2</v>
      </c>
      <c r="AM92" t="str">
        <f t="shared" si="3"/>
        <v>Illinois - Tier 2</v>
      </c>
      <c r="AN92" t="str">
        <f t="shared" si="4"/>
        <v>Livingston County* - Tier 2</v>
      </c>
    </row>
    <row r="93" spans="1:40" x14ac:dyDescent="0.3">
      <c r="A93">
        <v>5</v>
      </c>
      <c r="B93" t="s">
        <v>21</v>
      </c>
      <c r="C93" t="s">
        <v>4399</v>
      </c>
      <c r="D93" t="s">
        <v>7764</v>
      </c>
      <c r="E93" t="s">
        <v>287</v>
      </c>
      <c r="F93" s="12">
        <v>22145.442050584101</v>
      </c>
      <c r="G93" s="12">
        <v>46591.727737987821</v>
      </c>
      <c r="H93" s="12">
        <v>18871.584937850737</v>
      </c>
      <c r="I93">
        <v>147</v>
      </c>
      <c r="J93" s="15">
        <v>5.0366465490724328E-2</v>
      </c>
      <c r="K93" s="15">
        <v>0.94963353450927557</v>
      </c>
      <c r="L93" s="56">
        <v>11.31348</v>
      </c>
      <c r="M93">
        <v>138</v>
      </c>
      <c r="N93">
        <v>16</v>
      </c>
      <c r="O93" s="12">
        <v>10</v>
      </c>
      <c r="P93" s="12">
        <v>1</v>
      </c>
      <c r="Q93" s="12">
        <v>2</v>
      </c>
      <c r="R93" s="12">
        <v>139.5961295728635</v>
      </c>
      <c r="S93" s="12">
        <v>950.49503152753221</v>
      </c>
      <c r="T93" s="12">
        <v>50285.828751856825</v>
      </c>
      <c r="U93" s="12">
        <v>28140.386701272724</v>
      </c>
      <c r="V93" s="12">
        <v>0</v>
      </c>
      <c r="W93" s="57">
        <v>2.2818483288524939E-4</v>
      </c>
      <c r="X93" s="57">
        <v>3.283447143638916E-3</v>
      </c>
      <c r="Y93" s="57">
        <v>3.2206119162640902E-3</v>
      </c>
      <c r="Z93" s="57">
        <v>1.2933167284788956E-3</v>
      </c>
      <c r="AA93" s="57">
        <v>3.0721769665082257E-4</v>
      </c>
      <c r="AB93" s="57">
        <v>6.5530799475753605E-4</v>
      </c>
      <c r="AC93" s="57">
        <v>4.5605170891608298E-3</v>
      </c>
      <c r="AD93" s="57">
        <v>3.3763130709340782E-3</v>
      </c>
      <c r="AE93" s="57">
        <v>4.0380680177079234E-3</v>
      </c>
      <c r="AF93" s="57">
        <v>5.7651259847227038E-3</v>
      </c>
      <c r="AG93" s="57">
        <v>0</v>
      </c>
      <c r="AH93" s="17">
        <v>2.4298282250182768E-3</v>
      </c>
      <c r="AI93" s="12">
        <v>86</v>
      </c>
      <c r="AJ93" s="16">
        <v>2</v>
      </c>
      <c r="AK93" s="17">
        <v>0.52388780445853544</v>
      </c>
      <c r="AL93" t="str">
        <f>IF(AK93&lt;='CAV Tier 1 Analysis'!$A$5,"Tier 1", "Tier 2")</f>
        <v>Tier 2</v>
      </c>
      <c r="AM93" t="str">
        <f t="shared" si="3"/>
        <v>Illinois - Tier 2</v>
      </c>
      <c r="AN93" t="str">
        <f t="shared" si="4"/>
        <v>Wheaton, City Of - Tier 2</v>
      </c>
    </row>
    <row r="94" spans="1:40" x14ac:dyDescent="0.3">
      <c r="A94">
        <v>5</v>
      </c>
      <c r="B94" t="s">
        <v>21</v>
      </c>
      <c r="C94" t="s">
        <v>4190</v>
      </c>
      <c r="D94" t="s">
        <v>8274</v>
      </c>
      <c r="E94" t="s">
        <v>447</v>
      </c>
      <c r="F94" s="12">
        <v>36403.843329130425</v>
      </c>
      <c r="G94" s="12">
        <v>15373.46343630724</v>
      </c>
      <c r="H94" s="12">
        <v>6884.4022775817093</v>
      </c>
      <c r="I94">
        <v>126</v>
      </c>
      <c r="J94" s="15">
        <v>4.1976838818913988E-2</v>
      </c>
      <c r="K94" s="15">
        <v>0.95802316118108599</v>
      </c>
      <c r="L94" s="56">
        <v>555.42677000000003</v>
      </c>
      <c r="M94">
        <v>51</v>
      </c>
      <c r="N94">
        <v>0</v>
      </c>
      <c r="O94" s="12">
        <v>9.6</v>
      </c>
      <c r="P94" s="12">
        <v>6.05</v>
      </c>
      <c r="Q94" s="12">
        <v>15</v>
      </c>
      <c r="R94" s="12">
        <v>120.71091830881683</v>
      </c>
      <c r="S94" s="12">
        <v>288.98544477061176</v>
      </c>
      <c r="T94" s="12">
        <v>15886.435690409668</v>
      </c>
      <c r="U94" s="12">
        <v>0</v>
      </c>
      <c r="V94" s="12">
        <v>0</v>
      </c>
      <c r="W94" s="57">
        <v>1.1202562314375759E-2</v>
      </c>
      <c r="X94" s="57">
        <v>1.2134478574317732E-3</v>
      </c>
      <c r="Y94" s="57">
        <v>0</v>
      </c>
      <c r="Z94" s="57">
        <v>1.2415840593397397E-3</v>
      </c>
      <c r="AA94" s="57">
        <v>1.8586670647374765E-3</v>
      </c>
      <c r="AB94" s="57">
        <v>4.9148099606815205E-3</v>
      </c>
      <c r="AC94" s="57">
        <v>3.9435492049821859E-3</v>
      </c>
      <c r="AD94" s="57">
        <v>1.0265233400753998E-3</v>
      </c>
      <c r="AE94" s="57">
        <v>1.2757174231606591E-3</v>
      </c>
      <c r="AF94" s="57">
        <v>0</v>
      </c>
      <c r="AG94" s="57">
        <v>0</v>
      </c>
      <c r="AH94" s="17">
        <v>2.4251692022531374E-3</v>
      </c>
      <c r="AI94" s="12">
        <v>87</v>
      </c>
      <c r="AJ94" s="16">
        <v>2</v>
      </c>
      <c r="AK94" s="17">
        <v>0.52631297366078855</v>
      </c>
      <c r="AL94" t="str">
        <f>IF(AK94&lt;='CAV Tier 1 Analysis'!$A$5,"Tier 1", "Tier 2")</f>
        <v>Tier 2</v>
      </c>
      <c r="AM94" t="str">
        <f t="shared" si="3"/>
        <v>Illinois - Tier 2</v>
      </c>
      <c r="AN94" t="str">
        <f t="shared" si="4"/>
        <v>Morgan County* - Tier 2</v>
      </c>
    </row>
    <row r="95" spans="1:40" x14ac:dyDescent="0.3">
      <c r="A95">
        <v>5</v>
      </c>
      <c r="B95" t="s">
        <v>21</v>
      </c>
      <c r="C95" t="s">
        <v>4848</v>
      </c>
      <c r="D95" t="s">
        <v>8273</v>
      </c>
      <c r="E95" t="s">
        <v>469</v>
      </c>
      <c r="F95" s="12">
        <v>23040.541197177074</v>
      </c>
      <c r="G95" s="12">
        <v>16406.831330011519</v>
      </c>
      <c r="H95" s="12">
        <v>10915.536814678058</v>
      </c>
      <c r="I95">
        <v>78</v>
      </c>
      <c r="J95" s="15">
        <v>4.9982237409204384E-2</v>
      </c>
      <c r="K95" s="15">
        <v>0.95001776259079607</v>
      </c>
      <c r="L95" s="56">
        <v>605.99267999999995</v>
      </c>
      <c r="M95">
        <v>28</v>
      </c>
      <c r="N95">
        <v>25</v>
      </c>
      <c r="O95" s="12">
        <v>9.4193548387096779</v>
      </c>
      <c r="P95" s="12">
        <v>4.387096774193548</v>
      </c>
      <c r="Q95" s="12">
        <v>1</v>
      </c>
      <c r="R95" s="12">
        <v>74.101385482082094</v>
      </c>
      <c r="S95" s="12">
        <v>545.58295252014932</v>
      </c>
      <c r="T95" s="12">
        <v>17391.044034931656</v>
      </c>
      <c r="U95" s="12">
        <v>0</v>
      </c>
      <c r="V95" s="12">
        <v>0</v>
      </c>
      <c r="W95" s="57">
        <v>1.222244070042855E-2</v>
      </c>
      <c r="X95" s="57">
        <v>6.6620666682528729E-4</v>
      </c>
      <c r="Y95" s="57">
        <v>5.0322061191626407E-3</v>
      </c>
      <c r="Z95" s="57">
        <v>1.2182209184381856E-3</v>
      </c>
      <c r="AA95" s="57">
        <v>1.3477937659519957E-3</v>
      </c>
      <c r="AB95" s="57">
        <v>3.2765399737876802E-4</v>
      </c>
      <c r="AC95" s="57">
        <v>2.420845304633882E-3</v>
      </c>
      <c r="AD95" s="57">
        <v>1.9379994558332727E-3</v>
      </c>
      <c r="AE95" s="57">
        <v>1.3965409431462247E-3</v>
      </c>
      <c r="AF95" s="57">
        <v>0</v>
      </c>
      <c r="AG95" s="57">
        <v>0</v>
      </c>
      <c r="AH95" s="17">
        <v>2.4154461701635277E-3</v>
      </c>
      <c r="AI95" s="12">
        <v>88</v>
      </c>
      <c r="AJ95" s="16">
        <v>2</v>
      </c>
      <c r="AK95" s="17">
        <v>0.52872841983095209</v>
      </c>
      <c r="AL95" t="str">
        <f>IF(AK95&lt;='CAV Tier 1 Analysis'!$A$5,"Tier 1", "Tier 2")</f>
        <v>Tier 2</v>
      </c>
      <c r="AM95" t="str">
        <f t="shared" si="3"/>
        <v>Illinois - Tier 2</v>
      </c>
      <c r="AN95" t="str">
        <f t="shared" si="4"/>
        <v>Jo Daviess County * - Tier 2</v>
      </c>
    </row>
    <row r="96" spans="1:40" x14ac:dyDescent="0.3">
      <c r="A96">
        <v>5</v>
      </c>
      <c r="B96" t="s">
        <v>21</v>
      </c>
      <c r="C96" t="s">
        <v>4953</v>
      </c>
      <c r="D96" t="s">
        <v>8391</v>
      </c>
      <c r="E96" t="s">
        <v>299</v>
      </c>
      <c r="F96" s="12">
        <v>6336.815846313958</v>
      </c>
      <c r="G96" s="12">
        <v>34724.810389728307</v>
      </c>
      <c r="H96" s="12">
        <v>17305.227543819987</v>
      </c>
      <c r="I96">
        <v>35</v>
      </c>
      <c r="J96" s="15">
        <v>0.19153713218610252</v>
      </c>
      <c r="K96" s="15">
        <v>0.80846286781389709</v>
      </c>
      <c r="L96" s="56">
        <v>17.232219999999991</v>
      </c>
      <c r="M96">
        <v>48</v>
      </c>
      <c r="N96">
        <v>3</v>
      </c>
      <c r="O96" s="12">
        <v>9</v>
      </c>
      <c r="P96" s="12">
        <v>2</v>
      </c>
      <c r="Q96" s="12">
        <v>1</v>
      </c>
      <c r="R96" s="12">
        <v>28.2962003734864</v>
      </c>
      <c r="S96" s="12">
        <v>3314.593655571231</v>
      </c>
      <c r="T96" s="12">
        <v>37646.581165528783</v>
      </c>
      <c r="U96" s="12">
        <v>31309.765319214825</v>
      </c>
      <c r="V96" s="12">
        <v>0</v>
      </c>
      <c r="W96" s="57">
        <v>3.4756160270242668E-4</v>
      </c>
      <c r="X96" s="57">
        <v>1.1420685717004925E-3</v>
      </c>
      <c r="Y96" s="57">
        <v>6.0386473429951688E-4</v>
      </c>
      <c r="Z96" s="57">
        <v>1.1639850556310061E-3</v>
      </c>
      <c r="AA96" s="57">
        <v>6.1443539330164514E-4</v>
      </c>
      <c r="AB96" s="57">
        <v>3.2765399737876802E-4</v>
      </c>
      <c r="AC96" s="57">
        <v>9.2441893451098431E-4</v>
      </c>
      <c r="AD96" s="57">
        <v>1.1773976204962575E-2</v>
      </c>
      <c r="AE96" s="57">
        <v>3.0231072879544391E-3</v>
      </c>
      <c r="AF96" s="57">
        <v>6.4144371409512761E-3</v>
      </c>
      <c r="AG96" s="57">
        <v>0</v>
      </c>
      <c r="AH96" s="17">
        <v>2.394137174853921E-3</v>
      </c>
      <c r="AI96" s="12">
        <v>89</v>
      </c>
      <c r="AJ96" s="16">
        <v>2</v>
      </c>
      <c r="AK96" s="17">
        <v>0.53112255700580602</v>
      </c>
      <c r="AL96" t="str">
        <f>IF(AK96&lt;='CAV Tier 1 Analysis'!$A$5,"Tier 1", "Tier 2")</f>
        <v>Tier 2</v>
      </c>
      <c r="AM96" t="str">
        <f t="shared" si="3"/>
        <v>Illinois - Tier 2</v>
      </c>
      <c r="AN96" t="str">
        <f t="shared" si="4"/>
        <v>Rock Island, City Of - Tier 2</v>
      </c>
    </row>
    <row r="97" spans="1:40" x14ac:dyDescent="0.3">
      <c r="A97">
        <v>5</v>
      </c>
      <c r="B97" t="s">
        <v>21</v>
      </c>
      <c r="C97" t="s">
        <v>4468</v>
      </c>
      <c r="D97" t="s">
        <v>7846</v>
      </c>
      <c r="E97" t="s">
        <v>421</v>
      </c>
      <c r="F97" s="12">
        <v>2677.9220565910364</v>
      </c>
      <c r="G97" s="12">
        <v>15164.823933121745</v>
      </c>
      <c r="H97" s="12">
        <v>3856.8401939743962</v>
      </c>
      <c r="I97">
        <v>116</v>
      </c>
      <c r="J97" s="15">
        <v>0.19409446551782689</v>
      </c>
      <c r="K97" s="15">
        <v>0.80590553448217306</v>
      </c>
      <c r="L97" s="56">
        <v>6.7726299999999995</v>
      </c>
      <c r="M97">
        <v>81</v>
      </c>
      <c r="N97">
        <v>13</v>
      </c>
      <c r="O97" s="12">
        <v>9.8333333333333339</v>
      </c>
      <c r="P97" s="12">
        <v>1.3888888888888888</v>
      </c>
      <c r="Q97" s="12">
        <v>16</v>
      </c>
      <c r="R97" s="12">
        <v>93.485041999932079</v>
      </c>
      <c r="S97" s="12">
        <v>748.59133603713224</v>
      </c>
      <c r="T97" s="12">
        <v>10293.765773814011</v>
      </c>
      <c r="U97" s="12">
        <v>7615.8437172229751</v>
      </c>
      <c r="V97" s="12">
        <v>4871.0581593077331</v>
      </c>
      <c r="W97" s="57">
        <v>1.36599122882051E-4</v>
      </c>
      <c r="X97" s="57">
        <v>1.9272407147445812E-3</v>
      </c>
      <c r="Y97" s="57">
        <v>2.6167471819645732E-3</v>
      </c>
      <c r="Z97" s="57">
        <v>1.2717614496709142E-3</v>
      </c>
      <c r="AA97" s="57">
        <v>4.2669124534836466E-4</v>
      </c>
      <c r="AB97" s="57">
        <v>5.2424639580602884E-3</v>
      </c>
      <c r="AC97" s="57">
        <v>3.0540970793826771E-3</v>
      </c>
      <c r="AD97" s="57">
        <v>2.6591182792279153E-3</v>
      </c>
      <c r="AE97" s="57">
        <v>8.2661313106985302E-4</v>
      </c>
      <c r="AF97" s="57">
        <v>1.560259245043123E-3</v>
      </c>
      <c r="AG97" s="57">
        <v>6.103679016663581E-3</v>
      </c>
      <c r="AH97" s="17">
        <v>2.3477518567325381E-3</v>
      </c>
      <c r="AI97" s="12">
        <v>90</v>
      </c>
      <c r="AJ97" s="16">
        <v>2</v>
      </c>
      <c r="AK97" s="17">
        <v>0.53347030886253854</v>
      </c>
      <c r="AL97" t="str">
        <f>IF(AK97&lt;='CAV Tier 1 Analysis'!$A$5,"Tier 1", "Tier 2")</f>
        <v>Tier 2</v>
      </c>
      <c r="AM97" t="str">
        <f t="shared" si="3"/>
        <v>Illinois - Tier 2</v>
      </c>
      <c r="AN97" t="str">
        <f t="shared" si="4"/>
        <v>Montgomery, Village Of - Tier 2</v>
      </c>
    </row>
    <row r="98" spans="1:40" x14ac:dyDescent="0.3">
      <c r="A98">
        <v>5</v>
      </c>
      <c r="B98" t="s">
        <v>21</v>
      </c>
      <c r="C98" t="s">
        <v>4951</v>
      </c>
      <c r="D98" t="s">
        <v>8389</v>
      </c>
      <c r="E98" t="s">
        <v>381</v>
      </c>
      <c r="F98" s="12">
        <v>28542.692548959669</v>
      </c>
      <c r="G98" s="12">
        <v>11423.067728903134</v>
      </c>
      <c r="H98" s="12">
        <v>4262.7476518852864</v>
      </c>
      <c r="I98">
        <v>300</v>
      </c>
      <c r="J98" s="15">
        <v>7.5259289443133148E-2</v>
      </c>
      <c r="K98" s="15">
        <v>0.92474071055686657</v>
      </c>
      <c r="L98" s="56">
        <v>5.2026800000000009</v>
      </c>
      <c r="M98">
        <v>123</v>
      </c>
      <c r="N98">
        <v>46</v>
      </c>
      <c r="O98" s="12">
        <v>15</v>
      </c>
      <c r="P98" s="12">
        <v>1</v>
      </c>
      <c r="Q98" s="12">
        <v>0</v>
      </c>
      <c r="R98" s="12">
        <v>277.42221316705997</v>
      </c>
      <c r="S98" s="12">
        <v>320.81135935627094</v>
      </c>
      <c r="T98" s="12">
        <v>12516.569988807847</v>
      </c>
      <c r="U98" s="12">
        <v>0</v>
      </c>
      <c r="V98" s="12">
        <v>0</v>
      </c>
      <c r="W98" s="57">
        <v>1.049343496744971E-4</v>
      </c>
      <c r="X98" s="57">
        <v>2.926550714982512E-3</v>
      </c>
      <c r="Y98" s="57">
        <v>9.2592592592592587E-3</v>
      </c>
      <c r="Z98" s="57">
        <v>1.9399750927183435E-3</v>
      </c>
      <c r="AA98" s="57">
        <v>3.0721769665082257E-4</v>
      </c>
      <c r="AB98" s="57">
        <v>0</v>
      </c>
      <c r="AC98" s="57">
        <v>9.0632078979010558E-3</v>
      </c>
      <c r="AD98" s="57">
        <v>1.1395741692178771E-3</v>
      </c>
      <c r="AE98" s="57">
        <v>1.0051094357541332E-3</v>
      </c>
      <c r="AF98" s="57">
        <v>0</v>
      </c>
      <c r="AG98" s="57">
        <v>0</v>
      </c>
      <c r="AH98" s="17">
        <v>2.3405298741962272E-3</v>
      </c>
      <c r="AI98" s="12">
        <v>91</v>
      </c>
      <c r="AJ98" s="16">
        <v>2</v>
      </c>
      <c r="AK98" s="17">
        <v>0.53581083873673474</v>
      </c>
      <c r="AL98" t="str">
        <f>IF(AK98&lt;='CAV Tier 1 Analysis'!$A$5,"Tier 1", "Tier 2")</f>
        <v>Tier 2</v>
      </c>
      <c r="AM98" t="str">
        <f t="shared" si="3"/>
        <v>Illinois - Tier 2</v>
      </c>
      <c r="AN98" t="str">
        <f t="shared" si="4"/>
        <v>Markham, City Of - Tier 2</v>
      </c>
    </row>
    <row r="99" spans="1:40" x14ac:dyDescent="0.3">
      <c r="A99">
        <v>5</v>
      </c>
      <c r="B99" t="s">
        <v>21</v>
      </c>
      <c r="C99" t="s">
        <v>4548</v>
      </c>
      <c r="D99" t="s">
        <v>7932</v>
      </c>
      <c r="E99" t="s">
        <v>431</v>
      </c>
      <c r="F99" s="12">
        <v>212.1099685847212</v>
      </c>
      <c r="G99" s="12">
        <v>6574.1159538354395</v>
      </c>
      <c r="H99" s="12">
        <v>3076.3144424566417</v>
      </c>
      <c r="I99">
        <v>236</v>
      </c>
      <c r="J99" s="15">
        <v>0.13749545263747029</v>
      </c>
      <c r="K99" s="15">
        <v>0.86250454736252991</v>
      </c>
      <c r="L99" s="56">
        <v>5.3602499999999997</v>
      </c>
      <c r="M99">
        <v>301</v>
      </c>
      <c r="N99">
        <v>14</v>
      </c>
      <c r="O99" s="12">
        <v>6</v>
      </c>
      <c r="P99" s="12">
        <v>5</v>
      </c>
      <c r="Q99" s="12">
        <v>9</v>
      </c>
      <c r="R99" s="12">
        <v>203.55107317755704</v>
      </c>
      <c r="S99" s="12">
        <v>422.979246720763</v>
      </c>
      <c r="T99" s="12">
        <v>7312.7389354711077</v>
      </c>
      <c r="U99" s="12">
        <v>7100.6289668863865</v>
      </c>
      <c r="V99" s="12">
        <v>0</v>
      </c>
      <c r="W99" s="57">
        <v>1.0811242433567372E-4</v>
      </c>
      <c r="X99" s="57">
        <v>7.1617216683718381E-3</v>
      </c>
      <c r="Y99" s="57">
        <v>2.8180354267310788E-3</v>
      </c>
      <c r="Z99" s="57">
        <v>7.7599003708733738E-4</v>
      </c>
      <c r="AA99" s="57">
        <v>1.5360884832541128E-3</v>
      </c>
      <c r="AB99" s="57">
        <v>2.9488859764089121E-3</v>
      </c>
      <c r="AC99" s="57">
        <v>6.6498845676000043E-3</v>
      </c>
      <c r="AD99" s="57">
        <v>1.5024911357422446E-3</v>
      </c>
      <c r="AE99" s="57">
        <v>5.8722980112131456E-4</v>
      </c>
      <c r="AF99" s="57">
        <v>1.45470710830779E-3</v>
      </c>
      <c r="AG99" s="57">
        <v>0</v>
      </c>
      <c r="AH99" s="17">
        <v>2.3221042389963914E-3</v>
      </c>
      <c r="AI99" s="12">
        <v>92</v>
      </c>
      <c r="AJ99" s="16">
        <v>2</v>
      </c>
      <c r="AK99" s="17">
        <v>0.53813294297573111</v>
      </c>
      <c r="AL99" t="str">
        <f>IF(AK99&lt;='CAV Tier 1 Analysis'!$A$5,"Tier 1", "Tier 2")</f>
        <v>Tier 2</v>
      </c>
      <c r="AM99" t="str">
        <f t="shared" si="3"/>
        <v>Illinois - Tier 2</v>
      </c>
      <c r="AN99" t="str">
        <f t="shared" si="4"/>
        <v>Pontiac, City Of - Tier 2</v>
      </c>
    </row>
    <row r="100" spans="1:40" x14ac:dyDescent="0.3">
      <c r="A100">
        <v>5</v>
      </c>
      <c r="B100" t="s">
        <v>21</v>
      </c>
      <c r="C100" t="s">
        <v>4478</v>
      </c>
      <c r="D100" t="s">
        <v>7856</v>
      </c>
      <c r="E100" t="s">
        <v>344</v>
      </c>
      <c r="F100" s="12">
        <v>1915.5103627998383</v>
      </c>
      <c r="G100" s="12">
        <v>27540.565692624124</v>
      </c>
      <c r="H100" s="12">
        <v>10845.441510381546</v>
      </c>
      <c r="I100">
        <v>126</v>
      </c>
      <c r="J100" s="15">
        <v>8.2456627298347115E-2</v>
      </c>
      <c r="K100" s="15">
        <v>0.91754337270165309</v>
      </c>
      <c r="L100" s="56">
        <v>12.681939999999999</v>
      </c>
      <c r="M100">
        <v>101</v>
      </c>
      <c r="N100">
        <v>27</v>
      </c>
      <c r="O100" s="12">
        <v>5</v>
      </c>
      <c r="P100" s="12">
        <v>2</v>
      </c>
      <c r="Q100" s="12">
        <v>3</v>
      </c>
      <c r="R100" s="12">
        <v>115.61046496040829</v>
      </c>
      <c r="S100" s="12">
        <v>894.27852850755403</v>
      </c>
      <c r="T100" s="12">
        <v>26922.842359961029</v>
      </c>
      <c r="U100" s="12">
        <v>25007.331997161189</v>
      </c>
      <c r="V100" s="12">
        <v>617.72333266309579</v>
      </c>
      <c r="W100" s="57">
        <v>2.5578569631631994E-4</v>
      </c>
      <c r="X100" s="57">
        <v>2.4031026196197863E-3</v>
      </c>
      <c r="Y100" s="57">
        <v>5.434782608695652E-3</v>
      </c>
      <c r="Z100" s="57">
        <v>6.4665836423944778E-4</v>
      </c>
      <c r="AA100" s="57">
        <v>6.1443539330164514E-4</v>
      </c>
      <c r="AB100" s="57">
        <v>9.8296199213630396E-4</v>
      </c>
      <c r="AC100" s="57">
        <v>3.7769206263170191E-3</v>
      </c>
      <c r="AD100" s="57">
        <v>3.1766229014404787E-3</v>
      </c>
      <c r="AE100" s="57">
        <v>2.161966330833045E-3</v>
      </c>
      <c r="AF100" s="57">
        <v>5.1232565151246119E-3</v>
      </c>
      <c r="AG100" s="57">
        <v>7.7403817001747222E-4</v>
      </c>
      <c r="AH100" s="17">
        <v>2.3045937470947079E-3</v>
      </c>
      <c r="AI100" s="12">
        <v>93</v>
      </c>
      <c r="AJ100" s="16">
        <v>2</v>
      </c>
      <c r="AK100" s="17">
        <v>0.5404375367228258</v>
      </c>
      <c r="AL100" t="str">
        <f>IF(AK100&lt;='CAV Tier 1 Analysis'!$A$5,"Tier 1", "Tier 2")</f>
        <v>Tier 2</v>
      </c>
      <c r="AM100" t="str">
        <f t="shared" si="3"/>
        <v>Illinois - Tier 2</v>
      </c>
      <c r="AN100" t="str">
        <f t="shared" si="4"/>
        <v>Kankakee, City Of - Tier 2</v>
      </c>
    </row>
    <row r="101" spans="1:40" x14ac:dyDescent="0.3">
      <c r="A101">
        <v>5</v>
      </c>
      <c r="B101" t="s">
        <v>21</v>
      </c>
      <c r="C101" t="s">
        <v>3994</v>
      </c>
      <c r="D101" t="s">
        <v>8172</v>
      </c>
      <c r="E101" t="s">
        <v>415</v>
      </c>
      <c r="F101" s="12">
        <v>1741.6353470737308</v>
      </c>
      <c r="G101" s="12">
        <v>14764.014727778405</v>
      </c>
      <c r="H101" s="12">
        <v>6645.5937602845188</v>
      </c>
      <c r="I101">
        <v>147</v>
      </c>
      <c r="J101" s="15">
        <v>0.11446343325285714</v>
      </c>
      <c r="K101" s="15">
        <v>0.88553656674714287</v>
      </c>
      <c r="L101" s="56">
        <v>13.689350000000001</v>
      </c>
      <c r="M101">
        <v>150</v>
      </c>
      <c r="N101">
        <v>26</v>
      </c>
      <c r="O101" s="12">
        <v>4.9545454545454541</v>
      </c>
      <c r="P101" s="12">
        <v>4.2727272727272725</v>
      </c>
      <c r="Q101" s="12">
        <v>6</v>
      </c>
      <c r="R101" s="12">
        <v>130.17387531182999</v>
      </c>
      <c r="S101" s="12">
        <v>760.67747780593095</v>
      </c>
      <c r="T101" s="12">
        <v>13592.075001134068</v>
      </c>
      <c r="U101" s="12">
        <v>11850.439654060337</v>
      </c>
      <c r="V101" s="12">
        <v>1171.9397266443375</v>
      </c>
      <c r="W101" s="57">
        <v>2.761044384272292E-4</v>
      </c>
      <c r="X101" s="57">
        <v>3.568964286564039E-3</v>
      </c>
      <c r="Y101" s="57">
        <v>5.2334943639291464E-3</v>
      </c>
      <c r="Z101" s="57">
        <v>6.4077965183727097E-4</v>
      </c>
      <c r="AA101" s="57">
        <v>1.3126574311444236E-3</v>
      </c>
      <c r="AB101" s="57">
        <v>1.9659239842726079E-3</v>
      </c>
      <c r="AC101" s="57">
        <v>4.2526980134648023E-3</v>
      </c>
      <c r="AD101" s="57">
        <v>2.702050222139366E-3</v>
      </c>
      <c r="AE101" s="57">
        <v>1.0914749685683601E-3</v>
      </c>
      <c r="AF101" s="57">
        <v>2.4278016611947147E-3</v>
      </c>
      <c r="AG101" s="57">
        <v>1.4684989758632012E-3</v>
      </c>
      <c r="AH101" s="17">
        <v>2.26731345430956E-3</v>
      </c>
      <c r="AI101" s="12">
        <v>94</v>
      </c>
      <c r="AJ101" s="16">
        <v>2</v>
      </c>
      <c r="AK101" s="17">
        <v>0.54270485017713532</v>
      </c>
      <c r="AL101" t="str">
        <f>IF(AK101&lt;='CAV Tier 1 Analysis'!$A$5,"Tier 1", "Tier 2")</f>
        <v>Tier 2</v>
      </c>
      <c r="AM101" t="str">
        <f t="shared" si="3"/>
        <v>Illinois - Tier 2</v>
      </c>
      <c r="AN101" t="str">
        <f t="shared" si="4"/>
        <v>Marion, City Of - Tier 2</v>
      </c>
    </row>
    <row r="102" spans="1:40" x14ac:dyDescent="0.3">
      <c r="A102">
        <v>5</v>
      </c>
      <c r="B102" t="s">
        <v>21</v>
      </c>
      <c r="C102" t="s">
        <v>4534</v>
      </c>
      <c r="D102" t="s">
        <v>7915</v>
      </c>
      <c r="E102" t="s">
        <v>422</v>
      </c>
      <c r="F102" s="12">
        <v>745.067576304515</v>
      </c>
      <c r="G102" s="12">
        <v>10649.028138181371</v>
      </c>
      <c r="H102" s="12">
        <v>5454.639277636692</v>
      </c>
      <c r="I102">
        <v>155</v>
      </c>
      <c r="J102" s="15">
        <v>9.2145741140663706E-2</v>
      </c>
      <c r="K102" s="15">
        <v>0.90785425885933613</v>
      </c>
      <c r="L102" s="56">
        <v>7.6357299999999988</v>
      </c>
      <c r="M102">
        <v>34</v>
      </c>
      <c r="N102">
        <v>28</v>
      </c>
      <c r="O102" s="12">
        <v>14</v>
      </c>
      <c r="P102" s="12">
        <v>3</v>
      </c>
      <c r="Q102" s="12">
        <v>17</v>
      </c>
      <c r="R102" s="12">
        <v>140.71741012319711</v>
      </c>
      <c r="S102" s="12">
        <v>502.62177889280747</v>
      </c>
      <c r="T102" s="12">
        <v>11510.976747659042</v>
      </c>
      <c r="U102" s="12">
        <v>10765.909171354528</v>
      </c>
      <c r="V102" s="12">
        <v>0</v>
      </c>
      <c r="W102" s="57">
        <v>1.5400723508654147E-4</v>
      </c>
      <c r="X102" s="57">
        <v>8.089652382878489E-4</v>
      </c>
      <c r="Y102" s="57">
        <v>5.6360708534621577E-3</v>
      </c>
      <c r="Z102" s="57">
        <v>1.810643419870454E-3</v>
      </c>
      <c r="AA102" s="57">
        <v>9.2165308995246771E-4</v>
      </c>
      <c r="AB102" s="57">
        <v>5.5701179554390563E-3</v>
      </c>
      <c r="AC102" s="57">
        <v>4.5971486141693435E-3</v>
      </c>
      <c r="AD102" s="57">
        <v>1.7853943740081173E-3</v>
      </c>
      <c r="AE102" s="57">
        <v>9.2435797939563989E-4</v>
      </c>
      <c r="AF102" s="57">
        <v>2.2056137099968607E-3</v>
      </c>
      <c r="AG102" s="57">
        <v>0</v>
      </c>
      <c r="AH102" s="17">
        <v>2.2194520426971356E-3</v>
      </c>
      <c r="AI102" s="12">
        <v>95</v>
      </c>
      <c r="AJ102" s="16">
        <v>2</v>
      </c>
      <c r="AK102" s="17">
        <v>0.54492430221983246</v>
      </c>
      <c r="AL102" t="str">
        <f>IF(AK102&lt;='CAV Tier 1 Analysis'!$A$5,"Tier 1", "Tier 2")</f>
        <v>Tier 2</v>
      </c>
      <c r="AM102" t="str">
        <f t="shared" si="3"/>
        <v>Illinois - Tier 2</v>
      </c>
      <c r="AN102" t="str">
        <f t="shared" si="4"/>
        <v>Ottawa, City Of - Tier 2</v>
      </c>
    </row>
    <row r="103" spans="1:40" x14ac:dyDescent="0.3">
      <c r="A103">
        <v>5</v>
      </c>
      <c r="B103" t="s">
        <v>21</v>
      </c>
      <c r="C103" t="s">
        <v>4602</v>
      </c>
      <c r="D103" t="s">
        <v>7995</v>
      </c>
      <c r="E103" t="s">
        <v>300</v>
      </c>
      <c r="F103" s="12">
        <v>1381.6020444176852</v>
      </c>
      <c r="G103" s="12">
        <v>46527.066968952393</v>
      </c>
      <c r="H103" s="12">
        <v>14301.688783388063</v>
      </c>
      <c r="I103">
        <v>28</v>
      </c>
      <c r="J103" s="15">
        <v>3.4287346912662983E-2</v>
      </c>
      <c r="K103" s="15">
        <v>0.96571265308733689</v>
      </c>
      <c r="L103" s="56">
        <v>13.755220000000001</v>
      </c>
      <c r="M103">
        <v>46</v>
      </c>
      <c r="N103">
        <v>0</v>
      </c>
      <c r="O103" s="12">
        <v>6</v>
      </c>
      <c r="P103" s="12">
        <v>2</v>
      </c>
      <c r="Q103" s="12">
        <v>0</v>
      </c>
      <c r="R103" s="12">
        <v>27.039954286445433</v>
      </c>
      <c r="S103" s="12">
        <v>490.36696475296753</v>
      </c>
      <c r="T103" s="12">
        <v>40289.779112303775</v>
      </c>
      <c r="U103" s="12">
        <v>38908.177067886092</v>
      </c>
      <c r="V103" s="12">
        <v>6237.2878566486179</v>
      </c>
      <c r="W103" s="57">
        <v>2.7743298940731236E-4</v>
      </c>
      <c r="X103" s="57">
        <v>1.0944823812129719E-3</v>
      </c>
      <c r="Y103" s="57">
        <v>0</v>
      </c>
      <c r="Z103" s="57">
        <v>7.7599003708733738E-4</v>
      </c>
      <c r="AA103" s="57">
        <v>6.1443539330164514E-4</v>
      </c>
      <c r="AB103" s="57">
        <v>0</v>
      </c>
      <c r="AC103" s="57">
        <v>8.833781709477555E-4</v>
      </c>
      <c r="AD103" s="57">
        <v>1.741863279378707E-3</v>
      </c>
      <c r="AE103" s="57">
        <v>3.2353621788107269E-3</v>
      </c>
      <c r="AF103" s="57">
        <v>7.9711250955239038E-3</v>
      </c>
      <c r="AG103" s="57">
        <v>7.8156330239602875E-3</v>
      </c>
      <c r="AH103" s="17">
        <v>2.2190638681482406E-3</v>
      </c>
      <c r="AI103" s="12">
        <v>96</v>
      </c>
      <c r="AJ103" s="16">
        <v>2</v>
      </c>
      <c r="AK103" s="17">
        <v>0.54714336608798064</v>
      </c>
      <c r="AL103" t="str">
        <f>IF(AK103&lt;='CAV Tier 1 Analysis'!$A$5,"Tier 1", "Tier 2")</f>
        <v>Tier 2</v>
      </c>
      <c r="AM103" t="str">
        <f t="shared" si="3"/>
        <v>Illinois - Tier 2</v>
      </c>
      <c r="AN103" t="str">
        <f t="shared" si="4"/>
        <v>Normal, Town Of - Tier 2</v>
      </c>
    </row>
    <row r="104" spans="1:40" x14ac:dyDescent="0.3">
      <c r="A104">
        <v>5</v>
      </c>
      <c r="B104" t="s">
        <v>21</v>
      </c>
      <c r="C104" t="s">
        <v>4815</v>
      </c>
      <c r="D104" t="s">
        <v>8237</v>
      </c>
      <c r="E104" t="s">
        <v>564</v>
      </c>
      <c r="F104" s="12">
        <v>14804.189134058981</v>
      </c>
      <c r="G104" s="12">
        <v>10043.278421378316</v>
      </c>
      <c r="H104" s="12">
        <v>4127.9689690759087</v>
      </c>
      <c r="I104">
        <v>31</v>
      </c>
      <c r="J104" s="15">
        <v>0.12634111903534406</v>
      </c>
      <c r="K104" s="15">
        <v>0.87365888096465594</v>
      </c>
      <c r="L104" s="56">
        <v>376.62671</v>
      </c>
      <c r="M104">
        <v>50</v>
      </c>
      <c r="N104">
        <v>0</v>
      </c>
      <c r="O104" s="12">
        <v>11.592592592592593</v>
      </c>
      <c r="P104" s="12">
        <v>6.333333333333333</v>
      </c>
      <c r="Q104" s="12">
        <v>24</v>
      </c>
      <c r="R104" s="12">
        <v>27.083425309904335</v>
      </c>
      <c r="S104" s="12">
        <v>521.53221889622591</v>
      </c>
      <c r="T104" s="12">
        <v>9409.1956418688769</v>
      </c>
      <c r="U104" s="12">
        <v>0</v>
      </c>
      <c r="V104" s="12">
        <v>634.08277950943921</v>
      </c>
      <c r="W104" s="57">
        <v>7.5962924654015638E-3</v>
      </c>
      <c r="X104" s="57">
        <v>1.1896547621880131E-3</v>
      </c>
      <c r="Y104" s="57">
        <v>0</v>
      </c>
      <c r="Z104" s="57">
        <v>1.4992893926440531E-3</v>
      </c>
      <c r="AA104" s="57">
        <v>1.9457120787885428E-3</v>
      </c>
      <c r="AB104" s="57">
        <v>7.8636959370904317E-3</v>
      </c>
      <c r="AC104" s="57">
        <v>8.8479834173597319E-4</v>
      </c>
      <c r="AD104" s="57">
        <v>1.8525673350892999E-3</v>
      </c>
      <c r="AE104" s="57">
        <v>7.5558010948332047E-4</v>
      </c>
      <c r="AF104" s="57">
        <v>0</v>
      </c>
      <c r="AG104" s="57">
        <v>7.9453737351177836E-4</v>
      </c>
      <c r="AH104" s="17">
        <v>2.2165570723575428E-3</v>
      </c>
      <c r="AI104" s="12">
        <v>97</v>
      </c>
      <c r="AJ104" s="16">
        <v>2</v>
      </c>
      <c r="AK104" s="17">
        <v>0.54935992316033821</v>
      </c>
      <c r="AL104" t="str">
        <f>IF(AK104&lt;='CAV Tier 1 Analysis'!$A$5,"Tier 1", "Tier 2")</f>
        <v>Tier 2</v>
      </c>
      <c r="AM104" t="str">
        <f t="shared" si="3"/>
        <v>Illinois - Tier 2</v>
      </c>
      <c r="AN104" t="str">
        <f t="shared" si="4"/>
        <v>Cass County * - Tier 2</v>
      </c>
    </row>
    <row r="105" spans="1:40" x14ac:dyDescent="0.3">
      <c r="A105">
        <v>5</v>
      </c>
      <c r="B105" t="s">
        <v>21</v>
      </c>
      <c r="C105" t="s">
        <v>4704</v>
      </c>
      <c r="D105" t="s">
        <v>8112</v>
      </c>
      <c r="E105" t="s">
        <v>410</v>
      </c>
      <c r="F105" s="12">
        <v>4238.5991040510216</v>
      </c>
      <c r="G105" s="12">
        <v>16980.3413444086</v>
      </c>
      <c r="H105" s="12">
        <v>8427.9516828430824</v>
      </c>
      <c r="I105">
        <v>138</v>
      </c>
      <c r="J105" s="15">
        <v>0.11923477786082654</v>
      </c>
      <c r="K105" s="15">
        <v>0.8807652221391733</v>
      </c>
      <c r="L105" s="56">
        <v>21.098709999999997</v>
      </c>
      <c r="M105">
        <v>61</v>
      </c>
      <c r="N105">
        <v>30</v>
      </c>
      <c r="O105" s="12">
        <v>8.1481481481481488</v>
      </c>
      <c r="P105" s="12">
        <v>2.7037037037037037</v>
      </c>
      <c r="Q105" s="12">
        <v>7</v>
      </c>
      <c r="R105" s="12">
        <v>121.54560065520592</v>
      </c>
      <c r="S105" s="12">
        <v>1004.9049467255741</v>
      </c>
      <c r="T105" s="12">
        <v>18256.566140502033</v>
      </c>
      <c r="U105" s="12">
        <v>14017.967036451011</v>
      </c>
      <c r="V105" s="12">
        <v>0</v>
      </c>
      <c r="W105" s="57">
        <v>4.255459518595816E-4</v>
      </c>
      <c r="X105" s="57">
        <v>1.4513788098693759E-3</v>
      </c>
      <c r="Y105" s="57">
        <v>6.038647342995169E-3</v>
      </c>
      <c r="Z105" s="57">
        <v>1.0538136306124336E-3</v>
      </c>
      <c r="AA105" s="57">
        <v>8.3062562427814988E-4</v>
      </c>
      <c r="AB105" s="57">
        <v>2.2935779816513763E-3</v>
      </c>
      <c r="AC105" s="57">
        <v>3.9708177482890503E-3</v>
      </c>
      <c r="AD105" s="57">
        <v>3.5695859464127994E-3</v>
      </c>
      <c r="AE105" s="57">
        <v>1.4660443642863985E-3</v>
      </c>
      <c r="AF105" s="57">
        <v>2.8718633781665459E-3</v>
      </c>
      <c r="AG105" s="57">
        <v>0</v>
      </c>
      <c r="AH105" s="17">
        <v>2.1792637071291711E-3</v>
      </c>
      <c r="AI105" s="12">
        <v>98</v>
      </c>
      <c r="AJ105" s="16">
        <v>2</v>
      </c>
      <c r="AK105" s="17">
        <v>0.55153918686746739</v>
      </c>
      <c r="AL105" t="str">
        <f>IF(AK105&lt;='CAV Tier 1 Analysis'!$A$5,"Tier 1", "Tier 2")</f>
        <v>Tier 2</v>
      </c>
      <c r="AM105" t="str">
        <f t="shared" si="3"/>
        <v>Illinois - Tier 2</v>
      </c>
      <c r="AN105" t="str">
        <f t="shared" si="4"/>
        <v>East Peoria, City Of - Tier 2</v>
      </c>
    </row>
    <row r="106" spans="1:40" x14ac:dyDescent="0.3">
      <c r="A106">
        <v>5</v>
      </c>
      <c r="B106" t="s">
        <v>21</v>
      </c>
      <c r="C106" t="s">
        <v>4030</v>
      </c>
      <c r="D106" t="s">
        <v>8119</v>
      </c>
      <c r="E106" t="s">
        <v>512</v>
      </c>
      <c r="F106" s="12">
        <v>17339.476654372898</v>
      </c>
      <c r="G106" s="12">
        <v>13784.992894111123</v>
      </c>
      <c r="H106" s="12">
        <v>6004.956951757219</v>
      </c>
      <c r="I106">
        <v>81</v>
      </c>
      <c r="J106" s="15">
        <v>0.18393447285203726</v>
      </c>
      <c r="K106" s="15">
        <v>0.81606552714796288</v>
      </c>
      <c r="L106" s="56">
        <v>411.95872000000003</v>
      </c>
      <c r="M106">
        <v>113</v>
      </c>
      <c r="N106">
        <v>6</v>
      </c>
      <c r="O106" s="12">
        <v>10.173913043478262</v>
      </c>
      <c r="P106" s="12">
        <v>7.4347826086956523</v>
      </c>
      <c r="Q106" s="12">
        <v>2</v>
      </c>
      <c r="R106" s="12">
        <v>66.101307698984996</v>
      </c>
      <c r="S106" s="12">
        <v>1104.5185914206406</v>
      </c>
      <c r="T106" s="12">
        <v>13547.299982152703</v>
      </c>
      <c r="U106" s="12">
        <v>0</v>
      </c>
      <c r="V106" s="12">
        <v>237.69291195842015</v>
      </c>
      <c r="W106" s="57">
        <v>8.308913939726879E-3</v>
      </c>
      <c r="X106" s="57">
        <v>2.6886197625449093E-3</v>
      </c>
      <c r="Y106" s="57">
        <v>1.2077294685990338E-3</v>
      </c>
      <c r="Z106" s="57">
        <v>1.3158091933220069E-3</v>
      </c>
      <c r="AA106" s="57">
        <v>2.2840967881430723E-3</v>
      </c>
      <c r="AB106" s="57">
        <v>6.5530799475753605E-4</v>
      </c>
      <c r="AC106" s="57">
        <v>2.1594878332192699E-3</v>
      </c>
      <c r="AD106" s="57">
        <v>3.923429827202821E-3</v>
      </c>
      <c r="AE106" s="57">
        <v>1.0878794312842253E-3</v>
      </c>
      <c r="AF106" s="57">
        <v>0</v>
      </c>
      <c r="AG106" s="57">
        <v>2.9784108332971712E-4</v>
      </c>
      <c r="AH106" s="17">
        <v>2.175374120193588E-3</v>
      </c>
      <c r="AI106" s="12">
        <v>99</v>
      </c>
      <c r="AJ106" s="16">
        <v>2</v>
      </c>
      <c r="AK106" s="17">
        <v>0.55371456098766103</v>
      </c>
      <c r="AL106" t="str">
        <f>IF(AK106&lt;='CAV Tier 1 Analysis'!$A$5,"Tier 1", "Tier 2")</f>
        <v>Tier 2</v>
      </c>
      <c r="AM106" t="str">
        <f t="shared" si="3"/>
        <v>Illinois - Tier 2</v>
      </c>
      <c r="AN106" t="str">
        <f t="shared" si="4"/>
        <v>Union County* - Tier 2</v>
      </c>
    </row>
    <row r="107" spans="1:40" x14ac:dyDescent="0.3">
      <c r="A107">
        <v>5</v>
      </c>
      <c r="B107" t="s">
        <v>21</v>
      </c>
      <c r="C107" t="s">
        <v>4207</v>
      </c>
      <c r="D107" t="s">
        <v>7563</v>
      </c>
      <c r="E107" t="s">
        <v>310</v>
      </c>
      <c r="F107" s="12">
        <v>1208.3801450770973</v>
      </c>
      <c r="G107" s="12">
        <v>31553.754496715785</v>
      </c>
      <c r="H107" s="12">
        <v>15843.357640801274</v>
      </c>
      <c r="I107">
        <v>139</v>
      </c>
      <c r="J107" s="15">
        <v>5.277424629840876E-2</v>
      </c>
      <c r="K107" s="15">
        <v>0.94722575370159123</v>
      </c>
      <c r="L107" s="56">
        <v>14.701110000000002</v>
      </c>
      <c r="M107">
        <v>50</v>
      </c>
      <c r="N107">
        <v>8</v>
      </c>
      <c r="O107" s="12">
        <v>13</v>
      </c>
      <c r="P107" s="12">
        <v>4</v>
      </c>
      <c r="Q107" s="12">
        <v>4</v>
      </c>
      <c r="R107" s="12">
        <v>131.66437976452119</v>
      </c>
      <c r="S107" s="12">
        <v>836.12125832942274</v>
      </c>
      <c r="T107" s="12">
        <v>33511.973458326975</v>
      </c>
      <c r="U107" s="12">
        <v>32303.593313249876</v>
      </c>
      <c r="V107" s="12">
        <v>0</v>
      </c>
      <c r="W107" s="57">
        <v>2.9651091693958615E-4</v>
      </c>
      <c r="X107" s="57">
        <v>1.1896547621880131E-3</v>
      </c>
      <c r="Y107" s="57">
        <v>1.6103059581320451E-3</v>
      </c>
      <c r="Z107" s="57">
        <v>1.6813117470225643E-3</v>
      </c>
      <c r="AA107" s="57">
        <v>1.2288707866032903E-3</v>
      </c>
      <c r="AB107" s="57">
        <v>1.3106159895150721E-3</v>
      </c>
      <c r="AC107" s="57">
        <v>4.3013918493810801E-3</v>
      </c>
      <c r="AD107" s="57">
        <v>2.9700388110884168E-3</v>
      </c>
      <c r="AE107" s="57">
        <v>2.6910887538539388E-3</v>
      </c>
      <c r="AF107" s="57">
        <v>6.6180428573040361E-3</v>
      </c>
      <c r="AG107" s="57">
        <v>0</v>
      </c>
      <c r="AH107" s="17">
        <v>2.172530221093458E-3</v>
      </c>
      <c r="AI107" s="12">
        <v>100</v>
      </c>
      <c r="AJ107" s="16">
        <v>2</v>
      </c>
      <c r="AK107" s="17">
        <v>0.55588709120875446</v>
      </c>
      <c r="AL107" t="str">
        <f>IF(AK107&lt;='CAV Tier 1 Analysis'!$A$5,"Tier 1", "Tier 2")</f>
        <v>Tier 2</v>
      </c>
      <c r="AM107" t="str">
        <f t="shared" si="3"/>
        <v>Illinois - Tier 2</v>
      </c>
      <c r="AN107" t="str">
        <f t="shared" si="4"/>
        <v>Quincy, City Of - Tier 2</v>
      </c>
    </row>
    <row r="108" spans="1:40" x14ac:dyDescent="0.3">
      <c r="A108">
        <v>5</v>
      </c>
      <c r="B108" t="s">
        <v>21</v>
      </c>
      <c r="C108" t="s">
        <v>4553</v>
      </c>
      <c r="D108" t="s">
        <v>7941</v>
      </c>
      <c r="E108" t="s">
        <v>355</v>
      </c>
      <c r="F108" s="12">
        <v>5560.6679192606689</v>
      </c>
      <c r="G108" s="12">
        <v>27668.966373494171</v>
      </c>
      <c r="H108" s="12">
        <v>13701.974464688836</v>
      </c>
      <c r="I108">
        <v>107</v>
      </c>
      <c r="J108" s="15">
        <v>0.1258581442187609</v>
      </c>
      <c r="K108" s="15">
        <v>0.87414185578123904</v>
      </c>
      <c r="L108" s="56">
        <v>16.623080000000002</v>
      </c>
      <c r="M108">
        <v>54</v>
      </c>
      <c r="N108">
        <v>12</v>
      </c>
      <c r="O108" s="12">
        <v>10</v>
      </c>
      <c r="P108" s="12">
        <v>2</v>
      </c>
      <c r="Q108" s="12">
        <v>4</v>
      </c>
      <c r="R108" s="12">
        <v>93.533178568592575</v>
      </c>
      <c r="S108" s="12">
        <v>1724.5050782585868</v>
      </c>
      <c r="T108" s="12">
        <v>28912.497532997513</v>
      </c>
      <c r="U108" s="12">
        <v>23351.829613736845</v>
      </c>
      <c r="V108" s="12">
        <v>0</v>
      </c>
      <c r="W108" s="57">
        <v>3.3527568279946855E-4</v>
      </c>
      <c r="X108" s="57">
        <v>1.284827143163054E-3</v>
      </c>
      <c r="Y108" s="57">
        <v>2.4154589371980675E-3</v>
      </c>
      <c r="Z108" s="57">
        <v>1.2933167284788956E-3</v>
      </c>
      <c r="AA108" s="57">
        <v>6.1443539330164514E-4</v>
      </c>
      <c r="AB108" s="57">
        <v>1.3106159895150721E-3</v>
      </c>
      <c r="AC108" s="57">
        <v>3.055669670576011E-3</v>
      </c>
      <c r="AD108" s="57">
        <v>6.1257227481341207E-3</v>
      </c>
      <c r="AE108" s="57">
        <v>2.3217402297609625E-3</v>
      </c>
      <c r="AF108" s="57">
        <v>4.7840934499625261E-3</v>
      </c>
      <c r="AG108" s="57">
        <v>0</v>
      </c>
      <c r="AH108" s="17">
        <v>2.1401050884445293E-3</v>
      </c>
      <c r="AI108" s="12">
        <v>101</v>
      </c>
      <c r="AJ108" s="16">
        <v>2</v>
      </c>
      <c r="AK108" s="17">
        <v>0.55802719629719899</v>
      </c>
      <c r="AL108" t="str">
        <f>IF(AK108&lt;='CAV Tier 1 Analysis'!$A$5,"Tier 1", "Tier 2")</f>
        <v>Tier 2</v>
      </c>
      <c r="AM108" t="str">
        <f t="shared" si="3"/>
        <v>Illinois - Tier 2</v>
      </c>
      <c r="AN108" t="str">
        <f t="shared" si="4"/>
        <v>Alton, City Of - Tier 2</v>
      </c>
    </row>
    <row r="109" spans="1:40" x14ac:dyDescent="0.3">
      <c r="A109">
        <v>5</v>
      </c>
      <c r="B109" t="s">
        <v>21</v>
      </c>
      <c r="C109" t="s">
        <v>4312</v>
      </c>
      <c r="D109" t="s">
        <v>7674</v>
      </c>
      <c r="E109" t="s">
        <v>522</v>
      </c>
      <c r="F109" s="12">
        <v>23242.017296852704</v>
      </c>
      <c r="G109" s="12">
        <v>19879.337242351812</v>
      </c>
      <c r="H109" s="12">
        <v>7848.8772132880958</v>
      </c>
      <c r="I109">
        <v>132</v>
      </c>
      <c r="J109" s="15">
        <v>0.13214730819343998</v>
      </c>
      <c r="K109" s="15">
        <v>0.86785269180656033</v>
      </c>
      <c r="L109" s="56">
        <v>4.236559999999999</v>
      </c>
      <c r="M109">
        <v>363</v>
      </c>
      <c r="N109">
        <v>13</v>
      </c>
      <c r="O109" s="12">
        <v>15</v>
      </c>
      <c r="P109" s="12">
        <v>1</v>
      </c>
      <c r="Q109" s="12">
        <v>2</v>
      </c>
      <c r="R109" s="12">
        <v>114.55655531846597</v>
      </c>
      <c r="S109" s="12">
        <v>1037.2079960768503</v>
      </c>
      <c r="T109" s="12">
        <v>21803.512982793538</v>
      </c>
      <c r="U109" s="12">
        <v>0</v>
      </c>
      <c r="V109" s="12">
        <v>0</v>
      </c>
      <c r="W109" s="57">
        <v>8.5448397452272143E-5</v>
      </c>
      <c r="X109" s="57">
        <v>8.6368935734849744E-3</v>
      </c>
      <c r="Y109" s="57">
        <v>2.6167471819645732E-3</v>
      </c>
      <c r="Z109" s="57">
        <v>1.9399750927183435E-3</v>
      </c>
      <c r="AA109" s="57">
        <v>3.0721769665082257E-4</v>
      </c>
      <c r="AB109" s="57">
        <v>6.5530799475753605E-4</v>
      </c>
      <c r="AC109" s="57">
        <v>3.7424900661917784E-3</v>
      </c>
      <c r="AD109" s="57">
        <v>3.684331635909424E-3</v>
      </c>
      <c r="AE109" s="57">
        <v>1.7508723756739716E-3</v>
      </c>
      <c r="AF109" s="57">
        <v>0</v>
      </c>
      <c r="AG109" s="57">
        <v>0</v>
      </c>
      <c r="AH109" s="17">
        <v>2.1290258195276086E-3</v>
      </c>
      <c r="AI109" s="12">
        <v>102</v>
      </c>
      <c r="AJ109" s="16">
        <v>2</v>
      </c>
      <c r="AK109" s="17">
        <v>0.56015622211672655</v>
      </c>
      <c r="AL109" t="str">
        <f>IF(AK109&lt;='CAV Tier 1 Analysis'!$A$5,"Tier 1", "Tier 2")</f>
        <v>Tier 2</v>
      </c>
      <c r="AM109" t="str">
        <f t="shared" si="3"/>
        <v>Illinois - Tier 2</v>
      </c>
      <c r="AN109" t="str">
        <f t="shared" si="4"/>
        <v>Melrose Park, Village Of - Tier 2</v>
      </c>
    </row>
    <row r="110" spans="1:40" x14ac:dyDescent="0.3">
      <c r="A110">
        <v>5</v>
      </c>
      <c r="B110" t="s">
        <v>21</v>
      </c>
      <c r="C110" t="s">
        <v>4580</v>
      </c>
      <c r="D110" t="s">
        <v>7972</v>
      </c>
      <c r="E110" t="s">
        <v>339</v>
      </c>
      <c r="F110" s="12">
        <v>4218.9328401886023</v>
      </c>
      <c r="G110" s="12">
        <v>44564.870198826233</v>
      </c>
      <c r="H110" s="12">
        <v>14258.513020922772</v>
      </c>
      <c r="I110">
        <v>13</v>
      </c>
      <c r="J110" s="15">
        <v>2.8834313584851518E-2</v>
      </c>
      <c r="K110" s="15">
        <v>0.971165686415148</v>
      </c>
      <c r="L110" s="56">
        <v>17.427500000000002</v>
      </c>
      <c r="M110">
        <v>80</v>
      </c>
      <c r="N110">
        <v>0</v>
      </c>
      <c r="O110" s="12">
        <v>9</v>
      </c>
      <c r="P110" s="12">
        <v>1</v>
      </c>
      <c r="Q110" s="12">
        <v>1</v>
      </c>
      <c r="R110" s="12">
        <v>12.625153923396924</v>
      </c>
      <c r="S110" s="12">
        <v>411.13443569897572</v>
      </c>
      <c r="T110" s="12">
        <v>39098.030985351084</v>
      </c>
      <c r="U110" s="12">
        <v>34879.098145162483</v>
      </c>
      <c r="V110" s="12">
        <v>5466.8392134751484</v>
      </c>
      <c r="W110" s="57">
        <v>3.5150026120236072E-4</v>
      </c>
      <c r="X110" s="57">
        <v>1.9034476195008208E-3</v>
      </c>
      <c r="Y110" s="57">
        <v>0</v>
      </c>
      <c r="Z110" s="57">
        <v>1.1639850556310061E-3</v>
      </c>
      <c r="AA110" s="57">
        <v>3.0721769665082257E-4</v>
      </c>
      <c r="AB110" s="57">
        <v>3.2765399737876802E-4</v>
      </c>
      <c r="AC110" s="57">
        <v>4.124557779439336E-4</v>
      </c>
      <c r="AD110" s="57">
        <v>1.4604164389273291E-3</v>
      </c>
      <c r="AE110" s="57">
        <v>3.1396620558126888E-3</v>
      </c>
      <c r="AF110" s="57">
        <v>7.1456869862870503E-3</v>
      </c>
      <c r="AG110" s="57">
        <v>6.8502224164582919E-3</v>
      </c>
      <c r="AH110" s="17">
        <v>2.0965680277993701E-3</v>
      </c>
      <c r="AI110" s="12">
        <v>103</v>
      </c>
      <c r="AJ110" s="16">
        <v>2</v>
      </c>
      <c r="AK110" s="17">
        <v>0.56225279014452589</v>
      </c>
      <c r="AL110" t="str">
        <f>IF(AK110&lt;='CAV Tier 1 Analysis'!$A$5,"Tier 1", "Tier 2")</f>
        <v>Tier 2</v>
      </c>
      <c r="AM110" t="str">
        <f t="shared" si="3"/>
        <v>Illinois - Tier 2</v>
      </c>
      <c r="AN110" t="str">
        <f t="shared" si="4"/>
        <v>Crystal Lake, City Of - Tier 2</v>
      </c>
    </row>
    <row r="111" spans="1:40" x14ac:dyDescent="0.3">
      <c r="A111">
        <v>5</v>
      </c>
      <c r="B111" t="s">
        <v>21</v>
      </c>
      <c r="C111" t="s">
        <v>4764</v>
      </c>
      <c r="D111" t="s">
        <v>8182</v>
      </c>
      <c r="E111" t="s">
        <v>591</v>
      </c>
      <c r="F111" s="12">
        <v>37895.278367529369</v>
      </c>
      <c r="G111" s="12">
        <v>25252.310594917231</v>
      </c>
      <c r="H111" s="12">
        <v>11211.643423913014</v>
      </c>
      <c r="I111">
        <v>2</v>
      </c>
      <c r="J111" s="15">
        <v>1.7504238079321777E-2</v>
      </c>
      <c r="K111" s="15">
        <v>0.98249576192067745</v>
      </c>
      <c r="L111" s="56">
        <v>845.97283999999956</v>
      </c>
      <c r="M111">
        <v>14</v>
      </c>
      <c r="N111">
        <v>0</v>
      </c>
      <c r="O111" s="12">
        <v>8.6923076923076916</v>
      </c>
      <c r="P111" s="12">
        <v>5.5384615384615383</v>
      </c>
      <c r="Q111" s="12">
        <v>0</v>
      </c>
      <c r="R111" s="12">
        <v>1.9649915238413549</v>
      </c>
      <c r="S111" s="12">
        <v>196.25127575263576</v>
      </c>
      <c r="T111" s="12">
        <v>25552.108912711632</v>
      </c>
      <c r="U111" s="12">
        <v>0</v>
      </c>
      <c r="V111" s="12">
        <v>0</v>
      </c>
      <c r="W111" s="57">
        <v>1.7062669587152645E-2</v>
      </c>
      <c r="X111" s="57">
        <v>3.3310333341264364E-4</v>
      </c>
      <c r="Y111" s="57">
        <v>0</v>
      </c>
      <c r="Z111" s="57">
        <v>1.1241906947547322E-3</v>
      </c>
      <c r="AA111" s="57">
        <v>1.701513396835325E-3</v>
      </c>
      <c r="AB111" s="57">
        <v>0</v>
      </c>
      <c r="AC111" s="57">
        <v>6.4195027841779844E-5</v>
      </c>
      <c r="AD111" s="57">
        <v>6.9711647671239732E-4</v>
      </c>
      <c r="AE111" s="57">
        <v>2.0518932738401055E-3</v>
      </c>
      <c r="AF111" s="57">
        <v>0</v>
      </c>
      <c r="AG111" s="57">
        <v>0</v>
      </c>
      <c r="AH111" s="17">
        <v>2.0940619809590574E-3</v>
      </c>
      <c r="AI111" s="12">
        <v>104</v>
      </c>
      <c r="AJ111" s="16">
        <v>2</v>
      </c>
      <c r="AK111" s="17">
        <v>0.56434685212548497</v>
      </c>
      <c r="AL111" t="str">
        <f>IF(AK111&lt;='CAV Tier 1 Analysis'!$A$5,"Tier 1", "Tier 2")</f>
        <v>Tier 2</v>
      </c>
      <c r="AM111" t="str">
        <f t="shared" si="3"/>
        <v>Illinois - Tier 2</v>
      </c>
      <c r="AN111" t="str">
        <f t="shared" si="4"/>
        <v>Bureau County * - Tier 2</v>
      </c>
    </row>
    <row r="112" spans="1:40" x14ac:dyDescent="0.3">
      <c r="A112">
        <v>5</v>
      </c>
      <c r="B112" t="s">
        <v>21</v>
      </c>
      <c r="C112" t="s">
        <v>4350</v>
      </c>
      <c r="D112" t="s">
        <v>7712</v>
      </c>
      <c r="E112" t="s">
        <v>570</v>
      </c>
      <c r="F112" s="12">
        <v>1799.1869600476919</v>
      </c>
      <c r="G112" s="12">
        <v>3841.5333313827778</v>
      </c>
      <c r="H112" s="12">
        <v>1234.498028471379</v>
      </c>
      <c r="I112">
        <v>194</v>
      </c>
      <c r="J112" s="15">
        <v>0.44287238908370186</v>
      </c>
      <c r="K112" s="15">
        <v>0.55712761091629837</v>
      </c>
      <c r="L112" s="56">
        <v>0.32795000000000002</v>
      </c>
      <c r="M112">
        <v>190</v>
      </c>
      <c r="N112">
        <v>37</v>
      </c>
      <c r="O112" s="12">
        <v>15</v>
      </c>
      <c r="P112" s="12">
        <v>1</v>
      </c>
      <c r="Q112" s="12">
        <v>7</v>
      </c>
      <c r="R112" s="12">
        <v>108.08275651776188</v>
      </c>
      <c r="S112" s="12">
        <v>546.72509118823939</v>
      </c>
      <c r="T112" s="12">
        <v>4484.7282284192688</v>
      </c>
      <c r="U112" s="12">
        <v>2685.5412683715767</v>
      </c>
      <c r="V112" s="12">
        <v>0</v>
      </c>
      <c r="W112" s="57">
        <v>6.6145178976510803E-6</v>
      </c>
      <c r="X112" s="57">
        <v>4.5206880963144496E-3</v>
      </c>
      <c r="Y112" s="57">
        <v>7.4476650563607086E-3</v>
      </c>
      <c r="Z112" s="57">
        <v>1.9399750927183435E-3</v>
      </c>
      <c r="AA112" s="57">
        <v>3.0721769665082257E-4</v>
      </c>
      <c r="AB112" s="57">
        <v>2.2935779816513763E-3</v>
      </c>
      <c r="AC112" s="57">
        <v>3.5309951619079917E-3</v>
      </c>
      <c r="AD112" s="57">
        <v>1.9420565182964972E-3</v>
      </c>
      <c r="AE112" s="57">
        <v>3.6013401940050666E-4</v>
      </c>
      <c r="AF112" s="57">
        <v>5.5018731312011105E-4</v>
      </c>
      <c r="AG112" s="57">
        <v>0</v>
      </c>
      <c r="AH112" s="17">
        <v>2.0817374049380416E-3</v>
      </c>
      <c r="AI112" s="12">
        <v>105</v>
      </c>
      <c r="AJ112" s="16">
        <v>2</v>
      </c>
      <c r="AK112" s="17">
        <v>0.56642858953042297</v>
      </c>
      <c r="AL112" t="str">
        <f>IF(AK112&lt;='CAV Tier 1 Analysis'!$A$5,"Tier 1", "Tier 2")</f>
        <v>Tier 2</v>
      </c>
      <c r="AM112" t="str">
        <f t="shared" si="3"/>
        <v>Illinois - Tier 2</v>
      </c>
      <c r="AN112" t="str">
        <f t="shared" si="4"/>
        <v>Stone Park, Village Of - Tier 2</v>
      </c>
    </row>
    <row r="113" spans="1:40" x14ac:dyDescent="0.3">
      <c r="A113">
        <v>5</v>
      </c>
      <c r="B113" t="s">
        <v>21</v>
      </c>
      <c r="C113" t="s">
        <v>4916</v>
      </c>
      <c r="D113" t="s">
        <v>8352</v>
      </c>
      <c r="E113" t="s">
        <v>413</v>
      </c>
      <c r="F113" s="12">
        <v>12081.926442626431</v>
      </c>
      <c r="G113" s="12">
        <v>17126.466098606445</v>
      </c>
      <c r="H113" s="12">
        <v>7106.5009746486057</v>
      </c>
      <c r="I113">
        <v>241</v>
      </c>
      <c r="J113" s="15">
        <v>5.6854122975006603E-2</v>
      </c>
      <c r="K113" s="15">
        <v>0.94314587702499353</v>
      </c>
      <c r="L113" s="56">
        <v>36.129130000000004</v>
      </c>
      <c r="M113">
        <v>6</v>
      </c>
      <c r="N113">
        <v>39</v>
      </c>
      <c r="O113" s="12">
        <v>10.705882352941176</v>
      </c>
      <c r="P113" s="12">
        <v>2</v>
      </c>
      <c r="Q113" s="12">
        <v>0</v>
      </c>
      <c r="R113" s="12">
        <v>227.29815636302345</v>
      </c>
      <c r="S113" s="12">
        <v>404.0338803346761</v>
      </c>
      <c r="T113" s="12">
        <v>16439.688177818556</v>
      </c>
      <c r="U113" s="12">
        <v>4357.7617351921253</v>
      </c>
      <c r="V113" s="12">
        <v>686.77792078788843</v>
      </c>
      <c r="W113" s="57">
        <v>7.2869881692807614E-4</v>
      </c>
      <c r="X113" s="57">
        <v>1.4275857146256156E-4</v>
      </c>
      <c r="Y113" s="57">
        <v>7.85024154589372E-3</v>
      </c>
      <c r="Z113" s="57">
        <v>1.3846096740185822E-3</v>
      </c>
      <c r="AA113" s="57">
        <v>6.1443539330164514E-4</v>
      </c>
      <c r="AB113" s="57">
        <v>0</v>
      </c>
      <c r="AC113" s="57">
        <v>7.4256867264164183E-3</v>
      </c>
      <c r="AD113" s="57">
        <v>1.4351941104646039E-3</v>
      </c>
      <c r="AE113" s="57">
        <v>1.3201448738077899E-3</v>
      </c>
      <c r="AF113" s="57">
        <v>8.9277541497502456E-4</v>
      </c>
      <c r="AG113" s="57">
        <v>8.6056701585690359E-4</v>
      </c>
      <c r="AH113" s="17">
        <v>2.0595556493750292E-3</v>
      </c>
      <c r="AI113" s="12">
        <v>106</v>
      </c>
      <c r="AJ113" s="16">
        <v>2</v>
      </c>
      <c r="AK113" s="17">
        <v>0.56848814517979795</v>
      </c>
      <c r="AL113" t="str">
        <f>IF(AK113&lt;='CAV Tier 1 Analysis'!$A$5,"Tier 1", "Tier 2")</f>
        <v>Tier 2</v>
      </c>
      <c r="AM113" t="str">
        <f t="shared" si="3"/>
        <v>Illinois - Tier 2</v>
      </c>
      <c r="AN113" t="str">
        <f t="shared" si="4"/>
        <v>Godfrey, Village Of - Tier 2</v>
      </c>
    </row>
    <row r="114" spans="1:40" x14ac:dyDescent="0.3">
      <c r="A114">
        <v>5</v>
      </c>
      <c r="B114" t="s">
        <v>21</v>
      </c>
      <c r="C114" t="s">
        <v>4240</v>
      </c>
      <c r="D114" t="s">
        <v>7599</v>
      </c>
      <c r="E114" t="s">
        <v>530</v>
      </c>
      <c r="F114" s="12">
        <v>31802.156460565035</v>
      </c>
      <c r="G114" s="12">
        <v>28545.702389262424</v>
      </c>
      <c r="H114" s="12">
        <v>11537.89967050174</v>
      </c>
      <c r="I114">
        <v>3</v>
      </c>
      <c r="J114" s="15">
        <v>0.13635489860561428</v>
      </c>
      <c r="K114" s="15">
        <v>0.86364510139438533</v>
      </c>
      <c r="L114" s="56">
        <v>489.98423000000003</v>
      </c>
      <c r="M114">
        <v>48</v>
      </c>
      <c r="N114">
        <v>0</v>
      </c>
      <c r="O114" s="12">
        <v>4.46</v>
      </c>
      <c r="P114" s="12">
        <v>7.52</v>
      </c>
      <c r="Q114" s="12">
        <v>0</v>
      </c>
      <c r="R114" s="12">
        <v>2.590935304183156</v>
      </c>
      <c r="S114" s="12">
        <v>1573.2491396930152</v>
      </c>
      <c r="T114" s="12">
        <v>27884.452598085263</v>
      </c>
      <c r="U114" s="12">
        <v>0</v>
      </c>
      <c r="V114" s="12">
        <v>661.24979117716066</v>
      </c>
      <c r="W114" s="57">
        <v>9.8826328980081823E-3</v>
      </c>
      <c r="X114" s="57">
        <v>1.1420685717004925E-3</v>
      </c>
      <c r="Y114" s="57">
        <v>0</v>
      </c>
      <c r="Z114" s="57">
        <v>5.7681926090158745E-4</v>
      </c>
      <c r="AA114" s="57">
        <v>2.3102770788141856E-3</v>
      </c>
      <c r="AB114" s="57">
        <v>0</v>
      </c>
      <c r="AC114" s="57">
        <v>8.4644214476375744E-5</v>
      </c>
      <c r="AD114" s="57">
        <v>5.588437033326522E-3</v>
      </c>
      <c r="AE114" s="57">
        <v>2.2391858506152777E-3</v>
      </c>
      <c r="AF114" s="57">
        <v>0</v>
      </c>
      <c r="AG114" s="57">
        <v>8.2857899519615016E-4</v>
      </c>
      <c r="AH114" s="17">
        <v>2.0593312639126159E-3</v>
      </c>
      <c r="AI114" s="12">
        <v>107</v>
      </c>
      <c r="AJ114" s="16">
        <v>2</v>
      </c>
      <c r="AK114" s="17">
        <v>0.57054747644371062</v>
      </c>
      <c r="AL114" t="str">
        <f>IF(AK114&lt;='CAV Tier 1 Analysis'!$A$5,"Tier 1", "Tier 2")</f>
        <v>Tier 2</v>
      </c>
      <c r="AM114" t="str">
        <f t="shared" si="3"/>
        <v>Illinois - Tier 2</v>
      </c>
      <c r="AN114" t="str">
        <f t="shared" si="4"/>
        <v>Clinton County* - Tier 2</v>
      </c>
    </row>
    <row r="115" spans="1:40" x14ac:dyDescent="0.3">
      <c r="A115">
        <v>5</v>
      </c>
      <c r="B115" t="s">
        <v>21</v>
      </c>
      <c r="C115" t="s">
        <v>4585</v>
      </c>
      <c r="D115" t="s">
        <v>7977</v>
      </c>
      <c r="E115" t="s">
        <v>375</v>
      </c>
      <c r="F115" s="12">
        <v>2381.714243640226</v>
      </c>
      <c r="G115" s="12">
        <v>33946.965026712998</v>
      </c>
      <c r="H115" s="12">
        <v>9731.2027005838008</v>
      </c>
      <c r="I115">
        <v>29</v>
      </c>
      <c r="J115" s="15">
        <v>8.5880428893928107E-2</v>
      </c>
      <c r="K115" s="15">
        <v>0.91411957110607156</v>
      </c>
      <c r="L115" s="56">
        <v>9.8383300000000027</v>
      </c>
      <c r="M115">
        <v>47</v>
      </c>
      <c r="N115">
        <v>4</v>
      </c>
      <c r="O115" s="12">
        <v>9</v>
      </c>
      <c r="P115" s="12">
        <v>1</v>
      </c>
      <c r="Q115" s="12">
        <v>0</v>
      </c>
      <c r="R115" s="12">
        <v>26.509467562076075</v>
      </c>
      <c r="S115" s="12">
        <v>835.71986157988829</v>
      </c>
      <c r="T115" s="12">
        <v>27876.525997220604</v>
      </c>
      <c r="U115" s="12">
        <v>25494.811753580379</v>
      </c>
      <c r="V115" s="12">
        <v>6070.4390294923942</v>
      </c>
      <c r="W115" s="57">
        <v>1.984321081506253E-4</v>
      </c>
      <c r="X115" s="57">
        <v>1.1182754764567323E-3</v>
      </c>
      <c r="Y115" s="57">
        <v>8.0515297906602254E-4</v>
      </c>
      <c r="Z115" s="57">
        <v>1.1639850556310061E-3</v>
      </c>
      <c r="AA115" s="57">
        <v>3.0721769665082257E-4</v>
      </c>
      <c r="AB115" s="57">
        <v>0</v>
      </c>
      <c r="AC115" s="57">
        <v>8.660475058393319E-4</v>
      </c>
      <c r="AD115" s="57">
        <v>2.9686129844958197E-3</v>
      </c>
      <c r="AE115" s="57">
        <v>2.238549326285557E-3</v>
      </c>
      <c r="AF115" s="57">
        <v>5.2231265787663263E-3</v>
      </c>
      <c r="AG115" s="57">
        <v>7.6065631151310525E-3</v>
      </c>
      <c r="AH115" s="17">
        <v>2.0450875296793907E-3</v>
      </c>
      <c r="AI115" s="12">
        <v>108</v>
      </c>
      <c r="AJ115" s="16">
        <v>2</v>
      </c>
      <c r="AK115" s="17">
        <v>0.57259256397338998</v>
      </c>
      <c r="AL115" t="str">
        <f>IF(AK115&lt;='CAV Tier 1 Analysis'!$A$5,"Tier 1", "Tier 2")</f>
        <v>Tier 2</v>
      </c>
      <c r="AM115" t="str">
        <f t="shared" si="3"/>
        <v>Illinois - Tier 2</v>
      </c>
      <c r="AN115" t="str">
        <f t="shared" si="4"/>
        <v>Lake-In-The-Hills, Village Of - Tier 2</v>
      </c>
    </row>
    <row r="116" spans="1:40" x14ac:dyDescent="0.3">
      <c r="A116">
        <v>5</v>
      </c>
      <c r="B116" t="s">
        <v>21</v>
      </c>
      <c r="C116" t="s">
        <v>4663</v>
      </c>
      <c r="D116" t="s">
        <v>8065</v>
      </c>
      <c r="E116" t="s">
        <v>385</v>
      </c>
      <c r="F116" s="12">
        <v>3328.0415821941001</v>
      </c>
      <c r="G116" s="12">
        <v>20125.146835563733</v>
      </c>
      <c r="H116" s="12">
        <v>8912.2396880307333</v>
      </c>
      <c r="I116">
        <v>188</v>
      </c>
      <c r="J116" s="15">
        <v>8.8949293377973748E-2</v>
      </c>
      <c r="K116" s="15">
        <v>0.91105070662202625</v>
      </c>
      <c r="L116" s="56">
        <v>9.0500999999999987</v>
      </c>
      <c r="M116">
        <v>30</v>
      </c>
      <c r="N116">
        <v>14</v>
      </c>
      <c r="O116" s="12">
        <v>9</v>
      </c>
      <c r="P116" s="12">
        <v>2</v>
      </c>
      <c r="Q116" s="12">
        <v>8</v>
      </c>
      <c r="R116" s="12">
        <v>171.27753284494094</v>
      </c>
      <c r="S116" s="12">
        <v>792.73742266546697</v>
      </c>
      <c r="T116" s="12">
        <v>19378.231442028944</v>
      </c>
      <c r="U116" s="12">
        <v>16050.189859834843</v>
      </c>
      <c r="V116" s="12">
        <v>746.91539353478947</v>
      </c>
      <c r="W116" s="57">
        <v>1.8253407051542012E-4</v>
      </c>
      <c r="X116" s="57">
        <v>7.1379285731280786E-4</v>
      </c>
      <c r="Y116" s="57">
        <v>2.8180354267310788E-3</v>
      </c>
      <c r="Z116" s="57">
        <v>1.1639850556310061E-3</v>
      </c>
      <c r="AA116" s="57">
        <v>6.1443539330164514E-4</v>
      </c>
      <c r="AB116" s="57">
        <v>2.6212319790301442E-3</v>
      </c>
      <c r="AC116" s="57">
        <v>5.5955284571192121E-3</v>
      </c>
      <c r="AD116" s="57">
        <v>2.8159323649094535E-3</v>
      </c>
      <c r="AE116" s="57">
        <v>1.5561166747780752E-3</v>
      </c>
      <c r="AF116" s="57">
        <v>3.2882052262800539E-3</v>
      </c>
      <c r="AG116" s="57">
        <v>9.359222710223652E-4</v>
      </c>
      <c r="AH116" s="17">
        <v>2.0277927069664785E-3</v>
      </c>
      <c r="AI116" s="12">
        <v>109</v>
      </c>
      <c r="AJ116" s="16">
        <v>2</v>
      </c>
      <c r="AK116" s="17">
        <v>0.57462035668035649</v>
      </c>
      <c r="AL116" t="str">
        <f>IF(AK116&lt;='CAV Tier 1 Analysis'!$A$5,"Tier 1", "Tier 2")</f>
        <v>Tier 2</v>
      </c>
      <c r="AM116" t="str">
        <f t="shared" si="3"/>
        <v>Illinois - Tier 2</v>
      </c>
      <c r="AN116" t="str">
        <f t="shared" si="4"/>
        <v>East Moline, City Of - Tier 2</v>
      </c>
    </row>
    <row r="117" spans="1:40" x14ac:dyDescent="0.3">
      <c r="A117">
        <v>5</v>
      </c>
      <c r="B117" t="s">
        <v>21</v>
      </c>
      <c r="C117" t="s">
        <v>4500</v>
      </c>
      <c r="D117" t="s">
        <v>7879</v>
      </c>
      <c r="E117" t="s">
        <v>389</v>
      </c>
      <c r="F117" s="12">
        <v>11504.452346235708</v>
      </c>
      <c r="G117" s="12">
        <v>29729.7832866182</v>
      </c>
      <c r="H117" s="12">
        <v>12508.094198453748</v>
      </c>
      <c r="I117">
        <v>99</v>
      </c>
      <c r="J117" s="15">
        <v>0.10570039892309456</v>
      </c>
      <c r="K117" s="15">
        <v>0.89429960107690565</v>
      </c>
      <c r="L117" s="56">
        <v>12.305630000000001</v>
      </c>
      <c r="M117">
        <v>157</v>
      </c>
      <c r="N117">
        <v>10</v>
      </c>
      <c r="O117" s="12">
        <v>11</v>
      </c>
      <c r="P117" s="12">
        <v>1</v>
      </c>
      <c r="Q117" s="12">
        <v>0</v>
      </c>
      <c r="R117" s="12">
        <v>88.535660506613652</v>
      </c>
      <c r="S117" s="12">
        <v>1322.1105465442058</v>
      </c>
      <c r="T117" s="12">
        <v>32385.66555269422</v>
      </c>
      <c r="U117" s="12">
        <v>20881.213206458509</v>
      </c>
      <c r="V117" s="12">
        <v>0</v>
      </c>
      <c r="W117" s="57">
        <v>2.4819579166602244E-4</v>
      </c>
      <c r="X117" s="57">
        <v>3.7355159532703611E-3</v>
      </c>
      <c r="Y117" s="57">
        <v>2.0128824476650562E-3</v>
      </c>
      <c r="Z117" s="57">
        <v>1.4226484013267853E-3</v>
      </c>
      <c r="AA117" s="57">
        <v>3.0721769665082257E-4</v>
      </c>
      <c r="AB117" s="57">
        <v>0</v>
      </c>
      <c r="AC117" s="57">
        <v>2.8924039224869948E-3</v>
      </c>
      <c r="AD117" s="57">
        <v>4.6963518708174326E-3</v>
      </c>
      <c r="AE117" s="57">
        <v>2.6006436315458114E-3</v>
      </c>
      <c r="AF117" s="57">
        <v>4.2779378310264723E-3</v>
      </c>
      <c r="AG117" s="57">
        <v>0</v>
      </c>
      <c r="AH117" s="17">
        <v>2.0176179587687057E-3</v>
      </c>
      <c r="AI117" s="12">
        <v>110</v>
      </c>
      <c r="AJ117" s="16">
        <v>2</v>
      </c>
      <c r="AK117" s="17">
        <v>0.57663797463912525</v>
      </c>
      <c r="AL117" t="str">
        <f>IF(AK117&lt;='CAV Tier 1 Analysis'!$A$5,"Tier 1", "Tier 2")</f>
        <v>Tier 2</v>
      </c>
      <c r="AM117" t="str">
        <f t="shared" si="3"/>
        <v>Illinois - Tier 2</v>
      </c>
      <c r="AN117" t="str">
        <f t="shared" si="4"/>
        <v>Highland Park, City Of - Tier 2</v>
      </c>
    </row>
    <row r="118" spans="1:40" x14ac:dyDescent="0.3">
      <c r="A118">
        <v>5</v>
      </c>
      <c r="B118" t="s">
        <v>21</v>
      </c>
      <c r="C118" t="s">
        <v>4280</v>
      </c>
      <c r="D118" t="s">
        <v>7641</v>
      </c>
      <c r="E118" t="s">
        <v>318</v>
      </c>
      <c r="F118" s="12">
        <v>42344.944507175198</v>
      </c>
      <c r="G118" s="12">
        <v>76121.154514941853</v>
      </c>
      <c r="H118" s="12">
        <v>31510.120494159484</v>
      </c>
      <c r="I118">
        <v>14</v>
      </c>
      <c r="J118" s="15">
        <v>2.8631059647177253E-3</v>
      </c>
      <c r="K118" s="15">
        <v>0.99713689403528227</v>
      </c>
      <c r="L118" s="56">
        <v>7.7188899999999991</v>
      </c>
      <c r="M118">
        <v>34</v>
      </c>
      <c r="N118">
        <v>0</v>
      </c>
      <c r="O118" s="12">
        <v>15</v>
      </c>
      <c r="P118" s="12">
        <v>1</v>
      </c>
      <c r="Q118" s="12">
        <v>0</v>
      </c>
      <c r="R118" s="12">
        <v>13.959916516493951</v>
      </c>
      <c r="S118" s="12">
        <v>90.216813935802264</v>
      </c>
      <c r="T118" s="12">
        <v>70858.581543074237</v>
      </c>
      <c r="U118" s="12">
        <v>28513.637035899039</v>
      </c>
      <c r="V118" s="12">
        <v>5262.5729718676157</v>
      </c>
      <c r="W118" s="57">
        <v>1.5568451305076974E-4</v>
      </c>
      <c r="X118" s="57">
        <v>8.089652382878489E-4</v>
      </c>
      <c r="Y118" s="57">
        <v>0</v>
      </c>
      <c r="Z118" s="57">
        <v>1.9399750927183435E-3</v>
      </c>
      <c r="AA118" s="57">
        <v>3.0721769665082257E-4</v>
      </c>
      <c r="AB118" s="57">
        <v>0</v>
      </c>
      <c r="AC118" s="57">
        <v>4.5606162600302569E-4</v>
      </c>
      <c r="AD118" s="57">
        <v>3.2046480834303423E-4</v>
      </c>
      <c r="AE118" s="57">
        <v>5.6901075116251613E-3</v>
      </c>
      <c r="AF118" s="57">
        <v>5.8415938465827284E-3</v>
      </c>
      <c r="AG118" s="57">
        <v>6.5942666195991919E-3</v>
      </c>
      <c r="AH118" s="17">
        <v>2.0103942684419024E-3</v>
      </c>
      <c r="AI118" s="12">
        <v>111</v>
      </c>
      <c r="AJ118" s="16">
        <v>2</v>
      </c>
      <c r="AK118" s="17">
        <v>0.5786483689075671</v>
      </c>
      <c r="AL118" t="str">
        <f>IF(AK118&lt;='CAV Tier 1 Analysis'!$A$5,"Tier 1", "Tier 2")</f>
        <v>Tier 2</v>
      </c>
      <c r="AM118" t="str">
        <f t="shared" si="3"/>
        <v>Illinois - Tier 2</v>
      </c>
      <c r="AN118" t="str">
        <f t="shared" si="4"/>
        <v>Evanston, City Of - Tier 2</v>
      </c>
    </row>
    <row r="119" spans="1:40" x14ac:dyDescent="0.3">
      <c r="A119">
        <v>5</v>
      </c>
      <c r="B119" t="s">
        <v>21</v>
      </c>
      <c r="C119" t="s">
        <v>4862</v>
      </c>
      <c r="D119" t="s">
        <v>8292</v>
      </c>
      <c r="E119" t="s">
        <v>611</v>
      </c>
      <c r="F119" s="12">
        <v>47789.416456723127</v>
      </c>
      <c r="G119" s="12">
        <v>30443.457600425128</v>
      </c>
      <c r="H119" s="12">
        <v>13978.091503910751</v>
      </c>
      <c r="I119">
        <v>2</v>
      </c>
      <c r="J119" s="15">
        <v>0</v>
      </c>
      <c r="K119" s="15">
        <v>1.0000000000000002</v>
      </c>
      <c r="L119" s="56">
        <v>839.46696000000031</v>
      </c>
      <c r="M119">
        <v>3</v>
      </c>
      <c r="N119">
        <v>0</v>
      </c>
      <c r="O119" s="12">
        <v>5.6103896103896105</v>
      </c>
      <c r="P119" s="12">
        <v>5.4285714285714288</v>
      </c>
      <c r="Q119" s="12">
        <v>0</v>
      </c>
      <c r="R119" s="12">
        <v>2.0000000000000004</v>
      </c>
      <c r="S119" s="12">
        <v>0</v>
      </c>
      <c r="T119" s="12">
        <v>30764.577548288329</v>
      </c>
      <c r="U119" s="12">
        <v>0</v>
      </c>
      <c r="V119" s="12">
        <v>0</v>
      </c>
      <c r="W119" s="57">
        <v>1.6931450621761684E-2</v>
      </c>
      <c r="X119" s="57">
        <v>7.1379285731280781E-5</v>
      </c>
      <c r="Y119" s="57">
        <v>0</v>
      </c>
      <c r="Z119" s="57">
        <v>7.2560107364010766E-4</v>
      </c>
      <c r="AA119" s="57">
        <v>1.6677532103901798E-3</v>
      </c>
      <c r="AB119" s="57">
        <v>0</v>
      </c>
      <c r="AC119" s="57">
        <v>6.5338732572530622E-5</v>
      </c>
      <c r="AD119" s="57">
        <v>0</v>
      </c>
      <c r="AE119" s="57">
        <v>2.470466526246743E-3</v>
      </c>
      <c r="AF119" s="57">
        <v>0</v>
      </c>
      <c r="AG119" s="57">
        <v>0</v>
      </c>
      <c r="AH119" s="17">
        <v>1.9938172227584113E-3</v>
      </c>
      <c r="AI119" s="12">
        <v>112</v>
      </c>
      <c r="AJ119" s="16">
        <v>2</v>
      </c>
      <c r="AK119" s="17">
        <v>0.58064218613032548</v>
      </c>
      <c r="AL119" t="str">
        <f>IF(AK119&lt;='CAV Tier 1 Analysis'!$A$5,"Tier 1", "Tier 2")</f>
        <v>Tier 2</v>
      </c>
      <c r="AM119" t="str">
        <f t="shared" si="3"/>
        <v>Illinois - Tier 2</v>
      </c>
      <c r="AN119" t="str">
        <f t="shared" si="4"/>
        <v>Macoupin County* - Tier 2</v>
      </c>
    </row>
    <row r="120" spans="1:40" x14ac:dyDescent="0.3">
      <c r="A120">
        <v>5</v>
      </c>
      <c r="B120" t="s">
        <v>21</v>
      </c>
      <c r="C120" t="s">
        <v>4324</v>
      </c>
      <c r="D120" t="s">
        <v>7686</v>
      </c>
      <c r="E120" t="s">
        <v>459</v>
      </c>
      <c r="F120" s="12">
        <v>47357.870541247423</v>
      </c>
      <c r="G120" s="12">
        <v>50718.826995721123</v>
      </c>
      <c r="H120" s="12">
        <v>24220.339071790309</v>
      </c>
      <c r="I120">
        <v>45</v>
      </c>
      <c r="J120" s="15">
        <v>5.4167390674775544E-2</v>
      </c>
      <c r="K120" s="15">
        <v>0.94583260932522439</v>
      </c>
      <c r="L120" s="56">
        <v>8.6325000000000021</v>
      </c>
      <c r="M120">
        <v>292</v>
      </c>
      <c r="N120">
        <v>0</v>
      </c>
      <c r="O120" s="12">
        <v>15</v>
      </c>
      <c r="P120" s="12">
        <v>1</v>
      </c>
      <c r="Q120" s="12">
        <v>1</v>
      </c>
      <c r="R120" s="12">
        <v>42.562467419635098</v>
      </c>
      <c r="S120" s="12">
        <v>1311.9525687771961</v>
      </c>
      <c r="T120" s="12">
        <v>55093.636862102037</v>
      </c>
      <c r="U120" s="12">
        <v>7735.7663208546146</v>
      </c>
      <c r="V120" s="12">
        <v>0</v>
      </c>
      <c r="W120" s="57">
        <v>1.7411137597643836E-4</v>
      </c>
      <c r="X120" s="57">
        <v>6.9475838111779965E-3</v>
      </c>
      <c r="Y120" s="57">
        <v>0</v>
      </c>
      <c r="Z120" s="57">
        <v>1.9399750927183435E-3</v>
      </c>
      <c r="AA120" s="57">
        <v>3.0721769665082257E-4</v>
      </c>
      <c r="AB120" s="57">
        <v>3.2765399737876802E-4</v>
      </c>
      <c r="AC120" s="57">
        <v>1.3904888381792923E-3</v>
      </c>
      <c r="AD120" s="57">
        <v>4.6602690803015318E-3</v>
      </c>
      <c r="AE120" s="57">
        <v>4.4241460967043063E-3</v>
      </c>
      <c r="AF120" s="57">
        <v>1.5848278099918449E-3</v>
      </c>
      <c r="AG120" s="57">
        <v>0</v>
      </c>
      <c r="AH120" s="17">
        <v>1.9778430726435769E-3</v>
      </c>
      <c r="AI120" s="12">
        <v>113</v>
      </c>
      <c r="AJ120" s="16">
        <v>2</v>
      </c>
      <c r="AK120" s="17">
        <v>0.58262002920296907</v>
      </c>
      <c r="AL120" t="str">
        <f>IF(AK120&lt;='CAV Tier 1 Analysis'!$A$5,"Tier 1", "Tier 2")</f>
        <v>Tier 2</v>
      </c>
      <c r="AM120" t="str">
        <f t="shared" si="3"/>
        <v>Illinois - Tier 2</v>
      </c>
      <c r="AN120" t="str">
        <f t="shared" si="4"/>
        <v>Oak Lawn, Village Of - Tier 2</v>
      </c>
    </row>
    <row r="121" spans="1:40" x14ac:dyDescent="0.3">
      <c r="A121">
        <v>5</v>
      </c>
      <c r="B121" t="s">
        <v>21</v>
      </c>
      <c r="C121" t="s">
        <v>4402</v>
      </c>
      <c r="D121" t="s">
        <v>7767</v>
      </c>
      <c r="E121" t="s">
        <v>477</v>
      </c>
      <c r="F121" s="12">
        <v>9197.5259591063059</v>
      </c>
      <c r="G121" s="12">
        <v>12135.04245662478</v>
      </c>
      <c r="H121" s="12">
        <v>4820.4383959624192</v>
      </c>
      <c r="I121">
        <v>236</v>
      </c>
      <c r="J121" s="15">
        <v>9.4668585442283459E-2</v>
      </c>
      <c r="K121" s="15">
        <v>0.90533141455771671</v>
      </c>
      <c r="L121" s="56">
        <v>4.6974399999999985</v>
      </c>
      <c r="M121">
        <v>75</v>
      </c>
      <c r="N121">
        <v>17</v>
      </c>
      <c r="O121" s="12">
        <v>10.25</v>
      </c>
      <c r="P121" s="12">
        <v>1</v>
      </c>
      <c r="Q121" s="12">
        <v>13</v>
      </c>
      <c r="R121" s="12">
        <v>213.65821383562115</v>
      </c>
      <c r="S121" s="12">
        <v>456.34408415743212</v>
      </c>
      <c r="T121" s="12">
        <v>12225.54929568807</v>
      </c>
      <c r="U121" s="12">
        <v>3028.0233365817639</v>
      </c>
      <c r="V121" s="12">
        <v>0</v>
      </c>
      <c r="W121" s="57">
        <v>9.4744018762439627E-5</v>
      </c>
      <c r="X121" s="57">
        <v>1.7844821432820195E-3</v>
      </c>
      <c r="Y121" s="57">
        <v>3.4219001610305958E-3</v>
      </c>
      <c r="Z121" s="57">
        <v>1.3256496466908681E-3</v>
      </c>
      <c r="AA121" s="57">
        <v>3.0721769665082257E-4</v>
      </c>
      <c r="AB121" s="57">
        <v>4.2595019659239846E-3</v>
      </c>
      <c r="AC121" s="57">
        <v>6.980078447865105E-3</v>
      </c>
      <c r="AD121" s="57">
        <v>1.621008469353108E-3</v>
      </c>
      <c r="AE121" s="57">
        <v>9.8173980294610731E-4</v>
      </c>
      <c r="AF121" s="57">
        <v>6.2035167481492822E-4</v>
      </c>
      <c r="AG121" s="57">
        <v>0</v>
      </c>
      <c r="AH121" s="17">
        <v>1.9451521843018161E-3</v>
      </c>
      <c r="AI121" s="12">
        <v>114</v>
      </c>
      <c r="AJ121" s="16">
        <v>2</v>
      </c>
      <c r="AK121" s="17">
        <v>0.58456518138727087</v>
      </c>
      <c r="AL121" t="str">
        <f>IF(AK121&lt;='CAV Tier 1 Analysis'!$A$5,"Tier 1", "Tier 2")</f>
        <v>Tier 2</v>
      </c>
      <c r="AM121" t="str">
        <f t="shared" si="3"/>
        <v>Illinois - Tier 2</v>
      </c>
      <c r="AN121" t="str">
        <f t="shared" si="4"/>
        <v>Wood Dale, City Of - Tier 2</v>
      </c>
    </row>
    <row r="122" spans="1:40" x14ac:dyDescent="0.3">
      <c r="A122">
        <v>5</v>
      </c>
      <c r="B122" t="s">
        <v>21</v>
      </c>
      <c r="C122" t="s">
        <v>4864</v>
      </c>
      <c r="D122" t="s">
        <v>8294</v>
      </c>
      <c r="E122" t="s">
        <v>527</v>
      </c>
      <c r="F122" s="12">
        <v>51557.95751883075</v>
      </c>
      <c r="G122" s="12">
        <v>40447.683902581011</v>
      </c>
      <c r="H122" s="12">
        <v>15979.817514001857</v>
      </c>
      <c r="I122">
        <v>21</v>
      </c>
      <c r="J122" s="15">
        <v>5.1958408499258495E-3</v>
      </c>
      <c r="K122" s="15">
        <v>0.99480415915007403</v>
      </c>
      <c r="L122" s="56">
        <v>405.26453000000004</v>
      </c>
      <c r="M122">
        <v>35</v>
      </c>
      <c r="N122">
        <v>4</v>
      </c>
      <c r="O122" s="12">
        <v>5.044776119402985</v>
      </c>
      <c r="P122" s="12">
        <v>5</v>
      </c>
      <c r="Q122" s="12">
        <v>0</v>
      </c>
      <c r="R122" s="12">
        <v>20.890887342151554</v>
      </c>
      <c r="S122" s="12">
        <v>83.02858861361139</v>
      </c>
      <c r="T122" s="12">
        <v>36093.748856668855</v>
      </c>
      <c r="U122" s="12">
        <v>0</v>
      </c>
      <c r="V122" s="12">
        <v>4353.9350459121561</v>
      </c>
      <c r="W122" s="57">
        <v>8.1738968957711638E-3</v>
      </c>
      <c r="X122" s="57">
        <v>8.3275833353160908E-4</v>
      </c>
      <c r="Y122" s="57">
        <v>8.0515297906602254E-4</v>
      </c>
      <c r="Z122" s="57">
        <v>6.5244933466547268E-4</v>
      </c>
      <c r="AA122" s="57">
        <v>1.5360884832541128E-3</v>
      </c>
      <c r="AB122" s="57">
        <v>0</v>
      </c>
      <c r="AC122" s="57">
        <v>6.8249205062585261E-4</v>
      </c>
      <c r="AD122" s="57">
        <v>2.9493106191920627E-4</v>
      </c>
      <c r="AE122" s="57">
        <v>2.8984112724186649E-3</v>
      </c>
      <c r="AF122" s="57">
        <v>0</v>
      </c>
      <c r="AG122" s="57">
        <v>5.4556979429346442E-3</v>
      </c>
      <c r="AH122" s="17">
        <v>1.9392616685624316E-3</v>
      </c>
      <c r="AI122" s="12">
        <v>115</v>
      </c>
      <c r="AJ122" s="16">
        <v>2</v>
      </c>
      <c r="AK122" s="17">
        <v>0.58650444305583327</v>
      </c>
      <c r="AL122" t="str">
        <f>IF(AK122&lt;='CAV Tier 1 Analysis'!$A$5,"Tier 1", "Tier 2")</f>
        <v>Tier 2</v>
      </c>
      <c r="AM122" t="str">
        <f t="shared" si="3"/>
        <v>Illinois - Tier 2</v>
      </c>
      <c r="AN122" t="str">
        <f t="shared" si="4"/>
        <v>Williamson County * - Tier 2</v>
      </c>
    </row>
    <row r="123" spans="1:40" x14ac:dyDescent="0.3">
      <c r="A123">
        <v>5</v>
      </c>
      <c r="B123" t="s">
        <v>21</v>
      </c>
      <c r="C123" t="s">
        <v>4578</v>
      </c>
      <c r="D123" t="s">
        <v>7970</v>
      </c>
      <c r="E123" t="s">
        <v>427</v>
      </c>
      <c r="F123" s="12">
        <v>2920.0711151018663</v>
      </c>
      <c r="G123" s="12">
        <v>30237.022025156773</v>
      </c>
      <c r="H123" s="12">
        <v>8763.5638242860186</v>
      </c>
      <c r="I123">
        <v>51</v>
      </c>
      <c r="J123" s="15">
        <v>2.9229042805006458E-2</v>
      </c>
      <c r="K123" s="15">
        <v>0.9707709571949934</v>
      </c>
      <c r="L123" s="56">
        <v>10.105360000000001</v>
      </c>
      <c r="M123">
        <v>80</v>
      </c>
      <c r="N123">
        <v>10</v>
      </c>
      <c r="O123" s="12">
        <v>9.2727272727272734</v>
      </c>
      <c r="P123" s="12">
        <v>1</v>
      </c>
      <c r="Q123" s="12">
        <v>0</v>
      </c>
      <c r="R123" s="12">
        <v>49.509318816944663</v>
      </c>
      <c r="S123" s="12">
        <v>256.15058214446213</v>
      </c>
      <c r="T123" s="12">
        <v>24968.160379185349</v>
      </c>
      <c r="U123" s="12">
        <v>22048.089264083483</v>
      </c>
      <c r="V123" s="12">
        <v>5268.8616459714249</v>
      </c>
      <c r="W123" s="57">
        <v>2.0381791304225437E-4</v>
      </c>
      <c r="X123" s="57">
        <v>1.9034476195008208E-3</v>
      </c>
      <c r="Y123" s="57">
        <v>2.0128824476650562E-3</v>
      </c>
      <c r="Z123" s="57">
        <v>1.199257330044067E-3</v>
      </c>
      <c r="AA123" s="57">
        <v>3.0721769665082257E-4</v>
      </c>
      <c r="AB123" s="57">
        <v>0</v>
      </c>
      <c r="AC123" s="57">
        <v>1.6174380710142525E-3</v>
      </c>
      <c r="AD123" s="57">
        <v>9.0988856325933314E-4</v>
      </c>
      <c r="AE123" s="57">
        <v>2.0050008598986755E-3</v>
      </c>
      <c r="AF123" s="57">
        <v>4.5169959346757832E-3</v>
      </c>
      <c r="AG123" s="57">
        <v>6.6021466421558334E-3</v>
      </c>
      <c r="AH123" s="17">
        <v>1.9343720979915365E-3</v>
      </c>
      <c r="AI123" s="12">
        <v>116</v>
      </c>
      <c r="AJ123" s="16">
        <v>2</v>
      </c>
      <c r="AK123" s="17">
        <v>0.58843881515382479</v>
      </c>
      <c r="AL123" t="str">
        <f>IF(AK123&lt;='CAV Tier 1 Analysis'!$A$5,"Tier 1", "Tier 2")</f>
        <v>Tier 2</v>
      </c>
      <c r="AM123" t="str">
        <f t="shared" si="3"/>
        <v>Illinois - Tier 2</v>
      </c>
      <c r="AN123" t="str">
        <f t="shared" si="4"/>
        <v>Algonquin, Village Of - Tier 2</v>
      </c>
    </row>
    <row r="124" spans="1:40" x14ac:dyDescent="0.3">
      <c r="A124">
        <v>5</v>
      </c>
      <c r="B124" t="s">
        <v>21</v>
      </c>
      <c r="C124" t="s">
        <v>4519</v>
      </c>
      <c r="D124" t="s">
        <v>7899</v>
      </c>
      <c r="E124" t="s">
        <v>482</v>
      </c>
      <c r="F124" s="12">
        <v>4778.5346174773795</v>
      </c>
      <c r="G124" s="12">
        <v>21528.316194936368</v>
      </c>
      <c r="H124" s="12">
        <v>7014.3469375457316</v>
      </c>
      <c r="I124">
        <v>94</v>
      </c>
      <c r="J124" s="15">
        <v>9.2747260487037561E-2</v>
      </c>
      <c r="K124" s="15">
        <v>0.90725273951296237</v>
      </c>
      <c r="L124" s="56">
        <v>5.1113100000000005</v>
      </c>
      <c r="M124">
        <v>265</v>
      </c>
      <c r="N124">
        <v>5</v>
      </c>
      <c r="O124" s="12">
        <v>11</v>
      </c>
      <c r="P124" s="12">
        <v>1</v>
      </c>
      <c r="Q124" s="12">
        <v>4</v>
      </c>
      <c r="R124" s="12">
        <v>85.281757514218469</v>
      </c>
      <c r="S124" s="12">
        <v>650.56146256300815</v>
      </c>
      <c r="T124" s="12">
        <v>23139.782849782699</v>
      </c>
      <c r="U124" s="12">
        <v>18361.248232305319</v>
      </c>
      <c r="V124" s="12">
        <v>0</v>
      </c>
      <c r="W124" s="57">
        <v>1.0309148185834104E-4</v>
      </c>
      <c r="X124" s="57">
        <v>6.3051702395964691E-3</v>
      </c>
      <c r="Y124" s="57">
        <v>1.0064412238325281E-3</v>
      </c>
      <c r="Z124" s="57">
        <v>1.4226484013267853E-3</v>
      </c>
      <c r="AA124" s="57">
        <v>3.0721769665082257E-4</v>
      </c>
      <c r="AB124" s="57">
        <v>1.3106159895150721E-3</v>
      </c>
      <c r="AC124" s="57">
        <v>2.7861009737684618E-3</v>
      </c>
      <c r="AD124" s="57">
        <v>2.3109002116165731E-3</v>
      </c>
      <c r="AE124" s="57">
        <v>1.8581779276922727E-3</v>
      </c>
      <c r="AF124" s="57">
        <v>3.7616721624944703E-3</v>
      </c>
      <c r="AG124" s="57">
        <v>0</v>
      </c>
      <c r="AH124" s="17">
        <v>1.9247305734865266E-3</v>
      </c>
      <c r="AI124" s="12">
        <v>117</v>
      </c>
      <c r="AJ124" s="16">
        <v>2</v>
      </c>
      <c r="AK124" s="17">
        <v>0.59036354572731131</v>
      </c>
      <c r="AL124" t="str">
        <f>IF(AK124&lt;='CAV Tier 1 Analysis'!$A$5,"Tier 1", "Tier 2")</f>
        <v>Tier 2</v>
      </c>
      <c r="AM124" t="str">
        <f t="shared" si="3"/>
        <v>Illinois - Tier 2</v>
      </c>
      <c r="AN124" t="str">
        <f t="shared" si="4"/>
        <v>Round Lake Beach, Village Of - Tier 2</v>
      </c>
    </row>
    <row r="125" spans="1:40" x14ac:dyDescent="0.3">
      <c r="A125">
        <v>5</v>
      </c>
      <c r="B125" t="s">
        <v>21</v>
      </c>
      <c r="C125" t="s">
        <v>4232</v>
      </c>
      <c r="D125" t="s">
        <v>7591</v>
      </c>
      <c r="E125" t="s">
        <v>369</v>
      </c>
      <c r="F125" s="12">
        <v>1819.6355853979553</v>
      </c>
      <c r="G125" s="12">
        <v>40585.339506034376</v>
      </c>
      <c r="H125" s="12">
        <v>15641.988976688617</v>
      </c>
      <c r="I125">
        <v>9</v>
      </c>
      <c r="J125" s="15">
        <v>3.4295807836603236E-2</v>
      </c>
      <c r="K125" s="15">
        <v>0.96570419216339654</v>
      </c>
      <c r="L125" s="56">
        <v>10.779160000000003</v>
      </c>
      <c r="M125">
        <v>39</v>
      </c>
      <c r="N125">
        <v>0</v>
      </c>
      <c r="O125" s="12">
        <v>8</v>
      </c>
      <c r="P125" s="12">
        <v>2</v>
      </c>
      <c r="Q125" s="12">
        <v>0</v>
      </c>
      <c r="R125" s="12">
        <v>8.6913377294705683</v>
      </c>
      <c r="S125" s="12">
        <v>536.45464812677892</v>
      </c>
      <c r="T125" s="12">
        <v>35640.790080291648</v>
      </c>
      <c r="U125" s="12">
        <v>33821.154494893693</v>
      </c>
      <c r="V125" s="12">
        <v>4944.5494257427272</v>
      </c>
      <c r="W125" s="57">
        <v>2.1740797908719205E-4</v>
      </c>
      <c r="X125" s="57">
        <v>9.2793071450665012E-4</v>
      </c>
      <c r="Y125" s="57">
        <v>0</v>
      </c>
      <c r="Z125" s="57">
        <v>1.0346533827831166E-3</v>
      </c>
      <c r="AA125" s="57">
        <v>6.1443539330164514E-4</v>
      </c>
      <c r="AB125" s="57">
        <v>0</v>
      </c>
      <c r="AC125" s="57">
        <v>2.8394049580171142E-4</v>
      </c>
      <c r="AD125" s="57">
        <v>1.9055742327479181E-3</v>
      </c>
      <c r="AE125" s="57">
        <v>2.8620376380642468E-3</v>
      </c>
      <c r="AF125" s="57">
        <v>6.9289458841379058E-3</v>
      </c>
      <c r="AG125" s="57">
        <v>6.1957672418863022E-3</v>
      </c>
      <c r="AH125" s="17">
        <v>1.9064266329378811E-3</v>
      </c>
      <c r="AI125" s="12">
        <v>118</v>
      </c>
      <c r="AJ125" s="16">
        <v>2</v>
      </c>
      <c r="AK125" s="17">
        <v>0.59226997236024914</v>
      </c>
      <c r="AL125" t="str">
        <f>IF(AK125&lt;='CAV Tier 1 Analysis'!$A$5,"Tier 1", "Tier 2")</f>
        <v>Tier 2</v>
      </c>
      <c r="AM125" t="str">
        <f t="shared" si="3"/>
        <v>Illinois - Tier 2</v>
      </c>
      <c r="AN125" t="str">
        <f t="shared" si="4"/>
        <v>Urbana, City Of - Tier 2</v>
      </c>
    </row>
    <row r="126" spans="1:40" x14ac:dyDescent="0.3">
      <c r="A126">
        <v>5</v>
      </c>
      <c r="B126" t="s">
        <v>21</v>
      </c>
      <c r="C126" t="s">
        <v>4709</v>
      </c>
      <c r="D126" t="s">
        <v>8117</v>
      </c>
      <c r="E126" t="s">
        <v>396</v>
      </c>
      <c r="F126" s="12">
        <v>2753.1729622593293</v>
      </c>
      <c r="G126" s="12">
        <v>26405.852751172519</v>
      </c>
      <c r="H126" s="12">
        <v>13413.999717586204</v>
      </c>
      <c r="I126">
        <v>55</v>
      </c>
      <c r="J126" s="15">
        <v>9.0235671941837556E-2</v>
      </c>
      <c r="K126" s="15">
        <v>0.90976432805816265</v>
      </c>
      <c r="L126" s="56">
        <v>13.619780000000002</v>
      </c>
      <c r="M126">
        <v>15</v>
      </c>
      <c r="N126">
        <v>23</v>
      </c>
      <c r="O126" s="12">
        <v>8.0303030303030312</v>
      </c>
      <c r="P126" s="12">
        <v>2.9393939393939394</v>
      </c>
      <c r="Q126" s="12">
        <v>0</v>
      </c>
      <c r="R126" s="12">
        <v>50.037038043198947</v>
      </c>
      <c r="S126" s="12">
        <v>1210.4212779440104</v>
      </c>
      <c r="T126" s="12">
        <v>29437.199720705692</v>
      </c>
      <c r="U126" s="12">
        <v>26684.026758446362</v>
      </c>
      <c r="V126" s="12">
        <v>0</v>
      </c>
      <c r="W126" s="57">
        <v>2.7470126108269623E-4</v>
      </c>
      <c r="X126" s="57">
        <v>3.5689642865640393E-4</v>
      </c>
      <c r="Y126" s="57">
        <v>4.6296296296296294E-3</v>
      </c>
      <c r="Z126" s="57">
        <v>1.0385725243845679E-3</v>
      </c>
      <c r="AA126" s="57">
        <v>9.0303383560999366E-4</v>
      </c>
      <c r="AB126" s="57">
        <v>0</v>
      </c>
      <c r="AC126" s="57">
        <v>1.6346783237130582E-3</v>
      </c>
      <c r="AD126" s="57">
        <v>4.299613408279784E-3</v>
      </c>
      <c r="AE126" s="57">
        <v>2.3638750254995639E-3</v>
      </c>
      <c r="AF126" s="57">
        <v>5.4667612664753241E-3</v>
      </c>
      <c r="AG126" s="57">
        <v>0</v>
      </c>
      <c r="AH126" s="17">
        <v>1.9061601548482745E-3</v>
      </c>
      <c r="AI126" s="12">
        <v>119</v>
      </c>
      <c r="AJ126" s="16">
        <v>2</v>
      </c>
      <c r="AK126" s="17">
        <v>0.59417613251509738</v>
      </c>
      <c r="AL126" t="str">
        <f>IF(AK126&lt;='CAV Tier 1 Analysis'!$A$5,"Tier 1", "Tier 2")</f>
        <v>Tier 2</v>
      </c>
      <c r="AM126" t="str">
        <f t="shared" si="3"/>
        <v>Illinois - Tier 2</v>
      </c>
      <c r="AN126" t="str">
        <f t="shared" si="4"/>
        <v>Pekin, City Of - Tier 2</v>
      </c>
    </row>
    <row r="127" spans="1:40" x14ac:dyDescent="0.3">
      <c r="A127">
        <v>5</v>
      </c>
      <c r="B127" t="s">
        <v>21</v>
      </c>
      <c r="C127" t="s">
        <v>4210</v>
      </c>
      <c r="D127" t="s">
        <v>7568</v>
      </c>
      <c r="E127" t="s">
        <v>455</v>
      </c>
      <c r="F127" s="12">
        <v>898.15168178105705</v>
      </c>
      <c r="G127" s="12">
        <v>25835.465661627364</v>
      </c>
      <c r="H127" s="12">
        <v>7425.5660904599345</v>
      </c>
      <c r="I127">
        <v>10</v>
      </c>
      <c r="J127" s="15">
        <v>0.16616812498586897</v>
      </c>
      <c r="K127" s="15">
        <v>0.83383187501413103</v>
      </c>
      <c r="L127" s="56">
        <v>8.8457999999999988</v>
      </c>
      <c r="M127">
        <v>87</v>
      </c>
      <c r="N127">
        <v>0</v>
      </c>
      <c r="O127" s="12">
        <v>5</v>
      </c>
      <c r="P127" s="12">
        <v>4</v>
      </c>
      <c r="Q127" s="12">
        <v>0</v>
      </c>
      <c r="R127" s="12">
        <v>8.3383187501413101</v>
      </c>
      <c r="S127" s="12">
        <v>1233.8923942103768</v>
      </c>
      <c r="T127" s="12">
        <v>20796.321542242342</v>
      </c>
      <c r="U127" s="12">
        <v>19898.169860461283</v>
      </c>
      <c r="V127" s="12">
        <v>5039.1441193850223</v>
      </c>
      <c r="W127" s="57">
        <v>1.784134850405303E-4</v>
      </c>
      <c r="X127" s="57">
        <v>2.0699992862071425E-3</v>
      </c>
      <c r="Y127" s="57">
        <v>0</v>
      </c>
      <c r="Z127" s="57">
        <v>6.4665836423944778E-4</v>
      </c>
      <c r="AA127" s="57">
        <v>1.2288707866032903E-3</v>
      </c>
      <c r="AB127" s="57">
        <v>0</v>
      </c>
      <c r="AC127" s="57">
        <v>2.7240758946000035E-4</v>
      </c>
      <c r="AD127" s="57">
        <v>4.3829866338212066E-3</v>
      </c>
      <c r="AE127" s="57">
        <v>1.6699925802177065E-3</v>
      </c>
      <c r="AF127" s="57">
        <v>4.0765415674185873E-3</v>
      </c>
      <c r="AG127" s="57">
        <v>6.3142991147954637E-3</v>
      </c>
      <c r="AH127" s="17">
        <v>1.8945608552548522E-3</v>
      </c>
      <c r="AI127" s="12">
        <v>120</v>
      </c>
      <c r="AJ127" s="16">
        <v>2</v>
      </c>
      <c r="AK127" s="17">
        <v>0.59607069337035223</v>
      </c>
      <c r="AL127" t="str">
        <f>IF(AK127&lt;='CAV Tier 1 Analysis'!$A$5,"Tier 1", "Tier 2")</f>
        <v>Tier 2</v>
      </c>
      <c r="AM127" t="str">
        <f t="shared" si="3"/>
        <v>Illinois - Tier 2</v>
      </c>
      <c r="AN127" t="str">
        <f t="shared" si="4"/>
        <v>Belvidere, City Of - Tier 2</v>
      </c>
    </row>
    <row r="128" spans="1:40" x14ac:dyDescent="0.3">
      <c r="A128">
        <v>5</v>
      </c>
      <c r="B128" t="s">
        <v>21</v>
      </c>
      <c r="C128" t="s">
        <v>4698</v>
      </c>
      <c r="D128" t="s">
        <v>8105</v>
      </c>
      <c r="E128" t="s">
        <v>622</v>
      </c>
      <c r="F128" s="12">
        <v>47983.336550477739</v>
      </c>
      <c r="G128" s="12">
        <v>22458.35756223803</v>
      </c>
      <c r="H128" s="12">
        <v>11218.743749152718</v>
      </c>
      <c r="I128">
        <v>26</v>
      </c>
      <c r="J128" s="15">
        <v>5.2210010466479717E-2</v>
      </c>
      <c r="K128" s="15">
        <v>0.94778998953352034</v>
      </c>
      <c r="L128" s="56">
        <v>547.35690999999997</v>
      </c>
      <c r="M128">
        <v>57</v>
      </c>
      <c r="N128">
        <v>2</v>
      </c>
      <c r="O128" s="12">
        <v>6.6888888888888891</v>
      </c>
      <c r="P128" s="12">
        <v>5.3555555555555552</v>
      </c>
      <c r="Q128" s="12">
        <v>2</v>
      </c>
      <c r="R128" s="12">
        <v>24.642539727871529</v>
      </c>
      <c r="S128" s="12">
        <v>585.73072856401734</v>
      </c>
      <c r="T128" s="12">
        <v>24495.859438214884</v>
      </c>
      <c r="U128" s="12">
        <v>0</v>
      </c>
      <c r="V128" s="12">
        <v>0</v>
      </c>
      <c r="W128" s="57">
        <v>1.1039798986424732E-2</v>
      </c>
      <c r="X128" s="57">
        <v>1.356206428894335E-3</v>
      </c>
      <c r="Y128" s="57">
        <v>4.0257648953301127E-4</v>
      </c>
      <c r="Z128" s="57">
        <v>8.6508518949366135E-4</v>
      </c>
      <c r="AA128" s="57">
        <v>1.6453214420632941E-3</v>
      </c>
      <c r="AB128" s="57">
        <v>6.5530799475753605E-4</v>
      </c>
      <c r="AC128" s="57">
        <v>8.050561565936796E-4</v>
      </c>
      <c r="AD128" s="57">
        <v>2.0806108914848639E-3</v>
      </c>
      <c r="AE128" s="57">
        <v>1.9670740051206132E-3</v>
      </c>
      <c r="AF128" s="57">
        <v>0</v>
      </c>
      <c r="AG128" s="57">
        <v>0</v>
      </c>
      <c r="AH128" s="17">
        <v>1.8924579622150667E-3</v>
      </c>
      <c r="AI128" s="12">
        <v>121</v>
      </c>
      <c r="AJ128" s="16">
        <v>2</v>
      </c>
      <c r="AK128" s="17">
        <v>0.59796315133256728</v>
      </c>
      <c r="AL128" t="str">
        <f>IF(AK128&lt;='CAV Tier 1 Analysis'!$A$5,"Tier 1", "Tier 2")</f>
        <v>Tier 2</v>
      </c>
      <c r="AM128" t="str">
        <f t="shared" si="3"/>
        <v>Illinois - Tier 2</v>
      </c>
      <c r="AN128" t="str">
        <f t="shared" si="4"/>
        <v>Stephenson County * - Tier 2</v>
      </c>
    </row>
    <row r="129" spans="1:40" x14ac:dyDescent="0.3">
      <c r="A129">
        <v>5</v>
      </c>
      <c r="B129" t="s">
        <v>21</v>
      </c>
      <c r="C129" t="s">
        <v>4053</v>
      </c>
      <c r="D129" t="s">
        <v>8276</v>
      </c>
      <c r="E129" t="s">
        <v>648</v>
      </c>
      <c r="F129" s="12">
        <v>17310.200002121856</v>
      </c>
      <c r="G129" s="12">
        <v>8789.8030431051848</v>
      </c>
      <c r="H129" s="12">
        <v>5262.2796294582813</v>
      </c>
      <c r="I129">
        <v>5</v>
      </c>
      <c r="J129" s="15">
        <v>0.28233904950803546</v>
      </c>
      <c r="K129" s="15">
        <v>0.71766095049196443</v>
      </c>
      <c r="L129" s="56">
        <v>486.26691999999991</v>
      </c>
      <c r="M129">
        <v>47</v>
      </c>
      <c r="N129">
        <v>0</v>
      </c>
      <c r="O129" s="12">
        <v>5.7692307692307692</v>
      </c>
      <c r="P129" s="12">
        <v>8.3076923076923084</v>
      </c>
      <c r="Q129" s="12">
        <v>1</v>
      </c>
      <c r="R129" s="12">
        <v>3.5883047524598224</v>
      </c>
      <c r="S129" s="12">
        <v>1485.7470288267482</v>
      </c>
      <c r="T129" s="12">
        <v>10067.080611301279</v>
      </c>
      <c r="U129" s="12">
        <v>0</v>
      </c>
      <c r="V129" s="12">
        <v>0</v>
      </c>
      <c r="W129" s="57">
        <v>9.8076574031884887E-3</v>
      </c>
      <c r="X129" s="57">
        <v>1.1182754764567323E-3</v>
      </c>
      <c r="Y129" s="57">
        <v>0</v>
      </c>
      <c r="Z129" s="57">
        <v>7.461442664301321E-4</v>
      </c>
      <c r="AA129" s="57">
        <v>2.5522700952529875E-3</v>
      </c>
      <c r="AB129" s="57">
        <v>3.2765399737876802E-4</v>
      </c>
      <c r="AC129" s="57">
        <v>1.172276423048565E-4</v>
      </c>
      <c r="AD129" s="57">
        <v>5.2776152921783226E-3</v>
      </c>
      <c r="AE129" s="57">
        <v>8.0840978973986081E-4</v>
      </c>
      <c r="AF129" s="57">
        <v>0</v>
      </c>
      <c r="AG129" s="57">
        <v>0</v>
      </c>
      <c r="AH129" s="17">
        <v>1.886841269357286E-3</v>
      </c>
      <c r="AI129" s="12">
        <v>122</v>
      </c>
      <c r="AJ129" s="16">
        <v>2</v>
      </c>
      <c r="AK129" s="17">
        <v>0.59984999260192451</v>
      </c>
      <c r="AL129" t="str">
        <f>IF(AK129&lt;='CAV Tier 1 Analysis'!$A$5,"Tier 1", "Tier 2")</f>
        <v>Tier 2</v>
      </c>
      <c r="AM129" t="str">
        <f t="shared" si="3"/>
        <v>Illinois - Tier 2</v>
      </c>
      <c r="AN129" t="str">
        <f t="shared" si="4"/>
        <v>White County * - Tier 2</v>
      </c>
    </row>
    <row r="130" spans="1:40" x14ac:dyDescent="0.3">
      <c r="A130">
        <v>5</v>
      </c>
      <c r="B130" t="s">
        <v>21</v>
      </c>
      <c r="C130" t="s">
        <v>4384</v>
      </c>
      <c r="D130" t="s">
        <v>7749</v>
      </c>
      <c r="E130" t="s">
        <v>390</v>
      </c>
      <c r="F130" s="12">
        <v>27946.084274204717</v>
      </c>
      <c r="G130" s="12">
        <v>47332.274565739564</v>
      </c>
      <c r="H130" s="12">
        <v>20765.385878619658</v>
      </c>
      <c r="I130">
        <v>78</v>
      </c>
      <c r="J130" s="15">
        <v>4.1693604365693353E-2</v>
      </c>
      <c r="K130" s="15">
        <v>0.95830639563430675</v>
      </c>
      <c r="L130" s="56">
        <v>14.276770000000001</v>
      </c>
      <c r="M130">
        <v>99</v>
      </c>
      <c r="N130">
        <v>13</v>
      </c>
      <c r="O130" s="12">
        <v>10</v>
      </c>
      <c r="P130" s="12">
        <v>1</v>
      </c>
      <c r="Q130" s="12">
        <v>0</v>
      </c>
      <c r="R130" s="12">
        <v>74.747898859475924</v>
      </c>
      <c r="S130" s="12">
        <v>865.78378332412365</v>
      </c>
      <c r="T130" s="12">
        <v>48763.765725570578</v>
      </c>
      <c r="U130" s="12">
        <v>20817.681451365861</v>
      </c>
      <c r="V130" s="12">
        <v>0</v>
      </c>
      <c r="W130" s="57">
        <v>2.8795228140157951E-4</v>
      </c>
      <c r="X130" s="57">
        <v>2.355516429132266E-3</v>
      </c>
      <c r="Y130" s="57">
        <v>2.6167471819645732E-3</v>
      </c>
      <c r="Z130" s="57">
        <v>1.2933167284788956E-3</v>
      </c>
      <c r="AA130" s="57">
        <v>3.0721769665082257E-4</v>
      </c>
      <c r="AB130" s="57">
        <v>0</v>
      </c>
      <c r="AC130" s="57">
        <v>2.4419664869689316E-3</v>
      </c>
      <c r="AD130" s="57">
        <v>3.0754049282532459E-3</v>
      </c>
      <c r="AE130" s="57">
        <v>3.9158428465227851E-3</v>
      </c>
      <c r="AF130" s="57">
        <v>4.2649220691598063E-3</v>
      </c>
      <c r="AG130" s="57">
        <v>0</v>
      </c>
      <c r="AH130" s="17">
        <v>1.8689896953211734E-3</v>
      </c>
      <c r="AI130" s="12">
        <v>123</v>
      </c>
      <c r="AJ130" s="16">
        <v>2</v>
      </c>
      <c r="AK130" s="17">
        <v>0.60171898229724563</v>
      </c>
      <c r="AL130" t="str">
        <f>IF(AK130&lt;='CAV Tier 1 Analysis'!$A$5,"Tier 1", "Tier 2")</f>
        <v>Tier 2</v>
      </c>
      <c r="AM130" t="str">
        <f t="shared" si="3"/>
        <v>Illinois - Tier 2</v>
      </c>
      <c r="AN130" t="str">
        <f t="shared" si="4"/>
        <v>Downers Grove, Village Of - Tier 2</v>
      </c>
    </row>
    <row r="131" spans="1:40" x14ac:dyDescent="0.3">
      <c r="A131">
        <v>5</v>
      </c>
      <c r="B131" t="s">
        <v>21</v>
      </c>
      <c r="C131" t="s">
        <v>4382</v>
      </c>
      <c r="D131" t="s">
        <v>7747</v>
      </c>
      <c r="E131" t="s">
        <v>419</v>
      </c>
      <c r="F131" s="12">
        <v>17669.550746591507</v>
      </c>
      <c r="G131" s="12">
        <v>34779.806966816803</v>
      </c>
      <c r="H131" s="12">
        <v>14144.957975681291</v>
      </c>
      <c r="I131">
        <v>101</v>
      </c>
      <c r="J131" s="15">
        <v>5.7854517336192998E-2</v>
      </c>
      <c r="K131" s="15">
        <v>0.94214548266380738</v>
      </c>
      <c r="L131" s="56">
        <v>9.0267799999999987</v>
      </c>
      <c r="M131">
        <v>97</v>
      </c>
      <c r="N131">
        <v>0</v>
      </c>
      <c r="O131" s="12">
        <v>10</v>
      </c>
      <c r="P131" s="12">
        <v>1</v>
      </c>
      <c r="Q131" s="12">
        <v>9</v>
      </c>
      <c r="R131" s="12">
        <v>95.15669374904455</v>
      </c>
      <c r="S131" s="12">
        <v>818.34971642377468</v>
      </c>
      <c r="T131" s="12">
        <v>38293.047699621937</v>
      </c>
      <c r="U131" s="12">
        <v>20623.49695303043</v>
      </c>
      <c r="V131" s="12">
        <v>0</v>
      </c>
      <c r="W131" s="57">
        <v>1.8206372272650955E-4</v>
      </c>
      <c r="X131" s="57">
        <v>2.3079302386447452E-3</v>
      </c>
      <c r="Y131" s="57">
        <v>0</v>
      </c>
      <c r="Z131" s="57">
        <v>1.2933167284788956E-3</v>
      </c>
      <c r="AA131" s="57">
        <v>3.0721769665082257E-4</v>
      </c>
      <c r="AB131" s="57">
        <v>2.9488859764089121E-3</v>
      </c>
      <c r="AC131" s="57">
        <v>3.1087088826775087E-3</v>
      </c>
      <c r="AD131" s="57">
        <v>2.9069114014371924E-3</v>
      </c>
      <c r="AE131" s="57">
        <v>3.0750200415200976E-3</v>
      </c>
      <c r="AF131" s="57">
        <v>4.2251394567505282E-3</v>
      </c>
      <c r="AG131" s="57">
        <v>0</v>
      </c>
      <c r="AH131" s="17">
        <v>1.8504721950268375E-3</v>
      </c>
      <c r="AI131" s="12">
        <v>124</v>
      </c>
      <c r="AJ131" s="16">
        <v>2</v>
      </c>
      <c r="AK131" s="17">
        <v>0.60356945449227251</v>
      </c>
      <c r="AL131" t="str">
        <f>IF(AK131&lt;='CAV Tier 1 Analysis'!$A$5,"Tier 1", "Tier 2")</f>
        <v>Tier 2</v>
      </c>
      <c r="AM131" t="str">
        <f t="shared" si="3"/>
        <v>Illinois - Tier 2</v>
      </c>
      <c r="AN131" t="str">
        <f t="shared" si="4"/>
        <v>Carol Stream, Village Of - Tier 2</v>
      </c>
    </row>
    <row r="132" spans="1:40" x14ac:dyDescent="0.3">
      <c r="A132">
        <v>5</v>
      </c>
      <c r="B132" t="s">
        <v>21</v>
      </c>
      <c r="C132" t="s">
        <v>4355</v>
      </c>
      <c r="D132" t="s">
        <v>7717</v>
      </c>
      <c r="E132" t="s">
        <v>683</v>
      </c>
      <c r="F132" s="12">
        <v>17517.26169099765</v>
      </c>
      <c r="G132" s="12">
        <v>10684.390449871687</v>
      </c>
      <c r="H132" s="12">
        <v>5798.776305017047</v>
      </c>
      <c r="I132">
        <v>116</v>
      </c>
      <c r="J132" s="15">
        <v>0.12706818957660637</v>
      </c>
      <c r="K132" s="15">
        <v>0.87293181042339363</v>
      </c>
      <c r="L132" s="56">
        <v>3.1930099999999997</v>
      </c>
      <c r="M132">
        <v>438</v>
      </c>
      <c r="N132">
        <v>2</v>
      </c>
      <c r="O132" s="12">
        <v>15</v>
      </c>
      <c r="P132" s="12">
        <v>1</v>
      </c>
      <c r="Q132" s="12">
        <v>0</v>
      </c>
      <c r="R132" s="12">
        <v>101.26009000911367</v>
      </c>
      <c r="S132" s="12">
        <v>736.84000683823911</v>
      </c>
      <c r="T132" s="12">
        <v>12648.072959586514</v>
      </c>
      <c r="U132" s="12">
        <v>0</v>
      </c>
      <c r="V132" s="12">
        <v>0</v>
      </c>
      <c r="W132" s="57">
        <v>6.4400737284277704E-5</v>
      </c>
      <c r="X132" s="57">
        <v>1.0421375716766995E-2</v>
      </c>
      <c r="Y132" s="57">
        <v>4.0257648953301127E-4</v>
      </c>
      <c r="Z132" s="57">
        <v>1.9399750927183435E-3</v>
      </c>
      <c r="AA132" s="57">
        <v>3.0721769665082257E-4</v>
      </c>
      <c r="AB132" s="57">
        <v>0</v>
      </c>
      <c r="AC132" s="57">
        <v>3.3081029706879283E-3</v>
      </c>
      <c r="AD132" s="57">
        <v>2.6173756450646323E-3</v>
      </c>
      <c r="AE132" s="57">
        <v>1.0156694275791722E-3</v>
      </c>
      <c r="AF132" s="57">
        <v>0</v>
      </c>
      <c r="AG132" s="57">
        <v>0</v>
      </c>
      <c r="AH132" s="17">
        <v>1.8251539796622896E-3</v>
      </c>
      <c r="AI132" s="12">
        <v>125</v>
      </c>
      <c r="AJ132" s="16">
        <v>2</v>
      </c>
      <c r="AK132" s="17">
        <v>0.60539460847193483</v>
      </c>
      <c r="AL132" t="str">
        <f>IF(AK132&lt;='CAV Tier 1 Analysis'!$A$5,"Tier 1", "Tier 2")</f>
        <v>Tier 2</v>
      </c>
      <c r="AM132" t="str">
        <f t="shared" si="3"/>
        <v>Illinois - Tier 2</v>
      </c>
      <c r="AN132" t="str">
        <f t="shared" si="4"/>
        <v>Westchester, Village Of - Tier 2</v>
      </c>
    </row>
    <row r="133" spans="1:40" x14ac:dyDescent="0.3">
      <c r="A133">
        <v>5</v>
      </c>
      <c r="B133" t="s">
        <v>21</v>
      </c>
      <c r="C133" t="s">
        <v>4952</v>
      </c>
      <c r="D133" t="s">
        <v>8390</v>
      </c>
      <c r="E133" t="s">
        <v>464</v>
      </c>
      <c r="F133" s="12">
        <v>71461.16047373935</v>
      </c>
      <c r="G133" s="12">
        <v>57482.504899708125</v>
      </c>
      <c r="H133" s="12">
        <v>25880.374271365843</v>
      </c>
      <c r="I133">
        <v>83</v>
      </c>
      <c r="J133" s="15">
        <v>6.2136873395487097E-2</v>
      </c>
      <c r="K133" s="15">
        <v>0.93786312660451288</v>
      </c>
      <c r="L133" s="56">
        <v>13.02576</v>
      </c>
      <c r="M133">
        <v>143</v>
      </c>
      <c r="N133">
        <v>2</v>
      </c>
      <c r="O133" s="12">
        <v>15</v>
      </c>
      <c r="P133" s="12">
        <v>1</v>
      </c>
      <c r="Q133" s="12">
        <v>2</v>
      </c>
      <c r="R133" s="12">
        <v>77.842639508174571</v>
      </c>
      <c r="S133" s="12">
        <v>1608.125539527681</v>
      </c>
      <c r="T133" s="12">
        <v>60255.347100190433</v>
      </c>
      <c r="U133" s="12">
        <v>0</v>
      </c>
      <c r="V133" s="12">
        <v>0</v>
      </c>
      <c r="W133" s="57">
        <v>2.6272030080959759E-4</v>
      </c>
      <c r="X133" s="57">
        <v>3.4024126198577173E-3</v>
      </c>
      <c r="Y133" s="57">
        <v>4.0257648953301127E-4</v>
      </c>
      <c r="Z133" s="57">
        <v>1.9399750927183435E-3</v>
      </c>
      <c r="AA133" s="57">
        <v>3.0721769665082257E-4</v>
      </c>
      <c r="AB133" s="57">
        <v>6.5530799475753605E-4</v>
      </c>
      <c r="AC133" s="57">
        <v>2.5430697027822619E-3</v>
      </c>
      <c r="AD133" s="57">
        <v>5.7123236826230094E-3</v>
      </c>
      <c r="AE133" s="57">
        <v>4.8386433327338631E-3</v>
      </c>
      <c r="AF133" s="57">
        <v>0</v>
      </c>
      <c r="AG133" s="57">
        <v>0</v>
      </c>
      <c r="AH133" s="17">
        <v>1.8240224465878327E-3</v>
      </c>
      <c r="AI133" s="12">
        <v>126</v>
      </c>
      <c r="AJ133" s="16">
        <v>2</v>
      </c>
      <c r="AK133" s="17">
        <v>0.60721863091852268</v>
      </c>
      <c r="AL133" t="str">
        <f>IF(AK133&lt;='CAV Tier 1 Analysis'!$A$5,"Tier 1", "Tier 2")</f>
        <v>Tier 2</v>
      </c>
      <c r="AM133" t="str">
        <f t="shared" si="3"/>
        <v>Illinois - Tier 2</v>
      </c>
      <c r="AN133" t="str">
        <f t="shared" si="4"/>
        <v>Palatine, Village Of - Tier 2</v>
      </c>
    </row>
    <row r="134" spans="1:40" x14ac:dyDescent="0.3">
      <c r="A134">
        <v>5</v>
      </c>
      <c r="B134" t="s">
        <v>21</v>
      </c>
      <c r="C134" t="s">
        <v>4043</v>
      </c>
      <c r="D134" t="s">
        <v>8086</v>
      </c>
      <c r="E134" t="s">
        <v>402</v>
      </c>
      <c r="F134" s="12">
        <v>7606.1526146476681</v>
      </c>
      <c r="G134" s="12">
        <v>34102.424828064009</v>
      </c>
      <c r="H134" s="12">
        <v>19249.528310534635</v>
      </c>
      <c r="I134">
        <v>35</v>
      </c>
      <c r="J134" s="15">
        <v>6.1337152107849763E-2</v>
      </c>
      <c r="K134" s="15">
        <v>0.93866284789215026</v>
      </c>
      <c r="L134" s="56">
        <v>19.161470000000008</v>
      </c>
      <c r="M134">
        <v>72</v>
      </c>
      <c r="N134">
        <v>1</v>
      </c>
      <c r="O134" s="12">
        <v>12</v>
      </c>
      <c r="P134" s="12">
        <v>2</v>
      </c>
      <c r="Q134" s="12">
        <v>2</v>
      </c>
      <c r="R134" s="12">
        <v>32.853199676225259</v>
      </c>
      <c r="S134" s="12">
        <v>1180.7112459876232</v>
      </c>
      <c r="T134" s="12">
        <v>37855.867456459287</v>
      </c>
      <c r="U134" s="12">
        <v>30249.714841811619</v>
      </c>
      <c r="V134" s="12">
        <v>0</v>
      </c>
      <c r="W134" s="57">
        <v>3.8647320097668633E-4</v>
      </c>
      <c r="X134" s="57">
        <v>1.7131028575507387E-3</v>
      </c>
      <c r="Y134" s="57">
        <v>2.0128824476650564E-4</v>
      </c>
      <c r="Z134" s="57">
        <v>1.5519800741746748E-3</v>
      </c>
      <c r="AA134" s="57">
        <v>6.1443539330164514E-4</v>
      </c>
      <c r="AB134" s="57">
        <v>6.5530799475753605E-4</v>
      </c>
      <c r="AC134" s="57">
        <v>1.0732932138984158E-3</v>
      </c>
      <c r="AD134" s="57">
        <v>4.1940785386539942E-3</v>
      </c>
      <c r="AE134" s="57">
        <v>3.0399134597711855E-3</v>
      </c>
      <c r="AF134" s="57">
        <v>6.1972644127556639E-3</v>
      </c>
      <c r="AG134" s="57">
        <v>0</v>
      </c>
      <c r="AH134" s="17">
        <v>1.7842852173279133E-3</v>
      </c>
      <c r="AI134" s="12">
        <v>127</v>
      </c>
      <c r="AJ134" s="16">
        <v>2</v>
      </c>
      <c r="AK134" s="17">
        <v>0.60900291613585056</v>
      </c>
      <c r="AL134" t="str">
        <f>IF(AK134&lt;='CAV Tier 1 Analysis'!$A$5,"Tier 1", "Tier 2")</f>
        <v>Tier 2</v>
      </c>
      <c r="AM134" t="str">
        <f t="shared" si="3"/>
        <v>Illinois - Tier 2</v>
      </c>
      <c r="AN134" t="str">
        <f t="shared" si="4"/>
        <v>Belleville, City Of - Tier 2</v>
      </c>
    </row>
    <row r="135" spans="1:40" x14ac:dyDescent="0.3">
      <c r="A135">
        <v>5</v>
      </c>
      <c r="B135" t="s">
        <v>21</v>
      </c>
      <c r="C135" t="s">
        <v>4816</v>
      </c>
      <c r="D135" t="s">
        <v>8238</v>
      </c>
      <c r="E135" t="s">
        <v>663</v>
      </c>
      <c r="F135" s="12">
        <v>11485.274923491765</v>
      </c>
      <c r="G135" s="12">
        <v>3639.6512149057548</v>
      </c>
      <c r="H135" s="12">
        <v>2663.5070547417649</v>
      </c>
      <c r="I135">
        <v>73</v>
      </c>
      <c r="J135" s="15">
        <v>0.51876282556821418</v>
      </c>
      <c r="K135" s="15">
        <v>0.48123717443178593</v>
      </c>
      <c r="L135" s="56">
        <v>236.55872000000005</v>
      </c>
      <c r="M135">
        <v>70</v>
      </c>
      <c r="N135">
        <v>8</v>
      </c>
      <c r="O135" s="12">
        <v>11.066666666666666</v>
      </c>
      <c r="P135" s="12">
        <v>7.8</v>
      </c>
      <c r="Q135" s="12">
        <v>4</v>
      </c>
      <c r="R135" s="12">
        <v>35.130313733520374</v>
      </c>
      <c r="S135" s="12">
        <v>1381.7284456387101</v>
      </c>
      <c r="T135" s="12">
        <v>4723.9183908300256</v>
      </c>
      <c r="U135" s="12">
        <v>0</v>
      </c>
      <c r="V135" s="12">
        <v>0</v>
      </c>
      <c r="W135" s="57">
        <v>4.7712208790529984E-3</v>
      </c>
      <c r="X135" s="57">
        <v>1.6655166670632182E-3</v>
      </c>
      <c r="Y135" s="57">
        <v>1.6103059581320451E-3</v>
      </c>
      <c r="Z135" s="57">
        <v>1.4312705128499779E-3</v>
      </c>
      <c r="AA135" s="57">
        <v>2.3962980338764158E-3</v>
      </c>
      <c r="AB135" s="57">
        <v>1.3106159895150721E-3</v>
      </c>
      <c r="AC135" s="57">
        <v>1.1476850871117935E-3</v>
      </c>
      <c r="AD135" s="57">
        <v>4.9081243528375802E-3</v>
      </c>
      <c r="AE135" s="57">
        <v>3.7934154106128025E-4</v>
      </c>
      <c r="AF135" s="57">
        <v>0</v>
      </c>
      <c r="AG135" s="57">
        <v>0</v>
      </c>
      <c r="AH135" s="17">
        <v>1.7836708201363983E-3</v>
      </c>
      <c r="AI135" s="12">
        <v>128</v>
      </c>
      <c r="AJ135" s="16">
        <v>2</v>
      </c>
      <c r="AK135" s="17">
        <v>0.61078658695598698</v>
      </c>
      <c r="AL135" t="str">
        <f>IF(AK135&lt;='CAV Tier 1 Analysis'!$A$5,"Tier 1", "Tier 2")</f>
        <v>Tier 2</v>
      </c>
      <c r="AM135" t="str">
        <f t="shared" si="3"/>
        <v>Illinois - Tier 2</v>
      </c>
      <c r="AN135" t="str">
        <f t="shared" si="4"/>
        <v>Alexander County* - Tier 2</v>
      </c>
    </row>
    <row r="136" spans="1:40" x14ac:dyDescent="0.3">
      <c r="A136">
        <v>5</v>
      </c>
      <c r="B136" t="s">
        <v>21</v>
      </c>
      <c r="C136" t="s">
        <v>4470</v>
      </c>
      <c r="D136" t="s">
        <v>7848</v>
      </c>
      <c r="E136" t="s">
        <v>434</v>
      </c>
      <c r="F136" s="12">
        <v>8260.2761177695284</v>
      </c>
      <c r="G136" s="12">
        <v>35060.855184930922</v>
      </c>
      <c r="H136" s="12">
        <v>12782.404388791871</v>
      </c>
      <c r="I136">
        <v>53</v>
      </c>
      <c r="J136" s="15">
        <v>5.012777559298575E-2</v>
      </c>
      <c r="K136" s="15">
        <v>0.94987222440701424</v>
      </c>
      <c r="L136" s="56">
        <v>14.392419999999996</v>
      </c>
      <c r="M136">
        <v>61</v>
      </c>
      <c r="N136">
        <v>1</v>
      </c>
      <c r="O136" s="12">
        <v>10.971428571428572</v>
      </c>
      <c r="P136" s="12">
        <v>1</v>
      </c>
      <c r="Q136" s="12">
        <v>0</v>
      </c>
      <c r="R136" s="12">
        <v>50.343227893571758</v>
      </c>
      <c r="S136" s="12">
        <v>640.75349874015501</v>
      </c>
      <c r="T136" s="12">
        <v>31322.139160032853</v>
      </c>
      <c r="U136" s="12">
        <v>23061.863042263325</v>
      </c>
      <c r="V136" s="12">
        <v>3738.716024898069</v>
      </c>
      <c r="W136" s="57">
        <v>2.9028485952282761E-4</v>
      </c>
      <c r="X136" s="57">
        <v>1.4513788098693759E-3</v>
      </c>
      <c r="Y136" s="57">
        <v>2.0128824476650564E-4</v>
      </c>
      <c r="Z136" s="57">
        <v>1.4189532106739884E-3</v>
      </c>
      <c r="AA136" s="57">
        <v>3.0721769665082257E-4</v>
      </c>
      <c r="AB136" s="57">
        <v>0</v>
      </c>
      <c r="AC136" s="57">
        <v>1.6446813520880244E-3</v>
      </c>
      <c r="AD136" s="57">
        <v>2.2760607276046166E-3</v>
      </c>
      <c r="AE136" s="57">
        <v>2.515240009515707E-3</v>
      </c>
      <c r="AF136" s="57">
        <v>4.7246879473427867E-3</v>
      </c>
      <c r="AG136" s="57">
        <v>4.6847978004182457E-3</v>
      </c>
      <c r="AH136" s="17">
        <v>1.774053696222991E-3</v>
      </c>
      <c r="AI136" s="12">
        <v>129</v>
      </c>
      <c r="AJ136" s="16">
        <v>2</v>
      </c>
      <c r="AK136" s="17">
        <v>0.61256064065220994</v>
      </c>
      <c r="AL136" t="str">
        <f>IF(AK136&lt;='CAV Tier 1 Analysis'!$A$5,"Tier 1", "Tier 2")</f>
        <v>Tier 2</v>
      </c>
      <c r="AM136" t="str">
        <f t="shared" ref="AM136:AM199" si="5">B136&amp;" - "&amp;AL136</f>
        <v>Illinois - Tier 2</v>
      </c>
      <c r="AN136" t="str">
        <f t="shared" ref="AN136:AN199" si="6">C136&amp;" - "&amp;AL136</f>
        <v>St. Charles, City Of - Tier 2</v>
      </c>
    </row>
    <row r="137" spans="1:40" x14ac:dyDescent="0.3">
      <c r="A137">
        <v>5</v>
      </c>
      <c r="B137" t="s">
        <v>21</v>
      </c>
      <c r="C137" t="s">
        <v>4860</v>
      </c>
      <c r="D137" t="s">
        <v>8288</v>
      </c>
      <c r="E137" t="s">
        <v>727</v>
      </c>
      <c r="F137" s="12">
        <v>35465.349966225331</v>
      </c>
      <c r="G137" s="12">
        <v>21329.680757907718</v>
      </c>
      <c r="H137" s="12">
        <v>9566.909290840289</v>
      </c>
      <c r="I137">
        <v>0</v>
      </c>
      <c r="J137" s="15">
        <v>3.028261509114014E-5</v>
      </c>
      <c r="K137" s="15">
        <v>0.99996971738490958</v>
      </c>
      <c r="L137" s="56">
        <v>696.10896999999989</v>
      </c>
      <c r="M137">
        <v>11</v>
      </c>
      <c r="N137">
        <v>0</v>
      </c>
      <c r="O137" s="12">
        <v>2.7826086956521738</v>
      </c>
      <c r="P137" s="12">
        <v>6.9130434782608692</v>
      </c>
      <c r="Q137" s="12">
        <v>2</v>
      </c>
      <c r="R137" s="12">
        <v>0</v>
      </c>
      <c r="S137" s="12">
        <v>0.28971103166636897</v>
      </c>
      <c r="T137" s="12">
        <v>22080.041316657658</v>
      </c>
      <c r="U137" s="12">
        <v>0</v>
      </c>
      <c r="V137" s="12">
        <v>0</v>
      </c>
      <c r="W137" s="57">
        <v>1.4040022078915864E-2</v>
      </c>
      <c r="X137" s="57">
        <v>2.6172404768136289E-4</v>
      </c>
      <c r="Y137" s="57">
        <v>0</v>
      </c>
      <c r="Z137" s="57">
        <v>3.5987943748977966E-4</v>
      </c>
      <c r="AA137" s="57">
        <v>2.1238092942382951E-3</v>
      </c>
      <c r="AB137" s="57">
        <v>6.5530799475753605E-4</v>
      </c>
      <c r="AC137" s="57">
        <v>0</v>
      </c>
      <c r="AD137" s="57">
        <v>1.0291007428381543E-6</v>
      </c>
      <c r="AE137" s="57">
        <v>1.7730782386115597E-3</v>
      </c>
      <c r="AF137" s="57">
        <v>0</v>
      </c>
      <c r="AG137" s="57">
        <v>0</v>
      </c>
      <c r="AH137" s="17">
        <v>1.7468045629488395E-3</v>
      </c>
      <c r="AI137" s="12">
        <v>130</v>
      </c>
      <c r="AJ137" s="16">
        <v>2</v>
      </c>
      <c r="AK137" s="17">
        <v>0.61430744521515879</v>
      </c>
      <c r="AL137" t="str">
        <f>IF(AK137&lt;='CAV Tier 1 Analysis'!$A$5,"Tier 1", "Tier 2")</f>
        <v>Tier 2</v>
      </c>
      <c r="AM137" t="str">
        <f t="shared" si="5"/>
        <v>Illinois - Tier 2</v>
      </c>
      <c r="AN137" t="str">
        <f t="shared" si="6"/>
        <v>Christian County * - Tier 2</v>
      </c>
    </row>
    <row r="138" spans="1:40" x14ac:dyDescent="0.3">
      <c r="A138">
        <v>5</v>
      </c>
      <c r="B138" t="s">
        <v>21</v>
      </c>
      <c r="C138" t="s">
        <v>3973</v>
      </c>
      <c r="D138" t="s">
        <v>8290</v>
      </c>
      <c r="E138" t="s">
        <v>632</v>
      </c>
      <c r="F138" s="12">
        <v>117738.53374216575</v>
      </c>
      <c r="G138" s="12">
        <v>34296.409257695996</v>
      </c>
      <c r="H138" s="12">
        <v>16800.716895207021</v>
      </c>
      <c r="I138">
        <v>14</v>
      </c>
      <c r="J138" s="15">
        <v>3.0993450749996002E-2</v>
      </c>
      <c r="K138" s="15">
        <v>0.96900654925000396</v>
      </c>
      <c r="L138" s="56">
        <v>524.69213999999988</v>
      </c>
      <c r="M138">
        <v>21</v>
      </c>
      <c r="N138">
        <v>0</v>
      </c>
      <c r="O138" s="12">
        <v>5.7833333333333332</v>
      </c>
      <c r="P138" s="12">
        <v>4.833333333333333</v>
      </c>
      <c r="Q138" s="12">
        <v>2</v>
      </c>
      <c r="R138" s="12">
        <v>13.566091689500055</v>
      </c>
      <c r="S138" s="12">
        <v>520.71219165622449</v>
      </c>
      <c r="T138" s="12">
        <v>36257.474085636873</v>
      </c>
      <c r="U138" s="12">
        <v>0</v>
      </c>
      <c r="V138" s="12">
        <v>0</v>
      </c>
      <c r="W138" s="57">
        <v>1.0582666719886705E-2</v>
      </c>
      <c r="X138" s="57">
        <v>4.9965500011896549E-4</v>
      </c>
      <c r="Y138" s="57">
        <v>0</v>
      </c>
      <c r="Z138" s="57">
        <v>7.4796817463696126E-4</v>
      </c>
      <c r="AA138" s="57">
        <v>1.4848855338123091E-3</v>
      </c>
      <c r="AB138" s="57">
        <v>6.5530799475753605E-4</v>
      </c>
      <c r="AC138" s="57">
        <v>4.4319561847733707E-4</v>
      </c>
      <c r="AD138" s="57">
        <v>1.8496544648510525E-3</v>
      </c>
      <c r="AE138" s="57">
        <v>2.9115587858871239E-3</v>
      </c>
      <c r="AF138" s="57">
        <v>0</v>
      </c>
      <c r="AG138" s="57">
        <v>0</v>
      </c>
      <c r="AH138" s="17">
        <v>1.7431720265843628E-3</v>
      </c>
      <c r="AI138" s="12">
        <v>131</v>
      </c>
      <c r="AJ138" s="16">
        <v>2</v>
      </c>
      <c r="AK138" s="17">
        <v>0.61605061724174315</v>
      </c>
      <c r="AL138" t="str">
        <f>IF(AK138&lt;='CAV Tier 1 Analysis'!$A$5,"Tier 1", "Tier 2")</f>
        <v>Tier 2</v>
      </c>
      <c r="AM138" t="str">
        <f t="shared" si="5"/>
        <v>Illinois - Tier 2</v>
      </c>
      <c r="AN138" t="str">
        <f t="shared" si="6"/>
        <v>Macon County * - Tier 2</v>
      </c>
    </row>
    <row r="139" spans="1:40" x14ac:dyDescent="0.3">
      <c r="A139">
        <v>5</v>
      </c>
      <c r="B139" t="s">
        <v>21</v>
      </c>
      <c r="C139" t="s">
        <v>4813</v>
      </c>
      <c r="D139" t="s">
        <v>8234</v>
      </c>
      <c r="E139" t="s">
        <v>689</v>
      </c>
      <c r="F139" s="12">
        <v>18949.144595660491</v>
      </c>
      <c r="G139" s="12">
        <v>13613.219137929884</v>
      </c>
      <c r="H139" s="12">
        <v>6539.0993479404715</v>
      </c>
      <c r="I139">
        <v>25</v>
      </c>
      <c r="J139" s="15">
        <v>8.8362355296655565E-2</v>
      </c>
      <c r="K139" s="15">
        <v>0.91163764470334452</v>
      </c>
      <c r="L139" s="56">
        <v>557.43874000000005</v>
      </c>
      <c r="M139">
        <v>16</v>
      </c>
      <c r="N139">
        <v>0</v>
      </c>
      <c r="O139" s="12">
        <v>8.1764705882352935</v>
      </c>
      <c r="P139" s="12">
        <v>6.882352941176471</v>
      </c>
      <c r="Q139" s="12">
        <v>1</v>
      </c>
      <c r="R139" s="12">
        <v>22.790941117583614</v>
      </c>
      <c r="S139" s="12">
        <v>577.81021990284466</v>
      </c>
      <c r="T139" s="12">
        <v>14580.151771054245</v>
      </c>
      <c r="U139" s="12">
        <v>0</v>
      </c>
      <c r="V139" s="12">
        <v>0</v>
      </c>
      <c r="W139" s="57">
        <v>1.1243142316127663E-2</v>
      </c>
      <c r="X139" s="57">
        <v>3.8068952390016416E-4</v>
      </c>
      <c r="Y139" s="57">
        <v>0</v>
      </c>
      <c r="Z139" s="57">
        <v>1.0574766191680381E-3</v>
      </c>
      <c r="AA139" s="57">
        <v>2.1143806181262497E-3</v>
      </c>
      <c r="AB139" s="57">
        <v>3.2765399737876802E-4</v>
      </c>
      <c r="AC139" s="57">
        <v>7.4456560337904387E-4</v>
      </c>
      <c r="AD139" s="57">
        <v>2.0524759554419189E-3</v>
      </c>
      <c r="AE139" s="57">
        <v>1.1708198118907938E-3</v>
      </c>
      <c r="AF139" s="57">
        <v>0</v>
      </c>
      <c r="AG139" s="57">
        <v>0</v>
      </c>
      <c r="AH139" s="17">
        <v>1.7355640404920583E-3</v>
      </c>
      <c r="AI139" s="12">
        <v>132</v>
      </c>
      <c r="AJ139" s="16">
        <v>2</v>
      </c>
      <c r="AK139" s="17">
        <v>0.61778618128223517</v>
      </c>
      <c r="AL139" t="str">
        <f>IF(AK139&lt;='CAV Tier 1 Analysis'!$A$5,"Tier 1", "Tier 2")</f>
        <v>Tier 2</v>
      </c>
      <c r="AM139" t="str">
        <f t="shared" si="5"/>
        <v>Illinois - Tier 2</v>
      </c>
      <c r="AN139" t="str">
        <f t="shared" si="6"/>
        <v>Mercer County* - Tier 2</v>
      </c>
    </row>
    <row r="140" spans="1:40" x14ac:dyDescent="0.3">
      <c r="A140">
        <v>5</v>
      </c>
      <c r="B140" t="s">
        <v>21</v>
      </c>
      <c r="C140" t="s">
        <v>4103</v>
      </c>
      <c r="D140" t="s">
        <v>7933</v>
      </c>
      <c r="E140" t="s">
        <v>731</v>
      </c>
      <c r="F140" s="12">
        <v>31230.587613655036</v>
      </c>
      <c r="G140" s="12">
        <v>17673.504810729391</v>
      </c>
      <c r="H140" s="12">
        <v>6923.0062947117776</v>
      </c>
      <c r="I140">
        <v>11</v>
      </c>
      <c r="J140" s="15">
        <v>2.3308015546629604E-2</v>
      </c>
      <c r="K140" s="15">
        <v>0.97669198445337002</v>
      </c>
      <c r="L140" s="56">
        <v>607.76903000000004</v>
      </c>
      <c r="M140">
        <v>39</v>
      </c>
      <c r="N140">
        <v>2</v>
      </c>
      <c r="O140" s="12">
        <v>6.5333333333333332</v>
      </c>
      <c r="P140" s="12">
        <v>6.7</v>
      </c>
      <c r="Q140" s="12">
        <v>0</v>
      </c>
      <c r="R140" s="12">
        <v>10.743611828987071</v>
      </c>
      <c r="S140" s="12">
        <v>161.36153834655673</v>
      </c>
      <c r="T140" s="12">
        <v>18495.093790544594</v>
      </c>
      <c r="U140" s="12">
        <v>0</v>
      </c>
      <c r="V140" s="12">
        <v>0</v>
      </c>
      <c r="W140" s="57">
        <v>1.2258268414615144E-2</v>
      </c>
      <c r="X140" s="57">
        <v>9.2793071450665012E-4</v>
      </c>
      <c r="Y140" s="57">
        <v>4.0257648953301127E-4</v>
      </c>
      <c r="Z140" s="57">
        <v>8.4496692927287843E-4</v>
      </c>
      <c r="AA140" s="57">
        <v>2.0583585675605113E-3</v>
      </c>
      <c r="AB140" s="57">
        <v>0</v>
      </c>
      <c r="AC140" s="57">
        <v>3.5098699007863135E-4</v>
      </c>
      <c r="AD140" s="57">
        <v>5.7318245019119703E-4</v>
      </c>
      <c r="AE140" s="57">
        <v>1.4851986846761229E-3</v>
      </c>
      <c r="AF140" s="57">
        <v>0</v>
      </c>
      <c r="AG140" s="57">
        <v>0</v>
      </c>
      <c r="AH140" s="17">
        <v>1.718315385494013E-3</v>
      </c>
      <c r="AI140" s="12">
        <v>133</v>
      </c>
      <c r="AJ140" s="16">
        <v>2</v>
      </c>
      <c r="AK140" s="17">
        <v>0.61950449666772922</v>
      </c>
      <c r="AL140" t="str">
        <f>IF(AK140&lt;='CAV Tier 1 Analysis'!$A$5,"Tier 1", "Tier 2")</f>
        <v>Tier 2</v>
      </c>
      <c r="AM140" t="str">
        <f t="shared" si="5"/>
        <v>Illinois - Tier 2</v>
      </c>
      <c r="AN140" t="str">
        <f t="shared" si="6"/>
        <v>Logan County * - Tier 2</v>
      </c>
    </row>
    <row r="141" spans="1:40" x14ac:dyDescent="0.3">
      <c r="A141">
        <v>5</v>
      </c>
      <c r="B141" t="s">
        <v>21</v>
      </c>
      <c r="C141" t="s">
        <v>4267</v>
      </c>
      <c r="D141" t="s">
        <v>7628</v>
      </c>
      <c r="E141" t="s">
        <v>307</v>
      </c>
      <c r="F141" s="12">
        <v>32065.028258150156</v>
      </c>
      <c r="G141" s="12">
        <v>68933.483731781176</v>
      </c>
      <c r="H141" s="12">
        <v>24619.536824103416</v>
      </c>
      <c r="I141">
        <v>6</v>
      </c>
      <c r="J141" s="15">
        <v>0</v>
      </c>
      <c r="K141" s="15">
        <v>1</v>
      </c>
      <c r="L141" s="56">
        <v>5.8451200000000014</v>
      </c>
      <c r="M141">
        <v>0</v>
      </c>
      <c r="N141">
        <v>0</v>
      </c>
      <c r="O141" s="12">
        <v>15</v>
      </c>
      <c r="P141" s="12">
        <v>1</v>
      </c>
      <c r="Q141" s="12">
        <v>0</v>
      </c>
      <c r="R141" s="12">
        <v>6</v>
      </c>
      <c r="S141" s="12">
        <v>0</v>
      </c>
      <c r="T141" s="12">
        <v>80083.348484097529</v>
      </c>
      <c r="U141" s="12">
        <v>48018.320225947376</v>
      </c>
      <c r="V141" s="12">
        <v>0</v>
      </c>
      <c r="W141" s="57">
        <v>1.1789190685750355E-4</v>
      </c>
      <c r="X141" s="57">
        <v>0</v>
      </c>
      <c r="Y141" s="57">
        <v>0</v>
      </c>
      <c r="Z141" s="57">
        <v>1.9399750927183435E-3</v>
      </c>
      <c r="AA141" s="57">
        <v>3.0721769665082257E-4</v>
      </c>
      <c r="AB141" s="57">
        <v>0</v>
      </c>
      <c r="AC141" s="57">
        <v>1.9601619771759184E-4</v>
      </c>
      <c r="AD141" s="57">
        <v>0</v>
      </c>
      <c r="AE141" s="57">
        <v>6.4308775711020075E-3</v>
      </c>
      <c r="AF141" s="57">
        <v>9.8375217304609575E-3</v>
      </c>
      <c r="AG141" s="57">
        <v>0</v>
      </c>
      <c r="AH141" s="17">
        <v>1.7117727450461117E-3</v>
      </c>
      <c r="AI141" s="12">
        <v>134</v>
      </c>
      <c r="AJ141" s="16">
        <v>2</v>
      </c>
      <c r="AK141" s="17">
        <v>0.6212162694127753</v>
      </c>
      <c r="AL141" t="str">
        <f>IF(AK141&lt;='CAV Tier 1 Analysis'!$A$5,"Tier 1", "Tier 2")</f>
        <v>Tier 2</v>
      </c>
      <c r="AM141" t="str">
        <f t="shared" si="5"/>
        <v>Illinois - Tier 2</v>
      </c>
      <c r="AN141" t="str">
        <f t="shared" si="6"/>
        <v>Cicero, Town Of - Tier 2</v>
      </c>
    </row>
    <row r="142" spans="1:40" x14ac:dyDescent="0.3">
      <c r="A142">
        <v>5</v>
      </c>
      <c r="B142" t="s">
        <v>21</v>
      </c>
      <c r="C142" t="s">
        <v>3987</v>
      </c>
      <c r="D142" t="s">
        <v>8319</v>
      </c>
      <c r="E142" t="s">
        <v>733</v>
      </c>
      <c r="F142" s="12">
        <v>30624.008039377997</v>
      </c>
      <c r="G142" s="12">
        <v>19120.629991804311</v>
      </c>
      <c r="H142" s="12">
        <v>8239.1788234379655</v>
      </c>
      <c r="I142">
        <v>2</v>
      </c>
      <c r="J142" s="15">
        <v>0</v>
      </c>
      <c r="K142" s="15">
        <v>1</v>
      </c>
      <c r="L142" s="56">
        <v>685.8451399999999</v>
      </c>
      <c r="M142">
        <v>2</v>
      </c>
      <c r="N142">
        <v>2</v>
      </c>
      <c r="O142" s="12">
        <v>2.5306122448979593</v>
      </c>
      <c r="P142" s="12">
        <v>8.1632653061224492</v>
      </c>
      <c r="Q142" s="12">
        <v>0</v>
      </c>
      <c r="R142" s="12">
        <v>2</v>
      </c>
      <c r="S142" s="12">
        <v>0</v>
      </c>
      <c r="T142" s="12">
        <v>20281.382224014815</v>
      </c>
      <c r="U142" s="12">
        <v>0</v>
      </c>
      <c r="V142" s="12">
        <v>0</v>
      </c>
      <c r="W142" s="57">
        <v>1.3833007938853514E-2</v>
      </c>
      <c r="X142" s="57">
        <v>4.758619048752052E-5</v>
      </c>
      <c r="Y142" s="57">
        <v>4.0257648953301127E-4</v>
      </c>
      <c r="Z142" s="57">
        <v>3.2728831496200625E-4</v>
      </c>
      <c r="AA142" s="57">
        <v>2.5078995644965108E-3</v>
      </c>
      <c r="AB142" s="57">
        <v>0</v>
      </c>
      <c r="AC142" s="57">
        <v>6.5338732572530609E-5</v>
      </c>
      <c r="AD142" s="57">
        <v>0</v>
      </c>
      <c r="AE142" s="57">
        <v>1.6286417654134836E-3</v>
      </c>
      <c r="AF142" s="57">
        <v>0</v>
      </c>
      <c r="AG142" s="57">
        <v>0</v>
      </c>
      <c r="AH142" s="17">
        <v>1.7102126360289615E-3</v>
      </c>
      <c r="AI142" s="12">
        <v>135</v>
      </c>
      <c r="AJ142" s="16">
        <v>2</v>
      </c>
      <c r="AK142" s="17">
        <v>0.6229264820488043</v>
      </c>
      <c r="AL142" t="str">
        <f>IF(AK142&lt;='CAV Tier 1 Analysis'!$A$5,"Tier 1", "Tier 2")</f>
        <v>Tier 2</v>
      </c>
      <c r="AM142" t="str">
        <f t="shared" si="5"/>
        <v>Illinois - Tier 2</v>
      </c>
      <c r="AN142" t="str">
        <f t="shared" si="6"/>
        <v>Montgomery County * - Tier 2</v>
      </c>
    </row>
    <row r="143" spans="1:40" x14ac:dyDescent="0.3">
      <c r="A143">
        <v>5</v>
      </c>
      <c r="B143" t="s">
        <v>21</v>
      </c>
      <c r="C143" t="s">
        <v>4327</v>
      </c>
      <c r="D143" t="s">
        <v>7689</v>
      </c>
      <c r="E143" t="s">
        <v>546</v>
      </c>
      <c r="F143" s="12">
        <v>105726.58929293886</v>
      </c>
      <c r="G143" s="12">
        <v>47381.406668950964</v>
      </c>
      <c r="H143" s="12">
        <v>18801.132245537465</v>
      </c>
      <c r="I143">
        <v>64</v>
      </c>
      <c r="J143" s="15">
        <v>5.0968085802337991E-2</v>
      </c>
      <c r="K143" s="15">
        <v>0.94903191419766231</v>
      </c>
      <c r="L143" s="56">
        <v>19.718809999999998</v>
      </c>
      <c r="M143">
        <v>88</v>
      </c>
      <c r="N143">
        <v>16</v>
      </c>
      <c r="O143" s="12">
        <v>14.75</v>
      </c>
      <c r="P143" s="12">
        <v>1</v>
      </c>
      <c r="Q143" s="12">
        <v>5</v>
      </c>
      <c r="R143" s="12">
        <v>60.738042508650388</v>
      </c>
      <c r="S143" s="12">
        <v>958.25772147165708</v>
      </c>
      <c r="T143" s="12">
        <v>48011.472470714121</v>
      </c>
      <c r="U143" s="12">
        <v>0</v>
      </c>
      <c r="V143" s="12">
        <v>0</v>
      </c>
      <c r="W143" s="57">
        <v>3.9771435177734734E-4</v>
      </c>
      <c r="X143" s="57">
        <v>2.0937923814509031E-3</v>
      </c>
      <c r="Y143" s="57">
        <v>3.2206119162640902E-3</v>
      </c>
      <c r="Z143" s="57">
        <v>1.9076421745063711E-3</v>
      </c>
      <c r="AA143" s="57">
        <v>3.0721769665082257E-4</v>
      </c>
      <c r="AB143" s="57">
        <v>1.63826998689384E-3</v>
      </c>
      <c r="AC143" s="57">
        <v>1.9842733582258521E-3</v>
      </c>
      <c r="AD143" s="57">
        <v>3.4038874092047759E-3</v>
      </c>
      <c r="AE143" s="57">
        <v>3.8554319632227644E-3</v>
      </c>
      <c r="AF143" s="57">
        <v>0</v>
      </c>
      <c r="AG143" s="57">
        <v>0</v>
      </c>
      <c r="AH143" s="17">
        <v>1.709894658017888E-3</v>
      </c>
      <c r="AI143" s="12">
        <v>136</v>
      </c>
      <c r="AJ143" s="16">
        <v>2</v>
      </c>
      <c r="AK143" s="17">
        <v>0.62463637670682215</v>
      </c>
      <c r="AL143" t="str">
        <f>IF(AK143&lt;='CAV Tier 1 Analysis'!$A$5,"Tier 1", "Tier 2")</f>
        <v>Tier 2</v>
      </c>
      <c r="AM143" t="str">
        <f t="shared" si="5"/>
        <v>Illinois - Tier 2</v>
      </c>
      <c r="AN143" t="str">
        <f t="shared" si="6"/>
        <v>Orland Park, Village Of - Tier 2</v>
      </c>
    </row>
    <row r="144" spans="1:40" x14ac:dyDescent="0.3">
      <c r="A144">
        <v>5</v>
      </c>
      <c r="B144" t="s">
        <v>21</v>
      </c>
      <c r="C144" t="s">
        <v>4218</v>
      </c>
      <c r="D144" t="s">
        <v>7577</v>
      </c>
      <c r="E144" t="s">
        <v>746</v>
      </c>
      <c r="F144" s="12">
        <v>18403.512216311217</v>
      </c>
      <c r="G144" s="12">
        <v>11237.908671071362</v>
      </c>
      <c r="H144" s="12">
        <v>6683.6870052854374</v>
      </c>
      <c r="I144">
        <v>9</v>
      </c>
      <c r="J144" s="15">
        <v>7.9332880760835459E-2</v>
      </c>
      <c r="K144" s="15">
        <v>0.92066711923916489</v>
      </c>
      <c r="L144" s="56">
        <v>456.33941000000004</v>
      </c>
      <c r="M144">
        <v>32</v>
      </c>
      <c r="N144">
        <v>6</v>
      </c>
      <c r="O144" s="12">
        <v>7.6060606060606064</v>
      </c>
      <c r="P144" s="12">
        <v>6.7575757575757578</v>
      </c>
      <c r="Q144" s="12">
        <v>4</v>
      </c>
      <c r="R144" s="12">
        <v>8.2860040731524833</v>
      </c>
      <c r="S144" s="12">
        <v>530.23614423305503</v>
      </c>
      <c r="T144" s="12">
        <v>12339.210597980386</v>
      </c>
      <c r="U144" s="12">
        <v>0</v>
      </c>
      <c r="V144" s="12">
        <v>0</v>
      </c>
      <c r="W144" s="57">
        <v>9.2040408441790948E-3</v>
      </c>
      <c r="X144" s="57">
        <v>7.6137904780032833E-4</v>
      </c>
      <c r="Y144" s="57">
        <v>1.2077294685990338E-3</v>
      </c>
      <c r="Z144" s="57">
        <v>9.83704541964251E-4</v>
      </c>
      <c r="AA144" s="57">
        <v>2.0760468591858616E-3</v>
      </c>
      <c r="AB144" s="57">
        <v>1.3106159895150721E-3</v>
      </c>
      <c r="AC144" s="57">
        <v>2.7069850211530473E-4</v>
      </c>
      <c r="AD144" s="57">
        <v>1.8834850946865727E-3</v>
      </c>
      <c r="AE144" s="57">
        <v>9.9086706764532325E-4</v>
      </c>
      <c r="AF144" s="57">
        <v>0</v>
      </c>
      <c r="AG144" s="57">
        <v>0</v>
      </c>
      <c r="AH144" s="17">
        <v>1.6989606741537129E-3</v>
      </c>
      <c r="AI144" s="12">
        <v>137</v>
      </c>
      <c r="AJ144" s="16">
        <v>2</v>
      </c>
      <c r="AK144" s="17">
        <v>0.62633533738097591</v>
      </c>
      <c r="AL144" t="str">
        <f>IF(AK144&lt;='CAV Tier 1 Analysis'!$A$5,"Tier 1", "Tier 2")</f>
        <v>Tier 2</v>
      </c>
      <c r="AM144" t="str">
        <f t="shared" si="5"/>
        <v>Illinois - Tier 2</v>
      </c>
      <c r="AN144" t="str">
        <f t="shared" si="6"/>
        <v>Carroll County * - Tier 2</v>
      </c>
    </row>
    <row r="145" spans="1:40" x14ac:dyDescent="0.3">
      <c r="A145">
        <v>5</v>
      </c>
      <c r="B145" t="s">
        <v>21</v>
      </c>
      <c r="C145" t="s">
        <v>4854</v>
      </c>
      <c r="D145" t="s">
        <v>8281</v>
      </c>
      <c r="E145" t="s">
        <v>735</v>
      </c>
      <c r="F145" s="12">
        <v>59124.395737143757</v>
      </c>
      <c r="G145" s="12">
        <v>21171.740737312317</v>
      </c>
      <c r="H145" s="12">
        <v>10582.000824858429</v>
      </c>
      <c r="I145">
        <v>2</v>
      </c>
      <c r="J145" s="15">
        <v>1.8009225471854732E-5</v>
      </c>
      <c r="K145" s="15">
        <v>0.99998199077452721</v>
      </c>
      <c r="L145" s="56">
        <v>690.75707999999997</v>
      </c>
      <c r="M145">
        <v>6</v>
      </c>
      <c r="N145">
        <v>0</v>
      </c>
      <c r="O145" s="12">
        <v>5.2678571428571432</v>
      </c>
      <c r="P145" s="12">
        <v>6.5357142857142856</v>
      </c>
      <c r="Q145" s="12">
        <v>0</v>
      </c>
      <c r="R145" s="12">
        <v>1.9999639815490544</v>
      </c>
      <c r="S145" s="12">
        <v>0.1905736387982282</v>
      </c>
      <c r="T145" s="12">
        <v>22669.806310477081</v>
      </c>
      <c r="U145" s="12">
        <v>0</v>
      </c>
      <c r="V145" s="12">
        <v>0</v>
      </c>
      <c r="W145" s="57">
        <v>1.3932078269825274E-2</v>
      </c>
      <c r="X145" s="57">
        <v>1.4275857146256156E-4</v>
      </c>
      <c r="Y145" s="57">
        <v>0</v>
      </c>
      <c r="Z145" s="57">
        <v>6.8130077660941829E-4</v>
      </c>
      <c r="AA145" s="57">
        <v>2.0078870888250188E-3</v>
      </c>
      <c r="AB145" s="57">
        <v>0</v>
      </c>
      <c r="AC145" s="57">
        <v>6.5337555872563611E-5</v>
      </c>
      <c r="AD145" s="57">
        <v>6.7694858606032578E-7</v>
      </c>
      <c r="AE145" s="57">
        <v>1.8204377277284212E-3</v>
      </c>
      <c r="AF145" s="57">
        <v>0</v>
      </c>
      <c r="AG145" s="57">
        <v>0</v>
      </c>
      <c r="AH145" s="17">
        <v>1.6954979035372108E-3</v>
      </c>
      <c r="AI145" s="12">
        <v>138</v>
      </c>
      <c r="AJ145" s="16">
        <v>2</v>
      </c>
      <c r="AK145" s="17">
        <v>0.62803083528451309</v>
      </c>
      <c r="AL145" t="str">
        <f>IF(AK145&lt;='CAV Tier 1 Analysis'!$A$5,"Tier 1", "Tier 2")</f>
        <v>Tier 2</v>
      </c>
      <c r="AM145" t="str">
        <f t="shared" si="5"/>
        <v>Illinois - Tier 2</v>
      </c>
      <c r="AN145" t="str">
        <f t="shared" si="6"/>
        <v>Knox County * - Tier 2</v>
      </c>
    </row>
    <row r="146" spans="1:40" x14ac:dyDescent="0.3">
      <c r="A146">
        <v>5</v>
      </c>
      <c r="B146" t="s">
        <v>21</v>
      </c>
      <c r="C146" t="s">
        <v>4316</v>
      </c>
      <c r="D146" t="s">
        <v>7678</v>
      </c>
      <c r="E146" t="s">
        <v>510</v>
      </c>
      <c r="F146" s="12">
        <v>56825.121553523357</v>
      </c>
      <c r="G146" s="12">
        <v>49352.165513077722</v>
      </c>
      <c r="H146" s="12">
        <v>22086.570438949333</v>
      </c>
      <c r="I146">
        <v>117</v>
      </c>
      <c r="J146" s="15">
        <v>2.4916151281046236E-2</v>
      </c>
      <c r="K146" s="15">
        <v>0.97508384871895382</v>
      </c>
      <c r="L146" s="56">
        <v>10.357939999999999</v>
      </c>
      <c r="M146">
        <v>158</v>
      </c>
      <c r="N146">
        <v>9</v>
      </c>
      <c r="O146" s="12">
        <v>15</v>
      </c>
      <c r="P146" s="12">
        <v>1</v>
      </c>
      <c r="Q146" s="12">
        <v>2</v>
      </c>
      <c r="R146" s="12">
        <v>114.0848103001176</v>
      </c>
      <c r="S146" s="12">
        <v>550.31233033634533</v>
      </c>
      <c r="T146" s="12">
        <v>52273.504353437827</v>
      </c>
      <c r="U146" s="12">
        <v>0</v>
      </c>
      <c r="V146" s="12">
        <v>0</v>
      </c>
      <c r="W146" s="57">
        <v>2.0891227172677547E-4</v>
      </c>
      <c r="X146" s="57">
        <v>3.7593090485141213E-3</v>
      </c>
      <c r="Y146" s="57">
        <v>1.8115942028985507E-3</v>
      </c>
      <c r="Z146" s="57">
        <v>1.9399750927183435E-3</v>
      </c>
      <c r="AA146" s="57">
        <v>3.0721769665082257E-4</v>
      </c>
      <c r="AB146" s="57">
        <v>6.5530799475753605E-4</v>
      </c>
      <c r="AC146" s="57">
        <v>3.7270784553936347E-3</v>
      </c>
      <c r="AD146" s="57">
        <v>1.954798975671421E-3</v>
      </c>
      <c r="AE146" s="57">
        <v>4.1976829524826877E-3</v>
      </c>
      <c r="AF146" s="57">
        <v>0</v>
      </c>
      <c r="AG146" s="57">
        <v>0</v>
      </c>
      <c r="AH146" s="17">
        <v>1.6874433355285356E-3</v>
      </c>
      <c r="AI146" s="12">
        <v>139</v>
      </c>
      <c r="AJ146" s="16">
        <v>2</v>
      </c>
      <c r="AK146" s="17">
        <v>0.62971827862004159</v>
      </c>
      <c r="AL146" t="str">
        <f>IF(AK146&lt;='CAV Tier 1 Analysis'!$A$5,"Tier 1", "Tier 2")</f>
        <v>Tier 2</v>
      </c>
      <c r="AM146" t="str">
        <f t="shared" si="5"/>
        <v>Illinois - Tier 2</v>
      </c>
      <c r="AN146" t="str">
        <f t="shared" si="6"/>
        <v>Mount Prospect, Village Of - Tier 2</v>
      </c>
    </row>
    <row r="147" spans="1:40" x14ac:dyDescent="0.3">
      <c r="A147">
        <v>5</v>
      </c>
      <c r="B147" t="s">
        <v>21</v>
      </c>
      <c r="C147" t="s">
        <v>4750</v>
      </c>
      <c r="D147" t="s">
        <v>8165</v>
      </c>
      <c r="E147" t="s">
        <v>619</v>
      </c>
      <c r="F147" s="12">
        <v>1528.173793490969</v>
      </c>
      <c r="G147" s="12">
        <v>12727.756221501048</v>
      </c>
      <c r="H147" s="12">
        <v>2655.2960341999833</v>
      </c>
      <c r="I147">
        <v>66</v>
      </c>
      <c r="J147" s="15">
        <v>0.1027300682517063</v>
      </c>
      <c r="K147" s="15">
        <v>0.89726993174829373</v>
      </c>
      <c r="L147" s="56">
        <v>3.9998999999999998</v>
      </c>
      <c r="M147">
        <v>42</v>
      </c>
      <c r="N147">
        <v>4</v>
      </c>
      <c r="O147" s="12">
        <v>13</v>
      </c>
      <c r="P147" s="12">
        <v>1</v>
      </c>
      <c r="Q147" s="12">
        <v>9</v>
      </c>
      <c r="R147" s="12">
        <v>59.219815495387387</v>
      </c>
      <c r="S147" s="12">
        <v>272.77874282184933</v>
      </c>
      <c r="T147" s="12">
        <v>7411.337460726706</v>
      </c>
      <c r="U147" s="12">
        <v>5883.1636672357372</v>
      </c>
      <c r="V147" s="12">
        <v>5316.4187607743415</v>
      </c>
      <c r="W147" s="57">
        <v>8.0675133827762006E-5</v>
      </c>
      <c r="X147" s="57">
        <v>9.9931000023793098E-4</v>
      </c>
      <c r="Y147" s="57">
        <v>8.0515297906602254E-4</v>
      </c>
      <c r="Z147" s="57">
        <v>1.6813117470225643E-3</v>
      </c>
      <c r="AA147" s="57">
        <v>3.0721769665082257E-4</v>
      </c>
      <c r="AB147" s="57">
        <v>2.9488859764089121E-3</v>
      </c>
      <c r="AC147" s="57">
        <v>1.9346738438238604E-3</v>
      </c>
      <c r="AD147" s="57">
        <v>9.6895449667134626E-4</v>
      </c>
      <c r="AE147" s="57">
        <v>5.9514749008677875E-4</v>
      </c>
      <c r="AF147" s="57">
        <v>1.2052847777256474E-3</v>
      </c>
      <c r="AG147" s="57">
        <v>6.6617380808581123E-3</v>
      </c>
      <c r="AH147" s="17">
        <v>1.6534865656708871E-3</v>
      </c>
      <c r="AI147" s="12">
        <v>140</v>
      </c>
      <c r="AJ147" s="16">
        <v>2</v>
      </c>
      <c r="AK147" s="17">
        <v>0.63137176518571247</v>
      </c>
      <c r="AL147" t="str">
        <f>IF(AK147&lt;='CAV Tier 1 Analysis'!$A$5,"Tier 1", "Tier 2")</f>
        <v>Tier 2</v>
      </c>
      <c r="AM147" t="str">
        <f t="shared" si="5"/>
        <v>Illinois - Tier 2</v>
      </c>
      <c r="AN147" t="str">
        <f t="shared" si="6"/>
        <v>Shorewood,Village Of - Tier 2</v>
      </c>
    </row>
    <row r="148" spans="1:40" x14ac:dyDescent="0.3">
      <c r="A148">
        <v>5</v>
      </c>
      <c r="B148" t="s">
        <v>21</v>
      </c>
      <c r="C148" t="s">
        <v>4494</v>
      </c>
      <c r="D148" t="s">
        <v>7873</v>
      </c>
      <c r="E148" t="s">
        <v>540</v>
      </c>
      <c r="F148" s="12">
        <v>7385.1470077777749</v>
      </c>
      <c r="G148" s="12">
        <v>16404.740389547707</v>
      </c>
      <c r="H148" s="12">
        <v>6648.5387535080508</v>
      </c>
      <c r="I148">
        <v>152</v>
      </c>
      <c r="J148" s="15">
        <v>5.4569010129230003E-2</v>
      </c>
      <c r="K148" s="15">
        <v>0.9454309898707699</v>
      </c>
      <c r="L148" s="56">
        <v>5.52658</v>
      </c>
      <c r="M148">
        <v>129</v>
      </c>
      <c r="N148">
        <v>13</v>
      </c>
      <c r="O148" s="12">
        <v>11.5</v>
      </c>
      <c r="P148" s="12">
        <v>1</v>
      </c>
      <c r="Q148" s="12">
        <v>3</v>
      </c>
      <c r="R148" s="12">
        <v>143.70551046035703</v>
      </c>
      <c r="S148" s="12">
        <v>362.80417858475903</v>
      </c>
      <c r="T148" s="12">
        <v>17936.961022591258</v>
      </c>
      <c r="U148" s="12">
        <v>10551.814014813484</v>
      </c>
      <c r="V148" s="12">
        <v>0</v>
      </c>
      <c r="W148" s="57">
        <v>1.1146718195700718E-4</v>
      </c>
      <c r="X148" s="57">
        <v>3.0693092864450735E-3</v>
      </c>
      <c r="Y148" s="57">
        <v>2.6167471819645732E-3</v>
      </c>
      <c r="Z148" s="57">
        <v>1.4873142377507299E-3</v>
      </c>
      <c r="AA148" s="57">
        <v>3.0721769665082257E-4</v>
      </c>
      <c r="AB148" s="57">
        <v>9.8296199213630396E-4</v>
      </c>
      <c r="AC148" s="57">
        <v>4.6947679585841347E-3</v>
      </c>
      <c r="AD148" s="57">
        <v>1.2887394985922572E-3</v>
      </c>
      <c r="AE148" s="57">
        <v>1.4403793362463939E-3</v>
      </c>
      <c r="AF148" s="57">
        <v>2.1617519975306912E-3</v>
      </c>
      <c r="AG148" s="57">
        <v>0</v>
      </c>
      <c r="AH148" s="17">
        <v>1.6509687607143622E-3</v>
      </c>
      <c r="AI148" s="12">
        <v>141</v>
      </c>
      <c r="AJ148" s="16">
        <v>2</v>
      </c>
      <c r="AK148" s="17">
        <v>0.63302273394642683</v>
      </c>
      <c r="AL148" t="str">
        <f>IF(AK148&lt;='CAV Tier 1 Analysis'!$A$5,"Tier 1", "Tier 2")</f>
        <v>Tier 2</v>
      </c>
      <c r="AM148" t="str">
        <f t="shared" si="5"/>
        <v>Illinois - Tier 2</v>
      </c>
      <c r="AN148" t="str">
        <f t="shared" si="6"/>
        <v>Deerfield, Village Of - Tier 2</v>
      </c>
    </row>
    <row r="149" spans="1:40" x14ac:dyDescent="0.3">
      <c r="A149">
        <v>5</v>
      </c>
      <c r="B149" t="s">
        <v>21</v>
      </c>
      <c r="C149" t="s">
        <v>4676</v>
      </c>
      <c r="D149" t="s">
        <v>8080</v>
      </c>
      <c r="E149" t="s">
        <v>711</v>
      </c>
      <c r="F149" s="12">
        <v>8293.6418005487085</v>
      </c>
      <c r="G149" s="12">
        <v>4797.9861450485259</v>
      </c>
      <c r="H149" s="12">
        <v>2426.8316351719018</v>
      </c>
      <c r="I149">
        <v>82</v>
      </c>
      <c r="J149" s="15">
        <v>5.9546546738604343E-2</v>
      </c>
      <c r="K149" s="15">
        <v>0.94045345326139573</v>
      </c>
      <c r="L149" s="56">
        <v>437.49337999999995</v>
      </c>
      <c r="M149">
        <v>8</v>
      </c>
      <c r="N149">
        <v>11</v>
      </c>
      <c r="O149" s="12">
        <v>11.2</v>
      </c>
      <c r="P149" s="12">
        <v>6.4</v>
      </c>
      <c r="Q149" s="12">
        <v>0</v>
      </c>
      <c r="R149" s="12">
        <v>77.117183167434447</v>
      </c>
      <c r="S149" s="12">
        <v>144.50944339048726</v>
      </c>
      <c r="T149" s="12">
        <v>5017.7119791009191</v>
      </c>
      <c r="U149" s="12">
        <v>0</v>
      </c>
      <c r="V149" s="12">
        <v>0</v>
      </c>
      <c r="W149" s="57">
        <v>8.823929843311068E-3</v>
      </c>
      <c r="X149" s="57">
        <v>1.9034476195008208E-4</v>
      </c>
      <c r="Y149" s="57">
        <v>2.2141706924315619E-3</v>
      </c>
      <c r="Z149" s="57">
        <v>1.4485147358963631E-3</v>
      </c>
      <c r="AA149" s="57">
        <v>1.9661932585652644E-3</v>
      </c>
      <c r="AB149" s="57">
        <v>0</v>
      </c>
      <c r="AC149" s="57">
        <v>2.5193695038619292E-3</v>
      </c>
      <c r="AD149" s="57">
        <v>5.1332106576990305E-4</v>
      </c>
      <c r="AE149" s="57">
        <v>4.0293384374477811E-4</v>
      </c>
      <c r="AF149" s="57">
        <v>0</v>
      </c>
      <c r="AG149" s="57">
        <v>0</v>
      </c>
      <c r="AH149" s="17">
        <v>1.6435252459573587E-3</v>
      </c>
      <c r="AI149" s="12">
        <v>142</v>
      </c>
      <c r="AJ149" s="16">
        <v>2</v>
      </c>
      <c r="AK149" s="17">
        <v>0.63466625919238417</v>
      </c>
      <c r="AL149" t="str">
        <f>IF(AK149&lt;='CAV Tier 1 Analysis'!$A$5,"Tier 1", "Tier 2")</f>
        <v>Tier 2</v>
      </c>
      <c r="AM149" t="str">
        <f t="shared" si="5"/>
        <v>Illinois - Tier 2</v>
      </c>
      <c r="AN149" t="str">
        <f t="shared" si="6"/>
        <v>Schuyler County * - Tier 2</v>
      </c>
    </row>
    <row r="150" spans="1:40" x14ac:dyDescent="0.3">
      <c r="A150">
        <v>5</v>
      </c>
      <c r="B150" t="s">
        <v>21</v>
      </c>
      <c r="C150" t="s">
        <v>4389</v>
      </c>
      <c r="D150" t="s">
        <v>7754</v>
      </c>
      <c r="E150" t="s">
        <v>606</v>
      </c>
      <c r="F150" s="12">
        <v>12790.755233211619</v>
      </c>
      <c r="G150" s="12">
        <v>21063.449435795643</v>
      </c>
      <c r="H150" s="12">
        <v>9541.113540396409</v>
      </c>
      <c r="I150">
        <v>90</v>
      </c>
      <c r="J150" s="15">
        <v>0.12163700806199841</v>
      </c>
      <c r="K150" s="15">
        <v>0.87836299193800138</v>
      </c>
      <c r="L150" s="56">
        <v>6.5343600000000013</v>
      </c>
      <c r="M150">
        <v>179</v>
      </c>
      <c r="N150">
        <v>8</v>
      </c>
      <c r="O150" s="12">
        <v>10</v>
      </c>
      <c r="P150" s="12">
        <v>1</v>
      </c>
      <c r="Q150" s="12">
        <v>1</v>
      </c>
      <c r="R150" s="12">
        <v>79.052669274420126</v>
      </c>
      <c r="S150" s="12">
        <v>1160.5525046336402</v>
      </c>
      <c r="T150" s="12">
        <v>21140.253834854921</v>
      </c>
      <c r="U150" s="12">
        <v>8349.4986016433013</v>
      </c>
      <c r="V150" s="12">
        <v>0</v>
      </c>
      <c r="W150" s="57">
        <v>1.3179338670436138E-4</v>
      </c>
      <c r="X150" s="57">
        <v>4.2589640486330868E-3</v>
      </c>
      <c r="Y150" s="57">
        <v>1.6103059581320451E-3</v>
      </c>
      <c r="Z150" s="57">
        <v>1.2933167284788956E-3</v>
      </c>
      <c r="AA150" s="57">
        <v>3.0721769665082257E-4</v>
      </c>
      <c r="AB150" s="57">
        <v>3.2765399737876802E-4</v>
      </c>
      <c r="AC150" s="57">
        <v>2.5826006084330218E-3</v>
      </c>
      <c r="AD150" s="57">
        <v>4.1224714079805703E-3</v>
      </c>
      <c r="AE150" s="57">
        <v>1.6976111364894778E-3</v>
      </c>
      <c r="AF150" s="57">
        <v>1.7105632505598296E-3</v>
      </c>
      <c r="AG150" s="57">
        <v>0</v>
      </c>
      <c r="AH150" s="17">
        <v>1.6402271108582618E-3</v>
      </c>
      <c r="AI150" s="12">
        <v>143</v>
      </c>
      <c r="AJ150" s="16">
        <v>2</v>
      </c>
      <c r="AK150" s="17">
        <v>0.63630648630324249</v>
      </c>
      <c r="AL150" t="str">
        <f>IF(AK150&lt;='CAV Tier 1 Analysis'!$A$5,"Tier 1", "Tier 2")</f>
        <v>Tier 2</v>
      </c>
      <c r="AM150" t="str">
        <f t="shared" si="5"/>
        <v>Illinois - Tier 2</v>
      </c>
      <c r="AN150" t="str">
        <f t="shared" si="6"/>
        <v>Lisle, Village Of - Tier 2</v>
      </c>
    </row>
    <row r="151" spans="1:40" x14ac:dyDescent="0.3">
      <c r="A151">
        <v>5</v>
      </c>
      <c r="B151" t="s">
        <v>21</v>
      </c>
      <c r="C151" t="s">
        <v>4100</v>
      </c>
      <c r="D151" t="s">
        <v>7740</v>
      </c>
      <c r="E151" t="s">
        <v>750</v>
      </c>
      <c r="F151" s="12">
        <v>19373.978942653575</v>
      </c>
      <c r="G151" s="12">
        <v>13830.818071018482</v>
      </c>
      <c r="H151" s="12">
        <v>6387.0025202724655</v>
      </c>
      <c r="I151">
        <v>27</v>
      </c>
      <c r="J151" s="15">
        <v>3.7998021270631482E-2</v>
      </c>
      <c r="K151" s="15">
        <v>0.96200197872936877</v>
      </c>
      <c r="L151" s="56">
        <v>408.88866000000007</v>
      </c>
      <c r="M151">
        <v>37</v>
      </c>
      <c r="N151">
        <v>14</v>
      </c>
      <c r="O151" s="12">
        <v>5.4848484848484844</v>
      </c>
      <c r="P151" s="12">
        <v>6.9090909090909092</v>
      </c>
      <c r="Q151" s="12">
        <v>1</v>
      </c>
      <c r="R151" s="12">
        <v>25.974053425692958</v>
      </c>
      <c r="S151" s="12">
        <v>242.69345762089003</v>
      </c>
      <c r="T151" s="12">
        <v>15081.141548098547</v>
      </c>
      <c r="U151" s="12">
        <v>0</v>
      </c>
      <c r="V151" s="12">
        <v>0</v>
      </c>
      <c r="W151" s="57">
        <v>8.2469930163639807E-3</v>
      </c>
      <c r="X151" s="57">
        <v>8.8034452401912966E-4</v>
      </c>
      <c r="Y151" s="57">
        <v>2.8180354267310788E-3</v>
      </c>
      <c r="Z151" s="57">
        <v>7.0936462986266689E-4</v>
      </c>
      <c r="AA151" s="57">
        <v>2.1225949950420468E-3</v>
      </c>
      <c r="AB151" s="57">
        <v>3.2765399737876802E-4</v>
      </c>
      <c r="AC151" s="57">
        <v>8.4855586530298743E-4</v>
      </c>
      <c r="AD151" s="57">
        <v>8.6208666643815247E-4</v>
      </c>
      <c r="AE151" s="57">
        <v>1.2110504463676397E-3</v>
      </c>
      <c r="AF151" s="57">
        <v>0</v>
      </c>
      <c r="AG151" s="57">
        <v>0</v>
      </c>
      <c r="AH151" s="17">
        <v>1.6387890515914957E-3</v>
      </c>
      <c r="AI151" s="12">
        <v>144</v>
      </c>
      <c r="AJ151" s="16">
        <v>2</v>
      </c>
      <c r="AK151" s="17">
        <v>0.63794527535483403</v>
      </c>
      <c r="AL151" t="str">
        <f>IF(AK151&lt;='CAV Tier 1 Analysis'!$A$5,"Tier 1", "Tier 2")</f>
        <v>Tier 2</v>
      </c>
      <c r="AM151" t="str">
        <f t="shared" si="5"/>
        <v>Illinois - Tier 2</v>
      </c>
      <c r="AN151" t="str">
        <f t="shared" si="6"/>
        <v>Douglas County* - Tier 2</v>
      </c>
    </row>
    <row r="152" spans="1:40" x14ac:dyDescent="0.3">
      <c r="A152">
        <v>5</v>
      </c>
      <c r="B152" t="s">
        <v>21</v>
      </c>
      <c r="C152" t="s">
        <v>4427</v>
      </c>
      <c r="D152" t="s">
        <v>7797</v>
      </c>
      <c r="E152" t="s">
        <v>677</v>
      </c>
      <c r="F152" s="12">
        <v>513.39274108196946</v>
      </c>
      <c r="G152" s="12">
        <v>10389.949714720595</v>
      </c>
      <c r="H152" s="12">
        <v>3637.2260917466806</v>
      </c>
      <c r="I152">
        <v>48</v>
      </c>
      <c r="J152" s="15">
        <v>0.15875505015204089</v>
      </c>
      <c r="K152" s="15">
        <v>0.84124494984795917</v>
      </c>
      <c r="L152" s="56">
        <v>7.2250300000000003</v>
      </c>
      <c r="M152">
        <v>159</v>
      </c>
      <c r="N152">
        <v>16</v>
      </c>
      <c r="O152" s="12">
        <v>9</v>
      </c>
      <c r="P152" s="12">
        <v>3</v>
      </c>
      <c r="Q152" s="12">
        <v>3</v>
      </c>
      <c r="R152" s="12">
        <v>40.379757592702042</v>
      </c>
      <c r="S152" s="12">
        <v>577.42801060955594</v>
      </c>
      <c r="T152" s="12">
        <v>8771.1936970456645</v>
      </c>
      <c r="U152" s="12">
        <v>8257.8009559636957</v>
      </c>
      <c r="V152" s="12">
        <v>1618.7560176749303</v>
      </c>
      <c r="W152" s="57">
        <v>1.4572370863261467E-4</v>
      </c>
      <c r="X152" s="57">
        <v>3.7831021437578815E-3</v>
      </c>
      <c r="Y152" s="57">
        <v>3.2206119162640902E-3</v>
      </c>
      <c r="Z152" s="57">
        <v>1.1639850556310061E-3</v>
      </c>
      <c r="AA152" s="57">
        <v>9.2165308995246771E-4</v>
      </c>
      <c r="AB152" s="57">
        <v>9.8296199213630396E-4</v>
      </c>
      <c r="AC152" s="57">
        <v>1.3191810913465857E-3</v>
      </c>
      <c r="AD152" s="57">
        <v>2.0511182858171874E-3</v>
      </c>
      <c r="AE152" s="57">
        <v>7.0434708195703276E-4</v>
      </c>
      <c r="AF152" s="57">
        <v>1.6917771377228843E-3</v>
      </c>
      <c r="AG152" s="57">
        <v>2.0283820917433994E-3</v>
      </c>
      <c r="AH152" s="17">
        <v>1.6375312359055865E-3</v>
      </c>
      <c r="AI152" s="12">
        <v>145</v>
      </c>
      <c r="AJ152" s="16">
        <v>2</v>
      </c>
      <c r="AK152" s="17">
        <v>0.63958280659073963</v>
      </c>
      <c r="AL152" t="str">
        <f>IF(AK152&lt;='CAV Tier 1 Analysis'!$A$5,"Tier 1", "Tier 2")</f>
        <v>Tier 2</v>
      </c>
      <c r="AM152" t="str">
        <f t="shared" si="5"/>
        <v>Illinois - Tier 2</v>
      </c>
      <c r="AN152" t="str">
        <f t="shared" si="6"/>
        <v>Morris, City Of - Tier 2</v>
      </c>
    </row>
    <row r="153" spans="1:40" x14ac:dyDescent="0.3">
      <c r="A153">
        <v>5</v>
      </c>
      <c r="B153" t="s">
        <v>21</v>
      </c>
      <c r="C153" t="s">
        <v>4036</v>
      </c>
      <c r="D153" t="s">
        <v>8124</v>
      </c>
      <c r="E153" t="s">
        <v>523</v>
      </c>
      <c r="F153" s="12">
        <v>1799.7047905181905</v>
      </c>
      <c r="G153" s="12">
        <v>19380.279070049204</v>
      </c>
      <c r="H153" s="12">
        <v>10829.488387195568</v>
      </c>
      <c r="I153">
        <v>35</v>
      </c>
      <c r="J153" s="15">
        <v>6.9275151190995657E-2</v>
      </c>
      <c r="K153" s="15">
        <v>0.93072484880900441</v>
      </c>
      <c r="L153" s="56">
        <v>17.051279999999998</v>
      </c>
      <c r="M153">
        <v>75</v>
      </c>
      <c r="N153">
        <v>8</v>
      </c>
      <c r="O153" s="12">
        <v>7</v>
      </c>
      <c r="P153" s="12">
        <v>5</v>
      </c>
      <c r="Q153" s="12">
        <v>6</v>
      </c>
      <c r="R153" s="12">
        <v>32.575369708315158</v>
      </c>
      <c r="S153" s="12">
        <v>750.21444534410466</v>
      </c>
      <c r="T153" s="12">
        <v>22757.863188263709</v>
      </c>
      <c r="U153" s="12">
        <v>20958.158397745519</v>
      </c>
      <c r="V153" s="12">
        <v>0</v>
      </c>
      <c r="W153" s="57">
        <v>3.4391217178795515E-4</v>
      </c>
      <c r="X153" s="57">
        <v>1.7844821432820195E-3</v>
      </c>
      <c r="Y153" s="57">
        <v>1.6103059581320451E-3</v>
      </c>
      <c r="Z153" s="57">
        <v>9.0532170993522698E-4</v>
      </c>
      <c r="AA153" s="57">
        <v>1.5360884832541128E-3</v>
      </c>
      <c r="AB153" s="57">
        <v>1.9659239842726079E-3</v>
      </c>
      <c r="AC153" s="57">
        <v>1.0642166849114594E-3</v>
      </c>
      <c r="AD153" s="57">
        <v>2.6648838276915185E-3</v>
      </c>
      <c r="AE153" s="57">
        <v>1.8275088980910311E-3</v>
      </c>
      <c r="AF153" s="57">
        <v>4.2937016059311061E-3</v>
      </c>
      <c r="AG153" s="57">
        <v>0</v>
      </c>
      <c r="AH153" s="17">
        <v>1.636031406117189E-3</v>
      </c>
      <c r="AI153" s="12">
        <v>146</v>
      </c>
      <c r="AJ153" s="16">
        <v>2</v>
      </c>
      <c r="AK153" s="17">
        <v>0.64121883799685686</v>
      </c>
      <c r="AL153" t="str">
        <f>IF(AK153&lt;='CAV Tier 1 Analysis'!$A$5,"Tier 1", "Tier 2")</f>
        <v>Tier 2</v>
      </c>
      <c r="AM153" t="str">
        <f t="shared" si="5"/>
        <v>Illinois - Tier 2</v>
      </c>
      <c r="AN153" t="str">
        <f t="shared" si="6"/>
        <v>Danville, City Of - Tier 2</v>
      </c>
    </row>
    <row r="154" spans="1:40" x14ac:dyDescent="0.3">
      <c r="A154">
        <v>5</v>
      </c>
      <c r="B154" t="s">
        <v>21</v>
      </c>
      <c r="C154" t="s">
        <v>4323</v>
      </c>
      <c r="D154" t="s">
        <v>7685</v>
      </c>
      <c r="E154" t="s">
        <v>658</v>
      </c>
      <c r="F154" s="12">
        <v>31732.402231659256</v>
      </c>
      <c r="G154" s="12">
        <v>21329.463485986988</v>
      </c>
      <c r="H154" s="12">
        <v>8818.9124256495961</v>
      </c>
      <c r="I154">
        <v>82</v>
      </c>
      <c r="J154" s="15">
        <v>8.7574103624918492E-2</v>
      </c>
      <c r="K154" s="15">
        <v>0.9124258963750812</v>
      </c>
      <c r="L154" s="56">
        <v>5.7841300000000002</v>
      </c>
      <c r="M154">
        <v>96</v>
      </c>
      <c r="N154">
        <v>28</v>
      </c>
      <c r="O154" s="12">
        <v>15</v>
      </c>
      <c r="P154" s="12">
        <v>1</v>
      </c>
      <c r="Q154" s="12">
        <v>1</v>
      </c>
      <c r="R154" s="12">
        <v>74.818923502756661</v>
      </c>
      <c r="S154" s="12">
        <v>772.30835062291908</v>
      </c>
      <c r="T154" s="12">
        <v>23205.407349274847</v>
      </c>
      <c r="U154" s="12">
        <v>0</v>
      </c>
      <c r="V154" s="12">
        <v>0</v>
      </c>
      <c r="W154" s="57">
        <v>1.1666178200134332E-4</v>
      </c>
      <c r="X154" s="57">
        <v>2.284137143400985E-3</v>
      </c>
      <c r="Y154" s="57">
        <v>5.6360708534621577E-3</v>
      </c>
      <c r="Z154" s="57">
        <v>1.9399750927183435E-3</v>
      </c>
      <c r="AA154" s="57">
        <v>3.0721769665082257E-4</v>
      </c>
      <c r="AB154" s="57">
        <v>3.2765399737876802E-4</v>
      </c>
      <c r="AC154" s="57">
        <v>2.4442868170556215E-3</v>
      </c>
      <c r="AD154" s="57">
        <v>2.7433649756265664E-3</v>
      </c>
      <c r="AE154" s="57">
        <v>1.863447726344394E-3</v>
      </c>
      <c r="AF154" s="57">
        <v>0</v>
      </c>
      <c r="AG154" s="57">
        <v>0</v>
      </c>
      <c r="AH154" s="17">
        <v>1.6057105531490001E-3</v>
      </c>
      <c r="AI154" s="12">
        <v>147</v>
      </c>
      <c r="AJ154" s="16">
        <v>2</v>
      </c>
      <c r="AK154" s="17">
        <v>0.64282454855000581</v>
      </c>
      <c r="AL154" t="str">
        <f>IF(AK154&lt;='CAV Tier 1 Analysis'!$A$5,"Tier 1", "Tier 2")</f>
        <v>Tier 2</v>
      </c>
      <c r="AM154" t="str">
        <f t="shared" si="5"/>
        <v>Illinois - Tier 2</v>
      </c>
      <c r="AN154" t="str">
        <f t="shared" si="6"/>
        <v>Oak Forest, City Of - Tier 2</v>
      </c>
    </row>
    <row r="155" spans="1:40" x14ac:dyDescent="0.3">
      <c r="A155">
        <v>5</v>
      </c>
      <c r="B155" t="s">
        <v>21</v>
      </c>
      <c r="C155" t="s">
        <v>4858</v>
      </c>
      <c r="D155" t="s">
        <v>8285</v>
      </c>
      <c r="E155" t="s">
        <v>691</v>
      </c>
      <c r="F155" s="12">
        <v>23617.49025171066</v>
      </c>
      <c r="G155" s="12">
        <v>16758.27387633087</v>
      </c>
      <c r="H155" s="12">
        <v>8513.3986581658864</v>
      </c>
      <c r="I155">
        <v>86</v>
      </c>
      <c r="J155" s="15">
        <v>0.1623305427278556</v>
      </c>
      <c r="K155" s="15">
        <v>0.83766945727214437</v>
      </c>
      <c r="L155" s="56">
        <v>4.3049199999999992</v>
      </c>
      <c r="M155">
        <v>219</v>
      </c>
      <c r="N155">
        <v>5</v>
      </c>
      <c r="O155" s="12">
        <v>15</v>
      </c>
      <c r="P155" s="12">
        <v>1</v>
      </c>
      <c r="Q155" s="12">
        <v>1</v>
      </c>
      <c r="R155" s="12">
        <v>72.039573325404419</v>
      </c>
      <c r="S155" s="12">
        <v>1381.984624638666</v>
      </c>
      <c r="T155" s="12">
        <v>18503.351416694259</v>
      </c>
      <c r="U155" s="12">
        <v>0</v>
      </c>
      <c r="V155" s="12">
        <v>0</v>
      </c>
      <c r="W155" s="57">
        <v>8.6827169958701261E-5</v>
      </c>
      <c r="X155" s="57">
        <v>5.2106878583834974E-3</v>
      </c>
      <c r="Y155" s="57">
        <v>1.0064412238325281E-3</v>
      </c>
      <c r="Z155" s="57">
        <v>1.9399750927183435E-3</v>
      </c>
      <c r="AA155" s="57">
        <v>3.0721769665082257E-4</v>
      </c>
      <c r="AB155" s="57">
        <v>3.2765399737876802E-4</v>
      </c>
      <c r="AC155" s="57">
        <v>2.3534872080739045E-3</v>
      </c>
      <c r="AD155" s="57">
        <v>4.9090343423455309E-3</v>
      </c>
      <c r="AE155" s="57">
        <v>1.4858617910996385E-3</v>
      </c>
      <c r="AF155" s="57">
        <v>0</v>
      </c>
      <c r="AG155" s="57">
        <v>0</v>
      </c>
      <c r="AH155" s="17">
        <v>1.6024714891310669E-3</v>
      </c>
      <c r="AI155" s="12">
        <v>148</v>
      </c>
      <c r="AJ155" s="16">
        <v>2</v>
      </c>
      <c r="AK155" s="17">
        <v>0.64442702003913688</v>
      </c>
      <c r="AL155" t="str">
        <f>IF(AK155&lt;='CAV Tier 1 Analysis'!$A$5,"Tier 1", "Tier 2")</f>
        <v>Tier 2</v>
      </c>
      <c r="AM155" t="str">
        <f t="shared" si="5"/>
        <v>Illinois - Tier 2</v>
      </c>
      <c r="AN155" t="str">
        <f t="shared" si="6"/>
        <v>Prospect Heights, City Of - Tier 2</v>
      </c>
    </row>
    <row r="156" spans="1:40" x14ac:dyDescent="0.3">
      <c r="A156">
        <v>5</v>
      </c>
      <c r="B156" t="s">
        <v>21</v>
      </c>
      <c r="C156" t="s">
        <v>4321</v>
      </c>
      <c r="D156" t="s">
        <v>7683</v>
      </c>
      <c r="E156" t="s">
        <v>684</v>
      </c>
      <c r="F156" s="12">
        <v>16921.479902867934</v>
      </c>
      <c r="G156" s="12">
        <v>11175.277430254062</v>
      </c>
      <c r="H156" s="12">
        <v>4279.647588366749</v>
      </c>
      <c r="I156">
        <v>146</v>
      </c>
      <c r="J156" s="15">
        <v>8.5873420347928692E-2</v>
      </c>
      <c r="K156" s="15">
        <v>0.91412657965207134</v>
      </c>
      <c r="L156" s="56">
        <v>3.0845400000000001</v>
      </c>
      <c r="M156">
        <v>206</v>
      </c>
      <c r="N156">
        <v>17</v>
      </c>
      <c r="O156" s="12">
        <v>14.6</v>
      </c>
      <c r="P156" s="12">
        <v>1</v>
      </c>
      <c r="Q156" s="12">
        <v>1</v>
      </c>
      <c r="R156" s="12">
        <v>133.46248062920242</v>
      </c>
      <c r="S156" s="12">
        <v>367.50797629681716</v>
      </c>
      <c r="T156" s="12">
        <v>12166.58888727617</v>
      </c>
      <c r="U156" s="12">
        <v>0</v>
      </c>
      <c r="V156" s="12">
        <v>0</v>
      </c>
      <c r="W156" s="57">
        <v>6.221297464863748E-5</v>
      </c>
      <c r="X156" s="57">
        <v>4.9013776202146133E-3</v>
      </c>
      <c r="Y156" s="57">
        <v>3.4219001610305958E-3</v>
      </c>
      <c r="Z156" s="57">
        <v>1.8882424235791876E-3</v>
      </c>
      <c r="AA156" s="57">
        <v>3.0721769665082257E-4</v>
      </c>
      <c r="AB156" s="57">
        <v>3.2765399737876802E-4</v>
      </c>
      <c r="AC156" s="57">
        <v>4.3601346651490017E-3</v>
      </c>
      <c r="AD156" s="57">
        <v>1.3054481537366493E-3</v>
      </c>
      <c r="AE156" s="57">
        <v>9.7700514617642445E-4</v>
      </c>
      <c r="AF156" s="57">
        <v>0</v>
      </c>
      <c r="AG156" s="57">
        <v>0</v>
      </c>
      <c r="AH156" s="17">
        <v>1.5955629853240637E-3</v>
      </c>
      <c r="AI156" s="12">
        <v>149</v>
      </c>
      <c r="AJ156" s="16">
        <v>2</v>
      </c>
      <c r="AK156" s="17">
        <v>0.64602258302446092</v>
      </c>
      <c r="AL156" t="str">
        <f>IF(AK156&lt;='CAV Tier 1 Analysis'!$A$5,"Tier 1", "Tier 2")</f>
        <v>Tier 2</v>
      </c>
      <c r="AM156" t="str">
        <f t="shared" si="5"/>
        <v>Illinois - Tier 2</v>
      </c>
      <c r="AN156" t="str">
        <f t="shared" si="6"/>
        <v>Northlake, City Of - Tier 2</v>
      </c>
    </row>
    <row r="157" spans="1:40" x14ac:dyDescent="0.3">
      <c r="A157">
        <v>5</v>
      </c>
      <c r="B157" t="s">
        <v>21</v>
      </c>
      <c r="C157" t="s">
        <v>4758</v>
      </c>
      <c r="D157" t="s">
        <v>8175</v>
      </c>
      <c r="E157" t="s">
        <v>516</v>
      </c>
      <c r="F157" s="12">
        <v>7046.08514050749</v>
      </c>
      <c r="G157" s="12">
        <v>25871.7799945923</v>
      </c>
      <c r="H157" s="12">
        <v>9966.0850286414934</v>
      </c>
      <c r="I157">
        <v>94</v>
      </c>
      <c r="J157" s="15">
        <v>3.4700202973284341E-2</v>
      </c>
      <c r="K157" s="15">
        <v>0.96529979702671587</v>
      </c>
      <c r="L157" s="56">
        <v>14.583199999999998</v>
      </c>
      <c r="M157">
        <v>79</v>
      </c>
      <c r="N157">
        <v>0</v>
      </c>
      <c r="O157" s="12">
        <v>9</v>
      </c>
      <c r="P157" s="12">
        <v>1</v>
      </c>
      <c r="Q157" s="12">
        <v>2</v>
      </c>
      <c r="R157" s="12">
        <v>90.738180920511297</v>
      </c>
      <c r="S157" s="12">
        <v>345.82517334287013</v>
      </c>
      <c r="T157" s="12">
        <v>22703.05333634343</v>
      </c>
      <c r="U157" s="12">
        <v>15656.96819583594</v>
      </c>
      <c r="V157" s="12">
        <v>3168.7266582488701</v>
      </c>
      <c r="W157" s="57">
        <v>2.941327562281604E-4</v>
      </c>
      <c r="X157" s="57">
        <v>1.8796545242570606E-3</v>
      </c>
      <c r="Y157" s="57">
        <v>0</v>
      </c>
      <c r="Z157" s="57">
        <v>1.1639850556310061E-3</v>
      </c>
      <c r="AA157" s="57">
        <v>3.0721769665082257E-4</v>
      </c>
      <c r="AB157" s="57">
        <v>6.5530799475753605E-4</v>
      </c>
      <c r="AC157" s="57">
        <v>2.9643588686415934E-3</v>
      </c>
      <c r="AD157" s="57">
        <v>1.2284273081776278E-3</v>
      </c>
      <c r="AE157" s="57">
        <v>1.8231075405796184E-3</v>
      </c>
      <c r="AF157" s="57">
        <v>3.2076458346504627E-3</v>
      </c>
      <c r="AG157" s="57">
        <v>3.9705726724980914E-3</v>
      </c>
      <c r="AH157" s="17">
        <v>1.5904009320065436E-3</v>
      </c>
      <c r="AI157" s="12">
        <v>150</v>
      </c>
      <c r="AJ157" s="16">
        <v>2</v>
      </c>
      <c r="AK157" s="17">
        <v>0.64761298395646749</v>
      </c>
      <c r="AL157" t="str">
        <f>IF(AK157&lt;='CAV Tier 1 Analysis'!$A$5,"Tier 1", "Tier 2")</f>
        <v>Tier 2</v>
      </c>
      <c r="AM157" t="str">
        <f t="shared" si="5"/>
        <v>Illinois - Tier 2</v>
      </c>
      <c r="AN157" t="str">
        <f t="shared" si="6"/>
        <v>Loves Park, City Of - Tier 2</v>
      </c>
    </row>
    <row r="158" spans="1:40" x14ac:dyDescent="0.3">
      <c r="A158">
        <v>5</v>
      </c>
      <c r="B158" t="s">
        <v>21</v>
      </c>
      <c r="C158" t="s">
        <v>4498</v>
      </c>
      <c r="D158" t="s">
        <v>7877</v>
      </c>
      <c r="E158" t="s">
        <v>587</v>
      </c>
      <c r="F158" s="12">
        <v>12829.193413093444</v>
      </c>
      <c r="G158" s="12">
        <v>24590.616443647807</v>
      </c>
      <c r="H158" s="12">
        <v>9608.0592488771417</v>
      </c>
      <c r="I158">
        <v>73</v>
      </c>
      <c r="J158" s="15">
        <v>6.4248216076300629E-2</v>
      </c>
      <c r="K158" s="15">
        <v>0.93575178392369962</v>
      </c>
      <c r="L158" s="56">
        <v>13.72256</v>
      </c>
      <c r="M158">
        <v>105</v>
      </c>
      <c r="N158">
        <v>8</v>
      </c>
      <c r="O158" s="12">
        <v>11</v>
      </c>
      <c r="P158" s="12">
        <v>1</v>
      </c>
      <c r="Q158" s="12">
        <v>7</v>
      </c>
      <c r="R158" s="12">
        <v>68.309880226430067</v>
      </c>
      <c r="S158" s="12">
        <v>617.30066669575729</v>
      </c>
      <c r="T158" s="12">
        <v>25301.53621869734</v>
      </c>
      <c r="U158" s="12">
        <v>12472.342805603896</v>
      </c>
      <c r="V158" s="12">
        <v>0</v>
      </c>
      <c r="W158" s="57">
        <v>2.7677426047138527E-4</v>
      </c>
      <c r="X158" s="57">
        <v>2.4982750005948275E-3</v>
      </c>
      <c r="Y158" s="57">
        <v>1.6103059581320451E-3</v>
      </c>
      <c r="Z158" s="57">
        <v>1.4226484013267853E-3</v>
      </c>
      <c r="AA158" s="57">
        <v>3.0721769665082257E-4</v>
      </c>
      <c r="AB158" s="57">
        <v>2.2935779816513763E-3</v>
      </c>
      <c r="AC158" s="57">
        <v>2.2316404980881554E-3</v>
      </c>
      <c r="AD158" s="57">
        <v>2.1927524505958819E-3</v>
      </c>
      <c r="AE158" s="57">
        <v>2.031771708641229E-3</v>
      </c>
      <c r="AF158" s="57">
        <v>2.5552110694947987E-3</v>
      </c>
      <c r="AG158" s="57">
        <v>0</v>
      </c>
      <c r="AH158" s="17">
        <v>1.583652275058846E-3</v>
      </c>
      <c r="AI158" s="12">
        <v>151</v>
      </c>
      <c r="AJ158" s="16">
        <v>2</v>
      </c>
      <c r="AK158" s="17">
        <v>0.64919663623152635</v>
      </c>
      <c r="AL158" t="str">
        <f>IF(AK158&lt;='CAV Tier 1 Analysis'!$A$5,"Tier 1", "Tier 2")</f>
        <v>Tier 2</v>
      </c>
      <c r="AM158" t="str">
        <f t="shared" si="5"/>
        <v>Illinois - Tier 2</v>
      </c>
      <c r="AN158" t="str">
        <f t="shared" si="6"/>
        <v>Gurnee, Village Of - Tier 2</v>
      </c>
    </row>
    <row r="159" spans="1:40" x14ac:dyDescent="0.3">
      <c r="A159">
        <v>5</v>
      </c>
      <c r="B159" t="s">
        <v>21</v>
      </c>
      <c r="C159" t="s">
        <v>4555</v>
      </c>
      <c r="D159" t="s">
        <v>7943</v>
      </c>
      <c r="E159" t="s">
        <v>560</v>
      </c>
      <c r="F159" s="12">
        <v>4739.7437916111267</v>
      </c>
      <c r="G159" s="12">
        <v>21619.162735030564</v>
      </c>
      <c r="H159" s="12">
        <v>10134.957227228306</v>
      </c>
      <c r="I159">
        <v>40</v>
      </c>
      <c r="J159" s="15">
        <v>0.14714502288600415</v>
      </c>
      <c r="K159" s="15">
        <v>0.85285497711399572</v>
      </c>
      <c r="L159" s="56">
        <v>13.726729999999995</v>
      </c>
      <c r="M159">
        <v>35</v>
      </c>
      <c r="N159">
        <v>9</v>
      </c>
      <c r="O159" s="12">
        <v>10.444444444444445</v>
      </c>
      <c r="P159" s="12">
        <v>2</v>
      </c>
      <c r="Q159" s="12">
        <v>1</v>
      </c>
      <c r="R159" s="12">
        <v>34.114199084559829</v>
      </c>
      <c r="S159" s="12">
        <v>1491.3085131491821</v>
      </c>
      <c r="T159" s="12">
        <v>21363.216888982592</v>
      </c>
      <c r="U159" s="12">
        <v>16623.473097371465</v>
      </c>
      <c r="V159" s="12">
        <v>255.94584604797274</v>
      </c>
      <c r="W159" s="57">
        <v>2.7685836640104882E-4</v>
      </c>
      <c r="X159" s="57">
        <v>8.3275833353160908E-4</v>
      </c>
      <c r="Y159" s="57">
        <v>1.8115942028985507E-3</v>
      </c>
      <c r="Z159" s="57">
        <v>1.3507974719668466E-3</v>
      </c>
      <c r="AA159" s="57">
        <v>6.1443539330164514E-4</v>
      </c>
      <c r="AB159" s="57">
        <v>3.2765399737876802E-4</v>
      </c>
      <c r="AC159" s="57">
        <v>1.1144892654560616E-3</v>
      </c>
      <c r="AD159" s="57">
        <v>5.2973705897746198E-3</v>
      </c>
      <c r="AE159" s="57">
        <v>1.7155155839322415E-3</v>
      </c>
      <c r="AF159" s="57">
        <v>3.405653864225703E-3</v>
      </c>
      <c r="AG159" s="57">
        <v>3.2071292085480611E-4</v>
      </c>
      <c r="AH159" s="17">
        <v>1.5516218172474455E-3</v>
      </c>
      <c r="AI159" s="12">
        <v>152</v>
      </c>
      <c r="AJ159" s="16">
        <v>2</v>
      </c>
      <c r="AK159" s="17">
        <v>0.65074825804877379</v>
      </c>
      <c r="AL159" t="str">
        <f>IF(AK159&lt;='CAV Tier 1 Analysis'!$A$5,"Tier 1", "Tier 2")</f>
        <v>Tier 2</v>
      </c>
      <c r="AM159" t="str">
        <f t="shared" si="5"/>
        <v>Illinois - Tier 2</v>
      </c>
      <c r="AN159" t="str">
        <f t="shared" si="6"/>
        <v>Collinsville, City Of - Tier 2</v>
      </c>
    </row>
    <row r="160" spans="1:40" x14ac:dyDescent="0.3">
      <c r="A160">
        <v>5</v>
      </c>
      <c r="B160" t="s">
        <v>21</v>
      </c>
      <c r="C160" t="s">
        <v>4462</v>
      </c>
      <c r="D160" t="s">
        <v>7837</v>
      </c>
      <c r="E160" t="s">
        <v>680</v>
      </c>
      <c r="F160" s="12">
        <v>239.82917756262623</v>
      </c>
      <c r="G160" s="12">
        <v>4651.8129088307805</v>
      </c>
      <c r="H160" s="12">
        <v>2073.983983414284</v>
      </c>
      <c r="I160">
        <v>114</v>
      </c>
      <c r="J160" s="15">
        <v>0</v>
      </c>
      <c r="K160" s="15">
        <v>1</v>
      </c>
      <c r="L160" s="56">
        <v>4.4020799999999998</v>
      </c>
      <c r="M160">
        <v>11</v>
      </c>
      <c r="N160">
        <v>46</v>
      </c>
      <c r="O160" s="12">
        <v>13</v>
      </c>
      <c r="P160" s="12">
        <v>2</v>
      </c>
      <c r="Q160" s="12">
        <v>0</v>
      </c>
      <c r="R160" s="12">
        <v>114</v>
      </c>
      <c r="S160" s="12">
        <v>0</v>
      </c>
      <c r="T160" s="12">
        <v>4513.5347021144198</v>
      </c>
      <c r="U160" s="12">
        <v>4273.7055245517931</v>
      </c>
      <c r="V160" s="12">
        <v>138.27820671636073</v>
      </c>
      <c r="W160" s="57">
        <v>8.8786817950577414E-5</v>
      </c>
      <c r="X160" s="57">
        <v>2.6172404768136289E-4</v>
      </c>
      <c r="Y160" s="57">
        <v>9.2592592592592587E-3</v>
      </c>
      <c r="Z160" s="57">
        <v>1.6813117470225643E-3</v>
      </c>
      <c r="AA160" s="57">
        <v>6.1443539330164514E-4</v>
      </c>
      <c r="AB160" s="57">
        <v>0</v>
      </c>
      <c r="AC160" s="57">
        <v>3.7243077566342449E-3</v>
      </c>
      <c r="AD160" s="57">
        <v>0</v>
      </c>
      <c r="AE160" s="57">
        <v>3.6244724567157689E-4</v>
      </c>
      <c r="AF160" s="57">
        <v>8.7555480428178252E-4</v>
      </c>
      <c r="AG160" s="57">
        <v>1.7326949529103319E-4</v>
      </c>
      <c r="AH160" s="17">
        <v>1.5491905970085498E-3</v>
      </c>
      <c r="AI160" s="12">
        <v>153</v>
      </c>
      <c r="AJ160" s="16">
        <v>2</v>
      </c>
      <c r="AK160" s="17">
        <v>0.65229744864578232</v>
      </c>
      <c r="AL160" t="str">
        <f>IF(AK160&lt;='CAV Tier 1 Analysis'!$A$5,"Tier 1", "Tier 2")</f>
        <v>Tier 2</v>
      </c>
      <c r="AM160" t="str">
        <f t="shared" si="5"/>
        <v>Illinois - Tier 2</v>
      </c>
      <c r="AN160" t="str">
        <f t="shared" si="6"/>
        <v>Jerseyville, City Of - Tier 2</v>
      </c>
    </row>
    <row r="161" spans="1:40" x14ac:dyDescent="0.3">
      <c r="A161">
        <v>5</v>
      </c>
      <c r="B161" t="s">
        <v>21</v>
      </c>
      <c r="C161" t="s">
        <v>4296</v>
      </c>
      <c r="D161" t="s">
        <v>7658</v>
      </c>
      <c r="E161" t="s">
        <v>589</v>
      </c>
      <c r="F161" s="12">
        <v>110198.47071252833</v>
      </c>
      <c r="G161" s="12">
        <v>49804.552711693912</v>
      </c>
      <c r="H161" s="12">
        <v>17684.640011110791</v>
      </c>
      <c r="I161">
        <v>16</v>
      </c>
      <c r="J161" s="15">
        <v>4.3688082461460297E-2</v>
      </c>
      <c r="K161" s="15">
        <v>0.95631191753853961</v>
      </c>
      <c r="L161" s="56">
        <v>20.155839999999998</v>
      </c>
      <c r="M161">
        <v>44</v>
      </c>
      <c r="N161">
        <v>0</v>
      </c>
      <c r="O161" s="12">
        <v>14.921568627450981</v>
      </c>
      <c r="P161" s="12">
        <v>1</v>
      </c>
      <c r="Q161" s="12">
        <v>1</v>
      </c>
      <c r="R161" s="12">
        <v>15.300990680616634</v>
      </c>
      <c r="S161" s="12">
        <v>772.60801110664841</v>
      </c>
      <c r="T161" s="12">
        <v>45025.74827659451</v>
      </c>
      <c r="U161" s="12">
        <v>0</v>
      </c>
      <c r="V161" s="12">
        <v>4778.8044350994023</v>
      </c>
      <c r="W161" s="57">
        <v>4.0652893557612907E-4</v>
      </c>
      <c r="X161" s="57">
        <v>1.0468961907254516E-3</v>
      </c>
      <c r="Y161" s="57">
        <v>0</v>
      </c>
      <c r="Z161" s="57">
        <v>1.9298314321028226E-3</v>
      </c>
      <c r="AA161" s="57">
        <v>3.0721769665082257E-4</v>
      </c>
      <c r="AB161" s="57">
        <v>3.2765399737876802E-4</v>
      </c>
      <c r="AC161" s="57">
        <v>4.9987366908779674E-4</v>
      </c>
      <c r="AD161" s="57">
        <v>2.7444294184426764E-3</v>
      </c>
      <c r="AE161" s="57">
        <v>3.6156714247723371E-3</v>
      </c>
      <c r="AF161" s="57">
        <v>0</v>
      </c>
      <c r="AG161" s="57">
        <v>5.9880804953066765E-3</v>
      </c>
      <c r="AH161" s="17">
        <v>1.5332893872766803E-3</v>
      </c>
      <c r="AI161" s="12">
        <v>154</v>
      </c>
      <c r="AJ161" s="16">
        <v>2</v>
      </c>
      <c r="AK161" s="17">
        <v>0.65383073803305902</v>
      </c>
      <c r="AL161" t="str">
        <f>IF(AK161&lt;='CAV Tier 1 Analysis'!$A$5,"Tier 1", "Tier 2")</f>
        <v>Tier 2</v>
      </c>
      <c r="AM161" t="str">
        <f t="shared" si="5"/>
        <v>Illinois - Tier 2</v>
      </c>
      <c r="AN161" t="str">
        <f t="shared" si="6"/>
        <v>Hoffman Estates, Village Of - Tier 2</v>
      </c>
    </row>
    <row r="162" spans="1:40" x14ac:dyDescent="0.3">
      <c r="A162">
        <v>5</v>
      </c>
      <c r="B162" t="s">
        <v>21</v>
      </c>
      <c r="C162" t="s">
        <v>4188</v>
      </c>
      <c r="D162" t="s">
        <v>7830</v>
      </c>
      <c r="E162" t="s">
        <v>776</v>
      </c>
      <c r="F162" s="12">
        <v>35128.083141228482</v>
      </c>
      <c r="G162" s="12">
        <v>27033.388974762674</v>
      </c>
      <c r="H162" s="12">
        <v>11228.559415051233</v>
      </c>
      <c r="I162">
        <v>0</v>
      </c>
      <c r="J162" s="15">
        <v>4.3964168478973229E-3</v>
      </c>
      <c r="K162" s="15">
        <v>0.99560358315210284</v>
      </c>
      <c r="L162" s="56">
        <v>560.9932100000002</v>
      </c>
      <c r="M162">
        <v>19</v>
      </c>
      <c r="N162">
        <v>0</v>
      </c>
      <c r="O162" s="12">
        <v>1.9591836734693877</v>
      </c>
      <c r="P162" s="12">
        <v>8.0408163265306118</v>
      </c>
      <c r="Q162" s="12">
        <v>0</v>
      </c>
      <c r="R162" s="12">
        <v>0</v>
      </c>
      <c r="S162" s="12">
        <v>49.365427789947354</v>
      </c>
      <c r="T162" s="12">
        <v>27234.851549781895</v>
      </c>
      <c r="U162" s="12">
        <v>0</v>
      </c>
      <c r="V162" s="12">
        <v>0</v>
      </c>
      <c r="W162" s="57">
        <v>1.1314833444140058E-2</v>
      </c>
      <c r="X162" s="57">
        <v>4.5206880963144497E-4</v>
      </c>
      <c r="Y162" s="57">
        <v>0</v>
      </c>
      <c r="Z162" s="57">
        <v>2.5338450190606933E-4</v>
      </c>
      <c r="AA162" s="57">
        <v>2.4702810710290628E-3</v>
      </c>
      <c r="AB162" s="57">
        <v>0</v>
      </c>
      <c r="AC162" s="57">
        <v>0</v>
      </c>
      <c r="AD162" s="57">
        <v>1.7535403507748244E-4</v>
      </c>
      <c r="AE162" s="57">
        <v>2.1870213883297372E-3</v>
      </c>
      <c r="AF162" s="57">
        <v>0</v>
      </c>
      <c r="AG162" s="57">
        <v>0</v>
      </c>
      <c r="AH162" s="17">
        <v>1.5320857500103506E-3</v>
      </c>
      <c r="AI162" s="12">
        <v>155</v>
      </c>
      <c r="AJ162" s="16">
        <v>2</v>
      </c>
      <c r="AK162" s="17">
        <v>0.65536282378306943</v>
      </c>
      <c r="AL162" t="str">
        <f>IF(AK162&lt;='CAV Tier 1 Analysis'!$A$5,"Tier 1", "Tier 2")</f>
        <v>Tier 2</v>
      </c>
      <c r="AM162" t="str">
        <f t="shared" si="5"/>
        <v>Illinois - Tier 2</v>
      </c>
      <c r="AN162" t="str">
        <f t="shared" si="6"/>
        <v>Jefferson County* - Tier 2</v>
      </c>
    </row>
    <row r="163" spans="1:40" x14ac:dyDescent="0.3">
      <c r="A163">
        <v>5</v>
      </c>
      <c r="B163" t="s">
        <v>21</v>
      </c>
      <c r="C163" t="s">
        <v>4390</v>
      </c>
      <c r="D163" t="s">
        <v>7755</v>
      </c>
      <c r="E163" t="s">
        <v>489</v>
      </c>
      <c r="F163" s="12">
        <v>19125.745176205244</v>
      </c>
      <c r="G163" s="12">
        <v>38172.22755972288</v>
      </c>
      <c r="H163" s="12">
        <v>16714.556998127613</v>
      </c>
      <c r="I163">
        <v>84</v>
      </c>
      <c r="J163" s="15">
        <v>2.2085056996006498E-2</v>
      </c>
      <c r="K163" s="15">
        <v>0.97791494300399384</v>
      </c>
      <c r="L163" s="56">
        <v>9.7708600000000008</v>
      </c>
      <c r="M163">
        <v>51</v>
      </c>
      <c r="N163">
        <v>8</v>
      </c>
      <c r="O163" s="12">
        <v>10</v>
      </c>
      <c r="P163" s="12">
        <v>1</v>
      </c>
      <c r="Q163" s="12">
        <v>2</v>
      </c>
      <c r="R163" s="12">
        <v>82.144855212335486</v>
      </c>
      <c r="S163" s="12">
        <v>369.1419439666476</v>
      </c>
      <c r="T163" s="12">
        <v>39617.64635903512</v>
      </c>
      <c r="U163" s="12">
        <v>20491.901182829875</v>
      </c>
      <c r="V163" s="12">
        <v>0</v>
      </c>
      <c r="W163" s="57">
        <v>1.9707128631023946E-4</v>
      </c>
      <c r="X163" s="57">
        <v>1.2134478574317732E-3</v>
      </c>
      <c r="Y163" s="57">
        <v>1.6103059581320451E-3</v>
      </c>
      <c r="Z163" s="57">
        <v>1.2933167284788956E-3</v>
      </c>
      <c r="AA163" s="57">
        <v>3.0721769665082257E-4</v>
      </c>
      <c r="AB163" s="57">
        <v>6.5530799475753605E-4</v>
      </c>
      <c r="AC163" s="57">
        <v>2.6836203634640178E-3</v>
      </c>
      <c r="AD163" s="57">
        <v>1.3112522728726181E-3</v>
      </c>
      <c r="AE163" s="57">
        <v>3.1813883686539657E-3</v>
      </c>
      <c r="AF163" s="57">
        <v>4.1981794081088191E-3</v>
      </c>
      <c r="AG163" s="57">
        <v>0</v>
      </c>
      <c r="AH163" s="17">
        <v>1.5137370849873392E-3</v>
      </c>
      <c r="AI163" s="12">
        <v>156</v>
      </c>
      <c r="AJ163" s="16">
        <v>2</v>
      </c>
      <c r="AK163" s="17">
        <v>0.65687656086805679</v>
      </c>
      <c r="AL163" t="str">
        <f>IF(AK163&lt;='CAV Tier 1 Analysis'!$A$5,"Tier 1", "Tier 2")</f>
        <v>Tier 2</v>
      </c>
      <c r="AM163" t="str">
        <f t="shared" si="5"/>
        <v>Illinois - Tier 2</v>
      </c>
      <c r="AN163" t="str">
        <f t="shared" si="6"/>
        <v>Lombard, Village Of - Tier 2</v>
      </c>
    </row>
    <row r="164" spans="1:40" x14ac:dyDescent="0.3">
      <c r="A164">
        <v>5</v>
      </c>
      <c r="B164" t="s">
        <v>21</v>
      </c>
      <c r="C164" t="s">
        <v>4314</v>
      </c>
      <c r="D164" t="s">
        <v>7676</v>
      </c>
      <c r="E164" t="s">
        <v>779</v>
      </c>
      <c r="F164" s="12">
        <v>15361.638759630252</v>
      </c>
      <c r="G164" s="12">
        <v>11908.427845326943</v>
      </c>
      <c r="H164" s="12">
        <v>5422.3261304874914</v>
      </c>
      <c r="I164">
        <v>102</v>
      </c>
      <c r="J164" s="15">
        <v>0.11407806864040569</v>
      </c>
      <c r="K164" s="15">
        <v>0.88592193135959407</v>
      </c>
      <c r="L164" s="56">
        <v>2.8000999999999996</v>
      </c>
      <c r="M164">
        <v>247</v>
      </c>
      <c r="N164">
        <v>6</v>
      </c>
      <c r="O164" s="12">
        <v>15</v>
      </c>
      <c r="P164" s="12">
        <v>1</v>
      </c>
      <c r="Q164" s="12">
        <v>3</v>
      </c>
      <c r="R164" s="12">
        <v>90.3640369986786</v>
      </c>
      <c r="S164" s="12">
        <v>618.56849250441746</v>
      </c>
      <c r="T164" s="12">
        <v>13458.219165192773</v>
      </c>
      <c r="U164" s="12">
        <v>0</v>
      </c>
      <c r="V164" s="12">
        <v>0</v>
      </c>
      <c r="W164" s="57">
        <v>5.6476022458340552E-5</v>
      </c>
      <c r="X164" s="57">
        <v>5.8768945252087841E-3</v>
      </c>
      <c r="Y164" s="57">
        <v>1.2077294685990338E-3</v>
      </c>
      <c r="Z164" s="57">
        <v>1.9399750927183435E-3</v>
      </c>
      <c r="AA164" s="57">
        <v>3.0721769665082257E-4</v>
      </c>
      <c r="AB164" s="57">
        <v>9.8296199213630396E-4</v>
      </c>
      <c r="AC164" s="57">
        <v>2.9521358238154614E-3</v>
      </c>
      <c r="AD164" s="57">
        <v>2.1972559742414158E-3</v>
      </c>
      <c r="AE164" s="57">
        <v>1.0807260362445958E-3</v>
      </c>
      <c r="AF164" s="57">
        <v>0</v>
      </c>
      <c r="AG164" s="57">
        <v>0</v>
      </c>
      <c r="AH164" s="17">
        <v>1.5092156938248274E-3</v>
      </c>
      <c r="AI164" s="12">
        <v>157</v>
      </c>
      <c r="AJ164" s="16">
        <v>2</v>
      </c>
      <c r="AK164" s="17">
        <v>0.65838577656188157</v>
      </c>
      <c r="AL164" t="str">
        <f>IF(AK164&lt;='CAV Tier 1 Analysis'!$A$5,"Tier 1", "Tier 2")</f>
        <v>Tier 2</v>
      </c>
      <c r="AM164" t="str">
        <f t="shared" si="5"/>
        <v>Illinois - Tier 2</v>
      </c>
      <c r="AN164" t="str">
        <f t="shared" si="6"/>
        <v>Midlothian, Village Of - Tier 2</v>
      </c>
    </row>
    <row r="165" spans="1:40" x14ac:dyDescent="0.3">
      <c r="A165">
        <v>5</v>
      </c>
      <c r="B165" t="s">
        <v>21</v>
      </c>
      <c r="C165" t="s">
        <v>4141</v>
      </c>
      <c r="D165" t="s">
        <v>8320</v>
      </c>
      <c r="E165" t="s">
        <v>810</v>
      </c>
      <c r="F165" s="12">
        <v>5785.0509215582479</v>
      </c>
      <c r="G165" s="12">
        <v>5856.6245111575481</v>
      </c>
      <c r="H165" s="12">
        <v>2752.1169325415713</v>
      </c>
      <c r="I165">
        <v>32</v>
      </c>
      <c r="J165" s="15">
        <v>0.17069151235417993</v>
      </c>
      <c r="K165" s="15">
        <v>0.8293084876458201</v>
      </c>
      <c r="L165" s="56">
        <v>163.74457999999998</v>
      </c>
      <c r="M165">
        <v>6</v>
      </c>
      <c r="N165">
        <v>17</v>
      </c>
      <c r="O165" s="12">
        <v>7.9</v>
      </c>
      <c r="P165" s="12">
        <v>7.75</v>
      </c>
      <c r="Q165" s="12">
        <v>8</v>
      </c>
      <c r="R165" s="12">
        <v>26.537871604666243</v>
      </c>
      <c r="S165" s="12">
        <v>469.76300139106735</v>
      </c>
      <c r="T165" s="12">
        <v>5267.8616374686735</v>
      </c>
      <c r="U165" s="12">
        <v>0</v>
      </c>
      <c r="V165" s="12">
        <v>588.76287368887461</v>
      </c>
      <c r="W165" s="57">
        <v>3.3026115415562096E-3</v>
      </c>
      <c r="X165" s="57">
        <v>1.4275857146256156E-4</v>
      </c>
      <c r="Y165" s="57">
        <v>3.4219001610305958E-3</v>
      </c>
      <c r="Z165" s="57">
        <v>1.0217202154983276E-3</v>
      </c>
      <c r="AA165" s="57">
        <v>2.380937149043875E-3</v>
      </c>
      <c r="AB165" s="57">
        <v>2.6212319790301442E-3</v>
      </c>
      <c r="AC165" s="57">
        <v>8.6697544791072075E-4</v>
      </c>
      <c r="AD165" s="57">
        <v>1.6686746476611562E-3</v>
      </c>
      <c r="AE165" s="57">
        <v>4.2302143820563491E-4</v>
      </c>
      <c r="AF165" s="57">
        <v>0</v>
      </c>
      <c r="AG165" s="57">
        <v>7.3774926933659394E-4</v>
      </c>
      <c r="AH165" s="17">
        <v>1.5079618564305291E-3</v>
      </c>
      <c r="AI165" s="12">
        <v>158</v>
      </c>
      <c r="AJ165" s="16">
        <v>2</v>
      </c>
      <c r="AK165" s="17">
        <v>0.65989373841831211</v>
      </c>
      <c r="AL165" t="str">
        <f>IF(AK165&lt;='CAV Tier 1 Analysis'!$A$5,"Tier 1", "Tier 2")</f>
        <v>Tier 2</v>
      </c>
      <c r="AM165" t="str">
        <f t="shared" si="5"/>
        <v>Illinois - Tier 2</v>
      </c>
      <c r="AN165" t="str">
        <f t="shared" si="6"/>
        <v>Putnam County * - Tier 2</v>
      </c>
    </row>
    <row r="166" spans="1:40" x14ac:dyDescent="0.3">
      <c r="A166">
        <v>5</v>
      </c>
      <c r="B166" t="s">
        <v>21</v>
      </c>
      <c r="C166" t="s">
        <v>4883</v>
      </c>
      <c r="D166" t="s">
        <v>8315</v>
      </c>
      <c r="E166" t="s">
        <v>770</v>
      </c>
      <c r="F166" s="12">
        <v>50183.545065744162</v>
      </c>
      <c r="G166" s="12">
        <v>25011.302324780056</v>
      </c>
      <c r="H166" s="12">
        <v>12061.826767205344</v>
      </c>
      <c r="I166">
        <v>7</v>
      </c>
      <c r="J166" s="15">
        <v>1.4636766115792227E-2</v>
      </c>
      <c r="K166" s="15">
        <v>0.98536323388420821</v>
      </c>
      <c r="L166" s="56">
        <v>489.82062999999994</v>
      </c>
      <c r="M166">
        <v>20</v>
      </c>
      <c r="N166">
        <v>0</v>
      </c>
      <c r="O166" s="12">
        <v>3.4</v>
      </c>
      <c r="P166" s="12">
        <v>8.3454545454545457</v>
      </c>
      <c r="Q166" s="12">
        <v>1</v>
      </c>
      <c r="R166" s="12">
        <v>6.8975426371894573</v>
      </c>
      <c r="S166" s="12">
        <v>176.5461373207869</v>
      </c>
      <c r="T166" s="12">
        <v>25290.085945373667</v>
      </c>
      <c r="U166" s="12">
        <v>0</v>
      </c>
      <c r="V166" s="12">
        <v>0</v>
      </c>
      <c r="W166" s="57">
        <v>9.879333202542237E-3</v>
      </c>
      <c r="X166" s="57">
        <v>4.758619048752052E-4</v>
      </c>
      <c r="Y166" s="57">
        <v>0</v>
      </c>
      <c r="Z166" s="57">
        <v>4.3972768768282448E-4</v>
      </c>
      <c r="AA166" s="57">
        <v>2.5638713229586829E-3</v>
      </c>
      <c r="AB166" s="57">
        <v>3.2765399737876802E-4</v>
      </c>
      <c r="AC166" s="57">
        <v>2.2533834688947475E-4</v>
      </c>
      <c r="AD166" s="57">
        <v>6.2712061745462107E-4</v>
      </c>
      <c r="AE166" s="57">
        <v>2.0308522252867737E-3</v>
      </c>
      <c r="AF166" s="57">
        <v>0</v>
      </c>
      <c r="AG166" s="57">
        <v>0</v>
      </c>
      <c r="AH166" s="17">
        <v>1.5063417550062353E-3</v>
      </c>
      <c r="AI166" s="12">
        <v>159</v>
      </c>
      <c r="AJ166" s="16">
        <v>2</v>
      </c>
      <c r="AK166" s="17">
        <v>0.66140008017331831</v>
      </c>
      <c r="AL166" t="str">
        <f>IF(AK166&lt;='CAV Tier 1 Analysis'!$A$5,"Tier 1", "Tier 2")</f>
        <v>Tier 2</v>
      </c>
      <c r="AM166" t="str">
        <f t="shared" si="5"/>
        <v>Illinois - Tier 2</v>
      </c>
      <c r="AN166" t="str">
        <f t="shared" si="6"/>
        <v>Coles County * - Tier 2</v>
      </c>
    </row>
    <row r="167" spans="1:40" x14ac:dyDescent="0.3">
      <c r="A167">
        <v>5</v>
      </c>
      <c r="B167" t="s">
        <v>21</v>
      </c>
      <c r="C167" t="s">
        <v>4484</v>
      </c>
      <c r="D167" t="s">
        <v>7862</v>
      </c>
      <c r="E167" t="s">
        <v>621</v>
      </c>
      <c r="F167" s="12">
        <v>793.05450765423802</v>
      </c>
      <c r="G167" s="12">
        <v>20145.466225819771</v>
      </c>
      <c r="H167" s="12">
        <v>4431.4616783714073</v>
      </c>
      <c r="I167">
        <v>4</v>
      </c>
      <c r="J167" s="15">
        <v>7.014822424847425E-2</v>
      </c>
      <c r="K167" s="15">
        <v>0.92985177575152578</v>
      </c>
      <c r="L167" s="56">
        <v>6.8720199999999991</v>
      </c>
      <c r="M167">
        <v>23</v>
      </c>
      <c r="N167">
        <v>0</v>
      </c>
      <c r="O167" s="12">
        <v>8</v>
      </c>
      <c r="P167" s="12">
        <v>2</v>
      </c>
      <c r="Q167" s="12">
        <v>0</v>
      </c>
      <c r="R167" s="12">
        <v>3.7194071030061031</v>
      </c>
      <c r="S167" s="12">
        <v>310.85916756291755</v>
      </c>
      <c r="T167" s="12">
        <v>12558.936019463323</v>
      </c>
      <c r="U167" s="12">
        <v>11765.881511809084</v>
      </c>
      <c r="V167" s="12">
        <v>7586.5302063564486</v>
      </c>
      <c r="W167" s="57">
        <v>1.386037483854739E-4</v>
      </c>
      <c r="X167" s="57">
        <v>5.4724119060648596E-4</v>
      </c>
      <c r="Y167" s="57">
        <v>0</v>
      </c>
      <c r="Z167" s="57">
        <v>1.0346533827831166E-3</v>
      </c>
      <c r="AA167" s="57">
        <v>6.1443539330164514E-4</v>
      </c>
      <c r="AB167" s="57">
        <v>0</v>
      </c>
      <c r="AC167" s="57">
        <v>1.215106730158433E-4</v>
      </c>
      <c r="AD167" s="57">
        <v>1.1042223639776739E-3</v>
      </c>
      <c r="AE167" s="57">
        <v>1.0085115257201019E-3</v>
      </c>
      <c r="AF167" s="57">
        <v>2.4104782196838512E-3</v>
      </c>
      <c r="AG167" s="57">
        <v>9.5063010367347333E-3</v>
      </c>
      <c r="AH167" s="17">
        <v>1.4987234122008114E-3</v>
      </c>
      <c r="AI167" s="12">
        <v>160</v>
      </c>
      <c r="AJ167" s="16">
        <v>2</v>
      </c>
      <c r="AK167" s="17">
        <v>0.66289880358551911</v>
      </c>
      <c r="AL167" t="str">
        <f>IF(AK167&lt;='CAV Tier 1 Analysis'!$A$5,"Tier 1", "Tier 2")</f>
        <v>Tier 2</v>
      </c>
      <c r="AM167" t="str">
        <f t="shared" si="5"/>
        <v>Illinois - Tier 2</v>
      </c>
      <c r="AN167" t="str">
        <f t="shared" si="6"/>
        <v>Oswego, Village Of - Tier 2</v>
      </c>
    </row>
    <row r="168" spans="1:40" x14ac:dyDescent="0.3">
      <c r="A168">
        <v>5</v>
      </c>
      <c r="B168" t="s">
        <v>21</v>
      </c>
      <c r="C168" t="s">
        <v>4387</v>
      </c>
      <c r="D168" t="s">
        <v>7752</v>
      </c>
      <c r="E168" t="s">
        <v>537</v>
      </c>
      <c r="F168" s="12">
        <v>13092.086788344886</v>
      </c>
      <c r="G168" s="12">
        <v>24842.15090179758</v>
      </c>
      <c r="H168" s="12">
        <v>11339.298030123582</v>
      </c>
      <c r="I168">
        <v>136</v>
      </c>
      <c r="J168" s="15">
        <v>4.7732179487946197E-2</v>
      </c>
      <c r="K168" s="15">
        <v>0.95226782051205361</v>
      </c>
      <c r="L168" s="56">
        <v>6.688360000000003</v>
      </c>
      <c r="M168">
        <v>102</v>
      </c>
      <c r="N168">
        <v>6</v>
      </c>
      <c r="O168" s="12">
        <v>10</v>
      </c>
      <c r="P168" s="12">
        <v>1</v>
      </c>
      <c r="Q168" s="12">
        <v>0</v>
      </c>
      <c r="R168" s="12">
        <v>129.50842358963928</v>
      </c>
      <c r="S168" s="12">
        <v>541.24940884117359</v>
      </c>
      <c r="T168" s="12">
        <v>26760.083459396206</v>
      </c>
      <c r="U168" s="12">
        <v>13667.99667105132</v>
      </c>
      <c r="V168" s="12">
        <v>0</v>
      </c>
      <c r="W168" s="57">
        <v>1.3489945700848787E-4</v>
      </c>
      <c r="X168" s="57">
        <v>2.4268957148635465E-3</v>
      </c>
      <c r="Y168" s="57">
        <v>1.2077294685990338E-3</v>
      </c>
      <c r="Z168" s="57">
        <v>1.2933167284788956E-3</v>
      </c>
      <c r="AA168" s="57">
        <v>3.0721769665082257E-4</v>
      </c>
      <c r="AB168" s="57">
        <v>0</v>
      </c>
      <c r="AC168" s="57">
        <v>4.2309581274067275E-3</v>
      </c>
      <c r="AD168" s="57">
        <v>1.9226060032833151E-3</v>
      </c>
      <c r="AE168" s="57">
        <v>2.1488964157639042E-3</v>
      </c>
      <c r="AF168" s="57">
        <v>2.8001648877063064E-3</v>
      </c>
      <c r="AG168" s="57">
        <v>0</v>
      </c>
      <c r="AH168" s="17">
        <v>1.4975167727055488E-3</v>
      </c>
      <c r="AI168" s="12">
        <v>161</v>
      </c>
      <c r="AJ168" s="16">
        <v>2</v>
      </c>
      <c r="AK168" s="17">
        <v>0.66439632035822471</v>
      </c>
      <c r="AL168" t="str">
        <f>IF(AK168&lt;='CAV Tier 1 Analysis'!$A$5,"Tier 1", "Tier 2")</f>
        <v>Tier 2</v>
      </c>
      <c r="AM168" t="str">
        <f t="shared" si="5"/>
        <v>Illinois - Tier 2</v>
      </c>
      <c r="AN168" t="str">
        <f t="shared" si="6"/>
        <v>Glen Ellyn, Village Of - Tier 2</v>
      </c>
    </row>
    <row r="169" spans="1:40" x14ac:dyDescent="0.3">
      <c r="A169">
        <v>5</v>
      </c>
      <c r="B169" t="s">
        <v>21</v>
      </c>
      <c r="C169" t="s">
        <v>4847</v>
      </c>
      <c r="D169" t="s">
        <v>8271</v>
      </c>
      <c r="E169" t="s">
        <v>813</v>
      </c>
      <c r="F169" s="12">
        <v>7403.9647249204154</v>
      </c>
      <c r="G169" s="12">
        <v>5013.9262280975745</v>
      </c>
      <c r="H169" s="12">
        <v>3075.6372162538187</v>
      </c>
      <c r="I169">
        <v>20</v>
      </c>
      <c r="J169" s="15">
        <v>0.34519942152886396</v>
      </c>
      <c r="K169" s="15">
        <v>0.65480057847113593</v>
      </c>
      <c r="L169" s="56">
        <v>320.23723999999993</v>
      </c>
      <c r="M169">
        <v>20</v>
      </c>
      <c r="N169">
        <v>1</v>
      </c>
      <c r="O169" s="12">
        <v>5.882352941176471</v>
      </c>
      <c r="P169" s="12">
        <v>9.4117647058823533</v>
      </c>
      <c r="Q169" s="12">
        <v>3</v>
      </c>
      <c r="R169" s="12">
        <v>13.096011569422718</v>
      </c>
      <c r="S169" s="12">
        <v>1061.7081878834638</v>
      </c>
      <c r="T169" s="12">
        <v>5743.3351528121175</v>
      </c>
      <c r="U169" s="12">
        <v>0</v>
      </c>
      <c r="V169" s="12">
        <v>0</v>
      </c>
      <c r="W169" s="57">
        <v>6.4589570223338427E-3</v>
      </c>
      <c r="X169" s="57">
        <v>4.758619048752052E-4</v>
      </c>
      <c r="Y169" s="57">
        <v>2.0128824476650564E-4</v>
      </c>
      <c r="Z169" s="57">
        <v>7.6077454616405634E-4</v>
      </c>
      <c r="AA169" s="57">
        <v>2.891460674360683E-3</v>
      </c>
      <c r="AB169" s="57">
        <v>9.8296199213630396E-4</v>
      </c>
      <c r="AC169" s="57">
        <v>4.2783839885063892E-4</v>
      </c>
      <c r="AD169" s="57">
        <v>3.7713603052798696E-3</v>
      </c>
      <c r="AE169" s="57">
        <v>4.6120305802242317E-4</v>
      </c>
      <c r="AF169" s="57">
        <v>0</v>
      </c>
      <c r="AG169" s="57">
        <v>0</v>
      </c>
      <c r="AH169" s="17">
        <v>1.4937914678899572E-3</v>
      </c>
      <c r="AI169" s="12">
        <v>162</v>
      </c>
      <c r="AJ169" s="16">
        <v>2</v>
      </c>
      <c r="AK169" s="17">
        <v>0.66589011182611468</v>
      </c>
      <c r="AL169" t="str">
        <f>IF(AK169&lt;='CAV Tier 1 Analysis'!$A$5,"Tier 1", "Tier 2")</f>
        <v>Tier 2</v>
      </c>
      <c r="AM169" t="str">
        <f t="shared" si="5"/>
        <v>Illinois - Tier 2</v>
      </c>
      <c r="AN169" t="str">
        <f t="shared" si="6"/>
        <v>Gallatin County * - Tier 2</v>
      </c>
    </row>
    <row r="170" spans="1:40" x14ac:dyDescent="0.3">
      <c r="A170">
        <v>5</v>
      </c>
      <c r="B170" t="s">
        <v>21</v>
      </c>
      <c r="C170" t="s">
        <v>4882</v>
      </c>
      <c r="D170" t="s">
        <v>8314</v>
      </c>
      <c r="E170" t="s">
        <v>577</v>
      </c>
      <c r="F170" s="12">
        <v>21394.423428216811</v>
      </c>
      <c r="G170" s="12">
        <v>11580.774889094619</v>
      </c>
      <c r="H170" s="12">
        <v>5658.8791596431611</v>
      </c>
      <c r="I170">
        <v>0</v>
      </c>
      <c r="J170" s="15">
        <v>0</v>
      </c>
      <c r="K170" s="15">
        <v>1.0000000000000004</v>
      </c>
      <c r="L170" s="56">
        <v>614.64548000000002</v>
      </c>
      <c r="M170">
        <v>0</v>
      </c>
      <c r="N170">
        <v>0</v>
      </c>
      <c r="O170" s="12">
        <v>4.096774193548387</v>
      </c>
      <c r="P170" s="12">
        <v>8.0322580645161299</v>
      </c>
      <c r="Q170" s="12"/>
      <c r="R170" s="12">
        <v>0</v>
      </c>
      <c r="S170" s="12">
        <v>0</v>
      </c>
      <c r="T170" s="12">
        <v>12351.709423006785</v>
      </c>
      <c r="U170" s="12">
        <v>0</v>
      </c>
      <c r="V170" s="12">
        <v>0</v>
      </c>
      <c r="W170" s="57">
        <v>1.239696151294508E-2</v>
      </c>
      <c r="X170" s="57">
        <v>0</v>
      </c>
      <c r="Y170" s="57">
        <v>0</v>
      </c>
      <c r="Z170" s="57">
        <v>5.2984265973167661E-4</v>
      </c>
      <c r="AA170" s="57">
        <v>2.4676518214856395E-3</v>
      </c>
      <c r="AB170" s="57">
        <v>0</v>
      </c>
      <c r="AC170" s="57">
        <v>0</v>
      </c>
      <c r="AD170" s="57">
        <v>0</v>
      </c>
      <c r="AE170" s="57">
        <v>9.9187075211967248E-4</v>
      </c>
      <c r="AF170" s="57">
        <v>0</v>
      </c>
      <c r="AG170" s="57">
        <v>0</v>
      </c>
      <c r="AH170" s="17">
        <v>1.4896660678438243E-3</v>
      </c>
      <c r="AI170" s="12">
        <v>163</v>
      </c>
      <c r="AJ170" s="16">
        <v>2</v>
      </c>
      <c r="AK170" s="17">
        <v>0.66737977789395853</v>
      </c>
      <c r="AL170" t="str">
        <f>IF(AK170&lt;='CAV Tier 1 Analysis'!$A$5,"Tier 1", "Tier 2")</f>
        <v>Tier 2</v>
      </c>
      <c r="AM170" t="str">
        <f t="shared" si="5"/>
        <v>Illinois - Tier 2</v>
      </c>
      <c r="AN170" t="str">
        <f t="shared" si="6"/>
        <v>Edgar County * - Tier 2</v>
      </c>
    </row>
    <row r="171" spans="1:40" x14ac:dyDescent="0.3">
      <c r="A171">
        <v>5</v>
      </c>
      <c r="B171" t="s">
        <v>21</v>
      </c>
      <c r="C171" t="s">
        <v>4868</v>
      </c>
      <c r="D171" t="s">
        <v>8299</v>
      </c>
      <c r="E171" t="s">
        <v>817</v>
      </c>
      <c r="F171" s="12">
        <v>16592.547822819448</v>
      </c>
      <c r="G171" s="12">
        <v>13240.582576708015</v>
      </c>
      <c r="H171" s="12">
        <v>6150.7186740518609</v>
      </c>
      <c r="I171">
        <v>9</v>
      </c>
      <c r="J171" s="15">
        <v>4.6890774891912006E-2</v>
      </c>
      <c r="K171" s="15">
        <v>0.95310922510808804</v>
      </c>
      <c r="L171" s="56">
        <v>495.35799000000009</v>
      </c>
      <c r="M171">
        <v>14</v>
      </c>
      <c r="N171">
        <v>0</v>
      </c>
      <c r="O171" s="12">
        <v>3.8275862068965516</v>
      </c>
      <c r="P171" s="12">
        <v>9.7586206896551726</v>
      </c>
      <c r="Q171" s="12">
        <v>0</v>
      </c>
      <c r="R171" s="12">
        <v>8.5779830259727916</v>
      </c>
      <c r="S171" s="12">
        <v>288.41196476844533</v>
      </c>
      <c r="T171" s="12">
        <v>13094.060400768474</v>
      </c>
      <c r="U171" s="12">
        <v>0</v>
      </c>
      <c r="V171" s="12">
        <v>146.52217593954083</v>
      </c>
      <c r="W171" s="57">
        <v>9.9910178094205371E-3</v>
      </c>
      <c r="X171" s="57">
        <v>3.3310333341264364E-4</v>
      </c>
      <c r="Y171" s="57">
        <v>0</v>
      </c>
      <c r="Z171" s="57">
        <v>4.9502812710743938E-4</v>
      </c>
      <c r="AA171" s="57">
        <v>2.9980209707649239E-3</v>
      </c>
      <c r="AB171" s="57">
        <v>0</v>
      </c>
      <c r="AC171" s="57">
        <v>2.8023726947287156E-4</v>
      </c>
      <c r="AD171" s="57">
        <v>1.0244862457582185E-3</v>
      </c>
      <c r="AE171" s="57">
        <v>1.0514832476401525E-3</v>
      </c>
      <c r="AF171" s="57">
        <v>0</v>
      </c>
      <c r="AG171" s="57">
        <v>1.8359960023248104E-4</v>
      </c>
      <c r="AH171" s="17">
        <v>1.4869978730735699E-3</v>
      </c>
      <c r="AI171" s="12">
        <v>164</v>
      </c>
      <c r="AJ171" s="16">
        <v>2</v>
      </c>
      <c r="AK171" s="17">
        <v>0.66886677576703213</v>
      </c>
      <c r="AL171" t="str">
        <f>IF(AK171&lt;='CAV Tier 1 Analysis'!$A$5,"Tier 1", "Tier 2")</f>
        <v>Tier 2</v>
      </c>
      <c r="AM171" t="str">
        <f t="shared" si="5"/>
        <v>Illinois - Tier 2</v>
      </c>
      <c r="AN171" t="str">
        <f t="shared" si="6"/>
        <v>Clark County* - Tier 2</v>
      </c>
    </row>
    <row r="172" spans="1:40" x14ac:dyDescent="0.3">
      <c r="A172">
        <v>5</v>
      </c>
      <c r="B172" t="s">
        <v>21</v>
      </c>
      <c r="C172" t="s">
        <v>4177</v>
      </c>
      <c r="D172" t="s">
        <v>8298</v>
      </c>
      <c r="E172" t="s">
        <v>805</v>
      </c>
      <c r="F172" s="12">
        <v>20362.009349643071</v>
      </c>
      <c r="G172" s="12">
        <v>12936.23005697187</v>
      </c>
      <c r="H172" s="12">
        <v>6013.2257102144667</v>
      </c>
      <c r="I172">
        <v>7</v>
      </c>
      <c r="J172" s="15">
        <v>9.815125873124364E-2</v>
      </c>
      <c r="K172" s="15">
        <v>0.90184874126875625</v>
      </c>
      <c r="L172" s="56">
        <v>436.05615000000012</v>
      </c>
      <c r="M172">
        <v>23</v>
      </c>
      <c r="N172">
        <v>0</v>
      </c>
      <c r="O172" s="12">
        <v>4</v>
      </c>
      <c r="P172" s="12">
        <v>10</v>
      </c>
      <c r="Q172" s="12">
        <v>0</v>
      </c>
      <c r="R172" s="12">
        <v>6.3129411888812941</v>
      </c>
      <c r="S172" s="12">
        <v>590.20567249262638</v>
      </c>
      <c r="T172" s="12">
        <v>13881.141454132179</v>
      </c>
      <c r="U172" s="12">
        <v>0</v>
      </c>
      <c r="V172" s="12">
        <v>0</v>
      </c>
      <c r="W172" s="57">
        <v>8.7949419379656189E-3</v>
      </c>
      <c r="X172" s="57">
        <v>5.4724119060648596E-4</v>
      </c>
      <c r="Y172" s="57">
        <v>0</v>
      </c>
      <c r="Z172" s="57">
        <v>5.1732669139155829E-4</v>
      </c>
      <c r="AA172" s="57">
        <v>3.0721769665082257E-3</v>
      </c>
      <c r="AB172" s="57">
        <v>0</v>
      </c>
      <c r="AC172" s="57">
        <v>2.0623978804321417E-4</v>
      </c>
      <c r="AD172" s="57">
        <v>2.09650662073826E-3</v>
      </c>
      <c r="AE172" s="57">
        <v>1.1146876713877571E-3</v>
      </c>
      <c r="AF172" s="57">
        <v>0</v>
      </c>
      <c r="AG172" s="57">
        <v>0</v>
      </c>
      <c r="AH172" s="17">
        <v>1.4862837151491928E-3</v>
      </c>
      <c r="AI172" s="12">
        <v>165</v>
      </c>
      <c r="AJ172" s="16">
        <v>2</v>
      </c>
      <c r="AK172" s="17">
        <v>0.67035305948218127</v>
      </c>
      <c r="AL172" t="str">
        <f>IF(AK172&lt;='CAV Tier 1 Analysis'!$A$5,"Tier 1", "Tier 2")</f>
        <v>Tier 2</v>
      </c>
      <c r="AM172" t="str">
        <f t="shared" si="5"/>
        <v>Illinois - Tier 2</v>
      </c>
      <c r="AN172" t="str">
        <f t="shared" si="6"/>
        <v>Crawford County* - Tier 2</v>
      </c>
    </row>
    <row r="173" spans="1:40" x14ac:dyDescent="0.3">
      <c r="A173">
        <v>5</v>
      </c>
      <c r="B173" t="s">
        <v>21</v>
      </c>
      <c r="C173" t="s">
        <v>4354</v>
      </c>
      <c r="D173" t="s">
        <v>7716</v>
      </c>
      <c r="E173" t="s">
        <v>596</v>
      </c>
      <c r="F173" s="12">
        <v>68527.196461795713</v>
      </c>
      <c r="G173" s="12">
        <v>48830.500842965797</v>
      </c>
      <c r="H173" s="12">
        <v>18599.190913355851</v>
      </c>
      <c r="I173">
        <v>66</v>
      </c>
      <c r="J173" s="15">
        <v>6.8846109855610876E-2</v>
      </c>
      <c r="K173" s="15">
        <v>0.9311538901443891</v>
      </c>
      <c r="L173" s="56">
        <v>15.213059999999999</v>
      </c>
      <c r="M173">
        <v>108</v>
      </c>
      <c r="N173">
        <v>0</v>
      </c>
      <c r="O173" s="12">
        <v>14.846153846153847</v>
      </c>
      <c r="P173" s="12">
        <v>1</v>
      </c>
      <c r="Q173" s="12">
        <v>0</v>
      </c>
      <c r="R173" s="12">
        <v>61.456156749529683</v>
      </c>
      <c r="S173" s="12">
        <v>1280.4819408463766</v>
      </c>
      <c r="T173" s="12">
        <v>48204.995269481326</v>
      </c>
      <c r="U173" s="12">
        <v>0</v>
      </c>
      <c r="V173" s="12">
        <v>625.50557348447182</v>
      </c>
      <c r="W173" s="57">
        <v>3.068365837720376E-4</v>
      </c>
      <c r="X173" s="57">
        <v>2.569654286326108E-3</v>
      </c>
      <c r="Y173" s="57">
        <v>0</v>
      </c>
      <c r="Z173" s="57">
        <v>1.9200779122802067E-3</v>
      </c>
      <c r="AA173" s="57">
        <v>3.0721769665082257E-4</v>
      </c>
      <c r="AB173" s="57">
        <v>0</v>
      </c>
      <c r="AC173" s="57">
        <v>2.007733695396521E-3</v>
      </c>
      <c r="AD173" s="57">
        <v>4.5484802871896225E-3</v>
      </c>
      <c r="AE173" s="57">
        <v>3.8709722902651087E-3</v>
      </c>
      <c r="AF173" s="57">
        <v>0</v>
      </c>
      <c r="AG173" s="57">
        <v>7.8378970622388993E-4</v>
      </c>
      <c r="AH173" s="17">
        <v>1.483160223464029E-3</v>
      </c>
      <c r="AI173" s="12">
        <v>166</v>
      </c>
      <c r="AJ173" s="16">
        <v>2</v>
      </c>
      <c r="AK173" s="17">
        <v>0.67183621970564533</v>
      </c>
      <c r="AL173" t="str">
        <f>IF(AK173&lt;='CAV Tier 1 Analysis'!$A$5,"Tier 1", "Tier 2")</f>
        <v>Tier 2</v>
      </c>
      <c r="AM173" t="str">
        <f t="shared" si="5"/>
        <v>Illinois - Tier 2</v>
      </c>
      <c r="AN173" t="str">
        <f t="shared" si="6"/>
        <v>Tinley Park, Village Of - Tier 2</v>
      </c>
    </row>
    <row r="174" spans="1:40" x14ac:dyDescent="0.3">
      <c r="A174">
        <v>5</v>
      </c>
      <c r="B174" t="s">
        <v>21</v>
      </c>
      <c r="C174" t="s">
        <v>4890</v>
      </c>
      <c r="D174" t="s">
        <v>8325</v>
      </c>
      <c r="E174" t="s">
        <v>849</v>
      </c>
      <c r="F174" s="12">
        <v>36367.798253846137</v>
      </c>
      <c r="G174" s="12">
        <v>15011.90921991832</v>
      </c>
      <c r="H174" s="12">
        <v>7920.0897741412327</v>
      </c>
      <c r="I174">
        <v>3</v>
      </c>
      <c r="J174" s="15">
        <v>0</v>
      </c>
      <c r="K174" s="15">
        <v>1</v>
      </c>
      <c r="L174" s="56">
        <v>572.76270000000011</v>
      </c>
      <c r="M174">
        <v>2</v>
      </c>
      <c r="N174">
        <v>0</v>
      </c>
      <c r="O174" s="12">
        <v>6</v>
      </c>
      <c r="P174" s="12">
        <v>7.9302325581395348</v>
      </c>
      <c r="Q174" s="12">
        <v>0</v>
      </c>
      <c r="R174" s="12">
        <v>3</v>
      </c>
      <c r="S174" s="12">
        <v>0</v>
      </c>
      <c r="T174" s="12">
        <v>15838.796318206045</v>
      </c>
      <c r="U174" s="12">
        <v>0</v>
      </c>
      <c r="V174" s="12">
        <v>0</v>
      </c>
      <c r="W174" s="57">
        <v>1.1552215673904426E-2</v>
      </c>
      <c r="X174" s="57">
        <v>4.758619048752052E-5</v>
      </c>
      <c r="Y174" s="57">
        <v>0</v>
      </c>
      <c r="Z174" s="57">
        <v>7.7599003708733738E-4</v>
      </c>
      <c r="AA174" s="57">
        <v>2.4363077804169884E-3</v>
      </c>
      <c r="AB174" s="57">
        <v>0</v>
      </c>
      <c r="AC174" s="57">
        <v>9.800809885879592E-5</v>
      </c>
      <c r="AD174" s="57">
        <v>0</v>
      </c>
      <c r="AE174" s="57">
        <v>1.2718918717070195E-3</v>
      </c>
      <c r="AF174" s="57">
        <v>0</v>
      </c>
      <c r="AG174" s="57">
        <v>0</v>
      </c>
      <c r="AH174" s="17">
        <v>1.4710908774965533E-3</v>
      </c>
      <c r="AI174" s="12">
        <v>167</v>
      </c>
      <c r="AJ174" s="16">
        <v>2</v>
      </c>
      <c r="AK174" s="17">
        <v>0.67330731058314186</v>
      </c>
      <c r="AL174" t="str">
        <f>IF(AK174&lt;='CAV Tier 1 Analysis'!$A$5,"Tier 1", "Tier 2")</f>
        <v>Tier 2</v>
      </c>
      <c r="AM174" t="str">
        <f t="shared" si="5"/>
        <v>Illinois - Tier 2</v>
      </c>
      <c r="AN174" t="str">
        <f t="shared" si="6"/>
        <v>Mcdonough County * - Tier 2</v>
      </c>
    </row>
    <row r="175" spans="1:40" x14ac:dyDescent="0.3">
      <c r="A175">
        <v>5</v>
      </c>
      <c r="B175" t="s">
        <v>21</v>
      </c>
      <c r="C175" t="s">
        <v>4777</v>
      </c>
      <c r="D175" t="s">
        <v>8196</v>
      </c>
      <c r="E175" t="s">
        <v>487</v>
      </c>
      <c r="F175" s="12">
        <v>12.771213297906653</v>
      </c>
      <c r="G175" s="12">
        <v>11.599594189558628</v>
      </c>
      <c r="H175" s="12">
        <v>6.2823688099073305</v>
      </c>
      <c r="I175">
        <v>418</v>
      </c>
      <c r="J175" s="15">
        <v>9.0658806762972083E-2</v>
      </c>
      <c r="K175" s="15">
        <v>0.90934119323702789</v>
      </c>
      <c r="L175" s="56">
        <v>0.61748000000000003</v>
      </c>
      <c r="M175">
        <v>25</v>
      </c>
      <c r="N175">
        <v>0</v>
      </c>
      <c r="O175" s="12">
        <v>17</v>
      </c>
      <c r="P175" s="12">
        <v>2</v>
      </c>
      <c r="Q175" s="12">
        <v>1</v>
      </c>
      <c r="R175" s="12">
        <v>380.10461877307768</v>
      </c>
      <c r="S175" s="12">
        <v>0.56955205995111158</v>
      </c>
      <c r="T175" s="12">
        <v>11.528102083613737</v>
      </c>
      <c r="U175" s="12">
        <v>0</v>
      </c>
      <c r="V175" s="12">
        <v>7.1492105944891193E-2</v>
      </c>
      <c r="W175" s="57">
        <v>1.2454131762285679E-5</v>
      </c>
      <c r="X175" s="57">
        <v>5.9482738109400653E-4</v>
      </c>
      <c r="Y175" s="57">
        <v>0</v>
      </c>
      <c r="Z175" s="57">
        <v>2.1986384384141224E-3</v>
      </c>
      <c r="AA175" s="57">
        <v>6.1443539330164514E-4</v>
      </c>
      <c r="AB175" s="57">
        <v>3.2765399737876802E-4</v>
      </c>
      <c r="AC175" s="57">
        <v>1.241777701779891E-2</v>
      </c>
      <c r="AD175" s="57">
        <v>2.0231416270529621E-6</v>
      </c>
      <c r="AE175" s="57">
        <v>9.2573318336716832E-7</v>
      </c>
      <c r="AF175" s="57">
        <v>0</v>
      </c>
      <c r="AG175" s="57">
        <v>8.9583177338809998E-8</v>
      </c>
      <c r="AH175" s="17">
        <v>1.4698931652488633E-3</v>
      </c>
      <c r="AI175" s="12">
        <v>168</v>
      </c>
      <c r="AJ175" s="16">
        <v>3</v>
      </c>
      <c r="AK175" s="17">
        <v>0.67477720374839067</v>
      </c>
      <c r="AL175" t="str">
        <f>IF(AK175&lt;='CAV Tier 1 Analysis'!$A$5,"Tier 1", "Tier 2")</f>
        <v>Tier 2</v>
      </c>
      <c r="AM175" t="str">
        <f t="shared" si="5"/>
        <v>Illinois - Tier 2</v>
      </c>
      <c r="AN175" t="str">
        <f t="shared" si="6"/>
        <v>Brussels, Village Of - Tier 2</v>
      </c>
    </row>
    <row r="176" spans="1:40" x14ac:dyDescent="0.3">
      <c r="A176">
        <v>5</v>
      </c>
      <c r="B176" t="s">
        <v>21</v>
      </c>
      <c r="C176" t="s">
        <v>4143</v>
      </c>
      <c r="D176" t="s">
        <v>8106</v>
      </c>
      <c r="E176" t="s">
        <v>576</v>
      </c>
      <c r="F176" s="12">
        <v>1012.7151900718976</v>
      </c>
      <c r="G176" s="12">
        <v>17331.80767853533</v>
      </c>
      <c r="H176" s="12">
        <v>10295.786842711894</v>
      </c>
      <c r="I176">
        <v>38</v>
      </c>
      <c r="J176" s="15">
        <v>0.11219836496411018</v>
      </c>
      <c r="K176" s="15">
        <v>0.8878016350358896</v>
      </c>
      <c r="L176" s="56">
        <v>11.552040000000002</v>
      </c>
      <c r="M176">
        <v>63</v>
      </c>
      <c r="N176">
        <v>4</v>
      </c>
      <c r="O176" s="12">
        <v>6</v>
      </c>
      <c r="P176" s="12">
        <v>6</v>
      </c>
      <c r="Q176" s="12">
        <v>1</v>
      </c>
      <c r="R176" s="12">
        <v>33.736462131363808</v>
      </c>
      <c r="S176" s="12">
        <v>1155.1704497712726</v>
      </c>
      <c r="T176" s="12">
        <v>19803.456680328472</v>
      </c>
      <c r="U176" s="12">
        <v>18790.741490256576</v>
      </c>
      <c r="V176" s="12">
        <v>0</v>
      </c>
      <c r="W176" s="57">
        <v>2.3299641815636892E-4</v>
      </c>
      <c r="X176" s="57">
        <v>1.4989650003568965E-3</v>
      </c>
      <c r="Y176" s="57">
        <v>8.0515297906602254E-4</v>
      </c>
      <c r="Z176" s="57">
        <v>7.7599003708733738E-4</v>
      </c>
      <c r="AA176" s="57">
        <v>1.8433061799049354E-3</v>
      </c>
      <c r="AB176" s="57">
        <v>3.2765399737876802E-4</v>
      </c>
      <c r="AC176" s="57">
        <v>1.102148838572243E-3</v>
      </c>
      <c r="AD176" s="57">
        <v>4.1033534730334584E-3</v>
      </c>
      <c r="AE176" s="57">
        <v>1.5902632420659048E-3</v>
      </c>
      <c r="AF176" s="57">
        <v>3.8496625219718692E-3</v>
      </c>
      <c r="AG176" s="57">
        <v>0</v>
      </c>
      <c r="AH176" s="17">
        <v>1.4663175170539821E-3</v>
      </c>
      <c r="AI176" s="12">
        <v>169</v>
      </c>
      <c r="AJ176" s="16">
        <v>3</v>
      </c>
      <c r="AK176" s="17">
        <v>0.67624352126544462</v>
      </c>
      <c r="AL176" t="str">
        <f>IF(AK176&lt;='CAV Tier 1 Analysis'!$A$5,"Tier 1", "Tier 2")</f>
        <v>Tier 2</v>
      </c>
      <c r="AM176" t="str">
        <f t="shared" si="5"/>
        <v>Illinois - Tier 2</v>
      </c>
      <c r="AN176" t="str">
        <f t="shared" si="6"/>
        <v>Freeport, City Of - Tier 2</v>
      </c>
    </row>
    <row r="177" spans="1:40" x14ac:dyDescent="0.3">
      <c r="A177">
        <v>5</v>
      </c>
      <c r="B177" t="s">
        <v>21</v>
      </c>
      <c r="C177" t="s">
        <v>4749</v>
      </c>
      <c r="D177" t="s">
        <v>8164</v>
      </c>
      <c r="E177" t="s">
        <v>582</v>
      </c>
      <c r="F177" s="12">
        <v>5709.7476957126728</v>
      </c>
      <c r="G177" s="12">
        <v>26614.98572097734</v>
      </c>
      <c r="H177" s="12">
        <v>8619.4550890328501</v>
      </c>
      <c r="I177">
        <v>8</v>
      </c>
      <c r="J177" s="15">
        <v>6.8812011037864371E-2</v>
      </c>
      <c r="K177" s="15">
        <v>0.93118798896213584</v>
      </c>
      <c r="L177" s="56">
        <v>14.944920000000002</v>
      </c>
      <c r="M177">
        <v>18</v>
      </c>
      <c r="N177">
        <v>4</v>
      </c>
      <c r="O177" s="12">
        <v>13</v>
      </c>
      <c r="P177" s="12">
        <v>1</v>
      </c>
      <c r="Q177" s="12">
        <v>0</v>
      </c>
      <c r="R177" s="12">
        <v>7.4495039116970867</v>
      </c>
      <c r="S177" s="12">
        <v>593.12203872690475</v>
      </c>
      <c r="T177" s="12">
        <v>22709.55020315685</v>
      </c>
      <c r="U177" s="12">
        <v>16999.802507444176</v>
      </c>
      <c r="V177" s="12">
        <v>3905.4355178204896</v>
      </c>
      <c r="W177" s="57">
        <v>3.0142839097107356E-4</v>
      </c>
      <c r="X177" s="57">
        <v>4.2827571438768468E-4</v>
      </c>
      <c r="Y177" s="57">
        <v>8.0515297906602254E-4</v>
      </c>
      <c r="Z177" s="57">
        <v>1.6813117470225643E-3</v>
      </c>
      <c r="AA177" s="57">
        <v>3.0721769665082257E-4</v>
      </c>
      <c r="AB177" s="57">
        <v>0</v>
      </c>
      <c r="AC177" s="57">
        <v>2.4337057194219832E-4</v>
      </c>
      <c r="AD177" s="57">
        <v>2.1068660283204334E-3</v>
      </c>
      <c r="AE177" s="57">
        <v>1.8236292539677789E-3</v>
      </c>
      <c r="AF177" s="57">
        <v>3.4827525368152814E-3</v>
      </c>
      <c r="AG177" s="57">
        <v>4.8937056469966966E-3</v>
      </c>
      <c r="AH177" s="17">
        <v>1.4612464151036869E-3</v>
      </c>
      <c r="AI177" s="12">
        <v>170</v>
      </c>
      <c r="AJ177" s="16">
        <v>3</v>
      </c>
      <c r="AK177" s="17">
        <v>0.67770476768054833</v>
      </c>
      <c r="AL177" t="str">
        <f>IF(AK177&lt;='CAV Tier 1 Analysis'!$A$5,"Tier 1", "Tier 2")</f>
        <v>Tier 2</v>
      </c>
      <c r="AM177" t="str">
        <f t="shared" si="5"/>
        <v>Illinois - Tier 2</v>
      </c>
      <c r="AN177" t="str">
        <f t="shared" si="6"/>
        <v>Romeoville, Village Of - Tier 2</v>
      </c>
    </row>
    <row r="178" spans="1:40" x14ac:dyDescent="0.3">
      <c r="A178">
        <v>5</v>
      </c>
      <c r="B178" t="s">
        <v>21</v>
      </c>
      <c r="C178" t="s">
        <v>4361</v>
      </c>
      <c r="D178" t="s">
        <v>7723</v>
      </c>
      <c r="E178" t="s">
        <v>863</v>
      </c>
      <c r="F178" s="12">
        <v>21258.330695193785</v>
      </c>
      <c r="G178" s="12">
        <v>11595.767070815817</v>
      </c>
      <c r="H178" s="12">
        <v>4512.1586411791313</v>
      </c>
      <c r="I178">
        <v>77</v>
      </c>
      <c r="J178" s="15">
        <v>0.12468838227172549</v>
      </c>
      <c r="K178" s="15">
        <v>0.87531161772827459</v>
      </c>
      <c r="L178" s="56">
        <v>3.8749400000000005</v>
      </c>
      <c r="M178">
        <v>286</v>
      </c>
      <c r="N178">
        <v>6</v>
      </c>
      <c r="O178" s="12">
        <v>15</v>
      </c>
      <c r="P178" s="12">
        <v>1</v>
      </c>
      <c r="Q178" s="12">
        <v>1</v>
      </c>
      <c r="R178" s="12">
        <v>67.398994565077146</v>
      </c>
      <c r="S178" s="12">
        <v>562.61376152201296</v>
      </c>
      <c r="T178" s="12">
        <v>12193.019767006301</v>
      </c>
      <c r="U178" s="12">
        <v>0</v>
      </c>
      <c r="V178" s="12">
        <v>0</v>
      </c>
      <c r="W178" s="57">
        <v>7.8154779638127994E-5</v>
      </c>
      <c r="X178" s="57">
        <v>6.8048252397154346E-3</v>
      </c>
      <c r="Y178" s="57">
        <v>1.2077294685990338E-3</v>
      </c>
      <c r="Z178" s="57">
        <v>1.9399750927183435E-3</v>
      </c>
      <c r="AA178" s="57">
        <v>3.0721769665082257E-4</v>
      </c>
      <c r="AB178" s="57">
        <v>3.2765399737876802E-4</v>
      </c>
      <c r="AC178" s="57">
        <v>2.2018824407725097E-3</v>
      </c>
      <c r="AD178" s="57">
        <v>1.998495661635805E-3</v>
      </c>
      <c r="AE178" s="57">
        <v>9.7912760677352031E-4</v>
      </c>
      <c r="AF178" s="57">
        <v>0</v>
      </c>
      <c r="AG178" s="57">
        <v>0</v>
      </c>
      <c r="AH178" s="17">
        <v>1.4404601803529422E-3</v>
      </c>
      <c r="AI178" s="12">
        <v>171</v>
      </c>
      <c r="AJ178" s="16">
        <v>3</v>
      </c>
      <c r="AK178" s="17">
        <v>0.67914522786090126</v>
      </c>
      <c r="AL178" t="str">
        <f>IF(AK178&lt;='CAV Tier 1 Analysis'!$A$5,"Tier 1", "Tier 2")</f>
        <v>Tier 2</v>
      </c>
      <c r="AM178" t="str">
        <f t="shared" si="5"/>
        <v>Illinois - Tier 2</v>
      </c>
      <c r="AN178" t="str">
        <f t="shared" si="6"/>
        <v>Winnetka, Village Of - Tier 2</v>
      </c>
    </row>
    <row r="179" spans="1:40" x14ac:dyDescent="0.3">
      <c r="A179">
        <v>5</v>
      </c>
      <c r="B179" t="s">
        <v>21</v>
      </c>
      <c r="C179" t="s">
        <v>4338</v>
      </c>
      <c r="D179" t="s">
        <v>7700</v>
      </c>
      <c r="E179" t="s">
        <v>765</v>
      </c>
      <c r="F179" s="12">
        <v>13058.328336375416</v>
      </c>
      <c r="G179" s="12">
        <v>12002.805392957946</v>
      </c>
      <c r="H179" s="12">
        <v>4191.0658323523176</v>
      </c>
      <c r="I179">
        <v>73</v>
      </c>
      <c r="J179" s="15">
        <v>0.21543716363544699</v>
      </c>
      <c r="K179" s="15">
        <v>0.78456283636455293</v>
      </c>
      <c r="L179" s="56">
        <v>2.3802300000000001</v>
      </c>
      <c r="M179">
        <v>72</v>
      </c>
      <c r="N179">
        <v>5</v>
      </c>
      <c r="O179" s="12">
        <v>15</v>
      </c>
      <c r="P179" s="12">
        <v>1</v>
      </c>
      <c r="Q179" s="12">
        <v>5</v>
      </c>
      <c r="R179" s="12">
        <v>57.273087054612361</v>
      </c>
      <c r="S179" s="12">
        <v>902.91133553141708</v>
      </c>
      <c r="T179" s="12">
        <v>9369.3268322854674</v>
      </c>
      <c r="U179" s="12">
        <v>0</v>
      </c>
      <c r="V179" s="12">
        <v>2633.4785606724781</v>
      </c>
      <c r="W179" s="57">
        <v>4.8007543636304406E-5</v>
      </c>
      <c r="X179" s="57">
        <v>1.7131028575507387E-3</v>
      </c>
      <c r="Y179" s="57">
        <v>1.0064412238325281E-3</v>
      </c>
      <c r="Z179" s="57">
        <v>1.9399750927183435E-3</v>
      </c>
      <c r="AA179" s="57">
        <v>3.0721769665082257E-4</v>
      </c>
      <c r="AB179" s="57">
        <v>1.63826998689384E-3</v>
      </c>
      <c r="AC179" s="57">
        <v>1.871075459332291E-3</v>
      </c>
      <c r="AD179" s="57">
        <v>3.207288037213654E-3</v>
      </c>
      <c r="AE179" s="57">
        <v>7.5237855212851787E-4</v>
      </c>
      <c r="AF179" s="57">
        <v>0</v>
      </c>
      <c r="AG179" s="57">
        <v>3.2998800888664427E-3</v>
      </c>
      <c r="AH179" s="17">
        <v>1.434876048983953E-3</v>
      </c>
      <c r="AI179" s="12">
        <v>172</v>
      </c>
      <c r="AJ179" s="16">
        <v>3</v>
      </c>
      <c r="AK179" s="17">
        <v>0.68058010390988521</v>
      </c>
      <c r="AL179" t="str">
        <f>IF(AK179&lt;='CAV Tier 1 Analysis'!$A$5,"Tier 1", "Tier 2")</f>
        <v>Tier 2</v>
      </c>
      <c r="AM179" t="str">
        <f t="shared" si="5"/>
        <v>Illinois - Tier 2</v>
      </c>
      <c r="AN179" t="str">
        <f t="shared" si="6"/>
        <v>River Grove, Village Of - Tier 2</v>
      </c>
    </row>
    <row r="180" spans="1:40" x14ac:dyDescent="0.3">
      <c r="A180">
        <v>5</v>
      </c>
      <c r="B180" t="s">
        <v>21</v>
      </c>
      <c r="C180" t="s">
        <v>4249</v>
      </c>
      <c r="D180" t="s">
        <v>7609</v>
      </c>
      <c r="E180" t="s">
        <v>525</v>
      </c>
      <c r="F180" s="12">
        <v>90167.078517322094</v>
      </c>
      <c r="G180" s="12">
        <v>74284.663540802896</v>
      </c>
      <c r="H180" s="12">
        <v>33627.046119360901</v>
      </c>
      <c r="I180">
        <v>64</v>
      </c>
      <c r="J180" s="15">
        <v>1.4654615802714727E-2</v>
      </c>
      <c r="K180" s="15">
        <v>0.98534538419728535</v>
      </c>
      <c r="L180" s="56">
        <v>16.448059999999995</v>
      </c>
      <c r="M180">
        <v>69</v>
      </c>
      <c r="N180">
        <v>6</v>
      </c>
      <c r="O180" s="12">
        <v>14.904761904761905</v>
      </c>
      <c r="P180" s="12">
        <v>1</v>
      </c>
      <c r="Q180" s="12">
        <v>1</v>
      </c>
      <c r="R180" s="12">
        <v>63.062104588626262</v>
      </c>
      <c r="S180" s="12">
        <v>492.79144145940319</v>
      </c>
      <c r="T180" s="12">
        <v>76213.287450298667</v>
      </c>
      <c r="U180" s="12">
        <v>0</v>
      </c>
      <c r="V180" s="12">
        <v>0</v>
      </c>
      <c r="W180" s="57">
        <v>3.3174565406811644E-4</v>
      </c>
      <c r="X180" s="57">
        <v>1.641723571819458E-3</v>
      </c>
      <c r="Y180" s="57">
        <v>1.2077294685990338E-3</v>
      </c>
      <c r="Z180" s="57">
        <v>1.927657790542354E-3</v>
      </c>
      <c r="AA180" s="57">
        <v>3.0721769665082257E-4</v>
      </c>
      <c r="AB180" s="57">
        <v>3.2765399737876802E-4</v>
      </c>
      <c r="AC180" s="57">
        <v>2.0601989935886034E-3</v>
      </c>
      <c r="AD180" s="57">
        <v>1.7504754152895688E-3</v>
      </c>
      <c r="AE180" s="57">
        <v>6.120102744972016E-3</v>
      </c>
      <c r="AF180" s="57">
        <v>0</v>
      </c>
      <c r="AG180" s="57">
        <v>0</v>
      </c>
      <c r="AH180" s="17">
        <v>1.424955030264431E-3</v>
      </c>
      <c r="AI180" s="12">
        <v>173</v>
      </c>
      <c r="AJ180" s="16">
        <v>3</v>
      </c>
      <c r="AK180" s="17">
        <v>0.68200505894014962</v>
      </c>
      <c r="AL180" t="str">
        <f>IF(AK180&lt;='CAV Tier 1 Analysis'!$A$5,"Tier 1", "Tier 2")</f>
        <v>Tier 2</v>
      </c>
      <c r="AM180" t="str">
        <f t="shared" si="5"/>
        <v>Illinois - Tier 2</v>
      </c>
      <c r="AN180" t="str">
        <f t="shared" si="6"/>
        <v>Arlington Heights, Village Of - Tier 2</v>
      </c>
    </row>
    <row r="181" spans="1:40" x14ac:dyDescent="0.3">
      <c r="A181">
        <v>5</v>
      </c>
      <c r="B181" t="s">
        <v>21</v>
      </c>
      <c r="C181" t="s">
        <v>4380</v>
      </c>
      <c r="D181" t="s">
        <v>7745</v>
      </c>
      <c r="E181" t="s">
        <v>720</v>
      </c>
      <c r="F181" s="12">
        <v>12737.626901633243</v>
      </c>
      <c r="G181" s="12">
        <v>15452.940915947855</v>
      </c>
      <c r="H181" s="12">
        <v>6560.7158497688479</v>
      </c>
      <c r="I181">
        <v>89</v>
      </c>
      <c r="J181" s="15">
        <v>8.9848891784446425E-2</v>
      </c>
      <c r="K181" s="15">
        <v>0.91015110821555356</v>
      </c>
      <c r="L181" s="56">
        <v>6.0168799999999996</v>
      </c>
      <c r="M181">
        <v>46</v>
      </c>
      <c r="N181">
        <v>25</v>
      </c>
      <c r="O181" s="12">
        <v>10.434782608695652</v>
      </c>
      <c r="P181" s="12">
        <v>1</v>
      </c>
      <c r="Q181" s="12">
        <v>2</v>
      </c>
      <c r="R181" s="12">
        <v>81.00344863118427</v>
      </c>
      <c r="S181" s="12">
        <v>589.4730484143837</v>
      </c>
      <c r="T181" s="12">
        <v>17039.141575801739</v>
      </c>
      <c r="U181" s="12">
        <v>4301.5146741684966</v>
      </c>
      <c r="V181" s="12">
        <v>0</v>
      </c>
      <c r="W181" s="57">
        <v>1.2135618371098895E-4</v>
      </c>
      <c r="X181" s="57">
        <v>1.0944823812129719E-3</v>
      </c>
      <c r="Y181" s="57">
        <v>5.0322061191626407E-3</v>
      </c>
      <c r="Z181" s="57">
        <v>1.3495478905866736E-3</v>
      </c>
      <c r="AA181" s="57">
        <v>3.0721769665082257E-4</v>
      </c>
      <c r="AB181" s="57">
        <v>6.5530799475753605E-4</v>
      </c>
      <c r="AC181" s="57">
        <v>2.6463313337828347E-3</v>
      </c>
      <c r="AD181" s="57">
        <v>2.0939042207578236E-3</v>
      </c>
      <c r="AE181" s="57">
        <v>1.3682823641223518E-3</v>
      </c>
      <c r="AF181" s="57">
        <v>8.8125206966659141E-4</v>
      </c>
      <c r="AG181" s="57">
        <v>0</v>
      </c>
      <c r="AH181" s="17">
        <v>1.4136262049464759E-3</v>
      </c>
      <c r="AI181" s="12">
        <v>174</v>
      </c>
      <c r="AJ181" s="16">
        <v>3</v>
      </c>
      <c r="AK181" s="17">
        <v>0.68341868514509607</v>
      </c>
      <c r="AL181" t="str">
        <f>IF(AK181&lt;='CAV Tier 1 Analysis'!$A$5,"Tier 1", "Tier 2")</f>
        <v>Tier 2</v>
      </c>
      <c r="AM181" t="str">
        <f t="shared" si="5"/>
        <v>Illinois - Tier 2</v>
      </c>
      <c r="AN181" t="str">
        <f t="shared" si="6"/>
        <v>Bensenville, Village Of - Tier 2</v>
      </c>
    </row>
    <row r="182" spans="1:40" x14ac:dyDescent="0.3">
      <c r="A182">
        <v>5</v>
      </c>
      <c r="B182" t="s">
        <v>21</v>
      </c>
      <c r="C182" t="s">
        <v>4719</v>
      </c>
      <c r="D182" t="s">
        <v>8131</v>
      </c>
      <c r="E182" t="s">
        <v>892</v>
      </c>
      <c r="F182" s="12">
        <v>21697.364772543915</v>
      </c>
      <c r="G182" s="12">
        <v>11414.293146155756</v>
      </c>
      <c r="H182" s="12">
        <v>5515.1537941830838</v>
      </c>
      <c r="I182">
        <v>10</v>
      </c>
      <c r="J182" s="15">
        <v>0</v>
      </c>
      <c r="K182" s="15">
        <v>0.99999999999999933</v>
      </c>
      <c r="L182" s="56">
        <v>536.98632999999995</v>
      </c>
      <c r="M182">
        <v>1</v>
      </c>
      <c r="N182">
        <v>0</v>
      </c>
      <c r="O182" s="12">
        <v>4.8378378378378377</v>
      </c>
      <c r="P182" s="12">
        <v>8.4594594594594597</v>
      </c>
      <c r="Q182" s="12">
        <v>0</v>
      </c>
      <c r="R182" s="12">
        <v>9.9999999999999929</v>
      </c>
      <c r="S182" s="12">
        <v>0</v>
      </c>
      <c r="T182" s="12">
        <v>11657.137191130576</v>
      </c>
      <c r="U182" s="12">
        <v>0</v>
      </c>
      <c r="V182" s="12">
        <v>0</v>
      </c>
      <c r="W182" s="57">
        <v>1.0830631774901565E-2</v>
      </c>
      <c r="X182" s="57">
        <v>2.379309524376026E-5</v>
      </c>
      <c r="Y182" s="57">
        <v>0</v>
      </c>
      <c r="Z182" s="57">
        <v>6.2568566053438463E-4</v>
      </c>
      <c r="AA182" s="57">
        <v>2.5988956500461479E-3</v>
      </c>
      <c r="AB182" s="57">
        <v>0</v>
      </c>
      <c r="AC182" s="57">
        <v>3.2669366286265281E-4</v>
      </c>
      <c r="AD182" s="57">
        <v>0</v>
      </c>
      <c r="AE182" s="57">
        <v>9.3609500008090822E-4</v>
      </c>
      <c r="AF182" s="57">
        <v>0</v>
      </c>
      <c r="AG182" s="57">
        <v>0</v>
      </c>
      <c r="AH182" s="17">
        <v>1.3947086221517654E-3</v>
      </c>
      <c r="AI182" s="12">
        <v>175</v>
      </c>
      <c r="AJ182" s="16">
        <v>3</v>
      </c>
      <c r="AK182" s="17">
        <v>0.68481339376724781</v>
      </c>
      <c r="AL182" t="str">
        <f>IF(AK182&lt;='CAV Tier 1 Analysis'!$A$5,"Tier 1", "Tier 2")</f>
        <v>Tier 2</v>
      </c>
      <c r="AM182" t="str">
        <f t="shared" si="5"/>
        <v>Illinois - Tier 2</v>
      </c>
      <c r="AN182" t="str">
        <f t="shared" si="6"/>
        <v>Warren County * - Tier 2</v>
      </c>
    </row>
    <row r="183" spans="1:40" x14ac:dyDescent="0.3">
      <c r="A183">
        <v>5</v>
      </c>
      <c r="B183" t="s">
        <v>21</v>
      </c>
      <c r="C183" t="s">
        <v>4191</v>
      </c>
      <c r="D183" t="s">
        <v>7737</v>
      </c>
      <c r="E183" t="s">
        <v>738</v>
      </c>
      <c r="F183" s="12">
        <v>642.0267347247825</v>
      </c>
      <c r="G183" s="12">
        <v>12130.22648027088</v>
      </c>
      <c r="H183" s="12">
        <v>3910.5210830011106</v>
      </c>
      <c r="I183">
        <v>49</v>
      </c>
      <c r="J183" s="15">
        <v>0.12166879741526154</v>
      </c>
      <c r="K183" s="15">
        <v>0.87833120258473862</v>
      </c>
      <c r="L183" s="56">
        <v>5.4597399999999991</v>
      </c>
      <c r="M183">
        <v>31</v>
      </c>
      <c r="N183">
        <v>3</v>
      </c>
      <c r="O183" s="12">
        <v>6</v>
      </c>
      <c r="P183" s="12">
        <v>2</v>
      </c>
      <c r="Q183" s="12">
        <v>12</v>
      </c>
      <c r="R183" s="12">
        <v>43.038228926652195</v>
      </c>
      <c r="S183" s="12">
        <v>475.78839743577129</v>
      </c>
      <c r="T183" s="12">
        <v>9977.3547905264986</v>
      </c>
      <c r="U183" s="12">
        <v>9335.3280558017159</v>
      </c>
      <c r="V183" s="12">
        <v>2152.871689744381</v>
      </c>
      <c r="W183" s="57">
        <v>1.1011906676786552E-4</v>
      </c>
      <c r="X183" s="57">
        <v>7.3758595255656804E-4</v>
      </c>
      <c r="Y183" s="57">
        <v>6.0386473429951688E-4</v>
      </c>
      <c r="Z183" s="57">
        <v>7.7599003708733738E-4</v>
      </c>
      <c r="AA183" s="57">
        <v>6.1443539330164514E-4</v>
      </c>
      <c r="AB183" s="57">
        <v>3.9318479685452159E-3</v>
      </c>
      <c r="AC183" s="57">
        <v>1.4060316651169395E-3</v>
      </c>
      <c r="AD183" s="57">
        <v>1.690077835209222E-3</v>
      </c>
      <c r="AE183" s="57">
        <v>8.0120459940639422E-4</v>
      </c>
      <c r="AF183" s="57">
        <v>1.9125303046378971E-3</v>
      </c>
      <c r="AG183" s="57">
        <v>2.6976556896888587E-3</v>
      </c>
      <c r="AH183" s="17">
        <v>1.3892130224197692E-3</v>
      </c>
      <c r="AI183" s="12">
        <v>176</v>
      </c>
      <c r="AJ183" s="16">
        <v>3</v>
      </c>
      <c r="AK183" s="17">
        <v>0.6862026067896676</v>
      </c>
      <c r="AL183" t="str">
        <f>IF(AK183&lt;='CAV Tier 1 Analysis'!$A$5,"Tier 1", "Tier 2")</f>
        <v>Tier 2</v>
      </c>
      <c r="AM183" t="str">
        <f t="shared" si="5"/>
        <v>Illinois - Tier 2</v>
      </c>
      <c r="AN183" t="str">
        <f t="shared" si="6"/>
        <v>Sycamore, City Of - Tier 2</v>
      </c>
    </row>
    <row r="184" spans="1:40" x14ac:dyDescent="0.3">
      <c r="A184">
        <v>5</v>
      </c>
      <c r="B184" t="s">
        <v>21</v>
      </c>
      <c r="C184" t="s">
        <v>4886</v>
      </c>
      <c r="D184" t="s">
        <v>8318</v>
      </c>
      <c r="E184" t="s">
        <v>915</v>
      </c>
      <c r="F184" s="12">
        <v>11180.280303203466</v>
      </c>
      <c r="G184" s="12">
        <v>6823.859676683549</v>
      </c>
      <c r="H184" s="12">
        <v>3122.0004014382566</v>
      </c>
      <c r="I184">
        <v>2</v>
      </c>
      <c r="J184" s="15">
        <v>9.2421214582327244E-2</v>
      </c>
      <c r="K184" s="15">
        <v>0.90757878541767356</v>
      </c>
      <c r="L184" s="56">
        <v>491.81943999999987</v>
      </c>
      <c r="M184">
        <v>2</v>
      </c>
      <c r="N184">
        <v>0</v>
      </c>
      <c r="O184" s="12">
        <v>3.6785714285714284</v>
      </c>
      <c r="P184" s="12">
        <v>9.8928571428571423</v>
      </c>
      <c r="Q184" s="12">
        <v>0</v>
      </c>
      <c r="R184" s="12">
        <v>1.8151575708353471</v>
      </c>
      <c r="S184" s="12">
        <v>288.53906902743694</v>
      </c>
      <c r="T184" s="12">
        <v>7111.5315288511847</v>
      </c>
      <c r="U184" s="12">
        <v>0</v>
      </c>
      <c r="V184" s="12">
        <v>0</v>
      </c>
      <c r="W184" s="57">
        <v>9.9196477764681521E-3</v>
      </c>
      <c r="X184" s="57">
        <v>4.758619048752052E-5</v>
      </c>
      <c r="Y184" s="57">
        <v>0</v>
      </c>
      <c r="Z184" s="57">
        <v>4.7575579654759374E-4</v>
      </c>
      <c r="AA184" s="57">
        <v>3.039260784724209E-3</v>
      </c>
      <c r="AB184" s="57">
        <v>0</v>
      </c>
      <c r="AC184" s="57">
        <v>5.9300047548907518E-5</v>
      </c>
      <c r="AD184" s="57">
        <v>1.0249377407758357E-3</v>
      </c>
      <c r="AE184" s="57">
        <v>5.7107238234619165E-4</v>
      </c>
      <c r="AF184" s="57">
        <v>0</v>
      </c>
      <c r="AG184" s="57">
        <v>0</v>
      </c>
      <c r="AH184" s="17">
        <v>1.3761418835362192E-3</v>
      </c>
      <c r="AI184" s="12">
        <v>177</v>
      </c>
      <c r="AJ184" s="16">
        <v>3</v>
      </c>
      <c r="AK184" s="17">
        <v>0.68757874867320379</v>
      </c>
      <c r="AL184" t="str">
        <f>IF(AK184&lt;='CAV Tier 1 Analysis'!$A$5,"Tier 1", "Tier 2")</f>
        <v>Tier 2</v>
      </c>
      <c r="AM184" t="str">
        <f t="shared" si="5"/>
        <v>Illinois - Tier 2</v>
      </c>
      <c r="AN184" t="str">
        <f t="shared" si="6"/>
        <v>Jasper County * - Tier 2</v>
      </c>
    </row>
    <row r="185" spans="1:40" x14ac:dyDescent="0.3">
      <c r="A185">
        <v>5</v>
      </c>
      <c r="B185" t="s">
        <v>21</v>
      </c>
      <c r="C185" t="s">
        <v>4463</v>
      </c>
      <c r="D185" t="s">
        <v>7840</v>
      </c>
      <c r="E185" t="s">
        <v>600</v>
      </c>
      <c r="F185" s="12">
        <v>5002.1944772069755</v>
      </c>
      <c r="G185" s="12">
        <v>28236.338906454435</v>
      </c>
      <c r="H185" s="12">
        <v>9071.5063999377508</v>
      </c>
      <c r="I185">
        <v>4</v>
      </c>
      <c r="J185" s="15">
        <v>5.5444253793579437E-2</v>
      </c>
      <c r="K185" s="15">
        <v>0.94455574620642058</v>
      </c>
      <c r="L185" s="56">
        <v>9.38889</v>
      </c>
      <c r="M185">
        <v>21</v>
      </c>
      <c r="N185">
        <v>0</v>
      </c>
      <c r="O185" s="12">
        <v>10.941176470588236</v>
      </c>
      <c r="P185" s="12">
        <v>1</v>
      </c>
      <c r="Q185" s="12">
        <v>0</v>
      </c>
      <c r="R185" s="12">
        <v>3.7782229848256823</v>
      </c>
      <c r="S185" s="12">
        <v>502.96290312822879</v>
      </c>
      <c r="T185" s="12">
        <v>24324.783353487848</v>
      </c>
      <c r="U185" s="12">
        <v>19322.588876280872</v>
      </c>
      <c r="V185" s="12">
        <v>3911.5555529665871</v>
      </c>
      <c r="W185" s="57">
        <v>1.8936722349162141E-4</v>
      </c>
      <c r="X185" s="57">
        <v>4.9965500011896549E-4</v>
      </c>
      <c r="Y185" s="57">
        <v>0</v>
      </c>
      <c r="Z185" s="57">
        <v>1.4150406558651448E-3</v>
      </c>
      <c r="AA185" s="57">
        <v>3.0721769665082257E-4</v>
      </c>
      <c r="AB185" s="57">
        <v>0</v>
      </c>
      <c r="AC185" s="57">
        <v>1.2343215060245681E-4</v>
      </c>
      <c r="AD185" s="57">
        <v>1.7866061028195921E-3</v>
      </c>
      <c r="AE185" s="57">
        <v>1.9533362009821974E-3</v>
      </c>
      <c r="AF185" s="57">
        <v>3.9586221897129252E-3</v>
      </c>
      <c r="AG185" s="57">
        <v>4.9013743565215666E-3</v>
      </c>
      <c r="AH185" s="17">
        <v>1.375877416069572E-3</v>
      </c>
      <c r="AI185" s="12">
        <v>178</v>
      </c>
      <c r="AJ185" s="16">
        <v>3</v>
      </c>
      <c r="AK185" s="17">
        <v>0.68895462608927338</v>
      </c>
      <c r="AL185" t="str">
        <f>IF(AK185&lt;='CAV Tier 1 Analysis'!$A$5,"Tier 1", "Tier 2")</f>
        <v>Tier 2</v>
      </c>
      <c r="AM185" t="str">
        <f t="shared" si="5"/>
        <v>Illinois - Tier 2</v>
      </c>
      <c r="AN185" t="str">
        <f t="shared" si="6"/>
        <v>Batavia, City Of - Tier 2</v>
      </c>
    </row>
    <row r="186" spans="1:40" x14ac:dyDescent="0.3">
      <c r="A186">
        <v>5</v>
      </c>
      <c r="B186" t="s">
        <v>21</v>
      </c>
      <c r="C186" t="s">
        <v>3955</v>
      </c>
      <c r="D186" t="s">
        <v>8007</v>
      </c>
      <c r="E186" t="s">
        <v>631</v>
      </c>
      <c r="F186" s="12">
        <v>671.75333691957724</v>
      </c>
      <c r="G186" s="12">
        <v>15799.570277800452</v>
      </c>
      <c r="H186" s="12">
        <v>7697.0436357355711</v>
      </c>
      <c r="I186">
        <v>37</v>
      </c>
      <c r="J186" s="15">
        <v>0.1305222117824747</v>
      </c>
      <c r="K186" s="15">
        <v>0.86947778821752508</v>
      </c>
      <c r="L186" s="56">
        <v>10.24929</v>
      </c>
      <c r="M186">
        <v>62</v>
      </c>
      <c r="N186">
        <v>4</v>
      </c>
      <c r="O186" s="12">
        <v>9</v>
      </c>
      <c r="P186" s="12">
        <v>6</v>
      </c>
      <c r="Q186" s="12">
        <v>1</v>
      </c>
      <c r="R186" s="12">
        <v>32.170678164048425</v>
      </c>
      <c r="S186" s="12">
        <v>1004.6351595224272</v>
      </c>
      <c r="T186" s="12">
        <v>16837.934910445572</v>
      </c>
      <c r="U186" s="12">
        <v>16166.181573525995</v>
      </c>
      <c r="V186" s="12">
        <v>0</v>
      </c>
      <c r="W186" s="57">
        <v>2.0672087861935124E-4</v>
      </c>
      <c r="X186" s="57">
        <v>1.4751719051131361E-3</v>
      </c>
      <c r="Y186" s="57">
        <v>8.0515297906602254E-4</v>
      </c>
      <c r="Z186" s="57">
        <v>1.1639850556310061E-3</v>
      </c>
      <c r="AA186" s="57">
        <v>1.8433061799049354E-3</v>
      </c>
      <c r="AB186" s="57">
        <v>3.2765399737876802E-4</v>
      </c>
      <c r="AC186" s="57">
        <v>1.050995668618855E-3</v>
      </c>
      <c r="AD186" s="57">
        <v>3.568627618352008E-3</v>
      </c>
      <c r="AE186" s="57">
        <v>1.352125004872418E-3</v>
      </c>
      <c r="AF186" s="57">
        <v>3.3119684691136409E-3</v>
      </c>
      <c r="AG186" s="57">
        <v>0</v>
      </c>
      <c r="AH186" s="17">
        <v>1.3732461596972856E-3</v>
      </c>
      <c r="AI186" s="12">
        <v>179</v>
      </c>
      <c r="AJ186" s="16">
        <v>3</v>
      </c>
      <c r="AK186" s="17">
        <v>0.69032787224897063</v>
      </c>
      <c r="AL186" t="str">
        <f>IF(AK186&lt;='CAV Tier 1 Analysis'!$A$5,"Tier 1", "Tier 2")</f>
        <v>Tier 2</v>
      </c>
      <c r="AM186" t="str">
        <f t="shared" si="5"/>
        <v>Illinois - Tier 2</v>
      </c>
      <c r="AN186" t="str">
        <f t="shared" si="6"/>
        <v>Jacksonville, City Of - Tier 2</v>
      </c>
    </row>
    <row r="187" spans="1:40" x14ac:dyDescent="0.3">
      <c r="A187">
        <v>5</v>
      </c>
      <c r="B187" t="s">
        <v>21</v>
      </c>
      <c r="C187" t="s">
        <v>4788</v>
      </c>
      <c r="D187" t="s">
        <v>8208</v>
      </c>
      <c r="E187" t="s">
        <v>1045</v>
      </c>
      <c r="F187" s="12">
        <v>3.2671786414636133</v>
      </c>
      <c r="G187" s="12">
        <v>0.82535966499260738</v>
      </c>
      <c r="H187" s="12">
        <v>0.4117999181413009</v>
      </c>
      <c r="I187">
        <v>2</v>
      </c>
      <c r="J187" s="15">
        <v>1</v>
      </c>
      <c r="K187" s="15">
        <v>0</v>
      </c>
      <c r="L187" s="56">
        <v>6.6000000000000003E-2</v>
      </c>
      <c r="M187">
        <v>6</v>
      </c>
      <c r="N187">
        <v>0</v>
      </c>
      <c r="O187" s="12">
        <v>12</v>
      </c>
      <c r="P187" s="12">
        <v>4</v>
      </c>
      <c r="Q187" s="12">
        <v>37</v>
      </c>
      <c r="R187" s="12">
        <v>0</v>
      </c>
      <c r="S187" s="12">
        <v>0.4117999181413009</v>
      </c>
      <c r="T187" s="12">
        <v>0.84999726693268529</v>
      </c>
      <c r="U187" s="12">
        <v>0</v>
      </c>
      <c r="V187" s="12">
        <v>0</v>
      </c>
      <c r="W187" s="57">
        <v>1.3311729874827603E-6</v>
      </c>
      <c r="X187" s="57">
        <v>1.4275857146256156E-4</v>
      </c>
      <c r="Y187" s="57">
        <v>0</v>
      </c>
      <c r="Z187" s="57">
        <v>1.5519800741746748E-3</v>
      </c>
      <c r="AA187" s="57">
        <v>1.2288707866032903E-3</v>
      </c>
      <c r="AB187" s="57">
        <v>1.2123197903014417E-2</v>
      </c>
      <c r="AC187" s="57">
        <v>0</v>
      </c>
      <c r="AD187" s="57">
        <v>1.4627803408878568E-6</v>
      </c>
      <c r="AE187" s="57">
        <v>6.8256740794259655E-8</v>
      </c>
      <c r="AF187" s="57">
        <v>0</v>
      </c>
      <c r="AG187" s="57">
        <v>0</v>
      </c>
      <c r="AH187" s="17">
        <v>1.3681517768476463E-3</v>
      </c>
      <c r="AI187" s="12">
        <v>180</v>
      </c>
      <c r="AJ187" s="16">
        <v>3</v>
      </c>
      <c r="AK187" s="17">
        <v>0.69169602402581831</v>
      </c>
      <c r="AL187" t="str">
        <f>IF(AK187&lt;='CAV Tier 1 Analysis'!$A$5,"Tier 1", "Tier 2")</f>
        <v>Tier 2</v>
      </c>
      <c r="AM187" t="str">
        <f t="shared" si="5"/>
        <v>Illinois - Tier 2</v>
      </c>
      <c r="AN187" t="str">
        <f t="shared" si="6"/>
        <v>Liverpool, Village Of - Tier 2</v>
      </c>
    </row>
    <row r="188" spans="1:40" x14ac:dyDescent="0.3">
      <c r="A188">
        <v>5</v>
      </c>
      <c r="B188" t="s">
        <v>21</v>
      </c>
      <c r="C188" t="s">
        <v>4075</v>
      </c>
      <c r="D188" t="s">
        <v>7924</v>
      </c>
      <c r="E188" t="s">
        <v>710</v>
      </c>
      <c r="F188" s="12">
        <v>335.1397351396563</v>
      </c>
      <c r="G188" s="12">
        <v>9560.3613026826697</v>
      </c>
      <c r="H188" s="12">
        <v>4424.4489229851379</v>
      </c>
      <c r="I188">
        <v>89</v>
      </c>
      <c r="J188" s="15">
        <v>0.11055852984979235</v>
      </c>
      <c r="K188" s="15">
        <v>0.88944147015020769</v>
      </c>
      <c r="L188" s="56">
        <v>6.7280200000000017</v>
      </c>
      <c r="M188">
        <v>40</v>
      </c>
      <c r="N188">
        <v>18</v>
      </c>
      <c r="O188" s="12">
        <v>4</v>
      </c>
      <c r="P188" s="12">
        <v>5</v>
      </c>
      <c r="Q188" s="12">
        <v>3</v>
      </c>
      <c r="R188" s="12">
        <v>79.160290843368486</v>
      </c>
      <c r="S188" s="12">
        <v>489.160568320734</v>
      </c>
      <c r="T188" s="12">
        <v>10074.524570344449</v>
      </c>
      <c r="U188" s="12">
        <v>9739.3848352047935</v>
      </c>
      <c r="V188" s="12">
        <v>0</v>
      </c>
      <c r="W188" s="57">
        <v>1.3569937095823885E-4</v>
      </c>
      <c r="X188" s="57">
        <v>9.5172380975041041E-4</v>
      </c>
      <c r="Y188" s="57">
        <v>3.6231884057971015E-3</v>
      </c>
      <c r="Z188" s="57">
        <v>5.1732669139155829E-4</v>
      </c>
      <c r="AA188" s="57">
        <v>1.5360884832541128E-3</v>
      </c>
      <c r="AB188" s="57">
        <v>9.8296199213630396E-4</v>
      </c>
      <c r="AC188" s="57">
        <v>2.5861165368892985E-3</v>
      </c>
      <c r="AD188" s="57">
        <v>1.7375779628775441E-3</v>
      </c>
      <c r="AE188" s="57">
        <v>8.0900755681824954E-4</v>
      </c>
      <c r="AF188" s="57">
        <v>1.9953094882706043E-3</v>
      </c>
      <c r="AG188" s="57">
        <v>0</v>
      </c>
      <c r="AH188" s="17">
        <v>1.3522727543766747E-3</v>
      </c>
      <c r="AI188" s="12">
        <v>181</v>
      </c>
      <c r="AJ188" s="16">
        <v>3</v>
      </c>
      <c r="AK188" s="17">
        <v>0.69304829678019497</v>
      </c>
      <c r="AL188" t="str">
        <f>IF(AK188&lt;='CAV Tier 1 Analysis'!$A$5,"Tier 1", "Tier 2")</f>
        <v>Tier 2</v>
      </c>
      <c r="AM188" t="str">
        <f t="shared" si="5"/>
        <v>Illinois - Tier 2</v>
      </c>
      <c r="AN188" t="str">
        <f t="shared" si="6"/>
        <v>Dixon, City Of - Tier 2</v>
      </c>
    </row>
    <row r="189" spans="1:40" x14ac:dyDescent="0.3">
      <c r="A189">
        <v>5</v>
      </c>
      <c r="B189" t="s">
        <v>21</v>
      </c>
      <c r="C189" t="s">
        <v>4745</v>
      </c>
      <c r="D189" t="s">
        <v>8160</v>
      </c>
      <c r="E189" t="s">
        <v>697</v>
      </c>
      <c r="F189" s="12">
        <v>3944.7354271790809</v>
      </c>
      <c r="G189" s="12">
        <v>17667.709558620547</v>
      </c>
      <c r="H189" s="12">
        <v>5411.0601927134821</v>
      </c>
      <c r="I189">
        <v>40</v>
      </c>
      <c r="J189" s="15">
        <v>6.7677794888185108E-2</v>
      </c>
      <c r="K189" s="15">
        <v>0.93232220511181496</v>
      </c>
      <c r="L189" s="56">
        <v>10.325099999999999</v>
      </c>
      <c r="M189">
        <v>39</v>
      </c>
      <c r="N189">
        <v>14</v>
      </c>
      <c r="O189" s="12">
        <v>13</v>
      </c>
      <c r="P189" s="12">
        <v>1</v>
      </c>
      <c r="Q189" s="12">
        <v>0</v>
      </c>
      <c r="R189" s="12">
        <v>37.292888204472597</v>
      </c>
      <c r="S189" s="12">
        <v>366.20862185008644</v>
      </c>
      <c r="T189" s="12">
        <v>15431.448205888753</v>
      </c>
      <c r="U189" s="12">
        <v>11486.712778709672</v>
      </c>
      <c r="V189" s="12">
        <v>2236.2613527317935</v>
      </c>
      <c r="W189" s="57">
        <v>2.0824991231906435E-4</v>
      </c>
      <c r="X189" s="57">
        <v>9.2793071450665012E-4</v>
      </c>
      <c r="Y189" s="57">
        <v>2.8180354267310788E-3</v>
      </c>
      <c r="Z189" s="57">
        <v>1.6813117470225643E-3</v>
      </c>
      <c r="AA189" s="57">
        <v>3.0721769665082257E-4</v>
      </c>
      <c r="AB189" s="57">
        <v>0</v>
      </c>
      <c r="AC189" s="57">
        <v>1.2183350246246581E-3</v>
      </c>
      <c r="AD189" s="57">
        <v>1.3008326352365444E-3</v>
      </c>
      <c r="AE189" s="57">
        <v>1.2391808788637046E-3</v>
      </c>
      <c r="AF189" s="57">
        <v>2.3532848721155059E-3</v>
      </c>
      <c r="AG189" s="57">
        <v>2.8021470998787247E-3</v>
      </c>
      <c r="AH189" s="17">
        <v>1.350593273449938E-3</v>
      </c>
      <c r="AI189" s="12">
        <v>182</v>
      </c>
      <c r="AJ189" s="16">
        <v>3</v>
      </c>
      <c r="AK189" s="17">
        <v>0.69439889005364486</v>
      </c>
      <c r="AL189" t="str">
        <f>IF(AK189&lt;='CAV Tier 1 Analysis'!$A$5,"Tier 1", "Tier 2")</f>
        <v>Tier 2</v>
      </c>
      <c r="AM189" t="str">
        <f t="shared" si="5"/>
        <v>Illinois - Tier 2</v>
      </c>
      <c r="AN189" t="str">
        <f t="shared" si="6"/>
        <v>New Lenox, Village Of - Tier 2</v>
      </c>
    </row>
    <row r="190" spans="1:40" x14ac:dyDescent="0.3">
      <c r="A190">
        <v>5</v>
      </c>
      <c r="B190" t="s">
        <v>21</v>
      </c>
      <c r="C190" t="s">
        <v>4770</v>
      </c>
      <c r="D190" t="s">
        <v>8188</v>
      </c>
      <c r="E190" t="s">
        <v>789</v>
      </c>
      <c r="F190" s="12">
        <v>25.745050194809735</v>
      </c>
      <c r="G190" s="12">
        <v>29.860787282714856</v>
      </c>
      <c r="H190" s="12">
        <v>17.202892364317371</v>
      </c>
      <c r="I190">
        <v>231</v>
      </c>
      <c r="J190" s="15">
        <v>0.40533058649327242</v>
      </c>
      <c r="K190" s="15">
        <v>0.59466941350672764</v>
      </c>
      <c r="L190" s="56">
        <v>1.24264</v>
      </c>
      <c r="M190">
        <v>42</v>
      </c>
      <c r="N190">
        <v>0</v>
      </c>
      <c r="O190" s="12">
        <v>15</v>
      </c>
      <c r="P190" s="12">
        <v>4.666666666666667</v>
      </c>
      <c r="Q190" s="12">
        <v>18</v>
      </c>
      <c r="R190" s="12">
        <v>137.36863452005409</v>
      </c>
      <c r="S190" s="12">
        <v>6.9728584514093974</v>
      </c>
      <c r="T190" s="12">
        <v>30.10784576698169</v>
      </c>
      <c r="U190" s="12">
        <v>4.3627955721719545</v>
      </c>
      <c r="V190" s="12">
        <v>0</v>
      </c>
      <c r="W190" s="57">
        <v>2.5063163654023896E-5</v>
      </c>
      <c r="X190" s="57">
        <v>9.9931000023793098E-4</v>
      </c>
      <c r="Y190" s="57">
        <v>0</v>
      </c>
      <c r="Z190" s="57">
        <v>1.9399750927183435E-3</v>
      </c>
      <c r="AA190" s="57">
        <v>1.4336825843705055E-3</v>
      </c>
      <c r="AB190" s="57">
        <v>5.8977719528178242E-3</v>
      </c>
      <c r="AC190" s="57">
        <v>4.4877462373797555E-3</v>
      </c>
      <c r="AD190" s="57">
        <v>2.4768728241989519E-5</v>
      </c>
      <c r="AE190" s="57">
        <v>2.4177294496561784E-6</v>
      </c>
      <c r="AF190" s="57">
        <v>8.9380669804456248E-7</v>
      </c>
      <c r="AG190" s="57">
        <v>0</v>
      </c>
      <c r="AH190" s="17">
        <v>1.3465117541425521E-3</v>
      </c>
      <c r="AI190" s="12">
        <v>183</v>
      </c>
      <c r="AJ190" s="16">
        <v>3</v>
      </c>
      <c r="AK190" s="17">
        <v>0.69574540180778743</v>
      </c>
      <c r="AL190" t="str">
        <f>IF(AK190&lt;='CAV Tier 1 Analysis'!$A$5,"Tier 1", "Tier 2")</f>
        <v>Tier 2</v>
      </c>
      <c r="AM190" t="str">
        <f t="shared" si="5"/>
        <v>Illinois - Tier 2</v>
      </c>
      <c r="AN190" t="str">
        <f t="shared" si="6"/>
        <v>Kampsville, Village Of - Tier 2</v>
      </c>
    </row>
    <row r="191" spans="1:40" x14ac:dyDescent="0.3">
      <c r="A191">
        <v>5</v>
      </c>
      <c r="B191" t="s">
        <v>21</v>
      </c>
      <c r="C191" t="s">
        <v>4259</v>
      </c>
      <c r="D191" t="s">
        <v>7619</v>
      </c>
      <c r="E191" t="s">
        <v>584</v>
      </c>
      <c r="F191" s="12">
        <v>18407.885484342551</v>
      </c>
      <c r="G191" s="12">
        <v>33795.94525957822</v>
      </c>
      <c r="H191" s="12">
        <v>14438.012863417192</v>
      </c>
      <c r="I191">
        <v>13</v>
      </c>
      <c r="J191" s="15">
        <v>7.3102086002833841E-2</v>
      </c>
      <c r="K191" s="15">
        <v>0.92689791399716615</v>
      </c>
      <c r="L191" s="56">
        <v>9.29481</v>
      </c>
      <c r="M191">
        <v>63</v>
      </c>
      <c r="N191">
        <v>0</v>
      </c>
      <c r="O191" s="12">
        <v>13.111111111111111</v>
      </c>
      <c r="P191" s="12">
        <v>1</v>
      </c>
      <c r="Q191" s="12">
        <v>0</v>
      </c>
      <c r="R191" s="12">
        <v>12.04967288196316</v>
      </c>
      <c r="S191" s="12">
        <v>1055.4488580515449</v>
      </c>
      <c r="T191" s="12">
        <v>37545.495246795013</v>
      </c>
      <c r="U191" s="12">
        <v>19137.609762452463</v>
      </c>
      <c r="V191" s="12">
        <v>0</v>
      </c>
      <c r="W191" s="57">
        <v>1.8746969690582781E-4</v>
      </c>
      <c r="X191" s="57">
        <v>1.4989650003568965E-3</v>
      </c>
      <c r="Y191" s="57">
        <v>0</v>
      </c>
      <c r="Z191" s="57">
        <v>1.6956819328945521E-3</v>
      </c>
      <c r="AA191" s="57">
        <v>3.0721769665082257E-4</v>
      </c>
      <c r="AB191" s="57">
        <v>0</v>
      </c>
      <c r="AC191" s="57">
        <v>3.9365517701053256E-4</v>
      </c>
      <c r="AD191" s="57">
        <v>3.7491261468405226E-3</v>
      </c>
      <c r="AE191" s="57">
        <v>3.014989855556263E-3</v>
      </c>
      <c r="AF191" s="57">
        <v>3.9207254860505374E-3</v>
      </c>
      <c r="AG191" s="57">
        <v>0</v>
      </c>
      <c r="AH191" s="17">
        <v>1.3425300902059956E-3</v>
      </c>
      <c r="AI191" s="12">
        <v>184</v>
      </c>
      <c r="AJ191" s="16">
        <v>3</v>
      </c>
      <c r="AK191" s="17">
        <v>0.69708793189799345</v>
      </c>
      <c r="AL191" t="str">
        <f>IF(AK191&lt;='CAV Tier 1 Analysis'!$A$5,"Tier 1", "Tier 2")</f>
        <v>Tier 2</v>
      </c>
      <c r="AM191" t="str">
        <f t="shared" si="5"/>
        <v>Illinois - Tier 2</v>
      </c>
      <c r="AN191" t="str">
        <f t="shared" si="6"/>
        <v>Buffalo Grove, Village Of - Tier 2</v>
      </c>
    </row>
    <row r="192" spans="1:40" x14ac:dyDescent="0.3">
      <c r="A192">
        <v>5</v>
      </c>
      <c r="B192" t="s">
        <v>21</v>
      </c>
      <c r="C192" t="s">
        <v>4319</v>
      </c>
      <c r="D192" t="s">
        <v>7681</v>
      </c>
      <c r="E192" t="s">
        <v>743</v>
      </c>
      <c r="F192" s="12">
        <v>71441.866275667679</v>
      </c>
      <c r="G192" s="12">
        <v>28090.261544821256</v>
      </c>
      <c r="H192" s="12">
        <v>12354.438674163906</v>
      </c>
      <c r="I192">
        <v>81</v>
      </c>
      <c r="J192" s="15">
        <v>4.1091445495612632E-2</v>
      </c>
      <c r="K192" s="15">
        <v>0.95890855450438739</v>
      </c>
      <c r="L192" s="56">
        <v>13.036290000000001</v>
      </c>
      <c r="M192">
        <v>124</v>
      </c>
      <c r="N192">
        <v>9</v>
      </c>
      <c r="O192" s="12">
        <v>14.512195121951219</v>
      </c>
      <c r="P192" s="12">
        <v>1</v>
      </c>
      <c r="Q192" s="12">
        <v>2</v>
      </c>
      <c r="R192" s="12">
        <v>77.671592914855381</v>
      </c>
      <c r="S192" s="12">
        <v>507.66174340829497</v>
      </c>
      <c r="T192" s="12">
        <v>30739.200926173467</v>
      </c>
      <c r="U192" s="12">
        <v>0</v>
      </c>
      <c r="V192" s="12">
        <v>0</v>
      </c>
      <c r="W192" s="57">
        <v>2.6293268340896414E-4</v>
      </c>
      <c r="X192" s="57">
        <v>2.9503438102262722E-3</v>
      </c>
      <c r="Y192" s="57">
        <v>1.8115942028985507E-3</v>
      </c>
      <c r="Z192" s="57">
        <v>1.8768864718169337E-3</v>
      </c>
      <c r="AA192" s="57">
        <v>3.0721769665082257E-4</v>
      </c>
      <c r="AB192" s="57">
        <v>6.5530799475753605E-4</v>
      </c>
      <c r="AC192" s="57">
        <v>2.5374817189730997E-3</v>
      </c>
      <c r="AD192" s="57">
        <v>1.8032971483585916E-3</v>
      </c>
      <c r="AE192" s="57">
        <v>2.4684287249674771E-3</v>
      </c>
      <c r="AF192" s="57">
        <v>0</v>
      </c>
      <c r="AG192" s="57">
        <v>0</v>
      </c>
      <c r="AH192" s="17">
        <v>1.3339536774598407E-3</v>
      </c>
      <c r="AI192" s="12">
        <v>185</v>
      </c>
      <c r="AJ192" s="16">
        <v>3</v>
      </c>
      <c r="AK192" s="17">
        <v>0.69842188557545326</v>
      </c>
      <c r="AL192" t="str">
        <f>IF(AK192&lt;='CAV Tier 1 Analysis'!$A$5,"Tier 1", "Tier 2")</f>
        <v>Tier 2</v>
      </c>
      <c r="AM192" t="str">
        <f t="shared" si="5"/>
        <v>Illinois - Tier 2</v>
      </c>
      <c r="AN192" t="str">
        <f t="shared" si="6"/>
        <v>Northbrook, Village Of - Tier 2</v>
      </c>
    </row>
    <row r="193" spans="1:40" x14ac:dyDescent="0.3">
      <c r="A193">
        <v>5</v>
      </c>
      <c r="B193" t="s">
        <v>21</v>
      </c>
      <c r="C193" t="s">
        <v>4344</v>
      </c>
      <c r="D193" t="s">
        <v>7706</v>
      </c>
      <c r="E193" t="s">
        <v>586</v>
      </c>
      <c r="F193" s="12">
        <v>103955.03631143317</v>
      </c>
      <c r="G193" s="12">
        <v>66156.456034102579</v>
      </c>
      <c r="H193" s="12">
        <v>32446.151365640671</v>
      </c>
      <c r="I193">
        <v>24</v>
      </c>
      <c r="J193" s="15">
        <v>3.2194742003739958E-2</v>
      </c>
      <c r="K193" s="15">
        <v>0.96780525799626016</v>
      </c>
      <c r="L193" s="56">
        <v>19.027019999999993</v>
      </c>
      <c r="M193">
        <v>55</v>
      </c>
      <c r="N193">
        <v>2</v>
      </c>
      <c r="O193" s="12">
        <v>14.788732394366198</v>
      </c>
      <c r="P193" s="12">
        <v>1</v>
      </c>
      <c r="Q193" s="12">
        <v>0</v>
      </c>
      <c r="R193" s="12">
        <v>23.227326191910244</v>
      </c>
      <c r="S193" s="12">
        <v>1044.5954722310964</v>
      </c>
      <c r="T193" s="12">
        <v>73228.209028356665</v>
      </c>
      <c r="U193" s="12">
        <v>0</v>
      </c>
      <c r="V193" s="12">
        <v>0</v>
      </c>
      <c r="W193" s="57">
        <v>3.8376144024688212E-4</v>
      </c>
      <c r="X193" s="57">
        <v>1.3086202384068144E-3</v>
      </c>
      <c r="Y193" s="57">
        <v>4.0257648953301127E-4</v>
      </c>
      <c r="Z193" s="57">
        <v>1.9126514998631557E-3</v>
      </c>
      <c r="AA193" s="57">
        <v>3.0721769665082257E-4</v>
      </c>
      <c r="AB193" s="57">
        <v>0</v>
      </c>
      <c r="AC193" s="57">
        <v>7.5882202721407966E-4</v>
      </c>
      <c r="AD193" s="57">
        <v>3.7105731537222103E-3</v>
      </c>
      <c r="AE193" s="57">
        <v>5.8803940635167272E-3</v>
      </c>
      <c r="AF193" s="57">
        <v>0</v>
      </c>
      <c r="AG193" s="57">
        <v>0</v>
      </c>
      <c r="AH193" s="17">
        <v>1.3331469644685184E-3</v>
      </c>
      <c r="AI193" s="12">
        <v>186</v>
      </c>
      <c r="AJ193" s="16">
        <v>3</v>
      </c>
      <c r="AK193" s="17">
        <v>0.69975503253992177</v>
      </c>
      <c r="AL193" t="str">
        <f>IF(AK193&lt;='CAV Tier 1 Analysis'!$A$5,"Tier 1", "Tier 2")</f>
        <v>Tier 2</v>
      </c>
      <c r="AM193" t="str">
        <f t="shared" si="5"/>
        <v>Illinois - Tier 2</v>
      </c>
      <c r="AN193" t="str">
        <f t="shared" si="6"/>
        <v>Schaumburg, Village Of - Tier 2</v>
      </c>
    </row>
    <row r="194" spans="1:40" x14ac:dyDescent="0.3">
      <c r="A194">
        <v>5</v>
      </c>
      <c r="B194" t="s">
        <v>21</v>
      </c>
      <c r="C194" t="s">
        <v>3996</v>
      </c>
      <c r="D194" t="s">
        <v>8270</v>
      </c>
      <c r="E194" t="s">
        <v>862</v>
      </c>
      <c r="F194" s="12">
        <v>40596.299323972744</v>
      </c>
      <c r="G194" s="12">
        <v>25272.23765827289</v>
      </c>
      <c r="H194" s="12">
        <v>11532.299161183108</v>
      </c>
      <c r="I194">
        <v>1</v>
      </c>
      <c r="J194" s="15">
        <v>4.9332392137067909E-5</v>
      </c>
      <c r="K194" s="15">
        <v>0.999950667607864</v>
      </c>
      <c r="L194" s="56">
        <v>405.41314</v>
      </c>
      <c r="M194">
        <v>43</v>
      </c>
      <c r="N194">
        <v>0</v>
      </c>
      <c r="O194" s="12">
        <v>5.6271186440677967</v>
      </c>
      <c r="P194" s="12">
        <v>7.6440677966101696</v>
      </c>
      <c r="Q194" s="12">
        <v>0</v>
      </c>
      <c r="R194" s="12">
        <v>0.999950667607864</v>
      </c>
      <c r="S194" s="12">
        <v>0.56891590446146434</v>
      </c>
      <c r="T194" s="12">
        <v>25003.837113729631</v>
      </c>
      <c r="U194" s="12">
        <v>0</v>
      </c>
      <c r="V194" s="12">
        <v>268.40054454325946</v>
      </c>
      <c r="W194" s="57">
        <v>8.1768942536146454E-3</v>
      </c>
      <c r="X194" s="57">
        <v>1.0231030954816912E-3</v>
      </c>
      <c r="Y194" s="57">
        <v>0</v>
      </c>
      <c r="Z194" s="57">
        <v>7.2776466755083622E-4</v>
      </c>
      <c r="AA194" s="57">
        <v>2.3483929015173047E-3</v>
      </c>
      <c r="AB194" s="57">
        <v>0</v>
      </c>
      <c r="AC194" s="57">
        <v>3.2667754628276836E-5</v>
      </c>
      <c r="AD194" s="57">
        <v>2.0208818992021064E-6</v>
      </c>
      <c r="AE194" s="57">
        <v>2.0078657839600932E-3</v>
      </c>
      <c r="AF194" s="57">
        <v>0</v>
      </c>
      <c r="AG194" s="57">
        <v>3.3631927975637108E-4</v>
      </c>
      <c r="AH194" s="17">
        <v>1.33227532894622E-3</v>
      </c>
      <c r="AI194" s="12">
        <v>187</v>
      </c>
      <c r="AJ194" s="16">
        <v>3</v>
      </c>
      <c r="AK194" s="17">
        <v>0.70108730786886797</v>
      </c>
      <c r="AL194" t="str">
        <f>IF(AK194&lt;='CAV Tier 1 Analysis'!$A$5,"Tier 1", "Tier 2")</f>
        <v>Tier 2</v>
      </c>
      <c r="AM194" t="str">
        <f t="shared" si="5"/>
        <v>Illinois - Tier 2</v>
      </c>
      <c r="AN194" t="str">
        <f t="shared" si="6"/>
        <v>Franklin County* - Tier 2</v>
      </c>
    </row>
    <row r="195" spans="1:40" x14ac:dyDescent="0.3">
      <c r="A195">
        <v>5</v>
      </c>
      <c r="B195" t="s">
        <v>21</v>
      </c>
      <c r="C195" t="s">
        <v>4464</v>
      </c>
      <c r="D195" t="s">
        <v>7841</v>
      </c>
      <c r="E195" t="s">
        <v>579</v>
      </c>
      <c r="F195" s="12">
        <v>4035.317468204461</v>
      </c>
      <c r="G195" s="12">
        <v>30533.668806888014</v>
      </c>
      <c r="H195" s="12">
        <v>8461.5878140001514</v>
      </c>
      <c r="I195">
        <v>9</v>
      </c>
      <c r="J195" s="15">
        <v>5.0815065382919473E-2</v>
      </c>
      <c r="K195" s="15">
        <v>0.94918493461708042</v>
      </c>
      <c r="L195" s="56">
        <v>7.5975500000000009</v>
      </c>
      <c r="M195">
        <v>38</v>
      </c>
      <c r="N195">
        <v>0</v>
      </c>
      <c r="O195" s="12">
        <v>11</v>
      </c>
      <c r="P195" s="12">
        <v>1</v>
      </c>
      <c r="Q195" s="12">
        <v>0</v>
      </c>
      <c r="R195" s="12">
        <v>8.5426644115537229</v>
      </c>
      <c r="S195" s="12">
        <v>429.97613801173236</v>
      </c>
      <c r="T195" s="12">
        <v>28329.593592771118</v>
      </c>
      <c r="U195" s="12">
        <v>24294.276124566655</v>
      </c>
      <c r="V195" s="12">
        <v>2204.0752141168959</v>
      </c>
      <c r="W195" s="57">
        <v>1.5323717168257042E-4</v>
      </c>
      <c r="X195" s="57">
        <v>9.0413761926288994E-4</v>
      </c>
      <c r="Y195" s="57">
        <v>0</v>
      </c>
      <c r="Z195" s="57">
        <v>1.4226484013267853E-3</v>
      </c>
      <c r="AA195" s="57">
        <v>3.0721769665082257E-4</v>
      </c>
      <c r="AB195" s="57">
        <v>0</v>
      </c>
      <c r="AC195" s="57">
        <v>2.7908343272169166E-4</v>
      </c>
      <c r="AD195" s="57">
        <v>1.5273452325423502E-3</v>
      </c>
      <c r="AE195" s="57">
        <v>2.2749316990705497E-3</v>
      </c>
      <c r="AF195" s="57">
        <v>4.9771726327923222E-3</v>
      </c>
      <c r="AG195" s="57">
        <v>2.7618162615955094E-3</v>
      </c>
      <c r="AH195" s="17">
        <v>1.3279627406950446E-3</v>
      </c>
      <c r="AI195" s="12">
        <v>188</v>
      </c>
      <c r="AJ195" s="16">
        <v>3</v>
      </c>
      <c r="AK195" s="17">
        <v>0.70241527060956299</v>
      </c>
      <c r="AL195" t="str">
        <f>IF(AK195&lt;='CAV Tier 1 Analysis'!$A$5,"Tier 1", "Tier 2")</f>
        <v>Tier 2</v>
      </c>
      <c r="AM195" t="str">
        <f t="shared" si="5"/>
        <v>Illinois - Tier 2</v>
      </c>
      <c r="AN195" t="str">
        <f t="shared" si="6"/>
        <v>Carpentersville, Village Of - Tier 2</v>
      </c>
    </row>
    <row r="196" spans="1:40" x14ac:dyDescent="0.3">
      <c r="A196">
        <v>5</v>
      </c>
      <c r="B196" t="s">
        <v>21</v>
      </c>
      <c r="C196" t="s">
        <v>4332</v>
      </c>
      <c r="D196" t="s">
        <v>7694</v>
      </c>
      <c r="E196" t="s">
        <v>723</v>
      </c>
      <c r="F196" s="12">
        <v>38770.051362164457</v>
      </c>
      <c r="G196" s="12">
        <v>33158.147164963717</v>
      </c>
      <c r="H196" s="12">
        <v>15124.297025309388</v>
      </c>
      <c r="I196">
        <v>64</v>
      </c>
      <c r="J196" s="15">
        <v>3.854072479825444E-2</v>
      </c>
      <c r="K196" s="15">
        <v>0.96145927520174534</v>
      </c>
      <c r="L196" s="56">
        <v>7.0670700000000002</v>
      </c>
      <c r="M196">
        <v>79</v>
      </c>
      <c r="N196">
        <v>5</v>
      </c>
      <c r="O196" s="12">
        <v>15</v>
      </c>
      <c r="P196" s="12">
        <v>1</v>
      </c>
      <c r="Q196" s="12">
        <v>7</v>
      </c>
      <c r="R196" s="12">
        <v>61.533393612911702</v>
      </c>
      <c r="S196" s="12">
        <v>582.90136941950743</v>
      </c>
      <c r="T196" s="12">
        <v>36498.925126615395</v>
      </c>
      <c r="U196" s="12">
        <v>0</v>
      </c>
      <c r="V196" s="12">
        <v>0</v>
      </c>
      <c r="W196" s="57">
        <v>1.4253776794923926E-4</v>
      </c>
      <c r="X196" s="57">
        <v>1.8796545242570606E-3</v>
      </c>
      <c r="Y196" s="57">
        <v>1.0064412238325281E-3</v>
      </c>
      <c r="Z196" s="57">
        <v>1.9399750927183435E-3</v>
      </c>
      <c r="AA196" s="57">
        <v>3.0721769665082257E-4</v>
      </c>
      <c r="AB196" s="57">
        <v>2.2935779816513763E-3</v>
      </c>
      <c r="AC196" s="57">
        <v>2.0102569747771503E-3</v>
      </c>
      <c r="AD196" s="57">
        <v>2.0705605472483208E-3</v>
      </c>
      <c r="AE196" s="57">
        <v>2.930947861310916E-3</v>
      </c>
      <c r="AF196" s="57">
        <v>0</v>
      </c>
      <c r="AG196" s="57">
        <v>0</v>
      </c>
      <c r="AH196" s="17">
        <v>1.3255608791268871E-3</v>
      </c>
      <c r="AI196" s="12">
        <v>189</v>
      </c>
      <c r="AJ196" s="16">
        <v>3</v>
      </c>
      <c r="AK196" s="17">
        <v>0.70374083148868993</v>
      </c>
      <c r="AL196" t="str">
        <f>IF(AK196&lt;='CAV Tier 1 Analysis'!$A$5,"Tier 1", "Tier 2")</f>
        <v>Tier 2</v>
      </c>
      <c r="AM196" t="str">
        <f t="shared" si="5"/>
        <v>Illinois - Tier 2</v>
      </c>
      <c r="AN196" t="str">
        <f t="shared" si="6"/>
        <v>Park Ridge, City Of - Tier 2</v>
      </c>
    </row>
    <row r="197" spans="1:40" x14ac:dyDescent="0.3">
      <c r="A197">
        <v>5</v>
      </c>
      <c r="B197" t="s">
        <v>21</v>
      </c>
      <c r="C197" t="s">
        <v>4524</v>
      </c>
      <c r="D197" t="s">
        <v>7904</v>
      </c>
      <c r="E197" t="s">
        <v>645</v>
      </c>
      <c r="F197" s="12">
        <v>7085.0774798184884</v>
      </c>
      <c r="G197" s="12">
        <v>25386.116404449302</v>
      </c>
      <c r="H197" s="12">
        <v>8555.4534851429471</v>
      </c>
      <c r="I197">
        <v>3</v>
      </c>
      <c r="J197" s="15">
        <v>9.7069212813600522E-2</v>
      </c>
      <c r="K197" s="15">
        <v>0.90293078718639908</v>
      </c>
      <c r="L197" s="56">
        <v>7.5785099999999987</v>
      </c>
      <c r="M197">
        <v>14</v>
      </c>
      <c r="N197">
        <v>0</v>
      </c>
      <c r="O197" s="12">
        <v>11</v>
      </c>
      <c r="P197" s="12">
        <v>1</v>
      </c>
      <c r="Q197" s="12">
        <v>0</v>
      </c>
      <c r="R197" s="12">
        <v>2.7087923615591971</v>
      </c>
      <c r="S197" s="12">
        <v>830.47113506620099</v>
      </c>
      <c r="T197" s="12">
        <v>21759.315452951712</v>
      </c>
      <c r="U197" s="12">
        <v>14674.237973133224</v>
      </c>
      <c r="V197" s="12">
        <v>3626.8009514975893</v>
      </c>
      <c r="W197" s="57">
        <v>1.5285314844496928E-4</v>
      </c>
      <c r="X197" s="57">
        <v>3.3310333341264364E-4</v>
      </c>
      <c r="Y197" s="57">
        <v>0</v>
      </c>
      <c r="Z197" s="57">
        <v>1.4226484013267853E-3</v>
      </c>
      <c r="AA197" s="57">
        <v>3.0721769665082257E-4</v>
      </c>
      <c r="AB197" s="57">
        <v>0</v>
      </c>
      <c r="AC197" s="57">
        <v>8.8494529853215011E-5</v>
      </c>
      <c r="AD197" s="57">
        <v>2.9499686535460396E-3</v>
      </c>
      <c r="AE197" s="57">
        <v>1.7473232120995446E-3</v>
      </c>
      <c r="AF197" s="57">
        <v>3.006313720667128E-3</v>
      </c>
      <c r="AG197" s="57">
        <v>4.5445626271104506E-3</v>
      </c>
      <c r="AH197" s="17">
        <v>1.3229532111919634E-3</v>
      </c>
      <c r="AI197" s="12">
        <v>190</v>
      </c>
      <c r="AJ197" s="16">
        <v>3</v>
      </c>
      <c r="AK197" s="17">
        <v>0.70506378469988185</v>
      </c>
      <c r="AL197" t="str">
        <f>IF(AK197&lt;='CAV Tier 1 Analysis'!$A$5,"Tier 1", "Tier 2")</f>
        <v>Tier 2</v>
      </c>
      <c r="AM197" t="str">
        <f t="shared" si="5"/>
        <v>Illinois - Tier 2</v>
      </c>
      <c r="AN197" t="str">
        <f t="shared" si="6"/>
        <v>Vernon Hills, Village Of - Tier 2</v>
      </c>
    </row>
    <row r="198" spans="1:40" x14ac:dyDescent="0.3">
      <c r="A198">
        <v>5</v>
      </c>
      <c r="B198" t="s">
        <v>21</v>
      </c>
      <c r="C198" t="s">
        <v>4564</v>
      </c>
      <c r="D198" t="s">
        <v>7955</v>
      </c>
      <c r="E198" t="s">
        <v>798</v>
      </c>
      <c r="F198" s="12">
        <v>2006.3502849716408</v>
      </c>
      <c r="G198" s="12">
        <v>9432.6997482329516</v>
      </c>
      <c r="H198" s="12">
        <v>4616.470163936724</v>
      </c>
      <c r="I198">
        <v>79</v>
      </c>
      <c r="J198" s="15">
        <v>9.9580676086865896E-2</v>
      </c>
      <c r="K198" s="15">
        <v>0.90041932391313406</v>
      </c>
      <c r="L198" s="56">
        <v>5.9977499999999999</v>
      </c>
      <c r="M198">
        <v>148</v>
      </c>
      <c r="N198">
        <v>13</v>
      </c>
      <c r="O198" s="12">
        <v>10</v>
      </c>
      <c r="P198" s="12">
        <v>2</v>
      </c>
      <c r="Q198" s="12">
        <v>0</v>
      </c>
      <c r="R198" s="12">
        <v>71.133126589137589</v>
      </c>
      <c r="S198" s="12">
        <v>459.71122005966362</v>
      </c>
      <c r="T198" s="12">
        <v>9906.9201515493314</v>
      </c>
      <c r="U198" s="12">
        <v>7900.5698665776908</v>
      </c>
      <c r="V198" s="12">
        <v>0</v>
      </c>
      <c r="W198" s="57">
        <v>1.2097034523749585E-4</v>
      </c>
      <c r="X198" s="57">
        <v>3.5213780960765186E-3</v>
      </c>
      <c r="Y198" s="57">
        <v>2.6167471819645732E-3</v>
      </c>
      <c r="Z198" s="57">
        <v>1.2933167284788956E-3</v>
      </c>
      <c r="AA198" s="57">
        <v>6.1443539330164514E-4</v>
      </c>
      <c r="AB198" s="57">
        <v>0</v>
      </c>
      <c r="AC198" s="57">
        <v>2.3238741676278136E-3</v>
      </c>
      <c r="AD198" s="57">
        <v>1.6329690841708892E-3</v>
      </c>
      <c r="AE198" s="57">
        <v>7.9554853546050567E-4</v>
      </c>
      <c r="AF198" s="57">
        <v>1.6185911414594815E-3</v>
      </c>
      <c r="AG198" s="57">
        <v>0</v>
      </c>
      <c r="AH198" s="17">
        <v>1.3216209703434381E-3</v>
      </c>
      <c r="AI198" s="12">
        <v>191</v>
      </c>
      <c r="AJ198" s="16">
        <v>3</v>
      </c>
      <c r="AK198" s="17">
        <v>0.70638540567022523</v>
      </c>
      <c r="AL198" t="str">
        <f>IF(AK198&lt;='CAV Tier 1 Analysis'!$A$5,"Tier 1", "Tier 2")</f>
        <v>Tier 2</v>
      </c>
      <c r="AM198" t="str">
        <f t="shared" si="5"/>
        <v>Illinois - Tier 2</v>
      </c>
      <c r="AN198" t="str">
        <f t="shared" si="6"/>
        <v>Wood River, City Of - Tier 2</v>
      </c>
    </row>
    <row r="199" spans="1:40" x14ac:dyDescent="0.3">
      <c r="A199">
        <v>5</v>
      </c>
      <c r="B199" t="s">
        <v>21</v>
      </c>
      <c r="C199" t="s">
        <v>4849</v>
      </c>
      <c r="D199" t="s">
        <v>8275</v>
      </c>
      <c r="E199" t="s">
        <v>947</v>
      </c>
      <c r="F199" s="12">
        <v>5996.5256307327782</v>
      </c>
      <c r="G199" s="12">
        <v>4478.0003758362964</v>
      </c>
      <c r="H199" s="12">
        <v>2460.9087886252692</v>
      </c>
      <c r="I199">
        <v>13</v>
      </c>
      <c r="J199" s="15">
        <v>0.25180654232464217</v>
      </c>
      <c r="K199" s="15">
        <v>0.74819345767535794</v>
      </c>
      <c r="L199" s="56">
        <v>246.72270000000003</v>
      </c>
      <c r="M199">
        <v>45</v>
      </c>
      <c r="N199">
        <v>7</v>
      </c>
      <c r="O199" s="12">
        <v>11.4375</v>
      </c>
      <c r="P199" s="12">
        <v>6.4375</v>
      </c>
      <c r="Q199" s="12">
        <v>2</v>
      </c>
      <c r="R199" s="12">
        <v>9.7265149497796539</v>
      </c>
      <c r="S199" s="12">
        <v>619.67293304005273</v>
      </c>
      <c r="T199" s="12">
        <v>4990.4992567656718</v>
      </c>
      <c r="U199" s="12">
        <v>0</v>
      </c>
      <c r="V199" s="12">
        <v>0</v>
      </c>
      <c r="W199" s="57">
        <v>4.9762211157395892E-3</v>
      </c>
      <c r="X199" s="57">
        <v>1.0706892859692117E-3</v>
      </c>
      <c r="Y199" s="57">
        <v>1.4090177133655394E-3</v>
      </c>
      <c r="Z199" s="57">
        <v>1.4792310081977369E-3</v>
      </c>
      <c r="AA199" s="57">
        <v>1.9777139221896704E-3</v>
      </c>
      <c r="AB199" s="57">
        <v>6.5530799475753605E-4</v>
      </c>
      <c r="AC199" s="57">
        <v>3.1775907958318691E-4</v>
      </c>
      <c r="AD199" s="57">
        <v>2.2011791268017633E-3</v>
      </c>
      <c r="AE199" s="57">
        <v>4.007485993834098E-4</v>
      </c>
      <c r="AF199" s="57">
        <v>0</v>
      </c>
      <c r="AG199" s="57">
        <v>0</v>
      </c>
      <c r="AH199" s="17">
        <v>1.3170788950897859E-3</v>
      </c>
      <c r="AI199" s="12">
        <v>192</v>
      </c>
      <c r="AJ199" s="16">
        <v>3</v>
      </c>
      <c r="AK199" s="17">
        <v>0.70770248456531504</v>
      </c>
      <c r="AL199" t="str">
        <f>IF(AK199&lt;='CAV Tier 1 Analysis'!$A$5,"Tier 1", "Tier 2")</f>
        <v>Tier 2</v>
      </c>
      <c r="AM199" t="str">
        <f t="shared" si="5"/>
        <v>Illinois - Tier 2</v>
      </c>
      <c r="AN199" t="str">
        <f t="shared" si="6"/>
        <v>Scott County* - Tier 2</v>
      </c>
    </row>
    <row r="200" spans="1:40" x14ac:dyDescent="0.3">
      <c r="A200">
        <v>5</v>
      </c>
      <c r="B200" t="s">
        <v>21</v>
      </c>
      <c r="C200" t="s">
        <v>4281</v>
      </c>
      <c r="D200" t="s">
        <v>7642</v>
      </c>
      <c r="E200" t="s">
        <v>827</v>
      </c>
      <c r="F200" s="12">
        <v>19561.515525585153</v>
      </c>
      <c r="G200" s="12">
        <v>10224.845183768797</v>
      </c>
      <c r="H200" s="12">
        <v>4052.7408455671812</v>
      </c>
      <c r="I200">
        <v>107</v>
      </c>
      <c r="J200" s="15">
        <v>8.3530820640391745E-2</v>
      </c>
      <c r="K200" s="15">
        <v>0.91646917935960859</v>
      </c>
      <c r="L200" s="56">
        <v>3.5656300000000001</v>
      </c>
      <c r="M200">
        <v>85</v>
      </c>
      <c r="N200">
        <v>23</v>
      </c>
      <c r="O200" s="12">
        <v>15</v>
      </c>
      <c r="P200" s="12">
        <v>1</v>
      </c>
      <c r="Q200" s="12">
        <v>0</v>
      </c>
      <c r="R200" s="12">
        <v>98.062202191478121</v>
      </c>
      <c r="S200" s="12">
        <v>338.52876867306179</v>
      </c>
      <c r="T200" s="12">
        <v>10046.09701937351</v>
      </c>
      <c r="U200" s="12">
        <v>0</v>
      </c>
      <c r="V200" s="12">
        <v>178.74816439528695</v>
      </c>
      <c r="W200" s="57">
        <v>7.1916217263002342E-5</v>
      </c>
      <c r="X200" s="57">
        <v>2.0224130957196221E-3</v>
      </c>
      <c r="Y200" s="57">
        <v>4.6296296296296294E-3</v>
      </c>
      <c r="Z200" s="57">
        <v>1.9399750927183435E-3</v>
      </c>
      <c r="AA200" s="57">
        <v>3.0721769665082257E-4</v>
      </c>
      <c r="AB200" s="57">
        <v>0</v>
      </c>
      <c r="AC200" s="57">
        <v>3.2036300022312073E-3</v>
      </c>
      <c r="AD200" s="57">
        <v>1.202509291101928E-3</v>
      </c>
      <c r="AE200" s="57">
        <v>8.0672475891580323E-4</v>
      </c>
      <c r="AF200" s="57">
        <v>0</v>
      </c>
      <c r="AG200" s="57">
        <v>2.2398037235541842E-4</v>
      </c>
      <c r="AH200" s="17">
        <v>1.3098178324168887E-3</v>
      </c>
      <c r="AI200" s="12">
        <v>193</v>
      </c>
      <c r="AJ200" s="16">
        <v>3</v>
      </c>
      <c r="AK200" s="17">
        <v>0.70901230239773194</v>
      </c>
      <c r="AL200" t="str">
        <f>IF(AK200&lt;='CAV Tier 1 Analysis'!$A$5,"Tier 1", "Tier 2")</f>
        <v>Tier 2</v>
      </c>
      <c r="AM200" t="str">
        <f t="shared" ref="AM200:AM263" si="7">B200&amp;" - "&amp;AL200</f>
        <v>Illinois - Tier 2</v>
      </c>
      <c r="AN200" t="str">
        <f t="shared" ref="AN200:AN263" si="8">C200&amp;" - "&amp;AL200</f>
        <v>Flossmoor, Village Of - Tier 2</v>
      </c>
    </row>
    <row r="201" spans="1:40" x14ac:dyDescent="0.3">
      <c r="A201">
        <v>5</v>
      </c>
      <c r="B201" t="s">
        <v>21</v>
      </c>
      <c r="C201" t="s">
        <v>4345</v>
      </c>
      <c r="D201" t="s">
        <v>7707</v>
      </c>
      <c r="E201" t="s">
        <v>860</v>
      </c>
      <c r="F201" s="12">
        <v>15014.419541147499</v>
      </c>
      <c r="G201" s="12">
        <v>10438.161434145019</v>
      </c>
      <c r="H201" s="12">
        <v>4412.950726255197</v>
      </c>
      <c r="I201">
        <v>94</v>
      </c>
      <c r="J201" s="15">
        <v>0.18935025833278529</v>
      </c>
      <c r="K201" s="15">
        <v>0.81064974166721515</v>
      </c>
      <c r="L201" s="56">
        <v>2.7367799999999995</v>
      </c>
      <c r="M201">
        <v>168</v>
      </c>
      <c r="N201">
        <v>7</v>
      </c>
      <c r="O201" s="12">
        <v>15</v>
      </c>
      <c r="P201" s="12">
        <v>1</v>
      </c>
      <c r="Q201" s="12">
        <v>1</v>
      </c>
      <c r="R201" s="12">
        <v>76.201075716718222</v>
      </c>
      <c r="S201" s="12">
        <v>835.59336002627401</v>
      </c>
      <c r="T201" s="12">
        <v>11301.737572888016</v>
      </c>
      <c r="U201" s="12">
        <v>0</v>
      </c>
      <c r="V201" s="12">
        <v>0</v>
      </c>
      <c r="W201" s="57">
        <v>5.5198903161864668E-5</v>
      </c>
      <c r="X201" s="57">
        <v>3.9972400009517239E-3</v>
      </c>
      <c r="Y201" s="57">
        <v>1.4090177133655394E-3</v>
      </c>
      <c r="Z201" s="57">
        <v>1.9399750927183435E-3</v>
      </c>
      <c r="AA201" s="57">
        <v>3.0721769665082257E-4</v>
      </c>
      <c r="AB201" s="57">
        <v>3.2765399737876802E-4</v>
      </c>
      <c r="AC201" s="57">
        <v>2.4894408539969043E-3</v>
      </c>
      <c r="AD201" s="57">
        <v>2.9681636303858093E-3</v>
      </c>
      <c r="AE201" s="57">
        <v>9.0755559111515877E-4</v>
      </c>
      <c r="AF201" s="57">
        <v>0</v>
      </c>
      <c r="AG201" s="57">
        <v>0</v>
      </c>
      <c r="AH201" s="17">
        <v>1.3092239527022669E-3</v>
      </c>
      <c r="AI201" s="12">
        <v>194</v>
      </c>
      <c r="AJ201" s="16">
        <v>3</v>
      </c>
      <c r="AK201" s="17">
        <v>0.71032152635043422</v>
      </c>
      <c r="AL201" t="str">
        <f>IF(AK201&lt;='CAV Tier 1 Analysis'!$A$5,"Tier 1", "Tier 2")</f>
        <v>Tier 2</v>
      </c>
      <c r="AM201" t="str">
        <f t="shared" si="7"/>
        <v>Illinois - Tier 2</v>
      </c>
      <c r="AN201" t="str">
        <f t="shared" si="8"/>
        <v>Schiller Park, Village Of - Tier 2</v>
      </c>
    </row>
    <row r="202" spans="1:40" x14ac:dyDescent="0.3">
      <c r="A202">
        <v>5</v>
      </c>
      <c r="B202" t="s">
        <v>21</v>
      </c>
      <c r="C202" t="s">
        <v>4472</v>
      </c>
      <c r="D202" t="s">
        <v>7850</v>
      </c>
      <c r="E202" t="s">
        <v>747</v>
      </c>
      <c r="F202" s="12">
        <v>3392.8666581134516</v>
      </c>
      <c r="G202" s="12">
        <v>16824.277797024009</v>
      </c>
      <c r="H202" s="12">
        <v>4974.7115948975434</v>
      </c>
      <c r="I202">
        <v>34</v>
      </c>
      <c r="J202" s="15">
        <v>9.532590897278953E-2</v>
      </c>
      <c r="K202" s="15">
        <v>0.90467409102721064</v>
      </c>
      <c r="L202" s="56">
        <v>6.3879799999999989</v>
      </c>
      <c r="M202">
        <v>85</v>
      </c>
      <c r="N202">
        <v>3</v>
      </c>
      <c r="O202" s="12">
        <v>11</v>
      </c>
      <c r="P202" s="12">
        <v>1</v>
      </c>
      <c r="Q202" s="12">
        <v>1</v>
      </c>
      <c r="R202" s="12">
        <v>30.758919094925162</v>
      </c>
      <c r="S202" s="12">
        <v>474.21890466108385</v>
      </c>
      <c r="T202" s="12">
        <v>14086.492513749748</v>
      </c>
      <c r="U202" s="12">
        <v>10693.625855636297</v>
      </c>
      <c r="V202" s="12">
        <v>2737.785283274261</v>
      </c>
      <c r="W202" s="57">
        <v>1.2884100637242609E-4</v>
      </c>
      <c r="X202" s="57">
        <v>2.0224130957196221E-3</v>
      </c>
      <c r="Y202" s="57">
        <v>6.0386473429951688E-4</v>
      </c>
      <c r="Z202" s="57">
        <v>1.4226484013267853E-3</v>
      </c>
      <c r="AA202" s="57">
        <v>3.0721769665082257E-4</v>
      </c>
      <c r="AB202" s="57">
        <v>3.2765399737876802E-4</v>
      </c>
      <c r="AC202" s="57">
        <v>1.0048743944817103E-3</v>
      </c>
      <c r="AD202" s="57">
        <v>1.6845027413958458E-3</v>
      </c>
      <c r="AE202" s="57">
        <v>1.1311778350546634E-3</v>
      </c>
      <c r="AF202" s="57">
        <v>2.1908050143619059E-3</v>
      </c>
      <c r="AG202" s="57">
        <v>3.4305816188461079E-3</v>
      </c>
      <c r="AH202" s="17">
        <v>1.295870957808016E-3</v>
      </c>
      <c r="AI202" s="12">
        <v>195</v>
      </c>
      <c r="AJ202" s="16">
        <v>3</v>
      </c>
      <c r="AK202" s="17">
        <v>0.71161739730824225</v>
      </c>
      <c r="AL202" t="str">
        <f>IF(AK202&lt;='CAV Tier 1 Analysis'!$A$5,"Tier 1", "Tier 2")</f>
        <v>Tier 2</v>
      </c>
      <c r="AM202" t="str">
        <f t="shared" si="7"/>
        <v>Illinois - Tier 2</v>
      </c>
      <c r="AN202" t="str">
        <f t="shared" si="8"/>
        <v>South Elgin, Village Of - Tier 2</v>
      </c>
    </row>
    <row r="203" spans="1:40" x14ac:dyDescent="0.3">
      <c r="A203">
        <v>5</v>
      </c>
      <c r="B203" t="s">
        <v>21</v>
      </c>
      <c r="C203" t="s">
        <v>3986</v>
      </c>
      <c r="D203" t="s">
        <v>8321</v>
      </c>
      <c r="E203" t="s">
        <v>930</v>
      </c>
      <c r="F203" s="12">
        <v>14220.339395991878</v>
      </c>
      <c r="G203" s="12">
        <v>10320.090300914462</v>
      </c>
      <c r="H203" s="12">
        <v>5133.2594781836551</v>
      </c>
      <c r="I203">
        <v>22</v>
      </c>
      <c r="J203" s="15">
        <v>5.3596552784251884E-2</v>
      </c>
      <c r="K203" s="15">
        <v>0.94640344721574787</v>
      </c>
      <c r="L203" s="56">
        <v>391.36976000000004</v>
      </c>
      <c r="M203">
        <v>8</v>
      </c>
      <c r="N203">
        <v>2</v>
      </c>
      <c r="O203" s="12">
        <v>7.1538461538461542</v>
      </c>
      <c r="P203" s="12">
        <v>6.9615384615384617</v>
      </c>
      <c r="Q203" s="12">
        <v>0</v>
      </c>
      <c r="R203" s="12">
        <v>20.820875838746453</v>
      </c>
      <c r="S203" s="12">
        <v>275.12501257773158</v>
      </c>
      <c r="T203" s="12">
        <v>10567.185510743477</v>
      </c>
      <c r="U203" s="12">
        <v>0</v>
      </c>
      <c r="V203" s="12">
        <v>0</v>
      </c>
      <c r="W203" s="57">
        <v>7.8936492822668323E-3</v>
      </c>
      <c r="X203" s="57">
        <v>1.9034476195008208E-4</v>
      </c>
      <c r="Y203" s="57">
        <v>4.0257648953301127E-4</v>
      </c>
      <c r="Z203" s="57">
        <v>9.252188903733638E-4</v>
      </c>
      <c r="AA203" s="57">
        <v>2.138707811299957E-3</v>
      </c>
      <c r="AB203" s="57">
        <v>0</v>
      </c>
      <c r="AC203" s="57">
        <v>6.8020481917685928E-4</v>
      </c>
      <c r="AD203" s="57">
        <v>9.7728882876353153E-4</v>
      </c>
      <c r="AE203" s="57">
        <v>8.4856936650455725E-4</v>
      </c>
      <c r="AF203" s="57">
        <v>0</v>
      </c>
      <c r="AG203" s="57">
        <v>0</v>
      </c>
      <c r="AH203" s="17">
        <v>1.2778691136243814E-3</v>
      </c>
      <c r="AI203" s="12">
        <v>196</v>
      </c>
      <c r="AJ203" s="16">
        <v>3</v>
      </c>
      <c r="AK203" s="17">
        <v>0.71289526642186662</v>
      </c>
      <c r="AL203" t="str">
        <f>IF(AK203&lt;='CAV Tier 1 Analysis'!$A$5,"Tier 1", "Tier 2")</f>
        <v>Tier 2</v>
      </c>
      <c r="AM203" t="str">
        <f t="shared" si="7"/>
        <v>Illinois - Tier 2</v>
      </c>
      <c r="AN203" t="str">
        <f t="shared" si="8"/>
        <v>Marshall County * - Tier 2</v>
      </c>
    </row>
    <row r="204" spans="1:40" x14ac:dyDescent="0.3">
      <c r="A204">
        <v>5</v>
      </c>
      <c r="B204" t="s">
        <v>21</v>
      </c>
      <c r="C204" t="s">
        <v>4683</v>
      </c>
      <c r="D204" t="s">
        <v>8089</v>
      </c>
      <c r="E204" t="s">
        <v>1007</v>
      </c>
      <c r="F204" s="12">
        <v>2509.4129433275771</v>
      </c>
      <c r="G204" s="12">
        <v>4819.4054917629201</v>
      </c>
      <c r="H204" s="12">
        <v>2279.9085533075558</v>
      </c>
      <c r="I204">
        <v>36</v>
      </c>
      <c r="J204" s="15">
        <v>0.45353306863660098</v>
      </c>
      <c r="K204" s="15">
        <v>0.54646693136339919</v>
      </c>
      <c r="L204" s="56">
        <v>6.3217000000000008</v>
      </c>
      <c r="M204">
        <v>237</v>
      </c>
      <c r="N204">
        <v>4</v>
      </c>
      <c r="O204" s="12">
        <v>12</v>
      </c>
      <c r="P204" s="12">
        <v>2</v>
      </c>
      <c r="Q204" s="12">
        <v>0</v>
      </c>
      <c r="R204" s="12">
        <v>19.672809529082372</v>
      </c>
      <c r="S204" s="12">
        <v>1034.0139223924093</v>
      </c>
      <c r="T204" s="12">
        <v>5107.600084163535</v>
      </c>
      <c r="U204" s="12">
        <v>2598.187140835958</v>
      </c>
      <c r="V204" s="12">
        <v>0</v>
      </c>
      <c r="W204" s="57">
        <v>1.275041859843904E-4</v>
      </c>
      <c r="X204" s="57">
        <v>5.6389635727711815E-3</v>
      </c>
      <c r="Y204" s="57">
        <v>8.0515297906602254E-4</v>
      </c>
      <c r="Z204" s="57">
        <v>1.5519800741746748E-3</v>
      </c>
      <c r="AA204" s="57">
        <v>6.1443539330164514E-4</v>
      </c>
      <c r="AB204" s="57">
        <v>0</v>
      </c>
      <c r="AC204" s="57">
        <v>6.4269822038552247E-4</v>
      </c>
      <c r="AD204" s="57">
        <v>3.6729857662598227E-3</v>
      </c>
      <c r="AE204" s="57">
        <v>4.1015206588081708E-4</v>
      </c>
      <c r="AF204" s="57">
        <v>5.3229105761109911E-4</v>
      </c>
      <c r="AG204" s="57">
        <v>0</v>
      </c>
      <c r="AH204" s="17">
        <v>1.2723784832213798E-3</v>
      </c>
      <c r="AI204" s="12">
        <v>197</v>
      </c>
      <c r="AJ204" s="16">
        <v>3</v>
      </c>
      <c r="AK204" s="17">
        <v>0.71416764490508799</v>
      </c>
      <c r="AL204" t="str">
        <f>IF(AK204&lt;='CAV Tier 1 Analysis'!$A$5,"Tier 1", "Tier 2")</f>
        <v>Tier 2</v>
      </c>
      <c r="AM204" t="str">
        <f t="shared" si="7"/>
        <v>Illinois - Tier 2</v>
      </c>
      <c r="AN204" t="str">
        <f t="shared" si="8"/>
        <v>Caseyville, Village Of - Tier 2</v>
      </c>
    </row>
    <row r="205" spans="1:40" x14ac:dyDescent="0.3">
      <c r="A205">
        <v>5</v>
      </c>
      <c r="B205" t="s">
        <v>21</v>
      </c>
      <c r="C205" t="s">
        <v>4126</v>
      </c>
      <c r="D205" t="s">
        <v>8168</v>
      </c>
      <c r="E205" t="s">
        <v>991</v>
      </c>
      <c r="F205" s="12">
        <v>1706.412979439953</v>
      </c>
      <c r="G205" s="12">
        <v>4207.9509005431264</v>
      </c>
      <c r="H205" s="12">
        <v>1815.6922195229834</v>
      </c>
      <c r="I205">
        <v>23</v>
      </c>
      <c r="J205" s="15">
        <v>0.2120010567700451</v>
      </c>
      <c r="K205" s="15">
        <v>0.78799894322995534</v>
      </c>
      <c r="L205" s="56">
        <v>4.4664399999999995</v>
      </c>
      <c r="M205">
        <v>49</v>
      </c>
      <c r="N205">
        <v>23</v>
      </c>
      <c r="O205" s="12">
        <v>13</v>
      </c>
      <c r="P205" s="12">
        <v>1</v>
      </c>
      <c r="Q205" s="12">
        <v>10</v>
      </c>
      <c r="R205" s="12">
        <v>18.123975694288973</v>
      </c>
      <c r="S205" s="12">
        <v>384.9286693080212</v>
      </c>
      <c r="T205" s="12">
        <v>4330.9580795863512</v>
      </c>
      <c r="U205" s="12">
        <v>2624.545100146398</v>
      </c>
      <c r="V205" s="12">
        <v>0</v>
      </c>
      <c r="W205" s="57">
        <v>9.0084913306249991E-5</v>
      </c>
      <c r="X205" s="57">
        <v>1.1658616669442527E-3</v>
      </c>
      <c r="Y205" s="57">
        <v>4.6296296296296294E-3</v>
      </c>
      <c r="Z205" s="57">
        <v>1.6813117470225643E-3</v>
      </c>
      <c r="AA205" s="57">
        <v>3.0721769665082257E-4</v>
      </c>
      <c r="AB205" s="57">
        <v>3.27653997378768E-3</v>
      </c>
      <c r="AC205" s="57">
        <v>5.9209880052009595E-4</v>
      </c>
      <c r="AD205" s="57">
        <v>1.3673292910045978E-3</v>
      </c>
      <c r="AE205" s="57">
        <v>3.4778592182525364E-4</v>
      </c>
      <c r="AF205" s="57">
        <v>5.3769101738201474E-4</v>
      </c>
      <c r="AG205" s="57">
        <v>0</v>
      </c>
      <c r="AH205" s="17">
        <v>1.2723227870975601E-3</v>
      </c>
      <c r="AI205" s="12">
        <v>198</v>
      </c>
      <c r="AJ205" s="16">
        <v>3</v>
      </c>
      <c r="AK205" s="17">
        <v>0.71543996769218554</v>
      </c>
      <c r="AL205" t="str">
        <f>IF(AK205&lt;='CAV Tier 1 Analysis'!$A$5,"Tier 1", "Tier 2")</f>
        <v>Tier 2</v>
      </c>
      <c r="AM205" t="str">
        <f t="shared" si="7"/>
        <v>Illinois - Tier 2</v>
      </c>
      <c r="AN205" t="str">
        <f t="shared" si="8"/>
        <v>Wilmington, City Of - Tier 2</v>
      </c>
    </row>
    <row r="206" spans="1:40" x14ac:dyDescent="0.3">
      <c r="A206">
        <v>5</v>
      </c>
      <c r="B206" t="s">
        <v>21</v>
      </c>
      <c r="C206" t="s">
        <v>4742</v>
      </c>
      <c r="D206" t="s">
        <v>8157</v>
      </c>
      <c r="E206" t="s">
        <v>664</v>
      </c>
      <c r="F206" s="12">
        <v>2625.3077516629601</v>
      </c>
      <c r="G206" s="12">
        <v>14749.067240556751</v>
      </c>
      <c r="H206" s="12">
        <v>5459.7767919277867</v>
      </c>
      <c r="I206">
        <v>122</v>
      </c>
      <c r="J206" s="15">
        <v>1.0418182559039766E-2</v>
      </c>
      <c r="K206" s="15">
        <v>0.98958181744096063</v>
      </c>
      <c r="L206" s="56">
        <v>6.8716400000000002</v>
      </c>
      <c r="M206">
        <v>44</v>
      </c>
      <c r="N206">
        <v>10</v>
      </c>
      <c r="O206" s="12">
        <v>13</v>
      </c>
      <c r="P206" s="12">
        <v>1</v>
      </c>
      <c r="Q206" s="12">
        <v>1</v>
      </c>
      <c r="R206" s="12">
        <v>120.72898172779719</v>
      </c>
      <c r="S206" s="12">
        <v>56.880951349912152</v>
      </c>
      <c r="T206" s="12">
        <v>14102.384161966234</v>
      </c>
      <c r="U206" s="12">
        <v>11477.076410303274</v>
      </c>
      <c r="V206" s="12">
        <v>646.68307859051674</v>
      </c>
      <c r="W206" s="57">
        <v>1.3859608405615204E-4</v>
      </c>
      <c r="X206" s="57">
        <v>1.0468961907254516E-3</v>
      </c>
      <c r="Y206" s="57">
        <v>2.0128824476650562E-3</v>
      </c>
      <c r="Z206" s="57">
        <v>1.6813117470225643E-3</v>
      </c>
      <c r="AA206" s="57">
        <v>3.0721769665082257E-4</v>
      </c>
      <c r="AB206" s="57">
        <v>3.2765399737876802E-4</v>
      </c>
      <c r="AC206" s="57">
        <v>3.9441393254332378E-3</v>
      </c>
      <c r="AD206" s="57">
        <v>2.0205039811858387E-4</v>
      </c>
      <c r="AE206" s="57">
        <v>1.132453971055689E-3</v>
      </c>
      <c r="AF206" s="57">
        <v>2.3513106676211668E-3</v>
      </c>
      <c r="AG206" s="57">
        <v>8.1032617721511757E-4</v>
      </c>
      <c r="AH206" s="17">
        <v>1.2686217002675102E-3</v>
      </c>
      <c r="AI206" s="12">
        <v>199</v>
      </c>
      <c r="AJ206" s="16">
        <v>3</v>
      </c>
      <c r="AK206" s="17">
        <v>0.71670858939245308</v>
      </c>
      <c r="AL206" t="str">
        <f>IF(AK206&lt;='CAV Tier 1 Analysis'!$A$5,"Tier 1", "Tier 2")</f>
        <v>Tier 2</v>
      </c>
      <c r="AM206" t="str">
        <f t="shared" si="7"/>
        <v>Illinois - Tier 2</v>
      </c>
      <c r="AN206" t="str">
        <f t="shared" si="8"/>
        <v>Lockport, City Of - Tier 2</v>
      </c>
    </row>
    <row r="207" spans="1:40" x14ac:dyDescent="0.3">
      <c r="A207">
        <v>5</v>
      </c>
      <c r="B207" t="s">
        <v>21</v>
      </c>
      <c r="C207" t="s">
        <v>4888</v>
      </c>
      <c r="D207" t="s">
        <v>8323</v>
      </c>
      <c r="E207" t="s">
        <v>931</v>
      </c>
      <c r="F207" s="12">
        <v>15835.058389875119</v>
      </c>
      <c r="G207" s="12">
        <v>13230.217773166245</v>
      </c>
      <c r="H207" s="12">
        <v>4920.9635499235465</v>
      </c>
      <c r="I207">
        <v>1</v>
      </c>
      <c r="J207" s="15">
        <v>0</v>
      </c>
      <c r="K207" s="15">
        <v>1.0000000000000002</v>
      </c>
      <c r="L207" s="56">
        <v>372.80302</v>
      </c>
      <c r="M207">
        <v>0</v>
      </c>
      <c r="N207">
        <v>0</v>
      </c>
      <c r="O207" s="12">
        <v>2.3333333333333335</v>
      </c>
      <c r="P207" s="12">
        <v>8.875</v>
      </c>
      <c r="Q207" s="12">
        <v>0</v>
      </c>
      <c r="R207" s="12">
        <v>1.0000000000000002</v>
      </c>
      <c r="S207" s="12">
        <v>0</v>
      </c>
      <c r="T207" s="12">
        <v>11285.832488873462</v>
      </c>
      <c r="U207" s="12">
        <v>0</v>
      </c>
      <c r="V207" s="12">
        <v>1944.3852842927827</v>
      </c>
      <c r="W207" s="57">
        <v>7.519171361757504E-3</v>
      </c>
      <c r="X207" s="57">
        <v>0</v>
      </c>
      <c r="Y207" s="57">
        <v>0</v>
      </c>
      <c r="Z207" s="57">
        <v>3.0177390331174233E-4</v>
      </c>
      <c r="AA207" s="57">
        <v>2.7265570577760501E-3</v>
      </c>
      <c r="AB207" s="57">
        <v>0</v>
      </c>
      <c r="AC207" s="57">
        <v>3.2669366286265311E-5</v>
      </c>
      <c r="AD207" s="57">
        <v>0</v>
      </c>
      <c r="AE207" s="57">
        <v>9.0627837618856267E-4</v>
      </c>
      <c r="AF207" s="57">
        <v>0</v>
      </c>
      <c r="AG207" s="57">
        <v>2.4364118168800422E-3</v>
      </c>
      <c r="AH207" s="17">
        <v>1.2657147165636518E-3</v>
      </c>
      <c r="AI207" s="12">
        <v>200</v>
      </c>
      <c r="AJ207" s="16">
        <v>3</v>
      </c>
      <c r="AK207" s="17">
        <v>0.71797430410901675</v>
      </c>
      <c r="AL207" t="str">
        <f>IF(AK207&lt;='CAV Tier 1 Analysis'!$A$5,"Tier 1", "Tier 2")</f>
        <v>Tier 2</v>
      </c>
      <c r="AM207" t="str">
        <f t="shared" si="7"/>
        <v>Illinois - Tier 2</v>
      </c>
      <c r="AN207" t="str">
        <f t="shared" si="8"/>
        <v>Bond County * - Tier 2</v>
      </c>
    </row>
    <row r="208" spans="1:40" x14ac:dyDescent="0.3">
      <c r="A208">
        <v>5</v>
      </c>
      <c r="B208" t="s">
        <v>21</v>
      </c>
      <c r="C208" t="s">
        <v>4105</v>
      </c>
      <c r="D208" t="s">
        <v>7825</v>
      </c>
      <c r="E208" t="s">
        <v>705</v>
      </c>
      <c r="F208" s="12">
        <v>1222.1477110554129</v>
      </c>
      <c r="G208" s="12">
        <v>11661.221367601536</v>
      </c>
      <c r="H208" s="12">
        <v>9900.1652057053743</v>
      </c>
      <c r="I208">
        <v>14</v>
      </c>
      <c r="J208" s="15">
        <v>0.11649108149880943</v>
      </c>
      <c r="K208" s="15">
        <v>0.88350891850119029</v>
      </c>
      <c r="L208" s="56">
        <v>11.9695</v>
      </c>
      <c r="M208">
        <v>25</v>
      </c>
      <c r="N208">
        <v>5</v>
      </c>
      <c r="O208" s="12">
        <v>10</v>
      </c>
      <c r="P208" s="12">
        <v>5</v>
      </c>
      <c r="Q208" s="12">
        <v>1</v>
      </c>
      <c r="R208" s="12">
        <v>12.369124859016663</v>
      </c>
      <c r="S208" s="12">
        <v>1153.2809518295023</v>
      </c>
      <c r="T208" s="12">
        <v>15915.099960083078</v>
      </c>
      <c r="U208" s="12">
        <v>14692.952249027665</v>
      </c>
      <c r="V208" s="12">
        <v>0</v>
      </c>
      <c r="W208" s="57">
        <v>2.4141628899507423E-4</v>
      </c>
      <c r="X208" s="57">
        <v>5.9482738109400653E-4</v>
      </c>
      <c r="Y208" s="57">
        <v>1.0064412238325281E-3</v>
      </c>
      <c r="Z208" s="57">
        <v>1.2933167284788956E-3</v>
      </c>
      <c r="AA208" s="57">
        <v>1.5360884832541128E-3</v>
      </c>
      <c r="AB208" s="57">
        <v>3.2765399737876802E-4</v>
      </c>
      <c r="AC208" s="57">
        <v>4.040914706597651E-4</v>
      </c>
      <c r="AD208" s="57">
        <v>4.0966416687770501E-3</v>
      </c>
      <c r="AE208" s="57">
        <v>1.2780192301208332E-3</v>
      </c>
      <c r="AF208" s="57">
        <v>3.010147717669004E-3</v>
      </c>
      <c r="AG208" s="57">
        <v>0</v>
      </c>
      <c r="AH208" s="17">
        <v>1.253513108205458E-3</v>
      </c>
      <c r="AI208" s="12">
        <v>201</v>
      </c>
      <c r="AJ208" s="16">
        <v>3</v>
      </c>
      <c r="AK208" s="17">
        <v>0.71922781721722218</v>
      </c>
      <c r="AL208" t="str">
        <f>IF(AK208&lt;='CAV Tier 1 Analysis'!$A$5,"Tier 1", "Tier 2")</f>
        <v>Tier 2</v>
      </c>
      <c r="AM208" t="str">
        <f t="shared" si="7"/>
        <v>Illinois - Tier 2</v>
      </c>
      <c r="AN208" t="str">
        <f t="shared" si="8"/>
        <v>Carbondale, City Of - Tier 2</v>
      </c>
    </row>
    <row r="209" spans="1:40" x14ac:dyDescent="0.3">
      <c r="A209">
        <v>5</v>
      </c>
      <c r="B209" t="s">
        <v>21</v>
      </c>
      <c r="C209" t="s">
        <v>4629</v>
      </c>
      <c r="D209" t="s">
        <v>8027</v>
      </c>
      <c r="E209" t="s">
        <v>965</v>
      </c>
      <c r="F209" s="12">
        <v>21088.420218818417</v>
      </c>
      <c r="G209" s="12">
        <v>15122.17286479247</v>
      </c>
      <c r="H209" s="12">
        <v>6347.2664278176171</v>
      </c>
      <c r="I209">
        <v>2</v>
      </c>
      <c r="J209" s="15">
        <v>3.7563831146661301E-6</v>
      </c>
      <c r="K209" s="15">
        <v>0.99999624361688544</v>
      </c>
      <c r="L209" s="56">
        <v>433.92805000000004</v>
      </c>
      <c r="M209">
        <v>13</v>
      </c>
      <c r="N209">
        <v>0</v>
      </c>
      <c r="O209" s="12">
        <v>4.8108108108108105</v>
      </c>
      <c r="P209" s="12">
        <v>8.1621621621621614</v>
      </c>
      <c r="Q209" s="12">
        <v>0</v>
      </c>
      <c r="R209" s="12">
        <v>1.9999924872337709</v>
      </c>
      <c r="S209" s="12">
        <v>2.3842764433741302E-2</v>
      </c>
      <c r="T209" s="12">
        <v>15626.486041210659</v>
      </c>
      <c r="U209" s="12">
        <v>0</v>
      </c>
      <c r="V209" s="12">
        <v>0</v>
      </c>
      <c r="W209" s="57">
        <v>8.752019676834373E-3</v>
      </c>
      <c r="X209" s="57">
        <v>3.0931023816888341E-4</v>
      </c>
      <c r="Y209" s="57">
        <v>0</v>
      </c>
      <c r="Z209" s="57">
        <v>6.2219020991687404E-4</v>
      </c>
      <c r="AA209" s="57">
        <v>2.5075606591499571E-3</v>
      </c>
      <c r="AB209" s="57">
        <v>0</v>
      </c>
      <c r="AC209" s="57">
        <v>6.5338487135218845E-5</v>
      </c>
      <c r="AD209" s="57">
        <v>8.4693380327797242E-8</v>
      </c>
      <c r="AE209" s="57">
        <v>1.2548428668353612E-3</v>
      </c>
      <c r="AF209" s="57">
        <v>0</v>
      </c>
      <c r="AG209" s="57">
        <v>0</v>
      </c>
      <c r="AH209" s="17">
        <v>1.2283042574019088E-3</v>
      </c>
      <c r="AI209" s="12">
        <v>202</v>
      </c>
      <c r="AJ209" s="16">
        <v>3</v>
      </c>
      <c r="AK209" s="17">
        <v>0.72045612147462412</v>
      </c>
      <c r="AL209" t="str">
        <f>IF(AK209&lt;='CAV Tier 1 Analysis'!$A$5,"Tier 1", "Tier 2")</f>
        <v>Tier 2</v>
      </c>
      <c r="AM209" t="str">
        <f t="shared" si="7"/>
        <v>Illinois - Tier 2</v>
      </c>
      <c r="AN209" t="str">
        <f t="shared" si="8"/>
        <v>Perry County * - Tier 2</v>
      </c>
    </row>
    <row r="210" spans="1:40" x14ac:dyDescent="0.3">
      <c r="A210">
        <v>5</v>
      </c>
      <c r="B210" t="s">
        <v>21</v>
      </c>
      <c r="C210" t="s">
        <v>4386</v>
      </c>
      <c r="D210" t="s">
        <v>7751</v>
      </c>
      <c r="E210" t="s">
        <v>692</v>
      </c>
      <c r="F210" s="12">
        <v>10680.5339151925</v>
      </c>
      <c r="G210" s="12">
        <v>24540.826726215408</v>
      </c>
      <c r="H210" s="12">
        <v>9509.4065348345885</v>
      </c>
      <c r="I210">
        <v>42</v>
      </c>
      <c r="J210" s="15">
        <v>3.7175238988915602E-2</v>
      </c>
      <c r="K210" s="15">
        <v>0.96282476101108405</v>
      </c>
      <c r="L210" s="56">
        <v>5.4563199999999981</v>
      </c>
      <c r="M210">
        <v>45</v>
      </c>
      <c r="N210">
        <v>14</v>
      </c>
      <c r="O210" s="12">
        <v>10</v>
      </c>
      <c r="P210" s="12">
        <v>1</v>
      </c>
      <c r="Q210" s="12">
        <v>0</v>
      </c>
      <c r="R210" s="12">
        <v>40.43863996246553</v>
      </c>
      <c r="S210" s="12">
        <v>353.51446057523162</v>
      </c>
      <c r="T210" s="12">
        <v>26191.430272908001</v>
      </c>
      <c r="U210" s="12">
        <v>15510.896357715501</v>
      </c>
      <c r="V210" s="12">
        <v>0</v>
      </c>
      <c r="W210" s="57">
        <v>1.1005008780396868E-4</v>
      </c>
      <c r="X210" s="57">
        <v>1.0706892859692117E-3</v>
      </c>
      <c r="Y210" s="57">
        <v>2.8180354267310788E-3</v>
      </c>
      <c r="Z210" s="57">
        <v>1.2933167284788956E-3</v>
      </c>
      <c r="AA210" s="57">
        <v>3.0721769665082257E-4</v>
      </c>
      <c r="AB210" s="57">
        <v>0</v>
      </c>
      <c r="AC210" s="57">
        <v>1.3211047410521923E-3</v>
      </c>
      <c r="AD210" s="57">
        <v>1.2557409080678516E-3</v>
      </c>
      <c r="AE210" s="57">
        <v>2.1032322534636871E-3</v>
      </c>
      <c r="AF210" s="57">
        <v>3.1777200714218335E-3</v>
      </c>
      <c r="AG210" s="57">
        <v>0</v>
      </c>
      <c r="AH210" s="17">
        <v>1.223373381785413E-3</v>
      </c>
      <c r="AI210" s="12">
        <v>203</v>
      </c>
      <c r="AJ210" s="16">
        <v>3</v>
      </c>
      <c r="AK210" s="17">
        <v>0.72167949485640959</v>
      </c>
      <c r="AL210" t="str">
        <f>IF(AK210&lt;='CAV Tier 1 Analysis'!$A$5,"Tier 1", "Tier 2")</f>
        <v>Tier 2</v>
      </c>
      <c r="AM210" t="str">
        <f t="shared" si="7"/>
        <v>Illinois - Tier 2</v>
      </c>
      <c r="AN210" t="str">
        <f t="shared" si="8"/>
        <v>Glendale Heights, Village Of - Tier 2</v>
      </c>
    </row>
    <row r="211" spans="1:40" x14ac:dyDescent="0.3">
      <c r="A211">
        <v>5</v>
      </c>
      <c r="B211" t="s">
        <v>21</v>
      </c>
      <c r="C211" t="s">
        <v>4632</v>
      </c>
      <c r="D211" t="s">
        <v>8030</v>
      </c>
      <c r="E211" t="s">
        <v>1022</v>
      </c>
      <c r="F211" s="12">
        <v>16342.105866491902</v>
      </c>
      <c r="G211" s="12">
        <v>11676.409069799527</v>
      </c>
      <c r="H211" s="12">
        <v>5166.9960986413653</v>
      </c>
      <c r="I211">
        <v>2</v>
      </c>
      <c r="J211" s="15">
        <v>1.9957563989429827E-5</v>
      </c>
      <c r="K211" s="15">
        <v>0.99998004243601057</v>
      </c>
      <c r="L211" s="56">
        <v>433.41962999999998</v>
      </c>
      <c r="M211">
        <v>17</v>
      </c>
      <c r="N211">
        <v>0</v>
      </c>
      <c r="O211" s="12">
        <v>5.6363636363636367</v>
      </c>
      <c r="P211" s="12">
        <v>7.4848484848484844</v>
      </c>
      <c r="Q211" s="12">
        <v>0</v>
      </c>
      <c r="R211" s="12">
        <v>1.9999600848720211</v>
      </c>
      <c r="S211" s="12">
        <v>0.10312065527176932</v>
      </c>
      <c r="T211" s="12">
        <v>11793.352516928431</v>
      </c>
      <c r="U211" s="12">
        <v>0</v>
      </c>
      <c r="V211" s="12">
        <v>0</v>
      </c>
      <c r="W211" s="57">
        <v>8.7417652075874631E-3</v>
      </c>
      <c r="X211" s="57">
        <v>4.0448261914392445E-4</v>
      </c>
      <c r="Y211" s="57">
        <v>0</v>
      </c>
      <c r="Z211" s="57">
        <v>7.2896033786992308E-4</v>
      </c>
      <c r="AA211" s="57">
        <v>2.2994779112955506E-3</v>
      </c>
      <c r="AB211" s="57">
        <v>0</v>
      </c>
      <c r="AC211" s="57">
        <v>6.5337428570594311E-5</v>
      </c>
      <c r="AD211" s="57">
        <v>3.6630135321993722E-7</v>
      </c>
      <c r="AE211" s="57">
        <v>9.470334048815982E-4</v>
      </c>
      <c r="AF211" s="57">
        <v>0</v>
      </c>
      <c r="AG211" s="57">
        <v>0</v>
      </c>
      <c r="AH211" s="17">
        <v>1.1988566555183886E-3</v>
      </c>
      <c r="AI211" s="12">
        <v>204</v>
      </c>
      <c r="AJ211" s="16">
        <v>3</v>
      </c>
      <c r="AK211" s="17">
        <v>0.72287835151192803</v>
      </c>
      <c r="AL211" t="str">
        <f>IF(AK211&lt;='CAV Tier 1 Analysis'!$A$5,"Tier 1", "Tier 2")</f>
        <v>Tier 2</v>
      </c>
      <c r="AM211" t="str">
        <f t="shared" si="7"/>
        <v>Illinois - Tier 2</v>
      </c>
      <c r="AN211" t="str">
        <f t="shared" si="8"/>
        <v>Piatt County* - Tier 2</v>
      </c>
    </row>
    <row r="212" spans="1:40" x14ac:dyDescent="0.3">
      <c r="A212">
        <v>5</v>
      </c>
      <c r="B212" t="s">
        <v>21</v>
      </c>
      <c r="C212" t="s">
        <v>4819</v>
      </c>
      <c r="D212" t="s">
        <v>8241</v>
      </c>
      <c r="E212" t="s">
        <v>929</v>
      </c>
      <c r="F212" s="12">
        <v>9393.5528326818767</v>
      </c>
      <c r="G212" s="12">
        <v>13856.20915878561</v>
      </c>
      <c r="H212" s="12">
        <v>5046.9169826149464</v>
      </c>
      <c r="I212">
        <v>1</v>
      </c>
      <c r="J212" s="15">
        <v>3.2973486407503099E-5</v>
      </c>
      <c r="K212" s="15">
        <v>0.99996702651359259</v>
      </c>
      <c r="L212" s="56">
        <v>340.27338999999995</v>
      </c>
      <c r="M212">
        <v>5</v>
      </c>
      <c r="N212">
        <v>0</v>
      </c>
      <c r="O212" s="12">
        <v>4.8499999999999996</v>
      </c>
      <c r="P212" s="12">
        <v>8.4499999999999993</v>
      </c>
      <c r="Q212" s="12">
        <v>1</v>
      </c>
      <c r="R212" s="12">
        <v>0.99996702651359259</v>
      </c>
      <c r="S212" s="12">
        <v>0.1664144485260505</v>
      </c>
      <c r="T212" s="12">
        <v>13304.140318939859</v>
      </c>
      <c r="U212" s="12">
        <v>3910.5874862579822</v>
      </c>
      <c r="V212" s="12">
        <v>552.06883984575143</v>
      </c>
      <c r="W212" s="57">
        <v>6.8630718958664601E-3</v>
      </c>
      <c r="X212" s="57">
        <v>1.189654762188013E-4</v>
      </c>
      <c r="Y212" s="57">
        <v>0</v>
      </c>
      <c r="Z212" s="57">
        <v>6.2725861331226437E-4</v>
      </c>
      <c r="AA212" s="57">
        <v>2.5959895366994504E-3</v>
      </c>
      <c r="AB212" s="57">
        <v>3.2765399737876802E-4</v>
      </c>
      <c r="AC212" s="57">
        <v>3.2668289063360128E-5</v>
      </c>
      <c r="AD212" s="57">
        <v>5.9113120964748095E-7</v>
      </c>
      <c r="AE212" s="57">
        <v>1.0683531495546007E-3</v>
      </c>
      <c r="AF212" s="57">
        <v>8.0116274775775102E-4</v>
      </c>
      <c r="AG212" s="57">
        <v>6.9176981331695074E-4</v>
      </c>
      <c r="AH212" s="17">
        <v>1.1934076954889137E-3</v>
      </c>
      <c r="AI212" s="12">
        <v>205</v>
      </c>
      <c r="AJ212" s="16">
        <v>3</v>
      </c>
      <c r="AK212" s="17">
        <v>0.72407175920741695</v>
      </c>
      <c r="AL212" t="str">
        <f>IF(AK212&lt;='CAV Tier 1 Analysis'!$A$5,"Tier 1", "Tier 2")</f>
        <v>Tier 2</v>
      </c>
      <c r="AM212" t="str">
        <f t="shared" si="7"/>
        <v>Illinois - Tier 2</v>
      </c>
      <c r="AN212" t="str">
        <f t="shared" si="8"/>
        <v>Johnson County * - Tier 2</v>
      </c>
    </row>
    <row r="213" spans="1:40" x14ac:dyDescent="0.3">
      <c r="A213">
        <v>5</v>
      </c>
      <c r="B213" t="s">
        <v>21</v>
      </c>
      <c r="C213" t="s">
        <v>4535</v>
      </c>
      <c r="D213" t="s">
        <v>7916</v>
      </c>
      <c r="E213" t="s">
        <v>891</v>
      </c>
      <c r="F213" s="12">
        <v>582.91067131389923</v>
      </c>
      <c r="G213" s="12">
        <v>7310.1383299021581</v>
      </c>
      <c r="H213" s="12">
        <v>3720.0192221786415</v>
      </c>
      <c r="I213">
        <v>33</v>
      </c>
      <c r="J213" s="15">
        <v>0.10887101499008195</v>
      </c>
      <c r="K213" s="15">
        <v>0.89112898500991822</v>
      </c>
      <c r="L213" s="56">
        <v>5.9739500000000003</v>
      </c>
      <c r="M213">
        <v>39</v>
      </c>
      <c r="N213">
        <v>22</v>
      </c>
      <c r="O213" s="12">
        <v>14</v>
      </c>
      <c r="P213" s="12">
        <v>3</v>
      </c>
      <c r="Q213" s="12">
        <v>1</v>
      </c>
      <c r="R213" s="12">
        <v>29.4072565053273</v>
      </c>
      <c r="S213" s="12">
        <v>405.00226850120384</v>
      </c>
      <c r="T213" s="12">
        <v>7772.1094495182842</v>
      </c>
      <c r="U213" s="12">
        <v>7189.1987782043852</v>
      </c>
      <c r="V213" s="12">
        <v>0</v>
      </c>
      <c r="W213" s="57">
        <v>1.2049031619049449E-4</v>
      </c>
      <c r="X213" s="57">
        <v>9.2793071450665012E-4</v>
      </c>
      <c r="Y213" s="57">
        <v>4.4283413848631237E-3</v>
      </c>
      <c r="Z213" s="57">
        <v>1.810643419870454E-3</v>
      </c>
      <c r="AA213" s="57">
        <v>9.2165308995246771E-4</v>
      </c>
      <c r="AB213" s="57">
        <v>3.2765399737876802E-4</v>
      </c>
      <c r="AC213" s="57">
        <v>9.6071643424669581E-4</v>
      </c>
      <c r="AD213" s="57">
        <v>1.4386339828636537E-3</v>
      </c>
      <c r="AE213" s="57">
        <v>6.2411831279734922E-4</v>
      </c>
      <c r="AF213" s="57">
        <v>1.4728524211676266E-3</v>
      </c>
      <c r="AG213" s="57">
        <v>0</v>
      </c>
      <c r="AH213" s="17">
        <v>1.1848212794397532E-3</v>
      </c>
      <c r="AI213" s="12">
        <v>206</v>
      </c>
      <c r="AJ213" s="16">
        <v>3</v>
      </c>
      <c r="AK213" s="17">
        <v>0.72525658048685671</v>
      </c>
      <c r="AL213" t="str">
        <f>IF(AK213&lt;='CAV Tier 1 Analysis'!$A$5,"Tier 1", "Tier 2")</f>
        <v>Tier 2</v>
      </c>
      <c r="AM213" t="str">
        <f t="shared" si="7"/>
        <v>Illinois - Tier 2</v>
      </c>
      <c r="AN213" t="str">
        <f t="shared" si="8"/>
        <v>Peru, City Of - Tier 2</v>
      </c>
    </row>
    <row r="214" spans="1:40" x14ac:dyDescent="0.3">
      <c r="A214">
        <v>5</v>
      </c>
      <c r="B214" t="s">
        <v>21</v>
      </c>
      <c r="C214" t="s">
        <v>4576</v>
      </c>
      <c r="D214" t="s">
        <v>7968</v>
      </c>
      <c r="E214" t="s">
        <v>903</v>
      </c>
      <c r="F214" s="12">
        <v>309.11141035558421</v>
      </c>
      <c r="G214" s="12">
        <v>4575.9225714777431</v>
      </c>
      <c r="H214" s="12">
        <v>2593.7230859197293</v>
      </c>
      <c r="I214">
        <v>25</v>
      </c>
      <c r="J214" s="15">
        <v>0.353509620487924</v>
      </c>
      <c r="K214" s="15">
        <v>0.64649037951207589</v>
      </c>
      <c r="L214" s="56">
        <v>4.9929899999999998</v>
      </c>
      <c r="M214">
        <v>65</v>
      </c>
      <c r="N214">
        <v>8</v>
      </c>
      <c r="O214" s="12">
        <v>7</v>
      </c>
      <c r="P214" s="12">
        <v>9</v>
      </c>
      <c r="Q214" s="12">
        <v>3</v>
      </c>
      <c r="R214" s="12">
        <v>16.162259487801897</v>
      </c>
      <c r="S214" s="12">
        <v>916.90606375425057</v>
      </c>
      <c r="T214" s="12">
        <v>4898.9584190422747</v>
      </c>
      <c r="U214" s="12">
        <v>4589.847008686691</v>
      </c>
      <c r="V214" s="12">
        <v>0</v>
      </c>
      <c r="W214" s="57">
        <v>1.0070505173896284E-4</v>
      </c>
      <c r="X214" s="57">
        <v>1.5465511908444171E-3</v>
      </c>
      <c r="Y214" s="57">
        <v>1.6103059581320451E-3</v>
      </c>
      <c r="Z214" s="57">
        <v>9.0532170993522698E-4</v>
      </c>
      <c r="AA214" s="57">
        <v>2.7649592698574029E-3</v>
      </c>
      <c r="AB214" s="57">
        <v>9.8296199213630396E-4</v>
      </c>
      <c r="AC214" s="57">
        <v>5.2801077522066683E-4</v>
      </c>
      <c r="AD214" s="57">
        <v>3.2569995898842521E-3</v>
      </c>
      <c r="AE214" s="57">
        <v>3.9339765900318603E-4</v>
      </c>
      <c r="AF214" s="57">
        <v>9.4032276587317266E-4</v>
      </c>
      <c r="AG214" s="57">
        <v>0</v>
      </c>
      <c r="AH214" s="17">
        <v>1.1845032693296033E-3</v>
      </c>
      <c r="AI214" s="12">
        <v>207</v>
      </c>
      <c r="AJ214" s="16">
        <v>3</v>
      </c>
      <c r="AK214" s="17">
        <v>0.72644108375618632</v>
      </c>
      <c r="AL214" t="str">
        <f>IF(AK214&lt;='CAV Tier 1 Analysis'!$A$5,"Tier 1", "Tier 2")</f>
        <v>Tier 2</v>
      </c>
      <c r="AM214" t="str">
        <f t="shared" si="7"/>
        <v>Illinois - Tier 2</v>
      </c>
      <c r="AN214" t="str">
        <f t="shared" si="8"/>
        <v>Metropolis, City Of - Tier 2</v>
      </c>
    </row>
    <row r="215" spans="1:40" x14ac:dyDescent="0.3">
      <c r="A215">
        <v>5</v>
      </c>
      <c r="B215" t="s">
        <v>21</v>
      </c>
      <c r="C215" t="s">
        <v>4360</v>
      </c>
      <c r="D215" t="s">
        <v>7722</v>
      </c>
      <c r="E215" t="s">
        <v>801</v>
      </c>
      <c r="F215" s="12">
        <v>29081.15938880929</v>
      </c>
      <c r="G215" s="12">
        <v>24607.672725210443</v>
      </c>
      <c r="H215" s="12">
        <v>10280.350083814141</v>
      </c>
      <c r="I215">
        <v>104</v>
      </c>
      <c r="J215" s="15">
        <v>2.5437285884607839E-2</v>
      </c>
      <c r="K215" s="15">
        <v>0.97456271411539219</v>
      </c>
      <c r="L215" s="56">
        <v>5.3008800000000003</v>
      </c>
      <c r="M215">
        <v>82</v>
      </c>
      <c r="N215">
        <v>11</v>
      </c>
      <c r="O215" s="12">
        <v>15</v>
      </c>
      <c r="P215" s="12">
        <v>1</v>
      </c>
      <c r="Q215" s="12">
        <v>0</v>
      </c>
      <c r="R215" s="12">
        <v>101.35452226800079</v>
      </c>
      <c r="S215" s="12">
        <v>261.50420407583243</v>
      </c>
      <c r="T215" s="12">
        <v>26026.090568347092</v>
      </c>
      <c r="U215" s="12">
        <v>0</v>
      </c>
      <c r="V215" s="12">
        <v>0</v>
      </c>
      <c r="W215" s="57">
        <v>1.0691497372556993E-4</v>
      </c>
      <c r="X215" s="57">
        <v>1.9510338099883414E-3</v>
      </c>
      <c r="Y215" s="57">
        <v>2.2141706924315619E-3</v>
      </c>
      <c r="Z215" s="57">
        <v>1.9399750927183435E-3</v>
      </c>
      <c r="AA215" s="57">
        <v>3.0721769665082257E-4</v>
      </c>
      <c r="AB215" s="57">
        <v>0</v>
      </c>
      <c r="AC215" s="57">
        <v>3.3111880127427514E-3</v>
      </c>
      <c r="AD215" s="57">
        <v>9.2890549980730855E-4</v>
      </c>
      <c r="AE215" s="57">
        <v>2.0899550938818234E-3</v>
      </c>
      <c r="AF215" s="57">
        <v>0</v>
      </c>
      <c r="AG215" s="57">
        <v>0</v>
      </c>
      <c r="AH215" s="17">
        <v>1.1681237156315021E-3</v>
      </c>
      <c r="AI215" s="12">
        <v>208</v>
      </c>
      <c r="AJ215" s="16">
        <v>3</v>
      </c>
      <c r="AK215" s="17">
        <v>0.72760920747181779</v>
      </c>
      <c r="AL215" t="str">
        <f>IF(AK215&lt;='CAV Tier 1 Analysis'!$A$5,"Tier 1", "Tier 2")</f>
        <v>Tier 2</v>
      </c>
      <c r="AM215" t="str">
        <f t="shared" si="7"/>
        <v>Illinois - Tier 2</v>
      </c>
      <c r="AN215" t="str">
        <f t="shared" si="8"/>
        <v>Wilmette, Village Of - Tier 2</v>
      </c>
    </row>
    <row r="216" spans="1:40" x14ac:dyDescent="0.3">
      <c r="A216">
        <v>5</v>
      </c>
      <c r="B216" t="s">
        <v>21</v>
      </c>
      <c r="C216" t="s">
        <v>4320</v>
      </c>
      <c r="D216" t="s">
        <v>7682</v>
      </c>
      <c r="E216" t="s">
        <v>938</v>
      </c>
      <c r="F216" s="12">
        <v>15966.323579683482</v>
      </c>
      <c r="G216" s="12">
        <v>3682.331603291369</v>
      </c>
      <c r="H216" s="12">
        <v>1722.0010248071858</v>
      </c>
      <c r="I216">
        <v>141</v>
      </c>
      <c r="J216" s="15">
        <v>0.23414161475316891</v>
      </c>
      <c r="K216" s="15">
        <v>0.76585838524683125</v>
      </c>
      <c r="L216" s="56">
        <v>2.9102900000000003</v>
      </c>
      <c r="M216">
        <v>131</v>
      </c>
      <c r="N216">
        <v>9</v>
      </c>
      <c r="O216" s="12">
        <v>15</v>
      </c>
      <c r="P216" s="12">
        <v>1</v>
      </c>
      <c r="Q216" s="12">
        <v>1</v>
      </c>
      <c r="R216" s="12">
        <v>107.9860323198032</v>
      </c>
      <c r="S216" s="12">
        <v>403.19210055496615</v>
      </c>
      <c r="T216" s="12">
        <v>4049.1860292574652</v>
      </c>
      <c r="U216" s="12">
        <v>0</v>
      </c>
      <c r="V216" s="12">
        <v>0</v>
      </c>
      <c r="W216" s="57">
        <v>5.8698476268806104E-5</v>
      </c>
      <c r="X216" s="57">
        <v>3.1168954769325943E-3</v>
      </c>
      <c r="Y216" s="57">
        <v>1.8115942028985507E-3</v>
      </c>
      <c r="Z216" s="57">
        <v>1.9399750927183435E-3</v>
      </c>
      <c r="AA216" s="57">
        <v>3.0721769665082257E-4</v>
      </c>
      <c r="AB216" s="57">
        <v>3.2765399737876802E-4</v>
      </c>
      <c r="AC216" s="57">
        <v>3.5278352436561343E-3</v>
      </c>
      <c r="AD216" s="57">
        <v>1.4322039716644934E-3</v>
      </c>
      <c r="AE216" s="57">
        <v>3.2515897636251138E-4</v>
      </c>
      <c r="AF216" s="57">
        <v>0</v>
      </c>
      <c r="AG216" s="57">
        <v>0</v>
      </c>
      <c r="AH216" s="17">
        <v>1.1679302849573658E-3</v>
      </c>
      <c r="AI216" s="12">
        <v>209</v>
      </c>
      <c r="AJ216" s="16">
        <v>3</v>
      </c>
      <c r="AK216" s="17">
        <v>0.72877713775677511</v>
      </c>
      <c r="AL216" t="str">
        <f>IF(AK216&lt;='CAV Tier 1 Analysis'!$A$5,"Tier 1", "Tier 2")</f>
        <v>Tier 2</v>
      </c>
      <c r="AM216" t="str">
        <f t="shared" si="7"/>
        <v>Illinois - Tier 2</v>
      </c>
      <c r="AN216" t="str">
        <f t="shared" si="8"/>
        <v>Northfield, Village Of - Tier 2</v>
      </c>
    </row>
    <row r="217" spans="1:40" x14ac:dyDescent="0.3">
      <c r="A217">
        <v>5</v>
      </c>
      <c r="B217" t="s">
        <v>21</v>
      </c>
      <c r="C217" t="s">
        <v>4512</v>
      </c>
      <c r="D217" t="s">
        <v>7892</v>
      </c>
      <c r="E217" t="s">
        <v>681</v>
      </c>
      <c r="F217" s="12">
        <v>8464.182863317681</v>
      </c>
      <c r="G217" s="12">
        <v>27471.429838923028</v>
      </c>
      <c r="H217" s="12">
        <v>8951.5119712368232</v>
      </c>
      <c r="I217">
        <v>20</v>
      </c>
      <c r="J217" s="15">
        <v>6.2194942801947969E-2</v>
      </c>
      <c r="K217" s="15">
        <v>0.93780505719805196</v>
      </c>
      <c r="L217" s="56">
        <v>9.0536299999999983</v>
      </c>
      <c r="M217">
        <v>30</v>
      </c>
      <c r="N217">
        <v>0</v>
      </c>
      <c r="O217" s="12">
        <v>11</v>
      </c>
      <c r="P217" s="12">
        <v>1</v>
      </c>
      <c r="Q217" s="12">
        <v>0</v>
      </c>
      <c r="R217" s="12">
        <v>18.75610114396104</v>
      </c>
      <c r="S217" s="12">
        <v>556.73877504202676</v>
      </c>
      <c r="T217" s="12">
        <v>25897.212462972602</v>
      </c>
      <c r="U217" s="12">
        <v>17433.029599654921</v>
      </c>
      <c r="V217" s="12">
        <v>1574.2173759504258</v>
      </c>
      <c r="W217" s="57">
        <v>1.8260526810096275E-4</v>
      </c>
      <c r="X217" s="57">
        <v>7.1379285731280786E-4</v>
      </c>
      <c r="Y217" s="57">
        <v>0</v>
      </c>
      <c r="Z217" s="57">
        <v>1.4226484013267853E-3</v>
      </c>
      <c r="AA217" s="57">
        <v>3.0721769665082257E-4</v>
      </c>
      <c r="AB217" s="57">
        <v>0</v>
      </c>
      <c r="AC217" s="57">
        <v>6.1274993837430296E-4</v>
      </c>
      <c r="AD217" s="57">
        <v>1.9776267533448688E-3</v>
      </c>
      <c r="AE217" s="57">
        <v>2.0796058848021916E-3</v>
      </c>
      <c r="AF217" s="57">
        <v>3.5715078475757078E-3</v>
      </c>
      <c r="AG217" s="57">
        <v>1.9725729504780467E-3</v>
      </c>
      <c r="AH217" s="17">
        <v>1.167302508906045E-3</v>
      </c>
      <c r="AI217" s="12">
        <v>210</v>
      </c>
      <c r="AJ217" s="16">
        <v>3</v>
      </c>
      <c r="AK217" s="17">
        <v>0.72994444026568117</v>
      </c>
      <c r="AL217" t="str">
        <f>IF(AK217&lt;='CAV Tier 1 Analysis'!$A$5,"Tier 1", "Tier 2")</f>
        <v>Tier 2</v>
      </c>
      <c r="AM217" t="str">
        <f t="shared" si="7"/>
        <v>Illinois - Tier 2</v>
      </c>
      <c r="AN217" t="str">
        <f t="shared" si="8"/>
        <v>Mundelein, Village Of - Tier 2</v>
      </c>
    </row>
    <row r="218" spans="1:40" x14ac:dyDescent="0.3">
      <c r="A218">
        <v>5</v>
      </c>
      <c r="B218" t="s">
        <v>21</v>
      </c>
      <c r="C218" t="s">
        <v>4441</v>
      </c>
      <c r="D218" t="s">
        <v>7812</v>
      </c>
      <c r="E218" t="s">
        <v>1154</v>
      </c>
      <c r="F218" s="12">
        <v>55.733073611480201</v>
      </c>
      <c r="G218" s="12">
        <v>27.547147466841029</v>
      </c>
      <c r="H218" s="12">
        <v>32.680156311594018</v>
      </c>
      <c r="I218">
        <v>0</v>
      </c>
      <c r="J218" s="15">
        <v>0.97580054383590553</v>
      </c>
      <c r="K218" s="15">
        <v>2.4199456164094413E-2</v>
      </c>
      <c r="L218" s="56">
        <v>2.4161700000000002</v>
      </c>
      <c r="M218">
        <v>0</v>
      </c>
      <c r="N218">
        <v>0</v>
      </c>
      <c r="O218" s="12">
        <v>10</v>
      </c>
      <c r="P218" s="12">
        <v>6</v>
      </c>
      <c r="Q218" s="12">
        <v>29</v>
      </c>
      <c r="R218" s="12">
        <v>0</v>
      </c>
      <c r="S218" s="12">
        <v>31.889314301495844</v>
      </c>
      <c r="T218" s="12">
        <v>31.368387384601586</v>
      </c>
      <c r="U218" s="12">
        <v>0</v>
      </c>
      <c r="V218" s="12">
        <v>0</v>
      </c>
      <c r="W218" s="57">
        <v>4.8732427835851836E-5</v>
      </c>
      <c r="X218" s="57">
        <v>0</v>
      </c>
      <c r="Y218" s="57">
        <v>0</v>
      </c>
      <c r="Z218" s="57">
        <v>1.2933167284788956E-3</v>
      </c>
      <c r="AA218" s="57">
        <v>1.8433061799049354E-3</v>
      </c>
      <c r="AB218" s="57">
        <v>9.5019659239842721E-3</v>
      </c>
      <c r="AC218" s="57">
        <v>0</v>
      </c>
      <c r="AD218" s="57">
        <v>1.1327603525315926E-4</v>
      </c>
      <c r="AE218" s="57">
        <v>2.518953848606007E-6</v>
      </c>
      <c r="AF218" s="57">
        <v>0</v>
      </c>
      <c r="AG218" s="57">
        <v>0</v>
      </c>
      <c r="AH218" s="17">
        <v>1.1639196590277926E-3</v>
      </c>
      <c r="AI218" s="12">
        <v>211</v>
      </c>
      <c r="AJ218" s="16">
        <v>3</v>
      </c>
      <c r="AK218" s="17">
        <v>0.73110835992470902</v>
      </c>
      <c r="AL218" t="str">
        <f>IF(AK218&lt;='CAV Tier 1 Analysis'!$A$5,"Tier 1", "Tier 2")</f>
        <v>Tier 2</v>
      </c>
      <c r="AM218" t="str">
        <f t="shared" si="7"/>
        <v>Illinois - Tier 2</v>
      </c>
      <c r="AN218" t="str">
        <f t="shared" si="8"/>
        <v>Gulfport, Village Of - Tier 2</v>
      </c>
    </row>
    <row r="219" spans="1:40" x14ac:dyDescent="0.3">
      <c r="A219">
        <v>5</v>
      </c>
      <c r="B219" t="s">
        <v>21</v>
      </c>
      <c r="C219" t="s">
        <v>4887</v>
      </c>
      <c r="D219" t="s">
        <v>8322</v>
      </c>
      <c r="E219" t="s">
        <v>974</v>
      </c>
      <c r="F219" s="12">
        <v>17116.974380528351</v>
      </c>
      <c r="G219" s="12">
        <v>7790.1631714495616</v>
      </c>
      <c r="H219" s="12">
        <v>3757.054099972233</v>
      </c>
      <c r="I219">
        <v>28</v>
      </c>
      <c r="J219" s="15">
        <v>5.9588985821566998E-7</v>
      </c>
      <c r="K219" s="15">
        <v>0.99999940411014232</v>
      </c>
      <c r="L219" s="56">
        <v>352.41411999999997</v>
      </c>
      <c r="M219">
        <v>0</v>
      </c>
      <c r="N219">
        <v>3</v>
      </c>
      <c r="O219" s="12">
        <v>3.6896551724137931</v>
      </c>
      <c r="P219" s="12">
        <v>9.931034482758621</v>
      </c>
      <c r="Q219" s="12">
        <v>0</v>
      </c>
      <c r="R219" s="12">
        <v>27.999983315083984</v>
      </c>
      <c r="S219" s="12">
        <v>2.2387904349410554E-3</v>
      </c>
      <c r="T219" s="12">
        <v>8065.6990415336477</v>
      </c>
      <c r="U219" s="12">
        <v>0</v>
      </c>
      <c r="V219" s="12">
        <v>0</v>
      </c>
      <c r="W219" s="57">
        <v>7.107941771992545E-3</v>
      </c>
      <c r="X219" s="57">
        <v>0</v>
      </c>
      <c r="Y219" s="57">
        <v>6.0386473429951688E-4</v>
      </c>
      <c r="Z219" s="57">
        <v>4.7718927568014423E-4</v>
      </c>
      <c r="AA219" s="57">
        <v>3.0509895391529966E-3</v>
      </c>
      <c r="AB219" s="57">
        <v>0</v>
      </c>
      <c r="AC219" s="57">
        <v>9.1474171092979578E-4</v>
      </c>
      <c r="AD219" s="57">
        <v>7.9525480490159984E-9</v>
      </c>
      <c r="AE219" s="57">
        <v>6.4769423411107285E-4</v>
      </c>
      <c r="AF219" s="57">
        <v>0</v>
      </c>
      <c r="AG219" s="57">
        <v>0</v>
      </c>
      <c r="AH219" s="17">
        <v>1.1638572017012838E-3</v>
      </c>
      <c r="AI219" s="12">
        <v>212</v>
      </c>
      <c r="AJ219" s="16">
        <v>3</v>
      </c>
      <c r="AK219" s="17">
        <v>0.73227221712641033</v>
      </c>
      <c r="AL219" t="str">
        <f>IF(AK219&lt;='CAV Tier 1 Analysis'!$A$5,"Tier 1", "Tier 2")</f>
        <v>Tier 2</v>
      </c>
      <c r="AM219" t="str">
        <f t="shared" si="7"/>
        <v>Illinois - Tier 2</v>
      </c>
      <c r="AN219" t="str">
        <f t="shared" si="8"/>
        <v>Richland County * - Tier 2</v>
      </c>
    </row>
    <row r="220" spans="1:40" x14ac:dyDescent="0.3">
      <c r="A220">
        <v>5</v>
      </c>
      <c r="B220" t="s">
        <v>21</v>
      </c>
      <c r="C220" t="s">
        <v>4026</v>
      </c>
      <c r="D220" t="s">
        <v>8398</v>
      </c>
      <c r="E220" t="str">
        <f>"170988A"</f>
        <v>170988A</v>
      </c>
      <c r="F220" s="12">
        <v>27339.907533088037</v>
      </c>
      <c r="G220" s="12">
        <v>14414.64653298518</v>
      </c>
      <c r="H220" s="12">
        <v>6689.7556552904107</v>
      </c>
      <c r="I220">
        <v>0</v>
      </c>
      <c r="J220" s="15">
        <v>1.1337810867946392E-4</v>
      </c>
      <c r="K220" s="15">
        <v>0.99988662189132083</v>
      </c>
      <c r="L220" s="56">
        <v>371.94128999999998</v>
      </c>
      <c r="M220">
        <v>1</v>
      </c>
      <c r="N220">
        <v>1</v>
      </c>
      <c r="O220" s="12">
        <v>5.2439024390243905</v>
      </c>
      <c r="P220" s="12">
        <v>8.7560975609756095</v>
      </c>
      <c r="Q220" s="12">
        <v>0</v>
      </c>
      <c r="R220" s="12">
        <v>0</v>
      </c>
      <c r="S220" s="12">
        <v>0.75847184372457455</v>
      </c>
      <c r="T220" s="12">
        <v>14036.120313929256</v>
      </c>
      <c r="U220" s="12">
        <v>0</v>
      </c>
      <c r="V220" s="12">
        <v>378.52621905592423</v>
      </c>
      <c r="W220" s="57">
        <v>7.5017908814771469E-3</v>
      </c>
      <c r="X220" s="57">
        <v>2.379309524376026E-5</v>
      </c>
      <c r="Y220" s="57">
        <v>2.0128824476650564E-4</v>
      </c>
      <c r="Z220" s="57">
        <v>6.7820267469015263E-4</v>
      </c>
      <c r="AA220" s="57">
        <v>2.690028124332812E-3</v>
      </c>
      <c r="AB220" s="57">
        <v>0</v>
      </c>
      <c r="AC220" s="57">
        <v>0</v>
      </c>
      <c r="AD220" s="57">
        <v>2.6942154508553821E-6</v>
      </c>
      <c r="AE220" s="57">
        <v>1.1271328312409553E-3</v>
      </c>
      <c r="AF220" s="57">
        <v>0</v>
      </c>
      <c r="AG220" s="57">
        <v>4.7431224693835264E-4</v>
      </c>
      <c r="AH220" s="17">
        <v>1.1544765740127765E-3</v>
      </c>
      <c r="AI220" s="12">
        <v>213</v>
      </c>
      <c r="AJ220" s="16">
        <v>3</v>
      </c>
      <c r="AK220" s="17">
        <v>0.73342669370042313</v>
      </c>
      <c r="AL220" t="str">
        <f>IF(AK220&lt;='CAV Tier 1 Analysis'!$A$5,"Tier 1", "Tier 2")</f>
        <v>Tier 2</v>
      </c>
      <c r="AM220" t="str">
        <f t="shared" si="7"/>
        <v>Illinois - Tier 2</v>
      </c>
      <c r="AN220" t="str">
        <f t="shared" si="8"/>
        <v>Saline County * - Tier 2</v>
      </c>
    </row>
    <row r="221" spans="1:40" x14ac:dyDescent="0.3">
      <c r="A221">
        <v>5</v>
      </c>
      <c r="B221" t="s">
        <v>21</v>
      </c>
      <c r="C221" t="s">
        <v>4395</v>
      </c>
      <c r="D221" t="s">
        <v>7760</v>
      </c>
      <c r="E221" t="s">
        <v>745</v>
      </c>
      <c r="F221" s="12">
        <v>9369.9354390074514</v>
      </c>
      <c r="G221" s="12">
        <v>20379.780022900748</v>
      </c>
      <c r="H221" s="12">
        <v>8815.0439069471959</v>
      </c>
      <c r="I221">
        <v>56</v>
      </c>
      <c r="J221" s="15">
        <v>7.5819423844241604E-2</v>
      </c>
      <c r="K221" s="15">
        <v>0.92418057615575877</v>
      </c>
      <c r="L221" s="56">
        <v>4.7868999999999984</v>
      </c>
      <c r="M221">
        <v>64</v>
      </c>
      <c r="N221">
        <v>3</v>
      </c>
      <c r="O221" s="12">
        <v>10</v>
      </c>
      <c r="P221" s="12">
        <v>1</v>
      </c>
      <c r="Q221" s="12">
        <v>1</v>
      </c>
      <c r="R221" s="12">
        <v>51.754112264722494</v>
      </c>
      <c r="S221" s="12">
        <v>668.35155018642888</v>
      </c>
      <c r="T221" s="12">
        <v>22321.036078258676</v>
      </c>
      <c r="U221" s="12">
        <v>12951.100639251224</v>
      </c>
      <c r="V221" s="12">
        <v>0</v>
      </c>
      <c r="W221" s="57">
        <v>9.6548363239109443E-5</v>
      </c>
      <c r="X221" s="57">
        <v>1.5227580956006567E-3</v>
      </c>
      <c r="Y221" s="57">
        <v>6.0386473429951688E-4</v>
      </c>
      <c r="Z221" s="57">
        <v>1.2933167284788956E-3</v>
      </c>
      <c r="AA221" s="57">
        <v>3.0721769665082257E-4</v>
      </c>
      <c r="AB221" s="57">
        <v>3.2765399737876802E-4</v>
      </c>
      <c r="AC221" s="57">
        <v>1.6907740503967147E-3</v>
      </c>
      <c r="AD221" s="57">
        <v>2.3740934986761471E-3</v>
      </c>
      <c r="AE221" s="57">
        <v>1.7924306737490691E-3</v>
      </c>
      <c r="AF221" s="57">
        <v>2.6532942712805415E-3</v>
      </c>
      <c r="AG221" s="57">
        <v>0</v>
      </c>
      <c r="AH221" s="17">
        <v>1.1510865554318402E-3</v>
      </c>
      <c r="AI221" s="12">
        <v>214</v>
      </c>
      <c r="AJ221" s="16">
        <v>3</v>
      </c>
      <c r="AK221" s="17">
        <v>0.73457778025585496</v>
      </c>
      <c r="AL221" t="str">
        <f>IF(AK221&lt;='CAV Tier 1 Analysis'!$A$5,"Tier 1", "Tier 2")</f>
        <v>Tier 2</v>
      </c>
      <c r="AM221" t="str">
        <f t="shared" si="7"/>
        <v>Illinois - Tier 2</v>
      </c>
      <c r="AN221" t="str">
        <f t="shared" si="8"/>
        <v>Villa Park, Village Of - Tier 2</v>
      </c>
    </row>
    <row r="222" spans="1:40" x14ac:dyDescent="0.3">
      <c r="A222">
        <v>5</v>
      </c>
      <c r="B222" t="s">
        <v>21</v>
      </c>
      <c r="C222" t="s">
        <v>4375</v>
      </c>
      <c r="D222" t="s">
        <v>7738</v>
      </c>
      <c r="E222" t="s">
        <v>1048</v>
      </c>
      <c r="F222" s="12">
        <v>17809.860514586217</v>
      </c>
      <c r="G222" s="12">
        <v>9970.1020279058412</v>
      </c>
      <c r="H222" s="12">
        <v>4876.6462628176105</v>
      </c>
      <c r="I222">
        <v>2</v>
      </c>
      <c r="J222" s="15">
        <v>3.0358315008604701E-2</v>
      </c>
      <c r="K222" s="15">
        <v>0.96964168499139547</v>
      </c>
      <c r="L222" s="56">
        <v>398.42791000000017</v>
      </c>
      <c r="M222">
        <v>6</v>
      </c>
      <c r="N222">
        <v>0</v>
      </c>
      <c r="O222" s="12">
        <v>5.9259259259259256</v>
      </c>
      <c r="P222" s="12">
        <v>7.3703703703703702</v>
      </c>
      <c r="Q222" s="12">
        <v>0</v>
      </c>
      <c r="R222" s="12">
        <v>1.9392833699827909</v>
      </c>
      <c r="S222" s="12">
        <v>148.04676343215189</v>
      </c>
      <c r="T222" s="12">
        <v>10591.675720709418</v>
      </c>
      <c r="U222" s="12">
        <v>0</v>
      </c>
      <c r="V222" s="12">
        <v>0</v>
      </c>
      <c r="W222" s="57">
        <v>8.0360071401698874E-3</v>
      </c>
      <c r="X222" s="57">
        <v>1.4275857146256156E-4</v>
      </c>
      <c r="Y222" s="57">
        <v>0</v>
      </c>
      <c r="Z222" s="57">
        <v>7.6640991317267887E-4</v>
      </c>
      <c r="AA222" s="57">
        <v>2.2643082086486552E-3</v>
      </c>
      <c r="AB222" s="57">
        <v>0</v>
      </c>
      <c r="AC222" s="57">
        <v>6.3355158746830764E-5</v>
      </c>
      <c r="AD222" s="57">
        <v>5.2588620235305352E-4</v>
      </c>
      <c r="AE222" s="57">
        <v>8.5053598684402558E-4</v>
      </c>
      <c r="AF222" s="57">
        <v>0</v>
      </c>
      <c r="AG222" s="57">
        <v>0</v>
      </c>
      <c r="AH222" s="17">
        <v>1.1499328346725177E-3</v>
      </c>
      <c r="AI222" s="12">
        <v>215</v>
      </c>
      <c r="AJ222" s="16">
        <v>3</v>
      </c>
      <c r="AK222" s="17">
        <v>0.73572771309052742</v>
      </c>
      <c r="AL222" t="str">
        <f>IF(AK222&lt;='CAV Tier 1 Analysis'!$A$5,"Tier 1", "Tier 2")</f>
        <v>Tier 2</v>
      </c>
      <c r="AM222" t="str">
        <f t="shared" si="7"/>
        <v>Illinois - Tier 2</v>
      </c>
      <c r="AN222" t="str">
        <f t="shared" si="8"/>
        <v>Dewitt County * - Tier 2</v>
      </c>
    </row>
    <row r="223" spans="1:40" x14ac:dyDescent="0.3">
      <c r="A223">
        <v>5</v>
      </c>
      <c r="B223" t="s">
        <v>21</v>
      </c>
      <c r="C223" t="s">
        <v>4587</v>
      </c>
      <c r="D223" t="s">
        <v>7979</v>
      </c>
      <c r="E223" t="s">
        <v>768</v>
      </c>
      <c r="F223" s="12">
        <v>3015.645852950302</v>
      </c>
      <c r="G223" s="12">
        <v>20940.503800206774</v>
      </c>
      <c r="H223" s="12">
        <v>7263.8028598697783</v>
      </c>
      <c r="I223">
        <v>18</v>
      </c>
      <c r="J223" s="15">
        <v>3.6378859689683525E-2</v>
      </c>
      <c r="K223" s="15">
        <v>0.96362114031031632</v>
      </c>
      <c r="L223" s="56">
        <v>12.45696</v>
      </c>
      <c r="M223">
        <v>52</v>
      </c>
      <c r="N223">
        <v>0</v>
      </c>
      <c r="O223" s="12">
        <v>9</v>
      </c>
      <c r="P223" s="12">
        <v>1</v>
      </c>
      <c r="Q223" s="12">
        <v>0</v>
      </c>
      <c r="R223" s="12">
        <v>17.345180525585693</v>
      </c>
      <c r="S223" s="12">
        <v>264.24886505272457</v>
      </c>
      <c r="T223" s="12">
        <v>18208.172920253364</v>
      </c>
      <c r="U223" s="12">
        <v>15192.527067303063</v>
      </c>
      <c r="V223" s="12">
        <v>2732.3308799534097</v>
      </c>
      <c r="W223" s="57">
        <v>2.512480099720189E-4</v>
      </c>
      <c r="X223" s="57">
        <v>1.2372409526755336E-3</v>
      </c>
      <c r="Y223" s="57">
        <v>0</v>
      </c>
      <c r="Z223" s="57">
        <v>1.1639850556310061E-3</v>
      </c>
      <c r="AA223" s="57">
        <v>3.0721769665082257E-4</v>
      </c>
      <c r="AB223" s="57">
        <v>0</v>
      </c>
      <c r="AC223" s="57">
        <v>5.6665605589175478E-4</v>
      </c>
      <c r="AD223" s="57">
        <v>9.3865498236554029E-4</v>
      </c>
      <c r="AE223" s="57">
        <v>1.462158277096221E-3</v>
      </c>
      <c r="AF223" s="57">
        <v>3.1124956987655947E-3</v>
      </c>
      <c r="AG223" s="57">
        <v>3.4237469792238553E-3</v>
      </c>
      <c r="AH223" s="17">
        <v>1.1330367007520315E-3</v>
      </c>
      <c r="AI223" s="12">
        <v>216</v>
      </c>
      <c r="AJ223" s="16">
        <v>3</v>
      </c>
      <c r="AK223" s="17">
        <v>0.73686074979127947</v>
      </c>
      <c r="AL223" t="str">
        <f>IF(AK223&lt;='CAV Tier 1 Analysis'!$A$5,"Tier 1", "Tier 2")</f>
        <v>Tier 2</v>
      </c>
      <c r="AM223" t="str">
        <f t="shared" si="7"/>
        <v>Illinois - Tier 2</v>
      </c>
      <c r="AN223" t="str">
        <f t="shared" si="8"/>
        <v>Mchenry, City Of - Tier 2</v>
      </c>
    </row>
    <row r="224" spans="1:40" x14ac:dyDescent="0.3">
      <c r="A224">
        <v>5</v>
      </c>
      <c r="B224" t="s">
        <v>21</v>
      </c>
      <c r="C224" t="s">
        <v>4486</v>
      </c>
      <c r="D224" t="s">
        <v>7864</v>
      </c>
      <c r="E224" t="s">
        <v>893</v>
      </c>
      <c r="F224" s="12">
        <v>833.33502938759591</v>
      </c>
      <c r="G224" s="12">
        <v>12573.688803751129</v>
      </c>
      <c r="H224" s="12">
        <v>2430.1653944150576</v>
      </c>
      <c r="I224">
        <v>14</v>
      </c>
      <c r="J224" s="15">
        <v>2.8177381651396473E-2</v>
      </c>
      <c r="K224" s="15">
        <v>0.97182261834860351</v>
      </c>
      <c r="L224" s="56">
        <v>7.2210400000000003</v>
      </c>
      <c r="M224">
        <v>13</v>
      </c>
      <c r="N224">
        <v>1</v>
      </c>
      <c r="O224" s="12">
        <v>8</v>
      </c>
      <c r="P224" s="12">
        <v>2</v>
      </c>
      <c r="Q224" s="12">
        <v>2</v>
      </c>
      <c r="R224" s="12">
        <v>13.605516656880448</v>
      </c>
      <c r="S224" s="12">
        <v>68.475697794449516</v>
      </c>
      <c r="T224" s="12">
        <v>7190.4583499054525</v>
      </c>
      <c r="U224" s="12">
        <v>6357.1233205178569</v>
      </c>
      <c r="V224" s="12">
        <v>5383.2304538456765</v>
      </c>
      <c r="W224" s="57">
        <v>1.4564323317473504E-4</v>
      </c>
      <c r="X224" s="57">
        <v>3.0931023816888341E-4</v>
      </c>
      <c r="Y224" s="57">
        <v>2.0128824476650564E-4</v>
      </c>
      <c r="Z224" s="57">
        <v>1.0346533827831166E-3</v>
      </c>
      <c r="AA224" s="57">
        <v>6.1443539330164514E-4</v>
      </c>
      <c r="AB224" s="57">
        <v>6.5530799475753605E-4</v>
      </c>
      <c r="AC224" s="57">
        <v>4.4448360717751114E-4</v>
      </c>
      <c r="AD224" s="57">
        <v>2.4323682485028844E-4</v>
      </c>
      <c r="AE224" s="57">
        <v>5.7741038809750041E-4</v>
      </c>
      <c r="AF224" s="57">
        <v>1.3023849754540365E-3</v>
      </c>
      <c r="AG224" s="57">
        <v>6.7454564672395287E-3</v>
      </c>
      <c r="AH224" s="17">
        <v>1.1157827954337534E-3</v>
      </c>
      <c r="AI224" s="12">
        <v>217</v>
      </c>
      <c r="AJ224" s="16">
        <v>3</v>
      </c>
      <c r="AK224" s="17">
        <v>0.73797653258671325</v>
      </c>
      <c r="AL224" t="str">
        <f>IF(AK224&lt;='CAV Tier 1 Analysis'!$A$5,"Tier 1", "Tier 2")</f>
        <v>Tier 2</v>
      </c>
      <c r="AM224" t="str">
        <f t="shared" si="7"/>
        <v>Illinois - Tier 2</v>
      </c>
      <c r="AN224" t="str">
        <f t="shared" si="8"/>
        <v>Yorkville, City Of - Tier 2</v>
      </c>
    </row>
    <row r="225" spans="1:40" x14ac:dyDescent="0.3">
      <c r="A225">
        <v>5</v>
      </c>
      <c r="B225" t="s">
        <v>21</v>
      </c>
      <c r="C225" t="s">
        <v>4584</v>
      </c>
      <c r="D225" t="s">
        <v>7976</v>
      </c>
      <c r="E225" t="s">
        <v>897</v>
      </c>
      <c r="F225" s="12">
        <v>4203.0779374178828</v>
      </c>
      <c r="G225" s="12">
        <v>15797.491490089073</v>
      </c>
      <c r="H225" s="12">
        <v>4218.475271033818</v>
      </c>
      <c r="I225">
        <v>3</v>
      </c>
      <c r="J225" s="15">
        <v>6.1919021959063701E-2</v>
      </c>
      <c r="K225" s="15">
        <v>0.93808097804093638</v>
      </c>
      <c r="L225" s="56">
        <v>11.73775</v>
      </c>
      <c r="M225">
        <v>27</v>
      </c>
      <c r="N225">
        <v>0</v>
      </c>
      <c r="O225" s="12">
        <v>9.6</v>
      </c>
      <c r="P225" s="12">
        <v>1</v>
      </c>
      <c r="Q225" s="12">
        <v>0</v>
      </c>
      <c r="R225" s="12">
        <v>2.814242934122809</v>
      </c>
      <c r="S225" s="12">
        <v>261.2038629409102</v>
      </c>
      <c r="T225" s="12">
        <v>10554.001125534827</v>
      </c>
      <c r="U225" s="12">
        <v>6350.9231881169444</v>
      </c>
      <c r="V225" s="12">
        <v>5243.4903645542454</v>
      </c>
      <c r="W225" s="57">
        <v>2.3674205657311774E-4</v>
      </c>
      <c r="X225" s="57">
        <v>6.42413571581527E-4</v>
      </c>
      <c r="Y225" s="57">
        <v>0</v>
      </c>
      <c r="Z225" s="57">
        <v>1.2415840593397397E-3</v>
      </c>
      <c r="AA225" s="57">
        <v>3.0721769665082257E-4</v>
      </c>
      <c r="AB225" s="57">
        <v>0</v>
      </c>
      <c r="AC225" s="57">
        <v>9.1939533233392054E-5</v>
      </c>
      <c r="AD225" s="57">
        <v>9.2783863920736678E-4</v>
      </c>
      <c r="AE225" s="57">
        <v>8.475106299665377E-4</v>
      </c>
      <c r="AF225" s="57">
        <v>1.3011147532359601E-3</v>
      </c>
      <c r="AG225" s="57">
        <v>6.5703551601108082E-3</v>
      </c>
      <c r="AH225" s="17">
        <v>1.1060650999908427E-3</v>
      </c>
      <c r="AI225" s="12">
        <v>218</v>
      </c>
      <c r="AJ225" s="16">
        <v>3</v>
      </c>
      <c r="AK225" s="17">
        <v>0.73908259768670415</v>
      </c>
      <c r="AL225" t="str">
        <f>IF(AK225&lt;='CAV Tier 1 Analysis'!$A$5,"Tier 1", "Tier 2")</f>
        <v>Tier 2</v>
      </c>
      <c r="AM225" t="str">
        <f t="shared" si="7"/>
        <v>Illinois - Tier 2</v>
      </c>
      <c r="AN225" t="str">
        <f t="shared" si="8"/>
        <v>Huntley, Village Of - Tier 2</v>
      </c>
    </row>
    <row r="226" spans="1:40" x14ac:dyDescent="0.3">
      <c r="A226">
        <v>5</v>
      </c>
      <c r="B226" t="s">
        <v>21</v>
      </c>
      <c r="C226" t="s">
        <v>4604</v>
      </c>
      <c r="D226" t="s">
        <v>7997</v>
      </c>
      <c r="E226" t="s">
        <v>1050</v>
      </c>
      <c r="F226" s="12">
        <v>11536.16698905534</v>
      </c>
      <c r="G226" s="12">
        <v>11708.991741188031</v>
      </c>
      <c r="H226" s="12">
        <v>4882.2294380269668</v>
      </c>
      <c r="I226">
        <v>3</v>
      </c>
      <c r="J226" s="15">
        <v>6.2303650624028787E-3</v>
      </c>
      <c r="K226" s="15">
        <v>0.99376963493759729</v>
      </c>
      <c r="L226" s="56">
        <v>310.89671000000004</v>
      </c>
      <c r="M226">
        <v>2</v>
      </c>
      <c r="N226">
        <v>2</v>
      </c>
      <c r="O226" s="12">
        <v>7.4782608695652177</v>
      </c>
      <c r="P226" s="12">
        <v>6.9565217391304346</v>
      </c>
      <c r="Q226" s="12">
        <v>1</v>
      </c>
      <c r="R226" s="12">
        <v>2.9813089048127921</v>
      </c>
      <c r="S226" s="12">
        <v>30.418071717318053</v>
      </c>
      <c r="T226" s="12">
        <v>10968.830743954675</v>
      </c>
      <c r="U226" s="12">
        <v>0</v>
      </c>
      <c r="V226" s="12">
        <v>740.16099723335537</v>
      </c>
      <c r="W226" s="57">
        <v>6.2705651855948698E-3</v>
      </c>
      <c r="X226" s="57">
        <v>4.758619048752052E-5</v>
      </c>
      <c r="Y226" s="57">
        <v>4.0257648953301127E-4</v>
      </c>
      <c r="Z226" s="57">
        <v>9.6717598825378287E-4</v>
      </c>
      <c r="AA226" s="57">
        <v>2.1371665853970267E-3</v>
      </c>
      <c r="AB226" s="57">
        <v>3.2765399737876802E-4</v>
      </c>
      <c r="AC226" s="57">
        <v>9.7397472623833573E-5</v>
      </c>
      <c r="AD226" s="57">
        <v>1.0804994210936735E-4</v>
      </c>
      <c r="AE226" s="57">
        <v>8.808224050037009E-4</v>
      </c>
      <c r="AF226" s="57">
        <v>0</v>
      </c>
      <c r="AG226" s="57">
        <v>9.2745867530517662E-4</v>
      </c>
      <c r="AH226" s="17">
        <v>1.1060411756079144E-3</v>
      </c>
      <c r="AI226" s="12">
        <v>219</v>
      </c>
      <c r="AJ226" s="16">
        <v>3</v>
      </c>
      <c r="AK226" s="17">
        <v>0.74018863886231201</v>
      </c>
      <c r="AL226" t="str">
        <f>IF(AK226&lt;='CAV Tier 1 Analysis'!$A$5,"Tier 1", "Tier 2")</f>
        <v>Tier 2</v>
      </c>
      <c r="AM226" t="str">
        <f t="shared" si="7"/>
        <v>Illinois - Tier 2</v>
      </c>
      <c r="AN226" t="str">
        <f t="shared" si="8"/>
        <v>Menard County * - Tier 2</v>
      </c>
    </row>
    <row r="227" spans="1:40" x14ac:dyDescent="0.3">
      <c r="A227">
        <v>5</v>
      </c>
      <c r="B227" t="s">
        <v>21</v>
      </c>
      <c r="C227" t="s">
        <v>4158</v>
      </c>
      <c r="D227" t="s">
        <v>7564</v>
      </c>
      <c r="E227" t="s">
        <v>976</v>
      </c>
      <c r="F227" s="12">
        <v>449.4448496577894</v>
      </c>
      <c r="G227" s="12">
        <v>1868.4948764121134</v>
      </c>
      <c r="H227" s="12">
        <v>1771.847758343102</v>
      </c>
      <c r="I227">
        <v>52</v>
      </c>
      <c r="J227" s="15">
        <v>0.65149213579289234</v>
      </c>
      <c r="K227" s="15">
        <v>0.34850786420710772</v>
      </c>
      <c r="L227" s="56">
        <v>9.2558600000000002</v>
      </c>
      <c r="M227">
        <v>87</v>
      </c>
      <c r="N227">
        <v>2</v>
      </c>
      <c r="O227" s="12">
        <v>11.75</v>
      </c>
      <c r="P227" s="12">
        <v>7.25</v>
      </c>
      <c r="Q227" s="12">
        <v>1</v>
      </c>
      <c r="R227" s="12">
        <v>18.122408938769603</v>
      </c>
      <c r="S227" s="12">
        <v>1154.3448803827962</v>
      </c>
      <c r="T227" s="12">
        <v>2836.4984109366164</v>
      </c>
      <c r="U227" s="12">
        <v>2387.0535612788271</v>
      </c>
      <c r="V227" s="12">
        <v>0</v>
      </c>
      <c r="W227" s="57">
        <v>1.866841031503361E-4</v>
      </c>
      <c r="X227" s="57">
        <v>2.0699992862071425E-3</v>
      </c>
      <c r="Y227" s="57">
        <v>4.0257648953301127E-4</v>
      </c>
      <c r="Z227" s="57">
        <v>1.5196471559627024E-3</v>
      </c>
      <c r="AA227" s="57">
        <v>2.2273283007184638E-3</v>
      </c>
      <c r="AB227" s="57">
        <v>3.2765399737876802E-4</v>
      </c>
      <c r="AC227" s="57">
        <v>5.9204761561015265E-4</v>
      </c>
      <c r="AD227" s="57">
        <v>4.1004209161816926E-3</v>
      </c>
      <c r="AE227" s="57">
        <v>2.2777736391705694E-4</v>
      </c>
      <c r="AF227" s="57">
        <v>4.890360839437585E-4</v>
      </c>
      <c r="AG227" s="57">
        <v>0</v>
      </c>
      <c r="AH227" s="17">
        <v>1.1039246647820986E-3</v>
      </c>
      <c r="AI227" s="12">
        <v>220</v>
      </c>
      <c r="AJ227" s="16">
        <v>3</v>
      </c>
      <c r="AK227" s="17">
        <v>0.74129256352709416</v>
      </c>
      <c r="AL227" t="str">
        <f>IF(AK227&lt;='CAV Tier 1 Analysis'!$A$5,"Tier 1", "Tier 2")</f>
        <v>Tier 2</v>
      </c>
      <c r="AM227" t="str">
        <f t="shared" si="7"/>
        <v>Illinois - Tier 2</v>
      </c>
      <c r="AN227" t="str">
        <f t="shared" si="8"/>
        <v>Cairo, City Of - Tier 2</v>
      </c>
    </row>
    <row r="228" spans="1:40" x14ac:dyDescent="0.3">
      <c r="A228">
        <v>5</v>
      </c>
      <c r="B228" t="s">
        <v>21</v>
      </c>
      <c r="C228" t="s">
        <v>4496</v>
      </c>
      <c r="D228" t="s">
        <v>7875</v>
      </c>
      <c r="E228" t="s">
        <v>816</v>
      </c>
      <c r="F228" s="12">
        <v>8936.222194623575</v>
      </c>
      <c r="G228" s="12">
        <v>23034.817688186926</v>
      </c>
      <c r="H228" s="12">
        <v>7627.2908335617176</v>
      </c>
      <c r="I228">
        <v>4</v>
      </c>
      <c r="J228" s="15">
        <v>6.9597740231207864E-2</v>
      </c>
      <c r="K228" s="15">
        <v>0.93040225976879254</v>
      </c>
      <c r="L228" s="56">
        <v>9.5585000000000004</v>
      </c>
      <c r="M228">
        <v>49</v>
      </c>
      <c r="N228">
        <v>0</v>
      </c>
      <c r="O228" s="12">
        <v>11</v>
      </c>
      <c r="P228" s="12">
        <v>1</v>
      </c>
      <c r="Q228" s="12">
        <v>0</v>
      </c>
      <c r="R228" s="12">
        <v>3.7216090390751702</v>
      </c>
      <c r="S228" s="12">
        <v>530.84220610210127</v>
      </c>
      <c r="T228" s="12">
        <v>20669.26685787817</v>
      </c>
      <c r="U228" s="12">
        <v>11733.044663254595</v>
      </c>
      <c r="V228" s="12">
        <v>2365.5508303087554</v>
      </c>
      <c r="W228" s="57">
        <v>1.9278813637657523E-4</v>
      </c>
      <c r="X228" s="57">
        <v>1.1658616669442527E-3</v>
      </c>
      <c r="Y228" s="57">
        <v>0</v>
      </c>
      <c r="Z228" s="57">
        <v>1.4226484013267853E-3</v>
      </c>
      <c r="AA228" s="57">
        <v>3.0721769665082257E-4</v>
      </c>
      <c r="AB228" s="57">
        <v>0</v>
      </c>
      <c r="AC228" s="57">
        <v>1.2158260887182258E-4</v>
      </c>
      <c r="AD228" s="57">
        <v>1.8856379250984973E-3</v>
      </c>
      <c r="AE228" s="57">
        <v>1.659789796050368E-3</v>
      </c>
      <c r="AF228" s="57">
        <v>2.4037509287312599E-3</v>
      </c>
      <c r="AG228" s="57">
        <v>2.964153268877957E-3</v>
      </c>
      <c r="AH228" s="17">
        <v>1.1021300389934855E-3</v>
      </c>
      <c r="AI228" s="12">
        <v>221</v>
      </c>
      <c r="AJ228" s="16">
        <v>3</v>
      </c>
      <c r="AK228" s="17">
        <v>0.74239469356608767</v>
      </c>
      <c r="AL228" t="str">
        <f>IF(AK228&lt;='CAV Tier 1 Analysis'!$A$5,"Tier 1", "Tier 2")</f>
        <v>Tier 2</v>
      </c>
      <c r="AM228" t="str">
        <f t="shared" si="7"/>
        <v>Illinois - Tier 2</v>
      </c>
      <c r="AN228" t="str">
        <f t="shared" si="8"/>
        <v>Grayslake, Village Of - Tier 2</v>
      </c>
    </row>
    <row r="229" spans="1:40" x14ac:dyDescent="0.3">
      <c r="A229">
        <v>5</v>
      </c>
      <c r="B229" t="s">
        <v>21</v>
      </c>
      <c r="C229" t="s">
        <v>4488</v>
      </c>
      <c r="D229" t="s">
        <v>7866</v>
      </c>
      <c r="E229" t="s">
        <v>662</v>
      </c>
      <c r="F229" s="12">
        <v>1468.1358679607549</v>
      </c>
      <c r="G229" s="12">
        <v>21837.51469311925</v>
      </c>
      <c r="H229" s="12">
        <v>11849.676593309579</v>
      </c>
      <c r="I229">
        <v>16</v>
      </c>
      <c r="J229" s="15">
        <v>1.714398322274235E-2</v>
      </c>
      <c r="K229" s="15">
        <v>0.98285601677725776</v>
      </c>
      <c r="L229" s="56">
        <v>17.151789999999998</v>
      </c>
      <c r="M229">
        <v>33</v>
      </c>
      <c r="N229">
        <v>0</v>
      </c>
      <c r="O229" s="12">
        <v>3.9729729729729728</v>
      </c>
      <c r="P229" s="12">
        <v>7.0810810810810807</v>
      </c>
      <c r="Q229" s="12">
        <v>0</v>
      </c>
      <c r="R229" s="12">
        <v>15.725696268436124</v>
      </c>
      <c r="S229" s="12">
        <v>203.15065671062217</v>
      </c>
      <c r="T229" s="12">
        <v>25360.953518024675</v>
      </c>
      <c r="U229" s="12">
        <v>23892.81765006392</v>
      </c>
      <c r="V229" s="12">
        <v>0</v>
      </c>
      <c r="W229" s="57">
        <v>3.4593938689358989E-4</v>
      </c>
      <c r="X229" s="57">
        <v>7.8517214304408862E-4</v>
      </c>
      <c r="Y229" s="57">
        <v>0</v>
      </c>
      <c r="Z229" s="57">
        <v>5.1383124077404769E-4</v>
      </c>
      <c r="AA229" s="57">
        <v>2.1754334195274463E-3</v>
      </c>
      <c r="AB229" s="57">
        <v>0</v>
      </c>
      <c r="AC229" s="57">
        <v>5.137485315000952E-4</v>
      </c>
      <c r="AD229" s="57">
        <v>7.2162420093728561E-4</v>
      </c>
      <c r="AE229" s="57">
        <v>2.036543054805101E-3</v>
      </c>
      <c r="AF229" s="57">
        <v>4.8949257643426365E-3</v>
      </c>
      <c r="AG229" s="57">
        <v>0</v>
      </c>
      <c r="AH229" s="17">
        <v>1.0897470674385719E-3</v>
      </c>
      <c r="AI229" s="12">
        <v>222</v>
      </c>
      <c r="AJ229" s="16">
        <v>3</v>
      </c>
      <c r="AK229" s="17">
        <v>0.74348444063352626</v>
      </c>
      <c r="AL229" t="str">
        <f>IF(AK229&lt;='CAV Tier 1 Analysis'!$A$5,"Tier 1", "Tier 2")</f>
        <v>Tier 2</v>
      </c>
      <c r="AM229" t="str">
        <f t="shared" si="7"/>
        <v>Illinois - Tier 2</v>
      </c>
      <c r="AN229" t="str">
        <f t="shared" si="8"/>
        <v>Galesburg, City Of - Tier 2</v>
      </c>
    </row>
    <row r="230" spans="1:40" x14ac:dyDescent="0.3">
      <c r="A230">
        <v>5</v>
      </c>
      <c r="B230" t="s">
        <v>21</v>
      </c>
      <c r="C230" t="s">
        <v>4317</v>
      </c>
      <c r="D230" t="s">
        <v>7679</v>
      </c>
      <c r="E230" t="s">
        <v>916</v>
      </c>
      <c r="F230" s="12">
        <v>32466.450761174063</v>
      </c>
      <c r="G230" s="12">
        <v>30268.286725101261</v>
      </c>
      <c r="H230" s="12">
        <v>12050.12799573092</v>
      </c>
      <c r="I230">
        <v>11</v>
      </c>
      <c r="J230" s="15">
        <v>2.6414864782658677E-2</v>
      </c>
      <c r="K230" s="15">
        <v>0.9735851352173418</v>
      </c>
      <c r="L230" s="56">
        <v>5.9178800000000003</v>
      </c>
      <c r="M230">
        <v>28</v>
      </c>
      <c r="N230">
        <v>15</v>
      </c>
      <c r="O230" s="12">
        <v>15</v>
      </c>
      <c r="P230" s="12">
        <v>1</v>
      </c>
      <c r="Q230" s="12">
        <v>0</v>
      </c>
      <c r="R230" s="12">
        <v>10.709436487390759</v>
      </c>
      <c r="S230" s="12">
        <v>318.30250162096206</v>
      </c>
      <c r="T230" s="12">
        <v>28572.354214340659</v>
      </c>
      <c r="U230" s="12">
        <v>0</v>
      </c>
      <c r="V230" s="12">
        <v>1695.9325107606019</v>
      </c>
      <c r="W230" s="57">
        <v>1.1935942422976482E-4</v>
      </c>
      <c r="X230" s="57">
        <v>6.6620666682528729E-4</v>
      </c>
      <c r="Y230" s="57">
        <v>3.0193236714975845E-3</v>
      </c>
      <c r="Z230" s="57">
        <v>1.9399750927183435E-3</v>
      </c>
      <c r="AA230" s="57">
        <v>3.0721769665082257E-4</v>
      </c>
      <c r="AB230" s="57">
        <v>0</v>
      </c>
      <c r="AC230" s="57">
        <v>3.4987050332606318E-4</v>
      </c>
      <c r="AD230" s="57">
        <v>1.1306622981571474E-3</v>
      </c>
      <c r="AE230" s="57">
        <v>2.2944259368359492E-3</v>
      </c>
      <c r="AF230" s="57">
        <v>0</v>
      </c>
      <c r="AG230" s="57">
        <v>2.1250880899106729E-3</v>
      </c>
      <c r="AH230" s="17">
        <v>1.0865572163774213E-3</v>
      </c>
      <c r="AI230" s="12">
        <v>223</v>
      </c>
      <c r="AJ230" s="16">
        <v>3</v>
      </c>
      <c r="AK230" s="17">
        <v>0.74457099784990366</v>
      </c>
      <c r="AL230" t="str">
        <f>IF(AK230&lt;='CAV Tier 1 Analysis'!$A$5,"Tier 1", "Tier 2")</f>
        <v>Tier 2</v>
      </c>
      <c r="AM230" t="str">
        <f t="shared" si="7"/>
        <v>Illinois - Tier 2</v>
      </c>
      <c r="AN230" t="str">
        <f t="shared" si="8"/>
        <v>Niles, Village Of - Tier 2</v>
      </c>
    </row>
    <row r="231" spans="1:40" x14ac:dyDescent="0.3">
      <c r="A231">
        <v>5</v>
      </c>
      <c r="B231" t="s">
        <v>21</v>
      </c>
      <c r="C231" t="s">
        <v>3962</v>
      </c>
      <c r="D231" t="s">
        <v>7843</v>
      </c>
      <c r="E231" t="s">
        <v>784</v>
      </c>
      <c r="F231" s="12">
        <v>4650.202348763135</v>
      </c>
      <c r="G231" s="12">
        <v>22041.291423562128</v>
      </c>
      <c r="H231" s="12">
        <v>7195.9539556941572</v>
      </c>
      <c r="I231">
        <v>8</v>
      </c>
      <c r="J231" s="15">
        <v>5.5396349855572687E-2</v>
      </c>
      <c r="K231" s="15">
        <v>0.94460365014442704</v>
      </c>
      <c r="L231" s="56">
        <v>8.7552699999999994</v>
      </c>
      <c r="M231">
        <v>20</v>
      </c>
      <c r="N231">
        <v>0</v>
      </c>
      <c r="O231" s="12">
        <v>11</v>
      </c>
      <c r="P231" s="12">
        <v>1</v>
      </c>
      <c r="Q231" s="12">
        <v>0</v>
      </c>
      <c r="R231" s="12">
        <v>7.5568292011554163</v>
      </c>
      <c r="S231" s="12">
        <v>398.62958287422572</v>
      </c>
      <c r="T231" s="12">
        <v>19433.249158076625</v>
      </c>
      <c r="U231" s="12">
        <v>14783.046809313491</v>
      </c>
      <c r="V231" s="12">
        <v>2608.0422654855029</v>
      </c>
      <c r="W231" s="57">
        <v>1.7658755942603313E-4</v>
      </c>
      <c r="X231" s="57">
        <v>4.758619048752052E-4</v>
      </c>
      <c r="Y231" s="57">
        <v>0</v>
      </c>
      <c r="Z231" s="57">
        <v>1.4226484013267853E-3</v>
      </c>
      <c r="AA231" s="57">
        <v>3.0721769665082257E-4</v>
      </c>
      <c r="AB231" s="57">
        <v>0</v>
      </c>
      <c r="AC231" s="57">
        <v>2.4687682113529196E-4</v>
      </c>
      <c r="AD231" s="57">
        <v>1.4159971661885139E-3</v>
      </c>
      <c r="AE231" s="57">
        <v>1.5605347242582932E-3</v>
      </c>
      <c r="AF231" s="57">
        <v>3.028605406118697E-3</v>
      </c>
      <c r="AG231" s="57">
        <v>3.2680071413226453E-3</v>
      </c>
      <c r="AH231" s="17">
        <v>1.0820306201183897E-3</v>
      </c>
      <c r="AI231" s="12">
        <v>224</v>
      </c>
      <c r="AJ231" s="16">
        <v>3</v>
      </c>
      <c r="AK231" s="17">
        <v>0.74565302847002202</v>
      </c>
      <c r="AL231" t="str">
        <f>IF(AK231&lt;='CAV Tier 1 Analysis'!$A$5,"Tier 1", "Tier 2")</f>
        <v>Tier 2</v>
      </c>
      <c r="AM231" t="str">
        <f t="shared" si="7"/>
        <v>Illinois - Tier 2</v>
      </c>
      <c r="AN231" t="str">
        <f t="shared" si="8"/>
        <v>Geneva, City Of - Tier 2</v>
      </c>
    </row>
    <row r="232" spans="1:40" x14ac:dyDescent="0.3">
      <c r="A232">
        <v>5</v>
      </c>
      <c r="B232" t="s">
        <v>21</v>
      </c>
      <c r="C232" t="s">
        <v>4885</v>
      </c>
      <c r="D232" t="s">
        <v>8317</v>
      </c>
      <c r="E232" t="s">
        <v>1134</v>
      </c>
      <c r="F232" s="12">
        <v>5361.1617091607923</v>
      </c>
      <c r="G232" s="12">
        <v>4405.3091898023395</v>
      </c>
      <c r="H232" s="12">
        <v>1842.0776049127549</v>
      </c>
      <c r="I232">
        <v>0</v>
      </c>
      <c r="J232" s="15">
        <v>2.8554493140681033E-2</v>
      </c>
      <c r="K232" s="15">
        <v>0.97144550685931896</v>
      </c>
      <c r="L232" s="56">
        <v>304.26490000000001</v>
      </c>
      <c r="M232">
        <v>0</v>
      </c>
      <c r="N232">
        <v>8</v>
      </c>
      <c r="O232" s="12">
        <v>11.5625</v>
      </c>
      <c r="P232" s="12">
        <v>6.6875</v>
      </c>
      <c r="Q232" s="12">
        <v>0</v>
      </c>
      <c r="R232" s="12">
        <v>0</v>
      </c>
      <c r="S232" s="12">
        <v>52.599592334083404</v>
      </c>
      <c r="T232" s="12">
        <v>5048.6312169730554</v>
      </c>
      <c r="U232" s="12">
        <v>0</v>
      </c>
      <c r="V232" s="12">
        <v>0</v>
      </c>
      <c r="W232" s="57">
        <v>6.1368063018052022E-3</v>
      </c>
      <c r="X232" s="57">
        <v>0</v>
      </c>
      <c r="Y232" s="57">
        <v>1.6103059581320451E-3</v>
      </c>
      <c r="Z232" s="57">
        <v>1.4953974673037232E-3</v>
      </c>
      <c r="AA232" s="57">
        <v>2.054518346352376E-3</v>
      </c>
      <c r="AB232" s="57">
        <v>0</v>
      </c>
      <c r="AC232" s="57">
        <v>0</v>
      </c>
      <c r="AD232" s="57">
        <v>1.8684231398659928E-4</v>
      </c>
      <c r="AE232" s="57">
        <v>4.0541672985170671E-4</v>
      </c>
      <c r="AF232" s="57">
        <v>0</v>
      </c>
      <c r="AG232" s="57">
        <v>0</v>
      </c>
      <c r="AH232" s="17">
        <v>1.0808442834028774E-3</v>
      </c>
      <c r="AI232" s="12">
        <v>225</v>
      </c>
      <c r="AJ232" s="16">
        <v>3</v>
      </c>
      <c r="AK232" s="17">
        <v>0.74673387275342484</v>
      </c>
      <c r="AL232" t="str">
        <f>IF(AK232&lt;='CAV Tier 1 Analysis'!$A$5,"Tier 1", "Tier 2")</f>
        <v>Tier 2</v>
      </c>
      <c r="AM232" t="str">
        <f t="shared" si="7"/>
        <v>Illinois - Tier 2</v>
      </c>
      <c r="AN232" t="str">
        <f t="shared" si="8"/>
        <v>Brown County * - Tier 2</v>
      </c>
    </row>
    <row r="233" spans="1:40" x14ac:dyDescent="0.3">
      <c r="A233">
        <v>5</v>
      </c>
      <c r="B233" t="s">
        <v>21</v>
      </c>
      <c r="C233" t="s">
        <v>4279</v>
      </c>
      <c r="D233" t="s">
        <v>7640</v>
      </c>
      <c r="E233" t="s">
        <v>807</v>
      </c>
      <c r="F233" s="12">
        <v>10488.006388968972</v>
      </c>
      <c r="G233" s="12">
        <v>20653.52627030437</v>
      </c>
      <c r="H233" s="12">
        <v>9733.9304090677851</v>
      </c>
      <c r="I233">
        <v>24</v>
      </c>
      <c r="J233" s="15">
        <v>5.225000915382081E-2</v>
      </c>
      <c r="K233" s="15">
        <v>0.94774999084617939</v>
      </c>
      <c r="L233" s="56">
        <v>1.91177</v>
      </c>
      <c r="M233">
        <v>43</v>
      </c>
      <c r="N233">
        <v>8</v>
      </c>
      <c r="O233" s="12">
        <v>15</v>
      </c>
      <c r="P233" s="12">
        <v>1</v>
      </c>
      <c r="Q233" s="12">
        <v>0</v>
      </c>
      <c r="R233" s="12">
        <v>22.745999780308306</v>
      </c>
      <c r="S233" s="12">
        <v>508.59795297644649</v>
      </c>
      <c r="T233" s="12">
        <v>23020.196468243201</v>
      </c>
      <c r="U233" s="12">
        <v>12532.190079274229</v>
      </c>
      <c r="V233" s="12">
        <v>0</v>
      </c>
      <c r="W233" s="57">
        <v>3.8559039125453285E-5</v>
      </c>
      <c r="X233" s="57">
        <v>1.0231030954816912E-3</v>
      </c>
      <c r="Y233" s="57">
        <v>1.6103059581320451E-3</v>
      </c>
      <c r="Z233" s="57">
        <v>1.9399750927183435E-3</v>
      </c>
      <c r="AA233" s="57">
        <v>3.0721769665082257E-4</v>
      </c>
      <c r="AB233" s="57">
        <v>0</v>
      </c>
      <c r="AC233" s="57">
        <v>7.4309739837020224E-4</v>
      </c>
      <c r="AD233" s="57">
        <v>1.806622717138266E-3</v>
      </c>
      <c r="AE233" s="57">
        <v>1.8485748654651192E-3</v>
      </c>
      <c r="AF233" s="57">
        <v>2.5674719910028904E-3</v>
      </c>
      <c r="AG233" s="57">
        <v>0</v>
      </c>
      <c r="AH233" s="17">
        <v>1.080447986734985E-3</v>
      </c>
      <c r="AI233" s="12">
        <v>226</v>
      </c>
      <c r="AJ233" s="16">
        <v>3</v>
      </c>
      <c r="AK233" s="17">
        <v>0.74781432074015985</v>
      </c>
      <c r="AL233" t="str">
        <f>IF(AK233&lt;='CAV Tier 1 Analysis'!$A$5,"Tier 1", "Tier 2")</f>
        <v>Tier 2</v>
      </c>
      <c r="AM233" t="str">
        <f t="shared" si="7"/>
        <v>Illinois - Tier 2</v>
      </c>
      <c r="AN233" t="str">
        <f t="shared" si="8"/>
        <v>Elmwood Park, Village Of - Tier 2</v>
      </c>
    </row>
    <row r="234" spans="1:40" x14ac:dyDescent="0.3">
      <c r="A234">
        <v>5</v>
      </c>
      <c r="B234" t="s">
        <v>21</v>
      </c>
      <c r="C234" t="s">
        <v>4274</v>
      </c>
      <c r="D234" t="s">
        <v>7635</v>
      </c>
      <c r="E234" t="s">
        <v>1023</v>
      </c>
      <c r="F234" s="12">
        <v>9532.042590254805</v>
      </c>
      <c r="G234" s="12">
        <v>2342.0200383658303</v>
      </c>
      <c r="H234" s="12">
        <v>934.66960820054601</v>
      </c>
      <c r="I234">
        <v>96</v>
      </c>
      <c r="J234" s="15">
        <v>3.5235140750631673E-2</v>
      </c>
      <c r="K234" s="15">
        <v>0.96476485924936839</v>
      </c>
      <c r="L234" s="56">
        <v>1.7374700000000001</v>
      </c>
      <c r="M234">
        <v>75</v>
      </c>
      <c r="N234">
        <v>22</v>
      </c>
      <c r="O234" s="12">
        <v>15</v>
      </c>
      <c r="P234" s="12">
        <v>1</v>
      </c>
      <c r="Q234" s="12">
        <v>0</v>
      </c>
      <c r="R234" s="12">
        <v>92.617426487939369</v>
      </c>
      <c r="S234" s="12">
        <v>32.933215200283996</v>
      </c>
      <c r="T234" s="12">
        <v>2889.8928682145224</v>
      </c>
      <c r="U234" s="12">
        <v>0</v>
      </c>
      <c r="V234" s="12">
        <v>0</v>
      </c>
      <c r="W234" s="57">
        <v>3.5043532281237448E-5</v>
      </c>
      <c r="X234" s="57">
        <v>1.7844821432820195E-3</v>
      </c>
      <c r="Y234" s="57">
        <v>4.4283413848631237E-3</v>
      </c>
      <c r="Z234" s="57">
        <v>1.9399750927183435E-3</v>
      </c>
      <c r="AA234" s="57">
        <v>3.0721769665082257E-4</v>
      </c>
      <c r="AB234" s="57">
        <v>0</v>
      </c>
      <c r="AC234" s="57">
        <v>3.0257526304257416E-3</v>
      </c>
      <c r="AD234" s="57">
        <v>1.169841411689514E-4</v>
      </c>
      <c r="AE234" s="57">
        <v>2.3206506197451059E-4</v>
      </c>
      <c r="AF234" s="57">
        <v>0</v>
      </c>
      <c r="AG234" s="57">
        <v>0</v>
      </c>
      <c r="AH234" s="17">
        <v>1.0790783348513409E-3</v>
      </c>
      <c r="AI234" s="12">
        <v>227</v>
      </c>
      <c r="AJ234" s="16">
        <v>3</v>
      </c>
      <c r="AK234" s="17">
        <v>0.74889339907501118</v>
      </c>
      <c r="AL234" t="str">
        <f>IF(AK234&lt;='CAV Tier 1 Analysis'!$A$5,"Tier 1", "Tier 2")</f>
        <v>Tier 2</v>
      </c>
      <c r="AM234" t="str">
        <f t="shared" si="7"/>
        <v>Illinois - Tier 2</v>
      </c>
      <c r="AN234" t="str">
        <f t="shared" si="8"/>
        <v>Ford Heights, Village Of - Tier 2</v>
      </c>
    </row>
    <row r="235" spans="1:40" x14ac:dyDescent="0.3">
      <c r="A235">
        <v>5</v>
      </c>
      <c r="B235" t="s">
        <v>21</v>
      </c>
      <c r="C235" t="s">
        <v>4574</v>
      </c>
      <c r="D235" t="s">
        <v>7966</v>
      </c>
      <c r="E235" t="s">
        <v>1035</v>
      </c>
      <c r="F235" s="12">
        <v>14588.572884701849</v>
      </c>
      <c r="G235" s="12">
        <v>10052.175663609854</v>
      </c>
      <c r="H235" s="12">
        <v>4602.707745002167</v>
      </c>
      <c r="I235">
        <v>3</v>
      </c>
      <c r="J235" s="15">
        <v>0.11343182023277731</v>
      </c>
      <c r="K235" s="15">
        <v>0.88656817976722191</v>
      </c>
      <c r="L235" s="56">
        <v>235.69903000000002</v>
      </c>
      <c r="M235">
        <v>26</v>
      </c>
      <c r="N235">
        <v>0</v>
      </c>
      <c r="O235" s="12">
        <v>6.6470588235294121</v>
      </c>
      <c r="P235" s="12">
        <v>9.235294117647058</v>
      </c>
      <c r="Q235" s="12">
        <v>0</v>
      </c>
      <c r="R235" s="12">
        <v>2.6597045393016656</v>
      </c>
      <c r="S235" s="12">
        <v>522.09351751509769</v>
      </c>
      <c r="T235" s="12">
        <v>10014.938807169561</v>
      </c>
      <c r="U235" s="12">
        <v>0</v>
      </c>
      <c r="V235" s="12">
        <v>37.236856440293195</v>
      </c>
      <c r="W235" s="57">
        <v>4.7538815441195269E-3</v>
      </c>
      <c r="X235" s="57">
        <v>6.1862047633776682E-4</v>
      </c>
      <c r="Y235" s="57">
        <v>0</v>
      </c>
      <c r="Z235" s="57">
        <v>8.5967523716538364E-4</v>
      </c>
      <c r="AA235" s="57">
        <v>2.8372457867164198E-3</v>
      </c>
      <c r="AB235" s="57">
        <v>0</v>
      </c>
      <c r="AC235" s="57">
        <v>8.6890861807688624E-5</v>
      </c>
      <c r="AD235" s="57">
        <v>1.8545611591501668E-3</v>
      </c>
      <c r="AE235" s="57">
        <v>8.0422268261890861E-4</v>
      </c>
      <c r="AF235" s="57">
        <v>0</v>
      </c>
      <c r="AG235" s="57">
        <v>4.6659639829353347E-5</v>
      </c>
      <c r="AH235" s="17">
        <v>1.0783415807041103E-3</v>
      </c>
      <c r="AI235" s="12">
        <v>228</v>
      </c>
      <c r="AJ235" s="16">
        <v>3</v>
      </c>
      <c r="AK235" s="17">
        <v>0.74997174065571526</v>
      </c>
      <c r="AL235" t="str">
        <f>IF(AK235&lt;='CAV Tier 1 Analysis'!$A$5,"Tier 1", "Tier 2")</f>
        <v>Tier 2</v>
      </c>
      <c r="AM235" t="str">
        <f t="shared" si="7"/>
        <v>Illinois - Tier 2</v>
      </c>
      <c r="AN235" t="str">
        <f t="shared" si="8"/>
        <v>Massac County * - Tier 2</v>
      </c>
    </row>
    <row r="236" spans="1:40" x14ac:dyDescent="0.3">
      <c r="A236">
        <v>5</v>
      </c>
      <c r="B236" t="s">
        <v>21</v>
      </c>
      <c r="C236" t="s">
        <v>4884</v>
      </c>
      <c r="D236" t="s">
        <v>8316</v>
      </c>
      <c r="E236" t="s">
        <v>1079</v>
      </c>
      <c r="F236" s="12">
        <v>10907.937817996681</v>
      </c>
      <c r="G236" s="12">
        <v>8745.3695584453453</v>
      </c>
      <c r="H236" s="12">
        <v>4431.0987403012668</v>
      </c>
      <c r="I236">
        <v>3</v>
      </c>
      <c r="J236" s="15">
        <v>3.8201230854394398E-2</v>
      </c>
      <c r="K236" s="15">
        <v>0.96179876914560591</v>
      </c>
      <c r="L236" s="56">
        <v>342.07457999999991</v>
      </c>
      <c r="M236">
        <v>4</v>
      </c>
      <c r="N236">
        <v>0</v>
      </c>
      <c r="O236" s="12">
        <v>3.5769230769230771</v>
      </c>
      <c r="P236" s="12">
        <v>9.5</v>
      </c>
      <c r="Q236" s="12">
        <v>0</v>
      </c>
      <c r="R236" s="12">
        <v>2.8853963074368179</v>
      </c>
      <c r="S236" s="12">
        <v>169.27342591686491</v>
      </c>
      <c r="T236" s="12">
        <v>9460.8018928192796</v>
      </c>
      <c r="U236" s="12">
        <v>0</v>
      </c>
      <c r="V236" s="12">
        <v>0</v>
      </c>
      <c r="W236" s="57">
        <v>6.8994006151592482E-3</v>
      </c>
      <c r="X236" s="57">
        <v>9.5172380975041041E-5</v>
      </c>
      <c r="Y236" s="57">
        <v>0</v>
      </c>
      <c r="Z236" s="57">
        <v>4.626094451866819E-4</v>
      </c>
      <c r="AA236" s="57">
        <v>2.9185681181828145E-3</v>
      </c>
      <c r="AB236" s="57">
        <v>0</v>
      </c>
      <c r="AC236" s="57">
        <v>9.4264068848690777E-5</v>
      </c>
      <c r="AD236" s="57">
        <v>6.0128676271607381E-4</v>
      </c>
      <c r="AE236" s="57">
        <v>7.5972421044872293E-4</v>
      </c>
      <c r="AF236" s="57">
        <v>0</v>
      </c>
      <c r="AG236" s="57">
        <v>0</v>
      </c>
      <c r="AH236" s="17">
        <v>1.0755477819561156E-3</v>
      </c>
      <c r="AI236" s="12">
        <v>229</v>
      </c>
      <c r="AJ236" s="16">
        <v>3</v>
      </c>
      <c r="AK236" s="17">
        <v>0.75104728843767132</v>
      </c>
      <c r="AL236" t="str">
        <f>IF(AK236&lt;='CAV Tier 1 Analysis'!$A$5,"Tier 1", "Tier 2")</f>
        <v>Tier 2</v>
      </c>
      <c r="AM236" t="str">
        <f t="shared" si="7"/>
        <v>Illinois - Tier 2</v>
      </c>
      <c r="AN236" t="str">
        <f t="shared" si="8"/>
        <v>Cumberland County * - Tier 2</v>
      </c>
    </row>
    <row r="237" spans="1:40" x14ac:dyDescent="0.3">
      <c r="A237">
        <v>5</v>
      </c>
      <c r="B237" t="s">
        <v>21</v>
      </c>
      <c r="C237" t="s">
        <v>4561</v>
      </c>
      <c r="D237" t="s">
        <v>7951</v>
      </c>
      <c r="E237" t="s">
        <v>1176</v>
      </c>
      <c r="F237" s="12">
        <v>2921.9319635660918</v>
      </c>
      <c r="G237" s="12">
        <v>4915.3050926131182</v>
      </c>
      <c r="H237" s="12">
        <v>1929.6349328604992</v>
      </c>
      <c r="I237">
        <v>37</v>
      </c>
      <c r="J237" s="15">
        <v>0.36179356960008069</v>
      </c>
      <c r="K237" s="15">
        <v>0.63820643039991931</v>
      </c>
      <c r="L237" s="56">
        <v>8.7347600000000014</v>
      </c>
      <c r="M237">
        <v>218</v>
      </c>
      <c r="N237">
        <v>0</v>
      </c>
      <c r="O237" s="12">
        <v>10</v>
      </c>
      <c r="P237" s="12">
        <v>2</v>
      </c>
      <c r="Q237" s="12">
        <v>0</v>
      </c>
      <c r="R237" s="12">
        <v>23.613637924797015</v>
      </c>
      <c r="S237" s="12">
        <v>698.1295103846121</v>
      </c>
      <c r="T237" s="12">
        <v>4533.750594514313</v>
      </c>
      <c r="U237" s="12">
        <v>1611.8186309482212</v>
      </c>
      <c r="V237" s="12">
        <v>381.5544980988052</v>
      </c>
      <c r="W237" s="57">
        <v>1.7617388733552906E-4</v>
      </c>
      <c r="X237" s="57">
        <v>5.1868947631397372E-3</v>
      </c>
      <c r="Y237" s="57">
        <v>0</v>
      </c>
      <c r="Z237" s="57">
        <v>1.2933167284788956E-3</v>
      </c>
      <c r="AA237" s="57">
        <v>6.1443539330164514E-4</v>
      </c>
      <c r="AB237" s="57">
        <v>0</v>
      </c>
      <c r="AC237" s="57">
        <v>7.7144258671643943E-4</v>
      </c>
      <c r="AD237" s="57">
        <v>2.4798696604739676E-3</v>
      </c>
      <c r="AE237" s="57">
        <v>3.6407062845308111E-4</v>
      </c>
      <c r="AF237" s="57">
        <v>3.3021356709072848E-4</v>
      </c>
      <c r="AG237" s="57">
        <v>4.7810683173823141E-4</v>
      </c>
      <c r="AH237" s="17">
        <v>1.0631385497025686E-3</v>
      </c>
      <c r="AI237" s="12">
        <v>230</v>
      </c>
      <c r="AJ237" s="16">
        <v>3</v>
      </c>
      <c r="AK237" s="17">
        <v>0.75211042698737385</v>
      </c>
      <c r="AL237" t="str">
        <f>IF(AK237&lt;='CAV Tier 1 Analysis'!$A$5,"Tier 1", "Tier 2")</f>
        <v>Tier 2</v>
      </c>
      <c r="AM237" t="str">
        <f t="shared" si="7"/>
        <v>Illinois - Tier 2</v>
      </c>
      <c r="AN237" t="str">
        <f t="shared" si="8"/>
        <v>Pontoon Beach, Village Of - Tier 2</v>
      </c>
    </row>
    <row r="238" spans="1:40" x14ac:dyDescent="0.3">
      <c r="A238">
        <v>5</v>
      </c>
      <c r="B238" t="s">
        <v>21</v>
      </c>
      <c r="C238" t="s">
        <v>4252</v>
      </c>
      <c r="D238" t="s">
        <v>7612</v>
      </c>
      <c r="E238" t="s">
        <v>865</v>
      </c>
      <c r="F238" s="12">
        <v>46116.980608447288</v>
      </c>
      <c r="G238" s="12">
        <v>36373.202731216021</v>
      </c>
      <c r="H238" s="12">
        <v>11481.559728699809</v>
      </c>
      <c r="I238">
        <v>5</v>
      </c>
      <c r="J238" s="15">
        <v>2.4025882943295784E-2</v>
      </c>
      <c r="K238" s="15">
        <v>0.97597411705670434</v>
      </c>
      <c r="L238" s="56">
        <v>15.185290000000004</v>
      </c>
      <c r="M238">
        <v>18</v>
      </c>
      <c r="N238">
        <v>0</v>
      </c>
      <c r="O238" s="12">
        <v>11.678571428571429</v>
      </c>
      <c r="P238" s="12">
        <v>1</v>
      </c>
      <c r="Q238" s="12">
        <v>0</v>
      </c>
      <c r="R238" s="12">
        <v>4.8798705852835216</v>
      </c>
      <c r="S238" s="12">
        <v>275.85461004820053</v>
      </c>
      <c r="T238" s="12">
        <v>32043.498360384194</v>
      </c>
      <c r="U238" s="12">
        <v>0</v>
      </c>
      <c r="V238" s="12">
        <v>4329.704370831827</v>
      </c>
      <c r="W238" s="57">
        <v>3.0627648265291044E-4</v>
      </c>
      <c r="X238" s="57">
        <v>4.2827571438768468E-4</v>
      </c>
      <c r="Y238" s="57">
        <v>0</v>
      </c>
      <c r="Z238" s="57">
        <v>1.5104091793307103E-3</v>
      </c>
      <c r="AA238" s="57">
        <v>3.0721769665082257E-4</v>
      </c>
      <c r="AB238" s="57">
        <v>0</v>
      </c>
      <c r="AC238" s="57">
        <v>1.5942227958019923E-4</v>
      </c>
      <c r="AD238" s="57">
        <v>9.7988047774049238E-4</v>
      </c>
      <c r="AE238" s="57">
        <v>2.5731668168990011E-3</v>
      </c>
      <c r="AF238" s="57">
        <v>0</v>
      </c>
      <c r="AG238" s="57">
        <v>5.4253356975640368E-3</v>
      </c>
      <c r="AH238" s="17">
        <v>1.0627258495278053E-3</v>
      </c>
      <c r="AI238" s="12">
        <v>231</v>
      </c>
      <c r="AJ238" s="16">
        <v>3</v>
      </c>
      <c r="AK238" s="17">
        <v>0.75317315283690167</v>
      </c>
      <c r="AL238" t="str">
        <f>IF(AK238&lt;='CAV Tier 1 Analysis'!$A$5,"Tier 1", "Tier 2")</f>
        <v>Tier 2</v>
      </c>
      <c r="AM238" t="str">
        <f t="shared" si="7"/>
        <v>Illinois - Tier 2</v>
      </c>
      <c r="AN238" t="str">
        <f t="shared" si="8"/>
        <v>Bartlett, Village Of - Tier 2</v>
      </c>
    </row>
    <row r="239" spans="1:40" x14ac:dyDescent="0.3">
      <c r="A239">
        <v>5</v>
      </c>
      <c r="B239" t="s">
        <v>21</v>
      </c>
      <c r="C239" t="s">
        <v>4740</v>
      </c>
      <c r="D239" t="s">
        <v>8155</v>
      </c>
      <c r="E239" t="s">
        <v>914</v>
      </c>
      <c r="F239" s="12">
        <v>5415.9269805636404</v>
      </c>
      <c r="G239" s="12">
        <v>15632.060289678124</v>
      </c>
      <c r="H239" s="12">
        <v>4634.4728657127152</v>
      </c>
      <c r="I239">
        <v>18</v>
      </c>
      <c r="J239" s="15">
        <v>4.6147576829801605E-2</v>
      </c>
      <c r="K239" s="15">
        <v>0.95385242317019836</v>
      </c>
      <c r="L239" s="56">
        <v>11.067319999999999</v>
      </c>
      <c r="M239">
        <v>40</v>
      </c>
      <c r="N239">
        <v>7</v>
      </c>
      <c r="O239" s="12">
        <v>13.133333333333333</v>
      </c>
      <c r="P239" s="12">
        <v>1</v>
      </c>
      <c r="Q239" s="12">
        <v>0</v>
      </c>
      <c r="R239" s="12">
        <v>17.169343617063571</v>
      </c>
      <c r="S239" s="12">
        <v>213.86969263610834</v>
      </c>
      <c r="T239" s="12">
        <v>13162.655238978496</v>
      </c>
      <c r="U239" s="12">
        <v>7746.7282584148552</v>
      </c>
      <c r="V239" s="12">
        <v>2469.4050506996282</v>
      </c>
      <c r="W239" s="57">
        <v>2.2321996102769244E-4</v>
      </c>
      <c r="X239" s="57">
        <v>9.5172380975041041E-4</v>
      </c>
      <c r="Y239" s="57">
        <v>1.4090177133655394E-3</v>
      </c>
      <c r="Z239" s="57">
        <v>1.6985559700689495E-3</v>
      </c>
      <c r="AA239" s="57">
        <v>3.0721769665082257E-4</v>
      </c>
      <c r="AB239" s="57">
        <v>0</v>
      </c>
      <c r="AC239" s="57">
        <v>5.609115755206011E-4</v>
      </c>
      <c r="AD239" s="57">
        <v>7.5969996135958782E-4</v>
      </c>
      <c r="AE239" s="57">
        <v>1.0569915713414995E-3</v>
      </c>
      <c r="AF239" s="57">
        <v>1.5870735840724333E-3</v>
      </c>
      <c r="AG239" s="57">
        <v>3.0942877910003154E-3</v>
      </c>
      <c r="AH239" s="17">
        <v>1.0589726940143502E-3</v>
      </c>
      <c r="AI239" s="12">
        <v>232</v>
      </c>
      <c r="AJ239" s="16">
        <v>3</v>
      </c>
      <c r="AK239" s="17">
        <v>0.75423212553091601</v>
      </c>
      <c r="AL239" t="str">
        <f>IF(AK239&lt;='CAV Tier 1 Analysis'!$A$5,"Tier 1", "Tier 2")</f>
        <v>Tier 2</v>
      </c>
      <c r="AM239" t="str">
        <f t="shared" si="7"/>
        <v>Illinois - Tier 2</v>
      </c>
      <c r="AN239" t="str">
        <f t="shared" si="8"/>
        <v>Frankfort, Village Of - Tier 2</v>
      </c>
    </row>
    <row r="240" spans="1:40" x14ac:dyDescent="0.3">
      <c r="A240">
        <v>5</v>
      </c>
      <c r="B240" t="s">
        <v>21</v>
      </c>
      <c r="C240" t="s">
        <v>4339</v>
      </c>
      <c r="D240" t="s">
        <v>7701</v>
      </c>
      <c r="E240" t="s">
        <v>1046</v>
      </c>
      <c r="F240" s="12">
        <v>10901.498449279368</v>
      </c>
      <c r="G240" s="12">
        <v>7566.3843980995525</v>
      </c>
      <c r="H240" s="12">
        <v>3825.092621041139</v>
      </c>
      <c r="I240">
        <v>60</v>
      </c>
      <c r="J240" s="15">
        <v>0.17302098535554328</v>
      </c>
      <c r="K240" s="15">
        <v>0.82697901464445667</v>
      </c>
      <c r="L240" s="56">
        <v>1.9870999999999999</v>
      </c>
      <c r="M240">
        <v>70</v>
      </c>
      <c r="N240">
        <v>5</v>
      </c>
      <c r="O240" s="12">
        <v>15</v>
      </c>
      <c r="P240" s="12">
        <v>1</v>
      </c>
      <c r="Q240" s="12">
        <v>6</v>
      </c>
      <c r="R240" s="12">
        <v>49.618740878667403</v>
      </c>
      <c r="S240" s="12">
        <v>661.8212943687555</v>
      </c>
      <c r="T240" s="12">
        <v>8650.0291437728556</v>
      </c>
      <c r="U240" s="12">
        <v>0</v>
      </c>
      <c r="V240" s="12">
        <v>0</v>
      </c>
      <c r="W240" s="57">
        <v>4.007839156707565E-5</v>
      </c>
      <c r="X240" s="57">
        <v>1.6655166670632182E-3</v>
      </c>
      <c r="Y240" s="57">
        <v>1.0064412238325281E-3</v>
      </c>
      <c r="Z240" s="57">
        <v>1.9399750927183435E-3</v>
      </c>
      <c r="AA240" s="57">
        <v>3.0721769665082257E-4</v>
      </c>
      <c r="AB240" s="57">
        <v>1.9659239842726079E-3</v>
      </c>
      <c r="AC240" s="57">
        <v>1.6210128204284711E-3</v>
      </c>
      <c r="AD240" s="57">
        <v>2.3508969670348184E-3</v>
      </c>
      <c r="AE240" s="57">
        <v>6.9461728890012249E-4</v>
      </c>
      <c r="AF240" s="57">
        <v>0</v>
      </c>
      <c r="AG240" s="57">
        <v>0</v>
      </c>
      <c r="AH240" s="17">
        <v>1.0537891029516371E-3</v>
      </c>
      <c r="AI240" s="12">
        <v>233</v>
      </c>
      <c r="AJ240" s="16">
        <v>3</v>
      </c>
      <c r="AK240" s="17">
        <v>0.75528591463386763</v>
      </c>
      <c r="AL240" t="str">
        <f>IF(AK240&lt;='CAV Tier 1 Analysis'!$A$5,"Tier 1", "Tier 2")</f>
        <v>Tier 2</v>
      </c>
      <c r="AM240" t="str">
        <f t="shared" si="7"/>
        <v>Illinois - Tier 2</v>
      </c>
      <c r="AN240" t="str">
        <f t="shared" si="8"/>
        <v>Riverside, Village Of - Tier 2</v>
      </c>
    </row>
    <row r="241" spans="1:40" x14ac:dyDescent="0.3">
      <c r="A241">
        <v>5</v>
      </c>
      <c r="B241" t="s">
        <v>21</v>
      </c>
      <c r="C241" t="s">
        <v>4889</v>
      </c>
      <c r="D241" t="s">
        <v>8324</v>
      </c>
      <c r="E241" t="s">
        <v>1100</v>
      </c>
      <c r="F241" s="12">
        <v>14300.279748798523</v>
      </c>
      <c r="G241" s="12">
        <v>11200.732211018369</v>
      </c>
      <c r="H241" s="12">
        <v>4355.0598405416458</v>
      </c>
      <c r="I241">
        <v>0</v>
      </c>
      <c r="J241" s="15">
        <v>4.4035707494924639E-5</v>
      </c>
      <c r="K241" s="15">
        <v>0.99995596429250544</v>
      </c>
      <c r="L241" s="56">
        <v>338.58886000000007</v>
      </c>
      <c r="M241">
        <v>2</v>
      </c>
      <c r="N241">
        <v>0</v>
      </c>
      <c r="O241" s="12">
        <v>3.8</v>
      </c>
      <c r="P241" s="12">
        <v>8.8666666666666671</v>
      </c>
      <c r="Q241" s="12">
        <v>0</v>
      </c>
      <c r="R241" s="12">
        <v>0</v>
      </c>
      <c r="S241" s="12">
        <v>0.19177814126098505</v>
      </c>
      <c r="T241" s="12">
        <v>10716.301680912913</v>
      </c>
      <c r="U241" s="12">
        <v>0</v>
      </c>
      <c r="V241" s="12">
        <v>484.43053010545555</v>
      </c>
      <c r="W241" s="57">
        <v>6.8290961256754872E-3</v>
      </c>
      <c r="X241" s="57">
        <v>4.758619048752052E-5</v>
      </c>
      <c r="Y241" s="57">
        <v>0</v>
      </c>
      <c r="Z241" s="57">
        <v>4.9146035682198026E-4</v>
      </c>
      <c r="AA241" s="57">
        <v>2.72399691030396E-3</v>
      </c>
      <c r="AB241" s="57">
        <v>0</v>
      </c>
      <c r="AC241" s="57">
        <v>0</v>
      </c>
      <c r="AD241" s="57">
        <v>6.8122717487361246E-7</v>
      </c>
      <c r="AE241" s="57">
        <v>8.6054373886014978E-4</v>
      </c>
      <c r="AF241" s="57">
        <v>0</v>
      </c>
      <c r="AG241" s="57">
        <v>6.0701563498804557E-4</v>
      </c>
      <c r="AH241" s="17">
        <v>1.0509436531192743E-3</v>
      </c>
      <c r="AI241" s="12">
        <v>234</v>
      </c>
      <c r="AJ241" s="16">
        <v>3</v>
      </c>
      <c r="AK241" s="17">
        <v>0.75633685828698693</v>
      </c>
      <c r="AL241" t="str">
        <f>IF(AK241&lt;='CAV Tier 1 Analysis'!$A$5,"Tier 1", "Tier 2")</f>
        <v>Tier 2</v>
      </c>
      <c r="AM241" t="str">
        <f t="shared" si="7"/>
        <v>Illinois - Tier 2</v>
      </c>
      <c r="AN241" t="str">
        <f t="shared" si="8"/>
        <v>Moultrie County * - Tier 2</v>
      </c>
    </row>
    <row r="242" spans="1:40" x14ac:dyDescent="0.3">
      <c r="A242">
        <v>5</v>
      </c>
      <c r="B242" t="s">
        <v>21</v>
      </c>
      <c r="C242" t="s">
        <v>4175</v>
      </c>
      <c r="D242" t="s">
        <v>7984</v>
      </c>
      <c r="E242" t="s">
        <v>836</v>
      </c>
      <c r="F242" s="12">
        <v>2620.2287027553944</v>
      </c>
      <c r="G242" s="12">
        <v>19777.866599746361</v>
      </c>
      <c r="H242" s="12">
        <v>6791.3842718265241</v>
      </c>
      <c r="I242">
        <v>7</v>
      </c>
      <c r="J242" s="15">
        <v>3.2744188624856806E-2</v>
      </c>
      <c r="K242" s="15">
        <v>0.96725581137514338</v>
      </c>
      <c r="L242" s="56">
        <v>10.823600000000003</v>
      </c>
      <c r="M242">
        <v>24</v>
      </c>
      <c r="N242">
        <v>0</v>
      </c>
      <c r="O242" s="12">
        <v>9</v>
      </c>
      <c r="P242" s="12">
        <v>1</v>
      </c>
      <c r="Q242" s="12">
        <v>1</v>
      </c>
      <c r="R242" s="12">
        <v>6.7707906796260033</v>
      </c>
      <c r="S242" s="12">
        <v>222.3783676205735</v>
      </c>
      <c r="T242" s="12">
        <v>16965.806180367021</v>
      </c>
      <c r="U242" s="12">
        <v>14345.577477611627</v>
      </c>
      <c r="V242" s="12">
        <v>2812.0604193793406</v>
      </c>
      <c r="W242" s="57">
        <v>2.183043022320971E-4</v>
      </c>
      <c r="X242" s="57">
        <v>5.7103428585024625E-4</v>
      </c>
      <c r="Y242" s="57">
        <v>0</v>
      </c>
      <c r="Z242" s="57">
        <v>1.1639850556310061E-3</v>
      </c>
      <c r="AA242" s="57">
        <v>3.0721769665082257E-4</v>
      </c>
      <c r="AB242" s="57">
        <v>3.2765399737876802E-4</v>
      </c>
      <c r="AC242" s="57">
        <v>2.2119744076033311E-4</v>
      </c>
      <c r="AD242" s="57">
        <v>7.8992415992295228E-4</v>
      </c>
      <c r="AE242" s="57">
        <v>1.3623933627432115E-3</v>
      </c>
      <c r="AF242" s="57">
        <v>2.938980987005806E-3</v>
      </c>
      <c r="AG242" s="57">
        <v>3.5236520718929742E-3</v>
      </c>
      <c r="AH242" s="17">
        <v>1.0385766690971107E-3</v>
      </c>
      <c r="AI242" s="12">
        <v>235</v>
      </c>
      <c r="AJ242" s="16">
        <v>3</v>
      </c>
      <c r="AK242" s="17">
        <v>0.75737543495608406</v>
      </c>
      <c r="AL242" t="str">
        <f>IF(AK242&lt;='CAV Tier 1 Analysis'!$A$5,"Tier 1", "Tier 2")</f>
        <v>Tier 2</v>
      </c>
      <c r="AM242" t="str">
        <f t="shared" si="7"/>
        <v>Illinois - Tier 2</v>
      </c>
      <c r="AN242" t="str">
        <f t="shared" si="8"/>
        <v>Woodstock, City Of - Tier 2</v>
      </c>
    </row>
    <row r="243" spans="1:40" x14ac:dyDescent="0.3">
      <c r="A243">
        <v>5</v>
      </c>
      <c r="B243" t="s">
        <v>21</v>
      </c>
      <c r="C243" t="s">
        <v>4507</v>
      </c>
      <c r="D243" t="s">
        <v>7887</v>
      </c>
      <c r="E243" t="s">
        <v>889</v>
      </c>
      <c r="F243" s="12">
        <v>8403.8725956213711</v>
      </c>
      <c r="G243" s="12">
        <v>16772.679064734744</v>
      </c>
      <c r="H243" s="12">
        <v>6402.2319184386133</v>
      </c>
      <c r="I243">
        <v>38</v>
      </c>
      <c r="J243" s="15">
        <v>0.12764653269730517</v>
      </c>
      <c r="K243" s="15">
        <v>0.8723534673026947</v>
      </c>
      <c r="L243" s="56">
        <v>8.9891200000000016</v>
      </c>
      <c r="M243">
        <v>65</v>
      </c>
      <c r="N243">
        <v>2</v>
      </c>
      <c r="O243" s="12">
        <v>11</v>
      </c>
      <c r="P243" s="12">
        <v>1</v>
      </c>
      <c r="Q243" s="12">
        <v>1</v>
      </c>
      <c r="R243" s="12">
        <v>33.149431757502398</v>
      </c>
      <c r="S243" s="12">
        <v>817.22270591270524</v>
      </c>
      <c r="T243" s="12">
        <v>17382.562114454224</v>
      </c>
      <c r="U243" s="12">
        <v>8978.6895188328526</v>
      </c>
      <c r="V243" s="12">
        <v>0</v>
      </c>
      <c r="W243" s="57">
        <v>1.8130414735213686E-4</v>
      </c>
      <c r="X243" s="57">
        <v>1.5465511908444171E-3</v>
      </c>
      <c r="Y243" s="57">
        <v>4.0257648953301127E-4</v>
      </c>
      <c r="Z243" s="57">
        <v>1.4226484013267853E-3</v>
      </c>
      <c r="AA243" s="57">
        <v>3.0721769665082257E-4</v>
      </c>
      <c r="AB243" s="57">
        <v>3.2765399737876802E-4</v>
      </c>
      <c r="AC243" s="57">
        <v>1.0829709282674013E-3</v>
      </c>
      <c r="AD243" s="57">
        <v>2.9029080766502244E-3</v>
      </c>
      <c r="AE243" s="57">
        <v>1.395859825370923E-3</v>
      </c>
      <c r="AF243" s="57">
        <v>1.8394657046926627E-3</v>
      </c>
      <c r="AG243" s="57">
        <v>0</v>
      </c>
      <c r="AH243" s="17">
        <v>1.0371960416424683E-3</v>
      </c>
      <c r="AI243" s="12">
        <v>236</v>
      </c>
      <c r="AJ243" s="16">
        <v>3</v>
      </c>
      <c r="AK243" s="17">
        <v>0.75841263099772649</v>
      </c>
      <c r="AL243" t="str">
        <f>IF(AK243&lt;='CAV Tier 1 Analysis'!$A$5,"Tier 1", "Tier 2")</f>
        <v>Tier 2</v>
      </c>
      <c r="AM243" t="str">
        <f t="shared" si="7"/>
        <v>Illinois - Tier 2</v>
      </c>
      <c r="AN243" t="str">
        <f t="shared" si="8"/>
        <v>Libertyville, Village Of - Tier 2</v>
      </c>
    </row>
    <row r="244" spans="1:40" x14ac:dyDescent="0.3">
      <c r="A244">
        <v>5</v>
      </c>
      <c r="B244" t="s">
        <v>21</v>
      </c>
      <c r="C244" t="s">
        <v>4624</v>
      </c>
      <c r="D244" t="s">
        <v>8021</v>
      </c>
      <c r="E244" t="s">
        <v>1101</v>
      </c>
      <c r="F244" s="12">
        <v>451.93866019766301</v>
      </c>
      <c r="G244" s="12">
        <v>6160.5202711118773</v>
      </c>
      <c r="H244" s="12">
        <v>2433.4380446700961</v>
      </c>
      <c r="I244">
        <v>35</v>
      </c>
      <c r="J244" s="15">
        <v>0.10872693317927461</v>
      </c>
      <c r="K244" s="15">
        <v>0.89127306682072538</v>
      </c>
      <c r="L244" s="56">
        <v>7.4430500000000013</v>
      </c>
      <c r="M244">
        <v>168</v>
      </c>
      <c r="N244">
        <v>6</v>
      </c>
      <c r="O244" s="12">
        <v>6</v>
      </c>
      <c r="P244" s="12">
        <v>4</v>
      </c>
      <c r="Q244" s="12">
        <v>0</v>
      </c>
      <c r="R244" s="12">
        <v>31.194557338725389</v>
      </c>
      <c r="S244" s="12">
        <v>264.58025567875018</v>
      </c>
      <c r="T244" s="12">
        <v>5818.1725116809266</v>
      </c>
      <c r="U244" s="12">
        <v>5366.2338514832636</v>
      </c>
      <c r="V244" s="12">
        <v>342.34775943095065</v>
      </c>
      <c r="W244" s="57">
        <v>1.5012101673459941E-4</v>
      </c>
      <c r="X244" s="57">
        <v>3.9972400009517239E-3</v>
      </c>
      <c r="Y244" s="57">
        <v>1.2077294685990338E-3</v>
      </c>
      <c r="Z244" s="57">
        <v>7.7599003708733738E-4</v>
      </c>
      <c r="AA244" s="57">
        <v>1.2288707866032903E-3</v>
      </c>
      <c r="AB244" s="57">
        <v>0</v>
      </c>
      <c r="AC244" s="57">
        <v>1.0191064198367252E-3</v>
      </c>
      <c r="AD244" s="57">
        <v>9.3983213581203136E-4</v>
      </c>
      <c r="AE244" s="57">
        <v>4.6721267052914176E-4</v>
      </c>
      <c r="AF244" s="57">
        <v>1.099381275236191E-3</v>
      </c>
      <c r="AG244" s="57">
        <v>4.2897883114938066E-4</v>
      </c>
      <c r="AH244" s="17">
        <v>1.0285875129581324E-3</v>
      </c>
      <c r="AI244" s="12">
        <v>237</v>
      </c>
      <c r="AJ244" s="16">
        <v>3</v>
      </c>
      <c r="AK244" s="17">
        <v>0.75944121851068458</v>
      </c>
      <c r="AL244" t="str">
        <f>IF(AK244&lt;='CAV Tier 1 Analysis'!$A$5,"Tier 1", "Tier 2")</f>
        <v>Tier 2</v>
      </c>
      <c r="AM244" t="str">
        <f t="shared" si="7"/>
        <v>Illinois - Tier 2</v>
      </c>
      <c r="AN244" t="str">
        <f t="shared" si="8"/>
        <v>Rochelle, City Of - Tier 2</v>
      </c>
    </row>
    <row r="245" spans="1:40" x14ac:dyDescent="0.3">
      <c r="A245">
        <v>5</v>
      </c>
      <c r="B245" t="s">
        <v>21</v>
      </c>
      <c r="C245" t="s">
        <v>4015</v>
      </c>
      <c r="D245" t="s">
        <v>7605</v>
      </c>
      <c r="E245" t="s">
        <v>820</v>
      </c>
      <c r="F245" s="12">
        <v>877.2529063213052</v>
      </c>
      <c r="G245" s="12">
        <v>15709.13787695867</v>
      </c>
      <c r="H245" s="12">
        <v>5741.0776054095086</v>
      </c>
      <c r="I245">
        <v>8</v>
      </c>
      <c r="J245" s="15">
        <v>0.12876159063382178</v>
      </c>
      <c r="K245" s="15">
        <v>0.87123840936617802</v>
      </c>
      <c r="L245" s="56">
        <v>8.5618699999999972</v>
      </c>
      <c r="M245">
        <v>30</v>
      </c>
      <c r="N245">
        <v>0</v>
      </c>
      <c r="O245" s="12">
        <v>3</v>
      </c>
      <c r="P245" s="12">
        <v>8</v>
      </c>
      <c r="Q245" s="12">
        <v>1</v>
      </c>
      <c r="R245" s="12">
        <v>6.9699072749294242</v>
      </c>
      <c r="S245" s="12">
        <v>739.23028442474094</v>
      </c>
      <c r="T245" s="12">
        <v>15711.41746436715</v>
      </c>
      <c r="U245" s="12">
        <v>14834.164558045844</v>
      </c>
      <c r="V245" s="12">
        <v>0</v>
      </c>
      <c r="W245" s="57">
        <v>1.7268681918695481E-4</v>
      </c>
      <c r="X245" s="57">
        <v>7.1379285731280786E-4</v>
      </c>
      <c r="Y245" s="57">
        <v>0</v>
      </c>
      <c r="Z245" s="57">
        <v>3.8799501854366869E-4</v>
      </c>
      <c r="AA245" s="57">
        <v>2.4577415732065806E-3</v>
      </c>
      <c r="AB245" s="57">
        <v>3.2765399737876802E-4</v>
      </c>
      <c r="AC245" s="57">
        <v>2.2770245374597461E-4</v>
      </c>
      <c r="AD245" s="57">
        <v>2.6258663001346508E-3</v>
      </c>
      <c r="AE245" s="57">
        <v>1.2616630559832628E-3</v>
      </c>
      <c r="AF245" s="57">
        <v>3.0390779083137036E-3</v>
      </c>
      <c r="AG245" s="57">
        <v>0</v>
      </c>
      <c r="AH245" s="17">
        <v>1.0194709076187609E-3</v>
      </c>
      <c r="AI245" s="12">
        <v>238</v>
      </c>
      <c r="AJ245" s="16">
        <v>3</v>
      </c>
      <c r="AK245" s="17">
        <v>0.76046068941830336</v>
      </c>
      <c r="AL245" t="str">
        <f>IF(AK245&lt;='CAV Tier 1 Analysis'!$A$5,"Tier 1", "Tier 2")</f>
        <v>Tier 2</v>
      </c>
      <c r="AM245" t="str">
        <f t="shared" si="7"/>
        <v>Illinois - Tier 2</v>
      </c>
      <c r="AN245" t="str">
        <f t="shared" si="8"/>
        <v>Charleston, City Of - Tier 2</v>
      </c>
    </row>
    <row r="246" spans="1:40" x14ac:dyDescent="0.3">
      <c r="A246">
        <v>5</v>
      </c>
      <c r="B246" t="s">
        <v>21</v>
      </c>
      <c r="C246" t="s">
        <v>4329</v>
      </c>
      <c r="D246" t="s">
        <v>7691</v>
      </c>
      <c r="E246" t="s">
        <v>992</v>
      </c>
      <c r="F246" s="12">
        <v>23393.929133790418</v>
      </c>
      <c r="G246" s="12">
        <v>13326.690949115753</v>
      </c>
      <c r="H246" s="12">
        <v>6941.1569505434391</v>
      </c>
      <c r="I246">
        <v>76</v>
      </c>
      <c r="J246" s="15">
        <v>5.9962431141347534E-2</v>
      </c>
      <c r="K246" s="15">
        <v>0.94003756885865231</v>
      </c>
      <c r="L246" s="56">
        <v>4.26417</v>
      </c>
      <c r="M246">
        <v>96</v>
      </c>
      <c r="N246">
        <v>7</v>
      </c>
      <c r="O246" s="12">
        <v>15</v>
      </c>
      <c r="P246" s="12">
        <v>1</v>
      </c>
      <c r="Q246" s="12">
        <v>0</v>
      </c>
      <c r="R246" s="12">
        <v>71.442855233257575</v>
      </c>
      <c r="S246" s="12">
        <v>416.2086456882468</v>
      </c>
      <c r="T246" s="12">
        <v>15230.311285967651</v>
      </c>
      <c r="U246" s="12">
        <v>0</v>
      </c>
      <c r="V246" s="12">
        <v>0</v>
      </c>
      <c r="W246" s="57">
        <v>8.6005271485369125E-5</v>
      </c>
      <c r="X246" s="57">
        <v>2.284137143400985E-3</v>
      </c>
      <c r="Y246" s="57">
        <v>1.4090177133655394E-3</v>
      </c>
      <c r="Z246" s="57">
        <v>1.9399750927183435E-3</v>
      </c>
      <c r="AA246" s="57">
        <v>3.0721769665082257E-4</v>
      </c>
      <c r="AB246" s="57">
        <v>0</v>
      </c>
      <c r="AC246" s="57">
        <v>2.3339928061519178E-3</v>
      </c>
      <c r="AD246" s="57">
        <v>1.4784408587750662E-3</v>
      </c>
      <c r="AE246" s="57">
        <v>1.223029120333053E-3</v>
      </c>
      <c r="AF246" s="57">
        <v>0</v>
      </c>
      <c r="AG246" s="57">
        <v>0</v>
      </c>
      <c r="AH246" s="17">
        <v>1.005619609352827E-3</v>
      </c>
      <c r="AI246" s="12">
        <v>239</v>
      </c>
      <c r="AJ246" s="16">
        <v>3</v>
      </c>
      <c r="AK246" s="17">
        <v>0.76146630902765622</v>
      </c>
      <c r="AL246" t="str">
        <f>IF(AK246&lt;='CAV Tier 1 Analysis'!$A$5,"Tier 1", "Tier 2")</f>
        <v>Tier 2</v>
      </c>
      <c r="AM246" t="str">
        <f t="shared" si="7"/>
        <v>Illinois - Tier 2</v>
      </c>
      <c r="AN246" t="str">
        <f t="shared" si="8"/>
        <v>Palos Hills, City Of - Tier 2</v>
      </c>
    </row>
    <row r="247" spans="1:40" x14ac:dyDescent="0.3">
      <c r="A247">
        <v>5</v>
      </c>
      <c r="B247" t="s">
        <v>21</v>
      </c>
      <c r="C247" t="s">
        <v>4684</v>
      </c>
      <c r="D247" t="s">
        <v>8091</v>
      </c>
      <c r="E247" t="s">
        <v>977</v>
      </c>
      <c r="F247" s="12">
        <v>1766.0420866158529</v>
      </c>
      <c r="G247" s="12">
        <v>2437.5609292913359</v>
      </c>
      <c r="H247" s="12">
        <v>1237.8352138482044</v>
      </c>
      <c r="I247">
        <v>153</v>
      </c>
      <c r="J247" s="15">
        <v>0.17833494414600704</v>
      </c>
      <c r="K247" s="15">
        <v>0.82166505585399274</v>
      </c>
      <c r="L247" s="56">
        <v>4.4490999999999996</v>
      </c>
      <c r="M247">
        <v>108</v>
      </c>
      <c r="N247">
        <v>4</v>
      </c>
      <c r="O247" s="12">
        <v>12.142857142857142</v>
      </c>
      <c r="P247" s="12">
        <v>2.1428571428571428</v>
      </c>
      <c r="Q247" s="12">
        <v>0</v>
      </c>
      <c r="R247" s="12">
        <v>125.71475354566088</v>
      </c>
      <c r="S247" s="12">
        <v>220.74927372358019</v>
      </c>
      <c r="T247" s="12">
        <v>2667.6446256601307</v>
      </c>
      <c r="U247" s="12">
        <v>901.60253904427782</v>
      </c>
      <c r="V247" s="12">
        <v>0</v>
      </c>
      <c r="W247" s="57">
        <v>8.9735177857720434E-5</v>
      </c>
      <c r="X247" s="57">
        <v>2.569654286326108E-3</v>
      </c>
      <c r="Y247" s="57">
        <v>8.0515297906602254E-4</v>
      </c>
      <c r="Z247" s="57">
        <v>1.5704560274386588E-3</v>
      </c>
      <c r="AA247" s="57">
        <v>6.5832363568033405E-4</v>
      </c>
      <c r="AB247" s="57">
        <v>0</v>
      </c>
      <c r="AC247" s="57">
        <v>4.1070213311707651E-3</v>
      </c>
      <c r="AD247" s="57">
        <v>7.8413735322144023E-4</v>
      </c>
      <c r="AE247" s="57">
        <v>2.1421801554957634E-4</v>
      </c>
      <c r="AF247" s="57">
        <v>1.8471147112918121E-4</v>
      </c>
      <c r="AG247" s="57">
        <v>0</v>
      </c>
      <c r="AH247" s="17">
        <v>9.9849184340361865E-4</v>
      </c>
      <c r="AI247" s="12">
        <v>240</v>
      </c>
      <c r="AJ247" s="16">
        <v>3</v>
      </c>
      <c r="AK247" s="17">
        <v>0.76246480087105983</v>
      </c>
      <c r="AL247" t="str">
        <f>IF(AK247&lt;='CAV Tier 1 Analysis'!$A$5,"Tier 1", "Tier 2")</f>
        <v>Tier 2</v>
      </c>
      <c r="AM247" t="str">
        <f t="shared" si="7"/>
        <v>Illinois - Tier 2</v>
      </c>
      <c r="AN247" t="str">
        <f t="shared" si="8"/>
        <v>Dupo, Village Of - Tier 2</v>
      </c>
    </row>
    <row r="248" spans="1:40" x14ac:dyDescent="0.3">
      <c r="A248">
        <v>5</v>
      </c>
      <c r="B248" t="s">
        <v>21</v>
      </c>
      <c r="C248" t="s">
        <v>4514</v>
      </c>
      <c r="D248" t="s">
        <v>7894</v>
      </c>
      <c r="E248" t="s">
        <v>718</v>
      </c>
      <c r="F248" s="12">
        <v>7228.4160357508736</v>
      </c>
      <c r="G248" s="12">
        <v>24688.716709591346</v>
      </c>
      <c r="H248" s="12">
        <v>7717.4054653337789</v>
      </c>
      <c r="I248">
        <v>8</v>
      </c>
      <c r="J248" s="15">
        <v>5.6830644910966482E-2</v>
      </c>
      <c r="K248" s="15">
        <v>0.94316935508903332</v>
      </c>
      <c r="L248" s="56">
        <v>7.7319199999999997</v>
      </c>
      <c r="M248">
        <v>9</v>
      </c>
      <c r="N248">
        <v>0</v>
      </c>
      <c r="O248" s="12">
        <v>11</v>
      </c>
      <c r="P248" s="12">
        <v>1</v>
      </c>
      <c r="Q248" s="12">
        <v>0</v>
      </c>
      <c r="R248" s="12">
        <v>7.5453548407122666</v>
      </c>
      <c r="S248" s="12">
        <v>438.58512963433606</v>
      </c>
      <c r="T248" s="12">
        <v>29906.878008675525</v>
      </c>
      <c r="U248" s="12">
        <v>22678.461972924651</v>
      </c>
      <c r="V248" s="12">
        <v>0</v>
      </c>
      <c r="W248" s="57">
        <v>1.5594731886935914E-4</v>
      </c>
      <c r="X248" s="57">
        <v>2.1413785719384234E-4</v>
      </c>
      <c r="Y248" s="57">
        <v>0</v>
      </c>
      <c r="Z248" s="57">
        <v>1.4226484013267853E-3</v>
      </c>
      <c r="AA248" s="57">
        <v>3.0721769665082257E-4</v>
      </c>
      <c r="AB248" s="57">
        <v>0</v>
      </c>
      <c r="AC248" s="57">
        <v>2.4650196105107405E-4</v>
      </c>
      <c r="AD248" s="57">
        <v>1.5579257721336473E-3</v>
      </c>
      <c r="AE248" s="57">
        <v>2.4015912751933263E-3</v>
      </c>
      <c r="AF248" s="57">
        <v>4.6461405026726361E-3</v>
      </c>
      <c r="AG248" s="57">
        <v>0</v>
      </c>
      <c r="AH248" s="17">
        <v>9.9564643500831755E-4</v>
      </c>
      <c r="AI248" s="12">
        <v>241</v>
      </c>
      <c r="AJ248" s="16">
        <v>3</v>
      </c>
      <c r="AK248" s="17">
        <v>0.7634604473060681</v>
      </c>
      <c r="AL248" t="str">
        <f>IF(AK248&lt;='CAV Tier 1 Analysis'!$A$5,"Tier 1", "Tier 2")</f>
        <v>Tier 2</v>
      </c>
      <c r="AM248" t="str">
        <f t="shared" si="7"/>
        <v>Illinois - Tier 2</v>
      </c>
      <c r="AN248" t="str">
        <f t="shared" si="8"/>
        <v>North Chicago, City Of - Tier 2</v>
      </c>
    </row>
    <row r="249" spans="1:40" x14ac:dyDescent="0.3">
      <c r="A249">
        <v>5</v>
      </c>
      <c r="B249" t="s">
        <v>21</v>
      </c>
      <c r="C249" t="s">
        <v>4377</v>
      </c>
      <c r="D249" t="s">
        <v>7742</v>
      </c>
      <c r="E249" t="s">
        <v>1209</v>
      </c>
      <c r="F249" s="12">
        <v>71.470588229656911</v>
      </c>
      <c r="G249" s="12">
        <v>198.70061361121276</v>
      </c>
      <c r="H249" s="12">
        <v>103.48381572376128</v>
      </c>
      <c r="I249">
        <v>82</v>
      </c>
      <c r="J249" s="15">
        <v>0.32271877610001187</v>
      </c>
      <c r="K249" s="15">
        <v>0.67728122389998802</v>
      </c>
      <c r="L249" s="56">
        <v>1.5086200000000001</v>
      </c>
      <c r="M249">
        <v>162</v>
      </c>
      <c r="N249">
        <v>10</v>
      </c>
      <c r="O249" s="12">
        <v>6.5</v>
      </c>
      <c r="P249" s="12">
        <v>5.75</v>
      </c>
      <c r="Q249" s="12">
        <v>1</v>
      </c>
      <c r="R249" s="12">
        <v>55.537060359799014</v>
      </c>
      <c r="S249" s="12">
        <v>33.396170356531407</v>
      </c>
      <c r="T249" s="12">
        <v>231.71406527378724</v>
      </c>
      <c r="U249" s="12">
        <v>160.24347704413032</v>
      </c>
      <c r="V249" s="12">
        <v>0</v>
      </c>
      <c r="W249" s="57">
        <v>3.0427790793579425E-5</v>
      </c>
      <c r="X249" s="57">
        <v>3.8544814294891624E-3</v>
      </c>
      <c r="Y249" s="57">
        <v>2.0128824476650562E-3</v>
      </c>
      <c r="Z249" s="57">
        <v>8.4065587351128213E-4</v>
      </c>
      <c r="AA249" s="57">
        <v>1.7665017557422298E-3</v>
      </c>
      <c r="AB249" s="57">
        <v>3.2765399737876802E-4</v>
      </c>
      <c r="AC249" s="57">
        <v>1.8143605673566993E-3</v>
      </c>
      <c r="AD249" s="57">
        <v>1.1862863324250011E-4</v>
      </c>
      <c r="AE249" s="57">
        <v>1.860717381933605E-5</v>
      </c>
      <c r="AF249" s="57">
        <v>3.2829109393427395E-5</v>
      </c>
      <c r="AG249" s="57">
        <v>0</v>
      </c>
      <c r="AH249" s="17">
        <v>9.8336625258109477E-4</v>
      </c>
      <c r="AI249" s="12">
        <v>242</v>
      </c>
      <c r="AJ249" s="16">
        <v>3</v>
      </c>
      <c r="AK249" s="17">
        <v>0.76444381355864921</v>
      </c>
      <c r="AL249" t="str">
        <f>IF(AK249&lt;='CAV Tier 1 Analysis'!$A$5,"Tier 1", "Tier 2")</f>
        <v>Tier 2</v>
      </c>
      <c r="AM249" t="str">
        <f t="shared" si="7"/>
        <v>Illinois - Tier 2</v>
      </c>
      <c r="AN249" t="str">
        <f t="shared" si="8"/>
        <v>Villa Grove, City Of - Tier 2</v>
      </c>
    </row>
    <row r="250" spans="1:40" x14ac:dyDescent="0.3">
      <c r="A250">
        <v>5</v>
      </c>
      <c r="B250" t="s">
        <v>21</v>
      </c>
      <c r="C250" t="s">
        <v>4025</v>
      </c>
      <c r="D250" t="s">
        <v>8044</v>
      </c>
      <c r="E250" t="s">
        <v>1151</v>
      </c>
      <c r="F250" s="12">
        <v>8353.2901413847958</v>
      </c>
      <c r="G250" s="12">
        <v>4683.2139899594658</v>
      </c>
      <c r="H250" s="12">
        <v>3132.0218867483245</v>
      </c>
      <c r="I250">
        <v>5</v>
      </c>
      <c r="J250" s="15">
        <v>0.13135071681865793</v>
      </c>
      <c r="K250" s="15">
        <v>0.86864928318134194</v>
      </c>
      <c r="L250" s="56">
        <v>192.11413999999996</v>
      </c>
      <c r="M250">
        <v>18</v>
      </c>
      <c r="N250">
        <v>0</v>
      </c>
      <c r="O250" s="12">
        <v>10.588235294117647</v>
      </c>
      <c r="P250" s="12">
        <v>8.235294117647058</v>
      </c>
      <c r="Q250" s="12">
        <v>1</v>
      </c>
      <c r="R250" s="12">
        <v>4.3432464159067097</v>
      </c>
      <c r="S250" s="12">
        <v>411.39331991611789</v>
      </c>
      <c r="T250" s="12">
        <v>5787.114835806904</v>
      </c>
      <c r="U250" s="12">
        <v>0</v>
      </c>
      <c r="V250" s="12">
        <v>0</v>
      </c>
      <c r="W250" s="57">
        <v>3.8748053588103216E-3</v>
      </c>
      <c r="X250" s="57">
        <v>4.2827571438768468E-4</v>
      </c>
      <c r="Y250" s="57">
        <v>0</v>
      </c>
      <c r="Z250" s="57">
        <v>1.3693941830953012E-3</v>
      </c>
      <c r="AA250" s="57">
        <v>2.5300280900655975E-3</v>
      </c>
      <c r="AB250" s="57">
        <v>3.2765399737876802E-4</v>
      </c>
      <c r="AC250" s="57">
        <v>1.4189110803276527E-4</v>
      </c>
      <c r="AD250" s="57">
        <v>1.461336037807074E-3</v>
      </c>
      <c r="AE250" s="57">
        <v>4.6471866753139662E-4</v>
      </c>
      <c r="AF250" s="57">
        <v>0</v>
      </c>
      <c r="AG250" s="57">
        <v>0</v>
      </c>
      <c r="AH250" s="17">
        <v>9.6346392337353715E-4</v>
      </c>
      <c r="AI250" s="12">
        <v>243</v>
      </c>
      <c r="AJ250" s="16">
        <v>3</v>
      </c>
      <c r="AK250" s="17">
        <v>0.76540727748202275</v>
      </c>
      <c r="AL250" t="str">
        <f>IF(AK250&lt;='CAV Tier 1 Analysis'!$A$5,"Tier 1", "Tier 2")</f>
        <v>Tier 2</v>
      </c>
      <c r="AM250" t="str">
        <f t="shared" si="7"/>
        <v>Illinois - Tier 2</v>
      </c>
      <c r="AN250" t="str">
        <f t="shared" si="8"/>
        <v>Pulaski County * - Tier 2</v>
      </c>
    </row>
    <row r="251" spans="1:40" x14ac:dyDescent="0.3">
      <c r="A251">
        <v>5</v>
      </c>
      <c r="B251" t="s">
        <v>21</v>
      </c>
      <c r="C251" t="s">
        <v>4092</v>
      </c>
      <c r="D251" t="s">
        <v>7884</v>
      </c>
      <c r="E251" t="s">
        <v>1025</v>
      </c>
      <c r="F251" s="12">
        <v>15822.3720855346</v>
      </c>
      <c r="G251" s="12">
        <v>17122.145135035484</v>
      </c>
      <c r="H251" s="12">
        <v>7182.6429050027727</v>
      </c>
      <c r="I251">
        <v>30</v>
      </c>
      <c r="J251" s="15">
        <v>8.1590906270846655E-2</v>
      </c>
      <c r="K251" s="15">
        <v>0.91840909372915358</v>
      </c>
      <c r="L251" s="56">
        <v>16.924189999999999</v>
      </c>
      <c r="M251">
        <v>58</v>
      </c>
      <c r="N251">
        <v>6</v>
      </c>
      <c r="O251" s="12">
        <v>11</v>
      </c>
      <c r="P251" s="12">
        <v>1</v>
      </c>
      <c r="Q251" s="12">
        <v>1</v>
      </c>
      <c r="R251" s="12">
        <v>27.552272811874609</v>
      </c>
      <c r="S251" s="12">
        <v>586.03834403904295</v>
      </c>
      <c r="T251" s="12">
        <v>19699.692185856838</v>
      </c>
      <c r="U251" s="12">
        <v>3877.3201003222384</v>
      </c>
      <c r="V251" s="12">
        <v>0</v>
      </c>
      <c r="W251" s="57">
        <v>3.4134885701554327E-4</v>
      </c>
      <c r="X251" s="57">
        <v>1.3799995241380951E-3</v>
      </c>
      <c r="Y251" s="57">
        <v>1.2077294685990338E-3</v>
      </c>
      <c r="Z251" s="57">
        <v>1.4226484013267853E-3</v>
      </c>
      <c r="AA251" s="57">
        <v>3.0721769665082257E-4</v>
      </c>
      <c r="AB251" s="57">
        <v>3.2765399737876802E-4</v>
      </c>
      <c r="AC251" s="57">
        <v>9.0011529251024058E-4</v>
      </c>
      <c r="AD251" s="57">
        <v>2.0817035917249497E-3</v>
      </c>
      <c r="AE251" s="57">
        <v>1.5819307138586597E-3</v>
      </c>
      <c r="AF251" s="57">
        <v>7.9434725253595725E-4</v>
      </c>
      <c r="AG251" s="57">
        <v>0</v>
      </c>
      <c r="AH251" s="17">
        <v>9.4042679961262314E-4</v>
      </c>
      <c r="AI251" s="12">
        <v>244</v>
      </c>
      <c r="AJ251" s="16">
        <v>3</v>
      </c>
      <c r="AK251" s="17">
        <v>0.76634770428163534</v>
      </c>
      <c r="AL251" t="str">
        <f>IF(AK251&lt;='CAV Tier 1 Analysis'!$A$5,"Tier 1", "Tier 2")</f>
        <v>Tier 2</v>
      </c>
      <c r="AM251" t="str">
        <f t="shared" si="7"/>
        <v>Illinois - Tier 2</v>
      </c>
      <c r="AN251" t="str">
        <f t="shared" si="8"/>
        <v>Lake Forest, City Of - Tier 2</v>
      </c>
    </row>
    <row r="252" spans="1:40" x14ac:dyDescent="0.3">
      <c r="A252">
        <v>5</v>
      </c>
      <c r="B252" t="s">
        <v>21</v>
      </c>
      <c r="C252" t="s">
        <v>4310</v>
      </c>
      <c r="D252" t="s">
        <v>7672</v>
      </c>
      <c r="E252" t="s">
        <v>1086</v>
      </c>
      <c r="F252" s="12">
        <v>39314.594622133955</v>
      </c>
      <c r="G252" s="12">
        <v>15705.622513619273</v>
      </c>
      <c r="H252" s="12">
        <v>5530.6311436196011</v>
      </c>
      <c r="I252">
        <v>22</v>
      </c>
      <c r="J252" s="15">
        <v>0.13029407684838396</v>
      </c>
      <c r="K252" s="15">
        <v>0.8697059231516161</v>
      </c>
      <c r="L252" s="56">
        <v>7.2089999999999987</v>
      </c>
      <c r="M252">
        <v>63</v>
      </c>
      <c r="N252">
        <v>0</v>
      </c>
      <c r="O252" s="12">
        <v>14.619047619047619</v>
      </c>
      <c r="P252" s="12">
        <v>1</v>
      </c>
      <c r="Q252" s="12">
        <v>0</v>
      </c>
      <c r="R252" s="12">
        <v>19.133530309335555</v>
      </c>
      <c r="S252" s="12">
        <v>720.60847924683799</v>
      </c>
      <c r="T252" s="12">
        <v>13968.495735412829</v>
      </c>
      <c r="U252" s="12">
        <v>0</v>
      </c>
      <c r="V252" s="12">
        <v>1737.1267782064442</v>
      </c>
      <c r="W252" s="57">
        <v>1.4540039495095785E-4</v>
      </c>
      <c r="X252" s="57">
        <v>1.4989650003568965E-3</v>
      </c>
      <c r="Y252" s="57">
        <v>0</v>
      </c>
      <c r="Z252" s="57">
        <v>1.8907058840143855E-3</v>
      </c>
      <c r="AA252" s="57">
        <v>3.0721769665082257E-4</v>
      </c>
      <c r="AB252" s="57">
        <v>0</v>
      </c>
      <c r="AC252" s="57">
        <v>6.2508031002504239E-4</v>
      </c>
      <c r="AD252" s="57">
        <v>2.5597186169368765E-3</v>
      </c>
      <c r="AE252" s="57">
        <v>1.1217024216306122E-3</v>
      </c>
      <c r="AF252" s="57">
        <v>0</v>
      </c>
      <c r="AG252" s="57">
        <v>2.1767065632675481E-3</v>
      </c>
      <c r="AH252" s="17">
        <v>9.3868153525755824E-4</v>
      </c>
      <c r="AI252" s="12">
        <v>245</v>
      </c>
      <c r="AJ252" s="16">
        <v>3</v>
      </c>
      <c r="AK252" s="17">
        <v>0.7672863858168929</v>
      </c>
      <c r="AL252" t="str">
        <f>IF(AK252&lt;='CAV Tier 1 Analysis'!$A$5,"Tier 1", "Tier 2")</f>
        <v>Tier 2</v>
      </c>
      <c r="AM252" t="str">
        <f t="shared" si="7"/>
        <v>Illinois - Tier 2</v>
      </c>
      <c r="AN252" t="str">
        <f t="shared" si="8"/>
        <v>Matteson, Village Of - Tier 2</v>
      </c>
    </row>
    <row r="253" spans="1:40" x14ac:dyDescent="0.3">
      <c r="A253">
        <v>5</v>
      </c>
      <c r="B253" t="s">
        <v>21</v>
      </c>
      <c r="C253" t="s">
        <v>4220</v>
      </c>
      <c r="D253" t="s">
        <v>7579</v>
      </c>
      <c r="E253" t="s">
        <v>1043</v>
      </c>
      <c r="F253" s="12">
        <v>134.97647532555874</v>
      </c>
      <c r="G253" s="12">
        <v>3735.7476404284694</v>
      </c>
      <c r="H253" s="12">
        <v>1632.3202005852577</v>
      </c>
      <c r="I253">
        <v>67</v>
      </c>
      <c r="J253" s="15">
        <v>2.0900869413255273E-2</v>
      </c>
      <c r="K253" s="15">
        <v>0.97909913058674447</v>
      </c>
      <c r="L253" s="56">
        <v>3.4333499999999999</v>
      </c>
      <c r="M253">
        <v>103</v>
      </c>
      <c r="N253">
        <v>4</v>
      </c>
      <c r="O253" s="12">
        <v>14</v>
      </c>
      <c r="P253" s="12">
        <v>6</v>
      </c>
      <c r="Q253" s="12">
        <v>0</v>
      </c>
      <c r="R253" s="12">
        <v>65.599641749311886</v>
      </c>
      <c r="S253" s="12">
        <v>34.116911353051123</v>
      </c>
      <c r="T253" s="12">
        <v>3859.2435293994554</v>
      </c>
      <c r="U253" s="12">
        <v>3724.2670540738968</v>
      </c>
      <c r="V253" s="12">
        <v>0</v>
      </c>
      <c r="W253" s="57">
        <v>6.9248223887483868E-5</v>
      </c>
      <c r="X253" s="57">
        <v>2.4506888101073067E-3</v>
      </c>
      <c r="Y253" s="57">
        <v>8.0515297906602254E-4</v>
      </c>
      <c r="Z253" s="57">
        <v>1.810643419870454E-3</v>
      </c>
      <c r="AA253" s="57">
        <v>1.8433061799049354E-3</v>
      </c>
      <c r="AB253" s="57">
        <v>0</v>
      </c>
      <c r="AC253" s="57">
        <v>2.1430987245560518E-3</v>
      </c>
      <c r="AD253" s="57">
        <v>1.2118882258236104E-4</v>
      </c>
      <c r="AE253" s="57">
        <v>3.0990615557944335E-4</v>
      </c>
      <c r="AF253" s="57">
        <v>7.6299124796735712E-4</v>
      </c>
      <c r="AG253" s="57">
        <v>0</v>
      </c>
      <c r="AH253" s="17">
        <v>9.378385966837652E-4</v>
      </c>
      <c r="AI253" s="12">
        <v>246</v>
      </c>
      <c r="AJ253" s="16">
        <v>3</v>
      </c>
      <c r="AK253" s="17">
        <v>0.76822422441357663</v>
      </c>
      <c r="AL253" t="str">
        <f>IF(AK253&lt;='CAV Tier 1 Analysis'!$A$5,"Tier 1", "Tier 2")</f>
        <v>Tier 2</v>
      </c>
      <c r="AM253" t="str">
        <f t="shared" si="7"/>
        <v>Illinois - Tier 2</v>
      </c>
      <c r="AN253" t="str">
        <f t="shared" si="8"/>
        <v>Beardstown, City Of - Tier 2</v>
      </c>
    </row>
    <row r="254" spans="1:40" x14ac:dyDescent="0.3">
      <c r="A254">
        <v>5</v>
      </c>
      <c r="B254" t="s">
        <v>21</v>
      </c>
      <c r="C254" t="s">
        <v>4307</v>
      </c>
      <c r="D254" t="s">
        <v>7669</v>
      </c>
      <c r="E254" t="s">
        <v>1118</v>
      </c>
      <c r="F254" s="12">
        <v>27265.020186936479</v>
      </c>
      <c r="G254" s="12">
        <v>9708.3943453578286</v>
      </c>
      <c r="H254" s="12">
        <v>3340.9979343271884</v>
      </c>
      <c r="I254">
        <v>21</v>
      </c>
      <c r="J254" s="15">
        <v>0.32726398351637292</v>
      </c>
      <c r="K254" s="15">
        <v>0.6727360164836268</v>
      </c>
      <c r="L254" s="56">
        <v>4.969780000000001</v>
      </c>
      <c r="M254">
        <v>42</v>
      </c>
      <c r="N254">
        <v>0</v>
      </c>
      <c r="O254" s="12">
        <v>15</v>
      </c>
      <c r="P254" s="12">
        <v>1</v>
      </c>
      <c r="Q254" s="12">
        <v>0</v>
      </c>
      <c r="R254" s="12">
        <v>14.127456346156162</v>
      </c>
      <c r="S254" s="12">
        <v>1093.3882929078891</v>
      </c>
      <c r="T254" s="12">
        <v>8186.8593860222672</v>
      </c>
      <c r="U254" s="12">
        <v>0</v>
      </c>
      <c r="V254" s="12">
        <v>1521.5349593355613</v>
      </c>
      <c r="W254" s="57">
        <v>1.0023692257169809E-4</v>
      </c>
      <c r="X254" s="57">
        <v>9.9931000023793098E-4</v>
      </c>
      <c r="Y254" s="57">
        <v>0</v>
      </c>
      <c r="Z254" s="57">
        <v>1.9399750927183435E-3</v>
      </c>
      <c r="AA254" s="57">
        <v>3.0721769665082257E-4</v>
      </c>
      <c r="AB254" s="57">
        <v>0</v>
      </c>
      <c r="AC254" s="57">
        <v>4.6153504606579897E-4</v>
      </c>
      <c r="AD254" s="57">
        <v>3.8838931951263676E-3</v>
      </c>
      <c r="AE254" s="57">
        <v>6.5742368919290649E-4</v>
      </c>
      <c r="AF254" s="57">
        <v>0</v>
      </c>
      <c r="AG254" s="57">
        <v>1.9065592527715556E-3</v>
      </c>
      <c r="AH254" s="17">
        <v>9.323773541214022E-4</v>
      </c>
      <c r="AI254" s="12">
        <v>247</v>
      </c>
      <c r="AJ254" s="16">
        <v>3</v>
      </c>
      <c r="AK254" s="17">
        <v>0.76915660176769807</v>
      </c>
      <c r="AL254" t="str">
        <f>IF(AK254&lt;='CAV Tier 1 Analysis'!$A$5,"Tier 1", "Tier 2")</f>
        <v>Tier 2</v>
      </c>
      <c r="AM254" t="str">
        <f t="shared" si="7"/>
        <v>Illinois - Tier 2</v>
      </c>
      <c r="AN254" t="str">
        <f t="shared" si="8"/>
        <v>Lynwood, Village Of - Tier 2</v>
      </c>
    </row>
    <row r="255" spans="1:40" x14ac:dyDescent="0.3">
      <c r="A255">
        <v>5</v>
      </c>
      <c r="B255" t="s">
        <v>21</v>
      </c>
      <c r="C255" t="s">
        <v>4288</v>
      </c>
      <c r="D255" t="s">
        <v>7650</v>
      </c>
      <c r="E255" t="s">
        <v>802</v>
      </c>
      <c r="F255" s="12">
        <v>24144.623291864089</v>
      </c>
      <c r="G255" s="12">
        <v>33651.914078053996</v>
      </c>
      <c r="H255" s="12">
        <v>12133.216961833119</v>
      </c>
      <c r="I255">
        <v>27</v>
      </c>
      <c r="J255" s="15">
        <v>2.8331029403598801E-2</v>
      </c>
      <c r="K255" s="15">
        <v>0.97166897059640123</v>
      </c>
      <c r="L255" s="56">
        <v>6.8433800000000007</v>
      </c>
      <c r="M255">
        <v>21</v>
      </c>
      <c r="N255">
        <v>0</v>
      </c>
      <c r="O255" s="12">
        <v>12.894736842105264</v>
      </c>
      <c r="P255" s="12">
        <v>1</v>
      </c>
      <c r="Q255" s="12">
        <v>0</v>
      </c>
      <c r="R255" s="12">
        <v>26.235062206102832</v>
      </c>
      <c r="S255" s="12">
        <v>343.74652650593782</v>
      </c>
      <c r="T255" s="12">
        <v>36510.612566972217</v>
      </c>
      <c r="U255" s="12">
        <v>12365.989275108128</v>
      </c>
      <c r="V255" s="12">
        <v>0</v>
      </c>
      <c r="W255" s="57">
        <v>1.3802609998605716E-4</v>
      </c>
      <c r="X255" s="57">
        <v>4.9965500011896549E-4</v>
      </c>
      <c r="Y255" s="57">
        <v>0</v>
      </c>
      <c r="Z255" s="57">
        <v>1.6676978867227864E-3</v>
      </c>
      <c r="AA255" s="57">
        <v>3.0721769665082257E-4</v>
      </c>
      <c r="AB255" s="57">
        <v>0</v>
      </c>
      <c r="AC255" s="57">
        <v>8.5708285675412891E-4</v>
      </c>
      <c r="AD255" s="57">
        <v>1.2210436162564701E-3</v>
      </c>
      <c r="AE255" s="57">
        <v>2.9318863897250871E-3</v>
      </c>
      <c r="AF255" s="57">
        <v>2.5334224029516903E-3</v>
      </c>
      <c r="AG255" s="57">
        <v>0</v>
      </c>
      <c r="AH255" s="17">
        <v>9.2327563174236435E-4</v>
      </c>
      <c r="AI255" s="12">
        <v>248</v>
      </c>
      <c r="AJ255" s="16">
        <v>3</v>
      </c>
      <c r="AK255" s="17">
        <v>0.77007987739944039</v>
      </c>
      <c r="AL255" t="str">
        <f>IF(AK255&lt;='CAV Tier 1 Analysis'!$A$5,"Tier 1", "Tier 2")</f>
        <v>Tier 2</v>
      </c>
      <c r="AM255" t="str">
        <f t="shared" si="7"/>
        <v>Illinois - Tier 2</v>
      </c>
      <c r="AN255" t="str">
        <f t="shared" si="8"/>
        <v>Hanover Park, Village Of - Tier 2</v>
      </c>
    </row>
    <row r="256" spans="1:40" x14ac:dyDescent="0.3">
      <c r="A256">
        <v>5</v>
      </c>
      <c r="B256" t="s">
        <v>21</v>
      </c>
      <c r="C256" t="s">
        <v>4315</v>
      </c>
      <c r="D256" t="s">
        <v>7677</v>
      </c>
      <c r="E256" t="s">
        <v>994</v>
      </c>
      <c r="F256" s="12">
        <v>27955.3988637238</v>
      </c>
      <c r="G256" s="12">
        <v>24360.899352199467</v>
      </c>
      <c r="H256" s="12">
        <v>9265.9891450489031</v>
      </c>
      <c r="I256">
        <v>33</v>
      </c>
      <c r="J256" s="15">
        <v>5.4355419842534516E-2</v>
      </c>
      <c r="K256" s="15">
        <v>0.94564458015746533</v>
      </c>
      <c r="L256" s="56">
        <v>5.0957199999999991</v>
      </c>
      <c r="M256">
        <v>11</v>
      </c>
      <c r="N256">
        <v>7</v>
      </c>
      <c r="O256" s="12">
        <v>15</v>
      </c>
      <c r="P256" s="12">
        <v>1</v>
      </c>
      <c r="Q256" s="12">
        <v>0</v>
      </c>
      <c r="R256" s="12">
        <v>31.206271145196357</v>
      </c>
      <c r="S256" s="12">
        <v>503.65673023550056</v>
      </c>
      <c r="T256" s="12">
        <v>23226.431901819084</v>
      </c>
      <c r="U256" s="12">
        <v>0</v>
      </c>
      <c r="V256" s="12">
        <v>1134.4674503803835</v>
      </c>
      <c r="W256" s="57">
        <v>1.0277704266326743E-4</v>
      </c>
      <c r="X256" s="57">
        <v>2.6172404768136289E-4</v>
      </c>
      <c r="Y256" s="57">
        <v>1.4090177133655394E-3</v>
      </c>
      <c r="Z256" s="57">
        <v>1.9399750927183435E-3</v>
      </c>
      <c r="AA256" s="57">
        <v>3.0721769665082257E-4</v>
      </c>
      <c r="AB256" s="57">
        <v>0</v>
      </c>
      <c r="AC256" s="57">
        <v>1.0194891024709316E-3</v>
      </c>
      <c r="AD256" s="57">
        <v>1.7890706896438759E-3</v>
      </c>
      <c r="AE256" s="57">
        <v>1.865136046400417E-3</v>
      </c>
      <c r="AF256" s="57">
        <v>0</v>
      </c>
      <c r="AG256" s="57">
        <v>1.4215443432436183E-3</v>
      </c>
      <c r="AH256" s="17">
        <v>9.1963197953074348E-4</v>
      </c>
      <c r="AI256" s="12">
        <v>249</v>
      </c>
      <c r="AJ256" s="16">
        <v>3</v>
      </c>
      <c r="AK256" s="17">
        <v>0.7709995093789711</v>
      </c>
      <c r="AL256" t="str">
        <f>IF(AK256&lt;='CAV Tier 1 Analysis'!$A$5,"Tier 1", "Tier 2")</f>
        <v>Tier 2</v>
      </c>
      <c r="AM256" t="str">
        <f t="shared" si="7"/>
        <v>Illinois - Tier 2</v>
      </c>
      <c r="AN256" t="str">
        <f t="shared" si="8"/>
        <v>Morton Grove, Village Of - Tier 2</v>
      </c>
    </row>
    <row r="257" spans="1:40" x14ac:dyDescent="0.3">
      <c r="A257">
        <v>5</v>
      </c>
      <c r="B257" t="s">
        <v>21</v>
      </c>
      <c r="C257" t="s">
        <v>4246</v>
      </c>
      <c r="D257" t="s">
        <v>7606</v>
      </c>
      <c r="E257" t="s">
        <v>1021</v>
      </c>
      <c r="F257" s="12">
        <v>962.67946492396538</v>
      </c>
      <c r="G257" s="12">
        <v>9201.5896796474444</v>
      </c>
      <c r="H257" s="12">
        <v>5271.1351214251054</v>
      </c>
      <c r="I257">
        <v>22</v>
      </c>
      <c r="J257" s="15">
        <v>1.2006824550928162E-2</v>
      </c>
      <c r="K257" s="15">
        <v>0.98799317544907173</v>
      </c>
      <c r="L257" s="56">
        <v>9.3954899999999988</v>
      </c>
      <c r="M257">
        <v>88</v>
      </c>
      <c r="N257">
        <v>0</v>
      </c>
      <c r="O257" s="12">
        <v>3</v>
      </c>
      <c r="P257" s="12">
        <v>8</v>
      </c>
      <c r="Q257" s="12">
        <v>4</v>
      </c>
      <c r="R257" s="12">
        <v>21.735849859879579</v>
      </c>
      <c r="S257" s="12">
        <v>63.289594587186649</v>
      </c>
      <c r="T257" s="12">
        <v>10294.518426950077</v>
      </c>
      <c r="U257" s="12">
        <v>9331.8389620261114</v>
      </c>
      <c r="V257" s="12">
        <v>0</v>
      </c>
      <c r="W257" s="57">
        <v>1.8950034079036966E-4</v>
      </c>
      <c r="X257" s="57">
        <v>2.0937923814509031E-3</v>
      </c>
      <c r="Y257" s="57">
        <v>0</v>
      </c>
      <c r="Z257" s="57">
        <v>3.8799501854366869E-4</v>
      </c>
      <c r="AA257" s="57">
        <v>2.4577415732065806E-3</v>
      </c>
      <c r="AB257" s="57">
        <v>1.3106159895150721E-3</v>
      </c>
      <c r="AC257" s="57">
        <v>7.1009644061567438E-4</v>
      </c>
      <c r="AD257" s="57">
        <v>2.248149420785766E-4</v>
      </c>
      <c r="AE257" s="57">
        <v>8.2667357085244408E-4</v>
      </c>
      <c r="AF257" s="57">
        <v>1.9118154933809514E-3</v>
      </c>
      <c r="AG257" s="57">
        <v>0</v>
      </c>
      <c r="AH257" s="17">
        <v>9.1936779549402182E-4</v>
      </c>
      <c r="AI257" s="12">
        <v>250</v>
      </c>
      <c r="AJ257" s="16">
        <v>3</v>
      </c>
      <c r="AK257" s="17">
        <v>0.77191887717446517</v>
      </c>
      <c r="AL257" t="str">
        <f>IF(AK257&lt;='CAV Tier 1 Analysis'!$A$5,"Tier 1", "Tier 2")</f>
        <v>Tier 2</v>
      </c>
      <c r="AM257" t="str">
        <f t="shared" si="7"/>
        <v>Illinois - Tier 2</v>
      </c>
      <c r="AN257" t="str">
        <f t="shared" si="8"/>
        <v>Mattoon, City Of - Tier 2</v>
      </c>
    </row>
    <row r="258" spans="1:40" x14ac:dyDescent="0.3">
      <c r="A258">
        <v>5</v>
      </c>
      <c r="B258" t="s">
        <v>21</v>
      </c>
      <c r="C258" t="s">
        <v>4392</v>
      </c>
      <c r="D258" t="s">
        <v>7757</v>
      </c>
      <c r="E258" t="s">
        <v>1165</v>
      </c>
      <c r="F258" s="12">
        <v>16280.333117378965</v>
      </c>
      <c r="G258" s="12">
        <v>8237.6433705724849</v>
      </c>
      <c r="H258" s="12">
        <v>3903.0871897155844</v>
      </c>
      <c r="I258">
        <v>59</v>
      </c>
      <c r="J258" s="15">
        <v>0.11179915468165152</v>
      </c>
      <c r="K258" s="15">
        <v>0.8882008453183482</v>
      </c>
      <c r="L258" s="56">
        <v>8.2714400000000019</v>
      </c>
      <c r="M258">
        <v>54</v>
      </c>
      <c r="N258">
        <v>12</v>
      </c>
      <c r="O258" s="12">
        <v>10.714285714285714</v>
      </c>
      <c r="P258" s="12">
        <v>1</v>
      </c>
      <c r="Q258" s="12">
        <v>1</v>
      </c>
      <c r="R258" s="12">
        <v>52.403849873782541</v>
      </c>
      <c r="S258" s="12">
        <v>436.36184845898515</v>
      </c>
      <c r="T258" s="12">
        <v>9408.6828432888597</v>
      </c>
      <c r="U258" s="12">
        <v>0</v>
      </c>
      <c r="V258" s="12">
        <v>0</v>
      </c>
      <c r="W258" s="57">
        <v>1.6682905296340009E-4</v>
      </c>
      <c r="X258" s="57">
        <v>1.284827143163054E-3</v>
      </c>
      <c r="Y258" s="57">
        <v>2.4154589371980675E-3</v>
      </c>
      <c r="Z258" s="57">
        <v>1.3856964947988166E-3</v>
      </c>
      <c r="AA258" s="57">
        <v>3.0721769665082257E-4</v>
      </c>
      <c r="AB258" s="57">
        <v>3.2765399737876802E-4</v>
      </c>
      <c r="AC258" s="57">
        <v>1.7120005663370597E-3</v>
      </c>
      <c r="AD258" s="57">
        <v>1.5500283154992497E-3</v>
      </c>
      <c r="AE258" s="57">
        <v>7.5553893057473146E-4</v>
      </c>
      <c r="AF258" s="57">
        <v>0</v>
      </c>
      <c r="AG258" s="57">
        <v>0</v>
      </c>
      <c r="AH258" s="17">
        <v>9.0047737586945178E-4</v>
      </c>
      <c r="AI258" s="12">
        <v>251</v>
      </c>
      <c r="AJ258" s="16">
        <v>3</v>
      </c>
      <c r="AK258" s="17">
        <v>0.77281935455033457</v>
      </c>
      <c r="AL258" t="str">
        <f>IF(AK258&lt;='CAV Tier 1 Analysis'!$A$5,"Tier 1", "Tier 2")</f>
        <v>Tier 2</v>
      </c>
      <c r="AM258" t="str">
        <f t="shared" si="7"/>
        <v>Illinois - Tier 2</v>
      </c>
      <c r="AN258" t="str">
        <f t="shared" si="8"/>
        <v>Oak Brook, Village Of - Tier 2</v>
      </c>
    </row>
    <row r="259" spans="1:40" x14ac:dyDescent="0.3">
      <c r="A259">
        <v>5</v>
      </c>
      <c r="B259" t="s">
        <v>21</v>
      </c>
      <c r="C259" t="s">
        <v>4265</v>
      </c>
      <c r="D259" t="s">
        <v>7626</v>
      </c>
      <c r="E259" t="s">
        <v>962</v>
      </c>
      <c r="F259" s="12">
        <v>53119.383435202239</v>
      </c>
      <c r="G259" s="12">
        <v>25291.87872165045</v>
      </c>
      <c r="H259" s="12">
        <v>11202.656015109802</v>
      </c>
      <c r="I259">
        <v>53</v>
      </c>
      <c r="J259" s="15">
        <v>3.6639070658999282E-2</v>
      </c>
      <c r="K259" s="15">
        <v>0.96336092934100082</v>
      </c>
      <c r="L259" s="56">
        <v>9.6825599999999987</v>
      </c>
      <c r="M259">
        <v>32</v>
      </c>
      <c r="N259">
        <v>4</v>
      </c>
      <c r="O259" s="12">
        <v>15</v>
      </c>
      <c r="P259" s="12">
        <v>1</v>
      </c>
      <c r="Q259" s="12">
        <v>1</v>
      </c>
      <c r="R259" s="12">
        <v>51.058129255073041</v>
      </c>
      <c r="S259" s="12">
        <v>410.45490530607134</v>
      </c>
      <c r="T259" s="12">
        <v>30102.650297145854</v>
      </c>
      <c r="U259" s="12">
        <v>0</v>
      </c>
      <c r="V259" s="12">
        <v>0</v>
      </c>
      <c r="W259" s="57">
        <v>1.9529033820728901E-4</v>
      </c>
      <c r="X259" s="57">
        <v>7.6137904780032833E-4</v>
      </c>
      <c r="Y259" s="57">
        <v>8.0515297906602254E-4</v>
      </c>
      <c r="Z259" s="57">
        <v>1.9399750927183435E-3</v>
      </c>
      <c r="AA259" s="57">
        <v>3.0721769665082257E-4</v>
      </c>
      <c r="AB259" s="57">
        <v>3.2765399737876802E-4</v>
      </c>
      <c r="AC259" s="57">
        <v>1.6680367265254595E-3</v>
      </c>
      <c r="AD259" s="57">
        <v>1.4580026363596578E-3</v>
      </c>
      <c r="AE259" s="57">
        <v>2.4173122414465936E-3</v>
      </c>
      <c r="AF259" s="57">
        <v>0</v>
      </c>
      <c r="AG259" s="57">
        <v>0</v>
      </c>
      <c r="AH259" s="17">
        <v>8.9818370510484397E-4</v>
      </c>
      <c r="AI259" s="12">
        <v>252</v>
      </c>
      <c r="AJ259" s="16">
        <v>4</v>
      </c>
      <c r="AK259" s="17">
        <v>0.77371753825543943</v>
      </c>
      <c r="AL259" t="str">
        <f>IF(AK259&lt;='CAV Tier 1 Analysis'!$A$5,"Tier 1", "Tier 2")</f>
        <v>Tier 2</v>
      </c>
      <c r="AM259" t="str">
        <f t="shared" si="7"/>
        <v>Illinois - Tier 2</v>
      </c>
      <c r="AN259" t="str">
        <f t="shared" si="8"/>
        <v>Chicago Heights, City Of - Tier 2</v>
      </c>
    </row>
    <row r="260" spans="1:40" x14ac:dyDescent="0.3">
      <c r="A260">
        <v>5</v>
      </c>
      <c r="B260" t="s">
        <v>21</v>
      </c>
      <c r="C260" t="s">
        <v>4412</v>
      </c>
      <c r="D260" t="s">
        <v>7778</v>
      </c>
      <c r="E260" t="s">
        <v>1056</v>
      </c>
      <c r="F260" s="12">
        <v>474.58668218942785</v>
      </c>
      <c r="G260" s="12">
        <v>5626.6354149983126</v>
      </c>
      <c r="H260" s="12">
        <v>2889.8274738250952</v>
      </c>
      <c r="I260">
        <v>45</v>
      </c>
      <c r="J260" s="15">
        <v>4.9904204858121921E-2</v>
      </c>
      <c r="K260" s="15">
        <v>0.95009579514187803</v>
      </c>
      <c r="L260" s="56">
        <v>4.7392799999999999</v>
      </c>
      <c r="M260">
        <v>53</v>
      </c>
      <c r="N260">
        <v>2</v>
      </c>
      <c r="O260" s="12">
        <v>6</v>
      </c>
      <c r="P260" s="12">
        <v>8</v>
      </c>
      <c r="Q260" s="12">
        <v>4</v>
      </c>
      <c r="R260" s="12">
        <v>42.754310781384511</v>
      </c>
      <c r="S260" s="12">
        <v>144.21454225839651</v>
      </c>
      <c r="T260" s="12">
        <v>5982.7792964024302</v>
      </c>
      <c r="U260" s="12">
        <v>5508.1926142130023</v>
      </c>
      <c r="V260" s="12">
        <v>0</v>
      </c>
      <c r="W260" s="57">
        <v>9.5587901759352972E-5</v>
      </c>
      <c r="X260" s="57">
        <v>1.2610340479192938E-3</v>
      </c>
      <c r="Y260" s="57">
        <v>4.0257648953301127E-4</v>
      </c>
      <c r="Z260" s="57">
        <v>7.7599003708733738E-4</v>
      </c>
      <c r="AA260" s="57">
        <v>2.4577415732065806E-3</v>
      </c>
      <c r="AB260" s="57">
        <v>1.3106159895150721E-3</v>
      </c>
      <c r="AC260" s="57">
        <v>1.3967562392338724E-3</v>
      </c>
      <c r="AD260" s="57">
        <v>5.1227352894552729E-4</v>
      </c>
      <c r="AE260" s="57">
        <v>4.8043097495764528E-4</v>
      </c>
      <c r="AF260" s="57">
        <v>1.1284643919843801E-3</v>
      </c>
      <c r="AG260" s="57">
        <v>0</v>
      </c>
      <c r="AH260" s="17">
        <v>8.928610158310975E-4</v>
      </c>
      <c r="AI260" s="12">
        <v>253</v>
      </c>
      <c r="AJ260" s="16">
        <v>4</v>
      </c>
      <c r="AK260" s="17">
        <v>0.77461039927127051</v>
      </c>
      <c r="AL260" t="str">
        <f>IF(AK260&lt;='CAV Tier 1 Analysis'!$A$5,"Tier 1", "Tier 2")</f>
        <v>Tier 2</v>
      </c>
      <c r="AM260" t="str">
        <f t="shared" si="7"/>
        <v>Illinois - Tier 2</v>
      </c>
      <c r="AN260" t="str">
        <f t="shared" si="8"/>
        <v>West Frankfort, City Of - Tier 2</v>
      </c>
    </row>
    <row r="261" spans="1:40" x14ac:dyDescent="0.3">
      <c r="A261">
        <v>5</v>
      </c>
      <c r="B261" t="s">
        <v>21</v>
      </c>
      <c r="C261" t="s">
        <v>4381</v>
      </c>
      <c r="D261" t="s">
        <v>7746</v>
      </c>
      <c r="E261" t="s">
        <v>963</v>
      </c>
      <c r="F261" s="12">
        <v>13366.385806279306</v>
      </c>
      <c r="G261" s="12">
        <v>20889.314345163537</v>
      </c>
      <c r="H261" s="12">
        <v>9216.2207475688483</v>
      </c>
      <c r="I261">
        <v>17</v>
      </c>
      <c r="J261" s="15">
        <v>5.0620639560426679E-2</v>
      </c>
      <c r="K261" s="15">
        <v>0.94937936043957283</v>
      </c>
      <c r="L261" s="56">
        <v>6.8284399999999996</v>
      </c>
      <c r="M261">
        <v>29</v>
      </c>
      <c r="N261">
        <v>7</v>
      </c>
      <c r="O261" s="12">
        <v>10</v>
      </c>
      <c r="P261" s="12">
        <v>1</v>
      </c>
      <c r="Q261" s="12">
        <v>0</v>
      </c>
      <c r="R261" s="12">
        <v>16.139449127472737</v>
      </c>
      <c r="S261" s="12">
        <v>466.53098857200877</v>
      </c>
      <c r="T261" s="12">
        <v>22717.623623092903</v>
      </c>
      <c r="U261" s="12">
        <v>9351.2378168135965</v>
      </c>
      <c r="V261" s="12">
        <v>0</v>
      </c>
      <c r="W261" s="57">
        <v>1.3772477082798151E-4</v>
      </c>
      <c r="X261" s="57">
        <v>6.8999976206904757E-4</v>
      </c>
      <c r="Y261" s="57">
        <v>1.4090177133655394E-3</v>
      </c>
      <c r="Z261" s="57">
        <v>1.2933167284788956E-3</v>
      </c>
      <c r="AA261" s="57">
        <v>3.0721769665082257E-4</v>
      </c>
      <c r="AB261" s="57">
        <v>0</v>
      </c>
      <c r="AC261" s="57">
        <v>5.2726557520395181E-4</v>
      </c>
      <c r="AD261" s="57">
        <v>1.6571940120297664E-3</v>
      </c>
      <c r="AE261" s="57">
        <v>1.8242775682075258E-3</v>
      </c>
      <c r="AF261" s="57">
        <v>1.9157897401813387E-3</v>
      </c>
      <c r="AG261" s="57">
        <v>0</v>
      </c>
      <c r="AH261" s="17">
        <v>8.874366879104426E-4</v>
      </c>
      <c r="AI261" s="12">
        <v>254</v>
      </c>
      <c r="AJ261" s="16">
        <v>4</v>
      </c>
      <c r="AK261" s="17">
        <v>0.77549783595918098</v>
      </c>
      <c r="AL261" t="str">
        <f>IF(AK261&lt;='CAV Tier 1 Analysis'!$A$5,"Tier 1", "Tier 2")</f>
        <v>Tier 2</v>
      </c>
      <c r="AM261" t="str">
        <f t="shared" si="7"/>
        <v>Illinois - Tier 2</v>
      </c>
      <c r="AN261" t="str">
        <f t="shared" si="8"/>
        <v>Bloomingdale, Village Of - Tier 2</v>
      </c>
    </row>
    <row r="262" spans="1:40" x14ac:dyDescent="0.3">
      <c r="A262">
        <v>5</v>
      </c>
      <c r="B262" t="s">
        <v>21</v>
      </c>
      <c r="C262" t="s">
        <v>4376</v>
      </c>
      <c r="D262" t="s">
        <v>7741</v>
      </c>
      <c r="E262" t="s">
        <v>1191</v>
      </c>
      <c r="F262" s="12">
        <v>99.106684558600165</v>
      </c>
      <c r="G262" s="12">
        <v>3099.9248352039526</v>
      </c>
      <c r="H262" s="12">
        <v>1412.3180726207663</v>
      </c>
      <c r="I262">
        <v>37</v>
      </c>
      <c r="J262" s="15">
        <v>7.8003030636194612E-2</v>
      </c>
      <c r="K262" s="15">
        <v>0.92199696936380549</v>
      </c>
      <c r="L262" s="56">
        <v>2.0919699999999999</v>
      </c>
      <c r="M262">
        <v>98</v>
      </c>
      <c r="N262">
        <v>8</v>
      </c>
      <c r="O262" s="12">
        <v>6</v>
      </c>
      <c r="P262" s="12">
        <v>7</v>
      </c>
      <c r="Q262" s="12">
        <v>1</v>
      </c>
      <c r="R262" s="12">
        <v>34.1138878664608</v>
      </c>
      <c r="S262" s="12">
        <v>110.16508988668896</v>
      </c>
      <c r="T262" s="12">
        <v>2946.7467108794845</v>
      </c>
      <c r="U262" s="12">
        <v>2847.6400263208843</v>
      </c>
      <c r="V262" s="12">
        <v>153.17812432446817</v>
      </c>
      <c r="W262" s="57">
        <v>4.2193544767034997E-5</v>
      </c>
      <c r="X262" s="57">
        <v>2.3317233338885053E-3</v>
      </c>
      <c r="Y262" s="57">
        <v>1.6103059581320451E-3</v>
      </c>
      <c r="Z262" s="57">
        <v>7.7599003708733738E-4</v>
      </c>
      <c r="AA262" s="57">
        <v>2.1505238765557578E-3</v>
      </c>
      <c r="AB262" s="57">
        <v>3.2765399737876802E-4</v>
      </c>
      <c r="AC262" s="57">
        <v>1.1144790981579896E-3</v>
      </c>
      <c r="AD262" s="57">
        <v>3.9132433164568473E-4</v>
      </c>
      <c r="AE262" s="57">
        <v>2.3663055665656263E-4</v>
      </c>
      <c r="AF262" s="57">
        <v>5.8339651423967354E-4</v>
      </c>
      <c r="AG262" s="57">
        <v>1.9193983579617437E-4</v>
      </c>
      <c r="AH262" s="17">
        <v>8.8692373493686654E-4</v>
      </c>
      <c r="AI262" s="12">
        <v>255</v>
      </c>
      <c r="AJ262" s="16">
        <v>4</v>
      </c>
      <c r="AK262" s="17">
        <v>0.7763847596941178</v>
      </c>
      <c r="AL262" t="str">
        <f>IF(AK262&lt;='CAV Tier 1 Analysis'!$A$5,"Tier 1", "Tier 2")</f>
        <v>Tier 2</v>
      </c>
      <c r="AM262" t="str">
        <f t="shared" si="7"/>
        <v>Illinois - Tier 2</v>
      </c>
      <c r="AN262" t="str">
        <f t="shared" si="8"/>
        <v>Tuscola, City Of - Tier 2</v>
      </c>
    </row>
    <row r="263" spans="1:40" x14ac:dyDescent="0.3">
      <c r="A263">
        <v>5</v>
      </c>
      <c r="B263" t="s">
        <v>21</v>
      </c>
      <c r="C263" t="s">
        <v>4278</v>
      </c>
      <c r="D263" t="s">
        <v>7639</v>
      </c>
      <c r="E263" t="s">
        <v>1029</v>
      </c>
      <c r="F263" s="12">
        <v>58125.439612800983</v>
      </c>
      <c r="G263" s="12">
        <v>30790.394134308244</v>
      </c>
      <c r="H263" s="12">
        <v>13547.63115544573</v>
      </c>
      <c r="I263">
        <v>20</v>
      </c>
      <c r="J263" s="15">
        <v>2.903949682082908E-2</v>
      </c>
      <c r="K263" s="15">
        <v>0.97096050317917093</v>
      </c>
      <c r="L263" s="56">
        <v>11.078359999999996</v>
      </c>
      <c r="M263">
        <v>39</v>
      </c>
      <c r="N263">
        <v>7</v>
      </c>
      <c r="O263" s="12">
        <v>14.464285714285714</v>
      </c>
      <c r="P263" s="12">
        <v>1</v>
      </c>
      <c r="Q263" s="12">
        <v>1</v>
      </c>
      <c r="R263" s="12">
        <v>19.419210063583417</v>
      </c>
      <c r="S263" s="12">
        <v>393.41639186833129</v>
      </c>
      <c r="T263" s="12">
        <v>32303.651003922048</v>
      </c>
      <c r="U263" s="12">
        <v>0</v>
      </c>
      <c r="V263" s="12">
        <v>0</v>
      </c>
      <c r="W263" s="57">
        <v>2.2344262996378043E-4</v>
      </c>
      <c r="X263" s="57">
        <v>9.2793071450665012E-4</v>
      </c>
      <c r="Y263" s="57">
        <v>1.4090177133655394E-3</v>
      </c>
      <c r="Z263" s="57">
        <v>1.8706902679784024E-3</v>
      </c>
      <c r="AA263" s="57">
        <v>3.0721769665082257E-4</v>
      </c>
      <c r="AB263" s="57">
        <v>3.2765399737876802E-4</v>
      </c>
      <c r="AC263" s="57">
        <v>6.34413286557136E-4</v>
      </c>
      <c r="AD263" s="57">
        <v>1.3974790631467858E-3</v>
      </c>
      <c r="AE263" s="57">
        <v>2.5940576741378526E-3</v>
      </c>
      <c r="AF263" s="57">
        <v>0</v>
      </c>
      <c r="AG263" s="57">
        <v>0</v>
      </c>
      <c r="AH263" s="17">
        <v>8.8108209488052156E-4</v>
      </c>
      <c r="AI263" s="12">
        <v>256</v>
      </c>
      <c r="AJ263" s="16">
        <v>4</v>
      </c>
      <c r="AK263" s="17">
        <v>0.77726584178899827</v>
      </c>
      <c r="AL263" t="str">
        <f>IF(AK263&lt;='CAV Tier 1 Analysis'!$A$5,"Tier 1", "Tier 2")</f>
        <v>Tier 2</v>
      </c>
      <c r="AM263" t="str">
        <f t="shared" si="7"/>
        <v>Illinois - Tier 2</v>
      </c>
      <c r="AN263" t="str">
        <f t="shared" si="8"/>
        <v>Elk Grove Village, Village Of - Tier 2</v>
      </c>
    </row>
    <row r="264" spans="1:40" x14ac:dyDescent="0.3">
      <c r="A264">
        <v>5</v>
      </c>
      <c r="B264" t="s">
        <v>21</v>
      </c>
      <c r="C264" t="s">
        <v>4738</v>
      </c>
      <c r="D264" t="s">
        <v>8153</v>
      </c>
      <c r="E264" t="s">
        <v>1005</v>
      </c>
      <c r="F264" s="12">
        <v>2771.8747439370022</v>
      </c>
      <c r="G264" s="12">
        <v>13751.040531959838</v>
      </c>
      <c r="H264" s="12">
        <v>4335.0364074853205</v>
      </c>
      <c r="I264">
        <v>14</v>
      </c>
      <c r="J264" s="15">
        <v>7.4430650525622269E-2</v>
      </c>
      <c r="K264" s="15">
        <v>0.92556934947437752</v>
      </c>
      <c r="L264" s="56">
        <v>7.2552100000000008</v>
      </c>
      <c r="M264">
        <v>8</v>
      </c>
      <c r="N264">
        <v>4</v>
      </c>
      <c r="O264" s="12">
        <v>13</v>
      </c>
      <c r="P264" s="12">
        <v>1</v>
      </c>
      <c r="Q264" s="12">
        <v>0</v>
      </c>
      <c r="R264" s="12">
        <v>12.957970892641285</v>
      </c>
      <c r="S264" s="12">
        <v>322.65957986138892</v>
      </c>
      <c r="T264" s="12">
        <v>12091.919190278835</v>
      </c>
      <c r="U264" s="12">
        <v>9320.0444463418335</v>
      </c>
      <c r="V264" s="12">
        <v>1659.1213416810024</v>
      </c>
      <c r="W264" s="57">
        <v>1.4633241773507271E-4</v>
      </c>
      <c r="X264" s="57">
        <v>1.9034476195008208E-4</v>
      </c>
      <c r="Y264" s="57">
        <v>8.0515297906602254E-4</v>
      </c>
      <c r="Z264" s="57">
        <v>1.6813117470225643E-3</v>
      </c>
      <c r="AA264" s="57">
        <v>3.0721769665082257E-4</v>
      </c>
      <c r="AB264" s="57">
        <v>0</v>
      </c>
      <c r="AC264" s="57">
        <v>4.2332869741846233E-4</v>
      </c>
      <c r="AD264" s="57">
        <v>1.1461393493002701E-3</v>
      </c>
      <c r="AE264" s="57">
        <v>9.7100899730464629E-4</v>
      </c>
      <c r="AF264" s="57">
        <v>1.9093991488733056E-3</v>
      </c>
      <c r="AG264" s="57">
        <v>2.0789618575928186E-3</v>
      </c>
      <c r="AH264" s="17">
        <v>8.7810887753764254E-4</v>
      </c>
      <c r="AI264" s="12">
        <v>257</v>
      </c>
      <c r="AJ264" s="16">
        <v>4</v>
      </c>
      <c r="AK264" s="17">
        <v>0.77814395066653597</v>
      </c>
      <c r="AL264" t="str">
        <f>IF(AK264&lt;='CAV Tier 1 Analysis'!$A$5,"Tier 1", "Tier 2")</f>
        <v>Tier 2</v>
      </c>
      <c r="AM264" t="str">
        <f t="shared" ref="AM264:AM327" si="9">B264&amp;" - "&amp;AL264</f>
        <v>Illinois - Tier 2</v>
      </c>
      <c r="AN264" t="str">
        <f t="shared" ref="AN264:AN327" si="10">C264&amp;" - "&amp;AL264</f>
        <v>Crest Hill, City Of - Tier 2</v>
      </c>
    </row>
    <row r="265" spans="1:40" x14ac:dyDescent="0.3">
      <c r="A265">
        <v>5</v>
      </c>
      <c r="B265" t="s">
        <v>21</v>
      </c>
      <c r="C265" t="s">
        <v>4337</v>
      </c>
      <c r="D265" t="s">
        <v>7699</v>
      </c>
      <c r="E265" t="s">
        <v>1139</v>
      </c>
      <c r="F265" s="12">
        <v>13666.798608486681</v>
      </c>
      <c r="G265" s="12">
        <v>15332.621562914457</v>
      </c>
      <c r="H265" s="12">
        <v>5014.9894350626628</v>
      </c>
      <c r="I265">
        <v>5</v>
      </c>
      <c r="J265" s="15">
        <v>0.13275849611021465</v>
      </c>
      <c r="K265" s="15">
        <v>0.86724150388978538</v>
      </c>
      <c r="L265" s="56">
        <v>2.4911399999999997</v>
      </c>
      <c r="M265">
        <v>24</v>
      </c>
      <c r="N265">
        <v>0</v>
      </c>
      <c r="O265" s="12">
        <v>15</v>
      </c>
      <c r="P265" s="12">
        <v>1</v>
      </c>
      <c r="Q265" s="12">
        <v>1</v>
      </c>
      <c r="R265" s="12">
        <v>4.3362075194489265</v>
      </c>
      <c r="S265" s="12">
        <v>665.78245540753403</v>
      </c>
      <c r="T265" s="12">
        <v>13038.705492738056</v>
      </c>
      <c r="U265" s="12">
        <v>0</v>
      </c>
      <c r="V265" s="12">
        <v>2293.9160701764013</v>
      </c>
      <c r="W265" s="57">
        <v>5.0244519333906109E-5</v>
      </c>
      <c r="X265" s="57">
        <v>5.7103428585024625E-4</v>
      </c>
      <c r="Y265" s="57">
        <v>0</v>
      </c>
      <c r="Z265" s="57">
        <v>1.9399750927183435E-3</v>
      </c>
      <c r="AA265" s="57">
        <v>3.0721769665082257E-4</v>
      </c>
      <c r="AB265" s="57">
        <v>3.2765399737876802E-4</v>
      </c>
      <c r="AC265" s="57">
        <v>1.4166115174613487E-4</v>
      </c>
      <c r="AD265" s="57">
        <v>2.3649676558313809E-3</v>
      </c>
      <c r="AE265" s="57">
        <v>1.0470381208660901E-3</v>
      </c>
      <c r="AF265" s="57">
        <v>0</v>
      </c>
      <c r="AG265" s="57">
        <v>2.87439133872155E-3</v>
      </c>
      <c r="AH265" s="17">
        <v>8.7492580537247642E-4</v>
      </c>
      <c r="AI265" s="12">
        <v>258</v>
      </c>
      <c r="AJ265" s="16">
        <v>4</v>
      </c>
      <c r="AK265" s="17">
        <v>0.77901887647190848</v>
      </c>
      <c r="AL265" t="str">
        <f>IF(AK265&lt;='CAV Tier 1 Analysis'!$A$5,"Tier 1", "Tier 2")</f>
        <v>Tier 2</v>
      </c>
      <c r="AM265" t="str">
        <f t="shared" si="9"/>
        <v>Illinois - Tier 2</v>
      </c>
      <c r="AN265" t="str">
        <f t="shared" si="10"/>
        <v>River Forest, City Of - Tier 2</v>
      </c>
    </row>
    <row r="266" spans="1:40" x14ac:dyDescent="0.3">
      <c r="A266">
        <v>5</v>
      </c>
      <c r="B266" t="s">
        <v>21</v>
      </c>
      <c r="C266" t="s">
        <v>4577</v>
      </c>
      <c r="D266" t="s">
        <v>7969</v>
      </c>
      <c r="E266" t="s">
        <v>887</v>
      </c>
      <c r="F266" s="12">
        <v>650.10077914404519</v>
      </c>
      <c r="G266" s="12">
        <v>16780.288338870123</v>
      </c>
      <c r="H266" s="12">
        <v>5715.1368224590924</v>
      </c>
      <c r="I266">
        <v>1</v>
      </c>
      <c r="J266" s="15">
        <v>0</v>
      </c>
      <c r="K266" s="15">
        <v>1.0000000000000004</v>
      </c>
      <c r="L266" s="56">
        <v>10.237179999999999</v>
      </c>
      <c r="M266">
        <v>1</v>
      </c>
      <c r="N266">
        <v>0</v>
      </c>
      <c r="O266" s="12">
        <v>4</v>
      </c>
      <c r="P266" s="12">
        <v>9</v>
      </c>
      <c r="Q266" s="12">
        <v>0</v>
      </c>
      <c r="R266" s="12">
        <v>1.0000000000000004</v>
      </c>
      <c r="S266" s="12">
        <v>0</v>
      </c>
      <c r="T266" s="12">
        <v>15331.97212630984</v>
      </c>
      <c r="U266" s="12">
        <v>14681.871347165794</v>
      </c>
      <c r="V266" s="12">
        <v>1448.316212560283</v>
      </c>
      <c r="W266" s="57">
        <v>2.0647662854543578E-4</v>
      </c>
      <c r="X266" s="57">
        <v>2.379309524376026E-5</v>
      </c>
      <c r="Y266" s="57">
        <v>0</v>
      </c>
      <c r="Z266" s="57">
        <v>5.1732669139155829E-4</v>
      </c>
      <c r="AA266" s="57">
        <v>2.7649592698574029E-3</v>
      </c>
      <c r="AB266" s="57">
        <v>0</v>
      </c>
      <c r="AC266" s="57">
        <v>3.2669366286265318E-5</v>
      </c>
      <c r="AD266" s="57">
        <v>0</v>
      </c>
      <c r="AE266" s="57">
        <v>1.2311927202622666E-3</v>
      </c>
      <c r="AF266" s="57">
        <v>3.0078775713509669E-3</v>
      </c>
      <c r="AG266" s="57">
        <v>1.8148125082855108E-3</v>
      </c>
      <c r="AH266" s="17">
        <v>8.7264616829301519E-4</v>
      </c>
      <c r="AI266" s="12">
        <v>259</v>
      </c>
      <c r="AJ266" s="16">
        <v>4</v>
      </c>
      <c r="AK266" s="17">
        <v>0.77989152264020145</v>
      </c>
      <c r="AL266" t="str">
        <f>IF(AK266&lt;='CAV Tier 1 Analysis'!$A$5,"Tier 1", "Tier 2")</f>
        <v>Tier 2</v>
      </c>
      <c r="AM266" t="str">
        <f t="shared" si="9"/>
        <v>Illinois - Tier 2</v>
      </c>
      <c r="AN266" t="str">
        <f t="shared" si="10"/>
        <v>Macomb, City Of - Tier 2</v>
      </c>
    </row>
    <row r="267" spans="1:40" x14ac:dyDescent="0.3">
      <c r="A267">
        <v>5</v>
      </c>
      <c r="B267" t="s">
        <v>21</v>
      </c>
      <c r="C267" t="s">
        <v>4761</v>
      </c>
      <c r="D267" t="s">
        <v>8178</v>
      </c>
      <c r="E267" t="s">
        <v>1279</v>
      </c>
      <c r="F267" s="12">
        <v>1973.1782777425669</v>
      </c>
      <c r="G267" s="12">
        <v>6170.1190552451808</v>
      </c>
      <c r="H267" s="12">
        <v>2252.7767038156262</v>
      </c>
      <c r="I267">
        <v>22</v>
      </c>
      <c r="J267" s="15">
        <v>0.22148217980582055</v>
      </c>
      <c r="K267" s="15">
        <v>0.7785178201941797</v>
      </c>
      <c r="L267" s="56">
        <v>4.08385</v>
      </c>
      <c r="M267">
        <v>144</v>
      </c>
      <c r="N267">
        <v>0</v>
      </c>
      <c r="O267" s="12">
        <v>9</v>
      </c>
      <c r="P267" s="12">
        <v>1</v>
      </c>
      <c r="Q267" s="12">
        <v>0</v>
      </c>
      <c r="R267" s="12">
        <v>17.127392044271954</v>
      </c>
      <c r="S267" s="12">
        <v>498.94989497685629</v>
      </c>
      <c r="T267" s="12">
        <v>5218.0273513015736</v>
      </c>
      <c r="U267" s="12">
        <v>3244.8490735590067</v>
      </c>
      <c r="V267" s="12">
        <v>952.09170394360717</v>
      </c>
      <c r="W267" s="57">
        <v>8.2368345529264714E-5</v>
      </c>
      <c r="X267" s="57">
        <v>3.4262057151014775E-3</v>
      </c>
      <c r="Y267" s="57">
        <v>0</v>
      </c>
      <c r="Z267" s="57">
        <v>1.1639850556310061E-3</v>
      </c>
      <c r="AA267" s="57">
        <v>3.0721769665082257E-4</v>
      </c>
      <c r="AB267" s="57">
        <v>0</v>
      </c>
      <c r="AC267" s="57">
        <v>5.5954104422278677E-4</v>
      </c>
      <c r="AD267" s="57">
        <v>1.7723512446395663E-3</v>
      </c>
      <c r="AE267" s="57">
        <v>4.1901963009882828E-4</v>
      </c>
      <c r="AF267" s="57">
        <v>6.6477280177647128E-4</v>
      </c>
      <c r="AG267" s="57">
        <v>1.1930184295163408E-3</v>
      </c>
      <c r="AH267" s="17">
        <v>8.7167999665150599E-4</v>
      </c>
      <c r="AI267" s="12">
        <v>260</v>
      </c>
      <c r="AJ267" s="16">
        <v>4</v>
      </c>
      <c r="AK267" s="17">
        <v>0.78076320263685295</v>
      </c>
      <c r="AL267" t="str">
        <f>IF(AK267&lt;='CAV Tier 1 Analysis'!$A$5,"Tier 1", "Tier 2")</f>
        <v>Tier 2</v>
      </c>
      <c r="AM267" t="str">
        <f t="shared" si="9"/>
        <v>Illinois - Tier 2</v>
      </c>
      <c r="AN267" t="str">
        <f t="shared" si="10"/>
        <v>South Beloit, City Of - Tier 2</v>
      </c>
    </row>
    <row r="268" spans="1:40" x14ac:dyDescent="0.3">
      <c r="A268">
        <v>5</v>
      </c>
      <c r="B268" t="s">
        <v>21</v>
      </c>
      <c r="C268" t="s">
        <v>4031</v>
      </c>
      <c r="D268" t="s">
        <v>7739</v>
      </c>
      <c r="E268" t="s">
        <v>1066</v>
      </c>
      <c r="F268" s="12">
        <v>116.81144690911682</v>
      </c>
      <c r="G268" s="12">
        <v>4209.9130820514883</v>
      </c>
      <c r="H268" s="12">
        <v>2279.6338653796497</v>
      </c>
      <c r="I268">
        <v>50</v>
      </c>
      <c r="J268" s="15">
        <v>6.3910623075010053E-2</v>
      </c>
      <c r="K268" s="15">
        <v>0.93608937692499006</v>
      </c>
      <c r="L268" s="56">
        <v>2.6136500000000003</v>
      </c>
      <c r="M268">
        <v>27</v>
      </c>
      <c r="N268">
        <v>0</v>
      </c>
      <c r="O268" s="12">
        <v>6</v>
      </c>
      <c r="P268" s="12">
        <v>9</v>
      </c>
      <c r="Q268" s="12">
        <v>6</v>
      </c>
      <c r="R268" s="12">
        <v>46.804468846249506</v>
      </c>
      <c r="S268" s="12">
        <v>145.69282071930701</v>
      </c>
      <c r="T268" s="12">
        <v>4638.0076459501424</v>
      </c>
      <c r="U268" s="12">
        <v>4521.1961990410255</v>
      </c>
      <c r="V268" s="12">
        <v>0</v>
      </c>
      <c r="W268" s="57">
        <v>5.2715458768701772E-5</v>
      </c>
      <c r="X268" s="57">
        <v>6.42413571581527E-4</v>
      </c>
      <c r="Y268" s="57">
        <v>0</v>
      </c>
      <c r="Z268" s="57">
        <v>7.7599003708733738E-4</v>
      </c>
      <c r="AA268" s="57">
        <v>2.7649592698574029E-3</v>
      </c>
      <c r="AB268" s="57">
        <v>1.9659239842726079E-3</v>
      </c>
      <c r="AC268" s="57">
        <v>1.5290723365722185E-3</v>
      </c>
      <c r="AD268" s="57">
        <v>5.1752461466875426E-4</v>
      </c>
      <c r="AE268" s="57">
        <v>3.7244271012048342E-4</v>
      </c>
      <c r="AF268" s="57">
        <v>9.2625826239772552E-4</v>
      </c>
      <c r="AG268" s="57">
        <v>0</v>
      </c>
      <c r="AH268" s="17">
        <v>8.6793638593879625E-4</v>
      </c>
      <c r="AI268" s="12">
        <v>261</v>
      </c>
      <c r="AJ268" s="16">
        <v>4</v>
      </c>
      <c r="AK268" s="17">
        <v>0.7816311390227918</v>
      </c>
      <c r="AL268" t="str">
        <f>IF(AK268&lt;='CAV Tier 1 Analysis'!$A$5,"Tier 1", "Tier 2")</f>
        <v>Tier 2</v>
      </c>
      <c r="AM268" t="str">
        <f t="shared" si="9"/>
        <v>Illinois - Tier 2</v>
      </c>
      <c r="AN268" t="str">
        <f t="shared" si="10"/>
        <v>Clinton, City Of - Tier 2</v>
      </c>
    </row>
    <row r="269" spans="1:40" x14ac:dyDescent="0.3">
      <c r="A269">
        <v>5</v>
      </c>
      <c r="B269" t="s">
        <v>21</v>
      </c>
      <c r="C269" t="s">
        <v>4692</v>
      </c>
      <c r="D269" t="s">
        <v>8099</v>
      </c>
      <c r="E269" t="s">
        <v>999</v>
      </c>
      <c r="F269" s="12">
        <v>4362.5407871830312</v>
      </c>
      <c r="G269" s="12">
        <v>16844.449303356632</v>
      </c>
      <c r="H269" s="12">
        <v>7147.6468214807301</v>
      </c>
      <c r="I269">
        <v>12</v>
      </c>
      <c r="J269" s="15">
        <v>1.7798746144257107E-2</v>
      </c>
      <c r="K269" s="15">
        <v>0.98220125385574319</v>
      </c>
      <c r="L269" s="56">
        <v>10.9901</v>
      </c>
      <c r="M269">
        <v>73</v>
      </c>
      <c r="N269">
        <v>0</v>
      </c>
      <c r="O269" s="12">
        <v>12</v>
      </c>
      <c r="P269" s="12">
        <v>2</v>
      </c>
      <c r="Q269" s="12">
        <v>0</v>
      </c>
      <c r="R269" s="12">
        <v>11.786415046268917</v>
      </c>
      <c r="S269" s="12">
        <v>127.21915130434171</v>
      </c>
      <c r="T269" s="12">
        <v>16186.373037484766</v>
      </c>
      <c r="U269" s="12">
        <v>11823.832250301733</v>
      </c>
      <c r="V269" s="12">
        <v>658.07626587186678</v>
      </c>
      <c r="W269" s="57">
        <v>2.2166248863233763E-4</v>
      </c>
      <c r="X269" s="57">
        <v>1.7368959527944991E-3</v>
      </c>
      <c r="Y269" s="57">
        <v>0</v>
      </c>
      <c r="Z269" s="57">
        <v>1.5519800741746748E-3</v>
      </c>
      <c r="AA269" s="57">
        <v>6.1443539330164514E-4</v>
      </c>
      <c r="AB269" s="57">
        <v>0</v>
      </c>
      <c r="AC269" s="57">
        <v>3.850547103485079E-4</v>
      </c>
      <c r="AD269" s="57">
        <v>4.5190313381406375E-4</v>
      </c>
      <c r="AE269" s="57">
        <v>1.2998030838448412E-3</v>
      </c>
      <c r="AF269" s="57">
        <v>2.422350597695726E-3</v>
      </c>
      <c r="AG269" s="57">
        <v>8.2460240957937607E-4</v>
      </c>
      <c r="AH269" s="17">
        <v>8.644261676532428E-4</v>
      </c>
      <c r="AI269" s="12">
        <v>262</v>
      </c>
      <c r="AJ269" s="16">
        <v>4</v>
      </c>
      <c r="AK269" s="17">
        <v>0.78249556519044505</v>
      </c>
      <c r="AL269" t="str">
        <f>IF(AK269&lt;='CAV Tier 1 Analysis'!$A$5,"Tier 1", "Tier 2")</f>
        <v>Tier 2</v>
      </c>
      <c r="AM269" t="str">
        <f t="shared" si="9"/>
        <v>Illinois - Tier 2</v>
      </c>
      <c r="AN269" t="str">
        <f t="shared" si="10"/>
        <v>O'Fallon, City Of - Tier 2</v>
      </c>
    </row>
    <row r="270" spans="1:40" x14ac:dyDescent="0.3">
      <c r="A270">
        <v>5</v>
      </c>
      <c r="B270" t="s">
        <v>21</v>
      </c>
      <c r="C270" t="s">
        <v>4301</v>
      </c>
      <c r="D270" t="s">
        <v>7663</v>
      </c>
      <c r="E270" t="s">
        <v>1258</v>
      </c>
      <c r="F270" s="12">
        <v>16218.303018851006</v>
      </c>
      <c r="G270" s="12">
        <v>12253.515431897609</v>
      </c>
      <c r="H270" s="12">
        <v>5013.9588026698666</v>
      </c>
      <c r="I270">
        <v>28</v>
      </c>
      <c r="J270" s="15">
        <v>7.9871999134032201E-2</v>
      </c>
      <c r="K270" s="15">
        <v>0.92012800086596791</v>
      </c>
      <c r="L270" s="56">
        <v>2.9562299999999997</v>
      </c>
      <c r="M270">
        <v>141</v>
      </c>
      <c r="N270">
        <v>0</v>
      </c>
      <c r="O270" s="12">
        <v>15</v>
      </c>
      <c r="P270" s="12">
        <v>1</v>
      </c>
      <c r="Q270" s="12">
        <v>0</v>
      </c>
      <c r="R270" s="12">
        <v>25.763584024247102</v>
      </c>
      <c r="S270" s="12">
        <v>400.47491314492072</v>
      </c>
      <c r="T270" s="12">
        <v>11843.282238545273</v>
      </c>
      <c r="U270" s="12">
        <v>0</v>
      </c>
      <c r="V270" s="12">
        <v>410.23319335233646</v>
      </c>
      <c r="W270" s="57">
        <v>5.9625053345244853E-5</v>
      </c>
      <c r="X270" s="57">
        <v>3.3548264293701969E-3</v>
      </c>
      <c r="Y270" s="57">
        <v>0</v>
      </c>
      <c r="Z270" s="57">
        <v>1.9399750927183435E-3</v>
      </c>
      <c r="AA270" s="57">
        <v>3.0721769665082257E-4</v>
      </c>
      <c r="AB270" s="57">
        <v>0</v>
      </c>
      <c r="AC270" s="57">
        <v>8.416799633351017E-4</v>
      </c>
      <c r="AD270" s="57">
        <v>1.4225520796877723E-3</v>
      </c>
      <c r="AE270" s="57">
        <v>9.5104287667511188E-4</v>
      </c>
      <c r="AF270" s="57">
        <v>0</v>
      </c>
      <c r="AG270" s="57">
        <v>5.140426684126072E-4</v>
      </c>
      <c r="AH270" s="17">
        <v>8.5372380547229089E-4</v>
      </c>
      <c r="AI270" s="12">
        <v>263</v>
      </c>
      <c r="AJ270" s="16">
        <v>4</v>
      </c>
      <c r="AK270" s="17">
        <v>0.78334928899591738</v>
      </c>
      <c r="AL270" t="str">
        <f>IF(AK270&lt;='CAV Tier 1 Analysis'!$A$5,"Tier 1", "Tier 2")</f>
        <v>Tier 2</v>
      </c>
      <c r="AM270" t="str">
        <f t="shared" si="9"/>
        <v>Illinois - Tier 2</v>
      </c>
      <c r="AN270" t="str">
        <f t="shared" si="10"/>
        <v>Justice, Village Of - Tier 2</v>
      </c>
    </row>
    <row r="271" spans="1:40" x14ac:dyDescent="0.3">
      <c r="A271">
        <v>5</v>
      </c>
      <c r="B271" t="s">
        <v>21</v>
      </c>
      <c r="C271" t="s">
        <v>4508</v>
      </c>
      <c r="D271" t="s">
        <v>7888</v>
      </c>
      <c r="E271" t="s">
        <v>1291</v>
      </c>
      <c r="F271" s="12">
        <v>4191.241065095669</v>
      </c>
      <c r="G271" s="12">
        <v>6950.9474010336862</v>
      </c>
      <c r="H271" s="12">
        <v>2323.5942554807075</v>
      </c>
      <c r="I271">
        <v>22</v>
      </c>
      <c r="J271" s="15">
        <v>0.18403783096518034</v>
      </c>
      <c r="K271" s="15">
        <v>0.81596216903481988</v>
      </c>
      <c r="L271" s="56">
        <v>4.4831000000000003</v>
      </c>
      <c r="M271">
        <v>108</v>
      </c>
      <c r="N271">
        <v>2</v>
      </c>
      <c r="O271" s="12">
        <v>11</v>
      </c>
      <c r="P271" s="12">
        <v>1</v>
      </c>
      <c r="Q271" s="12">
        <v>1</v>
      </c>
      <c r="R271" s="12">
        <v>17.951167718766037</v>
      </c>
      <c r="S271" s="12">
        <v>427.62924682182251</v>
      </c>
      <c r="T271" s="12">
        <v>5977.7822451727779</v>
      </c>
      <c r="U271" s="12">
        <v>1786.5411800771089</v>
      </c>
      <c r="V271" s="12">
        <v>973.16515586090827</v>
      </c>
      <c r="W271" s="57">
        <v>9.0420933639150954E-5</v>
      </c>
      <c r="X271" s="57">
        <v>2.569654286326108E-3</v>
      </c>
      <c r="Y271" s="57">
        <v>4.0257648953301127E-4</v>
      </c>
      <c r="Z271" s="57">
        <v>1.4226484013267853E-3</v>
      </c>
      <c r="AA271" s="57">
        <v>3.0721769665082257E-4</v>
      </c>
      <c r="AB271" s="57">
        <v>3.2765399737876802E-4</v>
      </c>
      <c r="AC271" s="57">
        <v>5.8645327347054928E-4</v>
      </c>
      <c r="AD271" s="57">
        <v>1.5190086930153435E-3</v>
      </c>
      <c r="AE271" s="57">
        <v>4.8002970021972891E-4</v>
      </c>
      <c r="AF271" s="57">
        <v>3.6600900653486313E-4</v>
      </c>
      <c r="AG271" s="57">
        <v>1.2194245166681681E-3</v>
      </c>
      <c r="AH271" s="17">
        <v>8.4464518134211818E-4</v>
      </c>
      <c r="AI271" s="12">
        <v>264</v>
      </c>
      <c r="AJ271" s="16">
        <v>4</v>
      </c>
      <c r="AK271" s="17">
        <v>0.78419393417725947</v>
      </c>
      <c r="AL271" t="str">
        <f>IF(AK271&lt;='CAV Tier 1 Analysis'!$A$5,"Tier 1", "Tier 2")</f>
        <v>Tier 2</v>
      </c>
      <c r="AM271" t="str">
        <f t="shared" si="9"/>
        <v>Illinois - Tier 2</v>
      </c>
      <c r="AN271" t="str">
        <f t="shared" si="10"/>
        <v>Lincolnshire, Village Of - Tier 2</v>
      </c>
    </row>
    <row r="272" spans="1:40" x14ac:dyDescent="0.3">
      <c r="A272">
        <v>5</v>
      </c>
      <c r="B272" t="s">
        <v>21</v>
      </c>
      <c r="C272" t="s">
        <v>4760</v>
      </c>
      <c r="D272" t="s">
        <v>8177</v>
      </c>
      <c r="E272" t="s">
        <v>1189</v>
      </c>
      <c r="F272" s="12">
        <v>4542.6126338011809</v>
      </c>
      <c r="G272" s="12">
        <v>10258.141017340169</v>
      </c>
      <c r="H272" s="12">
        <v>2558.2745295964751</v>
      </c>
      <c r="I272">
        <v>7</v>
      </c>
      <c r="J272" s="15">
        <v>0.12192823471350045</v>
      </c>
      <c r="K272" s="15">
        <v>0.87807176528649966</v>
      </c>
      <c r="L272" s="56">
        <v>9.4017600000000012</v>
      </c>
      <c r="M272">
        <v>11</v>
      </c>
      <c r="N272">
        <v>0</v>
      </c>
      <c r="O272" s="12">
        <v>9</v>
      </c>
      <c r="P272" s="12">
        <v>1</v>
      </c>
      <c r="Q272" s="12">
        <v>2</v>
      </c>
      <c r="R272" s="12">
        <v>6.146502357005498</v>
      </c>
      <c r="S272" s="12">
        <v>311.92589730620898</v>
      </c>
      <c r="T272" s="12">
        <v>6785.6629595151571</v>
      </c>
      <c r="U272" s="12">
        <v>2243.0503257139762</v>
      </c>
      <c r="V272" s="12">
        <v>3472.478057825012</v>
      </c>
      <c r="W272" s="57">
        <v>1.8962680222418059E-4</v>
      </c>
      <c r="X272" s="57">
        <v>2.6172404768136289E-4</v>
      </c>
      <c r="Y272" s="57">
        <v>0</v>
      </c>
      <c r="Z272" s="57">
        <v>1.1639850556310061E-3</v>
      </c>
      <c r="AA272" s="57">
        <v>3.0721769665082257E-4</v>
      </c>
      <c r="AB272" s="57">
        <v>6.5530799475753605E-4</v>
      </c>
      <c r="AC272" s="57">
        <v>2.0080233688040566E-4</v>
      </c>
      <c r="AD272" s="57">
        <v>1.1080115616651579E-3</v>
      </c>
      <c r="AE272" s="57">
        <v>5.4490438471199818E-4</v>
      </c>
      <c r="AF272" s="57">
        <v>4.595341156853935E-4</v>
      </c>
      <c r="AG272" s="57">
        <v>4.3511883381789499E-3</v>
      </c>
      <c r="AH272" s="17">
        <v>8.4020930309698302E-4</v>
      </c>
      <c r="AI272" s="12">
        <v>265</v>
      </c>
      <c r="AJ272" s="16">
        <v>4</v>
      </c>
      <c r="AK272" s="17">
        <v>0.78503414348035649</v>
      </c>
      <c r="AL272" t="str">
        <f>IF(AK272&lt;='CAV Tier 1 Analysis'!$A$5,"Tier 1", "Tier 2")</f>
        <v>Tier 2</v>
      </c>
      <c r="AM272" t="str">
        <f t="shared" si="9"/>
        <v>Illinois - Tier 2</v>
      </c>
      <c r="AN272" t="str">
        <f t="shared" si="10"/>
        <v>Roscoe, Village Of - Tier 2</v>
      </c>
    </row>
    <row r="273" spans="1:40" x14ac:dyDescent="0.3">
      <c r="A273">
        <v>5</v>
      </c>
      <c r="B273" t="s">
        <v>21</v>
      </c>
      <c r="C273" t="s">
        <v>4579</v>
      </c>
      <c r="D273" t="s">
        <v>7971</v>
      </c>
      <c r="E273" t="s">
        <v>990</v>
      </c>
      <c r="F273" s="12">
        <v>1265.6723474148828</v>
      </c>
      <c r="G273" s="12">
        <v>15751.041542672838</v>
      </c>
      <c r="H273" s="12">
        <v>4709.3593456155277</v>
      </c>
      <c r="I273">
        <v>15</v>
      </c>
      <c r="J273" s="15">
        <v>2.015787369721684E-2</v>
      </c>
      <c r="K273" s="15">
        <v>0.97984212630278322</v>
      </c>
      <c r="L273" s="56">
        <v>5.2282300000000008</v>
      </c>
      <c r="M273">
        <v>33</v>
      </c>
      <c r="N273">
        <v>0</v>
      </c>
      <c r="O273" s="12">
        <v>9</v>
      </c>
      <c r="P273" s="12">
        <v>1</v>
      </c>
      <c r="Q273" s="12">
        <v>0</v>
      </c>
      <c r="R273" s="12">
        <v>14.697631894541749</v>
      </c>
      <c r="S273" s="12">
        <v>94.930670883725554</v>
      </c>
      <c r="T273" s="12">
        <v>13889.106562113229</v>
      </c>
      <c r="U273" s="12">
        <v>12623.434214698347</v>
      </c>
      <c r="V273" s="12">
        <v>1861.9349805596084</v>
      </c>
      <c r="W273" s="57">
        <v>1.0544967497495444E-4</v>
      </c>
      <c r="X273" s="57">
        <v>7.8517214304408862E-4</v>
      </c>
      <c r="Y273" s="57">
        <v>0</v>
      </c>
      <c r="Z273" s="57">
        <v>1.1639850556310061E-3</v>
      </c>
      <c r="AA273" s="57">
        <v>3.0721769665082257E-4</v>
      </c>
      <c r="AB273" s="57">
        <v>0</v>
      </c>
      <c r="AC273" s="57">
        <v>4.8016231990347986E-4</v>
      </c>
      <c r="AD273" s="57">
        <v>3.3720919553063399E-4</v>
      </c>
      <c r="AE273" s="57">
        <v>1.1153272879277287E-3</v>
      </c>
      <c r="AF273" s="57">
        <v>2.5861651931138388E-3</v>
      </c>
      <c r="AG273" s="57">
        <v>2.3330974707246608E-3</v>
      </c>
      <c r="AH273" s="17">
        <v>8.3761691250011032E-4</v>
      </c>
      <c r="AI273" s="12">
        <v>266</v>
      </c>
      <c r="AJ273" s="16">
        <v>4</v>
      </c>
      <c r="AK273" s="17">
        <v>0.78587176039285656</v>
      </c>
      <c r="AL273" t="str">
        <f>IF(AK273&lt;='CAV Tier 1 Analysis'!$A$5,"Tier 1", "Tier 2")</f>
        <v>Tier 2</v>
      </c>
      <c r="AM273" t="str">
        <f t="shared" si="9"/>
        <v>Illinois - Tier 2</v>
      </c>
      <c r="AN273" t="str">
        <f t="shared" si="10"/>
        <v>Cary, Village Of - Tier 2</v>
      </c>
    </row>
    <row r="274" spans="1:40" x14ac:dyDescent="0.3">
      <c r="A274">
        <v>5</v>
      </c>
      <c r="B274" t="s">
        <v>21</v>
      </c>
      <c r="C274" t="s">
        <v>4660</v>
      </c>
      <c r="D274" t="s">
        <v>8062</v>
      </c>
      <c r="E274" t="s">
        <v>1315</v>
      </c>
      <c r="F274" s="12">
        <v>746.44396684304559</v>
      </c>
      <c r="G274" s="12">
        <v>1585.4903040808458</v>
      </c>
      <c r="H274" s="12">
        <v>660.38152354780857</v>
      </c>
      <c r="I274">
        <v>67</v>
      </c>
      <c r="J274" s="15">
        <v>0.30716516735474081</v>
      </c>
      <c r="K274" s="15">
        <v>0.69283483264525936</v>
      </c>
      <c r="L274" s="56">
        <v>2.02982</v>
      </c>
      <c r="M274">
        <v>67</v>
      </c>
      <c r="N274">
        <v>14</v>
      </c>
      <c r="O274" s="12">
        <v>9</v>
      </c>
      <c r="P274" s="12">
        <v>2</v>
      </c>
      <c r="Q274" s="12">
        <v>1</v>
      </c>
      <c r="R274" s="12">
        <v>46.419933787232374</v>
      </c>
      <c r="S274" s="12">
        <v>202.84620119854134</v>
      </c>
      <c r="T274" s="12">
        <v>1487.3465774380165</v>
      </c>
      <c r="U274" s="12">
        <v>740.90261059497095</v>
      </c>
      <c r="V274" s="12">
        <v>98.143726642829279</v>
      </c>
      <c r="W274" s="57">
        <v>4.0940023537155404E-5</v>
      </c>
      <c r="X274" s="57">
        <v>1.5941373813319374E-3</v>
      </c>
      <c r="Y274" s="57">
        <v>2.8180354267310788E-3</v>
      </c>
      <c r="Z274" s="57">
        <v>1.1639850556310061E-3</v>
      </c>
      <c r="AA274" s="57">
        <v>6.1443539330164514E-4</v>
      </c>
      <c r="AB274" s="57">
        <v>3.2765399737876802E-4</v>
      </c>
      <c r="AC274" s="57">
        <v>1.516509819879277E-3</v>
      </c>
      <c r="AD274" s="57">
        <v>7.2054272539994954E-4</v>
      </c>
      <c r="AE274" s="57">
        <v>1.1943736027971939E-4</v>
      </c>
      <c r="AF274" s="57">
        <v>1.5178884845590157E-4</v>
      </c>
      <c r="AG274" s="57">
        <v>1.2297898841186035E-4</v>
      </c>
      <c r="AH274" s="17">
        <v>8.3549500184893627E-4</v>
      </c>
      <c r="AI274" s="12">
        <v>267</v>
      </c>
      <c r="AJ274" s="16">
        <v>4</v>
      </c>
      <c r="AK274" s="17">
        <v>0.78670725539470554</v>
      </c>
      <c r="AL274" t="str">
        <f>IF(AK274&lt;='CAV Tier 1 Analysis'!$A$5,"Tier 1", "Tier 2")</f>
        <v>Tier 2</v>
      </c>
      <c r="AM274" t="str">
        <f t="shared" si="9"/>
        <v>Illinois - Tier 2</v>
      </c>
      <c r="AN274" t="str">
        <f t="shared" si="10"/>
        <v>Carbon Cliff, Village Of - Tier 2</v>
      </c>
    </row>
    <row r="275" spans="1:40" x14ac:dyDescent="0.3">
      <c r="A275">
        <v>5</v>
      </c>
      <c r="B275" t="s">
        <v>21</v>
      </c>
      <c r="C275" t="s">
        <v>4679</v>
      </c>
      <c r="D275" t="s">
        <v>8083</v>
      </c>
      <c r="E275" t="s">
        <v>1340</v>
      </c>
      <c r="F275" s="12">
        <v>7334.0654235691745</v>
      </c>
      <c r="G275" s="12">
        <v>5968.8431779011335</v>
      </c>
      <c r="H275" s="12">
        <v>2705.3463168895792</v>
      </c>
      <c r="I275">
        <v>0</v>
      </c>
      <c r="J275" s="15">
        <v>5.9430776220473926E-7</v>
      </c>
      <c r="K275" s="15">
        <v>0.99999940569223789</v>
      </c>
      <c r="L275" s="56">
        <v>286.04707999999999</v>
      </c>
      <c r="M275">
        <v>1</v>
      </c>
      <c r="N275">
        <v>0</v>
      </c>
      <c r="O275" s="12">
        <v>5.3529411764705879</v>
      </c>
      <c r="P275" s="12">
        <v>7.2352941176470589</v>
      </c>
      <c r="Q275" s="12">
        <v>0</v>
      </c>
      <c r="R275" s="12">
        <v>0</v>
      </c>
      <c r="S275" s="12">
        <v>1.6078083155794793E-3</v>
      </c>
      <c r="T275" s="12">
        <v>5967.6344071338444</v>
      </c>
      <c r="U275" s="12">
        <v>0</v>
      </c>
      <c r="V275" s="12">
        <v>1.2087707672890247</v>
      </c>
      <c r="W275" s="57">
        <v>5.7693658491563653E-3</v>
      </c>
      <c r="X275" s="57">
        <v>2.379309524376026E-5</v>
      </c>
      <c r="Y275" s="57">
        <v>0</v>
      </c>
      <c r="Z275" s="57">
        <v>6.9230483700929112E-4</v>
      </c>
      <c r="AA275" s="57">
        <v>2.2228103934147751E-3</v>
      </c>
      <c r="AB275" s="57">
        <v>0</v>
      </c>
      <c r="AC275" s="57">
        <v>0</v>
      </c>
      <c r="AD275" s="57">
        <v>5.7111968515221618E-9</v>
      </c>
      <c r="AE275" s="57">
        <v>4.7921480542230784E-4</v>
      </c>
      <c r="AF275" s="57">
        <v>0</v>
      </c>
      <c r="AG275" s="57">
        <v>1.5146501082440162E-6</v>
      </c>
      <c r="AH275" s="17">
        <v>8.3536448559559965E-4</v>
      </c>
      <c r="AI275" s="12">
        <v>268</v>
      </c>
      <c r="AJ275" s="16">
        <v>4</v>
      </c>
      <c r="AK275" s="17">
        <v>0.78754261988030116</v>
      </c>
      <c r="AL275" t="str">
        <f>IF(AK275&lt;='CAV Tier 1 Analysis'!$A$5,"Tier 1", "Tier 2")</f>
        <v>Tier 2</v>
      </c>
      <c r="AM275" t="str">
        <f t="shared" si="9"/>
        <v>Illinois - Tier 2</v>
      </c>
      <c r="AN275" t="str">
        <f t="shared" si="10"/>
        <v>Stark County * - Tier 2</v>
      </c>
    </row>
    <row r="276" spans="1:40" x14ac:dyDescent="0.3">
      <c r="A276">
        <v>5</v>
      </c>
      <c r="B276" t="s">
        <v>21</v>
      </c>
      <c r="C276" t="s">
        <v>4298</v>
      </c>
      <c r="D276" t="s">
        <v>7660</v>
      </c>
      <c r="E276" t="s">
        <v>1105</v>
      </c>
      <c r="F276" s="12">
        <v>29020.317847760562</v>
      </c>
      <c r="G276" s="12">
        <v>15822.427224341052</v>
      </c>
      <c r="H276" s="12">
        <v>7479.6542913947669</v>
      </c>
      <c r="I276">
        <v>62</v>
      </c>
      <c r="J276" s="15">
        <v>3.4175334323922731E-2</v>
      </c>
      <c r="K276" s="15">
        <v>0.96582466567607717</v>
      </c>
      <c r="L276" s="56">
        <v>5.2897799999999995</v>
      </c>
      <c r="M276">
        <v>39</v>
      </c>
      <c r="N276">
        <v>8</v>
      </c>
      <c r="O276" s="12">
        <v>15</v>
      </c>
      <c r="P276" s="12">
        <v>1</v>
      </c>
      <c r="Q276" s="12">
        <v>0</v>
      </c>
      <c r="R276" s="12">
        <v>59.881129271916784</v>
      </c>
      <c r="S276" s="12">
        <v>255.61968603577952</v>
      </c>
      <c r="T276" s="12">
        <v>17669.210686508075</v>
      </c>
      <c r="U276" s="12">
        <v>0</v>
      </c>
      <c r="V276" s="12">
        <v>0</v>
      </c>
      <c r="W276" s="57">
        <v>1.0669109463222053E-4</v>
      </c>
      <c r="X276" s="57">
        <v>9.2793071450665012E-4</v>
      </c>
      <c r="Y276" s="57">
        <v>1.6103059581320451E-3</v>
      </c>
      <c r="Z276" s="57">
        <v>1.9399750927183435E-3</v>
      </c>
      <c r="AA276" s="57">
        <v>3.0721769665082257E-4</v>
      </c>
      <c r="AB276" s="57">
        <v>0</v>
      </c>
      <c r="AC276" s="57">
        <v>1.9562785458194527E-3</v>
      </c>
      <c r="AD276" s="57">
        <v>9.0800273386349459E-4</v>
      </c>
      <c r="AE276" s="57">
        <v>1.4188783667743907E-3</v>
      </c>
      <c r="AF276" s="57">
        <v>0</v>
      </c>
      <c r="AG276" s="57">
        <v>0</v>
      </c>
      <c r="AH276" s="17">
        <v>8.3411638209976544E-4</v>
      </c>
      <c r="AI276" s="12">
        <v>269</v>
      </c>
      <c r="AJ276" s="16">
        <v>4</v>
      </c>
      <c r="AK276" s="17">
        <v>0.7883767362624009</v>
      </c>
      <c r="AL276" t="str">
        <f>IF(AK276&lt;='CAV Tier 1 Analysis'!$A$5,"Tier 1", "Tier 2")</f>
        <v>Tier 2</v>
      </c>
      <c r="AM276" t="str">
        <f t="shared" si="9"/>
        <v>Illinois - Tier 2</v>
      </c>
      <c r="AN276" t="str">
        <f t="shared" si="10"/>
        <v>Homewood, Village Of - Tier 2</v>
      </c>
    </row>
    <row r="277" spans="1:40" x14ac:dyDescent="0.3">
      <c r="A277">
        <v>5</v>
      </c>
      <c r="B277" t="s">
        <v>21</v>
      </c>
      <c r="C277" t="s">
        <v>3981</v>
      </c>
      <c r="D277" t="s">
        <v>7934</v>
      </c>
      <c r="E277" t="s">
        <v>960</v>
      </c>
      <c r="F277" s="12">
        <v>301.32527124153904</v>
      </c>
      <c r="G277" s="12">
        <v>9331.3722303841623</v>
      </c>
      <c r="H277" s="12">
        <v>4807.0815321479831</v>
      </c>
      <c r="I277">
        <v>43</v>
      </c>
      <c r="J277" s="15">
        <v>4.5670298194465768E-2</v>
      </c>
      <c r="K277" s="15">
        <v>0.95432970180553423</v>
      </c>
      <c r="L277" s="56">
        <v>5.8653000000000004</v>
      </c>
      <c r="M277">
        <v>15</v>
      </c>
      <c r="N277">
        <v>2</v>
      </c>
      <c r="O277" s="12">
        <v>6</v>
      </c>
      <c r="P277" s="12">
        <v>8</v>
      </c>
      <c r="Q277" s="12">
        <v>0</v>
      </c>
      <c r="R277" s="12">
        <v>41.036177177637974</v>
      </c>
      <c r="S277" s="12">
        <v>219.54084701830777</v>
      </c>
      <c r="T277" s="12">
        <v>10430.871757992771</v>
      </c>
      <c r="U277" s="12">
        <v>10129.546486751231</v>
      </c>
      <c r="V277" s="12">
        <v>0</v>
      </c>
      <c r="W277" s="57">
        <v>1.1829892308307022E-4</v>
      </c>
      <c r="X277" s="57">
        <v>3.5689642865640393E-4</v>
      </c>
      <c r="Y277" s="57">
        <v>4.0257648953301127E-4</v>
      </c>
      <c r="Z277" s="57">
        <v>7.7599003708733738E-4</v>
      </c>
      <c r="AA277" s="57">
        <v>2.4577415732065806E-3</v>
      </c>
      <c r="AB277" s="57">
        <v>0</v>
      </c>
      <c r="AC277" s="57">
        <v>1.3406259032043358E-3</v>
      </c>
      <c r="AD277" s="57">
        <v>7.7984482485996096E-4</v>
      </c>
      <c r="AE277" s="57">
        <v>8.3762305779256166E-4</v>
      </c>
      <c r="AF277" s="57">
        <v>2.0752419746095699E-3</v>
      </c>
      <c r="AG277" s="57">
        <v>0</v>
      </c>
      <c r="AH277" s="17">
        <v>8.3134901927571188E-4</v>
      </c>
      <c r="AI277" s="12">
        <v>270</v>
      </c>
      <c r="AJ277" s="16">
        <v>4</v>
      </c>
      <c r="AK277" s="17">
        <v>0.78920808528167663</v>
      </c>
      <c r="AL277" t="str">
        <f>IF(AK277&lt;='CAV Tier 1 Analysis'!$A$5,"Tier 1", "Tier 2")</f>
        <v>Tier 2</v>
      </c>
      <c r="AM277" t="str">
        <f t="shared" si="9"/>
        <v>Illinois - Tier 2</v>
      </c>
      <c r="AN277" t="str">
        <f t="shared" si="10"/>
        <v>Lincoln, City Of - Tier 2</v>
      </c>
    </row>
    <row r="278" spans="1:40" x14ac:dyDescent="0.3">
      <c r="A278">
        <v>5</v>
      </c>
      <c r="B278" t="s">
        <v>21</v>
      </c>
      <c r="C278" t="s">
        <v>4921</v>
      </c>
      <c r="D278" t="s">
        <v>8357</v>
      </c>
      <c r="E278" t="s">
        <v>1111</v>
      </c>
      <c r="F278" s="12">
        <v>4028.3586091930629</v>
      </c>
      <c r="G278" s="12">
        <v>13464.267288554</v>
      </c>
      <c r="H278" s="12">
        <v>4696.7685531320112</v>
      </c>
      <c r="I278">
        <v>0</v>
      </c>
      <c r="J278" s="15">
        <v>2.5821277031834153E-2</v>
      </c>
      <c r="K278" s="15">
        <v>0.97417872296816599</v>
      </c>
      <c r="L278" s="56">
        <v>10.14822</v>
      </c>
      <c r="M278">
        <v>28</v>
      </c>
      <c r="N278">
        <v>0</v>
      </c>
      <c r="O278" s="12">
        <v>12</v>
      </c>
      <c r="P278" s="12">
        <v>2</v>
      </c>
      <c r="Q278" s="12">
        <v>0</v>
      </c>
      <c r="R278" s="12">
        <v>0</v>
      </c>
      <c r="S278" s="12">
        <v>121.27656196482853</v>
      </c>
      <c r="T278" s="12">
        <v>10757.420215917489</v>
      </c>
      <c r="U278" s="12">
        <v>6729.0616067244264</v>
      </c>
      <c r="V278" s="12">
        <v>2706.8470726365103</v>
      </c>
      <c r="W278" s="57">
        <v>2.0468236871261058E-4</v>
      </c>
      <c r="X278" s="57">
        <v>6.6620666682528729E-4</v>
      </c>
      <c r="Y278" s="57">
        <v>0</v>
      </c>
      <c r="Z278" s="57">
        <v>1.5519800741746748E-3</v>
      </c>
      <c r="AA278" s="57">
        <v>6.1443539330164514E-4</v>
      </c>
      <c r="AB278" s="57">
        <v>0</v>
      </c>
      <c r="AC278" s="57">
        <v>0</v>
      </c>
      <c r="AD278" s="57">
        <v>4.3079408916188168E-4</v>
      </c>
      <c r="AE278" s="57">
        <v>8.6384565204838276E-4</v>
      </c>
      <c r="AF278" s="57">
        <v>1.3785840377229905E-3</v>
      </c>
      <c r="AG278" s="57">
        <v>3.3918144966096544E-3</v>
      </c>
      <c r="AH278" s="17">
        <v>8.274857071415571E-4</v>
      </c>
      <c r="AI278" s="12">
        <v>271</v>
      </c>
      <c r="AJ278" s="16">
        <v>4</v>
      </c>
      <c r="AK278" s="17">
        <v>0.79003557098881816</v>
      </c>
      <c r="AL278" t="str">
        <f>IF(AK278&lt;='CAV Tier 1 Analysis'!$A$5,"Tier 1", "Tier 2")</f>
        <v>Tier 2</v>
      </c>
      <c r="AM278" t="str">
        <f t="shared" si="9"/>
        <v>Illinois - Tier 2</v>
      </c>
      <c r="AN278" t="str">
        <f t="shared" si="10"/>
        <v>Shiloh, Village Of - Tier 2</v>
      </c>
    </row>
    <row r="279" spans="1:40" x14ac:dyDescent="0.3">
      <c r="A279">
        <v>5</v>
      </c>
      <c r="B279" t="s">
        <v>21</v>
      </c>
      <c r="C279" t="s">
        <v>4000</v>
      </c>
      <c r="D279" t="s">
        <v>8090</v>
      </c>
      <c r="E279" t="s">
        <v>1208</v>
      </c>
      <c r="F279" s="12">
        <v>1727.7147547631353</v>
      </c>
      <c r="G279" s="12">
        <v>5532.9208595498085</v>
      </c>
      <c r="H279" s="12">
        <v>2526.1392875906713</v>
      </c>
      <c r="I279">
        <v>20</v>
      </c>
      <c r="J279" s="15">
        <v>0.32567864076554587</v>
      </c>
      <c r="K279" s="15">
        <v>0.67432135923445446</v>
      </c>
      <c r="L279" s="56">
        <v>4.3524499999999993</v>
      </c>
      <c r="M279">
        <v>52</v>
      </c>
      <c r="N279">
        <v>3</v>
      </c>
      <c r="O279" s="12">
        <v>12</v>
      </c>
      <c r="P279" s="12">
        <v>2</v>
      </c>
      <c r="Q279" s="12">
        <v>1</v>
      </c>
      <c r="R279" s="12">
        <v>13.48642718468909</v>
      </c>
      <c r="S279" s="12">
        <v>822.70960956697422</v>
      </c>
      <c r="T279" s="12">
        <v>5856.1788544285164</v>
      </c>
      <c r="U279" s="12">
        <v>4128.4640996653816</v>
      </c>
      <c r="V279" s="12">
        <v>0</v>
      </c>
      <c r="W279" s="57">
        <v>8.778581620256574E-5</v>
      </c>
      <c r="X279" s="57">
        <v>1.2372409526755336E-3</v>
      </c>
      <c r="Y279" s="57">
        <v>6.0386473429951688E-4</v>
      </c>
      <c r="Z279" s="57">
        <v>1.5519800741746748E-3</v>
      </c>
      <c r="AA279" s="57">
        <v>6.1443539330164514E-4</v>
      </c>
      <c r="AB279" s="57">
        <v>3.2765399737876802E-4</v>
      </c>
      <c r="AC279" s="57">
        <v>4.4059302958965367E-4</v>
      </c>
      <c r="AD279" s="57">
        <v>2.9223984515731657E-3</v>
      </c>
      <c r="AE279" s="57">
        <v>4.702646675018161E-4</v>
      </c>
      <c r="AF279" s="57">
        <v>8.4579916795881282E-4</v>
      </c>
      <c r="AG279" s="57">
        <v>0</v>
      </c>
      <c r="AH279" s="17">
        <v>8.2745602587783196E-4</v>
      </c>
      <c r="AI279" s="12">
        <v>272</v>
      </c>
      <c r="AJ279" s="16">
        <v>4</v>
      </c>
      <c r="AK279" s="17">
        <v>0.79086302701469602</v>
      </c>
      <c r="AL279" t="str">
        <f>IF(AK279&lt;='CAV Tier 1 Analysis'!$A$5,"Tier 1", "Tier 2")</f>
        <v>Tier 2</v>
      </c>
      <c r="AM279" t="str">
        <f t="shared" si="9"/>
        <v>Illinois - Tier 2</v>
      </c>
      <c r="AN279" t="str">
        <f t="shared" si="10"/>
        <v>Centreville, City Of - Tier 2</v>
      </c>
    </row>
    <row r="280" spans="1:40" x14ac:dyDescent="0.3">
      <c r="A280">
        <v>5</v>
      </c>
      <c r="B280" t="s">
        <v>21</v>
      </c>
      <c r="C280" t="s">
        <v>4772</v>
      </c>
      <c r="D280" t="s">
        <v>8190</v>
      </c>
      <c r="E280" t="s">
        <v>917</v>
      </c>
      <c r="F280" s="12">
        <v>15692.480821485302</v>
      </c>
      <c r="G280" s="12">
        <v>28956.249518984176</v>
      </c>
      <c r="H280" s="12">
        <v>11960.580145539789</v>
      </c>
      <c r="I280">
        <v>9</v>
      </c>
      <c r="J280" s="15">
        <v>1.9251642387889178E-2</v>
      </c>
      <c r="K280" s="15">
        <v>0.98074835761211088</v>
      </c>
      <c r="L280" s="56">
        <v>8.5774500000000007</v>
      </c>
      <c r="M280">
        <v>26</v>
      </c>
      <c r="N280">
        <v>0</v>
      </c>
      <c r="O280" s="12">
        <v>10.696969696969697</v>
      </c>
      <c r="P280" s="12">
        <v>1</v>
      </c>
      <c r="Q280" s="12">
        <v>1</v>
      </c>
      <c r="R280" s="12">
        <v>8.8267352185089987</v>
      </c>
      <c r="S280" s="12">
        <v>230.26081171361952</v>
      </c>
      <c r="T280" s="12">
        <v>29388.036188447775</v>
      </c>
      <c r="U280" s="12">
        <v>13695.555366962473</v>
      </c>
      <c r="V280" s="12">
        <v>0</v>
      </c>
      <c r="W280" s="57">
        <v>1.7300105668915158E-4</v>
      </c>
      <c r="X280" s="57">
        <v>6.1862047633776682E-4</v>
      </c>
      <c r="Y280" s="57">
        <v>0</v>
      </c>
      <c r="Z280" s="57">
        <v>1.3834569853122733E-3</v>
      </c>
      <c r="AA280" s="57">
        <v>3.0721769665082257E-4</v>
      </c>
      <c r="AB280" s="57">
        <v>3.2765399737876802E-4</v>
      </c>
      <c r="AC280" s="57">
        <v>2.8836384596534853E-4</v>
      </c>
      <c r="AD280" s="57">
        <v>8.179238844238662E-4</v>
      </c>
      <c r="AE280" s="57">
        <v>2.3599270804785543E-3</v>
      </c>
      <c r="AF280" s="57">
        <v>2.8058108425963037E-3</v>
      </c>
      <c r="AG280" s="57">
        <v>0</v>
      </c>
      <c r="AH280" s="17">
        <v>8.2563416962116857E-4</v>
      </c>
      <c r="AI280" s="12">
        <v>273</v>
      </c>
      <c r="AJ280" s="16">
        <v>4</v>
      </c>
      <c r="AK280" s="17">
        <v>0.79168866118431713</v>
      </c>
      <c r="AL280" t="str">
        <f>IF(AK280&lt;='CAV Tier 1 Analysis'!$A$5,"Tier 1", "Tier 2")</f>
        <v>Tier 2</v>
      </c>
      <c r="AM280" t="str">
        <f t="shared" si="9"/>
        <v>Illinois - Tier 2</v>
      </c>
      <c r="AN280" t="str">
        <f t="shared" si="10"/>
        <v>Woodridge, Village Of - Tier 2</v>
      </c>
    </row>
    <row r="281" spans="1:40" x14ac:dyDescent="0.3">
      <c r="A281">
        <v>5</v>
      </c>
      <c r="B281" t="s">
        <v>21</v>
      </c>
      <c r="C281" t="s">
        <v>4476</v>
      </c>
      <c r="D281" t="s">
        <v>7854</v>
      </c>
      <c r="E281" t="s">
        <v>1055</v>
      </c>
      <c r="F281" s="12">
        <v>694.46249057868602</v>
      </c>
      <c r="G281" s="12">
        <v>14162.678100577621</v>
      </c>
      <c r="H281" s="12">
        <v>4418.7291305705357</v>
      </c>
      <c r="I281">
        <v>12</v>
      </c>
      <c r="J281" s="15">
        <v>2.6351905380216926E-2</v>
      </c>
      <c r="K281" s="15">
        <v>0.97364809461978297</v>
      </c>
      <c r="L281" s="56">
        <v>4.5977699999999997</v>
      </c>
      <c r="M281">
        <v>55</v>
      </c>
      <c r="N281">
        <v>0</v>
      </c>
      <c r="O281" s="12">
        <v>5</v>
      </c>
      <c r="P281" s="12">
        <v>2</v>
      </c>
      <c r="Q281" s="12">
        <v>0</v>
      </c>
      <c r="R281" s="12">
        <v>11.683777135437396</v>
      </c>
      <c r="S281" s="12">
        <v>116.44193194960296</v>
      </c>
      <c r="T281" s="12">
        <v>12414.278659821772</v>
      </c>
      <c r="U281" s="12">
        <v>11719.816169243086</v>
      </c>
      <c r="V281" s="12">
        <v>1748.3994407558494</v>
      </c>
      <c r="W281" s="57">
        <v>9.2733745858463798E-5</v>
      </c>
      <c r="X281" s="57">
        <v>1.3086202384068144E-3</v>
      </c>
      <c r="Y281" s="57">
        <v>0</v>
      </c>
      <c r="Z281" s="57">
        <v>6.4665836423944778E-4</v>
      </c>
      <c r="AA281" s="57">
        <v>6.1443539330164514E-4</v>
      </c>
      <c r="AB281" s="57">
        <v>0</v>
      </c>
      <c r="AC281" s="57">
        <v>3.8170159484469588E-4</v>
      </c>
      <c r="AD281" s="57">
        <v>4.1362069638011889E-4</v>
      </c>
      <c r="AE281" s="57">
        <v>9.9689520613278578E-4</v>
      </c>
      <c r="AF281" s="57">
        <v>2.4010408048308995E-3</v>
      </c>
      <c r="AG281" s="57">
        <v>2.1908317721265839E-3</v>
      </c>
      <c r="AH281" s="17">
        <v>8.224125287383141E-4</v>
      </c>
      <c r="AI281" s="12">
        <v>274</v>
      </c>
      <c r="AJ281" s="16">
        <v>4</v>
      </c>
      <c r="AK281" s="17">
        <v>0.7925110737130554</v>
      </c>
      <c r="AL281" t="str">
        <f>IF(AK281&lt;='CAV Tier 1 Analysis'!$A$5,"Tier 1", "Tier 2")</f>
        <v>Tier 2</v>
      </c>
      <c r="AM281" t="str">
        <f t="shared" si="9"/>
        <v>Illinois - Tier 2</v>
      </c>
      <c r="AN281" t="str">
        <f t="shared" si="10"/>
        <v>Bourbonnais, Village Of - Tier 2</v>
      </c>
    </row>
    <row r="282" spans="1:40" x14ac:dyDescent="0.3">
      <c r="A282">
        <v>5</v>
      </c>
      <c r="B282" t="s">
        <v>21</v>
      </c>
      <c r="C282" t="s">
        <v>4456</v>
      </c>
      <c r="D282" t="s">
        <v>7828</v>
      </c>
      <c r="E282" t="s">
        <v>1082</v>
      </c>
      <c r="F282" s="12">
        <v>489.85789211629844</v>
      </c>
      <c r="G282" s="12">
        <v>6392.5889837107543</v>
      </c>
      <c r="H282" s="12">
        <v>3276.3088042557179</v>
      </c>
      <c r="I282">
        <v>8</v>
      </c>
      <c r="J282" s="15">
        <v>0.14563388090905491</v>
      </c>
      <c r="K282" s="15">
        <v>0.85436611909094495</v>
      </c>
      <c r="L282" s="56">
        <v>4.7975100000000008</v>
      </c>
      <c r="M282">
        <v>22</v>
      </c>
      <c r="N282">
        <v>2</v>
      </c>
      <c r="O282" s="12">
        <v>10</v>
      </c>
      <c r="P282" s="12">
        <v>5</v>
      </c>
      <c r="Q282" s="12">
        <v>2</v>
      </c>
      <c r="R282" s="12">
        <v>6.8349289527275596</v>
      </c>
      <c r="S282" s="12">
        <v>477.1415662202653</v>
      </c>
      <c r="T282" s="12">
        <v>9508.2430435124606</v>
      </c>
      <c r="U282" s="12">
        <v>9018.3851513961617</v>
      </c>
      <c r="V282" s="12">
        <v>0</v>
      </c>
      <c r="W282" s="57">
        <v>9.6762359381491193E-5</v>
      </c>
      <c r="X282" s="57">
        <v>5.2344809536272578E-4</v>
      </c>
      <c r="Y282" s="57">
        <v>4.0257648953301127E-4</v>
      </c>
      <c r="Z282" s="57">
        <v>1.2933167284788956E-3</v>
      </c>
      <c r="AA282" s="57">
        <v>1.5360884832541128E-3</v>
      </c>
      <c r="AB282" s="57">
        <v>6.5530799475753605E-4</v>
      </c>
      <c r="AC282" s="57">
        <v>2.2329279749725637E-4</v>
      </c>
      <c r="AD282" s="57">
        <v>1.6948845109968111E-3</v>
      </c>
      <c r="AE282" s="57">
        <v>7.635338442579364E-4</v>
      </c>
      <c r="AF282" s="57">
        <v>1.8475981559343648E-3</v>
      </c>
      <c r="AG282" s="57">
        <v>0</v>
      </c>
      <c r="AH282" s="17">
        <v>8.2152813267764922E-4</v>
      </c>
      <c r="AI282" s="12">
        <v>275</v>
      </c>
      <c r="AJ282" s="16">
        <v>4</v>
      </c>
      <c r="AK282" s="17">
        <v>0.79333260184573307</v>
      </c>
      <c r="AL282" t="str">
        <f>IF(AK282&lt;='CAV Tier 1 Analysis'!$A$5,"Tier 1", "Tier 2")</f>
        <v>Tier 2</v>
      </c>
      <c r="AM282" t="str">
        <f t="shared" si="9"/>
        <v>Illinois - Tier 2</v>
      </c>
      <c r="AN282" t="str">
        <f t="shared" si="10"/>
        <v>Murphysboro, City Of - Tier 2</v>
      </c>
    </row>
    <row r="283" spans="1:40" x14ac:dyDescent="0.3">
      <c r="A283">
        <v>5</v>
      </c>
      <c r="B283" t="s">
        <v>21</v>
      </c>
      <c r="C283" t="s">
        <v>4607</v>
      </c>
      <c r="D283" t="s">
        <v>8002</v>
      </c>
      <c r="E283" t="s">
        <v>1225</v>
      </c>
      <c r="F283" s="12">
        <v>713.09208056976513</v>
      </c>
      <c r="G283" s="12">
        <v>4267.7896004726754</v>
      </c>
      <c r="H283" s="12">
        <v>1498.8060778482427</v>
      </c>
      <c r="I283">
        <v>39</v>
      </c>
      <c r="J283" s="15">
        <v>8.6316237991125908E-2</v>
      </c>
      <c r="K283" s="15">
        <v>0.91368376200887391</v>
      </c>
      <c r="L283" s="56">
        <v>9.4815300000000011</v>
      </c>
      <c r="M283">
        <v>26</v>
      </c>
      <c r="N283">
        <v>10</v>
      </c>
      <c r="O283" s="12">
        <v>12.5</v>
      </c>
      <c r="P283" s="12">
        <v>2.5</v>
      </c>
      <c r="Q283" s="12">
        <v>1</v>
      </c>
      <c r="R283" s="12">
        <v>35.633666718346085</v>
      </c>
      <c r="S283" s="12">
        <v>129.37130211809489</v>
      </c>
      <c r="T283" s="12">
        <v>3585.4897891236274</v>
      </c>
      <c r="U283" s="12">
        <v>2872.3977085538622</v>
      </c>
      <c r="V283" s="12">
        <v>682.29981134904801</v>
      </c>
      <c r="W283" s="57">
        <v>1.912357063031427E-4</v>
      </c>
      <c r="X283" s="57">
        <v>6.1862047633776682E-4</v>
      </c>
      <c r="Y283" s="57">
        <v>2.0128824476650562E-3</v>
      </c>
      <c r="Z283" s="57">
        <v>1.6166459105986196E-3</v>
      </c>
      <c r="AA283" s="57">
        <v>7.6804424162705642E-4</v>
      </c>
      <c r="AB283" s="57">
        <v>3.2765399737876802E-4</v>
      </c>
      <c r="AC283" s="57">
        <v>1.1641293101443497E-3</v>
      </c>
      <c r="AD283" s="57">
        <v>4.5954792382566287E-4</v>
      </c>
      <c r="AE283" s="57">
        <v>2.879230989057493E-4</v>
      </c>
      <c r="AF283" s="57">
        <v>5.8846862496359593E-4</v>
      </c>
      <c r="AG283" s="57">
        <v>8.5495572120135842E-4</v>
      </c>
      <c r="AH283" s="17">
        <v>8.0819158717737518E-4</v>
      </c>
      <c r="AI283" s="12">
        <v>276</v>
      </c>
      <c r="AJ283" s="16">
        <v>4</v>
      </c>
      <c r="AK283" s="17">
        <v>0.79414079343291044</v>
      </c>
      <c r="AL283" t="str">
        <f>IF(AK283&lt;='CAV Tier 1 Analysis'!$A$5,"Tier 1", "Tier 2")</f>
        <v>Tier 2</v>
      </c>
      <c r="AM283" t="str">
        <f t="shared" si="9"/>
        <v>Illinois - Tier 2</v>
      </c>
      <c r="AN283" t="str">
        <f t="shared" si="10"/>
        <v>Columbia, City Of - Tier 2</v>
      </c>
    </row>
    <row r="284" spans="1:40" x14ac:dyDescent="0.3">
      <c r="A284">
        <v>5</v>
      </c>
      <c r="B284" t="s">
        <v>21</v>
      </c>
      <c r="C284" t="s">
        <v>4606</v>
      </c>
      <c r="D284" t="s">
        <v>8000</v>
      </c>
      <c r="E284" t="s">
        <v>1343</v>
      </c>
      <c r="F284" s="12">
        <v>107.2288553736132</v>
      </c>
      <c r="G284" s="12">
        <v>261.81551268626168</v>
      </c>
      <c r="H284" s="12">
        <v>126.30220305265601</v>
      </c>
      <c r="I284">
        <v>30</v>
      </c>
      <c r="J284" s="15">
        <v>0.51665986801121944</v>
      </c>
      <c r="K284" s="15">
        <v>0.48334013198878067</v>
      </c>
      <c r="L284" s="56">
        <v>3.1623900000000003</v>
      </c>
      <c r="M284">
        <v>23</v>
      </c>
      <c r="N284">
        <v>3</v>
      </c>
      <c r="O284" s="12">
        <v>9</v>
      </c>
      <c r="P284" s="12">
        <v>8</v>
      </c>
      <c r="Q284" s="12">
        <v>10</v>
      </c>
      <c r="R284" s="12">
        <v>14.50020395966342</v>
      </c>
      <c r="S284" s="12">
        <v>65.255279558711493</v>
      </c>
      <c r="T284" s="12">
        <v>261.45921076802875</v>
      </c>
      <c r="U284" s="12">
        <v>154.23035539441554</v>
      </c>
      <c r="V284" s="12">
        <v>0.35630191823292989</v>
      </c>
      <c r="W284" s="57">
        <v>6.3783153695236465E-5</v>
      </c>
      <c r="X284" s="57">
        <v>5.4724119060648596E-4</v>
      </c>
      <c r="Y284" s="57">
        <v>6.0386473429951688E-4</v>
      </c>
      <c r="Z284" s="57">
        <v>1.1639850556310061E-3</v>
      </c>
      <c r="AA284" s="57">
        <v>2.4577415732065806E-3</v>
      </c>
      <c r="AB284" s="57">
        <v>3.27653997378768E-3</v>
      </c>
      <c r="AC284" s="57">
        <v>4.7371247438379884E-4</v>
      </c>
      <c r="AD284" s="57">
        <v>2.3179737506618739E-4</v>
      </c>
      <c r="AE284" s="57">
        <v>2.0995777600633587E-5</v>
      </c>
      <c r="AF284" s="57">
        <v>3.159720010091929E-5</v>
      </c>
      <c r="AG284" s="57">
        <v>4.4646408866208023E-7</v>
      </c>
      <c r="AH284" s="17">
        <v>8.0651863386060993E-4</v>
      </c>
      <c r="AI284" s="12">
        <v>277</v>
      </c>
      <c r="AJ284" s="16">
        <v>4</v>
      </c>
      <c r="AK284" s="17">
        <v>0.79494731206677105</v>
      </c>
      <c r="AL284" t="str">
        <f>IF(AK284&lt;='CAV Tier 1 Analysis'!$A$5,"Tier 1", "Tier 2")</f>
        <v>Tier 2</v>
      </c>
      <c r="AM284" t="str">
        <f t="shared" si="9"/>
        <v>Illinois - Tier 2</v>
      </c>
      <c r="AN284" t="str">
        <f t="shared" si="10"/>
        <v>Keithsburg, City Of - Tier 2</v>
      </c>
    </row>
    <row r="285" spans="1:40" x14ac:dyDescent="0.3">
      <c r="A285">
        <v>5</v>
      </c>
      <c r="B285" t="s">
        <v>21</v>
      </c>
      <c r="C285" t="s">
        <v>4163</v>
      </c>
      <c r="D285" t="s">
        <v>8199</v>
      </c>
      <c r="E285" t="s">
        <v>1018</v>
      </c>
      <c r="F285" s="12">
        <v>11901.206630413388</v>
      </c>
      <c r="G285" s="12">
        <v>20126.895036447422</v>
      </c>
      <c r="H285" s="12">
        <v>8989.8722361376385</v>
      </c>
      <c r="I285">
        <v>23</v>
      </c>
      <c r="J285" s="15">
        <v>2.3942709866725434E-2</v>
      </c>
      <c r="K285" s="15">
        <v>0.97605729013327436</v>
      </c>
      <c r="L285" s="56">
        <v>6.0799300000000001</v>
      </c>
      <c r="M285">
        <v>37</v>
      </c>
      <c r="N285">
        <v>4</v>
      </c>
      <c r="O285" s="12">
        <v>10</v>
      </c>
      <c r="P285" s="12">
        <v>1</v>
      </c>
      <c r="Q285" s="12">
        <v>0</v>
      </c>
      <c r="R285" s="12">
        <v>22.449317673065309</v>
      </c>
      <c r="S285" s="12">
        <v>215.24190268877368</v>
      </c>
      <c r="T285" s="12">
        <v>22068.612910321248</v>
      </c>
      <c r="U285" s="12">
        <v>10167.40627990786</v>
      </c>
      <c r="V285" s="12">
        <v>0</v>
      </c>
      <c r="W285" s="57">
        <v>1.2262785729978877E-4</v>
      </c>
      <c r="X285" s="57">
        <v>8.8034452401912966E-4</v>
      </c>
      <c r="Y285" s="57">
        <v>8.0515297906602254E-4</v>
      </c>
      <c r="Z285" s="57">
        <v>1.2933167284788956E-3</v>
      </c>
      <c r="AA285" s="57">
        <v>3.0721769665082257E-4</v>
      </c>
      <c r="AB285" s="57">
        <v>0</v>
      </c>
      <c r="AC285" s="57">
        <v>7.3340498193809973E-4</v>
      </c>
      <c r="AD285" s="57">
        <v>7.6457427483120636E-4</v>
      </c>
      <c r="AE285" s="57">
        <v>1.772160511226611E-3</v>
      </c>
      <c r="AF285" s="57">
        <v>2.0829983171083617E-3</v>
      </c>
      <c r="AG285" s="57">
        <v>0</v>
      </c>
      <c r="AH285" s="17">
        <v>7.9652707914717601E-4</v>
      </c>
      <c r="AI285" s="12">
        <v>278</v>
      </c>
      <c r="AJ285" s="16">
        <v>4</v>
      </c>
      <c r="AK285" s="17">
        <v>0.79574383914591817</v>
      </c>
      <c r="AL285" t="str">
        <f>IF(AK285&lt;='CAV Tier 1 Analysis'!$A$5,"Tier 1", "Tier 2")</f>
        <v>Tier 2</v>
      </c>
      <c r="AM285" t="str">
        <f t="shared" si="9"/>
        <v>Illinois - Tier 2</v>
      </c>
      <c r="AN285" t="str">
        <f t="shared" si="10"/>
        <v>Darien, City Of - Tier 2</v>
      </c>
    </row>
    <row r="286" spans="1:40" x14ac:dyDescent="0.3">
      <c r="A286">
        <v>5</v>
      </c>
      <c r="B286" t="s">
        <v>21</v>
      </c>
      <c r="C286" t="s">
        <v>4590</v>
      </c>
      <c r="D286" t="s">
        <v>7982</v>
      </c>
      <c r="E286" t="s">
        <v>1292</v>
      </c>
      <c r="F286" s="12">
        <v>1484.5391703952766</v>
      </c>
      <c r="G286" s="12">
        <v>6527.7939565431616</v>
      </c>
      <c r="H286" s="12">
        <v>2385.3284119638502</v>
      </c>
      <c r="I286">
        <v>24</v>
      </c>
      <c r="J286" s="15">
        <v>0.19948143437209528</v>
      </c>
      <c r="K286" s="15">
        <v>0.80051856562790469</v>
      </c>
      <c r="L286" s="56">
        <v>6.1322999999999999</v>
      </c>
      <c r="M286">
        <v>107</v>
      </c>
      <c r="N286">
        <v>0</v>
      </c>
      <c r="O286" s="12">
        <v>9</v>
      </c>
      <c r="P286" s="12">
        <v>1</v>
      </c>
      <c r="Q286" s="12">
        <v>1</v>
      </c>
      <c r="R286" s="12">
        <v>19.212445575069712</v>
      </c>
      <c r="S286" s="12">
        <v>475.82873306706102</v>
      </c>
      <c r="T286" s="12">
        <v>6128.4752978229817</v>
      </c>
      <c r="U286" s="12">
        <v>4643.9361274277053</v>
      </c>
      <c r="V286" s="12">
        <v>399.31865872017988</v>
      </c>
      <c r="W286" s="57">
        <v>1.2368412289606866E-4</v>
      </c>
      <c r="X286" s="57">
        <v>2.5458611910823478E-3</v>
      </c>
      <c r="Y286" s="57">
        <v>0</v>
      </c>
      <c r="Z286" s="57">
        <v>1.1639850556310061E-3</v>
      </c>
      <c r="AA286" s="57">
        <v>3.0721769665082257E-4</v>
      </c>
      <c r="AB286" s="57">
        <v>3.2765399737876802E-4</v>
      </c>
      <c r="AC286" s="57">
        <v>6.2765842174688949E-4</v>
      </c>
      <c r="AD286" s="57">
        <v>1.6902211139372854E-3</v>
      </c>
      <c r="AE286" s="57">
        <v>4.9213069987512576E-4</v>
      </c>
      <c r="AF286" s="57">
        <v>9.5140401316571503E-4</v>
      </c>
      <c r="AG286" s="57">
        <v>5.0036621171014608E-4</v>
      </c>
      <c r="AH286" s="17">
        <v>7.9365295673401596E-4</v>
      </c>
      <c r="AI286" s="12">
        <v>279</v>
      </c>
      <c r="AJ286" s="16">
        <v>4</v>
      </c>
      <c r="AK286" s="17">
        <v>0.79653749210265223</v>
      </c>
      <c r="AL286" t="str">
        <f>IF(AK286&lt;='CAV Tier 1 Analysis'!$A$5,"Tier 1", "Tier 2")</f>
        <v>Tier 2</v>
      </c>
      <c r="AM286" t="str">
        <f t="shared" si="9"/>
        <v>Illinois - Tier 2</v>
      </c>
      <c r="AN286" t="str">
        <f t="shared" si="10"/>
        <v>Johnsburg, Village Of - Tier 2</v>
      </c>
    </row>
    <row r="287" spans="1:40" x14ac:dyDescent="0.3">
      <c r="A287">
        <v>5</v>
      </c>
      <c r="B287" t="s">
        <v>21</v>
      </c>
      <c r="C287" t="s">
        <v>4341</v>
      </c>
      <c r="D287" t="s">
        <v>7703</v>
      </c>
      <c r="E287" t="s">
        <v>1163</v>
      </c>
      <c r="F287" s="12">
        <v>30095.221647370701</v>
      </c>
      <c r="G287" s="12">
        <v>20041.028001283314</v>
      </c>
      <c r="H287" s="12">
        <v>9094.7832605468448</v>
      </c>
      <c r="I287">
        <v>23</v>
      </c>
      <c r="J287" s="15">
        <v>5.9485896891355104E-2</v>
      </c>
      <c r="K287" s="15">
        <v>0.94051410310864492</v>
      </c>
      <c r="L287" s="56">
        <v>5.4856699999999989</v>
      </c>
      <c r="M287">
        <v>51</v>
      </c>
      <c r="N287">
        <v>2</v>
      </c>
      <c r="O287" s="12">
        <v>15</v>
      </c>
      <c r="P287" s="12">
        <v>1</v>
      </c>
      <c r="Q287" s="12">
        <v>1</v>
      </c>
      <c r="R287" s="12">
        <v>21.631824371498833</v>
      </c>
      <c r="S287" s="12">
        <v>541.01133928611205</v>
      </c>
      <c r="T287" s="12">
        <v>22343.09406507486</v>
      </c>
      <c r="U287" s="12">
        <v>0</v>
      </c>
      <c r="V287" s="12">
        <v>0</v>
      </c>
      <c r="W287" s="57">
        <v>1.1064205639764474E-4</v>
      </c>
      <c r="X287" s="57">
        <v>1.2134478574317732E-3</v>
      </c>
      <c r="Y287" s="57">
        <v>4.0257648953301127E-4</v>
      </c>
      <c r="Z287" s="57">
        <v>1.9399750927183435E-3</v>
      </c>
      <c r="AA287" s="57">
        <v>3.0721769665082257E-4</v>
      </c>
      <c r="AB287" s="57">
        <v>3.2765399737876802E-4</v>
      </c>
      <c r="AC287" s="57">
        <v>7.066979938326562E-4</v>
      </c>
      <c r="AD287" s="57">
        <v>1.9217603414714338E-3</v>
      </c>
      <c r="AE287" s="57">
        <v>1.7942019809604308E-3</v>
      </c>
      <c r="AF287" s="57">
        <v>0</v>
      </c>
      <c r="AG287" s="57">
        <v>0</v>
      </c>
      <c r="AH287" s="17">
        <v>7.931066823977168E-4</v>
      </c>
      <c r="AI287" s="12">
        <v>280</v>
      </c>
      <c r="AJ287" s="16">
        <v>4</v>
      </c>
      <c r="AK287" s="17">
        <v>0.79733059878504997</v>
      </c>
      <c r="AL287" t="str">
        <f>IF(AK287&lt;='CAV Tier 1 Analysis'!$A$5,"Tier 1", "Tier 2")</f>
        <v>Tier 2</v>
      </c>
      <c r="AM287" t="str">
        <f t="shared" si="9"/>
        <v>Illinois - Tier 2</v>
      </c>
      <c r="AN287" t="str">
        <f t="shared" si="10"/>
        <v>Rolling Meadows, City Of - Tier 2</v>
      </c>
    </row>
    <row r="288" spans="1:40" x14ac:dyDescent="0.3">
      <c r="A288">
        <v>5</v>
      </c>
      <c r="B288" t="s">
        <v>21</v>
      </c>
      <c r="C288" t="s">
        <v>4612</v>
      </c>
      <c r="D288" t="s">
        <v>8008</v>
      </c>
      <c r="E288" t="s">
        <v>1486</v>
      </c>
      <c r="F288" s="12">
        <v>65.979221350243677</v>
      </c>
      <c r="G288" s="12">
        <v>53.577434521783601</v>
      </c>
      <c r="H288" s="12">
        <v>30.022703193194481</v>
      </c>
      <c r="I288">
        <v>15</v>
      </c>
      <c r="J288" s="15">
        <v>0.65504447416983169</v>
      </c>
      <c r="K288" s="15">
        <v>0.34495552583016825</v>
      </c>
      <c r="L288" s="56">
        <v>1.0241900000000002</v>
      </c>
      <c r="M288">
        <v>75</v>
      </c>
      <c r="N288">
        <v>0</v>
      </c>
      <c r="O288" s="12">
        <v>11</v>
      </c>
      <c r="P288" s="12">
        <v>5.333333333333333</v>
      </c>
      <c r="Q288" s="12">
        <v>11</v>
      </c>
      <c r="R288" s="12">
        <v>5.1743328874525236</v>
      </c>
      <c r="S288" s="12">
        <v>19.666205826343006</v>
      </c>
      <c r="T288" s="12">
        <v>57.848229089334346</v>
      </c>
      <c r="U288" s="12">
        <v>0</v>
      </c>
      <c r="V288" s="12">
        <v>0</v>
      </c>
      <c r="W288" s="57">
        <v>2.0657182758332857E-5</v>
      </c>
      <c r="X288" s="57">
        <v>1.7844821432820195E-3</v>
      </c>
      <c r="Y288" s="57">
        <v>0</v>
      </c>
      <c r="Z288" s="57">
        <v>1.4226484013267853E-3</v>
      </c>
      <c r="AA288" s="57">
        <v>1.6384943821377202E-3</v>
      </c>
      <c r="AB288" s="57">
        <v>3.6041939711664484E-3</v>
      </c>
      <c r="AC288" s="57">
        <v>1.6904217638725528E-4</v>
      </c>
      <c r="AD288" s="57">
        <v>6.9857564305677794E-5</v>
      </c>
      <c r="AE288" s="57">
        <v>4.645346205178264E-6</v>
      </c>
      <c r="AF288" s="57">
        <v>0</v>
      </c>
      <c r="AG288" s="57">
        <v>0</v>
      </c>
      <c r="AH288" s="17">
        <v>7.9218374250631068E-4</v>
      </c>
      <c r="AI288" s="12">
        <v>281</v>
      </c>
      <c r="AJ288" s="16">
        <v>4</v>
      </c>
      <c r="AK288" s="17">
        <v>0.79812278252755631</v>
      </c>
      <c r="AL288" t="str">
        <f>IF(AK288&lt;='CAV Tier 1 Analysis'!$A$5,"Tier 1", "Tier 2")</f>
        <v>Tier 2</v>
      </c>
      <c r="AM288" t="str">
        <f t="shared" si="9"/>
        <v>Illinois - Tier 2</v>
      </c>
      <c r="AN288" t="str">
        <f t="shared" si="10"/>
        <v>Meredosia, Village Of - Tier 2</v>
      </c>
    </row>
    <row r="289" spans="1:40" x14ac:dyDescent="0.3">
      <c r="A289">
        <v>5</v>
      </c>
      <c r="B289" t="s">
        <v>21</v>
      </c>
      <c r="C289" t="s">
        <v>4485</v>
      </c>
      <c r="D289" t="s">
        <v>7863</v>
      </c>
      <c r="E289" t="s">
        <v>1236</v>
      </c>
      <c r="F289" s="12">
        <v>398.98419947146698</v>
      </c>
      <c r="G289" s="12">
        <v>7630.2781254237989</v>
      </c>
      <c r="H289" s="12">
        <v>1685.0700728058903</v>
      </c>
      <c r="I289">
        <v>9</v>
      </c>
      <c r="J289" s="15">
        <v>0</v>
      </c>
      <c r="K289" s="15">
        <v>1</v>
      </c>
      <c r="L289" s="56">
        <v>3.45729</v>
      </c>
      <c r="M289">
        <v>0</v>
      </c>
      <c r="N289">
        <v>7</v>
      </c>
      <c r="O289" s="12">
        <v>8</v>
      </c>
      <c r="P289" s="12">
        <v>2</v>
      </c>
      <c r="Q289" s="12">
        <v>2</v>
      </c>
      <c r="R289" s="12">
        <v>9</v>
      </c>
      <c r="S289" s="12">
        <v>0</v>
      </c>
      <c r="T289" s="12">
        <v>5099.8310860236443</v>
      </c>
      <c r="U289" s="12">
        <v>4700.8468865521772</v>
      </c>
      <c r="V289" s="12">
        <v>2530.4470394001546</v>
      </c>
      <c r="W289" s="57">
        <v>6.9731076634761701E-5</v>
      </c>
      <c r="X289" s="57">
        <v>0</v>
      </c>
      <c r="Y289" s="57">
        <v>1.4090177133655394E-3</v>
      </c>
      <c r="Z289" s="57">
        <v>1.0346533827831166E-3</v>
      </c>
      <c r="AA289" s="57">
        <v>6.1443539330164514E-4</v>
      </c>
      <c r="AB289" s="57">
        <v>6.5530799475753605E-4</v>
      </c>
      <c r="AC289" s="57">
        <v>2.9402429657638773E-4</v>
      </c>
      <c r="AD289" s="57">
        <v>0</v>
      </c>
      <c r="AE289" s="57">
        <v>4.0952819741335811E-4</v>
      </c>
      <c r="AF289" s="57">
        <v>9.6306333042107993E-4</v>
      </c>
      <c r="AG289" s="57">
        <v>3.1707764498053598E-3</v>
      </c>
      <c r="AH289" s="17">
        <v>7.8368525773261683E-4</v>
      </c>
      <c r="AI289" s="12">
        <v>282</v>
      </c>
      <c r="AJ289" s="16">
        <v>4</v>
      </c>
      <c r="AK289" s="17">
        <v>0.79890646778528895</v>
      </c>
      <c r="AL289" t="str">
        <f>IF(AK289&lt;='CAV Tier 1 Analysis'!$A$5,"Tier 1", "Tier 2")</f>
        <v>Tier 2</v>
      </c>
      <c r="AM289" t="str">
        <f t="shared" si="9"/>
        <v>Illinois - Tier 2</v>
      </c>
      <c r="AN289" t="str">
        <f t="shared" si="10"/>
        <v>Plano, City Of - Tier 2</v>
      </c>
    </row>
    <row r="290" spans="1:40" x14ac:dyDescent="0.3">
      <c r="A290">
        <v>5</v>
      </c>
      <c r="B290" t="s">
        <v>21</v>
      </c>
      <c r="C290" t="s">
        <v>4724</v>
      </c>
      <c r="D290" t="s">
        <v>8138</v>
      </c>
      <c r="E290" t="s">
        <v>1210</v>
      </c>
      <c r="F290" s="12">
        <v>86.216641626845103</v>
      </c>
      <c r="G290" s="12">
        <v>2801.9180700929101</v>
      </c>
      <c r="H290" s="12">
        <v>1713.4006823437596</v>
      </c>
      <c r="I290">
        <v>39</v>
      </c>
      <c r="J290" s="15">
        <v>0.12436876246474771</v>
      </c>
      <c r="K290" s="15">
        <v>0.87563123753525207</v>
      </c>
      <c r="L290" s="56">
        <v>2.4218299999999999</v>
      </c>
      <c r="M290">
        <v>48</v>
      </c>
      <c r="N290">
        <v>7</v>
      </c>
      <c r="O290" s="12">
        <v>6</v>
      </c>
      <c r="P290" s="12">
        <v>8</v>
      </c>
      <c r="Q290" s="12">
        <v>0</v>
      </c>
      <c r="R290" s="12">
        <v>34.149618263874828</v>
      </c>
      <c r="S290" s="12">
        <v>213.09352246934768</v>
      </c>
      <c r="T290" s="12">
        <v>3206.0141485767576</v>
      </c>
      <c r="U290" s="12">
        <v>3119.7975069499125</v>
      </c>
      <c r="V290" s="12">
        <v>0</v>
      </c>
      <c r="W290" s="57">
        <v>4.8846586004172324E-5</v>
      </c>
      <c r="X290" s="57">
        <v>1.1420685717004925E-3</v>
      </c>
      <c r="Y290" s="57">
        <v>1.4090177133655394E-3</v>
      </c>
      <c r="Z290" s="57">
        <v>7.7599003708733738E-4</v>
      </c>
      <c r="AA290" s="57">
        <v>2.4577415732065806E-3</v>
      </c>
      <c r="AB290" s="57">
        <v>0</v>
      </c>
      <c r="AC290" s="57">
        <v>1.1156463875986622E-3</v>
      </c>
      <c r="AD290" s="57">
        <v>7.5694287858442421E-4</v>
      </c>
      <c r="AE290" s="57">
        <v>2.5745032982495814E-4</v>
      </c>
      <c r="AF290" s="57">
        <v>6.3915346527830704E-4</v>
      </c>
      <c r="AG290" s="57">
        <v>0</v>
      </c>
      <c r="AH290" s="17">
        <v>7.8207795842277035E-4</v>
      </c>
      <c r="AI290" s="12">
        <v>283</v>
      </c>
      <c r="AJ290" s="16">
        <v>4</v>
      </c>
      <c r="AK290" s="17">
        <v>0.79968854574371173</v>
      </c>
      <c r="AL290" t="str">
        <f>IF(AK290&lt;='CAV Tier 1 Analysis'!$A$5,"Tier 1", "Tier 2")</f>
        <v>Tier 2</v>
      </c>
      <c r="AM290" t="str">
        <f t="shared" si="9"/>
        <v>Illinois - Tier 2</v>
      </c>
      <c r="AN290" t="str">
        <f t="shared" si="10"/>
        <v>Carmi, City Of - Tier 2</v>
      </c>
    </row>
    <row r="291" spans="1:40" x14ac:dyDescent="0.3">
      <c r="A291">
        <v>5</v>
      </c>
      <c r="B291" t="s">
        <v>21</v>
      </c>
      <c r="C291" t="s">
        <v>4291</v>
      </c>
      <c r="D291" t="s">
        <v>7653</v>
      </c>
      <c r="E291" t="s">
        <v>1206</v>
      </c>
      <c r="F291" s="12">
        <v>18724.107696398751</v>
      </c>
      <c r="G291" s="12">
        <v>12421.586869687259</v>
      </c>
      <c r="H291" s="12">
        <v>5242.2945843646567</v>
      </c>
      <c r="I291">
        <v>51</v>
      </c>
      <c r="J291" s="15">
        <v>4.7773220041019637E-2</v>
      </c>
      <c r="K291" s="15">
        <v>0.95222677995898053</v>
      </c>
      <c r="L291" s="56">
        <v>3.4129999999999994</v>
      </c>
      <c r="M291">
        <v>55</v>
      </c>
      <c r="N291">
        <v>5</v>
      </c>
      <c r="O291" s="12">
        <v>15</v>
      </c>
      <c r="P291" s="12">
        <v>1</v>
      </c>
      <c r="Q291" s="12">
        <v>1</v>
      </c>
      <c r="R291" s="12">
        <v>48.563565777908011</v>
      </c>
      <c r="S291" s="12">
        <v>250.44129269869833</v>
      </c>
      <c r="T291" s="12">
        <v>13999.878426157666</v>
      </c>
      <c r="U291" s="12">
        <v>0</v>
      </c>
      <c r="V291" s="12">
        <v>0</v>
      </c>
      <c r="W291" s="57">
        <v>6.8837778883010001E-5</v>
      </c>
      <c r="X291" s="57">
        <v>1.3086202384068144E-3</v>
      </c>
      <c r="Y291" s="57">
        <v>1.0064412238325281E-3</v>
      </c>
      <c r="Z291" s="57">
        <v>1.9399750927183435E-3</v>
      </c>
      <c r="AA291" s="57">
        <v>3.0721769665082257E-4</v>
      </c>
      <c r="AB291" s="57">
        <v>3.2765399737876802E-4</v>
      </c>
      <c r="AC291" s="57">
        <v>1.5865409185656155E-3</v>
      </c>
      <c r="AD291" s="57">
        <v>8.8960823780565934E-4</v>
      </c>
      <c r="AE291" s="57">
        <v>1.1242225240720312E-3</v>
      </c>
      <c r="AF291" s="57">
        <v>0</v>
      </c>
      <c r="AG291" s="57">
        <v>0</v>
      </c>
      <c r="AH291" s="17">
        <v>7.7810160984669019E-4</v>
      </c>
      <c r="AI291" s="12">
        <v>284</v>
      </c>
      <c r="AJ291" s="16">
        <v>4</v>
      </c>
      <c r="AK291" s="17">
        <v>0.80046664735355844</v>
      </c>
      <c r="AL291" t="str">
        <f>IF(AK291&lt;='CAV Tier 1 Analysis'!$A$5,"Tier 1", "Tier 2")</f>
        <v>Tier 2</v>
      </c>
      <c r="AM291" t="str">
        <f t="shared" si="9"/>
        <v>Illinois - Tier 2</v>
      </c>
      <c r="AN291" t="str">
        <f t="shared" si="10"/>
        <v>Hazel Crest, Village Of - Tier 2</v>
      </c>
    </row>
    <row r="292" spans="1:40" x14ac:dyDescent="0.3">
      <c r="A292">
        <v>5</v>
      </c>
      <c r="B292" t="s">
        <v>21</v>
      </c>
      <c r="C292" t="s">
        <v>4398</v>
      </c>
      <c r="D292" t="s">
        <v>7763</v>
      </c>
      <c r="E292" t="s">
        <v>1006</v>
      </c>
      <c r="F292" s="12">
        <v>9791.7291475959664</v>
      </c>
      <c r="G292" s="12">
        <v>19375.797840360035</v>
      </c>
      <c r="H292" s="12">
        <v>9476.3566950244349</v>
      </c>
      <c r="I292">
        <v>25</v>
      </c>
      <c r="J292" s="15">
        <v>1.4713320152650696E-2</v>
      </c>
      <c r="K292" s="15">
        <v>0.98528667984734919</v>
      </c>
      <c r="L292" s="56">
        <v>5.0022700000000002</v>
      </c>
      <c r="M292">
        <v>18</v>
      </c>
      <c r="N292">
        <v>2</v>
      </c>
      <c r="O292" s="12">
        <v>10</v>
      </c>
      <c r="P292" s="12">
        <v>1</v>
      </c>
      <c r="Q292" s="12">
        <v>1</v>
      </c>
      <c r="R292" s="12">
        <v>24.632166996183731</v>
      </c>
      <c r="S292" s="12">
        <v>139.42866993460936</v>
      </c>
      <c r="T292" s="12">
        <v>21826.434756263785</v>
      </c>
      <c r="U292" s="12">
        <v>12034.705608667819</v>
      </c>
      <c r="V292" s="12">
        <v>0</v>
      </c>
      <c r="W292" s="57">
        <v>1.0089222272871799E-4</v>
      </c>
      <c r="X292" s="57">
        <v>4.2827571438768468E-4</v>
      </c>
      <c r="Y292" s="57">
        <v>4.0257648953301127E-4</v>
      </c>
      <c r="Z292" s="57">
        <v>1.2933167284788956E-3</v>
      </c>
      <c r="AA292" s="57">
        <v>3.0721769665082257E-4</v>
      </c>
      <c r="AB292" s="57">
        <v>3.2765399737876802E-4</v>
      </c>
      <c r="AC292" s="57">
        <v>8.0471728602278167E-4</v>
      </c>
      <c r="AD292" s="57">
        <v>4.9527333142039575E-4</v>
      </c>
      <c r="AE292" s="57">
        <v>1.752713046945715E-3</v>
      </c>
      <c r="AF292" s="57">
        <v>2.4655522598017792E-3</v>
      </c>
      <c r="AG292" s="57">
        <v>0</v>
      </c>
      <c r="AH292" s="17">
        <v>7.616535248498701E-4</v>
      </c>
      <c r="AI292" s="12">
        <v>285</v>
      </c>
      <c r="AJ292" s="16">
        <v>4</v>
      </c>
      <c r="AK292" s="17">
        <v>0.80122830087840835</v>
      </c>
      <c r="AL292" t="str">
        <f>IF(AK292&lt;='CAV Tier 1 Analysis'!$A$5,"Tier 1", "Tier 2")</f>
        <v>Tier 2</v>
      </c>
      <c r="AM292" t="str">
        <f t="shared" si="9"/>
        <v>Illinois - Tier 2</v>
      </c>
      <c r="AN292" t="str">
        <f t="shared" si="10"/>
        <v>Westmont, Village Of - Tier 2</v>
      </c>
    </row>
    <row r="293" spans="1:40" x14ac:dyDescent="0.3">
      <c r="A293">
        <v>5</v>
      </c>
      <c r="B293" t="s">
        <v>21</v>
      </c>
      <c r="C293" t="s">
        <v>4572</v>
      </c>
      <c r="D293" t="s">
        <v>7964</v>
      </c>
      <c r="E293" t="s">
        <v>1036</v>
      </c>
      <c r="F293" s="12">
        <v>96.228164010002885</v>
      </c>
      <c r="G293" s="12">
        <v>2263.713214307526</v>
      </c>
      <c r="H293" s="12">
        <v>1227.1831064956814</v>
      </c>
      <c r="I293">
        <v>135</v>
      </c>
      <c r="J293" s="15">
        <v>9.8580930943929834E-2</v>
      </c>
      <c r="K293" s="15">
        <v>0.90141906905607028</v>
      </c>
      <c r="L293" s="56">
        <v>2.77224</v>
      </c>
      <c r="M293">
        <v>7</v>
      </c>
      <c r="N293">
        <v>0</v>
      </c>
      <c r="O293" s="12">
        <v>12</v>
      </c>
      <c r="P293" s="12">
        <v>4.8</v>
      </c>
      <c r="Q293" s="12">
        <v>0</v>
      </c>
      <c r="R293" s="12">
        <v>121.69157432256949</v>
      </c>
      <c r="S293" s="12">
        <v>120.97685307700806</v>
      </c>
      <c r="T293" s="12">
        <v>2541.8100914522379</v>
      </c>
      <c r="U293" s="12">
        <v>2445.5819274422352</v>
      </c>
      <c r="V293" s="12">
        <v>0</v>
      </c>
      <c r="W293" s="57">
        <v>5.5914106103321327E-5</v>
      </c>
      <c r="X293" s="57">
        <v>1.6655166670632182E-4</v>
      </c>
      <c r="Y293" s="57">
        <v>0</v>
      </c>
      <c r="Z293" s="57">
        <v>1.5519800741746748E-3</v>
      </c>
      <c r="AA293" s="57">
        <v>1.4746449439239483E-3</v>
      </c>
      <c r="AB293" s="57">
        <v>0</v>
      </c>
      <c r="AC293" s="57">
        <v>3.9755866154963003E-3</v>
      </c>
      <c r="AD293" s="57">
        <v>4.2972947440656086E-4</v>
      </c>
      <c r="AE293" s="57">
        <v>2.0411321225369147E-4</v>
      </c>
      <c r="AF293" s="57">
        <v>5.0102680063837906E-4</v>
      </c>
      <c r="AG293" s="57">
        <v>0</v>
      </c>
      <c r="AH293" s="17">
        <v>7.5995880851847247E-4</v>
      </c>
      <c r="AI293" s="12">
        <v>286</v>
      </c>
      <c r="AJ293" s="16">
        <v>4</v>
      </c>
      <c r="AK293" s="17">
        <v>0.80198825968692677</v>
      </c>
      <c r="AL293" t="str">
        <f>IF(AK293&lt;='CAV Tier 1 Analysis'!$A$5,"Tier 1", "Tier 2")</f>
        <v>Tier 2</v>
      </c>
      <c r="AM293" t="str">
        <f t="shared" si="9"/>
        <v>Illinois - Tier 2</v>
      </c>
      <c r="AN293" t="str">
        <f t="shared" si="10"/>
        <v>Havana, City Of - Tier 2</v>
      </c>
    </row>
    <row r="294" spans="1:40" x14ac:dyDescent="0.3">
      <c r="A294">
        <v>5</v>
      </c>
      <c r="B294" t="s">
        <v>21</v>
      </c>
      <c r="C294" t="s">
        <v>4537</v>
      </c>
      <c r="D294" t="s">
        <v>7918</v>
      </c>
      <c r="E294" t="s">
        <v>1078</v>
      </c>
      <c r="F294" s="12">
        <v>519.72573675612375</v>
      </c>
      <c r="G294" s="12">
        <v>10158.774770739326</v>
      </c>
      <c r="H294" s="12">
        <v>5495.7047910745168</v>
      </c>
      <c r="I294">
        <v>7</v>
      </c>
      <c r="J294" s="15">
        <v>8.5864779048305626E-2</v>
      </c>
      <c r="K294" s="15">
        <v>0.91413522095169431</v>
      </c>
      <c r="L294" s="56">
        <v>5.5208900000000005</v>
      </c>
      <c r="M294">
        <v>20</v>
      </c>
      <c r="N294">
        <v>0</v>
      </c>
      <c r="O294" s="12">
        <v>12.909090909090908</v>
      </c>
      <c r="P294" s="12">
        <v>3.2727272727272729</v>
      </c>
      <c r="Q294" s="12">
        <v>0</v>
      </c>
      <c r="R294" s="12">
        <v>6.3989465466618602</v>
      </c>
      <c r="S294" s="12">
        <v>471.887477600328</v>
      </c>
      <c r="T294" s="12">
        <v>11613.110540545442</v>
      </c>
      <c r="U294" s="12">
        <v>11093.384803789319</v>
      </c>
      <c r="V294" s="12">
        <v>0</v>
      </c>
      <c r="W294" s="57">
        <v>1.1135241871005602E-4</v>
      </c>
      <c r="X294" s="57">
        <v>4.758619048752052E-4</v>
      </c>
      <c r="Y294" s="57">
        <v>0</v>
      </c>
      <c r="Z294" s="57">
        <v>1.6695543222182106E-3</v>
      </c>
      <c r="AA294" s="57">
        <v>1.0054397344936013E-3</v>
      </c>
      <c r="AB294" s="57">
        <v>0</v>
      </c>
      <c r="AC294" s="57">
        <v>2.0904952857912879E-4</v>
      </c>
      <c r="AD294" s="57">
        <v>1.6762211329728023E-3</v>
      </c>
      <c r="AE294" s="57">
        <v>9.3255955850487442E-4</v>
      </c>
      <c r="AF294" s="57">
        <v>2.2727037005486938E-3</v>
      </c>
      <c r="AG294" s="57">
        <v>0</v>
      </c>
      <c r="AH294" s="17">
        <v>7.5934020917296102E-4</v>
      </c>
      <c r="AI294" s="12">
        <v>287</v>
      </c>
      <c r="AJ294" s="16">
        <v>4</v>
      </c>
      <c r="AK294" s="17">
        <v>0.80274759989609978</v>
      </c>
      <c r="AL294" t="str">
        <f>IF(AK294&lt;='CAV Tier 1 Analysis'!$A$5,"Tier 1", "Tier 2")</f>
        <v>Tier 2</v>
      </c>
      <c r="AM294" t="str">
        <f t="shared" si="9"/>
        <v>Illinois - Tier 2</v>
      </c>
      <c r="AN294" t="str">
        <f t="shared" si="10"/>
        <v>Streator, City Of - Tier 2</v>
      </c>
    </row>
    <row r="295" spans="1:40" x14ac:dyDescent="0.3">
      <c r="A295">
        <v>5</v>
      </c>
      <c r="B295" t="s">
        <v>21</v>
      </c>
      <c r="C295" t="s">
        <v>4779</v>
      </c>
      <c r="D295" t="s">
        <v>8198</v>
      </c>
      <c r="E295" t="s">
        <v>1425</v>
      </c>
      <c r="F295" s="12">
        <v>242.28531805923163</v>
      </c>
      <c r="G295" s="12">
        <v>2761.3748554773042</v>
      </c>
      <c r="H295" s="12">
        <v>1170.2713180616188</v>
      </c>
      <c r="I295">
        <v>27</v>
      </c>
      <c r="J295" s="15">
        <v>0.17937860475900644</v>
      </c>
      <c r="K295" s="15">
        <v>0.82062139524099331</v>
      </c>
      <c r="L295" s="56">
        <v>3.4502999999999999</v>
      </c>
      <c r="M295">
        <v>157</v>
      </c>
      <c r="N295">
        <v>0</v>
      </c>
      <c r="O295" s="12">
        <v>8</v>
      </c>
      <c r="P295" s="12">
        <v>4</v>
      </c>
      <c r="Q295" s="12">
        <v>0</v>
      </c>
      <c r="R295" s="12">
        <v>22.15677767150682</v>
      </c>
      <c r="S295" s="12">
        <v>209.92163622337662</v>
      </c>
      <c r="T295" s="12">
        <v>2846.7258996072669</v>
      </c>
      <c r="U295" s="12">
        <v>2604.4405815480354</v>
      </c>
      <c r="V295" s="12">
        <v>0</v>
      </c>
      <c r="W295" s="57">
        <v>6.9590093313814659E-5</v>
      </c>
      <c r="X295" s="57">
        <v>3.7355159532703611E-3</v>
      </c>
      <c r="Y295" s="57">
        <v>0</v>
      </c>
      <c r="Z295" s="57">
        <v>1.0346533827831166E-3</v>
      </c>
      <c r="AA295" s="57">
        <v>1.2288707866032903E-3</v>
      </c>
      <c r="AB295" s="57">
        <v>0</v>
      </c>
      <c r="AC295" s="57">
        <v>7.2384788547380085E-4</v>
      </c>
      <c r="AD295" s="57">
        <v>7.4567582232787832E-4</v>
      </c>
      <c r="AE295" s="57">
        <v>2.2859865484389482E-4</v>
      </c>
      <c r="AF295" s="57">
        <v>5.3357220111228249E-4</v>
      </c>
      <c r="AG295" s="57">
        <v>0</v>
      </c>
      <c r="AH295" s="17">
        <v>7.5457497997531264E-4</v>
      </c>
      <c r="AI295" s="12">
        <v>288</v>
      </c>
      <c r="AJ295" s="16">
        <v>4</v>
      </c>
      <c r="AK295" s="17">
        <v>0.80350217487607511</v>
      </c>
      <c r="AL295" t="str">
        <f>IF(AK295&lt;='CAV Tier 1 Analysis'!$A$5,"Tier 1", "Tier 2")</f>
        <v>Tier 2</v>
      </c>
      <c r="AM295" t="str">
        <f t="shared" si="9"/>
        <v>Illinois - Tier 2</v>
      </c>
      <c r="AN295" t="str">
        <f t="shared" si="10"/>
        <v>Colona, City Of - Tier 2</v>
      </c>
    </row>
    <row r="296" spans="1:40" x14ac:dyDescent="0.3">
      <c r="A296">
        <v>5</v>
      </c>
      <c r="B296" t="s">
        <v>21</v>
      </c>
      <c r="C296" t="s">
        <v>4867</v>
      </c>
      <c r="D296" t="s">
        <v>8297</v>
      </c>
      <c r="E296" t="s">
        <v>1381</v>
      </c>
      <c r="F296" s="12">
        <v>7779.0633945247218</v>
      </c>
      <c r="G296" s="12">
        <v>5058.412972384971</v>
      </c>
      <c r="H296" s="12">
        <v>2551.5711408314469</v>
      </c>
      <c r="I296">
        <v>0</v>
      </c>
      <c r="J296" s="15">
        <v>3.2879466315412421E-4</v>
      </c>
      <c r="K296" s="15">
        <v>0.99967120533684584</v>
      </c>
      <c r="L296" s="56">
        <v>217.30888000000002</v>
      </c>
      <c r="M296">
        <v>0</v>
      </c>
      <c r="N296">
        <v>0</v>
      </c>
      <c r="O296" s="12">
        <v>4.2222222222222223</v>
      </c>
      <c r="P296" s="12">
        <v>9.4444444444444446</v>
      </c>
      <c r="Q296" s="12">
        <v>0</v>
      </c>
      <c r="R296" s="12">
        <v>0</v>
      </c>
      <c r="S296" s="12">
        <v>0.83894297376346005</v>
      </c>
      <c r="T296" s="12">
        <v>5234.139904438327</v>
      </c>
      <c r="U296" s="12">
        <v>0</v>
      </c>
      <c r="V296" s="12">
        <v>0</v>
      </c>
      <c r="W296" s="57">
        <v>4.3829653181232222E-3</v>
      </c>
      <c r="X296" s="57">
        <v>0</v>
      </c>
      <c r="Y296" s="57">
        <v>0</v>
      </c>
      <c r="Z296" s="57">
        <v>5.4606706313553371E-4</v>
      </c>
      <c r="AA296" s="57">
        <v>2.9015004683688797E-3</v>
      </c>
      <c r="AB296" s="57">
        <v>0</v>
      </c>
      <c r="AC296" s="57">
        <v>0</v>
      </c>
      <c r="AD296" s="57">
        <v>2.9800620036211394E-6</v>
      </c>
      <c r="AE296" s="57">
        <v>4.2031350527440127E-4</v>
      </c>
      <c r="AF296" s="57">
        <v>0</v>
      </c>
      <c r="AG296" s="57">
        <v>0</v>
      </c>
      <c r="AH296" s="17">
        <v>7.5034785608233258E-4</v>
      </c>
      <c r="AI296" s="12">
        <v>289</v>
      </c>
      <c r="AJ296" s="16">
        <v>4</v>
      </c>
      <c r="AK296" s="17">
        <v>0.80425252273215742</v>
      </c>
      <c r="AL296" t="str">
        <f>IF(AK296&lt;='CAV Tier 1 Analysis'!$A$5,"Tier 1", "Tier 2")</f>
        <v>Tier 2</v>
      </c>
      <c r="AM296" t="str">
        <f t="shared" si="9"/>
        <v>Illinois - Tier 2</v>
      </c>
      <c r="AN296" t="str">
        <f t="shared" si="10"/>
        <v>Edwards County * - Tier 2</v>
      </c>
    </row>
    <row r="297" spans="1:40" x14ac:dyDescent="0.3">
      <c r="A297">
        <v>5</v>
      </c>
      <c r="B297" t="s">
        <v>21</v>
      </c>
      <c r="C297" t="s">
        <v>4388</v>
      </c>
      <c r="D297" t="s">
        <v>7753</v>
      </c>
      <c r="E297" t="s">
        <v>1306</v>
      </c>
      <c r="F297" s="12">
        <v>9777.6914177583258</v>
      </c>
      <c r="G297" s="12">
        <v>7771.663841575114</v>
      </c>
      <c r="H297" s="12">
        <v>2791.3847568202641</v>
      </c>
      <c r="I297">
        <v>42</v>
      </c>
      <c r="J297" s="15">
        <v>0.11264066492301555</v>
      </c>
      <c r="K297" s="15">
        <v>0.88735933507698417</v>
      </c>
      <c r="L297" s="56">
        <v>4.9665900000000001</v>
      </c>
      <c r="M297">
        <v>34</v>
      </c>
      <c r="N297">
        <v>7</v>
      </c>
      <c r="O297" s="12">
        <v>11.388888888888889</v>
      </c>
      <c r="P297" s="12">
        <v>1</v>
      </c>
      <c r="Q297" s="12">
        <v>0</v>
      </c>
      <c r="R297" s="12">
        <v>37.269092073233338</v>
      </c>
      <c r="S297" s="12">
        <v>314.42343506420463</v>
      </c>
      <c r="T297" s="12">
        <v>6763.7561985012271</v>
      </c>
      <c r="U297" s="12">
        <v>0</v>
      </c>
      <c r="V297" s="12">
        <v>1007.9076430738869</v>
      </c>
      <c r="W297" s="57">
        <v>1.0017258254396974E-4</v>
      </c>
      <c r="X297" s="57">
        <v>8.089652382878489E-4</v>
      </c>
      <c r="Y297" s="57">
        <v>1.4090177133655394E-3</v>
      </c>
      <c r="Z297" s="57">
        <v>1.4729440518787423E-3</v>
      </c>
      <c r="AA297" s="57">
        <v>3.0721769665082257E-4</v>
      </c>
      <c r="AB297" s="57">
        <v>0</v>
      </c>
      <c r="AC297" s="57">
        <v>1.2175576200970067E-3</v>
      </c>
      <c r="AD297" s="57">
        <v>1.1168832223238364E-3</v>
      </c>
      <c r="AE297" s="57">
        <v>5.4314522128131378E-4</v>
      </c>
      <c r="AF297" s="57">
        <v>0</v>
      </c>
      <c r="AG297" s="57">
        <v>1.2629585873471143E-3</v>
      </c>
      <c r="AH297" s="17">
        <v>7.4898744852510855E-4</v>
      </c>
      <c r="AI297" s="12">
        <v>290</v>
      </c>
      <c r="AJ297" s="16">
        <v>4</v>
      </c>
      <c r="AK297" s="17">
        <v>0.80500151018068256</v>
      </c>
      <c r="AL297" t="str">
        <f>IF(AK297&lt;='CAV Tier 1 Analysis'!$A$5,"Tier 1", "Tier 2")</f>
        <v>Tier 2</v>
      </c>
      <c r="AM297" t="str">
        <f t="shared" si="9"/>
        <v>Illinois - Tier 2</v>
      </c>
      <c r="AN297" t="str">
        <f t="shared" si="10"/>
        <v>Itasca, Village Of - Tier 2</v>
      </c>
    </row>
    <row r="298" spans="1:40" x14ac:dyDescent="0.3">
      <c r="A298">
        <v>5</v>
      </c>
      <c r="B298" t="s">
        <v>21</v>
      </c>
      <c r="C298" t="s">
        <v>4401</v>
      </c>
      <c r="D298" t="s">
        <v>7766</v>
      </c>
      <c r="E298" t="s">
        <v>1248</v>
      </c>
      <c r="F298" s="12">
        <v>5374.0723100527348</v>
      </c>
      <c r="G298" s="12">
        <v>7881.0512064686918</v>
      </c>
      <c r="H298" s="12">
        <v>2866.9719327396283</v>
      </c>
      <c r="I298">
        <v>59</v>
      </c>
      <c r="J298" s="15">
        <v>0.11292220162233239</v>
      </c>
      <c r="K298" s="15">
        <v>0.88707779837766787</v>
      </c>
      <c r="L298" s="56">
        <v>2.7454299999999994</v>
      </c>
      <c r="M298">
        <v>40</v>
      </c>
      <c r="N298">
        <v>6</v>
      </c>
      <c r="O298" s="12">
        <v>10</v>
      </c>
      <c r="P298" s="12">
        <v>1</v>
      </c>
      <c r="Q298" s="12">
        <v>1</v>
      </c>
      <c r="R298" s="12">
        <v>52.337590104282405</v>
      </c>
      <c r="S298" s="12">
        <v>323.74478263439227</v>
      </c>
      <c r="T298" s="12">
        <v>8043.6736489777259</v>
      </c>
      <c r="U298" s="12">
        <v>2669.6013389249911</v>
      </c>
      <c r="V298" s="12">
        <v>0</v>
      </c>
      <c r="W298" s="57">
        <v>5.5373367500375664E-5</v>
      </c>
      <c r="X298" s="57">
        <v>9.5172380975041041E-4</v>
      </c>
      <c r="Y298" s="57">
        <v>1.2077294685990338E-3</v>
      </c>
      <c r="Z298" s="57">
        <v>1.2933167284788956E-3</v>
      </c>
      <c r="AA298" s="57">
        <v>3.0721769665082257E-4</v>
      </c>
      <c r="AB298" s="57">
        <v>3.2765399737876802E-4</v>
      </c>
      <c r="AC298" s="57">
        <v>1.7098359016572164E-3</v>
      </c>
      <c r="AD298" s="57">
        <v>1.1499941661962793E-3</v>
      </c>
      <c r="AE298" s="57">
        <v>6.4592554429397913E-4</v>
      </c>
      <c r="AF298" s="57">
        <v>5.4692169696413258E-4</v>
      </c>
      <c r="AG298" s="57">
        <v>0</v>
      </c>
      <c r="AH298" s="17">
        <v>7.4506294340635586E-4</v>
      </c>
      <c r="AI298" s="12">
        <v>291</v>
      </c>
      <c r="AJ298" s="16">
        <v>4</v>
      </c>
      <c r="AK298" s="17">
        <v>0.80574657312408893</v>
      </c>
      <c r="AL298" t="str">
        <f>IF(AK298&lt;='CAV Tier 1 Analysis'!$A$5,"Tier 1", "Tier 2")</f>
        <v>Tier 2</v>
      </c>
      <c r="AM298" t="str">
        <f t="shared" si="9"/>
        <v>Illinois - Tier 2</v>
      </c>
      <c r="AN298" t="str">
        <f t="shared" si="10"/>
        <v>Winfield, Village Of - Tier 2</v>
      </c>
    </row>
    <row r="299" spans="1:40" x14ac:dyDescent="0.3">
      <c r="A299">
        <v>5</v>
      </c>
      <c r="B299" t="s">
        <v>21</v>
      </c>
      <c r="C299" t="s">
        <v>4810</v>
      </c>
      <c r="D299" t="s">
        <v>8231</v>
      </c>
      <c r="E299" t="s">
        <v>1427</v>
      </c>
      <c r="F299" s="12">
        <v>140.06358287297797</v>
      </c>
      <c r="G299" s="12">
        <v>532.1222561962901</v>
      </c>
      <c r="H299" s="12">
        <v>104.71460606030639</v>
      </c>
      <c r="I299">
        <v>29</v>
      </c>
      <c r="J299" s="15">
        <v>6.2957183263435093E-2</v>
      </c>
      <c r="K299" s="15">
        <v>0.93704281673656498</v>
      </c>
      <c r="L299" s="56">
        <v>1.4354199999999999</v>
      </c>
      <c r="M299">
        <v>10</v>
      </c>
      <c r="N299">
        <v>5</v>
      </c>
      <c r="O299" s="12">
        <v>14</v>
      </c>
      <c r="P299" s="12">
        <v>3</v>
      </c>
      <c r="Q299" s="12">
        <v>9</v>
      </c>
      <c r="R299" s="12">
        <v>27.174241685360386</v>
      </c>
      <c r="S299" s="12">
        <v>6.5925366440971205</v>
      </c>
      <c r="T299" s="12">
        <v>621.50386044344134</v>
      </c>
      <c r="U299" s="12">
        <v>481.44027757046337</v>
      </c>
      <c r="V299" s="12">
        <v>0</v>
      </c>
      <c r="W299" s="57">
        <v>2.8951398934734904E-5</v>
      </c>
      <c r="X299" s="57">
        <v>2.379309524376026E-4</v>
      </c>
      <c r="Y299" s="57">
        <v>1.0064412238325281E-3</v>
      </c>
      <c r="Z299" s="57">
        <v>1.810643419870454E-3</v>
      </c>
      <c r="AA299" s="57">
        <v>9.2165308995246771E-4</v>
      </c>
      <c r="AB299" s="57">
        <v>2.9488859764089121E-3</v>
      </c>
      <c r="AC299" s="57">
        <v>8.8776525517053791E-4</v>
      </c>
      <c r="AD299" s="57">
        <v>2.3417763274686039E-5</v>
      </c>
      <c r="AE299" s="57">
        <v>4.9908193302790066E-5</v>
      </c>
      <c r="AF299" s="57">
        <v>9.8632754545198092E-5</v>
      </c>
      <c r="AG299" s="57">
        <v>0</v>
      </c>
      <c r="AH299" s="17">
        <v>7.2856636615726482E-4</v>
      </c>
      <c r="AI299" s="12">
        <v>292</v>
      </c>
      <c r="AJ299" s="16">
        <v>4</v>
      </c>
      <c r="AK299" s="17">
        <v>0.80647513949024618</v>
      </c>
      <c r="AL299" t="str">
        <f>IF(AK299&lt;='CAV Tier 1 Analysis'!$A$5,"Tier 1", "Tier 2")</f>
        <v>Tier 2</v>
      </c>
      <c r="AM299" t="str">
        <f t="shared" si="9"/>
        <v>Illinois - Tier 2</v>
      </c>
      <c r="AN299" t="str">
        <f t="shared" si="10"/>
        <v>Sheridan, Village Of - Tier 2</v>
      </c>
    </row>
    <row r="300" spans="1:40" x14ac:dyDescent="0.3">
      <c r="A300">
        <v>5</v>
      </c>
      <c r="B300" t="s">
        <v>21</v>
      </c>
      <c r="C300" t="s">
        <v>4439</v>
      </c>
      <c r="D300" t="s">
        <v>7810</v>
      </c>
      <c r="E300" t="s">
        <v>1460</v>
      </c>
      <c r="F300" s="12">
        <v>88.301117685429375</v>
      </c>
      <c r="G300" s="12">
        <v>106.66504506694491</v>
      </c>
      <c r="H300" s="12">
        <v>63.678683665795411</v>
      </c>
      <c r="I300">
        <v>25</v>
      </c>
      <c r="J300" s="15">
        <v>0.35708877300538577</v>
      </c>
      <c r="K300" s="15">
        <v>0.64291122699461434</v>
      </c>
      <c r="L300" s="56">
        <v>3.2753199999999998</v>
      </c>
      <c r="M300">
        <v>19</v>
      </c>
      <c r="N300">
        <v>4</v>
      </c>
      <c r="O300" s="12">
        <v>10.333333333333334</v>
      </c>
      <c r="P300" s="12">
        <v>5.666666666666667</v>
      </c>
      <c r="Q300" s="12">
        <v>9</v>
      </c>
      <c r="R300" s="12">
        <v>16.07278067486536</v>
      </c>
      <c r="S300" s="12">
        <v>22.738943016816986</v>
      </c>
      <c r="T300" s="12">
        <v>116.90066440628982</v>
      </c>
      <c r="U300" s="12">
        <v>28.599546720860445</v>
      </c>
      <c r="V300" s="12">
        <v>0</v>
      </c>
      <c r="W300" s="57">
        <v>6.6060871353970221E-5</v>
      </c>
      <c r="X300" s="57">
        <v>4.5206880963144497E-4</v>
      </c>
      <c r="Y300" s="57">
        <v>8.0515297906602254E-4</v>
      </c>
      <c r="Z300" s="57">
        <v>1.3364272860948588E-3</v>
      </c>
      <c r="AA300" s="57">
        <v>1.740900281021328E-3</v>
      </c>
      <c r="AB300" s="57">
        <v>2.9488859764089121E-3</v>
      </c>
      <c r="AC300" s="57">
        <v>5.250875591059829E-4</v>
      </c>
      <c r="AD300" s="57">
        <v>8.0772426977889506E-5</v>
      </c>
      <c r="AE300" s="57">
        <v>9.3873929475690537E-6</v>
      </c>
      <c r="AF300" s="57">
        <v>5.8591941788869024E-6</v>
      </c>
      <c r="AG300" s="57">
        <v>0</v>
      </c>
      <c r="AH300" s="17">
        <v>7.246002524351696E-4</v>
      </c>
      <c r="AI300" s="12">
        <v>293</v>
      </c>
      <c r="AJ300" s="16">
        <v>4</v>
      </c>
      <c r="AK300" s="17">
        <v>0.80719973974268133</v>
      </c>
      <c r="AL300" t="str">
        <f>IF(AK300&lt;='CAV Tier 1 Analysis'!$A$5,"Tier 1", "Tier 2")</f>
        <v>Tier 2</v>
      </c>
      <c r="AM300" t="str">
        <f t="shared" si="9"/>
        <v>Illinois - Tier 2</v>
      </c>
      <c r="AN300" t="str">
        <f t="shared" si="10"/>
        <v>Dallas City, City Of - Tier 2</v>
      </c>
    </row>
    <row r="301" spans="1:40" x14ac:dyDescent="0.3">
      <c r="A301">
        <v>5</v>
      </c>
      <c r="B301" t="s">
        <v>21</v>
      </c>
      <c r="C301" t="s">
        <v>4506</v>
      </c>
      <c r="D301" t="s">
        <v>7886</v>
      </c>
      <c r="E301" t="s">
        <v>1157</v>
      </c>
      <c r="F301" s="12">
        <v>6392.5518125414674</v>
      </c>
      <c r="G301" s="12">
        <v>15803.286007768063</v>
      </c>
      <c r="H301" s="12">
        <v>5098.1051559351763</v>
      </c>
      <c r="I301">
        <v>3</v>
      </c>
      <c r="J301" s="15">
        <v>7.5342585957266353E-2</v>
      </c>
      <c r="K301" s="15">
        <v>0.92465741404273383</v>
      </c>
      <c r="L301" s="56">
        <v>6.837699999999999</v>
      </c>
      <c r="M301">
        <v>17</v>
      </c>
      <c r="N301">
        <v>0</v>
      </c>
      <c r="O301" s="12">
        <v>11</v>
      </c>
      <c r="P301" s="12">
        <v>1</v>
      </c>
      <c r="Q301" s="12">
        <v>0</v>
      </c>
      <c r="R301" s="12">
        <v>2.7739722421282016</v>
      </c>
      <c r="S301" s="12">
        <v>384.10442593022879</v>
      </c>
      <c r="T301" s="12">
        <v>14746.743244287027</v>
      </c>
      <c r="U301" s="12">
        <v>8354.1914317455594</v>
      </c>
      <c r="V301" s="12">
        <v>1056.5427634810367</v>
      </c>
      <c r="W301" s="57">
        <v>1.3791153843198287E-4</v>
      </c>
      <c r="X301" s="57">
        <v>4.0448261914392445E-4</v>
      </c>
      <c r="Y301" s="57">
        <v>0</v>
      </c>
      <c r="Z301" s="57">
        <v>1.4226484013267853E-3</v>
      </c>
      <c r="AA301" s="57">
        <v>3.0721769665082257E-4</v>
      </c>
      <c r="AB301" s="57">
        <v>0</v>
      </c>
      <c r="AC301" s="57">
        <v>9.0623915246018842E-5</v>
      </c>
      <c r="AD301" s="57">
        <v>1.3644014443586253E-3</v>
      </c>
      <c r="AE301" s="57">
        <v>1.184197491383832E-3</v>
      </c>
      <c r="AF301" s="57">
        <v>1.7115246714902391E-3</v>
      </c>
      <c r="AG301" s="57">
        <v>1.323900820881073E-3</v>
      </c>
      <c r="AH301" s="17">
        <v>7.2244623626484576E-4</v>
      </c>
      <c r="AI301" s="12">
        <v>294</v>
      </c>
      <c r="AJ301" s="16">
        <v>4</v>
      </c>
      <c r="AK301" s="17">
        <v>0.80792218597894616</v>
      </c>
      <c r="AL301" t="str">
        <f>IF(AK301&lt;='CAV Tier 1 Analysis'!$A$5,"Tier 1", "Tier 2")</f>
        <v>Tier 2</v>
      </c>
      <c r="AM301" t="str">
        <f t="shared" si="9"/>
        <v>Illinois - Tier 2</v>
      </c>
      <c r="AN301" t="str">
        <f t="shared" si="10"/>
        <v>Lake Zurich, Village Of - Tier 2</v>
      </c>
    </row>
    <row r="302" spans="1:40" x14ac:dyDescent="0.3">
      <c r="A302">
        <v>5</v>
      </c>
      <c r="B302" t="s">
        <v>21</v>
      </c>
      <c r="C302" t="s">
        <v>4655</v>
      </c>
      <c r="D302" t="s">
        <v>8057</v>
      </c>
      <c r="E302" t="s">
        <v>1399</v>
      </c>
      <c r="F302" s="12">
        <v>33.974714996994152</v>
      </c>
      <c r="G302" s="12">
        <v>12.315322564899294</v>
      </c>
      <c r="H302" s="12">
        <v>6.1179344354661005</v>
      </c>
      <c r="I302">
        <v>49</v>
      </c>
      <c r="J302" s="15">
        <v>0.19274718716539993</v>
      </c>
      <c r="K302" s="15">
        <v>0.80725281283460015</v>
      </c>
      <c r="L302" s="56">
        <v>0.56971000000000005</v>
      </c>
      <c r="M302">
        <v>57</v>
      </c>
      <c r="N302">
        <v>0</v>
      </c>
      <c r="O302" s="12">
        <v>11</v>
      </c>
      <c r="P302" s="12">
        <v>6</v>
      </c>
      <c r="Q302" s="12">
        <v>6</v>
      </c>
      <c r="R302" s="12">
        <v>39.555387828895405</v>
      </c>
      <c r="S302" s="12">
        <v>1.1792146536984298</v>
      </c>
      <c r="T302" s="12">
        <v>13.713707578720117</v>
      </c>
      <c r="U302" s="12">
        <v>0</v>
      </c>
      <c r="V302" s="12">
        <v>0</v>
      </c>
      <c r="W302" s="57">
        <v>1.1490644889375809E-5</v>
      </c>
      <c r="X302" s="57">
        <v>1.356206428894335E-3</v>
      </c>
      <c r="Y302" s="57">
        <v>0</v>
      </c>
      <c r="Z302" s="57">
        <v>1.4226484013267853E-3</v>
      </c>
      <c r="AA302" s="57">
        <v>1.8433061799049354E-3</v>
      </c>
      <c r="AB302" s="57">
        <v>1.9659239842726079E-3</v>
      </c>
      <c r="AC302" s="57">
        <v>1.2922494535774645E-3</v>
      </c>
      <c r="AD302" s="57">
        <v>4.1887623992316323E-6</v>
      </c>
      <c r="AE302" s="57">
        <v>1.101242345056979E-6</v>
      </c>
      <c r="AF302" s="57">
        <v>0</v>
      </c>
      <c r="AG302" s="57">
        <v>0</v>
      </c>
      <c r="AH302" s="17">
        <v>7.1791955432816282E-4</v>
      </c>
      <c r="AI302" s="12">
        <v>295</v>
      </c>
      <c r="AJ302" s="16">
        <v>4</v>
      </c>
      <c r="AK302" s="17">
        <v>0.80864010553327437</v>
      </c>
      <c r="AL302" t="str">
        <f>IF(AK302&lt;='CAV Tier 1 Analysis'!$A$5,"Tier 1", "Tier 2")</f>
        <v>Tier 2</v>
      </c>
      <c r="AM302" t="str">
        <f t="shared" si="9"/>
        <v>Illinois - Tier 2</v>
      </c>
      <c r="AN302" t="str">
        <f t="shared" si="10"/>
        <v>Prairie Du Rocher, Village Of - Tier 2</v>
      </c>
    </row>
    <row r="303" spans="1:40" x14ac:dyDescent="0.3">
      <c r="A303">
        <v>5</v>
      </c>
      <c r="B303" t="s">
        <v>21</v>
      </c>
      <c r="C303" t="s">
        <v>4164</v>
      </c>
      <c r="D303" t="s">
        <v>7833</v>
      </c>
      <c r="E303" t="s">
        <v>1112</v>
      </c>
      <c r="F303" s="12">
        <v>728.88429567812102</v>
      </c>
      <c r="G303" s="12">
        <v>11387.613685706256</v>
      </c>
      <c r="H303" s="12">
        <v>6012.8521326488308</v>
      </c>
      <c r="I303">
        <v>4</v>
      </c>
      <c r="J303" s="15">
        <v>4.9161822075870276E-2</v>
      </c>
      <c r="K303" s="15">
        <v>0.95083817792412972</v>
      </c>
      <c r="L303" s="56">
        <v>11.640130000000005</v>
      </c>
      <c r="M303">
        <v>25</v>
      </c>
      <c r="N303">
        <v>0</v>
      </c>
      <c r="O303" s="12">
        <v>1</v>
      </c>
      <c r="P303" s="12">
        <v>8</v>
      </c>
      <c r="Q303" s="12">
        <v>0</v>
      </c>
      <c r="R303" s="12">
        <v>3.8033527116965189</v>
      </c>
      <c r="S303" s="12">
        <v>295.60276671379899</v>
      </c>
      <c r="T303" s="12">
        <v>11964.783155852398</v>
      </c>
      <c r="U303" s="12">
        <v>11235.898860174277</v>
      </c>
      <c r="V303" s="12">
        <v>0</v>
      </c>
      <c r="W303" s="57">
        <v>2.3477313070890469E-4</v>
      </c>
      <c r="X303" s="57">
        <v>5.9482738109400653E-4</v>
      </c>
      <c r="Y303" s="57">
        <v>0</v>
      </c>
      <c r="Z303" s="57">
        <v>1.2933167284788957E-4</v>
      </c>
      <c r="AA303" s="57">
        <v>2.4577415732065806E-3</v>
      </c>
      <c r="AB303" s="57">
        <v>0</v>
      </c>
      <c r="AC303" s="57">
        <v>1.2425312285427399E-4</v>
      </c>
      <c r="AD303" s="57">
        <v>1.0500291447669361E-3</v>
      </c>
      <c r="AE303" s="57">
        <v>9.6079968053969884E-4</v>
      </c>
      <c r="AF303" s="57">
        <v>2.3019005804059277E-3</v>
      </c>
      <c r="AG303" s="57">
        <v>0</v>
      </c>
      <c r="AH303" s="17">
        <v>7.1396875331129251E-4</v>
      </c>
      <c r="AI303" s="12">
        <v>296</v>
      </c>
      <c r="AJ303" s="16">
        <v>4</v>
      </c>
      <c r="AK303" s="17">
        <v>0.80935407428658568</v>
      </c>
      <c r="AL303" t="str">
        <f>IF(AK303&lt;='CAV Tier 1 Analysis'!$A$5,"Tier 1", "Tier 2")</f>
        <v>Tier 2</v>
      </c>
      <c r="AM303" t="str">
        <f t="shared" si="9"/>
        <v>Illinois - Tier 2</v>
      </c>
      <c r="AN303" t="str">
        <f t="shared" si="10"/>
        <v>Mount Vernon, City Of - Tier 2</v>
      </c>
    </row>
    <row r="304" spans="1:40" x14ac:dyDescent="0.3">
      <c r="A304">
        <v>5</v>
      </c>
      <c r="B304" t="s">
        <v>21</v>
      </c>
      <c r="C304" t="s">
        <v>4209</v>
      </c>
      <c r="D304" t="s">
        <v>7566</v>
      </c>
      <c r="E304" t="s">
        <v>1284</v>
      </c>
      <c r="F304" s="12">
        <v>112.09572139792006</v>
      </c>
      <c r="G304" s="12">
        <v>95.275426772403478</v>
      </c>
      <c r="H304" s="12">
        <v>59.69982671155411</v>
      </c>
      <c r="I304">
        <v>86</v>
      </c>
      <c r="J304" s="15">
        <v>0.33943833414916247</v>
      </c>
      <c r="K304" s="15">
        <v>0.66056166585083753</v>
      </c>
      <c r="L304" s="56">
        <v>2.3084899999999999</v>
      </c>
      <c r="M304">
        <v>3</v>
      </c>
      <c r="N304">
        <v>7</v>
      </c>
      <c r="O304" s="12">
        <v>12</v>
      </c>
      <c r="P304" s="12">
        <v>7</v>
      </c>
      <c r="Q304" s="12">
        <v>2</v>
      </c>
      <c r="R304" s="12">
        <v>56.808303263172029</v>
      </c>
      <c r="S304" s="12">
        <v>20.264409727963599</v>
      </c>
      <c r="T304" s="12">
        <v>112.83419933462528</v>
      </c>
      <c r="U304" s="12">
        <v>0.73847793670522321</v>
      </c>
      <c r="V304" s="12">
        <v>0</v>
      </c>
      <c r="W304" s="57">
        <v>4.6560598937486021E-5</v>
      </c>
      <c r="X304" s="57">
        <v>7.1379285731280781E-5</v>
      </c>
      <c r="Y304" s="57">
        <v>1.4090177133655394E-3</v>
      </c>
      <c r="Z304" s="57">
        <v>1.5519800741746748E-3</v>
      </c>
      <c r="AA304" s="57">
        <v>2.1505238765557578E-3</v>
      </c>
      <c r="AB304" s="57">
        <v>6.5530799475753605E-4</v>
      </c>
      <c r="AC304" s="57">
        <v>1.8558912674058077E-3</v>
      </c>
      <c r="AD304" s="57">
        <v>7.1982481938208175E-5</v>
      </c>
      <c r="AE304" s="57">
        <v>9.0608464242524103E-6</v>
      </c>
      <c r="AF304" s="57">
        <v>1.5129210508863182E-7</v>
      </c>
      <c r="AG304" s="57">
        <v>0</v>
      </c>
      <c r="AH304" s="17">
        <v>7.1107776649051197E-4</v>
      </c>
      <c r="AI304" s="12">
        <v>297</v>
      </c>
      <c r="AJ304" s="16">
        <v>4</v>
      </c>
      <c r="AK304" s="17">
        <v>0.81006515205307617</v>
      </c>
      <c r="AL304" t="str">
        <f>IF(AK304&lt;='CAV Tier 1 Analysis'!$A$5,"Tier 1", "Tier 2")</f>
        <v>Tier 2</v>
      </c>
      <c r="AM304" t="str">
        <f t="shared" si="9"/>
        <v>Illinois - Tier 2</v>
      </c>
      <c r="AN304" t="str">
        <f t="shared" si="10"/>
        <v>Thebes, Village Of - Tier 2</v>
      </c>
    </row>
    <row r="305" spans="1:40" x14ac:dyDescent="0.3">
      <c r="A305">
        <v>5</v>
      </c>
      <c r="B305" t="s">
        <v>21</v>
      </c>
      <c r="C305" t="s">
        <v>4477</v>
      </c>
      <c r="D305" t="s">
        <v>7855</v>
      </c>
      <c r="E305" t="s">
        <v>1314</v>
      </c>
      <c r="F305" s="12">
        <v>581.63463363121514</v>
      </c>
      <c r="G305" s="12">
        <v>9113.8768416511666</v>
      </c>
      <c r="H305" s="12">
        <v>3524.5167642284086</v>
      </c>
      <c r="I305">
        <v>9</v>
      </c>
      <c r="J305" s="15">
        <v>5.3093139571723118E-2</v>
      </c>
      <c r="K305" s="15">
        <v>0.94690686042827676</v>
      </c>
      <c r="L305" s="56">
        <v>3.8507800000000003</v>
      </c>
      <c r="M305">
        <v>96</v>
      </c>
      <c r="N305">
        <v>0</v>
      </c>
      <c r="O305" s="12">
        <v>5</v>
      </c>
      <c r="P305" s="12">
        <v>2</v>
      </c>
      <c r="Q305" s="12">
        <v>0</v>
      </c>
      <c r="R305" s="12">
        <v>8.5221617438544914</v>
      </c>
      <c r="S305" s="12">
        <v>187.12766048605684</v>
      </c>
      <c r="T305" s="12">
        <v>8312.9540835735788</v>
      </c>
      <c r="U305" s="12">
        <v>7731.3194499423635</v>
      </c>
      <c r="V305" s="12">
        <v>800.92275807758779</v>
      </c>
      <c r="W305" s="57">
        <v>7.7667489647558543E-5</v>
      </c>
      <c r="X305" s="57">
        <v>2.284137143400985E-3</v>
      </c>
      <c r="Y305" s="57">
        <v>0</v>
      </c>
      <c r="Z305" s="57">
        <v>6.4665836423944778E-4</v>
      </c>
      <c r="AA305" s="57">
        <v>6.1443539330164514E-4</v>
      </c>
      <c r="AB305" s="57">
        <v>0</v>
      </c>
      <c r="AC305" s="57">
        <v>2.7841362356077987E-4</v>
      </c>
      <c r="AD305" s="57">
        <v>6.6470791016868906E-4</v>
      </c>
      <c r="AE305" s="57">
        <v>6.6754938420525531E-4</v>
      </c>
      <c r="AF305" s="57">
        <v>1.5839167787640555E-3</v>
      </c>
      <c r="AG305" s="57">
        <v>1.0035961946184709E-3</v>
      </c>
      <c r="AH305" s="17">
        <v>7.1100748017335338E-4</v>
      </c>
      <c r="AI305" s="12">
        <v>298</v>
      </c>
      <c r="AJ305" s="16">
        <v>4</v>
      </c>
      <c r="AK305" s="17">
        <v>0.81077615953324955</v>
      </c>
      <c r="AL305" t="str">
        <f>IF(AK305&lt;='CAV Tier 1 Analysis'!$A$5,"Tier 1", "Tier 2")</f>
        <v>Tier 2</v>
      </c>
      <c r="AM305" t="str">
        <f t="shared" si="9"/>
        <v>Illinois - Tier 2</v>
      </c>
      <c r="AN305" t="str">
        <f t="shared" si="10"/>
        <v>Bradley, Village Of - Tier 2</v>
      </c>
    </row>
    <row r="306" spans="1:40" x14ac:dyDescent="0.3">
      <c r="A306">
        <v>5</v>
      </c>
      <c r="B306" t="s">
        <v>21</v>
      </c>
      <c r="C306" t="s">
        <v>4744</v>
      </c>
      <c r="D306" t="s">
        <v>8159</v>
      </c>
      <c r="E306" t="s">
        <v>1164</v>
      </c>
      <c r="F306" s="12">
        <v>2344.1084393246424</v>
      </c>
      <c r="G306" s="12">
        <v>12636.187826047177</v>
      </c>
      <c r="H306" s="12">
        <v>3952.7269713955966</v>
      </c>
      <c r="I306">
        <v>13</v>
      </c>
      <c r="J306" s="15">
        <v>2.5606556949139266E-2</v>
      </c>
      <c r="K306" s="15">
        <v>0.97439344305086073</v>
      </c>
      <c r="L306" s="56">
        <v>6.1296799999999996</v>
      </c>
      <c r="M306">
        <v>18</v>
      </c>
      <c r="N306">
        <v>2</v>
      </c>
      <c r="O306" s="12">
        <v>13.166666666666666</v>
      </c>
      <c r="P306" s="12">
        <v>1</v>
      </c>
      <c r="Q306" s="12">
        <v>0</v>
      </c>
      <c r="R306" s="12">
        <v>12.667114759661189</v>
      </c>
      <c r="S306" s="12">
        <v>101.21572829744012</v>
      </c>
      <c r="T306" s="12">
        <v>11688.013816601546</v>
      </c>
      <c r="U306" s="12">
        <v>9343.9053772769039</v>
      </c>
      <c r="V306" s="12">
        <v>948.17400944563087</v>
      </c>
      <c r="W306" s="57">
        <v>1.2363127936232312E-4</v>
      </c>
      <c r="X306" s="57">
        <v>4.2827571438768468E-4</v>
      </c>
      <c r="Y306" s="57">
        <v>4.0257648953301127E-4</v>
      </c>
      <c r="Z306" s="57">
        <v>1.7028670258305459E-3</v>
      </c>
      <c r="AA306" s="57">
        <v>3.0721769665082257E-4</v>
      </c>
      <c r="AB306" s="57">
        <v>0</v>
      </c>
      <c r="AC306" s="57">
        <v>4.138266118735289E-4</v>
      </c>
      <c r="AD306" s="57">
        <v>3.5953474252838383E-4</v>
      </c>
      <c r="AE306" s="57">
        <v>9.3857446431375071E-4</v>
      </c>
      <c r="AF306" s="57">
        <v>1.9142875420007257E-3</v>
      </c>
      <c r="AG306" s="57">
        <v>1.1881093627552914E-3</v>
      </c>
      <c r="AH306" s="17">
        <v>7.0717281174873339E-4</v>
      </c>
      <c r="AI306" s="12">
        <v>299</v>
      </c>
      <c r="AJ306" s="16">
        <v>4</v>
      </c>
      <c r="AK306" s="17">
        <v>0.81148333234499825</v>
      </c>
      <c r="AL306" t="str">
        <f>IF(AK306&lt;='CAV Tier 1 Analysis'!$A$5,"Tier 1", "Tier 2")</f>
        <v>Tier 2</v>
      </c>
      <c r="AM306" t="str">
        <f t="shared" si="9"/>
        <v>Illinois - Tier 2</v>
      </c>
      <c r="AN306" t="str">
        <f t="shared" si="10"/>
        <v>Mokena, Village Of - Tier 2</v>
      </c>
    </row>
    <row r="307" spans="1:40" x14ac:dyDescent="0.3">
      <c r="A307">
        <v>5</v>
      </c>
      <c r="B307" t="s">
        <v>21</v>
      </c>
      <c r="C307" t="s">
        <v>4342</v>
      </c>
      <c r="D307" t="s">
        <v>7704</v>
      </c>
      <c r="E307" t="s">
        <v>1366</v>
      </c>
      <c r="F307" s="12">
        <v>9623.7163640081108</v>
      </c>
      <c r="G307" s="12">
        <v>3038.7197383710641</v>
      </c>
      <c r="H307" s="12">
        <v>1368.1816390935489</v>
      </c>
      <c r="I307">
        <v>57</v>
      </c>
      <c r="J307" s="15">
        <v>6.2906885268330506E-2</v>
      </c>
      <c r="K307" s="15">
        <v>0.93709311473166967</v>
      </c>
      <c r="L307" s="56">
        <v>1.7541799999999999</v>
      </c>
      <c r="M307">
        <v>14</v>
      </c>
      <c r="N307">
        <v>9</v>
      </c>
      <c r="O307" s="12">
        <v>15</v>
      </c>
      <c r="P307" s="12">
        <v>1</v>
      </c>
      <c r="Q307" s="12">
        <v>2</v>
      </c>
      <c r="R307" s="12">
        <v>53.41430753970517</v>
      </c>
      <c r="S307" s="12">
        <v>86.068045396694259</v>
      </c>
      <c r="T307" s="12">
        <v>2766.2537772929109</v>
      </c>
      <c r="U307" s="12">
        <v>0</v>
      </c>
      <c r="V307" s="12">
        <v>272.46596107815321</v>
      </c>
      <c r="W307" s="57">
        <v>3.5380561078522852E-5</v>
      </c>
      <c r="X307" s="57">
        <v>3.3310333341264364E-4</v>
      </c>
      <c r="Y307" s="57">
        <v>1.8115942028985507E-3</v>
      </c>
      <c r="Z307" s="57">
        <v>1.9399750927183435E-3</v>
      </c>
      <c r="AA307" s="57">
        <v>3.0721769665082257E-4</v>
      </c>
      <c r="AB307" s="57">
        <v>6.5530799475753605E-4</v>
      </c>
      <c r="AC307" s="57">
        <v>1.7450115779418507E-3</v>
      </c>
      <c r="AD307" s="57">
        <v>3.0572770716707224E-4</v>
      </c>
      <c r="AE307" s="57">
        <v>2.2213655783763473E-4</v>
      </c>
      <c r="AF307" s="57">
        <v>0</v>
      </c>
      <c r="AG307" s="57">
        <v>3.4141344960335047E-4</v>
      </c>
      <c r="AH307" s="17">
        <v>6.9971528855148431E-4</v>
      </c>
      <c r="AI307" s="12">
        <v>300</v>
      </c>
      <c r="AJ307" s="16">
        <v>4</v>
      </c>
      <c r="AK307" s="17">
        <v>0.81218304763354976</v>
      </c>
      <c r="AL307" t="str">
        <f>IF(AK307&lt;='CAV Tier 1 Analysis'!$A$5,"Tier 1", "Tier 2")</f>
        <v>Tier 2</v>
      </c>
      <c r="AM307" t="str">
        <f t="shared" si="9"/>
        <v>Illinois - Tier 2</v>
      </c>
      <c r="AN307" t="str">
        <f t="shared" si="10"/>
        <v>Rosemont, Village Of - Tier 2</v>
      </c>
    </row>
    <row r="308" spans="1:40" x14ac:dyDescent="0.3">
      <c r="A308">
        <v>5</v>
      </c>
      <c r="B308" t="s">
        <v>21</v>
      </c>
      <c r="C308" t="s">
        <v>4308</v>
      </c>
      <c r="D308" t="s">
        <v>7670</v>
      </c>
      <c r="E308" t="s">
        <v>1333</v>
      </c>
      <c r="F308" s="12">
        <v>12268.924428214836</v>
      </c>
      <c r="G308" s="12">
        <v>9177.7272559284011</v>
      </c>
      <c r="H308" s="12">
        <v>4350.2249487469917</v>
      </c>
      <c r="I308">
        <v>36</v>
      </c>
      <c r="J308" s="15">
        <v>9.0746487564502709E-2</v>
      </c>
      <c r="K308" s="15">
        <v>0.90925351243549712</v>
      </c>
      <c r="L308" s="56">
        <v>2.2363400000000002</v>
      </c>
      <c r="M308">
        <v>23</v>
      </c>
      <c r="N308">
        <v>6</v>
      </c>
      <c r="O308" s="12">
        <v>15</v>
      </c>
      <c r="P308" s="12">
        <v>1</v>
      </c>
      <c r="Q308" s="12">
        <v>1</v>
      </c>
      <c r="R308" s="12">
        <v>32.733126447677897</v>
      </c>
      <c r="S308" s="12">
        <v>394.76763421425829</v>
      </c>
      <c r="T308" s="12">
        <v>9964.9058372995078</v>
      </c>
      <c r="U308" s="12">
        <v>0</v>
      </c>
      <c r="V308" s="12">
        <v>0</v>
      </c>
      <c r="W308" s="57">
        <v>4.5105384830715101E-5</v>
      </c>
      <c r="X308" s="57">
        <v>5.4724119060648596E-4</v>
      </c>
      <c r="Y308" s="57">
        <v>1.2077294685990338E-3</v>
      </c>
      <c r="Z308" s="57">
        <v>1.9399750927183435E-3</v>
      </c>
      <c r="AA308" s="57">
        <v>3.0721769665082257E-4</v>
      </c>
      <c r="AB308" s="57">
        <v>3.2765399737876802E-4</v>
      </c>
      <c r="AC308" s="57">
        <v>1.0693704976138276E-3</v>
      </c>
      <c r="AD308" s="57">
        <v>1.4022788959110045E-3</v>
      </c>
      <c r="AE308" s="57">
        <v>8.0020491975255146E-4</v>
      </c>
      <c r="AF308" s="57">
        <v>0</v>
      </c>
      <c r="AG308" s="57">
        <v>0</v>
      </c>
      <c r="AH308" s="17">
        <v>6.9516155855105016E-4</v>
      </c>
      <c r="AI308" s="12">
        <v>301</v>
      </c>
      <c r="AJ308" s="16">
        <v>4</v>
      </c>
      <c r="AK308" s="17">
        <v>0.81287820919210085</v>
      </c>
      <c r="AL308" t="str">
        <f>IF(AK308&lt;='CAV Tier 1 Analysis'!$A$5,"Tier 1", "Tier 2")</f>
        <v>Tier 2</v>
      </c>
      <c r="AM308" t="str">
        <f t="shared" si="9"/>
        <v>Illinois - Tier 2</v>
      </c>
      <c r="AN308" t="str">
        <f t="shared" si="10"/>
        <v>Lyons, Village Of - Tier 2</v>
      </c>
    </row>
    <row r="309" spans="1:40" x14ac:dyDescent="0.3">
      <c r="A309">
        <v>5</v>
      </c>
      <c r="B309" t="s">
        <v>21</v>
      </c>
      <c r="C309" t="s">
        <v>4529</v>
      </c>
      <c r="D309" t="s">
        <v>7909</v>
      </c>
      <c r="E309" t="s">
        <v>1016</v>
      </c>
      <c r="F309" s="12">
        <v>7658.7215219170475</v>
      </c>
      <c r="G309" s="12">
        <v>21590.029515012753</v>
      </c>
      <c r="H309" s="12">
        <v>8290.5951576334974</v>
      </c>
      <c r="I309">
        <v>8</v>
      </c>
      <c r="J309" s="15">
        <v>1.5678442995358966E-2</v>
      </c>
      <c r="K309" s="15">
        <v>0.98432155700464086</v>
      </c>
      <c r="L309" s="56">
        <v>8.1921400000000002</v>
      </c>
      <c r="M309">
        <v>5</v>
      </c>
      <c r="N309">
        <v>0</v>
      </c>
      <c r="O309" s="12">
        <v>11</v>
      </c>
      <c r="P309" s="12">
        <v>1</v>
      </c>
      <c r="Q309" s="12">
        <v>0</v>
      </c>
      <c r="R309" s="12">
        <v>7.8745724560371269</v>
      </c>
      <c r="S309" s="12">
        <v>129.98362357655586</v>
      </c>
      <c r="T309" s="12">
        <v>22722.69214986786</v>
      </c>
      <c r="U309" s="12">
        <v>15063.970627950814</v>
      </c>
      <c r="V309" s="12">
        <v>0</v>
      </c>
      <c r="W309" s="57">
        <v>1.6522962844965183E-4</v>
      </c>
      <c r="X309" s="57">
        <v>1.189654762188013E-4</v>
      </c>
      <c r="Y309" s="57">
        <v>0</v>
      </c>
      <c r="Z309" s="57">
        <v>1.4226484013267853E-3</v>
      </c>
      <c r="AA309" s="57">
        <v>3.0721769665082257E-4</v>
      </c>
      <c r="AB309" s="57">
        <v>0</v>
      </c>
      <c r="AC309" s="57">
        <v>2.572572919140127E-4</v>
      </c>
      <c r="AD309" s="57">
        <v>4.6172298931810706E-4</v>
      </c>
      <c r="AE309" s="57">
        <v>1.8246845825965665E-3</v>
      </c>
      <c r="AF309" s="57">
        <v>3.086158318370621E-3</v>
      </c>
      <c r="AG309" s="57">
        <v>0</v>
      </c>
      <c r="AH309" s="17">
        <v>6.9489858044048799E-4</v>
      </c>
      <c r="AI309" s="12">
        <v>302</v>
      </c>
      <c r="AJ309" s="16">
        <v>4</v>
      </c>
      <c r="AK309" s="17">
        <v>0.81357310777254133</v>
      </c>
      <c r="AL309" t="str">
        <f>IF(AK309&lt;='CAV Tier 1 Analysis'!$A$5,"Tier 1", "Tier 2")</f>
        <v>Tier 2</v>
      </c>
      <c r="AM309" t="str">
        <f t="shared" si="9"/>
        <v>Illinois - Tier 2</v>
      </c>
      <c r="AN309" t="str">
        <f t="shared" si="10"/>
        <v>Zion, City Of - Tier 2</v>
      </c>
    </row>
    <row r="310" spans="1:40" x14ac:dyDescent="0.3">
      <c r="A310">
        <v>5</v>
      </c>
      <c r="B310" t="s">
        <v>21</v>
      </c>
      <c r="C310" t="s">
        <v>4294</v>
      </c>
      <c r="D310" t="s">
        <v>7656</v>
      </c>
      <c r="E310" t="s">
        <v>1246</v>
      </c>
      <c r="F310" s="12">
        <v>12254.564657383346</v>
      </c>
      <c r="G310" s="12">
        <v>15995.322237241224</v>
      </c>
      <c r="H310" s="12">
        <v>6352.0238206240338</v>
      </c>
      <c r="I310">
        <v>27</v>
      </c>
      <c r="J310" s="15">
        <v>3.3358361274008486E-2</v>
      </c>
      <c r="K310" s="15">
        <v>0.96664163872599129</v>
      </c>
      <c r="L310" s="56">
        <v>4.6348200000000004</v>
      </c>
      <c r="M310">
        <v>74</v>
      </c>
      <c r="N310">
        <v>0</v>
      </c>
      <c r="O310" s="12">
        <v>11.428571428571429</v>
      </c>
      <c r="P310" s="12">
        <v>1</v>
      </c>
      <c r="Q310" s="12">
        <v>0</v>
      </c>
      <c r="R310" s="12">
        <v>26.099324245601764</v>
      </c>
      <c r="S310" s="12">
        <v>211.89310542948419</v>
      </c>
      <c r="T310" s="12">
        <v>17012.850951213029</v>
      </c>
      <c r="U310" s="12">
        <v>4758.2862938296839</v>
      </c>
      <c r="V310" s="12">
        <v>0</v>
      </c>
      <c r="W310" s="57">
        <v>9.3481017967346179E-5</v>
      </c>
      <c r="X310" s="57">
        <v>1.7606890480382593E-3</v>
      </c>
      <c r="Y310" s="57">
        <v>0</v>
      </c>
      <c r="Z310" s="57">
        <v>1.4780762611187378E-3</v>
      </c>
      <c r="AA310" s="57">
        <v>3.0721769665082257E-4</v>
      </c>
      <c r="AB310" s="57">
        <v>0</v>
      </c>
      <c r="AC310" s="57">
        <v>8.5264838360356895E-4</v>
      </c>
      <c r="AD310" s="57">
        <v>7.526788018582687E-4</v>
      </c>
      <c r="AE310" s="57">
        <v>1.3661711663365678E-3</v>
      </c>
      <c r="AF310" s="57">
        <v>9.7483095191675917E-4</v>
      </c>
      <c r="AG310" s="57">
        <v>0</v>
      </c>
      <c r="AH310" s="17">
        <v>6.8961757522639376E-4</v>
      </c>
      <c r="AI310" s="12">
        <v>303</v>
      </c>
      <c r="AJ310" s="16">
        <v>4</v>
      </c>
      <c r="AK310" s="17">
        <v>0.81426272534776767</v>
      </c>
      <c r="AL310" t="str">
        <f>IF(AK310&lt;='CAV Tier 1 Analysis'!$A$5,"Tier 1", "Tier 2")</f>
        <v>Tier 2</v>
      </c>
      <c r="AM310" t="str">
        <f t="shared" si="9"/>
        <v>Illinois - Tier 2</v>
      </c>
      <c r="AN310" t="str">
        <f t="shared" si="10"/>
        <v>Hinsdale, Village Of - Tier 2</v>
      </c>
    </row>
    <row r="311" spans="1:40" x14ac:dyDescent="0.3">
      <c r="A311">
        <v>5</v>
      </c>
      <c r="B311" t="s">
        <v>21</v>
      </c>
      <c r="C311" t="s">
        <v>4526</v>
      </c>
      <c r="D311" t="s">
        <v>7906</v>
      </c>
      <c r="E311" t="s">
        <v>1432</v>
      </c>
      <c r="F311" s="12">
        <v>4051.0531153039856</v>
      </c>
      <c r="G311" s="12">
        <v>6040.3511803973806</v>
      </c>
      <c r="H311" s="12">
        <v>2312.9001778195598</v>
      </c>
      <c r="I311">
        <v>20</v>
      </c>
      <c r="J311" s="15">
        <v>0.12250672143821467</v>
      </c>
      <c r="K311" s="15">
        <v>0.87749327856178516</v>
      </c>
      <c r="L311" s="56">
        <v>4.3331499999999998</v>
      </c>
      <c r="M311">
        <v>31</v>
      </c>
      <c r="N311">
        <v>9</v>
      </c>
      <c r="O311" s="12">
        <v>11</v>
      </c>
      <c r="P311" s="12">
        <v>1</v>
      </c>
      <c r="Q311" s="12">
        <v>0</v>
      </c>
      <c r="R311" s="12">
        <v>17.549865571235703</v>
      </c>
      <c r="S311" s="12">
        <v>283.34581779853801</v>
      </c>
      <c r="T311" s="12">
        <v>5293.4706890108273</v>
      </c>
      <c r="U311" s="12">
        <v>1242.4175737068417</v>
      </c>
      <c r="V311" s="12">
        <v>746.88049138655333</v>
      </c>
      <c r="W311" s="57">
        <v>8.7396548950165491E-5</v>
      </c>
      <c r="X311" s="57">
        <v>7.3758595255656804E-4</v>
      </c>
      <c r="Y311" s="57">
        <v>1.8115942028985507E-3</v>
      </c>
      <c r="Z311" s="57">
        <v>1.4226484013267853E-3</v>
      </c>
      <c r="AA311" s="57">
        <v>3.0721769665082257E-4</v>
      </c>
      <c r="AB311" s="57">
        <v>0</v>
      </c>
      <c r="AC311" s="57">
        <v>5.7334298662141587E-4</v>
      </c>
      <c r="AD311" s="57">
        <v>1.0064904670677374E-3</v>
      </c>
      <c r="AE311" s="57">
        <v>4.2507790410394004E-4</v>
      </c>
      <c r="AF311" s="57">
        <v>2.5453430736719393E-4</v>
      </c>
      <c r="AG311" s="57">
        <v>9.3587853688845461E-4</v>
      </c>
      <c r="AH311" s="17">
        <v>6.874333640392395E-4</v>
      </c>
      <c r="AI311" s="12">
        <v>304</v>
      </c>
      <c r="AJ311" s="16">
        <v>4</v>
      </c>
      <c r="AK311" s="17">
        <v>0.81495015871180687</v>
      </c>
      <c r="AL311" t="str">
        <f>IF(AK311&lt;='CAV Tier 1 Analysis'!$A$5,"Tier 1", "Tier 2")</f>
        <v>Tier 2</v>
      </c>
      <c r="AM311" t="str">
        <f t="shared" si="9"/>
        <v>Illinois - Tier 2</v>
      </c>
      <c r="AN311" t="str">
        <f t="shared" si="10"/>
        <v>Wauconda, Village Of - Tier 2</v>
      </c>
    </row>
    <row r="312" spans="1:40" x14ac:dyDescent="0.3">
      <c r="A312">
        <v>5</v>
      </c>
      <c r="B312" t="s">
        <v>21</v>
      </c>
      <c r="C312" t="s">
        <v>4311</v>
      </c>
      <c r="D312" t="s">
        <v>7673</v>
      </c>
      <c r="E312" t="s">
        <v>1088</v>
      </c>
      <c r="F312" s="12">
        <v>14791.352177843524</v>
      </c>
      <c r="G312" s="12">
        <v>21053.365642740395</v>
      </c>
      <c r="H312" s="12">
        <v>7992.4600205420684</v>
      </c>
      <c r="I312">
        <v>8</v>
      </c>
      <c r="J312" s="15">
        <v>2.4812883412828522E-2</v>
      </c>
      <c r="K312" s="15">
        <v>0.97518711658717128</v>
      </c>
      <c r="L312" s="56">
        <v>2.6961799999999996</v>
      </c>
      <c r="M312">
        <v>4</v>
      </c>
      <c r="N312">
        <v>2</v>
      </c>
      <c r="O312" s="12">
        <v>15</v>
      </c>
      <c r="P312" s="12">
        <v>1</v>
      </c>
      <c r="Q312" s="12">
        <v>0</v>
      </c>
      <c r="R312" s="12">
        <v>7.8014969326973702</v>
      </c>
      <c r="S312" s="12">
        <v>198.3159786714034</v>
      </c>
      <c r="T312" s="12">
        <v>23955.396158789557</v>
      </c>
      <c r="U312" s="12">
        <v>9164.0439809460331</v>
      </c>
      <c r="V312" s="12">
        <v>0</v>
      </c>
      <c r="W312" s="57">
        <v>5.4380030081685879E-5</v>
      </c>
      <c r="X312" s="57">
        <v>9.5172380975041041E-5</v>
      </c>
      <c r="Y312" s="57">
        <v>4.0257648953301127E-4</v>
      </c>
      <c r="Z312" s="57">
        <v>1.9399750927183435E-3</v>
      </c>
      <c r="AA312" s="57">
        <v>3.0721769665082257E-4</v>
      </c>
      <c r="AB312" s="57">
        <v>0</v>
      </c>
      <c r="AC312" s="57">
        <v>2.5486996087546564E-4</v>
      </c>
      <c r="AD312" s="57">
        <v>7.0445063756648173E-4</v>
      </c>
      <c r="AE312" s="57">
        <v>1.9236735573689718E-3</v>
      </c>
      <c r="AF312" s="57">
        <v>1.877439306024327E-3</v>
      </c>
      <c r="AG312" s="57">
        <v>0</v>
      </c>
      <c r="AH312" s="17">
        <v>6.8725046834492278E-4</v>
      </c>
      <c r="AI312" s="12">
        <v>305</v>
      </c>
      <c r="AJ312" s="16">
        <v>4</v>
      </c>
      <c r="AK312" s="17">
        <v>0.81563740918015182</v>
      </c>
      <c r="AL312" t="str">
        <f>IF(AK312&lt;='CAV Tier 1 Analysis'!$A$5,"Tier 1", "Tier 2")</f>
        <v>Tier 2</v>
      </c>
      <c r="AM312" t="str">
        <f t="shared" si="9"/>
        <v>Illinois - Tier 2</v>
      </c>
      <c r="AN312" t="str">
        <f t="shared" si="10"/>
        <v>Maywood, Village Of - Tier 2</v>
      </c>
    </row>
    <row r="313" spans="1:40" x14ac:dyDescent="0.3">
      <c r="A313">
        <v>5</v>
      </c>
      <c r="B313" t="s">
        <v>21</v>
      </c>
      <c r="C313" t="s">
        <v>4396</v>
      </c>
      <c r="D313" t="s">
        <v>7761</v>
      </c>
      <c r="E313" t="s">
        <v>1250</v>
      </c>
      <c r="F313" s="12">
        <v>10993.10129679364</v>
      </c>
      <c r="G313" s="12">
        <v>13879.679178998576</v>
      </c>
      <c r="H313" s="12">
        <v>5694.2228783844257</v>
      </c>
      <c r="I313">
        <v>38</v>
      </c>
      <c r="J313" s="15">
        <v>9.6846509971509981E-2</v>
      </c>
      <c r="K313" s="15">
        <v>0.9031534900284901</v>
      </c>
      <c r="L313" s="56">
        <v>5.6159999999999997</v>
      </c>
      <c r="M313">
        <v>27</v>
      </c>
      <c r="N313">
        <v>2</v>
      </c>
      <c r="O313" s="12">
        <v>10</v>
      </c>
      <c r="P313" s="12">
        <v>1</v>
      </c>
      <c r="Q313" s="12">
        <v>0</v>
      </c>
      <c r="R313" s="12">
        <v>34.319832621082625</v>
      </c>
      <c r="S313" s="12">
        <v>551.46561277145759</v>
      </c>
      <c r="T313" s="12">
        <v>13901.68126709952</v>
      </c>
      <c r="U313" s="12">
        <v>2908.5799703058801</v>
      </c>
      <c r="V313" s="12">
        <v>0</v>
      </c>
      <c r="W313" s="57">
        <v>1.1327071966216942E-4</v>
      </c>
      <c r="X313" s="57">
        <v>6.42413571581527E-4</v>
      </c>
      <c r="Y313" s="57">
        <v>4.0257648953301127E-4</v>
      </c>
      <c r="Z313" s="57">
        <v>1.2933167284788956E-3</v>
      </c>
      <c r="AA313" s="57">
        <v>3.0721769665082257E-4</v>
      </c>
      <c r="AB313" s="57">
        <v>0</v>
      </c>
      <c r="AC313" s="57">
        <v>1.121207182781465E-3</v>
      </c>
      <c r="AD313" s="57">
        <v>1.9588956226090598E-3</v>
      </c>
      <c r="AE313" s="57">
        <v>1.1163370657378514E-3</v>
      </c>
      <c r="AF313" s="57">
        <v>5.9588129130777102E-4</v>
      </c>
      <c r="AG313" s="57">
        <v>0</v>
      </c>
      <c r="AH313" s="17">
        <v>6.8646512439477945E-4</v>
      </c>
      <c r="AI313" s="12">
        <v>306</v>
      </c>
      <c r="AJ313" s="16">
        <v>4</v>
      </c>
      <c r="AK313" s="17">
        <v>0.81632387430454656</v>
      </c>
      <c r="AL313" t="str">
        <f>IF(AK313&lt;='CAV Tier 1 Analysis'!$A$5,"Tier 1", "Tier 2")</f>
        <v>Tier 2</v>
      </c>
      <c r="AM313" t="str">
        <f t="shared" si="9"/>
        <v>Illinois - Tier 2</v>
      </c>
      <c r="AN313" t="str">
        <f t="shared" si="10"/>
        <v>Warrenville, City Of - Tier 2</v>
      </c>
    </row>
    <row r="314" spans="1:40" x14ac:dyDescent="0.3">
      <c r="A314">
        <v>5</v>
      </c>
      <c r="B314" t="s">
        <v>21</v>
      </c>
      <c r="C314" t="s">
        <v>4492</v>
      </c>
      <c r="D314" t="s">
        <v>7871</v>
      </c>
      <c r="E314" t="s">
        <v>1369</v>
      </c>
      <c r="F314" s="12">
        <v>7332.8441383966274</v>
      </c>
      <c r="G314" s="12">
        <v>9371.2690308206747</v>
      </c>
      <c r="H314" s="12">
        <v>3391.8605795240246</v>
      </c>
      <c r="I314">
        <v>22</v>
      </c>
      <c r="J314" s="15">
        <v>0.11603665214503273</v>
      </c>
      <c r="K314" s="15">
        <v>0.88396334785496722</v>
      </c>
      <c r="L314" s="56">
        <v>7.8434699999999999</v>
      </c>
      <c r="M314">
        <v>21</v>
      </c>
      <c r="N314">
        <v>1</v>
      </c>
      <c r="O314" s="12">
        <v>11</v>
      </c>
      <c r="P314" s="12">
        <v>1</v>
      </c>
      <c r="Q314" s="12">
        <v>2</v>
      </c>
      <c r="R314" s="12">
        <v>19.447193652809279</v>
      </c>
      <c r="S314" s="12">
        <v>393.58014619067836</v>
      </c>
      <c r="T314" s="12">
        <v>8290.1566524051796</v>
      </c>
      <c r="U314" s="12">
        <v>957.31251400855217</v>
      </c>
      <c r="V314" s="12">
        <v>1081.1123784154952</v>
      </c>
      <c r="W314" s="57">
        <v>1.581972029110819E-4</v>
      </c>
      <c r="X314" s="57">
        <v>4.9965500011896549E-4</v>
      </c>
      <c r="Y314" s="57">
        <v>2.0128824476650564E-4</v>
      </c>
      <c r="Z314" s="57">
        <v>1.4226484013267853E-3</v>
      </c>
      <c r="AA314" s="57">
        <v>3.0721769665082257E-4</v>
      </c>
      <c r="AB314" s="57">
        <v>6.5530799475753605E-4</v>
      </c>
      <c r="AC314" s="57">
        <v>6.3532749268356006E-4</v>
      </c>
      <c r="AD314" s="57">
        <v>1.3980607451552377E-3</v>
      </c>
      <c r="AE314" s="57">
        <v>6.657186979071079E-4</v>
      </c>
      <c r="AF314" s="57">
        <v>1.9612478352194459E-4</v>
      </c>
      <c r="AG314" s="57">
        <v>1.3546877748073778E-3</v>
      </c>
      <c r="AH314" s="17">
        <v>6.8129400314608413E-4</v>
      </c>
      <c r="AI314" s="12">
        <v>307</v>
      </c>
      <c r="AJ314" s="16">
        <v>4</v>
      </c>
      <c r="AK314" s="17">
        <v>0.81700516830769265</v>
      </c>
      <c r="AL314" t="str">
        <f>IF(AK314&lt;='CAV Tier 1 Analysis'!$A$5,"Tier 1", "Tier 2")</f>
        <v>Tier 2</v>
      </c>
      <c r="AM314" t="str">
        <f t="shared" si="9"/>
        <v>Illinois - Tier 2</v>
      </c>
      <c r="AN314" t="str">
        <f t="shared" si="10"/>
        <v>Antioch, Village Of - Tier 2</v>
      </c>
    </row>
    <row r="315" spans="1:40" x14ac:dyDescent="0.3">
      <c r="A315">
        <v>5</v>
      </c>
      <c r="B315" t="s">
        <v>21</v>
      </c>
      <c r="C315" t="s">
        <v>4394</v>
      </c>
      <c r="D315" t="s">
        <v>7759</v>
      </c>
      <c r="E315" t="s">
        <v>1161</v>
      </c>
      <c r="F315" s="12">
        <v>13200.294440509761</v>
      </c>
      <c r="G315" s="12">
        <v>20474.821042599338</v>
      </c>
      <c r="H315" s="12">
        <v>8050.930734076047</v>
      </c>
      <c r="I315">
        <v>25</v>
      </c>
      <c r="J315" s="15">
        <v>8.3221076863306109E-3</v>
      </c>
      <c r="K315" s="15">
        <v>0.99167789231366932</v>
      </c>
      <c r="L315" s="56">
        <v>5.5082199999999997</v>
      </c>
      <c r="M315">
        <v>25</v>
      </c>
      <c r="N315">
        <v>2</v>
      </c>
      <c r="O315" s="12">
        <v>11.153846153846153</v>
      </c>
      <c r="P315" s="12">
        <v>1</v>
      </c>
      <c r="Q315" s="12">
        <v>1</v>
      </c>
      <c r="R315" s="12">
        <v>24.791947307841731</v>
      </c>
      <c r="S315" s="12">
        <v>67.000712544169616</v>
      </c>
      <c r="T315" s="12">
        <v>20616.409571364635</v>
      </c>
      <c r="U315" s="12">
        <v>7416.1151308548742</v>
      </c>
      <c r="V315" s="12">
        <v>0</v>
      </c>
      <c r="W315" s="57">
        <v>1.1109687383503469E-4</v>
      </c>
      <c r="X315" s="57">
        <v>5.9482738109400653E-4</v>
      </c>
      <c r="Y315" s="57">
        <v>4.0257648953301127E-4</v>
      </c>
      <c r="Z315" s="57">
        <v>1.442545581764922E-3</v>
      </c>
      <c r="AA315" s="57">
        <v>3.0721769665082257E-4</v>
      </c>
      <c r="AB315" s="57">
        <v>3.2765399737876802E-4</v>
      </c>
      <c r="AC315" s="57">
        <v>8.0993720754967053E-4</v>
      </c>
      <c r="AD315" s="57">
        <v>2.3799743714728104E-4</v>
      </c>
      <c r="AE315" s="57">
        <v>1.655545234044114E-3</v>
      </c>
      <c r="AF315" s="57">
        <v>1.5193408143411528E-3</v>
      </c>
      <c r="AG315" s="57">
        <v>0</v>
      </c>
      <c r="AH315" s="17">
        <v>6.7352170121261668E-4</v>
      </c>
      <c r="AI315" s="12">
        <v>308</v>
      </c>
      <c r="AJ315" s="16">
        <v>4</v>
      </c>
      <c r="AK315" s="17">
        <v>0.81767869000890525</v>
      </c>
      <c r="AL315" t="str">
        <f>IF(AK315&lt;='CAV Tier 1 Analysis'!$A$5,"Tier 1", "Tier 2")</f>
        <v>Tier 2</v>
      </c>
      <c r="AM315" t="str">
        <f t="shared" si="9"/>
        <v>Illinois - Tier 2</v>
      </c>
      <c r="AN315" t="str">
        <f t="shared" si="10"/>
        <v>Roselle, Village Of - Tier 2</v>
      </c>
    </row>
    <row r="316" spans="1:40" x14ac:dyDescent="0.3">
      <c r="A316">
        <v>5</v>
      </c>
      <c r="B316" t="s">
        <v>21</v>
      </c>
      <c r="C316" t="s">
        <v>4469</v>
      </c>
      <c r="D316" t="s">
        <v>7847</v>
      </c>
      <c r="E316" t="s">
        <v>1263</v>
      </c>
      <c r="F316" s="12">
        <v>2836.6138191939804</v>
      </c>
      <c r="G316" s="12">
        <v>10615.089180690011</v>
      </c>
      <c r="H316" s="12">
        <v>3719.0837367567028</v>
      </c>
      <c r="I316">
        <v>15</v>
      </c>
      <c r="J316" s="15">
        <v>4.2082813734632053E-2</v>
      </c>
      <c r="K316" s="15">
        <v>0.95791718626536793</v>
      </c>
      <c r="L316" s="56">
        <v>5.3406599999999997</v>
      </c>
      <c r="M316">
        <v>11</v>
      </c>
      <c r="N316">
        <v>2</v>
      </c>
      <c r="O316" s="12">
        <v>11</v>
      </c>
      <c r="P316" s="12">
        <v>1</v>
      </c>
      <c r="Q316" s="12">
        <v>0</v>
      </c>
      <c r="R316" s="12">
        <v>14.368757793980519</v>
      </c>
      <c r="S316" s="12">
        <v>156.50950815743167</v>
      </c>
      <c r="T316" s="12">
        <v>9136.8742432172385</v>
      </c>
      <c r="U316" s="12">
        <v>6300.2604240232577</v>
      </c>
      <c r="V316" s="12">
        <v>1478.2149374727724</v>
      </c>
      <c r="W316" s="57">
        <v>1.0771730798984362E-4</v>
      </c>
      <c r="X316" s="57">
        <v>2.6172404768136289E-4</v>
      </c>
      <c r="Y316" s="57">
        <v>4.0257648953301127E-4</v>
      </c>
      <c r="Z316" s="57">
        <v>1.4226484013267853E-3</v>
      </c>
      <c r="AA316" s="57">
        <v>3.0721769665082257E-4</v>
      </c>
      <c r="AB316" s="57">
        <v>0</v>
      </c>
      <c r="AC316" s="57">
        <v>4.6941821145017902E-4</v>
      </c>
      <c r="AD316" s="57">
        <v>5.5594724915939114E-4</v>
      </c>
      <c r="AE316" s="57">
        <v>7.3371207314530814E-4</v>
      </c>
      <c r="AF316" s="57">
        <v>1.2907354638240921E-3</v>
      </c>
      <c r="AG316" s="57">
        <v>1.8522771030213892E-3</v>
      </c>
      <c r="AH316" s="17">
        <v>6.7308854943474419E-4</v>
      </c>
      <c r="AI316" s="12">
        <v>309</v>
      </c>
      <c r="AJ316" s="16">
        <v>4</v>
      </c>
      <c r="AK316" s="17">
        <v>0.81835177855833996</v>
      </c>
      <c r="AL316" t="str">
        <f>IF(AK316&lt;='CAV Tier 1 Analysis'!$A$5,"Tier 1", "Tier 2")</f>
        <v>Tier 2</v>
      </c>
      <c r="AM316" t="str">
        <f t="shared" si="9"/>
        <v>Illinois - Tier 2</v>
      </c>
      <c r="AN316" t="str">
        <f t="shared" si="10"/>
        <v>North Aurora, Village Of - Tier 2</v>
      </c>
    </row>
    <row r="317" spans="1:40" x14ac:dyDescent="0.3">
      <c r="A317">
        <v>5</v>
      </c>
      <c r="B317" t="s">
        <v>21</v>
      </c>
      <c r="C317" t="s">
        <v>4261</v>
      </c>
      <c r="D317" t="s">
        <v>7622</v>
      </c>
      <c r="E317" t="s">
        <v>1423</v>
      </c>
      <c r="F317" s="12">
        <v>21710.934279966361</v>
      </c>
      <c r="G317" s="12">
        <v>11601.334297581217</v>
      </c>
      <c r="H317" s="12">
        <v>4216.0633812148844</v>
      </c>
      <c r="I317">
        <v>14</v>
      </c>
      <c r="J317" s="15">
        <v>4.2574105084841975E-2</v>
      </c>
      <c r="K317" s="15">
        <v>0.95742589491515795</v>
      </c>
      <c r="L317" s="56">
        <v>6.69421</v>
      </c>
      <c r="M317">
        <v>29</v>
      </c>
      <c r="N317">
        <v>9</v>
      </c>
      <c r="O317" s="12">
        <v>11.875</v>
      </c>
      <c r="P317" s="12">
        <v>1</v>
      </c>
      <c r="Q317" s="12">
        <v>0</v>
      </c>
      <c r="R317" s="12">
        <v>13.403962528812212</v>
      </c>
      <c r="S317" s="12">
        <v>179.49512543619667</v>
      </c>
      <c r="T317" s="12">
        <v>10829.791645231629</v>
      </c>
      <c r="U317" s="12">
        <v>0</v>
      </c>
      <c r="V317" s="12">
        <v>771.54265234958802</v>
      </c>
      <c r="W317" s="57">
        <v>1.3501744734146923E-4</v>
      </c>
      <c r="X317" s="57">
        <v>6.8999976206904757E-4</v>
      </c>
      <c r="Y317" s="57">
        <v>1.8115942028985507E-3</v>
      </c>
      <c r="Z317" s="57">
        <v>1.5358136150686885E-3</v>
      </c>
      <c r="AA317" s="57">
        <v>3.0721769665082257E-4</v>
      </c>
      <c r="AB317" s="57">
        <v>0</v>
      </c>
      <c r="AC317" s="57">
        <v>4.3789896154114113E-4</v>
      </c>
      <c r="AD317" s="57">
        <v>6.375959032686731E-4</v>
      </c>
      <c r="AE317" s="57">
        <v>8.6965724472494671E-4</v>
      </c>
      <c r="AF317" s="57">
        <v>0</v>
      </c>
      <c r="AG317" s="57">
        <v>9.6678145560807991E-4</v>
      </c>
      <c r="AH317" s="17">
        <v>6.7196148083376538E-4</v>
      </c>
      <c r="AI317" s="12">
        <v>310</v>
      </c>
      <c r="AJ317" s="16">
        <v>4</v>
      </c>
      <c r="AK317" s="17">
        <v>0.81902374003917378</v>
      </c>
      <c r="AL317" t="str">
        <f>IF(AK317&lt;='CAV Tier 1 Analysis'!$A$5,"Tier 1", "Tier 2")</f>
        <v>Tier 2</v>
      </c>
      <c r="AM317" t="str">
        <f t="shared" si="9"/>
        <v>Illinois - Tier 2</v>
      </c>
      <c r="AN317" t="str">
        <f t="shared" si="10"/>
        <v>Burr Ridge, Village Of - Tier 2</v>
      </c>
    </row>
    <row r="318" spans="1:40" x14ac:dyDescent="0.3">
      <c r="A318">
        <v>5</v>
      </c>
      <c r="B318" t="s">
        <v>21</v>
      </c>
      <c r="C318" t="s">
        <v>4251</v>
      </c>
      <c r="D318" t="s">
        <v>7611</v>
      </c>
      <c r="E318" t="s">
        <v>1376</v>
      </c>
      <c r="F318" s="12">
        <v>102827.46917060747</v>
      </c>
      <c r="G318" s="12">
        <v>13846.011835581259</v>
      </c>
      <c r="H318" s="12">
        <v>3895.7453331347579</v>
      </c>
      <c r="I318">
        <v>2</v>
      </c>
      <c r="J318" s="15">
        <v>3.2637932912238632E-3</v>
      </c>
      <c r="K318" s="15">
        <v>0.99673620670877616</v>
      </c>
      <c r="L318" s="56">
        <v>28.555730000000001</v>
      </c>
      <c r="M318">
        <v>9</v>
      </c>
      <c r="N318">
        <v>0</v>
      </c>
      <c r="O318" s="12">
        <v>11.444444444444445</v>
      </c>
      <c r="P318" s="12">
        <v>1</v>
      </c>
      <c r="Q318" s="12">
        <v>0</v>
      </c>
      <c r="R318" s="12">
        <v>1.9934724134175523</v>
      </c>
      <c r="S318" s="12">
        <v>12.714907482601896</v>
      </c>
      <c r="T318" s="12">
        <v>10785.270053943099</v>
      </c>
      <c r="U318" s="12">
        <v>0</v>
      </c>
      <c r="V318" s="12">
        <v>3060.7417816381603</v>
      </c>
      <c r="W318" s="57">
        <v>5.7594873354319825E-4</v>
      </c>
      <c r="X318" s="57">
        <v>2.1413785719384234E-4</v>
      </c>
      <c r="Y318" s="57">
        <v>0</v>
      </c>
      <c r="Z318" s="57">
        <v>1.4801291448147361E-3</v>
      </c>
      <c r="AA318" s="57">
        <v>3.0721769665082257E-4</v>
      </c>
      <c r="AB318" s="57">
        <v>0</v>
      </c>
      <c r="AC318" s="57">
        <v>6.5125480455503315E-5</v>
      </c>
      <c r="AD318" s="57">
        <v>4.5165421075620632E-5</v>
      </c>
      <c r="AE318" s="57">
        <v>8.6608205826900031E-4</v>
      </c>
      <c r="AF318" s="57">
        <v>0</v>
      </c>
      <c r="AG318" s="57">
        <v>3.8352622319470248E-3</v>
      </c>
      <c r="AH318" s="17">
        <v>6.7173351126815887E-4</v>
      </c>
      <c r="AI318" s="12">
        <v>311</v>
      </c>
      <c r="AJ318" s="16">
        <v>4</v>
      </c>
      <c r="AK318" s="17">
        <v>0.81969547355044192</v>
      </c>
      <c r="AL318" t="str">
        <f>IF(AK318&lt;='CAV Tier 1 Analysis'!$A$5,"Tier 1", "Tier 2")</f>
        <v>Tier 2</v>
      </c>
      <c r="AM318" t="str">
        <f t="shared" si="9"/>
        <v>Illinois - Tier 2</v>
      </c>
      <c r="AN318" t="str">
        <f t="shared" si="10"/>
        <v>Barrington Hills, Village Of - Tier 2</v>
      </c>
    </row>
    <row r="319" spans="1:40" x14ac:dyDescent="0.3">
      <c r="A319">
        <v>5</v>
      </c>
      <c r="B319" t="s">
        <v>21</v>
      </c>
      <c r="C319" t="s">
        <v>4270</v>
      </c>
      <c r="D319" t="s">
        <v>7631</v>
      </c>
      <c r="E319" t="s">
        <v>1449</v>
      </c>
      <c r="F319" s="12">
        <v>17101.794612222191</v>
      </c>
      <c r="G319" s="12">
        <v>10850.425393983749</v>
      </c>
      <c r="H319" s="12">
        <v>4785.356146170071</v>
      </c>
      <c r="I319">
        <v>20</v>
      </c>
      <c r="J319" s="15">
        <v>5.7605076252863097E-2</v>
      </c>
      <c r="K319" s="15">
        <v>0.94239492374713696</v>
      </c>
      <c r="L319" s="56">
        <v>3.1172599999999995</v>
      </c>
      <c r="M319">
        <v>92</v>
      </c>
      <c r="N319">
        <v>2</v>
      </c>
      <c r="O319" s="12">
        <v>15</v>
      </c>
      <c r="P319" s="12">
        <v>1</v>
      </c>
      <c r="Q319" s="12">
        <v>0</v>
      </c>
      <c r="R319" s="12">
        <v>18.847898474942738</v>
      </c>
      <c r="S319" s="12">
        <v>275.66080569723403</v>
      </c>
      <c r="T319" s="12">
        <v>10844.892019830775</v>
      </c>
      <c r="U319" s="12">
        <v>0</v>
      </c>
      <c r="V319" s="12">
        <v>5.53337415297392</v>
      </c>
      <c r="W319" s="57">
        <v>6.2872913741825886E-5</v>
      </c>
      <c r="X319" s="57">
        <v>2.1889647624259438E-3</v>
      </c>
      <c r="Y319" s="57">
        <v>4.0257648953301127E-4</v>
      </c>
      <c r="Z319" s="57">
        <v>1.9399750927183435E-3</v>
      </c>
      <c r="AA319" s="57">
        <v>3.0721769665082257E-4</v>
      </c>
      <c r="AB319" s="57">
        <v>0</v>
      </c>
      <c r="AC319" s="57">
        <v>6.1574889900424556E-4</v>
      </c>
      <c r="AD319" s="57">
        <v>9.7919205313892386E-4</v>
      </c>
      <c r="AE319" s="57">
        <v>8.7086983962966866E-4</v>
      </c>
      <c r="AF319" s="57">
        <v>0</v>
      </c>
      <c r="AG319" s="57">
        <v>6.9335940167988938E-6</v>
      </c>
      <c r="AH319" s="17">
        <v>6.7039557644178033E-4</v>
      </c>
      <c r="AI319" s="12">
        <v>312</v>
      </c>
      <c r="AJ319" s="16">
        <v>4</v>
      </c>
      <c r="AK319" s="17">
        <v>0.8203658691268837</v>
      </c>
      <c r="AL319" t="str">
        <f>IF(AK319&lt;='CAV Tier 1 Analysis'!$A$5,"Tier 1", "Tier 2")</f>
        <v>Tier 2</v>
      </c>
      <c r="AM319" t="str">
        <f t="shared" si="9"/>
        <v>Illinois - Tier 2</v>
      </c>
      <c r="AN319" t="str">
        <f t="shared" si="10"/>
        <v>Crestwood, Village Of - Tier 2</v>
      </c>
    </row>
    <row r="320" spans="1:40" x14ac:dyDescent="0.3">
      <c r="A320">
        <v>5</v>
      </c>
      <c r="B320" t="s">
        <v>21</v>
      </c>
      <c r="C320" t="s">
        <v>4272</v>
      </c>
      <c r="D320" t="s">
        <v>7633</v>
      </c>
      <c r="E320" t="s">
        <v>1523</v>
      </c>
      <c r="F320" s="12">
        <v>6801.0858076899603</v>
      </c>
      <c r="G320" s="12">
        <v>1245.4441618077901</v>
      </c>
      <c r="H320" s="12">
        <v>728.52132341698984</v>
      </c>
      <c r="I320">
        <v>49</v>
      </c>
      <c r="J320" s="15">
        <v>0.15757292204439854</v>
      </c>
      <c r="K320" s="15">
        <v>0.84242707795560146</v>
      </c>
      <c r="L320" s="56">
        <v>1.2396800000000001</v>
      </c>
      <c r="M320">
        <v>100</v>
      </c>
      <c r="N320">
        <v>4</v>
      </c>
      <c r="O320" s="12">
        <v>15</v>
      </c>
      <c r="P320" s="12">
        <v>1</v>
      </c>
      <c r="Q320" s="12">
        <v>0</v>
      </c>
      <c r="R320" s="12">
        <v>41.27892681982447</v>
      </c>
      <c r="S320" s="12">
        <v>114.7952337024674</v>
      </c>
      <c r="T320" s="12">
        <v>1948.9542467291767</v>
      </c>
      <c r="U320" s="12">
        <v>0</v>
      </c>
      <c r="V320" s="12">
        <v>0</v>
      </c>
      <c r="W320" s="57">
        <v>2.5003462562464068E-5</v>
      </c>
      <c r="X320" s="57">
        <v>2.3793095243760261E-3</v>
      </c>
      <c r="Y320" s="57">
        <v>8.0515297906602254E-4</v>
      </c>
      <c r="Z320" s="57">
        <v>1.9399750927183435E-3</v>
      </c>
      <c r="AA320" s="57">
        <v>3.0721769665082257E-4</v>
      </c>
      <c r="AB320" s="57">
        <v>0</v>
      </c>
      <c r="AC320" s="57">
        <v>1.3485563801807863E-3</v>
      </c>
      <c r="AD320" s="57">
        <v>4.0777135616131422E-4</v>
      </c>
      <c r="AE320" s="57">
        <v>1.5650552068116253E-4</v>
      </c>
      <c r="AF320" s="57">
        <v>0</v>
      </c>
      <c r="AG320" s="57">
        <v>0</v>
      </c>
      <c r="AH320" s="17">
        <v>6.6995381930881278E-4</v>
      </c>
      <c r="AI320" s="12">
        <v>313</v>
      </c>
      <c r="AJ320" s="16">
        <v>4</v>
      </c>
      <c r="AK320" s="17">
        <v>0.82103582294619248</v>
      </c>
      <c r="AL320" t="str">
        <f>IF(AK320&lt;='CAV Tier 1 Analysis'!$A$5,"Tier 1", "Tier 2")</f>
        <v>Tier 2</v>
      </c>
      <c r="AM320" t="str">
        <f t="shared" si="9"/>
        <v>Illinois - Tier 2</v>
      </c>
      <c r="AN320" t="str">
        <f t="shared" si="10"/>
        <v>Dixmoor, Village Of - Tier 2</v>
      </c>
    </row>
    <row r="321" spans="1:40" x14ac:dyDescent="0.3">
      <c r="A321">
        <v>5</v>
      </c>
      <c r="B321" t="s">
        <v>21</v>
      </c>
      <c r="C321" t="s">
        <v>4063</v>
      </c>
      <c r="D321" t="s">
        <v>7913</v>
      </c>
      <c r="E321" t="s">
        <v>1346</v>
      </c>
      <c r="F321" s="12">
        <v>376.21682164457366</v>
      </c>
      <c r="G321" s="12">
        <v>3365.0252402758438</v>
      </c>
      <c r="H321" s="12">
        <v>1610.1413283265283</v>
      </c>
      <c r="I321">
        <v>45</v>
      </c>
      <c r="J321" s="15">
        <v>6.8920531175433147E-2</v>
      </c>
      <c r="K321" s="15">
        <v>0.93107946882456694</v>
      </c>
      <c r="L321" s="56">
        <v>3.8555999999999999</v>
      </c>
      <c r="M321">
        <v>74</v>
      </c>
      <c r="N321">
        <v>0</v>
      </c>
      <c r="O321" s="12">
        <v>14</v>
      </c>
      <c r="P321" s="12">
        <v>3</v>
      </c>
      <c r="Q321" s="12">
        <v>0</v>
      </c>
      <c r="R321" s="12">
        <v>41.898576097105511</v>
      </c>
      <c r="S321" s="12">
        <v>110.97179561578183</v>
      </c>
      <c r="T321" s="12">
        <v>3794.3569821791411</v>
      </c>
      <c r="U321" s="12">
        <v>3418.1401605345673</v>
      </c>
      <c r="V321" s="12">
        <v>0</v>
      </c>
      <c r="W321" s="57">
        <v>7.7764705614220166E-5</v>
      </c>
      <c r="X321" s="57">
        <v>1.7606890480382593E-3</v>
      </c>
      <c r="Y321" s="57">
        <v>0</v>
      </c>
      <c r="Z321" s="57">
        <v>1.810643419870454E-3</v>
      </c>
      <c r="AA321" s="57">
        <v>9.2165308995246771E-4</v>
      </c>
      <c r="AB321" s="57">
        <v>0</v>
      </c>
      <c r="AC321" s="57">
        <v>1.3687999293893001E-3</v>
      </c>
      <c r="AD321" s="57">
        <v>3.9418988170874657E-4</v>
      </c>
      <c r="AE321" s="57">
        <v>3.0469561619661235E-4</v>
      </c>
      <c r="AF321" s="57">
        <v>7.0027497731688277E-4</v>
      </c>
      <c r="AG321" s="57">
        <v>0</v>
      </c>
      <c r="AH321" s="17">
        <v>6.6715551528063121E-4</v>
      </c>
      <c r="AI321" s="12">
        <v>314</v>
      </c>
      <c r="AJ321" s="16">
        <v>4</v>
      </c>
      <c r="AK321" s="17">
        <v>0.82170297846147311</v>
      </c>
      <c r="AL321" t="str">
        <f>IF(AK321&lt;='CAV Tier 1 Analysis'!$A$5,"Tier 1", "Tier 2")</f>
        <v>Tier 2</v>
      </c>
      <c r="AM321" t="str">
        <f t="shared" si="9"/>
        <v>Illinois - Tier 2</v>
      </c>
      <c r="AN321" t="str">
        <f t="shared" si="10"/>
        <v>Mendota, City Of - Tier 2</v>
      </c>
    </row>
    <row r="322" spans="1:40" x14ac:dyDescent="0.3">
      <c r="A322">
        <v>5</v>
      </c>
      <c r="B322" t="s">
        <v>21</v>
      </c>
      <c r="C322" t="s">
        <v>3993</v>
      </c>
      <c r="D322" t="s">
        <v>7950</v>
      </c>
      <c r="E322" t="s">
        <v>1438</v>
      </c>
      <c r="F322" s="12">
        <v>2593.3625267234293</v>
      </c>
      <c r="G322" s="12">
        <v>4043.8608854532231</v>
      </c>
      <c r="H322" s="12">
        <v>2307.7619710416461</v>
      </c>
      <c r="I322">
        <v>24</v>
      </c>
      <c r="J322" s="15">
        <v>0.25120410358501777</v>
      </c>
      <c r="K322" s="15">
        <v>0.74879589641498223</v>
      </c>
      <c r="L322" s="56">
        <v>7.4744400000000004</v>
      </c>
      <c r="M322">
        <v>41</v>
      </c>
      <c r="N322">
        <v>4</v>
      </c>
      <c r="O322" s="12">
        <v>10.444444444444445</v>
      </c>
      <c r="P322" s="12">
        <v>2</v>
      </c>
      <c r="Q322" s="12">
        <v>0</v>
      </c>
      <c r="R322" s="12">
        <v>17.971101513959574</v>
      </c>
      <c r="S322" s="12">
        <v>579.71927722311045</v>
      </c>
      <c r="T322" s="12">
        <v>4445.6008829210177</v>
      </c>
      <c r="U322" s="12">
        <v>1852.2383561975885</v>
      </c>
      <c r="V322" s="12">
        <v>0</v>
      </c>
      <c r="W322" s="57">
        <v>1.5075413067516127E-4</v>
      </c>
      <c r="X322" s="57">
        <v>9.755169049941707E-4</v>
      </c>
      <c r="Y322" s="57">
        <v>8.0515297906602254E-4</v>
      </c>
      <c r="Z322" s="57">
        <v>1.3507974719668466E-3</v>
      </c>
      <c r="AA322" s="57">
        <v>6.1443539330164514E-4</v>
      </c>
      <c r="AB322" s="57">
        <v>0</v>
      </c>
      <c r="AC322" s="57">
        <v>5.8710449792720226E-4</v>
      </c>
      <c r="AD322" s="57">
        <v>2.0592572377945654E-3</v>
      </c>
      <c r="AE322" s="57">
        <v>3.5699200332170314E-4</v>
      </c>
      <c r="AF322" s="57">
        <v>3.7946839858927117E-4</v>
      </c>
      <c r="AG322" s="57">
        <v>0</v>
      </c>
      <c r="AH322" s="17">
        <v>6.6177081978514428E-4</v>
      </c>
      <c r="AI322" s="12">
        <v>315</v>
      </c>
      <c r="AJ322" s="16">
        <v>4</v>
      </c>
      <c r="AK322" s="17">
        <v>0.82236474928125824</v>
      </c>
      <c r="AL322" t="str">
        <f>IF(AK322&lt;='CAV Tier 1 Analysis'!$A$5,"Tier 1", "Tier 2")</f>
        <v>Tier 2</v>
      </c>
      <c r="AM322" t="str">
        <f t="shared" si="9"/>
        <v>Illinois - Tier 2</v>
      </c>
      <c r="AN322" t="str">
        <f t="shared" si="10"/>
        <v>Madison, City Of - Tier 2</v>
      </c>
    </row>
    <row r="323" spans="1:40" x14ac:dyDescent="0.3">
      <c r="A323">
        <v>5</v>
      </c>
      <c r="B323" t="s">
        <v>21</v>
      </c>
      <c r="C323" t="s">
        <v>4517</v>
      </c>
      <c r="D323" t="s">
        <v>7897</v>
      </c>
      <c r="E323" t="s">
        <v>1515</v>
      </c>
      <c r="F323" s="12">
        <v>3774.3045074544198</v>
      </c>
      <c r="G323" s="12">
        <v>4873.117213993045</v>
      </c>
      <c r="H323" s="12">
        <v>1912.3401164361294</v>
      </c>
      <c r="I323">
        <v>27</v>
      </c>
      <c r="J323" s="15">
        <v>0.15585454672346277</v>
      </c>
      <c r="K323" s="15">
        <v>0.84414545327653723</v>
      </c>
      <c r="L323" s="56">
        <v>4.0120100000000001</v>
      </c>
      <c r="M323">
        <v>90</v>
      </c>
      <c r="N323">
        <v>2</v>
      </c>
      <c r="O323" s="12">
        <v>11.8</v>
      </c>
      <c r="P323" s="12">
        <v>1</v>
      </c>
      <c r="Q323" s="12">
        <v>1</v>
      </c>
      <c r="R323" s="12">
        <v>22.791927238466506</v>
      </c>
      <c r="S323" s="12">
        <v>298.04690202824696</v>
      </c>
      <c r="T323" s="12">
        <v>5106.1987824094531</v>
      </c>
      <c r="U323" s="12">
        <v>1331.8942749550333</v>
      </c>
      <c r="V323" s="12">
        <v>0</v>
      </c>
      <c r="W323" s="57">
        <v>8.0919383901677418E-5</v>
      </c>
      <c r="X323" s="57">
        <v>2.1413785719384235E-3</v>
      </c>
      <c r="Y323" s="57">
        <v>4.0257648953301127E-4</v>
      </c>
      <c r="Z323" s="57">
        <v>1.526113739605097E-3</v>
      </c>
      <c r="AA323" s="57">
        <v>3.0721769665082257E-4</v>
      </c>
      <c r="AB323" s="57">
        <v>3.2765399737876802E-4</v>
      </c>
      <c r="AC323" s="57">
        <v>7.4459781932336962E-4</v>
      </c>
      <c r="AD323" s="57">
        <v>1.0587111112534313E-3</v>
      </c>
      <c r="AE323" s="57">
        <v>4.1003953811828903E-4</v>
      </c>
      <c r="AF323" s="57">
        <v>2.7286541492691662E-4</v>
      </c>
      <c r="AG323" s="57">
        <v>0</v>
      </c>
      <c r="AH323" s="17">
        <v>6.6109761478452779E-4</v>
      </c>
      <c r="AI323" s="12">
        <v>316</v>
      </c>
      <c r="AJ323" s="16">
        <v>4</v>
      </c>
      <c r="AK323" s="17">
        <v>0.82302584689604275</v>
      </c>
      <c r="AL323" t="str">
        <f>IF(AK323&lt;='CAV Tier 1 Analysis'!$A$5,"Tier 1", "Tier 2")</f>
        <v>Tier 2</v>
      </c>
      <c r="AM323" t="str">
        <f t="shared" si="9"/>
        <v>Illinois - Tier 2</v>
      </c>
      <c r="AN323" t="str">
        <f t="shared" si="10"/>
        <v>Riverwoods, Village Of - Tier 2</v>
      </c>
    </row>
    <row r="324" spans="1:40" x14ac:dyDescent="0.3">
      <c r="A324">
        <v>5</v>
      </c>
      <c r="B324" t="s">
        <v>21</v>
      </c>
      <c r="C324" t="s">
        <v>4696</v>
      </c>
      <c r="D324" t="s">
        <v>8103</v>
      </c>
      <c r="E324" t="s">
        <v>1259</v>
      </c>
      <c r="F324" s="12">
        <v>2016.1799438603955</v>
      </c>
      <c r="G324" s="12">
        <v>11017.790379882397</v>
      </c>
      <c r="H324" s="12">
        <v>4837.4915339827648</v>
      </c>
      <c r="I324">
        <v>6</v>
      </c>
      <c r="J324" s="15">
        <v>5.1861039740901532E-2</v>
      </c>
      <c r="K324" s="15">
        <v>0.94813896025909827</v>
      </c>
      <c r="L324" s="56">
        <v>5.0791499999999994</v>
      </c>
      <c r="M324">
        <v>50</v>
      </c>
      <c r="N324">
        <v>0</v>
      </c>
      <c r="O324" s="12">
        <v>12</v>
      </c>
      <c r="P324" s="12">
        <v>2</v>
      </c>
      <c r="Q324" s="12">
        <v>0</v>
      </c>
      <c r="R324" s="12">
        <v>5.6888337615545899</v>
      </c>
      <c r="S324" s="12">
        <v>250.87734069015488</v>
      </c>
      <c r="T324" s="12">
        <v>11013.957909227065</v>
      </c>
      <c r="U324" s="12">
        <v>8997.7779653666694</v>
      </c>
      <c r="V324" s="12">
        <v>3.8324706553321448</v>
      </c>
      <c r="W324" s="57">
        <v>1.024428375662585E-4</v>
      </c>
      <c r="X324" s="57">
        <v>1.1896547621880131E-3</v>
      </c>
      <c r="Y324" s="57">
        <v>0</v>
      </c>
      <c r="Z324" s="57">
        <v>1.5519800741746748E-3</v>
      </c>
      <c r="AA324" s="57">
        <v>6.1443539330164514E-4</v>
      </c>
      <c r="AB324" s="57">
        <v>0</v>
      </c>
      <c r="AC324" s="57">
        <v>1.8585059389789936E-4</v>
      </c>
      <c r="AD324" s="57">
        <v>8.9115715124999718E-4</v>
      </c>
      <c r="AE324" s="57">
        <v>8.8444622044712301E-4</v>
      </c>
      <c r="AF324" s="57">
        <v>1.8433763580993951E-3</v>
      </c>
      <c r="AG324" s="57">
        <v>4.8022770321950322E-6</v>
      </c>
      <c r="AH324" s="17">
        <v>6.6074051526883643E-4</v>
      </c>
      <c r="AI324" s="12">
        <v>317</v>
      </c>
      <c r="AJ324" s="16">
        <v>4</v>
      </c>
      <c r="AK324" s="17">
        <v>0.82368658741131162</v>
      </c>
      <c r="AL324" t="str">
        <f>IF(AK324&lt;='CAV Tier 1 Analysis'!$A$5,"Tier 1", "Tier 2")</f>
        <v>Tier 2</v>
      </c>
      <c r="AM324" t="str">
        <f t="shared" si="9"/>
        <v>Illinois - Tier 2</v>
      </c>
      <c r="AN324" t="str">
        <f t="shared" si="10"/>
        <v>Swansea, Village Of - Tier 2</v>
      </c>
    </row>
    <row r="325" spans="1:40" x14ac:dyDescent="0.3">
      <c r="A325">
        <v>5</v>
      </c>
      <c r="B325" t="s">
        <v>21</v>
      </c>
      <c r="C325" t="s">
        <v>4479</v>
      </c>
      <c r="D325" t="s">
        <v>7857</v>
      </c>
      <c r="E325" t="s">
        <v>1337</v>
      </c>
      <c r="F325" s="12">
        <v>214.15980606180855</v>
      </c>
      <c r="G325" s="12">
        <v>1690.1235132754284</v>
      </c>
      <c r="H325" s="12">
        <v>670.39962381583086</v>
      </c>
      <c r="I325">
        <v>97</v>
      </c>
      <c r="J325" s="15">
        <v>7.4477914054179861E-2</v>
      </c>
      <c r="K325" s="15">
        <v>0.92552208594582019</v>
      </c>
      <c r="L325" s="56">
        <v>1.41787</v>
      </c>
      <c r="M325">
        <v>33</v>
      </c>
      <c r="N325">
        <v>3</v>
      </c>
      <c r="O325" s="12">
        <v>5</v>
      </c>
      <c r="P325" s="12">
        <v>2</v>
      </c>
      <c r="Q325" s="12">
        <v>3</v>
      </c>
      <c r="R325" s="12">
        <v>89.775642336744554</v>
      </c>
      <c r="S325" s="12">
        <v>49.929965564509963</v>
      </c>
      <c r="T325" s="12">
        <v>1675.6755502693891</v>
      </c>
      <c r="U325" s="12">
        <v>1461.5157442075806</v>
      </c>
      <c r="V325" s="12">
        <v>14.447963006039345</v>
      </c>
      <c r="W325" s="57">
        <v>2.8597427935790625E-5</v>
      </c>
      <c r="X325" s="57">
        <v>7.8517214304408862E-4</v>
      </c>
      <c r="Y325" s="57">
        <v>6.0386473429951688E-4</v>
      </c>
      <c r="Z325" s="57">
        <v>6.4665836423944778E-4</v>
      </c>
      <c r="AA325" s="57">
        <v>6.1443539330164514E-4</v>
      </c>
      <c r="AB325" s="57">
        <v>9.8296199213630396E-4</v>
      </c>
      <c r="AC325" s="57">
        <v>2.9329133430838548E-3</v>
      </c>
      <c r="AD325" s="57">
        <v>1.7735936514662394E-4</v>
      </c>
      <c r="AE325" s="57">
        <v>1.3456061112144025E-4</v>
      </c>
      <c r="AF325" s="57">
        <v>2.9942098818533234E-4</v>
      </c>
      <c r="AG325" s="57">
        <v>1.8104018829047779E-5</v>
      </c>
      <c r="AH325" s="17">
        <v>6.5673167102937207E-4</v>
      </c>
      <c r="AI325" s="12">
        <v>318</v>
      </c>
      <c r="AJ325" s="16">
        <v>4</v>
      </c>
      <c r="AK325" s="17">
        <v>0.82434331908234104</v>
      </c>
      <c r="AL325" t="str">
        <f>IF(AK325&lt;='CAV Tier 1 Analysis'!$A$5,"Tier 1", "Tier 2")</f>
        <v>Tier 2</v>
      </c>
      <c r="AM325" t="str">
        <f t="shared" si="9"/>
        <v>Illinois - Tier 2</v>
      </c>
      <c r="AN325" t="str">
        <f t="shared" si="10"/>
        <v>Momence, City Of - Tier 2</v>
      </c>
    </row>
    <row r="326" spans="1:40" x14ac:dyDescent="0.3">
      <c r="A326">
        <v>5</v>
      </c>
      <c r="B326" t="s">
        <v>21</v>
      </c>
      <c r="C326" t="s">
        <v>4173</v>
      </c>
      <c r="D326" t="s">
        <v>8118</v>
      </c>
      <c r="E326" t="s">
        <v>1341</v>
      </c>
      <c r="F326" s="12">
        <v>1519.2110196361439</v>
      </c>
      <c r="G326" s="12">
        <v>8383.7946795905191</v>
      </c>
      <c r="H326" s="12">
        <v>3130.7093524161005</v>
      </c>
      <c r="I326">
        <v>13</v>
      </c>
      <c r="J326" s="15">
        <v>2.5567160707867308E-2</v>
      </c>
      <c r="K326" s="15">
        <v>0.97443283929213287</v>
      </c>
      <c r="L326" s="56">
        <v>7.5675199999999991</v>
      </c>
      <c r="M326">
        <v>48</v>
      </c>
      <c r="N326">
        <v>0</v>
      </c>
      <c r="O326" s="12">
        <v>8</v>
      </c>
      <c r="P326" s="12">
        <v>3</v>
      </c>
      <c r="Q326" s="12">
        <v>0</v>
      </c>
      <c r="R326" s="12">
        <v>12.667626910797727</v>
      </c>
      <c r="S326" s="12">
        <v>80.043349142845628</v>
      </c>
      <c r="T326" s="12">
        <v>7235.1824540817024</v>
      </c>
      <c r="U326" s="12">
        <v>5715.9714344455588</v>
      </c>
      <c r="V326" s="12">
        <v>1148.6122255088167</v>
      </c>
      <c r="W326" s="57">
        <v>1.5263148797326571E-4</v>
      </c>
      <c r="X326" s="57">
        <v>1.1420685717004925E-3</v>
      </c>
      <c r="Y326" s="57">
        <v>0</v>
      </c>
      <c r="Z326" s="57">
        <v>1.0346533827831166E-3</v>
      </c>
      <c r="AA326" s="57">
        <v>9.2165308995246771E-4</v>
      </c>
      <c r="AB326" s="57">
        <v>0</v>
      </c>
      <c r="AC326" s="57">
        <v>4.138433435266024E-4</v>
      </c>
      <c r="AD326" s="57">
        <v>2.8432700539003457E-4</v>
      </c>
      <c r="AE326" s="57">
        <v>5.8100183680536495E-4</v>
      </c>
      <c r="AF326" s="57">
        <v>1.1710320755174411E-3</v>
      </c>
      <c r="AG326" s="57">
        <v>1.4392684525281422E-3</v>
      </c>
      <c r="AH326" s="17">
        <v>6.4913447692517524E-4</v>
      </c>
      <c r="AI326" s="12">
        <v>319</v>
      </c>
      <c r="AJ326" s="16">
        <v>4</v>
      </c>
      <c r="AK326" s="17">
        <v>0.8249924535592662</v>
      </c>
      <c r="AL326" t="str">
        <f>IF(AK326&lt;='CAV Tier 1 Analysis'!$A$5,"Tier 1", "Tier 2")</f>
        <v>Tier 2</v>
      </c>
      <c r="AM326" t="str">
        <f t="shared" si="9"/>
        <v>Illinois - Tier 2</v>
      </c>
      <c r="AN326" t="str">
        <f t="shared" si="10"/>
        <v>Washington, City Of - Tier 2</v>
      </c>
    </row>
    <row r="327" spans="1:40" x14ac:dyDescent="0.3">
      <c r="A327">
        <v>5</v>
      </c>
      <c r="B327" t="s">
        <v>21</v>
      </c>
      <c r="C327" t="s">
        <v>4334</v>
      </c>
      <c r="D327" t="s">
        <v>7696</v>
      </c>
      <c r="E327" t="s">
        <v>1504</v>
      </c>
      <c r="F327" s="12">
        <v>6608.027752730125</v>
      </c>
      <c r="G327" s="12">
        <v>3999.3262016836529</v>
      </c>
      <c r="H327" s="12">
        <v>1608.2885067520128</v>
      </c>
      <c r="I327">
        <v>50</v>
      </c>
      <c r="J327" s="15">
        <v>0</v>
      </c>
      <c r="K327" s="15">
        <v>0.99999999999999978</v>
      </c>
      <c r="L327" s="56">
        <v>1.2045200000000003</v>
      </c>
      <c r="M327">
        <v>121</v>
      </c>
      <c r="N327">
        <v>0</v>
      </c>
      <c r="O327" s="12">
        <v>15</v>
      </c>
      <c r="P327" s="12">
        <v>1</v>
      </c>
      <c r="Q327" s="12">
        <v>0</v>
      </c>
      <c r="R327" s="12">
        <v>49.999999999999986</v>
      </c>
      <c r="S327" s="12">
        <v>0</v>
      </c>
      <c r="T327" s="12">
        <v>4352.7397402755914</v>
      </c>
      <c r="U327" s="12">
        <v>0</v>
      </c>
      <c r="V327" s="12">
        <v>0</v>
      </c>
      <c r="W327" s="57">
        <v>2.4294310407314163E-5</v>
      </c>
      <c r="X327" s="57">
        <v>2.8789645244949916E-3</v>
      </c>
      <c r="Y327" s="57">
        <v>0</v>
      </c>
      <c r="Z327" s="57">
        <v>1.9399750927183435E-3</v>
      </c>
      <c r="AA327" s="57">
        <v>3.0721769665082257E-4</v>
      </c>
      <c r="AB327" s="57">
        <v>0</v>
      </c>
      <c r="AC327" s="57">
        <v>1.6334683143132648E-3</v>
      </c>
      <c r="AD327" s="57">
        <v>0</v>
      </c>
      <c r="AE327" s="57">
        <v>3.4953503941135964E-4</v>
      </c>
      <c r="AF327" s="57">
        <v>0</v>
      </c>
      <c r="AG327" s="57">
        <v>0</v>
      </c>
      <c r="AH327" s="17">
        <v>6.4849590709055416E-4</v>
      </c>
      <c r="AI327" s="12">
        <v>320</v>
      </c>
      <c r="AJ327" s="16">
        <v>4</v>
      </c>
      <c r="AK327" s="17">
        <v>0.8256409494663568</v>
      </c>
      <c r="AL327" t="str">
        <f>IF(AK327&lt;='CAV Tier 1 Analysis'!$A$5,"Tier 1", "Tier 2")</f>
        <v>Tier 2</v>
      </c>
      <c r="AM327" t="str">
        <f t="shared" si="9"/>
        <v>Illinois - Tier 2</v>
      </c>
      <c r="AN327" t="str">
        <f t="shared" si="10"/>
        <v>Posen, Village Of - Tier 2</v>
      </c>
    </row>
    <row r="328" spans="1:40" x14ac:dyDescent="0.3">
      <c r="A328">
        <v>5</v>
      </c>
      <c r="B328" t="s">
        <v>21</v>
      </c>
      <c r="C328" t="s">
        <v>4257</v>
      </c>
      <c r="D328" t="s">
        <v>7617</v>
      </c>
      <c r="E328" t="s">
        <v>1298</v>
      </c>
      <c r="F328" s="12">
        <v>16766.260919657721</v>
      </c>
      <c r="G328" s="12">
        <v>15291.522984638346</v>
      </c>
      <c r="H328" s="12">
        <v>7743.0008449437009</v>
      </c>
      <c r="I328">
        <v>16</v>
      </c>
      <c r="J328" s="15">
        <v>7.3096190909358649E-2</v>
      </c>
      <c r="K328" s="15">
        <v>0.92690380909064118</v>
      </c>
      <c r="L328" s="56">
        <v>3.0561099999999999</v>
      </c>
      <c r="M328">
        <v>28</v>
      </c>
      <c r="N328">
        <v>0</v>
      </c>
      <c r="O328" s="12">
        <v>15</v>
      </c>
      <c r="P328" s="12">
        <v>1</v>
      </c>
      <c r="Q328" s="12">
        <v>0</v>
      </c>
      <c r="R328" s="12">
        <v>14.830460945450259</v>
      </c>
      <c r="S328" s="12">
        <v>565.98386797333012</v>
      </c>
      <c r="T328" s="12">
        <v>17873.444282897519</v>
      </c>
      <c r="U328" s="12">
        <v>1107.1833632397975</v>
      </c>
      <c r="V328" s="12">
        <v>0</v>
      </c>
      <c r="W328" s="57">
        <v>6.1639561799635428E-5</v>
      </c>
      <c r="X328" s="57">
        <v>6.6620666682528729E-4</v>
      </c>
      <c r="Y328" s="57">
        <v>0</v>
      </c>
      <c r="Z328" s="57">
        <v>1.9399750927183435E-3</v>
      </c>
      <c r="AA328" s="57">
        <v>3.0721769665082257E-4</v>
      </c>
      <c r="AB328" s="57">
        <v>0</v>
      </c>
      <c r="AC328" s="57">
        <v>4.8450176082106698E-4</v>
      </c>
      <c r="AD328" s="57">
        <v>2.0104668283274763E-3</v>
      </c>
      <c r="AE328" s="57">
        <v>1.4352787955669902E-3</v>
      </c>
      <c r="AF328" s="57">
        <v>2.2682885082662144E-4</v>
      </c>
      <c r="AG328" s="57">
        <v>0</v>
      </c>
      <c r="AH328" s="17">
        <v>6.483741139578403E-4</v>
      </c>
      <c r="AI328" s="12">
        <v>321</v>
      </c>
      <c r="AJ328" s="16">
        <v>4</v>
      </c>
      <c r="AK328" s="17">
        <v>0.82628932358031459</v>
      </c>
      <c r="AL328" t="str">
        <f>IF(AK328&lt;='CAV Tier 1 Analysis'!$A$5,"Tier 1", "Tier 2")</f>
        <v>Tier 2</v>
      </c>
      <c r="AM328" t="str">
        <f t="shared" ref="AM328:AM391" si="11">B328&amp;" - "&amp;AL328</f>
        <v>Illinois - Tier 2</v>
      </c>
      <c r="AN328" t="str">
        <f t="shared" ref="AN328:AN391" si="12">C328&amp;" - "&amp;AL328</f>
        <v>Brookfield, Village Of - Tier 2</v>
      </c>
    </row>
    <row r="329" spans="1:40" x14ac:dyDescent="0.3">
      <c r="A329">
        <v>5</v>
      </c>
      <c r="B329" t="s">
        <v>21</v>
      </c>
      <c r="C329" t="s">
        <v>4351</v>
      </c>
      <c r="D329" t="s">
        <v>7713</v>
      </c>
      <c r="E329" t="s">
        <v>1192</v>
      </c>
      <c r="F329" s="12">
        <v>40327.188836993962</v>
      </c>
      <c r="G329" s="12">
        <v>33953.974777763528</v>
      </c>
      <c r="H329" s="12">
        <v>13275.369143166736</v>
      </c>
      <c r="I329">
        <v>2</v>
      </c>
      <c r="J329" s="15">
        <v>2.3698036409543426E-2</v>
      </c>
      <c r="K329" s="15">
        <v>0.97630196359045662</v>
      </c>
      <c r="L329" s="56">
        <v>7.3508200000000015</v>
      </c>
      <c r="M329">
        <v>13</v>
      </c>
      <c r="N329">
        <v>0</v>
      </c>
      <c r="O329" s="12">
        <v>15</v>
      </c>
      <c r="P329" s="12">
        <v>1</v>
      </c>
      <c r="Q329" s="12">
        <v>1</v>
      </c>
      <c r="R329" s="12">
        <v>1.9526039271809132</v>
      </c>
      <c r="S329" s="12">
        <v>314.60018130489459</v>
      </c>
      <c r="T329" s="12">
        <v>35556.906450316681</v>
      </c>
      <c r="U329" s="12">
        <v>0</v>
      </c>
      <c r="V329" s="12">
        <v>0</v>
      </c>
      <c r="W329" s="57">
        <v>1.482608033310307E-4</v>
      </c>
      <c r="X329" s="57">
        <v>3.0931023816888341E-4</v>
      </c>
      <c r="Y329" s="57">
        <v>0</v>
      </c>
      <c r="Z329" s="57">
        <v>1.9399750927183435E-3</v>
      </c>
      <c r="AA329" s="57">
        <v>3.0721769665082257E-4</v>
      </c>
      <c r="AB329" s="57">
        <v>3.2765399737876802E-4</v>
      </c>
      <c r="AC329" s="57">
        <v>6.3790332909073366E-5</v>
      </c>
      <c r="AD329" s="57">
        <v>1.1175110537410306E-3</v>
      </c>
      <c r="AE329" s="57">
        <v>2.8553015891252375E-3</v>
      </c>
      <c r="AF329" s="57">
        <v>0</v>
      </c>
      <c r="AG329" s="57">
        <v>0</v>
      </c>
      <c r="AH329" s="17">
        <v>6.4263825491119898E-4</v>
      </c>
      <c r="AI329" s="12">
        <v>322</v>
      </c>
      <c r="AJ329" s="16">
        <v>4</v>
      </c>
      <c r="AK329" s="17">
        <v>0.82693196183522577</v>
      </c>
      <c r="AL329" t="str">
        <f>IF(AK329&lt;='CAV Tier 1 Analysis'!$A$5,"Tier 1", "Tier 2")</f>
        <v>Tier 2</v>
      </c>
      <c r="AM329" t="str">
        <f t="shared" si="11"/>
        <v>Illinois - Tier 2</v>
      </c>
      <c r="AN329" t="str">
        <f t="shared" si="12"/>
        <v>Streamwood, Village Of - Tier 2</v>
      </c>
    </row>
    <row r="330" spans="1:40" x14ac:dyDescent="0.3">
      <c r="A330">
        <v>5</v>
      </c>
      <c r="B330" t="s">
        <v>21</v>
      </c>
      <c r="C330" t="s">
        <v>4107</v>
      </c>
      <c r="D330" t="s">
        <v>8148</v>
      </c>
      <c r="E330" t="s">
        <v>1114</v>
      </c>
      <c r="F330" s="12">
        <v>460.18923970055937</v>
      </c>
      <c r="G330" s="12">
        <v>11971.654259059891</v>
      </c>
      <c r="H330" s="12">
        <v>5821.3326091600657</v>
      </c>
      <c r="I330">
        <v>22</v>
      </c>
      <c r="J330" s="15">
        <v>7.755191041005832E-4</v>
      </c>
      <c r="K330" s="15">
        <v>0.99922448089589955</v>
      </c>
      <c r="L330" s="56">
        <v>4.8612599999999988</v>
      </c>
      <c r="M330">
        <v>7</v>
      </c>
      <c r="N330">
        <v>0</v>
      </c>
      <c r="O330" s="12">
        <v>7</v>
      </c>
      <c r="P330" s="12">
        <v>5</v>
      </c>
      <c r="Q330" s="12">
        <v>0</v>
      </c>
      <c r="R330" s="12">
        <v>21.982938579709788</v>
      </c>
      <c r="S330" s="12">
        <v>4.5145546497273248</v>
      </c>
      <c r="T330" s="12">
        <v>12984.747112538904</v>
      </c>
      <c r="U330" s="12">
        <v>12524.557872838344</v>
      </c>
      <c r="V330" s="12">
        <v>0</v>
      </c>
      <c r="W330" s="57">
        <v>9.804815147167336E-5</v>
      </c>
      <c r="X330" s="57">
        <v>1.6655166670632182E-4</v>
      </c>
      <c r="Y330" s="57">
        <v>0</v>
      </c>
      <c r="Z330" s="57">
        <v>9.0532170993522698E-4</v>
      </c>
      <c r="AA330" s="57">
        <v>1.5360884832541128E-3</v>
      </c>
      <c r="AB330" s="57">
        <v>0</v>
      </c>
      <c r="AC330" s="57">
        <v>7.1816867250901184E-4</v>
      </c>
      <c r="AD330" s="57">
        <v>1.6036432982531658E-5</v>
      </c>
      <c r="AE330" s="57">
        <v>1.0427051384975441E-3</v>
      </c>
      <c r="AF330" s="57">
        <v>2.5659083795247901E-3</v>
      </c>
      <c r="AG330" s="57">
        <v>0</v>
      </c>
      <c r="AH330" s="17">
        <v>6.4080260317101942E-4</v>
      </c>
      <c r="AI330" s="12">
        <v>323</v>
      </c>
      <c r="AJ330" s="16">
        <v>4</v>
      </c>
      <c r="AK330" s="17">
        <v>0.82757276443839678</v>
      </c>
      <c r="AL330" t="str">
        <f>IF(AK330&lt;='CAV Tier 1 Analysis'!$A$5,"Tier 1", "Tier 2")</f>
        <v>Tier 2</v>
      </c>
      <c r="AM330" t="str">
        <f t="shared" si="11"/>
        <v>Illinois - Tier 2</v>
      </c>
      <c r="AN330" t="str">
        <f t="shared" si="12"/>
        <v>Sterling, City Of - Tier 2</v>
      </c>
    </row>
    <row r="331" spans="1:40" x14ac:dyDescent="0.3">
      <c r="A331">
        <v>5</v>
      </c>
      <c r="B331" t="s">
        <v>21</v>
      </c>
      <c r="C331" t="s">
        <v>4845</v>
      </c>
      <c r="D331" t="s">
        <v>8268</v>
      </c>
      <c r="E331" t="s">
        <v>1197</v>
      </c>
      <c r="F331" s="12">
        <v>4431.9915502000358</v>
      </c>
      <c r="G331" s="12">
        <v>14592.923553641274</v>
      </c>
      <c r="H331" s="12">
        <v>6579.4069223922588</v>
      </c>
      <c r="I331">
        <v>9</v>
      </c>
      <c r="J331" s="15">
        <v>7.1248993512803777E-3</v>
      </c>
      <c r="K331" s="15">
        <v>0.99287510064871953</v>
      </c>
      <c r="L331" s="56">
        <v>11.165070000000002</v>
      </c>
      <c r="M331">
        <v>20</v>
      </c>
      <c r="N331">
        <v>0</v>
      </c>
      <c r="O331" s="12">
        <v>12</v>
      </c>
      <c r="P331" s="12">
        <v>2</v>
      </c>
      <c r="Q331" s="12">
        <v>0</v>
      </c>
      <c r="R331" s="12">
        <v>8.9358759058384756</v>
      </c>
      <c r="S331" s="12">
        <v>46.877612113162229</v>
      </c>
      <c r="T331" s="12">
        <v>14123.346855868283</v>
      </c>
      <c r="U331" s="12">
        <v>9691.3553056682467</v>
      </c>
      <c r="V331" s="12">
        <v>469.57669777299088</v>
      </c>
      <c r="W331" s="57">
        <v>2.2519150889930523E-4</v>
      </c>
      <c r="X331" s="57">
        <v>4.758619048752052E-4</v>
      </c>
      <c r="Y331" s="57">
        <v>0</v>
      </c>
      <c r="Z331" s="57">
        <v>1.5519800741746748E-3</v>
      </c>
      <c r="AA331" s="57">
        <v>6.1443539330164514E-4</v>
      </c>
      <c r="AB331" s="57">
        <v>0</v>
      </c>
      <c r="AC331" s="57">
        <v>2.9192940305644994E-4</v>
      </c>
      <c r="AD331" s="57">
        <v>1.6651690883379724E-4</v>
      </c>
      <c r="AE331" s="57">
        <v>1.1341373237200862E-3</v>
      </c>
      <c r="AF331" s="57">
        <v>1.9854696700867046E-3</v>
      </c>
      <c r="AG331" s="57">
        <v>5.8840304163367094E-4</v>
      </c>
      <c r="AH331" s="17">
        <v>6.3944774805286728E-4</v>
      </c>
      <c r="AI331" s="12">
        <v>324</v>
      </c>
      <c r="AJ331" s="16">
        <v>4</v>
      </c>
      <c r="AK331" s="17">
        <v>0.82821221218644969</v>
      </c>
      <c r="AL331" t="str">
        <f>IF(AK331&lt;='CAV Tier 1 Analysis'!$A$5,"Tier 1", "Tier 2")</f>
        <v>Tier 2</v>
      </c>
      <c r="AM331" t="str">
        <f t="shared" si="11"/>
        <v>Illinois - Tier 2</v>
      </c>
      <c r="AN331" t="str">
        <f t="shared" si="12"/>
        <v>Fairview Hgts., City Of - Tier 2</v>
      </c>
    </row>
    <row r="332" spans="1:40" x14ac:dyDescent="0.3">
      <c r="A332">
        <v>5</v>
      </c>
      <c r="B332" t="s">
        <v>21</v>
      </c>
      <c r="C332" t="s">
        <v>4608</v>
      </c>
      <c r="D332" t="s">
        <v>8003</v>
      </c>
      <c r="E332" t="s">
        <v>1761</v>
      </c>
      <c r="F332" s="12">
        <v>3.3929828720485635</v>
      </c>
      <c r="G332" s="12">
        <v>0.86434337827837016</v>
      </c>
      <c r="H332" s="12">
        <v>0.30274724282955173</v>
      </c>
      <c r="I332">
        <v>16</v>
      </c>
      <c r="J332" s="15">
        <v>1</v>
      </c>
      <c r="K332" s="15">
        <v>0</v>
      </c>
      <c r="L332" s="56">
        <v>6.7089999999999997E-2</v>
      </c>
      <c r="M332">
        <v>7</v>
      </c>
      <c r="N332">
        <v>0</v>
      </c>
      <c r="O332" s="12">
        <v>13</v>
      </c>
      <c r="P332" s="12">
        <v>3</v>
      </c>
      <c r="Q332" s="12">
        <v>13</v>
      </c>
      <c r="R332" s="12">
        <v>0</v>
      </c>
      <c r="S332" s="12">
        <v>0.30274724282955173</v>
      </c>
      <c r="T332" s="12">
        <v>0.84466480749444939</v>
      </c>
      <c r="U332" s="12">
        <v>0</v>
      </c>
      <c r="V332" s="12">
        <v>1.9678570783920768E-2</v>
      </c>
      <c r="W332" s="57">
        <v>1.3531575110639149E-6</v>
      </c>
      <c r="X332" s="57">
        <v>1.6655166670632182E-4</v>
      </c>
      <c r="Y332" s="57">
        <v>0</v>
      </c>
      <c r="Z332" s="57">
        <v>1.6813117470225643E-3</v>
      </c>
      <c r="AA332" s="57">
        <v>9.2165308995246771E-4</v>
      </c>
      <c r="AB332" s="57">
        <v>4.2595019659239846E-3</v>
      </c>
      <c r="AC332" s="57">
        <v>0</v>
      </c>
      <c r="AD332" s="57">
        <v>1.0754074868881212E-6</v>
      </c>
      <c r="AE332" s="57">
        <v>6.7828532003677276E-8</v>
      </c>
      <c r="AF332" s="57">
        <v>0</v>
      </c>
      <c r="AG332" s="57">
        <v>2.4658231465012167E-8</v>
      </c>
      <c r="AH332" s="17">
        <v>6.3923086557879643E-4</v>
      </c>
      <c r="AI332" s="12">
        <v>325</v>
      </c>
      <c r="AJ332" s="16">
        <v>4</v>
      </c>
      <c r="AK332" s="17">
        <v>0.82885144305202851</v>
      </c>
      <c r="AL332" t="str">
        <f>IF(AK332&lt;='CAV Tier 1 Analysis'!$A$5,"Tier 1", "Tier 2")</f>
        <v>Tier 2</v>
      </c>
      <c r="AM332" t="str">
        <f t="shared" si="11"/>
        <v>Illinois - Tier 2</v>
      </c>
      <c r="AN332" t="str">
        <f t="shared" si="12"/>
        <v>Fults, Village Of - Tier 2</v>
      </c>
    </row>
    <row r="333" spans="1:40" x14ac:dyDescent="0.3">
      <c r="A333">
        <v>5</v>
      </c>
      <c r="B333" t="s">
        <v>21</v>
      </c>
      <c r="C333" t="s">
        <v>4558</v>
      </c>
      <c r="D333" t="s">
        <v>7946</v>
      </c>
      <c r="E333" t="s">
        <v>1280</v>
      </c>
      <c r="F333" s="12">
        <v>2511.508832831089</v>
      </c>
      <c r="G333" s="12">
        <v>11166.110233077421</v>
      </c>
      <c r="H333" s="12">
        <v>3920.7356207440384</v>
      </c>
      <c r="I333">
        <v>8</v>
      </c>
      <c r="J333" s="15">
        <v>1.1049767909587964E-2</v>
      </c>
      <c r="K333" s="15">
        <v>0.98895023209041177</v>
      </c>
      <c r="L333" s="56">
        <v>7.5078500000000004</v>
      </c>
      <c r="M333">
        <v>4</v>
      </c>
      <c r="N333">
        <v>0</v>
      </c>
      <c r="O333" s="12">
        <v>10</v>
      </c>
      <c r="P333" s="12">
        <v>2</v>
      </c>
      <c r="Q333" s="12">
        <v>0</v>
      </c>
      <c r="R333" s="12">
        <v>7.9116018567232942</v>
      </c>
      <c r="S333" s="12">
        <v>43.323218644075922</v>
      </c>
      <c r="T333" s="12">
        <v>9388.6544866791755</v>
      </c>
      <c r="U333" s="12">
        <v>6877.145653848087</v>
      </c>
      <c r="V333" s="12">
        <v>1777.4557463982455</v>
      </c>
      <c r="W333" s="57">
        <v>1.5142798657685519E-4</v>
      </c>
      <c r="X333" s="57">
        <v>9.5172380975041041E-5</v>
      </c>
      <c r="Y333" s="57">
        <v>0</v>
      </c>
      <c r="Z333" s="57">
        <v>1.2933167284788956E-3</v>
      </c>
      <c r="AA333" s="57">
        <v>6.1443539330164514E-4</v>
      </c>
      <c r="AB333" s="57">
        <v>0</v>
      </c>
      <c r="AC333" s="57">
        <v>2.5846701896838997E-4</v>
      </c>
      <c r="AD333" s="57">
        <v>1.5389112465727975E-4</v>
      </c>
      <c r="AE333" s="57">
        <v>7.539306073496752E-4</v>
      </c>
      <c r="AF333" s="57">
        <v>1.408922042564868E-3</v>
      </c>
      <c r="AG333" s="57">
        <v>2.2272407734669542E-3</v>
      </c>
      <c r="AH333" s="17">
        <v>6.3243673239450941E-4</v>
      </c>
      <c r="AI333" s="12">
        <v>326</v>
      </c>
      <c r="AJ333" s="16">
        <v>4</v>
      </c>
      <c r="AK333" s="17">
        <v>0.82948387978442306</v>
      </c>
      <c r="AL333" t="str">
        <f>IF(AK333&lt;='CAV Tier 1 Analysis'!$A$5,"Tier 1", "Tier 2")</f>
        <v>Tier 2</v>
      </c>
      <c r="AM333" t="str">
        <f t="shared" si="11"/>
        <v>Illinois - Tier 2</v>
      </c>
      <c r="AN333" t="str">
        <f t="shared" si="12"/>
        <v>Glen Carbon, Village Of - Tier 2</v>
      </c>
    </row>
    <row r="334" spans="1:40" x14ac:dyDescent="0.3">
      <c r="A334">
        <v>5</v>
      </c>
      <c r="B334" t="s">
        <v>21</v>
      </c>
      <c r="C334" t="s">
        <v>4566</v>
      </c>
      <c r="D334" t="s">
        <v>7957</v>
      </c>
      <c r="E334" t="s">
        <v>1202</v>
      </c>
      <c r="F334" s="12">
        <v>484.53939181441962</v>
      </c>
      <c r="G334" s="12">
        <v>9501.7040041693836</v>
      </c>
      <c r="H334" s="12">
        <v>5127.3575981961121</v>
      </c>
      <c r="I334">
        <v>1</v>
      </c>
      <c r="J334" s="15">
        <v>3.3408623433073312E-2</v>
      </c>
      <c r="K334" s="15">
        <v>0.96659137656692673</v>
      </c>
      <c r="L334" s="56">
        <v>6.4417499999999972</v>
      </c>
      <c r="M334">
        <v>4</v>
      </c>
      <c r="N334">
        <v>0</v>
      </c>
      <c r="O334" s="12">
        <v>2.8947368421052633</v>
      </c>
      <c r="P334" s="12">
        <v>8</v>
      </c>
      <c r="Q334" s="12">
        <v>1</v>
      </c>
      <c r="R334" s="12">
        <v>0.96659137656692673</v>
      </c>
      <c r="S334" s="12">
        <v>171.29795920484113</v>
      </c>
      <c r="T334" s="12">
        <v>10466.914600629698</v>
      </c>
      <c r="U334" s="12">
        <v>9982.3752088152778</v>
      </c>
      <c r="V334" s="12">
        <v>0</v>
      </c>
      <c r="W334" s="57">
        <v>1.2992550897147071E-4</v>
      </c>
      <c r="X334" s="57">
        <v>9.5172380975041041E-5</v>
      </c>
      <c r="Y334" s="57">
        <v>0</v>
      </c>
      <c r="Z334" s="57">
        <v>3.7438115824389083E-4</v>
      </c>
      <c r="AA334" s="57">
        <v>2.4577415732065806E-3</v>
      </c>
      <c r="AB334" s="57">
        <v>3.2765399737876802E-4</v>
      </c>
      <c r="AC334" s="57">
        <v>3.1577927730210328E-5</v>
      </c>
      <c r="AD334" s="57">
        <v>6.0847823450288594E-4</v>
      </c>
      <c r="AE334" s="57">
        <v>8.4051738117813532E-4</v>
      </c>
      <c r="AF334" s="57">
        <v>2.045090968952102E-3</v>
      </c>
      <c r="AG334" s="57">
        <v>0</v>
      </c>
      <c r="AH334" s="17">
        <v>6.2823083010355308E-4</v>
      </c>
      <c r="AI334" s="12">
        <v>327</v>
      </c>
      <c r="AJ334" s="16">
        <v>4</v>
      </c>
      <c r="AK334" s="17">
        <v>0.83011211061452661</v>
      </c>
      <c r="AL334" t="str">
        <f>IF(AK334&lt;='CAV Tier 1 Analysis'!$A$5,"Tier 1", "Tier 2")</f>
        <v>Tier 2</v>
      </c>
      <c r="AM334" t="str">
        <f t="shared" si="11"/>
        <v>Illinois - Tier 2</v>
      </c>
      <c r="AN334" t="str">
        <f t="shared" si="12"/>
        <v>Centralia, City Of - Tier 2</v>
      </c>
    </row>
    <row r="335" spans="1:40" x14ac:dyDescent="0.3">
      <c r="A335">
        <v>5</v>
      </c>
      <c r="B335" t="s">
        <v>21</v>
      </c>
      <c r="C335" t="s">
        <v>4754</v>
      </c>
      <c r="D335" t="s">
        <v>8170</v>
      </c>
      <c r="E335" t="s">
        <v>1386</v>
      </c>
      <c r="F335" s="12">
        <v>1052.9227565631597</v>
      </c>
      <c r="G335" s="12">
        <v>8219.3991764672628</v>
      </c>
      <c r="H335" s="12">
        <v>3742.4858616353681</v>
      </c>
      <c r="I335">
        <v>7</v>
      </c>
      <c r="J335" s="15">
        <v>2.8243044361903429E-2</v>
      </c>
      <c r="K335" s="15">
        <v>0.97175695563809683</v>
      </c>
      <c r="L335" s="56">
        <v>8.2760200000000008</v>
      </c>
      <c r="M335">
        <v>58</v>
      </c>
      <c r="N335">
        <v>0</v>
      </c>
      <c r="O335" s="12">
        <v>5</v>
      </c>
      <c r="P335" s="12">
        <v>4</v>
      </c>
      <c r="Q335" s="12">
        <v>1</v>
      </c>
      <c r="R335" s="12">
        <v>6.8022986894666779</v>
      </c>
      <c r="S335" s="12">
        <v>105.69919421396408</v>
      </c>
      <c r="T335" s="12">
        <v>7818.0968347901053</v>
      </c>
      <c r="U335" s="12">
        <v>6765.1740782269453</v>
      </c>
      <c r="V335" s="12">
        <v>401.30234167715753</v>
      </c>
      <c r="W335" s="57">
        <v>1.6692142830101629E-4</v>
      </c>
      <c r="X335" s="57">
        <v>1.3799995241380951E-3</v>
      </c>
      <c r="Y335" s="57">
        <v>0</v>
      </c>
      <c r="Z335" s="57">
        <v>6.4665836423944778E-4</v>
      </c>
      <c r="AA335" s="57">
        <v>1.2288707866032903E-3</v>
      </c>
      <c r="AB335" s="57">
        <v>3.2765399737876802E-4</v>
      </c>
      <c r="AC335" s="57">
        <v>2.2222678747476935E-4</v>
      </c>
      <c r="AD335" s="57">
        <v>3.7546074327003925E-4</v>
      </c>
      <c r="AE335" s="57">
        <v>6.2781120589056082E-4</v>
      </c>
      <c r="AF335" s="57">
        <v>1.3859824061264465E-3</v>
      </c>
      <c r="AG335" s="57">
        <v>5.0285186547247734E-4</v>
      </c>
      <c r="AH335" s="17">
        <v>6.2403973717226459E-4</v>
      </c>
      <c r="AI335" s="12">
        <v>328</v>
      </c>
      <c r="AJ335" s="16">
        <v>4</v>
      </c>
      <c r="AK335" s="17">
        <v>0.8307361503516989</v>
      </c>
      <c r="AL335" t="str">
        <f>IF(AK335&lt;='CAV Tier 1 Analysis'!$A$5,"Tier 1", "Tier 2")</f>
        <v>Tier 2</v>
      </c>
      <c r="AM335" t="str">
        <f t="shared" si="11"/>
        <v>Illinois - Tier 2</v>
      </c>
      <c r="AN335" t="str">
        <f t="shared" si="12"/>
        <v>Herrin, City Of - Tier 2</v>
      </c>
    </row>
    <row r="336" spans="1:40" x14ac:dyDescent="0.3">
      <c r="A336">
        <v>5</v>
      </c>
      <c r="B336" t="s">
        <v>21</v>
      </c>
      <c r="C336" t="s">
        <v>4556</v>
      </c>
      <c r="D336" t="s">
        <v>7944</v>
      </c>
      <c r="E336" t="s">
        <v>1305</v>
      </c>
      <c r="F336" s="12">
        <v>1869.2783057311306</v>
      </c>
      <c r="G336" s="12">
        <v>7495.6874584750594</v>
      </c>
      <c r="H336" s="12">
        <v>3805.59576554978</v>
      </c>
      <c r="I336">
        <v>31</v>
      </c>
      <c r="J336" s="15">
        <v>0.10916408524680522</v>
      </c>
      <c r="K336" s="15">
        <v>0.8908359147531949</v>
      </c>
      <c r="L336" s="56">
        <v>5.5880100000000006</v>
      </c>
      <c r="M336">
        <v>24</v>
      </c>
      <c r="N336">
        <v>0</v>
      </c>
      <c r="O336" s="12">
        <v>10</v>
      </c>
      <c r="P336" s="12">
        <v>2</v>
      </c>
      <c r="Q336" s="12">
        <v>0</v>
      </c>
      <c r="R336" s="12">
        <v>27.615913357349044</v>
      </c>
      <c r="S336" s="12">
        <v>415.43438056535717</v>
      </c>
      <c r="T336" s="12">
        <v>7834.881708320494</v>
      </c>
      <c r="U336" s="12">
        <v>5965.6034025893632</v>
      </c>
      <c r="V336" s="12">
        <v>0</v>
      </c>
      <c r="W336" s="57">
        <v>1.127061812997506E-4</v>
      </c>
      <c r="X336" s="57">
        <v>5.7103428585024625E-4</v>
      </c>
      <c r="Y336" s="57">
        <v>0</v>
      </c>
      <c r="Z336" s="57">
        <v>1.2933167284788956E-3</v>
      </c>
      <c r="AA336" s="57">
        <v>6.1443539330164514E-4</v>
      </c>
      <c r="AB336" s="57">
        <v>0</v>
      </c>
      <c r="AC336" s="57">
        <v>9.0219438880100261E-4</v>
      </c>
      <c r="AD336" s="57">
        <v>1.4756905430258302E-3</v>
      </c>
      <c r="AE336" s="57">
        <v>6.2915906994424474E-4</v>
      </c>
      <c r="AF336" s="57">
        <v>1.2221742208419126E-3</v>
      </c>
      <c r="AG336" s="57">
        <v>0</v>
      </c>
      <c r="AH336" s="17">
        <v>6.200646192312298E-4</v>
      </c>
      <c r="AI336" s="12">
        <v>329</v>
      </c>
      <c r="AJ336" s="16">
        <v>4</v>
      </c>
      <c r="AK336" s="17">
        <v>0.83135621497093015</v>
      </c>
      <c r="AL336" t="str">
        <f>IF(AK336&lt;='CAV Tier 1 Analysis'!$A$5,"Tier 1", "Tier 2")</f>
        <v>Tier 2</v>
      </c>
      <c r="AM336" t="str">
        <f t="shared" si="11"/>
        <v>Illinois - Tier 2</v>
      </c>
      <c r="AN336" t="str">
        <f t="shared" si="12"/>
        <v>East Alton, Village Of - Tier 2</v>
      </c>
    </row>
    <row r="337" spans="1:40" x14ac:dyDescent="0.3">
      <c r="A337">
        <v>5</v>
      </c>
      <c r="B337" t="s">
        <v>21</v>
      </c>
      <c r="C337" t="s">
        <v>4778</v>
      </c>
      <c r="D337" t="s">
        <v>8197</v>
      </c>
      <c r="E337" t="s">
        <v>1789</v>
      </c>
      <c r="F337" s="12">
        <v>33.096234429627778</v>
      </c>
      <c r="G337" s="12">
        <v>46.92155836738872</v>
      </c>
      <c r="H337" s="12">
        <v>20.842755916297374</v>
      </c>
      <c r="I337">
        <v>49</v>
      </c>
      <c r="J337" s="15">
        <v>0.78661034306195587</v>
      </c>
      <c r="K337" s="15">
        <v>0.21338965693804401</v>
      </c>
      <c r="L337" s="56">
        <v>0.39060000000000006</v>
      </c>
      <c r="M337">
        <v>26</v>
      </c>
      <c r="N337">
        <v>15</v>
      </c>
      <c r="O337" s="12">
        <v>8.3333333333333339</v>
      </c>
      <c r="P337" s="12">
        <v>3.3333333333333335</v>
      </c>
      <c r="Q337" s="12">
        <v>2</v>
      </c>
      <c r="R337" s="12">
        <v>10.456093189964157</v>
      </c>
      <c r="S337" s="12">
        <v>16.395127381675287</v>
      </c>
      <c r="T337" s="12">
        <v>47.653096828190868</v>
      </c>
      <c r="U337" s="12">
        <v>14.556862398563091</v>
      </c>
      <c r="V337" s="12">
        <v>0</v>
      </c>
      <c r="W337" s="57">
        <v>7.8781237713752457E-6</v>
      </c>
      <c r="X337" s="57">
        <v>6.1862047633776682E-4</v>
      </c>
      <c r="Y337" s="57">
        <v>3.0193236714975845E-3</v>
      </c>
      <c r="Z337" s="57">
        <v>1.0777639403990798E-3</v>
      </c>
      <c r="AA337" s="57">
        <v>1.0240589888360753E-3</v>
      </c>
      <c r="AB337" s="57">
        <v>6.5530799475753605E-4</v>
      </c>
      <c r="AC337" s="57">
        <v>3.4159393834626327E-4</v>
      </c>
      <c r="AD337" s="57">
        <v>5.8238161213129984E-5</v>
      </c>
      <c r="AE337" s="57">
        <v>3.8266535726439829E-6</v>
      </c>
      <c r="AF337" s="57">
        <v>2.9822669660112855E-6</v>
      </c>
      <c r="AG337" s="57">
        <v>0</v>
      </c>
      <c r="AH337" s="17">
        <v>6.190540196088605E-4</v>
      </c>
      <c r="AI337" s="12">
        <v>330</v>
      </c>
      <c r="AJ337" s="16">
        <v>4</v>
      </c>
      <c r="AK337" s="17">
        <v>0.83197526899053897</v>
      </c>
      <c r="AL337" t="str">
        <f>IF(AK337&lt;='CAV Tier 1 Analysis'!$A$5,"Tier 1", "Tier 2")</f>
        <v>Tier 2</v>
      </c>
      <c r="AM337" t="str">
        <f t="shared" si="11"/>
        <v>Illinois - Tier 2</v>
      </c>
      <c r="AN337" t="str">
        <f t="shared" si="12"/>
        <v>Cleveland, Village Of - Tier 2</v>
      </c>
    </row>
    <row r="338" spans="1:40" x14ac:dyDescent="0.3">
      <c r="A338">
        <v>5</v>
      </c>
      <c r="B338" t="s">
        <v>21</v>
      </c>
      <c r="C338" t="s">
        <v>4460</v>
      </c>
      <c r="D338" t="s">
        <v>7835</v>
      </c>
      <c r="E338" t="s">
        <v>1628</v>
      </c>
      <c r="F338" s="12">
        <v>57.565300632986947</v>
      </c>
      <c r="G338" s="12">
        <v>91.268735188891554</v>
      </c>
      <c r="H338" s="12">
        <v>42.141943088749827</v>
      </c>
      <c r="I338">
        <v>35</v>
      </c>
      <c r="J338" s="15">
        <v>4.8040431190316188E-2</v>
      </c>
      <c r="K338" s="15">
        <v>0.95195956880968391</v>
      </c>
      <c r="L338" s="56">
        <v>1.05661</v>
      </c>
      <c r="M338">
        <v>28</v>
      </c>
      <c r="N338">
        <v>2</v>
      </c>
      <c r="O338" s="12">
        <v>13</v>
      </c>
      <c r="P338" s="12">
        <v>2</v>
      </c>
      <c r="Q338" s="12">
        <v>7</v>
      </c>
      <c r="R338" s="12">
        <v>33.318584908338934</v>
      </c>
      <c r="S338" s="12">
        <v>2.0245171171813068</v>
      </c>
      <c r="T338" s="12">
        <v>98.13208321223496</v>
      </c>
      <c r="U338" s="12">
        <v>40.566782579248013</v>
      </c>
      <c r="V338" s="12">
        <v>0</v>
      </c>
      <c r="W338" s="57">
        <v>2.1311071065214538E-5</v>
      </c>
      <c r="X338" s="57">
        <v>6.6620666682528729E-4</v>
      </c>
      <c r="Y338" s="57">
        <v>4.0257648953301127E-4</v>
      </c>
      <c r="Z338" s="57">
        <v>1.6813117470225643E-3</v>
      </c>
      <c r="AA338" s="57">
        <v>6.1443539330164514E-4</v>
      </c>
      <c r="AB338" s="57">
        <v>2.2935779816513763E-3</v>
      </c>
      <c r="AC338" s="57">
        <v>1.0884970545105559E-3</v>
      </c>
      <c r="AD338" s="57">
        <v>7.1914143455162608E-6</v>
      </c>
      <c r="AE338" s="57">
        <v>7.8802325936757353E-6</v>
      </c>
      <c r="AF338" s="57">
        <v>8.3109238990536518E-6</v>
      </c>
      <c r="AG338" s="57">
        <v>0</v>
      </c>
      <c r="AH338" s="17">
        <v>6.1739081588617275E-4</v>
      </c>
      <c r="AI338" s="12">
        <v>331</v>
      </c>
      <c r="AJ338" s="16">
        <v>4</v>
      </c>
      <c r="AK338" s="17">
        <v>0.83259265980642516</v>
      </c>
      <c r="AL338" t="str">
        <f>IF(AK338&lt;='CAV Tier 1 Analysis'!$A$5,"Tier 1", "Tier 2")</f>
        <v>Tier 2</v>
      </c>
      <c r="AM338" t="str">
        <f t="shared" si="11"/>
        <v>Illinois - Tier 2</v>
      </c>
      <c r="AN338" t="str">
        <f t="shared" si="12"/>
        <v>Elsah, Village Of - Tier 2</v>
      </c>
    </row>
    <row r="339" spans="1:40" x14ac:dyDescent="0.3">
      <c r="A339">
        <v>5</v>
      </c>
      <c r="B339" t="s">
        <v>21</v>
      </c>
      <c r="C339" t="s">
        <v>4769</v>
      </c>
      <c r="D339" t="s">
        <v>8187</v>
      </c>
      <c r="E339" t="s">
        <v>1788</v>
      </c>
      <c r="F339" s="12">
        <v>13.43347644780458</v>
      </c>
      <c r="G339" s="12">
        <v>5.7627904323790382</v>
      </c>
      <c r="H339" s="12">
        <v>3.6752490002417333</v>
      </c>
      <c r="I339">
        <v>0</v>
      </c>
      <c r="J339" s="15">
        <v>0.29214780600461898</v>
      </c>
      <c r="K339" s="15">
        <v>0.70785219399538113</v>
      </c>
      <c r="L339" s="56">
        <v>0.64949999999999997</v>
      </c>
      <c r="M339">
        <v>0</v>
      </c>
      <c r="N339">
        <v>0</v>
      </c>
      <c r="O339" s="12">
        <v>17</v>
      </c>
      <c r="P339" s="12">
        <v>2</v>
      </c>
      <c r="Q339" s="12">
        <v>12</v>
      </c>
      <c r="R339" s="12">
        <v>0</v>
      </c>
      <c r="S339" s="12">
        <v>1.0737159319412917</v>
      </c>
      <c r="T339" s="12">
        <v>5.5628568867658874</v>
      </c>
      <c r="U339" s="12">
        <v>0</v>
      </c>
      <c r="V339" s="12">
        <v>0.1999335456131508</v>
      </c>
      <c r="W339" s="57">
        <v>1.3099952354091709E-5</v>
      </c>
      <c r="X339" s="57">
        <v>0</v>
      </c>
      <c r="Y339" s="57">
        <v>0</v>
      </c>
      <c r="Z339" s="57">
        <v>2.1986384384141224E-3</v>
      </c>
      <c r="AA339" s="57">
        <v>6.1443539330164514E-4</v>
      </c>
      <c r="AB339" s="57">
        <v>3.9318479685452159E-3</v>
      </c>
      <c r="AC339" s="57">
        <v>0</v>
      </c>
      <c r="AD339" s="57">
        <v>3.8140137667605894E-6</v>
      </c>
      <c r="AE339" s="57">
        <v>4.4671023704081107E-7</v>
      </c>
      <c r="AF339" s="57">
        <v>0</v>
      </c>
      <c r="AG339" s="57">
        <v>2.5052671250789805E-7</v>
      </c>
      <c r="AH339" s="17">
        <v>6.1477572757558043E-4</v>
      </c>
      <c r="AI339" s="12">
        <v>332</v>
      </c>
      <c r="AJ339" s="16">
        <v>4</v>
      </c>
      <c r="AK339" s="17">
        <v>0.83320743553400078</v>
      </c>
      <c r="AL339" t="str">
        <f>IF(AK339&lt;='CAV Tier 1 Analysis'!$A$5,"Tier 1", "Tier 2")</f>
        <v>Tier 2</v>
      </c>
      <c r="AM339" t="str">
        <f t="shared" si="11"/>
        <v>Illinois - Tier 2</v>
      </c>
      <c r="AN339" t="str">
        <f t="shared" si="12"/>
        <v>Hamburg, Village Of - Tier 2</v>
      </c>
    </row>
    <row r="340" spans="1:40" x14ac:dyDescent="0.3">
      <c r="A340">
        <v>5</v>
      </c>
      <c r="B340" t="s">
        <v>21</v>
      </c>
      <c r="C340" t="s">
        <v>4160</v>
      </c>
      <c r="D340" t="s">
        <v>7919</v>
      </c>
      <c r="E340" t="s">
        <v>1374</v>
      </c>
      <c r="F340" s="12">
        <v>98.718182506148395</v>
      </c>
      <c r="G340" s="12">
        <v>3440.2679171325435</v>
      </c>
      <c r="H340" s="12">
        <v>1642.0395811884591</v>
      </c>
      <c r="I340">
        <v>7</v>
      </c>
      <c r="J340" s="15">
        <v>0.21275733662621316</v>
      </c>
      <c r="K340" s="15">
        <v>0.78724266337378701</v>
      </c>
      <c r="L340" s="56">
        <v>2.0731600000000001</v>
      </c>
      <c r="M340">
        <v>17</v>
      </c>
      <c r="N340">
        <v>0</v>
      </c>
      <c r="O340" s="12">
        <v>4</v>
      </c>
      <c r="P340" s="12">
        <v>10</v>
      </c>
      <c r="Q340" s="12">
        <v>1</v>
      </c>
      <c r="R340" s="12">
        <v>5.5106986436165091</v>
      </c>
      <c r="S340" s="12">
        <v>349.35596792847906</v>
      </c>
      <c r="T340" s="12">
        <v>3489.3514744625945</v>
      </c>
      <c r="U340" s="12">
        <v>3390.6332919564461</v>
      </c>
      <c r="V340" s="12">
        <v>0</v>
      </c>
      <c r="W340" s="57">
        <v>4.1814160465602418E-5</v>
      </c>
      <c r="X340" s="57">
        <v>4.0448261914392445E-4</v>
      </c>
      <c r="Y340" s="57">
        <v>0</v>
      </c>
      <c r="Z340" s="57">
        <v>5.1732669139155829E-4</v>
      </c>
      <c r="AA340" s="57">
        <v>3.0721769665082257E-3</v>
      </c>
      <c r="AB340" s="57">
        <v>3.2765399737876802E-4</v>
      </c>
      <c r="AC340" s="57">
        <v>1.8003103248153313E-4</v>
      </c>
      <c r="AD340" s="57">
        <v>1.2409692652786727E-3</v>
      </c>
      <c r="AE340" s="57">
        <v>2.8020297052475443E-4</v>
      </c>
      <c r="AF340" s="57">
        <v>6.9463964030174125E-4</v>
      </c>
      <c r="AG340" s="57">
        <v>0</v>
      </c>
      <c r="AH340" s="17">
        <v>6.1448157667952548E-4</v>
      </c>
      <c r="AI340" s="12">
        <v>333</v>
      </c>
      <c r="AJ340" s="16">
        <v>4</v>
      </c>
      <c r="AK340" s="17">
        <v>0.83382191711068032</v>
      </c>
      <c r="AL340" t="str">
        <f>IF(AK340&lt;='CAV Tier 1 Analysis'!$A$5,"Tier 1", "Tier 2")</f>
        <v>Tier 2</v>
      </c>
      <c r="AM340" t="str">
        <f t="shared" si="11"/>
        <v>Illinois - Tier 2</v>
      </c>
      <c r="AN340" t="str">
        <f t="shared" si="12"/>
        <v>Lawrenceville, City Of - Tier 2</v>
      </c>
    </row>
    <row r="341" spans="1:40" x14ac:dyDescent="0.3">
      <c r="A341">
        <v>5</v>
      </c>
      <c r="B341" t="s">
        <v>21</v>
      </c>
      <c r="C341" t="s">
        <v>4531</v>
      </c>
      <c r="D341" t="s">
        <v>7911</v>
      </c>
      <c r="E341" t="s">
        <v>1290</v>
      </c>
      <c r="F341" s="12">
        <v>634.50729206014285</v>
      </c>
      <c r="G341" s="12">
        <v>7009.1988958934089</v>
      </c>
      <c r="H341" s="12">
        <v>3717.1279546028022</v>
      </c>
      <c r="I341">
        <v>15</v>
      </c>
      <c r="J341" s="15">
        <v>6.8641140702420236E-2</v>
      </c>
      <c r="K341" s="15">
        <v>0.93135885929757956</v>
      </c>
      <c r="L341" s="56">
        <v>6.5026599999999997</v>
      </c>
      <c r="M341">
        <v>3</v>
      </c>
      <c r="N341">
        <v>2</v>
      </c>
      <c r="O341" s="12">
        <v>14</v>
      </c>
      <c r="P341" s="12">
        <v>3</v>
      </c>
      <c r="Q341" s="12">
        <v>0</v>
      </c>
      <c r="R341" s="12">
        <v>13.970382889463693</v>
      </c>
      <c r="S341" s="12">
        <v>255.14790294079049</v>
      </c>
      <c r="T341" s="12">
        <v>7675.1963179052045</v>
      </c>
      <c r="U341" s="12">
        <v>7040.6890258450621</v>
      </c>
      <c r="V341" s="12">
        <v>0</v>
      </c>
      <c r="W341" s="57">
        <v>1.3115402028461584E-4</v>
      </c>
      <c r="X341" s="57">
        <v>7.1379285731280781E-5</v>
      </c>
      <c r="Y341" s="57">
        <v>4.0257648953301127E-4</v>
      </c>
      <c r="Z341" s="57">
        <v>1.810643419870454E-3</v>
      </c>
      <c r="AA341" s="57">
        <v>9.2165308995246771E-4</v>
      </c>
      <c r="AB341" s="57">
        <v>0</v>
      </c>
      <c r="AC341" s="57">
        <v>4.5640355577526286E-4</v>
      </c>
      <c r="AD341" s="57">
        <v>9.0632688351454825E-4</v>
      </c>
      <c r="AE341" s="57">
        <v>6.1633596482822597E-4</v>
      </c>
      <c r="AF341" s="57">
        <v>1.4424272020190658E-3</v>
      </c>
      <c r="AG341" s="57">
        <v>0</v>
      </c>
      <c r="AH341" s="17">
        <v>6.1444544650081205E-4</v>
      </c>
      <c r="AI341" s="12">
        <v>334</v>
      </c>
      <c r="AJ341" s="16">
        <v>4</v>
      </c>
      <c r="AK341" s="17">
        <v>0.83443636255718112</v>
      </c>
      <c r="AL341" t="str">
        <f>IF(AK341&lt;='CAV Tier 1 Analysis'!$A$5,"Tier 1", "Tier 2")</f>
        <v>Tier 2</v>
      </c>
      <c r="AM341" t="str">
        <f t="shared" si="11"/>
        <v>Illinois - Tier 2</v>
      </c>
      <c r="AN341" t="str">
        <f t="shared" si="12"/>
        <v>La Salle, City Of - Tier 2</v>
      </c>
    </row>
    <row r="342" spans="1:40" x14ac:dyDescent="0.3">
      <c r="A342">
        <v>5</v>
      </c>
      <c r="B342" t="s">
        <v>21</v>
      </c>
      <c r="C342" t="s">
        <v>4718</v>
      </c>
      <c r="D342" t="s">
        <v>8130</v>
      </c>
      <c r="E342" t="s">
        <v>1328</v>
      </c>
      <c r="F342" s="12">
        <v>282.01343000397037</v>
      </c>
      <c r="G342" s="12">
        <v>3884.8134581053591</v>
      </c>
      <c r="H342" s="12">
        <v>2413.8446071754197</v>
      </c>
      <c r="I342">
        <v>10</v>
      </c>
      <c r="J342" s="15">
        <v>9.5450944044967317E-2</v>
      </c>
      <c r="K342" s="15">
        <v>0.90454905595503243</v>
      </c>
      <c r="L342" s="56">
        <v>4.6825100000000006</v>
      </c>
      <c r="M342">
        <v>22</v>
      </c>
      <c r="N342">
        <v>0</v>
      </c>
      <c r="O342" s="12">
        <v>5</v>
      </c>
      <c r="P342" s="12">
        <v>10</v>
      </c>
      <c r="Q342" s="12">
        <v>0</v>
      </c>
      <c r="R342" s="12">
        <v>9.0454905595503234</v>
      </c>
      <c r="S342" s="12">
        <v>230.40374653274711</v>
      </c>
      <c r="T342" s="12">
        <v>4712.7996185568118</v>
      </c>
      <c r="U342" s="12">
        <v>4430.7861885528418</v>
      </c>
      <c r="V342" s="12">
        <v>0</v>
      </c>
      <c r="W342" s="57">
        <v>9.4442891297240929E-5</v>
      </c>
      <c r="X342" s="57">
        <v>5.2344809536272578E-4</v>
      </c>
      <c r="Y342" s="57">
        <v>0</v>
      </c>
      <c r="Z342" s="57">
        <v>6.4665836423944778E-4</v>
      </c>
      <c r="AA342" s="57">
        <v>3.0721769665082257E-3</v>
      </c>
      <c r="AB342" s="57">
        <v>0</v>
      </c>
      <c r="AC342" s="57">
        <v>2.9551044432890442E-4</v>
      </c>
      <c r="AD342" s="57">
        <v>8.1843161216794134E-4</v>
      </c>
      <c r="AE342" s="57">
        <v>3.7844867800568261E-4</v>
      </c>
      <c r="AF342" s="57">
        <v>9.0773594760946053E-4</v>
      </c>
      <c r="AG342" s="57">
        <v>0</v>
      </c>
      <c r="AH342" s="17">
        <v>6.124411817745117E-4</v>
      </c>
      <c r="AI342" s="12">
        <v>335</v>
      </c>
      <c r="AJ342" s="16">
        <v>5</v>
      </c>
      <c r="AK342" s="17">
        <v>0.83504880373895563</v>
      </c>
      <c r="AL342" t="str">
        <f>IF(AK342&lt;='CAV Tier 1 Analysis'!$A$5,"Tier 1", "Tier 2")</f>
        <v>Tier 2</v>
      </c>
      <c r="AM342" t="str">
        <f t="shared" si="11"/>
        <v>Illinois - Tier 2</v>
      </c>
      <c r="AN342" t="str">
        <f t="shared" si="12"/>
        <v>Mount Carmel, City Of - Tier 2</v>
      </c>
    </row>
    <row r="343" spans="1:40" x14ac:dyDescent="0.3">
      <c r="A343">
        <v>5</v>
      </c>
      <c r="B343" t="s">
        <v>21</v>
      </c>
      <c r="C343" t="s">
        <v>4501</v>
      </c>
      <c r="D343" t="s">
        <v>7880</v>
      </c>
      <c r="E343" t="s">
        <v>1456</v>
      </c>
      <c r="F343" s="12">
        <v>1630.139257760037</v>
      </c>
      <c r="G343" s="12">
        <v>6376.3315679162433</v>
      </c>
      <c r="H343" s="12">
        <v>2316.4335323532905</v>
      </c>
      <c r="I343">
        <v>2</v>
      </c>
      <c r="J343" s="15">
        <v>0.29224414335212284</v>
      </c>
      <c r="K343" s="15">
        <v>0.70775585664787721</v>
      </c>
      <c r="L343" s="56">
        <v>3.0939199999999998</v>
      </c>
      <c r="M343">
        <v>43</v>
      </c>
      <c r="N343">
        <v>0</v>
      </c>
      <c r="O343" s="12">
        <v>9.9090909090909083</v>
      </c>
      <c r="P343" s="12">
        <v>1</v>
      </c>
      <c r="Q343" s="12">
        <v>0</v>
      </c>
      <c r="R343" s="12">
        <v>1.4155117132957544</v>
      </c>
      <c r="S343" s="12">
        <v>676.96413329471932</v>
      </c>
      <c r="T343" s="12">
        <v>6257.9001645360277</v>
      </c>
      <c r="U343" s="12">
        <v>4627.7609067759904</v>
      </c>
      <c r="V343" s="12">
        <v>118.43140338021567</v>
      </c>
      <c r="W343" s="57">
        <v>6.2402162567161545E-5</v>
      </c>
      <c r="X343" s="57">
        <v>1.0231030954816912E-3</v>
      </c>
      <c r="Y343" s="57">
        <v>0</v>
      </c>
      <c r="Z343" s="57">
        <v>1.2815593036745419E-3</v>
      </c>
      <c r="AA343" s="57">
        <v>3.0721769665082257E-4</v>
      </c>
      <c r="AB343" s="57">
        <v>0</v>
      </c>
      <c r="AC343" s="57">
        <v>4.6243870644157963E-5</v>
      </c>
      <c r="AD343" s="57">
        <v>2.4046867958092155E-3</v>
      </c>
      <c r="AE343" s="57">
        <v>5.0252381515118185E-4</v>
      </c>
      <c r="AF343" s="57">
        <v>9.480901928590593E-4</v>
      </c>
      <c r="AG343" s="57">
        <v>1.4840046004061167E-4</v>
      </c>
      <c r="AH343" s="17">
        <v>6.1129339935258567E-4</v>
      </c>
      <c r="AI343" s="12">
        <v>336</v>
      </c>
      <c r="AJ343" s="16">
        <v>5</v>
      </c>
      <c r="AK343" s="17">
        <v>0.83566009713830824</v>
      </c>
      <c r="AL343" t="str">
        <f>IF(AK343&lt;='CAV Tier 1 Analysis'!$A$5,"Tier 1", "Tier 2")</f>
        <v>Tier 2</v>
      </c>
      <c r="AM343" t="str">
        <f t="shared" si="11"/>
        <v>Illinois - Tier 2</v>
      </c>
      <c r="AN343" t="str">
        <f t="shared" si="12"/>
        <v>Island Lake, Village Of - Tier 2</v>
      </c>
    </row>
    <row r="344" spans="1:40" x14ac:dyDescent="0.3">
      <c r="A344">
        <v>5</v>
      </c>
      <c r="B344" t="s">
        <v>21</v>
      </c>
      <c r="C344" t="s">
        <v>4545</v>
      </c>
      <c r="D344" t="s">
        <v>7929</v>
      </c>
      <c r="E344" t="s">
        <v>1470</v>
      </c>
      <c r="F344" s="12">
        <v>108.85908981260135</v>
      </c>
      <c r="G344" s="12">
        <v>3889.6894881126063</v>
      </c>
      <c r="H344" s="12">
        <v>1623.5683645159663</v>
      </c>
      <c r="I344">
        <v>12</v>
      </c>
      <c r="J344" s="15">
        <v>0.17491089729103973</v>
      </c>
      <c r="K344" s="15">
        <v>0.82508910270895996</v>
      </c>
      <c r="L344" s="56">
        <v>2.5223700000000004</v>
      </c>
      <c r="M344">
        <v>39</v>
      </c>
      <c r="N344">
        <v>4</v>
      </c>
      <c r="O344" s="12">
        <v>6.4285714285714288</v>
      </c>
      <c r="P344" s="12">
        <v>4.7142857142857144</v>
      </c>
      <c r="Q344" s="12">
        <v>0</v>
      </c>
      <c r="R344" s="12">
        <v>9.9010692325075205</v>
      </c>
      <c r="S344" s="12">
        <v>283.97979945083353</v>
      </c>
      <c r="T344" s="12">
        <v>3640.8360950308816</v>
      </c>
      <c r="U344" s="12">
        <v>3531.9770052182803</v>
      </c>
      <c r="V344" s="12">
        <v>248.85339308172479</v>
      </c>
      <c r="W344" s="57">
        <v>5.0874406188437738E-5</v>
      </c>
      <c r="X344" s="57">
        <v>9.2793071450665012E-4</v>
      </c>
      <c r="Y344" s="57">
        <v>8.0515297906602254E-4</v>
      </c>
      <c r="Z344" s="57">
        <v>8.3141789687929011E-4</v>
      </c>
      <c r="AA344" s="57">
        <v>1.448311998496735E-3</v>
      </c>
      <c r="AB344" s="57">
        <v>0</v>
      </c>
      <c r="AC344" s="57">
        <v>3.2346165738245987E-4</v>
      </c>
      <c r="AD344" s="57">
        <v>1.0087424730944683E-3</v>
      </c>
      <c r="AE344" s="57">
        <v>2.9236753490948349E-4</v>
      </c>
      <c r="AF344" s="57">
        <v>7.2359675175700567E-4</v>
      </c>
      <c r="AG344" s="57">
        <v>3.1182572326221705E-4</v>
      </c>
      <c r="AH344" s="17">
        <v>6.1124383050388824E-4</v>
      </c>
      <c r="AI344" s="12">
        <v>337</v>
      </c>
      <c r="AJ344" s="16">
        <v>5</v>
      </c>
      <c r="AK344" s="17">
        <v>0.83627134096881217</v>
      </c>
      <c r="AL344" t="str">
        <f>IF(AK344&lt;='CAV Tier 1 Analysis'!$A$5,"Tier 1", "Tier 2")</f>
        <v>Tier 2</v>
      </c>
      <c r="AM344" t="str">
        <f t="shared" si="11"/>
        <v>Illinois - Tier 2</v>
      </c>
      <c r="AN344" t="str">
        <f t="shared" si="12"/>
        <v>Dwight, Village Of - Tier 2</v>
      </c>
    </row>
    <row r="345" spans="1:40" x14ac:dyDescent="0.3">
      <c r="A345">
        <v>5</v>
      </c>
      <c r="B345" t="s">
        <v>21</v>
      </c>
      <c r="C345" t="s">
        <v>4626</v>
      </c>
      <c r="D345" t="s">
        <v>8023</v>
      </c>
      <c r="E345" t="s">
        <v>1468</v>
      </c>
      <c r="F345" s="12">
        <v>2663.3966616696757</v>
      </c>
      <c r="G345" s="12">
        <v>4860.3370307115765</v>
      </c>
      <c r="H345" s="12">
        <v>2316.4585771113971</v>
      </c>
      <c r="I345">
        <v>23</v>
      </c>
      <c r="J345" s="15">
        <v>0.29587167736459669</v>
      </c>
      <c r="K345" s="15">
        <v>0.70412832263540326</v>
      </c>
      <c r="L345" s="56">
        <v>8.3770100000000003</v>
      </c>
      <c r="M345">
        <v>7</v>
      </c>
      <c r="N345">
        <v>5</v>
      </c>
      <c r="O345" s="12">
        <v>9</v>
      </c>
      <c r="P345" s="12">
        <v>1</v>
      </c>
      <c r="Q345" s="12">
        <v>0</v>
      </c>
      <c r="R345" s="12">
        <v>16.194951420614274</v>
      </c>
      <c r="S345" s="12">
        <v>685.37448475555595</v>
      </c>
      <c r="T345" s="12">
        <v>5151.0687135470889</v>
      </c>
      <c r="U345" s="12">
        <v>2487.6720518774132</v>
      </c>
      <c r="V345" s="12">
        <v>0</v>
      </c>
      <c r="W345" s="57">
        <v>1.6895832466474179E-4</v>
      </c>
      <c r="X345" s="57">
        <v>1.6655166670632182E-4</v>
      </c>
      <c r="Y345" s="57">
        <v>1.0064412238325281E-3</v>
      </c>
      <c r="Z345" s="57">
        <v>1.1639850556310061E-3</v>
      </c>
      <c r="AA345" s="57">
        <v>3.0721769665082257E-4</v>
      </c>
      <c r="AB345" s="57">
        <v>0</v>
      </c>
      <c r="AC345" s="57">
        <v>5.2907879994832036E-4</v>
      </c>
      <c r="AD345" s="57">
        <v>2.4345617332118207E-3</v>
      </c>
      <c r="AE345" s="57">
        <v>4.1364269706745826E-4</v>
      </c>
      <c r="AF345" s="57">
        <v>5.0964981185202673E-4</v>
      </c>
      <c r="AG345" s="57">
        <v>0</v>
      </c>
      <c r="AH345" s="17">
        <v>6.0909881905136783E-4</v>
      </c>
      <c r="AI345" s="12">
        <v>338</v>
      </c>
      <c r="AJ345" s="16">
        <v>5</v>
      </c>
      <c r="AK345" s="17">
        <v>0.83688043978786353</v>
      </c>
      <c r="AL345" t="str">
        <f>IF(AK345&lt;='CAV Tier 1 Analysis'!$A$5,"Tier 1", "Tier 2")</f>
        <v>Tier 2</v>
      </c>
      <c r="AM345" t="str">
        <f t="shared" si="11"/>
        <v>Illinois - Tier 2</v>
      </c>
      <c r="AN345" t="str">
        <f t="shared" si="12"/>
        <v>Bartonville, Village Of - Tier 2</v>
      </c>
    </row>
    <row r="346" spans="1:40" x14ac:dyDescent="0.3">
      <c r="A346">
        <v>5</v>
      </c>
      <c r="B346" t="s">
        <v>21</v>
      </c>
      <c r="C346" t="s">
        <v>4894</v>
      </c>
      <c r="D346" t="s">
        <v>8329</v>
      </c>
      <c r="E346" t="s">
        <v>1440</v>
      </c>
      <c r="F346" s="12">
        <v>1662.0709504444985</v>
      </c>
      <c r="G346" s="12">
        <v>6097.5178787746372</v>
      </c>
      <c r="H346" s="12">
        <v>1812.1777670202355</v>
      </c>
      <c r="I346">
        <v>0</v>
      </c>
      <c r="J346" s="15">
        <v>0.39260100910671014</v>
      </c>
      <c r="K346" s="15">
        <v>0.6073989908932903</v>
      </c>
      <c r="L346" s="56">
        <v>1.7778099999999997</v>
      </c>
      <c r="M346">
        <v>2</v>
      </c>
      <c r="N346">
        <v>0</v>
      </c>
      <c r="O346" s="12">
        <v>11</v>
      </c>
      <c r="P346" s="12">
        <v>1</v>
      </c>
      <c r="Q346" s="12">
        <v>0</v>
      </c>
      <c r="R346" s="12">
        <v>0</v>
      </c>
      <c r="S346" s="12">
        <v>711.4628200128891</v>
      </c>
      <c r="T346" s="12">
        <v>5170.5068930332</v>
      </c>
      <c r="U346" s="12">
        <v>3508.4359425887014</v>
      </c>
      <c r="V346" s="12">
        <v>927.01098574143725</v>
      </c>
      <c r="W346" s="57">
        <v>3.5857161346617056E-5</v>
      </c>
      <c r="X346" s="57">
        <v>4.758619048752052E-5</v>
      </c>
      <c r="Y346" s="57">
        <v>0</v>
      </c>
      <c r="Z346" s="57">
        <v>1.4226484013267853E-3</v>
      </c>
      <c r="AA346" s="57">
        <v>3.0721769665082257E-4</v>
      </c>
      <c r="AB346" s="57">
        <v>0</v>
      </c>
      <c r="AC346" s="57">
        <v>0</v>
      </c>
      <c r="AD346" s="57">
        <v>2.5272317466328142E-3</v>
      </c>
      <c r="AE346" s="57">
        <v>4.1520362770842799E-4</v>
      </c>
      <c r="AF346" s="57">
        <v>7.1877389010572526E-4</v>
      </c>
      <c r="AG346" s="57">
        <v>1.1615910376834349E-3</v>
      </c>
      <c r="AH346" s="17">
        <v>6.0328270472201351E-4</v>
      </c>
      <c r="AI346" s="12">
        <v>339</v>
      </c>
      <c r="AJ346" s="16">
        <v>5</v>
      </c>
      <c r="AK346" s="17">
        <v>0.83748372249258551</v>
      </c>
      <c r="AL346" t="str">
        <f>IF(AK346&lt;='CAV Tier 1 Analysis'!$A$5,"Tier 1", "Tier 2")</f>
        <v>Tier 2</v>
      </c>
      <c r="AM346" t="str">
        <f t="shared" si="11"/>
        <v>Illinois - Tier 2</v>
      </c>
      <c r="AN346" t="str">
        <f t="shared" si="12"/>
        <v>Hainesville, Village Of - Tier 2</v>
      </c>
    </row>
    <row r="347" spans="1:40" x14ac:dyDescent="0.3">
      <c r="A347">
        <v>5</v>
      </c>
      <c r="B347" t="s">
        <v>21</v>
      </c>
      <c r="C347" t="s">
        <v>4908</v>
      </c>
      <c r="D347" t="s">
        <v>8344</v>
      </c>
      <c r="E347" t="s">
        <v>1416</v>
      </c>
      <c r="F347" s="12">
        <v>6069.3669351590961</v>
      </c>
      <c r="G347" s="12">
        <v>11089.525101313753</v>
      </c>
      <c r="H347" s="12">
        <v>3619.3614214301506</v>
      </c>
      <c r="I347">
        <v>12</v>
      </c>
      <c r="J347" s="15">
        <v>2.2992878938880256E-2</v>
      </c>
      <c r="K347" s="15">
        <v>0.97700712106111998</v>
      </c>
      <c r="L347" s="56">
        <v>6.4920100000000005</v>
      </c>
      <c r="M347">
        <v>31</v>
      </c>
      <c r="N347">
        <v>0</v>
      </c>
      <c r="O347" s="12">
        <v>11</v>
      </c>
      <c r="P347" s="12">
        <v>1</v>
      </c>
      <c r="Q347" s="12">
        <v>0</v>
      </c>
      <c r="R347" s="12">
        <v>11.724085452733441</v>
      </c>
      <c r="S347" s="12">
        <v>83.21953899899701</v>
      </c>
      <c r="T347" s="12">
        <v>9694.4650712861676</v>
      </c>
      <c r="U347" s="12">
        <v>3625.0981361270715</v>
      </c>
      <c r="V347" s="12">
        <v>1395.0600300275855</v>
      </c>
      <c r="W347" s="57">
        <v>1.3093921737072659E-4</v>
      </c>
      <c r="X347" s="57">
        <v>7.3758595255656804E-4</v>
      </c>
      <c r="Y347" s="57">
        <v>0</v>
      </c>
      <c r="Z347" s="57">
        <v>1.4226484013267853E-3</v>
      </c>
      <c r="AA347" s="57">
        <v>3.0721769665082257E-4</v>
      </c>
      <c r="AB347" s="57">
        <v>0</v>
      </c>
      <c r="AC347" s="57">
        <v>3.830184420268234E-4</v>
      </c>
      <c r="AD347" s="57">
        <v>2.9560934877047079E-4</v>
      </c>
      <c r="AE347" s="57">
        <v>7.7848790255250031E-4</v>
      </c>
      <c r="AF347" s="57">
        <v>7.4267449426381903E-4</v>
      </c>
      <c r="AG347" s="57">
        <v>1.7480798532439564E-3</v>
      </c>
      <c r="AH347" s="17">
        <v>5.9511466443295201E-4</v>
      </c>
      <c r="AI347" s="12">
        <v>340</v>
      </c>
      <c r="AJ347" s="16">
        <v>5</v>
      </c>
      <c r="AK347" s="17">
        <v>0.83807883715701847</v>
      </c>
      <c r="AL347" t="str">
        <f>IF(AK347&lt;='CAV Tier 1 Analysis'!$A$5,"Tier 1", "Tier 2")</f>
        <v>Tier 2</v>
      </c>
      <c r="AM347" t="str">
        <f t="shared" si="11"/>
        <v>Illinois - Tier 2</v>
      </c>
      <c r="AN347" t="str">
        <f t="shared" si="12"/>
        <v>Beach Park, Village Of - Tier 2</v>
      </c>
    </row>
    <row r="348" spans="1:40" x14ac:dyDescent="0.3">
      <c r="A348">
        <v>5</v>
      </c>
      <c r="B348" t="s">
        <v>21</v>
      </c>
      <c r="C348" t="s">
        <v>4154</v>
      </c>
      <c r="D348" t="s">
        <v>7781</v>
      </c>
      <c r="E348" t="s">
        <v>1198</v>
      </c>
      <c r="F348" s="12">
        <v>392.30598034667639</v>
      </c>
      <c r="G348" s="12">
        <v>10506.235780559558</v>
      </c>
      <c r="H348" s="12">
        <v>4843.9067900019418</v>
      </c>
      <c r="I348">
        <v>13</v>
      </c>
      <c r="J348" s="15">
        <v>0</v>
      </c>
      <c r="K348" s="15">
        <v>1.0000000000000002</v>
      </c>
      <c r="L348" s="56">
        <v>7.9249799999999997</v>
      </c>
      <c r="M348">
        <v>2</v>
      </c>
      <c r="N348">
        <v>0</v>
      </c>
      <c r="O348" s="12">
        <v>12</v>
      </c>
      <c r="P348" s="12">
        <v>4</v>
      </c>
      <c r="Q348" s="12">
        <v>0</v>
      </c>
      <c r="R348" s="12">
        <v>13.000000000000004</v>
      </c>
      <c r="S348" s="12">
        <v>0</v>
      </c>
      <c r="T348" s="12">
        <v>11248.708908536761</v>
      </c>
      <c r="U348" s="12">
        <v>10856.402928190084</v>
      </c>
      <c r="V348" s="12">
        <v>0</v>
      </c>
      <c r="W348" s="57">
        <v>1.5984120155062312E-4</v>
      </c>
      <c r="X348" s="57">
        <v>4.758619048752052E-5</v>
      </c>
      <c r="Y348" s="57">
        <v>0</v>
      </c>
      <c r="Z348" s="57">
        <v>1.5519800741746748E-3</v>
      </c>
      <c r="AA348" s="57">
        <v>1.2288707866032903E-3</v>
      </c>
      <c r="AB348" s="57">
        <v>0</v>
      </c>
      <c r="AC348" s="57">
        <v>4.2470176172144908E-4</v>
      </c>
      <c r="AD348" s="57">
        <v>0</v>
      </c>
      <c r="AE348" s="57">
        <v>9.0329726707330494E-4</v>
      </c>
      <c r="AF348" s="57">
        <v>2.2241531819140767E-3</v>
      </c>
      <c r="AG348" s="57">
        <v>0</v>
      </c>
      <c r="AH348" s="17">
        <v>5.9458458759317626E-4</v>
      </c>
      <c r="AI348" s="12">
        <v>341</v>
      </c>
      <c r="AJ348" s="16">
        <v>5</v>
      </c>
      <c r="AK348" s="17">
        <v>0.83867342174461168</v>
      </c>
      <c r="AL348" t="str">
        <f>IF(AK348&lt;='CAV Tier 1 Analysis'!$A$5,"Tier 1", "Tier 2")</f>
        <v>Tier 2</v>
      </c>
      <c r="AM348" t="str">
        <f t="shared" si="11"/>
        <v>Illinois - Tier 2</v>
      </c>
      <c r="AN348" t="str">
        <f t="shared" si="12"/>
        <v>Canton, City Of - Tier 2</v>
      </c>
    </row>
    <row r="349" spans="1:40" x14ac:dyDescent="0.3">
      <c r="A349">
        <v>5</v>
      </c>
      <c r="B349" t="s">
        <v>21</v>
      </c>
      <c r="C349" t="s">
        <v>4482</v>
      </c>
      <c r="D349" t="s">
        <v>7860</v>
      </c>
      <c r="E349" t="s">
        <v>1742</v>
      </c>
      <c r="F349" s="12">
        <v>62.916925884611778</v>
      </c>
      <c r="G349" s="12">
        <v>123.69287360902887</v>
      </c>
      <c r="H349" s="12">
        <v>26.805889286484792</v>
      </c>
      <c r="I349">
        <v>32</v>
      </c>
      <c r="J349" s="15">
        <v>0.32256783587028459</v>
      </c>
      <c r="K349" s="15">
        <v>0.67743216412971541</v>
      </c>
      <c r="L349" s="56">
        <v>0.60440000000000005</v>
      </c>
      <c r="M349">
        <v>28</v>
      </c>
      <c r="N349">
        <v>2</v>
      </c>
      <c r="O349" s="12">
        <v>12</v>
      </c>
      <c r="P349" s="12">
        <v>2.6666666666666665</v>
      </c>
      <c r="Q349" s="12">
        <v>7</v>
      </c>
      <c r="R349" s="12">
        <v>21.677829252150893</v>
      </c>
      <c r="S349" s="12">
        <v>8.6467176957198468</v>
      </c>
      <c r="T349" s="12">
        <v>135.84878997029429</v>
      </c>
      <c r="U349" s="12">
        <v>72.93186408568252</v>
      </c>
      <c r="V349" s="12">
        <v>0</v>
      </c>
      <c r="W349" s="57">
        <v>1.2190317479311824E-5</v>
      </c>
      <c r="X349" s="57">
        <v>6.6620666682528729E-4</v>
      </c>
      <c r="Y349" s="57">
        <v>4.0257648953301127E-4</v>
      </c>
      <c r="Z349" s="57">
        <v>1.5519800741746748E-3</v>
      </c>
      <c r="AA349" s="57">
        <v>8.1924719106886011E-4</v>
      </c>
      <c r="AB349" s="57">
        <v>2.2935779816513763E-3</v>
      </c>
      <c r="AC349" s="57">
        <v>7.0820094412963426E-4</v>
      </c>
      <c r="AD349" s="57">
        <v>3.0714548743951298E-5</v>
      </c>
      <c r="AE349" s="57">
        <v>1.0908971128433679E-5</v>
      </c>
      <c r="AF349" s="57">
        <v>1.4941563853335972E-5</v>
      </c>
      <c r="AG349" s="57">
        <v>0</v>
      </c>
      <c r="AH349" s="17">
        <v>5.9186770441707962E-4</v>
      </c>
      <c r="AI349" s="12">
        <v>342</v>
      </c>
      <c r="AJ349" s="16">
        <v>5</v>
      </c>
      <c r="AK349" s="17">
        <v>0.83926528944902878</v>
      </c>
      <c r="AL349" t="str">
        <f>IF(AK349&lt;='CAV Tier 1 Analysis'!$A$5,"Tier 1", "Tier 2")</f>
        <v>Tier 2</v>
      </c>
      <c r="AM349" t="str">
        <f t="shared" si="11"/>
        <v>Illinois - Tier 2</v>
      </c>
      <c r="AN349" t="str">
        <f t="shared" si="12"/>
        <v>Millington, Village Of - Tier 2</v>
      </c>
    </row>
    <row r="350" spans="1:40" x14ac:dyDescent="0.3">
      <c r="A350">
        <v>5</v>
      </c>
      <c r="B350" t="s">
        <v>21</v>
      </c>
      <c r="C350" t="s">
        <v>4737</v>
      </c>
      <c r="D350" t="s">
        <v>8152</v>
      </c>
      <c r="E350" t="s">
        <v>1629</v>
      </c>
      <c r="F350" s="12">
        <v>2757.7349742131551</v>
      </c>
      <c r="G350" s="12">
        <v>4278.8541404141451</v>
      </c>
      <c r="H350" s="12">
        <v>1219.5356188893891</v>
      </c>
      <c r="I350">
        <v>12</v>
      </c>
      <c r="J350" s="15">
        <v>0.13910699548915739</v>
      </c>
      <c r="K350" s="15">
        <v>0.86089300451084283</v>
      </c>
      <c r="L350" s="56">
        <v>8.0095899999999993</v>
      </c>
      <c r="M350">
        <v>21</v>
      </c>
      <c r="N350">
        <v>3</v>
      </c>
      <c r="O350" s="12">
        <v>12</v>
      </c>
      <c r="P350" s="12">
        <v>1.5</v>
      </c>
      <c r="Q350" s="12">
        <v>3</v>
      </c>
      <c r="R350" s="12">
        <v>10.330716054130114</v>
      </c>
      <c r="S350" s="12">
        <v>169.645935835713</v>
      </c>
      <c r="T350" s="12">
        <v>3606.3208373127709</v>
      </c>
      <c r="U350" s="12">
        <v>848.58586309961584</v>
      </c>
      <c r="V350" s="12">
        <v>672.53330310137426</v>
      </c>
      <c r="W350" s="57">
        <v>1.6154772498200062E-4</v>
      </c>
      <c r="X350" s="57">
        <v>4.9965500011896549E-4</v>
      </c>
      <c r="Y350" s="57">
        <v>6.0386473429951688E-4</v>
      </c>
      <c r="Z350" s="57">
        <v>1.5519800741746748E-3</v>
      </c>
      <c r="AA350" s="57">
        <v>4.6082654497623385E-4</v>
      </c>
      <c r="AB350" s="57">
        <v>9.8296199213630396E-4</v>
      </c>
      <c r="AC350" s="57">
        <v>3.3749794677177808E-4</v>
      </c>
      <c r="AD350" s="57">
        <v>6.0260997858395502E-4</v>
      </c>
      <c r="AE350" s="57">
        <v>2.895958801157996E-4</v>
      </c>
      <c r="AF350" s="57">
        <v>1.7384993538140239E-4</v>
      </c>
      <c r="AG350" s="57">
        <v>8.4271779886337713E-4</v>
      </c>
      <c r="AH350" s="17">
        <v>5.915552373094553E-4</v>
      </c>
      <c r="AI350" s="12">
        <v>343</v>
      </c>
      <c r="AJ350" s="16">
        <v>5</v>
      </c>
      <c r="AK350" s="17">
        <v>0.83985684468633826</v>
      </c>
      <c r="AL350" t="str">
        <f>IF(AK350&lt;='CAV Tier 1 Analysis'!$A$5,"Tier 1", "Tier 2")</f>
        <v>Tier 2</v>
      </c>
      <c r="AM350" t="str">
        <f t="shared" si="11"/>
        <v>Illinois - Tier 2</v>
      </c>
      <c r="AN350" t="str">
        <f t="shared" si="12"/>
        <v>Channahon, Village Of - Tier 2</v>
      </c>
    </row>
    <row r="351" spans="1:40" x14ac:dyDescent="0.3">
      <c r="A351">
        <v>5</v>
      </c>
      <c r="B351" t="s">
        <v>21</v>
      </c>
      <c r="C351" t="s">
        <v>4094</v>
      </c>
      <c r="D351" t="s">
        <v>7620</v>
      </c>
      <c r="E351" t="s">
        <v>1267</v>
      </c>
      <c r="F351" s="12">
        <v>22705.470613844129</v>
      </c>
      <c r="G351" s="12">
        <v>22093.890919425467</v>
      </c>
      <c r="H351" s="12">
        <v>8998.4692570317384</v>
      </c>
      <c r="I351">
        <v>23</v>
      </c>
      <c r="J351" s="15">
        <v>0</v>
      </c>
      <c r="K351" s="15">
        <v>1</v>
      </c>
      <c r="L351" s="56">
        <v>4.1388099999999994</v>
      </c>
      <c r="M351">
        <v>5</v>
      </c>
      <c r="N351">
        <v>4</v>
      </c>
      <c r="O351" s="12">
        <v>15</v>
      </c>
      <c r="P351" s="12">
        <v>1</v>
      </c>
      <c r="Q351" s="12">
        <v>0</v>
      </c>
      <c r="R351" s="12">
        <v>23</v>
      </c>
      <c r="S351" s="12">
        <v>0</v>
      </c>
      <c r="T351" s="12">
        <v>24988.101591979354</v>
      </c>
      <c r="U351" s="12">
        <v>2282.6309781352247</v>
      </c>
      <c r="V351" s="12">
        <v>0</v>
      </c>
      <c r="W351" s="57">
        <v>8.3476849580659429E-5</v>
      </c>
      <c r="X351" s="57">
        <v>1.189654762188013E-4</v>
      </c>
      <c r="Y351" s="57">
        <v>8.0515297906602254E-4</v>
      </c>
      <c r="Z351" s="57">
        <v>1.9399750927183435E-3</v>
      </c>
      <c r="AA351" s="57">
        <v>3.0721769665082257E-4</v>
      </c>
      <c r="AB351" s="57">
        <v>0</v>
      </c>
      <c r="AC351" s="57">
        <v>7.5139542458410201E-4</v>
      </c>
      <c r="AD351" s="57">
        <v>0</v>
      </c>
      <c r="AE351" s="57">
        <v>2.0066021852743624E-3</v>
      </c>
      <c r="AF351" s="57">
        <v>4.6764301092512014E-4</v>
      </c>
      <c r="AG351" s="57">
        <v>0</v>
      </c>
      <c r="AH351" s="17">
        <v>5.8912988318347587E-4</v>
      </c>
      <c r="AI351" s="12">
        <v>344</v>
      </c>
      <c r="AJ351" s="16">
        <v>5</v>
      </c>
      <c r="AK351" s="17">
        <v>0.84044597456952175</v>
      </c>
      <c r="AL351" t="str">
        <f>IF(AK351&lt;='CAV Tier 1 Analysis'!$A$5,"Tier 1", "Tier 2")</f>
        <v>Tier 2</v>
      </c>
      <c r="AM351" t="str">
        <f t="shared" si="11"/>
        <v>Illinois - Tier 2</v>
      </c>
      <c r="AN351" t="str">
        <f t="shared" si="12"/>
        <v>Burbank, City Of - Tier 2</v>
      </c>
    </row>
    <row r="352" spans="1:40" x14ac:dyDescent="0.3">
      <c r="A352">
        <v>5</v>
      </c>
      <c r="B352" t="s">
        <v>21</v>
      </c>
      <c r="C352" t="s">
        <v>4433</v>
      </c>
      <c r="D352" t="s">
        <v>7804</v>
      </c>
      <c r="E352" t="s">
        <v>1688</v>
      </c>
      <c r="F352" s="12">
        <v>60.645953594050624</v>
      </c>
      <c r="G352" s="12">
        <v>89.27471236727574</v>
      </c>
      <c r="H352" s="12">
        <v>53.676946368393423</v>
      </c>
      <c r="I352">
        <v>32</v>
      </c>
      <c r="J352" s="15">
        <v>0.53293410279461384</v>
      </c>
      <c r="K352" s="15">
        <v>0.46706589720538627</v>
      </c>
      <c r="L352" s="56">
        <v>2.07003</v>
      </c>
      <c r="M352">
        <v>21</v>
      </c>
      <c r="N352">
        <v>2</v>
      </c>
      <c r="O352" s="12">
        <v>11</v>
      </c>
      <c r="P352" s="12">
        <v>5</v>
      </c>
      <c r="Q352" s="12">
        <v>6</v>
      </c>
      <c r="R352" s="12">
        <v>14.946108710572361</v>
      </c>
      <c r="S352" s="12">
        <v>28.606275253594355</v>
      </c>
      <c r="T352" s="12">
        <v>97.123038729234054</v>
      </c>
      <c r="U352" s="12">
        <v>36.47708513518343</v>
      </c>
      <c r="V352" s="12">
        <v>0</v>
      </c>
      <c r="W352" s="57">
        <v>4.1751030595135428E-5</v>
      </c>
      <c r="X352" s="57">
        <v>4.9965500011896549E-4</v>
      </c>
      <c r="Y352" s="57">
        <v>4.0257648953301127E-4</v>
      </c>
      <c r="Z352" s="57">
        <v>1.4226484013267853E-3</v>
      </c>
      <c r="AA352" s="57">
        <v>1.5360884832541128E-3</v>
      </c>
      <c r="AB352" s="57">
        <v>1.9659239842726079E-3</v>
      </c>
      <c r="AC352" s="57">
        <v>4.8827990002002887E-4</v>
      </c>
      <c r="AD352" s="57">
        <v>1.0161414615101124E-4</v>
      </c>
      <c r="AE352" s="57">
        <v>7.799203994637281E-6</v>
      </c>
      <c r="AF352" s="57">
        <v>7.4730668626624492E-6</v>
      </c>
      <c r="AG352" s="57">
        <v>0</v>
      </c>
      <c r="AH352" s="17">
        <v>5.8852815510263251E-4</v>
      </c>
      <c r="AI352" s="12">
        <v>345</v>
      </c>
      <c r="AJ352" s="16">
        <v>5</v>
      </c>
      <c r="AK352" s="17">
        <v>0.84103450272462443</v>
      </c>
      <c r="AL352" t="str">
        <f>IF(AK352&lt;='CAV Tier 1 Analysis'!$A$5,"Tier 1", "Tier 2")</f>
        <v>Tier 2</v>
      </c>
      <c r="AM352" t="str">
        <f t="shared" si="11"/>
        <v>Illinois - Tier 2</v>
      </c>
      <c r="AN352" t="str">
        <f t="shared" si="12"/>
        <v>Pontoosuc, Village Of - Tier 2</v>
      </c>
    </row>
    <row r="353" spans="1:40" x14ac:dyDescent="0.3">
      <c r="A353">
        <v>5</v>
      </c>
      <c r="B353" t="s">
        <v>21</v>
      </c>
      <c r="C353" t="s">
        <v>4554</v>
      </c>
      <c r="D353" t="s">
        <v>7942</v>
      </c>
      <c r="E353" t="s">
        <v>1320</v>
      </c>
      <c r="F353" s="12">
        <v>2203.1738186145822</v>
      </c>
      <c r="G353" s="12">
        <v>9586.6056801723171</v>
      </c>
      <c r="H353" s="12">
        <v>3935.4882074079042</v>
      </c>
      <c r="I353">
        <v>21</v>
      </c>
      <c r="J353" s="15">
        <v>3.7867400328568786E-2</v>
      </c>
      <c r="K353" s="15">
        <v>0.96213259967143128</v>
      </c>
      <c r="L353" s="56">
        <v>6.5861399999999994</v>
      </c>
      <c r="M353">
        <v>1</v>
      </c>
      <c r="N353">
        <v>2</v>
      </c>
      <c r="O353" s="12">
        <v>10</v>
      </c>
      <c r="P353" s="12">
        <v>2</v>
      </c>
      <c r="Q353" s="12">
        <v>0</v>
      </c>
      <c r="R353" s="12">
        <v>20.204784593100058</v>
      </c>
      <c r="S353" s="12">
        <v>149.02670743827665</v>
      </c>
      <c r="T353" s="12">
        <v>9085.0605956097443</v>
      </c>
      <c r="U353" s="12">
        <v>6881.8867769951621</v>
      </c>
      <c r="V353" s="12">
        <v>501.54508456257281</v>
      </c>
      <c r="W353" s="57">
        <v>1.3283775242090465E-4</v>
      </c>
      <c r="X353" s="57">
        <v>2.379309524376026E-5</v>
      </c>
      <c r="Y353" s="57">
        <v>4.0257648953301127E-4</v>
      </c>
      <c r="Z353" s="57">
        <v>1.2933167284788956E-3</v>
      </c>
      <c r="AA353" s="57">
        <v>6.1443539330164514E-4</v>
      </c>
      <c r="AB353" s="57">
        <v>0</v>
      </c>
      <c r="AC353" s="57">
        <v>6.6007750860707574E-4</v>
      </c>
      <c r="AD353" s="57">
        <v>5.2936712297537943E-4</v>
      </c>
      <c r="AE353" s="57">
        <v>7.295513177500441E-4</v>
      </c>
      <c r="AF353" s="57">
        <v>1.4098933572998832E-3</v>
      </c>
      <c r="AG353" s="57">
        <v>6.2846102601049625E-4</v>
      </c>
      <c r="AH353" s="17">
        <v>5.8402816287464509E-4</v>
      </c>
      <c r="AI353" s="12">
        <v>346</v>
      </c>
      <c r="AJ353" s="16">
        <v>5</v>
      </c>
      <c r="AK353" s="17">
        <v>0.84161853088749905</v>
      </c>
      <c r="AL353" t="str">
        <f>IF(AK353&lt;='CAV Tier 1 Analysis'!$A$5,"Tier 1", "Tier 2")</f>
        <v>Tier 2</v>
      </c>
      <c r="AM353" t="str">
        <f t="shared" si="11"/>
        <v>Illinois - Tier 2</v>
      </c>
      <c r="AN353" t="str">
        <f t="shared" si="12"/>
        <v>Bethalto, Village Of - Tier 2</v>
      </c>
    </row>
    <row r="354" spans="1:40" x14ac:dyDescent="0.3">
      <c r="A354">
        <v>5</v>
      </c>
      <c r="B354" t="s">
        <v>21</v>
      </c>
      <c r="C354" t="s">
        <v>4287</v>
      </c>
      <c r="D354" t="s">
        <v>7648</v>
      </c>
      <c r="E354" t="s">
        <v>1595</v>
      </c>
      <c r="F354" s="12">
        <v>14663.085700862535</v>
      </c>
      <c r="G354" s="12">
        <v>4399.785153973965</v>
      </c>
      <c r="H354" s="12">
        <v>2058.4258013988683</v>
      </c>
      <c r="I354">
        <v>25</v>
      </c>
      <c r="J354" s="15">
        <v>0.11231545155907419</v>
      </c>
      <c r="K354" s="15">
        <v>0.8876845484409257</v>
      </c>
      <c r="L354" s="56">
        <v>2.6727399999999997</v>
      </c>
      <c r="M354">
        <v>20</v>
      </c>
      <c r="N354">
        <v>8</v>
      </c>
      <c r="O354" s="12">
        <v>15</v>
      </c>
      <c r="P354" s="12">
        <v>1</v>
      </c>
      <c r="Q354" s="12">
        <v>0</v>
      </c>
      <c r="R354" s="12">
        <v>22.192113711023143</v>
      </c>
      <c r="S354" s="12">
        <v>231.19302338496306</v>
      </c>
      <c r="T354" s="12">
        <v>5044.61205667378</v>
      </c>
      <c r="U354" s="12">
        <v>0</v>
      </c>
      <c r="V354" s="12">
        <v>0</v>
      </c>
      <c r="W354" s="57">
        <v>5.3907261978252613E-5</v>
      </c>
      <c r="X354" s="57">
        <v>4.758619048752052E-4</v>
      </c>
      <c r="Y354" s="57">
        <v>1.6103059581320451E-3</v>
      </c>
      <c r="Z354" s="57">
        <v>1.9399750927183435E-3</v>
      </c>
      <c r="AA354" s="57">
        <v>3.0721769665082257E-4</v>
      </c>
      <c r="AB354" s="57">
        <v>0</v>
      </c>
      <c r="AC354" s="57">
        <v>7.2500229149186557E-4</v>
      </c>
      <c r="AD354" s="57">
        <v>8.2123525202331207E-4</v>
      </c>
      <c r="AE354" s="57">
        <v>4.0509398201070694E-4</v>
      </c>
      <c r="AF354" s="57">
        <v>0</v>
      </c>
      <c r="AG354" s="57">
        <v>0</v>
      </c>
      <c r="AH354" s="17">
        <v>5.762363127164139E-4</v>
      </c>
      <c r="AI354" s="12">
        <v>347</v>
      </c>
      <c r="AJ354" s="16">
        <v>5</v>
      </c>
      <c r="AK354" s="17">
        <v>0.84219476720021547</v>
      </c>
      <c r="AL354" t="str">
        <f>IF(AK354&lt;='CAV Tier 1 Analysis'!$A$5,"Tier 1", "Tier 2")</f>
        <v>Tier 2</v>
      </c>
      <c r="AM354" t="str">
        <f t="shared" si="11"/>
        <v>Illinois - Tier 2</v>
      </c>
      <c r="AN354" t="str">
        <f t="shared" si="12"/>
        <v>Glenwood, Village Of - Tier 2</v>
      </c>
    </row>
    <row r="355" spans="1:40" x14ac:dyDescent="0.3">
      <c r="A355">
        <v>5</v>
      </c>
      <c r="B355" t="s">
        <v>21</v>
      </c>
      <c r="C355" t="s">
        <v>4751</v>
      </c>
      <c r="D355" t="s">
        <v>8166</v>
      </c>
      <c r="E355" t="s">
        <v>1493</v>
      </c>
      <c r="F355" s="12">
        <v>13427.722501452548</v>
      </c>
      <c r="G355" s="12">
        <v>10276.704721836079</v>
      </c>
      <c r="H355" s="12">
        <v>3627.0466973307057</v>
      </c>
      <c r="I355">
        <v>9</v>
      </c>
      <c r="J355" s="15">
        <v>5.16470478299405E-2</v>
      </c>
      <c r="K355" s="15">
        <v>0.94835295217005944</v>
      </c>
      <c r="L355" s="56">
        <v>3.5314700000000006</v>
      </c>
      <c r="M355">
        <v>10</v>
      </c>
      <c r="N355">
        <v>0</v>
      </c>
      <c r="O355" s="12">
        <v>13.933333333333334</v>
      </c>
      <c r="P355" s="12">
        <v>1</v>
      </c>
      <c r="Q355" s="12">
        <v>0</v>
      </c>
      <c r="R355" s="12">
        <v>8.5351765695305346</v>
      </c>
      <c r="S355" s="12">
        <v>187.32625425846669</v>
      </c>
      <c r="T355" s="12">
        <v>8452.7907415461177</v>
      </c>
      <c r="U355" s="12">
        <v>0</v>
      </c>
      <c r="V355" s="12">
        <v>1823.9139802899608</v>
      </c>
      <c r="W355" s="57">
        <v>7.1227234395541578E-5</v>
      </c>
      <c r="X355" s="57">
        <v>2.379309524376026E-4</v>
      </c>
      <c r="Y355" s="57">
        <v>0</v>
      </c>
      <c r="Z355" s="57">
        <v>1.8020213083472614E-3</v>
      </c>
      <c r="AA355" s="57">
        <v>3.0721769665082257E-4</v>
      </c>
      <c r="AB355" s="57">
        <v>0</v>
      </c>
      <c r="AC355" s="57">
        <v>2.7883880966794239E-4</v>
      </c>
      <c r="AD355" s="57">
        <v>6.6541334757483307E-4</v>
      </c>
      <c r="AE355" s="57">
        <v>6.7877859033107103E-4</v>
      </c>
      <c r="AF355" s="57">
        <v>0</v>
      </c>
      <c r="AG355" s="57">
        <v>2.2854552595359141E-3</v>
      </c>
      <c r="AH355" s="17">
        <v>5.7517119990372625E-4</v>
      </c>
      <c r="AI355" s="12">
        <v>348</v>
      </c>
      <c r="AJ355" s="16">
        <v>5</v>
      </c>
      <c r="AK355" s="17">
        <v>0.84276993840011916</v>
      </c>
      <c r="AL355" t="str">
        <f>IF(AK355&lt;='CAV Tier 1 Analysis'!$A$5,"Tier 1", "Tier 2")</f>
        <v>Tier 2</v>
      </c>
      <c r="AM355" t="str">
        <f t="shared" si="11"/>
        <v>Illinois - Tier 2</v>
      </c>
      <c r="AN355" t="str">
        <f t="shared" si="12"/>
        <v>Steger, Village Of - Tier 2</v>
      </c>
    </row>
    <row r="356" spans="1:40" x14ac:dyDescent="0.3">
      <c r="A356">
        <v>5</v>
      </c>
      <c r="B356" t="s">
        <v>21</v>
      </c>
      <c r="C356" t="s">
        <v>4268</v>
      </c>
      <c r="D356" t="s">
        <v>7629</v>
      </c>
      <c r="E356" t="s">
        <v>1513</v>
      </c>
      <c r="F356" s="12">
        <v>25431.489850246311</v>
      </c>
      <c r="G356" s="12">
        <v>12986.043502093929</v>
      </c>
      <c r="H356" s="12">
        <v>4936.6913617988812</v>
      </c>
      <c r="I356">
        <v>15</v>
      </c>
      <c r="J356" s="15">
        <v>2.9896884977133487E-2</v>
      </c>
      <c r="K356" s="15">
        <v>0.97010311502286639</v>
      </c>
      <c r="L356" s="56">
        <v>4.6355999999999993</v>
      </c>
      <c r="M356">
        <v>48</v>
      </c>
      <c r="N356">
        <v>2</v>
      </c>
      <c r="O356" s="12">
        <v>15</v>
      </c>
      <c r="P356" s="12">
        <v>1</v>
      </c>
      <c r="Q356" s="12">
        <v>1</v>
      </c>
      <c r="R356" s="12">
        <v>14.551546725342996</v>
      </c>
      <c r="S356" s="12">
        <v>147.59169381130963</v>
      </c>
      <c r="T356" s="12">
        <v>13855.03007826079</v>
      </c>
      <c r="U356" s="12">
        <v>0</v>
      </c>
      <c r="V356" s="12">
        <v>0</v>
      </c>
      <c r="W356" s="57">
        <v>9.3496750011743684E-5</v>
      </c>
      <c r="X356" s="57">
        <v>1.1420685717004925E-3</v>
      </c>
      <c r="Y356" s="57">
        <v>4.0257648953301127E-4</v>
      </c>
      <c r="Z356" s="57">
        <v>1.9399750927183435E-3</v>
      </c>
      <c r="AA356" s="57">
        <v>3.0721769665082257E-4</v>
      </c>
      <c r="AB356" s="57">
        <v>3.2765399737876802E-4</v>
      </c>
      <c r="AC356" s="57">
        <v>4.7538981000193477E-4</v>
      </c>
      <c r="AD356" s="57">
        <v>5.2426972098484946E-4</v>
      </c>
      <c r="AE356" s="57">
        <v>1.1125908676873563E-3</v>
      </c>
      <c r="AF356" s="57">
        <v>0</v>
      </c>
      <c r="AG356" s="57">
        <v>0</v>
      </c>
      <c r="AH356" s="17">
        <v>5.7502172696975652E-4</v>
      </c>
      <c r="AI356" s="12">
        <v>349</v>
      </c>
      <c r="AJ356" s="16">
        <v>5</v>
      </c>
      <c r="AK356" s="17">
        <v>0.84334496012708893</v>
      </c>
      <c r="AL356" t="str">
        <f>IF(AK356&lt;='CAV Tier 1 Analysis'!$A$5,"Tier 1", "Tier 2")</f>
        <v>Tier 2</v>
      </c>
      <c r="AM356" t="str">
        <f t="shared" si="11"/>
        <v>Illinois - Tier 2</v>
      </c>
      <c r="AN356" t="str">
        <f t="shared" si="12"/>
        <v>Country Club Hills, City Of - Tier 2</v>
      </c>
    </row>
    <row r="357" spans="1:40" x14ac:dyDescent="0.3">
      <c r="A357">
        <v>5</v>
      </c>
      <c r="B357" t="s">
        <v>21</v>
      </c>
      <c r="C357" t="s">
        <v>4017</v>
      </c>
      <c r="D357" t="s">
        <v>7958</v>
      </c>
      <c r="E357" t="s">
        <v>1388</v>
      </c>
      <c r="F357" s="12">
        <v>468.86267321437873</v>
      </c>
      <c r="G357" s="12">
        <v>5190.0490140198917</v>
      </c>
      <c r="H357" s="12">
        <v>2912.8132099667346</v>
      </c>
      <c r="I357">
        <v>8</v>
      </c>
      <c r="J357" s="15">
        <v>7.8435134503301127E-2</v>
      </c>
      <c r="K357" s="15">
        <v>0.92156486549669903</v>
      </c>
      <c r="L357" s="56">
        <v>6.2024499999999998</v>
      </c>
      <c r="M357">
        <v>16</v>
      </c>
      <c r="N357">
        <v>0</v>
      </c>
      <c r="O357" s="12">
        <v>3</v>
      </c>
      <c r="P357" s="12">
        <v>8</v>
      </c>
      <c r="Q357" s="12">
        <v>1</v>
      </c>
      <c r="R357" s="12">
        <v>7.3725189239735922</v>
      </c>
      <c r="S357" s="12">
        <v>228.46689590673313</v>
      </c>
      <c r="T357" s="12">
        <v>5919.2156468791018</v>
      </c>
      <c r="U357" s="12">
        <v>5450.3529736647233</v>
      </c>
      <c r="V357" s="12">
        <v>0</v>
      </c>
      <c r="W357" s="57">
        <v>1.2509899842746131E-4</v>
      </c>
      <c r="X357" s="57">
        <v>3.8068952390016416E-4</v>
      </c>
      <c r="Y357" s="57">
        <v>0</v>
      </c>
      <c r="Z357" s="57">
        <v>3.8799501854366869E-4</v>
      </c>
      <c r="AA357" s="57">
        <v>2.4577415732065806E-3</v>
      </c>
      <c r="AB357" s="57">
        <v>3.2765399737876802E-4</v>
      </c>
      <c r="AC357" s="57">
        <v>2.4085552117971584E-4</v>
      </c>
      <c r="AD357" s="57">
        <v>8.1155160346916004E-4</v>
      </c>
      <c r="AE357" s="57">
        <v>4.7532666731074245E-4</v>
      </c>
      <c r="AF357" s="57">
        <v>1.1166147746279552E-3</v>
      </c>
      <c r="AG357" s="57">
        <v>0</v>
      </c>
      <c r="AH357" s="17">
        <v>5.7486615254947408E-4</v>
      </c>
      <c r="AI357" s="12">
        <v>350</v>
      </c>
      <c r="AJ357" s="16">
        <v>5</v>
      </c>
      <c r="AK357" s="17">
        <v>0.84391982627963835</v>
      </c>
      <c r="AL357" t="str">
        <f>IF(AK357&lt;='CAV Tier 1 Analysis'!$A$5,"Tier 1", "Tier 2")</f>
        <v>Tier 2</v>
      </c>
      <c r="AM357" t="str">
        <f t="shared" si="11"/>
        <v>Illinois - Tier 2</v>
      </c>
      <c r="AN357" t="str">
        <f t="shared" si="12"/>
        <v>Salem, City Of - Tier 2</v>
      </c>
    </row>
    <row r="358" spans="1:40" x14ac:dyDescent="0.3">
      <c r="A358">
        <v>5</v>
      </c>
      <c r="B358" t="s">
        <v>21</v>
      </c>
      <c r="C358" t="s">
        <v>4340</v>
      </c>
      <c r="D358" t="s">
        <v>7702</v>
      </c>
      <c r="E358" t="s">
        <v>1736</v>
      </c>
      <c r="F358" s="12">
        <v>8119.4654947430508</v>
      </c>
      <c r="G358" s="12">
        <v>3797.4750956748535</v>
      </c>
      <c r="H358" s="12">
        <v>1613.8525017724389</v>
      </c>
      <c r="I358">
        <v>19</v>
      </c>
      <c r="J358" s="15">
        <v>0.15141994202663531</v>
      </c>
      <c r="K358" s="15">
        <v>0.84858005797336455</v>
      </c>
      <c r="L358" s="56">
        <v>1.4799899999999999</v>
      </c>
      <c r="M358">
        <v>78</v>
      </c>
      <c r="N358">
        <v>2</v>
      </c>
      <c r="O358" s="12">
        <v>15</v>
      </c>
      <c r="P358" s="12">
        <v>1</v>
      </c>
      <c r="Q358" s="12">
        <v>0</v>
      </c>
      <c r="R358" s="12">
        <v>16.123021101493926</v>
      </c>
      <c r="S358" s="12">
        <v>244.36945225792306</v>
      </c>
      <c r="T358" s="12">
        <v>4693.2893526500056</v>
      </c>
      <c r="U358" s="12">
        <v>0</v>
      </c>
      <c r="V358" s="12">
        <v>0</v>
      </c>
      <c r="W358" s="57">
        <v>2.9850344087039552E-5</v>
      </c>
      <c r="X358" s="57">
        <v>1.8558614290133002E-3</v>
      </c>
      <c r="Y358" s="57">
        <v>4.0257648953301127E-4</v>
      </c>
      <c r="Z358" s="57">
        <v>1.9399750927183435E-3</v>
      </c>
      <c r="AA358" s="57">
        <v>3.0721769665082257E-4</v>
      </c>
      <c r="AB358" s="57">
        <v>0</v>
      </c>
      <c r="AC358" s="57">
        <v>5.2672888200588973E-4</v>
      </c>
      <c r="AD358" s="57">
        <v>8.6804007220265807E-4</v>
      </c>
      <c r="AE358" s="57">
        <v>3.768819586588857E-4</v>
      </c>
      <c r="AF358" s="57">
        <v>0</v>
      </c>
      <c r="AG358" s="57">
        <v>0</v>
      </c>
      <c r="AH358" s="17">
        <v>5.7337563316999559E-4</v>
      </c>
      <c r="AI358" s="12">
        <v>351</v>
      </c>
      <c r="AJ358" s="16">
        <v>5</v>
      </c>
      <c r="AK358" s="17">
        <v>0.8444932019128083</v>
      </c>
      <c r="AL358" t="str">
        <f>IF(AK358&lt;='CAV Tier 1 Analysis'!$A$5,"Tier 1", "Tier 2")</f>
        <v>Tier 2</v>
      </c>
      <c r="AM358" t="str">
        <f t="shared" si="11"/>
        <v>Illinois - Tier 2</v>
      </c>
      <c r="AN358" t="str">
        <f t="shared" si="12"/>
        <v>Robbins, Village Of - Tier 2</v>
      </c>
    </row>
    <row r="359" spans="1:40" x14ac:dyDescent="0.3">
      <c r="A359">
        <v>5</v>
      </c>
      <c r="B359" t="s">
        <v>21</v>
      </c>
      <c r="C359" t="s">
        <v>4509</v>
      </c>
      <c r="D359" t="s">
        <v>7889</v>
      </c>
      <c r="E359" t="s">
        <v>1426</v>
      </c>
      <c r="F359" s="12">
        <v>3870.3466877265623</v>
      </c>
      <c r="G359" s="12">
        <v>9225.0797268950391</v>
      </c>
      <c r="H359" s="12">
        <v>3343.7856762092756</v>
      </c>
      <c r="I359">
        <v>8</v>
      </c>
      <c r="J359" s="15">
        <v>9.1121438889237821E-2</v>
      </c>
      <c r="K359" s="15">
        <v>0.90887856111076237</v>
      </c>
      <c r="L359" s="56">
        <v>4.1398600000000005</v>
      </c>
      <c r="M359">
        <v>10</v>
      </c>
      <c r="N359">
        <v>5</v>
      </c>
      <c r="O359" s="12">
        <v>11</v>
      </c>
      <c r="P359" s="12">
        <v>1</v>
      </c>
      <c r="Q359" s="12">
        <v>0</v>
      </c>
      <c r="R359" s="12">
        <v>7.271028488886099</v>
      </c>
      <c r="S359" s="12">
        <v>304.69056215341226</v>
      </c>
      <c r="T359" s="12">
        <v>9447.571510621061</v>
      </c>
      <c r="U359" s="12">
        <v>5577.2248228944991</v>
      </c>
      <c r="V359" s="12">
        <v>0</v>
      </c>
      <c r="W359" s="57">
        <v>8.3498027332733047E-5</v>
      </c>
      <c r="X359" s="57">
        <v>2.379309524376026E-4</v>
      </c>
      <c r="Y359" s="57">
        <v>1.0064412238325281E-3</v>
      </c>
      <c r="Z359" s="57">
        <v>1.4226484013267853E-3</v>
      </c>
      <c r="AA359" s="57">
        <v>3.0721769665082257E-4</v>
      </c>
      <c r="AB359" s="57">
        <v>0</v>
      </c>
      <c r="AC359" s="57">
        <v>2.3753989298129009E-4</v>
      </c>
      <c r="AD359" s="57">
        <v>1.0823104734546101E-3</v>
      </c>
      <c r="AE359" s="57">
        <v>7.5866178024636285E-4</v>
      </c>
      <c r="AF359" s="57">
        <v>1.1426070327475398E-3</v>
      </c>
      <c r="AG359" s="57">
        <v>0</v>
      </c>
      <c r="AH359" s="17">
        <v>5.7080504372820679E-4</v>
      </c>
      <c r="AI359" s="12">
        <v>352</v>
      </c>
      <c r="AJ359" s="16">
        <v>5</v>
      </c>
      <c r="AK359" s="17">
        <v>0.8450640069565365</v>
      </c>
      <c r="AL359" t="str">
        <f>IF(AK359&lt;='CAV Tier 1 Analysis'!$A$5,"Tier 1", "Tier 2")</f>
        <v>Tier 2</v>
      </c>
      <c r="AM359" t="str">
        <f t="shared" si="11"/>
        <v>Illinois - Tier 2</v>
      </c>
      <c r="AN359" t="str">
        <f t="shared" si="12"/>
        <v>Lindenhurst, Village Of - Tier 2</v>
      </c>
    </row>
    <row r="360" spans="1:40" x14ac:dyDescent="0.3">
      <c r="A360">
        <v>5</v>
      </c>
      <c r="B360" t="s">
        <v>21</v>
      </c>
      <c r="C360" t="s">
        <v>4866</v>
      </c>
      <c r="D360" t="s">
        <v>8296</v>
      </c>
      <c r="E360" t="s">
        <v>1958</v>
      </c>
      <c r="F360" s="12">
        <v>243.30532554083595</v>
      </c>
      <c r="G360" s="12">
        <v>559.82766767379144</v>
      </c>
      <c r="H360" s="12">
        <v>215.87760575896084</v>
      </c>
      <c r="I360">
        <v>48</v>
      </c>
      <c r="J360" s="15">
        <v>0.53042664968558473</v>
      </c>
      <c r="K360" s="15">
        <v>0.46957335031441538</v>
      </c>
      <c r="L360" s="56">
        <v>1.0050399999999999</v>
      </c>
      <c r="M360">
        <v>70</v>
      </c>
      <c r="N360">
        <v>9</v>
      </c>
      <c r="O360" s="12">
        <v>9</v>
      </c>
      <c r="P360" s="12">
        <v>1</v>
      </c>
      <c r="Q360" s="12">
        <v>0</v>
      </c>
      <c r="R360" s="12">
        <v>22.53952081509194</v>
      </c>
      <c r="S360" s="12">
        <v>114.50723516487109</v>
      </c>
      <c r="T360" s="12">
        <v>553.55637478802373</v>
      </c>
      <c r="U360" s="12">
        <v>310.25104924718778</v>
      </c>
      <c r="V360" s="12">
        <v>6.271292885767707</v>
      </c>
      <c r="W360" s="57">
        <v>2.027094089908596E-5</v>
      </c>
      <c r="X360" s="57">
        <v>1.6655166670632182E-3</v>
      </c>
      <c r="Y360" s="57">
        <v>1.8115942028985507E-3</v>
      </c>
      <c r="Z360" s="57">
        <v>1.1639850556310061E-3</v>
      </c>
      <c r="AA360" s="57">
        <v>3.0721769665082257E-4</v>
      </c>
      <c r="AB360" s="57">
        <v>0</v>
      </c>
      <c r="AC360" s="57">
        <v>7.3635186142513977E-4</v>
      </c>
      <c r="AD360" s="57">
        <v>4.0674833847616795E-4</v>
      </c>
      <c r="AE360" s="57">
        <v>4.4451853504498914E-5</v>
      </c>
      <c r="AF360" s="57">
        <v>6.3561187157444053E-5</v>
      </c>
      <c r="AG360" s="57">
        <v>7.8582430228367364E-6</v>
      </c>
      <c r="AH360" s="17">
        <v>5.661414587935247E-4</v>
      </c>
      <c r="AI360" s="12">
        <v>353</v>
      </c>
      <c r="AJ360" s="16">
        <v>5</v>
      </c>
      <c r="AK360" s="17">
        <v>0.84563014841533002</v>
      </c>
      <c r="AL360" t="str">
        <f>IF(AK360&lt;='CAV Tier 1 Analysis'!$A$5,"Tier 1", "Tier 2")</f>
        <v>Tier 2</v>
      </c>
      <c r="AM360" t="str">
        <f t="shared" si="11"/>
        <v>Illinois - Tier 2</v>
      </c>
      <c r="AN360" t="str">
        <f t="shared" si="12"/>
        <v>Holiday Hills, Village Of - Tier 2</v>
      </c>
    </row>
    <row r="361" spans="1:40" x14ac:dyDescent="0.3">
      <c r="A361">
        <v>5</v>
      </c>
      <c r="B361" t="s">
        <v>21</v>
      </c>
      <c r="C361" t="s">
        <v>4677</v>
      </c>
      <c r="D361" t="s">
        <v>8081</v>
      </c>
      <c r="E361" t="s">
        <v>1735</v>
      </c>
      <c r="F361" s="12">
        <v>6.0469587221485082</v>
      </c>
      <c r="G361" s="12">
        <v>4.0489667556418354</v>
      </c>
      <c r="H361" s="12">
        <v>2.214157728706625</v>
      </c>
      <c r="I361">
        <v>0</v>
      </c>
      <c r="J361" s="15">
        <v>0.70398696088264789</v>
      </c>
      <c r="K361" s="15">
        <v>0.29601303911735205</v>
      </c>
      <c r="L361" s="56">
        <v>0.31903999999999999</v>
      </c>
      <c r="M361">
        <v>0</v>
      </c>
      <c r="N361">
        <v>0</v>
      </c>
      <c r="O361" s="12">
        <v>11</v>
      </c>
      <c r="P361" s="12">
        <v>7</v>
      </c>
      <c r="Q361" s="12">
        <v>8</v>
      </c>
      <c r="R361" s="12">
        <v>0</v>
      </c>
      <c r="S361" s="12">
        <v>1.5587381703470033</v>
      </c>
      <c r="T361" s="12">
        <v>4.4128318369327841</v>
      </c>
      <c r="U361" s="12">
        <v>0</v>
      </c>
      <c r="V361" s="12">
        <v>0</v>
      </c>
      <c r="W361" s="57">
        <v>6.4348095443409067E-6</v>
      </c>
      <c r="X361" s="57">
        <v>0</v>
      </c>
      <c r="Y361" s="57">
        <v>0</v>
      </c>
      <c r="Z361" s="57">
        <v>1.4226484013267853E-3</v>
      </c>
      <c r="AA361" s="57">
        <v>2.1505238765557578E-3</v>
      </c>
      <c r="AB361" s="57">
        <v>2.6212319790301442E-3</v>
      </c>
      <c r="AC361" s="57">
        <v>0</v>
      </c>
      <c r="AD361" s="57">
        <v>5.5368917081540942E-6</v>
      </c>
      <c r="AE361" s="57">
        <v>3.5436057335703341E-7</v>
      </c>
      <c r="AF361" s="57">
        <v>0</v>
      </c>
      <c r="AG361" s="57">
        <v>0</v>
      </c>
      <c r="AH361" s="17">
        <v>5.6424821079441257E-4</v>
      </c>
      <c r="AI361" s="12">
        <v>354</v>
      </c>
      <c r="AJ361" s="16">
        <v>5</v>
      </c>
      <c r="AK361" s="17">
        <v>0.84619439662612439</v>
      </c>
      <c r="AL361" t="str">
        <f>IF(AK361&lt;='CAV Tier 1 Analysis'!$A$5,"Tier 1", "Tier 2")</f>
        <v>Tier 2</v>
      </c>
      <c r="AM361" t="str">
        <f t="shared" si="11"/>
        <v>Illinois - Tier 2</v>
      </c>
      <c r="AN361" t="str">
        <f t="shared" si="12"/>
        <v>Browning, Village Of - Tier 2</v>
      </c>
    </row>
    <row r="362" spans="1:40" x14ac:dyDescent="0.3">
      <c r="A362">
        <v>5</v>
      </c>
      <c r="B362" t="s">
        <v>21</v>
      </c>
      <c r="C362" t="s">
        <v>4567</v>
      </c>
      <c r="D362" t="s">
        <v>7959</v>
      </c>
      <c r="E362" t="s">
        <v>1559</v>
      </c>
      <c r="F362" s="12">
        <v>49.989766803623525</v>
      </c>
      <c r="G362" s="12">
        <v>602.86895017187646</v>
      </c>
      <c r="H362" s="12">
        <v>310.91772404169058</v>
      </c>
      <c r="I362">
        <v>16</v>
      </c>
      <c r="J362" s="15">
        <v>3.6085658021901369E-2</v>
      </c>
      <c r="K362" s="15">
        <v>0.96391434197809855</v>
      </c>
      <c r="L362" s="56">
        <v>1.3761699999999999</v>
      </c>
      <c r="M362">
        <v>4</v>
      </c>
      <c r="N362">
        <v>4</v>
      </c>
      <c r="O362" s="12">
        <v>7.6</v>
      </c>
      <c r="P362" s="12">
        <v>8.4</v>
      </c>
      <c r="Q362" s="12">
        <v>3</v>
      </c>
      <c r="R362" s="12">
        <v>15.422629471649577</v>
      </c>
      <c r="S362" s="12">
        <v>11.219670662716348</v>
      </c>
      <c r="T362" s="12">
        <v>646.27040779022911</v>
      </c>
      <c r="U362" s="12">
        <v>596.28064098660559</v>
      </c>
      <c r="V362" s="12">
        <v>0</v>
      </c>
      <c r="W362" s="57">
        <v>2.7756368639153789E-5</v>
      </c>
      <c r="X362" s="57">
        <v>9.5172380975041041E-5</v>
      </c>
      <c r="Y362" s="57">
        <v>8.0515297906602254E-4</v>
      </c>
      <c r="Z362" s="57">
        <v>9.8292071364396052E-4</v>
      </c>
      <c r="AA362" s="57">
        <v>2.5806286518669096E-3</v>
      </c>
      <c r="AB362" s="57">
        <v>9.8296199213630396E-4</v>
      </c>
      <c r="AC362" s="57">
        <v>5.038475313066704E-4</v>
      </c>
      <c r="AD362" s="57">
        <v>3.9854096500879555E-5</v>
      </c>
      <c r="AE362" s="57">
        <v>5.1897004171228217E-5</v>
      </c>
      <c r="AF362" s="57">
        <v>1.2216012004495706E-4</v>
      </c>
      <c r="AG362" s="57">
        <v>0</v>
      </c>
      <c r="AH362" s="17">
        <v>5.6294107621373884E-4</v>
      </c>
      <c r="AI362" s="12">
        <v>355</v>
      </c>
      <c r="AJ362" s="16">
        <v>5</v>
      </c>
      <c r="AK362" s="17">
        <v>0.84675733770233808</v>
      </c>
      <c r="AL362" t="str">
        <f>IF(AK362&lt;='CAV Tier 1 Analysis'!$A$5,"Tier 1", "Tier 2")</f>
        <v>Tier 2</v>
      </c>
      <c r="AM362" t="str">
        <f t="shared" si="11"/>
        <v>Illinois - Tier 2</v>
      </c>
      <c r="AN362" t="str">
        <f t="shared" si="12"/>
        <v>Henry, City Of - Tier 2</v>
      </c>
    </row>
    <row r="363" spans="1:40" x14ac:dyDescent="0.3">
      <c r="A363">
        <v>5</v>
      </c>
      <c r="B363" t="s">
        <v>21</v>
      </c>
      <c r="C363" t="s">
        <v>4582</v>
      </c>
      <c r="D363" t="s">
        <v>7974</v>
      </c>
      <c r="E363" t="s">
        <v>1818</v>
      </c>
      <c r="F363" s="12">
        <v>649.84718802854911</v>
      </c>
      <c r="G363" s="12">
        <v>1134.5076578866385</v>
      </c>
      <c r="H363" s="12">
        <v>360.97700894143622</v>
      </c>
      <c r="I363">
        <v>53</v>
      </c>
      <c r="J363" s="15">
        <v>0.47879436484578985</v>
      </c>
      <c r="K363" s="15">
        <v>0.52120563515421026</v>
      </c>
      <c r="L363" s="56">
        <v>1.0839099999999999</v>
      </c>
      <c r="M363">
        <v>64</v>
      </c>
      <c r="N363">
        <v>4</v>
      </c>
      <c r="O363" s="12">
        <v>10.199999999999999</v>
      </c>
      <c r="P363" s="12">
        <v>1</v>
      </c>
      <c r="Q363" s="12">
        <v>1</v>
      </c>
      <c r="R363" s="12">
        <v>27.623898663173144</v>
      </c>
      <c r="S363" s="12">
        <v>172.83375772004797</v>
      </c>
      <c r="T363" s="12">
        <v>957.75733073417041</v>
      </c>
      <c r="U363" s="12">
        <v>307.9101427056213</v>
      </c>
      <c r="V363" s="12">
        <v>176.75032715246812</v>
      </c>
      <c r="W363" s="57">
        <v>2.1861692619127859E-5</v>
      </c>
      <c r="X363" s="57">
        <v>1.5227580956006567E-3</v>
      </c>
      <c r="Y363" s="57">
        <v>8.0515297906602254E-4</v>
      </c>
      <c r="Z363" s="57">
        <v>1.3191830630484734E-3</v>
      </c>
      <c r="AA363" s="57">
        <v>3.0721769665082257E-4</v>
      </c>
      <c r="AB363" s="57">
        <v>3.2765399737876802E-4</v>
      </c>
      <c r="AC363" s="57">
        <v>9.0245526368187791E-4</v>
      </c>
      <c r="AD363" s="57">
        <v>6.1393364082192861E-4</v>
      </c>
      <c r="AE363" s="57">
        <v>7.6910122433254216E-5</v>
      </c>
      <c r="AF363" s="57">
        <v>6.3081605221564625E-5</v>
      </c>
      <c r="AG363" s="57">
        <v>2.2147698256640483E-4</v>
      </c>
      <c r="AH363" s="17">
        <v>5.6197137628080911E-4</v>
      </c>
      <c r="AI363" s="12">
        <v>356</v>
      </c>
      <c r="AJ363" s="16">
        <v>5</v>
      </c>
      <c r="AK363" s="17">
        <v>0.84731930907861885</v>
      </c>
      <c r="AL363" t="str">
        <f>IF(AK363&lt;='CAV Tier 1 Analysis'!$A$5,"Tier 1", "Tier 2")</f>
        <v>Tier 2</v>
      </c>
      <c r="AM363" t="str">
        <f t="shared" si="11"/>
        <v>Illinois - Tier 2</v>
      </c>
      <c r="AN363" t="str">
        <f t="shared" si="12"/>
        <v>Port Barrington, Village Of - Tier 2</v>
      </c>
    </row>
    <row r="364" spans="1:40" x14ac:dyDescent="0.3">
      <c r="A364">
        <v>5</v>
      </c>
      <c r="B364" t="s">
        <v>21</v>
      </c>
      <c r="C364" t="s">
        <v>4823</v>
      </c>
      <c r="D364" t="s">
        <v>8245</v>
      </c>
      <c r="E364" t="s">
        <v>1831</v>
      </c>
      <c r="F364" s="12">
        <v>146.86272908425352</v>
      </c>
      <c r="G364" s="12">
        <v>200.77475394453478</v>
      </c>
      <c r="H364" s="12">
        <v>79.376833845153755</v>
      </c>
      <c r="I364">
        <v>20</v>
      </c>
      <c r="J364" s="15">
        <v>0.33471530130888311</v>
      </c>
      <c r="K364" s="15">
        <v>0.66528469869111684</v>
      </c>
      <c r="L364" s="56">
        <v>1.5051000000000001</v>
      </c>
      <c r="M364">
        <v>36</v>
      </c>
      <c r="N364">
        <v>0</v>
      </c>
      <c r="O364" s="12">
        <v>14</v>
      </c>
      <c r="P364" s="12">
        <v>3</v>
      </c>
      <c r="Q364" s="12">
        <v>6</v>
      </c>
      <c r="R364" s="12">
        <v>13.305693973822336</v>
      </c>
      <c r="S364" s="12">
        <v>26.568640857425791</v>
      </c>
      <c r="T364" s="12">
        <v>178.98665437353768</v>
      </c>
      <c r="U364" s="12">
        <v>32.123925289284159</v>
      </c>
      <c r="V364" s="12">
        <v>21.788099570997105</v>
      </c>
      <c r="W364" s="57">
        <v>3.0356794900913676E-5</v>
      </c>
      <c r="X364" s="57">
        <v>8.5655142877536937E-4</v>
      </c>
      <c r="Y364" s="57">
        <v>0</v>
      </c>
      <c r="Z364" s="57">
        <v>1.810643419870454E-3</v>
      </c>
      <c r="AA364" s="57">
        <v>9.2165308995246771E-4</v>
      </c>
      <c r="AB364" s="57">
        <v>1.9659239842726079E-3</v>
      </c>
      <c r="AC364" s="57">
        <v>4.346885901237549E-4</v>
      </c>
      <c r="AD364" s="57">
        <v>9.4376137095337895E-5</v>
      </c>
      <c r="AE364" s="57">
        <v>1.4373041124347308E-5</v>
      </c>
      <c r="AF364" s="57">
        <v>6.581234237558178E-6</v>
      </c>
      <c r="AG364" s="57">
        <v>2.7301576334159757E-5</v>
      </c>
      <c r="AH364" s="17">
        <v>5.6022266333517919E-4</v>
      </c>
      <c r="AI364" s="12">
        <v>357</v>
      </c>
      <c r="AJ364" s="16">
        <v>5</v>
      </c>
      <c r="AK364" s="17">
        <v>0.84787953174195407</v>
      </c>
      <c r="AL364" t="str">
        <f>IF(AK364&lt;='CAV Tier 1 Analysis'!$A$5,"Tier 1", "Tier 2")</f>
        <v>Tier 2</v>
      </c>
      <c r="AM364" t="str">
        <f t="shared" si="11"/>
        <v>Illinois - Tier 2</v>
      </c>
      <c r="AN364" t="str">
        <f t="shared" si="12"/>
        <v>North Utica, Village Of - Tier 2</v>
      </c>
    </row>
    <row r="365" spans="1:40" x14ac:dyDescent="0.3">
      <c r="A365">
        <v>5</v>
      </c>
      <c r="B365" t="s">
        <v>21</v>
      </c>
      <c r="C365" t="s">
        <v>4708</v>
      </c>
      <c r="D365" t="s">
        <v>8116</v>
      </c>
      <c r="E365" t="s">
        <v>1729</v>
      </c>
      <c r="F365" s="12">
        <v>231.19249033149248</v>
      </c>
      <c r="G365" s="12">
        <v>1414.4301193868992</v>
      </c>
      <c r="H365" s="12">
        <v>292.9870502962234</v>
      </c>
      <c r="I365">
        <v>23</v>
      </c>
      <c r="J365" s="15">
        <v>0.25174970910543415</v>
      </c>
      <c r="K365" s="15">
        <v>0.74825029089456607</v>
      </c>
      <c r="L365" s="56">
        <v>1.1516200000000001</v>
      </c>
      <c r="M365">
        <v>8</v>
      </c>
      <c r="N365">
        <v>9</v>
      </c>
      <c r="O365" s="12">
        <v>8</v>
      </c>
      <c r="P365" s="12">
        <v>3</v>
      </c>
      <c r="Q365" s="12">
        <v>1</v>
      </c>
      <c r="R365" s="12">
        <v>17.20975669057502</v>
      </c>
      <c r="S365" s="12">
        <v>73.75940468373345</v>
      </c>
      <c r="T365" s="12">
        <v>728.11396403325091</v>
      </c>
      <c r="U365" s="12">
        <v>496.92147370175843</v>
      </c>
      <c r="V365" s="12">
        <v>686.31615535364824</v>
      </c>
      <c r="W365" s="57">
        <v>2.322735508855904E-5</v>
      </c>
      <c r="X365" s="57">
        <v>1.9034476195008208E-4</v>
      </c>
      <c r="Y365" s="57">
        <v>1.8115942028985507E-3</v>
      </c>
      <c r="Z365" s="57">
        <v>1.0346533827831166E-3</v>
      </c>
      <c r="AA365" s="57">
        <v>9.2165308995246771E-4</v>
      </c>
      <c r="AB365" s="57">
        <v>3.2765399737876802E-4</v>
      </c>
      <c r="AC365" s="57">
        <v>5.6223184502190039E-4</v>
      </c>
      <c r="AD365" s="57">
        <v>2.6200541178819615E-4</v>
      </c>
      <c r="AE365" s="57">
        <v>5.8469230484754423E-5</v>
      </c>
      <c r="AF365" s="57">
        <v>1.0180438992599694E-4</v>
      </c>
      <c r="AG365" s="57">
        <v>8.5998840071838242E-4</v>
      </c>
      <c r="AH365" s="17">
        <v>5.5942055163552505E-4</v>
      </c>
      <c r="AI365" s="12">
        <v>358</v>
      </c>
      <c r="AJ365" s="16">
        <v>5</v>
      </c>
      <c r="AK365" s="17">
        <v>0.84843895229358957</v>
      </c>
      <c r="AL365" t="str">
        <f>IF(AK365&lt;='CAV Tier 1 Analysis'!$A$5,"Tier 1", "Tier 2")</f>
        <v>Tier 2</v>
      </c>
      <c r="AM365" t="str">
        <f t="shared" si="11"/>
        <v>Illinois - Tier 2</v>
      </c>
      <c r="AN365" t="str">
        <f t="shared" si="12"/>
        <v>North Pekin, Village Of - Tier 2</v>
      </c>
    </row>
    <row r="366" spans="1:40" x14ac:dyDescent="0.3">
      <c r="A366">
        <v>5</v>
      </c>
      <c r="B366" t="s">
        <v>21</v>
      </c>
      <c r="C366" t="s">
        <v>4013</v>
      </c>
      <c r="D366" t="s">
        <v>8034</v>
      </c>
      <c r="E366" t="s">
        <v>1477</v>
      </c>
      <c r="F366" s="12">
        <v>108.01464930987183</v>
      </c>
      <c r="G366" s="12">
        <v>2813.6529427799433</v>
      </c>
      <c r="H366" s="12">
        <v>1464.1077639196135</v>
      </c>
      <c r="I366">
        <v>6</v>
      </c>
      <c r="J366" s="15">
        <v>5.5311878944248813E-2</v>
      </c>
      <c r="K366" s="15">
        <v>0.94468812105575128</v>
      </c>
      <c r="L366" s="56">
        <v>2.8681000000000001</v>
      </c>
      <c r="M366">
        <v>29</v>
      </c>
      <c r="N366">
        <v>0</v>
      </c>
      <c r="O366" s="12">
        <v>5</v>
      </c>
      <c r="P366" s="12">
        <v>10</v>
      </c>
      <c r="Q366" s="12">
        <v>1</v>
      </c>
      <c r="R366" s="12">
        <v>5.6681287263345075</v>
      </c>
      <c r="S366" s="12">
        <v>80.982551399256479</v>
      </c>
      <c r="T366" s="12">
        <v>3055.16527032872</v>
      </c>
      <c r="U366" s="12">
        <v>2947.1506210188481</v>
      </c>
      <c r="V366" s="12">
        <v>0</v>
      </c>
      <c r="W366" s="57">
        <v>5.7847534021201591E-5</v>
      </c>
      <c r="X366" s="57">
        <v>6.8999976206904757E-4</v>
      </c>
      <c r="Y366" s="57">
        <v>0</v>
      </c>
      <c r="Z366" s="57">
        <v>6.4665836423944778E-4</v>
      </c>
      <c r="AA366" s="57">
        <v>3.0721769665082257E-3</v>
      </c>
      <c r="AB366" s="57">
        <v>3.2765399737876802E-4</v>
      </c>
      <c r="AC366" s="57">
        <v>1.8517417351832446E-4</v>
      </c>
      <c r="AD366" s="57">
        <v>2.8766320468554755E-4</v>
      </c>
      <c r="AE366" s="57">
        <v>2.4533681701469101E-4</v>
      </c>
      <c r="AF366" s="57">
        <v>6.0378326731945606E-4</v>
      </c>
      <c r="AG366" s="57">
        <v>0</v>
      </c>
      <c r="AH366" s="17">
        <v>5.5602673515951903E-4</v>
      </c>
      <c r="AI366" s="12">
        <v>359</v>
      </c>
      <c r="AJ366" s="16">
        <v>5</v>
      </c>
      <c r="AK366" s="17">
        <v>0.8489949790287491</v>
      </c>
      <c r="AL366" t="str">
        <f>IF(AK366&lt;='CAV Tier 1 Analysis'!$A$5,"Tier 1", "Tier 2")</f>
        <v>Tier 2</v>
      </c>
      <c r="AM366" t="str">
        <f t="shared" si="11"/>
        <v>Illinois - Tier 2</v>
      </c>
      <c r="AN366" t="str">
        <f t="shared" si="12"/>
        <v>Monticello, City Of - Tier 2</v>
      </c>
    </row>
    <row r="367" spans="1:40" x14ac:dyDescent="0.3">
      <c r="A367">
        <v>5</v>
      </c>
      <c r="B367" t="s">
        <v>21</v>
      </c>
      <c r="C367" t="s">
        <v>4666</v>
      </c>
      <c r="D367" t="s">
        <v>8068</v>
      </c>
      <c r="E367" t="s">
        <v>1538</v>
      </c>
      <c r="F367" s="12">
        <v>2212.6671460012531</v>
      </c>
      <c r="G367" s="12">
        <v>3847.0740395960215</v>
      </c>
      <c r="H367" s="12">
        <v>1850.9643825906469</v>
      </c>
      <c r="I367">
        <v>37</v>
      </c>
      <c r="J367" s="15">
        <v>0.22070650412584447</v>
      </c>
      <c r="K367" s="15">
        <v>0.77929349587415542</v>
      </c>
      <c r="L367" s="56">
        <v>6.0169499999999996</v>
      </c>
      <c r="M367">
        <v>14</v>
      </c>
      <c r="N367">
        <v>4</v>
      </c>
      <c r="O367" s="12">
        <v>9</v>
      </c>
      <c r="P367" s="12">
        <v>2</v>
      </c>
      <c r="Q367" s="12">
        <v>0</v>
      </c>
      <c r="R367" s="12">
        <v>28.833859347343751</v>
      </c>
      <c r="S367" s="12">
        <v>408.51987814303379</v>
      </c>
      <c r="T367" s="12">
        <v>3966.428037414988</v>
      </c>
      <c r="U367" s="12">
        <v>1753.760891413735</v>
      </c>
      <c r="V367" s="12">
        <v>0</v>
      </c>
      <c r="W367" s="57">
        <v>1.2135759556112719E-4</v>
      </c>
      <c r="X367" s="57">
        <v>3.3310333341264364E-4</v>
      </c>
      <c r="Y367" s="57">
        <v>8.0515297906602254E-4</v>
      </c>
      <c r="Z367" s="57">
        <v>1.1639850556310061E-3</v>
      </c>
      <c r="AA367" s="57">
        <v>6.1443539330164514E-4</v>
      </c>
      <c r="AB367" s="57">
        <v>0</v>
      </c>
      <c r="AC367" s="57">
        <v>9.4198391246502766E-4</v>
      </c>
      <c r="AD367" s="57">
        <v>1.4511291048981871E-3</v>
      </c>
      <c r="AE367" s="57">
        <v>3.1851331876148198E-4</v>
      </c>
      <c r="AF367" s="57">
        <v>3.5929330301713634E-4</v>
      </c>
      <c r="AG367" s="57">
        <v>0</v>
      </c>
      <c r="AH367" s="17">
        <v>5.5535945419220713E-4</v>
      </c>
      <c r="AI367" s="12">
        <v>360</v>
      </c>
      <c r="AJ367" s="16">
        <v>5</v>
      </c>
      <c r="AK367" s="17">
        <v>0.84955033848294126</v>
      </c>
      <c r="AL367" t="str">
        <f>IF(AK367&lt;='CAV Tier 1 Analysis'!$A$5,"Tier 1", "Tier 2")</f>
        <v>Tier 2</v>
      </c>
      <c r="AM367" t="str">
        <f t="shared" si="11"/>
        <v>Illinois - Tier 2</v>
      </c>
      <c r="AN367" t="str">
        <f t="shared" si="12"/>
        <v>Milan, Village Of - Tier 2</v>
      </c>
    </row>
    <row r="368" spans="1:40" x14ac:dyDescent="0.3">
      <c r="A368">
        <v>5</v>
      </c>
      <c r="B368" t="s">
        <v>21</v>
      </c>
      <c r="C368" t="s">
        <v>4266</v>
      </c>
      <c r="D368" t="s">
        <v>7627</v>
      </c>
      <c r="E368" t="s">
        <v>1521</v>
      </c>
      <c r="F368" s="12">
        <v>12256.854870928344</v>
      </c>
      <c r="G368" s="12">
        <v>13182.204403155853</v>
      </c>
      <c r="H368" s="12">
        <v>5568.2664234875192</v>
      </c>
      <c r="I368">
        <v>3</v>
      </c>
      <c r="J368" s="15">
        <v>6.9906093619916398E-2</v>
      </c>
      <c r="K368" s="15">
        <v>0.9300939063800836</v>
      </c>
      <c r="L368" s="56">
        <v>2.23414</v>
      </c>
      <c r="M368">
        <v>27</v>
      </c>
      <c r="N368">
        <v>0</v>
      </c>
      <c r="O368" s="12">
        <v>15</v>
      </c>
      <c r="P368" s="12">
        <v>1</v>
      </c>
      <c r="Q368" s="12">
        <v>0</v>
      </c>
      <c r="R368" s="12">
        <v>2.7902817191402507</v>
      </c>
      <c r="S368" s="12">
        <v>389.2557539009556</v>
      </c>
      <c r="T368" s="12">
        <v>12792.214790558593</v>
      </c>
      <c r="U368" s="12">
        <v>535.35991963024935</v>
      </c>
      <c r="V368" s="12">
        <v>389.98961259725911</v>
      </c>
      <c r="W368" s="57">
        <v>4.5061012397799002E-5</v>
      </c>
      <c r="X368" s="57">
        <v>6.42413571581527E-4</v>
      </c>
      <c r="Y368" s="57">
        <v>0</v>
      </c>
      <c r="Z368" s="57">
        <v>1.9399750927183435E-3</v>
      </c>
      <c r="AA368" s="57">
        <v>3.0721769665082257E-4</v>
      </c>
      <c r="AB368" s="57">
        <v>0</v>
      </c>
      <c r="AC368" s="57">
        <v>9.1156735524462902E-5</v>
      </c>
      <c r="AD368" s="57">
        <v>1.3826997998295444E-3</v>
      </c>
      <c r="AE368" s="57">
        <v>1.02724434902542E-3</v>
      </c>
      <c r="AF368" s="57">
        <v>1.0967928112017798E-4</v>
      </c>
      <c r="AG368" s="57">
        <v>4.8867645125077791E-4</v>
      </c>
      <c r="AH368" s="17">
        <v>5.4855672637262498E-4</v>
      </c>
      <c r="AI368" s="12">
        <v>361</v>
      </c>
      <c r="AJ368" s="16">
        <v>5</v>
      </c>
      <c r="AK368" s="17">
        <v>0.85009889520931392</v>
      </c>
      <c r="AL368" t="str">
        <f>IF(AK368&lt;='CAV Tier 1 Analysis'!$A$5,"Tier 1", "Tier 2")</f>
        <v>Tier 2</v>
      </c>
      <c r="AM368" t="str">
        <f t="shared" si="11"/>
        <v>Illinois - Tier 2</v>
      </c>
      <c r="AN368" t="str">
        <f t="shared" si="12"/>
        <v>Chicago Ridge, Village Of - Tier 2</v>
      </c>
    </row>
    <row r="369" spans="1:40" x14ac:dyDescent="0.3">
      <c r="A369">
        <v>5</v>
      </c>
      <c r="B369" t="s">
        <v>21</v>
      </c>
      <c r="C369" t="s">
        <v>4729</v>
      </c>
      <c r="D369" t="s">
        <v>8143</v>
      </c>
      <c r="E369" t="s">
        <v>1775</v>
      </c>
      <c r="F369" s="12">
        <v>94.111028296699189</v>
      </c>
      <c r="G369" s="12">
        <v>411.1348554268705</v>
      </c>
      <c r="H369" s="12">
        <v>178.23832800325064</v>
      </c>
      <c r="I369">
        <v>19</v>
      </c>
      <c r="J369" s="15">
        <v>0.14613635906411571</v>
      </c>
      <c r="K369" s="15">
        <v>0.85386364093588429</v>
      </c>
      <c r="L369" s="56">
        <v>0.99414000000000002</v>
      </c>
      <c r="M369">
        <v>10</v>
      </c>
      <c r="N369">
        <v>8</v>
      </c>
      <c r="O369" s="12">
        <v>7</v>
      </c>
      <c r="P369" s="12">
        <v>5</v>
      </c>
      <c r="Q369" s="12">
        <v>3</v>
      </c>
      <c r="R369" s="12">
        <v>16.2234091777818</v>
      </c>
      <c r="S369" s="12">
        <v>26.047100300070664</v>
      </c>
      <c r="T369" s="12">
        <v>391.73258012957507</v>
      </c>
      <c r="U369" s="12">
        <v>297.62155183287587</v>
      </c>
      <c r="V369" s="12">
        <v>19.402275297295432</v>
      </c>
      <c r="W369" s="57">
        <v>2.0051095663274416E-5</v>
      </c>
      <c r="X369" s="57">
        <v>2.379309524376026E-4</v>
      </c>
      <c r="Y369" s="57">
        <v>1.6103059581320451E-3</v>
      </c>
      <c r="Z369" s="57">
        <v>9.0532170993522698E-4</v>
      </c>
      <c r="AA369" s="57">
        <v>1.5360884832541128E-3</v>
      </c>
      <c r="AB369" s="57">
        <v>9.8296199213630396E-4</v>
      </c>
      <c r="AC369" s="57">
        <v>5.3000849684091183E-4</v>
      </c>
      <c r="AD369" s="57">
        <v>9.2523540140685266E-5</v>
      </c>
      <c r="AE369" s="57">
        <v>3.1457029596176896E-5</v>
      </c>
      <c r="AF369" s="57">
        <v>6.0973779795556429E-5</v>
      </c>
      <c r="AG369" s="57">
        <v>2.431201942874414E-5</v>
      </c>
      <c r="AH369" s="17">
        <v>5.4835773248733096E-4</v>
      </c>
      <c r="AI369" s="12">
        <v>362</v>
      </c>
      <c r="AJ369" s="16">
        <v>5</v>
      </c>
      <c r="AK369" s="17">
        <v>0.85064725294180121</v>
      </c>
      <c r="AL369" t="str">
        <f>IF(AK369&lt;='CAV Tier 1 Analysis'!$A$5,"Tier 1", "Tier 2")</f>
        <v>Tier 2</v>
      </c>
      <c r="AM369" t="str">
        <f t="shared" si="11"/>
        <v>Illinois - Tier 2</v>
      </c>
      <c r="AN369" t="str">
        <f t="shared" si="12"/>
        <v>Albany, Village Of - Tier 2</v>
      </c>
    </row>
    <row r="370" spans="1:40" x14ac:dyDescent="0.3">
      <c r="A370">
        <v>5</v>
      </c>
      <c r="B370" t="s">
        <v>21</v>
      </c>
      <c r="C370" t="s">
        <v>4518</v>
      </c>
      <c r="D370" t="s">
        <v>7898</v>
      </c>
      <c r="E370" t="s">
        <v>1554</v>
      </c>
      <c r="F370" s="12">
        <v>3437.5824199134909</v>
      </c>
      <c r="G370" s="12">
        <v>7161.2820938544792</v>
      </c>
      <c r="H370" s="12">
        <v>2166.4794579943596</v>
      </c>
      <c r="I370">
        <v>8</v>
      </c>
      <c r="J370" s="15">
        <v>0.12506255167312127</v>
      </c>
      <c r="K370" s="15">
        <v>0.87493744832687881</v>
      </c>
      <c r="L370" s="56">
        <v>3.6769600000000002</v>
      </c>
      <c r="M370">
        <v>11</v>
      </c>
      <c r="N370">
        <v>0</v>
      </c>
      <c r="O370" s="12">
        <v>11</v>
      </c>
      <c r="P370" s="12">
        <v>1</v>
      </c>
      <c r="Q370" s="12">
        <v>0</v>
      </c>
      <c r="R370" s="12">
        <v>6.9994995866150305</v>
      </c>
      <c r="S370" s="12">
        <v>270.94544916417539</v>
      </c>
      <c r="T370" s="12">
        <v>5759.6947743992159</v>
      </c>
      <c r="U370" s="12">
        <v>2322.1123544857251</v>
      </c>
      <c r="V370" s="12">
        <v>1401.5873194552632</v>
      </c>
      <c r="W370" s="57">
        <v>7.4161664061433497E-5</v>
      </c>
      <c r="X370" s="57">
        <v>2.6172404768136289E-4</v>
      </c>
      <c r="Y370" s="57">
        <v>0</v>
      </c>
      <c r="Z370" s="57">
        <v>1.4226484013267853E-3</v>
      </c>
      <c r="AA370" s="57">
        <v>3.0721769665082257E-4</v>
      </c>
      <c r="AB370" s="57">
        <v>0</v>
      </c>
      <c r="AC370" s="57">
        <v>2.2866921581568903E-4</v>
      </c>
      <c r="AD370" s="57">
        <v>9.6244233918082512E-4</v>
      </c>
      <c r="AE370" s="57">
        <v>4.6251677336434696E-4</v>
      </c>
      <c r="AF370" s="57">
        <v>4.7573156745872992E-4</v>
      </c>
      <c r="AG370" s="57">
        <v>1.7562588727120937E-3</v>
      </c>
      <c r="AH370" s="17">
        <v>5.4103368893200813E-4</v>
      </c>
      <c r="AI370" s="12">
        <v>363</v>
      </c>
      <c r="AJ370" s="16">
        <v>5</v>
      </c>
      <c r="AK370" s="17">
        <v>0.8511882866307332</v>
      </c>
      <c r="AL370" t="str">
        <f>IF(AK370&lt;='CAV Tier 1 Analysis'!$A$5,"Tier 1", "Tier 2")</f>
        <v>Tier 2</v>
      </c>
      <c r="AM370" t="str">
        <f t="shared" si="11"/>
        <v>Illinois - Tier 2</v>
      </c>
      <c r="AN370" t="str">
        <f t="shared" si="12"/>
        <v>Round Lake, Village Of - Tier 2</v>
      </c>
    </row>
    <row r="371" spans="1:40" x14ac:dyDescent="0.3">
      <c r="A371">
        <v>5</v>
      </c>
      <c r="B371" t="s">
        <v>21</v>
      </c>
      <c r="C371" t="s">
        <v>4721</v>
      </c>
      <c r="D371" t="s">
        <v>8133</v>
      </c>
      <c r="E371" t="s">
        <v>1392</v>
      </c>
      <c r="F371" s="12">
        <v>158.04431560402793</v>
      </c>
      <c r="G371" s="12">
        <v>5587.3438109946537</v>
      </c>
      <c r="H371" s="12">
        <v>2309.6451657347206</v>
      </c>
      <c r="I371">
        <v>5</v>
      </c>
      <c r="J371" s="15">
        <v>1.982508928320351E-2</v>
      </c>
      <c r="K371" s="15">
        <v>0.98017491071679663</v>
      </c>
      <c r="L371" s="56">
        <v>3.9117099999999998</v>
      </c>
      <c r="M371">
        <v>17</v>
      </c>
      <c r="N371">
        <v>0</v>
      </c>
      <c r="O371" s="12">
        <v>3</v>
      </c>
      <c r="P371" s="12">
        <v>10</v>
      </c>
      <c r="Q371" s="12">
        <v>0</v>
      </c>
      <c r="R371" s="12">
        <v>4.9008745535839831</v>
      </c>
      <c r="S371" s="12">
        <v>45.788921623210207</v>
      </c>
      <c r="T371" s="12">
        <v>5957.0447874568599</v>
      </c>
      <c r="U371" s="12">
        <v>5799.0004718528317</v>
      </c>
      <c r="V371" s="12">
        <v>0</v>
      </c>
      <c r="W371" s="57">
        <v>7.8896404346457397E-5</v>
      </c>
      <c r="X371" s="57">
        <v>4.0448261914392445E-4</v>
      </c>
      <c r="Y371" s="57">
        <v>0</v>
      </c>
      <c r="Z371" s="57">
        <v>3.8799501854366869E-4</v>
      </c>
      <c r="AA371" s="57">
        <v>3.0721769665082257E-3</v>
      </c>
      <c r="AB371" s="57">
        <v>0</v>
      </c>
      <c r="AC371" s="57">
        <v>1.6010846591407211E-4</v>
      </c>
      <c r="AD371" s="57">
        <v>1.6264970299946548E-4</v>
      </c>
      <c r="AE371" s="57">
        <v>4.7836443454051653E-4</v>
      </c>
      <c r="AF371" s="57">
        <v>1.1880422490493326E-3</v>
      </c>
      <c r="AG371" s="57">
        <v>0</v>
      </c>
      <c r="AH371" s="17">
        <v>5.3933780554960573E-4</v>
      </c>
      <c r="AI371" s="12">
        <v>364</v>
      </c>
      <c r="AJ371" s="16">
        <v>5</v>
      </c>
      <c r="AK371" s="17">
        <v>0.8517276244362828</v>
      </c>
      <c r="AL371" t="str">
        <f>IF(AK371&lt;='CAV Tier 1 Analysis'!$A$5,"Tier 1", "Tier 2")</f>
        <v>Tier 2</v>
      </c>
      <c r="AM371" t="str">
        <f t="shared" si="11"/>
        <v>Illinois - Tier 2</v>
      </c>
      <c r="AN371" t="str">
        <f t="shared" si="12"/>
        <v>Monmouth, City Of - Tier 2</v>
      </c>
    </row>
    <row r="372" spans="1:40" x14ac:dyDescent="0.3">
      <c r="A372">
        <v>5</v>
      </c>
      <c r="B372" t="s">
        <v>21</v>
      </c>
      <c r="C372" t="s">
        <v>4905</v>
      </c>
      <c r="D372" t="s">
        <v>8341</v>
      </c>
      <c r="E372" t="s">
        <v>1567</v>
      </c>
      <c r="F372" s="12">
        <v>584.28755862834669</v>
      </c>
      <c r="G372" s="12">
        <v>5193.1504296728681</v>
      </c>
      <c r="H372" s="12">
        <v>1392.4417705426708</v>
      </c>
      <c r="I372">
        <v>9</v>
      </c>
      <c r="J372" s="15">
        <v>2.4610326858432247E-2</v>
      </c>
      <c r="K372" s="15">
        <v>0.97538967314156799</v>
      </c>
      <c r="L372" s="56">
        <v>4.3254200000000003</v>
      </c>
      <c r="M372">
        <v>7</v>
      </c>
      <c r="N372">
        <v>4</v>
      </c>
      <c r="O372" s="12">
        <v>10.4</v>
      </c>
      <c r="P372" s="12">
        <v>2</v>
      </c>
      <c r="Q372" s="12">
        <v>0</v>
      </c>
      <c r="R372" s="12">
        <v>8.778507058274112</v>
      </c>
      <c r="S372" s="12">
        <v>34.268447104389246</v>
      </c>
      <c r="T372" s="12">
        <v>4094.6782222219244</v>
      </c>
      <c r="U372" s="12">
        <v>3510.3906635935778</v>
      </c>
      <c r="V372" s="12">
        <v>1098.4722074509436</v>
      </c>
      <c r="W372" s="57">
        <v>8.7240640356328508E-5</v>
      </c>
      <c r="X372" s="57">
        <v>1.6655166670632182E-4</v>
      </c>
      <c r="Y372" s="57">
        <v>8.0515297906602254E-4</v>
      </c>
      <c r="Z372" s="57">
        <v>1.3450493976180514E-3</v>
      </c>
      <c r="AA372" s="57">
        <v>6.1443539330164514E-4</v>
      </c>
      <c r="AB372" s="57">
        <v>0</v>
      </c>
      <c r="AC372" s="57">
        <v>2.8678826253332229E-4</v>
      </c>
      <c r="AD372" s="57">
        <v>1.2172710223768389E-4</v>
      </c>
      <c r="AE372" s="57">
        <v>3.2881210437143174E-4</v>
      </c>
      <c r="AF372" s="57">
        <v>7.191743541426173E-4</v>
      </c>
      <c r="AG372" s="57">
        <v>1.3764405071195686E-3</v>
      </c>
      <c r="AH372" s="17">
        <v>5.319429461320903E-4</v>
      </c>
      <c r="AI372" s="12">
        <v>365</v>
      </c>
      <c r="AJ372" s="16">
        <v>5</v>
      </c>
      <c r="AK372" s="17">
        <v>0.85225956738241493</v>
      </c>
      <c r="AL372" t="str">
        <f>IF(AK372&lt;='CAV Tier 1 Analysis'!$A$5,"Tier 1", "Tier 2")</f>
        <v>Tier 2</v>
      </c>
      <c r="AM372" t="str">
        <f t="shared" si="11"/>
        <v>Illinois - Tier 2</v>
      </c>
      <c r="AN372" t="str">
        <f t="shared" si="12"/>
        <v>Minooka, Village Of - Tier 2</v>
      </c>
    </row>
    <row r="373" spans="1:40" x14ac:dyDescent="0.3">
      <c r="A373">
        <v>5</v>
      </c>
      <c r="B373" t="s">
        <v>21</v>
      </c>
      <c r="C373" t="s">
        <v>4571</v>
      </c>
      <c r="D373" t="s">
        <v>7963</v>
      </c>
      <c r="E373" t="s">
        <v>1896</v>
      </c>
      <c r="F373" s="12">
        <v>12.70065703274264</v>
      </c>
      <c r="G373" s="12">
        <v>3.5625682850478739</v>
      </c>
      <c r="H373" s="12">
        <v>2.1826011232506737</v>
      </c>
      <c r="I373">
        <v>3</v>
      </c>
      <c r="J373" s="15">
        <v>0.15752193101945186</v>
      </c>
      <c r="K373" s="15">
        <v>0.84247806898054822</v>
      </c>
      <c r="L373" s="56">
        <v>0.36706</v>
      </c>
      <c r="M373">
        <v>1</v>
      </c>
      <c r="N373">
        <v>0</v>
      </c>
      <c r="O373" s="12">
        <v>12</v>
      </c>
      <c r="P373" s="12">
        <v>5</v>
      </c>
      <c r="Q373" s="12">
        <v>8</v>
      </c>
      <c r="R373" s="12">
        <v>2.5274342069416447</v>
      </c>
      <c r="S373" s="12">
        <v>0.34380754357967075</v>
      </c>
      <c r="T373" s="12">
        <v>3.7409313875930903</v>
      </c>
      <c r="U373" s="12">
        <v>0</v>
      </c>
      <c r="V373" s="12">
        <v>0</v>
      </c>
      <c r="W373" s="57">
        <v>7.4033387391730606E-6</v>
      </c>
      <c r="X373" s="57">
        <v>2.379309524376026E-5</v>
      </c>
      <c r="Y373" s="57">
        <v>0</v>
      </c>
      <c r="Z373" s="57">
        <v>1.5519800741746748E-3</v>
      </c>
      <c r="AA373" s="57">
        <v>1.5360884832541128E-3</v>
      </c>
      <c r="AB373" s="57">
        <v>2.6212319790301442E-3</v>
      </c>
      <c r="AC373" s="57">
        <v>8.2569673871013056E-5</v>
      </c>
      <c r="AD373" s="57">
        <v>1.2212603588345598E-6</v>
      </c>
      <c r="AE373" s="57">
        <v>3.0040541774150596E-7</v>
      </c>
      <c r="AF373" s="57">
        <v>0</v>
      </c>
      <c r="AG373" s="57">
        <v>0</v>
      </c>
      <c r="AH373" s="17">
        <v>5.2950802818995041E-4</v>
      </c>
      <c r="AI373" s="12">
        <v>366</v>
      </c>
      <c r="AJ373" s="16">
        <v>5</v>
      </c>
      <c r="AK373" s="17">
        <v>0.85278907541060489</v>
      </c>
      <c r="AL373" t="str">
        <f>IF(AK373&lt;='CAV Tier 1 Analysis'!$A$5,"Tier 1", "Tier 2")</f>
        <v>Tier 2</v>
      </c>
      <c r="AM373" t="str">
        <f t="shared" si="11"/>
        <v>Illinois - Tier 2</v>
      </c>
      <c r="AN373" t="str">
        <f t="shared" si="12"/>
        <v>Bath, Village Of - Tier 2</v>
      </c>
    </row>
    <row r="374" spans="1:40" x14ac:dyDescent="0.3">
      <c r="A374">
        <v>5</v>
      </c>
      <c r="B374" t="s">
        <v>21</v>
      </c>
      <c r="C374" t="s">
        <v>4467</v>
      </c>
      <c r="D374" t="s">
        <v>7845</v>
      </c>
      <c r="E374" t="s">
        <v>1754</v>
      </c>
      <c r="F374" s="12">
        <v>2685.3198880323994</v>
      </c>
      <c r="G374" s="12">
        <v>5125.494963163962</v>
      </c>
      <c r="H374" s="12">
        <v>1106.570269756113</v>
      </c>
      <c r="I374">
        <v>6</v>
      </c>
      <c r="J374" s="15">
        <v>5.8089603841916526E-2</v>
      </c>
      <c r="K374" s="15">
        <v>0.94191039615808314</v>
      </c>
      <c r="L374" s="56">
        <v>5.0558100000000001</v>
      </c>
      <c r="M374">
        <v>18</v>
      </c>
      <c r="N374">
        <v>0</v>
      </c>
      <c r="O374" s="12">
        <v>11</v>
      </c>
      <c r="P374" s="12">
        <v>1</v>
      </c>
      <c r="Q374" s="12">
        <v>0</v>
      </c>
      <c r="R374" s="12">
        <v>5.6514623769484986</v>
      </c>
      <c r="S374" s="12">
        <v>64.280228593375313</v>
      </c>
      <c r="T374" s="12">
        <v>2849.4405084963114</v>
      </c>
      <c r="U374" s="12">
        <v>164.12062046391202</v>
      </c>
      <c r="V374" s="12">
        <v>2276.0544546676506</v>
      </c>
      <c r="W374" s="57">
        <v>1.0197208639159416E-4</v>
      </c>
      <c r="X374" s="57">
        <v>4.2827571438768468E-4</v>
      </c>
      <c r="Y374" s="57">
        <v>0</v>
      </c>
      <c r="Z374" s="57">
        <v>1.4226484013267853E-3</v>
      </c>
      <c r="AA374" s="57">
        <v>3.0721769665082257E-4</v>
      </c>
      <c r="AB374" s="57">
        <v>0</v>
      </c>
      <c r="AC374" s="57">
        <v>1.8462969444557807E-4</v>
      </c>
      <c r="AD374" s="57">
        <v>2.2833383532121812E-4</v>
      </c>
      <c r="AE374" s="57">
        <v>2.2881664419810291E-4</v>
      </c>
      <c r="AF374" s="57">
        <v>3.3623420449389863E-5</v>
      </c>
      <c r="AG374" s="57">
        <v>2.8520098429112087E-3</v>
      </c>
      <c r="AH374" s="17">
        <v>5.2613884873476226E-4</v>
      </c>
      <c r="AI374" s="12">
        <v>367</v>
      </c>
      <c r="AJ374" s="16">
        <v>5</v>
      </c>
      <c r="AK374" s="17">
        <v>0.85331521425933965</v>
      </c>
      <c r="AL374" t="str">
        <f>IF(AK374&lt;='CAV Tier 1 Analysis'!$A$5,"Tier 1", "Tier 2")</f>
        <v>Tier 2</v>
      </c>
      <c r="AM374" t="str">
        <f t="shared" si="11"/>
        <v>Illinois - Tier 2</v>
      </c>
      <c r="AN374" t="str">
        <f t="shared" si="12"/>
        <v>Hampshire, Village Of - Tier 2</v>
      </c>
    </row>
    <row r="375" spans="1:40" x14ac:dyDescent="0.3">
      <c r="A375">
        <v>5</v>
      </c>
      <c r="B375" t="s">
        <v>21</v>
      </c>
      <c r="C375" t="s">
        <v>4657</v>
      </c>
      <c r="D375" t="s">
        <v>8059</v>
      </c>
      <c r="E375" t="s">
        <v>1362</v>
      </c>
      <c r="F375" s="12">
        <v>275.69731274551515</v>
      </c>
      <c r="G375" s="12">
        <v>6752.0152472497866</v>
      </c>
      <c r="H375" s="12">
        <v>3900.6207143039469</v>
      </c>
      <c r="I375">
        <v>0</v>
      </c>
      <c r="J375" s="15">
        <v>0</v>
      </c>
      <c r="K375" s="15">
        <v>1.0000000000000002</v>
      </c>
      <c r="L375" s="56">
        <v>5.6747300000000003</v>
      </c>
      <c r="M375">
        <v>1</v>
      </c>
      <c r="N375">
        <v>0</v>
      </c>
      <c r="O375" s="12">
        <v>4</v>
      </c>
      <c r="P375" s="12">
        <v>10</v>
      </c>
      <c r="Q375" s="12">
        <v>0</v>
      </c>
      <c r="R375" s="12">
        <v>0</v>
      </c>
      <c r="S375" s="12">
        <v>0</v>
      </c>
      <c r="T375" s="12">
        <v>7328.4472507417095</v>
      </c>
      <c r="U375" s="12">
        <v>7052.7499379961946</v>
      </c>
      <c r="V375" s="12">
        <v>0</v>
      </c>
      <c r="W375" s="57">
        <v>1.144552619281522E-4</v>
      </c>
      <c r="X375" s="57">
        <v>2.379309524376026E-5</v>
      </c>
      <c r="Y375" s="57">
        <v>0</v>
      </c>
      <c r="Z375" s="57">
        <v>5.1732669139155829E-4</v>
      </c>
      <c r="AA375" s="57">
        <v>3.0721769665082257E-3</v>
      </c>
      <c r="AB375" s="57">
        <v>0</v>
      </c>
      <c r="AC375" s="57">
        <v>0</v>
      </c>
      <c r="AD375" s="57">
        <v>0</v>
      </c>
      <c r="AE375" s="57">
        <v>5.8849121506398421E-4</v>
      </c>
      <c r="AF375" s="57">
        <v>1.4448981232178426E-3</v>
      </c>
      <c r="AG375" s="57">
        <v>0</v>
      </c>
      <c r="AH375" s="17">
        <v>5.2374012303213837E-4</v>
      </c>
      <c r="AI375" s="12">
        <v>368</v>
      </c>
      <c r="AJ375" s="16">
        <v>5</v>
      </c>
      <c r="AK375" s="17">
        <v>0.85383895438237178</v>
      </c>
      <c r="AL375" t="str">
        <f>IF(AK375&lt;='CAV Tier 1 Analysis'!$A$5,"Tier 1", "Tier 2")</f>
        <v>Tier 2</v>
      </c>
      <c r="AM375" t="str">
        <f t="shared" si="11"/>
        <v>Illinois - Tier 2</v>
      </c>
      <c r="AN375" t="str">
        <f t="shared" si="12"/>
        <v>Olney, City Of - Tier 2</v>
      </c>
    </row>
    <row r="376" spans="1:40" x14ac:dyDescent="0.3">
      <c r="A376">
        <v>5</v>
      </c>
      <c r="B376" t="s">
        <v>21</v>
      </c>
      <c r="C376" t="s">
        <v>4673</v>
      </c>
      <c r="D376" t="s">
        <v>8076</v>
      </c>
      <c r="E376" t="s">
        <v>1573</v>
      </c>
      <c r="F376" s="12">
        <v>999.91577281429466</v>
      </c>
      <c r="G376" s="12">
        <v>4804.675518272772</v>
      </c>
      <c r="H376" s="12">
        <v>1552.1704640219193</v>
      </c>
      <c r="I376">
        <v>31</v>
      </c>
      <c r="J376" s="15">
        <v>3.0025663990489462E-2</v>
      </c>
      <c r="K376" s="15">
        <v>0.96997433600951055</v>
      </c>
      <c r="L376" s="56">
        <v>4.9797399999999996</v>
      </c>
      <c r="M376">
        <v>18</v>
      </c>
      <c r="N376">
        <v>0</v>
      </c>
      <c r="O376" s="12">
        <v>6</v>
      </c>
      <c r="P376" s="12">
        <v>2</v>
      </c>
      <c r="Q376" s="12">
        <v>2</v>
      </c>
      <c r="R376" s="12">
        <v>30.069204416294827</v>
      </c>
      <c r="S376" s="12">
        <v>46.604948808684263</v>
      </c>
      <c r="T376" s="12">
        <v>3910.1580250791039</v>
      </c>
      <c r="U376" s="12">
        <v>2910.2422522648094</v>
      </c>
      <c r="V376" s="12">
        <v>894.51749319366809</v>
      </c>
      <c r="W376" s="57">
        <v>1.0043780867708183E-4</v>
      </c>
      <c r="X376" s="57">
        <v>4.2827571438768468E-4</v>
      </c>
      <c r="Y376" s="57">
        <v>0</v>
      </c>
      <c r="Z376" s="57">
        <v>7.7599003708733738E-4</v>
      </c>
      <c r="AA376" s="57">
        <v>6.1443539330164514E-4</v>
      </c>
      <c r="AB376" s="57">
        <v>6.5530799475753605E-4</v>
      </c>
      <c r="AC376" s="57">
        <v>9.8234185301252202E-4</v>
      </c>
      <c r="AD376" s="57">
        <v>1.655483643929141E-4</v>
      </c>
      <c r="AE376" s="57">
        <v>3.1399470700128158E-4</v>
      </c>
      <c r="AF376" s="57">
        <v>5.962218433057621E-4</v>
      </c>
      <c r="AG376" s="57">
        <v>1.1208750695804962E-3</v>
      </c>
      <c r="AH376" s="17">
        <v>5.2303898050038735E-4</v>
      </c>
      <c r="AI376" s="12">
        <v>369</v>
      </c>
      <c r="AJ376" s="16">
        <v>5</v>
      </c>
      <c r="AK376" s="17">
        <v>0.85436199336287222</v>
      </c>
      <c r="AL376" t="str">
        <f>IF(AK376&lt;='CAV Tier 1 Analysis'!$A$5,"Tier 1", "Tier 2")</f>
        <v>Tier 2</v>
      </c>
      <c r="AM376" t="str">
        <f t="shared" si="11"/>
        <v>Illinois - Tier 2</v>
      </c>
      <c r="AN376" t="str">
        <f t="shared" si="12"/>
        <v>Chatham, Village Of - Tier 2</v>
      </c>
    </row>
    <row r="377" spans="1:40" x14ac:dyDescent="0.3">
      <c r="A377">
        <v>5</v>
      </c>
      <c r="B377" t="s">
        <v>21</v>
      </c>
      <c r="C377" t="s">
        <v>4328</v>
      </c>
      <c r="D377" t="s">
        <v>7690</v>
      </c>
      <c r="E377" t="s">
        <v>1741</v>
      </c>
      <c r="F377" s="12">
        <v>21341.391193974458</v>
      </c>
      <c r="G377" s="12">
        <v>9604.8393397552081</v>
      </c>
      <c r="H377" s="12">
        <v>4145.3362221788639</v>
      </c>
      <c r="I377">
        <v>11</v>
      </c>
      <c r="J377" s="15">
        <v>3.6752363055867598E-2</v>
      </c>
      <c r="K377" s="15">
        <v>0.96324763694413262</v>
      </c>
      <c r="L377" s="56">
        <v>3.8900899999999998</v>
      </c>
      <c r="M377">
        <v>69</v>
      </c>
      <c r="N377">
        <v>0</v>
      </c>
      <c r="O377" s="12">
        <v>15</v>
      </c>
      <c r="P377" s="12">
        <v>1</v>
      </c>
      <c r="Q377" s="12">
        <v>0</v>
      </c>
      <c r="R377" s="12">
        <v>10.595724006385458</v>
      </c>
      <c r="S377" s="12">
        <v>152.35090182615625</v>
      </c>
      <c r="T377" s="12">
        <v>10481.156182095041</v>
      </c>
      <c r="U377" s="12">
        <v>0</v>
      </c>
      <c r="V377" s="12">
        <v>0</v>
      </c>
      <c r="W377" s="57">
        <v>7.8460344346618349E-5</v>
      </c>
      <c r="X377" s="57">
        <v>1.641723571819458E-3</v>
      </c>
      <c r="Y377" s="57">
        <v>0</v>
      </c>
      <c r="Z377" s="57">
        <v>1.9399750927183435E-3</v>
      </c>
      <c r="AA377" s="57">
        <v>3.0721769665082257E-4</v>
      </c>
      <c r="AB377" s="57">
        <v>0</v>
      </c>
      <c r="AC377" s="57">
        <v>3.4615558863278104E-4</v>
      </c>
      <c r="AD377" s="57">
        <v>5.4117520254428199E-4</v>
      </c>
      <c r="AE377" s="57">
        <v>8.4166101301366833E-4</v>
      </c>
      <c r="AF377" s="57">
        <v>0</v>
      </c>
      <c r="AG377" s="57">
        <v>0</v>
      </c>
      <c r="AH377" s="17">
        <v>5.1785168270236128E-4</v>
      </c>
      <c r="AI377" s="12">
        <v>370</v>
      </c>
      <c r="AJ377" s="16">
        <v>5</v>
      </c>
      <c r="AK377" s="17">
        <v>0.85487984504557457</v>
      </c>
      <c r="AL377" t="str">
        <f>IF(AK377&lt;='CAV Tier 1 Analysis'!$A$5,"Tier 1", "Tier 2")</f>
        <v>Tier 2</v>
      </c>
      <c r="AM377" t="str">
        <f t="shared" si="11"/>
        <v>Illinois - Tier 2</v>
      </c>
      <c r="AN377" t="str">
        <f t="shared" si="12"/>
        <v>Palos Heights, City Of - Tier 2</v>
      </c>
    </row>
    <row r="378" spans="1:40" x14ac:dyDescent="0.3">
      <c r="A378">
        <v>5</v>
      </c>
      <c r="B378" t="s">
        <v>21</v>
      </c>
      <c r="C378" t="s">
        <v>4707</v>
      </c>
      <c r="D378" t="s">
        <v>8115</v>
      </c>
      <c r="E378" t="s">
        <v>1445</v>
      </c>
      <c r="F378" s="12">
        <v>2498.3933848622264</v>
      </c>
      <c r="G378" s="12">
        <v>9119.4360591719833</v>
      </c>
      <c r="H378" s="12">
        <v>3722.8697170056171</v>
      </c>
      <c r="I378">
        <v>11</v>
      </c>
      <c r="J378" s="15">
        <v>1.2707070447342877E-2</v>
      </c>
      <c r="K378" s="15">
        <v>0.98729292955265702</v>
      </c>
      <c r="L378" s="56">
        <v>12.445039999999999</v>
      </c>
      <c r="M378">
        <v>5</v>
      </c>
      <c r="N378">
        <v>0</v>
      </c>
      <c r="O378" s="12">
        <v>8</v>
      </c>
      <c r="P378" s="12">
        <v>3</v>
      </c>
      <c r="Q378" s="12">
        <v>0</v>
      </c>
      <c r="R378" s="12">
        <v>10.860222225079227</v>
      </c>
      <c r="S378" s="12">
        <v>47.306767760269814</v>
      </c>
      <c r="T378" s="12">
        <v>8339.9808158491287</v>
      </c>
      <c r="U378" s="12">
        <v>5841.5874309869023</v>
      </c>
      <c r="V378" s="12">
        <v>779.45524332285459</v>
      </c>
      <c r="W378" s="57">
        <v>2.5100759206276441E-4</v>
      </c>
      <c r="X378" s="57">
        <v>1.189654762188013E-4</v>
      </c>
      <c r="Y378" s="57">
        <v>0</v>
      </c>
      <c r="Z378" s="57">
        <v>1.0346533827831166E-3</v>
      </c>
      <c r="AA378" s="57">
        <v>9.2165308995246771E-4</v>
      </c>
      <c r="AB378" s="57">
        <v>0</v>
      </c>
      <c r="AC378" s="57">
        <v>3.5479657782135245E-4</v>
      </c>
      <c r="AD378" s="57">
        <v>1.6804133954909082E-4</v>
      </c>
      <c r="AE378" s="57">
        <v>6.6971969313590061E-4</v>
      </c>
      <c r="AF378" s="57">
        <v>1.1967670468753359E-3</v>
      </c>
      <c r="AG378" s="57">
        <v>9.7669632706135628E-4</v>
      </c>
      <c r="AH378" s="17">
        <v>5.1748186595092607E-4</v>
      </c>
      <c r="AI378" s="12">
        <v>371</v>
      </c>
      <c r="AJ378" s="16">
        <v>5</v>
      </c>
      <c r="AK378" s="17">
        <v>0.85539732691152548</v>
      </c>
      <c r="AL378" t="str">
        <f>IF(AK378&lt;='CAV Tier 1 Analysis'!$A$5,"Tier 1", "Tier 2")</f>
        <v>Tier 2</v>
      </c>
      <c r="AM378" t="str">
        <f t="shared" si="11"/>
        <v>Illinois - Tier 2</v>
      </c>
      <c r="AN378" t="str">
        <f t="shared" si="12"/>
        <v>Morton, Village Of - Tier 2</v>
      </c>
    </row>
    <row r="379" spans="1:40" x14ac:dyDescent="0.3">
      <c r="A379">
        <v>5</v>
      </c>
      <c r="B379" t="s">
        <v>21</v>
      </c>
      <c r="C379" t="s">
        <v>4214</v>
      </c>
      <c r="D379" t="s">
        <v>7572</v>
      </c>
      <c r="E379" t="s">
        <v>1525</v>
      </c>
      <c r="F379" s="12">
        <v>306.2550450575286</v>
      </c>
      <c r="G379" s="12">
        <v>4414.850056712532</v>
      </c>
      <c r="H379" s="12">
        <v>2312.4527156123745</v>
      </c>
      <c r="I379">
        <v>9</v>
      </c>
      <c r="J379" s="15">
        <v>0</v>
      </c>
      <c r="K379" s="15">
        <v>0.99999999999999989</v>
      </c>
      <c r="L379" s="56">
        <v>6.8371199999999996</v>
      </c>
      <c r="M379">
        <v>6</v>
      </c>
      <c r="N379">
        <v>5</v>
      </c>
      <c r="O379" s="12">
        <v>10</v>
      </c>
      <c r="P379" s="12">
        <v>5</v>
      </c>
      <c r="Q379" s="12">
        <v>0</v>
      </c>
      <c r="R379" s="12">
        <v>8.9999999999999982</v>
      </c>
      <c r="S379" s="12">
        <v>0</v>
      </c>
      <c r="T379" s="12">
        <v>4708.0465490297529</v>
      </c>
      <c r="U379" s="12">
        <v>4401.7915039722247</v>
      </c>
      <c r="V379" s="12">
        <v>0</v>
      </c>
      <c r="W379" s="57">
        <v>1.3789984024512318E-4</v>
      </c>
      <c r="X379" s="57">
        <v>1.4275857146256156E-4</v>
      </c>
      <c r="Y379" s="57">
        <v>1.0064412238325281E-3</v>
      </c>
      <c r="Z379" s="57">
        <v>1.2933167284788956E-3</v>
      </c>
      <c r="AA379" s="57">
        <v>1.5360884832541128E-3</v>
      </c>
      <c r="AB379" s="57">
        <v>0</v>
      </c>
      <c r="AC379" s="57">
        <v>2.9402429657638768E-4</v>
      </c>
      <c r="AD379" s="57">
        <v>0</v>
      </c>
      <c r="AE379" s="57">
        <v>3.7806699556115395E-4</v>
      </c>
      <c r="AF379" s="57">
        <v>9.0179580146758126E-4</v>
      </c>
      <c r="AG379" s="57">
        <v>0</v>
      </c>
      <c r="AH379" s="17">
        <v>5.1730835826166769E-4</v>
      </c>
      <c r="AI379" s="12">
        <v>372</v>
      </c>
      <c r="AJ379" s="16">
        <v>5</v>
      </c>
      <c r="AK379" s="17">
        <v>0.85591463526978717</v>
      </c>
      <c r="AL379" t="str">
        <f>IF(AK379&lt;='CAV Tier 1 Analysis'!$A$5,"Tier 1", "Tier 2")</f>
        <v>Tier 2</v>
      </c>
      <c r="AM379" t="str">
        <f t="shared" si="11"/>
        <v>Illinois - Tier 2</v>
      </c>
      <c r="AN379" t="str">
        <f t="shared" si="12"/>
        <v>Princeton, City Of - Tier 2</v>
      </c>
    </row>
    <row r="380" spans="1:40" x14ac:dyDescent="0.3">
      <c r="A380">
        <v>5</v>
      </c>
      <c r="B380" t="s">
        <v>21</v>
      </c>
      <c r="C380" t="s">
        <v>4285</v>
      </c>
      <c r="D380" t="s">
        <v>7646</v>
      </c>
      <c r="E380" t="s">
        <v>1677</v>
      </c>
      <c r="F380" s="12">
        <v>20989.042952552634</v>
      </c>
      <c r="G380" s="12">
        <v>7781.6117362328832</v>
      </c>
      <c r="H380" s="12">
        <v>3321.6460978089708</v>
      </c>
      <c r="I380">
        <v>23</v>
      </c>
      <c r="J380" s="15">
        <v>6.3939244830108891E-2</v>
      </c>
      <c r="K380" s="15">
        <v>0.93606075516989107</v>
      </c>
      <c r="L380" s="56">
        <v>3.8409900000000001</v>
      </c>
      <c r="M380">
        <v>39</v>
      </c>
      <c r="N380">
        <v>2</v>
      </c>
      <c r="O380" s="12">
        <v>14.111111111111111</v>
      </c>
      <c r="P380" s="12">
        <v>1</v>
      </c>
      <c r="Q380" s="12">
        <v>0</v>
      </c>
      <c r="R380" s="12">
        <v>21.529397368907496</v>
      </c>
      <c r="S380" s="12">
        <v>212.38354308678362</v>
      </c>
      <c r="T380" s="12">
        <v>8441.0747049074162</v>
      </c>
      <c r="U380" s="12">
        <v>0</v>
      </c>
      <c r="V380" s="12">
        <v>0</v>
      </c>
      <c r="W380" s="57">
        <v>7.7470032321081929E-5</v>
      </c>
      <c r="X380" s="57">
        <v>9.2793071450665012E-4</v>
      </c>
      <c r="Y380" s="57">
        <v>4.0257648953301127E-4</v>
      </c>
      <c r="Z380" s="57">
        <v>1.8250136057424416E-3</v>
      </c>
      <c r="AA380" s="57">
        <v>3.0721769665082257E-4</v>
      </c>
      <c r="AB380" s="57">
        <v>0</v>
      </c>
      <c r="AC380" s="57">
        <v>7.0335176856739555E-4</v>
      </c>
      <c r="AD380" s="57">
        <v>7.5442091624907954E-4</v>
      </c>
      <c r="AE380" s="57">
        <v>6.7783776556951656E-4</v>
      </c>
      <c r="AF380" s="57">
        <v>0</v>
      </c>
      <c r="AG380" s="57">
        <v>0</v>
      </c>
      <c r="AH380" s="17">
        <v>5.1598354446727261E-4</v>
      </c>
      <c r="AI380" s="12">
        <v>373</v>
      </c>
      <c r="AJ380" s="16">
        <v>5</v>
      </c>
      <c r="AK380" s="17">
        <v>0.85643061881425442</v>
      </c>
      <c r="AL380" t="str">
        <f>IF(AK380&lt;='CAV Tier 1 Analysis'!$A$5,"Tier 1", "Tier 2")</f>
        <v>Tier 2</v>
      </c>
      <c r="AM380" t="str">
        <f t="shared" si="11"/>
        <v>Illinois - Tier 2</v>
      </c>
      <c r="AN380" t="str">
        <f t="shared" si="12"/>
        <v>Glencoe, Village Of - Tier 2</v>
      </c>
    </row>
    <row r="381" spans="1:40" x14ac:dyDescent="0.3">
      <c r="A381">
        <v>5</v>
      </c>
      <c r="B381" t="s">
        <v>21</v>
      </c>
      <c r="C381" t="s">
        <v>4024</v>
      </c>
      <c r="D381" t="s">
        <v>8074</v>
      </c>
      <c r="E381" t="s">
        <v>1387</v>
      </c>
      <c r="F381" s="12">
        <v>472.79484724598279</v>
      </c>
      <c r="G381" s="12">
        <v>7208.1374840509488</v>
      </c>
      <c r="H381" s="12">
        <v>3662.1283636609905</v>
      </c>
      <c r="I381">
        <v>0</v>
      </c>
      <c r="J381" s="15">
        <v>0</v>
      </c>
      <c r="K381" s="15">
        <v>1.0000000000000002</v>
      </c>
      <c r="L381" s="56">
        <v>6.4312199999999997</v>
      </c>
      <c r="M381">
        <v>4</v>
      </c>
      <c r="N381">
        <v>0</v>
      </c>
      <c r="O381" s="12">
        <v>5</v>
      </c>
      <c r="P381" s="12">
        <v>9</v>
      </c>
      <c r="Q381" s="12">
        <v>0</v>
      </c>
      <c r="R381" s="12">
        <v>0</v>
      </c>
      <c r="S381" s="12">
        <v>0</v>
      </c>
      <c r="T381" s="12">
        <v>7487.456361204212</v>
      </c>
      <c r="U381" s="12">
        <v>7014.6615139582291</v>
      </c>
      <c r="V381" s="12">
        <v>0</v>
      </c>
      <c r="W381" s="57">
        <v>1.2971312637210421E-4</v>
      </c>
      <c r="X381" s="57">
        <v>9.5172380975041041E-5</v>
      </c>
      <c r="Y381" s="57">
        <v>0</v>
      </c>
      <c r="Z381" s="57">
        <v>6.4665836423944778E-4</v>
      </c>
      <c r="AA381" s="57">
        <v>2.7649592698574029E-3</v>
      </c>
      <c r="AB381" s="57">
        <v>0</v>
      </c>
      <c r="AC381" s="57">
        <v>0</v>
      </c>
      <c r="AD381" s="57">
        <v>0</v>
      </c>
      <c r="AE381" s="57">
        <v>6.0126001334016074E-4</v>
      </c>
      <c r="AF381" s="57">
        <v>1.4370949410700835E-3</v>
      </c>
      <c r="AG381" s="57">
        <v>0</v>
      </c>
      <c r="AH381" s="17">
        <v>5.1589619053220368E-4</v>
      </c>
      <c r="AI381" s="12">
        <v>374</v>
      </c>
      <c r="AJ381" s="16">
        <v>5</v>
      </c>
      <c r="AK381" s="17">
        <v>0.85694651500478658</v>
      </c>
      <c r="AL381" t="str">
        <f>IF(AK381&lt;='CAV Tier 1 Analysis'!$A$5,"Tier 1", "Tier 2")</f>
        <v>Tier 2</v>
      </c>
      <c r="AM381" t="str">
        <f t="shared" si="11"/>
        <v>Illinois - Tier 2</v>
      </c>
      <c r="AN381" t="str">
        <f t="shared" si="12"/>
        <v>Harrisburg, City Of - Tier 2</v>
      </c>
    </row>
    <row r="382" spans="1:40" x14ac:dyDescent="0.3">
      <c r="A382">
        <v>5</v>
      </c>
      <c r="B382" t="s">
        <v>21</v>
      </c>
      <c r="C382" t="s">
        <v>4510</v>
      </c>
      <c r="D382" t="s">
        <v>7890</v>
      </c>
      <c r="E382" t="s">
        <v>1652</v>
      </c>
      <c r="F382" s="12">
        <v>11682.99706712598</v>
      </c>
      <c r="G382" s="12">
        <v>12398.07992168736</v>
      </c>
      <c r="H382" s="12">
        <v>3829.5002895292773</v>
      </c>
      <c r="I382">
        <v>3</v>
      </c>
      <c r="J382" s="15">
        <v>9.5211429184862265E-2</v>
      </c>
      <c r="K382" s="15">
        <v>0.90478857081513786</v>
      </c>
      <c r="L382" s="56">
        <v>12.482430000000001</v>
      </c>
      <c r="M382">
        <v>25</v>
      </c>
      <c r="N382">
        <v>0</v>
      </c>
      <c r="O382" s="12">
        <v>11.521739130434783</v>
      </c>
      <c r="P382" s="12">
        <v>1</v>
      </c>
      <c r="Q382" s="12">
        <v>0</v>
      </c>
      <c r="R382" s="12">
        <v>2.7143657124454137</v>
      </c>
      <c r="S382" s="12">
        <v>364.6121956299263</v>
      </c>
      <c r="T382" s="12">
        <v>11879.76515667234</v>
      </c>
      <c r="U382" s="12">
        <v>196.76808954635999</v>
      </c>
      <c r="V382" s="12">
        <v>518.31476501502038</v>
      </c>
      <c r="W382" s="57">
        <v>2.5176172172946111E-4</v>
      </c>
      <c r="X382" s="57">
        <v>5.9482738109400653E-4</v>
      </c>
      <c r="Y382" s="57">
        <v>0</v>
      </c>
      <c r="Z382" s="57">
        <v>1.490125795856119E-3</v>
      </c>
      <c r="AA382" s="57">
        <v>3.0721769665082257E-4</v>
      </c>
      <c r="AB382" s="57">
        <v>0</v>
      </c>
      <c r="AC382" s="57">
        <v>8.8676607694758707E-5</v>
      </c>
      <c r="AD382" s="57">
        <v>1.2951618694406976E-3</v>
      </c>
      <c r="AE382" s="57">
        <v>9.5397253913744376E-4</v>
      </c>
      <c r="AF382" s="57">
        <v>4.031191319615582E-5</v>
      </c>
      <c r="AG382" s="57">
        <v>6.4947427269041358E-4</v>
      </c>
      <c r="AH382" s="17">
        <v>5.1559361795362529E-4</v>
      </c>
      <c r="AI382" s="12">
        <v>375</v>
      </c>
      <c r="AJ382" s="16">
        <v>5</v>
      </c>
      <c r="AK382" s="17">
        <v>0.85746210862274019</v>
      </c>
      <c r="AL382" t="str">
        <f>IF(AK382&lt;='CAV Tier 1 Analysis'!$A$5,"Tier 1", "Tier 2")</f>
        <v>Tier 2</v>
      </c>
      <c r="AM382" t="str">
        <f t="shared" si="11"/>
        <v>Illinois - Tier 2</v>
      </c>
      <c r="AN382" t="str">
        <f t="shared" si="12"/>
        <v>Long Grove, Village Of - Tier 2</v>
      </c>
    </row>
    <row r="383" spans="1:40" x14ac:dyDescent="0.3">
      <c r="A383">
        <v>5</v>
      </c>
      <c r="B383" t="s">
        <v>21</v>
      </c>
      <c r="C383" t="s">
        <v>4227</v>
      </c>
      <c r="D383" t="s">
        <v>7586</v>
      </c>
      <c r="E383" t="s">
        <v>1678</v>
      </c>
      <c r="F383" s="12">
        <v>1166.226812867159</v>
      </c>
      <c r="G383" s="12">
        <v>5450.9979255975277</v>
      </c>
      <c r="H383" s="12">
        <v>1372.1572256617001</v>
      </c>
      <c r="I383">
        <v>3</v>
      </c>
      <c r="J383" s="15">
        <v>7.5751259336459958E-2</v>
      </c>
      <c r="K383" s="15">
        <v>0.92424874066354012</v>
      </c>
      <c r="L383" s="56">
        <v>6.9083999999999994</v>
      </c>
      <c r="M383">
        <v>15</v>
      </c>
      <c r="N383">
        <v>0</v>
      </c>
      <c r="O383" s="12">
        <v>8</v>
      </c>
      <c r="P383" s="12">
        <v>2</v>
      </c>
      <c r="Q383" s="12">
        <v>0</v>
      </c>
      <c r="R383" s="12">
        <v>2.7727462219906203</v>
      </c>
      <c r="S383" s="12">
        <v>103.94263785149685</v>
      </c>
      <c r="T383" s="12">
        <v>3651.4984616922138</v>
      </c>
      <c r="U383" s="12">
        <v>2485.2716488250549</v>
      </c>
      <c r="V383" s="12">
        <v>1799.4994639053139</v>
      </c>
      <c r="W383" s="57">
        <v>1.3933750707160455E-4</v>
      </c>
      <c r="X383" s="57">
        <v>3.5689642865640393E-4</v>
      </c>
      <c r="Y383" s="57">
        <v>0</v>
      </c>
      <c r="Z383" s="57">
        <v>1.0346533827831166E-3</v>
      </c>
      <c r="AA383" s="57">
        <v>6.1443539330164514E-4</v>
      </c>
      <c r="AB383" s="57">
        <v>0</v>
      </c>
      <c r="AC383" s="57">
        <v>9.0583861945069867E-5</v>
      </c>
      <c r="AD383" s="57">
        <v>3.6922116914317677E-4</v>
      </c>
      <c r="AE383" s="57">
        <v>2.9322374754188658E-4</v>
      </c>
      <c r="AF383" s="57">
        <v>5.0915804085549196E-4</v>
      </c>
      <c r="AG383" s="57">
        <v>2.2548626518344001E-3</v>
      </c>
      <c r="AH383" s="17">
        <v>5.1476110755752688E-4</v>
      </c>
      <c r="AI383" s="12">
        <v>376</v>
      </c>
      <c r="AJ383" s="16">
        <v>5</v>
      </c>
      <c r="AK383" s="17">
        <v>0.85797686973029774</v>
      </c>
      <c r="AL383" t="str">
        <f>IF(AK383&lt;='CAV Tier 1 Analysis'!$A$5,"Tier 1", "Tier 2")</f>
        <v>Tier 2</v>
      </c>
      <c r="AM383" t="str">
        <f t="shared" si="11"/>
        <v>Illinois - Tier 2</v>
      </c>
      <c r="AN383" t="str">
        <f t="shared" si="12"/>
        <v>Mahomet, Village Of - Tier 2</v>
      </c>
    </row>
    <row r="384" spans="1:40" x14ac:dyDescent="0.3">
      <c r="A384">
        <v>5</v>
      </c>
      <c r="B384" t="s">
        <v>21</v>
      </c>
      <c r="C384" t="s">
        <v>3970</v>
      </c>
      <c r="D384" t="s">
        <v>8137</v>
      </c>
      <c r="E384" t="s">
        <v>1673</v>
      </c>
      <c r="F384" s="12">
        <v>91.497847735846776</v>
      </c>
      <c r="G384" s="12">
        <v>2547.3416731052794</v>
      </c>
      <c r="H384" s="12">
        <v>1509.9387347437626</v>
      </c>
      <c r="I384">
        <v>13</v>
      </c>
      <c r="J384" s="15">
        <v>0</v>
      </c>
      <c r="K384" s="15">
        <v>1</v>
      </c>
      <c r="L384" s="56">
        <v>3.6253899999999999</v>
      </c>
      <c r="M384">
        <v>65</v>
      </c>
      <c r="N384">
        <v>0</v>
      </c>
      <c r="O384" s="12">
        <v>3</v>
      </c>
      <c r="P384" s="12">
        <v>8</v>
      </c>
      <c r="Q384" s="12">
        <v>0</v>
      </c>
      <c r="R384" s="12">
        <v>13</v>
      </c>
      <c r="S384" s="12">
        <v>0</v>
      </c>
      <c r="T384" s="12">
        <v>2744.0930894947742</v>
      </c>
      <c r="U384" s="12">
        <v>2652.5952417589274</v>
      </c>
      <c r="V384" s="12">
        <v>0</v>
      </c>
      <c r="W384" s="57">
        <v>7.3121533895304913E-5</v>
      </c>
      <c r="X384" s="57">
        <v>1.5465511908444171E-3</v>
      </c>
      <c r="Y384" s="57">
        <v>0</v>
      </c>
      <c r="Z384" s="57">
        <v>3.8799501854366869E-4</v>
      </c>
      <c r="AA384" s="57">
        <v>2.4577415732065806E-3</v>
      </c>
      <c r="AB384" s="57">
        <v>0</v>
      </c>
      <c r="AC384" s="57">
        <v>4.2470176172144898E-4</v>
      </c>
      <c r="AD384" s="57">
        <v>0</v>
      </c>
      <c r="AE384" s="57">
        <v>2.2035700350057387E-4</v>
      </c>
      <c r="AF384" s="57">
        <v>5.4343765483949613E-4</v>
      </c>
      <c r="AG384" s="57">
        <v>0</v>
      </c>
      <c r="AH384" s="17">
        <v>5.139914305955901E-4</v>
      </c>
      <c r="AI384" s="12">
        <v>377</v>
      </c>
      <c r="AJ384" s="16">
        <v>5</v>
      </c>
      <c r="AK384" s="17">
        <v>0.85849086116089335</v>
      </c>
      <c r="AL384" t="str">
        <f>IF(AK384&lt;='CAV Tier 1 Analysis'!$A$5,"Tier 1", "Tier 2")</f>
        <v>Tier 2</v>
      </c>
      <c r="AM384" t="str">
        <f t="shared" si="11"/>
        <v>Illinois - Tier 2</v>
      </c>
      <c r="AN384" t="str">
        <f t="shared" si="12"/>
        <v>Fairfield, City Of - Tier 2</v>
      </c>
    </row>
    <row r="385" spans="1:40" x14ac:dyDescent="0.3">
      <c r="A385">
        <v>5</v>
      </c>
      <c r="B385" t="s">
        <v>21</v>
      </c>
      <c r="C385" t="s">
        <v>4702</v>
      </c>
      <c r="D385" t="s">
        <v>8110</v>
      </c>
      <c r="E385" t="s">
        <v>1546</v>
      </c>
      <c r="F385" s="12">
        <v>908.47828217024869</v>
      </c>
      <c r="G385" s="12">
        <v>5070.6001103796925</v>
      </c>
      <c r="H385" s="12">
        <v>2467.9981284860437</v>
      </c>
      <c r="I385">
        <v>12</v>
      </c>
      <c r="J385" s="15">
        <v>0.153519094310269</v>
      </c>
      <c r="K385" s="15">
        <v>0.84648090568973122</v>
      </c>
      <c r="L385" s="56">
        <v>4.5251700000000001</v>
      </c>
      <c r="M385">
        <v>3</v>
      </c>
      <c r="N385">
        <v>3</v>
      </c>
      <c r="O385" s="12">
        <v>8.1111111111111107</v>
      </c>
      <c r="P385" s="12">
        <v>2.7777777777777777</v>
      </c>
      <c r="Q385" s="12">
        <v>0</v>
      </c>
      <c r="R385" s="12">
        <v>10.157770868276774</v>
      </c>
      <c r="S385" s="12">
        <v>378.88483744461632</v>
      </c>
      <c r="T385" s="12">
        <v>5217.8216496536852</v>
      </c>
      <c r="U385" s="12">
        <v>4309.3433674834369</v>
      </c>
      <c r="V385" s="12">
        <v>0</v>
      </c>
      <c r="W385" s="57">
        <v>9.1269455572232767E-5</v>
      </c>
      <c r="X385" s="57">
        <v>7.1379285731280781E-5</v>
      </c>
      <c r="Y385" s="57">
        <v>6.0386473429951688E-4</v>
      </c>
      <c r="Z385" s="57">
        <v>1.0490235686551042E-3</v>
      </c>
      <c r="AA385" s="57">
        <v>8.5338249069672931E-4</v>
      </c>
      <c r="AB385" s="57">
        <v>0</v>
      </c>
      <c r="AC385" s="57">
        <v>3.3184793714768912E-4</v>
      </c>
      <c r="AD385" s="57">
        <v>1.3458606164275747E-3</v>
      </c>
      <c r="AE385" s="57">
        <v>4.1900311178211469E-4</v>
      </c>
      <c r="AF385" s="57">
        <v>8.8285593544624487E-4</v>
      </c>
      <c r="AG385" s="57">
        <v>0</v>
      </c>
      <c r="AH385" s="17">
        <v>5.1349883052349886E-4</v>
      </c>
      <c r="AI385" s="12">
        <v>378</v>
      </c>
      <c r="AJ385" s="16">
        <v>5</v>
      </c>
      <c r="AK385" s="17">
        <v>0.85900435999141689</v>
      </c>
      <c r="AL385" t="str">
        <f>IF(AK385&lt;='CAV Tier 1 Analysis'!$A$5,"Tier 1", "Tier 2")</f>
        <v>Tier 2</v>
      </c>
      <c r="AM385" t="str">
        <f t="shared" si="11"/>
        <v>Illinois - Tier 2</v>
      </c>
      <c r="AN385" t="str">
        <f t="shared" si="12"/>
        <v>Creve Coeur, Village Of - Tier 2</v>
      </c>
    </row>
    <row r="386" spans="1:40" x14ac:dyDescent="0.3">
      <c r="A386">
        <v>5</v>
      </c>
      <c r="B386" t="s">
        <v>21</v>
      </c>
      <c r="C386" t="s">
        <v>4505</v>
      </c>
      <c r="D386" t="s">
        <v>7885</v>
      </c>
      <c r="E386" t="s">
        <v>1583</v>
      </c>
      <c r="F386" s="12">
        <v>6177.5720255818287</v>
      </c>
      <c r="G386" s="12">
        <v>8796.8221520804964</v>
      </c>
      <c r="H386" s="12">
        <v>3236.6207202517926</v>
      </c>
      <c r="I386">
        <v>6</v>
      </c>
      <c r="J386" s="15">
        <v>0.16566456055389506</v>
      </c>
      <c r="K386" s="15">
        <v>0.834335439446105</v>
      </c>
      <c r="L386" s="56">
        <v>6.6077499999999985</v>
      </c>
      <c r="M386">
        <v>15</v>
      </c>
      <c r="N386">
        <v>0</v>
      </c>
      <c r="O386" s="12">
        <v>11</v>
      </c>
      <c r="P386" s="12">
        <v>1</v>
      </c>
      <c r="Q386" s="12">
        <v>0</v>
      </c>
      <c r="R386" s="12">
        <v>5.0060126366766298</v>
      </c>
      <c r="S386" s="12">
        <v>536.19334930014452</v>
      </c>
      <c r="T386" s="12">
        <v>8684.8890892668824</v>
      </c>
      <c r="U386" s="12">
        <v>2507.3170636850537</v>
      </c>
      <c r="V386" s="12">
        <v>111.93306281361401</v>
      </c>
      <c r="W386" s="57">
        <v>1.3327361072786679E-4</v>
      </c>
      <c r="X386" s="57">
        <v>3.5689642865640393E-4</v>
      </c>
      <c r="Y386" s="57">
        <v>0</v>
      </c>
      <c r="Z386" s="57">
        <v>1.4226484013267853E-3</v>
      </c>
      <c r="AA386" s="57">
        <v>3.0721769665082257E-4</v>
      </c>
      <c r="AB386" s="57">
        <v>0</v>
      </c>
      <c r="AC386" s="57">
        <v>1.6354326046126157E-4</v>
      </c>
      <c r="AD386" s="57">
        <v>1.9046460567822136E-3</v>
      </c>
      <c r="AE386" s="57">
        <v>6.9741662291712973E-4</v>
      </c>
      <c r="AF386" s="57">
        <v>5.1367448888453148E-4</v>
      </c>
      <c r="AG386" s="57">
        <v>1.4025771494041004E-4</v>
      </c>
      <c r="AH386" s="17">
        <v>5.1268857103158407E-4</v>
      </c>
      <c r="AI386" s="12">
        <v>379</v>
      </c>
      <c r="AJ386" s="16">
        <v>5</v>
      </c>
      <c r="AK386" s="17">
        <v>0.85951704856244848</v>
      </c>
      <c r="AL386" t="str">
        <f>IF(AK386&lt;='CAV Tier 1 Analysis'!$A$5,"Tier 1", "Tier 2")</f>
        <v>Tier 2</v>
      </c>
      <c r="AM386" t="str">
        <f t="shared" si="11"/>
        <v>Illinois - Tier 2</v>
      </c>
      <c r="AN386" t="str">
        <f t="shared" si="12"/>
        <v>Lake Villa, Village Of - Tier 2</v>
      </c>
    </row>
    <row r="387" spans="1:40" x14ac:dyDescent="0.3">
      <c r="A387">
        <v>5</v>
      </c>
      <c r="B387" t="s">
        <v>21</v>
      </c>
      <c r="C387" t="s">
        <v>4397</v>
      </c>
      <c r="D387" t="s">
        <v>7762</v>
      </c>
      <c r="E387" t="s">
        <v>1496</v>
      </c>
      <c r="F387" s="12">
        <v>27183.100522855115</v>
      </c>
      <c r="G387" s="12">
        <v>19802.514852201552</v>
      </c>
      <c r="H387" s="12">
        <v>6173.5397271866213</v>
      </c>
      <c r="I387">
        <v>14</v>
      </c>
      <c r="J387" s="15">
        <v>5.0514800977668695E-2</v>
      </c>
      <c r="K387" s="15">
        <v>0.94948519902233131</v>
      </c>
      <c r="L387" s="56">
        <v>13.90246</v>
      </c>
      <c r="M387">
        <v>24</v>
      </c>
      <c r="N387">
        <v>0</v>
      </c>
      <c r="O387" s="12">
        <v>10.130434782608695</v>
      </c>
      <c r="P387" s="12">
        <v>1</v>
      </c>
      <c r="Q387" s="12">
        <v>0</v>
      </c>
      <c r="R387" s="12">
        <v>13.292792786312638</v>
      </c>
      <c r="S387" s="12">
        <v>311.85513064656328</v>
      </c>
      <c r="T387" s="12">
        <v>20056.029723169366</v>
      </c>
      <c r="U387" s="12">
        <v>0</v>
      </c>
      <c r="V387" s="12">
        <v>0</v>
      </c>
      <c r="W387" s="57">
        <v>2.8040271532666023E-4</v>
      </c>
      <c r="X387" s="57">
        <v>5.7103428585024625E-4</v>
      </c>
      <c r="Y387" s="57">
        <v>0</v>
      </c>
      <c r="Z387" s="57">
        <v>1.3101860771112289E-3</v>
      </c>
      <c r="AA387" s="57">
        <v>3.0721769665082257E-4</v>
      </c>
      <c r="AB387" s="57">
        <v>0</v>
      </c>
      <c r="AC387" s="57">
        <v>4.3426711650347278E-4</v>
      </c>
      <c r="AD387" s="57">
        <v>1.1077601869708955E-3</v>
      </c>
      <c r="AE387" s="57">
        <v>1.6105454398887521E-3</v>
      </c>
      <c r="AF387" s="57">
        <v>0</v>
      </c>
      <c r="AG387" s="57">
        <v>0</v>
      </c>
      <c r="AH387" s="17">
        <v>5.1103759257291618E-4</v>
      </c>
      <c r="AI387" s="12">
        <v>380</v>
      </c>
      <c r="AJ387" s="16">
        <v>5</v>
      </c>
      <c r="AK387" s="17">
        <v>0.86002808615502135</v>
      </c>
      <c r="AL387" t="str">
        <f>IF(AK387&lt;='CAV Tier 1 Analysis'!$A$5,"Tier 1", "Tier 2")</f>
        <v>Tier 2</v>
      </c>
      <c r="AM387" t="str">
        <f t="shared" si="11"/>
        <v>Illinois - Tier 2</v>
      </c>
      <c r="AN387" t="str">
        <f t="shared" si="12"/>
        <v>West Chicago, City Of - Tier 2</v>
      </c>
    </row>
    <row r="388" spans="1:40" x14ac:dyDescent="0.3">
      <c r="A388">
        <v>5</v>
      </c>
      <c r="B388" t="s">
        <v>21</v>
      </c>
      <c r="C388" t="s">
        <v>4234</v>
      </c>
      <c r="D388" t="s">
        <v>7593</v>
      </c>
      <c r="E388" t="s">
        <v>1428</v>
      </c>
      <c r="F388" s="12">
        <v>521.8297170751116</v>
      </c>
      <c r="G388" s="12">
        <v>7232.8127195621273</v>
      </c>
      <c r="H388" s="12">
        <v>3672.4475344343127</v>
      </c>
      <c r="I388">
        <v>2</v>
      </c>
      <c r="J388" s="15">
        <v>0</v>
      </c>
      <c r="K388" s="15">
        <v>1</v>
      </c>
      <c r="L388" s="56">
        <v>10.247760000000001</v>
      </c>
      <c r="M388">
        <v>6</v>
      </c>
      <c r="N388">
        <v>0</v>
      </c>
      <c r="O388" s="12">
        <v>2</v>
      </c>
      <c r="P388" s="12">
        <v>8</v>
      </c>
      <c r="Q388" s="12">
        <v>1</v>
      </c>
      <c r="R388" s="12">
        <v>2</v>
      </c>
      <c r="S388" s="12">
        <v>0</v>
      </c>
      <c r="T388" s="12">
        <v>7703.5229130244288</v>
      </c>
      <c r="U388" s="12">
        <v>7181.6931959493177</v>
      </c>
      <c r="V388" s="12">
        <v>0</v>
      </c>
      <c r="W388" s="57">
        <v>2.0669001960918687E-4</v>
      </c>
      <c r="X388" s="57">
        <v>1.4275857146256156E-4</v>
      </c>
      <c r="Y388" s="57">
        <v>0</v>
      </c>
      <c r="Z388" s="57">
        <v>2.5866334569577915E-4</v>
      </c>
      <c r="AA388" s="57">
        <v>2.4577415732065806E-3</v>
      </c>
      <c r="AB388" s="57">
        <v>3.2765399737876802E-4</v>
      </c>
      <c r="AC388" s="57">
        <v>6.5338732572530609E-5</v>
      </c>
      <c r="AD388" s="57">
        <v>0</v>
      </c>
      <c r="AE388" s="57">
        <v>6.1861065574295561E-4</v>
      </c>
      <c r="AF388" s="57">
        <v>1.4713147512077746E-3</v>
      </c>
      <c r="AG388" s="57">
        <v>0</v>
      </c>
      <c r="AH388" s="17">
        <v>5.0443378607964884E-4</v>
      </c>
      <c r="AI388" s="12">
        <v>381</v>
      </c>
      <c r="AJ388" s="16">
        <v>5</v>
      </c>
      <c r="AK388" s="17">
        <v>0.86053251994110103</v>
      </c>
      <c r="AL388" t="str">
        <f>IF(AK388&lt;='CAV Tier 1 Analysis'!$A$5,"Tier 1", "Tier 2")</f>
        <v>Tier 2</v>
      </c>
      <c r="AM388" t="str">
        <f t="shared" si="11"/>
        <v>Illinois - Tier 2</v>
      </c>
      <c r="AN388" t="str">
        <f t="shared" si="12"/>
        <v>Taylorville, City Of - Tier 2</v>
      </c>
    </row>
    <row r="389" spans="1:40" x14ac:dyDescent="0.3">
      <c r="A389">
        <v>5</v>
      </c>
      <c r="B389" t="s">
        <v>21</v>
      </c>
      <c r="C389" t="s">
        <v>4622</v>
      </c>
      <c r="D389" t="s">
        <v>8019</v>
      </c>
      <c r="E389" t="s">
        <v>1503</v>
      </c>
      <c r="F389" s="12">
        <v>127.08194233639681</v>
      </c>
      <c r="G389" s="12">
        <v>3765.7090610064311</v>
      </c>
      <c r="H389" s="12">
        <v>1606.0839747647155</v>
      </c>
      <c r="I389">
        <v>42</v>
      </c>
      <c r="J389" s="15">
        <v>0.1262870712350628</v>
      </c>
      <c r="K389" s="15">
        <v>0.87371292876493722</v>
      </c>
      <c r="L389" s="56">
        <v>2.09293</v>
      </c>
      <c r="M389">
        <v>14</v>
      </c>
      <c r="N389">
        <v>0</v>
      </c>
      <c r="O389" s="12">
        <v>6</v>
      </c>
      <c r="P389" s="12">
        <v>4</v>
      </c>
      <c r="Q389" s="12">
        <v>0</v>
      </c>
      <c r="R389" s="12">
        <v>36.695943008127365</v>
      </c>
      <c r="S389" s="12">
        <v>202.82764133060445</v>
      </c>
      <c r="T389" s="12">
        <v>3579.1580296858983</v>
      </c>
      <c r="U389" s="12">
        <v>3452.0760873495014</v>
      </c>
      <c r="V389" s="12">
        <v>186.55103132053273</v>
      </c>
      <c r="W389" s="57">
        <v>4.2212907283216568E-5</v>
      </c>
      <c r="X389" s="57">
        <v>3.3310333341264364E-4</v>
      </c>
      <c r="Y389" s="57">
        <v>0</v>
      </c>
      <c r="Z389" s="57">
        <v>7.7599003708733738E-4</v>
      </c>
      <c r="AA389" s="57">
        <v>1.2288707866032903E-3</v>
      </c>
      <c r="AB389" s="57">
        <v>0</v>
      </c>
      <c r="AC389" s="57">
        <v>1.1988332033524291E-3</v>
      </c>
      <c r="AD389" s="57">
        <v>7.2047679772791384E-4</v>
      </c>
      <c r="AE389" s="57">
        <v>2.8741464402062686E-4</v>
      </c>
      <c r="AF389" s="57">
        <v>7.0722743662646214E-4</v>
      </c>
      <c r="AG389" s="57">
        <v>2.337577540995546E-4</v>
      </c>
      <c r="AH389" s="17">
        <v>5.0253517274667951E-4</v>
      </c>
      <c r="AI389" s="12">
        <v>382</v>
      </c>
      <c r="AJ389" s="16">
        <v>5</v>
      </c>
      <c r="AK389" s="17">
        <v>0.8610350551138477</v>
      </c>
      <c r="AL389" t="str">
        <f>IF(AK389&lt;='CAV Tier 1 Analysis'!$A$5,"Tier 1", "Tier 2")</f>
        <v>Tier 2</v>
      </c>
      <c r="AM389" t="str">
        <f t="shared" si="11"/>
        <v>Illinois - Tier 2</v>
      </c>
      <c r="AN389" t="str">
        <f t="shared" si="12"/>
        <v>Oregon, City Of - Tier 2</v>
      </c>
    </row>
    <row r="390" spans="1:40" x14ac:dyDescent="0.3">
      <c r="A390">
        <v>5</v>
      </c>
      <c r="B390" t="s">
        <v>21</v>
      </c>
      <c r="C390" t="s">
        <v>4445</v>
      </c>
      <c r="D390" t="s">
        <v>7816</v>
      </c>
      <c r="E390" t="s">
        <v>1482</v>
      </c>
      <c r="F390" s="12">
        <v>445.62437547387833</v>
      </c>
      <c r="G390" s="12">
        <v>6522.9275748388873</v>
      </c>
      <c r="H390" s="12">
        <v>3364.6340338908258</v>
      </c>
      <c r="I390">
        <v>11</v>
      </c>
      <c r="J390" s="15">
        <v>1.6793229131375462E-2</v>
      </c>
      <c r="K390" s="15">
        <v>0.98320677086862462</v>
      </c>
      <c r="L390" s="56">
        <v>6.3460099999999997</v>
      </c>
      <c r="M390">
        <v>27</v>
      </c>
      <c r="N390">
        <v>0</v>
      </c>
      <c r="O390" s="12">
        <v>8</v>
      </c>
      <c r="P390" s="12">
        <v>4</v>
      </c>
      <c r="Q390" s="12">
        <v>0</v>
      </c>
      <c r="R390" s="12">
        <v>10.815274479554871</v>
      </c>
      <c r="S390" s="12">
        <v>56.503070274352751</v>
      </c>
      <c r="T390" s="12">
        <v>7088.0814887830284</v>
      </c>
      <c r="U390" s="12">
        <v>6642.4571133091504</v>
      </c>
      <c r="V390" s="12">
        <v>0</v>
      </c>
      <c r="W390" s="57">
        <v>1.2799450136811321E-4</v>
      </c>
      <c r="X390" s="57">
        <v>6.42413571581527E-4</v>
      </c>
      <c r="Y390" s="57">
        <v>0</v>
      </c>
      <c r="Z390" s="57">
        <v>1.0346533827831166E-3</v>
      </c>
      <c r="AA390" s="57">
        <v>1.2288707866032903E-3</v>
      </c>
      <c r="AB390" s="57">
        <v>0</v>
      </c>
      <c r="AC390" s="57">
        <v>3.5332816345907546E-4</v>
      </c>
      <c r="AD390" s="57">
        <v>2.0070810302776217E-4</v>
      </c>
      <c r="AE390" s="57">
        <v>5.6918929004835036E-4</v>
      </c>
      <c r="AF390" s="57">
        <v>1.3608413598883758E-3</v>
      </c>
      <c r="AG390" s="57">
        <v>0</v>
      </c>
      <c r="AH390" s="17">
        <v>5.0163628715996472E-4</v>
      </c>
      <c r="AI390" s="12">
        <v>383</v>
      </c>
      <c r="AJ390" s="16">
        <v>5</v>
      </c>
      <c r="AK390" s="17">
        <v>0.86153669140100764</v>
      </c>
      <c r="AL390" t="str">
        <f>IF(AK390&lt;='CAV Tier 1 Analysis'!$A$5,"Tier 1", "Tier 2")</f>
        <v>Tier 2</v>
      </c>
      <c r="AM390" t="str">
        <f t="shared" si="11"/>
        <v>Illinois - Tier 2</v>
      </c>
      <c r="AN390" t="str">
        <f t="shared" si="12"/>
        <v>Kewanee, City Of - Tier 2</v>
      </c>
    </row>
    <row r="391" spans="1:40" x14ac:dyDescent="0.3">
      <c r="A391">
        <v>5</v>
      </c>
      <c r="B391" t="s">
        <v>21</v>
      </c>
      <c r="C391" t="s">
        <v>4465</v>
      </c>
      <c r="D391" t="s">
        <v>7842</v>
      </c>
      <c r="E391" t="s">
        <v>1737</v>
      </c>
      <c r="F391" s="12">
        <v>2271.0879216054673</v>
      </c>
      <c r="G391" s="12">
        <v>5579.4326230890965</v>
      </c>
      <c r="H391" s="12">
        <v>1753.6005552072368</v>
      </c>
      <c r="I391">
        <v>17</v>
      </c>
      <c r="J391" s="15">
        <v>2.4343883034286244E-2</v>
      </c>
      <c r="K391" s="15">
        <v>0.97565611696571364</v>
      </c>
      <c r="L391" s="56">
        <v>2.9198300000000001</v>
      </c>
      <c r="M391">
        <v>49</v>
      </c>
      <c r="N391">
        <v>0</v>
      </c>
      <c r="O391" s="12">
        <v>11.5</v>
      </c>
      <c r="P391" s="12">
        <v>1</v>
      </c>
      <c r="Q391" s="12">
        <v>0</v>
      </c>
      <c r="R391" s="12">
        <v>16.586153988417131</v>
      </c>
      <c r="S391" s="12">
        <v>42.689446804824392</v>
      </c>
      <c r="T391" s="12">
        <v>4953.1350986839961</v>
      </c>
      <c r="U391" s="12">
        <v>2682.0471770785289</v>
      </c>
      <c r="V391" s="12">
        <v>626.29752440510038</v>
      </c>
      <c r="W391" s="57">
        <v>5.8890891273360427E-5</v>
      </c>
      <c r="X391" s="57">
        <v>1.1658616669442527E-3</v>
      </c>
      <c r="Y391" s="57">
        <v>0</v>
      </c>
      <c r="Z391" s="57">
        <v>1.4873142377507299E-3</v>
      </c>
      <c r="AA391" s="57">
        <v>3.0721769665082257E-4</v>
      </c>
      <c r="AB391" s="57">
        <v>0</v>
      </c>
      <c r="AC391" s="57">
        <v>5.4185913992799942E-4</v>
      </c>
      <c r="AD391" s="57">
        <v>1.5163986392063391E-4</v>
      </c>
      <c r="AE391" s="57">
        <v>3.9774817132041148E-4</v>
      </c>
      <c r="AF391" s="57">
        <v>5.4947147802088573E-4</v>
      </c>
      <c r="AG391" s="57">
        <v>7.8478206025834783E-4</v>
      </c>
      <c r="AH391" s="17">
        <v>4.949804732788586E-4</v>
      </c>
      <c r="AI391" s="12">
        <v>384</v>
      </c>
      <c r="AJ391" s="16">
        <v>5</v>
      </c>
      <c r="AK391" s="17">
        <v>0.86203167187428653</v>
      </c>
      <c r="AL391" t="str">
        <f>IF(AK391&lt;='CAV Tier 1 Analysis'!$A$5,"Tier 1", "Tier 2")</f>
        <v>Tier 2</v>
      </c>
      <c r="AM391" t="str">
        <f t="shared" si="11"/>
        <v>Illinois - Tier 2</v>
      </c>
      <c r="AN391" t="str">
        <f t="shared" si="12"/>
        <v>East Dundee, Village Of - Tier 2</v>
      </c>
    </row>
    <row r="392" spans="1:40" x14ac:dyDescent="0.3">
      <c r="A392">
        <v>5</v>
      </c>
      <c r="B392" t="s">
        <v>21</v>
      </c>
      <c r="C392" t="s">
        <v>3999</v>
      </c>
      <c r="D392" t="s">
        <v>7567</v>
      </c>
      <c r="E392" t="s">
        <v>1421</v>
      </c>
      <c r="F392" s="12">
        <v>222.98176629465422</v>
      </c>
      <c r="G392" s="12">
        <v>6960.3855996099328</v>
      </c>
      <c r="H392" s="12">
        <v>2061.0815006203434</v>
      </c>
      <c r="I392">
        <v>1</v>
      </c>
      <c r="J392" s="15">
        <v>0</v>
      </c>
      <c r="K392" s="15">
        <v>1</v>
      </c>
      <c r="L392" s="56">
        <v>5.2590999999999992</v>
      </c>
      <c r="M392">
        <v>3</v>
      </c>
      <c r="N392">
        <v>0</v>
      </c>
      <c r="O392" s="12">
        <v>1</v>
      </c>
      <c r="P392" s="12">
        <v>10</v>
      </c>
      <c r="Q392" s="12">
        <v>0</v>
      </c>
      <c r="R392" s="12">
        <v>1</v>
      </c>
      <c r="S392" s="12">
        <v>0</v>
      </c>
      <c r="T392" s="12">
        <v>6868.4325391560187</v>
      </c>
      <c r="U392" s="12">
        <v>6645.4507728613644</v>
      </c>
      <c r="V392" s="12">
        <v>91.953060453914077</v>
      </c>
      <c r="W392" s="57">
        <v>1.0607230088591793E-4</v>
      </c>
      <c r="X392" s="57">
        <v>7.1379285731280781E-5</v>
      </c>
      <c r="Y392" s="57">
        <v>0</v>
      </c>
      <c r="Z392" s="57">
        <v>1.2933167284788957E-4</v>
      </c>
      <c r="AA392" s="57">
        <v>3.0721769665082257E-3</v>
      </c>
      <c r="AB392" s="57">
        <v>0</v>
      </c>
      <c r="AC392" s="57">
        <v>3.2669366286265304E-5</v>
      </c>
      <c r="AD392" s="57">
        <v>0</v>
      </c>
      <c r="AE392" s="57">
        <v>5.5155097283996152E-4</v>
      </c>
      <c r="AF392" s="57">
        <v>1.3614546714486289E-3</v>
      </c>
      <c r="AG392" s="57">
        <v>1.1522177466473061E-4</v>
      </c>
      <c r="AH392" s="17">
        <v>4.9453245556480918E-4</v>
      </c>
      <c r="AI392" s="12">
        <v>385</v>
      </c>
      <c r="AJ392" s="16">
        <v>5</v>
      </c>
      <c r="AK392" s="17">
        <v>0.86252620432985139</v>
      </c>
      <c r="AL392" t="str">
        <f>IF(AK392&lt;='CAV Tier 1 Analysis'!$A$5,"Tier 1", "Tier 2")</f>
        <v>Tier 2</v>
      </c>
      <c r="AM392" t="str">
        <f t="shared" ref="AM392:AM455" si="13">B392&amp;" - "&amp;AL392</f>
        <v>Illinois - Tier 2</v>
      </c>
      <c r="AN392" t="str">
        <f t="shared" ref="AN392:AN455" si="14">C392&amp;" - "&amp;AL392</f>
        <v>Greenville, City Of - Tier 2</v>
      </c>
    </row>
    <row r="393" spans="1:40" x14ac:dyDescent="0.3">
      <c r="A393">
        <v>5</v>
      </c>
      <c r="B393" t="s">
        <v>21</v>
      </c>
      <c r="C393" t="s">
        <v>4359</v>
      </c>
      <c r="D393" t="s">
        <v>7721</v>
      </c>
      <c r="E393" t="s">
        <v>1805</v>
      </c>
      <c r="F393" s="12">
        <v>21932.152178796659</v>
      </c>
      <c r="G393" s="12">
        <v>6564.0333030162265</v>
      </c>
      <c r="H393" s="12">
        <v>2534.6828593890773</v>
      </c>
      <c r="I393">
        <v>4</v>
      </c>
      <c r="J393" s="15">
        <v>0.1538748991041444</v>
      </c>
      <c r="K393" s="15">
        <v>0.84612510089585535</v>
      </c>
      <c r="L393" s="56">
        <v>4.0140400000000005</v>
      </c>
      <c r="M393">
        <v>22</v>
      </c>
      <c r="N393">
        <v>0</v>
      </c>
      <c r="O393" s="12">
        <v>14.23076923076923</v>
      </c>
      <c r="P393" s="12">
        <v>1</v>
      </c>
      <c r="Q393" s="12">
        <v>0</v>
      </c>
      <c r="R393" s="12">
        <v>3.3845004035834214</v>
      </c>
      <c r="S393" s="12">
        <v>390.0240692494985</v>
      </c>
      <c r="T393" s="12">
        <v>6019.6179155029595</v>
      </c>
      <c r="U393" s="12">
        <v>0</v>
      </c>
      <c r="V393" s="12">
        <v>544.41538751326698</v>
      </c>
      <c r="W393" s="57">
        <v>8.0960327555686362E-5</v>
      </c>
      <c r="X393" s="57">
        <v>5.2344809536272578E-4</v>
      </c>
      <c r="Y393" s="57">
        <v>0</v>
      </c>
      <c r="Z393" s="57">
        <v>1.840489190527659E-3</v>
      </c>
      <c r="AA393" s="57">
        <v>3.0721769665082257E-4</v>
      </c>
      <c r="AB393" s="57">
        <v>0</v>
      </c>
      <c r="AC393" s="57">
        <v>1.1056948338067955E-4</v>
      </c>
      <c r="AD393" s="57">
        <v>1.385428981011813E-3</v>
      </c>
      <c r="AE393" s="57">
        <v>4.8338920102846208E-4</v>
      </c>
      <c r="AF393" s="57">
        <v>0</v>
      </c>
      <c r="AG393" s="57">
        <v>6.8217965551570215E-4</v>
      </c>
      <c r="AH393" s="17">
        <v>4.9215296645759553E-4</v>
      </c>
      <c r="AI393" s="12">
        <v>386</v>
      </c>
      <c r="AJ393" s="16">
        <v>5</v>
      </c>
      <c r="AK393" s="17">
        <v>0.86301835729630894</v>
      </c>
      <c r="AL393" t="str">
        <f>IF(AK393&lt;='CAV Tier 1 Analysis'!$A$5,"Tier 1", "Tier 2")</f>
        <v>Tier 2</v>
      </c>
      <c r="AM393" t="str">
        <f t="shared" si="13"/>
        <v>Illinois - Tier 2</v>
      </c>
      <c r="AN393" t="str">
        <f t="shared" si="14"/>
        <v>Willow Springs, Village Of - Tier 2</v>
      </c>
    </row>
    <row r="394" spans="1:40" x14ac:dyDescent="0.3">
      <c r="A394">
        <v>5</v>
      </c>
      <c r="B394" t="s">
        <v>21</v>
      </c>
      <c r="C394" t="s">
        <v>4255</v>
      </c>
      <c r="D394" t="s">
        <v>7615</v>
      </c>
      <c r="E394" t="s">
        <v>1452</v>
      </c>
      <c r="F394" s="12">
        <v>22630.200465675647</v>
      </c>
      <c r="G394" s="12">
        <v>23205.539322640536</v>
      </c>
      <c r="H394" s="12">
        <v>9149.8358756416565</v>
      </c>
      <c r="I394">
        <v>1</v>
      </c>
      <c r="J394" s="15">
        <v>2.5452121212121211E-2</v>
      </c>
      <c r="K394" s="15">
        <v>0.97454787878787841</v>
      </c>
      <c r="L394" s="56">
        <v>4.1249999999999991</v>
      </c>
      <c r="M394">
        <v>2</v>
      </c>
      <c r="N394">
        <v>0</v>
      </c>
      <c r="O394" s="12">
        <v>15</v>
      </c>
      <c r="P394" s="12">
        <v>1</v>
      </c>
      <c r="Q394" s="12">
        <v>0</v>
      </c>
      <c r="R394" s="12">
        <v>0.97454787878787841</v>
      </c>
      <c r="S394" s="12">
        <v>232.88273177784666</v>
      </c>
      <c r="T394" s="12">
        <v>23004.29469369162</v>
      </c>
      <c r="U394" s="12">
        <v>374.09422801597248</v>
      </c>
      <c r="V394" s="12">
        <v>201.24462894891622</v>
      </c>
      <c r="W394" s="57">
        <v>8.3198311717672506E-5</v>
      </c>
      <c r="X394" s="57">
        <v>4.758619048752052E-5</v>
      </c>
      <c r="Y394" s="57">
        <v>0</v>
      </c>
      <c r="Z394" s="57">
        <v>1.9399750927183435E-3</v>
      </c>
      <c r="AA394" s="57">
        <v>3.0721769665082257E-4</v>
      </c>
      <c r="AB394" s="57">
        <v>0</v>
      </c>
      <c r="AC394" s="57">
        <v>3.1837861615624084E-5</v>
      </c>
      <c r="AD394" s="57">
        <v>8.2723737128088612E-4</v>
      </c>
      <c r="AE394" s="57">
        <v>1.847297916296032E-3</v>
      </c>
      <c r="AF394" s="57">
        <v>7.6640750447545209E-5</v>
      </c>
      <c r="AG394" s="57">
        <v>2.521695653714627E-4</v>
      </c>
      <c r="AH394" s="17">
        <v>4.9210552332599176E-4</v>
      </c>
      <c r="AI394" s="12">
        <v>387</v>
      </c>
      <c r="AJ394" s="16">
        <v>5</v>
      </c>
      <c r="AK394" s="17">
        <v>0.86351046281963495</v>
      </c>
      <c r="AL394" t="str">
        <f>IF(AK394&lt;='CAV Tier 1 Analysis'!$A$5,"Tier 1", "Tier 2")</f>
        <v>Tier 2</v>
      </c>
      <c r="AM394" t="str">
        <f t="shared" si="13"/>
        <v>Illinois - Tier 2</v>
      </c>
      <c r="AN394" t="str">
        <f t="shared" si="14"/>
        <v>Blue Island, City Of - Tier 2</v>
      </c>
    </row>
    <row r="395" spans="1:40" x14ac:dyDescent="0.3">
      <c r="A395">
        <v>5</v>
      </c>
      <c r="B395" t="s">
        <v>21</v>
      </c>
      <c r="C395" t="s">
        <v>4357</v>
      </c>
      <c r="D395" t="s">
        <v>7719</v>
      </c>
      <c r="E395" t="s">
        <v>1777</v>
      </c>
      <c r="F395" s="12">
        <v>6065.6657375744153</v>
      </c>
      <c r="G395" s="12">
        <v>7040.0193006129784</v>
      </c>
      <c r="H395" s="12">
        <v>2153.0400697065743</v>
      </c>
      <c r="I395">
        <v>11</v>
      </c>
      <c r="J395" s="15">
        <v>5.8129754076861155E-2</v>
      </c>
      <c r="K395" s="15">
        <v>0.94187024592313884</v>
      </c>
      <c r="L395" s="56">
        <v>1.1056299999999999</v>
      </c>
      <c r="M395">
        <v>32</v>
      </c>
      <c r="N395">
        <v>0</v>
      </c>
      <c r="O395" s="12">
        <v>15</v>
      </c>
      <c r="P395" s="12">
        <v>1</v>
      </c>
      <c r="Q395" s="12">
        <v>0</v>
      </c>
      <c r="R395" s="12">
        <v>10.360572705154528</v>
      </c>
      <c r="S395" s="12">
        <v>125.15568976967116</v>
      </c>
      <c r="T395" s="12">
        <v>6197.0337046501154</v>
      </c>
      <c r="U395" s="12">
        <v>131.36796707570011</v>
      </c>
      <c r="V395" s="12">
        <v>842.98559596286304</v>
      </c>
      <c r="W395" s="57">
        <v>2.2299769547735822E-5</v>
      </c>
      <c r="X395" s="57">
        <v>7.6137904780032833E-4</v>
      </c>
      <c r="Y395" s="57">
        <v>0</v>
      </c>
      <c r="Z395" s="57">
        <v>1.9399750927183435E-3</v>
      </c>
      <c r="AA395" s="57">
        <v>3.0721769665082257E-4</v>
      </c>
      <c r="AB395" s="57">
        <v>0</v>
      </c>
      <c r="AC395" s="57">
        <v>3.3847334464017588E-4</v>
      </c>
      <c r="AD395" s="57">
        <v>4.4457338255836126E-4</v>
      </c>
      <c r="AE395" s="57">
        <v>4.9763609805240916E-4</v>
      </c>
      <c r="AF395" s="57">
        <v>2.6913378575357743E-5</v>
      </c>
      <c r="AG395" s="57">
        <v>1.0563030300913948E-3</v>
      </c>
      <c r="AH395" s="17">
        <v>4.9043371278499365E-4</v>
      </c>
      <c r="AI395" s="12">
        <v>388</v>
      </c>
      <c r="AJ395" s="16">
        <v>5</v>
      </c>
      <c r="AK395" s="17">
        <v>0.86400089653241996</v>
      </c>
      <c r="AL395" t="str">
        <f>IF(AK395&lt;='CAV Tier 1 Analysis'!$A$5,"Tier 1", "Tier 2")</f>
        <v>Tier 2</v>
      </c>
      <c r="AM395" t="str">
        <f t="shared" si="13"/>
        <v>Illinois - Tier 2</v>
      </c>
      <c r="AN395" t="str">
        <f t="shared" si="14"/>
        <v>Orland Hills, Village Of - Tier 2</v>
      </c>
    </row>
    <row r="396" spans="1:40" x14ac:dyDescent="0.3">
      <c r="A396">
        <v>5</v>
      </c>
      <c r="B396" t="s">
        <v>21</v>
      </c>
      <c r="C396" t="s">
        <v>4664</v>
      </c>
      <c r="D396" t="s">
        <v>8066</v>
      </c>
      <c r="E396" t="s">
        <v>1932</v>
      </c>
      <c r="F396" s="12">
        <v>570.87066106738882</v>
      </c>
      <c r="G396" s="12">
        <v>1049.8003359755869</v>
      </c>
      <c r="H396" s="12">
        <v>457.89572694416381</v>
      </c>
      <c r="I396">
        <v>34</v>
      </c>
      <c r="J396" s="15">
        <v>0.16717556268439424</v>
      </c>
      <c r="K396" s="15">
        <v>0.83282443731560563</v>
      </c>
      <c r="L396" s="56">
        <v>1.5523799999999999</v>
      </c>
      <c r="M396">
        <v>24</v>
      </c>
      <c r="N396">
        <v>8</v>
      </c>
      <c r="O396" s="12">
        <v>9</v>
      </c>
      <c r="P396" s="12">
        <v>2</v>
      </c>
      <c r="Q396" s="12">
        <v>0</v>
      </c>
      <c r="R396" s="12">
        <v>28.316030868730593</v>
      </c>
      <c r="S396" s="12">
        <v>76.548975802670327</v>
      </c>
      <c r="T396" s="12">
        <v>1106.8456745086389</v>
      </c>
      <c r="U396" s="12">
        <v>535.9750134412501</v>
      </c>
      <c r="V396" s="12">
        <v>0</v>
      </c>
      <c r="W396" s="57">
        <v>3.1310398822855868E-5</v>
      </c>
      <c r="X396" s="57">
        <v>5.7103428585024625E-4</v>
      </c>
      <c r="Y396" s="57">
        <v>1.6103059581320451E-3</v>
      </c>
      <c r="Z396" s="57">
        <v>1.1639850556310061E-3</v>
      </c>
      <c r="AA396" s="57">
        <v>6.1443539330164514E-4</v>
      </c>
      <c r="AB396" s="57">
        <v>0</v>
      </c>
      <c r="AC396" s="57">
        <v>9.2506678422375494E-4</v>
      </c>
      <c r="AD396" s="57">
        <v>2.719144224813193E-4</v>
      </c>
      <c r="AE396" s="57">
        <v>8.8882260265157699E-5</v>
      </c>
      <c r="AF396" s="57">
        <v>1.0980529549768055E-4</v>
      </c>
      <c r="AG396" s="57">
        <v>0</v>
      </c>
      <c r="AH396" s="17">
        <v>4.897036231096101E-4</v>
      </c>
      <c r="AI396" s="12">
        <v>389</v>
      </c>
      <c r="AJ396" s="16">
        <v>5</v>
      </c>
      <c r="AK396" s="17">
        <v>0.86449060015552959</v>
      </c>
      <c r="AL396" t="str">
        <f>IF(AK396&lt;='CAV Tier 1 Analysis'!$A$5,"Tier 1", "Tier 2")</f>
        <v>Tier 2</v>
      </c>
      <c r="AM396" t="str">
        <f t="shared" si="13"/>
        <v>Illinois - Tier 2</v>
      </c>
      <c r="AN396" t="str">
        <f t="shared" si="14"/>
        <v>Hampton, Village Of - Tier 2</v>
      </c>
    </row>
    <row r="397" spans="1:40" x14ac:dyDescent="0.3">
      <c r="A397">
        <v>5</v>
      </c>
      <c r="B397" t="s">
        <v>21</v>
      </c>
      <c r="C397" t="s">
        <v>4090</v>
      </c>
      <c r="D397" t="s">
        <v>7949</v>
      </c>
      <c r="E397" t="s">
        <v>1668</v>
      </c>
      <c r="F397" s="12">
        <v>2216.2166643549849</v>
      </c>
      <c r="G397" s="12">
        <v>5404.0021575550882</v>
      </c>
      <c r="H397" s="12">
        <v>2363.1061898903081</v>
      </c>
      <c r="I397">
        <v>5</v>
      </c>
      <c r="J397" s="15">
        <v>0.21085687633865702</v>
      </c>
      <c r="K397" s="15">
        <v>0.78914312366134287</v>
      </c>
      <c r="L397" s="56">
        <v>6.6251099999999994</v>
      </c>
      <c r="M397">
        <v>10</v>
      </c>
      <c r="N397">
        <v>0</v>
      </c>
      <c r="O397" s="12">
        <v>10</v>
      </c>
      <c r="P397" s="12">
        <v>2</v>
      </c>
      <c r="Q397" s="12">
        <v>0</v>
      </c>
      <c r="R397" s="12">
        <v>3.9457156183067141</v>
      </c>
      <c r="S397" s="12">
        <v>498.27718965681566</v>
      </c>
      <c r="T397" s="12">
        <v>5282.5243371097176</v>
      </c>
      <c r="U397" s="12">
        <v>3066.3076727547327</v>
      </c>
      <c r="V397" s="12">
        <v>121.47782044537053</v>
      </c>
      <c r="W397" s="57">
        <v>1.3362374956215015E-4</v>
      </c>
      <c r="X397" s="57">
        <v>2.379309524376026E-4</v>
      </c>
      <c r="Y397" s="57">
        <v>0</v>
      </c>
      <c r="Z397" s="57">
        <v>1.2933167284788956E-3</v>
      </c>
      <c r="AA397" s="57">
        <v>6.1443539330164514E-4</v>
      </c>
      <c r="AB397" s="57">
        <v>0</v>
      </c>
      <c r="AC397" s="57">
        <v>1.2890402879589983E-4</v>
      </c>
      <c r="AD397" s="57">
        <v>1.7699616858416734E-3</v>
      </c>
      <c r="AE397" s="57">
        <v>4.2419888680185735E-4</v>
      </c>
      <c r="AF397" s="57">
        <v>6.2819499351632541E-4</v>
      </c>
      <c r="AG397" s="57">
        <v>1.5221777268777459E-4</v>
      </c>
      <c r="AH397" s="17">
        <v>4.8934401740216582E-4</v>
      </c>
      <c r="AI397" s="12">
        <v>390</v>
      </c>
      <c r="AJ397" s="16">
        <v>5</v>
      </c>
      <c r="AK397" s="17">
        <v>0.86497994417293178</v>
      </c>
      <c r="AL397" t="str">
        <f>IF(AK397&lt;='CAV Tier 1 Analysis'!$A$5,"Tier 1", "Tier 2")</f>
        <v>Tier 2</v>
      </c>
      <c r="AM397" t="str">
        <f t="shared" si="13"/>
        <v>Illinois - Tier 2</v>
      </c>
      <c r="AN397" t="str">
        <f t="shared" si="14"/>
        <v>Highland, City Of - Tier 2</v>
      </c>
    </row>
    <row r="398" spans="1:40" x14ac:dyDescent="0.3">
      <c r="A398">
        <v>5</v>
      </c>
      <c r="B398" t="s">
        <v>21</v>
      </c>
      <c r="C398" t="s">
        <v>4586</v>
      </c>
      <c r="D398" t="s">
        <v>7978</v>
      </c>
      <c r="E398" t="s">
        <v>2414</v>
      </c>
      <c r="F398" s="12">
        <v>987.47285883232132</v>
      </c>
      <c r="G398" s="12">
        <v>2502.3260942342035</v>
      </c>
      <c r="H398" s="12">
        <v>898.67687225029954</v>
      </c>
      <c r="I398">
        <v>9</v>
      </c>
      <c r="J398" s="15">
        <v>8.2051370056116291E-2</v>
      </c>
      <c r="K398" s="15">
        <v>0.91794862994388393</v>
      </c>
      <c r="L398" s="56">
        <v>4.0790300000000004</v>
      </c>
      <c r="M398">
        <v>109</v>
      </c>
      <c r="N398">
        <v>0</v>
      </c>
      <c r="O398" s="12">
        <v>9</v>
      </c>
      <c r="P398" s="12">
        <v>1</v>
      </c>
      <c r="Q398" s="12">
        <v>0</v>
      </c>
      <c r="R398" s="12">
        <v>8.261537669494956</v>
      </c>
      <c r="S398" s="12">
        <v>73.737668605882476</v>
      </c>
      <c r="T398" s="12">
        <v>2308.8330281171993</v>
      </c>
      <c r="U398" s="12">
        <v>1321.3601692848779</v>
      </c>
      <c r="V398" s="12">
        <v>193.49306611700422</v>
      </c>
      <c r="W398" s="57">
        <v>8.227112956260309E-5</v>
      </c>
      <c r="X398" s="57">
        <v>2.5934473815698686E-3</v>
      </c>
      <c r="Y398" s="57">
        <v>0</v>
      </c>
      <c r="Z398" s="57">
        <v>1.1639850556310061E-3</v>
      </c>
      <c r="AA398" s="57">
        <v>3.0721769665082257E-4</v>
      </c>
      <c r="AB398" s="57">
        <v>0</v>
      </c>
      <c r="AC398" s="57">
        <v>2.6989920021250937E-4</v>
      </c>
      <c r="AD398" s="57">
        <v>2.6192820170153094E-4</v>
      </c>
      <c r="AE398" s="57">
        <v>1.8540461677731695E-4</v>
      </c>
      <c r="AF398" s="57">
        <v>2.7070729084107802E-4</v>
      </c>
      <c r="AG398" s="57">
        <v>2.4245647021716165E-4</v>
      </c>
      <c r="AH398" s="17">
        <v>4.8884700392399063E-4</v>
      </c>
      <c r="AI398" s="12">
        <v>391</v>
      </c>
      <c r="AJ398" s="16">
        <v>5</v>
      </c>
      <c r="AK398" s="17">
        <v>0.86546879117685582</v>
      </c>
      <c r="AL398" t="str">
        <f>IF(AK398&lt;='CAV Tier 1 Analysis'!$A$5,"Tier 1", "Tier 2")</f>
        <v>Tier 2</v>
      </c>
      <c r="AM398" t="str">
        <f t="shared" si="13"/>
        <v>Illinois - Tier 2</v>
      </c>
      <c r="AN398" t="str">
        <f t="shared" si="14"/>
        <v>Marengo, City Of - Tier 2</v>
      </c>
    </row>
    <row r="399" spans="1:40" x14ac:dyDescent="0.3">
      <c r="A399">
        <v>5</v>
      </c>
      <c r="B399" t="s">
        <v>21</v>
      </c>
      <c r="C399" t="s">
        <v>4405</v>
      </c>
      <c r="D399" t="s">
        <v>7770</v>
      </c>
      <c r="E399" t="s">
        <v>1430</v>
      </c>
      <c r="F399" s="12">
        <v>562.5647206946112</v>
      </c>
      <c r="G399" s="12">
        <v>6854.7118129824903</v>
      </c>
      <c r="H399" s="12">
        <v>3682.9249167035032</v>
      </c>
      <c r="I399">
        <v>2</v>
      </c>
      <c r="J399" s="15">
        <v>0</v>
      </c>
      <c r="K399" s="15">
        <v>1</v>
      </c>
      <c r="L399" s="56">
        <v>8.7244200000000021</v>
      </c>
      <c r="M399">
        <v>4</v>
      </c>
      <c r="N399">
        <v>0</v>
      </c>
      <c r="O399" s="12">
        <v>2</v>
      </c>
      <c r="P399" s="12">
        <v>9</v>
      </c>
      <c r="Q399" s="12">
        <v>0</v>
      </c>
      <c r="R399" s="12">
        <v>2</v>
      </c>
      <c r="S399" s="12">
        <v>0</v>
      </c>
      <c r="T399" s="12">
        <v>7425.6381897369502</v>
      </c>
      <c r="U399" s="12">
        <v>6863.0734690423387</v>
      </c>
      <c r="V399" s="12">
        <v>0</v>
      </c>
      <c r="W399" s="57">
        <v>1.7596533690082344E-4</v>
      </c>
      <c r="X399" s="57">
        <v>9.5172380975041041E-5</v>
      </c>
      <c r="Y399" s="57">
        <v>0</v>
      </c>
      <c r="Z399" s="57">
        <v>2.5866334569577915E-4</v>
      </c>
      <c r="AA399" s="57">
        <v>2.7649592698574029E-3</v>
      </c>
      <c r="AB399" s="57">
        <v>0</v>
      </c>
      <c r="AC399" s="57">
        <v>6.5338732572530609E-5</v>
      </c>
      <c r="AD399" s="57">
        <v>0</v>
      </c>
      <c r="AE399" s="57">
        <v>5.962958716065731E-4</v>
      </c>
      <c r="AF399" s="57">
        <v>1.4060390715827467E-3</v>
      </c>
      <c r="AG399" s="57">
        <v>0</v>
      </c>
      <c r="AH399" s="17">
        <v>4.8749400083553611E-4</v>
      </c>
      <c r="AI399" s="12">
        <v>392</v>
      </c>
      <c r="AJ399" s="16">
        <v>5</v>
      </c>
      <c r="AK399" s="17">
        <v>0.86595628517769141</v>
      </c>
      <c r="AL399" t="str">
        <f>IF(AK399&lt;='CAV Tier 1 Analysis'!$A$5,"Tier 1", "Tier 2")</f>
        <v>Tier 2</v>
      </c>
      <c r="AM399" t="str">
        <f t="shared" si="13"/>
        <v>Illinois - Tier 2</v>
      </c>
      <c r="AN399" t="str">
        <f t="shared" si="14"/>
        <v>Effingham, City Of - Tier 2</v>
      </c>
    </row>
    <row r="400" spans="1:40" x14ac:dyDescent="0.3">
      <c r="A400">
        <v>5</v>
      </c>
      <c r="B400" t="s">
        <v>21</v>
      </c>
      <c r="C400" t="s">
        <v>4282</v>
      </c>
      <c r="D400" t="s">
        <v>7643</v>
      </c>
      <c r="E400" t="s">
        <v>1592</v>
      </c>
      <c r="F400" s="12">
        <v>13467.431466763453</v>
      </c>
      <c r="G400" s="12">
        <v>12673.496087723677</v>
      </c>
      <c r="H400" s="12">
        <v>7438.2369217248743</v>
      </c>
      <c r="I400">
        <v>4</v>
      </c>
      <c r="J400" s="15">
        <v>6.2061576816222791E-2</v>
      </c>
      <c r="K400" s="15">
        <v>0.93793842318377696</v>
      </c>
      <c r="L400" s="56">
        <v>2.4548200000000002</v>
      </c>
      <c r="M400">
        <v>5</v>
      </c>
      <c r="N400">
        <v>0</v>
      </c>
      <c r="O400" s="12">
        <v>15</v>
      </c>
      <c r="P400" s="12">
        <v>1</v>
      </c>
      <c r="Q400" s="12">
        <v>0</v>
      </c>
      <c r="R400" s="12">
        <v>3.7517536927351078</v>
      </c>
      <c r="S400" s="12">
        <v>461.62871209489282</v>
      </c>
      <c r="T400" s="12">
        <v>13689.619203420099</v>
      </c>
      <c r="U400" s="12">
        <v>222.18773665664594</v>
      </c>
      <c r="V400" s="12">
        <v>0</v>
      </c>
      <c r="W400" s="57">
        <v>4.9511970805036817E-5</v>
      </c>
      <c r="X400" s="57">
        <v>1.189654762188013E-4</v>
      </c>
      <c r="Y400" s="57">
        <v>0</v>
      </c>
      <c r="Z400" s="57">
        <v>1.9399750927183435E-3</v>
      </c>
      <c r="AA400" s="57">
        <v>3.0721769665082257E-4</v>
      </c>
      <c r="AB400" s="57">
        <v>0</v>
      </c>
      <c r="AC400" s="57">
        <v>1.2256741560381169E-4</v>
      </c>
      <c r="AD400" s="57">
        <v>1.6397803280040653E-3</v>
      </c>
      <c r="AE400" s="57">
        <v>1.0993079929678936E-3</v>
      </c>
      <c r="AF400" s="57">
        <v>4.5519640781198673E-5</v>
      </c>
      <c r="AG400" s="57">
        <v>0</v>
      </c>
      <c r="AH400" s="17">
        <v>4.8389505579545222E-4</v>
      </c>
      <c r="AI400" s="12">
        <v>393</v>
      </c>
      <c r="AJ400" s="16">
        <v>5</v>
      </c>
      <c r="AK400" s="17">
        <v>0.8664401802334869</v>
      </c>
      <c r="AL400" t="str">
        <f>IF(AK400&lt;='CAV Tier 1 Analysis'!$A$5,"Tier 1", "Tier 2")</f>
        <v>Tier 2</v>
      </c>
      <c r="AM400" t="str">
        <f t="shared" si="13"/>
        <v>Illinois - Tier 2</v>
      </c>
      <c r="AN400" t="str">
        <f t="shared" si="14"/>
        <v>Forest Park, Village Of - Tier 2</v>
      </c>
    </row>
    <row r="401" spans="1:40" x14ac:dyDescent="0.3">
      <c r="A401">
        <v>5</v>
      </c>
      <c r="B401" t="s">
        <v>21</v>
      </c>
      <c r="C401" t="s">
        <v>4614</v>
      </c>
      <c r="D401" t="s">
        <v>8010</v>
      </c>
      <c r="E401" t="s">
        <v>2012</v>
      </c>
      <c r="F401" s="12">
        <v>57.851684778187533</v>
      </c>
      <c r="G401" s="12">
        <v>301.20664829434463</v>
      </c>
      <c r="H401" s="12">
        <v>137.2904916830538</v>
      </c>
      <c r="I401">
        <v>10</v>
      </c>
      <c r="J401" s="15">
        <v>0.16747870367459844</v>
      </c>
      <c r="K401" s="15">
        <v>0.83252129632540173</v>
      </c>
      <c r="L401" s="56">
        <v>1.2725200000000001</v>
      </c>
      <c r="M401">
        <v>72</v>
      </c>
      <c r="N401">
        <v>0</v>
      </c>
      <c r="O401" s="12">
        <v>5</v>
      </c>
      <c r="P401" s="12">
        <v>8</v>
      </c>
      <c r="Q401" s="12">
        <v>0</v>
      </c>
      <c r="R401" s="12">
        <v>8.3252129632540175</v>
      </c>
      <c r="S401" s="12">
        <v>22.993233573926091</v>
      </c>
      <c r="T401" s="12">
        <v>326.53846071684427</v>
      </c>
      <c r="U401" s="12">
        <v>268.68677593865675</v>
      </c>
      <c r="V401" s="12">
        <v>0</v>
      </c>
      <c r="W401" s="57">
        <v>2.5665821970175185E-5</v>
      </c>
      <c r="X401" s="57">
        <v>1.7131028575507387E-3</v>
      </c>
      <c r="Y401" s="57">
        <v>0</v>
      </c>
      <c r="Z401" s="57">
        <v>6.4665836423944778E-4</v>
      </c>
      <c r="AA401" s="57">
        <v>2.4577415732065806E-3</v>
      </c>
      <c r="AB401" s="57">
        <v>0</v>
      </c>
      <c r="AC401" s="57">
        <v>2.7197943170770967E-4</v>
      </c>
      <c r="AD401" s="57">
        <v>8.1675708429453521E-5</v>
      </c>
      <c r="AE401" s="57">
        <v>2.6221791456973346E-5</v>
      </c>
      <c r="AF401" s="57">
        <v>5.5045907156821645E-5</v>
      </c>
      <c r="AG401" s="57">
        <v>0</v>
      </c>
      <c r="AH401" s="17">
        <v>4.7982649597435467E-4</v>
      </c>
      <c r="AI401" s="12">
        <v>394</v>
      </c>
      <c r="AJ401" s="16">
        <v>5</v>
      </c>
      <c r="AK401" s="17">
        <v>0.86692000672946123</v>
      </c>
      <c r="AL401" t="str">
        <f>IF(AK401&lt;='CAV Tier 1 Analysis'!$A$5,"Tier 1", "Tier 2")</f>
        <v>Tier 2</v>
      </c>
      <c r="AM401" t="str">
        <f t="shared" si="13"/>
        <v>Illinois - Tier 2</v>
      </c>
      <c r="AN401" t="str">
        <f t="shared" si="14"/>
        <v>Arthur, Village Of - Tier 2</v>
      </c>
    </row>
    <row r="402" spans="1:40" x14ac:dyDescent="0.3">
      <c r="A402">
        <v>5</v>
      </c>
      <c r="B402" t="s">
        <v>21</v>
      </c>
      <c r="C402" t="s">
        <v>4950</v>
      </c>
      <c r="D402" t="s">
        <v>8387</v>
      </c>
      <c r="E402" t="s">
        <v>1824</v>
      </c>
      <c r="F402" s="12">
        <v>1800.6022679686614</v>
      </c>
      <c r="G402" s="12">
        <v>4969.307219071763</v>
      </c>
      <c r="H402" s="12">
        <v>924.18314290863736</v>
      </c>
      <c r="I402">
        <v>5</v>
      </c>
      <c r="J402" s="15">
        <v>7.1440370490545996E-2</v>
      </c>
      <c r="K402" s="15">
        <v>0.92855962950945392</v>
      </c>
      <c r="L402" s="56">
        <v>3.3901000000000003</v>
      </c>
      <c r="M402">
        <v>12</v>
      </c>
      <c r="N402">
        <v>0</v>
      </c>
      <c r="O402" s="12">
        <v>11</v>
      </c>
      <c r="P402" s="12">
        <v>1</v>
      </c>
      <c r="Q402" s="12">
        <v>0</v>
      </c>
      <c r="R402" s="12">
        <v>4.6427981475472695</v>
      </c>
      <c r="S402" s="12">
        <v>66.023986130510266</v>
      </c>
      <c r="T402" s="12">
        <v>3172.7680813129105</v>
      </c>
      <c r="U402" s="12">
        <v>1372.165813344249</v>
      </c>
      <c r="V402" s="12">
        <v>1796.5391377588526</v>
      </c>
      <c r="W402" s="57">
        <v>6.8375902194928881E-5</v>
      </c>
      <c r="X402" s="57">
        <v>2.8551714292512312E-4</v>
      </c>
      <c r="Y402" s="57">
        <v>0</v>
      </c>
      <c r="Z402" s="57">
        <v>1.4226484013267853E-3</v>
      </c>
      <c r="AA402" s="57">
        <v>3.0721769665082257E-4</v>
      </c>
      <c r="AB402" s="57">
        <v>0</v>
      </c>
      <c r="AC402" s="57">
        <v>1.5167727327541577E-4</v>
      </c>
      <c r="AD402" s="57">
        <v>2.3452794593714301E-4</v>
      </c>
      <c r="AE402" s="57">
        <v>2.547805939517525E-4</v>
      </c>
      <c r="AF402" s="57">
        <v>2.8111585209670593E-4</v>
      </c>
      <c r="AG402" s="57">
        <v>2.2511532154056626E-3</v>
      </c>
      <c r="AH402" s="17">
        <v>4.7791036579675807E-4</v>
      </c>
      <c r="AI402" s="12">
        <v>395</v>
      </c>
      <c r="AJ402" s="16">
        <v>5</v>
      </c>
      <c r="AK402" s="17">
        <v>0.86739791709525804</v>
      </c>
      <c r="AL402" t="str">
        <f>IF(AK402&lt;='CAV Tier 1 Analysis'!$A$5,"Tier 1", "Tier 2")</f>
        <v>Tier 2</v>
      </c>
      <c r="AM402" t="str">
        <f t="shared" si="13"/>
        <v>Illinois - Tier 2</v>
      </c>
      <c r="AN402" t="str">
        <f t="shared" si="14"/>
        <v>Campton Hills, Village Of  - Tier 2</v>
      </c>
    </row>
    <row r="403" spans="1:40" x14ac:dyDescent="0.3">
      <c r="A403">
        <v>5</v>
      </c>
      <c r="B403" t="s">
        <v>21</v>
      </c>
      <c r="C403" t="s">
        <v>4436</v>
      </c>
      <c r="D403" t="s">
        <v>7807</v>
      </c>
      <c r="E403" t="s">
        <v>1889</v>
      </c>
      <c r="F403" s="12">
        <v>21.195384851720057</v>
      </c>
      <c r="G403" s="12">
        <v>18.939620979412997</v>
      </c>
      <c r="H403" s="12">
        <v>16.321617215520057</v>
      </c>
      <c r="I403">
        <v>0</v>
      </c>
      <c r="J403" s="15">
        <v>0.20392381698176526</v>
      </c>
      <c r="K403" s="15">
        <v>0.79607618301823457</v>
      </c>
      <c r="L403" s="56">
        <v>0.71512000000000009</v>
      </c>
      <c r="M403">
        <v>0</v>
      </c>
      <c r="N403">
        <v>0</v>
      </c>
      <c r="O403" s="12">
        <v>4</v>
      </c>
      <c r="P403" s="12">
        <v>10</v>
      </c>
      <c r="Q403" s="12">
        <v>5</v>
      </c>
      <c r="R403" s="12">
        <v>0</v>
      </c>
      <c r="S403" s="12">
        <v>3.328366481904141</v>
      </c>
      <c r="T403" s="12">
        <v>23.56203387503647</v>
      </c>
      <c r="U403" s="12">
        <v>2.3666490233164126</v>
      </c>
      <c r="V403" s="12">
        <v>0</v>
      </c>
      <c r="W403" s="57">
        <v>1.4423461012252601E-5</v>
      </c>
      <c r="X403" s="57">
        <v>0</v>
      </c>
      <c r="Y403" s="57">
        <v>0</v>
      </c>
      <c r="Z403" s="57">
        <v>5.1732669139155829E-4</v>
      </c>
      <c r="AA403" s="57">
        <v>3.0721769665082257E-3</v>
      </c>
      <c r="AB403" s="57">
        <v>1.63826998689384E-3</v>
      </c>
      <c r="AC403" s="57">
        <v>0</v>
      </c>
      <c r="AD403" s="57">
        <v>1.1822899525999588E-5</v>
      </c>
      <c r="AE403" s="57">
        <v>1.8920856588134122E-6</v>
      </c>
      <c r="AF403" s="57">
        <v>4.8485580265401858E-7</v>
      </c>
      <c r="AG403" s="57">
        <v>0</v>
      </c>
      <c r="AH403" s="17">
        <v>4.7785426789030396E-4</v>
      </c>
      <c r="AI403" s="12">
        <v>396</v>
      </c>
      <c r="AJ403" s="16">
        <v>5</v>
      </c>
      <c r="AK403" s="17">
        <v>0.86787577136314831</v>
      </c>
      <c r="AL403" t="str">
        <f>IF(AK403&lt;='CAV Tier 1 Analysis'!$A$5,"Tier 1", "Tier 2")</f>
        <v>Tier 2</v>
      </c>
      <c r="AM403" t="str">
        <f t="shared" si="13"/>
        <v>Illinois - Tier 2</v>
      </c>
      <c r="AN403" t="str">
        <f t="shared" si="14"/>
        <v>Elizabethtown, Village Of - Tier 2</v>
      </c>
    </row>
    <row r="404" spans="1:40" x14ac:dyDescent="0.3">
      <c r="A404">
        <v>5</v>
      </c>
      <c r="B404" t="s">
        <v>21</v>
      </c>
      <c r="C404" t="s">
        <v>4221</v>
      </c>
      <c r="D404" t="s">
        <v>7580</v>
      </c>
      <c r="E404" t="s">
        <v>1936</v>
      </c>
      <c r="F404" s="12">
        <v>33.265380564601571</v>
      </c>
      <c r="G404" s="12">
        <v>19.687712010300757</v>
      </c>
      <c r="H404" s="12">
        <v>8.6483980004263046</v>
      </c>
      <c r="I404">
        <v>16</v>
      </c>
      <c r="J404" s="15">
        <v>0.57441854968327499</v>
      </c>
      <c r="K404" s="15">
        <v>0.42558145031672501</v>
      </c>
      <c r="L404" s="56">
        <v>0.84616000000000013</v>
      </c>
      <c r="M404">
        <v>39</v>
      </c>
      <c r="N404">
        <v>2</v>
      </c>
      <c r="O404" s="12">
        <v>14</v>
      </c>
      <c r="P404" s="12">
        <v>6</v>
      </c>
      <c r="Q404" s="12">
        <v>0</v>
      </c>
      <c r="R404" s="12">
        <v>6.8093032050676001</v>
      </c>
      <c r="S404" s="12">
        <v>4.9678002364886131</v>
      </c>
      <c r="T404" s="12">
        <v>19.476492692917617</v>
      </c>
      <c r="U404" s="12">
        <v>0</v>
      </c>
      <c r="V404" s="12">
        <v>0.21121931738314004</v>
      </c>
      <c r="W404" s="57">
        <v>1.7066444471036557E-5</v>
      </c>
      <c r="X404" s="57">
        <v>9.2793071450665012E-4</v>
      </c>
      <c r="Y404" s="57">
        <v>4.0257648953301127E-4</v>
      </c>
      <c r="Z404" s="57">
        <v>1.810643419870454E-3</v>
      </c>
      <c r="AA404" s="57">
        <v>1.8433061799049354E-3</v>
      </c>
      <c r="AB404" s="57">
        <v>0</v>
      </c>
      <c r="AC404" s="57">
        <v>2.2245562056059375E-4</v>
      </c>
      <c r="AD404" s="57">
        <v>1.7646435084768842E-5</v>
      </c>
      <c r="AE404" s="57">
        <v>1.5640072798340547E-6</v>
      </c>
      <c r="AF404" s="57">
        <v>0</v>
      </c>
      <c r="AG404" s="57">
        <v>2.6466834787468401E-7</v>
      </c>
      <c r="AH404" s="17">
        <v>4.7667763450537798E-4</v>
      </c>
      <c r="AI404" s="12">
        <v>397</v>
      </c>
      <c r="AJ404" s="16">
        <v>5</v>
      </c>
      <c r="AK404" s="17">
        <v>0.86835244899765374</v>
      </c>
      <c r="AL404" t="str">
        <f>IF(AK404&lt;='CAV Tier 1 Analysis'!$A$5,"Tier 1", "Tier 2")</f>
        <v>Tier 2</v>
      </c>
      <c r="AM404" t="str">
        <f t="shared" si="13"/>
        <v>Illinois - Tier 2</v>
      </c>
      <c r="AN404" t="str">
        <f t="shared" si="14"/>
        <v>Chandlerville, Village Of - Tier 2</v>
      </c>
    </row>
    <row r="405" spans="1:40" x14ac:dyDescent="0.3">
      <c r="A405">
        <v>5</v>
      </c>
      <c r="B405" t="s">
        <v>21</v>
      </c>
      <c r="C405" t="s">
        <v>4581</v>
      </c>
      <c r="D405" t="s">
        <v>7973</v>
      </c>
      <c r="E405" t="s">
        <v>1840</v>
      </c>
      <c r="F405" s="12">
        <v>518.9578063013264</v>
      </c>
      <c r="G405" s="12">
        <v>4126.9584086889336</v>
      </c>
      <c r="H405" s="12">
        <v>1545.2258895157527</v>
      </c>
      <c r="I405">
        <v>12</v>
      </c>
      <c r="J405" s="15">
        <v>0.12561860443974748</v>
      </c>
      <c r="K405" s="15">
        <v>0.87438139556025252</v>
      </c>
      <c r="L405" s="56">
        <v>1.7600100000000001</v>
      </c>
      <c r="M405">
        <v>33</v>
      </c>
      <c r="N405">
        <v>0</v>
      </c>
      <c r="O405" s="12">
        <v>9.5</v>
      </c>
      <c r="P405" s="12">
        <v>1</v>
      </c>
      <c r="Q405" s="12">
        <v>2</v>
      </c>
      <c r="R405" s="12">
        <v>10.49257674672303</v>
      </c>
      <c r="S405" s="12">
        <v>194.10911978513627</v>
      </c>
      <c r="T405" s="12">
        <v>4035.5032670962069</v>
      </c>
      <c r="U405" s="12">
        <v>3516.5454607948805</v>
      </c>
      <c r="V405" s="12">
        <v>91.455141592726704</v>
      </c>
      <c r="W405" s="57">
        <v>3.5498148025750502E-5</v>
      </c>
      <c r="X405" s="57">
        <v>7.8517214304408862E-4</v>
      </c>
      <c r="Y405" s="57">
        <v>0</v>
      </c>
      <c r="Z405" s="57">
        <v>1.2286508920549509E-3</v>
      </c>
      <c r="AA405" s="57">
        <v>3.0721769665082257E-4</v>
      </c>
      <c r="AB405" s="57">
        <v>6.5530799475753605E-4</v>
      </c>
      <c r="AC405" s="57">
        <v>3.4278583302544465E-4</v>
      </c>
      <c r="AD405" s="57">
        <v>6.8950719002162475E-4</v>
      </c>
      <c r="AE405" s="57">
        <v>3.2406021900584274E-4</v>
      </c>
      <c r="AF405" s="57">
        <v>7.2043528853035711E-4</v>
      </c>
      <c r="AG405" s="57">
        <v>1.1459785747761529E-4</v>
      </c>
      <c r="AH405" s="17">
        <v>4.7302120569036666E-4</v>
      </c>
      <c r="AI405" s="12">
        <v>398</v>
      </c>
      <c r="AJ405" s="16">
        <v>5</v>
      </c>
      <c r="AK405" s="17">
        <v>0.86882547020334411</v>
      </c>
      <c r="AL405" t="str">
        <f>IF(AK405&lt;='CAV Tier 1 Analysis'!$A$5,"Tier 1", "Tier 2")</f>
        <v>Tier 2</v>
      </c>
      <c r="AM405" t="str">
        <f t="shared" si="13"/>
        <v>Illinois - Tier 2</v>
      </c>
      <c r="AN405" t="str">
        <f t="shared" si="14"/>
        <v>Fox River Grove, Village Of - Tier 2</v>
      </c>
    </row>
    <row r="406" spans="1:40" x14ac:dyDescent="0.3">
      <c r="A406">
        <v>5</v>
      </c>
      <c r="B406" t="s">
        <v>21</v>
      </c>
      <c r="C406" t="s">
        <v>4002</v>
      </c>
      <c r="D406" t="s">
        <v>7998</v>
      </c>
      <c r="E406" t="s">
        <v>1636</v>
      </c>
      <c r="F406" s="12">
        <v>53.005362102880447</v>
      </c>
      <c r="G406" s="12">
        <v>1042.2026677639824</v>
      </c>
      <c r="H406" s="12">
        <v>519.03509942636617</v>
      </c>
      <c r="I406">
        <v>26</v>
      </c>
      <c r="J406" s="15">
        <v>0.20072517534403833</v>
      </c>
      <c r="K406" s="15">
        <v>0.79927482465596178</v>
      </c>
      <c r="L406" s="56">
        <v>1.4286199999999998</v>
      </c>
      <c r="M406">
        <v>11</v>
      </c>
      <c r="N406">
        <v>0</v>
      </c>
      <c r="O406" s="12">
        <v>6</v>
      </c>
      <c r="P406" s="12">
        <v>9</v>
      </c>
      <c r="Q406" s="12">
        <v>0</v>
      </c>
      <c r="R406" s="12">
        <v>20.781145441055006</v>
      </c>
      <c r="S406" s="12">
        <v>104.18341134206771</v>
      </c>
      <c r="T406" s="12">
        <v>1006.656248116234</v>
      </c>
      <c r="U406" s="12">
        <v>953.65088601335356</v>
      </c>
      <c r="V406" s="12">
        <v>35.546419647748394</v>
      </c>
      <c r="W406" s="57">
        <v>2.8814247778448799E-5</v>
      </c>
      <c r="X406" s="57">
        <v>2.6172404768136289E-4</v>
      </c>
      <c r="Y406" s="57">
        <v>0</v>
      </c>
      <c r="Z406" s="57">
        <v>7.7599003708733738E-4</v>
      </c>
      <c r="AA406" s="57">
        <v>2.7649592698574029E-3</v>
      </c>
      <c r="AB406" s="57">
        <v>0</v>
      </c>
      <c r="AC406" s="57">
        <v>6.7890685226197839E-4</v>
      </c>
      <c r="AD406" s="57">
        <v>3.7007643577412631E-4</v>
      </c>
      <c r="AE406" s="57">
        <v>8.0836818269479474E-5</v>
      </c>
      <c r="AF406" s="57">
        <v>1.9537462514901245E-4</v>
      </c>
      <c r="AG406" s="57">
        <v>4.4541438148690567E-5</v>
      </c>
      <c r="AH406" s="17">
        <v>4.7283852472798546E-4</v>
      </c>
      <c r="AI406" s="12">
        <v>399</v>
      </c>
      <c r="AJ406" s="16">
        <v>5</v>
      </c>
      <c r="AK406" s="17">
        <v>0.86929830872807212</v>
      </c>
      <c r="AL406" t="str">
        <f>IF(AK406&lt;='CAV Tier 1 Analysis'!$A$5,"Tier 1", "Tier 2")</f>
        <v>Tier 2</v>
      </c>
      <c r="AM406" t="str">
        <f t="shared" si="13"/>
        <v>Illinois - Tier 2</v>
      </c>
      <c r="AN406" t="str">
        <f t="shared" si="14"/>
        <v>Petersburg, City Of - Tier 2</v>
      </c>
    </row>
    <row r="407" spans="1:40" x14ac:dyDescent="0.3">
      <c r="A407">
        <v>5</v>
      </c>
      <c r="B407" t="s">
        <v>21</v>
      </c>
      <c r="C407" t="s">
        <v>4365</v>
      </c>
      <c r="D407" t="s">
        <v>7727</v>
      </c>
      <c r="E407" t="s">
        <v>1501</v>
      </c>
      <c r="F407" s="12">
        <v>173.34861066809148</v>
      </c>
      <c r="G407" s="12">
        <v>4560.3950753163572</v>
      </c>
      <c r="H407" s="12">
        <v>2688.3315360535062</v>
      </c>
      <c r="I407">
        <v>1</v>
      </c>
      <c r="J407" s="15">
        <v>0</v>
      </c>
      <c r="K407" s="15">
        <v>1.0000000000000002</v>
      </c>
      <c r="L407" s="56">
        <v>3.7121499999999994</v>
      </c>
      <c r="M407">
        <v>4</v>
      </c>
      <c r="N407">
        <v>0</v>
      </c>
      <c r="O407" s="12">
        <v>4</v>
      </c>
      <c r="P407" s="12">
        <v>10</v>
      </c>
      <c r="Q407" s="12">
        <v>0</v>
      </c>
      <c r="R407" s="12">
        <v>1.0000000000000002</v>
      </c>
      <c r="S407" s="12">
        <v>0</v>
      </c>
      <c r="T407" s="12">
        <v>5048.0883437797211</v>
      </c>
      <c r="U407" s="12">
        <v>4874.7397331116299</v>
      </c>
      <c r="V407" s="12">
        <v>0</v>
      </c>
      <c r="W407" s="57">
        <v>7.4871421295214056E-5</v>
      </c>
      <c r="X407" s="57">
        <v>9.5172380975041041E-5</v>
      </c>
      <c r="Y407" s="57">
        <v>0</v>
      </c>
      <c r="Z407" s="57">
        <v>5.1732669139155829E-4</v>
      </c>
      <c r="AA407" s="57">
        <v>3.0721769665082257E-3</v>
      </c>
      <c r="AB407" s="57">
        <v>0</v>
      </c>
      <c r="AC407" s="57">
        <v>3.2669366286265311E-5</v>
      </c>
      <c r="AD407" s="57">
        <v>0</v>
      </c>
      <c r="AE407" s="57">
        <v>4.0537313588231045E-4</v>
      </c>
      <c r="AF407" s="57">
        <v>9.9868878855353537E-4</v>
      </c>
      <c r="AG407" s="57">
        <v>0</v>
      </c>
      <c r="AH407" s="17">
        <v>4.7238897735383184E-4</v>
      </c>
      <c r="AI407" s="12">
        <v>400</v>
      </c>
      <c r="AJ407" s="16">
        <v>5</v>
      </c>
      <c r="AK407" s="17">
        <v>0.86977069770542592</v>
      </c>
      <c r="AL407" t="str">
        <f>IF(AK407&lt;='CAV Tier 1 Analysis'!$A$5,"Tier 1", "Tier 2")</f>
        <v>Tier 2</v>
      </c>
      <c r="AM407" t="str">
        <f t="shared" si="13"/>
        <v>Illinois - Tier 2</v>
      </c>
      <c r="AN407" t="str">
        <f t="shared" si="14"/>
        <v>Robinson, City Of - Tier 2</v>
      </c>
    </row>
    <row r="408" spans="1:40" x14ac:dyDescent="0.3">
      <c r="A408">
        <v>5</v>
      </c>
      <c r="B408" t="s">
        <v>21</v>
      </c>
      <c r="C408" t="s">
        <v>4021</v>
      </c>
      <c r="D408" t="s">
        <v>8394</v>
      </c>
      <c r="E408" t="str">
        <f>"170225A"</f>
        <v>170225A</v>
      </c>
      <c r="F408" s="12">
        <v>182.72162912357004</v>
      </c>
      <c r="G408" s="12">
        <v>5582.9687374556952</v>
      </c>
      <c r="H408" s="12">
        <v>2976.92256545807</v>
      </c>
      <c r="I408">
        <v>2</v>
      </c>
      <c r="J408" s="15">
        <v>0</v>
      </c>
      <c r="K408" s="15">
        <v>1.0000000000000002</v>
      </c>
      <c r="L408" s="56">
        <v>5.2499899999999995</v>
      </c>
      <c r="M408">
        <v>7</v>
      </c>
      <c r="N408">
        <v>0</v>
      </c>
      <c r="O408" s="12">
        <v>3</v>
      </c>
      <c r="P408" s="12">
        <v>9</v>
      </c>
      <c r="Q408" s="12">
        <v>0</v>
      </c>
      <c r="R408" s="12">
        <v>2.0000000000000004</v>
      </c>
      <c r="S408" s="12">
        <v>0</v>
      </c>
      <c r="T408" s="12">
        <v>5995.7642386105499</v>
      </c>
      <c r="U408" s="12">
        <v>5813.0426094869799</v>
      </c>
      <c r="V408" s="12">
        <v>0</v>
      </c>
      <c r="W408" s="57">
        <v>1.0588855867506994E-4</v>
      </c>
      <c r="X408" s="57">
        <v>1.6655166670632182E-4</v>
      </c>
      <c r="Y408" s="57">
        <v>0</v>
      </c>
      <c r="Z408" s="57">
        <v>3.8799501854366869E-4</v>
      </c>
      <c r="AA408" s="57">
        <v>2.7649592698574029E-3</v>
      </c>
      <c r="AB408" s="57">
        <v>0</v>
      </c>
      <c r="AC408" s="57">
        <v>6.5338732572530622E-5</v>
      </c>
      <c r="AD408" s="57">
        <v>0</v>
      </c>
      <c r="AE408" s="57">
        <v>4.8147369576276788E-4</v>
      </c>
      <c r="AF408" s="57">
        <v>1.1909190642621107E-3</v>
      </c>
      <c r="AG408" s="57">
        <v>0</v>
      </c>
      <c r="AH408" s="17">
        <v>4.6937509148907934E-4</v>
      </c>
      <c r="AI408" s="12">
        <v>401</v>
      </c>
      <c r="AJ408" s="16">
        <v>5</v>
      </c>
      <c r="AK408" s="17">
        <v>0.87024007279691495</v>
      </c>
      <c r="AL408" t="str">
        <f>IF(AK408&lt;='CAV Tier 1 Analysis'!$A$5,"Tier 1", "Tier 2")</f>
        <v>Tier 2</v>
      </c>
      <c r="AM408" t="str">
        <f t="shared" si="13"/>
        <v>Illinois - Tier 2</v>
      </c>
      <c r="AN408" t="str">
        <f t="shared" si="14"/>
        <v>Paris, City Of - Tier 2</v>
      </c>
    </row>
    <row r="409" spans="1:40" x14ac:dyDescent="0.3">
      <c r="A409">
        <v>5</v>
      </c>
      <c r="B409" t="s">
        <v>21</v>
      </c>
      <c r="C409" t="s">
        <v>4471</v>
      </c>
      <c r="D409" t="s">
        <v>7849</v>
      </c>
      <c r="E409" t="s">
        <v>1945</v>
      </c>
      <c r="F409" s="12">
        <v>1059.6523898280986</v>
      </c>
      <c r="G409" s="12">
        <v>4165.7999385894746</v>
      </c>
      <c r="H409" s="12">
        <v>1134.1408841372033</v>
      </c>
      <c r="I409">
        <v>2</v>
      </c>
      <c r="J409" s="15">
        <v>0.14126321382207138</v>
      </c>
      <c r="K409" s="15">
        <v>0.85873678617792859</v>
      </c>
      <c r="L409" s="56">
        <v>1.9950700000000001</v>
      </c>
      <c r="M409">
        <v>33</v>
      </c>
      <c r="N409">
        <v>0</v>
      </c>
      <c r="O409" s="12">
        <v>11</v>
      </c>
      <c r="P409" s="12">
        <v>1</v>
      </c>
      <c r="Q409" s="12">
        <v>0</v>
      </c>
      <c r="R409" s="12">
        <v>1.7174735723558572</v>
      </c>
      <c r="S409" s="12">
        <v>160.21238622022685</v>
      </c>
      <c r="T409" s="12">
        <v>3133.4775768523414</v>
      </c>
      <c r="U409" s="12">
        <v>2073.825187024243</v>
      </c>
      <c r="V409" s="12">
        <v>1032.3223617371332</v>
      </c>
      <c r="W409" s="57">
        <v>4.0239140789958039E-5</v>
      </c>
      <c r="X409" s="57">
        <v>7.8517214304408862E-4</v>
      </c>
      <c r="Y409" s="57">
        <v>0</v>
      </c>
      <c r="Z409" s="57">
        <v>1.4226484013267853E-3</v>
      </c>
      <c r="AA409" s="57">
        <v>3.0721769665082257E-4</v>
      </c>
      <c r="AB409" s="57">
        <v>0</v>
      </c>
      <c r="AC409" s="57">
        <v>5.6108773222274076E-5</v>
      </c>
      <c r="AD409" s="57">
        <v>5.6910047478267347E-4</v>
      </c>
      <c r="AE409" s="57">
        <v>2.5162547583199843E-4</v>
      </c>
      <c r="AF409" s="57">
        <v>4.2486493168713803E-4</v>
      </c>
      <c r="AG409" s="57">
        <v>1.2935514485138098E-3</v>
      </c>
      <c r="AH409" s="17">
        <v>4.6822986234995888E-4</v>
      </c>
      <c r="AI409" s="12">
        <v>402</v>
      </c>
      <c r="AJ409" s="16">
        <v>5</v>
      </c>
      <c r="AK409" s="17">
        <v>0.87070830265926491</v>
      </c>
      <c r="AL409" t="str">
        <f>IF(AK409&lt;='CAV Tier 1 Analysis'!$A$5,"Tier 1", "Tier 2")</f>
        <v>Tier 2</v>
      </c>
      <c r="AM409" t="str">
        <f t="shared" si="13"/>
        <v>Illinois - Tier 2</v>
      </c>
      <c r="AN409" t="str">
        <f t="shared" si="14"/>
        <v>Sleepy Hollow, Village Of - Tier 2</v>
      </c>
    </row>
    <row r="410" spans="1:40" x14ac:dyDescent="0.3">
      <c r="A410">
        <v>5</v>
      </c>
      <c r="B410" t="s">
        <v>21</v>
      </c>
      <c r="C410" t="s">
        <v>4473</v>
      </c>
      <c r="D410" t="s">
        <v>7851</v>
      </c>
      <c r="E410" t="s">
        <v>2210</v>
      </c>
      <c r="F410" s="12">
        <v>3465.5472322407136</v>
      </c>
      <c r="G410" s="12">
        <v>3273.2772979261017</v>
      </c>
      <c r="H410" s="12">
        <v>886.46759734758803</v>
      </c>
      <c r="I410">
        <v>5</v>
      </c>
      <c r="J410" s="15">
        <v>7.7326626604074605E-2</v>
      </c>
      <c r="K410" s="15">
        <v>0.92267337339592548</v>
      </c>
      <c r="L410" s="56">
        <v>6.5247900000000003</v>
      </c>
      <c r="M410">
        <v>24</v>
      </c>
      <c r="N410">
        <v>5</v>
      </c>
      <c r="O410" s="12">
        <v>11</v>
      </c>
      <c r="P410" s="12">
        <v>1</v>
      </c>
      <c r="Q410" s="12">
        <v>0</v>
      </c>
      <c r="R410" s="12">
        <v>4.6133668669796277</v>
      </c>
      <c r="S410" s="12">
        <v>68.547548896708093</v>
      </c>
      <c r="T410" s="12">
        <v>2382.4761694648105</v>
      </c>
      <c r="U410" s="12">
        <v>0</v>
      </c>
      <c r="V410" s="12">
        <v>890.80112846129123</v>
      </c>
      <c r="W410" s="57">
        <v>1.3160036662117637E-4</v>
      </c>
      <c r="X410" s="57">
        <v>5.7103428585024625E-4</v>
      </c>
      <c r="Y410" s="57">
        <v>1.0064412238325281E-3</v>
      </c>
      <c r="Z410" s="57">
        <v>1.4226484013267853E-3</v>
      </c>
      <c r="AA410" s="57">
        <v>3.0721769665082257E-4</v>
      </c>
      <c r="AB410" s="57">
        <v>0</v>
      </c>
      <c r="AC410" s="57">
        <v>1.5071577199027764E-4</v>
      </c>
      <c r="AD410" s="57">
        <v>2.4349205166123431E-4</v>
      </c>
      <c r="AE410" s="57">
        <v>1.9131833086298472E-4</v>
      </c>
      <c r="AF410" s="57">
        <v>0</v>
      </c>
      <c r="AG410" s="57">
        <v>1.116218279065291E-3</v>
      </c>
      <c r="AH410" s="17">
        <v>4.6733512798739513E-4</v>
      </c>
      <c r="AI410" s="12">
        <v>403</v>
      </c>
      <c r="AJ410" s="16">
        <v>5</v>
      </c>
      <c r="AK410" s="17">
        <v>0.87117563778725227</v>
      </c>
      <c r="AL410" t="str">
        <f>IF(AK410&lt;='CAV Tier 1 Analysis'!$A$5,"Tier 1", "Tier 2")</f>
        <v>Tier 2</v>
      </c>
      <c r="AM410" t="str">
        <f t="shared" si="13"/>
        <v>Illinois - Tier 2</v>
      </c>
      <c r="AN410" t="str">
        <f t="shared" si="14"/>
        <v>Sugar Grove, Village Of - Tier 2</v>
      </c>
    </row>
    <row r="411" spans="1:40" x14ac:dyDescent="0.3">
      <c r="A411">
        <v>5</v>
      </c>
      <c r="B411" t="s">
        <v>21</v>
      </c>
      <c r="C411" t="s">
        <v>4212</v>
      </c>
      <c r="D411" t="s">
        <v>7570</v>
      </c>
      <c r="E411" t="s">
        <v>1874</v>
      </c>
      <c r="F411" s="12">
        <v>133.4876468961977</v>
      </c>
      <c r="G411" s="12">
        <v>984.69199754891054</v>
      </c>
      <c r="H411" s="12">
        <v>412.68889499257659</v>
      </c>
      <c r="I411">
        <v>9</v>
      </c>
      <c r="J411" s="15">
        <v>0.35732926338387233</v>
      </c>
      <c r="K411" s="15">
        <v>0.64267073661612784</v>
      </c>
      <c r="L411" s="56">
        <v>2.9811999999999999</v>
      </c>
      <c r="M411">
        <v>23</v>
      </c>
      <c r="N411">
        <v>2</v>
      </c>
      <c r="O411" s="12">
        <v>8.8571428571428577</v>
      </c>
      <c r="P411" s="12">
        <v>6.4285714285714288</v>
      </c>
      <c r="Q411" s="12">
        <v>0</v>
      </c>
      <c r="R411" s="12">
        <v>5.7840366295451506</v>
      </c>
      <c r="S411" s="12">
        <v>147.46581885440162</v>
      </c>
      <c r="T411" s="12">
        <v>1049.7665149277686</v>
      </c>
      <c r="U411" s="12">
        <v>916.27886803157094</v>
      </c>
      <c r="V411" s="12">
        <v>0</v>
      </c>
      <c r="W411" s="57">
        <v>6.0128680458842495E-5</v>
      </c>
      <c r="X411" s="57">
        <v>5.4724119060648596E-4</v>
      </c>
      <c r="Y411" s="57">
        <v>4.0257648953301127E-4</v>
      </c>
      <c r="Z411" s="57">
        <v>1.1455091023670218E-3</v>
      </c>
      <c r="AA411" s="57">
        <v>1.9749709070410021E-3</v>
      </c>
      <c r="AB411" s="57">
        <v>0</v>
      </c>
      <c r="AC411" s="57">
        <v>1.8896081126378595E-4</v>
      </c>
      <c r="AD411" s="57">
        <v>5.2382259264833542E-4</v>
      </c>
      <c r="AE411" s="57">
        <v>8.4298672115133472E-5</v>
      </c>
      <c r="AF411" s="57">
        <v>1.8771821323628794E-4</v>
      </c>
      <c r="AG411" s="57">
        <v>0</v>
      </c>
      <c r="AH411" s="17">
        <v>4.6502060538817331E-4</v>
      </c>
      <c r="AI411" s="12">
        <v>404</v>
      </c>
      <c r="AJ411" s="16">
        <v>5</v>
      </c>
      <c r="AK411" s="17">
        <v>0.87164065839264049</v>
      </c>
      <c r="AL411" t="str">
        <f>IF(AK411&lt;='CAV Tier 1 Analysis'!$A$5,"Tier 1", "Tier 2")</f>
        <v>Tier 2</v>
      </c>
      <c r="AM411" t="str">
        <f t="shared" si="13"/>
        <v>Illinois - Tier 2</v>
      </c>
      <c r="AN411" t="str">
        <f t="shared" si="14"/>
        <v>De Pue, Village Of - Tier 2</v>
      </c>
    </row>
    <row r="412" spans="1:40" x14ac:dyDescent="0.3">
      <c r="A412">
        <v>5</v>
      </c>
      <c r="B412" t="s">
        <v>21</v>
      </c>
      <c r="C412" t="s">
        <v>4474</v>
      </c>
      <c r="D412" t="s">
        <v>7852</v>
      </c>
      <c r="E412" t="s">
        <v>1804</v>
      </c>
      <c r="F412" s="12">
        <v>1471.8931645202542</v>
      </c>
      <c r="G412" s="12">
        <v>5480.1246489357563</v>
      </c>
      <c r="H412" s="12">
        <v>1912.7715000483479</v>
      </c>
      <c r="I412">
        <v>4</v>
      </c>
      <c r="J412" s="15">
        <v>9.4542515263925167E-2</v>
      </c>
      <c r="K412" s="15">
        <v>0.90545748473607479</v>
      </c>
      <c r="L412" s="56">
        <v>2.7712400000000001</v>
      </c>
      <c r="M412">
        <v>26</v>
      </c>
      <c r="N412">
        <v>0</v>
      </c>
      <c r="O412" s="12">
        <v>11</v>
      </c>
      <c r="P412" s="12">
        <v>1</v>
      </c>
      <c r="Q412" s="12">
        <v>0</v>
      </c>
      <c r="R412" s="12">
        <v>3.6218299389442992</v>
      </c>
      <c r="S412" s="12">
        <v>180.83822873972196</v>
      </c>
      <c r="T412" s="12">
        <v>4788.5929622081385</v>
      </c>
      <c r="U412" s="12">
        <v>3316.6997976878843</v>
      </c>
      <c r="V412" s="12">
        <v>691.53168672761785</v>
      </c>
      <c r="W412" s="57">
        <v>5.5893936815632198E-5</v>
      </c>
      <c r="X412" s="57">
        <v>6.1862047633776682E-4</v>
      </c>
      <c r="Y412" s="57">
        <v>0</v>
      </c>
      <c r="Z412" s="57">
        <v>1.4226484013267853E-3</v>
      </c>
      <c r="AA412" s="57">
        <v>3.0721769665082257E-4</v>
      </c>
      <c r="AB412" s="57">
        <v>0</v>
      </c>
      <c r="AC412" s="57">
        <v>1.1832288890193322E-4</v>
      </c>
      <c r="AD412" s="57">
        <v>6.4236682482943014E-4</v>
      </c>
      <c r="AE412" s="57">
        <v>3.8453505829512483E-4</v>
      </c>
      <c r="AF412" s="57">
        <v>6.7949287229624844E-4</v>
      </c>
      <c r="AG412" s="57">
        <v>8.6652372186769367E-4</v>
      </c>
      <c r="AH412" s="17">
        <v>4.6323835248376699E-4</v>
      </c>
      <c r="AI412" s="12">
        <v>405</v>
      </c>
      <c r="AJ412" s="16">
        <v>5</v>
      </c>
      <c r="AK412" s="17">
        <v>0.87210389674512423</v>
      </c>
      <c r="AL412" t="str">
        <f>IF(AK412&lt;='CAV Tier 1 Analysis'!$A$5,"Tier 1", "Tier 2")</f>
        <v>Tier 2</v>
      </c>
      <c r="AM412" t="str">
        <f t="shared" si="13"/>
        <v>Illinois - Tier 2</v>
      </c>
      <c r="AN412" t="str">
        <f t="shared" si="14"/>
        <v>West Dundee, Village Of - Tier 2</v>
      </c>
    </row>
    <row r="413" spans="1:40" x14ac:dyDescent="0.3">
      <c r="A413">
        <v>5</v>
      </c>
      <c r="B413" t="s">
        <v>21</v>
      </c>
      <c r="C413" t="s">
        <v>4665</v>
      </c>
      <c r="D413" t="s">
        <v>8067</v>
      </c>
      <c r="E413" t="s">
        <v>2827</v>
      </c>
      <c r="F413" s="12">
        <v>288.31472686459125</v>
      </c>
      <c r="G413" s="12">
        <v>40.263462384974957</v>
      </c>
      <c r="H413" s="12">
        <v>17.803571802880082</v>
      </c>
      <c r="I413">
        <v>46</v>
      </c>
      <c r="J413" s="15">
        <v>0.79302823907553388</v>
      </c>
      <c r="K413" s="15">
        <v>0.20697176092446623</v>
      </c>
      <c r="L413" s="56">
        <v>0.78401999999999994</v>
      </c>
      <c r="M413">
        <v>101</v>
      </c>
      <c r="N413">
        <v>1</v>
      </c>
      <c r="O413" s="12">
        <v>9</v>
      </c>
      <c r="P413" s="12">
        <v>2</v>
      </c>
      <c r="Q413" s="12">
        <v>1</v>
      </c>
      <c r="R413" s="12">
        <v>9.5207010025254473</v>
      </c>
      <c r="S413" s="12">
        <v>14.118735196092819</v>
      </c>
      <c r="T413" s="12">
        <v>42.509451443184446</v>
      </c>
      <c r="U413" s="12">
        <v>0</v>
      </c>
      <c r="V413" s="12">
        <v>0</v>
      </c>
      <c r="W413" s="57">
        <v>1.5813124934033844E-5</v>
      </c>
      <c r="X413" s="57">
        <v>2.4031026196197863E-3</v>
      </c>
      <c r="Y413" s="57">
        <v>2.0128824476650564E-4</v>
      </c>
      <c r="Z413" s="57">
        <v>1.1639850556310061E-3</v>
      </c>
      <c r="AA413" s="57">
        <v>6.1443539330164514E-4</v>
      </c>
      <c r="AB413" s="57">
        <v>3.2765399737876802E-4</v>
      </c>
      <c r="AC413" s="57">
        <v>3.1103526835351712E-4</v>
      </c>
      <c r="AD413" s="57">
        <v>5.0152045625126876E-5</v>
      </c>
      <c r="AE413" s="57">
        <v>3.4136069859779839E-6</v>
      </c>
      <c r="AF413" s="57">
        <v>0</v>
      </c>
      <c r="AG413" s="57">
        <v>0</v>
      </c>
      <c r="AH413" s="17">
        <v>4.628072142360334E-4</v>
      </c>
      <c r="AI413" s="12">
        <v>406</v>
      </c>
      <c r="AJ413" s="16">
        <v>5</v>
      </c>
      <c r="AK413" s="17">
        <v>0.87256670395936031</v>
      </c>
      <c r="AL413" t="str">
        <f>IF(AK413&lt;='CAV Tier 1 Analysis'!$A$5,"Tier 1", "Tier 2")</f>
        <v>Tier 2</v>
      </c>
      <c r="AM413" t="str">
        <f t="shared" si="13"/>
        <v>Illinois - Tier 2</v>
      </c>
      <c r="AN413" t="str">
        <f t="shared" si="14"/>
        <v>Hillsdale, Village Of - Tier 2</v>
      </c>
    </row>
    <row r="414" spans="1:40" x14ac:dyDescent="0.3">
      <c r="A414">
        <v>5</v>
      </c>
      <c r="B414" t="s">
        <v>21</v>
      </c>
      <c r="C414" t="s">
        <v>4356</v>
      </c>
      <c r="D414" t="s">
        <v>7718</v>
      </c>
      <c r="E414" t="s">
        <v>1739</v>
      </c>
      <c r="F414" s="12">
        <v>14481.054832332627</v>
      </c>
      <c r="G414" s="12">
        <v>10146.563760009381</v>
      </c>
      <c r="H414" s="12">
        <v>4199.6188541850815</v>
      </c>
      <c r="I414">
        <v>16</v>
      </c>
      <c r="J414" s="15">
        <v>2.3905408835530027E-2</v>
      </c>
      <c r="K414" s="15">
        <v>0.97609459116446984</v>
      </c>
      <c r="L414" s="56">
        <v>2.6395699999999995</v>
      </c>
      <c r="M414">
        <v>18</v>
      </c>
      <c r="N414">
        <v>3</v>
      </c>
      <c r="O414" s="12">
        <v>15</v>
      </c>
      <c r="P414" s="12">
        <v>1</v>
      </c>
      <c r="Q414" s="12">
        <v>0</v>
      </c>
      <c r="R414" s="12">
        <v>15.617513458631517</v>
      </c>
      <c r="S414" s="12">
        <v>100.39360566269454</v>
      </c>
      <c r="T414" s="12">
        <v>11077.010037896993</v>
      </c>
      <c r="U414" s="12">
        <v>0</v>
      </c>
      <c r="V414" s="12">
        <v>0</v>
      </c>
      <c r="W414" s="57">
        <v>5.3238246705604073E-5</v>
      </c>
      <c r="X414" s="57">
        <v>4.2827571438768468E-4</v>
      </c>
      <c r="Y414" s="57">
        <v>6.0386473429951688E-4</v>
      </c>
      <c r="Z414" s="57">
        <v>1.9399750927183435E-3</v>
      </c>
      <c r="AA414" s="57">
        <v>3.0721769665082257E-4</v>
      </c>
      <c r="AB414" s="57">
        <v>0</v>
      </c>
      <c r="AC414" s="57">
        <v>5.1021426766071113E-4</v>
      </c>
      <c r="AD414" s="57">
        <v>3.5661442910692236E-4</v>
      </c>
      <c r="AE414" s="57">
        <v>8.8950945178983083E-4</v>
      </c>
      <c r="AF414" s="57">
        <v>0</v>
      </c>
      <c r="AG414" s="57">
        <v>0</v>
      </c>
      <c r="AH414" s="17">
        <v>4.62628148483585E-4</v>
      </c>
      <c r="AI414" s="12">
        <v>407</v>
      </c>
      <c r="AJ414" s="16">
        <v>5</v>
      </c>
      <c r="AK414" s="17">
        <v>0.87302933210784395</v>
      </c>
      <c r="AL414" t="str">
        <f>IF(AK414&lt;='CAV Tier 1 Analysis'!$A$5,"Tier 1", "Tier 2")</f>
        <v>Tier 2</v>
      </c>
      <c r="AM414" t="str">
        <f t="shared" si="13"/>
        <v>Illinois - Tier 2</v>
      </c>
      <c r="AN414" t="str">
        <f t="shared" si="14"/>
        <v>Western Springs, Village Of - Tier 2</v>
      </c>
    </row>
    <row r="415" spans="1:40" x14ac:dyDescent="0.3">
      <c r="A415">
        <v>5</v>
      </c>
      <c r="B415" t="s">
        <v>21</v>
      </c>
      <c r="C415" t="s">
        <v>4383</v>
      </c>
      <c r="D415" t="s">
        <v>7748</v>
      </c>
      <c r="E415" t="s">
        <v>1553</v>
      </c>
      <c r="F415" s="12">
        <v>3395.9208895575885</v>
      </c>
      <c r="G415" s="12">
        <v>7466.1862420851385</v>
      </c>
      <c r="H415" s="12">
        <v>3042.8131835666145</v>
      </c>
      <c r="I415">
        <v>37</v>
      </c>
      <c r="J415" s="15">
        <v>1.8963738334995298E-3</v>
      </c>
      <c r="K415" s="15">
        <v>0.99810362616650028</v>
      </c>
      <c r="L415" s="56">
        <v>1.7348900000000003</v>
      </c>
      <c r="M415">
        <v>14</v>
      </c>
      <c r="N415">
        <v>2</v>
      </c>
      <c r="O415" s="12">
        <v>10</v>
      </c>
      <c r="P415" s="12">
        <v>1</v>
      </c>
      <c r="Q415" s="12">
        <v>0</v>
      </c>
      <c r="R415" s="12">
        <v>36.929834168160511</v>
      </c>
      <c r="S415" s="12">
        <v>5.7703113015431295</v>
      </c>
      <c r="T415" s="12">
        <v>7624.5744289053264</v>
      </c>
      <c r="U415" s="12">
        <v>4228.6535393477379</v>
      </c>
      <c r="V415" s="12">
        <v>0</v>
      </c>
      <c r="W415" s="57">
        <v>3.4991495518999494E-5</v>
      </c>
      <c r="X415" s="57">
        <v>3.3310333341264364E-4</v>
      </c>
      <c r="Y415" s="57">
        <v>4.0257648953301127E-4</v>
      </c>
      <c r="Z415" s="57">
        <v>1.2933167284788956E-3</v>
      </c>
      <c r="AA415" s="57">
        <v>3.0721769665082257E-4</v>
      </c>
      <c r="AB415" s="57">
        <v>0</v>
      </c>
      <c r="AC415" s="57">
        <v>1.2064742793306716E-3</v>
      </c>
      <c r="AD415" s="57">
        <v>2.0497085018370633E-5</v>
      </c>
      <c r="AE415" s="57">
        <v>6.1227091039758137E-4</v>
      </c>
      <c r="AF415" s="57">
        <v>8.6632499613023019E-4</v>
      </c>
      <c r="AG415" s="57">
        <v>0</v>
      </c>
      <c r="AH415" s="17">
        <v>4.6152481949738417E-4</v>
      </c>
      <c r="AI415" s="12">
        <v>408</v>
      </c>
      <c r="AJ415" s="16">
        <v>5</v>
      </c>
      <c r="AK415" s="17">
        <v>0.8734908569273413</v>
      </c>
      <c r="AL415" t="str">
        <f>IF(AK415&lt;='CAV Tier 1 Analysis'!$A$5,"Tier 1", "Tier 2")</f>
        <v>Tier 2</v>
      </c>
      <c r="AM415" t="str">
        <f t="shared" si="13"/>
        <v>Illinois - Tier 2</v>
      </c>
      <c r="AN415" t="str">
        <f t="shared" si="14"/>
        <v>Clarendon Hills, Village Of - Tier 2</v>
      </c>
    </row>
    <row r="416" spans="1:40" x14ac:dyDescent="0.3">
      <c r="A416">
        <v>5</v>
      </c>
      <c r="B416" t="s">
        <v>21</v>
      </c>
      <c r="C416" t="s">
        <v>4734</v>
      </c>
      <c r="D416" t="s">
        <v>8149</v>
      </c>
      <c r="E416" t="s">
        <v>1514</v>
      </c>
      <c r="F416" s="12">
        <v>337.39164320949237</v>
      </c>
      <c r="G416" s="12">
        <v>6507.9017762155554</v>
      </c>
      <c r="H416" s="12">
        <v>3202.3949463047438</v>
      </c>
      <c r="I416">
        <v>7</v>
      </c>
      <c r="J416" s="15">
        <v>7.373592550090206E-3</v>
      </c>
      <c r="K416" s="15">
        <v>0.99262640744990982</v>
      </c>
      <c r="L416" s="56">
        <v>3.5640699999999996</v>
      </c>
      <c r="M416">
        <v>1</v>
      </c>
      <c r="N416">
        <v>0</v>
      </c>
      <c r="O416" s="12">
        <v>7</v>
      </c>
      <c r="P416" s="12">
        <v>5</v>
      </c>
      <c r="Q416" s="12">
        <v>1</v>
      </c>
      <c r="R416" s="12">
        <v>6.9483848521493687</v>
      </c>
      <c r="S416" s="12">
        <v>23.613155518519186</v>
      </c>
      <c r="T416" s="12">
        <v>6898.6953081878437</v>
      </c>
      <c r="U416" s="12">
        <v>6561.3036649783517</v>
      </c>
      <c r="V416" s="12">
        <v>0</v>
      </c>
      <c r="W416" s="57">
        <v>7.1884753174207292E-5</v>
      </c>
      <c r="X416" s="57">
        <v>2.379309524376026E-5</v>
      </c>
      <c r="Y416" s="57">
        <v>0</v>
      </c>
      <c r="Z416" s="57">
        <v>9.0532170993522698E-4</v>
      </c>
      <c r="AA416" s="57">
        <v>1.5360884832541128E-3</v>
      </c>
      <c r="AB416" s="57">
        <v>3.2765399737876802E-4</v>
      </c>
      <c r="AC416" s="57">
        <v>2.2699932983280514E-4</v>
      </c>
      <c r="AD416" s="57">
        <v>8.3877772085825107E-5</v>
      </c>
      <c r="AE416" s="57">
        <v>5.5398114298506795E-4</v>
      </c>
      <c r="AF416" s="57">
        <v>1.3442154386212534E-3</v>
      </c>
      <c r="AG416" s="57">
        <v>0</v>
      </c>
      <c r="AH416" s="17">
        <v>4.6125597477372966E-4</v>
      </c>
      <c r="AI416" s="12">
        <v>409</v>
      </c>
      <c r="AJ416" s="16">
        <v>5</v>
      </c>
      <c r="AK416" s="17">
        <v>0.87395211290211505</v>
      </c>
      <c r="AL416" t="str">
        <f>IF(AK416&lt;='CAV Tier 1 Analysis'!$A$5,"Tier 1", "Tier 2")</f>
        <v>Tier 2</v>
      </c>
      <c r="AM416" t="str">
        <f t="shared" si="13"/>
        <v>Illinois - Tier 2</v>
      </c>
      <c r="AN416" t="str">
        <f t="shared" si="14"/>
        <v>Rock Falls, City Of - Tier 2</v>
      </c>
    </row>
    <row r="417" spans="1:40" x14ac:dyDescent="0.3">
      <c r="A417">
        <v>5</v>
      </c>
      <c r="B417" t="s">
        <v>21</v>
      </c>
      <c r="C417" t="s">
        <v>4335</v>
      </c>
      <c r="D417" t="s">
        <v>7697</v>
      </c>
      <c r="E417" t="s">
        <v>1882</v>
      </c>
      <c r="F417" s="12">
        <v>18518.172471580147</v>
      </c>
      <c r="G417" s="12">
        <v>7599.9454683945214</v>
      </c>
      <c r="H417" s="12">
        <v>3169.9298468244297</v>
      </c>
      <c r="I417">
        <v>8</v>
      </c>
      <c r="J417" s="15">
        <v>0.11036134023517155</v>
      </c>
      <c r="K417" s="15">
        <v>0.88963865976482837</v>
      </c>
      <c r="L417" s="56">
        <v>3.3788100000000001</v>
      </c>
      <c r="M417">
        <v>30</v>
      </c>
      <c r="N417">
        <v>0</v>
      </c>
      <c r="O417" s="12">
        <v>14.6</v>
      </c>
      <c r="P417" s="12">
        <v>1</v>
      </c>
      <c r="Q417" s="12">
        <v>0</v>
      </c>
      <c r="R417" s="12">
        <v>7.1171092781186269</v>
      </c>
      <c r="S417" s="12">
        <v>349.83770634701614</v>
      </c>
      <c r="T417" s="12">
        <v>7683.1692429783297</v>
      </c>
      <c r="U417" s="12">
        <v>0</v>
      </c>
      <c r="V417" s="12">
        <v>0</v>
      </c>
      <c r="W417" s="57">
        <v>6.8148190936918564E-5</v>
      </c>
      <c r="X417" s="57">
        <v>7.1379285731280786E-4</v>
      </c>
      <c r="Y417" s="57">
        <v>0</v>
      </c>
      <c r="Z417" s="57">
        <v>1.8882424235791876E-3</v>
      </c>
      <c r="AA417" s="57">
        <v>3.0721769665082257E-4</v>
      </c>
      <c r="AB417" s="57">
        <v>0</v>
      </c>
      <c r="AC417" s="57">
        <v>2.3251144990623469E-4</v>
      </c>
      <c r="AD417" s="57">
        <v>1.2426804785573618E-3</v>
      </c>
      <c r="AE417" s="57">
        <v>6.169762090987189E-4</v>
      </c>
      <c r="AF417" s="57">
        <v>0</v>
      </c>
      <c r="AG417" s="57">
        <v>0</v>
      </c>
      <c r="AH417" s="17">
        <v>4.6086993691291382E-4</v>
      </c>
      <c r="AI417" s="12">
        <v>410</v>
      </c>
      <c r="AJ417" s="16">
        <v>5</v>
      </c>
      <c r="AK417" s="17">
        <v>0.87441298283902802</v>
      </c>
      <c r="AL417" t="str">
        <f>IF(AK417&lt;='CAV Tier 1 Analysis'!$A$5,"Tier 1", "Tier 2")</f>
        <v>Tier 2</v>
      </c>
      <c r="AM417" t="str">
        <f t="shared" si="13"/>
        <v>Illinois - Tier 2</v>
      </c>
      <c r="AN417" t="str">
        <f t="shared" si="14"/>
        <v>Richton Park, Village Of - Tier 2</v>
      </c>
    </row>
    <row r="418" spans="1:40" x14ac:dyDescent="0.3">
      <c r="A418">
        <v>5</v>
      </c>
      <c r="B418" t="s">
        <v>21</v>
      </c>
      <c r="C418" t="s">
        <v>3976</v>
      </c>
      <c r="D418" t="s">
        <v>7803</v>
      </c>
      <c r="E418" t="s">
        <v>1864</v>
      </c>
      <c r="F418" s="12">
        <v>157.40957439586413</v>
      </c>
      <c r="G418" s="12">
        <v>1031.8675049472295</v>
      </c>
      <c r="H418" s="12">
        <v>560.7388061847588</v>
      </c>
      <c r="I418">
        <v>9</v>
      </c>
      <c r="J418" s="15">
        <v>0.53622065718957057</v>
      </c>
      <c r="K418" s="15">
        <v>0.46377934281042965</v>
      </c>
      <c r="L418" s="56">
        <v>5.3701399999999992</v>
      </c>
      <c r="M418">
        <v>7</v>
      </c>
      <c r="N418">
        <v>0</v>
      </c>
      <c r="O418" s="12">
        <v>11</v>
      </c>
      <c r="P418" s="12">
        <v>5</v>
      </c>
      <c r="Q418" s="12">
        <v>1</v>
      </c>
      <c r="R418" s="12">
        <v>4.1740140852938667</v>
      </c>
      <c r="S418" s="12">
        <v>300.6797311640866</v>
      </c>
      <c r="T418" s="12">
        <v>1140.0830015731535</v>
      </c>
      <c r="U418" s="12">
        <v>982.67342717728934</v>
      </c>
      <c r="V418" s="12">
        <v>0</v>
      </c>
      <c r="W418" s="57">
        <v>1.0831189859091923E-4</v>
      </c>
      <c r="X418" s="57">
        <v>1.6655166670632182E-4</v>
      </c>
      <c r="Y418" s="57">
        <v>0</v>
      </c>
      <c r="Z418" s="57">
        <v>1.4226484013267853E-3</v>
      </c>
      <c r="AA418" s="57">
        <v>1.5360884832541128E-3</v>
      </c>
      <c r="AB418" s="57">
        <v>3.2765399737876802E-4</v>
      </c>
      <c r="AC418" s="57">
        <v>1.3636239503649598E-4</v>
      </c>
      <c r="AD418" s="57">
        <v>1.0680633489085674E-3</v>
      </c>
      <c r="AE418" s="57">
        <v>9.1551294280200324E-5</v>
      </c>
      <c r="AF418" s="57">
        <v>2.0132047827402737E-4</v>
      </c>
      <c r="AG418" s="57">
        <v>0</v>
      </c>
      <c r="AH418" s="17">
        <v>4.5986836034147258E-4</v>
      </c>
      <c r="AI418" s="12">
        <v>411</v>
      </c>
      <c r="AJ418" s="16">
        <v>5</v>
      </c>
      <c r="AK418" s="17">
        <v>0.87487285119936953</v>
      </c>
      <c r="AL418" t="str">
        <f>IF(AK418&lt;='CAV Tier 1 Analysis'!$A$5,"Tier 1", "Tier 2")</f>
        <v>Tier 2</v>
      </c>
      <c r="AM418" t="str">
        <f t="shared" si="13"/>
        <v>Illinois - Tier 2</v>
      </c>
      <c r="AN418" t="str">
        <f t="shared" si="14"/>
        <v>Hamilton, City Of - Tier 2</v>
      </c>
    </row>
    <row r="419" spans="1:40" x14ac:dyDescent="0.3">
      <c r="A419">
        <v>5</v>
      </c>
      <c r="B419" t="s">
        <v>21</v>
      </c>
      <c r="C419" t="s">
        <v>4423</v>
      </c>
      <c r="D419" t="s">
        <v>7793</v>
      </c>
      <c r="E419" t="s">
        <v>1670</v>
      </c>
      <c r="F419" s="12">
        <v>184.69826279637942</v>
      </c>
      <c r="G419" s="12">
        <v>5579.8635469020192</v>
      </c>
      <c r="H419" s="12">
        <v>1723.7193987236383</v>
      </c>
      <c r="I419">
        <v>4</v>
      </c>
      <c r="J419" s="15">
        <v>0</v>
      </c>
      <c r="K419" s="15">
        <v>1</v>
      </c>
      <c r="L419" s="56">
        <v>2.4112999999999998</v>
      </c>
      <c r="M419">
        <v>4</v>
      </c>
      <c r="N419">
        <v>0</v>
      </c>
      <c r="O419" s="12">
        <v>9.5</v>
      </c>
      <c r="P419" s="12">
        <v>2.75</v>
      </c>
      <c r="Q419" s="12">
        <v>0</v>
      </c>
      <c r="R419" s="12">
        <v>4</v>
      </c>
      <c r="S419" s="12">
        <v>0</v>
      </c>
      <c r="T419" s="12">
        <v>4390.7216476939057</v>
      </c>
      <c r="U419" s="12">
        <v>4206.0233848975258</v>
      </c>
      <c r="V419" s="12">
        <v>1189.1418992081135</v>
      </c>
      <c r="W419" s="57">
        <v>4.863420340480575E-5</v>
      </c>
      <c r="X419" s="57">
        <v>9.5172380975041041E-5</v>
      </c>
      <c r="Y419" s="57">
        <v>0</v>
      </c>
      <c r="Z419" s="57">
        <v>1.2286508920549509E-3</v>
      </c>
      <c r="AA419" s="57">
        <v>8.4484866578976201E-4</v>
      </c>
      <c r="AB419" s="57">
        <v>0</v>
      </c>
      <c r="AC419" s="57">
        <v>1.3067746514506122E-4</v>
      </c>
      <c r="AD419" s="57">
        <v>0</v>
      </c>
      <c r="AE419" s="57">
        <v>3.5258507417074055E-4</v>
      </c>
      <c r="AF419" s="57">
        <v>8.6168875239825242E-4</v>
      </c>
      <c r="AG419" s="57">
        <v>1.4900541567468282E-3</v>
      </c>
      <c r="AH419" s="17">
        <v>4.5930105369867659E-4</v>
      </c>
      <c r="AI419" s="12">
        <v>412</v>
      </c>
      <c r="AJ419" s="16">
        <v>5</v>
      </c>
      <c r="AK419" s="17">
        <v>0.87533215225306815</v>
      </c>
      <c r="AL419" t="str">
        <f>IF(AK419&lt;='CAV Tier 1 Analysis'!$A$5,"Tier 1", "Tier 2")</f>
        <v>Tier 2</v>
      </c>
      <c r="AM419" t="str">
        <f t="shared" si="13"/>
        <v>Illinois - Tier 2</v>
      </c>
      <c r="AN419" t="str">
        <f t="shared" si="14"/>
        <v>Coal City, Village Of - Tier 2</v>
      </c>
    </row>
    <row r="420" spans="1:40" x14ac:dyDescent="0.3">
      <c r="A420">
        <v>5</v>
      </c>
      <c r="B420" t="s">
        <v>21</v>
      </c>
      <c r="C420" t="s">
        <v>4343</v>
      </c>
      <c r="D420" t="s">
        <v>7705</v>
      </c>
      <c r="E420" t="s">
        <v>1855</v>
      </c>
      <c r="F420" s="12">
        <v>21181.175361584363</v>
      </c>
      <c r="G420" s="12">
        <v>6305.2740428177731</v>
      </c>
      <c r="H420" s="12">
        <v>2552.7907888337272</v>
      </c>
      <c r="I420">
        <v>9</v>
      </c>
      <c r="J420" s="15">
        <v>0.15976879507657382</v>
      </c>
      <c r="K420" s="15">
        <v>0.84023120492342651</v>
      </c>
      <c r="L420" s="56">
        <v>3.8753499999999996</v>
      </c>
      <c r="M420">
        <v>20</v>
      </c>
      <c r="N420">
        <v>0</v>
      </c>
      <c r="O420" s="12">
        <v>14.733333333333333</v>
      </c>
      <c r="P420" s="12">
        <v>1</v>
      </c>
      <c r="Q420" s="12">
        <v>0</v>
      </c>
      <c r="R420" s="12">
        <v>7.5620808443108389</v>
      </c>
      <c r="S420" s="12">
        <v>407.85630841454099</v>
      </c>
      <c r="T420" s="12">
        <v>7210.4251378117287</v>
      </c>
      <c r="U420" s="12">
        <v>0</v>
      </c>
      <c r="V420" s="12">
        <v>0</v>
      </c>
      <c r="W420" s="57">
        <v>7.8163049046080528E-5</v>
      </c>
      <c r="X420" s="57">
        <v>4.758619048752052E-4</v>
      </c>
      <c r="Y420" s="57">
        <v>0</v>
      </c>
      <c r="Z420" s="57">
        <v>1.9054866466255728E-3</v>
      </c>
      <c r="AA420" s="57">
        <v>3.0721769665082257E-4</v>
      </c>
      <c r="AB420" s="57">
        <v>0</v>
      </c>
      <c r="AC420" s="57">
        <v>2.4704838898914117E-4</v>
      </c>
      <c r="AD420" s="57">
        <v>1.4487719972085384E-3</v>
      </c>
      <c r="AE420" s="57">
        <v>5.7901376721368361E-4</v>
      </c>
      <c r="AF420" s="57">
        <v>0</v>
      </c>
      <c r="AG420" s="57">
        <v>0</v>
      </c>
      <c r="AH420" s="17">
        <v>4.5832395005536772E-4</v>
      </c>
      <c r="AI420" s="12">
        <v>413</v>
      </c>
      <c r="AJ420" s="16">
        <v>5</v>
      </c>
      <c r="AK420" s="17">
        <v>0.87579047620312356</v>
      </c>
      <c r="AL420" t="str">
        <f>IF(AK420&lt;='CAV Tier 1 Analysis'!$A$5,"Tier 1", "Tier 2")</f>
        <v>Tier 2</v>
      </c>
      <c r="AM420" t="str">
        <f t="shared" si="13"/>
        <v>Illinois - Tier 2</v>
      </c>
      <c r="AN420" t="str">
        <f t="shared" si="14"/>
        <v>Sauk Village, Village Of - Tier 2</v>
      </c>
    </row>
    <row r="421" spans="1:40" x14ac:dyDescent="0.3">
      <c r="A421">
        <v>5</v>
      </c>
      <c r="B421" t="s">
        <v>21</v>
      </c>
      <c r="C421" t="s">
        <v>4322</v>
      </c>
      <c r="D421" t="s">
        <v>7684</v>
      </c>
      <c r="E421" t="s">
        <v>1951</v>
      </c>
      <c r="F421" s="12">
        <v>8492.9634311359368</v>
      </c>
      <c r="G421" s="12">
        <v>5208.9851330395622</v>
      </c>
      <c r="H421" s="12">
        <v>2791.2715870061238</v>
      </c>
      <c r="I421">
        <v>3</v>
      </c>
      <c r="J421" s="15">
        <v>0.12425794699206108</v>
      </c>
      <c r="K421" s="15">
        <v>0.87574205300793884</v>
      </c>
      <c r="L421" s="56">
        <v>1.5480700000000003</v>
      </c>
      <c r="M421">
        <v>4</v>
      </c>
      <c r="N421">
        <v>1</v>
      </c>
      <c r="O421" s="12">
        <v>15</v>
      </c>
      <c r="P421" s="12">
        <v>1</v>
      </c>
      <c r="Q421" s="12">
        <v>2</v>
      </c>
      <c r="R421" s="12">
        <v>2.6272261590238166</v>
      </c>
      <c r="S421" s="12">
        <v>346.83767689865311</v>
      </c>
      <c r="T421" s="12">
        <v>5974.6905727336271</v>
      </c>
      <c r="U421" s="12">
        <v>0</v>
      </c>
      <c r="V421" s="12">
        <v>0</v>
      </c>
      <c r="W421" s="57">
        <v>3.1223469192915717E-5</v>
      </c>
      <c r="X421" s="57">
        <v>9.5172380975041041E-5</v>
      </c>
      <c r="Y421" s="57">
        <v>2.0128824476650564E-4</v>
      </c>
      <c r="Z421" s="57">
        <v>1.9399750927183435E-3</v>
      </c>
      <c r="AA421" s="57">
        <v>3.0721769665082257E-4</v>
      </c>
      <c r="AB421" s="57">
        <v>6.5530799475753605E-4</v>
      </c>
      <c r="AC421" s="57">
        <v>8.5829813706006961E-5</v>
      </c>
      <c r="AD421" s="57">
        <v>1.2320238856202931E-3</v>
      </c>
      <c r="AE421" s="57">
        <v>4.7978143179286517E-4</v>
      </c>
      <c r="AF421" s="57">
        <v>0</v>
      </c>
      <c r="AG421" s="57">
        <v>0</v>
      </c>
      <c r="AH421" s="17">
        <v>4.5707454638002984E-4</v>
      </c>
      <c r="AI421" s="12">
        <v>414</v>
      </c>
      <c r="AJ421" s="16">
        <v>5</v>
      </c>
      <c r="AK421" s="17">
        <v>0.87624755074950356</v>
      </c>
      <c r="AL421" t="str">
        <f>IF(AK421&lt;='CAV Tier 1 Analysis'!$A$5,"Tier 1", "Tier 2")</f>
        <v>Tier 2</v>
      </c>
      <c r="AM421" t="str">
        <f t="shared" si="13"/>
        <v>Illinois - Tier 2</v>
      </c>
      <c r="AN421" t="str">
        <f t="shared" si="14"/>
        <v>North Riverside, Village Of - Tier 2</v>
      </c>
    </row>
    <row r="422" spans="1:40" x14ac:dyDescent="0.3">
      <c r="A422">
        <v>5</v>
      </c>
      <c r="B422" t="s">
        <v>21</v>
      </c>
      <c r="C422" t="s">
        <v>4326</v>
      </c>
      <c r="D422" t="s">
        <v>7688</v>
      </c>
      <c r="E422" t="s">
        <v>1817</v>
      </c>
      <c r="F422" s="12">
        <v>15260.144755175663</v>
      </c>
      <c r="G422" s="12">
        <v>4472.1426792201919</v>
      </c>
      <c r="H422" s="12">
        <v>2108.5075582757504</v>
      </c>
      <c r="I422">
        <v>32</v>
      </c>
      <c r="J422" s="15">
        <v>5.0478686497194038E-2</v>
      </c>
      <c r="K422" s="15">
        <v>0.94952131350280589</v>
      </c>
      <c r="L422" s="56">
        <v>2.7815700000000003</v>
      </c>
      <c r="M422">
        <v>23</v>
      </c>
      <c r="N422">
        <v>2</v>
      </c>
      <c r="O422" s="12">
        <v>15</v>
      </c>
      <c r="P422" s="12">
        <v>1</v>
      </c>
      <c r="Q422" s="12">
        <v>0</v>
      </c>
      <c r="R422" s="12">
        <v>30.384682032089788</v>
      </c>
      <c r="S422" s="12">
        <v>106.43469201116569</v>
      </c>
      <c r="T422" s="12">
        <v>4875.1191375975541</v>
      </c>
      <c r="U422" s="12">
        <v>0</v>
      </c>
      <c r="V422" s="12">
        <v>0</v>
      </c>
      <c r="W422" s="57">
        <v>5.6102285557460943E-5</v>
      </c>
      <c r="X422" s="57">
        <v>5.4724119060648596E-4</v>
      </c>
      <c r="Y422" s="57">
        <v>4.0257648953301127E-4</v>
      </c>
      <c r="Z422" s="57">
        <v>1.9399750927183435E-3</v>
      </c>
      <c r="AA422" s="57">
        <v>3.0721769665082257E-4</v>
      </c>
      <c r="AB422" s="57">
        <v>0</v>
      </c>
      <c r="AC422" s="57">
        <v>9.9264830679804536E-4</v>
      </c>
      <c r="AD422" s="57">
        <v>3.7807335116799343E-4</v>
      </c>
      <c r="AE422" s="57">
        <v>3.9148330972513999E-4</v>
      </c>
      <c r="AF422" s="57">
        <v>0</v>
      </c>
      <c r="AG422" s="57">
        <v>0</v>
      </c>
      <c r="AH422" s="17">
        <v>4.5593797479611845E-4</v>
      </c>
      <c r="AI422" s="12">
        <v>415</v>
      </c>
      <c r="AJ422" s="16">
        <v>5</v>
      </c>
      <c r="AK422" s="17">
        <v>0.87670348872429971</v>
      </c>
      <c r="AL422" t="str">
        <f>IF(AK422&lt;='CAV Tier 1 Analysis'!$A$5,"Tier 1", "Tier 2")</f>
        <v>Tier 2</v>
      </c>
      <c r="AM422" t="str">
        <f t="shared" si="13"/>
        <v>Illinois - Tier 2</v>
      </c>
      <c r="AN422" t="str">
        <f t="shared" si="14"/>
        <v>Olympia Fields, Village Of - Tier 2</v>
      </c>
    </row>
    <row r="423" spans="1:40" x14ac:dyDescent="0.3">
      <c r="A423">
        <v>5</v>
      </c>
      <c r="B423" t="s">
        <v>21</v>
      </c>
      <c r="C423" t="s">
        <v>4248</v>
      </c>
      <c r="D423" t="s">
        <v>7608</v>
      </c>
      <c r="E423" t="s">
        <v>1620</v>
      </c>
      <c r="F423" s="12">
        <v>35752.278009173344</v>
      </c>
      <c r="G423" s="12">
        <v>15569.511901406157</v>
      </c>
      <c r="H423" s="12">
        <v>7376.8115962020029</v>
      </c>
      <c r="I423">
        <v>12</v>
      </c>
      <c r="J423" s="15">
        <v>9.4509140180118207E-3</v>
      </c>
      <c r="K423" s="15">
        <v>0.99054908598198821</v>
      </c>
      <c r="L423" s="56">
        <v>6.5168300000000023</v>
      </c>
      <c r="M423">
        <v>23</v>
      </c>
      <c r="N423">
        <v>0</v>
      </c>
      <c r="O423" s="12">
        <v>15</v>
      </c>
      <c r="P423" s="12">
        <v>1</v>
      </c>
      <c r="Q423" s="12">
        <v>0</v>
      </c>
      <c r="R423" s="12">
        <v>11.886589031783858</v>
      </c>
      <c r="S423" s="12">
        <v>69.717612122777666</v>
      </c>
      <c r="T423" s="12">
        <v>17796.790561110105</v>
      </c>
      <c r="U423" s="12">
        <v>0</v>
      </c>
      <c r="V423" s="12">
        <v>0</v>
      </c>
      <c r="W423" s="57">
        <v>1.3143981909117091E-4</v>
      </c>
      <c r="X423" s="57">
        <v>5.4724119060648596E-4</v>
      </c>
      <c r="Y423" s="57">
        <v>0</v>
      </c>
      <c r="Z423" s="57">
        <v>1.9399750927183435E-3</v>
      </c>
      <c r="AA423" s="57">
        <v>3.0721769665082257E-4</v>
      </c>
      <c r="AB423" s="57">
        <v>0</v>
      </c>
      <c r="AC423" s="57">
        <v>3.8832733097365056E-4</v>
      </c>
      <c r="AD423" s="57">
        <v>2.4764830669988418E-4</v>
      </c>
      <c r="AE423" s="57">
        <v>1.4291233249290203E-3</v>
      </c>
      <c r="AF423" s="57">
        <v>0</v>
      </c>
      <c r="AG423" s="57">
        <v>0</v>
      </c>
      <c r="AH423" s="17">
        <v>4.5372479651539804E-4</v>
      </c>
      <c r="AI423" s="12">
        <v>416</v>
      </c>
      <c r="AJ423" s="16">
        <v>5</v>
      </c>
      <c r="AK423" s="17">
        <v>0.8771572135208151</v>
      </c>
      <c r="AL423" t="str">
        <f>IF(AK423&lt;='CAV Tier 1 Analysis'!$A$5,"Tier 1", "Tier 2")</f>
        <v>Tier 2</v>
      </c>
      <c r="AM423" t="str">
        <f t="shared" si="13"/>
        <v>Illinois - Tier 2</v>
      </c>
      <c r="AN423" t="str">
        <f t="shared" si="14"/>
        <v>Alsip, Village Of - Tier 2</v>
      </c>
    </row>
    <row r="424" spans="1:40" x14ac:dyDescent="0.3">
      <c r="A424">
        <v>5</v>
      </c>
      <c r="B424" t="s">
        <v>21</v>
      </c>
      <c r="C424" t="s">
        <v>4568</v>
      </c>
      <c r="D424" t="s">
        <v>7960</v>
      </c>
      <c r="E424" t="s">
        <v>1914</v>
      </c>
      <c r="F424" s="12">
        <v>21.850001781323702</v>
      </c>
      <c r="G424" s="12">
        <v>37.304744225303963</v>
      </c>
      <c r="H424" s="12">
        <v>16.258570695955044</v>
      </c>
      <c r="I424">
        <v>14</v>
      </c>
      <c r="J424" s="15">
        <v>0.35829357096543579</v>
      </c>
      <c r="K424" s="15">
        <v>0.64170642903456421</v>
      </c>
      <c r="L424" s="56">
        <v>0.60148999999999997</v>
      </c>
      <c r="M424">
        <v>4</v>
      </c>
      <c r="N424">
        <v>2</v>
      </c>
      <c r="O424" s="12">
        <v>8</v>
      </c>
      <c r="P424" s="12">
        <v>8</v>
      </c>
      <c r="Q424" s="12">
        <v>2</v>
      </c>
      <c r="R424" s="12">
        <v>8.9838900064838985</v>
      </c>
      <c r="S424" s="12">
        <v>5.8253413534477234</v>
      </c>
      <c r="T424" s="12">
        <v>37.754586102267147</v>
      </c>
      <c r="U424" s="12">
        <v>15.904584320943446</v>
      </c>
      <c r="V424" s="12">
        <v>0</v>
      </c>
      <c r="W424" s="57">
        <v>1.2131624852136446E-5</v>
      </c>
      <c r="X424" s="57">
        <v>9.5172380975041041E-5</v>
      </c>
      <c r="Y424" s="57">
        <v>4.0257648953301127E-4</v>
      </c>
      <c r="Z424" s="57">
        <v>1.0346533827831166E-3</v>
      </c>
      <c r="AA424" s="57">
        <v>2.4577415732065806E-3</v>
      </c>
      <c r="AB424" s="57">
        <v>6.5530799475753605E-4</v>
      </c>
      <c r="AC424" s="57">
        <v>2.9349799329734085E-4</v>
      </c>
      <c r="AD424" s="57">
        <v>2.0692560720375162E-5</v>
      </c>
      <c r="AE424" s="57">
        <v>3.0317803334549897E-6</v>
      </c>
      <c r="AF424" s="57">
        <v>3.2583749938566885E-6</v>
      </c>
      <c r="AG424" s="57">
        <v>0</v>
      </c>
      <c r="AH424" s="17">
        <v>4.5255128685931352E-4</v>
      </c>
      <c r="AI424" s="12">
        <v>417</v>
      </c>
      <c r="AJ424" s="16">
        <v>5</v>
      </c>
      <c r="AK424" s="17">
        <v>0.87760976480767439</v>
      </c>
      <c r="AL424" t="str">
        <f>IF(AK424&lt;='CAV Tier 1 Analysis'!$A$5,"Tier 1", "Tier 2")</f>
        <v>Tier 2</v>
      </c>
      <c r="AM424" t="str">
        <f t="shared" si="13"/>
        <v>Illinois - Tier 2</v>
      </c>
      <c r="AN424" t="str">
        <f t="shared" si="14"/>
        <v>Sparland, Village Of - Tier 2</v>
      </c>
    </row>
    <row r="425" spans="1:40" x14ac:dyDescent="0.3">
      <c r="A425">
        <v>5</v>
      </c>
      <c r="B425" t="s">
        <v>21</v>
      </c>
      <c r="C425" t="s">
        <v>4304</v>
      </c>
      <c r="D425" t="s">
        <v>7666</v>
      </c>
      <c r="E425" t="s">
        <v>1749</v>
      </c>
      <c r="F425" s="12">
        <v>12332.179880720858</v>
      </c>
      <c r="G425" s="12">
        <v>9834.4972903649505</v>
      </c>
      <c r="H425" s="12">
        <v>4903.3827252747678</v>
      </c>
      <c r="I425">
        <v>9</v>
      </c>
      <c r="J425" s="15">
        <v>6.648783547530393E-2</v>
      </c>
      <c r="K425" s="15">
        <v>0.93351216452469588</v>
      </c>
      <c r="L425" s="56">
        <v>2.2479300000000002</v>
      </c>
      <c r="M425">
        <v>12</v>
      </c>
      <c r="N425">
        <v>0</v>
      </c>
      <c r="O425" s="12">
        <v>15</v>
      </c>
      <c r="P425" s="12">
        <v>1</v>
      </c>
      <c r="Q425" s="12">
        <v>0</v>
      </c>
      <c r="R425" s="12">
        <v>8.4016094807222625</v>
      </c>
      <c r="S425" s="12">
        <v>326.0153039105162</v>
      </c>
      <c r="T425" s="12">
        <v>11365.016811899528</v>
      </c>
      <c r="U425" s="12">
        <v>0</v>
      </c>
      <c r="V425" s="12">
        <v>0</v>
      </c>
      <c r="W425" s="57">
        <v>4.533914687503215E-5</v>
      </c>
      <c r="X425" s="57">
        <v>2.8551714292512312E-4</v>
      </c>
      <c r="Y425" s="57">
        <v>0</v>
      </c>
      <c r="Z425" s="57">
        <v>1.9399750927183435E-3</v>
      </c>
      <c r="AA425" s="57">
        <v>3.0721769665082257E-4</v>
      </c>
      <c r="AB425" s="57">
        <v>0</v>
      </c>
      <c r="AC425" s="57">
        <v>2.7447525751987483E-4</v>
      </c>
      <c r="AD425" s="57">
        <v>1.1580594273582353E-3</v>
      </c>
      <c r="AE425" s="57">
        <v>9.1263705994205652E-4</v>
      </c>
      <c r="AF425" s="57">
        <v>0</v>
      </c>
      <c r="AG425" s="57">
        <v>0</v>
      </c>
      <c r="AH425" s="17">
        <v>4.4756552945358978E-4</v>
      </c>
      <c r="AI425" s="12">
        <v>418</v>
      </c>
      <c r="AJ425" s="16">
        <v>5</v>
      </c>
      <c r="AK425" s="17">
        <v>0.87805733033712796</v>
      </c>
      <c r="AL425" t="str">
        <f>IF(AK425&lt;='CAV Tier 1 Analysis'!$A$5,"Tier 1", "Tier 2")</f>
        <v>Tier 2</v>
      </c>
      <c r="AM425" t="str">
        <f t="shared" si="13"/>
        <v>Illinois - Tier 2</v>
      </c>
      <c r="AN425" t="str">
        <f t="shared" si="14"/>
        <v>La Grange Park, Village Of - Tier 2</v>
      </c>
    </row>
    <row r="426" spans="1:40" x14ac:dyDescent="0.3">
      <c r="A426">
        <v>5</v>
      </c>
      <c r="B426" t="s">
        <v>21</v>
      </c>
      <c r="C426" t="s">
        <v>4229</v>
      </c>
      <c r="D426" t="s">
        <v>7588</v>
      </c>
      <c r="E426" t="s">
        <v>1556</v>
      </c>
      <c r="F426" s="12">
        <v>1236.6842393170414</v>
      </c>
      <c r="G426" s="12">
        <v>9282.9823123035094</v>
      </c>
      <c r="H426" s="12">
        <v>4323.6099789661966</v>
      </c>
      <c r="I426">
        <v>0</v>
      </c>
      <c r="J426" s="15">
        <v>0</v>
      </c>
      <c r="K426" s="15">
        <v>0.99999999999999989</v>
      </c>
      <c r="L426" s="56">
        <v>7.3257700000000012</v>
      </c>
      <c r="M426">
        <v>2</v>
      </c>
      <c r="N426">
        <v>0</v>
      </c>
      <c r="O426" s="12">
        <v>8</v>
      </c>
      <c r="P426" s="12">
        <v>2</v>
      </c>
      <c r="Q426" s="12">
        <v>0</v>
      </c>
      <c r="R426" s="12">
        <v>0</v>
      </c>
      <c r="S426" s="12">
        <v>0</v>
      </c>
      <c r="T426" s="12">
        <v>8576.1087045966888</v>
      </c>
      <c r="U426" s="12">
        <v>7339.4244652796478</v>
      </c>
      <c r="V426" s="12">
        <v>706.87360770682062</v>
      </c>
      <c r="W426" s="57">
        <v>1.4775556267441792E-4</v>
      </c>
      <c r="X426" s="57">
        <v>4.758619048752052E-5</v>
      </c>
      <c r="Y426" s="57">
        <v>0</v>
      </c>
      <c r="Z426" s="57">
        <v>1.0346533827831166E-3</v>
      </c>
      <c r="AA426" s="57">
        <v>6.1443539330164514E-4</v>
      </c>
      <c r="AB426" s="57">
        <v>0</v>
      </c>
      <c r="AC426" s="57">
        <v>0</v>
      </c>
      <c r="AD426" s="57">
        <v>0</v>
      </c>
      <c r="AE426" s="57">
        <v>6.8868130715931883E-4</v>
      </c>
      <c r="AF426" s="57">
        <v>1.5036291841639662E-3</v>
      </c>
      <c r="AG426" s="57">
        <v>8.8574791465979516E-4</v>
      </c>
      <c r="AH426" s="17">
        <v>4.474989941117982E-4</v>
      </c>
      <c r="AI426" s="12">
        <v>419</v>
      </c>
      <c r="AJ426" s="16">
        <v>6</v>
      </c>
      <c r="AK426" s="17">
        <v>0.87850482933123974</v>
      </c>
      <c r="AL426" t="str">
        <f>IF(AK426&lt;='CAV Tier 1 Analysis'!$A$5,"Tier 1", "Tier 2")</f>
        <v>Tier 2</v>
      </c>
      <c r="AM426" t="str">
        <f t="shared" si="13"/>
        <v>Illinois - Tier 2</v>
      </c>
      <c r="AN426" t="str">
        <f t="shared" si="14"/>
        <v>Rantoul, Village Of - Tier 2</v>
      </c>
    </row>
    <row r="427" spans="1:40" x14ac:dyDescent="0.3">
      <c r="A427">
        <v>5</v>
      </c>
      <c r="B427" t="s">
        <v>21</v>
      </c>
      <c r="C427" t="s">
        <v>4443</v>
      </c>
      <c r="D427" t="s">
        <v>7814</v>
      </c>
      <c r="E427" t="s">
        <v>1834</v>
      </c>
      <c r="F427" s="12">
        <v>42.63141748604837</v>
      </c>
      <c r="G427" s="12">
        <v>166.55215156145329</v>
      </c>
      <c r="H427" s="12">
        <v>115.85344443639728</v>
      </c>
      <c r="I427">
        <v>38</v>
      </c>
      <c r="J427" s="15">
        <v>0.30859548312393809</v>
      </c>
      <c r="K427" s="15">
        <v>0.69140451687606175</v>
      </c>
      <c r="L427" s="56">
        <v>1.8481800000000004</v>
      </c>
      <c r="M427">
        <v>16</v>
      </c>
      <c r="N427">
        <v>0</v>
      </c>
      <c r="O427" s="12">
        <v>10</v>
      </c>
      <c r="P427" s="12">
        <v>6</v>
      </c>
      <c r="Q427" s="12">
        <v>1</v>
      </c>
      <c r="R427" s="12">
        <v>26.273371641290346</v>
      </c>
      <c r="S427" s="12">
        <v>35.751849657422333</v>
      </c>
      <c r="T427" s="12">
        <v>188.03716411538329</v>
      </c>
      <c r="U427" s="12">
        <v>145.40574662933491</v>
      </c>
      <c r="V427" s="12">
        <v>0</v>
      </c>
      <c r="W427" s="57">
        <v>3.7276474121301342E-5</v>
      </c>
      <c r="X427" s="57">
        <v>3.8068952390016416E-4</v>
      </c>
      <c r="Y427" s="57">
        <v>0</v>
      </c>
      <c r="Z427" s="57">
        <v>1.2933167284788956E-3</v>
      </c>
      <c r="AA427" s="57">
        <v>1.8433061799049354E-3</v>
      </c>
      <c r="AB427" s="57">
        <v>3.2765399737876802E-4</v>
      </c>
      <c r="AC427" s="57">
        <v>8.5833440172448981E-4</v>
      </c>
      <c r="AD427" s="57">
        <v>1.2699638957021586E-4</v>
      </c>
      <c r="AE427" s="57">
        <v>1.5099817928859083E-5</v>
      </c>
      <c r="AF427" s="57">
        <v>2.9789300947412738E-5</v>
      </c>
      <c r="AG427" s="57">
        <v>0</v>
      </c>
      <c r="AH427" s="17">
        <v>4.4658752854136749E-4</v>
      </c>
      <c r="AI427" s="12">
        <v>420</v>
      </c>
      <c r="AJ427" s="16">
        <v>6</v>
      </c>
      <c r="AK427" s="17">
        <v>0.87895141685978107</v>
      </c>
      <c r="AL427" t="str">
        <f>IF(AK427&lt;='CAV Tier 1 Analysis'!$A$5,"Tier 1", "Tier 2")</f>
        <v>Tier 2</v>
      </c>
      <c r="AM427" t="str">
        <f t="shared" si="13"/>
        <v>Illinois - Tier 2</v>
      </c>
      <c r="AN427" t="str">
        <f t="shared" si="14"/>
        <v>Oquawka, Village Of - Tier 2</v>
      </c>
    </row>
    <row r="428" spans="1:40" x14ac:dyDescent="0.3">
      <c r="A428">
        <v>5</v>
      </c>
      <c r="B428" t="s">
        <v>21</v>
      </c>
      <c r="C428" t="s">
        <v>4151</v>
      </c>
      <c r="D428" t="s">
        <v>7829</v>
      </c>
      <c r="E428" t="s">
        <v>1700</v>
      </c>
      <c r="F428" s="12">
        <v>42.394423691269878</v>
      </c>
      <c r="G428" s="12">
        <v>2115.6160086401733</v>
      </c>
      <c r="H428" s="12">
        <v>1272.3892246883734</v>
      </c>
      <c r="I428">
        <v>4</v>
      </c>
      <c r="J428" s="15">
        <v>1.7026112781914581E-2</v>
      </c>
      <c r="K428" s="15">
        <v>0.98297388721808554</v>
      </c>
      <c r="L428" s="56">
        <v>1.86537</v>
      </c>
      <c r="M428">
        <v>2</v>
      </c>
      <c r="N428">
        <v>0</v>
      </c>
      <c r="O428" s="12">
        <v>4</v>
      </c>
      <c r="P428" s="12">
        <v>10</v>
      </c>
      <c r="Q428" s="12">
        <v>1</v>
      </c>
      <c r="R428" s="12">
        <v>3.9318955488723422</v>
      </c>
      <c r="S428" s="12">
        <v>21.663842442037097</v>
      </c>
      <c r="T428" s="12">
        <v>2422.8712008477164</v>
      </c>
      <c r="U428" s="12">
        <v>2380.4767771564466</v>
      </c>
      <c r="V428" s="12">
        <v>0</v>
      </c>
      <c r="W428" s="57">
        <v>3.7623184176677526E-5</v>
      </c>
      <c r="X428" s="57">
        <v>4.758619048752052E-5</v>
      </c>
      <c r="Y428" s="57">
        <v>0</v>
      </c>
      <c r="Z428" s="57">
        <v>5.1732669139155829E-4</v>
      </c>
      <c r="AA428" s="57">
        <v>3.0721769665082257E-3</v>
      </c>
      <c r="AB428" s="57">
        <v>3.2765399737876802E-4</v>
      </c>
      <c r="AC428" s="57">
        <v>1.284525358854467E-4</v>
      </c>
      <c r="AD428" s="57">
        <v>7.6953494734377888E-5</v>
      </c>
      <c r="AE428" s="57">
        <v>1.9456214504185706E-4</v>
      </c>
      <c r="AF428" s="57">
        <v>4.8768869702110008E-4</v>
      </c>
      <c r="AG428" s="57">
        <v>0</v>
      </c>
      <c r="AH428" s="17">
        <v>4.4454762751141192E-4</v>
      </c>
      <c r="AI428" s="12">
        <v>421</v>
      </c>
      <c r="AJ428" s="16">
        <v>6</v>
      </c>
      <c r="AK428" s="17">
        <v>0.87939596448729251</v>
      </c>
      <c r="AL428" t="str">
        <f>IF(AK428&lt;='CAV Tier 1 Analysis'!$A$5,"Tier 1", "Tier 2")</f>
        <v>Tier 2</v>
      </c>
      <c r="AM428" t="str">
        <f t="shared" si="13"/>
        <v>Illinois - Tier 2</v>
      </c>
      <c r="AN428" t="str">
        <f t="shared" si="14"/>
        <v>Newton, City Of - Tier 2</v>
      </c>
    </row>
    <row r="429" spans="1:40" x14ac:dyDescent="0.3">
      <c r="A429">
        <v>5</v>
      </c>
      <c r="B429" t="s">
        <v>21</v>
      </c>
      <c r="C429" t="s">
        <v>4466</v>
      </c>
      <c r="D429" t="s">
        <v>7844</v>
      </c>
      <c r="E429" t="s">
        <v>2076</v>
      </c>
      <c r="F429" s="12">
        <v>1693.4191354132572</v>
      </c>
      <c r="G429" s="12">
        <v>4102.7582211748122</v>
      </c>
      <c r="H429" s="12">
        <v>653.38180846314572</v>
      </c>
      <c r="I429">
        <v>0</v>
      </c>
      <c r="J429" s="15">
        <v>4.7589624564815108E-2</v>
      </c>
      <c r="K429" s="15">
        <v>0.95241037543518503</v>
      </c>
      <c r="L429" s="56">
        <v>3.1882999999999999</v>
      </c>
      <c r="M429">
        <v>5</v>
      </c>
      <c r="N429">
        <v>0</v>
      </c>
      <c r="O429" s="12">
        <v>11</v>
      </c>
      <c r="P429" s="12">
        <v>1</v>
      </c>
      <c r="Q429" s="12">
        <v>0</v>
      </c>
      <c r="R429" s="12">
        <v>0</v>
      </c>
      <c r="S429" s="12">
        <v>31.094194962241041</v>
      </c>
      <c r="T429" s="12">
        <v>1996.1617822565731</v>
      </c>
      <c r="U429" s="12">
        <v>302.74264684331592</v>
      </c>
      <c r="V429" s="12">
        <v>2106.5964389182391</v>
      </c>
      <c r="W429" s="57">
        <v>6.4305739939261882E-5</v>
      </c>
      <c r="X429" s="57">
        <v>1.189654762188013E-4</v>
      </c>
      <c r="Y429" s="57">
        <v>0</v>
      </c>
      <c r="Z429" s="57">
        <v>1.4226484013267853E-3</v>
      </c>
      <c r="AA429" s="57">
        <v>3.0721769665082257E-4</v>
      </c>
      <c r="AB429" s="57">
        <v>0</v>
      </c>
      <c r="AC429" s="57">
        <v>0</v>
      </c>
      <c r="AD429" s="57">
        <v>1.1045164193280269E-4</v>
      </c>
      <c r="AE429" s="57">
        <v>1.602963946538014E-4</v>
      </c>
      <c r="AF429" s="57">
        <v>6.2022939433209402E-5</v>
      </c>
      <c r="AG429" s="57">
        <v>2.6396704905348196E-3</v>
      </c>
      <c r="AH429" s="17">
        <v>4.4414352551730034E-4</v>
      </c>
      <c r="AI429" s="12">
        <v>422</v>
      </c>
      <c r="AJ429" s="16">
        <v>6</v>
      </c>
      <c r="AK429" s="17">
        <v>0.87984010801280976</v>
      </c>
      <c r="AL429" t="str">
        <f>IF(AK429&lt;='CAV Tier 1 Analysis'!$A$5,"Tier 1", "Tier 2")</f>
        <v>Tier 2</v>
      </c>
      <c r="AM429" t="str">
        <f t="shared" si="13"/>
        <v>Illinois - Tier 2</v>
      </c>
      <c r="AN429" t="str">
        <f t="shared" si="14"/>
        <v>Gilberts, Village Of - Tier 2</v>
      </c>
    </row>
    <row r="430" spans="1:40" x14ac:dyDescent="0.3">
      <c r="A430">
        <v>5</v>
      </c>
      <c r="B430" t="s">
        <v>21</v>
      </c>
      <c r="C430" t="s">
        <v>4855</v>
      </c>
      <c r="D430" t="s">
        <v>8282</v>
      </c>
      <c r="E430" t="s">
        <v>2266</v>
      </c>
      <c r="F430" s="12">
        <v>2412.9401055117028</v>
      </c>
      <c r="G430" s="12">
        <v>3731.3099291716403</v>
      </c>
      <c r="H430" s="12">
        <v>1311.5112464043193</v>
      </c>
      <c r="I430">
        <v>8</v>
      </c>
      <c r="J430" s="15">
        <v>0.10501435009875923</v>
      </c>
      <c r="K430" s="15">
        <v>0.89498564990124052</v>
      </c>
      <c r="L430" s="56">
        <v>4.5818500000000002</v>
      </c>
      <c r="M430">
        <v>39</v>
      </c>
      <c r="N430">
        <v>2</v>
      </c>
      <c r="O430" s="12">
        <v>9.8888888888888893</v>
      </c>
      <c r="P430" s="12">
        <v>1</v>
      </c>
      <c r="Q430" s="12">
        <v>0</v>
      </c>
      <c r="R430" s="12">
        <v>7.1598851992099242</v>
      </c>
      <c r="S430" s="12">
        <v>137.72750118836328</v>
      </c>
      <c r="T430" s="12">
        <v>3166.76488241278</v>
      </c>
      <c r="U430" s="12">
        <v>753.82477690107726</v>
      </c>
      <c r="V430" s="12">
        <v>564.54504675886028</v>
      </c>
      <c r="W430" s="57">
        <v>9.2412650798452816E-5</v>
      </c>
      <c r="X430" s="57">
        <v>9.2793071450665012E-4</v>
      </c>
      <c r="Y430" s="57">
        <v>4.0257648953301127E-4</v>
      </c>
      <c r="Z430" s="57">
        <v>1.278946542606908E-3</v>
      </c>
      <c r="AA430" s="57">
        <v>3.0721769665082257E-4</v>
      </c>
      <c r="AB430" s="57">
        <v>0</v>
      </c>
      <c r="AC430" s="57">
        <v>2.3390891214059866E-4</v>
      </c>
      <c r="AD430" s="57">
        <v>4.8923050312219354E-4</v>
      </c>
      <c r="AE430" s="57">
        <v>2.5429852323552389E-4</v>
      </c>
      <c r="AF430" s="57">
        <v>1.5443621494524952E-4</v>
      </c>
      <c r="AG430" s="57">
        <v>7.0740312333965793E-4</v>
      </c>
      <c r="AH430" s="17">
        <v>4.407601246253697E-4</v>
      </c>
      <c r="AI430" s="12">
        <v>423</v>
      </c>
      <c r="AJ430" s="16">
        <v>6</v>
      </c>
      <c r="AK430" s="17">
        <v>0.88028086813743511</v>
      </c>
      <c r="AL430" t="str">
        <f>IF(AK430&lt;='CAV Tier 1 Analysis'!$A$5,"Tier 1", "Tier 2")</f>
        <v>Tier 2</v>
      </c>
      <c r="AM430" t="str">
        <f t="shared" si="13"/>
        <v>Illinois - Tier 2</v>
      </c>
      <c r="AN430" t="str">
        <f t="shared" si="14"/>
        <v>Lakemoor, Village Of - Tier 2</v>
      </c>
    </row>
    <row r="431" spans="1:40" x14ac:dyDescent="0.3">
      <c r="A431">
        <v>5</v>
      </c>
      <c r="B431" t="s">
        <v>21</v>
      </c>
      <c r="C431" t="s">
        <v>4646</v>
      </c>
      <c r="D431" t="s">
        <v>8047</v>
      </c>
      <c r="E431" t="s">
        <v>1886</v>
      </c>
      <c r="F431" s="12">
        <v>32.005875693767571</v>
      </c>
      <c r="G431" s="12">
        <v>44.575763906100633</v>
      </c>
      <c r="H431" s="12">
        <v>30.325422228516807</v>
      </c>
      <c r="I431">
        <v>8</v>
      </c>
      <c r="J431" s="15">
        <v>0.13886964671366284</v>
      </c>
      <c r="K431" s="15">
        <v>0.86113035328633714</v>
      </c>
      <c r="L431" s="56">
        <v>0.73622999999999994</v>
      </c>
      <c r="M431">
        <v>21</v>
      </c>
      <c r="N431">
        <v>0</v>
      </c>
      <c r="O431" s="12">
        <v>10</v>
      </c>
      <c r="P431" s="12">
        <v>9</v>
      </c>
      <c r="Q431" s="12">
        <v>0</v>
      </c>
      <c r="R431" s="12">
        <v>6.8890428262906971</v>
      </c>
      <c r="S431" s="12">
        <v>4.2112806713167865</v>
      </c>
      <c r="T431" s="12">
        <v>54.915950855079146</v>
      </c>
      <c r="U431" s="12">
        <v>22.910075161311575</v>
      </c>
      <c r="V431" s="12">
        <v>0</v>
      </c>
      <c r="W431" s="57">
        <v>1.484923467537019E-5</v>
      </c>
      <c r="X431" s="57">
        <v>4.9965500011896549E-4</v>
      </c>
      <c r="Y431" s="57">
        <v>0</v>
      </c>
      <c r="Z431" s="57">
        <v>1.2933167284788956E-3</v>
      </c>
      <c r="AA431" s="57">
        <v>2.7649592698574029E-3</v>
      </c>
      <c r="AB431" s="57">
        <v>0</v>
      </c>
      <c r="AC431" s="57">
        <v>2.2506066345385914E-4</v>
      </c>
      <c r="AD431" s="57">
        <v>1.4959154445119315E-5</v>
      </c>
      <c r="AE431" s="57">
        <v>4.4098775005617624E-6</v>
      </c>
      <c r="AF431" s="57">
        <v>4.6935911374115519E-6</v>
      </c>
      <c r="AG431" s="57">
        <v>0</v>
      </c>
      <c r="AH431" s="17">
        <v>4.3835486542432607E-4</v>
      </c>
      <c r="AI431" s="12">
        <v>424</v>
      </c>
      <c r="AJ431" s="16">
        <v>6</v>
      </c>
      <c r="AK431" s="17">
        <v>0.88071922300285943</v>
      </c>
      <c r="AL431" t="str">
        <f>IF(AK431&lt;='CAV Tier 1 Analysis'!$A$5,"Tier 1", "Tier 2")</f>
        <v>Tier 2</v>
      </c>
      <c r="AM431" t="str">
        <f t="shared" si="13"/>
        <v>Illinois - Tier 2</v>
      </c>
      <c r="AN431" t="str">
        <f t="shared" si="14"/>
        <v>Mound City, City Of - Tier 2</v>
      </c>
    </row>
    <row r="432" spans="1:40" x14ac:dyDescent="0.3">
      <c r="A432">
        <v>5</v>
      </c>
      <c r="B432" t="s">
        <v>21</v>
      </c>
      <c r="C432" t="s">
        <v>4331</v>
      </c>
      <c r="D432" t="s">
        <v>7693</v>
      </c>
      <c r="E432" t="s">
        <v>1581</v>
      </c>
      <c r="F432" s="12">
        <v>21569.573113947536</v>
      </c>
      <c r="G432" s="12">
        <v>17980.784491358823</v>
      </c>
      <c r="H432" s="12">
        <v>8495.606535997731</v>
      </c>
      <c r="I432">
        <v>11</v>
      </c>
      <c r="J432" s="15">
        <v>9.28315735643594E-3</v>
      </c>
      <c r="K432" s="15">
        <v>0.99071684264356386</v>
      </c>
      <c r="L432" s="56">
        <v>4.9864499999999996</v>
      </c>
      <c r="M432">
        <v>11</v>
      </c>
      <c r="N432">
        <v>0</v>
      </c>
      <c r="O432" s="12">
        <v>14.75</v>
      </c>
      <c r="P432" s="12">
        <v>1</v>
      </c>
      <c r="Q432" s="12">
        <v>0</v>
      </c>
      <c r="R432" s="12">
        <v>10.897885269079202</v>
      </c>
      <c r="S432" s="12">
        <v>78.866052312032593</v>
      </c>
      <c r="T432" s="12">
        <v>20005.336419116313</v>
      </c>
      <c r="U432" s="12">
        <v>0</v>
      </c>
      <c r="V432" s="12">
        <v>0</v>
      </c>
      <c r="W432" s="57">
        <v>1.0057314459747591E-4</v>
      </c>
      <c r="X432" s="57">
        <v>2.6172404768136289E-4</v>
      </c>
      <c r="Y432" s="57">
        <v>0</v>
      </c>
      <c r="Z432" s="57">
        <v>1.9076421745063711E-3</v>
      </c>
      <c r="AA432" s="57">
        <v>3.0721769665082257E-4</v>
      </c>
      <c r="AB432" s="57">
        <v>0</v>
      </c>
      <c r="AC432" s="57">
        <v>3.560270056012434E-4</v>
      </c>
      <c r="AD432" s="57">
        <v>2.8014505540986976E-4</v>
      </c>
      <c r="AE432" s="57">
        <v>1.6064746506646405E-3</v>
      </c>
      <c r="AF432" s="57">
        <v>0</v>
      </c>
      <c r="AG432" s="57">
        <v>0</v>
      </c>
      <c r="AH432" s="17">
        <v>4.3816397955561694E-4</v>
      </c>
      <c r="AI432" s="12">
        <v>425</v>
      </c>
      <c r="AJ432" s="16">
        <v>6</v>
      </c>
      <c r="AK432" s="17">
        <v>0.88115738698241508</v>
      </c>
      <c r="AL432" t="str">
        <f>IF(AK432&lt;='CAV Tier 1 Analysis'!$A$5,"Tier 1", "Tier 2")</f>
        <v>Tier 2</v>
      </c>
      <c r="AM432" t="str">
        <f t="shared" si="13"/>
        <v>Illinois - Tier 2</v>
      </c>
      <c r="AN432" t="str">
        <f t="shared" si="14"/>
        <v>Park Forest, Village Of - Tier 2</v>
      </c>
    </row>
    <row r="433" spans="1:40" x14ac:dyDescent="0.3">
      <c r="A433">
        <v>5</v>
      </c>
      <c r="B433" t="s">
        <v>21</v>
      </c>
      <c r="C433" t="s">
        <v>4230</v>
      </c>
      <c r="D433" t="s">
        <v>7589</v>
      </c>
      <c r="E433" t="s">
        <v>2142</v>
      </c>
      <c r="F433" s="12">
        <v>193.18100476297457</v>
      </c>
      <c r="G433" s="12">
        <v>2317.4733561685534</v>
      </c>
      <c r="H433" s="12">
        <v>753.85932760840694</v>
      </c>
      <c r="I433">
        <v>13</v>
      </c>
      <c r="J433" s="15">
        <v>0.10871673875999477</v>
      </c>
      <c r="K433" s="15">
        <v>0.89128326124000534</v>
      </c>
      <c r="L433" s="56">
        <v>1.14435</v>
      </c>
      <c r="M433">
        <v>29</v>
      </c>
      <c r="N433">
        <v>0</v>
      </c>
      <c r="O433" s="12">
        <v>8</v>
      </c>
      <c r="P433" s="12">
        <v>2</v>
      </c>
      <c r="Q433" s="12">
        <v>2</v>
      </c>
      <c r="R433" s="12">
        <v>11.58668239612007</v>
      </c>
      <c r="S433" s="12">
        <v>81.957127581388491</v>
      </c>
      <c r="T433" s="12">
        <v>1793.7995597874396</v>
      </c>
      <c r="U433" s="12">
        <v>1600.618555024465</v>
      </c>
      <c r="V433" s="12">
        <v>523.67379638111379</v>
      </c>
      <c r="W433" s="57">
        <v>2.3080724367059041E-5</v>
      </c>
      <c r="X433" s="57">
        <v>6.8999976206904757E-4</v>
      </c>
      <c r="Y433" s="57">
        <v>0</v>
      </c>
      <c r="Z433" s="57">
        <v>1.0346533827831166E-3</v>
      </c>
      <c r="AA433" s="57">
        <v>6.1443539330164514E-4</v>
      </c>
      <c r="AB433" s="57">
        <v>6.5530799475753605E-4</v>
      </c>
      <c r="AC433" s="57">
        <v>3.7852957124146874E-4</v>
      </c>
      <c r="AD433" s="57">
        <v>2.9112505792329175E-4</v>
      </c>
      <c r="AE433" s="57">
        <v>1.4404624150275624E-4</v>
      </c>
      <c r="AF433" s="57">
        <v>3.2791900556162221E-4</v>
      </c>
      <c r="AG433" s="57">
        <v>6.5618940649278122E-4</v>
      </c>
      <c r="AH433" s="17">
        <v>4.3775332181821138E-4</v>
      </c>
      <c r="AI433" s="12">
        <v>426</v>
      </c>
      <c r="AJ433" s="16">
        <v>6</v>
      </c>
      <c r="AK433" s="17">
        <v>0.88159514030423325</v>
      </c>
      <c r="AL433" t="str">
        <f>IF(AK433&lt;='CAV Tier 1 Analysis'!$A$5,"Tier 1", "Tier 2")</f>
        <v>Tier 2</v>
      </c>
      <c r="AM433" t="str">
        <f t="shared" si="13"/>
        <v>Illinois - Tier 2</v>
      </c>
      <c r="AN433" t="str">
        <f t="shared" si="14"/>
        <v>St. Joseph, Village Of - Tier 2</v>
      </c>
    </row>
    <row r="434" spans="1:40" x14ac:dyDescent="0.3">
      <c r="A434">
        <v>5</v>
      </c>
      <c r="B434" t="s">
        <v>21</v>
      </c>
      <c r="C434" t="s">
        <v>4661</v>
      </c>
      <c r="D434" t="s">
        <v>8063</v>
      </c>
      <c r="E434" t="s">
        <v>2473</v>
      </c>
      <c r="F434" s="12">
        <v>798.37283863403684</v>
      </c>
      <c r="G434" s="12">
        <v>1190.0684551504153</v>
      </c>
      <c r="H434" s="12">
        <v>476.69224673930944</v>
      </c>
      <c r="I434">
        <v>18</v>
      </c>
      <c r="J434" s="15">
        <v>0.10688526418902668</v>
      </c>
      <c r="K434" s="15">
        <v>0.89311473581097345</v>
      </c>
      <c r="L434" s="56">
        <v>2.8685899999999998</v>
      </c>
      <c r="M434">
        <v>66</v>
      </c>
      <c r="N434">
        <v>2</v>
      </c>
      <c r="O434" s="12">
        <v>8.8000000000000007</v>
      </c>
      <c r="P434" s="12">
        <v>2.4</v>
      </c>
      <c r="Q434" s="12">
        <v>0</v>
      </c>
      <c r="R434" s="12">
        <v>16.076065244597523</v>
      </c>
      <c r="S434" s="12">
        <v>50.951376729591779</v>
      </c>
      <c r="T434" s="12">
        <v>1180.9856880314537</v>
      </c>
      <c r="U434" s="12">
        <v>382.61284939741688</v>
      </c>
      <c r="V434" s="12">
        <v>9.0827671189615558</v>
      </c>
      <c r="W434" s="57">
        <v>5.7857416972169261E-5</v>
      </c>
      <c r="X434" s="57">
        <v>1.5703442860881772E-3</v>
      </c>
      <c r="Y434" s="57">
        <v>4.0257648953301127E-4</v>
      </c>
      <c r="Z434" s="57">
        <v>1.1381187210614283E-3</v>
      </c>
      <c r="AA434" s="57">
        <v>7.3732247196197417E-4</v>
      </c>
      <c r="AB434" s="57">
        <v>0</v>
      </c>
      <c r="AC434" s="57">
        <v>5.2519486391765572E-4</v>
      </c>
      <c r="AD434" s="57">
        <v>1.809875838674746E-4</v>
      </c>
      <c r="AE434" s="57">
        <v>9.4835874332378507E-5</v>
      </c>
      <c r="AF434" s="57">
        <v>7.8385961911819744E-5</v>
      </c>
      <c r="AG434" s="57">
        <v>1.1381160574179302E-5</v>
      </c>
      <c r="AH434" s="17">
        <v>4.3609134820184257E-4</v>
      </c>
      <c r="AI434" s="12">
        <v>427</v>
      </c>
      <c r="AJ434" s="16">
        <v>6</v>
      </c>
      <c r="AK434" s="17">
        <v>0.88203123165243513</v>
      </c>
      <c r="AL434" t="str">
        <f>IF(AK434&lt;='CAV Tier 1 Analysis'!$A$5,"Tier 1", "Tier 2")</f>
        <v>Tier 2</v>
      </c>
      <c r="AM434" t="str">
        <f t="shared" si="13"/>
        <v>Illinois - Tier 2</v>
      </c>
      <c r="AN434" t="str">
        <f t="shared" si="14"/>
        <v>Coal Valley, Village Of - Tier 2</v>
      </c>
    </row>
    <row r="435" spans="1:40" x14ac:dyDescent="0.3">
      <c r="A435">
        <v>5</v>
      </c>
      <c r="B435" t="s">
        <v>21</v>
      </c>
      <c r="C435" t="s">
        <v>4208</v>
      </c>
      <c r="D435" t="s">
        <v>7565</v>
      </c>
      <c r="E435" t="s">
        <v>1965</v>
      </c>
      <c r="F435" s="12">
        <v>114.09728330029876</v>
      </c>
      <c r="G435" s="12">
        <v>127.45197736498255</v>
      </c>
      <c r="H435" s="12">
        <v>70.491132959400574</v>
      </c>
      <c r="I435">
        <v>8</v>
      </c>
      <c r="J435" s="15">
        <v>1.871294755523022E-2</v>
      </c>
      <c r="K435" s="15">
        <v>0.98128705244476988</v>
      </c>
      <c r="L435" s="56">
        <v>2.34971</v>
      </c>
      <c r="M435">
        <v>18</v>
      </c>
      <c r="N435">
        <v>0</v>
      </c>
      <c r="O435" s="12">
        <v>12</v>
      </c>
      <c r="P435" s="12">
        <v>7</v>
      </c>
      <c r="Q435" s="12">
        <v>1</v>
      </c>
      <c r="R435" s="12">
        <v>7.850296419558159</v>
      </c>
      <c r="S435" s="12">
        <v>1.3190968741780233</v>
      </c>
      <c r="T435" s="12">
        <v>185.41506536714371</v>
      </c>
      <c r="U435" s="12">
        <v>71.317782066844956</v>
      </c>
      <c r="V435" s="12">
        <v>0</v>
      </c>
      <c r="W435" s="57">
        <v>4.7391976976032071E-5</v>
      </c>
      <c r="X435" s="57">
        <v>4.2827571438768468E-4</v>
      </c>
      <c r="Y435" s="57">
        <v>0</v>
      </c>
      <c r="Z435" s="57">
        <v>1.5519800741746748E-3</v>
      </c>
      <c r="AA435" s="57">
        <v>2.1505238765557578E-3</v>
      </c>
      <c r="AB435" s="57">
        <v>3.2765399737876802E-4</v>
      </c>
      <c r="AC435" s="57">
        <v>2.5646420918630253E-4</v>
      </c>
      <c r="AD435" s="57">
        <v>4.6856468160155126E-6</v>
      </c>
      <c r="AE435" s="57">
        <v>1.4889257352304058E-5</v>
      </c>
      <c r="AF435" s="57">
        <v>1.4610886585569312E-5</v>
      </c>
      <c r="AG435" s="57">
        <v>0</v>
      </c>
      <c r="AH435" s="17">
        <v>4.3604323994664626E-4</v>
      </c>
      <c r="AI435" s="12">
        <v>428</v>
      </c>
      <c r="AJ435" s="16">
        <v>6</v>
      </c>
      <c r="AK435" s="17">
        <v>0.88246727489238175</v>
      </c>
      <c r="AL435" t="str">
        <f>IF(AK435&lt;='CAV Tier 1 Analysis'!$A$5,"Tier 1", "Tier 2")</f>
        <v>Tier 2</v>
      </c>
      <c r="AM435" t="str">
        <f t="shared" si="13"/>
        <v>Illinois - Tier 2</v>
      </c>
      <c r="AN435" t="str">
        <f t="shared" si="14"/>
        <v>Tamms, Village Of - Tier 2</v>
      </c>
    </row>
    <row r="436" spans="1:40" x14ac:dyDescent="0.3">
      <c r="A436">
        <v>5</v>
      </c>
      <c r="B436" t="s">
        <v>21</v>
      </c>
      <c r="C436" t="s">
        <v>4678</v>
      </c>
      <c r="D436" t="s">
        <v>8082</v>
      </c>
      <c r="E436" t="s">
        <v>1892</v>
      </c>
      <c r="F436" s="12">
        <v>24.586847721411711</v>
      </c>
      <c r="G436" s="12">
        <v>20.429408610173287</v>
      </c>
      <c r="H436" s="12">
        <v>12.361443547033259</v>
      </c>
      <c r="I436">
        <v>6</v>
      </c>
      <c r="J436" s="15">
        <v>0.19418444903485974</v>
      </c>
      <c r="K436" s="15">
        <v>0.80581555096514046</v>
      </c>
      <c r="L436" s="56">
        <v>1.0117699999999998</v>
      </c>
      <c r="M436">
        <v>6</v>
      </c>
      <c r="N436">
        <v>2</v>
      </c>
      <c r="O436" s="12">
        <v>10</v>
      </c>
      <c r="P436" s="12">
        <v>9</v>
      </c>
      <c r="Q436" s="12">
        <v>0</v>
      </c>
      <c r="R436" s="12">
        <v>4.8348933057908425</v>
      </c>
      <c r="S436" s="12">
        <v>2.4004001044561756</v>
      </c>
      <c r="T436" s="12">
        <v>23.378226250209849</v>
      </c>
      <c r="U436" s="12">
        <v>0</v>
      </c>
      <c r="V436" s="12">
        <v>0</v>
      </c>
      <c r="W436" s="57">
        <v>2.0406680205233821E-5</v>
      </c>
      <c r="X436" s="57">
        <v>1.4275857146256156E-4</v>
      </c>
      <c r="Y436" s="57">
        <v>4.0257648953301127E-4</v>
      </c>
      <c r="Z436" s="57">
        <v>1.2933167284788956E-3</v>
      </c>
      <c r="AA436" s="57">
        <v>2.7649592698574029E-3</v>
      </c>
      <c r="AB436" s="57">
        <v>0</v>
      </c>
      <c r="AC436" s="57">
        <v>1.5795290036189316E-4</v>
      </c>
      <c r="AD436" s="57">
        <v>8.5266119015080373E-6</v>
      </c>
      <c r="AE436" s="57">
        <v>1.8773254826435838E-6</v>
      </c>
      <c r="AF436" s="57">
        <v>0</v>
      </c>
      <c r="AG436" s="57">
        <v>0</v>
      </c>
      <c r="AH436" s="17">
        <v>4.3567041611664996E-4</v>
      </c>
      <c r="AI436" s="12">
        <v>429</v>
      </c>
      <c r="AJ436" s="16">
        <v>6</v>
      </c>
      <c r="AK436" s="17">
        <v>0.88290294530849844</v>
      </c>
      <c r="AL436" t="str">
        <f>IF(AK436&lt;='CAV Tier 1 Analysis'!$A$5,"Tier 1", "Tier 2")</f>
        <v>Tier 2</v>
      </c>
      <c r="AM436" t="str">
        <f t="shared" si="13"/>
        <v>Illinois - Tier 2</v>
      </c>
      <c r="AN436" t="str">
        <f t="shared" si="14"/>
        <v>Bluffs, Village Of - Tier 2</v>
      </c>
    </row>
    <row r="437" spans="1:40" x14ac:dyDescent="0.3">
      <c r="A437">
        <v>5</v>
      </c>
      <c r="B437" t="s">
        <v>21</v>
      </c>
      <c r="C437" t="s">
        <v>4027</v>
      </c>
      <c r="D437" t="s">
        <v>7776</v>
      </c>
      <c r="E437" t="s">
        <v>1607</v>
      </c>
      <c r="F437" s="12">
        <v>550.69146891758294</v>
      </c>
      <c r="G437" s="12">
        <v>5119.5415716594835</v>
      </c>
      <c r="H437" s="12">
        <v>2413.6915505362253</v>
      </c>
      <c r="I437">
        <v>1</v>
      </c>
      <c r="J437" s="15">
        <v>0</v>
      </c>
      <c r="K437" s="15">
        <v>1.0000000000000002</v>
      </c>
      <c r="L437" s="56">
        <v>5.4992799999999997</v>
      </c>
      <c r="M437">
        <v>1</v>
      </c>
      <c r="N437">
        <v>0</v>
      </c>
      <c r="O437" s="12">
        <v>6</v>
      </c>
      <c r="P437" s="12">
        <v>8</v>
      </c>
      <c r="Q437" s="12">
        <v>0</v>
      </c>
      <c r="R437" s="12">
        <v>1.0000000000000002</v>
      </c>
      <c r="S437" s="12">
        <v>0</v>
      </c>
      <c r="T437" s="12">
        <v>5188.8671565449076</v>
      </c>
      <c r="U437" s="12">
        <v>4638.1756876273248</v>
      </c>
      <c r="V437" s="12">
        <v>0</v>
      </c>
      <c r="W437" s="57">
        <v>1.1091656040309385E-4</v>
      </c>
      <c r="X437" s="57">
        <v>2.379309524376026E-5</v>
      </c>
      <c r="Y437" s="57">
        <v>0</v>
      </c>
      <c r="Z437" s="57">
        <v>7.7599003708733738E-4</v>
      </c>
      <c r="AA437" s="57">
        <v>2.4577415732065806E-3</v>
      </c>
      <c r="AB437" s="57">
        <v>0</v>
      </c>
      <c r="AC437" s="57">
        <v>3.2669366286265311E-5</v>
      </c>
      <c r="AD437" s="57">
        <v>0</v>
      </c>
      <c r="AE437" s="57">
        <v>4.1667799921076861E-4</v>
      </c>
      <c r="AF437" s="57">
        <v>9.5022387084822864E-4</v>
      </c>
      <c r="AG437" s="57">
        <v>0</v>
      </c>
      <c r="AH437" s="17">
        <v>4.3345568202600313E-4</v>
      </c>
      <c r="AI437" s="12">
        <v>430</v>
      </c>
      <c r="AJ437" s="16">
        <v>6</v>
      </c>
      <c r="AK437" s="17">
        <v>0.88333640099052446</v>
      </c>
      <c r="AL437" t="str">
        <f>IF(AK437&lt;='CAV Tier 1 Analysis'!$A$5,"Tier 1", "Tier 2")</f>
        <v>Tier 2</v>
      </c>
      <c r="AM437" t="str">
        <f t="shared" si="13"/>
        <v>Illinois - Tier 2</v>
      </c>
      <c r="AN437" t="str">
        <f t="shared" si="14"/>
        <v>Benton, City Of - Tier 2</v>
      </c>
    </row>
    <row r="438" spans="1:40" x14ac:dyDescent="0.3">
      <c r="A438">
        <v>5</v>
      </c>
      <c r="B438" t="s">
        <v>21</v>
      </c>
      <c r="C438" t="s">
        <v>4609</v>
      </c>
      <c r="D438" t="s">
        <v>8004</v>
      </c>
      <c r="E438" t="s">
        <v>1733</v>
      </c>
      <c r="F438" s="12">
        <v>287.21455877129046</v>
      </c>
      <c r="G438" s="12">
        <v>4120.9102310383341</v>
      </c>
      <c r="H438" s="12">
        <v>1472.8519819929452</v>
      </c>
      <c r="I438">
        <v>12</v>
      </c>
      <c r="J438" s="15">
        <v>0</v>
      </c>
      <c r="K438" s="15">
        <v>0.99999999999999989</v>
      </c>
      <c r="L438" s="56">
        <v>5.6791400000000003</v>
      </c>
      <c r="M438">
        <v>3</v>
      </c>
      <c r="N438">
        <v>0</v>
      </c>
      <c r="O438" s="12">
        <v>13</v>
      </c>
      <c r="P438" s="12">
        <v>3</v>
      </c>
      <c r="Q438" s="12">
        <v>0</v>
      </c>
      <c r="R438" s="12">
        <v>11.999999999999998</v>
      </c>
      <c r="S438" s="12">
        <v>0</v>
      </c>
      <c r="T438" s="12">
        <v>3636.8682110527034</v>
      </c>
      <c r="U438" s="12">
        <v>3349.6536522814131</v>
      </c>
      <c r="V438" s="12">
        <v>484.04201998563076</v>
      </c>
      <c r="W438" s="57">
        <v>1.1454420848686127E-4</v>
      </c>
      <c r="X438" s="57">
        <v>7.1379285731280781E-5</v>
      </c>
      <c r="Y438" s="57">
        <v>0</v>
      </c>
      <c r="Z438" s="57">
        <v>1.6813117470225643E-3</v>
      </c>
      <c r="AA438" s="57">
        <v>9.2165308995246771E-4</v>
      </c>
      <c r="AB438" s="57">
        <v>0</v>
      </c>
      <c r="AC438" s="57">
        <v>3.9203239543518362E-4</v>
      </c>
      <c r="AD438" s="57">
        <v>0</v>
      </c>
      <c r="AE438" s="57">
        <v>2.9204890467532103E-4</v>
      </c>
      <c r="AF438" s="57">
        <v>6.8624413429668621E-4</v>
      </c>
      <c r="AG438" s="57">
        <v>6.0652881241508893E-4</v>
      </c>
      <c r="AH438" s="17">
        <v>4.332493252741322E-4</v>
      </c>
      <c r="AI438" s="12">
        <v>431</v>
      </c>
      <c r="AJ438" s="16">
        <v>6</v>
      </c>
      <c r="AK438" s="17">
        <v>0.88376965031579857</v>
      </c>
      <c r="AL438" t="str">
        <f>IF(AK438&lt;='CAV Tier 1 Analysis'!$A$5,"Tier 1", "Tier 2")</f>
        <v>Tier 2</v>
      </c>
      <c r="AM438" t="str">
        <f t="shared" si="13"/>
        <v>Illinois - Tier 2</v>
      </c>
      <c r="AN438" t="str">
        <f t="shared" si="14"/>
        <v>Waterloo, City Of - Tier 2</v>
      </c>
    </row>
    <row r="439" spans="1:40" x14ac:dyDescent="0.3">
      <c r="A439">
        <v>5</v>
      </c>
      <c r="B439" t="s">
        <v>21</v>
      </c>
      <c r="C439" t="s">
        <v>4630</v>
      </c>
      <c r="D439" t="s">
        <v>8028</v>
      </c>
      <c r="E439" t="s">
        <v>1653</v>
      </c>
      <c r="F439" s="12">
        <v>340.65000574087634</v>
      </c>
      <c r="G439" s="12">
        <v>4324.6217743658481</v>
      </c>
      <c r="H439" s="12">
        <v>2278.510153800371</v>
      </c>
      <c r="I439">
        <v>1</v>
      </c>
      <c r="J439" s="15">
        <v>0</v>
      </c>
      <c r="K439" s="15">
        <v>1.0000000000000002</v>
      </c>
      <c r="L439" s="56">
        <v>7.0093800000000002</v>
      </c>
      <c r="M439">
        <v>7</v>
      </c>
      <c r="N439">
        <v>0</v>
      </c>
      <c r="O439" s="12">
        <v>3</v>
      </c>
      <c r="P439" s="12">
        <v>9</v>
      </c>
      <c r="Q439" s="12">
        <v>0</v>
      </c>
      <c r="R439" s="12">
        <v>1.0000000000000002</v>
      </c>
      <c r="S439" s="12">
        <v>0</v>
      </c>
      <c r="T439" s="12">
        <v>4661.7181620891715</v>
      </c>
      <c r="U439" s="12">
        <v>4321.0681563482949</v>
      </c>
      <c r="V439" s="12">
        <v>0</v>
      </c>
      <c r="W439" s="57">
        <v>1.4137420174245319E-4</v>
      </c>
      <c r="X439" s="57">
        <v>1.6655166670632182E-4</v>
      </c>
      <c r="Y439" s="57">
        <v>0</v>
      </c>
      <c r="Z439" s="57">
        <v>3.8799501854366869E-4</v>
      </c>
      <c r="AA439" s="57">
        <v>2.7649592698574029E-3</v>
      </c>
      <c r="AB439" s="57">
        <v>0</v>
      </c>
      <c r="AC439" s="57">
        <v>3.2669366286265311E-5</v>
      </c>
      <c r="AD439" s="57">
        <v>0</v>
      </c>
      <c r="AE439" s="57">
        <v>3.743467192475245E-4</v>
      </c>
      <c r="AF439" s="57">
        <v>8.8525799500810312E-4</v>
      </c>
      <c r="AG439" s="57">
        <v>0</v>
      </c>
      <c r="AH439" s="17">
        <v>4.3210493067197633E-4</v>
      </c>
      <c r="AI439" s="12">
        <v>432</v>
      </c>
      <c r="AJ439" s="16">
        <v>6</v>
      </c>
      <c r="AK439" s="17">
        <v>0.8842017552464706</v>
      </c>
      <c r="AL439" t="str">
        <f>IF(AK439&lt;='CAV Tier 1 Analysis'!$A$5,"Tier 1", "Tier 2")</f>
        <v>Tier 2</v>
      </c>
      <c r="AM439" t="str">
        <f t="shared" si="13"/>
        <v>Illinois - Tier 2</v>
      </c>
      <c r="AN439" t="str">
        <f t="shared" si="14"/>
        <v>Duquoin, City Of - Tier 2</v>
      </c>
    </row>
    <row r="440" spans="1:40" x14ac:dyDescent="0.3">
      <c r="A440">
        <v>5</v>
      </c>
      <c r="B440" t="s">
        <v>21</v>
      </c>
      <c r="C440" t="s">
        <v>4292</v>
      </c>
      <c r="D440" t="s">
        <v>7654</v>
      </c>
      <c r="E440" t="s">
        <v>1732</v>
      </c>
      <c r="F440" s="12">
        <v>15731.844998581364</v>
      </c>
      <c r="G440" s="12">
        <v>12660.991763190819</v>
      </c>
      <c r="H440" s="12">
        <v>5805.5427556862451</v>
      </c>
      <c r="I440">
        <v>14</v>
      </c>
      <c r="J440" s="15">
        <v>2.1087688096109919E-2</v>
      </c>
      <c r="K440" s="15">
        <v>0.97891231190389028</v>
      </c>
      <c r="L440" s="56">
        <v>2.8675499999999996</v>
      </c>
      <c r="M440">
        <v>17</v>
      </c>
      <c r="N440">
        <v>0</v>
      </c>
      <c r="O440" s="12">
        <v>15</v>
      </c>
      <c r="P440" s="12">
        <v>1</v>
      </c>
      <c r="Q440" s="12">
        <v>0</v>
      </c>
      <c r="R440" s="12">
        <v>13.704772366654463</v>
      </c>
      <c r="S440" s="12">
        <v>122.42547486054201</v>
      </c>
      <c r="T440" s="12">
        <v>14176.520463638391</v>
      </c>
      <c r="U440" s="12">
        <v>0</v>
      </c>
      <c r="V440" s="12">
        <v>0</v>
      </c>
      <c r="W440" s="57">
        <v>5.7836440912972562E-5</v>
      </c>
      <c r="X440" s="57">
        <v>4.0448261914392445E-4</v>
      </c>
      <c r="Y440" s="57">
        <v>0</v>
      </c>
      <c r="Z440" s="57">
        <v>1.9399750927183435E-3</v>
      </c>
      <c r="AA440" s="57">
        <v>3.0721769665082257E-4</v>
      </c>
      <c r="AB440" s="57">
        <v>0</v>
      </c>
      <c r="AC440" s="57">
        <v>4.4772622831612172E-4</v>
      </c>
      <c r="AD440" s="57">
        <v>4.3487521478431456E-4</v>
      </c>
      <c r="AE440" s="57">
        <v>1.1384072870527417E-3</v>
      </c>
      <c r="AF440" s="57">
        <v>0</v>
      </c>
      <c r="AG440" s="57">
        <v>0</v>
      </c>
      <c r="AH440" s="17">
        <v>4.3004732541629463E-4</v>
      </c>
      <c r="AI440" s="12">
        <v>433</v>
      </c>
      <c r="AJ440" s="16">
        <v>6</v>
      </c>
      <c r="AK440" s="17">
        <v>0.88463180257188689</v>
      </c>
      <c r="AL440" t="str">
        <f>IF(AK440&lt;='CAV Tier 1 Analysis'!$A$5,"Tier 1", "Tier 2")</f>
        <v>Tier 2</v>
      </c>
      <c r="AM440" t="str">
        <f t="shared" si="13"/>
        <v>Illinois - Tier 2</v>
      </c>
      <c r="AN440" t="str">
        <f t="shared" si="14"/>
        <v>Hickory Hills, City Of - Tier 2</v>
      </c>
    </row>
    <row r="441" spans="1:40" x14ac:dyDescent="0.3">
      <c r="A441">
        <v>5</v>
      </c>
      <c r="B441" t="s">
        <v>21</v>
      </c>
      <c r="C441" t="s">
        <v>4892</v>
      </c>
      <c r="D441" t="s">
        <v>8327</v>
      </c>
      <c r="E441" t="s">
        <v>1738</v>
      </c>
      <c r="F441" s="12">
        <v>14757.557417441343</v>
      </c>
      <c r="G441" s="12">
        <v>10777.038800111923</v>
      </c>
      <c r="H441" s="12">
        <v>4829.1123891038587</v>
      </c>
      <c r="I441">
        <v>23</v>
      </c>
      <c r="J441" s="15">
        <v>0</v>
      </c>
      <c r="K441" s="15">
        <v>1.0000000000000002</v>
      </c>
      <c r="L441" s="56">
        <v>2.6899600000000001</v>
      </c>
      <c r="M441">
        <v>12</v>
      </c>
      <c r="N441">
        <v>2</v>
      </c>
      <c r="O441" s="12">
        <v>15</v>
      </c>
      <c r="P441" s="12">
        <v>1</v>
      </c>
      <c r="Q441" s="12">
        <v>0</v>
      </c>
      <c r="R441" s="12">
        <v>23.000000000000004</v>
      </c>
      <c r="S441" s="12">
        <v>0</v>
      </c>
      <c r="T441" s="12">
        <v>12165.320548558395</v>
      </c>
      <c r="U441" s="12">
        <v>0</v>
      </c>
      <c r="V441" s="12">
        <v>0</v>
      </c>
      <c r="W441" s="57">
        <v>5.425457711225949E-5</v>
      </c>
      <c r="X441" s="57">
        <v>2.8551714292512312E-4</v>
      </c>
      <c r="Y441" s="57">
        <v>4.0257648953301127E-4</v>
      </c>
      <c r="Z441" s="57">
        <v>1.9399750927183435E-3</v>
      </c>
      <c r="AA441" s="57">
        <v>3.0721769665082257E-4</v>
      </c>
      <c r="AB441" s="57">
        <v>0</v>
      </c>
      <c r="AC441" s="57">
        <v>7.5139542458410211E-4</v>
      </c>
      <c r="AD441" s="57">
        <v>0</v>
      </c>
      <c r="AE441" s="57">
        <v>9.7690329565235058E-4</v>
      </c>
      <c r="AF441" s="57">
        <v>0</v>
      </c>
      <c r="AG441" s="57">
        <v>0</v>
      </c>
      <c r="AH441" s="17">
        <v>4.2889451992509205E-4</v>
      </c>
      <c r="AI441" s="12">
        <v>434</v>
      </c>
      <c r="AJ441" s="16">
        <v>6</v>
      </c>
      <c r="AK441" s="17">
        <v>0.88506069709181201</v>
      </c>
      <c r="AL441" t="str">
        <f>IF(AK441&lt;='CAV Tier 1 Analysis'!$A$5,"Tier 1", "Tier 2")</f>
        <v>Tier 2</v>
      </c>
      <c r="AM441" t="str">
        <f t="shared" si="13"/>
        <v>Illinois - Tier 2</v>
      </c>
      <c r="AN441" t="str">
        <f t="shared" si="14"/>
        <v>Lincolnwood, Village Of - Tier 2</v>
      </c>
    </row>
    <row r="442" spans="1:40" x14ac:dyDescent="0.3">
      <c r="A442">
        <v>5</v>
      </c>
      <c r="B442" t="s">
        <v>21</v>
      </c>
      <c r="C442" t="s">
        <v>4400</v>
      </c>
      <c r="D442" t="s">
        <v>7765</v>
      </c>
      <c r="E442" t="s">
        <v>1793</v>
      </c>
      <c r="F442" s="12">
        <v>5193.7705720812846</v>
      </c>
      <c r="G442" s="12">
        <v>8668.6276949054227</v>
      </c>
      <c r="H442" s="12">
        <v>5012.524393070571</v>
      </c>
      <c r="I442">
        <v>7</v>
      </c>
      <c r="J442" s="15">
        <v>2.5059171151613827E-2</v>
      </c>
      <c r="K442" s="15">
        <v>0.97494082884838618</v>
      </c>
      <c r="L442" s="56">
        <v>2.6533199999999999</v>
      </c>
      <c r="M442">
        <v>33</v>
      </c>
      <c r="N442">
        <v>0</v>
      </c>
      <c r="O442" s="12">
        <v>10</v>
      </c>
      <c r="P442" s="12">
        <v>1</v>
      </c>
      <c r="Q442" s="12">
        <v>0</v>
      </c>
      <c r="R442" s="12">
        <v>6.8245858019387029</v>
      </c>
      <c r="S442" s="12">
        <v>125.60970666759466</v>
      </c>
      <c r="T442" s="12">
        <v>9310.1292876958705</v>
      </c>
      <c r="U442" s="12">
        <v>4116.3587156145859</v>
      </c>
      <c r="V442" s="12">
        <v>0</v>
      </c>
      <c r="W442" s="57">
        <v>5.3515574411329657E-5</v>
      </c>
      <c r="X442" s="57">
        <v>7.8517214304408862E-4</v>
      </c>
      <c r="Y442" s="57">
        <v>0</v>
      </c>
      <c r="Z442" s="57">
        <v>1.2933167284788956E-3</v>
      </c>
      <c r="AA442" s="57">
        <v>3.0721769665082257E-4</v>
      </c>
      <c r="AB442" s="57">
        <v>0</v>
      </c>
      <c r="AC442" s="57">
        <v>2.2295489331558113E-4</v>
      </c>
      <c r="AD442" s="57">
        <v>4.4618612448339858E-4</v>
      </c>
      <c r="AE442" s="57">
        <v>7.4762485277688362E-4</v>
      </c>
      <c r="AF442" s="57">
        <v>8.4331913579411156E-4</v>
      </c>
      <c r="AG442" s="57">
        <v>0</v>
      </c>
      <c r="AH442" s="17">
        <v>4.2720974081410099E-4</v>
      </c>
      <c r="AI442" s="12">
        <v>435</v>
      </c>
      <c r="AJ442" s="16">
        <v>6</v>
      </c>
      <c r="AK442" s="17">
        <v>0.88548790683262613</v>
      </c>
      <c r="AL442" t="str">
        <f>IF(AK442&lt;='CAV Tier 1 Analysis'!$A$5,"Tier 1", "Tier 2")</f>
        <v>Tier 2</v>
      </c>
      <c r="AM442" t="str">
        <f t="shared" si="13"/>
        <v>Illinois - Tier 2</v>
      </c>
      <c r="AN442" t="str">
        <f t="shared" si="14"/>
        <v>Willowbrook, Village Of - Tier 2</v>
      </c>
    </row>
    <row r="443" spans="1:40" x14ac:dyDescent="0.3">
      <c r="A443">
        <v>5</v>
      </c>
      <c r="B443" t="s">
        <v>21</v>
      </c>
      <c r="C443" t="s">
        <v>4300</v>
      </c>
      <c r="D443" t="s">
        <v>7662</v>
      </c>
      <c r="E443" t="s">
        <v>1861</v>
      </c>
      <c r="F443" s="12">
        <v>35484.278975789202</v>
      </c>
      <c r="G443" s="12">
        <v>9797.4264868812079</v>
      </c>
      <c r="H443" s="12">
        <v>3780.6776172231525</v>
      </c>
      <c r="I443">
        <v>13</v>
      </c>
      <c r="J443" s="15">
        <v>2.4049313848570498E-2</v>
      </c>
      <c r="K443" s="15">
        <v>0.97595068615142955</v>
      </c>
      <c r="L443" s="56">
        <v>6.4679599999999988</v>
      </c>
      <c r="M443">
        <v>14</v>
      </c>
      <c r="N443">
        <v>2</v>
      </c>
      <c r="O443" s="12">
        <v>15</v>
      </c>
      <c r="P443" s="12">
        <v>1</v>
      </c>
      <c r="Q443" s="12">
        <v>0</v>
      </c>
      <c r="R443" s="12">
        <v>12.687358919968585</v>
      </c>
      <c r="S443" s="12">
        <v>90.922702576865277</v>
      </c>
      <c r="T443" s="12">
        <v>10471.199925833889</v>
      </c>
      <c r="U443" s="12">
        <v>0</v>
      </c>
      <c r="V443" s="12">
        <v>0</v>
      </c>
      <c r="W443" s="57">
        <v>1.3045414600180291E-4</v>
      </c>
      <c r="X443" s="57">
        <v>3.3310333341264364E-4</v>
      </c>
      <c r="Y443" s="57">
        <v>4.0257648953301127E-4</v>
      </c>
      <c r="Z443" s="57">
        <v>1.9399750927183435E-3</v>
      </c>
      <c r="AA443" s="57">
        <v>3.0721769665082257E-4</v>
      </c>
      <c r="AB443" s="57">
        <v>0</v>
      </c>
      <c r="AC443" s="57">
        <v>4.1448797576176908E-4</v>
      </c>
      <c r="AD443" s="57">
        <v>3.2297223969868769E-4</v>
      </c>
      <c r="AE443" s="57">
        <v>8.4086150267482813E-4</v>
      </c>
      <c r="AF443" s="57">
        <v>0</v>
      </c>
      <c r="AG443" s="57">
        <v>0</v>
      </c>
      <c r="AH443" s="17">
        <v>4.2651349785926434E-4</v>
      </c>
      <c r="AI443" s="12">
        <v>436</v>
      </c>
      <c r="AJ443" s="16">
        <v>6</v>
      </c>
      <c r="AK443" s="17">
        <v>0.8859144203304854</v>
      </c>
      <c r="AL443" t="str">
        <f>IF(AK443&lt;='CAV Tier 1 Analysis'!$A$5,"Tier 1", "Tier 2")</f>
        <v>Tier 2</v>
      </c>
      <c r="AM443" t="str">
        <f t="shared" si="13"/>
        <v>Illinois - Tier 2</v>
      </c>
      <c r="AN443" t="str">
        <f t="shared" si="14"/>
        <v>Inverness, Village Of - Tier 2</v>
      </c>
    </row>
    <row r="444" spans="1:40" x14ac:dyDescent="0.3">
      <c r="A444">
        <v>5</v>
      </c>
      <c r="B444" t="s">
        <v>21</v>
      </c>
      <c r="C444" t="s">
        <v>4674</v>
      </c>
      <c r="D444" t="s">
        <v>8077</v>
      </c>
      <c r="E444" t="s">
        <v>2894</v>
      </c>
      <c r="F444" s="12">
        <v>209.78243917307617</v>
      </c>
      <c r="G444" s="12">
        <v>216.80493661721039</v>
      </c>
      <c r="H444" s="12">
        <v>101.53825648806081</v>
      </c>
      <c r="I444">
        <v>6</v>
      </c>
      <c r="J444" s="15">
        <v>0.11586503948312993</v>
      </c>
      <c r="K444" s="15">
        <v>0.88413496051687002</v>
      </c>
      <c r="L444" s="56">
        <v>1.0447500000000001</v>
      </c>
      <c r="M444">
        <v>8</v>
      </c>
      <c r="N444">
        <v>6</v>
      </c>
      <c r="O444" s="12">
        <v>6</v>
      </c>
      <c r="P444" s="12">
        <v>2</v>
      </c>
      <c r="Q444" s="12">
        <v>5</v>
      </c>
      <c r="R444" s="12">
        <v>5.3048097631012201</v>
      </c>
      <c r="S444" s="12">
        <v>11.764734097037339</v>
      </c>
      <c r="T444" s="12">
        <v>232.82618672885138</v>
      </c>
      <c r="U444" s="12">
        <v>23.043747555775212</v>
      </c>
      <c r="V444" s="12">
        <v>0</v>
      </c>
      <c r="W444" s="57">
        <v>2.1071863313221423E-5</v>
      </c>
      <c r="X444" s="57">
        <v>1.9034476195008208E-4</v>
      </c>
      <c r="Y444" s="57">
        <v>1.2077294685990338E-3</v>
      </c>
      <c r="Z444" s="57">
        <v>7.7599003708733738E-4</v>
      </c>
      <c r="AA444" s="57">
        <v>6.1443539330164514E-4</v>
      </c>
      <c r="AB444" s="57">
        <v>1.63826998689384E-3</v>
      </c>
      <c r="AC444" s="57">
        <v>1.7330477322971004E-4</v>
      </c>
      <c r="AD444" s="57">
        <v>4.179025054350368E-5</v>
      </c>
      <c r="AE444" s="57">
        <v>1.8696479736946795E-5</v>
      </c>
      <c r="AF444" s="57">
        <v>4.7209766244321538E-6</v>
      </c>
      <c r="AG444" s="57">
        <v>0</v>
      </c>
      <c r="AH444" s="17">
        <v>4.2603218102543207E-4</v>
      </c>
      <c r="AI444" s="12">
        <v>437</v>
      </c>
      <c r="AJ444" s="16">
        <v>6</v>
      </c>
      <c r="AK444" s="17">
        <v>0.88634045251151083</v>
      </c>
      <c r="AL444" t="str">
        <f>IF(AK444&lt;='CAV Tier 1 Analysis'!$A$5,"Tier 1", "Tier 2")</f>
        <v>Tier 2</v>
      </c>
      <c r="AM444" t="str">
        <f t="shared" si="13"/>
        <v>Illinois - Tier 2</v>
      </c>
      <c r="AN444" t="str">
        <f t="shared" si="14"/>
        <v>Pawnee, Village Of - Tier 2</v>
      </c>
    </row>
    <row r="445" spans="1:40" x14ac:dyDescent="0.3">
      <c r="A445">
        <v>5</v>
      </c>
      <c r="B445" t="s">
        <v>21</v>
      </c>
      <c r="C445" t="s">
        <v>4409</v>
      </c>
      <c r="D445" t="s">
        <v>7774</v>
      </c>
      <c r="E445" t="s">
        <v>1718</v>
      </c>
      <c r="F445" s="12">
        <v>67.964452462345037</v>
      </c>
      <c r="G445" s="12">
        <v>3067.6725143807489</v>
      </c>
      <c r="H445" s="12">
        <v>1251.7824203858104</v>
      </c>
      <c r="I445">
        <v>0</v>
      </c>
      <c r="J445" s="15">
        <v>0</v>
      </c>
      <c r="K445" s="15">
        <v>1</v>
      </c>
      <c r="L445" s="56">
        <v>2.16553</v>
      </c>
      <c r="M445">
        <v>2</v>
      </c>
      <c r="N445">
        <v>0</v>
      </c>
      <c r="O445" s="12">
        <v>4</v>
      </c>
      <c r="P445" s="12">
        <v>10</v>
      </c>
      <c r="Q445" s="12">
        <v>0</v>
      </c>
      <c r="R445" s="12">
        <v>0</v>
      </c>
      <c r="S445" s="12">
        <v>0</v>
      </c>
      <c r="T445" s="12">
        <v>2918.9213513600034</v>
      </c>
      <c r="U445" s="12">
        <v>2850.9568988976584</v>
      </c>
      <c r="V445" s="12">
        <v>148.75116302074548</v>
      </c>
      <c r="W445" s="57">
        <v>4.3677197569447607E-5</v>
      </c>
      <c r="X445" s="57">
        <v>4.758619048752052E-5</v>
      </c>
      <c r="Y445" s="57">
        <v>0</v>
      </c>
      <c r="Z445" s="57">
        <v>5.1732669139155829E-4</v>
      </c>
      <c r="AA445" s="57">
        <v>3.0721769665082257E-3</v>
      </c>
      <c r="AB445" s="57">
        <v>0</v>
      </c>
      <c r="AC445" s="57">
        <v>0</v>
      </c>
      <c r="AD445" s="57">
        <v>0</v>
      </c>
      <c r="AE445" s="57">
        <v>2.3439611611643943E-4</v>
      </c>
      <c r="AF445" s="57">
        <v>5.8407604250925165E-4</v>
      </c>
      <c r="AG445" s="57">
        <v>1.8639263230703476E-4</v>
      </c>
      <c r="AH445" s="17">
        <v>4.2596653062631617E-4</v>
      </c>
      <c r="AI445" s="12">
        <v>438</v>
      </c>
      <c r="AJ445" s="16">
        <v>6</v>
      </c>
      <c r="AK445" s="17">
        <v>0.88676641904213716</v>
      </c>
      <c r="AL445" t="str">
        <f>IF(AK445&lt;='CAV Tier 1 Analysis'!$A$5,"Tier 1", "Tier 2")</f>
        <v>Tier 2</v>
      </c>
      <c r="AM445" t="str">
        <f t="shared" si="13"/>
        <v>Illinois - Tier 2</v>
      </c>
      <c r="AN445" t="str">
        <f t="shared" si="14"/>
        <v>Paxton, City Of - Tier 2</v>
      </c>
    </row>
    <row r="446" spans="1:40" x14ac:dyDescent="0.3">
      <c r="A446">
        <v>5</v>
      </c>
      <c r="B446" t="s">
        <v>21</v>
      </c>
      <c r="C446" t="s">
        <v>4419</v>
      </c>
      <c r="D446" t="s">
        <v>7788</v>
      </c>
      <c r="E446" t="s">
        <v>2065</v>
      </c>
      <c r="F446" s="12">
        <v>3.13375966350005</v>
      </c>
      <c r="G446" s="12">
        <v>0.8572095629435933</v>
      </c>
      <c r="H446" s="12">
        <v>0.58213485244676855</v>
      </c>
      <c r="I446">
        <v>10</v>
      </c>
      <c r="J446" s="15">
        <v>0.32399026763990268</v>
      </c>
      <c r="K446" s="15">
        <v>0.67600973236009732</v>
      </c>
      <c r="L446" s="56">
        <v>0.10274999999999999</v>
      </c>
      <c r="M446">
        <v>20</v>
      </c>
      <c r="N446">
        <v>0</v>
      </c>
      <c r="O446" s="12">
        <v>14</v>
      </c>
      <c r="P446" s="12">
        <v>6</v>
      </c>
      <c r="Q446" s="12">
        <v>1</v>
      </c>
      <c r="R446" s="12">
        <v>6.7600973236009736</v>
      </c>
      <c r="S446" s="12">
        <v>0.18860602664674381</v>
      </c>
      <c r="T446" s="12">
        <v>1.1482769891669775</v>
      </c>
      <c r="U446" s="12">
        <v>0</v>
      </c>
      <c r="V446" s="12">
        <v>0</v>
      </c>
      <c r="W446" s="57">
        <v>2.0723943100583883E-6</v>
      </c>
      <c r="X446" s="57">
        <v>4.758619048752052E-4</v>
      </c>
      <c r="Y446" s="57">
        <v>0</v>
      </c>
      <c r="Z446" s="57">
        <v>1.810643419870454E-3</v>
      </c>
      <c r="AA446" s="57">
        <v>1.8433061799049354E-3</v>
      </c>
      <c r="AB446" s="57">
        <v>3.2765399737876802E-4</v>
      </c>
      <c r="AC446" s="57">
        <v>2.2084809559552197E-4</v>
      </c>
      <c r="AD446" s="57">
        <v>6.6995930741579759E-7</v>
      </c>
      <c r="AE446" s="57">
        <v>9.2209290380918758E-8</v>
      </c>
      <c r="AF446" s="57">
        <v>0</v>
      </c>
      <c r="AG446" s="57">
        <v>0</v>
      </c>
      <c r="AH446" s="17">
        <v>4.2555892368479459E-4</v>
      </c>
      <c r="AI446" s="12">
        <v>439</v>
      </c>
      <c r="AJ446" s="16">
        <v>6</v>
      </c>
      <c r="AK446" s="17">
        <v>0.88719197796582194</v>
      </c>
      <c r="AL446" t="str">
        <f>IF(AK446&lt;='CAV Tier 1 Analysis'!$A$5,"Tier 1", "Tier 2")</f>
        <v>Tier 2</v>
      </c>
      <c r="AM446" t="str">
        <f t="shared" si="13"/>
        <v>Illinois - Tier 2</v>
      </c>
      <c r="AN446" t="str">
        <f t="shared" si="14"/>
        <v>Eldred, Village Of - Tier 2</v>
      </c>
    </row>
    <row r="447" spans="1:40" x14ac:dyDescent="0.3">
      <c r="A447">
        <v>5</v>
      </c>
      <c r="B447" t="s">
        <v>21</v>
      </c>
      <c r="C447" t="s">
        <v>4690</v>
      </c>
      <c r="D447" t="s">
        <v>8097</v>
      </c>
      <c r="E447" t="s">
        <v>2225</v>
      </c>
      <c r="F447" s="12">
        <v>3420.9343603140064</v>
      </c>
      <c r="G447" s="12">
        <v>4343.9020320238506</v>
      </c>
      <c r="H447" s="12">
        <v>1782.9462377700272</v>
      </c>
      <c r="I447">
        <v>0</v>
      </c>
      <c r="J447" s="15">
        <v>0.12281345040571921</v>
      </c>
      <c r="K447" s="15">
        <v>0.87718654959428122</v>
      </c>
      <c r="L447" s="56">
        <v>8.6180299999999992</v>
      </c>
      <c r="M447">
        <v>29</v>
      </c>
      <c r="N447">
        <v>0</v>
      </c>
      <c r="O447" s="12">
        <v>12</v>
      </c>
      <c r="P447" s="12">
        <v>2</v>
      </c>
      <c r="Q447" s="12">
        <v>0</v>
      </c>
      <c r="R447" s="12">
        <v>0</v>
      </c>
      <c r="S447" s="12">
        <v>218.96977934843289</v>
      </c>
      <c r="T447" s="12">
        <v>4031.0206921996678</v>
      </c>
      <c r="U447" s="12">
        <v>610.08633188566137</v>
      </c>
      <c r="V447" s="12">
        <v>312.88133982418276</v>
      </c>
      <c r="W447" s="57">
        <v>1.7381952638357654E-4</v>
      </c>
      <c r="X447" s="57">
        <v>6.8999976206904757E-4</v>
      </c>
      <c r="Y447" s="57">
        <v>0</v>
      </c>
      <c r="Z447" s="57">
        <v>1.5519800741746748E-3</v>
      </c>
      <c r="AA447" s="57">
        <v>6.1443539330164514E-4</v>
      </c>
      <c r="AB447" s="57">
        <v>0</v>
      </c>
      <c r="AC447" s="57">
        <v>0</v>
      </c>
      <c r="AD447" s="57">
        <v>7.7781629953975202E-4</v>
      </c>
      <c r="AE447" s="57">
        <v>3.2370025790395823E-4</v>
      </c>
      <c r="AF447" s="57">
        <v>1.2498849437343054E-4</v>
      </c>
      <c r="AG447" s="57">
        <v>3.9205593654046187E-4</v>
      </c>
      <c r="AH447" s="17">
        <v>4.2261779493514063E-4</v>
      </c>
      <c r="AI447" s="12">
        <v>440</v>
      </c>
      <c r="AJ447" s="16">
        <v>6</v>
      </c>
      <c r="AK447" s="17">
        <v>0.88761459576075707</v>
      </c>
      <c r="AL447" t="str">
        <f>IF(AK447&lt;='CAV Tier 1 Analysis'!$A$5,"Tier 1", "Tier 2")</f>
        <v>Tier 2</v>
      </c>
      <c r="AM447" t="str">
        <f t="shared" si="13"/>
        <v>Illinois - Tier 2</v>
      </c>
      <c r="AN447" t="str">
        <f t="shared" si="14"/>
        <v>Mascoutah, City Of - Tier 2</v>
      </c>
    </row>
    <row r="448" spans="1:40" x14ac:dyDescent="0.3">
      <c r="A448">
        <v>5</v>
      </c>
      <c r="B448" t="s">
        <v>21</v>
      </c>
      <c r="C448" t="s">
        <v>4562</v>
      </c>
      <c r="D448" t="s">
        <v>7952</v>
      </c>
      <c r="E448" t="s">
        <v>2025</v>
      </c>
      <c r="F448" s="12">
        <v>2320.2215673852156</v>
      </c>
      <c r="G448" s="12">
        <v>3715.0941045708637</v>
      </c>
      <c r="H448" s="12">
        <v>1347.7946364995698</v>
      </c>
      <c r="I448">
        <v>11</v>
      </c>
      <c r="J448" s="15">
        <v>0.24445863766252113</v>
      </c>
      <c r="K448" s="15">
        <v>0.75554136233747882</v>
      </c>
      <c r="L448" s="56">
        <v>6.936020000000001</v>
      </c>
      <c r="M448">
        <v>6</v>
      </c>
      <c r="N448">
        <v>0</v>
      </c>
      <c r="O448" s="12">
        <v>10</v>
      </c>
      <c r="P448" s="12">
        <v>2</v>
      </c>
      <c r="Q448" s="12">
        <v>0</v>
      </c>
      <c r="R448" s="12">
        <v>8.3109549857122662</v>
      </c>
      <c r="S448" s="12">
        <v>329.48004068753772</v>
      </c>
      <c r="T448" s="12">
        <v>3286.5481971304976</v>
      </c>
      <c r="U448" s="12">
        <v>966.32662974528193</v>
      </c>
      <c r="V448" s="12">
        <v>428.54590744036614</v>
      </c>
      <c r="W448" s="57">
        <v>1.3989458279757843E-4</v>
      </c>
      <c r="X448" s="57">
        <v>1.4275857146256156E-4</v>
      </c>
      <c r="Y448" s="57">
        <v>0</v>
      </c>
      <c r="Z448" s="57">
        <v>1.2933167284788956E-3</v>
      </c>
      <c r="AA448" s="57">
        <v>6.1443539330164514E-4</v>
      </c>
      <c r="AB448" s="57">
        <v>0</v>
      </c>
      <c r="AC448" s="57">
        <v>2.7151363261689688E-4</v>
      </c>
      <c r="AD448" s="57">
        <v>1.1703667363704708E-3</v>
      </c>
      <c r="AE448" s="57">
        <v>2.6391739965105472E-4</v>
      </c>
      <c r="AF448" s="57">
        <v>1.9797150700214352E-4</v>
      </c>
      <c r="AG448" s="57">
        <v>5.3698941325975788E-4</v>
      </c>
      <c r="AH448" s="17">
        <v>4.2101490590372767E-4</v>
      </c>
      <c r="AI448" s="12">
        <v>441</v>
      </c>
      <c r="AJ448" s="16">
        <v>6</v>
      </c>
      <c r="AK448" s="17">
        <v>0.88803561066666081</v>
      </c>
      <c r="AL448" t="str">
        <f>IF(AK448&lt;='CAV Tier 1 Analysis'!$A$5,"Tier 1", "Tier 2")</f>
        <v>Tier 2</v>
      </c>
      <c r="AM448" t="str">
        <f t="shared" si="13"/>
        <v>Illinois - Tier 2</v>
      </c>
      <c r="AN448" t="str">
        <f t="shared" si="14"/>
        <v>Roxana, Village Of - Tier 2</v>
      </c>
    </row>
    <row r="449" spans="1:40" x14ac:dyDescent="0.3">
      <c r="A449">
        <v>5</v>
      </c>
      <c r="B449" t="s">
        <v>21</v>
      </c>
      <c r="C449" t="s">
        <v>4618</v>
      </c>
      <c r="D449" t="s">
        <v>8014</v>
      </c>
      <c r="E449" t="s">
        <v>1695</v>
      </c>
      <c r="F449" s="12">
        <v>86.28334228948188</v>
      </c>
      <c r="G449" s="12">
        <v>3428.1688855195312</v>
      </c>
      <c r="H449" s="12">
        <v>1623.255995297204</v>
      </c>
      <c r="I449">
        <v>3</v>
      </c>
      <c r="J449" s="15">
        <v>0</v>
      </c>
      <c r="K449" s="15">
        <v>1</v>
      </c>
      <c r="L449" s="56">
        <v>2.0432299999999999</v>
      </c>
      <c r="M449">
        <v>1</v>
      </c>
      <c r="N449">
        <v>0</v>
      </c>
      <c r="O449" s="12">
        <v>3</v>
      </c>
      <c r="P449" s="12">
        <v>10</v>
      </c>
      <c r="Q449" s="12">
        <v>0</v>
      </c>
      <c r="R449" s="12">
        <v>3</v>
      </c>
      <c r="S449" s="12">
        <v>0</v>
      </c>
      <c r="T449" s="12">
        <v>3445.3438768352921</v>
      </c>
      <c r="U449" s="12">
        <v>3359.0605345458102</v>
      </c>
      <c r="V449" s="12">
        <v>0</v>
      </c>
      <c r="W449" s="57">
        <v>4.121049368506667E-5</v>
      </c>
      <c r="X449" s="57">
        <v>2.379309524376026E-5</v>
      </c>
      <c r="Y449" s="57">
        <v>0</v>
      </c>
      <c r="Z449" s="57">
        <v>3.8799501854366869E-4</v>
      </c>
      <c r="AA449" s="57">
        <v>3.0721769665082257E-3</v>
      </c>
      <c r="AB449" s="57">
        <v>0</v>
      </c>
      <c r="AC449" s="57">
        <v>9.800809885879592E-5</v>
      </c>
      <c r="AD449" s="57">
        <v>0</v>
      </c>
      <c r="AE449" s="57">
        <v>2.7666905894517437E-4</v>
      </c>
      <c r="AF449" s="57">
        <v>6.8817132392465425E-4</v>
      </c>
      <c r="AG449" s="57">
        <v>0</v>
      </c>
      <c r="AH449" s="17">
        <v>4.1709309597357685E-4</v>
      </c>
      <c r="AI449" s="12">
        <v>442</v>
      </c>
      <c r="AJ449" s="16">
        <v>6</v>
      </c>
      <c r="AK449" s="17">
        <v>0.88845270376263441</v>
      </c>
      <c r="AL449" t="str">
        <f>IF(AK449&lt;='CAV Tier 1 Analysis'!$A$5,"Tier 1", "Tier 2")</f>
        <v>Tier 2</v>
      </c>
      <c r="AM449" t="str">
        <f t="shared" si="13"/>
        <v>Illinois - Tier 2</v>
      </c>
      <c r="AN449" t="str">
        <f t="shared" si="14"/>
        <v>Sullivan, City Of - Tier 2</v>
      </c>
    </row>
    <row r="450" spans="1:40" x14ac:dyDescent="0.3">
      <c r="A450">
        <v>5</v>
      </c>
      <c r="B450" t="s">
        <v>21</v>
      </c>
      <c r="C450" t="s">
        <v>4371</v>
      </c>
      <c r="D450" t="s">
        <v>7733</v>
      </c>
      <c r="E450" t="s">
        <v>2832</v>
      </c>
      <c r="F450" s="12">
        <v>135.35204345323291</v>
      </c>
      <c r="G450" s="12">
        <v>275.01322922131612</v>
      </c>
      <c r="H450" s="12">
        <v>80.776183384537674</v>
      </c>
      <c r="I450">
        <v>15</v>
      </c>
      <c r="J450" s="15">
        <v>0.26527775364459344</v>
      </c>
      <c r="K450" s="15">
        <v>0.73472224635540662</v>
      </c>
      <c r="L450" s="56">
        <v>1.1510200000000002</v>
      </c>
      <c r="M450">
        <v>14</v>
      </c>
      <c r="N450">
        <v>0</v>
      </c>
      <c r="O450" s="12">
        <v>6</v>
      </c>
      <c r="P450" s="12">
        <v>2</v>
      </c>
      <c r="Q450" s="12">
        <v>7</v>
      </c>
      <c r="R450" s="12">
        <v>11.020833695331099</v>
      </c>
      <c r="S450" s="12">
        <v>21.428124476233886</v>
      </c>
      <c r="T450" s="12">
        <v>219.09866232553085</v>
      </c>
      <c r="U450" s="12">
        <v>83.746618872297944</v>
      </c>
      <c r="V450" s="12">
        <v>55.914566895785271</v>
      </c>
      <c r="W450" s="57">
        <v>2.3215253515945562E-5</v>
      </c>
      <c r="X450" s="57">
        <v>3.3310333341264364E-4</v>
      </c>
      <c r="Y450" s="57">
        <v>0</v>
      </c>
      <c r="Z450" s="57">
        <v>7.7599003708733738E-4</v>
      </c>
      <c r="AA450" s="57">
        <v>6.1443539330164514E-4</v>
      </c>
      <c r="AB450" s="57">
        <v>2.2935779816513763E-3</v>
      </c>
      <c r="AC450" s="57">
        <v>3.600436527727865E-4</v>
      </c>
      <c r="AD450" s="57">
        <v>7.6116186150327372E-5</v>
      </c>
      <c r="AE450" s="57">
        <v>1.759412786901011E-5</v>
      </c>
      <c r="AF450" s="57">
        <v>1.7157184573142958E-5</v>
      </c>
      <c r="AG450" s="57">
        <v>7.006374334404159E-5</v>
      </c>
      <c r="AH450" s="17">
        <v>4.1648153578893228E-4</v>
      </c>
      <c r="AI450" s="12">
        <v>443</v>
      </c>
      <c r="AJ450" s="16">
        <v>6</v>
      </c>
      <c r="AK450" s="17">
        <v>0.88886918529842329</v>
      </c>
      <c r="AL450" t="str">
        <f>IF(AK450&lt;='CAV Tier 1 Analysis'!$A$5,"Tier 1", "Tier 2")</f>
        <v>Tier 2</v>
      </c>
      <c r="AM450" t="str">
        <f t="shared" si="13"/>
        <v>Illinois - Tier 2</v>
      </c>
      <c r="AN450" t="str">
        <f t="shared" si="14"/>
        <v>Kirkland, Village Of - Tier 2</v>
      </c>
    </row>
    <row r="451" spans="1:40" x14ac:dyDescent="0.3">
      <c r="A451">
        <v>5</v>
      </c>
      <c r="B451" t="s">
        <v>21</v>
      </c>
      <c r="C451" t="s">
        <v>4731</v>
      </c>
      <c r="D451" t="s">
        <v>8145</v>
      </c>
      <c r="E451" t="s">
        <v>1760</v>
      </c>
      <c r="F451" s="12">
        <v>222.39450614229742</v>
      </c>
      <c r="G451" s="12">
        <v>2485.2264628743337</v>
      </c>
      <c r="H451" s="12">
        <v>1210.6830257733579</v>
      </c>
      <c r="I451">
        <v>29</v>
      </c>
      <c r="J451" s="15">
        <v>7.2350442266926607E-2</v>
      </c>
      <c r="K451" s="15">
        <v>0.92764955773307334</v>
      </c>
      <c r="L451" s="56">
        <v>2.3492600000000001</v>
      </c>
      <c r="M451">
        <v>7</v>
      </c>
      <c r="N451">
        <v>0</v>
      </c>
      <c r="O451" s="12">
        <v>7</v>
      </c>
      <c r="P451" s="12">
        <v>5</v>
      </c>
      <c r="Q451" s="12">
        <v>0</v>
      </c>
      <c r="R451" s="12">
        <v>26.901837174259128</v>
      </c>
      <c r="S451" s="12">
        <v>87.593452359763347</v>
      </c>
      <c r="T451" s="12">
        <v>2642.8375321741432</v>
      </c>
      <c r="U451" s="12">
        <v>2420.4430260318459</v>
      </c>
      <c r="V451" s="12">
        <v>0</v>
      </c>
      <c r="W451" s="57">
        <v>4.7382900796571966E-5</v>
      </c>
      <c r="X451" s="57">
        <v>1.6655166670632182E-4</v>
      </c>
      <c r="Y451" s="57">
        <v>0</v>
      </c>
      <c r="Z451" s="57">
        <v>9.0532170993522698E-4</v>
      </c>
      <c r="AA451" s="57">
        <v>1.5360884832541128E-3</v>
      </c>
      <c r="AB451" s="57">
        <v>0</v>
      </c>
      <c r="AC451" s="57">
        <v>8.7886597241933987E-4</v>
      </c>
      <c r="AD451" s="57">
        <v>3.1114620100141358E-4</v>
      </c>
      <c r="AE451" s="57">
        <v>2.1222594873265314E-4</v>
      </c>
      <c r="AF451" s="57">
        <v>4.9587658947437038E-4</v>
      </c>
      <c r="AG451" s="57">
        <v>0</v>
      </c>
      <c r="AH451" s="17">
        <v>4.1395086112000094E-4</v>
      </c>
      <c r="AI451" s="12">
        <v>444</v>
      </c>
      <c r="AJ451" s="16">
        <v>6</v>
      </c>
      <c r="AK451" s="17">
        <v>0.88928313615954324</v>
      </c>
      <c r="AL451" t="str">
        <f>IF(AK451&lt;='CAV Tier 1 Analysis'!$A$5,"Tier 1", "Tier 2")</f>
        <v>Tier 2</v>
      </c>
      <c r="AM451" t="str">
        <f t="shared" si="13"/>
        <v>Illinois - Tier 2</v>
      </c>
      <c r="AN451" t="str">
        <f t="shared" si="14"/>
        <v>Fulton, City Of - Tier 2</v>
      </c>
    </row>
    <row r="452" spans="1:40" x14ac:dyDescent="0.3">
      <c r="A452">
        <v>5</v>
      </c>
      <c r="B452" t="s">
        <v>21</v>
      </c>
      <c r="C452" t="s">
        <v>4330</v>
      </c>
      <c r="D452" t="s">
        <v>7692</v>
      </c>
      <c r="E452" t="s">
        <v>2191</v>
      </c>
      <c r="F452" s="12">
        <v>20590.829315626768</v>
      </c>
      <c r="G452" s="12">
        <v>3669.1714647576673</v>
      </c>
      <c r="H452" s="12">
        <v>1373.6932437965695</v>
      </c>
      <c r="I452">
        <v>17</v>
      </c>
      <c r="J452" s="15">
        <v>3.844954878864338E-2</v>
      </c>
      <c r="K452" s="15">
        <v>0.96155045121135663</v>
      </c>
      <c r="L452" s="56">
        <v>3.7532299999999998</v>
      </c>
      <c r="M452">
        <v>16</v>
      </c>
      <c r="N452">
        <v>3</v>
      </c>
      <c r="O452" s="12">
        <v>15</v>
      </c>
      <c r="P452" s="12">
        <v>1</v>
      </c>
      <c r="Q452" s="12">
        <v>0</v>
      </c>
      <c r="R452" s="12">
        <v>16.346357670593061</v>
      </c>
      <c r="S452" s="12">
        <v>52.817885397985982</v>
      </c>
      <c r="T452" s="12">
        <v>3501.1573039722584</v>
      </c>
      <c r="U452" s="12">
        <v>0</v>
      </c>
      <c r="V452" s="12">
        <v>168.01416078540888</v>
      </c>
      <c r="W452" s="57">
        <v>7.5699975633483637E-5</v>
      </c>
      <c r="X452" s="57">
        <v>3.8068952390016416E-4</v>
      </c>
      <c r="Y452" s="57">
        <v>6.0386473429951688E-4</v>
      </c>
      <c r="Z452" s="57">
        <v>1.9399750927183435E-3</v>
      </c>
      <c r="AA452" s="57">
        <v>3.0721769665082257E-4</v>
      </c>
      <c r="AB452" s="57">
        <v>0</v>
      </c>
      <c r="AC452" s="57">
        <v>5.3402514618690724E-4</v>
      </c>
      <c r="AD452" s="57">
        <v>1.8761772648272148E-4</v>
      </c>
      <c r="AE452" s="57">
        <v>2.8115100586092708E-4</v>
      </c>
      <c r="AF452" s="57">
        <v>0</v>
      </c>
      <c r="AG452" s="57">
        <v>2.1053013003523332E-4</v>
      </c>
      <c r="AH452" s="17">
        <v>4.1097918470619268E-4</v>
      </c>
      <c r="AI452" s="12">
        <v>445</v>
      </c>
      <c r="AJ452" s="16">
        <v>6</v>
      </c>
      <c r="AK452" s="17">
        <v>0.88969411534424947</v>
      </c>
      <c r="AL452" t="str">
        <f>IF(AK452&lt;='CAV Tier 1 Analysis'!$A$5,"Tier 1", "Tier 2")</f>
        <v>Tier 2</v>
      </c>
      <c r="AM452" t="str">
        <f t="shared" si="13"/>
        <v>Illinois - Tier 2</v>
      </c>
      <c r="AN452" t="str">
        <f t="shared" si="14"/>
        <v>Palos Park, Village Of - Tier 2</v>
      </c>
    </row>
    <row r="453" spans="1:40" x14ac:dyDescent="0.3">
      <c r="A453">
        <v>5</v>
      </c>
      <c r="B453" t="s">
        <v>21</v>
      </c>
      <c r="C453" t="s">
        <v>4550</v>
      </c>
      <c r="D453" t="s">
        <v>7937</v>
      </c>
      <c r="E453" t="s">
        <v>2096</v>
      </c>
      <c r="F453" s="12">
        <v>79.82844891157491</v>
      </c>
      <c r="G453" s="12">
        <v>1818.0768348403217</v>
      </c>
      <c r="H453" s="12">
        <v>1057.3649170765173</v>
      </c>
      <c r="I453">
        <v>5</v>
      </c>
      <c r="J453" s="15">
        <v>0</v>
      </c>
      <c r="K453" s="15">
        <v>1</v>
      </c>
      <c r="L453" s="56">
        <v>1.4024799999999999</v>
      </c>
      <c r="M453">
        <v>5</v>
      </c>
      <c r="N453">
        <v>3</v>
      </c>
      <c r="O453" s="12">
        <v>4</v>
      </c>
      <c r="P453" s="12">
        <v>6</v>
      </c>
      <c r="Q453" s="12">
        <v>2</v>
      </c>
      <c r="R453" s="12">
        <v>5</v>
      </c>
      <c r="S453" s="12">
        <v>0</v>
      </c>
      <c r="T453" s="12">
        <v>2106.1277457767092</v>
      </c>
      <c r="U453" s="12">
        <v>2026.2992968651342</v>
      </c>
      <c r="V453" s="12">
        <v>0</v>
      </c>
      <c r="W453" s="57">
        <v>2.8287022598254873E-5</v>
      </c>
      <c r="X453" s="57">
        <v>1.189654762188013E-4</v>
      </c>
      <c r="Y453" s="57">
        <v>6.0386473429951688E-4</v>
      </c>
      <c r="Z453" s="57">
        <v>5.1732669139155829E-4</v>
      </c>
      <c r="AA453" s="57">
        <v>1.8433061799049354E-3</v>
      </c>
      <c r="AB453" s="57">
        <v>6.5530799475753605E-4</v>
      </c>
      <c r="AC453" s="57">
        <v>1.6334683143132651E-4</v>
      </c>
      <c r="AD453" s="57">
        <v>0</v>
      </c>
      <c r="AE453" s="57">
        <v>1.6912691512743883E-4</v>
      </c>
      <c r="AF453" s="57">
        <v>4.1512829419128718E-4</v>
      </c>
      <c r="AG453" s="57">
        <v>0</v>
      </c>
      <c r="AH453" s="17">
        <v>4.104236490836959E-4</v>
      </c>
      <c r="AI453" s="12">
        <v>446</v>
      </c>
      <c r="AJ453" s="16">
        <v>6</v>
      </c>
      <c r="AK453" s="17">
        <v>0.89010453899333319</v>
      </c>
      <c r="AL453" t="str">
        <f>IF(AK453&lt;='CAV Tier 1 Analysis'!$A$5,"Tier 1", "Tier 2")</f>
        <v>Tier 2</v>
      </c>
      <c r="AM453" t="str">
        <f t="shared" si="13"/>
        <v>Illinois - Tier 2</v>
      </c>
      <c r="AN453" t="str">
        <f t="shared" si="14"/>
        <v>Gillespie,City Of - Tier 2</v>
      </c>
    </row>
    <row r="454" spans="1:40" x14ac:dyDescent="0.3">
      <c r="A454">
        <v>5</v>
      </c>
      <c r="B454" t="s">
        <v>21</v>
      </c>
      <c r="C454" t="s">
        <v>4306</v>
      </c>
      <c r="D454" t="s">
        <v>7668</v>
      </c>
      <c r="E454" t="s">
        <v>1941</v>
      </c>
      <c r="F454" s="12">
        <v>33296.441643497114</v>
      </c>
      <c r="G454" s="12">
        <v>10367.909251531888</v>
      </c>
      <c r="H454" s="12">
        <v>3967.7472002205977</v>
      </c>
      <c r="I454">
        <v>2</v>
      </c>
      <c r="J454" s="15">
        <v>7.6503885067375821E-2</v>
      </c>
      <c r="K454" s="15">
        <v>0.92349611493262396</v>
      </c>
      <c r="L454" s="56">
        <v>6.7309000000000001</v>
      </c>
      <c r="M454">
        <v>8</v>
      </c>
      <c r="N454">
        <v>0</v>
      </c>
      <c r="O454" s="12">
        <v>14.3</v>
      </c>
      <c r="P454" s="12">
        <v>1</v>
      </c>
      <c r="Q454" s="12">
        <v>0</v>
      </c>
      <c r="R454" s="12">
        <v>1.8469922298652479</v>
      </c>
      <c r="S454" s="12">
        <v>303.5480757820788</v>
      </c>
      <c r="T454" s="12">
        <v>10943.118995950195</v>
      </c>
      <c r="U454" s="12">
        <v>0</v>
      </c>
      <c r="V454" s="12">
        <v>0</v>
      </c>
      <c r="W454" s="57">
        <v>1.3575745850678351E-4</v>
      </c>
      <c r="X454" s="57">
        <v>1.9034476195008208E-4</v>
      </c>
      <c r="Y454" s="57">
        <v>0</v>
      </c>
      <c r="Z454" s="57">
        <v>1.8494429217248208E-3</v>
      </c>
      <c r="AA454" s="57">
        <v>3.0721769665082257E-4</v>
      </c>
      <c r="AB454" s="57">
        <v>0</v>
      </c>
      <c r="AC454" s="57">
        <v>6.034006568535371E-5</v>
      </c>
      <c r="AD454" s="57">
        <v>1.0782521758928669E-3</v>
      </c>
      <c r="AE454" s="57">
        <v>8.7875769234263285E-4</v>
      </c>
      <c r="AF454" s="57">
        <v>0</v>
      </c>
      <c r="AG454" s="57">
        <v>0</v>
      </c>
      <c r="AH454" s="17">
        <v>4.0910116115939663E-4</v>
      </c>
      <c r="AI454" s="12">
        <v>447</v>
      </c>
      <c r="AJ454" s="16">
        <v>6</v>
      </c>
      <c r="AK454" s="17">
        <v>0.89051364015449264</v>
      </c>
      <c r="AL454" t="str">
        <f>IF(AK454&lt;='CAV Tier 1 Analysis'!$A$5,"Tier 1", "Tier 2")</f>
        <v>Tier 2</v>
      </c>
      <c r="AM454" t="str">
        <f t="shared" si="13"/>
        <v>Illinois - Tier 2</v>
      </c>
      <c r="AN454" t="str">
        <f t="shared" si="14"/>
        <v>Lemont, Village Of - Tier 2</v>
      </c>
    </row>
    <row r="455" spans="1:40" x14ac:dyDescent="0.3">
      <c r="A455">
        <v>5</v>
      </c>
      <c r="B455" t="s">
        <v>21</v>
      </c>
      <c r="C455" t="s">
        <v>4697</v>
      </c>
      <c r="D455" t="s">
        <v>8104</v>
      </c>
      <c r="E455" t="s">
        <v>998</v>
      </c>
      <c r="F455" s="12">
        <v>967.47183449469878</v>
      </c>
      <c r="G455" s="12">
        <v>3204.4124428061855</v>
      </c>
      <c r="H455" s="12">
        <v>1718.1904203342785</v>
      </c>
      <c r="I455">
        <v>19</v>
      </c>
      <c r="J455" s="15">
        <v>0.11297158682941841</v>
      </c>
      <c r="K455" s="15">
        <v>0.88702841317058201</v>
      </c>
      <c r="L455" s="56">
        <v>2.4372499999999997</v>
      </c>
      <c r="M455">
        <v>2</v>
      </c>
      <c r="N455">
        <v>0</v>
      </c>
      <c r="O455" s="12">
        <v>12</v>
      </c>
      <c r="P455" s="12">
        <v>2</v>
      </c>
      <c r="Q455" s="12"/>
      <c r="R455" s="12">
        <v>16.853539850241059</v>
      </c>
      <c r="S455" s="12">
        <v>194.10669826026887</v>
      </c>
      <c r="T455" s="12">
        <v>4189.9043823371294</v>
      </c>
      <c r="U455" s="12">
        <v>3222.4325478424307</v>
      </c>
      <c r="V455" s="12">
        <v>0</v>
      </c>
      <c r="W455" s="57">
        <v>4.9157596420338746E-5</v>
      </c>
      <c r="X455" s="57">
        <v>4.758619048752052E-5</v>
      </c>
      <c r="Y455" s="57">
        <v>0</v>
      </c>
      <c r="Z455" s="57">
        <v>1.5519800741746748E-3</v>
      </c>
      <c r="AA455" s="57">
        <v>6.1443539330164514E-4</v>
      </c>
      <c r="AB455" s="57">
        <v>0</v>
      </c>
      <c r="AC455" s="57">
        <v>5.5059446658769411E-4</v>
      </c>
      <c r="AD455" s="57">
        <v>6.8949858837112664E-4</v>
      </c>
      <c r="AE455" s="57">
        <v>3.3645898463879024E-4</v>
      </c>
      <c r="AF455" s="57">
        <v>6.6018032420081692E-4</v>
      </c>
      <c r="AG455" s="57">
        <v>0</v>
      </c>
      <c r="AH455" s="17">
        <v>4.0908105619841885E-4</v>
      </c>
      <c r="AI455" s="12">
        <v>448</v>
      </c>
      <c r="AJ455" s="16">
        <v>6</v>
      </c>
      <c r="AK455" s="17">
        <v>0.89092272121069105</v>
      </c>
      <c r="AL455" t="str">
        <f>IF(AK455&lt;='CAV Tier 1 Analysis'!$A$5,"Tier 1", "Tier 2")</f>
        <v>Tier 2</v>
      </c>
      <c r="AM455" t="str">
        <f t="shared" si="13"/>
        <v>Illinois - Tier 2</v>
      </c>
      <c r="AN455" t="str">
        <f t="shared" si="14"/>
        <v>Washington Park, Village Of - Tier 2</v>
      </c>
    </row>
    <row r="456" spans="1:40" x14ac:dyDescent="0.3">
      <c r="A456">
        <v>5</v>
      </c>
      <c r="B456" t="s">
        <v>21</v>
      </c>
      <c r="C456" t="s">
        <v>4842</v>
      </c>
      <c r="D456" t="s">
        <v>8265</v>
      </c>
      <c r="E456" t="s">
        <v>2824</v>
      </c>
      <c r="F456" s="12">
        <v>67.805466901548627</v>
      </c>
      <c r="G456" s="12">
        <v>135.10557582345294</v>
      </c>
      <c r="H456" s="12">
        <v>54.384365162785137</v>
      </c>
      <c r="I456">
        <v>31</v>
      </c>
      <c r="J456" s="15">
        <v>0.67442386924435183</v>
      </c>
      <c r="K456" s="15">
        <v>0.32557613075564829</v>
      </c>
      <c r="L456" s="56">
        <v>1.1043500000000002</v>
      </c>
      <c r="M456">
        <v>27</v>
      </c>
      <c r="N456">
        <v>0</v>
      </c>
      <c r="O456" s="12">
        <v>7.666666666666667</v>
      </c>
      <c r="P456" s="12">
        <v>2.3333333333333335</v>
      </c>
      <c r="Q456" s="12">
        <v>5</v>
      </c>
      <c r="R456" s="12">
        <v>10.092860053425097</v>
      </c>
      <c r="S456" s="12">
        <v>36.678113979483285</v>
      </c>
      <c r="T456" s="12">
        <v>132.62158311160115</v>
      </c>
      <c r="U456" s="12">
        <v>64.816116210052527</v>
      </c>
      <c r="V456" s="12">
        <v>2.4839927118517835</v>
      </c>
      <c r="W456" s="57">
        <v>2.2273952859493736E-5</v>
      </c>
      <c r="X456" s="57">
        <v>6.42413571581527E-4</v>
      </c>
      <c r="Y456" s="57">
        <v>0</v>
      </c>
      <c r="Z456" s="57">
        <v>9.9154282516715334E-4</v>
      </c>
      <c r="AA456" s="57">
        <v>7.1684129218525273E-4</v>
      </c>
      <c r="AB456" s="57">
        <v>1.63826998689384E-3</v>
      </c>
      <c r="AC456" s="57">
        <v>3.2972734196135971E-4</v>
      </c>
      <c r="AD456" s="57">
        <v>1.3028663121691686E-4</v>
      </c>
      <c r="AE456" s="57">
        <v>1.0649818975111851E-5</v>
      </c>
      <c r="AF456" s="57">
        <v>1.3278889155225429E-5</v>
      </c>
      <c r="AG456" s="57">
        <v>3.1125668585795991E-6</v>
      </c>
      <c r="AH456" s="17">
        <v>4.0894517062313278E-4</v>
      </c>
      <c r="AI456" s="12">
        <v>449</v>
      </c>
      <c r="AJ456" s="16">
        <v>6</v>
      </c>
      <c r="AK456" s="17">
        <v>0.89133166638131422</v>
      </c>
      <c r="AL456" t="str">
        <f>IF(AK456&lt;='CAV Tier 1 Analysis'!$A$5,"Tier 1", "Tier 2")</f>
        <v>Tier 2</v>
      </c>
      <c r="AM456" t="str">
        <f t="shared" ref="AM456:AM519" si="15">B456&amp;" - "&amp;AL456</f>
        <v>Illinois - Tier 2</v>
      </c>
      <c r="AN456" t="str">
        <f t="shared" ref="AN456:AN519" si="16">C456&amp;" - "&amp;AL456</f>
        <v>Spring Bay, Village Of - Tier 2</v>
      </c>
    </row>
    <row r="457" spans="1:40" x14ac:dyDescent="0.3">
      <c r="A457">
        <v>5</v>
      </c>
      <c r="B457" t="s">
        <v>21</v>
      </c>
      <c r="C457" t="s">
        <v>4415</v>
      </c>
      <c r="D457" t="s">
        <v>7783</v>
      </c>
      <c r="E457" t="s">
        <v>2031</v>
      </c>
      <c r="F457" s="12">
        <v>20.37588080625688</v>
      </c>
      <c r="G457" s="12">
        <v>20.230340118708302</v>
      </c>
      <c r="H457" s="12">
        <v>11.658768223076851</v>
      </c>
      <c r="I457">
        <v>1</v>
      </c>
      <c r="J457" s="15">
        <v>0.98720551705363935</v>
      </c>
      <c r="K457" s="15">
        <v>1.279448294636072E-2</v>
      </c>
      <c r="L457" s="56">
        <v>0.88162999999999991</v>
      </c>
      <c r="M457">
        <v>5</v>
      </c>
      <c r="N457">
        <v>0</v>
      </c>
      <c r="O457" s="12">
        <v>7</v>
      </c>
      <c r="P457" s="12">
        <v>10</v>
      </c>
      <c r="Q457" s="12">
        <v>1</v>
      </c>
      <c r="R457" s="12">
        <v>1.279448294636072E-2</v>
      </c>
      <c r="S457" s="12">
        <v>11.509600311871123</v>
      </c>
      <c r="T457" s="12">
        <v>22.070147764727654</v>
      </c>
      <c r="U457" s="12">
        <v>1.6942669584707737</v>
      </c>
      <c r="V457" s="12">
        <v>0</v>
      </c>
      <c r="W457" s="57">
        <v>1.7781849105370089E-5</v>
      </c>
      <c r="X457" s="57">
        <v>1.189654762188013E-4</v>
      </c>
      <c r="Y457" s="57">
        <v>0</v>
      </c>
      <c r="Z457" s="57">
        <v>9.0532170993522698E-4</v>
      </c>
      <c r="AA457" s="57">
        <v>3.0721769665082257E-3</v>
      </c>
      <c r="AB457" s="57">
        <v>3.2765399737876802E-4</v>
      </c>
      <c r="AC457" s="57">
        <v>4.1798764981803329E-7</v>
      </c>
      <c r="AD457" s="57">
        <v>4.0883973808622473E-5</v>
      </c>
      <c r="AE457" s="57">
        <v>1.7722837635751191E-6</v>
      </c>
      <c r="AF457" s="57">
        <v>3.4710477048615649E-7</v>
      </c>
      <c r="AG457" s="57">
        <v>0</v>
      </c>
      <c r="AH457" s="17">
        <v>4.0775648628535395E-4</v>
      </c>
      <c r="AI457" s="12">
        <v>450</v>
      </c>
      <c r="AJ457" s="16">
        <v>6</v>
      </c>
      <c r="AK457" s="17">
        <v>0.89173942286759955</v>
      </c>
      <c r="AL457" t="str">
        <f>IF(AK457&lt;='CAV Tier 1 Analysis'!$A$5,"Tier 1", "Tier 2")</f>
        <v>Tier 2</v>
      </c>
      <c r="AM457" t="str">
        <f t="shared" si="15"/>
        <v>Illinois - Tier 2</v>
      </c>
      <c r="AN457" t="str">
        <f t="shared" si="16"/>
        <v>Junction, Village Of - Tier 2</v>
      </c>
    </row>
    <row r="458" spans="1:40" x14ac:dyDescent="0.3">
      <c r="A458">
        <v>5</v>
      </c>
      <c r="B458" t="s">
        <v>21</v>
      </c>
      <c r="C458" t="s">
        <v>4434</v>
      </c>
      <c r="D458" t="s">
        <v>7805</v>
      </c>
      <c r="E458" t="s">
        <v>2121</v>
      </c>
      <c r="F458" s="12">
        <v>218.78803501285131</v>
      </c>
      <c r="G458" s="12">
        <v>901.80638218905005</v>
      </c>
      <c r="H458" s="12">
        <v>546.64570111192393</v>
      </c>
      <c r="I458">
        <v>5</v>
      </c>
      <c r="J458" s="15">
        <v>0.27124600253747599</v>
      </c>
      <c r="K458" s="15">
        <v>0.72875399746252412</v>
      </c>
      <c r="L458" s="56">
        <v>7.4641099999999998</v>
      </c>
      <c r="M458">
        <v>6</v>
      </c>
      <c r="N458">
        <v>0</v>
      </c>
      <c r="O458" s="12">
        <v>11</v>
      </c>
      <c r="P458" s="12">
        <v>5</v>
      </c>
      <c r="Q458" s="12">
        <v>1</v>
      </c>
      <c r="R458" s="12">
        <v>3.6437699873126208</v>
      </c>
      <c r="S458" s="12">
        <v>148.27546123090525</v>
      </c>
      <c r="T458" s="12">
        <v>1043.7183555285567</v>
      </c>
      <c r="U458" s="12">
        <v>824.93032051570538</v>
      </c>
      <c r="V458" s="12">
        <v>0</v>
      </c>
      <c r="W458" s="57">
        <v>1.5054578193333251E-4</v>
      </c>
      <c r="X458" s="57">
        <v>1.4275857146256156E-4</v>
      </c>
      <c r="Y458" s="57">
        <v>0</v>
      </c>
      <c r="Z458" s="57">
        <v>1.4226484013267853E-3</v>
      </c>
      <c r="AA458" s="57">
        <v>1.5360884832541128E-3</v>
      </c>
      <c r="AB458" s="57">
        <v>3.2765399737876802E-4</v>
      </c>
      <c r="AC458" s="57">
        <v>1.190396563784163E-4</v>
      </c>
      <c r="AD458" s="57">
        <v>5.2669857416101965E-4</v>
      </c>
      <c r="AE458" s="57">
        <v>8.3812990967140936E-5</v>
      </c>
      <c r="AF458" s="57">
        <v>1.6900362020169489E-4</v>
      </c>
      <c r="AG458" s="57">
        <v>0</v>
      </c>
      <c r="AH458" s="17">
        <v>4.0711364336943923E-4</v>
      </c>
      <c r="AI458" s="12">
        <v>451</v>
      </c>
      <c r="AJ458" s="16">
        <v>6</v>
      </c>
      <c r="AK458" s="17">
        <v>0.89214653651096898</v>
      </c>
      <c r="AL458" t="str">
        <f>IF(AK458&lt;='CAV Tier 1 Analysis'!$A$5,"Tier 1", "Tier 2")</f>
        <v>Tier 2</v>
      </c>
      <c r="AM458" t="str">
        <f t="shared" si="15"/>
        <v>Illinois - Tier 2</v>
      </c>
      <c r="AN458" t="str">
        <f t="shared" si="16"/>
        <v>Warsaw, City Of - Tier 2</v>
      </c>
    </row>
    <row r="459" spans="1:40" x14ac:dyDescent="0.3">
      <c r="A459">
        <v>5</v>
      </c>
      <c r="B459" t="s">
        <v>21</v>
      </c>
      <c r="C459" t="s">
        <v>4659</v>
      </c>
      <c r="D459" t="s">
        <v>8061</v>
      </c>
      <c r="E459" t="s">
        <v>2805</v>
      </c>
      <c r="F459" s="12">
        <v>276.3999834263974</v>
      </c>
      <c r="G459" s="12">
        <v>281.77723221297606</v>
      </c>
      <c r="H459" s="12">
        <v>132.74479161848612</v>
      </c>
      <c r="I459">
        <v>23</v>
      </c>
      <c r="J459" s="15">
        <v>0.27619009605917882</v>
      </c>
      <c r="K459" s="15">
        <v>0.72380990394082112</v>
      </c>
      <c r="L459" s="56">
        <v>0.75162000000000007</v>
      </c>
      <c r="M459">
        <v>66</v>
      </c>
      <c r="N459">
        <v>2</v>
      </c>
      <c r="O459" s="12">
        <v>9</v>
      </c>
      <c r="P459" s="12">
        <v>2</v>
      </c>
      <c r="Q459" s="12">
        <v>0</v>
      </c>
      <c r="R459" s="12">
        <v>16.647627790638886</v>
      </c>
      <c r="S459" s="12">
        <v>36.662796748465354</v>
      </c>
      <c r="T459" s="12">
        <v>313.87283326821728</v>
      </c>
      <c r="U459" s="12">
        <v>37.47284984181988</v>
      </c>
      <c r="V459" s="12">
        <v>0</v>
      </c>
      <c r="W459" s="57">
        <v>1.5159640012905945E-5</v>
      </c>
      <c r="X459" s="57">
        <v>1.5703442860881772E-3</v>
      </c>
      <c r="Y459" s="57">
        <v>4.0257648953301127E-4</v>
      </c>
      <c r="Z459" s="57">
        <v>1.1639850556310061E-3</v>
      </c>
      <c r="AA459" s="57">
        <v>6.1443539330164514E-4</v>
      </c>
      <c r="AB459" s="57">
        <v>0</v>
      </c>
      <c r="AC459" s="57">
        <v>5.4386745008979135E-4</v>
      </c>
      <c r="AD459" s="57">
        <v>1.3023222191904475E-4</v>
      </c>
      <c r="AE459" s="57">
        <v>2.5204712363440146E-5</v>
      </c>
      <c r="AF459" s="57">
        <v>7.6770693536673059E-6</v>
      </c>
      <c r="AG459" s="57">
        <v>0</v>
      </c>
      <c r="AH459" s="17">
        <v>4.0668021075388085E-4</v>
      </c>
      <c r="AI459" s="12">
        <v>452</v>
      </c>
      <c r="AJ459" s="16">
        <v>6</v>
      </c>
      <c r="AK459" s="17">
        <v>0.89255321672172283</v>
      </c>
      <c r="AL459" t="str">
        <f>IF(AK459&lt;='CAV Tier 1 Analysis'!$A$5,"Tier 1", "Tier 2")</f>
        <v>Tier 2</v>
      </c>
      <c r="AM459" t="str">
        <f t="shared" si="15"/>
        <v>Illinois - Tier 2</v>
      </c>
      <c r="AN459" t="str">
        <f t="shared" si="16"/>
        <v>Andalusia, Village Of - Tier 2</v>
      </c>
    </row>
    <row r="460" spans="1:40" x14ac:dyDescent="0.3">
      <c r="A460">
        <v>5</v>
      </c>
      <c r="B460" t="s">
        <v>21</v>
      </c>
      <c r="C460" t="s">
        <v>4611</v>
      </c>
      <c r="D460" t="s">
        <v>8006</v>
      </c>
      <c r="E460" t="s">
        <v>1778</v>
      </c>
      <c r="F460" s="12">
        <v>233.13366027494547</v>
      </c>
      <c r="G460" s="12">
        <v>3337.0605933440993</v>
      </c>
      <c r="H460" s="12">
        <v>1740.2048231642661</v>
      </c>
      <c r="I460">
        <v>3</v>
      </c>
      <c r="J460" s="15">
        <v>0</v>
      </c>
      <c r="K460" s="15">
        <v>1</v>
      </c>
      <c r="L460" s="56">
        <v>5.2214800000000006</v>
      </c>
      <c r="M460">
        <v>10</v>
      </c>
      <c r="N460">
        <v>0</v>
      </c>
      <c r="O460" s="12">
        <v>2</v>
      </c>
      <c r="P460" s="12">
        <v>9</v>
      </c>
      <c r="Q460" s="12">
        <v>0</v>
      </c>
      <c r="R460" s="12">
        <v>3</v>
      </c>
      <c r="S460" s="12">
        <v>0</v>
      </c>
      <c r="T460" s="12">
        <v>3699.135179571083</v>
      </c>
      <c r="U460" s="12">
        <v>3466.0015192961373</v>
      </c>
      <c r="V460" s="12">
        <v>0</v>
      </c>
      <c r="W460" s="57">
        <v>1.0531353228305278E-4</v>
      </c>
      <c r="X460" s="57">
        <v>2.379309524376026E-4</v>
      </c>
      <c r="Y460" s="57">
        <v>0</v>
      </c>
      <c r="Z460" s="57">
        <v>2.5866334569577915E-4</v>
      </c>
      <c r="AA460" s="57">
        <v>2.7649592698574029E-3</v>
      </c>
      <c r="AB460" s="57">
        <v>0</v>
      </c>
      <c r="AC460" s="57">
        <v>9.800809885879592E-5</v>
      </c>
      <c r="AD460" s="57">
        <v>0</v>
      </c>
      <c r="AE460" s="57">
        <v>2.9704908584712701E-4</v>
      </c>
      <c r="AF460" s="57">
        <v>7.10080342324464E-4</v>
      </c>
      <c r="AG460" s="57">
        <v>0</v>
      </c>
      <c r="AH460" s="17">
        <v>4.065458752094749E-4</v>
      </c>
      <c r="AI460" s="12">
        <v>453</v>
      </c>
      <c r="AJ460" s="16">
        <v>6</v>
      </c>
      <c r="AK460" s="17">
        <v>0.89295976259693233</v>
      </c>
      <c r="AL460" t="str">
        <f>IF(AK460&lt;='CAV Tier 1 Analysis'!$A$5,"Tier 1", "Tier 2")</f>
        <v>Tier 2</v>
      </c>
      <c r="AM460" t="str">
        <f t="shared" si="15"/>
        <v>Illinois - Tier 2</v>
      </c>
      <c r="AN460" t="str">
        <f t="shared" si="16"/>
        <v>Litchfield, City Of - Tier 2</v>
      </c>
    </row>
    <row r="461" spans="1:40" x14ac:dyDescent="0.3">
      <c r="A461">
        <v>5</v>
      </c>
      <c r="B461" t="s">
        <v>21</v>
      </c>
      <c r="C461" t="s">
        <v>4768</v>
      </c>
      <c r="D461" t="s">
        <v>8186</v>
      </c>
      <c r="E461" t="s">
        <v>1665</v>
      </c>
      <c r="F461" s="12">
        <v>17394.536238043645</v>
      </c>
      <c r="G461" s="12">
        <v>15849.741075505461</v>
      </c>
      <c r="H461" s="12">
        <v>7300.5124692746476</v>
      </c>
      <c r="I461">
        <v>5</v>
      </c>
      <c r="J461" s="15">
        <v>0</v>
      </c>
      <c r="K461" s="15">
        <v>1</v>
      </c>
      <c r="L461" s="56">
        <v>3.1707599999999996</v>
      </c>
      <c r="M461">
        <v>9</v>
      </c>
      <c r="N461">
        <v>0</v>
      </c>
      <c r="O461" s="12">
        <v>15</v>
      </c>
      <c r="P461" s="12">
        <v>1</v>
      </c>
      <c r="Q461" s="12">
        <v>0</v>
      </c>
      <c r="R461" s="12">
        <v>5</v>
      </c>
      <c r="S461" s="12">
        <v>0</v>
      </c>
      <c r="T461" s="12">
        <v>18726.920616106403</v>
      </c>
      <c r="U461" s="12">
        <v>1332.3843780627576</v>
      </c>
      <c r="V461" s="12">
        <v>0</v>
      </c>
      <c r="W461" s="57">
        <v>6.3951970633194491E-5</v>
      </c>
      <c r="X461" s="57">
        <v>2.1413785719384234E-4</v>
      </c>
      <c r="Y461" s="57">
        <v>0</v>
      </c>
      <c r="Z461" s="57">
        <v>1.9399750927183435E-3</v>
      </c>
      <c r="AA461" s="57">
        <v>3.0721769665082257E-4</v>
      </c>
      <c r="AB461" s="57">
        <v>0</v>
      </c>
      <c r="AC461" s="57">
        <v>1.6334683143132651E-4</v>
      </c>
      <c r="AD461" s="57">
        <v>0</v>
      </c>
      <c r="AE461" s="57">
        <v>1.5038149134066344E-3</v>
      </c>
      <c r="AF461" s="57">
        <v>2.7296582243700268E-4</v>
      </c>
      <c r="AG461" s="57">
        <v>0</v>
      </c>
      <c r="AH461" s="17">
        <v>4.0594638040646974E-4</v>
      </c>
      <c r="AI461" s="12">
        <v>454</v>
      </c>
      <c r="AJ461" s="16">
        <v>6</v>
      </c>
      <c r="AK461" s="17">
        <v>0.8933657089773388</v>
      </c>
      <c r="AL461" t="str">
        <f>IF(AK461&lt;='CAV Tier 1 Analysis'!$A$5,"Tier 1", "Tier 2")</f>
        <v>Tier 2</v>
      </c>
      <c r="AM461" t="str">
        <f t="shared" si="15"/>
        <v>Illinois - Tier 2</v>
      </c>
      <c r="AN461" t="str">
        <f t="shared" si="16"/>
        <v>Evergreen Park, Village Of - Tier 2</v>
      </c>
    </row>
    <row r="462" spans="1:40" x14ac:dyDescent="0.3">
      <c r="A462">
        <v>5</v>
      </c>
      <c r="B462" t="s">
        <v>21</v>
      </c>
      <c r="C462" t="s">
        <v>4732</v>
      </c>
      <c r="D462" t="s">
        <v>8146</v>
      </c>
      <c r="E462" t="s">
        <v>2149</v>
      </c>
      <c r="F462" s="12">
        <v>198.22822845144762</v>
      </c>
      <c r="G462" s="12">
        <v>1135.6175039292493</v>
      </c>
      <c r="H462" s="12">
        <v>569.43016047131391</v>
      </c>
      <c r="I462">
        <v>13</v>
      </c>
      <c r="J462" s="15">
        <v>0.11137906992292337</v>
      </c>
      <c r="K462" s="15">
        <v>0.88862093007707676</v>
      </c>
      <c r="L462" s="56">
        <v>2.09402</v>
      </c>
      <c r="M462">
        <v>11</v>
      </c>
      <c r="N462">
        <v>4</v>
      </c>
      <c r="O462" s="12">
        <v>7</v>
      </c>
      <c r="P462" s="12">
        <v>5</v>
      </c>
      <c r="Q462" s="12">
        <v>0</v>
      </c>
      <c r="R462" s="12">
        <v>11.552072091001998</v>
      </c>
      <c r="S462" s="12">
        <v>63.422601659355948</v>
      </c>
      <c r="T462" s="12">
        <v>1234.4344363577629</v>
      </c>
      <c r="U462" s="12">
        <v>1036.2062079063153</v>
      </c>
      <c r="V462" s="12">
        <v>0</v>
      </c>
      <c r="W462" s="57">
        <v>4.2234891806797723E-5</v>
      </c>
      <c r="X462" s="57">
        <v>2.6172404768136289E-4</v>
      </c>
      <c r="Y462" s="57">
        <v>8.0515297906602254E-4</v>
      </c>
      <c r="Z462" s="57">
        <v>9.0532170993522698E-4</v>
      </c>
      <c r="AA462" s="57">
        <v>1.5360884832541128E-3</v>
      </c>
      <c r="AB462" s="57">
        <v>0</v>
      </c>
      <c r="AC462" s="57">
        <v>3.7739887450628703E-4</v>
      </c>
      <c r="AD462" s="57">
        <v>2.252874048494447E-4</v>
      </c>
      <c r="AE462" s="57">
        <v>9.9127932086224706E-5</v>
      </c>
      <c r="AF462" s="57">
        <v>2.1228774849996966E-4</v>
      </c>
      <c r="AG462" s="57">
        <v>0</v>
      </c>
      <c r="AH462" s="17">
        <v>4.0587491560776812E-4</v>
      </c>
      <c r="AI462" s="12">
        <v>455</v>
      </c>
      <c r="AJ462" s="16">
        <v>6</v>
      </c>
      <c r="AK462" s="17">
        <v>0.89377158389294653</v>
      </c>
      <c r="AL462" t="str">
        <f>IF(AK462&lt;='CAV Tier 1 Analysis'!$A$5,"Tier 1", "Tier 2")</f>
        <v>Tier 2</v>
      </c>
      <c r="AM462" t="str">
        <f t="shared" si="15"/>
        <v>Illinois - Tier 2</v>
      </c>
      <c r="AN462" t="str">
        <f t="shared" si="16"/>
        <v>Morrison, City Of - Tier 2</v>
      </c>
    </row>
    <row r="463" spans="1:40" x14ac:dyDescent="0.3">
      <c r="A463">
        <v>5</v>
      </c>
      <c r="B463" t="s">
        <v>21</v>
      </c>
      <c r="C463" t="s">
        <v>4444</v>
      </c>
      <c r="D463" t="s">
        <v>7815</v>
      </c>
      <c r="E463" t="s">
        <v>1884</v>
      </c>
      <c r="F463" s="12">
        <v>289.78034681688803</v>
      </c>
      <c r="G463" s="12">
        <v>2658.0612270377505</v>
      </c>
      <c r="H463" s="12">
        <v>1283.1233757008424</v>
      </c>
      <c r="I463">
        <v>22</v>
      </c>
      <c r="J463" s="15">
        <v>9.3913721993088839E-2</v>
      </c>
      <c r="K463" s="15">
        <v>0.90608627800691099</v>
      </c>
      <c r="L463" s="56">
        <v>4.1266599999999993</v>
      </c>
      <c r="M463">
        <v>13</v>
      </c>
      <c r="N463">
        <v>0</v>
      </c>
      <c r="O463" s="12">
        <v>8</v>
      </c>
      <c r="P463" s="12">
        <v>4</v>
      </c>
      <c r="Q463" s="12">
        <v>0</v>
      </c>
      <c r="R463" s="12">
        <v>19.933898116152044</v>
      </c>
      <c r="S463" s="12">
        <v>120.5028919884026</v>
      </c>
      <c r="T463" s="12">
        <v>2761.7177072513109</v>
      </c>
      <c r="U463" s="12">
        <v>2471.9373604344228</v>
      </c>
      <c r="V463" s="12">
        <v>0</v>
      </c>
      <c r="W463" s="57">
        <v>8.3231792735236467E-5</v>
      </c>
      <c r="X463" s="57">
        <v>3.0931023816888341E-4</v>
      </c>
      <c r="Y463" s="57">
        <v>0</v>
      </c>
      <c r="Z463" s="57">
        <v>1.0346533827831166E-3</v>
      </c>
      <c r="AA463" s="57">
        <v>1.2288707866032903E-3</v>
      </c>
      <c r="AB463" s="57">
        <v>0</v>
      </c>
      <c r="AC463" s="57">
        <v>6.5122781906966506E-4</v>
      </c>
      <c r="AD463" s="57">
        <v>4.2804588746976114E-4</v>
      </c>
      <c r="AE463" s="57">
        <v>2.2177230095223158E-4</v>
      </c>
      <c r="AF463" s="57">
        <v>5.0642624284202896E-4</v>
      </c>
      <c r="AG463" s="57">
        <v>0</v>
      </c>
      <c r="AH463" s="17">
        <v>4.0577622278401937E-4</v>
      </c>
      <c r="AI463" s="12">
        <v>456</v>
      </c>
      <c r="AJ463" s="16">
        <v>6</v>
      </c>
      <c r="AK463" s="17">
        <v>0.89417736011573057</v>
      </c>
      <c r="AL463" t="str">
        <f>IF(AK463&lt;='CAV Tier 1 Analysis'!$A$5,"Tier 1", "Tier 2")</f>
        <v>Tier 2</v>
      </c>
      <c r="AM463" t="str">
        <f t="shared" si="15"/>
        <v>Illinois - Tier 2</v>
      </c>
      <c r="AN463" t="str">
        <f t="shared" si="16"/>
        <v>Geneseo, City Of - Tier 2</v>
      </c>
    </row>
    <row r="464" spans="1:40" x14ac:dyDescent="0.3">
      <c r="A464">
        <v>5</v>
      </c>
      <c r="B464" t="s">
        <v>21</v>
      </c>
      <c r="C464" t="s">
        <v>4797</v>
      </c>
      <c r="D464" t="s">
        <v>8218</v>
      </c>
      <c r="E464" t="s">
        <v>2023</v>
      </c>
      <c r="F464" s="12">
        <v>91.007261057968975</v>
      </c>
      <c r="G464" s="12">
        <v>988.15878715674069</v>
      </c>
      <c r="H464" s="12">
        <v>589.27805323360712</v>
      </c>
      <c r="I464">
        <v>19</v>
      </c>
      <c r="J464" s="15">
        <v>0</v>
      </c>
      <c r="K464" s="15">
        <v>1</v>
      </c>
      <c r="L464" s="56">
        <v>1.83843</v>
      </c>
      <c r="M464">
        <v>3</v>
      </c>
      <c r="N464">
        <v>0</v>
      </c>
      <c r="O464" s="12">
        <v>12</v>
      </c>
      <c r="P464" s="12">
        <v>4</v>
      </c>
      <c r="Q464" s="12">
        <v>2</v>
      </c>
      <c r="R464" s="12">
        <v>19</v>
      </c>
      <c r="S464" s="12">
        <v>0</v>
      </c>
      <c r="T464" s="12">
        <v>1087.8037267954198</v>
      </c>
      <c r="U464" s="12">
        <v>996.79646573745083</v>
      </c>
      <c r="V464" s="12">
        <v>0</v>
      </c>
      <c r="W464" s="57">
        <v>3.7079823566332286E-5</v>
      </c>
      <c r="X464" s="57">
        <v>7.1379285731280781E-5</v>
      </c>
      <c r="Y464" s="57">
        <v>0</v>
      </c>
      <c r="Z464" s="57">
        <v>1.5519800741746748E-3</v>
      </c>
      <c r="AA464" s="57">
        <v>1.2288707866032903E-3</v>
      </c>
      <c r="AB464" s="57">
        <v>6.5530799475753605E-4</v>
      </c>
      <c r="AC464" s="57">
        <v>6.2071795943904082E-4</v>
      </c>
      <c r="AD464" s="57">
        <v>0</v>
      </c>
      <c r="AE464" s="57">
        <v>8.7353147949338966E-5</v>
      </c>
      <c r="AF464" s="57">
        <v>2.0421386767378091E-4</v>
      </c>
      <c r="AG464" s="57">
        <v>0</v>
      </c>
      <c r="AH464" s="17">
        <v>4.0517299453593411E-4</v>
      </c>
      <c r="AI464" s="12">
        <v>457</v>
      </c>
      <c r="AJ464" s="16">
        <v>6</v>
      </c>
      <c r="AK464" s="17">
        <v>0.89458253311026648</v>
      </c>
      <c r="AL464" t="str">
        <f>IF(AK464&lt;='CAV Tier 1 Analysis'!$A$5,"Tier 1", "Tier 2")</f>
        <v>Tier 2</v>
      </c>
      <c r="AM464" t="str">
        <f t="shared" si="15"/>
        <v>Illinois - Tier 2</v>
      </c>
      <c r="AN464" t="str">
        <f t="shared" si="16"/>
        <v>Lewistown, City Of - Tier 2</v>
      </c>
    </row>
    <row r="465" spans="1:40" x14ac:dyDescent="0.3">
      <c r="A465">
        <v>5</v>
      </c>
      <c r="B465" t="s">
        <v>21</v>
      </c>
      <c r="C465" t="s">
        <v>4408</v>
      </c>
      <c r="D465" t="s">
        <v>7773</v>
      </c>
      <c r="E465" t="s">
        <v>1710</v>
      </c>
      <c r="F465" s="12">
        <v>173.95215722929689</v>
      </c>
      <c r="G465" s="12">
        <v>4009.8152304192854</v>
      </c>
      <c r="H465" s="12">
        <v>1759.0525063109017</v>
      </c>
      <c r="I465">
        <v>3</v>
      </c>
      <c r="J465" s="15">
        <v>0</v>
      </c>
      <c r="K465" s="15">
        <v>1.0000000000000002</v>
      </c>
      <c r="L465" s="56">
        <v>5.6921600000000003</v>
      </c>
      <c r="M465">
        <v>1</v>
      </c>
      <c r="N465">
        <v>0</v>
      </c>
      <c r="O465" s="12">
        <v>1</v>
      </c>
      <c r="P465" s="12">
        <v>9</v>
      </c>
      <c r="Q465" s="12">
        <v>0</v>
      </c>
      <c r="R465" s="12">
        <v>3.0000000000000009</v>
      </c>
      <c r="S465" s="12">
        <v>0</v>
      </c>
      <c r="T465" s="12">
        <v>4695.8761501240288</v>
      </c>
      <c r="U465" s="12">
        <v>4521.9239928947318</v>
      </c>
      <c r="V465" s="12">
        <v>0</v>
      </c>
      <c r="W465" s="57">
        <v>1.1480681261257379E-4</v>
      </c>
      <c r="X465" s="57">
        <v>2.379309524376026E-5</v>
      </c>
      <c r="Y465" s="57">
        <v>0</v>
      </c>
      <c r="Z465" s="57">
        <v>1.2933167284788957E-4</v>
      </c>
      <c r="AA465" s="57">
        <v>2.7649592698574029E-3</v>
      </c>
      <c r="AB465" s="57">
        <v>0</v>
      </c>
      <c r="AC465" s="57">
        <v>9.8008098858795947E-5</v>
      </c>
      <c r="AD465" s="57">
        <v>0</v>
      </c>
      <c r="AE465" s="57">
        <v>3.7708968446170953E-4</v>
      </c>
      <c r="AF465" s="57">
        <v>9.2640736565284651E-4</v>
      </c>
      <c r="AG465" s="57">
        <v>0</v>
      </c>
      <c r="AH465" s="17">
        <v>4.0312690904863445E-4</v>
      </c>
      <c r="AI465" s="12">
        <v>458</v>
      </c>
      <c r="AJ465" s="16">
        <v>6</v>
      </c>
      <c r="AK465" s="17">
        <v>0.89498566001931512</v>
      </c>
      <c r="AL465" t="str">
        <f>IF(AK465&lt;='CAV Tier 1 Analysis'!$A$5,"Tier 1", "Tier 2")</f>
        <v>Tier 2</v>
      </c>
      <c r="AM465" t="str">
        <f t="shared" si="15"/>
        <v>Illinois - Tier 2</v>
      </c>
      <c r="AN465" t="str">
        <f t="shared" si="16"/>
        <v>Vandalia, City Of - Tier 2</v>
      </c>
    </row>
    <row r="466" spans="1:40" x14ac:dyDescent="0.3">
      <c r="A466">
        <v>5</v>
      </c>
      <c r="B466" t="s">
        <v>21</v>
      </c>
      <c r="C466" t="s">
        <v>4617</v>
      </c>
      <c r="D466" t="s">
        <v>8013</v>
      </c>
      <c r="E466" t="s">
        <v>2116</v>
      </c>
      <c r="F466" s="12">
        <v>34.757335463067719</v>
      </c>
      <c r="G466" s="12">
        <v>23.112954836447688</v>
      </c>
      <c r="H466" s="12">
        <v>10.019979116243869</v>
      </c>
      <c r="I466">
        <v>5</v>
      </c>
      <c r="J466" s="15">
        <v>0</v>
      </c>
      <c r="K466" s="15">
        <v>1</v>
      </c>
      <c r="L466" s="56">
        <v>0.82306999999999997</v>
      </c>
      <c r="M466">
        <v>6</v>
      </c>
      <c r="N466">
        <v>3</v>
      </c>
      <c r="O466" s="12">
        <v>3</v>
      </c>
      <c r="P466" s="12">
        <v>10</v>
      </c>
      <c r="Q466" s="12">
        <v>0</v>
      </c>
      <c r="R466" s="12">
        <v>5</v>
      </c>
      <c r="S466" s="12">
        <v>0</v>
      </c>
      <c r="T466" s="12">
        <v>22.678775787536885</v>
      </c>
      <c r="U466" s="12">
        <v>0</v>
      </c>
      <c r="V466" s="12">
        <v>0.43417904891080283</v>
      </c>
      <c r="W466" s="57">
        <v>1.6600735618294476E-5</v>
      </c>
      <c r="X466" s="57">
        <v>1.4275857146256156E-4</v>
      </c>
      <c r="Y466" s="57">
        <v>6.0386473429951688E-4</v>
      </c>
      <c r="Z466" s="57">
        <v>3.8799501854366869E-4</v>
      </c>
      <c r="AA466" s="57">
        <v>3.0721769665082257E-3</v>
      </c>
      <c r="AB466" s="57">
        <v>0</v>
      </c>
      <c r="AC466" s="57">
        <v>1.6334683143132651E-4</v>
      </c>
      <c r="AD466" s="57">
        <v>0</v>
      </c>
      <c r="AE466" s="57">
        <v>1.821157997421688E-6</v>
      </c>
      <c r="AF466" s="57">
        <v>0</v>
      </c>
      <c r="AG466" s="57">
        <v>5.44048020705309E-7</v>
      </c>
      <c r="AH466" s="17">
        <v>3.990098239892473E-4</v>
      </c>
      <c r="AI466" s="12">
        <v>459</v>
      </c>
      <c r="AJ466" s="16">
        <v>6</v>
      </c>
      <c r="AK466" s="17">
        <v>0.89538466984330434</v>
      </c>
      <c r="AL466" t="str">
        <f>IF(AK466&lt;='CAV Tier 1 Analysis'!$A$5,"Tier 1", "Tier 2")</f>
        <v>Tier 2</v>
      </c>
      <c r="AM466" t="str">
        <f t="shared" si="15"/>
        <v>Illinois - Tier 2</v>
      </c>
      <c r="AN466" t="str">
        <f t="shared" si="16"/>
        <v>Lovington, Village Of - Tier 2</v>
      </c>
    </row>
    <row r="467" spans="1:40" x14ac:dyDescent="0.3">
      <c r="A467">
        <v>5</v>
      </c>
      <c r="B467" t="s">
        <v>21</v>
      </c>
      <c r="C467" t="s">
        <v>4364</v>
      </c>
      <c r="D467" t="s">
        <v>7726</v>
      </c>
      <c r="E467" t="s">
        <v>2123</v>
      </c>
      <c r="F467" s="12">
        <v>34.355447077438924</v>
      </c>
      <c r="G467" s="12">
        <v>188.23416566592292</v>
      </c>
      <c r="H467" s="12">
        <v>127.99880597679842</v>
      </c>
      <c r="I467">
        <v>1</v>
      </c>
      <c r="J467" s="15">
        <v>0.21779257849666986</v>
      </c>
      <c r="K467" s="15">
        <v>0.78220742150333</v>
      </c>
      <c r="L467" s="56">
        <v>0.73570000000000002</v>
      </c>
      <c r="M467">
        <v>11</v>
      </c>
      <c r="N467">
        <v>0</v>
      </c>
      <c r="O467" s="12">
        <v>4</v>
      </c>
      <c r="P467" s="12">
        <v>10</v>
      </c>
      <c r="Q467" s="12">
        <v>1</v>
      </c>
      <c r="R467" s="12">
        <v>0.78220742150333</v>
      </c>
      <c r="S467" s="12">
        <v>27.877189998181887</v>
      </c>
      <c r="T467" s="12">
        <v>219.8093894101944</v>
      </c>
      <c r="U467" s="12">
        <v>185.45394233275547</v>
      </c>
      <c r="V467" s="12">
        <v>0</v>
      </c>
      <c r="W467" s="57">
        <v>1.4838544952894951E-5</v>
      </c>
      <c r="X467" s="57">
        <v>2.6172404768136289E-4</v>
      </c>
      <c r="Y467" s="57">
        <v>0</v>
      </c>
      <c r="Z467" s="57">
        <v>5.1732669139155829E-4</v>
      </c>
      <c r="AA467" s="57">
        <v>3.0721769665082257E-3</v>
      </c>
      <c r="AB467" s="57">
        <v>3.2765399737876802E-4</v>
      </c>
      <c r="AC467" s="57">
        <v>2.5554220764927406E-5</v>
      </c>
      <c r="AD467" s="57">
        <v>9.9024316645307894E-5</v>
      </c>
      <c r="AE467" s="57">
        <v>1.7651200892983941E-5</v>
      </c>
      <c r="AF467" s="57">
        <v>3.7993981861787228E-5</v>
      </c>
      <c r="AG467" s="57">
        <v>0</v>
      </c>
      <c r="AH467" s="17">
        <v>3.9763126982525607E-4</v>
      </c>
      <c r="AI467" s="12">
        <v>460</v>
      </c>
      <c r="AJ467" s="16">
        <v>6</v>
      </c>
      <c r="AK467" s="17">
        <v>0.89578230111312962</v>
      </c>
      <c r="AL467" t="str">
        <f>IF(AK467&lt;='CAV Tier 1 Analysis'!$A$5,"Tier 1", "Tier 2")</f>
        <v>Tier 2</v>
      </c>
      <c r="AM467" t="str">
        <f t="shared" si="15"/>
        <v>Illinois - Tier 2</v>
      </c>
      <c r="AN467" t="str">
        <f t="shared" si="16"/>
        <v>Palestine, Village Of - Tier 2</v>
      </c>
    </row>
    <row r="468" spans="1:40" x14ac:dyDescent="0.3">
      <c r="A468">
        <v>5</v>
      </c>
      <c r="B468" t="s">
        <v>21</v>
      </c>
      <c r="C468" t="s">
        <v>4363</v>
      </c>
      <c r="D468" t="s">
        <v>7725</v>
      </c>
      <c r="E468" t="s">
        <v>2112</v>
      </c>
      <c r="F468" s="12">
        <v>32.199884433569721</v>
      </c>
      <c r="G468" s="12">
        <v>34.329803774319622</v>
      </c>
      <c r="H468" s="12">
        <v>16.685435353998923</v>
      </c>
      <c r="I468">
        <v>7</v>
      </c>
      <c r="J468" s="15">
        <v>0.32504278214461813</v>
      </c>
      <c r="K468" s="15">
        <v>0.67495721785538176</v>
      </c>
      <c r="L468" s="56">
        <v>0.68954000000000004</v>
      </c>
      <c r="M468">
        <v>10</v>
      </c>
      <c r="N468">
        <v>0</v>
      </c>
      <c r="O468" s="12">
        <v>4</v>
      </c>
      <c r="P468" s="12">
        <v>10</v>
      </c>
      <c r="Q468" s="12">
        <v>1</v>
      </c>
      <c r="R468" s="12">
        <v>4.7247005249876723</v>
      </c>
      <c r="S468" s="12">
        <v>5.4234803287579814</v>
      </c>
      <c r="T468" s="12">
        <v>37.398389586549307</v>
      </c>
      <c r="U468" s="12">
        <v>5.1985051529795854</v>
      </c>
      <c r="V468" s="12">
        <v>0</v>
      </c>
      <c r="W468" s="57">
        <v>1.3907530633164584E-5</v>
      </c>
      <c r="X468" s="57">
        <v>2.379309524376026E-4</v>
      </c>
      <c r="Y468" s="57">
        <v>0</v>
      </c>
      <c r="Z468" s="57">
        <v>5.1732669139155829E-4</v>
      </c>
      <c r="AA468" s="57">
        <v>3.0721769665082257E-3</v>
      </c>
      <c r="AB468" s="57">
        <v>3.2765399737876802E-4</v>
      </c>
      <c r="AC468" s="57">
        <v>1.5435297204373225E-4</v>
      </c>
      <c r="AD468" s="57">
        <v>1.9265084946852788E-5</v>
      </c>
      <c r="AE468" s="57">
        <v>3.0031769317841744E-6</v>
      </c>
      <c r="AF468" s="57">
        <v>1.0650186672026793E-6</v>
      </c>
      <c r="AG468" s="57">
        <v>0</v>
      </c>
      <c r="AH468" s="17">
        <v>3.9515294463080827E-4</v>
      </c>
      <c r="AI468" s="12">
        <v>461</v>
      </c>
      <c r="AJ468" s="16">
        <v>6</v>
      </c>
      <c r="AK468" s="17">
        <v>0.89617745405776039</v>
      </c>
      <c r="AL468" t="str">
        <f>IF(AK468&lt;='CAV Tier 1 Analysis'!$A$5,"Tier 1", "Tier 2")</f>
        <v>Tier 2</v>
      </c>
      <c r="AM468" t="str">
        <f t="shared" si="15"/>
        <v>Illinois - Tier 2</v>
      </c>
      <c r="AN468" t="str">
        <f t="shared" si="16"/>
        <v>Hutsonville, Village Of - Tier 2</v>
      </c>
    </row>
    <row r="469" spans="1:40" x14ac:dyDescent="0.3">
      <c r="A469">
        <v>5</v>
      </c>
      <c r="B469" t="s">
        <v>21</v>
      </c>
      <c r="C469" t="s">
        <v>4258</v>
      </c>
      <c r="D469" t="s">
        <v>7618</v>
      </c>
      <c r="E469" t="s">
        <v>2104</v>
      </c>
      <c r="F469" s="12">
        <v>9764.5461528918586</v>
      </c>
      <c r="G469" s="12">
        <v>6377.2511398262814</v>
      </c>
      <c r="H469" s="12">
        <v>3232.9939369638951</v>
      </c>
      <c r="I469">
        <v>10</v>
      </c>
      <c r="J469" s="15">
        <v>4.6874473273178806E-2</v>
      </c>
      <c r="K469" s="15">
        <v>0.95312552672682127</v>
      </c>
      <c r="L469" s="56">
        <v>1.7798599999999998</v>
      </c>
      <c r="M469">
        <v>12</v>
      </c>
      <c r="N469">
        <v>0</v>
      </c>
      <c r="O469" s="12">
        <v>15</v>
      </c>
      <c r="P469" s="12">
        <v>1</v>
      </c>
      <c r="Q469" s="12">
        <v>1</v>
      </c>
      <c r="R469" s="12">
        <v>9.5312552672682127</v>
      </c>
      <c r="S469" s="12">
        <v>151.54488789056322</v>
      </c>
      <c r="T469" s="12">
        <v>7465.7124055856384</v>
      </c>
      <c r="U469" s="12">
        <v>0</v>
      </c>
      <c r="V469" s="12">
        <v>0</v>
      </c>
      <c r="W469" s="57">
        <v>3.5898508386379782E-5</v>
      </c>
      <c r="X469" s="57">
        <v>2.8551714292512312E-4</v>
      </c>
      <c r="Y469" s="57">
        <v>0</v>
      </c>
      <c r="Z469" s="57">
        <v>1.9399750927183435E-3</v>
      </c>
      <c r="AA469" s="57">
        <v>3.0721769665082257E-4</v>
      </c>
      <c r="AB469" s="57">
        <v>3.2765399737876802E-4</v>
      </c>
      <c r="AC469" s="57">
        <v>3.1138006949428076E-4</v>
      </c>
      <c r="AD469" s="57">
        <v>5.3831210984433978E-4</v>
      </c>
      <c r="AE469" s="57">
        <v>5.9951392355818455E-4</v>
      </c>
      <c r="AF469" s="57">
        <v>0</v>
      </c>
      <c r="AG469" s="57">
        <v>0</v>
      </c>
      <c r="AH469" s="17">
        <v>3.9504259463238567E-4</v>
      </c>
      <c r="AI469" s="12">
        <v>462</v>
      </c>
      <c r="AJ469" s="16">
        <v>6</v>
      </c>
      <c r="AK469" s="17">
        <v>0.8965724966523928</v>
      </c>
      <c r="AL469" t="str">
        <f>IF(AK469&lt;='CAV Tier 1 Analysis'!$A$5,"Tier 1", "Tier 2")</f>
        <v>Tier 2</v>
      </c>
      <c r="AM469" t="str">
        <f t="shared" si="15"/>
        <v>Illinois - Tier 2</v>
      </c>
      <c r="AN469" t="str">
        <f t="shared" si="16"/>
        <v>Broadview, Village Of - Tier 2</v>
      </c>
    </row>
    <row r="470" spans="1:40" x14ac:dyDescent="0.3">
      <c r="A470">
        <v>5</v>
      </c>
      <c r="B470" t="s">
        <v>21</v>
      </c>
      <c r="C470" t="s">
        <v>4250</v>
      </c>
      <c r="D470" t="s">
        <v>7610</v>
      </c>
      <c r="E470" t="s">
        <v>2206</v>
      </c>
      <c r="F470" s="12">
        <v>16760.550436322224</v>
      </c>
      <c r="G470" s="12">
        <v>7076.4042222878497</v>
      </c>
      <c r="H470" s="12">
        <v>2746.9833779308583</v>
      </c>
      <c r="I470">
        <v>13</v>
      </c>
      <c r="J470" s="15">
        <v>2.8435541652364973E-2</v>
      </c>
      <c r="K470" s="15">
        <v>0.97156445834763505</v>
      </c>
      <c r="L470" s="56">
        <v>4.8653899999999997</v>
      </c>
      <c r="M470">
        <v>30</v>
      </c>
      <c r="N470">
        <v>0</v>
      </c>
      <c r="O470" s="12">
        <v>13.333333333333334</v>
      </c>
      <c r="P470" s="12">
        <v>1</v>
      </c>
      <c r="Q470" s="12">
        <v>0</v>
      </c>
      <c r="R470" s="12">
        <v>12.630337958519256</v>
      </c>
      <c r="S470" s="12">
        <v>78.11196026150715</v>
      </c>
      <c r="T470" s="12">
        <v>6870.8658225942681</v>
      </c>
      <c r="U470" s="12">
        <v>0</v>
      </c>
      <c r="V470" s="12">
        <v>205.5383996935816</v>
      </c>
      <c r="W470" s="57">
        <v>9.8131450629829499E-5</v>
      </c>
      <c r="X470" s="57">
        <v>7.1379285731280786E-4</v>
      </c>
      <c r="Y470" s="57">
        <v>0</v>
      </c>
      <c r="Z470" s="57">
        <v>1.7244223046385275E-3</v>
      </c>
      <c r="AA470" s="57">
        <v>3.0721769665082257E-4</v>
      </c>
      <c r="AB470" s="57">
        <v>0</v>
      </c>
      <c r="AC470" s="57">
        <v>4.1262513708618595E-4</v>
      </c>
      <c r="AD470" s="57">
        <v>2.7746639769738834E-4</v>
      </c>
      <c r="AE470" s="57">
        <v>5.5174637111167946E-4</v>
      </c>
      <c r="AF470" s="57">
        <v>0</v>
      </c>
      <c r="AG470" s="57">
        <v>2.5754987444178237E-4</v>
      </c>
      <c r="AH470" s="17">
        <v>3.9481382632445666E-4</v>
      </c>
      <c r="AI470" s="12">
        <v>463</v>
      </c>
      <c r="AJ470" s="16">
        <v>6</v>
      </c>
      <c r="AK470" s="17">
        <v>0.89696731047871725</v>
      </c>
      <c r="AL470" t="str">
        <f>IF(AK470&lt;='CAV Tier 1 Analysis'!$A$5,"Tier 1", "Tier 2")</f>
        <v>Tier 2</v>
      </c>
      <c r="AM470" t="str">
        <f t="shared" si="15"/>
        <v>Illinois - Tier 2</v>
      </c>
      <c r="AN470" t="str">
        <f t="shared" si="16"/>
        <v>Barrington, Village Of - Tier 2</v>
      </c>
    </row>
    <row r="471" spans="1:40" x14ac:dyDescent="0.3">
      <c r="A471">
        <v>5</v>
      </c>
      <c r="B471" t="s">
        <v>21</v>
      </c>
      <c r="C471" t="s">
        <v>4551</v>
      </c>
      <c r="D471" t="s">
        <v>7938</v>
      </c>
      <c r="E471" t="s">
        <v>1768</v>
      </c>
      <c r="F471" s="12">
        <v>135.50592852524193</v>
      </c>
      <c r="G471" s="12">
        <v>3863.2048049170962</v>
      </c>
      <c r="H471" s="12">
        <v>1820.03736186263</v>
      </c>
      <c r="I471">
        <v>21</v>
      </c>
      <c r="J471" s="15">
        <v>0</v>
      </c>
      <c r="K471" s="15">
        <v>0.99999999999999978</v>
      </c>
      <c r="L471" s="56">
        <v>2.3758800000000004</v>
      </c>
      <c r="M471">
        <v>8</v>
      </c>
      <c r="N471">
        <v>0</v>
      </c>
      <c r="O471" s="12">
        <v>4.666666666666667</v>
      </c>
      <c r="P471" s="12">
        <v>5.5555555555555554</v>
      </c>
      <c r="Q471" s="12">
        <v>0</v>
      </c>
      <c r="R471" s="12">
        <v>20.999999999999996</v>
      </c>
      <c r="S471" s="12">
        <v>0</v>
      </c>
      <c r="T471" s="12">
        <v>3946.562495314533</v>
      </c>
      <c r="U471" s="12">
        <v>3811.0565667892911</v>
      </c>
      <c r="V471" s="12">
        <v>0</v>
      </c>
      <c r="W471" s="57">
        <v>4.7919807234856684E-5</v>
      </c>
      <c r="X471" s="57">
        <v>1.9034476195008208E-4</v>
      </c>
      <c r="Y471" s="57">
        <v>0</v>
      </c>
      <c r="Z471" s="57">
        <v>6.0354780662348465E-4</v>
      </c>
      <c r="AA471" s="57">
        <v>1.7067649813934586E-3</v>
      </c>
      <c r="AB471" s="57">
        <v>0</v>
      </c>
      <c r="AC471" s="57">
        <v>6.860566920115713E-4</v>
      </c>
      <c r="AD471" s="57">
        <v>0</v>
      </c>
      <c r="AE471" s="57">
        <v>3.169180699169988E-4</v>
      </c>
      <c r="AF471" s="57">
        <v>7.8077183073860636E-4</v>
      </c>
      <c r="AG471" s="57">
        <v>0</v>
      </c>
      <c r="AH471" s="17">
        <v>3.9384763180627804E-4</v>
      </c>
      <c r="AI471" s="12">
        <v>464</v>
      </c>
      <c r="AJ471" s="16">
        <v>6</v>
      </c>
      <c r="AK471" s="17">
        <v>0.89736115811052353</v>
      </c>
      <c r="AL471" t="str">
        <f>IF(AK471&lt;='CAV Tier 1 Analysis'!$A$5,"Tier 1", "Tier 2")</f>
        <v>Tier 2</v>
      </c>
      <c r="AM471" t="str">
        <f t="shared" si="15"/>
        <v>Illinois - Tier 2</v>
      </c>
      <c r="AN471" t="str">
        <f t="shared" si="16"/>
        <v>Staunton, City Of - Tier 2</v>
      </c>
    </row>
    <row r="472" spans="1:40" x14ac:dyDescent="0.3">
      <c r="A472">
        <v>5</v>
      </c>
      <c r="B472" t="s">
        <v>21</v>
      </c>
      <c r="C472" t="s">
        <v>4644</v>
      </c>
      <c r="D472" t="s">
        <v>8045</v>
      </c>
      <c r="E472" t="s">
        <v>2057</v>
      </c>
      <c r="F472" s="12">
        <v>78.367292823765567</v>
      </c>
      <c r="G472" s="12">
        <v>53.193567336546316</v>
      </c>
      <c r="H472" s="12">
        <v>36.719134309357088</v>
      </c>
      <c r="I472">
        <v>2</v>
      </c>
      <c r="J472" s="15">
        <v>0</v>
      </c>
      <c r="K472" s="15">
        <v>1.0000000000000002</v>
      </c>
      <c r="L472" s="56">
        <v>1.8026799999999998</v>
      </c>
      <c r="M472">
        <v>7</v>
      </c>
      <c r="N472">
        <v>0</v>
      </c>
      <c r="O472" s="12">
        <v>10</v>
      </c>
      <c r="P472" s="12">
        <v>9</v>
      </c>
      <c r="Q472" s="12">
        <v>0</v>
      </c>
      <c r="R472" s="12">
        <v>2.0000000000000004</v>
      </c>
      <c r="S472" s="12">
        <v>0</v>
      </c>
      <c r="T472" s="12">
        <v>68.028753296353528</v>
      </c>
      <c r="U472" s="12">
        <v>0</v>
      </c>
      <c r="V472" s="12">
        <v>0</v>
      </c>
      <c r="W472" s="57">
        <v>3.6358771531445794E-5</v>
      </c>
      <c r="X472" s="57">
        <v>1.6655166670632182E-4</v>
      </c>
      <c r="Y472" s="57">
        <v>0</v>
      </c>
      <c r="Z472" s="57">
        <v>1.2933167284788956E-3</v>
      </c>
      <c r="AA472" s="57">
        <v>2.7649592698574029E-3</v>
      </c>
      <c r="AB472" s="57">
        <v>0</v>
      </c>
      <c r="AC472" s="57">
        <v>6.5338732572530622E-5</v>
      </c>
      <c r="AD472" s="57">
        <v>0</v>
      </c>
      <c r="AE472" s="57">
        <v>5.462865777277342E-6</v>
      </c>
      <c r="AF472" s="57">
        <v>0</v>
      </c>
      <c r="AG472" s="57">
        <v>0</v>
      </c>
      <c r="AH472" s="17">
        <v>3.9381709408398851E-4</v>
      </c>
      <c r="AI472" s="12">
        <v>465</v>
      </c>
      <c r="AJ472" s="16">
        <v>6</v>
      </c>
      <c r="AK472" s="17">
        <v>0.89775497520460756</v>
      </c>
      <c r="AL472" t="str">
        <f>IF(AK472&lt;='CAV Tier 1 Analysis'!$A$5,"Tier 1", "Tier 2")</f>
        <v>Tier 2</v>
      </c>
      <c r="AM472" t="str">
        <f t="shared" si="15"/>
        <v>Illinois - Tier 2</v>
      </c>
      <c r="AN472" t="str">
        <f t="shared" si="16"/>
        <v>Karnak, Village Of - Tier 2</v>
      </c>
    </row>
    <row r="473" spans="1:40" x14ac:dyDescent="0.3">
      <c r="A473">
        <v>5</v>
      </c>
      <c r="B473" t="s">
        <v>21</v>
      </c>
      <c r="C473" t="s">
        <v>4653</v>
      </c>
      <c r="D473" t="s">
        <v>8055</v>
      </c>
      <c r="E473" t="s">
        <v>1978</v>
      </c>
      <c r="F473" s="12">
        <v>350.3234356323257</v>
      </c>
      <c r="G473" s="12">
        <v>1903.5238216024334</v>
      </c>
      <c r="H473" s="12">
        <v>1057.8142529435008</v>
      </c>
      <c r="I473">
        <v>3</v>
      </c>
      <c r="J473" s="15">
        <v>2.4601452050830291E-2</v>
      </c>
      <c r="K473" s="15">
        <v>0.97539854794916969</v>
      </c>
      <c r="L473" s="56">
        <v>5.8744499999999995</v>
      </c>
      <c r="M473">
        <v>1</v>
      </c>
      <c r="N473">
        <v>1</v>
      </c>
      <c r="O473" s="12">
        <v>11</v>
      </c>
      <c r="P473" s="12">
        <v>6</v>
      </c>
      <c r="Q473" s="12">
        <v>0</v>
      </c>
      <c r="R473" s="12">
        <v>2.926195643847509</v>
      </c>
      <c r="S473" s="12">
        <v>26.023766622474401</v>
      </c>
      <c r="T473" s="12">
        <v>2106.1576969051885</v>
      </c>
      <c r="U473" s="12">
        <v>1755.8342612728627</v>
      </c>
      <c r="V473" s="12">
        <v>0</v>
      </c>
      <c r="W473" s="57">
        <v>1.1848347206542577E-4</v>
      </c>
      <c r="X473" s="57">
        <v>2.379309524376026E-5</v>
      </c>
      <c r="Y473" s="57">
        <v>2.0128824476650564E-4</v>
      </c>
      <c r="Z473" s="57">
        <v>1.4226484013267853E-3</v>
      </c>
      <c r="AA473" s="57">
        <v>1.8433061799049354E-3</v>
      </c>
      <c r="AB473" s="57">
        <v>0</v>
      </c>
      <c r="AC473" s="57">
        <v>9.5596957314128208E-5</v>
      </c>
      <c r="AD473" s="57">
        <v>9.2440655119671946E-5</v>
      </c>
      <c r="AE473" s="57">
        <v>1.6912932027212887E-4</v>
      </c>
      <c r="AF473" s="57">
        <v>3.5971807466571705E-4</v>
      </c>
      <c r="AG473" s="57">
        <v>0</v>
      </c>
      <c r="AH473" s="17">
        <v>3.9330949097082351E-4</v>
      </c>
      <c r="AI473" s="12">
        <v>466</v>
      </c>
      <c r="AJ473" s="16">
        <v>6</v>
      </c>
      <c r="AK473" s="17">
        <v>0.89814828469557839</v>
      </c>
      <c r="AL473" t="str">
        <f>IF(AK473&lt;='CAV Tier 1 Analysis'!$A$5,"Tier 1", "Tier 2")</f>
        <v>Tier 2</v>
      </c>
      <c r="AM473" t="str">
        <f t="shared" si="15"/>
        <v>Illinois - Tier 2</v>
      </c>
      <c r="AN473" t="str">
        <f t="shared" si="16"/>
        <v>Chester, City Of - Tier 2</v>
      </c>
    </row>
    <row r="474" spans="1:40" x14ac:dyDescent="0.3">
      <c r="A474">
        <v>5</v>
      </c>
      <c r="B474" t="s">
        <v>21</v>
      </c>
      <c r="C474" t="s">
        <v>4774</v>
      </c>
      <c r="D474" t="s">
        <v>8193</v>
      </c>
      <c r="E474" t="s">
        <v>2678</v>
      </c>
      <c r="F474" s="12">
        <v>209.59225576784004</v>
      </c>
      <c r="G474" s="12">
        <v>624.90137810319538</v>
      </c>
      <c r="H474" s="12">
        <v>238.86845828556332</v>
      </c>
      <c r="I474">
        <v>44</v>
      </c>
      <c r="J474" s="15">
        <v>0.42819051187996798</v>
      </c>
      <c r="K474" s="15">
        <v>0.57180948812003207</v>
      </c>
      <c r="L474" s="56">
        <v>1.3876299999999999</v>
      </c>
      <c r="M474">
        <v>43</v>
      </c>
      <c r="N474">
        <v>0</v>
      </c>
      <c r="O474" s="12">
        <v>5</v>
      </c>
      <c r="P474" s="12">
        <v>2</v>
      </c>
      <c r="Q474" s="12">
        <v>2</v>
      </c>
      <c r="R474" s="12">
        <v>25.159617477281412</v>
      </c>
      <c r="S474" s="12">
        <v>102.28120742527413</v>
      </c>
      <c r="T474" s="12">
        <v>596.99753005986793</v>
      </c>
      <c r="U474" s="12">
        <v>387.40527429202791</v>
      </c>
      <c r="V474" s="12">
        <v>27.903848043327457</v>
      </c>
      <c r="W474" s="57">
        <v>2.7987508676071251E-5</v>
      </c>
      <c r="X474" s="57">
        <v>1.0231030954816912E-3</v>
      </c>
      <c r="Y474" s="57">
        <v>0</v>
      </c>
      <c r="Z474" s="57">
        <v>6.4665836423944778E-4</v>
      </c>
      <c r="AA474" s="57">
        <v>6.1443539330164514E-4</v>
      </c>
      <c r="AB474" s="57">
        <v>6.5530799475753605E-4</v>
      </c>
      <c r="AC474" s="57">
        <v>8.2194875898762869E-4</v>
      </c>
      <c r="AD474" s="57">
        <v>3.6331949782619121E-4</v>
      </c>
      <c r="AE474" s="57">
        <v>4.7940278456609121E-5</v>
      </c>
      <c r="AF474" s="57">
        <v>7.9367786844897304E-5</v>
      </c>
      <c r="AG474" s="57">
        <v>3.496491444282652E-5</v>
      </c>
      <c r="AH474" s="17">
        <v>3.9227578118314045E-4</v>
      </c>
      <c r="AI474" s="12">
        <v>467</v>
      </c>
      <c r="AJ474" s="16">
        <v>6</v>
      </c>
      <c r="AK474" s="17">
        <v>0.89854056047676156</v>
      </c>
      <c r="AL474" t="str">
        <f>IF(AK474&lt;='CAV Tier 1 Analysis'!$A$5,"Tier 1", "Tier 2")</f>
        <v>Tier 2</v>
      </c>
      <c r="AM474" t="str">
        <f t="shared" si="15"/>
        <v>Illinois - Tier 2</v>
      </c>
      <c r="AN474" t="str">
        <f t="shared" si="16"/>
        <v>Aroma Park, Village Of - Tier 2</v>
      </c>
    </row>
    <row r="475" spans="1:40" x14ac:dyDescent="0.3">
      <c r="A475">
        <v>5</v>
      </c>
      <c r="B475" t="s">
        <v>21</v>
      </c>
      <c r="C475" t="s">
        <v>4003</v>
      </c>
      <c r="D475" t="s">
        <v>8388</v>
      </c>
      <c r="E475" t="s">
        <v>2079</v>
      </c>
      <c r="F475" s="12">
        <v>142.91268456118726</v>
      </c>
      <c r="G475" s="12">
        <v>2296.4123526652043</v>
      </c>
      <c r="H475" s="12">
        <v>1573.6898733420553</v>
      </c>
      <c r="I475">
        <v>3</v>
      </c>
      <c r="J475" s="15">
        <v>9.3871459468950286E-2</v>
      </c>
      <c r="K475" s="15">
        <v>0.90612854053104996</v>
      </c>
      <c r="L475" s="56">
        <v>3.7589700000000001</v>
      </c>
      <c r="M475">
        <v>16</v>
      </c>
      <c r="N475">
        <v>0</v>
      </c>
      <c r="O475" s="12">
        <v>10</v>
      </c>
      <c r="P475" s="12">
        <v>4</v>
      </c>
      <c r="Q475" s="12">
        <v>0</v>
      </c>
      <c r="R475" s="12">
        <v>2.7183856215931499</v>
      </c>
      <c r="S475" s="12">
        <v>147.72456516212625</v>
      </c>
      <c r="T475" s="12">
        <v>2626.5388733883406</v>
      </c>
      <c r="U475" s="12">
        <v>2483.6261888271533</v>
      </c>
      <c r="V475" s="12">
        <v>0</v>
      </c>
      <c r="W475" s="57">
        <v>7.5815747344819268E-5</v>
      </c>
      <c r="X475" s="57">
        <v>3.8068952390016416E-4</v>
      </c>
      <c r="Y475" s="57">
        <v>0</v>
      </c>
      <c r="Z475" s="57">
        <v>1.2933167284788956E-3</v>
      </c>
      <c r="AA475" s="57">
        <v>1.2288707866032903E-3</v>
      </c>
      <c r="AB475" s="57">
        <v>0</v>
      </c>
      <c r="AC475" s="57">
        <v>8.8807935579143609E-5</v>
      </c>
      <c r="AD475" s="57">
        <v>5.2474170165138056E-4</v>
      </c>
      <c r="AE475" s="57">
        <v>2.1091712884426552E-4</v>
      </c>
      <c r="AF475" s="57">
        <v>5.0882093517562248E-4</v>
      </c>
      <c r="AG475" s="57">
        <v>0</v>
      </c>
      <c r="AH475" s="17">
        <v>3.919982261434165E-4</v>
      </c>
      <c r="AI475" s="12">
        <v>468</v>
      </c>
      <c r="AJ475" s="16">
        <v>6</v>
      </c>
      <c r="AK475" s="17">
        <v>0.898932558702905</v>
      </c>
      <c r="AL475" t="str">
        <f>IF(AK475&lt;='CAV Tier 1 Analysis'!$A$5,"Tier 1", "Tier 2")</f>
        <v>Tier 2</v>
      </c>
      <c r="AM475" t="str">
        <f t="shared" si="15"/>
        <v>Illinois - Tier 2</v>
      </c>
      <c r="AN475" t="str">
        <f t="shared" si="16"/>
        <v>Galena, City Of - Tier 2</v>
      </c>
    </row>
    <row r="476" spans="1:40" x14ac:dyDescent="0.3">
      <c r="A476">
        <v>5</v>
      </c>
      <c r="B476" t="s">
        <v>21</v>
      </c>
      <c r="C476" t="s">
        <v>4656</v>
      </c>
      <c r="D476" t="s">
        <v>8058</v>
      </c>
      <c r="E476" t="s">
        <v>1907</v>
      </c>
      <c r="F476" s="12">
        <v>551.24066026156345</v>
      </c>
      <c r="G476" s="12">
        <v>2862.4568557363741</v>
      </c>
      <c r="H476" s="12">
        <v>1580.8799936744331</v>
      </c>
      <c r="I476">
        <v>0</v>
      </c>
      <c r="J476" s="15">
        <v>0</v>
      </c>
      <c r="K476" s="15">
        <v>1</v>
      </c>
      <c r="L476" s="56">
        <v>9.2435599999999987</v>
      </c>
      <c r="M476">
        <v>1</v>
      </c>
      <c r="N476">
        <v>0</v>
      </c>
      <c r="O476" s="12">
        <v>11</v>
      </c>
      <c r="P476" s="12">
        <v>6</v>
      </c>
      <c r="Q476" s="12">
        <v>0</v>
      </c>
      <c r="R476" s="12">
        <v>0</v>
      </c>
      <c r="S476" s="12">
        <v>0</v>
      </c>
      <c r="T476" s="12">
        <v>3290.6432611906012</v>
      </c>
      <c r="U476" s="12">
        <v>2739.4026009290378</v>
      </c>
      <c r="V476" s="12">
        <v>0</v>
      </c>
      <c r="W476" s="57">
        <v>1.8643602091175974E-4</v>
      </c>
      <c r="X476" s="57">
        <v>2.379309524376026E-5</v>
      </c>
      <c r="Y476" s="57">
        <v>0</v>
      </c>
      <c r="Z476" s="57">
        <v>1.4226484013267853E-3</v>
      </c>
      <c r="AA476" s="57">
        <v>1.8433061799049354E-3</v>
      </c>
      <c r="AB476" s="57">
        <v>0</v>
      </c>
      <c r="AC476" s="57">
        <v>0</v>
      </c>
      <c r="AD476" s="57">
        <v>0</v>
      </c>
      <c r="AE476" s="57">
        <v>2.6424624273909791E-4</v>
      </c>
      <c r="AF476" s="57">
        <v>5.612218938170695E-4</v>
      </c>
      <c r="AG476" s="57">
        <v>0</v>
      </c>
      <c r="AH476" s="17">
        <v>3.9105925763121895E-4</v>
      </c>
      <c r="AI476" s="12">
        <v>469</v>
      </c>
      <c r="AJ476" s="16">
        <v>6</v>
      </c>
      <c r="AK476" s="17">
        <v>0.89932361796053617</v>
      </c>
      <c r="AL476" t="str">
        <f>IF(AK476&lt;='CAV Tier 1 Analysis'!$A$5,"Tier 1", "Tier 2")</f>
        <v>Tier 2</v>
      </c>
      <c r="AM476" t="str">
        <f t="shared" si="15"/>
        <v>Illinois - Tier 2</v>
      </c>
      <c r="AN476" t="str">
        <f t="shared" si="16"/>
        <v>Sparta, City Of - Tier 2</v>
      </c>
    </row>
    <row r="477" spans="1:40" x14ac:dyDescent="0.3">
      <c r="A477">
        <v>5</v>
      </c>
      <c r="B477" t="s">
        <v>21</v>
      </c>
      <c r="C477" t="s">
        <v>4521</v>
      </c>
      <c r="D477" t="s">
        <v>7901</v>
      </c>
      <c r="E477" t="s">
        <v>2131</v>
      </c>
      <c r="F477" s="12">
        <v>2806.8348101371989</v>
      </c>
      <c r="G477" s="12">
        <v>5383.2672770199206</v>
      </c>
      <c r="H477" s="12">
        <v>1835.18786008242</v>
      </c>
      <c r="I477">
        <v>2</v>
      </c>
      <c r="J477" s="15">
        <v>0.14849997834985962</v>
      </c>
      <c r="K477" s="15">
        <v>0.85150002165014038</v>
      </c>
      <c r="L477" s="56">
        <v>3.0022899999999999</v>
      </c>
      <c r="M477">
        <v>12</v>
      </c>
      <c r="N477">
        <v>0</v>
      </c>
      <c r="O477" s="12">
        <v>11</v>
      </c>
      <c r="P477" s="12">
        <v>1</v>
      </c>
      <c r="Q477" s="12">
        <v>0</v>
      </c>
      <c r="R477" s="12">
        <v>1.7030000433002808</v>
      </c>
      <c r="S477" s="12">
        <v>272.52535749016459</v>
      </c>
      <c r="T477" s="12">
        <v>5144.6528803433348</v>
      </c>
      <c r="U477" s="12">
        <v>2337.8180702061359</v>
      </c>
      <c r="V477" s="12">
        <v>238.61439667658578</v>
      </c>
      <c r="W477" s="57">
        <v>6.0554050736206309E-5</v>
      </c>
      <c r="X477" s="57">
        <v>2.8551714292512312E-4</v>
      </c>
      <c r="Y477" s="57">
        <v>0</v>
      </c>
      <c r="Z477" s="57">
        <v>1.4226484013267853E-3</v>
      </c>
      <c r="AA477" s="57">
        <v>3.0721769665082257E-4</v>
      </c>
      <c r="AB477" s="57">
        <v>0</v>
      </c>
      <c r="AC477" s="57">
        <v>5.563593220010255E-5</v>
      </c>
      <c r="AD477" s="57">
        <v>9.6805443072783966E-4</v>
      </c>
      <c r="AE477" s="57">
        <v>4.1312749086503347E-4</v>
      </c>
      <c r="AF477" s="57">
        <v>4.7894920020733438E-4</v>
      </c>
      <c r="AG477" s="57">
        <v>2.9899574967827967E-4</v>
      </c>
      <c r="AH477" s="17">
        <v>3.900636450288661E-4</v>
      </c>
      <c r="AI477" s="12">
        <v>470</v>
      </c>
      <c r="AJ477" s="16">
        <v>6</v>
      </c>
      <c r="AK477" s="17">
        <v>0.89971368160556509</v>
      </c>
      <c r="AL477" t="str">
        <f>IF(AK477&lt;='CAV Tier 1 Analysis'!$A$5,"Tier 1", "Tier 2")</f>
        <v>Tier 2</v>
      </c>
      <c r="AM477" t="str">
        <f t="shared" si="15"/>
        <v>Illinois - Tier 2</v>
      </c>
      <c r="AN477" t="str">
        <f t="shared" si="16"/>
        <v>Round Lake Park, Village Of - Tier 2</v>
      </c>
    </row>
    <row r="478" spans="1:40" x14ac:dyDescent="0.3">
      <c r="A478">
        <v>5</v>
      </c>
      <c r="B478" t="s">
        <v>21</v>
      </c>
      <c r="C478" t="s">
        <v>4649</v>
      </c>
      <c r="D478" t="s">
        <v>8050</v>
      </c>
      <c r="E478" t="s">
        <v>2084</v>
      </c>
      <c r="F478" s="12">
        <v>125.86247689900281</v>
      </c>
      <c r="G478" s="12">
        <v>69.471093994525646</v>
      </c>
      <c r="H478" s="12">
        <v>39.449391391294185</v>
      </c>
      <c r="I478">
        <v>0</v>
      </c>
      <c r="J478" s="15">
        <v>0.34211680672559158</v>
      </c>
      <c r="K478" s="15">
        <v>0.65788319327440847</v>
      </c>
      <c r="L478" s="56">
        <v>2.8952100000000001</v>
      </c>
      <c r="M478">
        <v>5</v>
      </c>
      <c r="N478">
        <v>0</v>
      </c>
      <c r="O478" s="12">
        <v>10</v>
      </c>
      <c r="P478" s="12">
        <v>9</v>
      </c>
      <c r="Q478" s="12">
        <v>0</v>
      </c>
      <c r="R478" s="12">
        <v>0</v>
      </c>
      <c r="S478" s="12">
        <v>13.496299810057609</v>
      </c>
      <c r="T478" s="12">
        <v>79.217548702149912</v>
      </c>
      <c r="U478" s="12">
        <v>0</v>
      </c>
      <c r="V478" s="12">
        <v>0</v>
      </c>
      <c r="W478" s="57">
        <v>5.8394323410453979E-5</v>
      </c>
      <c r="X478" s="57">
        <v>1.189654762188013E-4</v>
      </c>
      <c r="Y478" s="57">
        <v>0</v>
      </c>
      <c r="Z478" s="57">
        <v>1.2933167284788956E-3</v>
      </c>
      <c r="AA478" s="57">
        <v>2.7649592698574029E-3</v>
      </c>
      <c r="AB478" s="57">
        <v>0</v>
      </c>
      <c r="AC478" s="57">
        <v>0</v>
      </c>
      <c r="AD478" s="57">
        <v>4.7941053815621868E-5</v>
      </c>
      <c r="AE478" s="57">
        <v>6.3613518519083655E-6</v>
      </c>
      <c r="AF478" s="57">
        <v>0</v>
      </c>
      <c r="AG478" s="57">
        <v>0</v>
      </c>
      <c r="AH478" s="17">
        <v>3.8999438214846224E-4</v>
      </c>
      <c r="AI478" s="12">
        <v>471</v>
      </c>
      <c r="AJ478" s="16">
        <v>6</v>
      </c>
      <c r="AK478" s="17">
        <v>0.90010367598771357</v>
      </c>
      <c r="AL478" t="str">
        <f>IF(AK478&lt;='CAV Tier 1 Analysis'!$A$5,"Tier 1", "Tier 2")</f>
        <v>Tier 2</v>
      </c>
      <c r="AM478" t="str">
        <f t="shared" si="15"/>
        <v>Illinois - Tier 2</v>
      </c>
      <c r="AN478" t="str">
        <f t="shared" si="16"/>
        <v>Ullin, Village Of - Tier 2</v>
      </c>
    </row>
    <row r="479" spans="1:40" x14ac:dyDescent="0.3">
      <c r="A479">
        <v>5</v>
      </c>
      <c r="B479" t="s">
        <v>21</v>
      </c>
      <c r="C479" t="s">
        <v>4538</v>
      </c>
      <c r="D479" t="s">
        <v>7920</v>
      </c>
      <c r="E479" t="s">
        <v>2148</v>
      </c>
      <c r="F479" s="12">
        <v>49.15148003361849</v>
      </c>
      <c r="G479" s="12">
        <v>294.6075351885936</v>
      </c>
      <c r="H479" s="12">
        <v>60.114709614668257</v>
      </c>
      <c r="I479">
        <v>2</v>
      </c>
      <c r="J479" s="15">
        <v>0.35817945786750888</v>
      </c>
      <c r="K479" s="15">
        <v>0.64182054213249118</v>
      </c>
      <c r="L479" s="56">
        <v>1.0322199999999999</v>
      </c>
      <c r="M479">
        <v>18</v>
      </c>
      <c r="N479">
        <v>0</v>
      </c>
      <c r="O479" s="12">
        <v>4</v>
      </c>
      <c r="P479" s="12">
        <v>10</v>
      </c>
      <c r="Q479" s="12">
        <v>0</v>
      </c>
      <c r="R479" s="12">
        <v>1.2836410842649824</v>
      </c>
      <c r="S479" s="12">
        <v>21.531854099644601</v>
      </c>
      <c r="T479" s="12">
        <v>236.24751402033809</v>
      </c>
      <c r="U479" s="12">
        <v>187.09603398671959</v>
      </c>
      <c r="V479" s="12">
        <v>58.360021168255514</v>
      </c>
      <c r="W479" s="57">
        <v>2.0819142138476589E-5</v>
      </c>
      <c r="X479" s="57">
        <v>4.2827571438768468E-4</v>
      </c>
      <c r="Y479" s="57">
        <v>0</v>
      </c>
      <c r="Z479" s="57">
        <v>5.1732669139155829E-4</v>
      </c>
      <c r="AA479" s="57">
        <v>3.0721769665082257E-3</v>
      </c>
      <c r="AB479" s="57">
        <v>0</v>
      </c>
      <c r="AC479" s="57">
        <v>4.1935740761951457E-5</v>
      </c>
      <c r="AD479" s="57">
        <v>7.6484650657502982E-5</v>
      </c>
      <c r="AE479" s="57">
        <v>1.8971220208701546E-5</v>
      </c>
      <c r="AF479" s="57">
        <v>3.8330397468440445E-5</v>
      </c>
      <c r="AG479" s="57">
        <v>7.3128019614396826E-5</v>
      </c>
      <c r="AH479" s="17">
        <v>3.8976804937608528E-4</v>
      </c>
      <c r="AI479" s="12">
        <v>472</v>
      </c>
      <c r="AJ479" s="16">
        <v>6</v>
      </c>
      <c r="AK479" s="17">
        <v>0.90049344403708964</v>
      </c>
      <c r="AL479" t="str">
        <f>IF(AK479&lt;='CAV Tier 1 Analysis'!$A$5,"Tier 1", "Tier 2")</f>
        <v>Tier 2</v>
      </c>
      <c r="AM479" t="str">
        <f t="shared" si="15"/>
        <v>Illinois - Tier 2</v>
      </c>
      <c r="AN479" t="str">
        <f t="shared" si="16"/>
        <v>Sumner, City Of - Tier 2</v>
      </c>
    </row>
    <row r="480" spans="1:40" x14ac:dyDescent="0.3">
      <c r="A480">
        <v>5</v>
      </c>
      <c r="B480" t="s">
        <v>21</v>
      </c>
      <c r="C480" t="s">
        <v>4645</v>
      </c>
      <c r="D480" t="s">
        <v>8046</v>
      </c>
      <c r="E480" t="s">
        <v>2006</v>
      </c>
      <c r="F480" s="12">
        <v>51.082982617821237</v>
      </c>
      <c r="G480" s="12">
        <v>155.59573110765476</v>
      </c>
      <c r="H480" s="12">
        <v>110.35418191211306</v>
      </c>
      <c r="I480">
        <v>4</v>
      </c>
      <c r="J480" s="15">
        <v>0</v>
      </c>
      <c r="K480" s="15">
        <v>1</v>
      </c>
      <c r="L480" s="56">
        <v>1.17506</v>
      </c>
      <c r="M480">
        <v>1</v>
      </c>
      <c r="N480">
        <v>0</v>
      </c>
      <c r="O480" s="12">
        <v>10</v>
      </c>
      <c r="P480" s="12">
        <v>9</v>
      </c>
      <c r="Q480" s="12">
        <v>0</v>
      </c>
      <c r="R480" s="12">
        <v>4</v>
      </c>
      <c r="S480" s="12">
        <v>0</v>
      </c>
      <c r="T480" s="12">
        <v>208.03056992976511</v>
      </c>
      <c r="U480" s="12">
        <v>156.94758731194386</v>
      </c>
      <c r="V480" s="12">
        <v>0</v>
      </c>
      <c r="W480" s="57">
        <v>2.370012319199231E-5</v>
      </c>
      <c r="X480" s="57">
        <v>2.379309524376026E-5</v>
      </c>
      <c r="Y480" s="57">
        <v>0</v>
      </c>
      <c r="Z480" s="57">
        <v>1.2933167284788956E-3</v>
      </c>
      <c r="AA480" s="57">
        <v>2.7649592698574029E-3</v>
      </c>
      <c r="AB480" s="57">
        <v>0</v>
      </c>
      <c r="AC480" s="57">
        <v>1.3067746514506122E-4</v>
      </c>
      <c r="AD480" s="57">
        <v>0</v>
      </c>
      <c r="AE480" s="57">
        <v>1.6705334524449242E-5</v>
      </c>
      <c r="AF480" s="57">
        <v>3.21538798829193E-5</v>
      </c>
      <c r="AG480" s="57">
        <v>0</v>
      </c>
      <c r="AH480" s="17">
        <v>3.8957326330222555E-4</v>
      </c>
      <c r="AI480" s="12">
        <v>473</v>
      </c>
      <c r="AJ480" s="16">
        <v>6</v>
      </c>
      <c r="AK480" s="17">
        <v>0.90088301730039189</v>
      </c>
      <c r="AL480" t="str">
        <f>IF(AK480&lt;='CAV Tier 1 Analysis'!$A$5,"Tier 1", "Tier 2")</f>
        <v>Tier 2</v>
      </c>
      <c r="AM480" t="str">
        <f t="shared" si="15"/>
        <v>Illinois - Tier 2</v>
      </c>
      <c r="AN480" t="str">
        <f t="shared" si="16"/>
        <v>Mounds, City Of - Tier 2</v>
      </c>
    </row>
    <row r="481" spans="1:40" x14ac:dyDescent="0.3">
      <c r="A481">
        <v>5</v>
      </c>
      <c r="B481" t="s">
        <v>21</v>
      </c>
      <c r="C481" t="s">
        <v>4871</v>
      </c>
      <c r="D481" t="s">
        <v>8303</v>
      </c>
      <c r="E481" t="s">
        <v>2875</v>
      </c>
      <c r="F481" s="12">
        <v>147.99325306889909</v>
      </c>
      <c r="G481" s="12">
        <v>26.944017477609755</v>
      </c>
      <c r="H481" s="12">
        <v>12.534210963891171</v>
      </c>
      <c r="I481">
        <v>23</v>
      </c>
      <c r="J481" s="15">
        <v>0.12737609052548746</v>
      </c>
      <c r="K481" s="15">
        <v>0.87262390947451274</v>
      </c>
      <c r="L481" s="56">
        <v>0.73703000000000007</v>
      </c>
      <c r="M481">
        <v>20</v>
      </c>
      <c r="N481">
        <v>2</v>
      </c>
      <c r="O481" s="12">
        <v>6</v>
      </c>
      <c r="P481" s="12">
        <v>2</v>
      </c>
      <c r="Q481" s="12">
        <v>4</v>
      </c>
      <c r="R481" s="12">
        <v>20.070349917913791</v>
      </c>
      <c r="S481" s="12">
        <v>1.5965587904021592</v>
      </c>
      <c r="T481" s="12">
        <v>28.367055398665123</v>
      </c>
      <c r="U481" s="12">
        <v>0</v>
      </c>
      <c r="V481" s="12">
        <v>0</v>
      </c>
      <c r="W481" s="57">
        <v>1.4865370105521499E-5</v>
      </c>
      <c r="X481" s="57">
        <v>4.758619048752052E-4</v>
      </c>
      <c r="Y481" s="57">
        <v>4.0257648953301127E-4</v>
      </c>
      <c r="Z481" s="57">
        <v>7.7599003708733738E-4</v>
      </c>
      <c r="AA481" s="57">
        <v>6.1443539330164514E-4</v>
      </c>
      <c r="AB481" s="57">
        <v>1.3106159895150721E-3</v>
      </c>
      <c r="AC481" s="57">
        <v>6.556856129618405E-4</v>
      </c>
      <c r="AD481" s="57">
        <v>5.6712367069257739E-6</v>
      </c>
      <c r="AE481" s="57">
        <v>2.277939968478073E-6</v>
      </c>
      <c r="AF481" s="57">
        <v>0</v>
      </c>
      <c r="AG481" s="57">
        <v>0</v>
      </c>
      <c r="AH481" s="17">
        <v>3.8708908855045789E-4</v>
      </c>
      <c r="AI481" s="12">
        <v>474</v>
      </c>
      <c r="AJ481" s="16">
        <v>6</v>
      </c>
      <c r="AK481" s="17">
        <v>0.90127010638894234</v>
      </c>
      <c r="AL481" t="str">
        <f>IF(AK481&lt;='CAV Tier 1 Analysis'!$A$5,"Tier 1", "Tier 2")</f>
        <v>Tier 2</v>
      </c>
      <c r="AM481" t="str">
        <f t="shared" si="15"/>
        <v>Illinois - Tier 2</v>
      </c>
      <c r="AN481" t="str">
        <f t="shared" si="16"/>
        <v>Divernon, Village Of - Tier 2</v>
      </c>
    </row>
    <row r="482" spans="1:40" x14ac:dyDescent="0.3">
      <c r="A482">
        <v>5</v>
      </c>
      <c r="B482" t="s">
        <v>21</v>
      </c>
      <c r="C482" t="s">
        <v>4170</v>
      </c>
      <c r="D482" t="s">
        <v>7787</v>
      </c>
      <c r="E482" t="s">
        <v>2143</v>
      </c>
      <c r="F482" s="12">
        <v>51.756900112469296</v>
      </c>
      <c r="G482" s="12">
        <v>108.75071161661778</v>
      </c>
      <c r="H482" s="12">
        <v>53.918662026545675</v>
      </c>
      <c r="I482">
        <v>9</v>
      </c>
      <c r="J482" s="15">
        <v>0</v>
      </c>
      <c r="K482" s="15">
        <v>1</v>
      </c>
      <c r="L482" s="56">
        <v>1.6970099999999999</v>
      </c>
      <c r="M482">
        <v>10</v>
      </c>
      <c r="N482">
        <v>0</v>
      </c>
      <c r="O482" s="12">
        <v>14</v>
      </c>
      <c r="P482" s="12">
        <v>6</v>
      </c>
      <c r="Q482" s="12">
        <v>0</v>
      </c>
      <c r="R482" s="12">
        <v>9</v>
      </c>
      <c r="S482" s="12">
        <v>0</v>
      </c>
      <c r="T482" s="12">
        <v>110.03005561065356</v>
      </c>
      <c r="U482" s="12">
        <v>58.273155498184266</v>
      </c>
      <c r="V482" s="12">
        <v>0</v>
      </c>
      <c r="W482" s="57">
        <v>3.4227482901335133E-5</v>
      </c>
      <c r="X482" s="57">
        <v>2.379309524376026E-4</v>
      </c>
      <c r="Y482" s="57">
        <v>0</v>
      </c>
      <c r="Z482" s="57">
        <v>1.810643419870454E-3</v>
      </c>
      <c r="AA482" s="57">
        <v>1.8433061799049354E-3</v>
      </c>
      <c r="AB482" s="57">
        <v>0</v>
      </c>
      <c r="AC482" s="57">
        <v>2.9402429657638773E-4</v>
      </c>
      <c r="AD482" s="57">
        <v>0</v>
      </c>
      <c r="AE482" s="57">
        <v>8.8356672163148562E-6</v>
      </c>
      <c r="AF482" s="57">
        <v>1.1938431640641757E-5</v>
      </c>
      <c r="AG482" s="57">
        <v>0</v>
      </c>
      <c r="AH482" s="17">
        <v>3.8553694823160659E-4</v>
      </c>
      <c r="AI482" s="12">
        <v>475</v>
      </c>
      <c r="AJ482" s="16">
        <v>6</v>
      </c>
      <c r="AK482" s="17">
        <v>0.90165564333717396</v>
      </c>
      <c r="AL482" t="str">
        <f>IF(AK482&lt;='CAV Tier 1 Analysis'!$A$5,"Tier 1", "Tier 2")</f>
        <v>Tier 2</v>
      </c>
      <c r="AM482" t="str">
        <f t="shared" si="15"/>
        <v>Illinois - Tier 2</v>
      </c>
      <c r="AN482" t="str">
        <f t="shared" si="16"/>
        <v>Carrollton, City Of - Tier 2</v>
      </c>
    </row>
    <row r="483" spans="1:40" x14ac:dyDescent="0.3">
      <c r="A483">
        <v>5</v>
      </c>
      <c r="B483" t="s">
        <v>21</v>
      </c>
      <c r="C483" t="s">
        <v>4222</v>
      </c>
      <c r="D483" t="s">
        <v>7581</v>
      </c>
      <c r="E483" t="s">
        <v>2240</v>
      </c>
      <c r="F483" s="12">
        <v>41.307318553037433</v>
      </c>
      <c r="G483" s="12">
        <v>46.426032231347818</v>
      </c>
      <c r="H483" s="12">
        <v>21.671422757909227</v>
      </c>
      <c r="I483">
        <v>4</v>
      </c>
      <c r="J483" s="15">
        <v>0</v>
      </c>
      <c r="K483" s="15">
        <v>1</v>
      </c>
      <c r="L483" s="56">
        <v>1.0507200000000001</v>
      </c>
      <c r="M483">
        <v>3</v>
      </c>
      <c r="N483">
        <v>0</v>
      </c>
      <c r="O483" s="12">
        <v>14</v>
      </c>
      <c r="P483" s="12">
        <v>6</v>
      </c>
      <c r="Q483" s="12">
        <v>1</v>
      </c>
      <c r="R483" s="12">
        <v>4</v>
      </c>
      <c r="S483" s="12">
        <v>0</v>
      </c>
      <c r="T483" s="12">
        <v>47.470820656968776</v>
      </c>
      <c r="U483" s="12">
        <v>6.1635021039313429</v>
      </c>
      <c r="V483" s="12">
        <v>0</v>
      </c>
      <c r="W483" s="57">
        <v>2.1192273960725548E-5</v>
      </c>
      <c r="X483" s="57">
        <v>7.1379285731280781E-5</v>
      </c>
      <c r="Y483" s="57">
        <v>0</v>
      </c>
      <c r="Z483" s="57">
        <v>1.810643419870454E-3</v>
      </c>
      <c r="AA483" s="57">
        <v>1.8433061799049354E-3</v>
      </c>
      <c r="AB483" s="57">
        <v>3.2765399737876802E-4</v>
      </c>
      <c r="AC483" s="57">
        <v>1.3067746514506122E-4</v>
      </c>
      <c r="AD483" s="57">
        <v>0</v>
      </c>
      <c r="AE483" s="57">
        <v>3.8120163757304286E-6</v>
      </c>
      <c r="AF483" s="57">
        <v>1.2627177626759673E-6</v>
      </c>
      <c r="AG483" s="57">
        <v>0</v>
      </c>
      <c r="AH483" s="17">
        <v>3.8272066873905742E-4</v>
      </c>
      <c r="AI483" s="12">
        <v>476</v>
      </c>
      <c r="AJ483" s="16">
        <v>6</v>
      </c>
      <c r="AK483" s="17">
        <v>0.90203836400591297</v>
      </c>
      <c r="AL483" t="str">
        <f>IF(AK483&lt;='CAV Tier 1 Analysis'!$A$5,"Tier 1", "Tier 2")</f>
        <v>Tier 2</v>
      </c>
      <c r="AM483" t="str">
        <f t="shared" si="15"/>
        <v>Illinois - Tier 2</v>
      </c>
      <c r="AN483" t="str">
        <f t="shared" si="16"/>
        <v>Virginia, City Of - Tier 2</v>
      </c>
    </row>
    <row r="484" spans="1:40" x14ac:dyDescent="0.3">
      <c r="A484">
        <v>5</v>
      </c>
      <c r="B484" t="s">
        <v>21</v>
      </c>
      <c r="C484" t="s">
        <v>4318</v>
      </c>
      <c r="D484" t="s">
        <v>7680</v>
      </c>
      <c r="E484" t="s">
        <v>1785</v>
      </c>
      <c r="F484" s="12">
        <v>9975.7634054054597</v>
      </c>
      <c r="G484" s="12">
        <v>11864.138914273159</v>
      </c>
      <c r="H484" s="12">
        <v>5700.2133416290244</v>
      </c>
      <c r="I484">
        <v>2</v>
      </c>
      <c r="J484" s="15">
        <v>0</v>
      </c>
      <c r="K484" s="15">
        <v>1</v>
      </c>
      <c r="L484" s="56">
        <v>1.8183799999999999</v>
      </c>
      <c r="M484">
        <v>7</v>
      </c>
      <c r="N484">
        <v>0</v>
      </c>
      <c r="O484" s="12">
        <v>15</v>
      </c>
      <c r="P484" s="12">
        <v>1</v>
      </c>
      <c r="Q484" s="12">
        <v>0</v>
      </c>
      <c r="R484" s="12">
        <v>2</v>
      </c>
      <c r="S484" s="12">
        <v>0</v>
      </c>
      <c r="T484" s="12">
        <v>13055.988538562615</v>
      </c>
      <c r="U484" s="12">
        <v>3080.2251331571551</v>
      </c>
      <c r="V484" s="12">
        <v>0</v>
      </c>
      <c r="W484" s="57">
        <v>3.6675429348165172E-5</v>
      </c>
      <c r="X484" s="57">
        <v>1.6655166670632182E-4</v>
      </c>
      <c r="Y484" s="57">
        <v>0</v>
      </c>
      <c r="Z484" s="57">
        <v>1.9399750927183435E-3</v>
      </c>
      <c r="AA484" s="57">
        <v>3.0721769665082257E-4</v>
      </c>
      <c r="AB484" s="57">
        <v>0</v>
      </c>
      <c r="AC484" s="57">
        <v>6.5338732572530609E-5</v>
      </c>
      <c r="AD484" s="57">
        <v>0</v>
      </c>
      <c r="AE484" s="57">
        <v>1.0484259893038784E-3</v>
      </c>
      <c r="AF484" s="57">
        <v>6.3104626608265896E-4</v>
      </c>
      <c r="AG484" s="57">
        <v>0</v>
      </c>
      <c r="AH484" s="17">
        <v>3.8138462485297467E-4</v>
      </c>
      <c r="AI484" s="12">
        <v>477</v>
      </c>
      <c r="AJ484" s="16">
        <v>6</v>
      </c>
      <c r="AK484" s="17">
        <v>0.90241974863076591</v>
      </c>
      <c r="AL484" t="str">
        <f>IF(AK484&lt;='CAV Tier 1 Analysis'!$A$5,"Tier 1", "Tier 2")</f>
        <v>Tier 2</v>
      </c>
      <c r="AM484" t="str">
        <f t="shared" si="15"/>
        <v>Illinois - Tier 2</v>
      </c>
      <c r="AN484" t="str">
        <f t="shared" si="16"/>
        <v>Norridge, Village Of - Tier 2</v>
      </c>
    </row>
    <row r="485" spans="1:40" x14ac:dyDescent="0.3">
      <c r="A485">
        <v>5</v>
      </c>
      <c r="B485" t="s">
        <v>21</v>
      </c>
      <c r="C485" t="s">
        <v>4820</v>
      </c>
      <c r="D485" t="s">
        <v>8242</v>
      </c>
      <c r="E485" t="s">
        <v>2093</v>
      </c>
      <c r="F485" s="12">
        <v>105.42983708447679</v>
      </c>
      <c r="G485" s="12">
        <v>741.01029191735472</v>
      </c>
      <c r="H485" s="12">
        <v>410.08014530930262</v>
      </c>
      <c r="I485">
        <v>1</v>
      </c>
      <c r="J485" s="15">
        <v>0.11913300776613422</v>
      </c>
      <c r="K485" s="15">
        <v>0.88086699223386578</v>
      </c>
      <c r="L485" s="56">
        <v>2.3589600000000002</v>
      </c>
      <c r="M485">
        <v>7</v>
      </c>
      <c r="N485">
        <v>0</v>
      </c>
      <c r="O485" s="12">
        <v>6</v>
      </c>
      <c r="P485" s="12">
        <v>9</v>
      </c>
      <c r="Q485" s="12">
        <v>0</v>
      </c>
      <c r="R485" s="12">
        <v>0.88086699223386578</v>
      </c>
      <c r="S485" s="12">
        <v>48.854081135870601</v>
      </c>
      <c r="T485" s="12">
        <v>898.14950407151082</v>
      </c>
      <c r="U485" s="12">
        <v>792.71966698703409</v>
      </c>
      <c r="V485" s="12">
        <v>0</v>
      </c>
      <c r="W485" s="57">
        <v>4.7578542887156553E-5</v>
      </c>
      <c r="X485" s="57">
        <v>1.6655166670632182E-4</v>
      </c>
      <c r="Y485" s="57">
        <v>0</v>
      </c>
      <c r="Z485" s="57">
        <v>7.7599003708733738E-4</v>
      </c>
      <c r="AA485" s="57">
        <v>2.7649592698574029E-3</v>
      </c>
      <c r="AB485" s="57">
        <v>0</v>
      </c>
      <c r="AC485" s="57">
        <v>2.8777366418768976E-5</v>
      </c>
      <c r="AD485" s="57">
        <v>1.7353764852660991E-4</v>
      </c>
      <c r="AE485" s="57">
        <v>7.2123476484962557E-5</v>
      </c>
      <c r="AF485" s="57">
        <v>1.6240461793444303E-4</v>
      </c>
      <c r="AG485" s="57">
        <v>0</v>
      </c>
      <c r="AH485" s="17">
        <v>3.8108387508209115E-4</v>
      </c>
      <c r="AI485" s="12">
        <v>478</v>
      </c>
      <c r="AJ485" s="16">
        <v>6</v>
      </c>
      <c r="AK485" s="17">
        <v>0.90280083250584797</v>
      </c>
      <c r="AL485" t="str">
        <f>IF(AK485&lt;='CAV Tier 1 Analysis'!$A$5,"Tier 1", "Tier 2")</f>
        <v>Tier 2</v>
      </c>
      <c r="AM485" t="str">
        <f t="shared" si="15"/>
        <v>Illinois - Tier 2</v>
      </c>
      <c r="AN485" t="str">
        <f t="shared" si="16"/>
        <v>Farmer City, City Of - Tier 2</v>
      </c>
    </row>
    <row r="486" spans="1:40" x14ac:dyDescent="0.3">
      <c r="A486">
        <v>5</v>
      </c>
      <c r="B486" t="s">
        <v>21</v>
      </c>
      <c r="C486" t="s">
        <v>4670</v>
      </c>
      <c r="D486" t="s">
        <v>8072</v>
      </c>
      <c r="E486" t="s">
        <v>1857</v>
      </c>
      <c r="F486" s="12">
        <v>1350.3633313916221</v>
      </c>
      <c r="G486" s="12">
        <v>6717.8530462957533</v>
      </c>
      <c r="H486" s="12">
        <v>2828.4328792948118</v>
      </c>
      <c r="I486">
        <v>5</v>
      </c>
      <c r="J486" s="15">
        <v>2.5571407952462775E-3</v>
      </c>
      <c r="K486" s="15">
        <v>0.99744285920475373</v>
      </c>
      <c r="L486" s="56">
        <v>3.6720700000000002</v>
      </c>
      <c r="M486">
        <v>3</v>
      </c>
      <c r="N486">
        <v>0</v>
      </c>
      <c r="O486" s="12">
        <v>9</v>
      </c>
      <c r="P486" s="12">
        <v>2</v>
      </c>
      <c r="Q486" s="12">
        <v>0</v>
      </c>
      <c r="R486" s="12">
        <v>4.9872142960237689</v>
      </c>
      <c r="S486" s="12">
        <v>7.2327011022606538</v>
      </c>
      <c r="T486" s="12">
        <v>6273.0238708222641</v>
      </c>
      <c r="U486" s="12">
        <v>4922.6605394306425</v>
      </c>
      <c r="V486" s="12">
        <v>444.82917547348916</v>
      </c>
      <c r="W486" s="57">
        <v>7.4063036244633636E-5</v>
      </c>
      <c r="X486" s="57">
        <v>7.1379285731280781E-5</v>
      </c>
      <c r="Y486" s="57">
        <v>0</v>
      </c>
      <c r="Z486" s="57">
        <v>1.1639850556310061E-3</v>
      </c>
      <c r="AA486" s="57">
        <v>6.1443539330164514E-4</v>
      </c>
      <c r="AB486" s="57">
        <v>0</v>
      </c>
      <c r="AC486" s="57">
        <v>1.6292913058489928E-4</v>
      </c>
      <c r="AD486" s="57">
        <v>2.5691731634280102E-5</v>
      </c>
      <c r="AE486" s="57">
        <v>5.0373828364418452E-4</v>
      </c>
      <c r="AF486" s="57">
        <v>1.0085063325926905E-3</v>
      </c>
      <c r="AG486" s="57">
        <v>5.5739316089856801E-4</v>
      </c>
      <c r="AH486" s="17">
        <v>3.8019285547847165E-4</v>
      </c>
      <c r="AI486" s="12">
        <v>479</v>
      </c>
      <c r="AJ486" s="16">
        <v>6</v>
      </c>
      <c r="AK486" s="17">
        <v>0.90318102536132649</v>
      </c>
      <c r="AL486" t="str">
        <f>IF(AK486&lt;='CAV Tier 1 Analysis'!$A$5,"Tier 1", "Tier 2")</f>
        <v>Tier 2</v>
      </c>
      <c r="AM486" t="str">
        <f t="shared" si="15"/>
        <v>Illinois - Tier 2</v>
      </c>
      <c r="AN486" t="str">
        <f t="shared" si="16"/>
        <v>Silvis, City Of - Tier 2</v>
      </c>
    </row>
    <row r="487" spans="1:40" x14ac:dyDescent="0.3">
      <c r="A487">
        <v>5</v>
      </c>
      <c r="B487" t="s">
        <v>21</v>
      </c>
      <c r="C487" t="s">
        <v>4668</v>
      </c>
      <c r="D487" t="s">
        <v>8070</v>
      </c>
      <c r="E487" t="s">
        <v>2811</v>
      </c>
      <c r="F487" s="12">
        <v>851.01055007299692</v>
      </c>
      <c r="G487" s="12">
        <v>329.98172399502704</v>
      </c>
      <c r="H487" s="12">
        <v>141.0147948611687</v>
      </c>
      <c r="I487">
        <v>17</v>
      </c>
      <c r="J487" s="15">
        <v>4.4530004277991676E-2</v>
      </c>
      <c r="K487" s="15">
        <v>0.9554699957220083</v>
      </c>
      <c r="L487" s="56">
        <v>2.3141699999999998</v>
      </c>
      <c r="M487">
        <v>18</v>
      </c>
      <c r="N487">
        <v>5</v>
      </c>
      <c r="O487" s="12">
        <v>9</v>
      </c>
      <c r="P487" s="12">
        <v>2</v>
      </c>
      <c r="Q487" s="12">
        <v>1</v>
      </c>
      <c r="R487" s="12">
        <v>16.242989927274142</v>
      </c>
      <c r="S487" s="12">
        <v>6.2793894184279608</v>
      </c>
      <c r="T487" s="12">
        <v>331.82876916701213</v>
      </c>
      <c r="U487" s="12">
        <v>0</v>
      </c>
      <c r="V487" s="12">
        <v>0</v>
      </c>
      <c r="W487" s="57">
        <v>4.6675160491560291E-5</v>
      </c>
      <c r="X487" s="57">
        <v>4.2827571438768468E-4</v>
      </c>
      <c r="Y487" s="57">
        <v>1.0064412238325281E-3</v>
      </c>
      <c r="Z487" s="57">
        <v>1.1639850556310061E-3</v>
      </c>
      <c r="AA487" s="57">
        <v>6.1443539330164514E-4</v>
      </c>
      <c r="AB487" s="57">
        <v>3.2765399737876802E-4</v>
      </c>
      <c r="AC487" s="57">
        <v>5.3064818751823682E-4</v>
      </c>
      <c r="AD487" s="57">
        <v>2.2305413355871234E-5</v>
      </c>
      <c r="AE487" s="57">
        <v>2.6646615426005454E-5</v>
      </c>
      <c r="AF487" s="57">
        <v>0</v>
      </c>
      <c r="AG487" s="57">
        <v>0</v>
      </c>
      <c r="AH487" s="17">
        <v>3.7882425102939138E-4</v>
      </c>
      <c r="AI487" s="12">
        <v>480</v>
      </c>
      <c r="AJ487" s="16">
        <v>6</v>
      </c>
      <c r="AK487" s="17">
        <v>0.90355984961235591</v>
      </c>
      <c r="AL487" t="str">
        <f>IF(AK487&lt;='CAV Tier 1 Analysis'!$A$5,"Tier 1", "Tier 2")</f>
        <v>Tier 2</v>
      </c>
      <c r="AM487" t="str">
        <f t="shared" si="15"/>
        <v>Illinois - Tier 2</v>
      </c>
      <c r="AN487" t="str">
        <f t="shared" si="16"/>
        <v>Port Byron, Village Of - Tier 2</v>
      </c>
    </row>
    <row r="488" spans="1:40" x14ac:dyDescent="0.3">
      <c r="A488">
        <v>5</v>
      </c>
      <c r="B488" t="s">
        <v>21</v>
      </c>
      <c r="C488" t="s">
        <v>4856</v>
      </c>
      <c r="D488" t="s">
        <v>8283</v>
      </c>
      <c r="E488" t="s">
        <v>2281</v>
      </c>
      <c r="F488" s="12">
        <v>60.81164600786019</v>
      </c>
      <c r="G488" s="12">
        <v>24.041440614305994</v>
      </c>
      <c r="H488" s="12">
        <v>20.362054920290468</v>
      </c>
      <c r="I488">
        <v>0</v>
      </c>
      <c r="J488" s="15">
        <v>1</v>
      </c>
      <c r="K488" s="15">
        <v>0</v>
      </c>
      <c r="L488" s="56">
        <v>1.2523500000000001</v>
      </c>
      <c r="M488">
        <v>1</v>
      </c>
      <c r="N488">
        <v>0</v>
      </c>
      <c r="O488" s="12">
        <v>12</v>
      </c>
      <c r="P488" s="12">
        <v>7</v>
      </c>
      <c r="Q488" s="12">
        <v>1</v>
      </c>
      <c r="R488" s="12">
        <v>0</v>
      </c>
      <c r="S488" s="12">
        <v>20.362054920290468</v>
      </c>
      <c r="T488" s="12">
        <v>33.950695267506902</v>
      </c>
      <c r="U488" s="12">
        <v>0</v>
      </c>
      <c r="V488" s="12">
        <v>0</v>
      </c>
      <c r="W488" s="57">
        <v>2.5259007437485378E-5</v>
      </c>
      <c r="X488" s="57">
        <v>2.379309524376026E-5</v>
      </c>
      <c r="Y488" s="57">
        <v>0</v>
      </c>
      <c r="Z488" s="57">
        <v>1.5519800741746748E-3</v>
      </c>
      <c r="AA488" s="57">
        <v>2.1505238765557578E-3</v>
      </c>
      <c r="AB488" s="57">
        <v>3.2765399737876802E-4</v>
      </c>
      <c r="AC488" s="57">
        <v>0</v>
      </c>
      <c r="AD488" s="57">
        <v>7.2329333555767132E-5</v>
      </c>
      <c r="AE488" s="57">
        <v>2.7263191269091905E-6</v>
      </c>
      <c r="AF488" s="57">
        <v>0</v>
      </c>
      <c r="AG488" s="57">
        <v>0</v>
      </c>
      <c r="AH488" s="17">
        <v>3.7766051849755667E-4</v>
      </c>
      <c r="AI488" s="12">
        <v>481</v>
      </c>
      <c r="AJ488" s="16">
        <v>6</v>
      </c>
      <c r="AK488" s="17">
        <v>0.90393751013085344</v>
      </c>
      <c r="AL488" t="str">
        <f>IF(AK488&lt;='CAV Tier 1 Analysis'!$A$5,"Tier 1", "Tier 2")</f>
        <v>Tier 2</v>
      </c>
      <c r="AM488" t="str">
        <f t="shared" si="15"/>
        <v>Illinois - Tier 2</v>
      </c>
      <c r="AN488" t="str">
        <f t="shared" si="16"/>
        <v>East Cape Girardeau, Village Of - Tier 2</v>
      </c>
    </row>
    <row r="489" spans="1:40" x14ac:dyDescent="0.3">
      <c r="A489">
        <v>5</v>
      </c>
      <c r="B489" t="s">
        <v>21</v>
      </c>
      <c r="C489" t="s">
        <v>4812</v>
      </c>
      <c r="D489" t="s">
        <v>8233</v>
      </c>
      <c r="E489" t="s">
        <v>2163</v>
      </c>
      <c r="F489" s="12">
        <v>829.64782307942312</v>
      </c>
      <c r="G489" s="12">
        <v>4795.4386472964798</v>
      </c>
      <c r="H489" s="12">
        <v>1448.5842021477526</v>
      </c>
      <c r="I489">
        <v>3</v>
      </c>
      <c r="J489" s="15">
        <v>6.2271489806220444E-2</v>
      </c>
      <c r="K489" s="15">
        <v>0.93772851019377979</v>
      </c>
      <c r="L489" s="56">
        <v>3.4270899999999997</v>
      </c>
      <c r="M489">
        <v>8</v>
      </c>
      <c r="N489">
        <v>0</v>
      </c>
      <c r="O489" s="12">
        <v>9</v>
      </c>
      <c r="P489" s="12">
        <v>1</v>
      </c>
      <c r="Q489" s="12">
        <v>0</v>
      </c>
      <c r="R489" s="12">
        <v>2.8131855305813396</v>
      </c>
      <c r="S489" s="12">
        <v>90.205496377495749</v>
      </c>
      <c r="T489" s="12">
        <v>3955.343483268769</v>
      </c>
      <c r="U489" s="12">
        <v>3125.6956601893457</v>
      </c>
      <c r="V489" s="12">
        <v>840.09516402771078</v>
      </c>
      <c r="W489" s="57">
        <v>6.9121964146549888E-5</v>
      </c>
      <c r="X489" s="57">
        <v>1.9034476195008208E-4</v>
      </c>
      <c r="Y489" s="57">
        <v>0</v>
      </c>
      <c r="Z489" s="57">
        <v>1.1639850556310061E-3</v>
      </c>
      <c r="AA489" s="57">
        <v>3.0721769665082257E-4</v>
      </c>
      <c r="AB489" s="57">
        <v>0</v>
      </c>
      <c r="AC489" s="57">
        <v>9.1904988529783386E-5</v>
      </c>
      <c r="AD489" s="57">
        <v>3.2042460653368871E-4</v>
      </c>
      <c r="AE489" s="57">
        <v>3.1762320350039568E-4</v>
      </c>
      <c r="AF489" s="57">
        <v>6.4036182097233156E-4</v>
      </c>
      <c r="AG489" s="57">
        <v>1.0526811745982568E-3</v>
      </c>
      <c r="AH489" s="17">
        <v>3.7760593386481061E-4</v>
      </c>
      <c r="AI489" s="12">
        <v>482</v>
      </c>
      <c r="AJ489" s="16">
        <v>6</v>
      </c>
      <c r="AK489" s="17">
        <v>0.90431511606471826</v>
      </c>
      <c r="AL489" t="str">
        <f>IF(AK489&lt;='CAV Tier 1 Analysis'!$A$5,"Tier 1", "Tier 2")</f>
        <v>Tier 2</v>
      </c>
      <c r="AM489" t="str">
        <f t="shared" si="15"/>
        <v>Illinois - Tier 2</v>
      </c>
      <c r="AN489" t="str">
        <f t="shared" si="16"/>
        <v>Lakewood, Village Of - Tier 2</v>
      </c>
    </row>
    <row r="490" spans="1:40" x14ac:dyDescent="0.3">
      <c r="A490">
        <v>5</v>
      </c>
      <c r="B490" t="s">
        <v>21</v>
      </c>
      <c r="C490" t="s">
        <v>4648</v>
      </c>
      <c r="D490" t="s">
        <v>8049</v>
      </c>
      <c r="E490" t="s">
        <v>2122</v>
      </c>
      <c r="F490" s="12">
        <v>55.421553980354687</v>
      </c>
      <c r="G490" s="12">
        <v>23.631840024558322</v>
      </c>
      <c r="H490" s="12">
        <v>11.991528165327896</v>
      </c>
      <c r="I490">
        <v>1</v>
      </c>
      <c r="J490" s="15">
        <v>0.4186812669626469</v>
      </c>
      <c r="K490" s="15">
        <v>0.58131873303735315</v>
      </c>
      <c r="L490" s="56">
        <v>1.2748599999999999</v>
      </c>
      <c r="M490">
        <v>1</v>
      </c>
      <c r="N490">
        <v>0</v>
      </c>
      <c r="O490" s="12">
        <v>10</v>
      </c>
      <c r="P490" s="12">
        <v>9</v>
      </c>
      <c r="Q490" s="12">
        <v>0</v>
      </c>
      <c r="R490" s="12">
        <v>0.58131873303735315</v>
      </c>
      <c r="S490" s="12">
        <v>5.020628205077748</v>
      </c>
      <c r="T490" s="12">
        <v>30.55581863047987</v>
      </c>
      <c r="U490" s="12">
        <v>0</v>
      </c>
      <c r="V490" s="12">
        <v>0</v>
      </c>
      <c r="W490" s="57">
        <v>2.5713018103367752E-5</v>
      </c>
      <c r="X490" s="57">
        <v>2.379309524376026E-5</v>
      </c>
      <c r="Y490" s="57">
        <v>0</v>
      </c>
      <c r="Z490" s="57">
        <v>1.2933167284788956E-3</v>
      </c>
      <c r="AA490" s="57">
        <v>2.7649592698574029E-3</v>
      </c>
      <c r="AB490" s="57">
        <v>0</v>
      </c>
      <c r="AC490" s="57">
        <v>1.8991314618664968E-5</v>
      </c>
      <c r="AD490" s="57">
        <v>1.7834088628387838E-5</v>
      </c>
      <c r="AE490" s="57">
        <v>2.4537027037079223E-6</v>
      </c>
      <c r="AF490" s="57">
        <v>0</v>
      </c>
      <c r="AG490" s="57">
        <v>0</v>
      </c>
      <c r="AH490" s="17">
        <v>3.7700556523947157E-4</v>
      </c>
      <c r="AI490" s="12">
        <v>483</v>
      </c>
      <c r="AJ490" s="16">
        <v>6</v>
      </c>
      <c r="AK490" s="17">
        <v>0.90469212162995771</v>
      </c>
      <c r="AL490" t="str">
        <f>IF(AK490&lt;='CAV Tier 1 Analysis'!$A$5,"Tier 1", "Tier 2")</f>
        <v>Tier 2</v>
      </c>
      <c r="AM490" t="str">
        <f t="shared" si="15"/>
        <v>Illinois - Tier 2</v>
      </c>
      <c r="AN490" t="str">
        <f t="shared" si="16"/>
        <v>Pulaski, Village Of - Tier 2</v>
      </c>
    </row>
    <row r="491" spans="1:40" x14ac:dyDescent="0.3">
      <c r="A491">
        <v>5</v>
      </c>
      <c r="B491" t="s">
        <v>21</v>
      </c>
      <c r="C491" t="s">
        <v>4236</v>
      </c>
      <c r="D491" t="s">
        <v>7595</v>
      </c>
      <c r="E491" t="s">
        <v>1972</v>
      </c>
      <c r="F491" s="12">
        <v>100.65063230198082</v>
      </c>
      <c r="G491" s="12">
        <v>1640.9732885949879</v>
      </c>
      <c r="H491" s="12">
        <v>873.45372260414047</v>
      </c>
      <c r="I491">
        <v>0</v>
      </c>
      <c r="J491" s="15">
        <v>0</v>
      </c>
      <c r="K491" s="15">
        <v>1.0000000000000002</v>
      </c>
      <c r="L491" s="56">
        <v>3.0049899999999998</v>
      </c>
      <c r="M491">
        <v>1</v>
      </c>
      <c r="N491">
        <v>0</v>
      </c>
      <c r="O491" s="12">
        <v>4</v>
      </c>
      <c r="P491" s="12">
        <v>10</v>
      </c>
      <c r="Q491" s="12">
        <v>0</v>
      </c>
      <c r="R491" s="12">
        <v>0</v>
      </c>
      <c r="S491" s="12">
        <v>0</v>
      </c>
      <c r="T491" s="12">
        <v>1719.8058763620456</v>
      </c>
      <c r="U491" s="12">
        <v>1619.1552440600649</v>
      </c>
      <c r="V491" s="12">
        <v>0</v>
      </c>
      <c r="W491" s="57">
        <v>6.0608507812966963E-5</v>
      </c>
      <c r="X491" s="57">
        <v>2.379309524376026E-5</v>
      </c>
      <c r="Y491" s="57">
        <v>0</v>
      </c>
      <c r="Z491" s="57">
        <v>5.1732669139155829E-4</v>
      </c>
      <c r="AA491" s="57">
        <v>3.0721769665082257E-3</v>
      </c>
      <c r="AB491" s="57">
        <v>0</v>
      </c>
      <c r="AC491" s="57">
        <v>0</v>
      </c>
      <c r="AD491" s="57">
        <v>0</v>
      </c>
      <c r="AE491" s="57">
        <v>1.3810437807982407E-4</v>
      </c>
      <c r="AF491" s="57">
        <v>3.3171662031241837E-4</v>
      </c>
      <c r="AG491" s="57">
        <v>0</v>
      </c>
      <c r="AH491" s="17">
        <v>3.7670238721352304E-4</v>
      </c>
      <c r="AI491" s="12">
        <v>484</v>
      </c>
      <c r="AJ491" s="16">
        <v>6</v>
      </c>
      <c r="AK491" s="17">
        <v>0.90506882401717126</v>
      </c>
      <c r="AL491" t="str">
        <f>IF(AK491&lt;='CAV Tier 1 Analysis'!$A$5,"Tier 1", "Tier 2")</f>
        <v>Tier 2</v>
      </c>
      <c r="AM491" t="str">
        <f t="shared" si="15"/>
        <v>Illinois - Tier 2</v>
      </c>
      <c r="AN491" t="str">
        <f t="shared" si="16"/>
        <v>Marshall, City Of - Tier 2</v>
      </c>
    </row>
    <row r="492" spans="1:40" x14ac:dyDescent="0.3">
      <c r="A492">
        <v>5</v>
      </c>
      <c r="B492" t="s">
        <v>21</v>
      </c>
      <c r="C492" t="s">
        <v>4532</v>
      </c>
      <c r="D492" t="s">
        <v>7912</v>
      </c>
      <c r="E492" t="s">
        <v>2103</v>
      </c>
      <c r="F492" s="12">
        <v>846.39710234586369</v>
      </c>
      <c r="G492" s="12">
        <v>3392.7119862664786</v>
      </c>
      <c r="H492" s="12">
        <v>1549.0712636528885</v>
      </c>
      <c r="I492">
        <v>0</v>
      </c>
      <c r="J492" s="15">
        <v>5.2479767586636229E-2</v>
      </c>
      <c r="K492" s="15">
        <v>0.94752023241336347</v>
      </c>
      <c r="L492" s="56">
        <v>8.6742000000000008</v>
      </c>
      <c r="M492">
        <v>5</v>
      </c>
      <c r="N492">
        <v>0</v>
      </c>
      <c r="O492" s="12">
        <v>14</v>
      </c>
      <c r="P492" s="12">
        <v>3</v>
      </c>
      <c r="Q492" s="12">
        <v>0</v>
      </c>
      <c r="R492" s="12">
        <v>0</v>
      </c>
      <c r="S492" s="12">
        <v>81.294899891640483</v>
      </c>
      <c r="T492" s="12">
        <v>3360.2047390397588</v>
      </c>
      <c r="U492" s="12">
        <v>2513.8076366938949</v>
      </c>
      <c r="V492" s="12">
        <v>32.507247226719755</v>
      </c>
      <c r="W492" s="57">
        <v>1.7495243527307515E-4</v>
      </c>
      <c r="X492" s="57">
        <v>1.189654762188013E-4</v>
      </c>
      <c r="Y492" s="57">
        <v>0</v>
      </c>
      <c r="Z492" s="57">
        <v>1.810643419870454E-3</v>
      </c>
      <c r="AA492" s="57">
        <v>9.2165308995246771E-4</v>
      </c>
      <c r="AB492" s="57">
        <v>0</v>
      </c>
      <c r="AC492" s="57">
        <v>0</v>
      </c>
      <c r="AD492" s="57">
        <v>2.887727173737179E-4</v>
      </c>
      <c r="AE492" s="57">
        <v>2.698321898327273E-4</v>
      </c>
      <c r="AF492" s="57">
        <v>5.1500421372115991E-4</v>
      </c>
      <c r="AG492" s="57">
        <v>4.0733203402240429E-5</v>
      </c>
      <c r="AH492" s="17">
        <v>3.7641424960405855E-4</v>
      </c>
      <c r="AI492" s="12">
        <v>485</v>
      </c>
      <c r="AJ492" s="16">
        <v>6</v>
      </c>
      <c r="AK492" s="17">
        <v>0.90544523826677537</v>
      </c>
      <c r="AL492" t="str">
        <f>IF(AK492&lt;='CAV Tier 1 Analysis'!$A$5,"Tier 1", "Tier 2")</f>
        <v>Tier 2</v>
      </c>
      <c r="AM492" t="str">
        <f t="shared" si="15"/>
        <v>Illinois - Tier 2</v>
      </c>
      <c r="AN492" t="str">
        <f t="shared" si="16"/>
        <v>Marseilles, City Of - Tier 2</v>
      </c>
    </row>
    <row r="493" spans="1:40" x14ac:dyDescent="0.3">
      <c r="A493">
        <v>5</v>
      </c>
      <c r="B493" t="s">
        <v>21</v>
      </c>
      <c r="C493" t="s">
        <v>4440</v>
      </c>
      <c r="D493" t="s">
        <v>7811</v>
      </c>
      <c r="E493" t="s">
        <v>2542</v>
      </c>
      <c r="F493" s="12">
        <v>9.3574690406590495</v>
      </c>
      <c r="G493" s="12">
        <v>8.6515816090845341</v>
      </c>
      <c r="H493" s="12">
        <v>5.1063664222395646</v>
      </c>
      <c r="I493">
        <v>0</v>
      </c>
      <c r="J493" s="15">
        <v>0</v>
      </c>
      <c r="K493" s="15">
        <v>0.99999999999999989</v>
      </c>
      <c r="L493" s="56">
        <v>0.40567000000000003</v>
      </c>
      <c r="M493">
        <v>0</v>
      </c>
      <c r="N493">
        <v>0</v>
      </c>
      <c r="O493" s="12">
        <v>10</v>
      </c>
      <c r="P493" s="12">
        <v>6</v>
      </c>
      <c r="Q493" s="12">
        <v>3</v>
      </c>
      <c r="R493" s="12">
        <v>0</v>
      </c>
      <c r="S493" s="12">
        <v>0</v>
      </c>
      <c r="T493" s="12">
        <v>9.8057929450833878</v>
      </c>
      <c r="U493" s="12">
        <v>0.44832390442433834</v>
      </c>
      <c r="V493" s="12">
        <v>0</v>
      </c>
      <c r="W493" s="57">
        <v>8.1820749368504758E-6</v>
      </c>
      <c r="X493" s="57">
        <v>0</v>
      </c>
      <c r="Y493" s="57">
        <v>0</v>
      </c>
      <c r="Z493" s="57">
        <v>1.2933167284788956E-3</v>
      </c>
      <c r="AA493" s="57">
        <v>1.8433061799049354E-3</v>
      </c>
      <c r="AB493" s="57">
        <v>9.8296199213630396E-4</v>
      </c>
      <c r="AC493" s="57">
        <v>0</v>
      </c>
      <c r="AD493" s="57">
        <v>0</v>
      </c>
      <c r="AE493" s="57">
        <v>7.8742778756221851E-7</v>
      </c>
      <c r="AF493" s="57">
        <v>9.1848197340237454E-8</v>
      </c>
      <c r="AG493" s="57">
        <v>0</v>
      </c>
      <c r="AH493" s="17">
        <v>3.7533147740380791E-4</v>
      </c>
      <c r="AI493" s="12">
        <v>486</v>
      </c>
      <c r="AJ493" s="16">
        <v>6</v>
      </c>
      <c r="AK493" s="17">
        <v>0.90582056974417913</v>
      </c>
      <c r="AL493" t="str">
        <f>IF(AK493&lt;='CAV Tier 1 Analysis'!$A$5,"Tier 1", "Tier 2")</f>
        <v>Tier 2</v>
      </c>
      <c r="AM493" t="str">
        <f t="shared" si="15"/>
        <v>Illinois - Tier 2</v>
      </c>
      <c r="AN493" t="str">
        <f t="shared" si="16"/>
        <v>Gladstone, Village Of - Tier 2</v>
      </c>
    </row>
    <row r="494" spans="1:40" x14ac:dyDescent="0.3">
      <c r="A494">
        <v>5</v>
      </c>
      <c r="B494" t="s">
        <v>21</v>
      </c>
      <c r="C494" t="s">
        <v>4516</v>
      </c>
      <c r="D494" t="s">
        <v>7896</v>
      </c>
      <c r="E494" t="s">
        <v>2237</v>
      </c>
      <c r="F494" s="12">
        <v>1004.2673935726989</v>
      </c>
      <c r="G494" s="12">
        <v>4121.992707899326</v>
      </c>
      <c r="H494" s="12">
        <v>1673.337702108741</v>
      </c>
      <c r="I494">
        <v>1</v>
      </c>
      <c r="J494" s="15">
        <v>0.13446285607894248</v>
      </c>
      <c r="K494" s="15">
        <v>0.86553714392105763</v>
      </c>
      <c r="L494" s="56">
        <v>1.0742</v>
      </c>
      <c r="M494">
        <v>21</v>
      </c>
      <c r="N494">
        <v>0</v>
      </c>
      <c r="O494" s="12">
        <v>11</v>
      </c>
      <c r="P494" s="12">
        <v>1</v>
      </c>
      <c r="Q494" s="12">
        <v>0</v>
      </c>
      <c r="R494" s="12">
        <v>0.86553714392105763</v>
      </c>
      <c r="S494" s="12">
        <v>225.00176661011596</v>
      </c>
      <c r="T494" s="12">
        <v>4378.5682624251467</v>
      </c>
      <c r="U494" s="12">
        <v>3374.3008688524478</v>
      </c>
      <c r="V494" s="12">
        <v>0</v>
      </c>
      <c r="W494" s="57">
        <v>2.1665848835666382E-5</v>
      </c>
      <c r="X494" s="57">
        <v>4.9965500011896549E-4</v>
      </c>
      <c r="Y494" s="57">
        <v>0</v>
      </c>
      <c r="Z494" s="57">
        <v>1.4226484013267853E-3</v>
      </c>
      <c r="AA494" s="57">
        <v>3.0721769665082257E-4</v>
      </c>
      <c r="AB494" s="57">
        <v>0</v>
      </c>
      <c r="AC494" s="57">
        <v>2.827654998912496E-5</v>
      </c>
      <c r="AD494" s="57">
        <v>7.9924290016342766E-4</v>
      </c>
      <c r="AE494" s="57">
        <v>3.5160912930558118E-4</v>
      </c>
      <c r="AF494" s="57">
        <v>6.9129361390097091E-4</v>
      </c>
      <c r="AG494" s="57">
        <v>0</v>
      </c>
      <c r="AH494" s="17">
        <v>3.7469174002648586E-4</v>
      </c>
      <c r="AI494" s="12">
        <v>487</v>
      </c>
      <c r="AJ494" s="16">
        <v>6</v>
      </c>
      <c r="AK494" s="17">
        <v>0.90619526148420559</v>
      </c>
      <c r="AL494" t="str">
        <f>IF(AK494&lt;='CAV Tier 1 Analysis'!$A$5,"Tier 1", "Tier 2")</f>
        <v>Tier 2</v>
      </c>
      <c r="AM494" t="str">
        <f t="shared" si="15"/>
        <v>Illinois - Tier 2</v>
      </c>
      <c r="AN494" t="str">
        <f t="shared" si="16"/>
        <v>Park City, City Of - Tier 2</v>
      </c>
    </row>
    <row r="495" spans="1:40" x14ac:dyDescent="0.3">
      <c r="A495">
        <v>5</v>
      </c>
      <c r="B495" t="s">
        <v>21</v>
      </c>
      <c r="C495" t="s">
        <v>4149</v>
      </c>
      <c r="D495" t="s">
        <v>7954</v>
      </c>
      <c r="E495" t="s">
        <v>2344</v>
      </c>
      <c r="F495" s="12">
        <v>622.76159603836686</v>
      </c>
      <c r="G495" s="12">
        <v>2706.2884845419167</v>
      </c>
      <c r="H495" s="12">
        <v>1215.8631999023457</v>
      </c>
      <c r="I495">
        <v>7</v>
      </c>
      <c r="J495" s="15">
        <v>0.18984567619395493</v>
      </c>
      <c r="K495" s="15">
        <v>0.81015432380604524</v>
      </c>
      <c r="L495" s="56">
        <v>1.8616699999999999</v>
      </c>
      <c r="M495">
        <v>13</v>
      </c>
      <c r="N495">
        <v>0</v>
      </c>
      <c r="O495" s="12">
        <v>10</v>
      </c>
      <c r="P495" s="12">
        <v>2</v>
      </c>
      <c r="Q495" s="12">
        <v>0</v>
      </c>
      <c r="R495" s="12">
        <v>5.671080266642317</v>
      </c>
      <c r="S495" s="12">
        <v>230.82637134480663</v>
      </c>
      <c r="T495" s="12">
        <v>2498.1624497783623</v>
      </c>
      <c r="U495" s="12">
        <v>1875.4008537399955</v>
      </c>
      <c r="V495" s="12">
        <v>208.12603476355434</v>
      </c>
      <c r="W495" s="57">
        <v>3.7548557812227731E-5</v>
      </c>
      <c r="X495" s="57">
        <v>3.0931023816888341E-4</v>
      </c>
      <c r="Y495" s="57">
        <v>0</v>
      </c>
      <c r="Z495" s="57">
        <v>1.2933167284788956E-3</v>
      </c>
      <c r="AA495" s="57">
        <v>6.1443539330164514E-4</v>
      </c>
      <c r="AB495" s="57">
        <v>0</v>
      </c>
      <c r="AC495" s="57">
        <v>1.8527059846974896E-4</v>
      </c>
      <c r="AD495" s="57">
        <v>8.1993284429407291E-4</v>
      </c>
      <c r="AE495" s="57">
        <v>2.006082059673002E-4</v>
      </c>
      <c r="AF495" s="57">
        <v>3.8421370354440053E-4</v>
      </c>
      <c r="AG495" s="57">
        <v>2.6079231034848485E-4</v>
      </c>
      <c r="AH495" s="17">
        <v>3.7322078003505994E-4</v>
      </c>
      <c r="AI495" s="12">
        <v>488</v>
      </c>
      <c r="AJ495" s="16">
        <v>6</v>
      </c>
      <c r="AK495" s="17">
        <v>0.90656848226424069</v>
      </c>
      <c r="AL495" t="str">
        <f>IF(AK495&lt;='CAV Tier 1 Analysis'!$A$5,"Tier 1", "Tier 2")</f>
        <v>Tier 2</v>
      </c>
      <c r="AM495" t="str">
        <f t="shared" si="15"/>
        <v>Illinois - Tier 2</v>
      </c>
      <c r="AN495" t="str">
        <f t="shared" si="16"/>
        <v>Venice, City Of - Tier 2</v>
      </c>
    </row>
    <row r="496" spans="1:40" x14ac:dyDescent="0.3">
      <c r="A496">
        <v>5</v>
      </c>
      <c r="B496" t="s">
        <v>21</v>
      </c>
      <c r="C496" t="s">
        <v>4647</v>
      </c>
      <c r="D496" t="s">
        <v>8048</v>
      </c>
      <c r="E496" t="s">
        <v>2141</v>
      </c>
      <c r="F496" s="12">
        <v>74.818619674230447</v>
      </c>
      <c r="G496" s="12">
        <v>31.522512192064021</v>
      </c>
      <c r="H496" s="12">
        <v>22.558966426145322</v>
      </c>
      <c r="I496">
        <v>0</v>
      </c>
      <c r="J496" s="15">
        <v>0.11344818570058975</v>
      </c>
      <c r="K496" s="15">
        <v>0.88655181429941032</v>
      </c>
      <c r="L496" s="56">
        <v>1.72105</v>
      </c>
      <c r="M496">
        <v>0</v>
      </c>
      <c r="N496">
        <v>0</v>
      </c>
      <c r="O496" s="12">
        <v>10</v>
      </c>
      <c r="P496" s="12">
        <v>9</v>
      </c>
      <c r="Q496" s="12">
        <v>0</v>
      </c>
      <c r="R496" s="12">
        <v>0</v>
      </c>
      <c r="S496" s="12">
        <v>2.5592738123267038</v>
      </c>
      <c r="T496" s="12">
        <v>38.899200735678434</v>
      </c>
      <c r="U496" s="12">
        <v>0</v>
      </c>
      <c r="V496" s="12">
        <v>0</v>
      </c>
      <c r="W496" s="57">
        <v>3.4712352577381891E-5</v>
      </c>
      <c r="X496" s="57">
        <v>0</v>
      </c>
      <c r="Y496" s="57">
        <v>0</v>
      </c>
      <c r="Z496" s="57">
        <v>1.2933167284788956E-3</v>
      </c>
      <c r="AA496" s="57">
        <v>2.7649592698574029E-3</v>
      </c>
      <c r="AB496" s="57">
        <v>0</v>
      </c>
      <c r="AC496" s="57">
        <v>0</v>
      </c>
      <c r="AD496" s="57">
        <v>9.0909571728862268E-6</v>
      </c>
      <c r="AE496" s="57">
        <v>3.1236955282226195E-6</v>
      </c>
      <c r="AF496" s="57">
        <v>0</v>
      </c>
      <c r="AG496" s="57">
        <v>0</v>
      </c>
      <c r="AH496" s="17">
        <v>3.7320027305588993E-4</v>
      </c>
      <c r="AI496" s="12">
        <v>489</v>
      </c>
      <c r="AJ496" s="16">
        <v>6</v>
      </c>
      <c r="AK496" s="17">
        <v>0.90694168253729657</v>
      </c>
      <c r="AL496" t="str">
        <f>IF(AK496&lt;='CAV Tier 1 Analysis'!$A$5,"Tier 1", "Tier 2")</f>
        <v>Tier 2</v>
      </c>
      <c r="AM496" t="str">
        <f t="shared" si="15"/>
        <v>Illinois - Tier 2</v>
      </c>
      <c r="AN496" t="str">
        <f t="shared" si="16"/>
        <v>Olmsted, Village Of - Tier 2</v>
      </c>
    </row>
    <row r="497" spans="1:40" x14ac:dyDescent="0.3">
      <c r="A497">
        <v>5</v>
      </c>
      <c r="B497" t="s">
        <v>21</v>
      </c>
      <c r="C497" t="s">
        <v>4948</v>
      </c>
      <c r="D497" t="s">
        <v>8385</v>
      </c>
      <c r="E497" t="s">
        <v>2151</v>
      </c>
      <c r="F497" s="12">
        <v>25.143822675971304</v>
      </c>
      <c r="G497" s="12">
        <v>16.726671279733132</v>
      </c>
      <c r="H497" s="12">
        <v>8.5040272674531074</v>
      </c>
      <c r="I497">
        <v>0</v>
      </c>
      <c r="J497" s="15">
        <v>0</v>
      </c>
      <c r="K497" s="15">
        <v>1.0000000000000002</v>
      </c>
      <c r="L497" s="56">
        <v>1.0346899999999999</v>
      </c>
      <c r="M497">
        <v>0</v>
      </c>
      <c r="N497">
        <v>0</v>
      </c>
      <c r="O497" s="12">
        <v>10</v>
      </c>
      <c r="P497" s="12">
        <v>9</v>
      </c>
      <c r="Q497" s="12">
        <v>0</v>
      </c>
      <c r="R497" s="12">
        <v>0</v>
      </c>
      <c r="S497" s="12">
        <v>0</v>
      </c>
      <c r="T497" s="12">
        <v>18.727618872075041</v>
      </c>
      <c r="U497" s="12">
        <v>0</v>
      </c>
      <c r="V497" s="12">
        <v>0</v>
      </c>
      <c r="W497" s="57">
        <v>2.0868960279068744E-5</v>
      </c>
      <c r="X497" s="57">
        <v>0</v>
      </c>
      <c r="Y497" s="57">
        <v>0</v>
      </c>
      <c r="Z497" s="57">
        <v>1.2933167284788956E-3</v>
      </c>
      <c r="AA497" s="57">
        <v>2.7649592698574029E-3</v>
      </c>
      <c r="AB497" s="57">
        <v>0</v>
      </c>
      <c r="AC497" s="57">
        <v>0</v>
      </c>
      <c r="AD497" s="57">
        <v>0</v>
      </c>
      <c r="AE497" s="57">
        <v>1.5038709849712307E-6</v>
      </c>
      <c r="AF497" s="57">
        <v>0</v>
      </c>
      <c r="AG497" s="57">
        <v>0</v>
      </c>
      <c r="AH497" s="17">
        <v>3.7096807541821264E-4</v>
      </c>
      <c r="AI497" s="12">
        <v>490</v>
      </c>
      <c r="AJ497" s="16">
        <v>6</v>
      </c>
      <c r="AK497" s="17">
        <v>0.90731265061271482</v>
      </c>
      <c r="AL497" t="str">
        <f>IF(AK497&lt;='CAV Tier 1 Analysis'!$A$5,"Tier 1", "Tier 2")</f>
        <v>Tier 2</v>
      </c>
      <c r="AM497" t="str">
        <f t="shared" si="15"/>
        <v>Illinois - Tier 2</v>
      </c>
      <c r="AN497" t="str">
        <f t="shared" si="16"/>
        <v>Manchester, Village Of - Tier 2</v>
      </c>
    </row>
    <row r="498" spans="1:40" x14ac:dyDescent="0.3">
      <c r="A498">
        <v>5</v>
      </c>
      <c r="B498" t="s">
        <v>21</v>
      </c>
      <c r="C498" t="s">
        <v>4235</v>
      </c>
      <c r="D498" t="s">
        <v>7594</v>
      </c>
      <c r="E498" t="s">
        <v>2009</v>
      </c>
      <c r="F498" s="12">
        <v>71.932940444562433</v>
      </c>
      <c r="G498" s="12">
        <v>1529.4799562822914</v>
      </c>
      <c r="H498" s="12">
        <v>837.250383033003</v>
      </c>
      <c r="I498">
        <v>0</v>
      </c>
      <c r="J498" s="15">
        <v>0</v>
      </c>
      <c r="K498" s="15">
        <v>1</v>
      </c>
      <c r="L498" s="56">
        <v>2.1511</v>
      </c>
      <c r="M498">
        <v>0</v>
      </c>
      <c r="N498">
        <v>0</v>
      </c>
      <c r="O498" s="12">
        <v>4</v>
      </c>
      <c r="P498" s="12">
        <v>10</v>
      </c>
      <c r="Q498" s="12">
        <v>0</v>
      </c>
      <c r="R498" s="12">
        <v>0</v>
      </c>
      <c r="S498" s="12">
        <v>0</v>
      </c>
      <c r="T498" s="12">
        <v>1595.7881535913441</v>
      </c>
      <c r="U498" s="12">
        <v>1523.8552131467816</v>
      </c>
      <c r="V498" s="12">
        <v>0</v>
      </c>
      <c r="W498" s="57">
        <v>4.3386154748093423E-5</v>
      </c>
      <c r="X498" s="57">
        <v>0</v>
      </c>
      <c r="Y498" s="57">
        <v>0</v>
      </c>
      <c r="Z498" s="57">
        <v>5.1732669139155829E-4</v>
      </c>
      <c r="AA498" s="57">
        <v>3.0721769665082257E-3</v>
      </c>
      <c r="AB498" s="57">
        <v>0</v>
      </c>
      <c r="AC498" s="57">
        <v>0</v>
      </c>
      <c r="AD498" s="57">
        <v>0</v>
      </c>
      <c r="AE498" s="57">
        <v>1.2814546893226737E-4</v>
      </c>
      <c r="AF498" s="57">
        <v>3.1219248617753821E-4</v>
      </c>
      <c r="AG498" s="57">
        <v>0</v>
      </c>
      <c r="AH498" s="17">
        <v>3.702934334325166E-4</v>
      </c>
      <c r="AI498" s="12">
        <v>491</v>
      </c>
      <c r="AJ498" s="16">
        <v>6</v>
      </c>
      <c r="AK498" s="17">
        <v>0.90768294404614736</v>
      </c>
      <c r="AL498" t="str">
        <f>IF(AK498&lt;='CAV Tier 1 Analysis'!$A$5,"Tier 1", "Tier 2")</f>
        <v>Tier 2</v>
      </c>
      <c r="AM498" t="str">
        <f t="shared" si="15"/>
        <v>Illinois - Tier 2</v>
      </c>
      <c r="AN498" t="str">
        <f t="shared" si="16"/>
        <v>Casey, City Of - Tier 2</v>
      </c>
    </row>
    <row r="499" spans="1:40" x14ac:dyDescent="0.3">
      <c r="A499">
        <v>5</v>
      </c>
      <c r="B499" t="s">
        <v>21</v>
      </c>
      <c r="C499" t="s">
        <v>4610</v>
      </c>
      <c r="D499" t="s">
        <v>8005</v>
      </c>
      <c r="E499" t="s">
        <v>1960</v>
      </c>
      <c r="F499" s="12">
        <v>235.4388905798204</v>
      </c>
      <c r="G499" s="12">
        <v>2282.7808623326737</v>
      </c>
      <c r="H499" s="12">
        <v>1250.2062405809199</v>
      </c>
      <c r="I499">
        <v>6</v>
      </c>
      <c r="J499" s="15">
        <v>0</v>
      </c>
      <c r="K499" s="15">
        <v>1.0000000000000002</v>
      </c>
      <c r="L499" s="56">
        <v>5.2730999999999995</v>
      </c>
      <c r="M499">
        <v>2</v>
      </c>
      <c r="N499">
        <v>0</v>
      </c>
      <c r="O499" s="12">
        <v>2</v>
      </c>
      <c r="P499" s="12">
        <v>9</v>
      </c>
      <c r="Q499" s="12">
        <v>0</v>
      </c>
      <c r="R499" s="12">
        <v>6.0000000000000018</v>
      </c>
      <c r="S499" s="12">
        <v>0</v>
      </c>
      <c r="T499" s="12">
        <v>2580.5005276738048</v>
      </c>
      <c r="U499" s="12">
        <v>2345.0616370939842</v>
      </c>
      <c r="V499" s="12">
        <v>0</v>
      </c>
      <c r="W499" s="57">
        <v>1.063546709135658E-4</v>
      </c>
      <c r="X499" s="57">
        <v>4.758619048752052E-5</v>
      </c>
      <c r="Y499" s="57">
        <v>0</v>
      </c>
      <c r="Z499" s="57">
        <v>2.5866334569577915E-4</v>
      </c>
      <c r="AA499" s="57">
        <v>2.7649592698574029E-3</v>
      </c>
      <c r="AB499" s="57">
        <v>0</v>
      </c>
      <c r="AC499" s="57">
        <v>1.9601619771759189E-4</v>
      </c>
      <c r="AD499" s="57">
        <v>0</v>
      </c>
      <c r="AE499" s="57">
        <v>2.0722014350997922E-4</v>
      </c>
      <c r="AF499" s="57">
        <v>4.8043319103271E-4</v>
      </c>
      <c r="AG499" s="57">
        <v>0</v>
      </c>
      <c r="AH499" s="17">
        <v>3.6920300083768628E-4</v>
      </c>
      <c r="AI499" s="12">
        <v>492</v>
      </c>
      <c r="AJ499" s="16">
        <v>6</v>
      </c>
      <c r="AK499" s="17">
        <v>0.908052147046985</v>
      </c>
      <c r="AL499" t="str">
        <f>IF(AK499&lt;='CAV Tier 1 Analysis'!$A$5,"Tier 1", "Tier 2")</f>
        <v>Tier 2</v>
      </c>
      <c r="AM499" t="str">
        <f t="shared" si="15"/>
        <v>Illinois - Tier 2</v>
      </c>
      <c r="AN499" t="str">
        <f t="shared" si="16"/>
        <v>Hillsboro, City Of - Tier 2</v>
      </c>
    </row>
    <row r="500" spans="1:40" x14ac:dyDescent="0.3">
      <c r="A500">
        <v>5</v>
      </c>
      <c r="B500" t="s">
        <v>21</v>
      </c>
      <c r="C500" t="s">
        <v>4454</v>
      </c>
      <c r="D500" t="s">
        <v>7826</v>
      </c>
      <c r="E500" t="s">
        <v>2091</v>
      </c>
      <c r="F500" s="12">
        <v>1584.65725239016</v>
      </c>
      <c r="G500" s="12">
        <v>5370.4681633558284</v>
      </c>
      <c r="H500" s="12">
        <v>1821.0644051507247</v>
      </c>
      <c r="I500">
        <v>3</v>
      </c>
      <c r="J500" s="15">
        <v>1.6465631161418072E-4</v>
      </c>
      <c r="K500" s="15">
        <v>0.99983534368838589</v>
      </c>
      <c r="L500" s="56">
        <v>4.7371400000000001</v>
      </c>
      <c r="M500">
        <v>1</v>
      </c>
      <c r="N500">
        <v>0</v>
      </c>
      <c r="O500" s="12">
        <v>10</v>
      </c>
      <c r="P500" s="12">
        <v>2</v>
      </c>
      <c r="Q500" s="12">
        <v>0</v>
      </c>
      <c r="R500" s="12">
        <v>2.9995060310651578</v>
      </c>
      <c r="S500" s="12">
        <v>0.2998497481639904</v>
      </c>
      <c r="T500" s="12">
        <v>4639.1109614688576</v>
      </c>
      <c r="U500" s="12">
        <v>3054.4537090786976</v>
      </c>
      <c r="V500" s="12">
        <v>731.35720188697087</v>
      </c>
      <c r="W500" s="57">
        <v>9.5544739483698239E-5</v>
      </c>
      <c r="X500" s="57">
        <v>2.379309524376026E-5</v>
      </c>
      <c r="Y500" s="57">
        <v>0</v>
      </c>
      <c r="Z500" s="57">
        <v>1.2933167284788956E-3</v>
      </c>
      <c r="AA500" s="57">
        <v>6.1443539330164514E-4</v>
      </c>
      <c r="AB500" s="57">
        <v>0</v>
      </c>
      <c r="AC500" s="57">
        <v>9.7991961206729517E-5</v>
      </c>
      <c r="AD500" s="57">
        <v>1.065115114189892E-6</v>
      </c>
      <c r="AE500" s="57">
        <v>3.7253130890109714E-4</v>
      </c>
      <c r="AF500" s="57">
        <v>6.2576646988812747E-4</v>
      </c>
      <c r="AG500" s="57">
        <v>9.1642708028715197E-4</v>
      </c>
      <c r="AH500" s="17">
        <v>3.673519901732087E-4</v>
      </c>
      <c r="AI500" s="12">
        <v>493</v>
      </c>
      <c r="AJ500" s="16">
        <v>6</v>
      </c>
      <c r="AK500" s="17">
        <v>0.90841949903715824</v>
      </c>
      <c r="AL500" t="str">
        <f>IF(AK500&lt;='CAV Tier 1 Analysis'!$A$5,"Tier 1", "Tier 2")</f>
        <v>Tier 2</v>
      </c>
      <c r="AM500" t="str">
        <f t="shared" si="15"/>
        <v>Illinois - Tier 2</v>
      </c>
      <c r="AN500" t="str">
        <f t="shared" si="16"/>
        <v>Maryville, Village Of - Tier 2</v>
      </c>
    </row>
    <row r="501" spans="1:40" x14ac:dyDescent="0.3">
      <c r="A501">
        <v>5</v>
      </c>
      <c r="B501" t="s">
        <v>21</v>
      </c>
      <c r="C501" t="s">
        <v>4949</v>
      </c>
      <c r="D501" t="s">
        <v>8386</v>
      </c>
      <c r="E501" t="s">
        <v>2127</v>
      </c>
      <c r="F501" s="12">
        <v>51.071072510308234</v>
      </c>
      <c r="G501" s="12">
        <v>815.3577141449374</v>
      </c>
      <c r="H501" s="12">
        <v>346.79646000652656</v>
      </c>
      <c r="I501">
        <v>1</v>
      </c>
      <c r="J501" s="15">
        <v>0</v>
      </c>
      <c r="K501" s="15">
        <v>1</v>
      </c>
      <c r="L501" s="56">
        <v>1.21357</v>
      </c>
      <c r="M501">
        <v>0</v>
      </c>
      <c r="N501">
        <v>0</v>
      </c>
      <c r="O501" s="12">
        <v>10</v>
      </c>
      <c r="P501" s="12">
        <v>8</v>
      </c>
      <c r="Q501" s="12">
        <v>0</v>
      </c>
      <c r="R501" s="12">
        <v>1</v>
      </c>
      <c r="S501" s="12">
        <v>0</v>
      </c>
      <c r="T501" s="12">
        <v>830.42249368644923</v>
      </c>
      <c r="U501" s="12">
        <v>779.351421176141</v>
      </c>
      <c r="V501" s="12">
        <v>0</v>
      </c>
      <c r="W501" s="57">
        <v>2.4476842460900812E-5</v>
      </c>
      <c r="X501" s="57">
        <v>0</v>
      </c>
      <c r="Y501" s="57">
        <v>0</v>
      </c>
      <c r="Z501" s="57">
        <v>1.2933167284788956E-3</v>
      </c>
      <c r="AA501" s="57">
        <v>2.4577415732065806E-3</v>
      </c>
      <c r="AB501" s="57">
        <v>0</v>
      </c>
      <c r="AC501" s="57">
        <v>3.2669366286265304E-5</v>
      </c>
      <c r="AD501" s="57">
        <v>0</v>
      </c>
      <c r="AE501" s="57">
        <v>6.668484135934E-5</v>
      </c>
      <c r="AF501" s="57">
        <v>1.5966586305830432E-4</v>
      </c>
      <c r="AG501" s="57">
        <v>0</v>
      </c>
      <c r="AH501" s="17">
        <v>3.6677774680457151E-4</v>
      </c>
      <c r="AI501" s="12">
        <v>494</v>
      </c>
      <c r="AJ501" s="16">
        <v>6</v>
      </c>
      <c r="AK501" s="17">
        <v>0.90878627678396284</v>
      </c>
      <c r="AL501" t="str">
        <f>IF(AK501&lt;='CAV Tier 1 Analysis'!$A$5,"Tier 1", "Tier 2")</f>
        <v>Tier 2</v>
      </c>
      <c r="AM501" t="str">
        <f t="shared" si="15"/>
        <v>Illinois - Tier 2</v>
      </c>
      <c r="AN501" t="str">
        <f t="shared" si="16"/>
        <v>Cobden, Village Of - Tier 2</v>
      </c>
    </row>
    <row r="502" spans="1:40" x14ac:dyDescent="0.3">
      <c r="A502">
        <v>5</v>
      </c>
      <c r="B502" t="s">
        <v>21</v>
      </c>
      <c r="C502" t="s">
        <v>4242</v>
      </c>
      <c r="D502" t="s">
        <v>7601</v>
      </c>
      <c r="E502" t="s">
        <v>2037</v>
      </c>
      <c r="F502" s="12">
        <v>160.18917431094127</v>
      </c>
      <c r="G502" s="12">
        <v>2791.6737969082178</v>
      </c>
      <c r="H502" s="12">
        <v>1080.5574967921127</v>
      </c>
      <c r="I502">
        <v>0</v>
      </c>
      <c r="J502" s="15">
        <v>4.0497634938119617E-6</v>
      </c>
      <c r="K502" s="15">
        <v>0.99999595023650611</v>
      </c>
      <c r="L502" s="56">
        <v>2.4692799999999999</v>
      </c>
      <c r="M502">
        <v>2</v>
      </c>
      <c r="N502">
        <v>0</v>
      </c>
      <c r="O502" s="12">
        <v>4</v>
      </c>
      <c r="P502" s="12">
        <v>8</v>
      </c>
      <c r="Q502" s="12">
        <v>0</v>
      </c>
      <c r="R502" s="12">
        <v>0</v>
      </c>
      <c r="S502" s="12">
        <v>4.376002303473534E-3</v>
      </c>
      <c r="T502" s="12">
        <v>2590.5861580424307</v>
      </c>
      <c r="U502" s="12">
        <v>2430.3969837314894</v>
      </c>
      <c r="V502" s="12">
        <v>201.08763886578708</v>
      </c>
      <c r="W502" s="57">
        <v>4.9803618705021675E-5</v>
      </c>
      <c r="X502" s="57">
        <v>4.758619048752052E-5</v>
      </c>
      <c r="Y502" s="57">
        <v>0</v>
      </c>
      <c r="Z502" s="57">
        <v>5.1732669139155829E-4</v>
      </c>
      <c r="AA502" s="57">
        <v>2.4577415732065806E-3</v>
      </c>
      <c r="AB502" s="57">
        <v>0</v>
      </c>
      <c r="AC502" s="57">
        <v>0</v>
      </c>
      <c r="AD502" s="57">
        <v>1.5544272495471073E-8</v>
      </c>
      <c r="AE502" s="57">
        <v>2.0803004288801161E-4</v>
      </c>
      <c r="AF502" s="57">
        <v>4.9791585854320835E-4</v>
      </c>
      <c r="AG502" s="57">
        <v>2.5197284896100706E-4</v>
      </c>
      <c r="AH502" s="17">
        <v>3.6639930622321855E-4</v>
      </c>
      <c r="AI502" s="12">
        <v>495</v>
      </c>
      <c r="AJ502" s="16">
        <v>6</v>
      </c>
      <c r="AK502" s="17">
        <v>0.90915267609018602</v>
      </c>
      <c r="AL502" t="str">
        <f>IF(AK502&lt;='CAV Tier 1 Analysis'!$A$5,"Tier 1", "Tier 2")</f>
        <v>Tier 2</v>
      </c>
      <c r="AM502" t="str">
        <f t="shared" si="15"/>
        <v>Illinois - Tier 2</v>
      </c>
      <c r="AN502" t="str">
        <f t="shared" si="16"/>
        <v>Breese, City Of - Tier 2</v>
      </c>
    </row>
    <row r="503" spans="1:40" x14ac:dyDescent="0.3">
      <c r="A503">
        <v>5</v>
      </c>
      <c r="B503" t="s">
        <v>21</v>
      </c>
      <c r="C503" t="s">
        <v>4739</v>
      </c>
      <c r="D503" t="s">
        <v>8154</v>
      </c>
      <c r="E503" t="s">
        <v>2070</v>
      </c>
      <c r="F503" s="12">
        <v>2457.3947354586599</v>
      </c>
      <c r="G503" s="12">
        <v>5868.5393382961902</v>
      </c>
      <c r="H503" s="12">
        <v>2230.3474665754848</v>
      </c>
      <c r="I503">
        <v>7</v>
      </c>
      <c r="J503" s="15">
        <v>1.2628670056328199E-2</v>
      </c>
      <c r="K503" s="15">
        <v>0.98737132994367172</v>
      </c>
      <c r="L503" s="56">
        <v>6.4195200000000003</v>
      </c>
      <c r="M503">
        <v>9</v>
      </c>
      <c r="N503">
        <v>0</v>
      </c>
      <c r="O503" s="12">
        <v>13.142857142857142</v>
      </c>
      <c r="P503" s="12">
        <v>1</v>
      </c>
      <c r="Q503" s="12">
        <v>0</v>
      </c>
      <c r="R503" s="12">
        <v>6.9115993096057018</v>
      </c>
      <c r="S503" s="12">
        <v>28.166322266349283</v>
      </c>
      <c r="T503" s="12">
        <v>5681.3519200590717</v>
      </c>
      <c r="U503" s="12">
        <v>3223.9571846004119</v>
      </c>
      <c r="V503" s="12">
        <v>187.18741823711844</v>
      </c>
      <c r="W503" s="57">
        <v>1.2947714570614137E-4</v>
      </c>
      <c r="X503" s="57">
        <v>2.1413785719384234E-4</v>
      </c>
      <c r="Y503" s="57">
        <v>0</v>
      </c>
      <c r="Z503" s="57">
        <v>1.6997877002865485E-3</v>
      </c>
      <c r="AA503" s="57">
        <v>3.0721769665082257E-4</v>
      </c>
      <c r="AB503" s="57">
        <v>0</v>
      </c>
      <c r="AC503" s="57">
        <v>2.2579756946940706E-4</v>
      </c>
      <c r="AD503" s="57">
        <v>1.0005136152598818E-4</v>
      </c>
      <c r="AE503" s="57">
        <v>4.5622566148692355E-4</v>
      </c>
      <c r="AF503" s="57">
        <v>6.6049267680222249E-4</v>
      </c>
      <c r="AG503" s="57">
        <v>2.3455517867183591E-4</v>
      </c>
      <c r="AH503" s="17">
        <v>3.6615844070852105E-4</v>
      </c>
      <c r="AI503" s="12">
        <v>496</v>
      </c>
      <c r="AJ503" s="16">
        <v>6</v>
      </c>
      <c r="AK503" s="17">
        <v>0.90951883453089455</v>
      </c>
      <c r="AL503" t="str">
        <f>IF(AK503&lt;='CAV Tier 1 Analysis'!$A$5,"Tier 1", "Tier 2")</f>
        <v>Tier 2</v>
      </c>
      <c r="AM503" t="str">
        <f t="shared" si="15"/>
        <v>Illinois - Tier 2</v>
      </c>
      <c r="AN503" t="str">
        <f t="shared" si="16"/>
        <v>Crete, Village Of - Tier 2</v>
      </c>
    </row>
    <row r="504" spans="1:40" x14ac:dyDescent="0.3">
      <c r="A504">
        <v>5</v>
      </c>
      <c r="B504" t="s">
        <v>21</v>
      </c>
      <c r="C504" t="s">
        <v>4560</v>
      </c>
      <c r="D504" t="s">
        <v>7948</v>
      </c>
      <c r="E504" t="s">
        <v>2853</v>
      </c>
      <c r="F504" s="12">
        <v>1320.956936997505</v>
      </c>
      <c r="G504" s="12">
        <v>885.4397687571925</v>
      </c>
      <c r="H504" s="12">
        <v>459.06150326372301</v>
      </c>
      <c r="I504">
        <v>18</v>
      </c>
      <c r="J504" s="15">
        <v>0.25714640248781928</v>
      </c>
      <c r="K504" s="15">
        <v>0.74285359751218094</v>
      </c>
      <c r="L504" s="56">
        <v>3.9488400000000001</v>
      </c>
      <c r="M504">
        <v>38</v>
      </c>
      <c r="N504">
        <v>1</v>
      </c>
      <c r="O504" s="12">
        <v>10</v>
      </c>
      <c r="P504" s="12">
        <v>2</v>
      </c>
      <c r="Q504" s="12">
        <v>0</v>
      </c>
      <c r="R504" s="12">
        <v>13.371364755219258</v>
      </c>
      <c r="S504" s="12">
        <v>118.04601408491668</v>
      </c>
      <c r="T504" s="12">
        <v>952.83754448557579</v>
      </c>
      <c r="U504" s="12">
        <v>0</v>
      </c>
      <c r="V504" s="12">
        <v>0</v>
      </c>
      <c r="W504" s="57">
        <v>7.9645289998354907E-5</v>
      </c>
      <c r="X504" s="57">
        <v>9.0413761926288994E-4</v>
      </c>
      <c r="Y504" s="57">
        <v>2.0128824476650564E-4</v>
      </c>
      <c r="Z504" s="57">
        <v>1.2933167284788956E-3</v>
      </c>
      <c r="AA504" s="57">
        <v>6.1443539330164514E-4</v>
      </c>
      <c r="AB504" s="57">
        <v>0</v>
      </c>
      <c r="AC504" s="57">
        <v>4.3683401293551614E-4</v>
      </c>
      <c r="AD504" s="57">
        <v>4.1931865723279977E-4</v>
      </c>
      <c r="AE504" s="57">
        <v>7.651505225150493E-5</v>
      </c>
      <c r="AF504" s="57">
        <v>0</v>
      </c>
      <c r="AG504" s="57">
        <v>0</v>
      </c>
      <c r="AH504" s="17">
        <v>3.6595372711164658E-4</v>
      </c>
      <c r="AI504" s="12">
        <v>497</v>
      </c>
      <c r="AJ504" s="16">
        <v>6</v>
      </c>
      <c r="AK504" s="17">
        <v>0.90988478825800623</v>
      </c>
      <c r="AL504" t="str">
        <f>IF(AK504&lt;='CAV Tier 1 Analysis'!$A$5,"Tier 1", "Tier 2")</f>
        <v>Tier 2</v>
      </c>
      <c r="AM504" t="str">
        <f t="shared" si="15"/>
        <v>Illinois - Tier 2</v>
      </c>
      <c r="AN504" t="str">
        <f t="shared" si="16"/>
        <v>Hartford, Village Of - Tier 2</v>
      </c>
    </row>
    <row r="505" spans="1:40" x14ac:dyDescent="0.3">
      <c r="A505">
        <v>5</v>
      </c>
      <c r="B505" t="s">
        <v>21</v>
      </c>
      <c r="C505" t="s">
        <v>4757</v>
      </c>
      <c r="D505" t="s">
        <v>8174</v>
      </c>
      <c r="E505" t="s">
        <v>2525</v>
      </c>
      <c r="F505" s="12">
        <v>1833.6978597010802</v>
      </c>
      <c r="G505" s="12">
        <v>3906.9474738605304</v>
      </c>
      <c r="H505" s="12">
        <v>1400.221976275915</v>
      </c>
      <c r="I505">
        <v>3</v>
      </c>
      <c r="J505" s="15">
        <v>0.13745892805855861</v>
      </c>
      <c r="K505" s="15">
        <v>0.86254107194144136</v>
      </c>
      <c r="L505" s="56">
        <v>3.7951699999999997</v>
      </c>
      <c r="M505">
        <v>8</v>
      </c>
      <c r="N505">
        <v>2</v>
      </c>
      <c r="O505" s="12">
        <v>9</v>
      </c>
      <c r="P505" s="12">
        <v>1</v>
      </c>
      <c r="Q505" s="12">
        <v>0</v>
      </c>
      <c r="R505" s="12">
        <v>2.587623215824324</v>
      </c>
      <c r="S505" s="12">
        <v>192.47301190292376</v>
      </c>
      <c r="T505" s="12">
        <v>3516.7251580322727</v>
      </c>
      <c r="U505" s="12">
        <v>1683.0272983311925</v>
      </c>
      <c r="V505" s="12">
        <v>390.22231582825771</v>
      </c>
      <c r="W505" s="57">
        <v>7.6545875559165866E-5</v>
      </c>
      <c r="X505" s="57">
        <v>1.9034476195008208E-4</v>
      </c>
      <c r="Y505" s="57">
        <v>4.0257648953301127E-4</v>
      </c>
      <c r="Z505" s="57">
        <v>1.1639850556310061E-3</v>
      </c>
      <c r="AA505" s="57">
        <v>3.0721769665082257E-4</v>
      </c>
      <c r="AB505" s="57">
        <v>0</v>
      </c>
      <c r="AC505" s="57">
        <v>8.4536010648608587E-5</v>
      </c>
      <c r="AD505" s="57">
        <v>6.8369546850289697E-4</v>
      </c>
      <c r="AE505" s="57">
        <v>2.8240114044445559E-4</v>
      </c>
      <c r="AF505" s="57">
        <v>3.4480209933177535E-4</v>
      </c>
      <c r="AG505" s="57">
        <v>4.8896804001480072E-4</v>
      </c>
      <c r="AH505" s="17">
        <v>3.6591569438787497E-4</v>
      </c>
      <c r="AI505" s="12">
        <v>498</v>
      </c>
      <c r="AJ505" s="16">
        <v>6</v>
      </c>
      <c r="AK505" s="17">
        <v>0.91025070395239416</v>
      </c>
      <c r="AL505" t="str">
        <f>IF(AK505&lt;='CAV Tier 1 Analysis'!$A$5,"Tier 1", "Tier 2")</f>
        <v>Tier 2</v>
      </c>
      <c r="AM505" t="str">
        <f t="shared" si="15"/>
        <v>Illinois - Tier 2</v>
      </c>
      <c r="AN505" t="str">
        <f t="shared" si="16"/>
        <v>Cherry Valley, Village Of - Tier 2</v>
      </c>
    </row>
    <row r="506" spans="1:40" x14ac:dyDescent="0.3">
      <c r="A506">
        <v>5</v>
      </c>
      <c r="B506" t="s">
        <v>21</v>
      </c>
      <c r="C506" t="s">
        <v>4418</v>
      </c>
      <c r="D506" t="s">
        <v>7786</v>
      </c>
      <c r="E506" t="s">
        <v>2192</v>
      </c>
      <c r="F506" s="12">
        <v>20.103857262264903</v>
      </c>
      <c r="G506" s="12">
        <v>13.017038938975396</v>
      </c>
      <c r="H506" s="12">
        <v>8.143451081976389</v>
      </c>
      <c r="I506">
        <v>0</v>
      </c>
      <c r="J506" s="15">
        <v>0</v>
      </c>
      <c r="K506" s="15">
        <v>1</v>
      </c>
      <c r="L506" s="56">
        <v>0.86986000000000008</v>
      </c>
      <c r="M506">
        <v>1</v>
      </c>
      <c r="N506">
        <v>0</v>
      </c>
      <c r="O506" s="12">
        <v>7</v>
      </c>
      <c r="P506" s="12">
        <v>10</v>
      </c>
      <c r="Q506" s="12">
        <v>0</v>
      </c>
      <c r="R506" s="12">
        <v>0</v>
      </c>
      <c r="S506" s="12">
        <v>0</v>
      </c>
      <c r="T506" s="12">
        <v>15.139946035546242</v>
      </c>
      <c r="U506" s="12">
        <v>0</v>
      </c>
      <c r="V506" s="12">
        <v>0</v>
      </c>
      <c r="W506" s="57">
        <v>1.7544456589269001E-5</v>
      </c>
      <c r="X506" s="57">
        <v>2.379309524376026E-5</v>
      </c>
      <c r="Y506" s="57">
        <v>0</v>
      </c>
      <c r="Z506" s="57">
        <v>9.0532170993522698E-4</v>
      </c>
      <c r="AA506" s="57">
        <v>3.0721769665082257E-3</v>
      </c>
      <c r="AB506" s="57">
        <v>0</v>
      </c>
      <c r="AC506" s="57">
        <v>0</v>
      </c>
      <c r="AD506" s="57">
        <v>0</v>
      </c>
      <c r="AE506" s="57">
        <v>1.2157725823243128E-6</v>
      </c>
      <c r="AF506" s="57">
        <v>0</v>
      </c>
      <c r="AG506" s="57">
        <v>0</v>
      </c>
      <c r="AH506" s="17">
        <v>3.6545927280534607E-4</v>
      </c>
      <c r="AI506" s="12">
        <v>499</v>
      </c>
      <c r="AJ506" s="16">
        <v>6</v>
      </c>
      <c r="AK506" s="17">
        <v>0.91061616322519945</v>
      </c>
      <c r="AL506" t="str">
        <f>IF(AK506&lt;='CAV Tier 1 Analysis'!$A$5,"Tier 1", "Tier 2")</f>
        <v>Tier 2</v>
      </c>
      <c r="AM506" t="str">
        <f t="shared" si="15"/>
        <v>Illinois - Tier 2</v>
      </c>
      <c r="AN506" t="str">
        <f t="shared" si="16"/>
        <v>Ridgway, Village Of - Tier 2</v>
      </c>
    </row>
    <row r="507" spans="1:40" x14ac:dyDescent="0.3">
      <c r="A507">
        <v>5</v>
      </c>
      <c r="B507" t="s">
        <v>21</v>
      </c>
      <c r="C507" t="s">
        <v>4417</v>
      </c>
      <c r="D507" t="s">
        <v>7785</v>
      </c>
      <c r="E507" t="s">
        <v>2193</v>
      </c>
      <c r="F507" s="12">
        <v>19.347414560917642</v>
      </c>
      <c r="G507" s="12">
        <v>8.2087168455215771</v>
      </c>
      <c r="H507" s="12">
        <v>5.323769258508559</v>
      </c>
      <c r="I507">
        <v>0</v>
      </c>
      <c r="J507" s="15">
        <v>0</v>
      </c>
      <c r="K507" s="15">
        <v>1</v>
      </c>
      <c r="L507" s="56">
        <v>0.83712999999999993</v>
      </c>
      <c r="M507">
        <v>1</v>
      </c>
      <c r="N507">
        <v>0</v>
      </c>
      <c r="O507" s="12">
        <v>7</v>
      </c>
      <c r="P507" s="12">
        <v>10</v>
      </c>
      <c r="Q507" s="12">
        <v>0</v>
      </c>
      <c r="R507" s="12">
        <v>0</v>
      </c>
      <c r="S507" s="12">
        <v>0</v>
      </c>
      <c r="T507" s="12">
        <v>9.9634787798903197</v>
      </c>
      <c r="U507" s="12">
        <v>0</v>
      </c>
      <c r="V507" s="12">
        <v>0</v>
      </c>
      <c r="W507" s="57">
        <v>1.6884315803203683E-5</v>
      </c>
      <c r="X507" s="57">
        <v>2.379309524376026E-5</v>
      </c>
      <c r="Y507" s="57">
        <v>0</v>
      </c>
      <c r="Z507" s="57">
        <v>9.0532170993522698E-4</v>
      </c>
      <c r="AA507" s="57">
        <v>3.0721769665082257E-3</v>
      </c>
      <c r="AB507" s="57">
        <v>0</v>
      </c>
      <c r="AC507" s="57">
        <v>0</v>
      </c>
      <c r="AD507" s="57">
        <v>0</v>
      </c>
      <c r="AE507" s="57">
        <v>8.0009032375152079E-7</v>
      </c>
      <c r="AF507" s="57">
        <v>0</v>
      </c>
      <c r="AG507" s="57">
        <v>0</v>
      </c>
      <c r="AH507" s="17">
        <v>3.6536147071037896E-4</v>
      </c>
      <c r="AI507" s="12">
        <v>500</v>
      </c>
      <c r="AJ507" s="16">
        <v>6</v>
      </c>
      <c r="AK507" s="17">
        <v>0.91098152469590987</v>
      </c>
      <c r="AL507" t="str">
        <f>IF(AK507&lt;='CAV Tier 1 Analysis'!$A$5,"Tier 1", "Tier 2")</f>
        <v>Tier 2</v>
      </c>
      <c r="AM507" t="str">
        <f t="shared" si="15"/>
        <v>Illinois - Tier 2</v>
      </c>
      <c r="AN507" t="str">
        <f t="shared" si="16"/>
        <v>Omaha, Village Of - Tier 2</v>
      </c>
    </row>
    <row r="508" spans="1:40" x14ac:dyDescent="0.3">
      <c r="A508">
        <v>5</v>
      </c>
      <c r="B508" t="s">
        <v>21</v>
      </c>
      <c r="C508" t="s">
        <v>4650</v>
      </c>
      <c r="D508" t="s">
        <v>8051</v>
      </c>
      <c r="E508" t="s">
        <v>2150</v>
      </c>
      <c r="F508" s="12">
        <v>11.215486039747097</v>
      </c>
      <c r="G508" s="12">
        <v>16.432128625840154</v>
      </c>
      <c r="H508" s="12">
        <v>6.9668601717893575</v>
      </c>
      <c r="I508">
        <v>4</v>
      </c>
      <c r="J508" s="15">
        <v>0</v>
      </c>
      <c r="K508" s="15">
        <v>1</v>
      </c>
      <c r="L508" s="56">
        <v>0.31746000000000002</v>
      </c>
      <c r="M508">
        <v>1</v>
      </c>
      <c r="N508">
        <v>0</v>
      </c>
      <c r="O508" s="12">
        <v>6</v>
      </c>
      <c r="P508" s="12">
        <v>10</v>
      </c>
      <c r="Q508" s="12">
        <v>0</v>
      </c>
      <c r="R508" s="12">
        <v>4</v>
      </c>
      <c r="S508" s="12">
        <v>0</v>
      </c>
      <c r="T508" s="12">
        <v>16.166312737685526</v>
      </c>
      <c r="U508" s="12">
        <v>4.9508266979384299</v>
      </c>
      <c r="V508" s="12">
        <v>0.26581588815462709</v>
      </c>
      <c r="W508" s="57">
        <v>6.4029420697920776E-6</v>
      </c>
      <c r="X508" s="57">
        <v>2.379309524376026E-5</v>
      </c>
      <c r="Y508" s="57">
        <v>0</v>
      </c>
      <c r="Z508" s="57">
        <v>7.7599003708733738E-4</v>
      </c>
      <c r="AA508" s="57">
        <v>3.0721769665082257E-3</v>
      </c>
      <c r="AB508" s="57">
        <v>0</v>
      </c>
      <c r="AC508" s="57">
        <v>1.3067746514506122E-4</v>
      </c>
      <c r="AD508" s="57">
        <v>0</v>
      </c>
      <c r="AE508" s="57">
        <v>1.2981921955079964E-6</v>
      </c>
      <c r="AF508" s="57">
        <v>1.0142767384519576E-6</v>
      </c>
      <c r="AG508" s="57">
        <v>3.3308057628607155E-7</v>
      </c>
      <c r="AH508" s="17">
        <v>3.6469873232403848E-4</v>
      </c>
      <c r="AI508" s="12">
        <v>501</v>
      </c>
      <c r="AJ508" s="16">
        <v>6</v>
      </c>
      <c r="AK508" s="17">
        <v>0.9113462234282339</v>
      </c>
      <c r="AL508" t="str">
        <f>IF(AK508&lt;='CAV Tier 1 Analysis'!$A$5,"Tier 1", "Tier 2")</f>
        <v>Tier 2</v>
      </c>
      <c r="AM508" t="str">
        <f t="shared" si="15"/>
        <v>Illinois - Tier 2</v>
      </c>
      <c r="AN508" t="str">
        <f t="shared" si="16"/>
        <v>Magnolia, Village Of - Tier 2</v>
      </c>
    </row>
    <row r="509" spans="1:40" x14ac:dyDescent="0.3">
      <c r="A509">
        <v>5</v>
      </c>
      <c r="B509" t="s">
        <v>21</v>
      </c>
      <c r="C509" t="s">
        <v>4685</v>
      </c>
      <c r="D509" t="s">
        <v>8092</v>
      </c>
      <c r="E509" t="s">
        <v>3009</v>
      </c>
      <c r="F509" s="12">
        <v>664.6727001954265</v>
      </c>
      <c r="G509" s="12">
        <v>132.58980709291552</v>
      </c>
      <c r="H509" s="12">
        <v>61.710681492713341</v>
      </c>
      <c r="I509">
        <v>25</v>
      </c>
      <c r="J509" s="15">
        <v>0.74408757554764582</v>
      </c>
      <c r="K509" s="15">
        <v>0.25591242445235424</v>
      </c>
      <c r="L509" s="56">
        <v>1.6744399999999999</v>
      </c>
      <c r="M509">
        <v>29</v>
      </c>
      <c r="N509">
        <v>2</v>
      </c>
      <c r="O509" s="12">
        <v>12</v>
      </c>
      <c r="P509" s="12">
        <v>2</v>
      </c>
      <c r="Q509" s="12">
        <v>1</v>
      </c>
      <c r="R509" s="12">
        <v>6.3978106113088558</v>
      </c>
      <c r="S509" s="12">
        <v>45.918151377306046</v>
      </c>
      <c r="T509" s="12">
        <v>146.16615702131244</v>
      </c>
      <c r="U509" s="12">
        <v>0</v>
      </c>
      <c r="V509" s="12">
        <v>0</v>
      </c>
      <c r="W509" s="57">
        <v>3.3772262078191412E-5</v>
      </c>
      <c r="X509" s="57">
        <v>6.8999976206904757E-4</v>
      </c>
      <c r="Y509" s="57">
        <v>4.0257648953301127E-4</v>
      </c>
      <c r="Z509" s="57">
        <v>1.5519800741746748E-3</v>
      </c>
      <c r="AA509" s="57">
        <v>6.1443539330164514E-4</v>
      </c>
      <c r="AB509" s="57">
        <v>3.2765399737876802E-4</v>
      </c>
      <c r="AC509" s="57">
        <v>2.0901241829100395E-4</v>
      </c>
      <c r="AD509" s="57">
        <v>1.6310874812167528E-4</v>
      </c>
      <c r="AE509" s="57">
        <v>1.1737479496492175E-5</v>
      </c>
      <c r="AF509" s="57">
        <v>0</v>
      </c>
      <c r="AG509" s="57">
        <v>0</v>
      </c>
      <c r="AH509" s="17">
        <v>3.6402514767677367E-4</v>
      </c>
      <c r="AI509" s="12">
        <v>502</v>
      </c>
      <c r="AJ509" s="16">
        <v>6</v>
      </c>
      <c r="AK509" s="17">
        <v>0.91171024857591065</v>
      </c>
      <c r="AL509" t="str">
        <f>IF(AK509&lt;='CAV Tier 1 Analysis'!$A$5,"Tier 1", "Tier 2")</f>
        <v>Tier 2</v>
      </c>
      <c r="AM509" t="str">
        <f t="shared" si="15"/>
        <v>Illinois - Tier 2</v>
      </c>
      <c r="AN509" t="str">
        <f t="shared" si="16"/>
        <v>East Carondelet, Village Of - Tier 2</v>
      </c>
    </row>
    <row r="510" spans="1:40" x14ac:dyDescent="0.3">
      <c r="A510">
        <v>5</v>
      </c>
      <c r="B510" t="s">
        <v>21</v>
      </c>
      <c r="C510" t="s">
        <v>4643</v>
      </c>
      <c r="D510" t="s">
        <v>8043</v>
      </c>
      <c r="E510" t="s">
        <v>2197</v>
      </c>
      <c r="F510" s="12">
        <v>6.6676385382847299</v>
      </c>
      <c r="G510" s="12">
        <v>9.1071328709583934</v>
      </c>
      <c r="H510" s="12">
        <v>6.2647850089500166</v>
      </c>
      <c r="I510">
        <v>0</v>
      </c>
      <c r="J510" s="15">
        <v>5.8040515523898516E-2</v>
      </c>
      <c r="K510" s="15">
        <v>0.94195948447610156</v>
      </c>
      <c r="L510" s="56">
        <v>0.56719000000000008</v>
      </c>
      <c r="M510">
        <v>0</v>
      </c>
      <c r="N510">
        <v>0</v>
      </c>
      <c r="O510" s="12">
        <v>7</v>
      </c>
      <c r="P510" s="12">
        <v>10</v>
      </c>
      <c r="Q510" s="12">
        <v>0</v>
      </c>
      <c r="R510" s="12">
        <v>0</v>
      </c>
      <c r="S510" s="12">
        <v>0.36361135156585012</v>
      </c>
      <c r="T510" s="12">
        <v>9.331864276326888</v>
      </c>
      <c r="U510" s="12">
        <v>2.6642257380421581</v>
      </c>
      <c r="V510" s="12">
        <v>0</v>
      </c>
      <c r="W510" s="57">
        <v>1.1439818284399196E-5</v>
      </c>
      <c r="X510" s="57">
        <v>0</v>
      </c>
      <c r="Y510" s="57">
        <v>0</v>
      </c>
      <c r="Z510" s="57">
        <v>9.0532170993522698E-4</v>
      </c>
      <c r="AA510" s="57">
        <v>3.0721769665082257E-3</v>
      </c>
      <c r="AB510" s="57">
        <v>0</v>
      </c>
      <c r="AC510" s="57">
        <v>0</v>
      </c>
      <c r="AD510" s="57">
        <v>1.2916067084104747E-6</v>
      </c>
      <c r="AE510" s="57">
        <v>7.4937022248907953E-7</v>
      </c>
      <c r="AF510" s="57">
        <v>5.4582039666353237E-7</v>
      </c>
      <c r="AG510" s="57">
        <v>0</v>
      </c>
      <c r="AH510" s="17">
        <v>3.6286593564140135E-4</v>
      </c>
      <c r="AI510" s="12">
        <v>503</v>
      </c>
      <c r="AJ510" s="16">
        <v>7</v>
      </c>
      <c r="AK510" s="17">
        <v>0.91207311451155204</v>
      </c>
      <c r="AL510" t="str">
        <f>IF(AK510&lt;='CAV Tier 1 Analysis'!$A$5,"Tier 1", "Tier 2")</f>
        <v>Tier 2</v>
      </c>
      <c r="AM510" t="str">
        <f t="shared" si="15"/>
        <v>Illinois - Tier 2</v>
      </c>
      <c r="AN510" t="str">
        <f t="shared" si="16"/>
        <v>Golconda, City Of - Tier 2</v>
      </c>
    </row>
    <row r="511" spans="1:40" x14ac:dyDescent="0.3">
      <c r="A511">
        <v>5</v>
      </c>
      <c r="B511" t="s">
        <v>21</v>
      </c>
      <c r="C511" t="s">
        <v>4511</v>
      </c>
      <c r="D511" t="s">
        <v>7891</v>
      </c>
      <c r="E511" t="s">
        <v>2643</v>
      </c>
      <c r="F511" s="12">
        <v>5246.479095698327</v>
      </c>
      <c r="G511" s="12">
        <v>4179.0318142044707</v>
      </c>
      <c r="H511" s="12">
        <v>1343.2195713512247</v>
      </c>
      <c r="I511">
        <v>0</v>
      </c>
      <c r="J511" s="15">
        <v>0.16260856549212199</v>
      </c>
      <c r="K511" s="15">
        <v>0.83739143450787812</v>
      </c>
      <c r="L511" s="56">
        <v>5.6118199999999998</v>
      </c>
      <c r="M511">
        <v>5</v>
      </c>
      <c r="N511">
        <v>0</v>
      </c>
      <c r="O511" s="12">
        <v>11</v>
      </c>
      <c r="P511" s="12">
        <v>1</v>
      </c>
      <c r="Q511" s="12">
        <v>0</v>
      </c>
      <c r="R511" s="12">
        <v>0</v>
      </c>
      <c r="S511" s="12">
        <v>218.41900763836566</v>
      </c>
      <c r="T511" s="12">
        <v>3403.0424532053948</v>
      </c>
      <c r="U511" s="12">
        <v>0</v>
      </c>
      <c r="V511" s="12">
        <v>775.98936099907587</v>
      </c>
      <c r="W511" s="57">
        <v>1.1318641203962884E-4</v>
      </c>
      <c r="X511" s="57">
        <v>1.189654762188013E-4</v>
      </c>
      <c r="Y511" s="57">
        <v>0</v>
      </c>
      <c r="Z511" s="57">
        <v>1.4226484013267853E-3</v>
      </c>
      <c r="AA511" s="57">
        <v>3.0721769665082257E-4</v>
      </c>
      <c r="AB511" s="57">
        <v>0</v>
      </c>
      <c r="AC511" s="57">
        <v>0</v>
      </c>
      <c r="AD511" s="57">
        <v>7.7585986877249985E-4</v>
      </c>
      <c r="AE511" s="57">
        <v>2.7327215707235607E-4</v>
      </c>
      <c r="AF511" s="57">
        <v>0</v>
      </c>
      <c r="AG511" s="57">
        <v>9.7235340350716899E-4</v>
      </c>
      <c r="AH511" s="17">
        <v>3.6213667414436939E-4</v>
      </c>
      <c r="AI511" s="12">
        <v>504</v>
      </c>
      <c r="AJ511" s="16">
        <v>7</v>
      </c>
      <c r="AK511" s="17">
        <v>0.91243525118569646</v>
      </c>
      <c r="AL511" t="str">
        <f>IF(AK511&lt;='CAV Tier 1 Analysis'!$A$5,"Tier 1", "Tier 2")</f>
        <v>Tier 2</v>
      </c>
      <c r="AM511" t="str">
        <f t="shared" si="15"/>
        <v>Illinois - Tier 2</v>
      </c>
      <c r="AN511" t="str">
        <f t="shared" si="16"/>
        <v>Mettawa, Village Of - Tier 2</v>
      </c>
    </row>
    <row r="512" spans="1:40" x14ac:dyDescent="0.3">
      <c r="A512">
        <v>5</v>
      </c>
      <c r="B512" t="s">
        <v>21</v>
      </c>
      <c r="C512" t="s">
        <v>4157</v>
      </c>
      <c r="D512" t="s">
        <v>7838</v>
      </c>
      <c r="E512" t="s">
        <v>2277</v>
      </c>
      <c r="F512" s="12">
        <v>64.566148233228262</v>
      </c>
      <c r="G512" s="12">
        <v>221.95286256060061</v>
      </c>
      <c r="H512" s="12">
        <v>101.26815970672006</v>
      </c>
      <c r="I512">
        <v>1</v>
      </c>
      <c r="J512" s="15">
        <v>0.27782643805357005</v>
      </c>
      <c r="K512" s="15">
        <v>0.72217356194643023</v>
      </c>
      <c r="L512" s="56">
        <v>2.34049</v>
      </c>
      <c r="M512">
        <v>7</v>
      </c>
      <c r="N512">
        <v>0</v>
      </c>
      <c r="O512" s="12">
        <v>4</v>
      </c>
      <c r="P512" s="12">
        <v>10</v>
      </c>
      <c r="Q512" s="12">
        <v>0</v>
      </c>
      <c r="R512" s="12">
        <v>0.72217356194643023</v>
      </c>
      <c r="S512" s="12">
        <v>28.134972099558098</v>
      </c>
      <c r="T512" s="12">
        <v>227.63438598390434</v>
      </c>
      <c r="U512" s="12">
        <v>163.06823775067608</v>
      </c>
      <c r="V512" s="12">
        <v>0</v>
      </c>
      <c r="W512" s="57">
        <v>4.720601614353827E-5</v>
      </c>
      <c r="X512" s="57">
        <v>1.6655166670632182E-4</v>
      </c>
      <c r="Y512" s="57">
        <v>0</v>
      </c>
      <c r="Z512" s="57">
        <v>5.1732669139155829E-4</v>
      </c>
      <c r="AA512" s="57">
        <v>3.0721769665082257E-3</v>
      </c>
      <c r="AB512" s="57">
        <v>0</v>
      </c>
      <c r="AC512" s="57">
        <v>2.3592952617484838E-5</v>
      </c>
      <c r="AD512" s="57">
        <v>9.9940000630452581E-5</v>
      </c>
      <c r="AE512" s="57">
        <v>1.8279566163821909E-5</v>
      </c>
      <c r="AF512" s="57">
        <v>3.3407818617391044E-5</v>
      </c>
      <c r="AG512" s="57">
        <v>0</v>
      </c>
      <c r="AH512" s="17">
        <v>3.6168015261625402E-4</v>
      </c>
      <c r="AI512" s="12">
        <v>505</v>
      </c>
      <c r="AJ512" s="16">
        <v>7</v>
      </c>
      <c r="AK512" s="17">
        <v>0.91279693133831274</v>
      </c>
      <c r="AL512" t="str">
        <f>IF(AK512&lt;='CAV Tier 1 Analysis'!$A$5,"Tier 1", "Tier 2")</f>
        <v>Tier 2</v>
      </c>
      <c r="AM512" t="str">
        <f t="shared" si="15"/>
        <v>Illinois - Tier 2</v>
      </c>
      <c r="AN512" t="str">
        <f t="shared" si="16"/>
        <v>Vienna, City Of - Tier 2</v>
      </c>
    </row>
    <row r="513" spans="1:40" x14ac:dyDescent="0.3">
      <c r="A513">
        <v>5</v>
      </c>
      <c r="B513" t="s">
        <v>21</v>
      </c>
      <c r="C513" t="s">
        <v>4635</v>
      </c>
      <c r="D513" t="s">
        <v>8033</v>
      </c>
      <c r="E513" t="s">
        <v>2144</v>
      </c>
      <c r="F513" s="12">
        <v>22.646507816849212</v>
      </c>
      <c r="G513" s="12">
        <v>566.52850398419685</v>
      </c>
      <c r="H513" s="12">
        <v>292.09858730572387</v>
      </c>
      <c r="I513">
        <v>1</v>
      </c>
      <c r="J513" s="15">
        <v>0</v>
      </c>
      <c r="K513" s="15">
        <v>1</v>
      </c>
      <c r="L513" s="56">
        <v>0.60133000000000003</v>
      </c>
      <c r="M513">
        <v>2</v>
      </c>
      <c r="N513">
        <v>0</v>
      </c>
      <c r="O513" s="12">
        <v>5</v>
      </c>
      <c r="P513" s="12">
        <v>10</v>
      </c>
      <c r="Q513" s="12">
        <v>0</v>
      </c>
      <c r="R513" s="12">
        <v>1</v>
      </c>
      <c r="S513" s="12">
        <v>0</v>
      </c>
      <c r="T513" s="12">
        <v>602.78920700985134</v>
      </c>
      <c r="U513" s="12">
        <v>580.14269919300216</v>
      </c>
      <c r="V513" s="12">
        <v>0</v>
      </c>
      <c r="W513" s="57">
        <v>1.2128397766106187E-5</v>
      </c>
      <c r="X513" s="57">
        <v>4.758619048752052E-5</v>
      </c>
      <c r="Y513" s="57">
        <v>0</v>
      </c>
      <c r="Z513" s="57">
        <v>6.4665836423944778E-4</v>
      </c>
      <c r="AA513" s="57">
        <v>3.0721769665082257E-3</v>
      </c>
      <c r="AB513" s="57">
        <v>0</v>
      </c>
      <c r="AC513" s="57">
        <v>3.2669366286265304E-5</v>
      </c>
      <c r="AD513" s="57">
        <v>0</v>
      </c>
      <c r="AE513" s="57">
        <v>4.8405363472430012E-5</v>
      </c>
      <c r="AF513" s="57">
        <v>1.1885393706453492E-4</v>
      </c>
      <c r="AG513" s="57">
        <v>0</v>
      </c>
      <c r="AH513" s="17">
        <v>3.6167987143859371E-4</v>
      </c>
      <c r="AI513" s="12">
        <v>506</v>
      </c>
      <c r="AJ513" s="16">
        <v>7</v>
      </c>
      <c r="AK513" s="17">
        <v>0.91315861120975139</v>
      </c>
      <c r="AL513" t="str">
        <f>IF(AK513&lt;='CAV Tier 1 Analysis'!$A$5,"Tier 1", "Tier 2")</f>
        <v>Tier 2</v>
      </c>
      <c r="AM513" t="str">
        <f t="shared" si="15"/>
        <v>Illinois - Tier 2</v>
      </c>
      <c r="AN513" t="str">
        <f t="shared" si="16"/>
        <v>Mansfield, Village Of - Tier 2</v>
      </c>
    </row>
    <row r="514" spans="1:40" x14ac:dyDescent="0.3">
      <c r="A514">
        <v>5</v>
      </c>
      <c r="B514" t="s">
        <v>21</v>
      </c>
      <c r="C514" t="s">
        <v>4798</v>
      </c>
      <c r="D514" t="s">
        <v>8219</v>
      </c>
      <c r="E514" t="s">
        <v>2136</v>
      </c>
      <c r="F514" s="12">
        <v>92.392298158475512</v>
      </c>
      <c r="G514" s="12">
        <v>1232.4413895547493</v>
      </c>
      <c r="H514" s="12">
        <v>661.38732028382583</v>
      </c>
      <c r="I514">
        <v>2</v>
      </c>
      <c r="J514" s="15">
        <v>0</v>
      </c>
      <c r="K514" s="15">
        <v>1</v>
      </c>
      <c r="L514" s="56">
        <v>1.2567899999999999</v>
      </c>
      <c r="M514">
        <v>5</v>
      </c>
      <c r="N514">
        <v>0</v>
      </c>
      <c r="O514" s="12">
        <v>5</v>
      </c>
      <c r="P514" s="12">
        <v>9</v>
      </c>
      <c r="Q514" s="12">
        <v>0</v>
      </c>
      <c r="R514" s="12">
        <v>2</v>
      </c>
      <c r="S514" s="12">
        <v>0</v>
      </c>
      <c r="T514" s="12">
        <v>1311.9167057477459</v>
      </c>
      <c r="U514" s="12">
        <v>1219.5244075892704</v>
      </c>
      <c r="V514" s="12">
        <v>0</v>
      </c>
      <c r="W514" s="57">
        <v>2.5348559074825123E-5</v>
      </c>
      <c r="X514" s="57">
        <v>1.189654762188013E-4</v>
      </c>
      <c r="Y514" s="57">
        <v>0</v>
      </c>
      <c r="Z514" s="57">
        <v>6.4665836423944778E-4</v>
      </c>
      <c r="AA514" s="57">
        <v>2.7649592698574029E-3</v>
      </c>
      <c r="AB514" s="57">
        <v>0</v>
      </c>
      <c r="AC514" s="57">
        <v>6.5338732572530609E-5</v>
      </c>
      <c r="AD514" s="57">
        <v>0</v>
      </c>
      <c r="AE514" s="57">
        <v>1.0534993700747336E-4</v>
      </c>
      <c r="AF514" s="57">
        <v>2.4984418038855456E-4</v>
      </c>
      <c r="AG514" s="57">
        <v>0</v>
      </c>
      <c r="AH514" s="17">
        <v>3.6149677448718505E-4</v>
      </c>
      <c r="AI514" s="12">
        <v>507</v>
      </c>
      <c r="AJ514" s="16">
        <v>7</v>
      </c>
      <c r="AK514" s="17">
        <v>0.91352010798423855</v>
      </c>
      <c r="AL514" t="str">
        <f>IF(AK514&lt;='CAV Tier 1 Analysis'!$A$5,"Tier 1", "Tier 2")</f>
        <v>Tier 2</v>
      </c>
      <c r="AM514" t="str">
        <f t="shared" si="15"/>
        <v>Illinois - Tier 2</v>
      </c>
      <c r="AN514" t="str">
        <f t="shared" si="16"/>
        <v>Carrier Mills, Village Of - Tier 2</v>
      </c>
    </row>
    <row r="515" spans="1:40" x14ac:dyDescent="0.3">
      <c r="A515">
        <v>5</v>
      </c>
      <c r="B515" t="s">
        <v>21</v>
      </c>
      <c r="C515" t="s">
        <v>4652</v>
      </c>
      <c r="D515" t="s">
        <v>8053</v>
      </c>
      <c r="E515" t="s">
        <v>2238</v>
      </c>
      <c r="F515" s="12">
        <v>7.0873138487798943</v>
      </c>
      <c r="G515" s="12">
        <v>10.393285824855488</v>
      </c>
      <c r="H515" s="12">
        <v>4.4063055650464049</v>
      </c>
      <c r="I515">
        <v>1</v>
      </c>
      <c r="J515" s="15">
        <v>0</v>
      </c>
      <c r="K515" s="15">
        <v>1</v>
      </c>
      <c r="L515" s="56">
        <v>0.20061000000000001</v>
      </c>
      <c r="M515">
        <v>3</v>
      </c>
      <c r="N515">
        <v>0</v>
      </c>
      <c r="O515" s="12">
        <v>6</v>
      </c>
      <c r="P515" s="12">
        <v>10</v>
      </c>
      <c r="Q515" s="12">
        <v>0</v>
      </c>
      <c r="R515" s="12">
        <v>1</v>
      </c>
      <c r="S515" s="12">
        <v>0</v>
      </c>
      <c r="T515" s="12">
        <v>10.225426565234672</v>
      </c>
      <c r="U515" s="12">
        <v>3.1381127164547777</v>
      </c>
      <c r="V515" s="12">
        <v>0.16785925962081549</v>
      </c>
      <c r="W515" s="57">
        <v>4.0461608033169179E-6</v>
      </c>
      <c r="X515" s="57">
        <v>7.1379285731280781E-5</v>
      </c>
      <c r="Y515" s="57">
        <v>0</v>
      </c>
      <c r="Z515" s="57">
        <v>7.7599003708733738E-4</v>
      </c>
      <c r="AA515" s="57">
        <v>3.0721769665082257E-3</v>
      </c>
      <c r="AB515" s="57">
        <v>0</v>
      </c>
      <c r="AC515" s="57">
        <v>3.2669366286265304E-5</v>
      </c>
      <c r="AD515" s="57">
        <v>0</v>
      </c>
      <c r="AE515" s="57">
        <v>8.211253350173815E-7</v>
      </c>
      <c r="AF515" s="57">
        <v>6.4290570547859412E-7</v>
      </c>
      <c r="AG515" s="57">
        <v>2.1033603114397315E-7</v>
      </c>
      <c r="AH515" s="17">
        <v>3.5981238031709692E-4</v>
      </c>
      <c r="AI515" s="12">
        <v>508</v>
      </c>
      <c r="AJ515" s="16">
        <v>7</v>
      </c>
      <c r="AK515" s="17">
        <v>0.91387992036455568</v>
      </c>
      <c r="AL515" t="str">
        <f>IF(AK515&lt;='CAV Tier 1 Analysis'!$A$5,"Tier 1", "Tier 2")</f>
        <v>Tier 2</v>
      </c>
      <c r="AM515" t="str">
        <f t="shared" si="15"/>
        <v>Illinois - Tier 2</v>
      </c>
      <c r="AN515" t="str">
        <f t="shared" si="16"/>
        <v>Mcnabb, Village Of - Tier 2</v>
      </c>
    </row>
    <row r="516" spans="1:40" x14ac:dyDescent="0.3">
      <c r="A516">
        <v>5</v>
      </c>
      <c r="B516" t="s">
        <v>21</v>
      </c>
      <c r="C516" t="s">
        <v>4269</v>
      </c>
      <c r="D516" t="s">
        <v>7630</v>
      </c>
      <c r="E516" t="s">
        <v>2456</v>
      </c>
      <c r="F516" s="12">
        <v>15444.973566531073</v>
      </c>
      <c r="G516" s="12">
        <v>5297.7446624532895</v>
      </c>
      <c r="H516" s="12">
        <v>2987.3619724925793</v>
      </c>
      <c r="I516">
        <v>10</v>
      </c>
      <c r="J516" s="15">
        <v>1.0496366232603738E-2</v>
      </c>
      <c r="K516" s="15">
        <v>0.98950363376739647</v>
      </c>
      <c r="L516" s="56">
        <v>2.8152600000000003</v>
      </c>
      <c r="M516">
        <v>14</v>
      </c>
      <c r="N516">
        <v>2</v>
      </c>
      <c r="O516" s="12">
        <v>15</v>
      </c>
      <c r="P516" s="12">
        <v>1</v>
      </c>
      <c r="Q516" s="12">
        <v>0</v>
      </c>
      <c r="R516" s="12">
        <v>9.8950363376739645</v>
      </c>
      <c r="S516" s="12">
        <v>31.356445332635609</v>
      </c>
      <c r="T516" s="12">
        <v>5921.4641696143462</v>
      </c>
      <c r="U516" s="12">
        <v>0</v>
      </c>
      <c r="V516" s="12">
        <v>0</v>
      </c>
      <c r="W516" s="57">
        <v>5.6781788859707819E-5</v>
      </c>
      <c r="X516" s="57">
        <v>3.3310333341264364E-4</v>
      </c>
      <c r="Y516" s="57">
        <v>4.0257648953301127E-4</v>
      </c>
      <c r="Z516" s="57">
        <v>1.9399750927183435E-3</v>
      </c>
      <c r="AA516" s="57">
        <v>3.0721769665082257E-4</v>
      </c>
      <c r="AB516" s="57">
        <v>0</v>
      </c>
      <c r="AC516" s="57">
        <v>3.2326456653137593E-4</v>
      </c>
      <c r="AD516" s="57">
        <v>1.1138319793683304E-4</v>
      </c>
      <c r="AE516" s="57">
        <v>4.7550722887191476E-4</v>
      </c>
      <c r="AF516" s="57">
        <v>0</v>
      </c>
      <c r="AG516" s="57">
        <v>0</v>
      </c>
      <c r="AH516" s="17">
        <v>3.5907358131951386E-4</v>
      </c>
      <c r="AI516" s="12">
        <v>509</v>
      </c>
      <c r="AJ516" s="16">
        <v>7</v>
      </c>
      <c r="AK516" s="17">
        <v>0.91423899394587516</v>
      </c>
      <c r="AL516" t="str">
        <f>IF(AK516&lt;='CAV Tier 1 Analysis'!$A$5,"Tier 1", "Tier 2")</f>
        <v>Tier 2</v>
      </c>
      <c r="AM516" t="str">
        <f t="shared" si="15"/>
        <v>Illinois - Tier 2</v>
      </c>
      <c r="AN516" t="str">
        <f t="shared" si="16"/>
        <v>Countryside, City Of - Tier 2</v>
      </c>
    </row>
    <row r="517" spans="1:40" x14ac:dyDescent="0.3">
      <c r="A517">
        <v>5</v>
      </c>
      <c r="B517" t="s">
        <v>21</v>
      </c>
      <c r="C517" t="s">
        <v>4654</v>
      </c>
      <c r="D517" t="s">
        <v>8056</v>
      </c>
      <c r="E517" t="s">
        <v>2472</v>
      </c>
      <c r="F517" s="12">
        <v>46.833236082549746</v>
      </c>
      <c r="G517" s="12">
        <v>178.66212327928315</v>
      </c>
      <c r="H517" s="12">
        <v>96.940203680893646</v>
      </c>
      <c r="I517">
        <v>4</v>
      </c>
      <c r="J517" s="15">
        <v>0.19375294462200607</v>
      </c>
      <c r="K517" s="15">
        <v>0.8062470553779939</v>
      </c>
      <c r="L517" s="56">
        <v>0.78532999999999997</v>
      </c>
      <c r="M517">
        <v>5</v>
      </c>
      <c r="N517">
        <v>0</v>
      </c>
      <c r="O517" s="12">
        <v>11</v>
      </c>
      <c r="P517" s="12">
        <v>6</v>
      </c>
      <c r="Q517" s="12">
        <v>1</v>
      </c>
      <c r="R517" s="12">
        <v>3.2249882215119756</v>
      </c>
      <c r="S517" s="12">
        <v>18.782449915430174</v>
      </c>
      <c r="T517" s="12">
        <v>202.76950213178702</v>
      </c>
      <c r="U517" s="12">
        <v>155.93626604923728</v>
      </c>
      <c r="V517" s="12">
        <v>0</v>
      </c>
      <c r="W517" s="57">
        <v>1.5839546700906607E-5</v>
      </c>
      <c r="X517" s="57">
        <v>1.189654762188013E-4</v>
      </c>
      <c r="Y517" s="57">
        <v>0</v>
      </c>
      <c r="Z517" s="57">
        <v>1.4226484013267853E-3</v>
      </c>
      <c r="AA517" s="57">
        <v>1.8433061799049354E-3</v>
      </c>
      <c r="AB517" s="57">
        <v>3.2765399737876802E-4</v>
      </c>
      <c r="AC517" s="57">
        <v>1.0535832147746604E-4</v>
      </c>
      <c r="AD517" s="57">
        <v>6.6718319454776306E-5</v>
      </c>
      <c r="AE517" s="57">
        <v>1.628285864722262E-5</v>
      </c>
      <c r="AF517" s="57">
        <v>3.194669031752969E-5</v>
      </c>
      <c r="AG517" s="57">
        <v>0</v>
      </c>
      <c r="AH517" s="17">
        <v>3.5897452649338098E-4</v>
      </c>
      <c r="AI517" s="12">
        <v>510</v>
      </c>
      <c r="AJ517" s="16">
        <v>7</v>
      </c>
      <c r="AK517" s="17">
        <v>0.91459796847236852</v>
      </c>
      <c r="AL517" t="str">
        <f>IF(AK517&lt;='CAV Tier 1 Analysis'!$A$5,"Tier 1", "Tier 2")</f>
        <v>Tier 2</v>
      </c>
      <c r="AM517" t="str">
        <f t="shared" si="15"/>
        <v>Illinois - Tier 2</v>
      </c>
      <c r="AN517" t="str">
        <f t="shared" si="16"/>
        <v>Evansville, Village Of - Tier 2</v>
      </c>
    </row>
    <row r="518" spans="1:40" x14ac:dyDescent="0.3">
      <c r="A518">
        <v>5</v>
      </c>
      <c r="B518" t="s">
        <v>21</v>
      </c>
      <c r="C518" t="s">
        <v>4303</v>
      </c>
      <c r="D518" t="s">
        <v>7665</v>
      </c>
      <c r="E518" t="s">
        <v>1982</v>
      </c>
      <c r="F518" s="12">
        <v>13805.433932409247</v>
      </c>
      <c r="G518" s="12">
        <v>12492.377804128691</v>
      </c>
      <c r="H518" s="12">
        <v>5505.0075676142778</v>
      </c>
      <c r="I518">
        <v>7</v>
      </c>
      <c r="J518" s="15">
        <v>6.3580116907939978E-5</v>
      </c>
      <c r="K518" s="15">
        <v>0.99993641988309201</v>
      </c>
      <c r="L518" s="56">
        <v>2.5165100000000002</v>
      </c>
      <c r="M518">
        <v>10</v>
      </c>
      <c r="N518">
        <v>0</v>
      </c>
      <c r="O518" s="12">
        <v>15</v>
      </c>
      <c r="P518" s="12">
        <v>1</v>
      </c>
      <c r="Q518" s="12">
        <v>0</v>
      </c>
      <c r="R518" s="12">
        <v>6.9995549391816443</v>
      </c>
      <c r="S518" s="12">
        <v>0.3500090247280101</v>
      </c>
      <c r="T518" s="12">
        <v>14047.080794435427</v>
      </c>
      <c r="U518" s="12">
        <v>241.64686202618032</v>
      </c>
      <c r="V518" s="12">
        <v>0</v>
      </c>
      <c r="W518" s="57">
        <v>5.0756214162579414E-5</v>
      </c>
      <c r="X518" s="57">
        <v>2.379309524376026E-4</v>
      </c>
      <c r="Y518" s="57">
        <v>0</v>
      </c>
      <c r="Z518" s="57">
        <v>1.9399750927183435E-3</v>
      </c>
      <c r="AA518" s="57">
        <v>3.0721769665082257E-4</v>
      </c>
      <c r="AB518" s="57">
        <v>0</v>
      </c>
      <c r="AC518" s="57">
        <v>2.2867102414896262E-4</v>
      </c>
      <c r="AD518" s="57">
        <v>1.2432890293333838E-6</v>
      </c>
      <c r="AE518" s="57">
        <v>1.1280129831026079E-3</v>
      </c>
      <c r="AF518" s="57">
        <v>4.9506235226356226E-5</v>
      </c>
      <c r="AG518" s="57">
        <v>0</v>
      </c>
      <c r="AH518" s="17">
        <v>3.5848304431605526E-4</v>
      </c>
      <c r="AI518" s="12">
        <v>511</v>
      </c>
      <c r="AJ518" s="16">
        <v>7</v>
      </c>
      <c r="AK518" s="17">
        <v>0.91495645151668459</v>
      </c>
      <c r="AL518" t="str">
        <f>IF(AK518&lt;='CAV Tier 1 Analysis'!$A$5,"Tier 1", "Tier 2")</f>
        <v>Tier 2</v>
      </c>
      <c r="AM518" t="str">
        <f t="shared" si="15"/>
        <v>Illinois - Tier 2</v>
      </c>
      <c r="AN518" t="str">
        <f t="shared" si="16"/>
        <v>La Grange, Village Of - Tier 2</v>
      </c>
    </row>
    <row r="519" spans="1:40" x14ac:dyDescent="0.3">
      <c r="A519">
        <v>5</v>
      </c>
      <c r="B519" t="s">
        <v>21</v>
      </c>
      <c r="C519" t="s">
        <v>4711</v>
      </c>
      <c r="D519" t="s">
        <v>8121</v>
      </c>
      <c r="E519" t="s">
        <v>2311</v>
      </c>
      <c r="F519" s="12">
        <v>15.454683840804893</v>
      </c>
      <c r="G519" s="12">
        <v>11.058330625419728</v>
      </c>
      <c r="H519" s="12">
        <v>4.0232775348392433</v>
      </c>
      <c r="I519">
        <v>3</v>
      </c>
      <c r="J519" s="15">
        <v>0</v>
      </c>
      <c r="K519" s="15">
        <v>1</v>
      </c>
      <c r="L519" s="56">
        <v>0.36724000000000001</v>
      </c>
      <c r="M519">
        <v>3</v>
      </c>
      <c r="N519">
        <v>0</v>
      </c>
      <c r="O519" s="12">
        <v>10</v>
      </c>
      <c r="P519" s="12">
        <v>8</v>
      </c>
      <c r="Q519" s="12">
        <v>0</v>
      </c>
      <c r="R519" s="12">
        <v>3</v>
      </c>
      <c r="S519" s="12">
        <v>0</v>
      </c>
      <c r="T519" s="12">
        <v>9.4331083443970947</v>
      </c>
      <c r="U519" s="12">
        <v>0</v>
      </c>
      <c r="V519" s="12">
        <v>1.6252222810226336</v>
      </c>
      <c r="W519" s="57">
        <v>7.4069692109571052E-6</v>
      </c>
      <c r="X519" s="57">
        <v>7.1379285731280781E-5</v>
      </c>
      <c r="Y519" s="57">
        <v>0</v>
      </c>
      <c r="Z519" s="57">
        <v>1.2933167284788956E-3</v>
      </c>
      <c r="AA519" s="57">
        <v>2.4577415732065806E-3</v>
      </c>
      <c r="AB519" s="57">
        <v>0</v>
      </c>
      <c r="AC519" s="57">
        <v>9.800809885879592E-5</v>
      </c>
      <c r="AD519" s="57">
        <v>0</v>
      </c>
      <c r="AE519" s="57">
        <v>7.5750035464369471E-7</v>
      </c>
      <c r="AF519" s="57">
        <v>0</v>
      </c>
      <c r="AG519" s="57">
        <v>2.0364846424871594E-6</v>
      </c>
      <c r="AH519" s="17">
        <v>3.5733151277124014E-4</v>
      </c>
      <c r="AI519" s="12">
        <v>512</v>
      </c>
      <c r="AJ519" s="16">
        <v>7</v>
      </c>
      <c r="AK519" s="17">
        <v>0.91531378302945587</v>
      </c>
      <c r="AL519" t="str">
        <f>IF(AK519&lt;='CAV Tier 1 Analysis'!$A$5,"Tier 1", "Tier 2")</f>
        <v>Tier 2</v>
      </c>
      <c r="AM519" t="str">
        <f t="shared" si="15"/>
        <v>Illinois - Tier 2</v>
      </c>
      <c r="AN519" t="str">
        <f t="shared" si="16"/>
        <v>Mill Creek, Village Of - Tier 2</v>
      </c>
    </row>
    <row r="520" spans="1:40" x14ac:dyDescent="0.3">
      <c r="A520">
        <v>5</v>
      </c>
      <c r="B520" t="s">
        <v>21</v>
      </c>
      <c r="C520" t="s">
        <v>4575</v>
      </c>
      <c r="D520" t="s">
        <v>7967</v>
      </c>
      <c r="E520" t="s">
        <v>2361</v>
      </c>
      <c r="F520" s="12">
        <v>48.955419089796607</v>
      </c>
      <c r="G520" s="12">
        <v>81.133848428625768</v>
      </c>
      <c r="H520" s="12">
        <v>40.597906048528685</v>
      </c>
      <c r="I520">
        <v>1</v>
      </c>
      <c r="J520" s="15">
        <v>4.0517982700187159E-2</v>
      </c>
      <c r="K520" s="15">
        <v>0.95948201729981286</v>
      </c>
      <c r="L520" s="56">
        <v>0.79076000000000002</v>
      </c>
      <c r="M520">
        <v>8</v>
      </c>
      <c r="N520">
        <v>0</v>
      </c>
      <c r="O520" s="12">
        <v>7</v>
      </c>
      <c r="P520" s="12">
        <v>9</v>
      </c>
      <c r="Q520" s="12">
        <v>0</v>
      </c>
      <c r="R520" s="12">
        <v>0.95948201729981286</v>
      </c>
      <c r="S520" s="12">
        <v>1.6449452549381089</v>
      </c>
      <c r="T520" s="12">
        <v>80.522564988301212</v>
      </c>
      <c r="U520" s="12">
        <v>31.567145898504606</v>
      </c>
      <c r="V520" s="12">
        <v>0.61128344032455573</v>
      </c>
      <c r="W520" s="57">
        <v>1.59490659330586E-5</v>
      </c>
      <c r="X520" s="57">
        <v>1.9034476195008208E-4</v>
      </c>
      <c r="Y520" s="57">
        <v>0</v>
      </c>
      <c r="Z520" s="57">
        <v>9.0532170993522698E-4</v>
      </c>
      <c r="AA520" s="57">
        <v>2.7649592698574029E-3</v>
      </c>
      <c r="AB520" s="57">
        <v>0</v>
      </c>
      <c r="AC520" s="57">
        <v>3.1345669468252331E-5</v>
      </c>
      <c r="AD520" s="57">
        <v>5.843113305172131E-6</v>
      </c>
      <c r="AE520" s="57">
        <v>6.4661476693085307E-6</v>
      </c>
      <c r="AF520" s="57">
        <v>6.4671667456073265E-6</v>
      </c>
      <c r="AG520" s="57">
        <v>7.6596866346452535E-7</v>
      </c>
      <c r="AH520" s="17">
        <v>3.570420794115977E-4</v>
      </c>
      <c r="AI520" s="12">
        <v>513</v>
      </c>
      <c r="AJ520" s="16">
        <v>7</v>
      </c>
      <c r="AK520" s="17">
        <v>0.91567082510886744</v>
      </c>
      <c r="AL520" t="str">
        <f>IF(AK520&lt;='CAV Tier 1 Analysis'!$A$5,"Tier 1", "Tier 2")</f>
        <v>Tier 2</v>
      </c>
      <c r="AM520" t="str">
        <f t="shared" ref="AM520:AM583" si="17">B520&amp;" - "&amp;AL520</f>
        <v>Illinois - Tier 2</v>
      </c>
      <c r="AN520" t="str">
        <f t="shared" ref="AN520:AN583" si="18">C520&amp;" - "&amp;AL520</f>
        <v>Brookport, City Of - Tier 2</v>
      </c>
    </row>
    <row r="521" spans="1:40" x14ac:dyDescent="0.3">
      <c r="A521">
        <v>5</v>
      </c>
      <c r="B521" t="s">
        <v>21</v>
      </c>
      <c r="C521" t="s">
        <v>4771</v>
      </c>
      <c r="D521" t="s">
        <v>8189</v>
      </c>
      <c r="E521" t="s">
        <v>2587</v>
      </c>
      <c r="F521" s="12">
        <v>7.122816800198315</v>
      </c>
      <c r="G521" s="12">
        <v>1.816905483318757</v>
      </c>
      <c r="H521" s="12">
        <v>0.63368910589864003</v>
      </c>
      <c r="I521">
        <v>0</v>
      </c>
      <c r="J521" s="15">
        <v>1</v>
      </c>
      <c r="K521" s="15">
        <v>0</v>
      </c>
      <c r="L521" s="56">
        <v>0.11944</v>
      </c>
      <c r="M521">
        <v>0</v>
      </c>
      <c r="N521">
        <v>0</v>
      </c>
      <c r="O521" s="12">
        <v>11</v>
      </c>
      <c r="P521" s="12">
        <v>6</v>
      </c>
      <c r="Q521" s="12">
        <v>2</v>
      </c>
      <c r="R521" s="12">
        <v>0</v>
      </c>
      <c r="S521" s="12">
        <v>0.63368910589864003</v>
      </c>
      <c r="T521" s="12">
        <v>2.076817030659996</v>
      </c>
      <c r="U521" s="12">
        <v>0</v>
      </c>
      <c r="V521" s="12">
        <v>0</v>
      </c>
      <c r="W521" s="57">
        <v>2.4090197215900135E-6</v>
      </c>
      <c r="X521" s="57">
        <v>0</v>
      </c>
      <c r="Y521" s="57">
        <v>0</v>
      </c>
      <c r="Z521" s="57">
        <v>1.4226484013267853E-3</v>
      </c>
      <c r="AA521" s="57">
        <v>1.8433061799049354E-3</v>
      </c>
      <c r="AB521" s="57">
        <v>6.5530799475753605E-4</v>
      </c>
      <c r="AC521" s="57">
        <v>0</v>
      </c>
      <c r="AD521" s="57">
        <v>2.2509668543092576E-6</v>
      </c>
      <c r="AE521" s="57">
        <v>1.6677319710733806E-7</v>
      </c>
      <c r="AF521" s="57">
        <v>0</v>
      </c>
      <c r="AG521" s="57">
        <v>0</v>
      </c>
      <c r="AH521" s="17">
        <v>3.5691721234202395E-4</v>
      </c>
      <c r="AI521" s="12">
        <v>514</v>
      </c>
      <c r="AJ521" s="16">
        <v>7</v>
      </c>
      <c r="AK521" s="17">
        <v>0.91602774232120943</v>
      </c>
      <c r="AL521" t="str">
        <f>IF(AK521&lt;='CAV Tier 1 Analysis'!$A$5,"Tier 1", "Tier 2")</f>
        <v>Tier 2</v>
      </c>
      <c r="AM521" t="str">
        <f t="shared" si="17"/>
        <v>Illinois - Tier 2</v>
      </c>
      <c r="AN521" t="str">
        <f t="shared" si="18"/>
        <v>Kaskaskia, Village Of - Tier 2</v>
      </c>
    </row>
    <row r="522" spans="1:40" x14ac:dyDescent="0.3">
      <c r="A522">
        <v>5</v>
      </c>
      <c r="B522" t="s">
        <v>21</v>
      </c>
      <c r="C522" t="s">
        <v>4503</v>
      </c>
      <c r="D522" t="s">
        <v>7882</v>
      </c>
      <c r="E522" t="s">
        <v>2710</v>
      </c>
      <c r="F522" s="12">
        <v>5200.9005738025644</v>
      </c>
      <c r="G522" s="12">
        <v>4965.0192363036276</v>
      </c>
      <c r="H522" s="12">
        <v>2250.1380795072423</v>
      </c>
      <c r="I522">
        <v>1</v>
      </c>
      <c r="J522" s="15">
        <v>0.15498544978062334</v>
      </c>
      <c r="K522" s="15">
        <v>0.84501455021937677</v>
      </c>
      <c r="L522" s="56">
        <v>5.5634899999999998</v>
      </c>
      <c r="M522">
        <v>17</v>
      </c>
      <c r="N522">
        <v>0</v>
      </c>
      <c r="O522" s="12">
        <v>10.833333333333334</v>
      </c>
      <c r="P522" s="12">
        <v>1</v>
      </c>
      <c r="Q522" s="12">
        <v>0</v>
      </c>
      <c r="R522" s="12">
        <v>0.84501455021937677</v>
      </c>
      <c r="S522" s="12">
        <v>348.73866232093798</v>
      </c>
      <c r="T522" s="12">
        <v>4938.6548467131279</v>
      </c>
      <c r="U522" s="12">
        <v>0</v>
      </c>
      <c r="V522" s="12">
        <v>26.364389590499741</v>
      </c>
      <c r="W522" s="57">
        <v>1.1221163036561306E-4</v>
      </c>
      <c r="X522" s="57">
        <v>4.0448261914392445E-4</v>
      </c>
      <c r="Y522" s="57">
        <v>0</v>
      </c>
      <c r="Z522" s="57">
        <v>1.4010931225188037E-3</v>
      </c>
      <c r="AA522" s="57">
        <v>3.0721769665082257E-4</v>
      </c>
      <c r="AB522" s="57">
        <v>0</v>
      </c>
      <c r="AC522" s="57">
        <v>2.7606089858340549E-5</v>
      </c>
      <c r="AD522" s="57">
        <v>1.2387764952773901E-3</v>
      </c>
      <c r="AE522" s="57">
        <v>3.9658537369286406E-4</v>
      </c>
      <c r="AF522" s="57">
        <v>0</v>
      </c>
      <c r="AG522" s="57">
        <v>3.3035896158042723E-5</v>
      </c>
      <c r="AH522" s="17">
        <v>3.5645535669689103E-4</v>
      </c>
      <c r="AI522" s="12">
        <v>515</v>
      </c>
      <c r="AJ522" s="16">
        <v>7</v>
      </c>
      <c r="AK522" s="17">
        <v>0.91638419767790635</v>
      </c>
      <c r="AL522" t="str">
        <f>IF(AK522&lt;='CAV Tier 1 Analysis'!$A$5,"Tier 1", "Tier 2")</f>
        <v>Tier 2</v>
      </c>
      <c r="AM522" t="str">
        <f t="shared" si="17"/>
        <v>Illinois - Tier 2</v>
      </c>
      <c r="AN522" t="str">
        <f t="shared" si="18"/>
        <v>Lake Barrington, Village Of - Tier 2</v>
      </c>
    </row>
    <row r="523" spans="1:40" x14ac:dyDescent="0.3">
      <c r="A523">
        <v>5</v>
      </c>
      <c r="B523" t="s">
        <v>21</v>
      </c>
      <c r="C523" t="s">
        <v>4536</v>
      </c>
      <c r="D523" t="s">
        <v>7917</v>
      </c>
      <c r="E523" t="s">
        <v>2642</v>
      </c>
      <c r="F523" s="12">
        <v>338.64465847798476</v>
      </c>
      <c r="G523" s="12">
        <v>918.91819867153356</v>
      </c>
      <c r="H523" s="12">
        <v>384.88167691266136</v>
      </c>
      <c r="I523">
        <v>9</v>
      </c>
      <c r="J523" s="15">
        <v>0.18858376042299368</v>
      </c>
      <c r="K523" s="15">
        <v>0.81141623957700626</v>
      </c>
      <c r="L523" s="56">
        <v>3.5726300000000002</v>
      </c>
      <c r="M523">
        <v>18</v>
      </c>
      <c r="N523">
        <v>1</v>
      </c>
      <c r="O523" s="12">
        <v>12.333333333333334</v>
      </c>
      <c r="P523" s="12">
        <v>3</v>
      </c>
      <c r="Q523" s="12">
        <v>0</v>
      </c>
      <c r="R523" s="12">
        <v>7.3027461561930567</v>
      </c>
      <c r="S523" s="12">
        <v>72.582433950097396</v>
      </c>
      <c r="T523" s="12">
        <v>942.81101855952966</v>
      </c>
      <c r="U523" s="12">
        <v>604.16636008154489</v>
      </c>
      <c r="V523" s="12">
        <v>0</v>
      </c>
      <c r="W523" s="57">
        <v>7.2057402276826276E-5</v>
      </c>
      <c r="X523" s="57">
        <v>4.2827571438768468E-4</v>
      </c>
      <c r="Y523" s="57">
        <v>2.0128824476650564E-4</v>
      </c>
      <c r="Z523" s="57">
        <v>1.595090631790638E-3</v>
      </c>
      <c r="AA523" s="57">
        <v>9.2165308995246771E-4</v>
      </c>
      <c r="AB523" s="57">
        <v>0</v>
      </c>
      <c r="AC523" s="57">
        <v>2.3857608907228698E-4</v>
      </c>
      <c r="AD523" s="57">
        <v>2.5782462015828516E-4</v>
      </c>
      <c r="AE523" s="57">
        <v>7.5709899096518078E-5</v>
      </c>
      <c r="AF523" s="57">
        <v>1.2377566870621276E-4</v>
      </c>
      <c r="AG523" s="57">
        <v>0</v>
      </c>
      <c r="AH523" s="17">
        <v>3.5584103274612951E-4</v>
      </c>
      <c r="AI523" s="12">
        <v>516</v>
      </c>
      <c r="AJ523" s="16">
        <v>7</v>
      </c>
      <c r="AK523" s="17">
        <v>0.91674003871065246</v>
      </c>
      <c r="AL523" t="str">
        <f>IF(AK523&lt;='CAV Tier 1 Analysis'!$A$5,"Tier 1", "Tier 2")</f>
        <v>Tier 2</v>
      </c>
      <c r="AM523" t="str">
        <f t="shared" si="17"/>
        <v>Illinois - Tier 2</v>
      </c>
      <c r="AN523" t="str">
        <f t="shared" si="18"/>
        <v>Seneca, Village Of - Tier 2</v>
      </c>
    </row>
    <row r="524" spans="1:40" x14ac:dyDescent="0.3">
      <c r="A524">
        <v>5</v>
      </c>
      <c r="B524" t="s">
        <v>21</v>
      </c>
      <c r="C524" t="s">
        <v>4605</v>
      </c>
      <c r="D524" t="s">
        <v>7999</v>
      </c>
      <c r="E524" t="s">
        <v>2248</v>
      </c>
      <c r="F524" s="12">
        <v>77.297994469235235</v>
      </c>
      <c r="G524" s="12">
        <v>477.52146887583069</v>
      </c>
      <c r="H524" s="12">
        <v>225.99577030178256</v>
      </c>
      <c r="I524">
        <v>3</v>
      </c>
      <c r="J524" s="15">
        <v>0</v>
      </c>
      <c r="K524" s="15">
        <v>1</v>
      </c>
      <c r="L524" s="56">
        <v>2.2796699999999999</v>
      </c>
      <c r="M524">
        <v>1</v>
      </c>
      <c r="N524">
        <v>0</v>
      </c>
      <c r="O524" s="12">
        <v>9</v>
      </c>
      <c r="P524" s="12">
        <v>8</v>
      </c>
      <c r="Q524" s="12">
        <v>0</v>
      </c>
      <c r="R524" s="12">
        <v>3</v>
      </c>
      <c r="S524" s="12">
        <v>0</v>
      </c>
      <c r="T524" s="12">
        <v>491.996387492834</v>
      </c>
      <c r="U524" s="12">
        <v>414.69839302359878</v>
      </c>
      <c r="V524" s="12">
        <v>0</v>
      </c>
      <c r="W524" s="57">
        <v>4.5979320066285211E-5</v>
      </c>
      <c r="X524" s="57">
        <v>2.379309524376026E-5</v>
      </c>
      <c r="Y524" s="57">
        <v>0</v>
      </c>
      <c r="Z524" s="57">
        <v>1.1639850556310061E-3</v>
      </c>
      <c r="AA524" s="57">
        <v>2.4577415732065806E-3</v>
      </c>
      <c r="AB524" s="57">
        <v>0</v>
      </c>
      <c r="AC524" s="57">
        <v>9.800809885879592E-5</v>
      </c>
      <c r="AD524" s="57">
        <v>0</v>
      </c>
      <c r="AE524" s="57">
        <v>3.9508444555351734E-5</v>
      </c>
      <c r="AF524" s="57">
        <v>8.4959332891291353E-5</v>
      </c>
      <c r="AG524" s="57">
        <v>0</v>
      </c>
      <c r="AH524" s="17">
        <v>3.5581590185937011E-4</v>
      </c>
      <c r="AI524" s="12">
        <v>517</v>
      </c>
      <c r="AJ524" s="16">
        <v>7</v>
      </c>
      <c r="AK524" s="17">
        <v>0.91709585461251186</v>
      </c>
      <c r="AL524" t="str">
        <f>IF(AK524&lt;='CAV Tier 1 Analysis'!$A$5,"Tier 1", "Tier 2")</f>
        <v>Tier 2</v>
      </c>
      <c r="AM524" t="str">
        <f t="shared" si="17"/>
        <v>Illinois - Tier 2</v>
      </c>
      <c r="AN524" t="str">
        <f t="shared" si="18"/>
        <v>Aledo, City Of - Tier 2</v>
      </c>
    </row>
    <row r="525" spans="1:40" x14ac:dyDescent="0.3">
      <c r="A525">
        <v>5</v>
      </c>
      <c r="B525" t="s">
        <v>21</v>
      </c>
      <c r="C525" t="s">
        <v>4416</v>
      </c>
      <c r="D525" t="s">
        <v>7784</v>
      </c>
      <c r="E525" t="s">
        <v>2427</v>
      </c>
      <c r="F525" s="12">
        <v>28.651287391291817</v>
      </c>
      <c r="G525" s="12">
        <v>21.802404080576338</v>
      </c>
      <c r="H525" s="12">
        <v>14.041713926108297</v>
      </c>
      <c r="I525">
        <v>0</v>
      </c>
      <c r="J525" s="15">
        <v>0.2949482221037496</v>
      </c>
      <c r="K525" s="15">
        <v>0.70505177789625018</v>
      </c>
      <c r="L525" s="56">
        <v>1.2379799999999999</v>
      </c>
      <c r="M525">
        <v>11</v>
      </c>
      <c r="N525">
        <v>0</v>
      </c>
      <c r="O525" s="12">
        <v>6.5</v>
      </c>
      <c r="P525" s="12">
        <v>9</v>
      </c>
      <c r="Q525" s="12">
        <v>0</v>
      </c>
      <c r="R525" s="12">
        <v>0</v>
      </c>
      <c r="S525" s="12">
        <v>4.1415785577951043</v>
      </c>
      <c r="T525" s="12">
        <v>25.21623427540661</v>
      </c>
      <c r="U525" s="12">
        <v>0</v>
      </c>
      <c r="V525" s="12">
        <v>0</v>
      </c>
      <c r="W525" s="57">
        <v>2.4969174773392537E-5</v>
      </c>
      <c r="X525" s="57">
        <v>2.6172404768136289E-4</v>
      </c>
      <c r="Y525" s="57">
        <v>0</v>
      </c>
      <c r="Z525" s="57">
        <v>8.4065587351128213E-4</v>
      </c>
      <c r="AA525" s="57">
        <v>2.7649592698574029E-3</v>
      </c>
      <c r="AB525" s="57">
        <v>0</v>
      </c>
      <c r="AC525" s="57">
        <v>0</v>
      </c>
      <c r="AD525" s="57">
        <v>1.4711561191973341E-5</v>
      </c>
      <c r="AE525" s="57">
        <v>2.0249217658720564E-6</v>
      </c>
      <c r="AF525" s="57">
        <v>0</v>
      </c>
      <c r="AG525" s="57">
        <v>0</v>
      </c>
      <c r="AH525" s="17">
        <v>3.5536771352557146E-4</v>
      </c>
      <c r="AI525" s="12">
        <v>518</v>
      </c>
      <c r="AJ525" s="16">
        <v>7</v>
      </c>
      <c r="AK525" s="17">
        <v>0.91745122232603749</v>
      </c>
      <c r="AL525" t="str">
        <f>IF(AK525&lt;='CAV Tier 1 Analysis'!$A$5,"Tier 1", "Tier 2")</f>
        <v>Tier 2</v>
      </c>
      <c r="AM525" t="str">
        <f t="shared" si="17"/>
        <v>Illinois - Tier 2</v>
      </c>
      <c r="AN525" t="str">
        <f t="shared" si="18"/>
        <v>New Haven, Village Of - Tier 2</v>
      </c>
    </row>
    <row r="526" spans="1:40" x14ac:dyDescent="0.3">
      <c r="A526">
        <v>5</v>
      </c>
      <c r="B526" t="s">
        <v>21</v>
      </c>
      <c r="C526" t="s">
        <v>4710</v>
      </c>
      <c r="D526" t="s">
        <v>8120</v>
      </c>
      <c r="E526" t="s">
        <v>2276</v>
      </c>
      <c r="F526" s="12">
        <v>47.379943222439266</v>
      </c>
      <c r="G526" s="12">
        <v>247.59841052022682</v>
      </c>
      <c r="H526" s="12">
        <v>109.89326792268793</v>
      </c>
      <c r="I526">
        <v>2</v>
      </c>
      <c r="J526" s="15">
        <v>0</v>
      </c>
      <c r="K526" s="15">
        <v>0.99999999999999978</v>
      </c>
      <c r="L526" s="56">
        <v>1.1258599999999999</v>
      </c>
      <c r="M526">
        <v>0</v>
      </c>
      <c r="N526">
        <v>0</v>
      </c>
      <c r="O526" s="12">
        <v>10</v>
      </c>
      <c r="P526" s="12">
        <v>8</v>
      </c>
      <c r="Q526" s="12">
        <v>0</v>
      </c>
      <c r="R526" s="12">
        <v>1.9999999999999996</v>
      </c>
      <c r="S526" s="12">
        <v>0</v>
      </c>
      <c r="T526" s="12">
        <v>245.43753377714097</v>
      </c>
      <c r="U526" s="12">
        <v>198.0575905547017</v>
      </c>
      <c r="V526" s="12">
        <v>2.1608767430858506</v>
      </c>
      <c r="W526" s="57">
        <v>2.2707794237686976E-5</v>
      </c>
      <c r="X526" s="57">
        <v>0</v>
      </c>
      <c r="Y526" s="57">
        <v>0</v>
      </c>
      <c r="Z526" s="57">
        <v>1.2933167284788956E-3</v>
      </c>
      <c r="AA526" s="57">
        <v>2.4577415732065806E-3</v>
      </c>
      <c r="AB526" s="57">
        <v>0</v>
      </c>
      <c r="AC526" s="57">
        <v>6.5338732572530595E-5</v>
      </c>
      <c r="AD526" s="57">
        <v>0</v>
      </c>
      <c r="AE526" s="57">
        <v>1.9709199989151704E-5</v>
      </c>
      <c r="AF526" s="57">
        <v>4.0576093495077612E-5</v>
      </c>
      <c r="AG526" s="57">
        <v>2.7076864211048319E-6</v>
      </c>
      <c r="AH526" s="17">
        <v>3.5473616440009345E-4</v>
      </c>
      <c r="AI526" s="12">
        <v>519</v>
      </c>
      <c r="AJ526" s="16">
        <v>7</v>
      </c>
      <c r="AK526" s="17">
        <v>0.91780595849043756</v>
      </c>
      <c r="AL526" t="str">
        <f>IF(AK526&lt;='CAV Tier 1 Analysis'!$A$5,"Tier 1", "Tier 2")</f>
        <v>Tier 2</v>
      </c>
      <c r="AM526" t="str">
        <f t="shared" si="17"/>
        <v>Illinois - Tier 2</v>
      </c>
      <c r="AN526" t="str">
        <f t="shared" si="18"/>
        <v>Dongola, Village Of - Tier 2</v>
      </c>
    </row>
    <row r="527" spans="1:40" x14ac:dyDescent="0.3">
      <c r="A527">
        <v>5</v>
      </c>
      <c r="B527" t="s">
        <v>21</v>
      </c>
      <c r="C527" t="s">
        <v>4219</v>
      </c>
      <c r="D527" t="s">
        <v>7578</v>
      </c>
      <c r="E527" t="s">
        <v>2294</v>
      </c>
      <c r="F527" s="12">
        <v>74.018732659159994</v>
      </c>
      <c r="G527" s="12">
        <v>616.83818789575935</v>
      </c>
      <c r="H527" s="12">
        <v>357.17439296650133</v>
      </c>
      <c r="I527">
        <v>2</v>
      </c>
      <c r="J527" s="15">
        <v>0</v>
      </c>
      <c r="K527" s="15">
        <v>1</v>
      </c>
      <c r="L527" s="56">
        <v>1.8357300000000001</v>
      </c>
      <c r="M527">
        <v>5</v>
      </c>
      <c r="N527">
        <v>0</v>
      </c>
      <c r="O527" s="12">
        <v>8</v>
      </c>
      <c r="P527" s="12">
        <v>8</v>
      </c>
      <c r="Q527" s="12">
        <v>0</v>
      </c>
      <c r="R527" s="12">
        <v>2</v>
      </c>
      <c r="S527" s="12">
        <v>0</v>
      </c>
      <c r="T527" s="12">
        <v>708.55583763684308</v>
      </c>
      <c r="U527" s="12">
        <v>634.53710497768304</v>
      </c>
      <c r="V527" s="12">
        <v>0</v>
      </c>
      <c r="W527" s="57">
        <v>3.7025366489571633E-5</v>
      </c>
      <c r="X527" s="57">
        <v>1.189654762188013E-4</v>
      </c>
      <c r="Y527" s="57">
        <v>0</v>
      </c>
      <c r="Z527" s="57">
        <v>1.0346533827831166E-3</v>
      </c>
      <c r="AA527" s="57">
        <v>2.4577415732065806E-3</v>
      </c>
      <c r="AB527" s="57">
        <v>0</v>
      </c>
      <c r="AC527" s="57">
        <v>6.5338732572530609E-5</v>
      </c>
      <c r="AD527" s="57">
        <v>0</v>
      </c>
      <c r="AE527" s="57">
        <v>5.6898667830266853E-5</v>
      </c>
      <c r="AF527" s="57">
        <v>1.2999772856753627E-4</v>
      </c>
      <c r="AG527" s="57">
        <v>0</v>
      </c>
      <c r="AH527" s="17">
        <v>3.5460190251530946E-4</v>
      </c>
      <c r="AI527" s="12">
        <v>520</v>
      </c>
      <c r="AJ527" s="16">
        <v>7</v>
      </c>
      <c r="AK527" s="17">
        <v>0.91816056039295291</v>
      </c>
      <c r="AL527" t="str">
        <f>IF(AK527&lt;='CAV Tier 1 Analysis'!$A$5,"Tier 1", "Tier 2")</f>
        <v>Tier 2</v>
      </c>
      <c r="AM527" t="str">
        <f t="shared" si="17"/>
        <v>Illinois - Tier 2</v>
      </c>
      <c r="AN527" t="str">
        <f t="shared" si="18"/>
        <v>Mt. Carroll, City Of - Tier 2</v>
      </c>
    </row>
    <row r="528" spans="1:40" x14ac:dyDescent="0.3">
      <c r="A528">
        <v>5</v>
      </c>
      <c r="B528" t="s">
        <v>21</v>
      </c>
      <c r="C528" t="s">
        <v>3972</v>
      </c>
      <c r="D528" t="s">
        <v>8381</v>
      </c>
      <c r="E528" t="s">
        <v>2272</v>
      </c>
      <c r="F528" s="12">
        <v>53.48509732427609</v>
      </c>
      <c r="G528" s="12">
        <v>670.26239986222186</v>
      </c>
      <c r="H528" s="12">
        <v>266.29270972320398</v>
      </c>
      <c r="I528">
        <v>0</v>
      </c>
      <c r="J528" s="15">
        <v>0</v>
      </c>
      <c r="K528" s="15">
        <v>1</v>
      </c>
      <c r="L528" s="56">
        <v>1.4415499999999999</v>
      </c>
      <c r="M528">
        <v>2</v>
      </c>
      <c r="N528">
        <v>0</v>
      </c>
      <c r="O528" s="12">
        <v>6</v>
      </c>
      <c r="P528" s="12">
        <v>9</v>
      </c>
      <c r="Q528" s="12">
        <v>0</v>
      </c>
      <c r="R528" s="12">
        <v>0</v>
      </c>
      <c r="S528" s="12">
        <v>0</v>
      </c>
      <c r="T528" s="12">
        <v>570.334851344154</v>
      </c>
      <c r="U528" s="12">
        <v>516.84975401987788</v>
      </c>
      <c r="V528" s="12">
        <v>99.927548518067852</v>
      </c>
      <c r="W528" s="57">
        <v>2.9075036668269287E-5</v>
      </c>
      <c r="X528" s="57">
        <v>4.758619048752052E-5</v>
      </c>
      <c r="Y528" s="57">
        <v>0</v>
      </c>
      <c r="Z528" s="57">
        <v>7.7599003708733738E-4</v>
      </c>
      <c r="AA528" s="57">
        <v>2.7649592698574029E-3</v>
      </c>
      <c r="AB528" s="57">
        <v>0</v>
      </c>
      <c r="AC528" s="57">
        <v>0</v>
      </c>
      <c r="AD528" s="57">
        <v>0</v>
      </c>
      <c r="AE528" s="57">
        <v>4.5799203866397247E-5</v>
      </c>
      <c r="AF528" s="57">
        <v>1.0588710022818451E-4</v>
      </c>
      <c r="AG528" s="57">
        <v>1.2521420626253503E-4</v>
      </c>
      <c r="AH528" s="17">
        <v>3.5404645858705879E-4</v>
      </c>
      <c r="AI528" s="12">
        <v>521</v>
      </c>
      <c r="AJ528" s="16">
        <v>7</v>
      </c>
      <c r="AK528" s="17">
        <v>0.91851460685153996</v>
      </c>
      <c r="AL528" t="str">
        <f>IF(AK528&lt;='CAV Tier 1 Analysis'!$A$5,"Tier 1", "Tier 2")</f>
        <v>Tier 2</v>
      </c>
      <c r="AM528" t="str">
        <f t="shared" si="17"/>
        <v>Illinois - Tier 2</v>
      </c>
      <c r="AN528" t="str">
        <f t="shared" si="18"/>
        <v>Athens, City Of - Tier 2</v>
      </c>
    </row>
    <row r="529" spans="1:40" x14ac:dyDescent="0.3">
      <c r="A529">
        <v>5</v>
      </c>
      <c r="B529" t="s">
        <v>21</v>
      </c>
      <c r="C529" t="s">
        <v>4256</v>
      </c>
      <c r="D529" t="s">
        <v>7616</v>
      </c>
      <c r="E529" t="s">
        <v>1985</v>
      </c>
      <c r="F529" s="12">
        <v>22359.513212714057</v>
      </c>
      <c r="G529" s="12">
        <v>14428.239423914805</v>
      </c>
      <c r="H529" s="12">
        <v>5952.399205411497</v>
      </c>
      <c r="I529">
        <v>3</v>
      </c>
      <c r="J529" s="15">
        <v>6.453005923025207E-3</v>
      </c>
      <c r="K529" s="15">
        <v>0.99354699407697478</v>
      </c>
      <c r="L529" s="56">
        <v>4.0756200000000007</v>
      </c>
      <c r="M529">
        <v>4</v>
      </c>
      <c r="N529">
        <v>0</v>
      </c>
      <c r="O529" s="12">
        <v>15</v>
      </c>
      <c r="P529" s="12">
        <v>1</v>
      </c>
      <c r="Q529" s="12">
        <v>0</v>
      </c>
      <c r="R529" s="12">
        <v>2.9806409822309243</v>
      </c>
      <c r="S529" s="12">
        <v>38.410867328730923</v>
      </c>
      <c r="T529" s="12">
        <v>15340.053543891319</v>
      </c>
      <c r="U529" s="12">
        <v>0</v>
      </c>
      <c r="V529" s="12">
        <v>0</v>
      </c>
      <c r="W529" s="57">
        <v>8.2202352291583163E-5</v>
      </c>
      <c r="X529" s="57">
        <v>9.5172380975041041E-5</v>
      </c>
      <c r="Y529" s="57">
        <v>0</v>
      </c>
      <c r="Z529" s="57">
        <v>1.9399750927183435E-3</v>
      </c>
      <c r="AA529" s="57">
        <v>3.0721769665082257E-4</v>
      </c>
      <c r="AB529" s="57">
        <v>0</v>
      </c>
      <c r="AC529" s="57">
        <v>9.737565201635567E-5</v>
      </c>
      <c r="AD529" s="57">
        <v>1.3644165316623481E-4</v>
      </c>
      <c r="AE529" s="57">
        <v>1.2318416767313854E-3</v>
      </c>
      <c r="AF529" s="57">
        <v>0</v>
      </c>
      <c r="AG529" s="57">
        <v>0</v>
      </c>
      <c r="AH529" s="17">
        <v>3.5365695495906966E-4</v>
      </c>
      <c r="AI529" s="12">
        <v>522</v>
      </c>
      <c r="AJ529" s="16">
        <v>7</v>
      </c>
      <c r="AK529" s="17">
        <v>0.918868263806499</v>
      </c>
      <c r="AL529" t="str">
        <f>IF(AK529&lt;='CAV Tier 1 Analysis'!$A$5,"Tier 1", "Tier 2")</f>
        <v>Tier 2</v>
      </c>
      <c r="AM529" t="str">
        <f t="shared" si="17"/>
        <v>Illinois - Tier 2</v>
      </c>
      <c r="AN529" t="str">
        <f t="shared" si="18"/>
        <v>Bridgeview, Village Of - Tier 2</v>
      </c>
    </row>
    <row r="530" spans="1:40" x14ac:dyDescent="0.3">
      <c r="A530">
        <v>5</v>
      </c>
      <c r="B530" t="s">
        <v>21</v>
      </c>
      <c r="C530" t="s">
        <v>4789</v>
      </c>
      <c r="D530" t="s">
        <v>8209</v>
      </c>
      <c r="E530" t="s">
        <v>2766</v>
      </c>
      <c r="F530" s="12">
        <v>39.742390188833681</v>
      </c>
      <c r="G530" s="12">
        <v>18.649098288399525</v>
      </c>
      <c r="H530" s="12">
        <v>9.1345408875589058</v>
      </c>
      <c r="I530">
        <v>3</v>
      </c>
      <c r="J530" s="15">
        <v>0.33427530410833139</v>
      </c>
      <c r="K530" s="15">
        <v>0.66572469589166861</v>
      </c>
      <c r="L530" s="56">
        <v>0.69711999999999996</v>
      </c>
      <c r="M530">
        <v>2</v>
      </c>
      <c r="N530">
        <v>5</v>
      </c>
      <c r="O530" s="12">
        <v>9.3333333333333339</v>
      </c>
      <c r="P530" s="12">
        <v>5</v>
      </c>
      <c r="Q530" s="12">
        <v>0</v>
      </c>
      <c r="R530" s="12">
        <v>1.9971740876750057</v>
      </c>
      <c r="S530" s="12">
        <v>3.0534514330787408</v>
      </c>
      <c r="T530" s="12">
        <v>20.605432688106266</v>
      </c>
      <c r="U530" s="12">
        <v>0</v>
      </c>
      <c r="V530" s="12">
        <v>0</v>
      </c>
      <c r="W530" s="57">
        <v>1.4060413833848209E-5</v>
      </c>
      <c r="X530" s="57">
        <v>4.758619048752052E-5</v>
      </c>
      <c r="Y530" s="57">
        <v>1.0064412238325281E-3</v>
      </c>
      <c r="Z530" s="57">
        <v>1.2070956132469693E-3</v>
      </c>
      <c r="AA530" s="57">
        <v>1.5360884832541128E-3</v>
      </c>
      <c r="AB530" s="57">
        <v>0</v>
      </c>
      <c r="AC530" s="57">
        <v>6.5246411807692498E-5</v>
      </c>
      <c r="AD530" s="57">
        <v>1.0846356522661656E-5</v>
      </c>
      <c r="AE530" s="57">
        <v>1.654663765003632E-6</v>
      </c>
      <c r="AF530" s="57">
        <v>0</v>
      </c>
      <c r="AG530" s="57">
        <v>0</v>
      </c>
      <c r="AH530" s="17">
        <v>3.5354721425003065E-4</v>
      </c>
      <c r="AI530" s="12">
        <v>523</v>
      </c>
      <c r="AJ530" s="16">
        <v>7</v>
      </c>
      <c r="AK530" s="17">
        <v>0.91922181102074907</v>
      </c>
      <c r="AL530" t="str">
        <f>IF(AK530&lt;='CAV Tier 1 Analysis'!$A$5,"Tier 1", "Tier 2")</f>
        <v>Tier 2</v>
      </c>
      <c r="AM530" t="str">
        <f t="shared" si="17"/>
        <v>Illinois - Tier 2</v>
      </c>
      <c r="AN530" t="str">
        <f t="shared" si="18"/>
        <v>London Mills, Village Of - Tier 2</v>
      </c>
    </row>
    <row r="531" spans="1:40" x14ac:dyDescent="0.3">
      <c r="A531">
        <v>5</v>
      </c>
      <c r="B531" t="s">
        <v>21</v>
      </c>
      <c r="C531" t="s">
        <v>4746</v>
      </c>
      <c r="D531" t="s">
        <v>8161</v>
      </c>
      <c r="E531" t="s">
        <v>2129</v>
      </c>
      <c r="F531" s="12">
        <v>4327.576292439835</v>
      </c>
      <c r="G531" s="12">
        <v>7420.1094860056719</v>
      </c>
      <c r="H531" s="12">
        <v>2743.6748352200357</v>
      </c>
      <c r="I531">
        <v>1</v>
      </c>
      <c r="J531" s="15">
        <v>1.6920963925712251E-2</v>
      </c>
      <c r="K531" s="15">
        <v>0.98307903607428782</v>
      </c>
      <c r="L531" s="56">
        <v>9.8729599999999991</v>
      </c>
      <c r="M531">
        <v>7</v>
      </c>
      <c r="N531">
        <v>0</v>
      </c>
      <c r="O531" s="12">
        <v>13.666666666666666</v>
      </c>
      <c r="P531" s="12">
        <v>1</v>
      </c>
      <c r="Q531" s="12">
        <v>0</v>
      </c>
      <c r="R531" s="12">
        <v>0.98307903607428782</v>
      </c>
      <c r="S531" s="12">
        <v>46.42562291064273</v>
      </c>
      <c r="T531" s="12">
        <v>7476.919273000567</v>
      </c>
      <c r="U531" s="12">
        <v>3149.342980560732</v>
      </c>
      <c r="V531" s="12">
        <v>0</v>
      </c>
      <c r="W531" s="57">
        <v>1.9913057058329987E-4</v>
      </c>
      <c r="X531" s="57">
        <v>1.6655166670632182E-4</v>
      </c>
      <c r="Y531" s="57">
        <v>0</v>
      </c>
      <c r="Z531" s="57">
        <v>1.7675328622544905E-3</v>
      </c>
      <c r="AA531" s="57">
        <v>3.0721769665082257E-4</v>
      </c>
      <c r="AB531" s="57">
        <v>0</v>
      </c>
      <c r="AC531" s="57">
        <v>3.2116569117859531E-5</v>
      </c>
      <c r="AD531" s="57">
        <v>1.6491136961289764E-4</v>
      </c>
      <c r="AE531" s="57">
        <v>6.0041386085682642E-4</v>
      </c>
      <c r="AF531" s="57">
        <v>6.4520645166590959E-4</v>
      </c>
      <c r="AG531" s="57">
        <v>0</v>
      </c>
      <c r="AH531" s="17">
        <v>3.5300736794985712E-4</v>
      </c>
      <c r="AI531" s="12">
        <v>524</v>
      </c>
      <c r="AJ531" s="16">
        <v>7</v>
      </c>
      <c r="AK531" s="17">
        <v>0.91957481838869892</v>
      </c>
      <c r="AL531" t="str">
        <f>IF(AK531&lt;='CAV Tier 1 Analysis'!$A$5,"Tier 1", "Tier 2")</f>
        <v>Tier 2</v>
      </c>
      <c r="AM531" t="str">
        <f t="shared" si="17"/>
        <v>Illinois - Tier 2</v>
      </c>
      <c r="AN531" t="str">
        <f t="shared" si="18"/>
        <v>University Park, Village Of - Tier 2</v>
      </c>
    </row>
    <row r="532" spans="1:40" x14ac:dyDescent="0.3">
      <c r="A532">
        <v>5</v>
      </c>
      <c r="B532" t="s">
        <v>21</v>
      </c>
      <c r="C532" t="s">
        <v>4651</v>
      </c>
      <c r="D532" t="s">
        <v>8052</v>
      </c>
      <c r="E532" t="s">
        <v>2282</v>
      </c>
      <c r="F532" s="12">
        <v>30.037266240514636</v>
      </c>
      <c r="G532" s="12">
        <v>45.51789087008477</v>
      </c>
      <c r="H532" s="12">
        <v>17.309528534767956</v>
      </c>
      <c r="I532">
        <v>0</v>
      </c>
      <c r="J532" s="15">
        <v>0</v>
      </c>
      <c r="K532" s="15">
        <v>1</v>
      </c>
      <c r="L532" s="56">
        <v>0.85021999999999998</v>
      </c>
      <c r="M532">
        <v>0</v>
      </c>
      <c r="N532">
        <v>0</v>
      </c>
      <c r="O532" s="12">
        <v>6</v>
      </c>
      <c r="P532" s="12">
        <v>10</v>
      </c>
      <c r="Q532" s="12">
        <v>0</v>
      </c>
      <c r="R532" s="12">
        <v>0</v>
      </c>
      <c r="S532" s="12">
        <v>0</v>
      </c>
      <c r="T532" s="12">
        <v>39.85885011461378</v>
      </c>
      <c r="U532" s="12">
        <v>9.8215838740991437</v>
      </c>
      <c r="V532" s="12">
        <v>5.6590407554709898</v>
      </c>
      <c r="W532" s="57">
        <v>1.7148331779054431E-5</v>
      </c>
      <c r="X532" s="57">
        <v>0</v>
      </c>
      <c r="Y532" s="57">
        <v>0</v>
      </c>
      <c r="Z532" s="57">
        <v>7.7599003708733738E-4</v>
      </c>
      <c r="AA532" s="57">
        <v>3.0721769665082257E-3</v>
      </c>
      <c r="AB532" s="57">
        <v>0</v>
      </c>
      <c r="AC532" s="57">
        <v>0</v>
      </c>
      <c r="AD532" s="57">
        <v>0</v>
      </c>
      <c r="AE532" s="57">
        <v>3.2007575864898608E-6</v>
      </c>
      <c r="AF532" s="57">
        <v>2.0121496198608225E-6</v>
      </c>
      <c r="AG532" s="57">
        <v>7.0910605424841005E-6</v>
      </c>
      <c r="AH532" s="17">
        <v>3.5251084573849567E-4</v>
      </c>
      <c r="AI532" s="12">
        <v>525</v>
      </c>
      <c r="AJ532" s="16">
        <v>7</v>
      </c>
      <c r="AK532" s="17">
        <v>0.91992732923443743</v>
      </c>
      <c r="AL532" t="str">
        <f>IF(AK532&lt;='CAV Tier 1 Analysis'!$A$5,"Tier 1", "Tier 2")</f>
        <v>Tier 2</v>
      </c>
      <c r="AM532" t="str">
        <f t="shared" si="17"/>
        <v>Illinois - Tier 2</v>
      </c>
      <c r="AN532" t="str">
        <f t="shared" si="18"/>
        <v>Mark, Village Of - Tier 2</v>
      </c>
    </row>
    <row r="533" spans="1:40" x14ac:dyDescent="0.3">
      <c r="A533">
        <v>5</v>
      </c>
      <c r="B533" t="s">
        <v>21</v>
      </c>
      <c r="C533" t="s">
        <v>4631</v>
      </c>
      <c r="D533" t="s">
        <v>8029</v>
      </c>
      <c r="E533" t="s">
        <v>2168</v>
      </c>
      <c r="F533" s="12">
        <v>151.01331355099722</v>
      </c>
      <c r="G533" s="12">
        <v>1515.862788320358</v>
      </c>
      <c r="H533" s="12">
        <v>858.60100447506579</v>
      </c>
      <c r="I533">
        <v>2</v>
      </c>
      <c r="J533" s="15">
        <v>1.9821002732266821E-2</v>
      </c>
      <c r="K533" s="15">
        <v>0.98017899726773328</v>
      </c>
      <c r="L533" s="56">
        <v>3.1073099999999996</v>
      </c>
      <c r="M533">
        <v>3</v>
      </c>
      <c r="N533">
        <v>0</v>
      </c>
      <c r="O533" s="12">
        <v>3</v>
      </c>
      <c r="P533" s="12">
        <v>9</v>
      </c>
      <c r="Q533" s="12">
        <v>0</v>
      </c>
      <c r="R533" s="12">
        <v>1.9603579945354666</v>
      </c>
      <c r="S533" s="12">
        <v>17.018332855627317</v>
      </c>
      <c r="T533" s="12">
        <v>1702.2457084706316</v>
      </c>
      <c r="U533" s="12">
        <v>1551.2323949196343</v>
      </c>
      <c r="V533" s="12">
        <v>0</v>
      </c>
      <c r="W533" s="57">
        <v>6.2672229329319016E-5</v>
      </c>
      <c r="X533" s="57">
        <v>7.1379285731280781E-5</v>
      </c>
      <c r="Y533" s="57">
        <v>0</v>
      </c>
      <c r="Z533" s="57">
        <v>3.8799501854366869E-4</v>
      </c>
      <c r="AA533" s="57">
        <v>2.7649592698574029E-3</v>
      </c>
      <c r="AB533" s="57">
        <v>0</v>
      </c>
      <c r="AC533" s="57">
        <v>6.4043653375687643E-5</v>
      </c>
      <c r="AD533" s="57">
        <v>6.0451888500268315E-5</v>
      </c>
      <c r="AE533" s="57">
        <v>1.366942561009697E-4</v>
      </c>
      <c r="AF533" s="57">
        <v>3.1780125423402022E-4</v>
      </c>
      <c r="AG533" s="57">
        <v>0</v>
      </c>
      <c r="AH533" s="17">
        <v>3.5145425960660153E-4</v>
      </c>
      <c r="AI533" s="12">
        <v>526</v>
      </c>
      <c r="AJ533" s="16">
        <v>7</v>
      </c>
      <c r="AK533" s="17">
        <v>0.92027878349404402</v>
      </c>
      <c r="AL533" t="str">
        <f>IF(AK533&lt;='CAV Tier 1 Analysis'!$A$5,"Tier 1", "Tier 2")</f>
        <v>Tier 2</v>
      </c>
      <c r="AM533" t="str">
        <f t="shared" si="17"/>
        <v>Illinois - Tier 2</v>
      </c>
      <c r="AN533" t="str">
        <f t="shared" si="18"/>
        <v>Pinckneyville, City Of - Tier 2</v>
      </c>
    </row>
    <row r="534" spans="1:40" x14ac:dyDescent="0.3">
      <c r="A534">
        <v>5</v>
      </c>
      <c r="B534" t="s">
        <v>21</v>
      </c>
      <c r="C534" t="s">
        <v>4425</v>
      </c>
      <c r="D534" t="s">
        <v>7795</v>
      </c>
      <c r="E534" t="s">
        <v>2581</v>
      </c>
      <c r="F534" s="12">
        <v>73.163668791359896</v>
      </c>
      <c r="G534" s="12">
        <v>1500.5373930161682</v>
      </c>
      <c r="H534" s="12">
        <v>515.75416661678537</v>
      </c>
      <c r="I534">
        <v>14</v>
      </c>
      <c r="J534" s="15">
        <v>5.8622431140981326E-2</v>
      </c>
      <c r="K534" s="15">
        <v>0.94137756885901869</v>
      </c>
      <c r="L534" s="56">
        <v>1.0296399999999999</v>
      </c>
      <c r="M534">
        <v>26</v>
      </c>
      <c r="N534">
        <v>0</v>
      </c>
      <c r="O534" s="12">
        <v>9</v>
      </c>
      <c r="P534" s="12">
        <v>3</v>
      </c>
      <c r="Q534" s="12">
        <v>0</v>
      </c>
      <c r="R534" s="12">
        <v>13.179285964026262</v>
      </c>
      <c r="S534" s="12">
        <v>30.234763118166711</v>
      </c>
      <c r="T534" s="12">
        <v>1306.9818130826916</v>
      </c>
      <c r="U534" s="12">
        <v>1233.8181442913317</v>
      </c>
      <c r="V534" s="12">
        <v>193.55557993347657</v>
      </c>
      <c r="W534" s="57">
        <v>2.0767105376238625E-5</v>
      </c>
      <c r="X534" s="57">
        <v>6.1862047633776682E-4</v>
      </c>
      <c r="Y534" s="57">
        <v>0</v>
      </c>
      <c r="Z534" s="57">
        <v>1.1639850556310061E-3</v>
      </c>
      <c r="AA534" s="57">
        <v>9.2165308995246771E-4</v>
      </c>
      <c r="AB534" s="57">
        <v>0</v>
      </c>
      <c r="AC534" s="57">
        <v>4.3055892055020908E-4</v>
      </c>
      <c r="AD534" s="57">
        <v>1.073988001267158E-4</v>
      </c>
      <c r="AE534" s="57">
        <v>1.0495365374564401E-4</v>
      </c>
      <c r="AF534" s="57">
        <v>2.527725407467337E-4</v>
      </c>
      <c r="AG534" s="57">
        <v>2.4253480314963231E-4</v>
      </c>
      <c r="AH534" s="17">
        <v>3.512040405105831E-4</v>
      </c>
      <c r="AI534" s="12">
        <v>527</v>
      </c>
      <c r="AJ534" s="16">
        <v>7</v>
      </c>
      <c r="AK534" s="17">
        <v>0.92062998753455461</v>
      </c>
      <c r="AL534" t="str">
        <f>IF(AK534&lt;='CAV Tier 1 Analysis'!$A$5,"Tier 1", "Tier 2")</f>
        <v>Tier 2</v>
      </c>
      <c r="AM534" t="str">
        <f t="shared" si="17"/>
        <v>Illinois - Tier 2</v>
      </c>
      <c r="AN534" t="str">
        <f t="shared" si="18"/>
        <v>Gardner, Village Of - Tier 2</v>
      </c>
    </row>
    <row r="535" spans="1:40" x14ac:dyDescent="0.3">
      <c r="A535">
        <v>5</v>
      </c>
      <c r="B535" t="s">
        <v>21</v>
      </c>
      <c r="C535" t="s">
        <v>4899</v>
      </c>
      <c r="D535" t="s">
        <v>8335</v>
      </c>
      <c r="E535" t="s">
        <v>2303</v>
      </c>
      <c r="F535" s="12">
        <v>19.955128629404491</v>
      </c>
      <c r="G535" s="12">
        <v>11.979763590767467</v>
      </c>
      <c r="H535" s="12">
        <v>5.2874852330586055</v>
      </c>
      <c r="I535">
        <v>0</v>
      </c>
      <c r="J535" s="15">
        <v>0</v>
      </c>
      <c r="K535" s="15">
        <v>1</v>
      </c>
      <c r="L535" s="56">
        <v>0.56484000000000001</v>
      </c>
      <c r="M535">
        <v>0</v>
      </c>
      <c r="N535">
        <v>0</v>
      </c>
      <c r="O535" s="12">
        <v>6</v>
      </c>
      <c r="P535" s="12">
        <v>10</v>
      </c>
      <c r="Q535" s="12">
        <v>0</v>
      </c>
      <c r="R535" s="12">
        <v>0</v>
      </c>
      <c r="S535" s="12">
        <v>0</v>
      </c>
      <c r="T535" s="12">
        <v>11.784653434566042</v>
      </c>
      <c r="U535" s="12">
        <v>0</v>
      </c>
      <c r="V535" s="12">
        <v>0.1951101562014248</v>
      </c>
      <c r="W535" s="57">
        <v>1.1392420458329732E-5</v>
      </c>
      <c r="X535" s="57">
        <v>0</v>
      </c>
      <c r="Y535" s="57">
        <v>0</v>
      </c>
      <c r="Z535" s="57">
        <v>7.7599003708733738E-4</v>
      </c>
      <c r="AA535" s="57">
        <v>3.0721769665082257E-3</v>
      </c>
      <c r="AB535" s="57">
        <v>0</v>
      </c>
      <c r="AC535" s="57">
        <v>0</v>
      </c>
      <c r="AD535" s="57">
        <v>0</v>
      </c>
      <c r="AE535" s="57">
        <v>9.4633484850611694E-7</v>
      </c>
      <c r="AF535" s="57">
        <v>0</v>
      </c>
      <c r="AG535" s="57">
        <v>2.4448276481138085E-7</v>
      </c>
      <c r="AH535" s="17">
        <v>3.5097729469701916E-4</v>
      </c>
      <c r="AI535" s="12">
        <v>528</v>
      </c>
      <c r="AJ535" s="16">
        <v>7</v>
      </c>
      <c r="AK535" s="17">
        <v>0.92098096482925162</v>
      </c>
      <c r="AL535" t="str">
        <f>IF(AK535&lt;='CAV Tier 1 Analysis'!$A$5,"Tier 1", "Tier 2")</f>
        <v>Tier 2</v>
      </c>
      <c r="AM535" t="str">
        <f t="shared" si="17"/>
        <v>Illinois - Tier 2</v>
      </c>
      <c r="AN535" t="str">
        <f t="shared" si="18"/>
        <v>Standard, Village Of - Tier 2</v>
      </c>
    </row>
    <row r="536" spans="1:40" x14ac:dyDescent="0.3">
      <c r="A536">
        <v>5</v>
      </c>
      <c r="B536" t="s">
        <v>21</v>
      </c>
      <c r="C536" t="s">
        <v>4791</v>
      </c>
      <c r="D536" t="s">
        <v>8211</v>
      </c>
      <c r="E536" t="s">
        <v>2295</v>
      </c>
      <c r="F536" s="12">
        <v>40.184392808705361</v>
      </c>
      <c r="G536" s="12">
        <v>484.99015269041934</v>
      </c>
      <c r="H536" s="12">
        <v>249.48550098269564</v>
      </c>
      <c r="I536">
        <v>0</v>
      </c>
      <c r="J536" s="15">
        <v>0</v>
      </c>
      <c r="K536" s="15">
        <v>1.0000000000000002</v>
      </c>
      <c r="L536" s="56">
        <v>1.26048</v>
      </c>
      <c r="M536">
        <v>4</v>
      </c>
      <c r="N536">
        <v>0</v>
      </c>
      <c r="O536" s="12">
        <v>4</v>
      </c>
      <c r="P536" s="12">
        <v>10</v>
      </c>
      <c r="Q536" s="12">
        <v>0</v>
      </c>
      <c r="R536" s="12">
        <v>0</v>
      </c>
      <c r="S536" s="12">
        <v>0</v>
      </c>
      <c r="T536" s="12">
        <v>536.81804994134586</v>
      </c>
      <c r="U536" s="12">
        <v>496.63365713264051</v>
      </c>
      <c r="V536" s="12">
        <v>0</v>
      </c>
      <c r="W536" s="57">
        <v>2.5422983746398027E-5</v>
      </c>
      <c r="X536" s="57">
        <v>9.5172380975041041E-5</v>
      </c>
      <c r="Y536" s="57">
        <v>0</v>
      </c>
      <c r="Z536" s="57">
        <v>5.1732669139155829E-4</v>
      </c>
      <c r="AA536" s="57">
        <v>3.0721769665082257E-3</v>
      </c>
      <c r="AB536" s="57">
        <v>0</v>
      </c>
      <c r="AC536" s="57">
        <v>0</v>
      </c>
      <c r="AD536" s="57">
        <v>0</v>
      </c>
      <c r="AE536" s="57">
        <v>4.3107727417467291E-5</v>
      </c>
      <c r="AF536" s="57">
        <v>1.0174542489473884E-4</v>
      </c>
      <c r="AG536" s="57">
        <v>0</v>
      </c>
      <c r="AH536" s="17">
        <v>3.5045019772122083E-4</v>
      </c>
      <c r="AI536" s="12">
        <v>529</v>
      </c>
      <c r="AJ536" s="16">
        <v>7</v>
      </c>
      <c r="AK536" s="17">
        <v>0.9213314150269728</v>
      </c>
      <c r="AL536" t="str">
        <f>IF(AK536&lt;='CAV Tier 1 Analysis'!$A$5,"Tier 1", "Tier 2")</f>
        <v>Tier 2</v>
      </c>
      <c r="AM536" t="str">
        <f t="shared" si="17"/>
        <v>Illinois - Tier 2</v>
      </c>
      <c r="AN536" t="str">
        <f t="shared" si="18"/>
        <v>Neoga, City Of - Tier 2</v>
      </c>
    </row>
    <row r="537" spans="1:40" x14ac:dyDescent="0.3">
      <c r="A537">
        <v>5</v>
      </c>
      <c r="B537" t="s">
        <v>21</v>
      </c>
      <c r="C537" t="s">
        <v>4336</v>
      </c>
      <c r="D537" t="s">
        <v>7698</v>
      </c>
      <c r="E537" t="s">
        <v>2040</v>
      </c>
      <c r="F537" s="12">
        <v>20981.937833333122</v>
      </c>
      <c r="G537" s="12">
        <v>13174.067410937092</v>
      </c>
      <c r="H537" s="12">
        <v>5444.5211771333679</v>
      </c>
      <c r="I537">
        <v>4</v>
      </c>
      <c r="J537" s="15">
        <v>9.9540081420492112E-3</v>
      </c>
      <c r="K537" s="15">
        <v>0.99004599185795084</v>
      </c>
      <c r="L537" s="56">
        <v>3.8245900000000002</v>
      </c>
      <c r="M537">
        <v>3</v>
      </c>
      <c r="N537">
        <v>0</v>
      </c>
      <c r="O537" s="12">
        <v>15</v>
      </c>
      <c r="P537" s="12">
        <v>1</v>
      </c>
      <c r="Q537" s="12">
        <v>0</v>
      </c>
      <c r="R537" s="12">
        <v>3.9601839674318033</v>
      </c>
      <c r="S537" s="12">
        <v>54.194808126744903</v>
      </c>
      <c r="T537" s="12">
        <v>14126.872451855888</v>
      </c>
      <c r="U537" s="12">
        <v>0</v>
      </c>
      <c r="V537" s="12">
        <v>0</v>
      </c>
      <c r="W537" s="57">
        <v>7.7139256002980162E-5</v>
      </c>
      <c r="X537" s="57">
        <v>7.1379285731280781E-5</v>
      </c>
      <c r="Y537" s="57">
        <v>0</v>
      </c>
      <c r="Z537" s="57">
        <v>1.9399750927183435E-3</v>
      </c>
      <c r="AA537" s="57">
        <v>3.0721769665082257E-4</v>
      </c>
      <c r="AB537" s="57">
        <v>0</v>
      </c>
      <c r="AC537" s="57">
        <v>1.2937670059302495E-4</v>
      </c>
      <c r="AD537" s="57">
        <v>1.9250878014694076E-4</v>
      </c>
      <c r="AE537" s="57">
        <v>1.1344204372086032E-3</v>
      </c>
      <c r="AF537" s="57">
        <v>0</v>
      </c>
      <c r="AG537" s="57">
        <v>0</v>
      </c>
      <c r="AH537" s="17">
        <v>3.5018338627745415E-4</v>
      </c>
      <c r="AI537" s="12">
        <v>530</v>
      </c>
      <c r="AJ537" s="16">
        <v>7</v>
      </c>
      <c r="AK537" s="17">
        <v>0.92168159841325026</v>
      </c>
      <c r="AL537" t="str">
        <f>IF(AK537&lt;='CAV Tier 1 Analysis'!$A$5,"Tier 1", "Tier 2")</f>
        <v>Tier 2</v>
      </c>
      <c r="AM537" t="str">
        <f t="shared" si="17"/>
        <v>Illinois - Tier 2</v>
      </c>
      <c r="AN537" t="str">
        <f t="shared" si="18"/>
        <v>Riverdale, Village Of - Tier 2</v>
      </c>
    </row>
    <row r="538" spans="1:40" x14ac:dyDescent="0.3">
      <c r="A538">
        <v>5</v>
      </c>
      <c r="B538" t="s">
        <v>21</v>
      </c>
      <c r="C538" t="s">
        <v>4215</v>
      </c>
      <c r="D538" t="s">
        <v>7573</v>
      </c>
      <c r="E538" t="s">
        <v>2161</v>
      </c>
      <c r="F538" s="12">
        <v>177.30901796460671</v>
      </c>
      <c r="G538" s="12">
        <v>2378.9319349772272</v>
      </c>
      <c r="H538" s="12">
        <v>1192.3575401521307</v>
      </c>
      <c r="I538">
        <v>6</v>
      </c>
      <c r="J538" s="15">
        <v>9.4027652517046003E-3</v>
      </c>
      <c r="K538" s="15">
        <v>0.99059723474829542</v>
      </c>
      <c r="L538" s="56">
        <v>3.9584099999999998</v>
      </c>
      <c r="M538">
        <v>2</v>
      </c>
      <c r="N538">
        <v>0</v>
      </c>
      <c r="O538" s="12">
        <v>10</v>
      </c>
      <c r="P538" s="12">
        <v>5</v>
      </c>
      <c r="Q538" s="12">
        <v>0</v>
      </c>
      <c r="R538" s="12">
        <v>5.9435834084897721</v>
      </c>
      <c r="S538" s="12">
        <v>11.211458046150428</v>
      </c>
      <c r="T538" s="12">
        <v>2443.9797132578069</v>
      </c>
      <c r="U538" s="12">
        <v>2266.6706952932</v>
      </c>
      <c r="V538" s="12">
        <v>0</v>
      </c>
      <c r="W538" s="57">
        <v>7.9838310081539889E-5</v>
      </c>
      <c r="X538" s="57">
        <v>4.758619048752052E-5</v>
      </c>
      <c r="Y538" s="57">
        <v>0</v>
      </c>
      <c r="Z538" s="57">
        <v>1.2933167284788956E-3</v>
      </c>
      <c r="AA538" s="57">
        <v>1.5360884832541128E-3</v>
      </c>
      <c r="AB538" s="57">
        <v>0</v>
      </c>
      <c r="AC538" s="57">
        <v>1.9417310342492158E-4</v>
      </c>
      <c r="AD538" s="57">
        <v>3.9824923950010431E-5</v>
      </c>
      <c r="AE538" s="57">
        <v>1.9625720726873603E-4</v>
      </c>
      <c r="AF538" s="57">
        <v>4.6437322496542972E-4</v>
      </c>
      <c r="AG538" s="57">
        <v>0</v>
      </c>
      <c r="AH538" s="17">
        <v>3.5013256108283337E-4</v>
      </c>
      <c r="AI538" s="12">
        <v>531</v>
      </c>
      <c r="AJ538" s="16">
        <v>7</v>
      </c>
      <c r="AK538" s="17">
        <v>0.92203173097433311</v>
      </c>
      <c r="AL538" t="str">
        <f>IF(AK538&lt;='CAV Tier 1 Analysis'!$A$5,"Tier 1", "Tier 2")</f>
        <v>Tier 2</v>
      </c>
      <c r="AM538" t="str">
        <f t="shared" si="17"/>
        <v>Illinois - Tier 2</v>
      </c>
      <c r="AN538" t="str">
        <f t="shared" si="18"/>
        <v>Spring Valley, City Of - Tier 2</v>
      </c>
    </row>
    <row r="539" spans="1:40" x14ac:dyDescent="0.3">
      <c r="A539">
        <v>5</v>
      </c>
      <c r="B539" t="s">
        <v>21</v>
      </c>
      <c r="C539" t="s">
        <v>4687</v>
      </c>
      <c r="D539" t="s">
        <v>8094</v>
      </c>
      <c r="E539" t="s">
        <v>2830</v>
      </c>
      <c r="F539" s="12">
        <v>948.31899263413686</v>
      </c>
      <c r="G539" s="12">
        <v>1701.1223463542246</v>
      </c>
      <c r="H539" s="12">
        <v>734.09044490928875</v>
      </c>
      <c r="I539">
        <v>2</v>
      </c>
      <c r="J539" s="15">
        <v>0.25892054591184599</v>
      </c>
      <c r="K539" s="15">
        <v>0.74107945408815401</v>
      </c>
      <c r="L539" s="56">
        <v>2.4253</v>
      </c>
      <c r="M539">
        <v>27</v>
      </c>
      <c r="N539">
        <v>0</v>
      </c>
      <c r="O539" s="12">
        <v>11.666666666666666</v>
      </c>
      <c r="P539" s="12">
        <v>2</v>
      </c>
      <c r="Q539" s="12">
        <v>0</v>
      </c>
      <c r="R539" s="12">
        <v>1.482158908176308</v>
      </c>
      <c r="S539" s="12">
        <v>190.07109874458294</v>
      </c>
      <c r="T539" s="12">
        <v>1769.6058141126723</v>
      </c>
      <c r="U539" s="12">
        <v>821.28682147853544</v>
      </c>
      <c r="V539" s="12">
        <v>0</v>
      </c>
      <c r="W539" s="57">
        <v>4.8916573432453618E-5</v>
      </c>
      <c r="X539" s="57">
        <v>6.42413571581527E-4</v>
      </c>
      <c r="Y539" s="57">
        <v>0</v>
      </c>
      <c r="Z539" s="57">
        <v>1.5088695165587115E-3</v>
      </c>
      <c r="AA539" s="57">
        <v>6.1443539330164514E-4</v>
      </c>
      <c r="AB539" s="57">
        <v>0</v>
      </c>
      <c r="AC539" s="57">
        <v>4.8421192265662873E-5</v>
      </c>
      <c r="AD539" s="57">
        <v>6.7516348198769997E-4</v>
      </c>
      <c r="AE539" s="57">
        <v>1.4210342792957375E-4</v>
      </c>
      <c r="AF539" s="57">
        <v>1.6825717591159031E-4</v>
      </c>
      <c r="AG539" s="57">
        <v>0</v>
      </c>
      <c r="AH539" s="17">
        <v>3.4987093936080589E-4</v>
      </c>
      <c r="AI539" s="12">
        <v>532</v>
      </c>
      <c r="AJ539" s="16">
        <v>7</v>
      </c>
      <c r="AK539" s="17">
        <v>0.92238160191369389</v>
      </c>
      <c r="AL539" t="str">
        <f>IF(AK539&lt;='CAV Tier 1 Analysis'!$A$5,"Tier 1", "Tier 2")</f>
        <v>Tier 2</v>
      </c>
      <c r="AM539" t="str">
        <f t="shared" si="17"/>
        <v>Illinois - Tier 2</v>
      </c>
      <c r="AN539" t="str">
        <f t="shared" si="18"/>
        <v>Fairmont City, Village Of - Tier 2</v>
      </c>
    </row>
    <row r="540" spans="1:40" x14ac:dyDescent="0.3">
      <c r="A540">
        <v>5</v>
      </c>
      <c r="B540" t="s">
        <v>21</v>
      </c>
      <c r="C540" t="s">
        <v>4589</v>
      </c>
      <c r="D540" t="s">
        <v>7981</v>
      </c>
      <c r="E540" t="s">
        <v>2634</v>
      </c>
      <c r="F540" s="12">
        <v>1524.4081846268691</v>
      </c>
      <c r="G540" s="12">
        <v>3106.8305648050141</v>
      </c>
      <c r="H540" s="12">
        <v>900.59049678300642</v>
      </c>
      <c r="I540">
        <v>14</v>
      </c>
      <c r="J540" s="15">
        <v>3.3379440018167415E-2</v>
      </c>
      <c r="K540" s="15">
        <v>0.96662055998183261</v>
      </c>
      <c r="L540" s="56">
        <v>6.2969899999999992</v>
      </c>
      <c r="M540">
        <v>4</v>
      </c>
      <c r="N540">
        <v>0</v>
      </c>
      <c r="O540" s="12">
        <v>9</v>
      </c>
      <c r="P540" s="12">
        <v>1</v>
      </c>
      <c r="Q540" s="12">
        <v>2</v>
      </c>
      <c r="R540" s="12">
        <v>13.532687839745657</v>
      </c>
      <c r="S540" s="12">
        <v>30.061206468299957</v>
      </c>
      <c r="T540" s="12">
        <v>2731.7773188638939</v>
      </c>
      <c r="U540" s="12">
        <v>1207.3691342370248</v>
      </c>
      <c r="V540" s="12">
        <v>375.05324594112017</v>
      </c>
      <c r="W540" s="57">
        <v>1.2700580288559191E-4</v>
      </c>
      <c r="X540" s="57">
        <v>9.5172380975041041E-5</v>
      </c>
      <c r="Y540" s="57">
        <v>0</v>
      </c>
      <c r="Z540" s="57">
        <v>1.1639850556310061E-3</v>
      </c>
      <c r="AA540" s="57">
        <v>3.0721769665082257E-4</v>
      </c>
      <c r="AB540" s="57">
        <v>6.5530799475753605E-4</v>
      </c>
      <c r="AC540" s="57">
        <v>4.4210433587433921E-4</v>
      </c>
      <c r="AD540" s="57">
        <v>1.0678229865531839E-4</v>
      </c>
      <c r="AE540" s="57">
        <v>2.1936801871634383E-4</v>
      </c>
      <c r="AF540" s="57">
        <v>2.4735392739386956E-4</v>
      </c>
      <c r="AG540" s="57">
        <v>4.6996043826906775E-4</v>
      </c>
      <c r="AH540" s="17">
        <v>3.4856890452808514E-4</v>
      </c>
      <c r="AI540" s="12">
        <v>533</v>
      </c>
      <c r="AJ540" s="16">
        <v>7</v>
      </c>
      <c r="AK540" s="17">
        <v>0.92273017081822195</v>
      </c>
      <c r="AL540" t="str">
        <f>IF(AK540&lt;='CAV Tier 1 Analysis'!$A$5,"Tier 1", "Tier 2")</f>
        <v>Tier 2</v>
      </c>
      <c r="AM540" t="str">
        <f t="shared" si="17"/>
        <v>Illinois - Tier 2</v>
      </c>
      <c r="AN540" t="str">
        <f t="shared" si="18"/>
        <v>Spring Grove, Village Of - Tier 2</v>
      </c>
    </row>
    <row r="541" spans="1:40" x14ac:dyDescent="0.3">
      <c r="A541">
        <v>5</v>
      </c>
      <c r="B541" t="s">
        <v>21</v>
      </c>
      <c r="C541" t="s">
        <v>4636</v>
      </c>
      <c r="D541" t="s">
        <v>8036</v>
      </c>
      <c r="E541" t="s">
        <v>2726</v>
      </c>
      <c r="F541" s="12">
        <v>4.4690634802977973</v>
      </c>
      <c r="G541" s="12">
        <v>2.3325876046748539</v>
      </c>
      <c r="H541" s="12">
        <v>1.1760945905923632</v>
      </c>
      <c r="I541">
        <v>0</v>
      </c>
      <c r="J541" s="15">
        <v>0.55205220163379165</v>
      </c>
      <c r="K541" s="15">
        <v>0.44794779836620841</v>
      </c>
      <c r="L541" s="56">
        <v>0.20075999999999999</v>
      </c>
      <c r="M541">
        <v>0</v>
      </c>
      <c r="N541">
        <v>0</v>
      </c>
      <c r="O541" s="12">
        <v>15</v>
      </c>
      <c r="P541" s="12">
        <v>4</v>
      </c>
      <c r="Q541" s="12">
        <v>2</v>
      </c>
      <c r="R541" s="12">
        <v>0</v>
      </c>
      <c r="S541" s="12">
        <v>0.64926560806610689</v>
      </c>
      <c r="T541" s="12">
        <v>2.2737828751452356</v>
      </c>
      <c r="U541" s="12">
        <v>0</v>
      </c>
      <c r="V541" s="12">
        <v>5.8804729529618349E-2</v>
      </c>
      <c r="W541" s="57">
        <v>4.0491861964702875E-6</v>
      </c>
      <c r="X541" s="57">
        <v>0</v>
      </c>
      <c r="Y541" s="57">
        <v>0</v>
      </c>
      <c r="Z541" s="57">
        <v>1.9399750927183435E-3</v>
      </c>
      <c r="AA541" s="57">
        <v>1.2288707866032903E-3</v>
      </c>
      <c r="AB541" s="57">
        <v>6.5530799475753605E-4</v>
      </c>
      <c r="AC541" s="57">
        <v>0</v>
      </c>
      <c r="AD541" s="57">
        <v>2.3062971255079744E-6</v>
      </c>
      <c r="AE541" s="57">
        <v>1.8259000866117586E-7</v>
      </c>
      <c r="AF541" s="57">
        <v>0</v>
      </c>
      <c r="AG541" s="57">
        <v>7.3685261389184198E-8</v>
      </c>
      <c r="AH541" s="17">
        <v>3.4825142115192713E-4</v>
      </c>
      <c r="AI541" s="12">
        <v>534</v>
      </c>
      <c r="AJ541" s="16">
        <v>7</v>
      </c>
      <c r="AK541" s="17">
        <v>0.92307842223937386</v>
      </c>
      <c r="AL541" t="str">
        <f>IF(AK541&lt;='CAV Tier 1 Analysis'!$A$5,"Tier 1", "Tier 2")</f>
        <v>Tier 2</v>
      </c>
      <c r="AM541" t="str">
        <f t="shared" si="17"/>
        <v>Illinois - Tier 2</v>
      </c>
      <c r="AN541" t="str">
        <f t="shared" si="18"/>
        <v>Florence, Village Of - Tier 2</v>
      </c>
    </row>
    <row r="542" spans="1:40" x14ac:dyDescent="0.3">
      <c r="A542">
        <v>5</v>
      </c>
      <c r="B542" t="s">
        <v>21</v>
      </c>
      <c r="C542" t="s">
        <v>4239</v>
      </c>
      <c r="D542" t="s">
        <v>7598</v>
      </c>
      <c r="E542" t="s">
        <v>2186</v>
      </c>
      <c r="F542" s="12">
        <v>143.15746966407787</v>
      </c>
      <c r="G542" s="12">
        <v>1569.6705785475147</v>
      </c>
      <c r="H542" s="12">
        <v>888.65245356912897</v>
      </c>
      <c r="I542">
        <v>0</v>
      </c>
      <c r="J542" s="15">
        <v>0</v>
      </c>
      <c r="K542" s="15">
        <v>1</v>
      </c>
      <c r="L542" s="56">
        <v>4.4007999999999994</v>
      </c>
      <c r="M542">
        <v>3</v>
      </c>
      <c r="N542">
        <v>0</v>
      </c>
      <c r="O542" s="12">
        <v>1</v>
      </c>
      <c r="P542" s="12">
        <v>10</v>
      </c>
      <c r="Q542" s="12">
        <v>0</v>
      </c>
      <c r="R542" s="12">
        <v>0</v>
      </c>
      <c r="S542" s="12">
        <v>0</v>
      </c>
      <c r="T542" s="12">
        <v>1744.9671682247058</v>
      </c>
      <c r="U542" s="12">
        <v>1601.809698560628</v>
      </c>
      <c r="V542" s="12">
        <v>0</v>
      </c>
      <c r="W542" s="57">
        <v>8.8761001262335315E-5</v>
      </c>
      <c r="X542" s="57">
        <v>7.1379285731280781E-5</v>
      </c>
      <c r="Y542" s="57">
        <v>0</v>
      </c>
      <c r="Z542" s="57">
        <v>1.2933167284788957E-4</v>
      </c>
      <c r="AA542" s="57">
        <v>3.0721769665082257E-3</v>
      </c>
      <c r="AB542" s="57">
        <v>0</v>
      </c>
      <c r="AC542" s="57">
        <v>0</v>
      </c>
      <c r="AD542" s="57">
        <v>0</v>
      </c>
      <c r="AE542" s="57">
        <v>1.4012488784324466E-4</v>
      </c>
      <c r="AF542" s="57">
        <v>3.2816303534787802E-4</v>
      </c>
      <c r="AG542" s="57">
        <v>0</v>
      </c>
      <c r="AH542" s="17">
        <v>3.4817607723098675E-4</v>
      </c>
      <c r="AI542" s="12">
        <v>535</v>
      </c>
      <c r="AJ542" s="16">
        <v>7</v>
      </c>
      <c r="AK542" s="17">
        <v>0.9234265983166049</v>
      </c>
      <c r="AL542" t="str">
        <f>IF(AK542&lt;='CAV Tier 1 Analysis'!$A$5,"Tier 1", "Tier 2")</f>
        <v>Tier 2</v>
      </c>
      <c r="AM542" t="str">
        <f t="shared" si="17"/>
        <v>Illinois - Tier 2</v>
      </c>
      <c r="AN542" t="str">
        <f t="shared" si="18"/>
        <v>Flora, City Of - Tier 2</v>
      </c>
    </row>
    <row r="543" spans="1:40" x14ac:dyDescent="0.3">
      <c r="A543">
        <v>5</v>
      </c>
      <c r="B543" t="s">
        <v>21</v>
      </c>
      <c r="C543" t="s">
        <v>4430</v>
      </c>
      <c r="D543" t="s">
        <v>7800</v>
      </c>
      <c r="E543" t="s">
        <v>2254</v>
      </c>
      <c r="F543" s="12">
        <v>50.030047519727219</v>
      </c>
      <c r="G543" s="12">
        <v>733.56678105211847</v>
      </c>
      <c r="H543" s="12">
        <v>471.58127230797959</v>
      </c>
      <c r="I543">
        <v>0</v>
      </c>
      <c r="J543" s="15">
        <v>0</v>
      </c>
      <c r="K543" s="15">
        <v>0.99999999999999978</v>
      </c>
      <c r="L543" s="56">
        <v>2.37724</v>
      </c>
      <c r="M543">
        <v>0</v>
      </c>
      <c r="N543">
        <v>0</v>
      </c>
      <c r="O543" s="12">
        <v>6</v>
      </c>
      <c r="P543" s="12">
        <v>9</v>
      </c>
      <c r="Q543" s="12">
        <v>0</v>
      </c>
      <c r="R543" s="12">
        <v>0</v>
      </c>
      <c r="S543" s="12">
        <v>0</v>
      </c>
      <c r="T543" s="12">
        <v>874.00564572346912</v>
      </c>
      <c r="U543" s="12">
        <v>823.97559820374192</v>
      </c>
      <c r="V543" s="12">
        <v>0</v>
      </c>
      <c r="W543" s="57">
        <v>4.7947237466113898E-5</v>
      </c>
      <c r="X543" s="57">
        <v>0</v>
      </c>
      <c r="Y543" s="57">
        <v>0</v>
      </c>
      <c r="Z543" s="57">
        <v>7.7599003708733738E-4</v>
      </c>
      <c r="AA543" s="57">
        <v>2.7649592698574029E-3</v>
      </c>
      <c r="AB543" s="57">
        <v>0</v>
      </c>
      <c r="AC543" s="57">
        <v>0</v>
      </c>
      <c r="AD543" s="57">
        <v>0</v>
      </c>
      <c r="AE543" s="57">
        <v>7.0184668979166053E-5</v>
      </c>
      <c r="AF543" s="57">
        <v>1.6880802607332259E-4</v>
      </c>
      <c r="AG543" s="57">
        <v>0</v>
      </c>
      <c r="AH543" s="17">
        <v>3.4798993086030392E-4</v>
      </c>
      <c r="AI543" s="12">
        <v>536</v>
      </c>
      <c r="AJ543" s="16">
        <v>7</v>
      </c>
      <c r="AK543" s="17">
        <v>0.92377458824746517</v>
      </c>
      <c r="AL543" t="str">
        <f>IF(AK543&lt;='CAV Tier 1 Analysis'!$A$5,"Tier 1", "Tier 2")</f>
        <v>Tier 2</v>
      </c>
      <c r="AM543" t="str">
        <f t="shared" si="17"/>
        <v>Illinois - Tier 2</v>
      </c>
      <c r="AN543" t="str">
        <f t="shared" si="18"/>
        <v>Mcleansboro, City Of - Tier 2</v>
      </c>
    </row>
    <row r="544" spans="1:40" x14ac:dyDescent="0.3">
      <c r="A544">
        <v>5</v>
      </c>
      <c r="B544" t="s">
        <v>21</v>
      </c>
      <c r="C544" t="s">
        <v>4831</v>
      </c>
      <c r="D544" t="s">
        <v>8254</v>
      </c>
      <c r="E544" t="s">
        <v>2264</v>
      </c>
      <c r="F544" s="12">
        <v>53.129360360729045</v>
      </c>
      <c r="G544" s="12">
        <v>540.78688117409752</v>
      </c>
      <c r="H544" s="12">
        <v>311.8660947104828</v>
      </c>
      <c r="I544">
        <v>0</v>
      </c>
      <c r="J544" s="15">
        <v>3.4844857278296823E-2</v>
      </c>
      <c r="K544" s="15">
        <v>0.96515514272170333</v>
      </c>
      <c r="L544" s="56">
        <v>1.6665300000000001</v>
      </c>
      <c r="M544">
        <v>0</v>
      </c>
      <c r="N544">
        <v>0</v>
      </c>
      <c r="O544" s="12">
        <v>4</v>
      </c>
      <c r="P544" s="12">
        <v>10</v>
      </c>
      <c r="Q544" s="12">
        <v>0</v>
      </c>
      <c r="R544" s="12">
        <v>0</v>
      </c>
      <c r="S544" s="12">
        <v>10.866929560126573</v>
      </c>
      <c r="T544" s="12">
        <v>614.44453116547459</v>
      </c>
      <c r="U544" s="12">
        <v>561.31517080474555</v>
      </c>
      <c r="V544" s="12">
        <v>0</v>
      </c>
      <c r="W544" s="57">
        <v>3.3612723012570376E-5</v>
      </c>
      <c r="X544" s="57">
        <v>0</v>
      </c>
      <c r="Y544" s="57">
        <v>0</v>
      </c>
      <c r="Z544" s="57">
        <v>5.1732669139155829E-4</v>
      </c>
      <c r="AA544" s="57">
        <v>3.0721769665082257E-3</v>
      </c>
      <c r="AB544" s="57">
        <v>0</v>
      </c>
      <c r="AC544" s="57">
        <v>0</v>
      </c>
      <c r="AD544" s="57">
        <v>3.8601102686261111E-5</v>
      </c>
      <c r="AE544" s="57">
        <v>4.9341312881578469E-5</v>
      </c>
      <c r="AF544" s="57">
        <v>1.1499673800428414E-4</v>
      </c>
      <c r="AG544" s="57">
        <v>0</v>
      </c>
      <c r="AH544" s="17">
        <v>3.4782323040767984E-4</v>
      </c>
      <c r="AI544" s="12">
        <v>537</v>
      </c>
      <c r="AJ544" s="16">
        <v>7</v>
      </c>
      <c r="AK544" s="17">
        <v>0.92412241147787288</v>
      </c>
      <c r="AL544" t="str">
        <f>IF(AK544&lt;='CAV Tier 1 Analysis'!$A$5,"Tier 1", "Tier 2")</f>
        <v>Tier 2</v>
      </c>
      <c r="AM544" t="str">
        <f t="shared" si="17"/>
        <v>Illinois - Tier 2</v>
      </c>
      <c r="AN544" t="str">
        <f t="shared" si="18"/>
        <v>Greenup,Village Of - Tier 2</v>
      </c>
    </row>
    <row r="545" spans="1:40" x14ac:dyDescent="0.3">
      <c r="A545">
        <v>5</v>
      </c>
      <c r="B545" t="s">
        <v>21</v>
      </c>
      <c r="C545" t="s">
        <v>4956</v>
      </c>
      <c r="D545" t="s">
        <v>8395</v>
      </c>
      <c r="E545" t="str">
        <f>"170460A"</f>
        <v>170460A</v>
      </c>
      <c r="F545" s="12">
        <v>37.717399041597673</v>
      </c>
      <c r="G545" s="12">
        <v>641.36439357681866</v>
      </c>
      <c r="H545" s="12">
        <v>325.51146213806129</v>
      </c>
      <c r="I545">
        <v>1</v>
      </c>
      <c r="J545" s="15">
        <v>0</v>
      </c>
      <c r="K545" s="15">
        <v>1</v>
      </c>
      <c r="L545" s="56">
        <v>1.0382899999999999</v>
      </c>
      <c r="M545">
        <v>4</v>
      </c>
      <c r="N545">
        <v>0</v>
      </c>
      <c r="O545" s="12">
        <v>8</v>
      </c>
      <c r="P545" s="12">
        <v>8</v>
      </c>
      <c r="Q545" s="12">
        <v>0</v>
      </c>
      <c r="R545" s="12">
        <v>1</v>
      </c>
      <c r="S545" s="12">
        <v>0</v>
      </c>
      <c r="T545" s="12">
        <v>663.56044697751736</v>
      </c>
      <c r="U545" s="12">
        <v>625.84304793591969</v>
      </c>
      <c r="V545" s="12">
        <v>0</v>
      </c>
      <c r="W545" s="57">
        <v>2.0941569714749625E-5</v>
      </c>
      <c r="X545" s="57">
        <v>9.5172380975041041E-5</v>
      </c>
      <c r="Y545" s="57">
        <v>0</v>
      </c>
      <c r="Z545" s="57">
        <v>1.0346533827831166E-3</v>
      </c>
      <c r="AA545" s="57">
        <v>2.4577415732065806E-3</v>
      </c>
      <c r="AB545" s="57">
        <v>0</v>
      </c>
      <c r="AC545" s="57">
        <v>3.2669366286265304E-5</v>
      </c>
      <c r="AD545" s="57">
        <v>0</v>
      </c>
      <c r="AE545" s="57">
        <v>5.3285434192171789E-5</v>
      </c>
      <c r="AF545" s="57">
        <v>1.2821657556860236E-4</v>
      </c>
      <c r="AG545" s="57">
        <v>0</v>
      </c>
      <c r="AH545" s="17">
        <v>3.4751638933877522E-4</v>
      </c>
      <c r="AI545" s="12">
        <v>538</v>
      </c>
      <c r="AJ545" s="16">
        <v>7</v>
      </c>
      <c r="AK545" s="17">
        <v>0.9244699278672116</v>
      </c>
      <c r="AL545" t="str">
        <f>IF(AK545&lt;='CAV Tier 1 Analysis'!$A$5,"Tier 1", "Tier 2")</f>
        <v>Tier 2</v>
      </c>
      <c r="AM545" t="str">
        <f t="shared" si="17"/>
        <v>Illinois - Tier 2</v>
      </c>
      <c r="AN545" t="str">
        <f t="shared" si="18"/>
        <v>Toluca, City Of - Tier 2</v>
      </c>
    </row>
    <row r="546" spans="1:40" x14ac:dyDescent="0.3">
      <c r="A546">
        <v>5</v>
      </c>
      <c r="B546" t="s">
        <v>21</v>
      </c>
      <c r="C546" t="s">
        <v>4243</v>
      </c>
      <c r="D546" t="s">
        <v>7602</v>
      </c>
      <c r="E546" t="s">
        <v>2332</v>
      </c>
      <c r="F546" s="12">
        <v>193.77448558893215</v>
      </c>
      <c r="G546" s="12">
        <v>1538.0416580681883</v>
      </c>
      <c r="H546" s="12">
        <v>779.81233122765536</v>
      </c>
      <c r="I546">
        <v>2</v>
      </c>
      <c r="J546" s="15">
        <v>1.4710461032678385E-2</v>
      </c>
      <c r="K546" s="15">
        <v>0.98528953896732174</v>
      </c>
      <c r="L546" s="56">
        <v>2.9869899999999996</v>
      </c>
      <c r="M546">
        <v>10</v>
      </c>
      <c r="N546">
        <v>0</v>
      </c>
      <c r="O546" s="12">
        <v>4</v>
      </c>
      <c r="P546" s="12">
        <v>8</v>
      </c>
      <c r="Q546" s="12">
        <v>0</v>
      </c>
      <c r="R546" s="12">
        <v>1.9705790779346435</v>
      </c>
      <c r="S546" s="12">
        <v>11.471398911326514</v>
      </c>
      <c r="T546" s="12">
        <v>1669.7974858890193</v>
      </c>
      <c r="U546" s="12">
        <v>1476.0230003000872</v>
      </c>
      <c r="V546" s="12">
        <v>0</v>
      </c>
      <c r="W546" s="57">
        <v>6.0245460634562574E-5</v>
      </c>
      <c r="X546" s="57">
        <v>2.379309524376026E-4</v>
      </c>
      <c r="Y546" s="57">
        <v>0</v>
      </c>
      <c r="Z546" s="57">
        <v>5.1732669139155829E-4</v>
      </c>
      <c r="AA546" s="57">
        <v>2.4577415732065806E-3</v>
      </c>
      <c r="AB546" s="57">
        <v>0</v>
      </c>
      <c r="AC546" s="57">
        <v>6.4377569693097815E-5</v>
      </c>
      <c r="AD546" s="57">
        <v>4.0748276215569863E-5</v>
      </c>
      <c r="AE546" s="57">
        <v>1.3408858899573305E-4</v>
      </c>
      <c r="AF546" s="57">
        <v>3.0239309229867606E-4</v>
      </c>
      <c r="AG546" s="57">
        <v>0</v>
      </c>
      <c r="AH546" s="17">
        <v>3.4680474589758007E-4</v>
      </c>
      <c r="AI546" s="12">
        <v>539</v>
      </c>
      <c r="AJ546" s="16">
        <v>7</v>
      </c>
      <c r="AK546" s="17">
        <v>0.92481673261310915</v>
      </c>
      <c r="AL546" t="str">
        <f>IF(AK546&lt;='CAV Tier 1 Analysis'!$A$5,"Tier 1", "Tier 2")</f>
        <v>Tier 2</v>
      </c>
      <c r="AM546" t="str">
        <f t="shared" si="17"/>
        <v>Illinois - Tier 2</v>
      </c>
      <c r="AN546" t="str">
        <f t="shared" si="18"/>
        <v>Carlyle, City Of - Tier 2</v>
      </c>
    </row>
    <row r="547" spans="1:40" x14ac:dyDescent="0.3">
      <c r="A547">
        <v>5</v>
      </c>
      <c r="B547" t="s">
        <v>21</v>
      </c>
      <c r="C547" t="s">
        <v>4900</v>
      </c>
      <c r="D547" t="s">
        <v>8336</v>
      </c>
      <c r="E547" t="s">
        <v>3025</v>
      </c>
      <c r="F547" s="12">
        <v>39.717602920370823</v>
      </c>
      <c r="G547" s="12">
        <v>30.223161653306871</v>
      </c>
      <c r="H547" s="12">
        <v>11.611890123209314</v>
      </c>
      <c r="I547">
        <v>7</v>
      </c>
      <c r="J547" s="15">
        <v>2.6531890151176313E-2</v>
      </c>
      <c r="K547" s="15">
        <v>0.9734681098488237</v>
      </c>
      <c r="L547" s="56">
        <v>0.55895000000000006</v>
      </c>
      <c r="M547">
        <v>3</v>
      </c>
      <c r="N547">
        <v>7</v>
      </c>
      <c r="O547" s="12">
        <v>9</v>
      </c>
      <c r="P547" s="12">
        <v>3</v>
      </c>
      <c r="Q547" s="12">
        <v>0</v>
      </c>
      <c r="R547" s="12">
        <v>6.8142767689417658</v>
      </c>
      <c r="S547" s="12">
        <v>0.30808539319651868</v>
      </c>
      <c r="T547" s="12">
        <v>26.831185297300117</v>
      </c>
      <c r="U547" s="12">
        <v>0</v>
      </c>
      <c r="V547" s="12">
        <v>3.3919763560067544</v>
      </c>
      <c r="W547" s="57">
        <v>1.1273623353840742E-5</v>
      </c>
      <c r="X547" s="57">
        <v>7.1379285731280781E-5</v>
      </c>
      <c r="Y547" s="57">
        <v>1.4090177133655394E-3</v>
      </c>
      <c r="Z547" s="57">
        <v>1.1639850556310061E-3</v>
      </c>
      <c r="AA547" s="57">
        <v>9.2165308995246771E-4</v>
      </c>
      <c r="AB547" s="57">
        <v>0</v>
      </c>
      <c r="AC547" s="57">
        <v>2.22618103740547E-4</v>
      </c>
      <c r="AD547" s="57">
        <v>1.0943694659209175E-6</v>
      </c>
      <c r="AE547" s="57">
        <v>2.1546060573223015E-6</v>
      </c>
      <c r="AF547" s="57">
        <v>0</v>
      </c>
      <c r="AG547" s="57">
        <v>4.2503156874890968E-6</v>
      </c>
      <c r="AH547" s="17">
        <v>3.4612965118049221E-4</v>
      </c>
      <c r="AI547" s="12">
        <v>540</v>
      </c>
      <c r="AJ547" s="16">
        <v>7</v>
      </c>
      <c r="AK547" s="17">
        <v>0.92516286226428968</v>
      </c>
      <c r="AL547" t="str">
        <f>IF(AK547&lt;='CAV Tier 1 Analysis'!$A$5,"Tier 1", "Tier 2")</f>
        <v>Tier 2</v>
      </c>
      <c r="AM547" t="str">
        <f t="shared" si="17"/>
        <v>Illinois - Tier 2</v>
      </c>
      <c r="AN547" t="str">
        <f t="shared" si="18"/>
        <v>South Wilmington, Village Of - Tier 2</v>
      </c>
    </row>
    <row r="548" spans="1:40" x14ac:dyDescent="0.3">
      <c r="A548">
        <v>5</v>
      </c>
      <c r="B548" t="s">
        <v>21</v>
      </c>
      <c r="C548" t="s">
        <v>4775</v>
      </c>
      <c r="D548" t="s">
        <v>8194</v>
      </c>
      <c r="E548" t="s">
        <v>2908</v>
      </c>
      <c r="F548" s="12">
        <v>16.654195611327324</v>
      </c>
      <c r="G548" s="12">
        <v>4.2072083650524688</v>
      </c>
      <c r="H548" s="12">
        <v>2.099118885761786</v>
      </c>
      <c r="I548">
        <v>0</v>
      </c>
      <c r="J548" s="15">
        <v>0.286894747793003</v>
      </c>
      <c r="K548" s="15">
        <v>0.71310525220699694</v>
      </c>
      <c r="L548" s="56">
        <v>0.33643000000000001</v>
      </c>
      <c r="M548">
        <v>1</v>
      </c>
      <c r="N548">
        <v>0</v>
      </c>
      <c r="O548" s="12">
        <v>12</v>
      </c>
      <c r="P548" s="12">
        <v>4</v>
      </c>
      <c r="Q548" s="12">
        <v>3</v>
      </c>
      <c r="R548" s="12">
        <v>0</v>
      </c>
      <c r="S548" s="12">
        <v>0.60222618331815703</v>
      </c>
      <c r="T548" s="12">
        <v>4.3327966744570192</v>
      </c>
      <c r="U548" s="12">
        <v>0</v>
      </c>
      <c r="V548" s="12">
        <v>0</v>
      </c>
      <c r="W548" s="57">
        <v>6.7855534572549255E-6</v>
      </c>
      <c r="X548" s="57">
        <v>2.379309524376026E-5</v>
      </c>
      <c r="Y548" s="57">
        <v>0</v>
      </c>
      <c r="Z548" s="57">
        <v>1.5519800741746748E-3</v>
      </c>
      <c r="AA548" s="57">
        <v>1.2288707866032903E-3</v>
      </c>
      <c r="AB548" s="57">
        <v>9.8296199213630396E-4</v>
      </c>
      <c r="AC548" s="57">
        <v>0</v>
      </c>
      <c r="AD548" s="57">
        <v>2.1392054318559989E-6</v>
      </c>
      <c r="AE548" s="57">
        <v>3.4793356523352686E-7</v>
      </c>
      <c r="AF548" s="57">
        <v>0</v>
      </c>
      <c r="AG548" s="57">
        <v>0</v>
      </c>
      <c r="AH548" s="17">
        <v>3.451707855102158E-4</v>
      </c>
      <c r="AI548" s="12">
        <v>541</v>
      </c>
      <c r="AJ548" s="16">
        <v>7</v>
      </c>
      <c r="AK548" s="17">
        <v>0.92550803304979989</v>
      </c>
      <c r="AL548" t="str">
        <f>IF(AK548&lt;='CAV Tier 1 Analysis'!$A$5,"Tier 1", "Tier 2")</f>
        <v>Tier 2</v>
      </c>
      <c r="AM548" t="str">
        <f t="shared" si="17"/>
        <v>Illinois - Tier 2</v>
      </c>
      <c r="AN548" t="str">
        <f t="shared" si="18"/>
        <v>Banner, Village Of - Tier 2</v>
      </c>
    </row>
    <row r="549" spans="1:40" x14ac:dyDescent="0.3">
      <c r="A549">
        <v>5</v>
      </c>
      <c r="B549" t="s">
        <v>21</v>
      </c>
      <c r="C549" t="s">
        <v>4437</v>
      </c>
      <c r="D549" t="s">
        <v>7808</v>
      </c>
      <c r="E549" t="s">
        <v>2352</v>
      </c>
      <c r="F549" s="12">
        <v>67.194989519285684</v>
      </c>
      <c r="G549" s="12">
        <v>241.1509184598676</v>
      </c>
      <c r="H549" s="12">
        <v>171.73673641157356</v>
      </c>
      <c r="I549">
        <v>0</v>
      </c>
      <c r="J549" s="15">
        <v>0.1359919192632062</v>
      </c>
      <c r="K549" s="15">
        <v>0.86400808073679392</v>
      </c>
      <c r="L549" s="56">
        <v>2.2671199999999998</v>
      </c>
      <c r="M549">
        <v>0</v>
      </c>
      <c r="N549">
        <v>0</v>
      </c>
      <c r="O549" s="12">
        <v>4</v>
      </c>
      <c r="P549" s="12">
        <v>10</v>
      </c>
      <c r="Q549" s="12">
        <v>0</v>
      </c>
      <c r="R549" s="12">
        <v>0</v>
      </c>
      <c r="S549" s="12">
        <v>23.354808392609236</v>
      </c>
      <c r="T549" s="12">
        <v>307.4118923756098</v>
      </c>
      <c r="U549" s="12">
        <v>240.21690285632411</v>
      </c>
      <c r="V549" s="12">
        <v>0</v>
      </c>
      <c r="W549" s="57">
        <v>4.5726195505786597E-5</v>
      </c>
      <c r="X549" s="57">
        <v>0</v>
      </c>
      <c r="Y549" s="57">
        <v>0</v>
      </c>
      <c r="Z549" s="57">
        <v>5.1732669139155829E-4</v>
      </c>
      <c r="AA549" s="57">
        <v>3.0721769665082257E-3</v>
      </c>
      <c r="AB549" s="57">
        <v>0</v>
      </c>
      <c r="AC549" s="57">
        <v>0</v>
      </c>
      <c r="AD549" s="57">
        <v>8.2960081041563453E-5</v>
      </c>
      <c r="AE549" s="57">
        <v>2.4685883909573287E-5</v>
      </c>
      <c r="AF549" s="57">
        <v>4.921327923912178E-5</v>
      </c>
      <c r="AG549" s="57">
        <v>0</v>
      </c>
      <c r="AH549" s="17">
        <v>3.4473537250871169E-4</v>
      </c>
      <c r="AI549" s="12">
        <v>542</v>
      </c>
      <c r="AJ549" s="16">
        <v>7</v>
      </c>
      <c r="AK549" s="17">
        <v>0.92585276842230857</v>
      </c>
      <c r="AL549" t="str">
        <f>IF(AK549&lt;='CAV Tier 1 Analysis'!$A$5,"Tier 1", "Tier 2")</f>
        <v>Tier 2</v>
      </c>
      <c r="AM549" t="str">
        <f t="shared" si="17"/>
        <v>Illinois - Tier 2</v>
      </c>
      <c r="AN549" t="str">
        <f t="shared" si="18"/>
        <v>Rosiclare, City Of - Tier 2</v>
      </c>
    </row>
    <row r="550" spans="1:40" x14ac:dyDescent="0.3">
      <c r="A550">
        <v>5</v>
      </c>
      <c r="B550" t="s">
        <v>21</v>
      </c>
      <c r="C550" t="s">
        <v>4640</v>
      </c>
      <c r="D550" t="s">
        <v>8040</v>
      </c>
      <c r="E550" t="s">
        <v>2628</v>
      </c>
      <c r="F550" s="12">
        <v>35.647084651504017</v>
      </c>
      <c r="G550" s="12">
        <v>12.678232881674941</v>
      </c>
      <c r="H550" s="12">
        <v>7.8326374093736826</v>
      </c>
      <c r="I550">
        <v>0</v>
      </c>
      <c r="J550" s="15">
        <v>0.36264265090059117</v>
      </c>
      <c r="K550" s="15">
        <v>0.63735734909940878</v>
      </c>
      <c r="L550" s="56">
        <v>1.60006</v>
      </c>
      <c r="M550">
        <v>0</v>
      </c>
      <c r="N550">
        <v>0</v>
      </c>
      <c r="O550" s="12">
        <v>14.5</v>
      </c>
      <c r="P550" s="12">
        <v>5</v>
      </c>
      <c r="Q550" s="12">
        <v>1</v>
      </c>
      <c r="R550" s="12">
        <v>0</v>
      </c>
      <c r="S550" s="12">
        <v>2.8404483936784111</v>
      </c>
      <c r="T550" s="12">
        <v>12.590538740777648</v>
      </c>
      <c r="U550" s="12">
        <v>0</v>
      </c>
      <c r="V550" s="12">
        <v>8.7694140897292883E-2</v>
      </c>
      <c r="W550" s="57">
        <v>3.227207045987372E-5</v>
      </c>
      <c r="X550" s="57">
        <v>0</v>
      </c>
      <c r="Y550" s="57">
        <v>0</v>
      </c>
      <c r="Z550" s="57">
        <v>1.8753092562943986E-3</v>
      </c>
      <c r="AA550" s="57">
        <v>1.5360884832541128E-3</v>
      </c>
      <c r="AB550" s="57">
        <v>3.2765399737876802E-4</v>
      </c>
      <c r="AC550" s="57">
        <v>0</v>
      </c>
      <c r="AD550" s="57">
        <v>1.0089735054666968E-5</v>
      </c>
      <c r="AE550" s="57">
        <v>1.0110492971236845E-6</v>
      </c>
      <c r="AF550" s="57">
        <v>0</v>
      </c>
      <c r="AG550" s="57">
        <v>1.0988513587265729E-7</v>
      </c>
      <c r="AH550" s="17">
        <v>3.4386677062498328E-4</v>
      </c>
      <c r="AI550" s="12">
        <v>543</v>
      </c>
      <c r="AJ550" s="16">
        <v>7</v>
      </c>
      <c r="AK550" s="17">
        <v>0.9261966351929336</v>
      </c>
      <c r="AL550" t="str">
        <f>IF(AK550&lt;='CAV Tier 1 Analysis'!$A$5,"Tier 1", "Tier 2")</f>
        <v>Tier 2</v>
      </c>
      <c r="AM550" t="str">
        <f t="shared" si="17"/>
        <v>Illinois - Tier 2</v>
      </c>
      <c r="AN550" t="str">
        <f t="shared" si="18"/>
        <v>Pearl, Village Of - Tier 2</v>
      </c>
    </row>
    <row r="551" spans="1:40" x14ac:dyDescent="0.3">
      <c r="A551">
        <v>5</v>
      </c>
      <c r="B551" t="s">
        <v>21</v>
      </c>
      <c r="C551" t="s">
        <v>4840</v>
      </c>
      <c r="D551" t="s">
        <v>8263</v>
      </c>
      <c r="E551" t="s">
        <v>2461</v>
      </c>
      <c r="F551" s="12">
        <v>52.983238888846891</v>
      </c>
      <c r="G551" s="12">
        <v>15.659676621535395</v>
      </c>
      <c r="H551" s="12">
        <v>8.1028051509595986</v>
      </c>
      <c r="I551">
        <v>1</v>
      </c>
      <c r="J551" s="15">
        <v>0</v>
      </c>
      <c r="K551" s="15">
        <v>1</v>
      </c>
      <c r="L551" s="56">
        <v>1.5625800000000001</v>
      </c>
      <c r="M551">
        <v>4</v>
      </c>
      <c r="N551">
        <v>0</v>
      </c>
      <c r="O551" s="12">
        <v>9</v>
      </c>
      <c r="P551" s="12">
        <v>8</v>
      </c>
      <c r="Q551" s="12">
        <v>0</v>
      </c>
      <c r="R551" s="12">
        <v>1</v>
      </c>
      <c r="S551" s="12">
        <v>0</v>
      </c>
      <c r="T551" s="12">
        <v>17.067610849893622</v>
      </c>
      <c r="U551" s="12">
        <v>0</v>
      </c>
      <c r="V551" s="12">
        <v>0</v>
      </c>
      <c r="W551" s="57">
        <v>3.1516125557285029E-5</v>
      </c>
      <c r="X551" s="57">
        <v>9.5172380975041041E-5</v>
      </c>
      <c r="Y551" s="57">
        <v>0</v>
      </c>
      <c r="Z551" s="57">
        <v>1.1639850556310061E-3</v>
      </c>
      <c r="AA551" s="57">
        <v>2.4577415732065806E-3</v>
      </c>
      <c r="AB551" s="57">
        <v>0</v>
      </c>
      <c r="AC551" s="57">
        <v>3.2669366286265304E-5</v>
      </c>
      <c r="AD551" s="57">
        <v>0</v>
      </c>
      <c r="AE551" s="57">
        <v>1.3705685124876315E-6</v>
      </c>
      <c r="AF551" s="57">
        <v>0</v>
      </c>
      <c r="AG551" s="57">
        <v>0</v>
      </c>
      <c r="AH551" s="17">
        <v>3.4385955183351504E-4</v>
      </c>
      <c r="AI551" s="12">
        <v>544</v>
      </c>
      <c r="AJ551" s="16">
        <v>7</v>
      </c>
      <c r="AK551" s="17">
        <v>0.92654049474476707</v>
      </c>
      <c r="AL551" t="str">
        <f>IF(AK551&lt;='CAV Tier 1 Analysis'!$A$5,"Tier 1", "Tier 2")</f>
        <v>Tier 2</v>
      </c>
      <c r="AM551" t="str">
        <f t="shared" si="17"/>
        <v>Illinois - Tier 2</v>
      </c>
      <c r="AN551" t="str">
        <f t="shared" si="18"/>
        <v>Seaton, Village Of - Tier 2</v>
      </c>
    </row>
    <row r="552" spans="1:40" x14ac:dyDescent="0.3">
      <c r="A552">
        <v>5</v>
      </c>
      <c r="B552" t="s">
        <v>21</v>
      </c>
      <c r="C552" t="s">
        <v>4641</v>
      </c>
      <c r="D552" t="s">
        <v>8041</v>
      </c>
      <c r="E552" t="s">
        <v>2731</v>
      </c>
      <c r="F552" s="12">
        <v>17.152780305382869</v>
      </c>
      <c r="G552" s="12">
        <v>48.79997956587043</v>
      </c>
      <c r="H552" s="12">
        <v>23.704711015804605</v>
      </c>
      <c r="I552">
        <v>4</v>
      </c>
      <c r="J552" s="15">
        <v>3.7116827160173387E-3</v>
      </c>
      <c r="K552" s="15">
        <v>0.99628831728398259</v>
      </c>
      <c r="L552" s="56">
        <v>0.77054</v>
      </c>
      <c r="M552">
        <v>19</v>
      </c>
      <c r="N552">
        <v>0</v>
      </c>
      <c r="O552" s="12">
        <v>15</v>
      </c>
      <c r="P552" s="12">
        <v>4</v>
      </c>
      <c r="Q552" s="12">
        <v>0</v>
      </c>
      <c r="R552" s="12">
        <v>3.9851532691359304</v>
      </c>
      <c r="S552" s="12">
        <v>8.7984366165547764E-2</v>
      </c>
      <c r="T552" s="12">
        <v>49.43170535194551</v>
      </c>
      <c r="U552" s="12">
        <v>32.278925046562641</v>
      </c>
      <c r="V552" s="12">
        <v>0</v>
      </c>
      <c r="W552" s="57">
        <v>1.5541242935984337E-5</v>
      </c>
      <c r="X552" s="57">
        <v>4.5206880963144497E-4</v>
      </c>
      <c r="Y552" s="57">
        <v>0</v>
      </c>
      <c r="Z552" s="57">
        <v>1.9399750927183435E-3</v>
      </c>
      <c r="AA552" s="57">
        <v>1.2288707866032903E-3</v>
      </c>
      <c r="AB552" s="57">
        <v>0</v>
      </c>
      <c r="AC552" s="57">
        <v>1.3019243185630934E-4</v>
      </c>
      <c r="AD552" s="57">
        <v>3.1253479047142626E-7</v>
      </c>
      <c r="AE552" s="57">
        <v>3.9694799389198114E-6</v>
      </c>
      <c r="AF552" s="57">
        <v>6.6129890651587345E-6</v>
      </c>
      <c r="AG552" s="57">
        <v>0</v>
      </c>
      <c r="AH552" s="17">
        <v>3.4341303341272022E-4</v>
      </c>
      <c r="AI552" s="12">
        <v>545</v>
      </c>
      <c r="AJ552" s="16">
        <v>7</v>
      </c>
      <c r="AK552" s="17">
        <v>0.92688390777817975</v>
      </c>
      <c r="AL552" t="str">
        <f>IF(AK552&lt;='CAV Tier 1 Analysis'!$A$5,"Tier 1", "Tier 2")</f>
        <v>Tier 2</v>
      </c>
      <c r="AM552" t="str">
        <f t="shared" si="17"/>
        <v>Illinois - Tier 2</v>
      </c>
      <c r="AN552" t="str">
        <f t="shared" si="18"/>
        <v>Pleasant Hill, Village Of - Tier 2</v>
      </c>
    </row>
    <row r="553" spans="1:40" x14ac:dyDescent="0.3">
      <c r="A553">
        <v>5</v>
      </c>
      <c r="B553" t="s">
        <v>21</v>
      </c>
      <c r="C553" t="s">
        <v>4917</v>
      </c>
      <c r="D553" t="s">
        <v>8353</v>
      </c>
      <c r="E553" t="s">
        <v>2347</v>
      </c>
      <c r="F553" s="12">
        <v>412.69404414946052</v>
      </c>
      <c r="G553" s="12">
        <v>4100.7432661161129</v>
      </c>
      <c r="H553" s="12">
        <v>2089.7875608492927</v>
      </c>
      <c r="I553">
        <v>5</v>
      </c>
      <c r="J553" s="15">
        <v>6.4644612563750939E-2</v>
      </c>
      <c r="K553" s="15">
        <v>0.93535538743624913</v>
      </c>
      <c r="L553" s="56">
        <v>1.2980200000000002</v>
      </c>
      <c r="M553">
        <v>18</v>
      </c>
      <c r="N553">
        <v>0</v>
      </c>
      <c r="O553" s="12">
        <v>9</v>
      </c>
      <c r="P553" s="12">
        <v>1</v>
      </c>
      <c r="Q553" s="12">
        <v>0</v>
      </c>
      <c r="R553" s="12">
        <v>4.6767769371812458</v>
      </c>
      <c r="S553" s="12">
        <v>135.09350721164861</v>
      </c>
      <c r="T553" s="12">
        <v>4548.6529920419389</v>
      </c>
      <c r="U553" s="12">
        <v>4135.9589478924781</v>
      </c>
      <c r="V553" s="12">
        <v>0</v>
      </c>
      <c r="W553" s="57">
        <v>2.6180138806248071E-5</v>
      </c>
      <c r="X553" s="57">
        <v>4.2827571438768468E-4</v>
      </c>
      <c r="Y553" s="57">
        <v>0</v>
      </c>
      <c r="Z553" s="57">
        <v>1.1639850556310061E-3</v>
      </c>
      <c r="AA553" s="57">
        <v>3.0721769665082257E-4</v>
      </c>
      <c r="AB553" s="57">
        <v>0</v>
      </c>
      <c r="AC553" s="57">
        <v>1.5278733879993211E-4</v>
      </c>
      <c r="AD553" s="57">
        <v>4.7987412776265986E-4</v>
      </c>
      <c r="AE553" s="57">
        <v>3.6526732534238624E-4</v>
      </c>
      <c r="AF553" s="57">
        <v>8.4733463883646196E-4</v>
      </c>
      <c r="AG553" s="57">
        <v>0</v>
      </c>
      <c r="AH553" s="17">
        <v>3.4281109420156375E-4</v>
      </c>
      <c r="AI553" s="12">
        <v>546</v>
      </c>
      <c r="AJ553" s="16">
        <v>7</v>
      </c>
      <c r="AK553" s="17">
        <v>0.92722671887238128</v>
      </c>
      <c r="AL553" t="str">
        <f>IF(AK553&lt;='CAV Tier 1 Analysis'!$A$5,"Tier 1", "Tier 2")</f>
        <v>Tier 2</v>
      </c>
      <c r="AM553" t="str">
        <f t="shared" si="17"/>
        <v>Illinois - Tier 2</v>
      </c>
      <c r="AN553" t="str">
        <f t="shared" si="18"/>
        <v>West Peoria, City Of - Tier 2</v>
      </c>
    </row>
    <row r="554" spans="1:40" x14ac:dyDescent="0.3">
      <c r="A554">
        <v>5</v>
      </c>
      <c r="B554" t="s">
        <v>21</v>
      </c>
      <c r="C554" t="s">
        <v>4634</v>
      </c>
      <c r="D554" t="s">
        <v>8032</v>
      </c>
      <c r="E554" t="s">
        <v>2404</v>
      </c>
      <c r="F554" s="12">
        <v>14.672984734709097</v>
      </c>
      <c r="G554" s="12">
        <v>5.7596725901552226</v>
      </c>
      <c r="H554" s="12">
        <v>2.6210491625706371</v>
      </c>
      <c r="I554">
        <v>0</v>
      </c>
      <c r="J554" s="15">
        <v>0</v>
      </c>
      <c r="K554" s="15">
        <v>1</v>
      </c>
      <c r="L554" s="56">
        <v>0.38961000000000001</v>
      </c>
      <c r="M554">
        <v>1</v>
      </c>
      <c r="N554">
        <v>0</v>
      </c>
      <c r="O554" s="12">
        <v>5</v>
      </c>
      <c r="P554" s="12">
        <v>10</v>
      </c>
      <c r="Q554" s="12">
        <v>0</v>
      </c>
      <c r="R554" s="12">
        <v>0</v>
      </c>
      <c r="S554" s="12">
        <v>0</v>
      </c>
      <c r="T554" s="12">
        <v>6.0383664251627334</v>
      </c>
      <c r="U554" s="12">
        <v>0</v>
      </c>
      <c r="V554" s="12">
        <v>0</v>
      </c>
      <c r="W554" s="57">
        <v>7.8581561765630049E-6</v>
      </c>
      <c r="X554" s="57">
        <v>2.379309524376026E-5</v>
      </c>
      <c r="Y554" s="57">
        <v>0</v>
      </c>
      <c r="Z554" s="57">
        <v>6.4665836423944778E-4</v>
      </c>
      <c r="AA554" s="57">
        <v>3.0721769665082257E-3</v>
      </c>
      <c r="AB554" s="57">
        <v>0</v>
      </c>
      <c r="AC554" s="57">
        <v>0</v>
      </c>
      <c r="AD554" s="57">
        <v>0</v>
      </c>
      <c r="AE554" s="57">
        <v>4.8489474959186376E-7</v>
      </c>
      <c r="AF554" s="57">
        <v>0</v>
      </c>
      <c r="AG554" s="57">
        <v>0</v>
      </c>
      <c r="AH554" s="17">
        <v>3.4099740699250806E-4</v>
      </c>
      <c r="AI554" s="12">
        <v>547</v>
      </c>
      <c r="AJ554" s="16">
        <v>7</v>
      </c>
      <c r="AK554" s="17">
        <v>0.92756771627937384</v>
      </c>
      <c r="AL554" t="str">
        <f>IF(AK554&lt;='CAV Tier 1 Analysis'!$A$5,"Tier 1", "Tier 2")</f>
        <v>Tier 2</v>
      </c>
      <c r="AM554" t="str">
        <f t="shared" si="17"/>
        <v>Illinois - Tier 2</v>
      </c>
      <c r="AN554" t="str">
        <f t="shared" si="18"/>
        <v>Deland, Village Of - Tier 2</v>
      </c>
    </row>
    <row r="555" spans="1:40" x14ac:dyDescent="0.3">
      <c r="A555">
        <v>5</v>
      </c>
      <c r="B555" t="s">
        <v>21</v>
      </c>
      <c r="C555" t="s">
        <v>4372</v>
      </c>
      <c r="D555" t="s">
        <v>7734</v>
      </c>
      <c r="E555" t="s">
        <v>2378</v>
      </c>
      <c r="F555" s="12">
        <v>352.81378727300125</v>
      </c>
      <c r="G555" s="12">
        <v>4379.0989222261369</v>
      </c>
      <c r="H555" s="12">
        <v>1337.7632334307323</v>
      </c>
      <c r="I555">
        <v>2</v>
      </c>
      <c r="J555" s="15">
        <v>1.6664617102669858E-2</v>
      </c>
      <c r="K555" s="15">
        <v>0.98333538289733002</v>
      </c>
      <c r="L555" s="56">
        <v>3.0087700000000002</v>
      </c>
      <c r="M555">
        <v>3</v>
      </c>
      <c r="N555">
        <v>0</v>
      </c>
      <c r="O555" s="12">
        <v>7.1111111111111107</v>
      </c>
      <c r="P555" s="12">
        <v>2.1111111111111112</v>
      </c>
      <c r="Q555" s="12">
        <v>0</v>
      </c>
      <c r="R555" s="12">
        <v>1.96667076579466</v>
      </c>
      <c r="S555" s="12">
        <v>22.293312059152711</v>
      </c>
      <c r="T555" s="12">
        <v>3642.0423193845231</v>
      </c>
      <c r="U555" s="12">
        <v>3289.2285321115219</v>
      </c>
      <c r="V555" s="12">
        <v>737.05660284161377</v>
      </c>
      <c r="W555" s="57">
        <v>6.0684747720431893E-5</v>
      </c>
      <c r="X555" s="57">
        <v>7.1379285731280781E-5</v>
      </c>
      <c r="Y555" s="57">
        <v>0</v>
      </c>
      <c r="Z555" s="57">
        <v>9.1969189580721458E-4</v>
      </c>
      <c r="AA555" s="57">
        <v>6.4857069292951434E-4</v>
      </c>
      <c r="AB555" s="57">
        <v>0</v>
      </c>
      <c r="AC555" s="57">
        <v>6.4249887612235639E-5</v>
      </c>
      <c r="AD555" s="57">
        <v>7.9189473277693149E-5</v>
      </c>
      <c r="AE555" s="57">
        <v>2.9246439750686963E-4</v>
      </c>
      <c r="AF555" s="57">
        <v>6.7386482927435419E-4</v>
      </c>
      <c r="AG555" s="57">
        <v>9.2356871417381247E-4</v>
      </c>
      <c r="AH555" s="17">
        <v>3.394239930939461E-4</v>
      </c>
      <c r="AI555" s="12">
        <v>548</v>
      </c>
      <c r="AJ555" s="16">
        <v>7</v>
      </c>
      <c r="AK555" s="17">
        <v>0.92790714027246779</v>
      </c>
      <c r="AL555" t="str">
        <f>IF(AK555&lt;='CAV Tier 1 Analysis'!$A$5,"Tier 1", "Tier 2")</f>
        <v>Tier 2</v>
      </c>
      <c r="AM555" t="str">
        <f t="shared" si="17"/>
        <v>Illinois - Tier 2</v>
      </c>
      <c r="AN555" t="str">
        <f t="shared" si="18"/>
        <v>Sandwich, City Of - Tier 2</v>
      </c>
    </row>
    <row r="556" spans="1:40" x14ac:dyDescent="0.3">
      <c r="A556">
        <v>5</v>
      </c>
      <c r="B556" t="s">
        <v>21</v>
      </c>
      <c r="C556" t="s">
        <v>4733</v>
      </c>
      <c r="D556" t="s">
        <v>8147</v>
      </c>
      <c r="E556" t="s">
        <v>2936</v>
      </c>
      <c r="F556" s="12">
        <v>132.59455699806333</v>
      </c>
      <c r="G556" s="12">
        <v>292.64609258544766</v>
      </c>
      <c r="H556" s="12">
        <v>141.86177673735403</v>
      </c>
      <c r="I556">
        <v>3</v>
      </c>
      <c r="J556" s="15">
        <v>6.2798966201647807E-2</v>
      </c>
      <c r="K556" s="15">
        <v>0.93720103379835229</v>
      </c>
      <c r="L556" s="56">
        <v>1.40066</v>
      </c>
      <c r="M556">
        <v>4</v>
      </c>
      <c r="N556">
        <v>0</v>
      </c>
      <c r="O556" s="12">
        <v>7</v>
      </c>
      <c r="P556" s="12">
        <v>5</v>
      </c>
      <c r="Q556" s="12">
        <v>3</v>
      </c>
      <c r="R556" s="12">
        <v>2.8116031013950566</v>
      </c>
      <c r="S556" s="12">
        <v>8.9087729226348031</v>
      </c>
      <c r="T556" s="12">
        <v>313.11414205839799</v>
      </c>
      <c r="U556" s="12">
        <v>180.51958506033466</v>
      </c>
      <c r="V556" s="12">
        <v>0</v>
      </c>
      <c r="W556" s="57">
        <v>2.8250314494660652E-5</v>
      </c>
      <c r="X556" s="57">
        <v>9.5172380975041041E-5</v>
      </c>
      <c r="Y556" s="57">
        <v>0</v>
      </c>
      <c r="Z556" s="57">
        <v>9.0532170993522698E-4</v>
      </c>
      <c r="AA556" s="57">
        <v>1.5360884832541128E-3</v>
      </c>
      <c r="AB556" s="57">
        <v>9.8296199213630396E-4</v>
      </c>
      <c r="AC556" s="57">
        <v>9.1853291571074633E-5</v>
      </c>
      <c r="AD556" s="57">
        <v>3.1645411566577144E-5</v>
      </c>
      <c r="AE556" s="57">
        <v>2.5143787709601675E-5</v>
      </c>
      <c r="AF556" s="57">
        <v>3.6983079217444671E-5</v>
      </c>
      <c r="AG556" s="57">
        <v>0</v>
      </c>
      <c r="AH556" s="17">
        <v>3.3940185916909489E-4</v>
      </c>
      <c r="AI556" s="12">
        <v>549</v>
      </c>
      <c r="AJ556" s="16">
        <v>7</v>
      </c>
      <c r="AK556" s="17">
        <v>0.92824654213163693</v>
      </c>
      <c r="AL556" t="str">
        <f>IF(AK556&lt;='CAV Tier 1 Analysis'!$A$5,"Tier 1", "Tier 2")</f>
        <v>Tier 2</v>
      </c>
      <c r="AM556" t="str">
        <f t="shared" si="17"/>
        <v>Illinois - Tier 2</v>
      </c>
      <c r="AN556" t="str">
        <f t="shared" si="18"/>
        <v>Prophetstown, City Of - Tier 2</v>
      </c>
    </row>
    <row r="557" spans="1:40" x14ac:dyDescent="0.3">
      <c r="A557">
        <v>5</v>
      </c>
      <c r="B557" t="s">
        <v>21</v>
      </c>
      <c r="C557" t="s">
        <v>4245</v>
      </c>
      <c r="D557" t="s">
        <v>7604</v>
      </c>
      <c r="E557" t="s">
        <v>2532</v>
      </c>
      <c r="F557" s="12">
        <v>233.63388478085383</v>
      </c>
      <c r="G557" s="12">
        <v>1856.5880415908725</v>
      </c>
      <c r="H557" s="12">
        <v>629.46618553376004</v>
      </c>
      <c r="I557">
        <v>0</v>
      </c>
      <c r="J557" s="15">
        <v>0</v>
      </c>
      <c r="K557" s="15">
        <v>1.0000000000000002</v>
      </c>
      <c r="L557" s="56">
        <v>1.35103</v>
      </c>
      <c r="M557">
        <v>8</v>
      </c>
      <c r="N557">
        <v>0</v>
      </c>
      <c r="O557" s="12">
        <v>7.2</v>
      </c>
      <c r="P557" s="12">
        <v>5.6</v>
      </c>
      <c r="Q557" s="12">
        <v>0</v>
      </c>
      <c r="R557" s="12">
        <v>0</v>
      </c>
      <c r="S557" s="12">
        <v>0</v>
      </c>
      <c r="T557" s="12">
        <v>1461.5501075489949</v>
      </c>
      <c r="U557" s="12">
        <v>1227.9162227681411</v>
      </c>
      <c r="V557" s="12">
        <v>395.03793404187763</v>
      </c>
      <c r="W557" s="57">
        <v>2.7249312746648995E-5</v>
      </c>
      <c r="X557" s="57">
        <v>1.9034476195008208E-4</v>
      </c>
      <c r="Y557" s="57">
        <v>0</v>
      </c>
      <c r="Z557" s="57">
        <v>9.311880445048049E-4</v>
      </c>
      <c r="AA557" s="57">
        <v>1.7204191012446062E-3</v>
      </c>
      <c r="AB557" s="57">
        <v>0</v>
      </c>
      <c r="AC557" s="57">
        <v>0</v>
      </c>
      <c r="AD557" s="57">
        <v>0</v>
      </c>
      <c r="AE557" s="57">
        <v>1.173658442559375E-4</v>
      </c>
      <c r="AF557" s="57">
        <v>2.5156341304375149E-4</v>
      </c>
      <c r="AG557" s="57">
        <v>4.9500225001218503E-4</v>
      </c>
      <c r="AH557" s="17">
        <v>3.3937570252345602E-4</v>
      </c>
      <c r="AI557" s="12">
        <v>550</v>
      </c>
      <c r="AJ557" s="16">
        <v>7</v>
      </c>
      <c r="AK557" s="17">
        <v>0.92858591783416033</v>
      </c>
      <c r="AL557" t="str">
        <f>IF(AK557&lt;='CAV Tier 1 Analysis'!$A$5,"Tier 1", "Tier 2")</f>
        <v>Tier 2</v>
      </c>
      <c r="AM557" t="str">
        <f t="shared" si="17"/>
        <v>Illinois - Tier 2</v>
      </c>
      <c r="AN557" t="str">
        <f t="shared" si="18"/>
        <v>New Baden, Village Of - Tier 2</v>
      </c>
    </row>
    <row r="558" spans="1:40" x14ac:dyDescent="0.3">
      <c r="A558">
        <v>5</v>
      </c>
      <c r="B558" t="s">
        <v>21</v>
      </c>
      <c r="C558" t="s">
        <v>4945</v>
      </c>
      <c r="D558" t="s">
        <v>8382</v>
      </c>
      <c r="E558" t="s">
        <v>2413</v>
      </c>
      <c r="F558" s="12">
        <v>15.032644405191046</v>
      </c>
      <c r="G558" s="12">
        <v>4.026505092850357</v>
      </c>
      <c r="H558" s="12">
        <v>1.9086679985589357</v>
      </c>
      <c r="I558">
        <v>0</v>
      </c>
      <c r="J558" s="15">
        <v>0</v>
      </c>
      <c r="K558" s="15">
        <v>0.99999999999999989</v>
      </c>
      <c r="L558" s="56">
        <v>0.39916000000000001</v>
      </c>
      <c r="M558">
        <v>0</v>
      </c>
      <c r="N558">
        <v>0</v>
      </c>
      <c r="O558" s="12">
        <v>5</v>
      </c>
      <c r="P558" s="12">
        <v>10</v>
      </c>
      <c r="Q558" s="12">
        <v>0</v>
      </c>
      <c r="R558" s="12">
        <v>0</v>
      </c>
      <c r="S558" s="12">
        <v>0</v>
      </c>
      <c r="T558" s="12">
        <v>4.1441627091998807</v>
      </c>
      <c r="U558" s="12">
        <v>0</v>
      </c>
      <c r="V558" s="12">
        <v>0</v>
      </c>
      <c r="W558" s="57">
        <v>8.0507728739942221E-6</v>
      </c>
      <c r="X558" s="57">
        <v>0</v>
      </c>
      <c r="Y558" s="57">
        <v>0</v>
      </c>
      <c r="Z558" s="57">
        <v>6.4665836423944778E-4</v>
      </c>
      <c r="AA558" s="57">
        <v>3.0721769665082257E-3</v>
      </c>
      <c r="AB558" s="57">
        <v>0</v>
      </c>
      <c r="AC558" s="57">
        <v>0</v>
      </c>
      <c r="AD558" s="57">
        <v>0</v>
      </c>
      <c r="AE558" s="57">
        <v>3.3278582279664496E-7</v>
      </c>
      <c r="AF558" s="57">
        <v>0</v>
      </c>
      <c r="AG558" s="57">
        <v>0</v>
      </c>
      <c r="AH558" s="17">
        <v>3.3883808085858767E-4</v>
      </c>
      <c r="AI558" s="12">
        <v>551</v>
      </c>
      <c r="AJ558" s="16">
        <v>7</v>
      </c>
      <c r="AK558" s="17">
        <v>0.92892475591501888</v>
      </c>
      <c r="AL558" t="str">
        <f>IF(AK558&lt;='CAV Tier 1 Analysis'!$A$5,"Tier 1", "Tier 2")</f>
        <v>Tier 2</v>
      </c>
      <c r="AM558" t="str">
        <f t="shared" si="17"/>
        <v>Illinois - Tier 2</v>
      </c>
      <c r="AN558" t="str">
        <f t="shared" si="18"/>
        <v>Cisco, Village Of - Tier 2</v>
      </c>
    </row>
    <row r="559" spans="1:40" x14ac:dyDescent="0.3">
      <c r="A559">
        <v>5</v>
      </c>
      <c r="B559" t="s">
        <v>21</v>
      </c>
      <c r="C559" t="s">
        <v>4613</v>
      </c>
      <c r="D559" t="s">
        <v>8009</v>
      </c>
      <c r="E559" t="s">
        <v>2269</v>
      </c>
      <c r="F559" s="12">
        <v>110.4709864128193</v>
      </c>
      <c r="G559" s="12">
        <v>1887.2267255564641</v>
      </c>
      <c r="H559" s="12">
        <v>994.04264980362211</v>
      </c>
      <c r="I559">
        <v>2</v>
      </c>
      <c r="J559" s="15">
        <v>4.9895877212238439E-3</v>
      </c>
      <c r="K559" s="15">
        <v>0.99501041227877618</v>
      </c>
      <c r="L559" s="56">
        <v>1.6855100000000001</v>
      </c>
      <c r="M559">
        <v>1</v>
      </c>
      <c r="N559">
        <v>0</v>
      </c>
      <c r="O559" s="12">
        <v>9</v>
      </c>
      <c r="P559" s="12">
        <v>6</v>
      </c>
      <c r="Q559" s="12">
        <v>0</v>
      </c>
      <c r="R559" s="12">
        <v>1.9900208245575524</v>
      </c>
      <c r="S559" s="12">
        <v>4.959862999832966</v>
      </c>
      <c r="T559" s="12">
        <v>2110.3986682512796</v>
      </c>
      <c r="U559" s="12">
        <v>1999.9276818384603</v>
      </c>
      <c r="V559" s="12">
        <v>0</v>
      </c>
      <c r="W559" s="57">
        <v>3.3995536092910111E-5</v>
      </c>
      <c r="X559" s="57">
        <v>2.379309524376026E-5</v>
      </c>
      <c r="Y559" s="57">
        <v>0</v>
      </c>
      <c r="Z559" s="57">
        <v>1.1639850556310061E-3</v>
      </c>
      <c r="AA559" s="57">
        <v>1.8433061799049354E-3</v>
      </c>
      <c r="AB559" s="57">
        <v>0</v>
      </c>
      <c r="AC559" s="57">
        <v>6.5012719234766383E-5</v>
      </c>
      <c r="AD559" s="57">
        <v>1.7618240728166587E-5</v>
      </c>
      <c r="AE559" s="57">
        <v>1.6946988005172748E-4</v>
      </c>
      <c r="AF559" s="57">
        <v>4.0972553677137919E-4</v>
      </c>
      <c r="AG559" s="57">
        <v>0</v>
      </c>
      <c r="AH559" s="17">
        <v>3.3880965851442287E-4</v>
      </c>
      <c r="AI559" s="12">
        <v>552</v>
      </c>
      <c r="AJ559" s="16">
        <v>7</v>
      </c>
      <c r="AK559" s="17">
        <v>0.92926356557353329</v>
      </c>
      <c r="AL559" t="str">
        <f>IF(AK559&lt;='CAV Tier 1 Analysis'!$A$5,"Tier 1", "Tier 2")</f>
        <v>Tier 2</v>
      </c>
      <c r="AM559" t="str">
        <f t="shared" si="17"/>
        <v>Illinois - Tier 2</v>
      </c>
      <c r="AN559" t="str">
        <f t="shared" si="18"/>
        <v>S. Jacksonville, Village Of - Tier 2</v>
      </c>
    </row>
    <row r="560" spans="1:40" x14ac:dyDescent="0.3">
      <c r="A560">
        <v>5</v>
      </c>
      <c r="B560" t="s">
        <v>21</v>
      </c>
      <c r="C560" t="s">
        <v>4081</v>
      </c>
      <c r="D560" t="s">
        <v>7789</v>
      </c>
      <c r="E560" t="s">
        <v>2522</v>
      </c>
      <c r="F560" s="12">
        <v>53.799714927663786</v>
      </c>
      <c r="G560" s="12">
        <v>39.773713387221505</v>
      </c>
      <c r="H560" s="12">
        <v>26.009386707448449</v>
      </c>
      <c r="I560">
        <v>1</v>
      </c>
      <c r="J560" s="15">
        <v>0</v>
      </c>
      <c r="K560" s="15">
        <v>1.0000000000000002</v>
      </c>
      <c r="L560" s="56">
        <v>1.7639900000000002</v>
      </c>
      <c r="M560">
        <v>0</v>
      </c>
      <c r="N560">
        <v>0</v>
      </c>
      <c r="O560" s="12">
        <v>14</v>
      </c>
      <c r="P560" s="12">
        <v>6</v>
      </c>
      <c r="Q560" s="12">
        <v>0</v>
      </c>
      <c r="R560" s="12">
        <v>1.0000000000000002</v>
      </c>
      <c r="S560" s="12">
        <v>0</v>
      </c>
      <c r="T560" s="12">
        <v>53.625617453893668</v>
      </c>
      <c r="U560" s="12">
        <v>0</v>
      </c>
      <c r="V560" s="12">
        <v>0</v>
      </c>
      <c r="W560" s="57">
        <v>3.5578421790753255E-5</v>
      </c>
      <c r="X560" s="57">
        <v>0</v>
      </c>
      <c r="Y560" s="57">
        <v>0</v>
      </c>
      <c r="Z560" s="57">
        <v>1.810643419870454E-3</v>
      </c>
      <c r="AA560" s="57">
        <v>1.8433061799049354E-3</v>
      </c>
      <c r="AB560" s="57">
        <v>0</v>
      </c>
      <c r="AC560" s="57">
        <v>3.2669366286265311E-5</v>
      </c>
      <c r="AD560" s="57">
        <v>0</v>
      </c>
      <c r="AE560" s="57">
        <v>4.3062607526859507E-6</v>
      </c>
      <c r="AF560" s="57">
        <v>0</v>
      </c>
      <c r="AG560" s="57">
        <v>0</v>
      </c>
      <c r="AH560" s="17">
        <v>3.3877305896409939E-4</v>
      </c>
      <c r="AI560" s="12">
        <v>553</v>
      </c>
      <c r="AJ560" s="16">
        <v>7</v>
      </c>
      <c r="AK560" s="17">
        <v>0.92960233863249742</v>
      </c>
      <c r="AL560" t="str">
        <f>IF(AK560&lt;='CAV Tier 1 Analysis'!$A$5,"Tier 1", "Tier 2")</f>
        <v>Tier 2</v>
      </c>
      <c r="AM560" t="str">
        <f t="shared" si="17"/>
        <v>Illinois - Tier 2</v>
      </c>
      <c r="AN560" t="str">
        <f t="shared" si="18"/>
        <v>Greenfield, City Of - Tier 2</v>
      </c>
    </row>
    <row r="561" spans="1:40" x14ac:dyDescent="0.3">
      <c r="A561">
        <v>5</v>
      </c>
      <c r="B561" t="s">
        <v>21</v>
      </c>
      <c r="C561" t="s">
        <v>4837</v>
      </c>
      <c r="D561" t="s">
        <v>8260</v>
      </c>
      <c r="E561" t="s">
        <v>2960</v>
      </c>
      <c r="F561" s="12">
        <v>36.142706960987297</v>
      </c>
      <c r="G561" s="12">
        <v>11.498416397436579</v>
      </c>
      <c r="H561" s="12">
        <v>9.8111487738996903</v>
      </c>
      <c r="I561">
        <v>2</v>
      </c>
      <c r="J561" s="15">
        <v>0.73116365793711324</v>
      </c>
      <c r="K561" s="15">
        <v>0.26883634206288665</v>
      </c>
      <c r="L561" s="56">
        <v>0.35397000000000001</v>
      </c>
      <c r="M561">
        <v>21</v>
      </c>
      <c r="N561">
        <v>0</v>
      </c>
      <c r="O561" s="12">
        <v>10</v>
      </c>
      <c r="P561" s="12">
        <v>5</v>
      </c>
      <c r="Q561" s="12">
        <v>1</v>
      </c>
      <c r="R561" s="12">
        <v>0.53767268412577329</v>
      </c>
      <c r="S561" s="12">
        <v>7.1735554260897212</v>
      </c>
      <c r="T561" s="12">
        <v>18.684926645834441</v>
      </c>
      <c r="U561" s="12">
        <v>0</v>
      </c>
      <c r="V561" s="12">
        <v>0</v>
      </c>
      <c r="W561" s="57">
        <v>7.1393227633223131E-6</v>
      </c>
      <c r="X561" s="57">
        <v>4.9965500011896549E-4</v>
      </c>
      <c r="Y561" s="57">
        <v>0</v>
      </c>
      <c r="Z561" s="57">
        <v>1.2933167284788956E-3</v>
      </c>
      <c r="AA561" s="57">
        <v>1.5360884832541128E-3</v>
      </c>
      <c r="AB561" s="57">
        <v>3.2765399737876802E-4</v>
      </c>
      <c r="AC561" s="57">
        <v>1.7565425859824312E-5</v>
      </c>
      <c r="AD561" s="57">
        <v>2.5481636564951621E-5</v>
      </c>
      <c r="AE561" s="57">
        <v>1.5004427007475059E-6</v>
      </c>
      <c r="AF561" s="57">
        <v>0</v>
      </c>
      <c r="AG561" s="57">
        <v>0</v>
      </c>
      <c r="AH561" s="17">
        <v>3.3712736701087156E-4</v>
      </c>
      <c r="AI561" s="12">
        <v>554</v>
      </c>
      <c r="AJ561" s="16">
        <v>7</v>
      </c>
      <c r="AK561" s="17">
        <v>0.92993946599950827</v>
      </c>
      <c r="AL561" t="str">
        <f>IF(AK561&lt;='CAV Tier 1 Analysis'!$A$5,"Tier 1", "Tier 2")</f>
        <v>Tier 2</v>
      </c>
      <c r="AM561" t="str">
        <f t="shared" si="17"/>
        <v>Illinois - Tier 2</v>
      </c>
      <c r="AN561" t="str">
        <f t="shared" si="18"/>
        <v>Dowell, Village Of - Tier 2</v>
      </c>
    </row>
    <row r="562" spans="1:40" x14ac:dyDescent="0.3">
      <c r="A562">
        <v>5</v>
      </c>
      <c r="B562" t="s">
        <v>21</v>
      </c>
      <c r="C562" t="s">
        <v>4782</v>
      </c>
      <c r="D562" t="s">
        <v>8202</v>
      </c>
      <c r="E562" t="s">
        <v>2503</v>
      </c>
      <c r="F562" s="12">
        <v>31.70667657757734</v>
      </c>
      <c r="G562" s="12">
        <v>98.067816526370038</v>
      </c>
      <c r="H562" s="12">
        <v>45.119025367920742</v>
      </c>
      <c r="I562">
        <v>0</v>
      </c>
      <c r="J562" s="15">
        <v>8.9858057268567812E-2</v>
      </c>
      <c r="K562" s="15">
        <v>0.91014194273143212</v>
      </c>
      <c r="L562" s="56">
        <v>0.85457000000000005</v>
      </c>
      <c r="M562">
        <v>4</v>
      </c>
      <c r="N562">
        <v>0</v>
      </c>
      <c r="O562" s="12">
        <v>6</v>
      </c>
      <c r="P562" s="12">
        <v>9</v>
      </c>
      <c r="Q562" s="12">
        <v>0</v>
      </c>
      <c r="R562" s="12">
        <v>0</v>
      </c>
      <c r="S562" s="12">
        <v>4.054307965412586</v>
      </c>
      <c r="T562" s="12">
        <v>93.076340834908081</v>
      </c>
      <c r="U562" s="12">
        <v>61.36966425733074</v>
      </c>
      <c r="V562" s="12">
        <v>4.9914756914619574</v>
      </c>
      <c r="W562" s="57">
        <v>1.723606818050216E-5</v>
      </c>
      <c r="X562" s="57">
        <v>9.5172380975041041E-5</v>
      </c>
      <c r="Y562" s="57">
        <v>0</v>
      </c>
      <c r="Z562" s="57">
        <v>7.7599003708733738E-4</v>
      </c>
      <c r="AA562" s="57">
        <v>2.7649592698574029E-3</v>
      </c>
      <c r="AB562" s="57">
        <v>0</v>
      </c>
      <c r="AC562" s="57">
        <v>0</v>
      </c>
      <c r="AD562" s="57">
        <v>1.4401561842165355E-5</v>
      </c>
      <c r="AE562" s="57">
        <v>7.4742448212478937E-6</v>
      </c>
      <c r="AF562" s="57">
        <v>1.2572813936051699E-5</v>
      </c>
      <c r="AG562" s="57">
        <v>6.2545681951973487E-6</v>
      </c>
      <c r="AH562" s="17">
        <v>3.3582372226317685E-4</v>
      </c>
      <c r="AI562" s="12">
        <v>555</v>
      </c>
      <c r="AJ562" s="16">
        <v>7</v>
      </c>
      <c r="AK562" s="17">
        <v>0.93027528972177143</v>
      </c>
      <c r="AL562" t="str">
        <f>IF(AK562&lt;='CAV Tier 1 Analysis'!$A$5,"Tier 1", "Tier 2")</f>
        <v>Tier 2</v>
      </c>
      <c r="AM562" t="str">
        <f t="shared" si="17"/>
        <v>Illinois - Tier 2</v>
      </c>
      <c r="AN562" t="str">
        <f t="shared" si="18"/>
        <v>Greenview, Village Of - Tier 2</v>
      </c>
    </row>
    <row r="563" spans="1:40" x14ac:dyDescent="0.3">
      <c r="A563">
        <v>5</v>
      </c>
      <c r="B563" t="s">
        <v>21</v>
      </c>
      <c r="C563" t="s">
        <v>4237</v>
      </c>
      <c r="D563" t="s">
        <v>7596</v>
      </c>
      <c r="E563" t="s">
        <v>2424</v>
      </c>
      <c r="F563" s="12">
        <v>68.659367131624876</v>
      </c>
      <c r="G563" s="12">
        <v>246.25421106939737</v>
      </c>
      <c r="H563" s="12">
        <v>132.6403634640902</v>
      </c>
      <c r="I563">
        <v>0</v>
      </c>
      <c r="J563" s="15">
        <v>0</v>
      </c>
      <c r="K563" s="15">
        <v>1</v>
      </c>
      <c r="L563" s="56">
        <v>2.0498700000000003</v>
      </c>
      <c r="M563">
        <v>0</v>
      </c>
      <c r="N563">
        <v>0</v>
      </c>
      <c r="O563" s="12">
        <v>4</v>
      </c>
      <c r="P563" s="12">
        <v>10</v>
      </c>
      <c r="Q563" s="12">
        <v>0</v>
      </c>
      <c r="R563" s="12">
        <v>0</v>
      </c>
      <c r="S563" s="12">
        <v>0</v>
      </c>
      <c r="T563" s="12">
        <v>260.72600838597566</v>
      </c>
      <c r="U563" s="12">
        <v>192.06664125435077</v>
      </c>
      <c r="V563" s="12">
        <v>0</v>
      </c>
      <c r="W563" s="57">
        <v>4.1344417755322518E-5</v>
      </c>
      <c r="X563" s="57">
        <v>0</v>
      </c>
      <c r="Y563" s="57">
        <v>0</v>
      </c>
      <c r="Z563" s="57">
        <v>5.1732669139155829E-4</v>
      </c>
      <c r="AA563" s="57">
        <v>3.0721769665082257E-3</v>
      </c>
      <c r="AB563" s="57">
        <v>0</v>
      </c>
      <c r="AC563" s="57">
        <v>0</v>
      </c>
      <c r="AD563" s="57">
        <v>0</v>
      </c>
      <c r="AE563" s="57">
        <v>2.0936899758446955E-5</v>
      </c>
      <c r="AF563" s="57">
        <v>3.9348726655692727E-5</v>
      </c>
      <c r="AG563" s="57">
        <v>0</v>
      </c>
      <c r="AH563" s="17">
        <v>3.3555760927902242E-4</v>
      </c>
      <c r="AI563" s="12">
        <v>556</v>
      </c>
      <c r="AJ563" s="16">
        <v>7</v>
      </c>
      <c r="AK563" s="17">
        <v>0.93061084733105048</v>
      </c>
      <c r="AL563" t="str">
        <f>IF(AK563&lt;='CAV Tier 1 Analysis'!$A$5,"Tier 1", "Tier 2")</f>
        <v>Tier 2</v>
      </c>
      <c r="AM563" t="str">
        <f t="shared" si="17"/>
        <v>Illinois - Tier 2</v>
      </c>
      <c r="AN563" t="str">
        <f t="shared" si="18"/>
        <v>Martinsville, City Of - Tier 2</v>
      </c>
    </row>
    <row r="564" spans="1:40" x14ac:dyDescent="0.3">
      <c r="A564">
        <v>5</v>
      </c>
      <c r="B564" t="s">
        <v>21</v>
      </c>
      <c r="C564" t="s">
        <v>4785</v>
      </c>
      <c r="D564" t="s">
        <v>8205</v>
      </c>
      <c r="E564" t="s">
        <v>2464</v>
      </c>
      <c r="F564" s="12">
        <v>30.724979690519451</v>
      </c>
      <c r="G564" s="12">
        <v>22.089487712518654</v>
      </c>
      <c r="H564" s="12">
        <v>10.402607585546576</v>
      </c>
      <c r="I564">
        <v>0</v>
      </c>
      <c r="J564" s="15">
        <v>0.22325656370267383</v>
      </c>
      <c r="K564" s="15">
        <v>0.77674343629732612</v>
      </c>
      <c r="L564" s="56">
        <v>0.49629000000000001</v>
      </c>
      <c r="M564">
        <v>0</v>
      </c>
      <c r="N564">
        <v>0</v>
      </c>
      <c r="O564" s="12">
        <v>7</v>
      </c>
      <c r="P564" s="12">
        <v>9</v>
      </c>
      <c r="Q564" s="12">
        <v>0</v>
      </c>
      <c r="R564" s="12">
        <v>0</v>
      </c>
      <c r="S564" s="12">
        <v>2.3224504230964973</v>
      </c>
      <c r="T564" s="12">
        <v>21.875442288947738</v>
      </c>
      <c r="U564" s="12">
        <v>0</v>
      </c>
      <c r="V564" s="12">
        <v>0.21404542357091572</v>
      </c>
      <c r="W564" s="57">
        <v>1.0009815787239683E-5</v>
      </c>
      <c r="X564" s="57">
        <v>0</v>
      </c>
      <c r="Y564" s="57">
        <v>0</v>
      </c>
      <c r="Z564" s="57">
        <v>9.0532170993522698E-4</v>
      </c>
      <c r="AA564" s="57">
        <v>2.7649592698574029E-3</v>
      </c>
      <c r="AB564" s="57">
        <v>0</v>
      </c>
      <c r="AC564" s="57">
        <v>0</v>
      </c>
      <c r="AD564" s="57">
        <v>8.2497219448852553E-6</v>
      </c>
      <c r="AE564" s="57">
        <v>1.7566484648411701E-6</v>
      </c>
      <c r="AF564" s="57">
        <v>0</v>
      </c>
      <c r="AG564" s="57">
        <v>2.6820959999548417E-7</v>
      </c>
      <c r="AH564" s="17">
        <v>3.3550594323541739E-4</v>
      </c>
      <c r="AI564" s="12">
        <v>557</v>
      </c>
      <c r="AJ564" s="16">
        <v>7</v>
      </c>
      <c r="AK564" s="17">
        <v>0.93094635327428588</v>
      </c>
      <c r="AL564" t="str">
        <f>IF(AK564&lt;='CAV Tier 1 Analysis'!$A$5,"Tier 1", "Tier 2")</f>
        <v>Tier 2</v>
      </c>
      <c r="AM564" t="str">
        <f t="shared" si="17"/>
        <v>Illinois - Tier 2</v>
      </c>
      <c r="AN564" t="str">
        <f t="shared" si="18"/>
        <v>Joppa, Village Of - Tier 2</v>
      </c>
    </row>
    <row r="565" spans="1:40" x14ac:dyDescent="0.3">
      <c r="A565">
        <v>5</v>
      </c>
      <c r="B565" t="s">
        <v>21</v>
      </c>
      <c r="C565" t="s">
        <v>4260</v>
      </c>
      <c r="D565" t="s">
        <v>7621</v>
      </c>
      <c r="E565" t="s">
        <v>2700</v>
      </c>
      <c r="F565" s="12">
        <v>10603.270661054967</v>
      </c>
      <c r="G565" s="12">
        <v>3329.489739960321</v>
      </c>
      <c r="H565" s="12">
        <v>1516.9717923214832</v>
      </c>
      <c r="I565">
        <v>6</v>
      </c>
      <c r="J565" s="15">
        <v>0.13471617866955032</v>
      </c>
      <c r="K565" s="15">
        <v>0.86528382133044968</v>
      </c>
      <c r="L565" s="56">
        <v>1.9327300000000001</v>
      </c>
      <c r="M565">
        <v>8</v>
      </c>
      <c r="N565">
        <v>0</v>
      </c>
      <c r="O565" s="12">
        <v>15</v>
      </c>
      <c r="P565" s="12">
        <v>1</v>
      </c>
      <c r="Q565" s="12">
        <v>0</v>
      </c>
      <c r="R565" s="12">
        <v>5.1917029279826981</v>
      </c>
      <c r="S565" s="12">
        <v>204.36064301104892</v>
      </c>
      <c r="T565" s="12">
        <v>3889.7259341280101</v>
      </c>
      <c r="U565" s="12">
        <v>0</v>
      </c>
      <c r="V565" s="12">
        <v>0</v>
      </c>
      <c r="W565" s="57">
        <v>3.8981787395417509E-5</v>
      </c>
      <c r="X565" s="57">
        <v>1.9034476195008208E-4</v>
      </c>
      <c r="Y565" s="57">
        <v>0</v>
      </c>
      <c r="Z565" s="57">
        <v>1.9399750927183435E-3</v>
      </c>
      <c r="AA565" s="57">
        <v>3.0721769665082257E-4</v>
      </c>
      <c r="AB565" s="57">
        <v>0</v>
      </c>
      <c r="AC565" s="57">
        <v>1.6960964460374284E-4</v>
      </c>
      <c r="AD565" s="57">
        <v>7.2592226923461956E-4</v>
      </c>
      <c r="AE565" s="57">
        <v>3.1235396297751991E-4</v>
      </c>
      <c r="AF565" s="57">
        <v>0</v>
      </c>
      <c r="AG565" s="57">
        <v>0</v>
      </c>
      <c r="AH565" s="17">
        <v>3.3494592868459527E-4</v>
      </c>
      <c r="AI565" s="12">
        <v>558</v>
      </c>
      <c r="AJ565" s="16">
        <v>7</v>
      </c>
      <c r="AK565" s="17">
        <v>0.93128129920297043</v>
      </c>
      <c r="AL565" t="str">
        <f>IF(AK565&lt;='CAV Tier 1 Analysis'!$A$5,"Tier 1", "Tier 2")</f>
        <v>Tier 2</v>
      </c>
      <c r="AM565" t="str">
        <f t="shared" si="17"/>
        <v>Illinois - Tier 2</v>
      </c>
      <c r="AN565" t="str">
        <f t="shared" si="18"/>
        <v>Burnham, Village Of - Tier 2</v>
      </c>
    </row>
    <row r="566" spans="1:40" x14ac:dyDescent="0.3">
      <c r="A566">
        <v>5</v>
      </c>
      <c r="B566" t="s">
        <v>21</v>
      </c>
      <c r="C566" t="s">
        <v>4410</v>
      </c>
      <c r="D566" t="s">
        <v>7775</v>
      </c>
      <c r="E566" t="s">
        <v>2435</v>
      </c>
      <c r="F566" s="12">
        <v>16.486996794096186</v>
      </c>
      <c r="G566" s="12">
        <v>192.07468333504889</v>
      </c>
      <c r="H566" s="12">
        <v>80.324957266618824</v>
      </c>
      <c r="I566">
        <v>0</v>
      </c>
      <c r="J566" s="15">
        <v>0</v>
      </c>
      <c r="K566" s="15">
        <v>1</v>
      </c>
      <c r="L566" s="56">
        <v>0.52532000000000001</v>
      </c>
      <c r="M566">
        <v>1</v>
      </c>
      <c r="N566">
        <v>0</v>
      </c>
      <c r="O566" s="12">
        <v>4</v>
      </c>
      <c r="P566" s="12">
        <v>10</v>
      </c>
      <c r="Q566" s="12">
        <v>0</v>
      </c>
      <c r="R566" s="12">
        <v>0</v>
      </c>
      <c r="S566" s="12">
        <v>0</v>
      </c>
      <c r="T566" s="12">
        <v>190.55276443342464</v>
      </c>
      <c r="U566" s="12">
        <v>174.06576763932844</v>
      </c>
      <c r="V566" s="12">
        <v>1.5219189016242467</v>
      </c>
      <c r="W566" s="57">
        <v>1.0595330208855206E-5</v>
      </c>
      <c r="X566" s="57">
        <v>2.379309524376026E-5</v>
      </c>
      <c r="Y566" s="57">
        <v>0</v>
      </c>
      <c r="Z566" s="57">
        <v>5.1732669139155829E-4</v>
      </c>
      <c r="AA566" s="57">
        <v>3.0721769665082257E-3</v>
      </c>
      <c r="AB566" s="57">
        <v>0</v>
      </c>
      <c r="AC566" s="57">
        <v>0</v>
      </c>
      <c r="AD566" s="57">
        <v>0</v>
      </c>
      <c r="AE566" s="57">
        <v>1.5301826435863027E-5</v>
      </c>
      <c r="AF566" s="57">
        <v>3.566088450457613E-5</v>
      </c>
      <c r="AG566" s="57">
        <v>1.9070403516240874E-6</v>
      </c>
      <c r="AH566" s="17">
        <v>3.3425107587676937E-4</v>
      </c>
      <c r="AI566" s="12">
        <v>559</v>
      </c>
      <c r="AJ566" s="16">
        <v>7</v>
      </c>
      <c r="AK566" s="17">
        <v>0.93161555027884724</v>
      </c>
      <c r="AL566" t="str">
        <f>IF(AK566&lt;='CAV Tier 1 Analysis'!$A$5,"Tier 1", "Tier 2")</f>
        <v>Tier 2</v>
      </c>
      <c r="AM566" t="str">
        <f t="shared" si="17"/>
        <v>Illinois - Tier 2</v>
      </c>
      <c r="AN566" t="str">
        <f t="shared" si="18"/>
        <v>Piper City, Village Of - Tier 2</v>
      </c>
    </row>
    <row r="567" spans="1:40" x14ac:dyDescent="0.3">
      <c r="A567">
        <v>5</v>
      </c>
      <c r="B567" t="s">
        <v>21</v>
      </c>
      <c r="C567" t="s">
        <v>4420</v>
      </c>
      <c r="D567" t="s">
        <v>7790</v>
      </c>
      <c r="E567" t="s">
        <v>2569</v>
      </c>
      <c r="F567" s="12">
        <v>25.854203448619252</v>
      </c>
      <c r="G567" s="12">
        <v>9.088694066406207</v>
      </c>
      <c r="H567" s="12">
        <v>4.7528033191298515</v>
      </c>
      <c r="I567">
        <v>0</v>
      </c>
      <c r="J567" s="15">
        <v>0.2577414445977988</v>
      </c>
      <c r="K567" s="15">
        <v>0.7422585554022012</v>
      </c>
      <c r="L567" s="56">
        <v>0.84771000000000007</v>
      </c>
      <c r="M567">
        <v>0</v>
      </c>
      <c r="N567">
        <v>0</v>
      </c>
      <c r="O567" s="12">
        <v>14</v>
      </c>
      <c r="P567" s="12">
        <v>6</v>
      </c>
      <c r="Q567" s="12">
        <v>0</v>
      </c>
      <c r="R567" s="12">
        <v>0</v>
      </c>
      <c r="S567" s="12">
        <v>1.2249943933617409</v>
      </c>
      <c r="T567" s="12">
        <v>10.456167302085673</v>
      </c>
      <c r="U567" s="12">
        <v>0</v>
      </c>
      <c r="V567" s="12">
        <v>0</v>
      </c>
      <c r="W567" s="57">
        <v>1.7097706866954709E-5</v>
      </c>
      <c r="X567" s="57">
        <v>0</v>
      </c>
      <c r="Y567" s="57">
        <v>0</v>
      </c>
      <c r="Z567" s="57">
        <v>1.810643419870454E-3</v>
      </c>
      <c r="AA567" s="57">
        <v>1.8433061799049354E-3</v>
      </c>
      <c r="AB567" s="57">
        <v>0</v>
      </c>
      <c r="AC567" s="57">
        <v>0</v>
      </c>
      <c r="AD567" s="57">
        <v>4.3513794864149215E-6</v>
      </c>
      <c r="AE567" s="57">
        <v>8.3965434831968249E-7</v>
      </c>
      <c r="AF567" s="57">
        <v>0</v>
      </c>
      <c r="AG567" s="57">
        <v>0</v>
      </c>
      <c r="AH567" s="17">
        <v>3.3420348549791627E-4</v>
      </c>
      <c r="AI567" s="12">
        <v>560</v>
      </c>
      <c r="AJ567" s="16">
        <v>7</v>
      </c>
      <c r="AK567" s="17">
        <v>0.93194975376434519</v>
      </c>
      <c r="AL567" t="str">
        <f>IF(AK567&lt;='CAV Tier 1 Analysis'!$A$5,"Tier 1", "Tier 2")</f>
        <v>Tier 2</v>
      </c>
      <c r="AM567" t="str">
        <f t="shared" si="17"/>
        <v>Illinois - Tier 2</v>
      </c>
      <c r="AN567" t="str">
        <f t="shared" si="18"/>
        <v>Hillview, Village Of - Tier 2</v>
      </c>
    </row>
    <row r="568" spans="1:40" x14ac:dyDescent="0.3">
      <c r="A568">
        <v>5</v>
      </c>
      <c r="B568" t="s">
        <v>21</v>
      </c>
      <c r="C568" t="s">
        <v>4638</v>
      </c>
      <c r="D568" t="s">
        <v>8038</v>
      </c>
      <c r="E568" t="s">
        <v>2859</v>
      </c>
      <c r="F568" s="12">
        <v>9.4332055210748873</v>
      </c>
      <c r="G568" s="12">
        <v>8.3446783463007961</v>
      </c>
      <c r="H568" s="12">
        <v>3.9569194875801328</v>
      </c>
      <c r="I568">
        <v>2</v>
      </c>
      <c r="J568" s="15">
        <v>0.45523409477062488</v>
      </c>
      <c r="K568" s="15">
        <v>0.54476590522937507</v>
      </c>
      <c r="L568" s="56">
        <v>0.42376000000000003</v>
      </c>
      <c r="M568">
        <v>19</v>
      </c>
      <c r="N568">
        <v>0</v>
      </c>
      <c r="O568" s="12">
        <v>15</v>
      </c>
      <c r="P568" s="12">
        <v>4</v>
      </c>
      <c r="Q568" s="12">
        <v>0</v>
      </c>
      <c r="R568" s="12">
        <v>1.0895318104587501</v>
      </c>
      <c r="S568" s="12">
        <v>1.8013246610087865</v>
      </c>
      <c r="T568" s="12">
        <v>7.970528366099809</v>
      </c>
      <c r="U568" s="12">
        <v>0</v>
      </c>
      <c r="V568" s="12">
        <v>0.37414998020098711</v>
      </c>
      <c r="W568" s="57">
        <v>8.5469373511468873E-6</v>
      </c>
      <c r="X568" s="57">
        <v>4.5206880963144497E-4</v>
      </c>
      <c r="Y568" s="57">
        <v>0</v>
      </c>
      <c r="Z568" s="57">
        <v>1.9399750927183435E-3</v>
      </c>
      <c r="AA568" s="57">
        <v>1.2288707866032903E-3</v>
      </c>
      <c r="AB568" s="57">
        <v>0</v>
      </c>
      <c r="AC568" s="57">
        <v>3.5594313796414693E-5</v>
      </c>
      <c r="AD568" s="57">
        <v>6.398598410541714E-6</v>
      </c>
      <c r="AE568" s="57">
        <v>6.4005180939158652E-7</v>
      </c>
      <c r="AF568" s="57">
        <v>0</v>
      </c>
      <c r="AG568" s="57">
        <v>4.6882860120939592E-7</v>
      </c>
      <c r="AH568" s="17">
        <v>3.3386940172016206E-4</v>
      </c>
      <c r="AI568" s="12">
        <v>561</v>
      </c>
      <c r="AJ568" s="16">
        <v>7</v>
      </c>
      <c r="AK568" s="17">
        <v>0.93228362316606539</v>
      </c>
      <c r="AL568" t="str">
        <f>IF(AK568&lt;='CAV Tier 1 Analysis'!$A$5,"Tier 1", "Tier 2")</f>
        <v>Tier 2</v>
      </c>
      <c r="AM568" t="str">
        <f t="shared" si="17"/>
        <v>Illinois - Tier 2</v>
      </c>
      <c r="AN568" t="str">
        <f t="shared" si="18"/>
        <v>Nebo, Village Of - Tier 2</v>
      </c>
    </row>
    <row r="569" spans="1:40" x14ac:dyDescent="0.3">
      <c r="A569">
        <v>5</v>
      </c>
      <c r="B569" t="s">
        <v>21</v>
      </c>
      <c r="C569" t="s">
        <v>4723</v>
      </c>
      <c r="D569" t="s">
        <v>8136</v>
      </c>
      <c r="E569" t="s">
        <v>2599</v>
      </c>
      <c r="F569" s="12">
        <v>55.096736935668666</v>
      </c>
      <c r="G569" s="12">
        <v>133.77293024435346</v>
      </c>
      <c r="H569" s="12">
        <v>70.441168058692028</v>
      </c>
      <c r="I569">
        <v>0</v>
      </c>
      <c r="J569" s="15">
        <v>0</v>
      </c>
      <c r="K569" s="15">
        <v>1</v>
      </c>
      <c r="L569" s="56">
        <v>2.0099900000000002</v>
      </c>
      <c r="M569">
        <v>3</v>
      </c>
      <c r="N569">
        <v>0</v>
      </c>
      <c r="O569" s="12">
        <v>1</v>
      </c>
      <c r="P569" s="12">
        <v>10</v>
      </c>
      <c r="Q569" s="12">
        <v>1</v>
      </c>
      <c r="R569" s="12">
        <v>0</v>
      </c>
      <c r="S569" s="12">
        <v>0</v>
      </c>
      <c r="T569" s="12">
        <v>144.49274747477034</v>
      </c>
      <c r="U569" s="12">
        <v>89.396010539101667</v>
      </c>
      <c r="V569" s="12">
        <v>0</v>
      </c>
      <c r="W569" s="57">
        <v>4.0540066562279907E-5</v>
      </c>
      <c r="X569" s="57">
        <v>7.1379285731280781E-5</v>
      </c>
      <c r="Y569" s="57">
        <v>0</v>
      </c>
      <c r="Z569" s="57">
        <v>1.2933167284788957E-4</v>
      </c>
      <c r="AA569" s="57">
        <v>3.0721769665082257E-3</v>
      </c>
      <c r="AB569" s="57">
        <v>3.2765399737876802E-4</v>
      </c>
      <c r="AC569" s="57">
        <v>0</v>
      </c>
      <c r="AD569" s="57">
        <v>0</v>
      </c>
      <c r="AE569" s="57">
        <v>1.1603100850695883E-5</v>
      </c>
      <c r="AF569" s="57">
        <v>1.8314576439925406E-5</v>
      </c>
      <c r="AG569" s="57">
        <v>0</v>
      </c>
      <c r="AH569" s="17">
        <v>3.3372724239264228E-4</v>
      </c>
      <c r="AI569" s="12">
        <v>562</v>
      </c>
      <c r="AJ569" s="16">
        <v>7</v>
      </c>
      <c r="AK569" s="17">
        <v>0.93261735040845806</v>
      </c>
      <c r="AL569" t="str">
        <f>IF(AK569&lt;='CAV Tier 1 Analysis'!$A$5,"Tier 1", "Tier 2")</f>
        <v>Tier 2</v>
      </c>
      <c r="AM569" t="str">
        <f t="shared" si="17"/>
        <v>Illinois - Tier 2</v>
      </c>
      <c r="AN569" t="str">
        <f t="shared" si="18"/>
        <v>Okawville, Village Of - Tier 2</v>
      </c>
    </row>
    <row r="570" spans="1:40" x14ac:dyDescent="0.3">
      <c r="A570">
        <v>5</v>
      </c>
      <c r="B570" t="s">
        <v>21</v>
      </c>
      <c r="C570" t="s">
        <v>4325</v>
      </c>
      <c r="D570" t="s">
        <v>7687</v>
      </c>
      <c r="E570" t="s">
        <v>2491</v>
      </c>
      <c r="F570" s="12">
        <v>11.760609476383332</v>
      </c>
      <c r="G570" s="12">
        <v>2.1522392081015354</v>
      </c>
      <c r="H570" s="12">
        <v>1.5553997638380843</v>
      </c>
      <c r="I570">
        <v>2</v>
      </c>
      <c r="J570" s="15">
        <v>0</v>
      </c>
      <c r="K570" s="15">
        <v>1</v>
      </c>
      <c r="L570" s="56">
        <v>0.26313999999999999</v>
      </c>
      <c r="M570">
        <v>2</v>
      </c>
      <c r="N570">
        <v>0</v>
      </c>
      <c r="O570" s="12">
        <v>6</v>
      </c>
      <c r="P570" s="12">
        <v>9</v>
      </c>
      <c r="Q570" s="12">
        <v>0</v>
      </c>
      <c r="R570" s="12">
        <v>2</v>
      </c>
      <c r="S570" s="12">
        <v>0</v>
      </c>
      <c r="T570" s="12">
        <v>3.3242148441097661</v>
      </c>
      <c r="U570" s="12">
        <v>0</v>
      </c>
      <c r="V570" s="12">
        <v>0</v>
      </c>
      <c r="W570" s="57">
        <v>5.3073463625183869E-6</v>
      </c>
      <c r="X570" s="57">
        <v>4.758619048752052E-5</v>
      </c>
      <c r="Y570" s="57">
        <v>0</v>
      </c>
      <c r="Z570" s="57">
        <v>7.7599003708733738E-4</v>
      </c>
      <c r="AA570" s="57">
        <v>2.7649592698574029E-3</v>
      </c>
      <c r="AB570" s="57">
        <v>0</v>
      </c>
      <c r="AC570" s="57">
        <v>6.5338732572530609E-5</v>
      </c>
      <c r="AD570" s="57">
        <v>0</v>
      </c>
      <c r="AE570" s="57">
        <v>2.6694211827012816E-7</v>
      </c>
      <c r="AF570" s="57">
        <v>0</v>
      </c>
      <c r="AG570" s="57">
        <v>0</v>
      </c>
      <c r="AH570" s="17">
        <v>3.3267713804414363E-4</v>
      </c>
      <c r="AI570" s="12">
        <v>563</v>
      </c>
      <c r="AJ570" s="16">
        <v>7</v>
      </c>
      <c r="AK570" s="17">
        <v>0.93295002754650225</v>
      </c>
      <c r="AL570" t="str">
        <f>IF(AK570&lt;='CAV Tier 1 Analysis'!$A$5,"Tier 1", "Tier 2")</f>
        <v>Tier 2</v>
      </c>
      <c r="AM570" t="str">
        <f t="shared" si="17"/>
        <v>Illinois - Tier 2</v>
      </c>
      <c r="AN570" t="str">
        <f t="shared" si="18"/>
        <v>Weldon, Village Of - Tier 2</v>
      </c>
    </row>
    <row r="571" spans="1:40" x14ac:dyDescent="0.3">
      <c r="A571">
        <v>5</v>
      </c>
      <c r="B571" t="s">
        <v>21</v>
      </c>
      <c r="C571" t="s">
        <v>4403</v>
      </c>
      <c r="D571" t="s">
        <v>7768</v>
      </c>
      <c r="E571" t="s">
        <v>2476</v>
      </c>
      <c r="F571" s="12">
        <v>10.744907695222057</v>
      </c>
      <c r="G571" s="12">
        <v>3.9675819635105136</v>
      </c>
      <c r="H571" s="12">
        <v>2.3188048496916163</v>
      </c>
      <c r="I571">
        <v>0</v>
      </c>
      <c r="J571" s="15">
        <v>0</v>
      </c>
      <c r="K571" s="15">
        <v>0.99999999999999978</v>
      </c>
      <c r="L571" s="56">
        <v>0.29987000000000003</v>
      </c>
      <c r="M571">
        <v>0</v>
      </c>
      <c r="N571">
        <v>0</v>
      </c>
      <c r="O571" s="12">
        <v>4.333333333333333</v>
      </c>
      <c r="P571" s="12">
        <v>10</v>
      </c>
      <c r="Q571" s="12">
        <v>0</v>
      </c>
      <c r="R571" s="12">
        <v>0</v>
      </c>
      <c r="S571" s="12">
        <v>0</v>
      </c>
      <c r="T571" s="12">
        <v>4.9036794882702637</v>
      </c>
      <c r="U571" s="12">
        <v>0</v>
      </c>
      <c r="V571" s="12">
        <v>0</v>
      </c>
      <c r="W571" s="57">
        <v>6.048164299340233E-6</v>
      </c>
      <c r="X571" s="57">
        <v>0</v>
      </c>
      <c r="Y571" s="57">
        <v>0</v>
      </c>
      <c r="Z571" s="57">
        <v>5.6043724900752142E-4</v>
      </c>
      <c r="AA571" s="57">
        <v>3.0721769665082257E-3</v>
      </c>
      <c r="AB571" s="57">
        <v>0</v>
      </c>
      <c r="AC571" s="57">
        <v>0</v>
      </c>
      <c r="AD571" s="57">
        <v>0</v>
      </c>
      <c r="AE571" s="57">
        <v>3.9377677174990046E-7</v>
      </c>
      <c r="AF571" s="57">
        <v>0</v>
      </c>
      <c r="AG571" s="57">
        <v>0</v>
      </c>
      <c r="AH571" s="17">
        <v>3.3082328696243976E-4</v>
      </c>
      <c r="AI571" s="12">
        <v>564</v>
      </c>
      <c r="AJ571" s="16">
        <v>7</v>
      </c>
      <c r="AK571" s="17">
        <v>0.93328085083346468</v>
      </c>
      <c r="AL571" t="str">
        <f>IF(AK571&lt;='CAV Tier 1 Analysis'!$A$5,"Tier 1", "Tier 2")</f>
        <v>Tier 2</v>
      </c>
      <c r="AM571" t="str">
        <f t="shared" si="17"/>
        <v>Illinois - Tier 2</v>
      </c>
      <c r="AN571" t="str">
        <f t="shared" si="18"/>
        <v>Browns, Village Of - Tier 2</v>
      </c>
    </row>
    <row r="572" spans="1:40" x14ac:dyDescent="0.3">
      <c r="A572">
        <v>5</v>
      </c>
      <c r="B572" t="s">
        <v>21</v>
      </c>
      <c r="C572" t="s">
        <v>4533</v>
      </c>
      <c r="D572" t="s">
        <v>7914</v>
      </c>
      <c r="E572" t="s">
        <v>2406</v>
      </c>
      <c r="F572" s="12">
        <v>392.60775994207745</v>
      </c>
      <c r="G572" s="12">
        <v>2201.9619027644594</v>
      </c>
      <c r="H572" s="12">
        <v>1269.2949082444563</v>
      </c>
      <c r="I572">
        <v>5</v>
      </c>
      <c r="J572" s="15">
        <v>2.4853488684206603E-6</v>
      </c>
      <c r="K572" s="15">
        <v>0.99999751465113162</v>
      </c>
      <c r="L572" s="56">
        <v>4.023579999999999</v>
      </c>
      <c r="M572">
        <v>1</v>
      </c>
      <c r="N572">
        <v>0</v>
      </c>
      <c r="O572" s="12">
        <v>14</v>
      </c>
      <c r="P572" s="12">
        <v>3</v>
      </c>
      <c r="Q572" s="12">
        <v>0</v>
      </c>
      <c r="R572" s="12">
        <v>4.999987573255658</v>
      </c>
      <c r="S572" s="12">
        <v>3.1546406638974654E-3</v>
      </c>
      <c r="T572" s="12">
        <v>2490.7903676876858</v>
      </c>
      <c r="U572" s="12">
        <v>2098.1826077456085</v>
      </c>
      <c r="V572" s="12">
        <v>0</v>
      </c>
      <c r="W572" s="57">
        <v>8.1152742560240657E-5</v>
      </c>
      <c r="X572" s="57">
        <v>2.379309524376026E-5</v>
      </c>
      <c r="Y572" s="57">
        <v>0</v>
      </c>
      <c r="Z572" s="57">
        <v>1.810643419870454E-3</v>
      </c>
      <c r="AA572" s="57">
        <v>9.2165308995246771E-4</v>
      </c>
      <c r="AB572" s="57">
        <v>0</v>
      </c>
      <c r="AC572" s="57">
        <v>1.6334642545746386E-4</v>
      </c>
      <c r="AD572" s="57">
        <v>1.1205797141832457E-8</v>
      </c>
      <c r="AE572" s="57">
        <v>2.0001621077395901E-4</v>
      </c>
      <c r="AF572" s="57">
        <v>4.2985504076460912E-4</v>
      </c>
      <c r="AG572" s="57">
        <v>0</v>
      </c>
      <c r="AH572" s="17">
        <v>3.300428391290996E-4</v>
      </c>
      <c r="AI572" s="12">
        <v>565</v>
      </c>
      <c r="AJ572" s="16">
        <v>7</v>
      </c>
      <c r="AK572" s="17">
        <v>0.93361089367259376</v>
      </c>
      <c r="AL572" t="str">
        <f>IF(AK572&lt;='CAV Tier 1 Analysis'!$A$5,"Tier 1", "Tier 2")</f>
        <v>Tier 2</v>
      </c>
      <c r="AM572" t="str">
        <f t="shared" si="17"/>
        <v>Illinois - Tier 2</v>
      </c>
      <c r="AN572" t="str">
        <f t="shared" si="18"/>
        <v>Oglesby, City Of - Tier 2</v>
      </c>
    </row>
    <row r="573" spans="1:40" x14ac:dyDescent="0.3">
      <c r="A573">
        <v>5</v>
      </c>
      <c r="B573" t="s">
        <v>21</v>
      </c>
      <c r="C573" t="s">
        <v>4569</v>
      </c>
      <c r="D573" t="s">
        <v>7961</v>
      </c>
      <c r="E573" t="s">
        <v>2512</v>
      </c>
      <c r="F573" s="12">
        <v>25.385656028902609</v>
      </c>
      <c r="G573" s="12">
        <v>335.58080216350152</v>
      </c>
      <c r="H573" s="12">
        <v>176.56345238462404</v>
      </c>
      <c r="I573">
        <v>0</v>
      </c>
      <c r="J573" s="15">
        <v>3.7835207921925532E-2</v>
      </c>
      <c r="K573" s="15">
        <v>0.96216479207807448</v>
      </c>
      <c r="L573" s="56">
        <v>0.69882</v>
      </c>
      <c r="M573">
        <v>0</v>
      </c>
      <c r="N573">
        <v>0</v>
      </c>
      <c r="O573" s="12">
        <v>8</v>
      </c>
      <c r="P573" s="12">
        <v>8</v>
      </c>
      <c r="Q573" s="12">
        <v>0</v>
      </c>
      <c r="R573" s="12">
        <v>0</v>
      </c>
      <c r="S573" s="12">
        <v>6.6803149323852491</v>
      </c>
      <c r="T573" s="12">
        <v>344.86600979805223</v>
      </c>
      <c r="U573" s="12">
        <v>319.48035376914964</v>
      </c>
      <c r="V573" s="12">
        <v>0</v>
      </c>
      <c r="W573" s="57">
        <v>1.4094701622919736E-5</v>
      </c>
      <c r="X573" s="57">
        <v>0</v>
      </c>
      <c r="Y573" s="57">
        <v>0</v>
      </c>
      <c r="Z573" s="57">
        <v>1.0346533827831166E-3</v>
      </c>
      <c r="AA573" s="57">
        <v>2.4577415732065806E-3</v>
      </c>
      <c r="AB573" s="57">
        <v>0</v>
      </c>
      <c r="AC573" s="57">
        <v>0</v>
      </c>
      <c r="AD573" s="57">
        <v>2.3729566042992087E-5</v>
      </c>
      <c r="AE573" s="57">
        <v>2.769353591509894E-5</v>
      </c>
      <c r="AF573" s="57">
        <v>6.5451996402011918E-5</v>
      </c>
      <c r="AG573" s="57">
        <v>0</v>
      </c>
      <c r="AH573" s="17">
        <v>3.2939679599751999E-4</v>
      </c>
      <c r="AI573" s="12">
        <v>566</v>
      </c>
      <c r="AJ573" s="16">
        <v>7</v>
      </c>
      <c r="AK573" s="17">
        <v>0.93394029046859128</v>
      </c>
      <c r="AL573" t="str">
        <f>IF(AK573&lt;='CAV Tier 1 Analysis'!$A$5,"Tier 1", "Tier 2")</f>
        <v>Tier 2</v>
      </c>
      <c r="AM573" t="str">
        <f t="shared" si="17"/>
        <v>Illinois - Tier 2</v>
      </c>
      <c r="AN573" t="str">
        <f t="shared" si="18"/>
        <v>Wenona, City Of - Tier 2</v>
      </c>
    </row>
    <row r="574" spans="1:40" x14ac:dyDescent="0.3">
      <c r="A574">
        <v>5</v>
      </c>
      <c r="B574" t="s">
        <v>21</v>
      </c>
      <c r="C574" t="s">
        <v>4822</v>
      </c>
      <c r="D574" t="s">
        <v>8244</v>
      </c>
      <c r="E574" t="s">
        <v>2496</v>
      </c>
      <c r="F574" s="12">
        <v>25.563425898315266</v>
      </c>
      <c r="G574" s="12">
        <v>12.562308240049969</v>
      </c>
      <c r="H574" s="12">
        <v>6.5712810635853671</v>
      </c>
      <c r="I574">
        <v>0</v>
      </c>
      <c r="J574" s="15">
        <v>0.28643314366998579</v>
      </c>
      <c r="K574" s="15">
        <v>0.71356685633001427</v>
      </c>
      <c r="L574" s="56">
        <v>1.1247999999999998</v>
      </c>
      <c r="M574">
        <v>0</v>
      </c>
      <c r="N574">
        <v>0</v>
      </c>
      <c r="O574" s="12">
        <v>4</v>
      </c>
      <c r="P574" s="12">
        <v>10</v>
      </c>
      <c r="Q574" s="12">
        <v>0</v>
      </c>
      <c r="R574" s="12">
        <v>0</v>
      </c>
      <c r="S574" s="12">
        <v>1.8822326929818045</v>
      </c>
      <c r="T574" s="12">
        <v>14.263594124580278</v>
      </c>
      <c r="U574" s="12">
        <v>0</v>
      </c>
      <c r="V574" s="12">
        <v>0</v>
      </c>
      <c r="W574" s="57">
        <v>2.2686414792736494E-5</v>
      </c>
      <c r="X574" s="57">
        <v>0</v>
      </c>
      <c r="Y574" s="57">
        <v>0</v>
      </c>
      <c r="Z574" s="57">
        <v>5.1732669139155829E-4</v>
      </c>
      <c r="AA574" s="57">
        <v>3.0721769665082257E-3</v>
      </c>
      <c r="AB574" s="57">
        <v>0</v>
      </c>
      <c r="AC574" s="57">
        <v>0</v>
      </c>
      <c r="AD574" s="57">
        <v>6.6859969100951964E-6</v>
      </c>
      <c r="AE574" s="57">
        <v>1.1453995028352289E-6</v>
      </c>
      <c r="AF574" s="57">
        <v>0</v>
      </c>
      <c r="AG574" s="57">
        <v>0</v>
      </c>
      <c r="AH574" s="17">
        <v>3.2909286082776824E-4</v>
      </c>
      <c r="AI574" s="12">
        <v>567</v>
      </c>
      <c r="AJ574" s="16">
        <v>7</v>
      </c>
      <c r="AK574" s="17">
        <v>0.934269383329419</v>
      </c>
      <c r="AL574" t="str">
        <f>IF(AK574&lt;='CAV Tier 1 Analysis'!$A$5,"Tier 1", "Tier 2")</f>
        <v>Tier 2</v>
      </c>
      <c r="AM574" t="str">
        <f t="shared" si="17"/>
        <v>Illinois - Tier 2</v>
      </c>
      <c r="AN574" t="str">
        <f t="shared" si="18"/>
        <v>Sainte Marie, Village Of - Tier 2</v>
      </c>
    </row>
    <row r="575" spans="1:40" x14ac:dyDescent="0.3">
      <c r="A575">
        <v>5</v>
      </c>
      <c r="B575" t="s">
        <v>21</v>
      </c>
      <c r="C575" t="s">
        <v>4671</v>
      </c>
      <c r="D575" t="s">
        <v>8073</v>
      </c>
      <c r="E575" t="s">
        <v>2589</v>
      </c>
      <c r="F575" s="12">
        <v>145.29386554752145</v>
      </c>
      <c r="G575" s="12">
        <v>158.02125098037223</v>
      </c>
      <c r="H575" s="12">
        <v>74.054203533829821</v>
      </c>
      <c r="I575">
        <v>0</v>
      </c>
      <c r="J575" s="15">
        <v>0.18154173096870493</v>
      </c>
      <c r="K575" s="15">
        <v>0.81845826903129515</v>
      </c>
      <c r="L575" s="56">
        <v>1.9763500000000001</v>
      </c>
      <c r="M575">
        <v>4</v>
      </c>
      <c r="N575">
        <v>0</v>
      </c>
      <c r="O575" s="12">
        <v>5</v>
      </c>
      <c r="P575" s="12">
        <v>9</v>
      </c>
      <c r="Q575" s="12">
        <v>0</v>
      </c>
      <c r="R575" s="12">
        <v>0</v>
      </c>
      <c r="S575" s="12">
        <v>13.443928295040251</v>
      </c>
      <c r="T575" s="12">
        <v>161.59968726491405</v>
      </c>
      <c r="U575" s="12">
        <v>16.305821717392604</v>
      </c>
      <c r="V575" s="12">
        <v>0</v>
      </c>
      <c r="W575" s="57">
        <v>3.986157172441748E-5</v>
      </c>
      <c r="X575" s="57">
        <v>9.5172380975041041E-5</v>
      </c>
      <c r="Y575" s="57">
        <v>0</v>
      </c>
      <c r="Z575" s="57">
        <v>6.4665836423944778E-4</v>
      </c>
      <c r="AA575" s="57">
        <v>2.7649592698574029E-3</v>
      </c>
      <c r="AB575" s="57">
        <v>0</v>
      </c>
      <c r="AC575" s="57">
        <v>0</v>
      </c>
      <c r="AD575" s="57">
        <v>4.775502166939007E-5</v>
      </c>
      <c r="AE575" s="57">
        <v>1.2976827567785807E-5</v>
      </c>
      <c r="AF575" s="57">
        <v>3.3405765700065609E-6</v>
      </c>
      <c r="AG575" s="57">
        <v>0</v>
      </c>
      <c r="AH575" s="17">
        <v>3.2824763750940832E-4</v>
      </c>
      <c r="AI575" s="12">
        <v>568</v>
      </c>
      <c r="AJ575" s="16">
        <v>7</v>
      </c>
      <c r="AK575" s="17">
        <v>0.93459763096692838</v>
      </c>
      <c r="AL575" t="str">
        <f>IF(AK575&lt;='CAV Tier 1 Analysis'!$A$5,"Tier 1", "Tier 2")</f>
        <v>Tier 2</v>
      </c>
      <c r="AM575" t="str">
        <f t="shared" si="17"/>
        <v>Illinois - Tier 2</v>
      </c>
      <c r="AN575" t="str">
        <f t="shared" si="18"/>
        <v>Galatia, Village Of - Tier 2</v>
      </c>
    </row>
    <row r="576" spans="1:40" x14ac:dyDescent="0.3">
      <c r="A576">
        <v>5</v>
      </c>
      <c r="B576" t="s">
        <v>21</v>
      </c>
      <c r="C576" t="s">
        <v>4726</v>
      </c>
      <c r="D576" t="s">
        <v>8140</v>
      </c>
      <c r="E576" t="s">
        <v>2527</v>
      </c>
      <c r="F576" s="12">
        <v>52.669305121355784</v>
      </c>
      <c r="G576" s="12">
        <v>175.33826048803863</v>
      </c>
      <c r="H576" s="12">
        <v>143.43834672103458</v>
      </c>
      <c r="I576">
        <v>0</v>
      </c>
      <c r="J576" s="15">
        <v>3.07084261422285E-2</v>
      </c>
      <c r="K576" s="15">
        <v>0.96929157385777176</v>
      </c>
      <c r="L576" s="56">
        <v>1.4725600000000001</v>
      </c>
      <c r="M576">
        <v>1</v>
      </c>
      <c r="N576">
        <v>0</v>
      </c>
      <c r="O576" s="12">
        <v>5</v>
      </c>
      <c r="P576" s="12">
        <v>9.1999999999999993</v>
      </c>
      <c r="Q576" s="12">
        <v>0</v>
      </c>
      <c r="R576" s="12">
        <v>0</v>
      </c>
      <c r="S576" s="12">
        <v>4.4047658762462536</v>
      </c>
      <c r="T576" s="12">
        <v>249.18308629592991</v>
      </c>
      <c r="U576" s="12">
        <v>196.51378117457412</v>
      </c>
      <c r="V576" s="12">
        <v>0</v>
      </c>
      <c r="W576" s="57">
        <v>2.9700486279509298E-5</v>
      </c>
      <c r="X576" s="57">
        <v>2.379309524376026E-5</v>
      </c>
      <c r="Y576" s="57">
        <v>0</v>
      </c>
      <c r="Z576" s="57">
        <v>6.4665836423944778E-4</v>
      </c>
      <c r="AA576" s="57">
        <v>2.8264028091875672E-3</v>
      </c>
      <c r="AB576" s="57">
        <v>0</v>
      </c>
      <c r="AC576" s="57">
        <v>0</v>
      </c>
      <c r="AD576" s="57">
        <v>1.564644538801447E-5</v>
      </c>
      <c r="AE576" s="57">
        <v>2.0009976494385468E-5</v>
      </c>
      <c r="AF576" s="57">
        <v>4.0259812995192735E-5</v>
      </c>
      <c r="AG576" s="57">
        <v>0</v>
      </c>
      <c r="AH576" s="17">
        <v>3.2749736271162522E-4</v>
      </c>
      <c r="AI576" s="12">
        <v>569</v>
      </c>
      <c r="AJ576" s="16">
        <v>7</v>
      </c>
      <c r="AK576" s="17">
        <v>0.93492512832964003</v>
      </c>
      <c r="AL576" t="str">
        <f>IF(AK576&lt;='CAV Tier 1 Analysis'!$A$5,"Tier 1", "Tier 2")</f>
        <v>Tier 2</v>
      </c>
      <c r="AM576" t="str">
        <f t="shared" si="17"/>
        <v>Illinois - Tier 2</v>
      </c>
      <c r="AN576" t="str">
        <f t="shared" si="18"/>
        <v>Grayville, City Of - Tier 2</v>
      </c>
    </row>
    <row r="577" spans="1:40" x14ac:dyDescent="0.3">
      <c r="A577">
        <v>5</v>
      </c>
      <c r="B577" t="s">
        <v>21</v>
      </c>
      <c r="C577" t="s">
        <v>4435</v>
      </c>
      <c r="D577" t="s">
        <v>7806</v>
      </c>
      <c r="E577" t="s">
        <v>2505</v>
      </c>
      <c r="F577" s="12">
        <v>12.53874533158095</v>
      </c>
      <c r="G577" s="12">
        <v>6.3150696397019841</v>
      </c>
      <c r="H577" s="12">
        <v>5.7161683144178737</v>
      </c>
      <c r="I577">
        <v>0</v>
      </c>
      <c r="J577" s="15">
        <v>0.16846708426899892</v>
      </c>
      <c r="K577" s="15">
        <v>0.83153291573100097</v>
      </c>
      <c r="L577" s="56">
        <v>0.42305000000000004</v>
      </c>
      <c r="M577">
        <v>0</v>
      </c>
      <c r="N577">
        <v>0</v>
      </c>
      <c r="O577" s="12">
        <v>4</v>
      </c>
      <c r="P577" s="12">
        <v>10</v>
      </c>
      <c r="Q577" s="12">
        <v>0</v>
      </c>
      <c r="R577" s="12">
        <v>0</v>
      </c>
      <c r="S577" s="12">
        <v>0.96298620912081745</v>
      </c>
      <c r="T577" s="12">
        <v>7.8756524807133808</v>
      </c>
      <c r="U577" s="12">
        <v>0</v>
      </c>
      <c r="V577" s="12">
        <v>0</v>
      </c>
      <c r="W577" s="57">
        <v>8.5326171568876035E-6</v>
      </c>
      <c r="X577" s="57">
        <v>0</v>
      </c>
      <c r="Y577" s="57">
        <v>0</v>
      </c>
      <c r="Z577" s="57">
        <v>5.1732669139155829E-4</v>
      </c>
      <c r="AA577" s="57">
        <v>3.0721769665082257E-3</v>
      </c>
      <c r="AB577" s="57">
        <v>0</v>
      </c>
      <c r="AC577" s="57">
        <v>0</v>
      </c>
      <c r="AD577" s="57">
        <v>3.4206837670247145E-6</v>
      </c>
      <c r="AE577" s="57">
        <v>6.324330569927507E-7</v>
      </c>
      <c r="AF577" s="57">
        <v>0</v>
      </c>
      <c r="AG577" s="57">
        <v>0</v>
      </c>
      <c r="AH577" s="17">
        <v>3.2746267198915355E-4</v>
      </c>
      <c r="AI577" s="12">
        <v>570</v>
      </c>
      <c r="AJ577" s="16">
        <v>7</v>
      </c>
      <c r="AK577" s="17">
        <v>0.93525259100162916</v>
      </c>
      <c r="AL577" t="str">
        <f>IF(AK577&lt;='CAV Tier 1 Analysis'!$A$5,"Tier 1", "Tier 2")</f>
        <v>Tier 2</v>
      </c>
      <c r="AM577" t="str">
        <f t="shared" si="17"/>
        <v>Illinois - Tier 2</v>
      </c>
      <c r="AN577" t="str">
        <f t="shared" si="18"/>
        <v>Cave-In-Rock, Village Of - Tier 2</v>
      </c>
    </row>
    <row r="578" spans="1:40" x14ac:dyDescent="0.3">
      <c r="A578">
        <v>5</v>
      </c>
      <c r="B578" t="s">
        <v>21</v>
      </c>
      <c r="C578" t="s">
        <v>4297</v>
      </c>
      <c r="D578" t="s">
        <v>7659</v>
      </c>
      <c r="E578" t="s">
        <v>2563</v>
      </c>
      <c r="F578" s="12">
        <v>23.45596665423539</v>
      </c>
      <c r="G578" s="12">
        <v>8.3432711933698194</v>
      </c>
      <c r="H578" s="12">
        <v>5.4225495875874339</v>
      </c>
      <c r="I578">
        <v>0</v>
      </c>
      <c r="J578" s="15">
        <v>0</v>
      </c>
      <c r="K578" s="15">
        <v>1</v>
      </c>
      <c r="L578" s="56">
        <v>0.52481999999999995</v>
      </c>
      <c r="M578">
        <v>2</v>
      </c>
      <c r="N578">
        <v>0</v>
      </c>
      <c r="O578" s="12">
        <v>6</v>
      </c>
      <c r="P578" s="12">
        <v>9</v>
      </c>
      <c r="Q578" s="12">
        <v>0</v>
      </c>
      <c r="R578" s="12">
        <v>0</v>
      </c>
      <c r="S578" s="12">
        <v>0</v>
      </c>
      <c r="T578" s="12">
        <v>11.333196858455477</v>
      </c>
      <c r="U578" s="12">
        <v>0</v>
      </c>
      <c r="V578" s="12">
        <v>0</v>
      </c>
      <c r="W578" s="57">
        <v>1.058524556501064E-5</v>
      </c>
      <c r="X578" s="57">
        <v>4.758619048752052E-5</v>
      </c>
      <c r="Y578" s="57">
        <v>0</v>
      </c>
      <c r="Z578" s="57">
        <v>7.7599003708733738E-4</v>
      </c>
      <c r="AA578" s="57">
        <v>2.7649592698574029E-3</v>
      </c>
      <c r="AB578" s="57">
        <v>0</v>
      </c>
      <c r="AC578" s="57">
        <v>0</v>
      </c>
      <c r="AD578" s="57">
        <v>0</v>
      </c>
      <c r="AE578" s="57">
        <v>9.100818442974772E-7</v>
      </c>
      <c r="AF578" s="57">
        <v>0</v>
      </c>
      <c r="AG578" s="57">
        <v>0</v>
      </c>
      <c r="AH578" s="17">
        <v>3.2727552953105174E-4</v>
      </c>
      <c r="AI578" s="12">
        <v>571</v>
      </c>
      <c r="AJ578" s="16">
        <v>7</v>
      </c>
      <c r="AK578" s="17">
        <v>0.93557986653116021</v>
      </c>
      <c r="AL578" t="str">
        <f>IF(AK578&lt;='CAV Tier 1 Analysis'!$A$5,"Tier 1", "Tier 2")</f>
        <v>Tier 2</v>
      </c>
      <c r="AM578" t="str">
        <f t="shared" si="17"/>
        <v>Illinois - Tier 2</v>
      </c>
      <c r="AN578" t="str">
        <f t="shared" si="18"/>
        <v>Wapella, Village Of - Tier 2</v>
      </c>
    </row>
    <row r="579" spans="1:40" x14ac:dyDescent="0.3">
      <c r="A579">
        <v>5</v>
      </c>
      <c r="B579" t="s">
        <v>21</v>
      </c>
      <c r="C579" t="s">
        <v>4828</v>
      </c>
      <c r="D579" t="s">
        <v>8250</v>
      </c>
      <c r="E579" t="s">
        <v>2741</v>
      </c>
      <c r="F579" s="12">
        <v>1848.6201208145158</v>
      </c>
      <c r="G579" s="12">
        <v>3941.8211861040199</v>
      </c>
      <c r="H579" s="12">
        <v>1352.7910355112283</v>
      </c>
      <c r="I579">
        <v>0</v>
      </c>
      <c r="J579" s="15">
        <v>0</v>
      </c>
      <c r="K579" s="15">
        <v>1</v>
      </c>
      <c r="L579" s="56">
        <v>4.8486200000000004</v>
      </c>
      <c r="M579">
        <v>13</v>
      </c>
      <c r="N579">
        <v>0</v>
      </c>
      <c r="O579" s="12">
        <v>12.333333333333334</v>
      </c>
      <c r="P579" s="12">
        <v>1.3333333333333333</v>
      </c>
      <c r="Q579" s="12">
        <v>0</v>
      </c>
      <c r="R579" s="12">
        <v>0</v>
      </c>
      <c r="S579" s="12">
        <v>0</v>
      </c>
      <c r="T579" s="12">
        <v>3495.2520255317877</v>
      </c>
      <c r="U579" s="12">
        <v>1646.6319047172719</v>
      </c>
      <c r="V579" s="12">
        <v>446.56916057223225</v>
      </c>
      <c r="W579" s="57">
        <v>9.7793211675282761E-5</v>
      </c>
      <c r="X579" s="57">
        <v>3.0931023816888341E-4</v>
      </c>
      <c r="Y579" s="57">
        <v>0</v>
      </c>
      <c r="Z579" s="57">
        <v>1.595090631790638E-3</v>
      </c>
      <c r="AA579" s="57">
        <v>4.0962359553443006E-4</v>
      </c>
      <c r="AB579" s="57">
        <v>0</v>
      </c>
      <c r="AC579" s="57">
        <v>0</v>
      </c>
      <c r="AD579" s="57">
        <v>0</v>
      </c>
      <c r="AE579" s="57">
        <v>2.8067679838343287E-4</v>
      </c>
      <c r="AF579" s="57">
        <v>3.3734576862547649E-4</v>
      </c>
      <c r="AG579" s="57">
        <v>5.5957344908014346E-4</v>
      </c>
      <c r="AH579" s="17">
        <v>3.2631033575075333E-4</v>
      </c>
      <c r="AI579" s="12">
        <v>572</v>
      </c>
      <c r="AJ579" s="16">
        <v>7</v>
      </c>
      <c r="AK579" s="17">
        <v>0.93590617686691091</v>
      </c>
      <c r="AL579" t="str">
        <f>IF(AK579&lt;='CAV Tier 1 Analysis'!$A$5,"Tier 1", "Tier 2")</f>
        <v>Tier 2</v>
      </c>
      <c r="AM579" t="str">
        <f t="shared" si="17"/>
        <v>Illinois - Tier 2</v>
      </c>
      <c r="AN579" t="str">
        <f t="shared" si="18"/>
        <v>Braidwood, City Of - Tier 2</v>
      </c>
    </row>
    <row r="580" spans="1:40" x14ac:dyDescent="0.3">
      <c r="A580">
        <v>5</v>
      </c>
      <c r="B580" t="s">
        <v>21</v>
      </c>
      <c r="C580" t="s">
        <v>4720</v>
      </c>
      <c r="D580" t="s">
        <v>8132</v>
      </c>
      <c r="E580" t="s">
        <v>2554</v>
      </c>
      <c r="F580" s="12">
        <v>36.268723614474538</v>
      </c>
      <c r="G580" s="12">
        <v>20.739889942785137</v>
      </c>
      <c r="H580" s="12">
        <v>10.74947667582509</v>
      </c>
      <c r="I580">
        <v>1</v>
      </c>
      <c r="J580" s="15">
        <v>0</v>
      </c>
      <c r="K580" s="15">
        <v>0.99999999999999989</v>
      </c>
      <c r="L580" s="56">
        <v>0.89766999999999997</v>
      </c>
      <c r="M580">
        <v>3</v>
      </c>
      <c r="N580">
        <v>0</v>
      </c>
      <c r="O580" s="12">
        <v>3</v>
      </c>
      <c r="P580" s="12">
        <v>10</v>
      </c>
      <c r="Q580" s="12">
        <v>0</v>
      </c>
      <c r="R580" s="12">
        <v>0.99999999999999989</v>
      </c>
      <c r="S580" s="12">
        <v>0</v>
      </c>
      <c r="T580" s="12">
        <v>22.968043343132535</v>
      </c>
      <c r="U580" s="12">
        <v>0</v>
      </c>
      <c r="V580" s="12">
        <v>0</v>
      </c>
      <c r="W580" s="57">
        <v>1.8105364479903778E-5</v>
      </c>
      <c r="X580" s="57">
        <v>7.1379285731280781E-5</v>
      </c>
      <c r="Y580" s="57">
        <v>0</v>
      </c>
      <c r="Z580" s="57">
        <v>3.8799501854366869E-4</v>
      </c>
      <c r="AA580" s="57">
        <v>3.0721769665082257E-3</v>
      </c>
      <c r="AB580" s="57">
        <v>0</v>
      </c>
      <c r="AC580" s="57">
        <v>3.2669366286265304E-5</v>
      </c>
      <c r="AD580" s="57">
        <v>0</v>
      </c>
      <c r="AE580" s="57">
        <v>1.8443868492434493E-6</v>
      </c>
      <c r="AF580" s="57">
        <v>0</v>
      </c>
      <c r="AG580" s="57">
        <v>0</v>
      </c>
      <c r="AH580" s="17">
        <v>3.2583367167259887E-4</v>
      </c>
      <c r="AI580" s="12">
        <v>573</v>
      </c>
      <c r="AJ580" s="16">
        <v>7</v>
      </c>
      <c r="AK580" s="17">
        <v>0.93623201053858351</v>
      </c>
      <c r="AL580" t="str">
        <f>IF(AK580&lt;='CAV Tier 1 Analysis'!$A$5,"Tier 1", "Tier 2")</f>
        <v>Tier 2</v>
      </c>
      <c r="AM580" t="str">
        <f t="shared" si="17"/>
        <v>Illinois - Tier 2</v>
      </c>
      <c r="AN580" t="str">
        <f t="shared" si="18"/>
        <v>Kirkwood, Village Of - Tier 2</v>
      </c>
    </row>
    <row r="581" spans="1:40" x14ac:dyDescent="0.3">
      <c r="A581">
        <v>5</v>
      </c>
      <c r="B581" t="s">
        <v>21</v>
      </c>
      <c r="C581" t="s">
        <v>4429</v>
      </c>
      <c r="D581" t="s">
        <v>7799</v>
      </c>
      <c r="E581" t="s">
        <v>2568</v>
      </c>
      <c r="F581" s="12">
        <v>40.168157147806774</v>
      </c>
      <c r="G581" s="12">
        <v>13.411756756939365</v>
      </c>
      <c r="H581" s="12">
        <v>8.2275969335839569</v>
      </c>
      <c r="I581">
        <v>0</v>
      </c>
      <c r="J581" s="15">
        <v>0</v>
      </c>
      <c r="K581" s="15">
        <v>1.0000000000000002</v>
      </c>
      <c r="L581" s="56">
        <v>1.9086400000000001</v>
      </c>
      <c r="M581">
        <v>0</v>
      </c>
      <c r="N581">
        <v>0</v>
      </c>
      <c r="O581" s="12">
        <v>6</v>
      </c>
      <c r="P581" s="12">
        <v>9</v>
      </c>
      <c r="Q581" s="12">
        <v>0</v>
      </c>
      <c r="R581" s="12">
        <v>0</v>
      </c>
      <c r="S581" s="12">
        <v>0</v>
      </c>
      <c r="T581" s="12">
        <v>15.500895790231844</v>
      </c>
      <c r="U581" s="12">
        <v>0</v>
      </c>
      <c r="V581" s="12">
        <v>0</v>
      </c>
      <c r="W581" s="57">
        <v>3.8495909254986302E-5</v>
      </c>
      <c r="X581" s="57">
        <v>0</v>
      </c>
      <c r="Y581" s="57">
        <v>0</v>
      </c>
      <c r="Z581" s="57">
        <v>7.7599003708733738E-4</v>
      </c>
      <c r="AA581" s="57">
        <v>2.7649592698574029E-3</v>
      </c>
      <c r="AB581" s="57">
        <v>0</v>
      </c>
      <c r="AC581" s="57">
        <v>0</v>
      </c>
      <c r="AD581" s="57">
        <v>0</v>
      </c>
      <c r="AE581" s="57">
        <v>1.2447576800461361E-6</v>
      </c>
      <c r="AF581" s="57">
        <v>0</v>
      </c>
      <c r="AG581" s="57">
        <v>0</v>
      </c>
      <c r="AH581" s="17">
        <v>3.2551727035270658E-4</v>
      </c>
      <c r="AI581" s="12">
        <v>574</v>
      </c>
      <c r="AJ581" s="16">
        <v>7</v>
      </c>
      <c r="AK581" s="17">
        <v>0.9365575278089362</v>
      </c>
      <c r="AL581" t="str">
        <f>IF(AK581&lt;='CAV Tier 1 Analysis'!$A$5,"Tier 1", "Tier 2")</f>
        <v>Tier 2</v>
      </c>
      <c r="AM581" t="str">
        <f t="shared" si="17"/>
        <v>Illinois - Tier 2</v>
      </c>
      <c r="AN581" t="str">
        <f t="shared" si="18"/>
        <v>Broughton, Village Of - Tier 2</v>
      </c>
    </row>
    <row r="582" spans="1:40" x14ac:dyDescent="0.3">
      <c r="A582">
        <v>5</v>
      </c>
      <c r="B582" t="s">
        <v>21</v>
      </c>
      <c r="C582" t="s">
        <v>4573</v>
      </c>
      <c r="D582" t="s">
        <v>7965</v>
      </c>
      <c r="E582" t="s">
        <v>2559</v>
      </c>
      <c r="F582" s="12">
        <v>32.843651343239912</v>
      </c>
      <c r="G582" s="12">
        <v>886.90118862392728</v>
      </c>
      <c r="H582" s="12">
        <v>459.46595394026855</v>
      </c>
      <c r="I582">
        <v>4</v>
      </c>
      <c r="J582" s="15">
        <v>0</v>
      </c>
      <c r="K582" s="15">
        <v>1.0000000000000002</v>
      </c>
      <c r="L582" s="56">
        <v>0.94920999999999989</v>
      </c>
      <c r="M582">
        <v>3</v>
      </c>
      <c r="N582">
        <v>0</v>
      </c>
      <c r="O582" s="12">
        <v>12</v>
      </c>
      <c r="P582" s="12">
        <v>5</v>
      </c>
      <c r="Q582" s="12">
        <v>0</v>
      </c>
      <c r="R582" s="12">
        <v>4.0000000000000009</v>
      </c>
      <c r="S582" s="12">
        <v>0</v>
      </c>
      <c r="T582" s="12">
        <v>962.41798361192218</v>
      </c>
      <c r="U582" s="12">
        <v>929.57433226868227</v>
      </c>
      <c r="V582" s="12">
        <v>0</v>
      </c>
      <c r="W582" s="57">
        <v>1.9144889567401679E-5</v>
      </c>
      <c r="X582" s="57">
        <v>7.1379285731280781E-5</v>
      </c>
      <c r="Y582" s="57">
        <v>0</v>
      </c>
      <c r="Z582" s="57">
        <v>1.5519800741746748E-3</v>
      </c>
      <c r="AA582" s="57">
        <v>1.5360884832541128E-3</v>
      </c>
      <c r="AB582" s="57">
        <v>0</v>
      </c>
      <c r="AC582" s="57">
        <v>1.3067746514506124E-4</v>
      </c>
      <c r="AD582" s="57">
        <v>0</v>
      </c>
      <c r="AE582" s="57">
        <v>7.7284383607712694E-5</v>
      </c>
      <c r="AF582" s="57">
        <v>1.904420573385744E-4</v>
      </c>
      <c r="AG582" s="57">
        <v>0</v>
      </c>
      <c r="AH582" s="17">
        <v>3.2518151261989257E-4</v>
      </c>
      <c r="AI582" s="12">
        <v>575</v>
      </c>
      <c r="AJ582" s="16">
        <v>7</v>
      </c>
      <c r="AK582" s="17">
        <v>0.93688270932155604</v>
      </c>
      <c r="AL582" t="str">
        <f>IF(AK582&lt;='CAV Tier 1 Analysis'!$A$5,"Tier 1", "Tier 2")</f>
        <v>Tier 2</v>
      </c>
      <c r="AM582" t="str">
        <f t="shared" si="17"/>
        <v>Illinois - Tier 2</v>
      </c>
      <c r="AN582" t="str">
        <f t="shared" si="18"/>
        <v>Mason City, City Of - Tier 2</v>
      </c>
    </row>
    <row r="583" spans="1:40" x14ac:dyDescent="0.3">
      <c r="A583">
        <v>5</v>
      </c>
      <c r="B583" t="s">
        <v>21</v>
      </c>
      <c r="C583" t="s">
        <v>4352</v>
      </c>
      <c r="D583" t="s">
        <v>7714</v>
      </c>
      <c r="E583" t="s">
        <v>2490</v>
      </c>
      <c r="F583" s="12">
        <v>12425.938396187286</v>
      </c>
      <c r="G583" s="12">
        <v>8594.3003977279677</v>
      </c>
      <c r="H583" s="12">
        <v>3391.0818312555957</v>
      </c>
      <c r="I583">
        <v>3</v>
      </c>
      <c r="J583" s="15">
        <v>0</v>
      </c>
      <c r="K583" s="15">
        <v>1</v>
      </c>
      <c r="L583" s="56">
        <v>2.2649600000000003</v>
      </c>
      <c r="M583">
        <v>1</v>
      </c>
      <c r="N583">
        <v>2</v>
      </c>
      <c r="O583" s="12">
        <v>15</v>
      </c>
      <c r="P583" s="12">
        <v>1</v>
      </c>
      <c r="Q583" s="12">
        <v>0</v>
      </c>
      <c r="R583" s="12">
        <v>3</v>
      </c>
      <c r="S583" s="12">
        <v>0</v>
      </c>
      <c r="T583" s="12">
        <v>9457.6669509963194</v>
      </c>
      <c r="U583" s="12">
        <v>0</v>
      </c>
      <c r="V583" s="12">
        <v>0</v>
      </c>
      <c r="W583" s="57">
        <v>4.5682629844378076E-5</v>
      </c>
      <c r="X583" s="57">
        <v>2.379309524376026E-5</v>
      </c>
      <c r="Y583" s="57">
        <v>4.0257648953301127E-4</v>
      </c>
      <c r="Z583" s="57">
        <v>1.9399750927183435E-3</v>
      </c>
      <c r="AA583" s="57">
        <v>3.0721769665082257E-4</v>
      </c>
      <c r="AB583" s="57">
        <v>0</v>
      </c>
      <c r="AC583" s="57">
        <v>9.800809885879592E-5</v>
      </c>
      <c r="AD583" s="57">
        <v>0</v>
      </c>
      <c r="AE583" s="57">
        <v>7.5947246739055158E-4</v>
      </c>
      <c r="AF583" s="57">
        <v>0</v>
      </c>
      <c r="AG583" s="57">
        <v>0</v>
      </c>
      <c r="AH583" s="17">
        <v>3.2515687002178753E-4</v>
      </c>
      <c r="AI583" s="12">
        <v>576</v>
      </c>
      <c r="AJ583" s="16">
        <v>7</v>
      </c>
      <c r="AK583" s="17">
        <v>0.93720786619157781</v>
      </c>
      <c r="AL583" t="str">
        <f>IF(AK583&lt;='CAV Tier 1 Analysis'!$A$5,"Tier 1", "Tier 2")</f>
        <v>Tier 2</v>
      </c>
      <c r="AM583" t="str">
        <f t="shared" si="17"/>
        <v>Illinois - Tier 2</v>
      </c>
      <c r="AN583" t="str">
        <f t="shared" si="18"/>
        <v>Summit, Village Of - Tier 2</v>
      </c>
    </row>
    <row r="584" spans="1:40" x14ac:dyDescent="0.3">
      <c r="A584">
        <v>5</v>
      </c>
      <c r="B584" t="s">
        <v>21</v>
      </c>
      <c r="C584" t="s">
        <v>4018</v>
      </c>
      <c r="D584" t="s">
        <v>8135</v>
      </c>
      <c r="E584" t="s">
        <v>2446</v>
      </c>
      <c r="F584" s="12">
        <v>76.512479136241751</v>
      </c>
      <c r="G584" s="12">
        <v>892.08996518541267</v>
      </c>
      <c r="H584" s="12">
        <v>488.00889304615401</v>
      </c>
      <c r="I584">
        <v>0</v>
      </c>
      <c r="J584" s="15">
        <v>0</v>
      </c>
      <c r="K584" s="15">
        <v>1</v>
      </c>
      <c r="L584" s="56">
        <v>2.7912599999999999</v>
      </c>
      <c r="M584">
        <v>2</v>
      </c>
      <c r="N584">
        <v>0</v>
      </c>
      <c r="O584" s="12">
        <v>1</v>
      </c>
      <c r="P584" s="12">
        <v>10</v>
      </c>
      <c r="Q584" s="12">
        <v>0</v>
      </c>
      <c r="R584" s="12">
        <v>0</v>
      </c>
      <c r="S584" s="12">
        <v>0</v>
      </c>
      <c r="T584" s="12">
        <v>1004.8398006964851</v>
      </c>
      <c r="U584" s="12">
        <v>928.32732156024338</v>
      </c>
      <c r="V584" s="12">
        <v>0</v>
      </c>
      <c r="W584" s="57">
        <v>5.6297725955168626E-5</v>
      </c>
      <c r="X584" s="57">
        <v>4.758619048752052E-5</v>
      </c>
      <c r="Y584" s="57">
        <v>0</v>
      </c>
      <c r="Z584" s="57">
        <v>1.2933167284788957E-4</v>
      </c>
      <c r="AA584" s="57">
        <v>3.0721769665082257E-3</v>
      </c>
      <c r="AB584" s="57">
        <v>0</v>
      </c>
      <c r="AC584" s="57">
        <v>0</v>
      </c>
      <c r="AD584" s="57">
        <v>0</v>
      </c>
      <c r="AE584" s="57">
        <v>8.0690953352591439E-5</v>
      </c>
      <c r="AF584" s="57">
        <v>1.9018658203488487E-4</v>
      </c>
      <c r="AG584" s="57">
        <v>0</v>
      </c>
      <c r="AH584" s="17">
        <v>3.2511546283511643E-4</v>
      </c>
      <c r="AI584" s="12">
        <v>577</v>
      </c>
      <c r="AJ584" s="16">
        <v>7</v>
      </c>
      <c r="AK584" s="17">
        <v>0.9375329816544129</v>
      </c>
      <c r="AL584" t="str">
        <f>IF(AK584&lt;='CAV Tier 1 Analysis'!$A$5,"Tier 1", "Tier 2")</f>
        <v>Tier 2</v>
      </c>
      <c r="AM584" t="str">
        <f t="shared" ref="AM584:AM647" si="19">B584&amp;" - "&amp;AL584</f>
        <v>Illinois - Tier 2</v>
      </c>
      <c r="AN584" t="str">
        <f t="shared" ref="AN584:AN647" si="20">C584&amp;" - "&amp;AL584</f>
        <v>Nashville, City Of - Tier 2</v>
      </c>
    </row>
    <row r="585" spans="1:40" x14ac:dyDescent="0.3">
      <c r="A585">
        <v>5</v>
      </c>
      <c r="B585" t="s">
        <v>21</v>
      </c>
      <c r="C585" t="s">
        <v>4675</v>
      </c>
      <c r="D585" t="s">
        <v>8078</v>
      </c>
      <c r="E585" t="s">
        <v>2883</v>
      </c>
      <c r="F585" s="12">
        <v>411.88038545584016</v>
      </c>
      <c r="G585" s="12">
        <v>2196.2373986516227</v>
      </c>
      <c r="H585" s="12">
        <v>1016.2448376809455</v>
      </c>
      <c r="I585">
        <v>4</v>
      </c>
      <c r="J585" s="15">
        <v>0.2302130916572008</v>
      </c>
      <c r="K585" s="15">
        <v>0.76978690834279928</v>
      </c>
      <c r="L585" s="56">
        <v>2.0512299999999999</v>
      </c>
      <c r="M585">
        <v>5</v>
      </c>
      <c r="N585">
        <v>1</v>
      </c>
      <c r="O585" s="12">
        <v>6</v>
      </c>
      <c r="P585" s="12">
        <v>2</v>
      </c>
      <c r="Q585" s="12">
        <v>1</v>
      </c>
      <c r="R585" s="12">
        <v>3.0791476333711971</v>
      </c>
      <c r="S585" s="12">
        <v>233.95286596320065</v>
      </c>
      <c r="T585" s="12">
        <v>2274.063372064928</v>
      </c>
      <c r="U585" s="12">
        <v>1862.1829866090879</v>
      </c>
      <c r="V585" s="12">
        <v>0</v>
      </c>
      <c r="W585" s="57">
        <v>4.1371847986579732E-5</v>
      </c>
      <c r="X585" s="57">
        <v>1.189654762188013E-4</v>
      </c>
      <c r="Y585" s="57">
        <v>2.0128824476650564E-4</v>
      </c>
      <c r="Z585" s="57">
        <v>7.7599003708733738E-4</v>
      </c>
      <c r="AA585" s="57">
        <v>6.1443539330164514E-4</v>
      </c>
      <c r="AB585" s="57">
        <v>3.2765399737876802E-4</v>
      </c>
      <c r="AC585" s="57">
        <v>1.0059380188409059E-4</v>
      </c>
      <c r="AD585" s="57">
        <v>8.3103866210074184E-4</v>
      </c>
      <c r="AE585" s="57">
        <v>1.8261253321070778E-4</v>
      </c>
      <c r="AF585" s="57">
        <v>3.8150575677494265E-4</v>
      </c>
      <c r="AG585" s="57">
        <v>0</v>
      </c>
      <c r="AH585" s="17">
        <v>3.2504143188273821E-4</v>
      </c>
      <c r="AI585" s="12">
        <v>578</v>
      </c>
      <c r="AJ585" s="16">
        <v>7</v>
      </c>
      <c r="AK585" s="17">
        <v>0.93785802308629562</v>
      </c>
      <c r="AL585" t="str">
        <f>IF(AK585&lt;='CAV Tier 1 Analysis'!$A$5,"Tier 1", "Tier 2")</f>
        <v>Tier 2</v>
      </c>
      <c r="AM585" t="str">
        <f t="shared" si="19"/>
        <v>Illinois - Tier 2</v>
      </c>
      <c r="AN585" t="str">
        <f t="shared" si="20"/>
        <v>Riverton, Village Of - Tier 2</v>
      </c>
    </row>
    <row r="586" spans="1:40" x14ac:dyDescent="0.3">
      <c r="A586">
        <v>5</v>
      </c>
      <c r="B586" t="s">
        <v>21</v>
      </c>
      <c r="C586" t="s">
        <v>4411</v>
      </c>
      <c r="D586" t="s">
        <v>7777</v>
      </c>
      <c r="E586" t="s">
        <v>2553</v>
      </c>
      <c r="F586" s="12">
        <v>136.81217084927431</v>
      </c>
      <c r="G586" s="12">
        <v>631.13635853436404</v>
      </c>
      <c r="H586" s="12">
        <v>344.06493218238643</v>
      </c>
      <c r="I586">
        <v>2</v>
      </c>
      <c r="J586" s="15">
        <v>0</v>
      </c>
      <c r="K586" s="15">
        <v>1.0000000000000002</v>
      </c>
      <c r="L586" s="56">
        <v>1.36622</v>
      </c>
      <c r="M586">
        <v>3</v>
      </c>
      <c r="N586">
        <v>0</v>
      </c>
      <c r="O586" s="12">
        <v>6</v>
      </c>
      <c r="P586" s="12">
        <v>8</v>
      </c>
      <c r="Q586" s="12">
        <v>0</v>
      </c>
      <c r="R586" s="12">
        <v>2.0000000000000004</v>
      </c>
      <c r="S586" s="12">
        <v>0</v>
      </c>
      <c r="T586" s="12">
        <v>675.78000642078621</v>
      </c>
      <c r="U586" s="12">
        <v>538.96783557151184</v>
      </c>
      <c r="V586" s="12">
        <v>0</v>
      </c>
      <c r="W586" s="57">
        <v>2.7555684226646922E-5</v>
      </c>
      <c r="X586" s="57">
        <v>7.1379285731280781E-5</v>
      </c>
      <c r="Y586" s="57">
        <v>0</v>
      </c>
      <c r="Z586" s="57">
        <v>7.7599003708733738E-4</v>
      </c>
      <c r="AA586" s="57">
        <v>2.4577415732065806E-3</v>
      </c>
      <c r="AB586" s="57">
        <v>0</v>
      </c>
      <c r="AC586" s="57">
        <v>6.5338732572530622E-5</v>
      </c>
      <c r="AD586" s="57">
        <v>0</v>
      </c>
      <c r="AE586" s="57">
        <v>5.4266692996154864E-5</v>
      </c>
      <c r="AF586" s="57">
        <v>1.1041843549515061E-4</v>
      </c>
      <c r="AG586" s="57">
        <v>0</v>
      </c>
      <c r="AH586" s="17">
        <v>3.2388094921051647E-4</v>
      </c>
      <c r="AI586" s="12">
        <v>579</v>
      </c>
      <c r="AJ586" s="16">
        <v>7</v>
      </c>
      <c r="AK586" s="17">
        <v>0.93818190403550616</v>
      </c>
      <c r="AL586" t="str">
        <f>IF(AK586&lt;='CAV Tier 1 Analysis'!$A$5,"Tier 1", "Tier 2")</f>
        <v>Tier 2</v>
      </c>
      <c r="AM586" t="str">
        <f t="shared" si="19"/>
        <v>Illinois - Tier 2</v>
      </c>
      <c r="AN586" t="str">
        <f t="shared" si="20"/>
        <v>Christopher, City Of - Tier 2</v>
      </c>
    </row>
    <row r="587" spans="1:40" x14ac:dyDescent="0.3">
      <c r="A587">
        <v>5</v>
      </c>
      <c r="B587" t="s">
        <v>21</v>
      </c>
      <c r="C587" t="s">
        <v>4958</v>
      </c>
      <c r="D587" t="s">
        <v>8397</v>
      </c>
      <c r="E587" t="str">
        <f>"170674A"</f>
        <v>170674A</v>
      </c>
      <c r="F587" s="12">
        <v>19.817256735376581</v>
      </c>
      <c r="G587" s="12">
        <v>10.678589601467634</v>
      </c>
      <c r="H587" s="12">
        <v>5.658994035725577</v>
      </c>
      <c r="I587">
        <v>0</v>
      </c>
      <c r="J587" s="15">
        <v>0</v>
      </c>
      <c r="K587" s="15">
        <v>1.0000000000000002</v>
      </c>
      <c r="L587" s="56">
        <v>0.53013999999999994</v>
      </c>
      <c r="M587">
        <v>0</v>
      </c>
      <c r="N587">
        <v>0</v>
      </c>
      <c r="O587" s="12">
        <v>6</v>
      </c>
      <c r="P587" s="12">
        <v>9</v>
      </c>
      <c r="Q587" s="12">
        <v>0</v>
      </c>
      <c r="R587" s="12">
        <v>0</v>
      </c>
      <c r="S587" s="12">
        <v>0</v>
      </c>
      <c r="T587" s="12">
        <v>12.015857094623174</v>
      </c>
      <c r="U587" s="12">
        <v>0</v>
      </c>
      <c r="V587" s="12">
        <v>0</v>
      </c>
      <c r="W587" s="57">
        <v>1.0692546175516825E-5</v>
      </c>
      <c r="X587" s="57">
        <v>0</v>
      </c>
      <c r="Y587" s="57">
        <v>0</v>
      </c>
      <c r="Z587" s="57">
        <v>7.7599003708733738E-4</v>
      </c>
      <c r="AA587" s="57">
        <v>2.7649592698574029E-3</v>
      </c>
      <c r="AB587" s="57">
        <v>0</v>
      </c>
      <c r="AC587" s="57">
        <v>0</v>
      </c>
      <c r="AD587" s="57">
        <v>0</v>
      </c>
      <c r="AE587" s="57">
        <v>9.649010356094615E-7</v>
      </c>
      <c r="AF587" s="57">
        <v>0</v>
      </c>
      <c r="AG587" s="57">
        <v>0</v>
      </c>
      <c r="AH587" s="17">
        <v>3.2296425037780602E-4</v>
      </c>
      <c r="AI587" s="12">
        <v>580</v>
      </c>
      <c r="AJ587" s="16">
        <v>7</v>
      </c>
      <c r="AK587" s="17">
        <v>0.93850486828588398</v>
      </c>
      <c r="AL587" t="str">
        <f>IF(AK587&lt;='CAV Tier 1 Analysis'!$A$5,"Tier 1", "Tier 2")</f>
        <v>Tier 2</v>
      </c>
      <c r="AM587" t="str">
        <f t="shared" si="19"/>
        <v>Illinois - Tier 2</v>
      </c>
      <c r="AN587" t="str">
        <f t="shared" si="20"/>
        <v>Alexis, Village Of - Tier 2</v>
      </c>
    </row>
    <row r="588" spans="1:40" x14ac:dyDescent="0.3">
      <c r="A588">
        <v>5</v>
      </c>
      <c r="B588" t="s">
        <v>21</v>
      </c>
      <c r="C588" t="s">
        <v>4455</v>
      </c>
      <c r="D588" t="s">
        <v>7827</v>
      </c>
      <c r="E588" t="s">
        <v>2677</v>
      </c>
      <c r="F588" s="12">
        <v>446.66460047241213</v>
      </c>
      <c r="G588" s="12">
        <v>110.00280205203067</v>
      </c>
      <c r="H588" s="12">
        <v>88.89856570152763</v>
      </c>
      <c r="I588">
        <v>3</v>
      </c>
      <c r="J588" s="15">
        <v>4.2187389273819126E-2</v>
      </c>
      <c r="K588" s="15">
        <v>0.95781261072618074</v>
      </c>
      <c r="L588" s="56">
        <v>4.37453</v>
      </c>
      <c r="M588">
        <v>2</v>
      </c>
      <c r="N588">
        <v>0</v>
      </c>
      <c r="O588" s="12">
        <v>10</v>
      </c>
      <c r="P588" s="12">
        <v>6.5</v>
      </c>
      <c r="Q588" s="12">
        <v>0</v>
      </c>
      <c r="R588" s="12">
        <v>2.8734378321785421</v>
      </c>
      <c r="S588" s="12">
        <v>3.7503983971345316</v>
      </c>
      <c r="T588" s="12">
        <v>180.43523615745781</v>
      </c>
      <c r="U588" s="12">
        <v>0</v>
      </c>
      <c r="V588" s="12">
        <v>0</v>
      </c>
      <c r="W588" s="57">
        <v>8.8231154074741805E-5</v>
      </c>
      <c r="X588" s="57">
        <v>4.758619048752052E-5</v>
      </c>
      <c r="Y588" s="57">
        <v>0</v>
      </c>
      <c r="Z588" s="57">
        <v>1.2933167284788956E-3</v>
      </c>
      <c r="AA588" s="57">
        <v>1.9969150282303466E-3</v>
      </c>
      <c r="AB588" s="57">
        <v>0</v>
      </c>
      <c r="AC588" s="57">
        <v>9.3873393040252932E-5</v>
      </c>
      <c r="AD588" s="57">
        <v>1.3322025586084035E-5</v>
      </c>
      <c r="AE588" s="57">
        <v>1.4489365582308364E-5</v>
      </c>
      <c r="AF588" s="57">
        <v>0</v>
      </c>
      <c r="AG588" s="57">
        <v>0</v>
      </c>
      <c r="AH588" s="17">
        <v>3.2252126231637726E-4</v>
      </c>
      <c r="AI588" s="12">
        <v>581</v>
      </c>
      <c r="AJ588" s="16">
        <v>7</v>
      </c>
      <c r="AK588" s="17">
        <v>0.93882738954820033</v>
      </c>
      <c r="AL588" t="str">
        <f>IF(AK588&lt;='CAV Tier 1 Analysis'!$A$5,"Tier 1", "Tier 2")</f>
        <v>Tier 2</v>
      </c>
      <c r="AM588" t="str">
        <f t="shared" si="19"/>
        <v>Illinois - Tier 2</v>
      </c>
      <c r="AN588" t="str">
        <f t="shared" si="20"/>
        <v>Makanda, Village Of - Tier 2</v>
      </c>
    </row>
    <row r="589" spans="1:40" x14ac:dyDescent="0.3">
      <c r="A589">
        <v>5</v>
      </c>
      <c r="B589" t="s">
        <v>21</v>
      </c>
      <c r="C589" t="s">
        <v>4850</v>
      </c>
      <c r="D589" t="s">
        <v>8277</v>
      </c>
      <c r="E589" t="s">
        <v>2614</v>
      </c>
      <c r="F589" s="12">
        <v>26.561150033989232</v>
      </c>
      <c r="G589" s="12">
        <v>17.094372223775643</v>
      </c>
      <c r="H589" s="12">
        <v>10.137616699529923</v>
      </c>
      <c r="I589">
        <v>1</v>
      </c>
      <c r="J589" s="15">
        <v>0</v>
      </c>
      <c r="K589" s="15">
        <v>1</v>
      </c>
      <c r="L589" s="56">
        <v>0.6587400000000001</v>
      </c>
      <c r="M589">
        <v>0</v>
      </c>
      <c r="N589">
        <v>0</v>
      </c>
      <c r="O589" s="12">
        <v>8</v>
      </c>
      <c r="P589" s="12">
        <v>8</v>
      </c>
      <c r="Q589" s="12">
        <v>0</v>
      </c>
      <c r="R589" s="12">
        <v>1</v>
      </c>
      <c r="S589" s="12">
        <v>0</v>
      </c>
      <c r="T589" s="12">
        <v>19.955691164534269</v>
      </c>
      <c r="U589" s="12">
        <v>0</v>
      </c>
      <c r="V589" s="12">
        <v>0</v>
      </c>
      <c r="W589" s="57">
        <v>1.3286316572339297E-5</v>
      </c>
      <c r="X589" s="57">
        <v>0</v>
      </c>
      <c r="Y589" s="57">
        <v>0</v>
      </c>
      <c r="Z589" s="57">
        <v>1.0346533827831166E-3</v>
      </c>
      <c r="AA589" s="57">
        <v>2.4577415732065806E-3</v>
      </c>
      <c r="AB589" s="57">
        <v>0</v>
      </c>
      <c r="AC589" s="57">
        <v>3.2669366286265304E-5</v>
      </c>
      <c r="AD589" s="57">
        <v>0</v>
      </c>
      <c r="AE589" s="57">
        <v>1.6024880222300576E-6</v>
      </c>
      <c r="AF589" s="57">
        <v>0</v>
      </c>
      <c r="AG589" s="57">
        <v>0</v>
      </c>
      <c r="AH589" s="17">
        <v>3.2181392062459376E-4</v>
      </c>
      <c r="AI589" s="12">
        <v>582</v>
      </c>
      <c r="AJ589" s="16">
        <v>7</v>
      </c>
      <c r="AK589" s="17">
        <v>0.93914920346882491</v>
      </c>
      <c r="AL589" t="str">
        <f>IF(AK589&lt;='CAV Tier 1 Analysis'!$A$5,"Tier 1", "Tier 2")</f>
        <v>Tier 2</v>
      </c>
      <c r="AM589" t="str">
        <f t="shared" si="19"/>
        <v>Illinois - Tier 2</v>
      </c>
      <c r="AN589" t="str">
        <f t="shared" si="20"/>
        <v>Milledgeville,Village Of - Tier 2</v>
      </c>
    </row>
    <row r="590" spans="1:40" x14ac:dyDescent="0.3">
      <c r="A590">
        <v>5</v>
      </c>
      <c r="B590" t="s">
        <v>21</v>
      </c>
      <c r="C590" t="s">
        <v>4290</v>
      </c>
      <c r="D590" t="s">
        <v>7652</v>
      </c>
      <c r="E590" t="s">
        <v>2271</v>
      </c>
      <c r="F590" s="12">
        <v>4488.4489083501103</v>
      </c>
      <c r="G590" s="12">
        <v>6794.7473321388725</v>
      </c>
      <c r="H590" s="12">
        <v>3442.9251297848796</v>
      </c>
      <c r="I590">
        <v>0</v>
      </c>
      <c r="J590" s="15">
        <v>0</v>
      </c>
      <c r="K590" s="15">
        <v>1</v>
      </c>
      <c r="L590" s="56">
        <v>0.81813999999999998</v>
      </c>
      <c r="M590">
        <v>2</v>
      </c>
      <c r="N590">
        <v>0</v>
      </c>
      <c r="O590" s="12">
        <v>15</v>
      </c>
      <c r="P590" s="12">
        <v>1</v>
      </c>
      <c r="Q590" s="12">
        <v>0</v>
      </c>
      <c r="R590" s="12">
        <v>0</v>
      </c>
      <c r="S590" s="12">
        <v>0</v>
      </c>
      <c r="T590" s="12">
        <v>7500.9097036908552</v>
      </c>
      <c r="U590" s="12">
        <v>3012.4607953407449</v>
      </c>
      <c r="V590" s="12">
        <v>0</v>
      </c>
      <c r="W590" s="57">
        <v>1.6501301029987054E-5</v>
      </c>
      <c r="X590" s="57">
        <v>4.758619048752052E-5</v>
      </c>
      <c r="Y590" s="57">
        <v>0</v>
      </c>
      <c r="Z590" s="57">
        <v>1.9399750927183435E-3</v>
      </c>
      <c r="AA590" s="57">
        <v>3.0721769665082257E-4</v>
      </c>
      <c r="AB590" s="57">
        <v>0</v>
      </c>
      <c r="AC590" s="57">
        <v>0</v>
      </c>
      <c r="AD590" s="57">
        <v>0</v>
      </c>
      <c r="AE590" s="57">
        <v>6.0234034776787118E-4</v>
      </c>
      <c r="AF590" s="57">
        <v>6.1716337424715887E-4</v>
      </c>
      <c r="AG590" s="57">
        <v>0</v>
      </c>
      <c r="AH590" s="17">
        <v>3.2098036390015492E-4</v>
      </c>
      <c r="AI590" s="12">
        <v>583</v>
      </c>
      <c r="AJ590" s="16">
        <v>7</v>
      </c>
      <c r="AK590" s="17">
        <v>0.93947018383272507</v>
      </c>
      <c r="AL590" t="str">
        <f>IF(AK590&lt;='CAV Tier 1 Analysis'!$A$5,"Tier 1", "Tier 2")</f>
        <v>Tier 2</v>
      </c>
      <c r="AM590" t="str">
        <f t="shared" si="19"/>
        <v>Illinois - Tier 2</v>
      </c>
      <c r="AN590" t="str">
        <f t="shared" si="20"/>
        <v>Harwood Heights, Village Of - Tier 2</v>
      </c>
    </row>
    <row r="591" spans="1:40" x14ac:dyDescent="0.3">
      <c r="A591">
        <v>5</v>
      </c>
      <c r="B591" t="s">
        <v>21</v>
      </c>
      <c r="C591" t="s">
        <v>4795</v>
      </c>
      <c r="D591" t="s">
        <v>8216</v>
      </c>
      <c r="E591" t="s">
        <v>2633</v>
      </c>
      <c r="F591" s="12">
        <v>22.498489101657171</v>
      </c>
      <c r="G591" s="12">
        <v>112.87352594221773</v>
      </c>
      <c r="H591" s="12">
        <v>61.628527995120535</v>
      </c>
      <c r="I591">
        <v>0</v>
      </c>
      <c r="J591" s="15">
        <v>0</v>
      </c>
      <c r="K591" s="15">
        <v>1.0000000000000002</v>
      </c>
      <c r="L591" s="56">
        <v>0.87785000000000002</v>
      </c>
      <c r="M591">
        <v>6</v>
      </c>
      <c r="N591">
        <v>0</v>
      </c>
      <c r="O591" s="12">
        <v>2</v>
      </c>
      <c r="P591" s="12">
        <v>10</v>
      </c>
      <c r="Q591" s="12">
        <v>0</v>
      </c>
      <c r="R591" s="12">
        <v>0</v>
      </c>
      <c r="S591" s="12">
        <v>0</v>
      </c>
      <c r="T591" s="12">
        <v>132.42939986303676</v>
      </c>
      <c r="U591" s="12">
        <v>109.93091076137959</v>
      </c>
      <c r="V591" s="12">
        <v>0</v>
      </c>
      <c r="W591" s="57">
        <v>1.7705609197905169E-5</v>
      </c>
      <c r="X591" s="57">
        <v>1.4275857146256156E-4</v>
      </c>
      <c r="Y591" s="57">
        <v>0</v>
      </c>
      <c r="Z591" s="57">
        <v>2.5866334569577915E-4</v>
      </c>
      <c r="AA591" s="57">
        <v>3.0721769665082257E-3</v>
      </c>
      <c r="AB591" s="57">
        <v>0</v>
      </c>
      <c r="AC591" s="57">
        <v>0</v>
      </c>
      <c r="AD591" s="57">
        <v>0</v>
      </c>
      <c r="AE591" s="57">
        <v>1.0634386217040056E-5</v>
      </c>
      <c r="AF591" s="57">
        <v>2.2521565068826806E-5</v>
      </c>
      <c r="AG591" s="57">
        <v>0</v>
      </c>
      <c r="AH591" s="17">
        <v>3.2040549492275806E-4</v>
      </c>
      <c r="AI591" s="12">
        <v>584</v>
      </c>
      <c r="AJ591" s="16">
        <v>7</v>
      </c>
      <c r="AK591" s="17">
        <v>0.93979058932764781</v>
      </c>
      <c r="AL591" t="str">
        <f>IF(AK591&lt;='CAV Tier 1 Analysis'!$A$5,"Tier 1", "Tier 2")</f>
        <v>Tier 2</v>
      </c>
      <c r="AM591" t="str">
        <f t="shared" si="19"/>
        <v>Illinois - Tier 2</v>
      </c>
      <c r="AN591" t="str">
        <f t="shared" si="20"/>
        <v>Toulon,City Of - Tier 2</v>
      </c>
    </row>
    <row r="592" spans="1:40" x14ac:dyDescent="0.3">
      <c r="A592">
        <v>5</v>
      </c>
      <c r="B592" t="s">
        <v>21</v>
      </c>
      <c r="C592" t="s">
        <v>4662</v>
      </c>
      <c r="D592" t="s">
        <v>8064</v>
      </c>
      <c r="E592" t="s">
        <v>3361</v>
      </c>
      <c r="F592" s="12">
        <v>218.297222215452</v>
      </c>
      <c r="G592" s="12">
        <v>19.769078312876406</v>
      </c>
      <c r="H592" s="12">
        <v>9.4051853998271007</v>
      </c>
      <c r="I592">
        <v>8</v>
      </c>
      <c r="J592" s="15">
        <v>0.1553182170412048</v>
      </c>
      <c r="K592" s="15">
        <v>0.84468178295879526</v>
      </c>
      <c r="L592" s="56">
        <v>0.59362000000000004</v>
      </c>
      <c r="M592">
        <v>7</v>
      </c>
      <c r="N592">
        <v>5</v>
      </c>
      <c r="O592" s="12">
        <v>9</v>
      </c>
      <c r="P592" s="12">
        <v>2</v>
      </c>
      <c r="Q592" s="12">
        <v>1</v>
      </c>
      <c r="R592" s="12">
        <v>6.7574542636703621</v>
      </c>
      <c r="S592" s="12">
        <v>1.4607966272431161</v>
      </c>
      <c r="T592" s="12">
        <v>21.255338215675543</v>
      </c>
      <c r="U592" s="12">
        <v>0</v>
      </c>
      <c r="V592" s="12">
        <v>0</v>
      </c>
      <c r="W592" s="57">
        <v>1.1972892558022973E-5</v>
      </c>
      <c r="X592" s="57">
        <v>1.6655166670632182E-4</v>
      </c>
      <c r="Y592" s="57">
        <v>1.0064412238325281E-3</v>
      </c>
      <c r="Z592" s="57">
        <v>1.1639850556310061E-3</v>
      </c>
      <c r="AA592" s="57">
        <v>6.1443539330164514E-4</v>
      </c>
      <c r="AB592" s="57">
        <v>3.2765399737876802E-4</v>
      </c>
      <c r="AC592" s="57">
        <v>2.2076174850253226E-4</v>
      </c>
      <c r="AD592" s="57">
        <v>5.1889874043960059E-6</v>
      </c>
      <c r="AE592" s="57">
        <v>1.7068526776764135E-6</v>
      </c>
      <c r="AF592" s="57">
        <v>0</v>
      </c>
      <c r="AG592" s="57">
        <v>0</v>
      </c>
      <c r="AH592" s="17">
        <v>3.1988161981753605E-4</v>
      </c>
      <c r="AI592" s="12">
        <v>585</v>
      </c>
      <c r="AJ592" s="16">
        <v>7</v>
      </c>
      <c r="AK592" s="17">
        <v>0.94011047094746536</v>
      </c>
      <c r="AL592" t="str">
        <f>IF(AK592&lt;='CAV Tier 1 Analysis'!$A$5,"Tier 1", "Tier 2")</f>
        <v>Tier 2</v>
      </c>
      <c r="AM592" t="str">
        <f t="shared" si="19"/>
        <v>Illinois - Tier 2</v>
      </c>
      <c r="AN592" t="str">
        <f t="shared" si="20"/>
        <v>Cordova, Village Of - Tier 2</v>
      </c>
    </row>
    <row r="593" spans="1:40" x14ac:dyDescent="0.3">
      <c r="A593">
        <v>5</v>
      </c>
      <c r="B593" t="s">
        <v>21</v>
      </c>
      <c r="C593" t="s">
        <v>4432</v>
      </c>
      <c r="D593" t="s">
        <v>7802</v>
      </c>
      <c r="E593" t="s">
        <v>2705</v>
      </c>
      <c r="F593" s="12">
        <v>46.837360819533075</v>
      </c>
      <c r="G593" s="12">
        <v>667.90349744016976</v>
      </c>
      <c r="H593" s="12">
        <v>405.47000573900539</v>
      </c>
      <c r="I593">
        <v>4</v>
      </c>
      <c r="J593" s="15">
        <v>0</v>
      </c>
      <c r="K593" s="15">
        <v>1.0000000000000002</v>
      </c>
      <c r="L593" s="56">
        <v>1.5978899999999998</v>
      </c>
      <c r="M593">
        <v>8</v>
      </c>
      <c r="N593">
        <v>0</v>
      </c>
      <c r="O593" s="12">
        <v>11</v>
      </c>
      <c r="P593" s="12">
        <v>5</v>
      </c>
      <c r="Q593" s="12">
        <v>0</v>
      </c>
      <c r="R593" s="12">
        <v>4.0000000000000009</v>
      </c>
      <c r="S593" s="12">
        <v>0</v>
      </c>
      <c r="T593" s="12">
        <v>756.4865558234153</v>
      </c>
      <c r="U593" s="12">
        <v>709.64919500388226</v>
      </c>
      <c r="V593" s="12">
        <v>0</v>
      </c>
      <c r="W593" s="57">
        <v>3.2228303105588301E-5</v>
      </c>
      <c r="X593" s="57">
        <v>1.9034476195008208E-4</v>
      </c>
      <c r="Y593" s="57">
        <v>0</v>
      </c>
      <c r="Z593" s="57">
        <v>1.4226484013267853E-3</v>
      </c>
      <c r="AA593" s="57">
        <v>1.5360884832541128E-3</v>
      </c>
      <c r="AB593" s="57">
        <v>0</v>
      </c>
      <c r="AC593" s="57">
        <v>1.3067746514506124E-4</v>
      </c>
      <c r="AD593" s="57">
        <v>0</v>
      </c>
      <c r="AE593" s="57">
        <v>6.0747615038237888E-5</v>
      </c>
      <c r="AF593" s="57">
        <v>1.4538595569368613E-4</v>
      </c>
      <c r="AG593" s="57">
        <v>0</v>
      </c>
      <c r="AH593" s="17">
        <v>3.1982918050123217E-4</v>
      </c>
      <c r="AI593" s="12">
        <v>586</v>
      </c>
      <c r="AJ593" s="16">
        <v>8</v>
      </c>
      <c r="AK593" s="17">
        <v>0.94043030012796658</v>
      </c>
      <c r="AL593" t="str">
        <f>IF(AK593&lt;='CAV Tier 1 Analysis'!$A$5,"Tier 1", "Tier 2")</f>
        <v>Tier 2</v>
      </c>
      <c r="AM593" t="str">
        <f t="shared" si="19"/>
        <v>Illinois - Tier 2</v>
      </c>
      <c r="AN593" t="str">
        <f t="shared" si="20"/>
        <v>Carthage,City Of - Tier 2</v>
      </c>
    </row>
    <row r="594" spans="1:40" x14ac:dyDescent="0.3">
      <c r="A594">
        <v>5</v>
      </c>
      <c r="B594" t="s">
        <v>21</v>
      </c>
      <c r="C594" t="s">
        <v>4549</v>
      </c>
      <c r="D594" t="s">
        <v>7936</v>
      </c>
      <c r="E594" t="s">
        <v>2257</v>
      </c>
      <c r="F594" s="12">
        <v>135.86739620986998</v>
      </c>
      <c r="G594" s="12">
        <v>3078.8392793718967</v>
      </c>
      <c r="H594" s="12">
        <v>1609.1796730626666</v>
      </c>
      <c r="I594">
        <v>4</v>
      </c>
      <c r="J594" s="15">
        <v>0</v>
      </c>
      <c r="K594" s="15">
        <v>1.0000000000000002</v>
      </c>
      <c r="L594" s="56">
        <v>2.3870099999999996</v>
      </c>
      <c r="M594">
        <v>1</v>
      </c>
      <c r="N594">
        <v>0</v>
      </c>
      <c r="O594" s="12">
        <v>4</v>
      </c>
      <c r="P594" s="12">
        <v>6</v>
      </c>
      <c r="Q594" s="12">
        <v>0</v>
      </c>
      <c r="R594" s="12">
        <v>4.0000000000000009</v>
      </c>
      <c r="S594" s="12">
        <v>0</v>
      </c>
      <c r="T594" s="12">
        <v>3439.8712273543406</v>
      </c>
      <c r="U594" s="12">
        <v>3304.0038311444705</v>
      </c>
      <c r="V594" s="12">
        <v>0</v>
      </c>
      <c r="W594" s="57">
        <v>4.8144291406836716E-5</v>
      </c>
      <c r="X594" s="57">
        <v>2.379309524376026E-5</v>
      </c>
      <c r="Y594" s="57">
        <v>0</v>
      </c>
      <c r="Z594" s="57">
        <v>5.1732669139155829E-4</v>
      </c>
      <c r="AA594" s="57">
        <v>1.8433061799049354E-3</v>
      </c>
      <c r="AB594" s="57">
        <v>0</v>
      </c>
      <c r="AC594" s="57">
        <v>1.3067746514506124E-4</v>
      </c>
      <c r="AD594" s="57">
        <v>0</v>
      </c>
      <c r="AE594" s="57">
        <v>2.7622959257085633E-4</v>
      </c>
      <c r="AF594" s="57">
        <v>6.7689184739216305E-4</v>
      </c>
      <c r="AG594" s="57">
        <v>0</v>
      </c>
      <c r="AH594" s="17">
        <v>3.1966992391410648E-4</v>
      </c>
      <c r="AI594" s="12">
        <v>587</v>
      </c>
      <c r="AJ594" s="16">
        <v>8</v>
      </c>
      <c r="AK594" s="17">
        <v>0.94074997005188066</v>
      </c>
      <c r="AL594" t="str">
        <f>IF(AK594&lt;='CAV Tier 1 Analysis'!$A$5,"Tier 1", "Tier 2")</f>
        <v>Tier 2</v>
      </c>
      <c r="AM594" t="str">
        <f t="shared" si="19"/>
        <v>Illinois - Tier 2</v>
      </c>
      <c r="AN594" t="str">
        <f t="shared" si="20"/>
        <v>Carlinville, City Of - Tier 2</v>
      </c>
    </row>
    <row r="595" spans="1:40" x14ac:dyDescent="0.3">
      <c r="A595">
        <v>5</v>
      </c>
      <c r="B595" t="s">
        <v>21</v>
      </c>
      <c r="C595" t="s">
        <v>4821</v>
      </c>
      <c r="D595" t="s">
        <v>8243</v>
      </c>
      <c r="E595" t="s">
        <v>3273</v>
      </c>
      <c r="F595" s="12">
        <v>13.55051311398616</v>
      </c>
      <c r="G595" s="12">
        <v>34.920601396984758</v>
      </c>
      <c r="H595" s="12">
        <v>11.760332898495681</v>
      </c>
      <c r="I595">
        <v>14</v>
      </c>
      <c r="J595" s="15">
        <v>0.7317184643510054</v>
      </c>
      <c r="K595" s="15">
        <v>0.26828153564899454</v>
      </c>
      <c r="L595" s="56">
        <v>0.45948</v>
      </c>
      <c r="M595">
        <v>43</v>
      </c>
      <c r="N595">
        <v>0</v>
      </c>
      <c r="O595" s="12">
        <v>6</v>
      </c>
      <c r="P595" s="12">
        <v>5</v>
      </c>
      <c r="Q595" s="12">
        <v>0</v>
      </c>
      <c r="R595" s="12">
        <v>3.7559414990859237</v>
      </c>
      <c r="S595" s="12">
        <v>8.6052527287438689</v>
      </c>
      <c r="T595" s="12">
        <v>25.512335078188212</v>
      </c>
      <c r="U595" s="12">
        <v>11.961821964202052</v>
      </c>
      <c r="V595" s="12">
        <v>9.4082663187965458</v>
      </c>
      <c r="W595" s="57">
        <v>9.2673843074027086E-6</v>
      </c>
      <c r="X595" s="57">
        <v>1.0231030954816912E-3</v>
      </c>
      <c r="Y595" s="57">
        <v>0</v>
      </c>
      <c r="Z595" s="57">
        <v>7.7599003708733738E-4</v>
      </c>
      <c r="AA595" s="57">
        <v>1.5360884832541128E-3</v>
      </c>
      <c r="AB595" s="57">
        <v>0</v>
      </c>
      <c r="AC595" s="57">
        <v>1.2270422858342244E-4</v>
      </c>
      <c r="AD595" s="57">
        <v>3.056725843170016E-5</v>
      </c>
      <c r="AE595" s="57">
        <v>2.0486993432016512E-6</v>
      </c>
      <c r="AF595" s="57">
        <v>2.4506205747104766E-6</v>
      </c>
      <c r="AG595" s="57">
        <v>1.1789027319144624E-5</v>
      </c>
      <c r="AH595" s="17">
        <v>3.1945534858024758E-4</v>
      </c>
      <c r="AI595" s="12">
        <v>588</v>
      </c>
      <c r="AJ595" s="16">
        <v>8</v>
      </c>
      <c r="AK595" s="17">
        <v>0.9410694254004609</v>
      </c>
      <c r="AL595" t="str">
        <f>IF(AK595&lt;='CAV Tier 1 Analysis'!$A$5,"Tier 1", "Tier 2")</f>
        <v>Tier 2</v>
      </c>
      <c r="AM595" t="str">
        <f t="shared" si="19"/>
        <v>Illinois - Tier 2</v>
      </c>
      <c r="AN595" t="str">
        <f t="shared" si="20"/>
        <v>Woodland, Village Of - Tier 2</v>
      </c>
    </row>
    <row r="596" spans="1:40" x14ac:dyDescent="0.3">
      <c r="A596">
        <v>5</v>
      </c>
      <c r="B596" t="s">
        <v>21</v>
      </c>
      <c r="C596" t="s">
        <v>4642</v>
      </c>
      <c r="D596" t="s">
        <v>8042</v>
      </c>
      <c r="E596" t="s">
        <v>2903</v>
      </c>
      <c r="F596" s="12">
        <v>4.6021826256065284</v>
      </c>
      <c r="G596" s="12">
        <v>5.30620638404831</v>
      </c>
      <c r="H596" s="12">
        <v>2.4659012636331563</v>
      </c>
      <c r="I596">
        <v>0</v>
      </c>
      <c r="J596" s="15">
        <v>0.63306568636935279</v>
      </c>
      <c r="K596" s="15">
        <v>0.36693431363064727</v>
      </c>
      <c r="L596" s="56">
        <v>0.20674000000000001</v>
      </c>
      <c r="M596">
        <v>0</v>
      </c>
      <c r="N596">
        <v>0</v>
      </c>
      <c r="O596" s="12">
        <v>15</v>
      </c>
      <c r="P596" s="12">
        <v>4</v>
      </c>
      <c r="Q596" s="12">
        <v>1</v>
      </c>
      <c r="R596" s="12">
        <v>0</v>
      </c>
      <c r="S596" s="12">
        <v>1.5610774759809785</v>
      </c>
      <c r="T596" s="12">
        <v>5.0802730221971046</v>
      </c>
      <c r="U596" s="12">
        <v>0.47809039659057628</v>
      </c>
      <c r="V596" s="12">
        <v>0.22593336185120538</v>
      </c>
      <c r="W596" s="57">
        <v>4.1697985368513012E-6</v>
      </c>
      <c r="X596" s="57">
        <v>0</v>
      </c>
      <c r="Y596" s="57">
        <v>0</v>
      </c>
      <c r="Z596" s="57">
        <v>1.9399750927183435E-3</v>
      </c>
      <c r="AA596" s="57">
        <v>1.2288707866032903E-3</v>
      </c>
      <c r="AB596" s="57">
        <v>3.2765399737876802E-4</v>
      </c>
      <c r="AC596" s="57">
        <v>0</v>
      </c>
      <c r="AD596" s="57">
        <v>5.5452013025516647E-6</v>
      </c>
      <c r="AE596" s="57">
        <v>4.0795763978337526E-7</v>
      </c>
      <c r="AF596" s="57">
        <v>9.7946463838254755E-8</v>
      </c>
      <c r="AG596" s="57">
        <v>2.8310578005733502E-7</v>
      </c>
      <c r="AH596" s="17">
        <v>3.1881853512940759E-4</v>
      </c>
      <c r="AI596" s="12">
        <v>589</v>
      </c>
      <c r="AJ596" s="16">
        <v>8</v>
      </c>
      <c r="AK596" s="17">
        <v>0.94138824393559029</v>
      </c>
      <c r="AL596" t="str">
        <f>IF(AK596&lt;='CAV Tier 1 Analysis'!$A$5,"Tier 1", "Tier 2")</f>
        <v>Tier 2</v>
      </c>
      <c r="AM596" t="str">
        <f t="shared" si="19"/>
        <v>Illinois - Tier 2</v>
      </c>
      <c r="AN596" t="str">
        <f t="shared" si="20"/>
        <v>Valley City, Village Of - Tier 2</v>
      </c>
    </row>
    <row r="597" spans="1:40" x14ac:dyDescent="0.3">
      <c r="A597">
        <v>5</v>
      </c>
      <c r="B597" t="s">
        <v>21</v>
      </c>
      <c r="C597" t="s">
        <v>4715</v>
      </c>
      <c r="D597" t="s">
        <v>8127</v>
      </c>
      <c r="E597" t="s">
        <v>2358</v>
      </c>
      <c r="F597" s="12">
        <v>319.03990543728935</v>
      </c>
      <c r="G597" s="12">
        <v>2837.8607337172102</v>
      </c>
      <c r="H597" s="12">
        <v>1518.737509524866</v>
      </c>
      <c r="I597">
        <v>4</v>
      </c>
      <c r="J597" s="15">
        <v>0</v>
      </c>
      <c r="K597" s="15">
        <v>1</v>
      </c>
      <c r="L597" s="56">
        <v>3.0227400000000002</v>
      </c>
      <c r="M597">
        <v>1</v>
      </c>
      <c r="N597">
        <v>0</v>
      </c>
      <c r="O597" s="12">
        <v>7</v>
      </c>
      <c r="P597" s="12">
        <v>5</v>
      </c>
      <c r="Q597" s="12">
        <v>0</v>
      </c>
      <c r="R597" s="12">
        <v>4</v>
      </c>
      <c r="S597" s="12">
        <v>0</v>
      </c>
      <c r="T597" s="12">
        <v>3201.1253478419576</v>
      </c>
      <c r="U597" s="12">
        <v>2882.0854424046684</v>
      </c>
      <c r="V597" s="12">
        <v>0</v>
      </c>
      <c r="W597" s="57">
        <v>6.0966512669449081E-5</v>
      </c>
      <c r="X597" s="57">
        <v>2.379309524376026E-5</v>
      </c>
      <c r="Y597" s="57">
        <v>0</v>
      </c>
      <c r="Z597" s="57">
        <v>9.0532170993522698E-4</v>
      </c>
      <c r="AA597" s="57">
        <v>1.5360884832541128E-3</v>
      </c>
      <c r="AB597" s="57">
        <v>0</v>
      </c>
      <c r="AC597" s="57">
        <v>1.3067746514506122E-4</v>
      </c>
      <c r="AD597" s="57">
        <v>0</v>
      </c>
      <c r="AE597" s="57">
        <v>2.570577478514252E-4</v>
      </c>
      <c r="AF597" s="57">
        <v>5.9045335270558664E-4</v>
      </c>
      <c r="AG597" s="57">
        <v>0</v>
      </c>
      <c r="AH597" s="17">
        <v>3.1857803334587475E-4</v>
      </c>
      <c r="AI597" s="12">
        <v>590</v>
      </c>
      <c r="AJ597" s="16">
        <v>8</v>
      </c>
      <c r="AK597" s="17">
        <v>0.94170682196893618</v>
      </c>
      <c r="AL597" t="str">
        <f>IF(AK597&lt;='CAV Tier 1 Analysis'!$A$5,"Tier 1", "Tier 2")</f>
        <v>Tier 2</v>
      </c>
      <c r="AM597" t="str">
        <f t="shared" si="19"/>
        <v>Illinois - Tier 2</v>
      </c>
      <c r="AN597" t="str">
        <f t="shared" si="20"/>
        <v>Hoopeston, City Of - Tier 2</v>
      </c>
    </row>
    <row r="598" spans="1:40" x14ac:dyDescent="0.3">
      <c r="A598">
        <v>5</v>
      </c>
      <c r="B598" t="s">
        <v>21</v>
      </c>
      <c r="C598" t="s">
        <v>4793</v>
      </c>
      <c r="D598" t="s">
        <v>8214</v>
      </c>
      <c r="E598" t="s">
        <v>2808</v>
      </c>
      <c r="F598" s="12">
        <v>16.967379738717554</v>
      </c>
      <c r="G598" s="12">
        <v>3.7243035557284054</v>
      </c>
      <c r="H598" s="12">
        <v>1.6404157858179451</v>
      </c>
      <c r="I598">
        <v>2</v>
      </c>
      <c r="J598" s="15">
        <v>0.48513285533530159</v>
      </c>
      <c r="K598" s="15">
        <v>0.51486714466469852</v>
      </c>
      <c r="L598" s="56">
        <v>0.28452</v>
      </c>
      <c r="M598">
        <v>8</v>
      </c>
      <c r="N598">
        <v>0</v>
      </c>
      <c r="O598" s="12">
        <v>11</v>
      </c>
      <c r="P598" s="12">
        <v>6</v>
      </c>
      <c r="Q598" s="12">
        <v>0</v>
      </c>
      <c r="R598" s="12">
        <v>1.029734289329397</v>
      </c>
      <c r="S598" s="12">
        <v>0.79581959411096226</v>
      </c>
      <c r="T598" s="12">
        <v>3.7415257687028722</v>
      </c>
      <c r="U598" s="12">
        <v>0</v>
      </c>
      <c r="V598" s="12">
        <v>0</v>
      </c>
      <c r="W598" s="57">
        <v>5.7385657333120449E-6</v>
      </c>
      <c r="X598" s="57">
        <v>1.9034476195008208E-4</v>
      </c>
      <c r="Y598" s="57">
        <v>0</v>
      </c>
      <c r="Z598" s="57">
        <v>1.4226484013267853E-3</v>
      </c>
      <c r="AA598" s="57">
        <v>1.8433061799049354E-3</v>
      </c>
      <c r="AB598" s="57">
        <v>0</v>
      </c>
      <c r="AC598" s="57">
        <v>3.3640766675629168E-5</v>
      </c>
      <c r="AD598" s="57">
        <v>2.8268807395911829E-6</v>
      </c>
      <c r="AE598" s="57">
        <v>3.0045314791538025E-7</v>
      </c>
      <c r="AF598" s="57">
        <v>0</v>
      </c>
      <c r="AG598" s="57">
        <v>0</v>
      </c>
      <c r="AH598" s="17">
        <v>3.1807327358893188E-4</v>
      </c>
      <c r="AI598" s="12">
        <v>591</v>
      </c>
      <c r="AJ598" s="16">
        <v>8</v>
      </c>
      <c r="AK598" s="17">
        <v>0.94202489524252508</v>
      </c>
      <c r="AL598" t="str">
        <f>IF(AK598&lt;='CAV Tier 1 Analysis'!$A$5,"Tier 1", "Tier 2")</f>
        <v>Tier 2</v>
      </c>
      <c r="AM598" t="str">
        <f t="shared" si="19"/>
        <v>Illinois - Tier 2</v>
      </c>
      <c r="AN598" t="str">
        <f t="shared" si="20"/>
        <v>Rockwood, Village Of - Tier 2</v>
      </c>
    </row>
    <row r="599" spans="1:40" x14ac:dyDescent="0.3">
      <c r="A599">
        <v>5</v>
      </c>
      <c r="B599" t="s">
        <v>21</v>
      </c>
      <c r="C599" t="s">
        <v>4615</v>
      </c>
      <c r="D599" t="s">
        <v>8011</v>
      </c>
      <c r="E599" t="s">
        <v>2602</v>
      </c>
      <c r="F599" s="12">
        <v>39.130559685254525</v>
      </c>
      <c r="G599" s="12">
        <v>59.082375965247849</v>
      </c>
      <c r="H599" s="12">
        <v>26.995101446822414</v>
      </c>
      <c r="I599">
        <v>0</v>
      </c>
      <c r="J599" s="15">
        <v>0</v>
      </c>
      <c r="K599" s="15">
        <v>1</v>
      </c>
      <c r="L599" s="56">
        <v>0.92663000000000006</v>
      </c>
      <c r="M599">
        <v>0</v>
      </c>
      <c r="N599">
        <v>0</v>
      </c>
      <c r="O599" s="12">
        <v>3</v>
      </c>
      <c r="P599" s="12">
        <v>10</v>
      </c>
      <c r="Q599" s="12">
        <v>0</v>
      </c>
      <c r="R599" s="12">
        <v>0</v>
      </c>
      <c r="S599" s="12">
        <v>0</v>
      </c>
      <c r="T599" s="12">
        <v>58.752276991833213</v>
      </c>
      <c r="U599" s="12">
        <v>19.621717306578688</v>
      </c>
      <c r="V599" s="12">
        <v>0.33009897341463557</v>
      </c>
      <c r="W599" s="57">
        <v>1.8689467051381064E-5</v>
      </c>
      <c r="X599" s="57">
        <v>0</v>
      </c>
      <c r="Y599" s="57">
        <v>0</v>
      </c>
      <c r="Z599" s="57">
        <v>3.8799501854366869E-4</v>
      </c>
      <c r="AA599" s="57">
        <v>3.0721769665082257E-3</v>
      </c>
      <c r="AB599" s="57">
        <v>0</v>
      </c>
      <c r="AC599" s="57">
        <v>0</v>
      </c>
      <c r="AD599" s="57">
        <v>0</v>
      </c>
      <c r="AE599" s="57">
        <v>4.7179433366598012E-6</v>
      </c>
      <c r="AF599" s="57">
        <v>4.0199046839652614E-6</v>
      </c>
      <c r="AG599" s="57">
        <v>4.1363049086226536E-7</v>
      </c>
      <c r="AH599" s="17">
        <v>3.1709208460134209E-4</v>
      </c>
      <c r="AI599" s="12">
        <v>592</v>
      </c>
      <c r="AJ599" s="16">
        <v>8</v>
      </c>
      <c r="AK599" s="17">
        <v>0.94234198732712637</v>
      </c>
      <c r="AL599" t="str">
        <f>IF(AK599&lt;='CAV Tier 1 Analysis'!$A$5,"Tier 1", "Tier 2")</f>
        <v>Tier 2</v>
      </c>
      <c r="AM599" t="str">
        <f t="shared" si="19"/>
        <v>Illinois - Tier 2</v>
      </c>
      <c r="AN599" t="str">
        <f t="shared" si="20"/>
        <v>Bethany, Village Of - Tier 2</v>
      </c>
    </row>
    <row r="600" spans="1:40" x14ac:dyDescent="0.3">
      <c r="A600">
        <v>5</v>
      </c>
      <c r="B600" t="s">
        <v>21</v>
      </c>
      <c r="C600" t="s">
        <v>4504</v>
      </c>
      <c r="D600" t="s">
        <v>7883</v>
      </c>
      <c r="E600" t="s">
        <v>2615</v>
      </c>
      <c r="F600" s="12">
        <v>3832.2776426080745</v>
      </c>
      <c r="G600" s="12">
        <v>4433.6938195690982</v>
      </c>
      <c r="H600" s="12">
        <v>2123.5846079133248</v>
      </c>
      <c r="I600">
        <v>7</v>
      </c>
      <c r="J600" s="15">
        <v>5.3222969527977601E-2</v>
      </c>
      <c r="K600" s="15">
        <v>0.94677703047202211</v>
      </c>
      <c r="L600" s="56">
        <v>4.09917</v>
      </c>
      <c r="M600">
        <v>10</v>
      </c>
      <c r="N600">
        <v>0</v>
      </c>
      <c r="O600" s="12">
        <v>11</v>
      </c>
      <c r="P600" s="12">
        <v>1</v>
      </c>
      <c r="Q600" s="12">
        <v>0</v>
      </c>
      <c r="R600" s="12">
        <v>6.6274392133041546</v>
      </c>
      <c r="S600" s="12">
        <v>113.02347887705315</v>
      </c>
      <c r="T600" s="12">
        <v>5623.0594514772101</v>
      </c>
      <c r="U600" s="12">
        <v>1790.7818088691356</v>
      </c>
      <c r="V600" s="12">
        <v>0</v>
      </c>
      <c r="W600" s="57">
        <v>8.2677339016662218E-5</v>
      </c>
      <c r="X600" s="57">
        <v>2.379309524376026E-4</v>
      </c>
      <c r="Y600" s="57">
        <v>0</v>
      </c>
      <c r="Z600" s="57">
        <v>1.4226484013267853E-3</v>
      </c>
      <c r="AA600" s="57">
        <v>3.0721769665082257E-4</v>
      </c>
      <c r="AB600" s="57">
        <v>0</v>
      </c>
      <c r="AC600" s="57">
        <v>2.1651423919939142E-4</v>
      </c>
      <c r="AD600" s="57">
        <v>4.0147779462010021E-4</v>
      </c>
      <c r="AE600" s="57">
        <v>4.5154464182599238E-4</v>
      </c>
      <c r="AF600" s="57">
        <v>3.6687778490312095E-4</v>
      </c>
      <c r="AG600" s="57">
        <v>0</v>
      </c>
      <c r="AH600" s="17">
        <v>3.1698989545277069E-4</v>
      </c>
      <c r="AI600" s="12">
        <v>593</v>
      </c>
      <c r="AJ600" s="16">
        <v>8</v>
      </c>
      <c r="AK600" s="17">
        <v>0.94265897722257919</v>
      </c>
      <c r="AL600" t="str">
        <f>IF(AK600&lt;='CAV Tier 1 Analysis'!$A$5,"Tier 1", "Tier 2")</f>
        <v>Tier 2</v>
      </c>
      <c r="AM600" t="str">
        <f t="shared" si="19"/>
        <v>Illinois - Tier 2</v>
      </c>
      <c r="AN600" t="str">
        <f t="shared" si="20"/>
        <v>Lake Bluff, Village Of - Tier 2</v>
      </c>
    </row>
    <row r="601" spans="1:40" x14ac:dyDescent="0.3">
      <c r="A601">
        <v>5</v>
      </c>
      <c r="B601" t="s">
        <v>21</v>
      </c>
      <c r="C601" t="s">
        <v>4874</v>
      </c>
      <c r="D601" t="s">
        <v>8306</v>
      </c>
      <c r="E601" t="s">
        <v>3090</v>
      </c>
      <c r="F601" s="12">
        <v>126.05888397292341</v>
      </c>
      <c r="G601" s="12">
        <v>7.4557643934559348</v>
      </c>
      <c r="H601" s="12">
        <v>6.5097440420120867</v>
      </c>
      <c r="I601">
        <v>3</v>
      </c>
      <c r="J601" s="15">
        <v>0.84846668502648659</v>
      </c>
      <c r="K601" s="15">
        <v>0.15153331497351324</v>
      </c>
      <c r="L601" s="56">
        <v>1.2345800000000002</v>
      </c>
      <c r="M601">
        <v>25</v>
      </c>
      <c r="N601">
        <v>0</v>
      </c>
      <c r="O601" s="12">
        <v>10</v>
      </c>
      <c r="P601" s="12">
        <v>5</v>
      </c>
      <c r="Q601" s="12">
        <v>0</v>
      </c>
      <c r="R601" s="12">
        <v>0.45459994492053973</v>
      </c>
      <c r="S601" s="12">
        <v>5.5233009476969173</v>
      </c>
      <c r="T601" s="12">
        <v>13.172739073124719</v>
      </c>
      <c r="U601" s="12">
        <v>0</v>
      </c>
      <c r="V601" s="12">
        <v>0</v>
      </c>
      <c r="W601" s="57">
        <v>2.4900599195249494E-5</v>
      </c>
      <c r="X601" s="57">
        <v>5.9482738109400653E-4</v>
      </c>
      <c r="Y601" s="57">
        <v>0</v>
      </c>
      <c r="Z601" s="57">
        <v>1.2933167284788956E-3</v>
      </c>
      <c r="AA601" s="57">
        <v>1.5360884832541128E-3</v>
      </c>
      <c r="AB601" s="57">
        <v>0</v>
      </c>
      <c r="AC601" s="57">
        <v>1.4851492114325146E-5</v>
      </c>
      <c r="AD601" s="57">
        <v>1.9619664033847727E-5</v>
      </c>
      <c r="AE601" s="57">
        <v>1.0578013264787305E-6</v>
      </c>
      <c r="AF601" s="57">
        <v>0</v>
      </c>
      <c r="AG601" s="57">
        <v>0</v>
      </c>
      <c r="AH601" s="17">
        <v>3.167874681360833E-4</v>
      </c>
      <c r="AI601" s="12">
        <v>594</v>
      </c>
      <c r="AJ601" s="16">
        <v>8</v>
      </c>
      <c r="AK601" s="17">
        <v>0.94297576469071531</v>
      </c>
      <c r="AL601" t="str">
        <f>IF(AK601&lt;='CAV Tier 1 Analysis'!$A$5,"Tier 1", "Tier 2")</f>
        <v>Tier 2</v>
      </c>
      <c r="AM601" t="str">
        <f t="shared" si="19"/>
        <v>Illinois - Tier 2</v>
      </c>
      <c r="AN601" t="str">
        <f t="shared" si="20"/>
        <v>Gorham, Village Of - Tier 2</v>
      </c>
    </row>
    <row r="602" spans="1:40" x14ac:dyDescent="0.3">
      <c r="A602">
        <v>5</v>
      </c>
      <c r="B602" t="s">
        <v>21</v>
      </c>
      <c r="C602" t="s">
        <v>4839</v>
      </c>
      <c r="D602" t="s">
        <v>8262</v>
      </c>
      <c r="E602" t="s">
        <v>2556</v>
      </c>
      <c r="F602" s="12">
        <v>450.19370714916323</v>
      </c>
      <c r="G602" s="12">
        <v>4524.2253893244206</v>
      </c>
      <c r="H602" s="12">
        <v>1697.8851295310469</v>
      </c>
      <c r="I602">
        <v>5</v>
      </c>
      <c r="J602" s="15">
        <v>4.8648576106503482E-3</v>
      </c>
      <c r="K602" s="15">
        <v>0.99513514238934986</v>
      </c>
      <c r="L602" s="56">
        <v>2.9805599999999997</v>
      </c>
      <c r="M602">
        <v>9</v>
      </c>
      <c r="N602">
        <v>0</v>
      </c>
      <c r="O602" s="12">
        <v>5</v>
      </c>
      <c r="P602" s="12">
        <v>2</v>
      </c>
      <c r="Q602" s="12">
        <v>0</v>
      </c>
      <c r="R602" s="12">
        <v>4.9756757119467494</v>
      </c>
      <c r="S602" s="12">
        <v>8.2599693944091666</v>
      </c>
      <c r="T602" s="12">
        <v>3949.1822083929683</v>
      </c>
      <c r="U602" s="12">
        <v>3498.9885012438049</v>
      </c>
      <c r="V602" s="12">
        <v>575.0431809314523</v>
      </c>
      <c r="W602" s="57">
        <v>6.0115772114721453E-5</v>
      </c>
      <c r="X602" s="57">
        <v>2.1413785719384234E-4</v>
      </c>
      <c r="Y602" s="57">
        <v>0</v>
      </c>
      <c r="Z602" s="57">
        <v>6.4665836423944778E-4</v>
      </c>
      <c r="AA602" s="57">
        <v>6.1443539330164514E-4</v>
      </c>
      <c r="AB602" s="57">
        <v>0</v>
      </c>
      <c r="AC602" s="57">
        <v>1.6255217235526225E-4</v>
      </c>
      <c r="AD602" s="57">
        <v>2.9340755823878599E-5</v>
      </c>
      <c r="AE602" s="57">
        <v>3.1712843891876675E-4</v>
      </c>
      <c r="AF602" s="57">
        <v>7.1683839113178464E-4</v>
      </c>
      <c r="AG602" s="57">
        <v>7.2055780948129811E-4</v>
      </c>
      <c r="AH602" s="17">
        <v>3.1652408677824067E-4</v>
      </c>
      <c r="AI602" s="12">
        <v>595</v>
      </c>
      <c r="AJ602" s="16">
        <v>8</v>
      </c>
      <c r="AK602" s="17">
        <v>0.9432922887774936</v>
      </c>
      <c r="AL602" t="str">
        <f>IF(AK602&lt;='CAV Tier 1 Analysis'!$A$5,"Tier 1", "Tier 2")</f>
        <v>Tier 2</v>
      </c>
      <c r="AM602" t="str">
        <f t="shared" si="19"/>
        <v>Illinois - Tier 2</v>
      </c>
      <c r="AN602" t="str">
        <f t="shared" si="20"/>
        <v>Manteno, Village Of - Tier 2</v>
      </c>
    </row>
    <row r="603" spans="1:40" x14ac:dyDescent="0.3">
      <c r="A603">
        <v>5</v>
      </c>
      <c r="B603" t="s">
        <v>21</v>
      </c>
      <c r="C603" t="s">
        <v>4722</v>
      </c>
      <c r="D603" t="s">
        <v>8134</v>
      </c>
      <c r="E603" t="s">
        <v>2613</v>
      </c>
      <c r="F603" s="12">
        <v>32.317292498924715</v>
      </c>
      <c r="G603" s="12">
        <v>35.498379647322224</v>
      </c>
      <c r="H603" s="12">
        <v>18.068450389604976</v>
      </c>
      <c r="I603">
        <v>0</v>
      </c>
      <c r="J603" s="15">
        <v>0</v>
      </c>
      <c r="K603" s="15">
        <v>1</v>
      </c>
      <c r="L603" s="56">
        <v>0.79986999999999997</v>
      </c>
      <c r="M603">
        <v>0</v>
      </c>
      <c r="N603">
        <v>0</v>
      </c>
      <c r="O603" s="12">
        <v>3</v>
      </c>
      <c r="P603" s="12">
        <v>10</v>
      </c>
      <c r="Q603" s="12">
        <v>0</v>
      </c>
      <c r="R603" s="12">
        <v>0</v>
      </c>
      <c r="S603" s="12">
        <v>0</v>
      </c>
      <c r="T603" s="12">
        <v>38.476620625285513</v>
      </c>
      <c r="U603" s="12">
        <v>6.1593281263607977</v>
      </c>
      <c r="V603" s="12">
        <v>0</v>
      </c>
      <c r="W603" s="57">
        <v>1.6132808143906599E-5</v>
      </c>
      <c r="X603" s="57">
        <v>0</v>
      </c>
      <c r="Y603" s="57">
        <v>0</v>
      </c>
      <c r="Z603" s="57">
        <v>3.8799501854366869E-4</v>
      </c>
      <c r="AA603" s="57">
        <v>3.0721769665082257E-3</v>
      </c>
      <c r="AB603" s="57">
        <v>0</v>
      </c>
      <c r="AC603" s="57">
        <v>0</v>
      </c>
      <c r="AD603" s="57">
        <v>0</v>
      </c>
      <c r="AE603" s="57">
        <v>3.0897613708058717E-6</v>
      </c>
      <c r="AF603" s="57">
        <v>1.2618626391552053E-6</v>
      </c>
      <c r="AG603" s="57">
        <v>0</v>
      </c>
      <c r="AH603" s="17">
        <v>3.164233106550693E-4</v>
      </c>
      <c r="AI603" s="12">
        <v>596</v>
      </c>
      <c r="AJ603" s="16">
        <v>8</v>
      </c>
      <c r="AK603" s="17">
        <v>0.94360871208814867</v>
      </c>
      <c r="AL603" t="str">
        <f>IF(AK603&lt;='CAV Tier 1 Analysis'!$A$5,"Tier 1", "Tier 2")</f>
        <v>Tier 2</v>
      </c>
      <c r="AM603" t="str">
        <f t="shared" si="19"/>
        <v>Illinois - Tier 2</v>
      </c>
      <c r="AN603" t="str">
        <f t="shared" si="20"/>
        <v>Roseville, Village Of - Tier 2</v>
      </c>
    </row>
    <row r="604" spans="1:40" x14ac:dyDescent="0.3">
      <c r="A604">
        <v>5</v>
      </c>
      <c r="B604" t="s">
        <v>21</v>
      </c>
      <c r="C604" t="s">
        <v>4790</v>
      </c>
      <c r="D604" t="s">
        <v>8210</v>
      </c>
      <c r="E604" t="s">
        <v>2787</v>
      </c>
      <c r="F604" s="12">
        <v>140.46870069013403</v>
      </c>
      <c r="G604" s="12">
        <v>472.16628922334604</v>
      </c>
      <c r="H604" s="12">
        <v>266.47303203940714</v>
      </c>
      <c r="I604">
        <v>0</v>
      </c>
      <c r="J604" s="15">
        <v>0.31431558431531303</v>
      </c>
      <c r="K604" s="15">
        <v>0.68568441568468708</v>
      </c>
      <c r="L604" s="56">
        <v>4.7921899999999997</v>
      </c>
      <c r="M604">
        <v>0</v>
      </c>
      <c r="N604">
        <v>0</v>
      </c>
      <c r="O604" s="12">
        <v>11</v>
      </c>
      <c r="P604" s="12">
        <v>5</v>
      </c>
      <c r="Q604" s="12">
        <v>0</v>
      </c>
      <c r="R604" s="12">
        <v>0</v>
      </c>
      <c r="S604" s="12">
        <v>83.756626769739384</v>
      </c>
      <c r="T604" s="12">
        <v>528.13422383714442</v>
      </c>
      <c r="U604" s="12">
        <v>387.66552314701039</v>
      </c>
      <c r="V604" s="12">
        <v>0</v>
      </c>
      <c r="W604" s="57">
        <v>9.6655058770984988E-5</v>
      </c>
      <c r="X604" s="57">
        <v>0</v>
      </c>
      <c r="Y604" s="57">
        <v>0</v>
      </c>
      <c r="Z604" s="57">
        <v>1.4226484013267853E-3</v>
      </c>
      <c r="AA604" s="57">
        <v>1.5360884832541128E-3</v>
      </c>
      <c r="AB604" s="57">
        <v>0</v>
      </c>
      <c r="AC604" s="57">
        <v>0</v>
      </c>
      <c r="AD604" s="57">
        <v>2.9751717195780722E-4</v>
      </c>
      <c r="AE604" s="57">
        <v>4.2410396154702367E-5</v>
      </c>
      <c r="AF604" s="57">
        <v>7.9421104073700203E-5</v>
      </c>
      <c r="AG604" s="57">
        <v>0</v>
      </c>
      <c r="AH604" s="17">
        <v>3.1588551050346298E-4</v>
      </c>
      <c r="AI604" s="12">
        <v>597</v>
      </c>
      <c r="AJ604" s="16">
        <v>8</v>
      </c>
      <c r="AK604" s="17">
        <v>0.9439245975986521</v>
      </c>
      <c r="AL604" t="str">
        <f>IF(AK604&lt;='CAV Tier 1 Analysis'!$A$5,"Tier 1", "Tier 2")</f>
        <v>Tier 2</v>
      </c>
      <c r="AM604" t="str">
        <f t="shared" si="19"/>
        <v>Illinois - Tier 2</v>
      </c>
      <c r="AN604" t="str">
        <f t="shared" si="20"/>
        <v>Nauvoo, City Of - Tier 2</v>
      </c>
    </row>
    <row r="605" spans="1:40" x14ac:dyDescent="0.3">
      <c r="A605">
        <v>5</v>
      </c>
      <c r="B605" t="s">
        <v>21</v>
      </c>
      <c r="C605" t="s">
        <v>4725</v>
      </c>
      <c r="D605" t="s">
        <v>8139</v>
      </c>
      <c r="E605" t="s">
        <v>2773</v>
      </c>
      <c r="F605" s="12">
        <v>22.346700751912067</v>
      </c>
      <c r="G605" s="12">
        <v>5.5938145089233533</v>
      </c>
      <c r="H605" s="12">
        <v>3.5231623958614664</v>
      </c>
      <c r="I605">
        <v>1</v>
      </c>
      <c r="J605" s="15">
        <v>0.25223029376154976</v>
      </c>
      <c r="K605" s="15">
        <v>0.7477697062384504</v>
      </c>
      <c r="L605" s="56">
        <v>0.62771999999999994</v>
      </c>
      <c r="M605">
        <v>8</v>
      </c>
      <c r="N605">
        <v>0</v>
      </c>
      <c r="O605" s="12">
        <v>6</v>
      </c>
      <c r="P605" s="12">
        <v>8</v>
      </c>
      <c r="Q605" s="12">
        <v>0</v>
      </c>
      <c r="R605" s="12">
        <v>0.7477697062384504</v>
      </c>
      <c r="S605" s="12">
        <v>0.88864828607778312</v>
      </c>
      <c r="T605" s="12">
        <v>6.6347728616200925</v>
      </c>
      <c r="U605" s="12">
        <v>0</v>
      </c>
      <c r="V605" s="12">
        <v>0</v>
      </c>
      <c r="W605" s="57">
        <v>1.2660665268222398E-5</v>
      </c>
      <c r="X605" s="57">
        <v>1.9034476195008208E-4</v>
      </c>
      <c r="Y605" s="57">
        <v>0</v>
      </c>
      <c r="Z605" s="57">
        <v>7.7599003708733738E-4</v>
      </c>
      <c r="AA605" s="57">
        <v>2.4577415732065806E-3</v>
      </c>
      <c r="AB605" s="57">
        <v>0</v>
      </c>
      <c r="AC605" s="57">
        <v>2.4429162430876942E-5</v>
      </c>
      <c r="AD605" s="57">
        <v>3.1566233638546657E-6</v>
      </c>
      <c r="AE605" s="57">
        <v>5.3278756186901418E-7</v>
      </c>
      <c r="AF605" s="57">
        <v>0</v>
      </c>
      <c r="AG605" s="57">
        <v>0</v>
      </c>
      <c r="AH605" s="17">
        <v>3.1498687371534759E-4</v>
      </c>
      <c r="AI605" s="12">
        <v>598</v>
      </c>
      <c r="AJ605" s="16">
        <v>8</v>
      </c>
      <c r="AK605" s="17">
        <v>0.94423958447236744</v>
      </c>
      <c r="AL605" t="str">
        <f>IF(AK605&lt;='CAV Tier 1 Analysis'!$A$5,"Tier 1", "Tier 2")</f>
        <v>Tier 2</v>
      </c>
      <c r="AM605" t="str">
        <f t="shared" si="19"/>
        <v>Illinois - Tier 2</v>
      </c>
      <c r="AN605" t="str">
        <f t="shared" si="20"/>
        <v>Crossville, Village Of - Tier 2</v>
      </c>
    </row>
    <row r="606" spans="1:40" x14ac:dyDescent="0.3">
      <c r="A606">
        <v>5</v>
      </c>
      <c r="B606" t="s">
        <v>21</v>
      </c>
      <c r="C606" t="s">
        <v>4753</v>
      </c>
      <c r="D606" t="s">
        <v>8169</v>
      </c>
      <c r="E606" t="s">
        <v>2641</v>
      </c>
      <c r="F606" s="12">
        <v>561.36779456584941</v>
      </c>
      <c r="G606" s="12">
        <v>3438.6431010571418</v>
      </c>
      <c r="H606" s="12">
        <v>1466.8340876186905</v>
      </c>
      <c r="I606">
        <v>2</v>
      </c>
      <c r="J606" s="15">
        <v>0</v>
      </c>
      <c r="K606" s="15">
        <v>1.0000000000000002</v>
      </c>
      <c r="L606" s="56">
        <v>4.4123599999999996</v>
      </c>
      <c r="M606">
        <v>10</v>
      </c>
      <c r="N606">
        <v>0</v>
      </c>
      <c r="O606" s="12">
        <v>5</v>
      </c>
      <c r="P606" s="12">
        <v>4</v>
      </c>
      <c r="Q606" s="12">
        <v>0</v>
      </c>
      <c r="R606" s="12">
        <v>2.0000000000000004</v>
      </c>
      <c r="S606" s="12">
        <v>0</v>
      </c>
      <c r="T606" s="12">
        <v>3102.4423208724438</v>
      </c>
      <c r="U606" s="12">
        <v>2541.0745263065946</v>
      </c>
      <c r="V606" s="12">
        <v>336.20078018469803</v>
      </c>
      <c r="W606" s="57">
        <v>8.899415822802169E-5</v>
      </c>
      <c r="X606" s="57">
        <v>2.379309524376026E-4</v>
      </c>
      <c r="Y606" s="57">
        <v>0</v>
      </c>
      <c r="Z606" s="57">
        <v>6.4665836423944778E-4</v>
      </c>
      <c r="AA606" s="57">
        <v>1.2288707866032903E-3</v>
      </c>
      <c r="AB606" s="57">
        <v>0</v>
      </c>
      <c r="AC606" s="57">
        <v>6.5338732572530622E-5</v>
      </c>
      <c r="AD606" s="57">
        <v>0</v>
      </c>
      <c r="AE606" s="57">
        <v>2.4913327320345618E-4</v>
      </c>
      <c r="AF606" s="57">
        <v>5.2059038620334657E-4</v>
      </c>
      <c r="AG606" s="57">
        <v>4.2127635932207844E-4</v>
      </c>
      <c r="AH606" s="17">
        <v>3.144357284372522E-4</v>
      </c>
      <c r="AI606" s="12">
        <v>599</v>
      </c>
      <c r="AJ606" s="16">
        <v>8</v>
      </c>
      <c r="AK606" s="17">
        <v>0.9445540202008047</v>
      </c>
      <c r="AL606" t="str">
        <f>IF(AK606&lt;='CAV Tier 1 Analysis'!$A$5,"Tier 1", "Tier 2")</f>
        <v>Tier 2</v>
      </c>
      <c r="AM606" t="str">
        <f t="shared" si="19"/>
        <v>Illinois - Tier 2</v>
      </c>
      <c r="AN606" t="str">
        <f t="shared" si="20"/>
        <v>Carterville, City Of - Tier 2</v>
      </c>
    </row>
    <row r="607" spans="1:40" x14ac:dyDescent="0.3">
      <c r="A607">
        <v>5</v>
      </c>
      <c r="B607" t="s">
        <v>21</v>
      </c>
      <c r="C607" t="s">
        <v>4413</v>
      </c>
      <c r="D607" t="s">
        <v>7779</v>
      </c>
      <c r="E607" t="s">
        <v>2768</v>
      </c>
      <c r="F607" s="12">
        <v>85.636035298249112</v>
      </c>
      <c r="G607" s="12">
        <v>165.63588274963763</v>
      </c>
      <c r="H607" s="12">
        <v>81.483722906435972</v>
      </c>
      <c r="I607">
        <v>0</v>
      </c>
      <c r="J607" s="15">
        <v>0</v>
      </c>
      <c r="K607" s="15">
        <v>1</v>
      </c>
      <c r="L607" s="56">
        <v>0.85516999999999999</v>
      </c>
      <c r="M607">
        <v>7</v>
      </c>
      <c r="N607">
        <v>0</v>
      </c>
      <c r="O607" s="12">
        <v>6</v>
      </c>
      <c r="P607" s="12">
        <v>8</v>
      </c>
      <c r="Q607" s="12">
        <v>0</v>
      </c>
      <c r="R607" s="12">
        <v>0</v>
      </c>
      <c r="S607" s="12">
        <v>0</v>
      </c>
      <c r="T607" s="12">
        <v>172.33463598823562</v>
      </c>
      <c r="U607" s="12">
        <v>86.698600689986506</v>
      </c>
      <c r="V607" s="12">
        <v>0</v>
      </c>
      <c r="W607" s="57">
        <v>1.7248169753115639E-5</v>
      </c>
      <c r="X607" s="57">
        <v>1.6655166670632182E-4</v>
      </c>
      <c r="Y607" s="57">
        <v>0</v>
      </c>
      <c r="Z607" s="57">
        <v>7.7599003708733738E-4</v>
      </c>
      <c r="AA607" s="57">
        <v>2.4577415732065806E-3</v>
      </c>
      <c r="AB607" s="57">
        <v>0</v>
      </c>
      <c r="AC607" s="57">
        <v>0</v>
      </c>
      <c r="AD607" s="57">
        <v>0</v>
      </c>
      <c r="AE607" s="57">
        <v>1.383886870715509E-5</v>
      </c>
      <c r="AF607" s="57">
        <v>1.7761957608575893E-5</v>
      </c>
      <c r="AG607" s="57">
        <v>0</v>
      </c>
      <c r="AH607" s="17">
        <v>3.1355747936991698E-4</v>
      </c>
      <c r="AI607" s="12">
        <v>600</v>
      </c>
      <c r="AJ607" s="16">
        <v>8</v>
      </c>
      <c r="AK607" s="17">
        <v>0.9448675776801746</v>
      </c>
      <c r="AL607" t="str">
        <f>IF(AK607&lt;='CAV Tier 1 Analysis'!$A$5,"Tier 1", "Tier 2")</f>
        <v>Tier 2</v>
      </c>
      <c r="AM607" t="str">
        <f t="shared" si="19"/>
        <v>Illinois - Tier 2</v>
      </c>
      <c r="AN607" t="str">
        <f t="shared" si="20"/>
        <v>Zeigler, City Of - Tier 2</v>
      </c>
    </row>
    <row r="608" spans="1:40" x14ac:dyDescent="0.3">
      <c r="A608">
        <v>5</v>
      </c>
      <c r="B608" t="s">
        <v>21</v>
      </c>
      <c r="C608" t="s">
        <v>4835</v>
      </c>
      <c r="D608" t="s">
        <v>8258</v>
      </c>
      <c r="E608" t="s">
        <v>2629</v>
      </c>
      <c r="F608" s="12">
        <v>170.62517139747735</v>
      </c>
      <c r="G608" s="12">
        <v>709.83055672374815</v>
      </c>
      <c r="H608" s="12">
        <v>361.59435633705442</v>
      </c>
      <c r="I608">
        <v>0</v>
      </c>
      <c r="J608" s="15">
        <v>0</v>
      </c>
      <c r="K608" s="15">
        <v>0.99999999999999989</v>
      </c>
      <c r="L608" s="56">
        <v>1.7038800000000003</v>
      </c>
      <c r="M608">
        <v>0</v>
      </c>
      <c r="N608">
        <v>0</v>
      </c>
      <c r="O608" s="12">
        <v>6</v>
      </c>
      <c r="P608" s="12">
        <v>8</v>
      </c>
      <c r="Q608" s="12">
        <v>0</v>
      </c>
      <c r="R608" s="12">
        <v>0</v>
      </c>
      <c r="S608" s="12">
        <v>0</v>
      </c>
      <c r="T608" s="12">
        <v>731.40404144064291</v>
      </c>
      <c r="U608" s="12">
        <v>560.77887004316563</v>
      </c>
      <c r="V608" s="12">
        <v>0</v>
      </c>
      <c r="W608" s="57">
        <v>3.4366045907759483E-5</v>
      </c>
      <c r="X608" s="57">
        <v>0</v>
      </c>
      <c r="Y608" s="57">
        <v>0</v>
      </c>
      <c r="Z608" s="57">
        <v>7.7599003708733738E-4</v>
      </c>
      <c r="AA608" s="57">
        <v>2.4577415732065806E-3</v>
      </c>
      <c r="AB608" s="57">
        <v>0</v>
      </c>
      <c r="AC608" s="57">
        <v>0</v>
      </c>
      <c r="AD608" s="57">
        <v>0</v>
      </c>
      <c r="AE608" s="57">
        <v>5.8733431288128524E-5</v>
      </c>
      <c r="AF608" s="57">
        <v>1.1488686597270786E-4</v>
      </c>
      <c r="AG608" s="57">
        <v>0</v>
      </c>
      <c r="AH608" s="17">
        <v>3.1288345031477399E-4</v>
      </c>
      <c r="AI608" s="12">
        <v>601</v>
      </c>
      <c r="AJ608" s="16">
        <v>8</v>
      </c>
      <c r="AK608" s="17">
        <v>0.94518046113048937</v>
      </c>
      <c r="AL608" t="str">
        <f>IF(AK608&lt;='CAV Tier 1 Analysis'!$A$5,"Tier 1", "Tier 2")</f>
        <v>Tier 2</v>
      </c>
      <c r="AM608" t="str">
        <f t="shared" si="19"/>
        <v>Illinois - Tier 2</v>
      </c>
      <c r="AN608" t="str">
        <f t="shared" si="20"/>
        <v>West City, Village Of - Tier 2</v>
      </c>
    </row>
    <row r="609" spans="1:40" x14ac:dyDescent="0.3">
      <c r="A609">
        <v>5</v>
      </c>
      <c r="B609" t="s">
        <v>21</v>
      </c>
      <c r="C609" t="s">
        <v>4947</v>
      </c>
      <c r="D609" t="s">
        <v>8384</v>
      </c>
      <c r="E609" t="s">
        <v>2745</v>
      </c>
      <c r="F609" s="12">
        <v>27.529352976185091</v>
      </c>
      <c r="G609" s="12">
        <v>14.913865858121179</v>
      </c>
      <c r="H609" s="12">
        <v>7.3362705839301592</v>
      </c>
      <c r="I609">
        <v>4</v>
      </c>
      <c r="J609" s="15">
        <v>0</v>
      </c>
      <c r="K609" s="15">
        <v>1</v>
      </c>
      <c r="L609" s="56">
        <v>0.46162999999999998</v>
      </c>
      <c r="M609">
        <v>1</v>
      </c>
      <c r="N609">
        <v>0</v>
      </c>
      <c r="O609" s="12">
        <v>11</v>
      </c>
      <c r="P609" s="12">
        <v>6</v>
      </c>
      <c r="Q609" s="12">
        <v>0</v>
      </c>
      <c r="R609" s="12">
        <v>4</v>
      </c>
      <c r="S609" s="12">
        <v>0</v>
      </c>
      <c r="T609" s="12">
        <v>16.957081568996465</v>
      </c>
      <c r="U609" s="12">
        <v>0</v>
      </c>
      <c r="V609" s="12">
        <v>0</v>
      </c>
      <c r="W609" s="57">
        <v>9.3107482759343421E-6</v>
      </c>
      <c r="X609" s="57">
        <v>2.379309524376026E-5</v>
      </c>
      <c r="Y609" s="57">
        <v>0</v>
      </c>
      <c r="Z609" s="57">
        <v>1.4226484013267853E-3</v>
      </c>
      <c r="AA609" s="57">
        <v>1.8433061799049354E-3</v>
      </c>
      <c r="AB609" s="57">
        <v>0</v>
      </c>
      <c r="AC609" s="57">
        <v>1.3067746514506122E-4</v>
      </c>
      <c r="AD609" s="57">
        <v>0</v>
      </c>
      <c r="AE609" s="57">
        <v>1.3616927563294994E-6</v>
      </c>
      <c r="AF609" s="57">
        <v>0</v>
      </c>
      <c r="AG609" s="57">
        <v>0</v>
      </c>
      <c r="AH609" s="17">
        <v>3.1191796205934597E-4</v>
      </c>
      <c r="AI609" s="12">
        <v>602</v>
      </c>
      <c r="AJ609" s="16">
        <v>8</v>
      </c>
      <c r="AK609" s="17">
        <v>0.94549237909254868</v>
      </c>
      <c r="AL609" t="str">
        <f>IF(AK609&lt;='CAV Tier 1 Analysis'!$A$5,"Tier 1", "Tier 2")</f>
        <v>Tier 2</v>
      </c>
      <c r="AM609" t="str">
        <f t="shared" si="19"/>
        <v>Illinois - Tier 2</v>
      </c>
      <c r="AN609" t="str">
        <f t="shared" si="20"/>
        <v>Ellis Grove, Village Of - Tier 2</v>
      </c>
    </row>
    <row r="610" spans="1:40" x14ac:dyDescent="0.3">
      <c r="A610">
        <v>5</v>
      </c>
      <c r="B610" t="s">
        <v>21</v>
      </c>
      <c r="C610" t="s">
        <v>4672</v>
      </c>
      <c r="D610" t="s">
        <v>8075</v>
      </c>
      <c r="E610" t="s">
        <v>2692</v>
      </c>
      <c r="F610" s="12">
        <v>16.533807453961888</v>
      </c>
      <c r="G610" s="12">
        <v>12.096817570596148</v>
      </c>
      <c r="H610" s="12">
        <v>5.611579261915435</v>
      </c>
      <c r="I610">
        <v>0</v>
      </c>
      <c r="J610" s="15">
        <v>0.26038239217429965</v>
      </c>
      <c r="K610" s="15">
        <v>0.73961760782570041</v>
      </c>
      <c r="L610" s="56">
        <v>0.22489999999999999</v>
      </c>
      <c r="M610">
        <v>0</v>
      </c>
      <c r="N610">
        <v>0</v>
      </c>
      <c r="O610" s="12">
        <v>5</v>
      </c>
      <c r="P610" s="12">
        <v>9</v>
      </c>
      <c r="Q610" s="12">
        <v>0</v>
      </c>
      <c r="R610" s="12">
        <v>0</v>
      </c>
      <c r="S610" s="12">
        <v>1.4611564320932318</v>
      </c>
      <c r="T610" s="12">
        <v>11.996010757507847</v>
      </c>
      <c r="U610" s="12">
        <v>0</v>
      </c>
      <c r="V610" s="12">
        <v>0.10080681308830108</v>
      </c>
      <c r="W610" s="57">
        <v>4.5360728012859511E-6</v>
      </c>
      <c r="X610" s="57">
        <v>0</v>
      </c>
      <c r="Y610" s="57">
        <v>0</v>
      </c>
      <c r="Z610" s="57">
        <v>6.4665836423944778E-4</v>
      </c>
      <c r="AA610" s="57">
        <v>2.7649592698574029E-3</v>
      </c>
      <c r="AB610" s="57">
        <v>0</v>
      </c>
      <c r="AC610" s="57">
        <v>0</v>
      </c>
      <c r="AD610" s="57">
        <v>5.1902654897916537E-6</v>
      </c>
      <c r="AE610" s="57">
        <v>9.6330732896957454E-7</v>
      </c>
      <c r="AF610" s="57">
        <v>0</v>
      </c>
      <c r="AG610" s="57">
        <v>1.2631596865828335E-7</v>
      </c>
      <c r="AH610" s="17">
        <v>3.111303268805051E-4</v>
      </c>
      <c r="AI610" s="12">
        <v>603</v>
      </c>
      <c r="AJ610" s="16">
        <v>8</v>
      </c>
      <c r="AK610" s="17">
        <v>0.94580350941942914</v>
      </c>
      <c r="AL610" t="str">
        <f>IF(AK610&lt;='CAV Tier 1 Analysis'!$A$5,"Tier 1", "Tier 2")</f>
        <v>Tier 2</v>
      </c>
      <c r="AM610" t="str">
        <f t="shared" si="19"/>
        <v>Illinois - Tier 2</v>
      </c>
      <c r="AN610" t="str">
        <f t="shared" si="20"/>
        <v>Muddy, Village Of - Tier 2</v>
      </c>
    </row>
    <row r="611" spans="1:40" x14ac:dyDescent="0.3">
      <c r="A611">
        <v>5</v>
      </c>
      <c r="B611" t="s">
        <v>21</v>
      </c>
      <c r="C611" t="s">
        <v>4448</v>
      </c>
      <c r="D611" t="s">
        <v>7819</v>
      </c>
      <c r="E611" t="s">
        <v>3151</v>
      </c>
      <c r="F611" s="12">
        <v>21.782034007987676</v>
      </c>
      <c r="G611" s="12">
        <v>13.660957313759965</v>
      </c>
      <c r="H611" s="12">
        <v>6.5372306455158844</v>
      </c>
      <c r="I611">
        <v>14</v>
      </c>
      <c r="J611" s="15">
        <v>0.28832927159490929</v>
      </c>
      <c r="K611" s="15">
        <v>0.71167072840509082</v>
      </c>
      <c r="L611" s="56">
        <v>0.73859999999999992</v>
      </c>
      <c r="M611">
        <v>32</v>
      </c>
      <c r="N611">
        <v>0</v>
      </c>
      <c r="O611" s="12">
        <v>6</v>
      </c>
      <c r="P611" s="12">
        <v>5</v>
      </c>
      <c r="Q611" s="12">
        <v>0</v>
      </c>
      <c r="R611" s="12">
        <v>9.9633901976712718</v>
      </c>
      <c r="S611" s="12">
        <v>1.8848749502695137</v>
      </c>
      <c r="T611" s="12">
        <v>14.655186417123987</v>
      </c>
      <c r="U611" s="12">
        <v>0</v>
      </c>
      <c r="V611" s="12">
        <v>0</v>
      </c>
      <c r="W611" s="57">
        <v>1.4897035887193434E-5</v>
      </c>
      <c r="X611" s="57">
        <v>7.6137904780032833E-4</v>
      </c>
      <c r="Y611" s="57">
        <v>0</v>
      </c>
      <c r="Z611" s="57">
        <v>7.7599003708733738E-4</v>
      </c>
      <c r="AA611" s="57">
        <v>1.5360884832541128E-3</v>
      </c>
      <c r="AB611" s="57">
        <v>0</v>
      </c>
      <c r="AC611" s="57">
        <v>3.2549764382070807E-4</v>
      </c>
      <c r="AD611" s="57">
        <v>6.6953826380804616E-6</v>
      </c>
      <c r="AE611" s="57">
        <v>1.1768452670147302E-6</v>
      </c>
      <c r="AF611" s="57">
        <v>0</v>
      </c>
      <c r="AG611" s="57">
        <v>0</v>
      </c>
      <c r="AH611" s="17">
        <v>3.1106586143225232E-4</v>
      </c>
      <c r="AI611" s="12">
        <v>604</v>
      </c>
      <c r="AJ611" s="16">
        <v>8</v>
      </c>
      <c r="AK611" s="17">
        <v>0.9461145752808614</v>
      </c>
      <c r="AL611" t="str">
        <f>IF(AK611&lt;='CAV Tier 1 Analysis'!$A$5,"Tier 1", "Tier 2")</f>
        <v>Tier 2</v>
      </c>
      <c r="AM611" t="str">
        <f t="shared" si="19"/>
        <v>Illinois - Tier 2</v>
      </c>
      <c r="AN611" t="str">
        <f t="shared" si="20"/>
        <v>Cissna Park, Village Of - Tier 2</v>
      </c>
    </row>
    <row r="612" spans="1:40" x14ac:dyDescent="0.3">
      <c r="A612">
        <v>5</v>
      </c>
      <c r="B612" t="s">
        <v>21</v>
      </c>
      <c r="C612" t="s">
        <v>4633</v>
      </c>
      <c r="D612" t="s">
        <v>8031</v>
      </c>
      <c r="E612" t="s">
        <v>2722</v>
      </c>
      <c r="F612" s="12">
        <v>24.157695217015949</v>
      </c>
      <c r="G612" s="12">
        <v>26.733977988742829</v>
      </c>
      <c r="H612" s="12">
        <v>12.930954490314216</v>
      </c>
      <c r="I612">
        <v>1</v>
      </c>
      <c r="J612" s="15">
        <v>1.2402469878452256E-2</v>
      </c>
      <c r="K612" s="15">
        <v>0.98759753012154783</v>
      </c>
      <c r="L612" s="56">
        <v>0.56520999999999999</v>
      </c>
      <c r="M612">
        <v>2</v>
      </c>
      <c r="N612">
        <v>0</v>
      </c>
      <c r="O612" s="12">
        <v>5.5</v>
      </c>
      <c r="P612" s="12">
        <v>8.5</v>
      </c>
      <c r="Q612" s="12">
        <v>0</v>
      </c>
      <c r="R612" s="12">
        <v>0.98759753012154783</v>
      </c>
      <c r="S612" s="12">
        <v>0.16037577356575902</v>
      </c>
      <c r="T612" s="12">
        <v>29.378273078213809</v>
      </c>
      <c r="U612" s="12">
        <v>5.2205778611978602</v>
      </c>
      <c r="V612" s="12">
        <v>0</v>
      </c>
      <c r="W612" s="57">
        <v>1.1399883094774712E-5</v>
      </c>
      <c r="X612" s="57">
        <v>4.758619048752052E-5</v>
      </c>
      <c r="Y612" s="57">
        <v>0</v>
      </c>
      <c r="Z612" s="57">
        <v>7.1132420066339264E-4</v>
      </c>
      <c r="AA612" s="57">
        <v>2.6113504215319917E-3</v>
      </c>
      <c r="AB612" s="57">
        <v>0</v>
      </c>
      <c r="AC612" s="57">
        <v>3.2264185454951778E-5</v>
      </c>
      <c r="AD612" s="57">
        <v>5.6968085322974321E-7</v>
      </c>
      <c r="AE612" s="57">
        <v>2.3591430802111293E-6</v>
      </c>
      <c r="AF612" s="57">
        <v>1.0695407068268407E-6</v>
      </c>
      <c r="AG612" s="57">
        <v>0</v>
      </c>
      <c r="AH612" s="17">
        <v>3.1072029507935451E-4</v>
      </c>
      <c r="AI612" s="12">
        <v>605</v>
      </c>
      <c r="AJ612" s="16">
        <v>8</v>
      </c>
      <c r="AK612" s="17">
        <v>0.94642529557594079</v>
      </c>
      <c r="AL612" t="str">
        <f>IF(AK612&lt;='CAV Tier 1 Analysis'!$A$5,"Tier 1", "Tier 2")</f>
        <v>Tier 2</v>
      </c>
      <c r="AM612" t="str">
        <f t="shared" si="19"/>
        <v>Illinois - Tier 2</v>
      </c>
      <c r="AN612" t="str">
        <f t="shared" si="20"/>
        <v>Atwood, Village Of - Tier 2</v>
      </c>
    </row>
    <row r="613" spans="1:40" x14ac:dyDescent="0.3">
      <c r="A613">
        <v>5</v>
      </c>
      <c r="B613" t="s">
        <v>21</v>
      </c>
      <c r="C613" t="s">
        <v>4238</v>
      </c>
      <c r="D613" t="s">
        <v>7597</v>
      </c>
      <c r="E613" t="s">
        <v>2737</v>
      </c>
      <c r="F613" s="12">
        <v>56.639064881592553</v>
      </c>
      <c r="G613" s="12">
        <v>42.104244245809632</v>
      </c>
      <c r="H613" s="12">
        <v>24.638288036585763</v>
      </c>
      <c r="I613">
        <v>1</v>
      </c>
      <c r="J613" s="15">
        <v>0</v>
      </c>
      <c r="K613" s="15">
        <v>1.0000000000000002</v>
      </c>
      <c r="L613" s="56">
        <v>1.7411399999999999</v>
      </c>
      <c r="M613">
        <v>6</v>
      </c>
      <c r="N613">
        <v>0</v>
      </c>
      <c r="O613" s="12">
        <v>1</v>
      </c>
      <c r="P613" s="12">
        <v>10</v>
      </c>
      <c r="Q613" s="12">
        <v>0</v>
      </c>
      <c r="R613" s="12">
        <v>1.0000000000000002</v>
      </c>
      <c r="S613" s="12">
        <v>0</v>
      </c>
      <c r="T613" s="12">
        <v>49.641833712527912</v>
      </c>
      <c r="U613" s="12">
        <v>0</v>
      </c>
      <c r="V613" s="12">
        <v>0</v>
      </c>
      <c r="W613" s="57">
        <v>3.5117553567056563E-5</v>
      </c>
      <c r="X613" s="57">
        <v>1.4275857146256156E-4</v>
      </c>
      <c r="Y613" s="57">
        <v>0</v>
      </c>
      <c r="Z613" s="57">
        <v>1.2933167284788957E-4</v>
      </c>
      <c r="AA613" s="57">
        <v>3.0721769665082257E-3</v>
      </c>
      <c r="AB613" s="57">
        <v>0</v>
      </c>
      <c r="AC613" s="57">
        <v>3.2669366286265311E-5</v>
      </c>
      <c r="AD613" s="57">
        <v>0</v>
      </c>
      <c r="AE613" s="57">
        <v>3.9863537308715827E-6</v>
      </c>
      <c r="AF613" s="57">
        <v>0</v>
      </c>
      <c r="AG613" s="57">
        <v>0</v>
      </c>
      <c r="AH613" s="17">
        <v>3.1054913494571549E-4</v>
      </c>
      <c r="AI613" s="12">
        <v>606</v>
      </c>
      <c r="AJ613" s="16">
        <v>8</v>
      </c>
      <c r="AK613" s="17">
        <v>0.94673584471088656</v>
      </c>
      <c r="AL613" t="str">
        <f>IF(AK613&lt;='CAV Tier 1 Analysis'!$A$5,"Tier 1", "Tier 2")</f>
        <v>Tier 2</v>
      </c>
      <c r="AM613" t="str">
        <f t="shared" si="19"/>
        <v>Illinois - Tier 2</v>
      </c>
      <c r="AN613" t="str">
        <f t="shared" si="20"/>
        <v>Clay City, Village Of - Tier 2</v>
      </c>
    </row>
    <row r="614" spans="1:40" x14ac:dyDescent="0.3">
      <c r="A614">
        <v>5</v>
      </c>
      <c r="B614" t="s">
        <v>21</v>
      </c>
      <c r="C614" t="s">
        <v>4691</v>
      </c>
      <c r="D614" t="s">
        <v>8098</v>
      </c>
      <c r="E614" t="s">
        <v>3165</v>
      </c>
      <c r="F614" s="12">
        <v>714.4505104510979</v>
      </c>
      <c r="G614" s="12">
        <v>982.23259939803881</v>
      </c>
      <c r="H614" s="12">
        <v>470.49360227259854</v>
      </c>
      <c r="I614">
        <v>0</v>
      </c>
      <c r="J614" s="15">
        <v>0.34781425015556938</v>
      </c>
      <c r="K614" s="15">
        <v>0.65218574984443067</v>
      </c>
      <c r="L614" s="56">
        <v>1.7998399999999999</v>
      </c>
      <c r="M614">
        <v>6</v>
      </c>
      <c r="N614">
        <v>0</v>
      </c>
      <c r="O614" s="12">
        <v>12</v>
      </c>
      <c r="P614" s="12">
        <v>2</v>
      </c>
      <c r="Q614" s="12">
        <v>1</v>
      </c>
      <c r="R614" s="12">
        <v>0</v>
      </c>
      <c r="S614" s="12">
        <v>163.64437947743656</v>
      </c>
      <c r="T614" s="12">
        <v>1046.9421955875612</v>
      </c>
      <c r="U614" s="12">
        <v>332.49168513646327</v>
      </c>
      <c r="V614" s="12">
        <v>0</v>
      </c>
      <c r="W614" s="57">
        <v>3.6301490754408652E-5</v>
      </c>
      <c r="X614" s="57">
        <v>1.4275857146256156E-4</v>
      </c>
      <c r="Y614" s="57">
        <v>0</v>
      </c>
      <c r="Z614" s="57">
        <v>1.5519800741746748E-3</v>
      </c>
      <c r="AA614" s="57">
        <v>6.1443539330164514E-4</v>
      </c>
      <c r="AB614" s="57">
        <v>3.2765399737876802E-4</v>
      </c>
      <c r="AC614" s="57">
        <v>0</v>
      </c>
      <c r="AD614" s="57">
        <v>5.8129147348263781E-4</v>
      </c>
      <c r="AE614" s="57">
        <v>8.4071872758683278E-5</v>
      </c>
      <c r="AF614" s="57">
        <v>6.8117630153169471E-5</v>
      </c>
      <c r="AG614" s="57">
        <v>0</v>
      </c>
      <c r="AH614" s="17">
        <v>3.0969186395150443E-4</v>
      </c>
      <c r="AI614" s="12">
        <v>607</v>
      </c>
      <c r="AJ614" s="16">
        <v>8</v>
      </c>
      <c r="AK614" s="17">
        <v>0.94704553657483803</v>
      </c>
      <c r="AL614" t="str">
        <f>IF(AK614&lt;='CAV Tier 1 Analysis'!$A$5,"Tier 1", "Tier 2")</f>
        <v>Tier 2</v>
      </c>
      <c r="AM614" t="str">
        <f t="shared" si="19"/>
        <v>Illinois - Tier 2</v>
      </c>
      <c r="AN614" t="str">
        <f t="shared" si="20"/>
        <v>New Athens, Village Of - Tier 2</v>
      </c>
    </row>
    <row r="615" spans="1:40" x14ac:dyDescent="0.3">
      <c r="A615">
        <v>5</v>
      </c>
      <c r="B615" t="s">
        <v>21</v>
      </c>
      <c r="C615" t="s">
        <v>4424</v>
      </c>
      <c r="D615" t="s">
        <v>7794</v>
      </c>
      <c r="E615" t="s">
        <v>2931</v>
      </c>
      <c r="F615" s="12">
        <v>351.73166202428183</v>
      </c>
      <c r="G615" s="12">
        <v>2155.4253434308475</v>
      </c>
      <c r="H615" s="12">
        <v>578.13401099242719</v>
      </c>
      <c r="I615">
        <v>1</v>
      </c>
      <c r="J615" s="15">
        <v>0</v>
      </c>
      <c r="K615" s="15">
        <v>1</v>
      </c>
      <c r="L615" s="56">
        <v>1.64093</v>
      </c>
      <c r="M615">
        <v>3</v>
      </c>
      <c r="N615">
        <v>0</v>
      </c>
      <c r="O615" s="12">
        <v>10.6</v>
      </c>
      <c r="P615" s="12">
        <v>2.2000000000000002</v>
      </c>
      <c r="Q615" s="12">
        <v>0</v>
      </c>
      <c r="R615" s="12">
        <v>1</v>
      </c>
      <c r="S615" s="12">
        <v>0</v>
      </c>
      <c r="T615" s="12">
        <v>1454.0781867442604</v>
      </c>
      <c r="U615" s="12">
        <v>1102.3465247199786</v>
      </c>
      <c r="V615" s="12">
        <v>701.34715668658714</v>
      </c>
      <c r="W615" s="57">
        <v>3.3096389247728575E-5</v>
      </c>
      <c r="X615" s="57">
        <v>7.1379285731280781E-5</v>
      </c>
      <c r="Y615" s="57">
        <v>0</v>
      </c>
      <c r="Z615" s="57">
        <v>1.3709157321876292E-3</v>
      </c>
      <c r="AA615" s="57">
        <v>6.7587893263180965E-4</v>
      </c>
      <c r="AB615" s="57">
        <v>0</v>
      </c>
      <c r="AC615" s="57">
        <v>3.2669366286265304E-5</v>
      </c>
      <c r="AD615" s="57">
        <v>0</v>
      </c>
      <c r="AE615" s="57">
        <v>1.1676583178360987E-4</v>
      </c>
      <c r="AF615" s="57">
        <v>2.2583792686631726E-4</v>
      </c>
      <c r="AG615" s="57">
        <v>8.7882299567389416E-4</v>
      </c>
      <c r="AH615" s="17">
        <v>3.095787691280486E-4</v>
      </c>
      <c r="AI615" s="12">
        <v>608</v>
      </c>
      <c r="AJ615" s="16">
        <v>8</v>
      </c>
      <c r="AK615" s="17">
        <v>0.9473551153439661</v>
      </c>
      <c r="AL615" t="str">
        <f>IF(AK615&lt;='CAV Tier 1 Analysis'!$A$5,"Tier 1", "Tier 2")</f>
        <v>Tier 2</v>
      </c>
      <c r="AM615" t="str">
        <f t="shared" si="19"/>
        <v>Illinois - Tier 2</v>
      </c>
      <c r="AN615" t="str">
        <f t="shared" si="20"/>
        <v>Diamond, Village Of - Tier 2</v>
      </c>
    </row>
    <row r="616" spans="1:40" x14ac:dyDescent="0.3">
      <c r="A616">
        <v>5</v>
      </c>
      <c r="B616" t="s">
        <v>21</v>
      </c>
      <c r="C616" t="s">
        <v>4776</v>
      </c>
      <c r="D616" t="s">
        <v>8195</v>
      </c>
      <c r="E616" t="s">
        <v>2688</v>
      </c>
      <c r="F616" s="12">
        <v>10.039423763628349</v>
      </c>
      <c r="G616" s="12">
        <v>6.784610326122186</v>
      </c>
      <c r="H616" s="12">
        <v>3.7091483377261274</v>
      </c>
      <c r="I616">
        <v>1</v>
      </c>
      <c r="J616" s="15">
        <v>0</v>
      </c>
      <c r="K616" s="15">
        <v>1</v>
      </c>
      <c r="L616" s="56">
        <v>0.39172000000000001</v>
      </c>
      <c r="M616">
        <v>1</v>
      </c>
      <c r="N616">
        <v>0</v>
      </c>
      <c r="O616" s="12">
        <v>2</v>
      </c>
      <c r="P616" s="12">
        <v>10</v>
      </c>
      <c r="Q616" s="12">
        <v>0</v>
      </c>
      <c r="R616" s="12">
        <v>1</v>
      </c>
      <c r="S616" s="12">
        <v>0</v>
      </c>
      <c r="T616" s="12">
        <v>7.7916630962729219</v>
      </c>
      <c r="U616" s="12">
        <v>0</v>
      </c>
      <c r="V616" s="12">
        <v>0</v>
      </c>
      <c r="W616" s="57">
        <v>7.900713373587074E-6</v>
      </c>
      <c r="X616" s="57">
        <v>2.379309524376026E-5</v>
      </c>
      <c r="Y616" s="57">
        <v>0</v>
      </c>
      <c r="Z616" s="57">
        <v>2.5866334569577915E-4</v>
      </c>
      <c r="AA616" s="57">
        <v>3.0721769665082257E-3</v>
      </c>
      <c r="AB616" s="57">
        <v>0</v>
      </c>
      <c r="AC616" s="57">
        <v>3.2669366286265304E-5</v>
      </c>
      <c r="AD616" s="57">
        <v>0</v>
      </c>
      <c r="AE616" s="57">
        <v>6.2568851572627172E-7</v>
      </c>
      <c r="AF616" s="57">
        <v>0</v>
      </c>
      <c r="AG616" s="57">
        <v>0</v>
      </c>
      <c r="AH616" s="17">
        <v>3.0871174323848582E-4</v>
      </c>
      <c r="AI616" s="12">
        <v>609</v>
      </c>
      <c r="AJ616" s="16">
        <v>8</v>
      </c>
      <c r="AK616" s="17">
        <v>0.94766382708720454</v>
      </c>
      <c r="AL616" t="str">
        <f>IF(AK616&lt;='CAV Tier 1 Analysis'!$A$5,"Tier 1", "Tier 2")</f>
        <v>Tier 2</v>
      </c>
      <c r="AM616" t="str">
        <f t="shared" si="19"/>
        <v>Illinois - Tier 2</v>
      </c>
      <c r="AN616" t="str">
        <f t="shared" si="20"/>
        <v>Bradford, Village Of - Tier 2</v>
      </c>
    </row>
    <row r="617" spans="1:40" x14ac:dyDescent="0.3">
      <c r="A617">
        <v>5</v>
      </c>
      <c r="B617" t="s">
        <v>21</v>
      </c>
      <c r="C617" t="s">
        <v>4727</v>
      </c>
      <c r="D617" t="s">
        <v>8141</v>
      </c>
      <c r="E617" t="s">
        <v>2838</v>
      </c>
      <c r="F617" s="12">
        <v>5.5920151566149672</v>
      </c>
      <c r="G617" s="12">
        <v>1.0282523376781811</v>
      </c>
      <c r="H617" s="12">
        <v>0.74363776105429502</v>
      </c>
      <c r="I617">
        <v>0</v>
      </c>
      <c r="J617" s="15">
        <v>1.871657754010695E-2</v>
      </c>
      <c r="K617" s="15">
        <v>0.98128342245989308</v>
      </c>
      <c r="L617" s="56">
        <v>0.15708</v>
      </c>
      <c r="M617">
        <v>6</v>
      </c>
      <c r="N617">
        <v>0</v>
      </c>
      <c r="O617" s="12">
        <v>6</v>
      </c>
      <c r="P617" s="12">
        <v>8</v>
      </c>
      <c r="Q617" s="12">
        <v>0</v>
      </c>
      <c r="R617" s="12">
        <v>0</v>
      </c>
      <c r="S617" s="12">
        <v>1.3918353816524237E-2</v>
      </c>
      <c r="T617" s="12">
        <v>1.1522140005664494</v>
      </c>
      <c r="U617" s="12">
        <v>0</v>
      </c>
      <c r="V617" s="12">
        <v>0</v>
      </c>
      <c r="W617" s="57">
        <v>3.1681917102089696E-6</v>
      </c>
      <c r="X617" s="57">
        <v>1.4275857146256156E-4</v>
      </c>
      <c r="Y617" s="57">
        <v>0</v>
      </c>
      <c r="Z617" s="57">
        <v>7.7599003708733738E-4</v>
      </c>
      <c r="AA617" s="57">
        <v>2.4577415732065806E-3</v>
      </c>
      <c r="AB617" s="57">
        <v>0</v>
      </c>
      <c r="AC617" s="57">
        <v>0</v>
      </c>
      <c r="AD617" s="57">
        <v>4.9440258347373381E-8</v>
      </c>
      <c r="AE617" s="57">
        <v>9.2525441475812898E-8</v>
      </c>
      <c r="AF617" s="57">
        <v>0</v>
      </c>
      <c r="AG617" s="57">
        <v>0</v>
      </c>
      <c r="AH617" s="17">
        <v>3.0725457628786467E-4</v>
      </c>
      <c r="AI617" s="12">
        <v>610</v>
      </c>
      <c r="AJ617" s="16">
        <v>8</v>
      </c>
      <c r="AK617" s="17">
        <v>0.94797108166349242</v>
      </c>
      <c r="AL617" t="str">
        <f>IF(AK617&lt;='CAV Tier 1 Analysis'!$A$5,"Tier 1", "Tier 2")</f>
        <v>Tier 2</v>
      </c>
      <c r="AM617" t="str">
        <f t="shared" si="19"/>
        <v>Illinois - Tier 2</v>
      </c>
      <c r="AN617" t="str">
        <f t="shared" si="20"/>
        <v>Maunie, Village Of - Tier 2</v>
      </c>
    </row>
    <row r="618" spans="1:40" x14ac:dyDescent="0.3">
      <c r="A618">
        <v>5</v>
      </c>
      <c r="B618" t="s">
        <v>21</v>
      </c>
      <c r="C618" t="s">
        <v>4192</v>
      </c>
      <c r="D618" t="s">
        <v>8330</v>
      </c>
      <c r="E618" t="s">
        <v>2711</v>
      </c>
      <c r="F618" s="12">
        <v>65.2321107075486</v>
      </c>
      <c r="G618" s="12">
        <v>448.52656380958427</v>
      </c>
      <c r="H618" s="12">
        <v>221.21093867122823</v>
      </c>
      <c r="I618">
        <v>0</v>
      </c>
      <c r="J618" s="15">
        <v>0</v>
      </c>
      <c r="K618" s="15">
        <v>1</v>
      </c>
      <c r="L618" s="56">
        <v>1.26972</v>
      </c>
      <c r="M618">
        <v>0</v>
      </c>
      <c r="N618">
        <v>0</v>
      </c>
      <c r="O618" s="12">
        <v>6</v>
      </c>
      <c r="P618" s="12">
        <v>8</v>
      </c>
      <c r="Q618" s="12">
        <v>0</v>
      </c>
      <c r="R618" s="12">
        <v>0</v>
      </c>
      <c r="S618" s="12">
        <v>0</v>
      </c>
      <c r="T618" s="12">
        <v>462.82855195420893</v>
      </c>
      <c r="U618" s="12">
        <v>397.59644124666033</v>
      </c>
      <c r="V618" s="12">
        <v>0</v>
      </c>
      <c r="W618" s="57">
        <v>2.5609347964645611E-5</v>
      </c>
      <c r="X618" s="57">
        <v>0</v>
      </c>
      <c r="Y618" s="57">
        <v>0</v>
      </c>
      <c r="Z618" s="57">
        <v>7.7599003708733738E-4</v>
      </c>
      <c r="AA618" s="57">
        <v>2.4577415732065806E-3</v>
      </c>
      <c r="AB618" s="57">
        <v>0</v>
      </c>
      <c r="AC618" s="57">
        <v>0</v>
      </c>
      <c r="AD618" s="57">
        <v>0</v>
      </c>
      <c r="AE618" s="57">
        <v>3.7166200094879613E-5</v>
      </c>
      <c r="AF618" s="57">
        <v>8.1455653015625567E-5</v>
      </c>
      <c r="AG618" s="57">
        <v>0</v>
      </c>
      <c r="AH618" s="17">
        <v>3.0708752830627898E-4</v>
      </c>
      <c r="AI618" s="12">
        <v>611</v>
      </c>
      <c r="AJ618" s="16">
        <v>8</v>
      </c>
      <c r="AK618" s="17">
        <v>0.94827816919179875</v>
      </c>
      <c r="AL618" t="str">
        <f>IF(AK618&lt;='CAV Tier 1 Analysis'!$A$5,"Tier 1", "Tier 2")</f>
        <v>Tier 2</v>
      </c>
      <c r="AM618" t="str">
        <f t="shared" si="19"/>
        <v>Illinois - Tier 2</v>
      </c>
      <c r="AN618" t="str">
        <f t="shared" si="20"/>
        <v>Atlanta, City Of - Tier 2</v>
      </c>
    </row>
    <row r="619" spans="1:40" x14ac:dyDescent="0.3">
      <c r="A619">
        <v>5</v>
      </c>
      <c r="B619" t="s">
        <v>21</v>
      </c>
      <c r="C619" t="s">
        <v>4897</v>
      </c>
      <c r="D619" t="s">
        <v>8333</v>
      </c>
      <c r="E619" t="s">
        <v>2825</v>
      </c>
      <c r="F619" s="12">
        <v>74.835161879031276</v>
      </c>
      <c r="G619" s="12">
        <v>35.012649486738511</v>
      </c>
      <c r="H619" s="12">
        <v>12.36471732438301</v>
      </c>
      <c r="I619">
        <v>0</v>
      </c>
      <c r="J619" s="15">
        <v>9.2548605008787324E-2</v>
      </c>
      <c r="K619" s="15">
        <v>0.90745139499121263</v>
      </c>
      <c r="L619" s="56">
        <v>1.4566400000000002</v>
      </c>
      <c r="M619">
        <v>4</v>
      </c>
      <c r="N619">
        <v>0</v>
      </c>
      <c r="O619" s="12">
        <v>6</v>
      </c>
      <c r="P619" s="12">
        <v>8</v>
      </c>
      <c r="Q619" s="12">
        <v>0</v>
      </c>
      <c r="R619" s="12">
        <v>0</v>
      </c>
      <c r="S619" s="12">
        <v>1.1443373396996328</v>
      </c>
      <c r="T619" s="12">
        <v>27.449538939157122</v>
      </c>
      <c r="U619" s="12">
        <v>0</v>
      </c>
      <c r="V619" s="12">
        <v>7.5631105475813882</v>
      </c>
      <c r="W619" s="57">
        <v>2.9379391219498306E-5</v>
      </c>
      <c r="X619" s="57">
        <v>9.5172380975041041E-5</v>
      </c>
      <c r="Y619" s="57">
        <v>0</v>
      </c>
      <c r="Z619" s="57">
        <v>7.7599003708733738E-4</v>
      </c>
      <c r="AA619" s="57">
        <v>2.4577415732065806E-3</v>
      </c>
      <c r="AB619" s="57">
        <v>0</v>
      </c>
      <c r="AC619" s="57">
        <v>0</v>
      </c>
      <c r="AD619" s="57">
        <v>4.0648725026753455E-6</v>
      </c>
      <c r="AE619" s="57">
        <v>2.2042612808075819E-6</v>
      </c>
      <c r="AF619" s="57">
        <v>0</v>
      </c>
      <c r="AG619" s="57">
        <v>9.4769550352772022E-6</v>
      </c>
      <c r="AH619" s="17">
        <v>3.0672995193701977E-4</v>
      </c>
      <c r="AI619" s="12">
        <v>612</v>
      </c>
      <c r="AJ619" s="16">
        <v>8</v>
      </c>
      <c r="AK619" s="17">
        <v>0.94858489914373578</v>
      </c>
      <c r="AL619" t="str">
        <f>IF(AK619&lt;='CAV Tier 1 Analysis'!$A$5,"Tier 1", "Tier 2")</f>
        <v>Tier 2</v>
      </c>
      <c r="AM619" t="str">
        <f t="shared" si="19"/>
        <v>Illinois - Tier 2</v>
      </c>
      <c r="AN619" t="str">
        <f t="shared" si="20"/>
        <v>Elkhart, Village Of - Tier 2</v>
      </c>
    </row>
    <row r="620" spans="1:40" x14ac:dyDescent="0.3">
      <c r="A620">
        <v>5</v>
      </c>
      <c r="B620" t="s">
        <v>21</v>
      </c>
      <c r="C620" t="s">
        <v>4920</v>
      </c>
      <c r="D620" t="s">
        <v>8356</v>
      </c>
      <c r="E620" t="s">
        <v>3096</v>
      </c>
      <c r="F620" s="12">
        <v>2632.1865213703804</v>
      </c>
      <c r="G620" s="12">
        <v>3471.1548301593893</v>
      </c>
      <c r="H620" s="12">
        <v>972.44320523555177</v>
      </c>
      <c r="I620">
        <v>0</v>
      </c>
      <c r="J620" s="15">
        <v>0</v>
      </c>
      <c r="K620" s="15">
        <v>1.0000000000000002</v>
      </c>
      <c r="L620" s="56">
        <v>2.81548</v>
      </c>
      <c r="M620">
        <v>0</v>
      </c>
      <c r="N620">
        <v>0</v>
      </c>
      <c r="O620" s="12">
        <v>11</v>
      </c>
      <c r="P620" s="12">
        <v>1</v>
      </c>
      <c r="Q620" s="12">
        <v>0</v>
      </c>
      <c r="R620" s="12">
        <v>0</v>
      </c>
      <c r="S620" s="12">
        <v>0</v>
      </c>
      <c r="T620" s="12">
        <v>2360.2984255197875</v>
      </c>
      <c r="U620" s="12">
        <v>0</v>
      </c>
      <c r="V620" s="12">
        <v>1110.8564046396018</v>
      </c>
      <c r="W620" s="57">
        <v>5.6786226102999423E-5</v>
      </c>
      <c r="X620" s="57">
        <v>0</v>
      </c>
      <c r="Y620" s="57">
        <v>0</v>
      </c>
      <c r="Z620" s="57">
        <v>1.4226484013267853E-3</v>
      </c>
      <c r="AA620" s="57">
        <v>3.0721769665082257E-4</v>
      </c>
      <c r="AB620" s="57">
        <v>0</v>
      </c>
      <c r="AC620" s="57">
        <v>0</v>
      </c>
      <c r="AD620" s="57">
        <v>0</v>
      </c>
      <c r="AE620" s="57">
        <v>1.8953740687799409E-4</v>
      </c>
      <c r="AF620" s="57">
        <v>0</v>
      </c>
      <c r="AG620" s="57">
        <v>1.3919585243647949E-3</v>
      </c>
      <c r="AH620" s="17">
        <v>3.0619529593849061E-4</v>
      </c>
      <c r="AI620" s="12">
        <v>613</v>
      </c>
      <c r="AJ620" s="16">
        <v>8</v>
      </c>
      <c r="AK620" s="17">
        <v>0.94889109443967423</v>
      </c>
      <c r="AL620" t="str">
        <f>IF(AK620&lt;='CAV Tier 1 Analysis'!$A$5,"Tier 1", "Tier 2")</f>
        <v>Tier 2</v>
      </c>
      <c r="AM620" t="str">
        <f t="shared" si="19"/>
        <v>Illinois - Tier 2</v>
      </c>
      <c r="AN620" t="str">
        <f t="shared" si="20"/>
        <v>Volo, Village Of - Tier 2</v>
      </c>
    </row>
    <row r="621" spans="1:40" x14ac:dyDescent="0.3">
      <c r="A621">
        <v>5</v>
      </c>
      <c r="B621" t="s">
        <v>21</v>
      </c>
      <c r="C621" t="s">
        <v>4680</v>
      </c>
      <c r="D621" t="s">
        <v>8084</v>
      </c>
      <c r="E621" t="s">
        <v>2712</v>
      </c>
      <c r="F621" s="12">
        <v>18.062095112368731</v>
      </c>
      <c r="G621" s="12">
        <v>56.181765962722714</v>
      </c>
      <c r="H621" s="12">
        <v>29.698411649865573</v>
      </c>
      <c r="I621">
        <v>0</v>
      </c>
      <c r="J621" s="15">
        <v>0</v>
      </c>
      <c r="K621" s="15">
        <v>1.0000000000000002</v>
      </c>
      <c r="L621" s="56">
        <v>0.70474999999999999</v>
      </c>
      <c r="M621">
        <v>0</v>
      </c>
      <c r="N621">
        <v>0</v>
      </c>
      <c r="O621" s="12">
        <v>2</v>
      </c>
      <c r="P621" s="12">
        <v>10</v>
      </c>
      <c r="Q621" s="12">
        <v>0</v>
      </c>
      <c r="R621" s="12">
        <v>0</v>
      </c>
      <c r="S621" s="12">
        <v>0</v>
      </c>
      <c r="T621" s="12">
        <v>60.574013765578471</v>
      </c>
      <c r="U621" s="12">
        <v>42.51191865320974</v>
      </c>
      <c r="V621" s="12">
        <v>0</v>
      </c>
      <c r="W621" s="57">
        <v>1.4214305498916293E-5</v>
      </c>
      <c r="X621" s="57">
        <v>0</v>
      </c>
      <c r="Y621" s="57">
        <v>0</v>
      </c>
      <c r="Z621" s="57">
        <v>2.5866334569577915E-4</v>
      </c>
      <c r="AA621" s="57">
        <v>3.0721769665082257E-3</v>
      </c>
      <c r="AB621" s="57">
        <v>0</v>
      </c>
      <c r="AC621" s="57">
        <v>0</v>
      </c>
      <c r="AD621" s="57">
        <v>0</v>
      </c>
      <c r="AE621" s="57">
        <v>4.8642330008720376E-6</v>
      </c>
      <c r="AF621" s="57">
        <v>8.7094242694594026E-6</v>
      </c>
      <c r="AG621" s="57">
        <v>0</v>
      </c>
      <c r="AH621" s="17">
        <v>3.0532984317938657E-4</v>
      </c>
      <c r="AI621" s="12">
        <v>614</v>
      </c>
      <c r="AJ621" s="16">
        <v>8</v>
      </c>
      <c r="AK621" s="17">
        <v>0.94919642428285367</v>
      </c>
      <c r="AL621" t="str">
        <f>IF(AK621&lt;='CAV Tier 1 Analysis'!$A$5,"Tier 1", "Tier 2")</f>
        <v>Tier 2</v>
      </c>
      <c r="AM621" t="str">
        <f t="shared" si="19"/>
        <v>Illinois - Tier 2</v>
      </c>
      <c r="AN621" t="str">
        <f t="shared" si="20"/>
        <v>Wyoming, City Of - Tier 2</v>
      </c>
    </row>
    <row r="622" spans="1:40" x14ac:dyDescent="0.3">
      <c r="A622">
        <v>5</v>
      </c>
      <c r="B622" t="s">
        <v>21</v>
      </c>
      <c r="C622" t="s">
        <v>4407</v>
      </c>
      <c r="D622" t="s">
        <v>7772</v>
      </c>
      <c r="E622" t="s">
        <v>2624</v>
      </c>
      <c r="F622" s="12">
        <v>102.24979183714893</v>
      </c>
      <c r="G622" s="12">
        <v>1087.4916419143117</v>
      </c>
      <c r="H622" s="12">
        <v>425.15414861389536</v>
      </c>
      <c r="I622">
        <v>0</v>
      </c>
      <c r="J622" s="15">
        <v>0</v>
      </c>
      <c r="K622" s="15">
        <v>1</v>
      </c>
      <c r="L622" s="56">
        <v>1.58572</v>
      </c>
      <c r="M622">
        <v>0</v>
      </c>
      <c r="N622">
        <v>0</v>
      </c>
      <c r="O622" s="12">
        <v>2</v>
      </c>
      <c r="P622" s="12">
        <v>9</v>
      </c>
      <c r="Q622" s="12">
        <v>0</v>
      </c>
      <c r="R622" s="12">
        <v>0</v>
      </c>
      <c r="S622" s="12">
        <v>0</v>
      </c>
      <c r="T622" s="12">
        <v>1110.13117809961</v>
      </c>
      <c r="U622" s="12">
        <v>1007.8813862624611</v>
      </c>
      <c r="V622" s="12">
        <v>0</v>
      </c>
      <c r="W622" s="57">
        <v>3.1982842874411556E-5</v>
      </c>
      <c r="X622" s="57">
        <v>0</v>
      </c>
      <c r="Y622" s="57">
        <v>0</v>
      </c>
      <c r="Z622" s="57">
        <v>2.5866334569577915E-4</v>
      </c>
      <c r="AA622" s="57">
        <v>2.7649592698574029E-3</v>
      </c>
      <c r="AB622" s="57">
        <v>0</v>
      </c>
      <c r="AC622" s="57">
        <v>0</v>
      </c>
      <c r="AD622" s="57">
        <v>0</v>
      </c>
      <c r="AE622" s="57">
        <v>8.9146093780525097E-5</v>
      </c>
      <c r="AF622" s="57">
        <v>2.0648483729604386E-4</v>
      </c>
      <c r="AG622" s="57">
        <v>0</v>
      </c>
      <c r="AH622" s="17">
        <v>3.046578535912875E-4</v>
      </c>
      <c r="AI622" s="12">
        <v>615</v>
      </c>
      <c r="AJ622" s="16">
        <v>8</v>
      </c>
      <c r="AK622" s="17">
        <v>0.94950108213644491</v>
      </c>
      <c r="AL622" t="str">
        <f>IF(AK622&lt;='CAV Tier 1 Analysis'!$A$5,"Tier 1", "Tier 2")</f>
        <v>Tier 2</v>
      </c>
      <c r="AM622" t="str">
        <f t="shared" si="19"/>
        <v>Illinois - Tier 2</v>
      </c>
      <c r="AN622" t="str">
        <f t="shared" si="20"/>
        <v>Teutopolis, Village Of - Tier 2</v>
      </c>
    </row>
    <row r="623" spans="1:40" x14ac:dyDescent="0.3">
      <c r="A623">
        <v>5</v>
      </c>
      <c r="B623" t="s">
        <v>21</v>
      </c>
      <c r="C623" t="s">
        <v>4833</v>
      </c>
      <c r="D623" t="s">
        <v>8256</v>
      </c>
      <c r="E623" t="s">
        <v>2740</v>
      </c>
      <c r="F623" s="12">
        <v>98.072321912243495</v>
      </c>
      <c r="G623" s="12">
        <v>395.82153976488939</v>
      </c>
      <c r="H623" s="12">
        <v>194.12778150414343</v>
      </c>
      <c r="I623">
        <v>0</v>
      </c>
      <c r="J623" s="15">
        <v>0</v>
      </c>
      <c r="K623" s="15">
        <v>1.0000000000000002</v>
      </c>
      <c r="L623" s="56">
        <v>0.97936000000000001</v>
      </c>
      <c r="M623">
        <v>0</v>
      </c>
      <c r="N623">
        <v>0</v>
      </c>
      <c r="O623" s="12">
        <v>6</v>
      </c>
      <c r="P623" s="12">
        <v>8</v>
      </c>
      <c r="Q623" s="12">
        <v>0</v>
      </c>
      <c r="R623" s="12">
        <v>0</v>
      </c>
      <c r="S623" s="12">
        <v>0</v>
      </c>
      <c r="T623" s="12">
        <v>406.91260432616389</v>
      </c>
      <c r="U623" s="12">
        <v>308.84028241392036</v>
      </c>
      <c r="V623" s="12">
        <v>0</v>
      </c>
      <c r="W623" s="57">
        <v>1.9752993591229034E-5</v>
      </c>
      <c r="X623" s="57">
        <v>0</v>
      </c>
      <c r="Y623" s="57">
        <v>0</v>
      </c>
      <c r="Z623" s="57">
        <v>7.7599003708733738E-4</v>
      </c>
      <c r="AA623" s="57">
        <v>2.4577415732065806E-3</v>
      </c>
      <c r="AB623" s="57">
        <v>0</v>
      </c>
      <c r="AC623" s="57">
        <v>0</v>
      </c>
      <c r="AD623" s="57">
        <v>0</v>
      </c>
      <c r="AE623" s="57">
        <v>3.2676020547260992E-5</v>
      </c>
      <c r="AF623" s="57">
        <v>6.3272163107590219E-5</v>
      </c>
      <c r="AG623" s="57">
        <v>0</v>
      </c>
      <c r="AH623" s="17">
        <v>3.0449388977636346E-4</v>
      </c>
      <c r="AI623" s="12">
        <v>616</v>
      </c>
      <c r="AJ623" s="16">
        <v>8</v>
      </c>
      <c r="AK623" s="17">
        <v>0.94980557602622129</v>
      </c>
      <c r="AL623" t="str">
        <f>IF(AK623&lt;='CAV Tier 1 Analysis'!$A$5,"Tier 1", "Tier 2")</f>
        <v>Tier 2</v>
      </c>
      <c r="AM623" t="str">
        <f t="shared" si="19"/>
        <v>Illinois - Tier 2</v>
      </c>
      <c r="AN623" t="str">
        <f t="shared" si="20"/>
        <v>Sesser, City Of - Tier 2</v>
      </c>
    </row>
    <row r="624" spans="1:40" x14ac:dyDescent="0.3">
      <c r="A624">
        <v>5</v>
      </c>
      <c r="B624" t="s">
        <v>21</v>
      </c>
      <c r="C624" t="s">
        <v>4362</v>
      </c>
      <c r="D624" t="s">
        <v>7724</v>
      </c>
      <c r="E624" t="s">
        <v>2575</v>
      </c>
      <c r="F624" s="12">
        <v>13260.054527931914</v>
      </c>
      <c r="G624" s="12">
        <v>9268.6607627105368</v>
      </c>
      <c r="H624" s="12">
        <v>4250.3317050719807</v>
      </c>
      <c r="I624">
        <v>3</v>
      </c>
      <c r="J624" s="15">
        <v>1.0256346605765729E-2</v>
      </c>
      <c r="K624" s="15">
        <v>0.98974365339423409</v>
      </c>
      <c r="L624" s="56">
        <v>2.4170399999999996</v>
      </c>
      <c r="M624">
        <v>1</v>
      </c>
      <c r="N624">
        <v>0</v>
      </c>
      <c r="O624" s="12">
        <v>15</v>
      </c>
      <c r="P624" s="12">
        <v>1</v>
      </c>
      <c r="Q624" s="12">
        <v>0</v>
      </c>
      <c r="R624" s="12">
        <v>2.9692309601827023</v>
      </c>
      <c r="S624" s="12">
        <v>43.592875156693474</v>
      </c>
      <c r="T624" s="12">
        <v>9612.6913848983659</v>
      </c>
      <c r="U624" s="12">
        <v>0</v>
      </c>
      <c r="V624" s="12">
        <v>0</v>
      </c>
      <c r="W624" s="57">
        <v>4.8749975116141374E-5</v>
      </c>
      <c r="X624" s="57">
        <v>2.379309524376026E-5</v>
      </c>
      <c r="Y624" s="57">
        <v>0</v>
      </c>
      <c r="Z624" s="57">
        <v>1.9399750927183435E-3</v>
      </c>
      <c r="AA624" s="57">
        <v>3.0721769665082257E-4</v>
      </c>
      <c r="AB624" s="57">
        <v>0</v>
      </c>
      <c r="AC624" s="57">
        <v>9.7002893826727941E-5</v>
      </c>
      <c r="AD624" s="57">
        <v>1.5484898848403743E-4</v>
      </c>
      <c r="AE624" s="57">
        <v>7.7192128694948182E-4</v>
      </c>
      <c r="AF624" s="57">
        <v>0</v>
      </c>
      <c r="AG624" s="57">
        <v>0</v>
      </c>
      <c r="AH624" s="17">
        <v>3.0395536627175583E-4</v>
      </c>
      <c r="AI624" s="12">
        <v>617</v>
      </c>
      <c r="AJ624" s="16">
        <v>8</v>
      </c>
      <c r="AK624" s="17">
        <v>0.95010953139249299</v>
      </c>
      <c r="AL624" t="str">
        <f>IF(AK624&lt;='CAV Tier 1 Analysis'!$A$5,"Tier 1", "Tier 2")</f>
        <v>Tier 2</v>
      </c>
      <c r="AM624" t="str">
        <f t="shared" si="19"/>
        <v>Illinois - Tier 2</v>
      </c>
      <c r="AN624" t="str">
        <f t="shared" si="20"/>
        <v>Worth, Village Of - Tier 2</v>
      </c>
    </row>
    <row r="625" spans="1:40" x14ac:dyDescent="0.3">
      <c r="A625">
        <v>5</v>
      </c>
      <c r="B625" t="s">
        <v>21</v>
      </c>
      <c r="C625" t="s">
        <v>4699</v>
      </c>
      <c r="D625" t="s">
        <v>8107</v>
      </c>
      <c r="E625" t="s">
        <v>3067</v>
      </c>
      <c r="F625" s="12">
        <v>58.592357198755664</v>
      </c>
      <c r="G625" s="12">
        <v>38.88457858947914</v>
      </c>
      <c r="H625" s="12">
        <v>18.766442731184245</v>
      </c>
      <c r="I625">
        <v>4</v>
      </c>
      <c r="J625" s="15">
        <v>0</v>
      </c>
      <c r="K625" s="15">
        <v>1</v>
      </c>
      <c r="L625" s="56">
        <v>0.66836000000000007</v>
      </c>
      <c r="M625">
        <v>7</v>
      </c>
      <c r="N625">
        <v>2</v>
      </c>
      <c r="O625" s="12">
        <v>6</v>
      </c>
      <c r="P625" s="12">
        <v>6</v>
      </c>
      <c r="Q625" s="12">
        <v>0</v>
      </c>
      <c r="R625" s="12">
        <v>4</v>
      </c>
      <c r="S625" s="12">
        <v>0</v>
      </c>
      <c r="T625" s="12">
        <v>41.155878329358401</v>
      </c>
      <c r="U625" s="12">
        <v>0</v>
      </c>
      <c r="V625" s="12">
        <v>0</v>
      </c>
      <c r="W625" s="57">
        <v>1.3480345119908754E-5</v>
      </c>
      <c r="X625" s="57">
        <v>1.6655166670632182E-4</v>
      </c>
      <c r="Y625" s="57">
        <v>4.0257648953301127E-4</v>
      </c>
      <c r="Z625" s="57">
        <v>7.7599003708733738E-4</v>
      </c>
      <c r="AA625" s="57">
        <v>1.8433061799049354E-3</v>
      </c>
      <c r="AB625" s="57">
        <v>0</v>
      </c>
      <c r="AC625" s="57">
        <v>1.3067746514506122E-4</v>
      </c>
      <c r="AD625" s="57">
        <v>0</v>
      </c>
      <c r="AE625" s="57">
        <v>3.3049119433340174E-6</v>
      </c>
      <c r="AF625" s="57">
        <v>0</v>
      </c>
      <c r="AG625" s="57">
        <v>0</v>
      </c>
      <c r="AH625" s="17">
        <v>3.0326246322181003E-4</v>
      </c>
      <c r="AI625" s="12">
        <v>618</v>
      </c>
      <c r="AJ625" s="16">
        <v>8</v>
      </c>
      <c r="AK625" s="17">
        <v>0.95041279385571475</v>
      </c>
      <c r="AL625" t="str">
        <f>IF(AK625&lt;='CAV Tier 1 Analysis'!$A$5,"Tier 1", "Tier 2")</f>
        <v>Tier 2</v>
      </c>
      <c r="AM625" t="str">
        <f t="shared" si="19"/>
        <v>Illinois - Tier 2</v>
      </c>
      <c r="AN625" t="str">
        <f t="shared" si="20"/>
        <v>Orangeville, Village Of - Tier 2</v>
      </c>
    </row>
    <row r="626" spans="1:40" x14ac:dyDescent="0.3">
      <c r="A626">
        <v>5</v>
      </c>
      <c r="B626" t="s">
        <v>21</v>
      </c>
      <c r="C626" t="s">
        <v>4787</v>
      </c>
      <c r="D626" t="s">
        <v>8207</v>
      </c>
      <c r="E626" t="s">
        <v>2734</v>
      </c>
      <c r="F626" s="12">
        <v>4.2680109245303512</v>
      </c>
      <c r="G626" s="12">
        <v>1.6002162890414104</v>
      </c>
      <c r="H626" s="12">
        <v>0.75886545665881322</v>
      </c>
      <c r="I626">
        <v>0</v>
      </c>
      <c r="J626" s="15">
        <v>0</v>
      </c>
      <c r="K626" s="15">
        <v>1</v>
      </c>
      <c r="L626" s="56">
        <v>0.16653000000000001</v>
      </c>
      <c r="M626">
        <v>0</v>
      </c>
      <c r="N626">
        <v>0</v>
      </c>
      <c r="O626" s="12">
        <v>2</v>
      </c>
      <c r="P626" s="12">
        <v>10</v>
      </c>
      <c r="Q626" s="12">
        <v>0</v>
      </c>
      <c r="R626" s="12">
        <v>0</v>
      </c>
      <c r="S626" s="12">
        <v>0</v>
      </c>
      <c r="T626" s="12">
        <v>1.7789346031096092</v>
      </c>
      <c r="U626" s="12">
        <v>0</v>
      </c>
      <c r="V626" s="12">
        <v>0</v>
      </c>
      <c r="W626" s="57">
        <v>3.3587914788712743E-6</v>
      </c>
      <c r="X626" s="57">
        <v>0</v>
      </c>
      <c r="Y626" s="57">
        <v>0</v>
      </c>
      <c r="Z626" s="57">
        <v>2.5866334569577915E-4</v>
      </c>
      <c r="AA626" s="57">
        <v>3.0721769665082257E-3</v>
      </c>
      <c r="AB626" s="57">
        <v>0</v>
      </c>
      <c r="AC626" s="57">
        <v>0</v>
      </c>
      <c r="AD626" s="57">
        <v>0</v>
      </c>
      <c r="AE626" s="57">
        <v>1.4285255120003562E-7</v>
      </c>
      <c r="AF626" s="57">
        <v>0</v>
      </c>
      <c r="AG626" s="57">
        <v>0</v>
      </c>
      <c r="AH626" s="17">
        <v>3.0312199602127967E-4</v>
      </c>
      <c r="AI626" s="12">
        <v>619</v>
      </c>
      <c r="AJ626" s="16">
        <v>8</v>
      </c>
      <c r="AK626" s="17">
        <v>0.95071591585173598</v>
      </c>
      <c r="AL626" t="str">
        <f>IF(AK626&lt;='CAV Tier 1 Analysis'!$A$5,"Tier 1", "Tier 2")</f>
        <v>Tier 2</v>
      </c>
      <c r="AM626" t="str">
        <f t="shared" si="19"/>
        <v>Illinois - Tier 2</v>
      </c>
      <c r="AN626" t="str">
        <f t="shared" si="20"/>
        <v>Lafayette, Village Of - Tier 2</v>
      </c>
    </row>
    <row r="627" spans="1:40" x14ac:dyDescent="0.3">
      <c r="A627">
        <v>5</v>
      </c>
      <c r="B627" t="s">
        <v>21</v>
      </c>
      <c r="C627" t="s">
        <v>4211</v>
      </c>
      <c r="D627" t="s">
        <v>7569</v>
      </c>
      <c r="E627" t="s">
        <v>3062</v>
      </c>
      <c r="F627" s="12">
        <v>23.273541536639804</v>
      </c>
      <c r="G627" s="12">
        <v>17.447354925920763</v>
      </c>
      <c r="H627" s="12">
        <v>8.0826404608898095</v>
      </c>
      <c r="I627">
        <v>4</v>
      </c>
      <c r="J627" s="15">
        <v>0</v>
      </c>
      <c r="K627" s="15">
        <v>1</v>
      </c>
      <c r="L627" s="56">
        <v>0.51958000000000004</v>
      </c>
      <c r="M627">
        <v>15</v>
      </c>
      <c r="N627">
        <v>0</v>
      </c>
      <c r="O627" s="12">
        <v>10</v>
      </c>
      <c r="P627" s="12">
        <v>5</v>
      </c>
      <c r="Q627" s="12">
        <v>0</v>
      </c>
      <c r="R627" s="12">
        <v>4</v>
      </c>
      <c r="S627" s="12">
        <v>0</v>
      </c>
      <c r="T627" s="12">
        <v>18.31136132001588</v>
      </c>
      <c r="U627" s="12">
        <v>0</v>
      </c>
      <c r="V627" s="12">
        <v>0</v>
      </c>
      <c r="W627" s="57">
        <v>1.0479558497519586E-5</v>
      </c>
      <c r="X627" s="57">
        <v>3.5689642865640393E-4</v>
      </c>
      <c r="Y627" s="57">
        <v>0</v>
      </c>
      <c r="Z627" s="57">
        <v>1.2933167284788956E-3</v>
      </c>
      <c r="AA627" s="57">
        <v>1.5360884832541128E-3</v>
      </c>
      <c r="AB627" s="57">
        <v>0</v>
      </c>
      <c r="AC627" s="57">
        <v>1.3067746514506122E-4</v>
      </c>
      <c r="AD627" s="57">
        <v>0</v>
      </c>
      <c r="AE627" s="57">
        <v>1.4704445435697369E-6</v>
      </c>
      <c r="AF627" s="57">
        <v>0</v>
      </c>
      <c r="AG627" s="57">
        <v>0</v>
      </c>
      <c r="AH627" s="17">
        <v>3.0262991896141484E-4</v>
      </c>
      <c r="AI627" s="12">
        <v>620</v>
      </c>
      <c r="AJ627" s="16">
        <v>8</v>
      </c>
      <c r="AK627" s="17">
        <v>0.95101854577069744</v>
      </c>
      <c r="AL627" t="str">
        <f>IF(AK627&lt;='CAV Tier 1 Analysis'!$A$5,"Tier 1", "Tier 2")</f>
        <v>Tier 2</v>
      </c>
      <c r="AM627" t="str">
        <f t="shared" si="19"/>
        <v>Illinois - Tier 2</v>
      </c>
      <c r="AN627" t="str">
        <f t="shared" si="20"/>
        <v>Cherry, Village Of - Tier 2</v>
      </c>
    </row>
    <row r="628" spans="1:40" x14ac:dyDescent="0.3">
      <c r="A628">
        <v>5</v>
      </c>
      <c r="B628" t="s">
        <v>21</v>
      </c>
      <c r="C628" t="s">
        <v>4406</v>
      </c>
      <c r="D628" t="s">
        <v>7771</v>
      </c>
      <c r="E628" t="s">
        <v>2753</v>
      </c>
      <c r="F628" s="12">
        <v>41.358033922229453</v>
      </c>
      <c r="G628" s="12">
        <v>19.973887842876831</v>
      </c>
      <c r="H628" s="12">
        <v>8.0198686030049728</v>
      </c>
      <c r="I628">
        <v>0</v>
      </c>
      <c r="J628" s="15">
        <v>0</v>
      </c>
      <c r="K628" s="15">
        <v>1.0000000000000002</v>
      </c>
      <c r="L628" s="56">
        <v>0.70534999999999992</v>
      </c>
      <c r="M628">
        <v>0</v>
      </c>
      <c r="N628">
        <v>0</v>
      </c>
      <c r="O628" s="12">
        <v>3</v>
      </c>
      <c r="P628" s="12">
        <v>9.5</v>
      </c>
      <c r="Q628" s="12">
        <v>0</v>
      </c>
      <c r="R628" s="12">
        <v>0</v>
      </c>
      <c r="S628" s="12">
        <v>0</v>
      </c>
      <c r="T628" s="12">
        <v>21.404569503477255</v>
      </c>
      <c r="U628" s="12">
        <v>0</v>
      </c>
      <c r="V628" s="12">
        <v>0</v>
      </c>
      <c r="W628" s="57">
        <v>1.4226407071529771E-5</v>
      </c>
      <c r="X628" s="57">
        <v>0</v>
      </c>
      <c r="Y628" s="57">
        <v>0</v>
      </c>
      <c r="Z628" s="57">
        <v>3.8799501854366869E-4</v>
      </c>
      <c r="AA628" s="57">
        <v>2.9185681181828145E-3</v>
      </c>
      <c r="AB628" s="57">
        <v>0</v>
      </c>
      <c r="AC628" s="57">
        <v>0</v>
      </c>
      <c r="AD628" s="57">
        <v>0</v>
      </c>
      <c r="AE628" s="57">
        <v>1.7188362942433614E-6</v>
      </c>
      <c r="AF628" s="57">
        <v>0</v>
      </c>
      <c r="AG628" s="57">
        <v>0</v>
      </c>
      <c r="AH628" s="17">
        <v>3.0204621637202331E-4</v>
      </c>
      <c r="AI628" s="12">
        <v>621</v>
      </c>
      <c r="AJ628" s="16">
        <v>8</v>
      </c>
      <c r="AK628" s="17">
        <v>0.95132059198706942</v>
      </c>
      <c r="AL628" t="str">
        <f>IF(AK628&lt;='CAV Tier 1 Analysis'!$A$5,"Tier 1", "Tier 2")</f>
        <v>Tier 2</v>
      </c>
      <c r="AM628" t="str">
        <f t="shared" si="19"/>
        <v>Illinois - Tier 2</v>
      </c>
      <c r="AN628" t="str">
        <f t="shared" si="20"/>
        <v>Montrose, Village Of - Tier 2</v>
      </c>
    </row>
    <row r="629" spans="1:40" x14ac:dyDescent="0.3">
      <c r="A629">
        <v>5</v>
      </c>
      <c r="B629" t="s">
        <v>21</v>
      </c>
      <c r="C629" t="s">
        <v>4583</v>
      </c>
      <c r="D629" t="s">
        <v>7975</v>
      </c>
      <c r="E629" t="s">
        <v>2888</v>
      </c>
      <c r="F629" s="12">
        <v>1339.5156008672045</v>
      </c>
      <c r="G629" s="12">
        <v>4422.403338208168</v>
      </c>
      <c r="H629" s="12">
        <v>1601.6845151927466</v>
      </c>
      <c r="I629">
        <v>2</v>
      </c>
      <c r="J629" s="15">
        <v>1.7937049540594663E-2</v>
      </c>
      <c r="K629" s="15">
        <v>0.98206295045940528</v>
      </c>
      <c r="L629" s="56">
        <v>5.5332399999999993</v>
      </c>
      <c r="M629">
        <v>24</v>
      </c>
      <c r="N629">
        <v>0</v>
      </c>
      <c r="O629" s="12">
        <v>9</v>
      </c>
      <c r="P629" s="12">
        <v>1</v>
      </c>
      <c r="Q629" s="12">
        <v>0</v>
      </c>
      <c r="R629" s="12">
        <v>1.9641259009188106</v>
      </c>
      <c r="S629" s="12">
        <v>28.72949449741564</v>
      </c>
      <c r="T629" s="12">
        <v>4475.2752969245539</v>
      </c>
      <c r="U629" s="12">
        <v>3135.7596960573492</v>
      </c>
      <c r="V629" s="12">
        <v>0</v>
      </c>
      <c r="W629" s="57">
        <v>1.1160150941301678E-4</v>
      </c>
      <c r="X629" s="57">
        <v>5.7103428585024625E-4</v>
      </c>
      <c r="Y629" s="57">
        <v>0</v>
      </c>
      <c r="Z629" s="57">
        <v>1.1639850556310061E-3</v>
      </c>
      <c r="AA629" s="57">
        <v>3.0721769665082257E-4</v>
      </c>
      <c r="AB629" s="57">
        <v>0</v>
      </c>
      <c r="AC629" s="57">
        <v>6.4166748489457461E-5</v>
      </c>
      <c r="AD629" s="57">
        <v>1.0205184096235162E-4</v>
      </c>
      <c r="AE629" s="57">
        <v>3.5937492720117644E-4</v>
      </c>
      <c r="AF629" s="57">
        <v>6.4242364177492849E-4</v>
      </c>
      <c r="AG629" s="57">
        <v>0</v>
      </c>
      <c r="AH629" s="17">
        <v>3.0198688236118235E-4</v>
      </c>
      <c r="AI629" s="12">
        <v>622</v>
      </c>
      <c r="AJ629" s="16">
        <v>8</v>
      </c>
      <c r="AK629" s="17">
        <v>0.95162257886943058</v>
      </c>
      <c r="AL629" t="str">
        <f>IF(AK629&lt;='CAV Tier 1 Analysis'!$A$5,"Tier 1", "Tier 2")</f>
        <v>Tier 2</v>
      </c>
      <c r="AM629" t="str">
        <f t="shared" si="19"/>
        <v>Illinois - Tier 2</v>
      </c>
      <c r="AN629" t="str">
        <f t="shared" si="20"/>
        <v>Harvard, City Of - Tier 2</v>
      </c>
    </row>
    <row r="630" spans="1:40" x14ac:dyDescent="0.3">
      <c r="A630">
        <v>5</v>
      </c>
      <c r="B630" t="s">
        <v>21</v>
      </c>
      <c r="C630" t="s">
        <v>4442</v>
      </c>
      <c r="D630" t="s">
        <v>7813</v>
      </c>
      <c r="E630" t="s">
        <v>2866</v>
      </c>
      <c r="F630" s="12">
        <v>23.680276375232527</v>
      </c>
      <c r="G630" s="12">
        <v>19.547734432128319</v>
      </c>
      <c r="H630" s="12">
        <v>11.172562515322243</v>
      </c>
      <c r="I630">
        <v>5</v>
      </c>
      <c r="J630" s="15">
        <v>0.25700370153906099</v>
      </c>
      <c r="K630" s="15">
        <v>0.74299629846093906</v>
      </c>
      <c r="L630" s="56">
        <v>1.0266000000000002</v>
      </c>
      <c r="M630">
        <v>1</v>
      </c>
      <c r="N630">
        <v>0</v>
      </c>
      <c r="O630" s="12">
        <v>10</v>
      </c>
      <c r="P630" s="12">
        <v>6</v>
      </c>
      <c r="Q630" s="12">
        <v>0</v>
      </c>
      <c r="R630" s="12">
        <v>3.7149814923046955</v>
      </c>
      <c r="S630" s="12">
        <v>2.8713899221143784</v>
      </c>
      <c r="T630" s="12">
        <v>22.675392197522502</v>
      </c>
      <c r="U630" s="12">
        <v>0</v>
      </c>
      <c r="V630" s="12">
        <v>0</v>
      </c>
      <c r="W630" s="57">
        <v>2.0705790741663665E-5</v>
      </c>
      <c r="X630" s="57">
        <v>2.379309524376026E-5</v>
      </c>
      <c r="Y630" s="57">
        <v>0</v>
      </c>
      <c r="Z630" s="57">
        <v>1.2933167284788956E-3</v>
      </c>
      <c r="AA630" s="57">
        <v>1.8433061799049354E-3</v>
      </c>
      <c r="AB630" s="57">
        <v>0</v>
      </c>
      <c r="AC630" s="57">
        <v>1.213660911187986E-4</v>
      </c>
      <c r="AD630" s="57">
        <v>1.0199644400247811E-5</v>
      </c>
      <c r="AE630" s="57">
        <v>1.820886287340314E-6</v>
      </c>
      <c r="AF630" s="57">
        <v>0</v>
      </c>
      <c r="AG630" s="57">
        <v>0</v>
      </c>
      <c r="AH630" s="17">
        <v>3.0131894692505835E-4</v>
      </c>
      <c r="AI630" s="12">
        <v>623</v>
      </c>
      <c r="AJ630" s="16">
        <v>8</v>
      </c>
      <c r="AK630" s="17">
        <v>0.95192389781635567</v>
      </c>
      <c r="AL630" t="str">
        <f>IF(AK630&lt;='CAV Tier 1 Analysis'!$A$5,"Tier 1", "Tier 2")</f>
        <v>Tier 2</v>
      </c>
      <c r="AM630" t="str">
        <f t="shared" si="19"/>
        <v>Illinois - Tier 2</v>
      </c>
      <c r="AN630" t="str">
        <f t="shared" si="20"/>
        <v>Lomax, Village Of - Tier 2</v>
      </c>
    </row>
    <row r="631" spans="1:40" x14ac:dyDescent="0.3">
      <c r="A631">
        <v>5</v>
      </c>
      <c r="B631" t="s">
        <v>21</v>
      </c>
      <c r="C631" t="s">
        <v>4404</v>
      </c>
      <c r="D631" t="s">
        <v>7769</v>
      </c>
      <c r="E631" t="s">
        <v>2702</v>
      </c>
      <c r="F631" s="12">
        <v>84.840399701014036</v>
      </c>
      <c r="G631" s="12">
        <v>834.08857413277883</v>
      </c>
      <c r="H631" s="12">
        <v>429.23314813044971</v>
      </c>
      <c r="I631">
        <v>0</v>
      </c>
      <c r="J631" s="15">
        <v>0</v>
      </c>
      <c r="K631" s="15">
        <v>0.99999999999999978</v>
      </c>
      <c r="L631" s="56">
        <v>1.3157500000000002</v>
      </c>
      <c r="M631">
        <v>0</v>
      </c>
      <c r="N631">
        <v>0</v>
      </c>
      <c r="O631" s="12">
        <v>2</v>
      </c>
      <c r="P631" s="12">
        <v>9</v>
      </c>
      <c r="Q631" s="12">
        <v>0</v>
      </c>
      <c r="R631" s="12">
        <v>0</v>
      </c>
      <c r="S631" s="12">
        <v>0</v>
      </c>
      <c r="T631" s="12">
        <v>898.90499173500382</v>
      </c>
      <c r="U631" s="12">
        <v>814.06459203398981</v>
      </c>
      <c r="V631" s="12">
        <v>0</v>
      </c>
      <c r="W631" s="57">
        <v>2.6537740276976397E-5</v>
      </c>
      <c r="X631" s="57">
        <v>0</v>
      </c>
      <c r="Y631" s="57">
        <v>0</v>
      </c>
      <c r="Z631" s="57">
        <v>2.5866334569577915E-4</v>
      </c>
      <c r="AA631" s="57">
        <v>2.7649592698574029E-3</v>
      </c>
      <c r="AB631" s="57">
        <v>0</v>
      </c>
      <c r="AC631" s="57">
        <v>0</v>
      </c>
      <c r="AD631" s="57">
        <v>0</v>
      </c>
      <c r="AE631" s="57">
        <v>7.2184143886643023E-5</v>
      </c>
      <c r="AF631" s="57">
        <v>1.6677755649198593E-4</v>
      </c>
      <c r="AG631" s="57">
        <v>0</v>
      </c>
      <c r="AH631" s="17">
        <v>2.9901109601898065E-4</v>
      </c>
      <c r="AI631" s="12">
        <v>624</v>
      </c>
      <c r="AJ631" s="16">
        <v>8</v>
      </c>
      <c r="AK631" s="17">
        <v>0.9522229089123746</v>
      </c>
      <c r="AL631" t="str">
        <f>IF(AK631&lt;='CAV Tier 1 Analysis'!$A$5,"Tier 1", "Tier 2")</f>
        <v>Tier 2</v>
      </c>
      <c r="AM631" t="str">
        <f t="shared" si="19"/>
        <v>Illinois - Tier 2</v>
      </c>
      <c r="AN631" t="str">
        <f t="shared" si="20"/>
        <v>Altamont, City Of - Tier 2</v>
      </c>
    </row>
    <row r="632" spans="1:40" x14ac:dyDescent="0.3">
      <c r="A632">
        <v>5</v>
      </c>
      <c r="B632" t="s">
        <v>21</v>
      </c>
      <c r="C632" t="s">
        <v>4946</v>
      </c>
      <c r="D632" t="s">
        <v>8383</v>
      </c>
      <c r="E632" t="s">
        <v>2924</v>
      </c>
      <c r="F632" s="12">
        <v>39.922720251948775</v>
      </c>
      <c r="G632" s="12">
        <v>40.263893857799204</v>
      </c>
      <c r="H632" s="12">
        <v>6.1451546847932512</v>
      </c>
      <c r="I632">
        <v>0</v>
      </c>
      <c r="J632" s="15">
        <v>0</v>
      </c>
      <c r="K632" s="15">
        <v>1</v>
      </c>
      <c r="L632" s="56">
        <v>0.66944999999999999</v>
      </c>
      <c r="M632">
        <v>0</v>
      </c>
      <c r="N632">
        <v>0</v>
      </c>
      <c r="O632" s="12">
        <v>11</v>
      </c>
      <c r="P632" s="12">
        <v>6</v>
      </c>
      <c r="Q632" s="12">
        <v>0</v>
      </c>
      <c r="R632" s="12">
        <v>0</v>
      </c>
      <c r="S632" s="12">
        <v>0</v>
      </c>
      <c r="T632" s="12">
        <v>44.245113730511413</v>
      </c>
      <c r="U632" s="12">
        <v>4.3223934785626383</v>
      </c>
      <c r="V632" s="12">
        <v>0</v>
      </c>
      <c r="W632" s="57">
        <v>1.3502329643489907E-5</v>
      </c>
      <c r="X632" s="57">
        <v>0</v>
      </c>
      <c r="Y632" s="57">
        <v>0</v>
      </c>
      <c r="Z632" s="57">
        <v>1.4226484013267853E-3</v>
      </c>
      <c r="AA632" s="57">
        <v>1.8433061799049354E-3</v>
      </c>
      <c r="AB632" s="57">
        <v>0</v>
      </c>
      <c r="AC632" s="57">
        <v>0</v>
      </c>
      <c r="AD632" s="57">
        <v>0</v>
      </c>
      <c r="AE632" s="57">
        <v>3.5529846704262691E-6</v>
      </c>
      <c r="AF632" s="57">
        <v>8.8552951400381392E-7</v>
      </c>
      <c r="AG632" s="57">
        <v>0</v>
      </c>
      <c r="AH632" s="17">
        <v>2.9853594773269457E-4</v>
      </c>
      <c r="AI632" s="12">
        <v>625</v>
      </c>
      <c r="AJ632" s="16">
        <v>8</v>
      </c>
      <c r="AK632" s="17">
        <v>0.95252144486010726</v>
      </c>
      <c r="AL632" t="str">
        <f>IF(AK632&lt;='CAV Tier 1 Analysis'!$A$5,"Tier 1", "Tier 2")</f>
        <v>Tier 2</v>
      </c>
      <c r="AM632" t="str">
        <f t="shared" si="19"/>
        <v>Illinois - Tier 2</v>
      </c>
      <c r="AN632" t="str">
        <f t="shared" si="20"/>
        <v>Baldwin, Village Of - Tier 2</v>
      </c>
    </row>
    <row r="633" spans="1:40" x14ac:dyDescent="0.3">
      <c r="A633">
        <v>5</v>
      </c>
      <c r="B633" t="s">
        <v>21</v>
      </c>
      <c r="C633" t="s">
        <v>4180</v>
      </c>
      <c r="D633" t="s">
        <v>8016</v>
      </c>
      <c r="E633" t="s">
        <v>2846</v>
      </c>
      <c r="F633" s="12">
        <v>146.37439145726725</v>
      </c>
      <c r="G633" s="12">
        <v>1815.4229611165456</v>
      </c>
      <c r="H633" s="12">
        <v>686.71103494240447</v>
      </c>
      <c r="I633">
        <v>8</v>
      </c>
      <c r="J633" s="15">
        <v>9.0883824346859363E-2</v>
      </c>
      <c r="K633" s="15">
        <v>0.90911617565314062</v>
      </c>
      <c r="L633" s="56">
        <v>2.41066</v>
      </c>
      <c r="M633">
        <v>6</v>
      </c>
      <c r="N633">
        <v>0</v>
      </c>
      <c r="O633" s="12">
        <v>6</v>
      </c>
      <c r="P633" s="12">
        <v>4</v>
      </c>
      <c r="Q633" s="12">
        <v>0</v>
      </c>
      <c r="R633" s="12">
        <v>7.272929405225125</v>
      </c>
      <c r="S633" s="12">
        <v>62.41092507675549</v>
      </c>
      <c r="T633" s="12">
        <v>1672.7891439586517</v>
      </c>
      <c r="U633" s="12">
        <v>1526.4147525013846</v>
      </c>
      <c r="V633" s="12">
        <v>142.63381715789387</v>
      </c>
      <c r="W633" s="57">
        <v>4.8621295060684714E-5</v>
      </c>
      <c r="X633" s="57">
        <v>1.4275857146256156E-4</v>
      </c>
      <c r="Y633" s="57">
        <v>0</v>
      </c>
      <c r="Z633" s="57">
        <v>7.7599003708733738E-4</v>
      </c>
      <c r="AA633" s="57">
        <v>1.2288707866032903E-3</v>
      </c>
      <c r="AB633" s="57">
        <v>0</v>
      </c>
      <c r="AC633" s="57">
        <v>2.3760199471344927E-4</v>
      </c>
      <c r="AD633" s="57">
        <v>2.2169376495013619E-4</v>
      </c>
      <c r="AE633" s="57">
        <v>1.3432882603807184E-4</v>
      </c>
      <c r="AF633" s="57">
        <v>3.1271685945637E-4</v>
      </c>
      <c r="AG633" s="57">
        <v>1.7872729258830973E-4</v>
      </c>
      <c r="AH633" s="17">
        <v>2.9830085708729186E-4</v>
      </c>
      <c r="AI633" s="12">
        <v>626</v>
      </c>
      <c r="AJ633" s="16">
        <v>8</v>
      </c>
      <c r="AK633" s="17">
        <v>0.95281974571719452</v>
      </c>
      <c r="AL633" t="str">
        <f>IF(AK633&lt;='CAV Tier 1 Analysis'!$A$5,"Tier 1", "Tier 2")</f>
        <v>Tier 2</v>
      </c>
      <c r="AM633" t="str">
        <f t="shared" si="19"/>
        <v>Illinois - Tier 2</v>
      </c>
      <c r="AN633" t="str">
        <f t="shared" si="20"/>
        <v>Byron, City Of - Tier 2</v>
      </c>
    </row>
    <row r="634" spans="1:40" x14ac:dyDescent="0.3">
      <c r="A634">
        <v>5</v>
      </c>
      <c r="B634" t="s">
        <v>21</v>
      </c>
      <c r="C634" t="s">
        <v>4414</v>
      </c>
      <c r="D634" t="s">
        <v>7782</v>
      </c>
      <c r="E634" t="s">
        <v>3244</v>
      </c>
      <c r="F634" s="12">
        <v>25.977040362037059</v>
      </c>
      <c r="G634" s="12">
        <v>36.933076704940234</v>
      </c>
      <c r="H634" s="12">
        <v>18.366348347830584</v>
      </c>
      <c r="I634">
        <v>0</v>
      </c>
      <c r="J634" s="15">
        <v>9.6558426709352843E-2</v>
      </c>
      <c r="K634" s="15">
        <v>0.90344157329064712</v>
      </c>
      <c r="L634" s="56">
        <v>0.52476</v>
      </c>
      <c r="M634">
        <v>20</v>
      </c>
      <c r="N634">
        <v>0</v>
      </c>
      <c r="O634" s="12">
        <v>12</v>
      </c>
      <c r="P634" s="12">
        <v>4</v>
      </c>
      <c r="Q634" s="12">
        <v>0</v>
      </c>
      <c r="R634" s="12">
        <v>0</v>
      </c>
      <c r="S634" s="12">
        <v>1.7734257008624432</v>
      </c>
      <c r="T634" s="12">
        <v>40.510444594676422</v>
      </c>
      <c r="U634" s="12">
        <v>14.533404232639363</v>
      </c>
      <c r="V634" s="12">
        <v>0</v>
      </c>
      <c r="W634" s="57">
        <v>1.0584035407749292E-5</v>
      </c>
      <c r="X634" s="57">
        <v>4.758619048752052E-4</v>
      </c>
      <c r="Y634" s="57">
        <v>0</v>
      </c>
      <c r="Z634" s="57">
        <v>1.5519800741746748E-3</v>
      </c>
      <c r="AA634" s="57">
        <v>1.2288707866032903E-3</v>
      </c>
      <c r="AB634" s="57">
        <v>0</v>
      </c>
      <c r="AC634" s="57">
        <v>0</v>
      </c>
      <c r="AD634" s="57">
        <v>6.2994967627864526E-6</v>
      </c>
      <c r="AE634" s="57">
        <v>3.2530821259429134E-6</v>
      </c>
      <c r="AF634" s="57">
        <v>2.9774610874227476E-6</v>
      </c>
      <c r="AG634" s="57">
        <v>0</v>
      </c>
      <c r="AH634" s="17">
        <v>2.9816607645791562E-4</v>
      </c>
      <c r="AI634" s="12">
        <v>627</v>
      </c>
      <c r="AJ634" s="16">
        <v>8</v>
      </c>
      <c r="AK634" s="17">
        <v>0.95311791179365246</v>
      </c>
      <c r="AL634" t="str">
        <f>IF(AK634&lt;='CAV Tier 1 Analysis'!$A$5,"Tier 1", "Tier 2")</f>
        <v>Tier 2</v>
      </c>
      <c r="AM634" t="str">
        <f t="shared" si="19"/>
        <v>Illinois - Tier 2</v>
      </c>
      <c r="AN634" t="str">
        <f t="shared" si="20"/>
        <v>Cuba, City Of - Tier 2</v>
      </c>
    </row>
    <row r="635" spans="1:40" x14ac:dyDescent="0.3">
      <c r="A635">
        <v>5</v>
      </c>
      <c r="B635" t="s">
        <v>21</v>
      </c>
      <c r="C635" t="s">
        <v>4931</v>
      </c>
      <c r="D635" t="s">
        <v>8367</v>
      </c>
      <c r="E635" t="s">
        <v>1149</v>
      </c>
      <c r="F635" s="12">
        <v>62.180049037014491</v>
      </c>
      <c r="G635" s="12">
        <v>559.25809079228043</v>
      </c>
      <c r="H635" s="12">
        <v>334.98307653188732</v>
      </c>
      <c r="I635">
        <v>1</v>
      </c>
      <c r="J635" s="15">
        <v>0</v>
      </c>
      <c r="K635" s="15">
        <v>1</v>
      </c>
      <c r="L635" s="56">
        <v>1.3926499999999999</v>
      </c>
      <c r="M635">
        <v>1</v>
      </c>
      <c r="N635">
        <v>0</v>
      </c>
      <c r="O635" s="12">
        <v>2</v>
      </c>
      <c r="P635" s="12">
        <v>9</v>
      </c>
      <c r="Q635" s="12"/>
      <c r="R635" s="12">
        <v>1</v>
      </c>
      <c r="S635" s="12">
        <v>0</v>
      </c>
      <c r="T635" s="12">
        <v>643.35247684795058</v>
      </c>
      <c r="U635" s="12">
        <v>581.17242781093614</v>
      </c>
      <c r="V635" s="12">
        <v>0</v>
      </c>
      <c r="W635" s="57">
        <v>2.8088758500270699E-5</v>
      </c>
      <c r="X635" s="57">
        <v>2.379309524376026E-5</v>
      </c>
      <c r="Y635" s="57">
        <v>0</v>
      </c>
      <c r="Z635" s="57">
        <v>2.5866334569577915E-4</v>
      </c>
      <c r="AA635" s="57">
        <v>2.7649592698574029E-3</v>
      </c>
      <c r="AB635" s="57">
        <v>0</v>
      </c>
      <c r="AC635" s="57">
        <v>3.2669366286265304E-5</v>
      </c>
      <c r="AD635" s="57">
        <v>0</v>
      </c>
      <c r="AE635" s="57">
        <v>5.1662687587245097E-5</v>
      </c>
      <c r="AF635" s="57">
        <v>1.1906489774803524E-4</v>
      </c>
      <c r="AG635" s="57">
        <v>0</v>
      </c>
      <c r="AH635" s="17">
        <v>2.9808194735625075E-4</v>
      </c>
      <c r="AI635" s="12">
        <v>628</v>
      </c>
      <c r="AJ635" s="16">
        <v>8</v>
      </c>
      <c r="AK635" s="17">
        <v>0.95341599374100872</v>
      </c>
      <c r="AL635" t="str">
        <f>IF(AK635&lt;='CAV Tier 1 Analysis'!$A$5,"Tier 1", "Tier 2")</f>
        <v>Tier 2</v>
      </c>
      <c r="AM635" t="str">
        <f t="shared" si="19"/>
        <v>Illinois - Tier 2</v>
      </c>
      <c r="AN635" t="str">
        <f t="shared" si="20"/>
        <v>Witt, City Of - Tier 2</v>
      </c>
    </row>
    <row r="636" spans="1:40" x14ac:dyDescent="0.3">
      <c r="A636">
        <v>5</v>
      </c>
      <c r="B636" t="s">
        <v>21</v>
      </c>
      <c r="C636" t="s">
        <v>4217</v>
      </c>
      <c r="D636" t="s">
        <v>7575</v>
      </c>
      <c r="E636" t="s">
        <v>3088</v>
      </c>
      <c r="F636" s="12">
        <v>36.154213626166232</v>
      </c>
      <c r="G636" s="12">
        <v>27.701804439210228</v>
      </c>
      <c r="H636" s="12">
        <v>13.362410234758814</v>
      </c>
      <c r="I636">
        <v>4</v>
      </c>
      <c r="J636" s="15">
        <v>0.11501102658770473</v>
      </c>
      <c r="K636" s="15">
        <v>0.88498897341229532</v>
      </c>
      <c r="L636" s="56">
        <v>0.80713999999999997</v>
      </c>
      <c r="M636">
        <v>13</v>
      </c>
      <c r="N636">
        <v>0</v>
      </c>
      <c r="O636" s="12">
        <v>10</v>
      </c>
      <c r="P636" s="12">
        <v>5</v>
      </c>
      <c r="Q636" s="12">
        <v>0</v>
      </c>
      <c r="R636" s="12">
        <v>3.5399558936491813</v>
      </c>
      <c r="S636" s="12">
        <v>1.5368245187856637</v>
      </c>
      <c r="T636" s="12">
        <v>30.494613889718302</v>
      </c>
      <c r="U636" s="12">
        <v>0</v>
      </c>
      <c r="V636" s="12">
        <v>0</v>
      </c>
      <c r="W636" s="57">
        <v>1.6279438865406592E-5</v>
      </c>
      <c r="X636" s="57">
        <v>3.0931023816888341E-4</v>
      </c>
      <c r="Y636" s="57">
        <v>0</v>
      </c>
      <c r="Z636" s="57">
        <v>1.2933167284788956E-3</v>
      </c>
      <c r="AA636" s="57">
        <v>1.5360884832541128E-3</v>
      </c>
      <c r="AB636" s="57">
        <v>0</v>
      </c>
      <c r="AC636" s="57">
        <v>1.1564811572684873E-4</v>
      </c>
      <c r="AD636" s="57">
        <v>5.4590508507647176E-6</v>
      </c>
      <c r="AE636" s="57">
        <v>2.4487878218746927E-6</v>
      </c>
      <c r="AF636" s="57">
        <v>0</v>
      </c>
      <c r="AG636" s="57">
        <v>0</v>
      </c>
      <c r="AH636" s="17">
        <v>2.9805007665152601E-4</v>
      </c>
      <c r="AI636" s="12">
        <v>629</v>
      </c>
      <c r="AJ636" s="16">
        <v>8</v>
      </c>
      <c r="AK636" s="17">
        <v>0.95371404381766023</v>
      </c>
      <c r="AL636" t="str">
        <f>IF(AK636&lt;='CAV Tier 1 Analysis'!$A$5,"Tier 1", "Tier 2")</f>
        <v>Tier 2</v>
      </c>
      <c r="AM636" t="str">
        <f t="shared" si="19"/>
        <v>Illinois - Tier 2</v>
      </c>
      <c r="AN636" t="str">
        <f t="shared" si="20"/>
        <v>Walnut, Village Of - Tier 2</v>
      </c>
    </row>
    <row r="637" spans="1:40" x14ac:dyDescent="0.3">
      <c r="A637">
        <v>5</v>
      </c>
      <c r="B637" t="s">
        <v>21</v>
      </c>
      <c r="C637" t="s">
        <v>4565</v>
      </c>
      <c r="D637" t="s">
        <v>7956</v>
      </c>
      <c r="E637" t="s">
        <v>2889</v>
      </c>
      <c r="F637" s="12">
        <v>45.696053327006581</v>
      </c>
      <c r="G637" s="12">
        <v>278.45888411366235</v>
      </c>
      <c r="H637" s="12">
        <v>184.76988763409122</v>
      </c>
      <c r="I637">
        <v>3</v>
      </c>
      <c r="J637" s="15">
        <v>9.958643507030604E-2</v>
      </c>
      <c r="K637" s="15">
        <v>0.90041356492969393</v>
      </c>
      <c r="L637" s="56">
        <v>0.60449999999999993</v>
      </c>
      <c r="M637">
        <v>7</v>
      </c>
      <c r="N637">
        <v>0</v>
      </c>
      <c r="O637" s="12">
        <v>3</v>
      </c>
      <c r="P637" s="12">
        <v>8</v>
      </c>
      <c r="Q637" s="12">
        <v>0</v>
      </c>
      <c r="R637" s="12">
        <v>2.7012406947890817</v>
      </c>
      <c r="S637" s="12">
        <v>18.400574417820167</v>
      </c>
      <c r="T637" s="12">
        <v>372.596660996933</v>
      </c>
      <c r="U637" s="12">
        <v>326.90060766992644</v>
      </c>
      <c r="V637" s="12">
        <v>0</v>
      </c>
      <c r="W637" s="57">
        <v>1.2192334408080735E-5</v>
      </c>
      <c r="X637" s="57">
        <v>1.6655166670632182E-4</v>
      </c>
      <c r="Y637" s="57">
        <v>0</v>
      </c>
      <c r="Z637" s="57">
        <v>3.8799501854366869E-4</v>
      </c>
      <c r="AA637" s="57">
        <v>2.4577415732065806E-3</v>
      </c>
      <c r="AB637" s="57">
        <v>0</v>
      </c>
      <c r="AC637" s="57">
        <v>8.8247821685430292E-5</v>
      </c>
      <c r="AD637" s="57">
        <v>6.5361835526629884E-5</v>
      </c>
      <c r="AE637" s="57">
        <v>2.9920371158662058E-5</v>
      </c>
      <c r="AF637" s="57">
        <v>6.697218512687666E-5</v>
      </c>
      <c r="AG637" s="57">
        <v>0</v>
      </c>
      <c r="AH637" s="17">
        <v>2.9772570966929554E-4</v>
      </c>
      <c r="AI637" s="12">
        <v>630</v>
      </c>
      <c r="AJ637" s="16">
        <v>8</v>
      </c>
      <c r="AK637" s="17">
        <v>0.95401176952732958</v>
      </c>
      <c r="AL637" t="str">
        <f>IF(AK637&lt;='CAV Tier 1 Analysis'!$A$5,"Tier 1", "Tier 2")</f>
        <v>Tier 2</v>
      </c>
      <c r="AM637" t="str">
        <f t="shared" si="19"/>
        <v>Illinois - Tier 2</v>
      </c>
      <c r="AN637" t="str">
        <f t="shared" si="20"/>
        <v>Central City, Village Of - Tier 2</v>
      </c>
    </row>
    <row r="638" spans="1:40" x14ac:dyDescent="0.3">
      <c r="A638">
        <v>5</v>
      </c>
      <c r="B638" t="s">
        <v>21</v>
      </c>
      <c r="C638" t="s">
        <v>4233</v>
      </c>
      <c r="D638" t="s">
        <v>7592</v>
      </c>
      <c r="E638" t="s">
        <v>2980</v>
      </c>
      <c r="F638" s="12">
        <v>21.35337742999949</v>
      </c>
      <c r="G638" s="12">
        <v>192.61209763825025</v>
      </c>
      <c r="H638" s="12">
        <v>97.754577288584926</v>
      </c>
      <c r="I638">
        <v>2</v>
      </c>
      <c r="J638" s="15">
        <v>0</v>
      </c>
      <c r="K638" s="15">
        <v>1</v>
      </c>
      <c r="L638" s="56">
        <v>0.41933999999999999</v>
      </c>
      <c r="M638">
        <v>1</v>
      </c>
      <c r="N638">
        <v>2</v>
      </c>
      <c r="O638" s="12">
        <v>2</v>
      </c>
      <c r="P638" s="12">
        <v>8</v>
      </c>
      <c r="Q638" s="12">
        <v>0</v>
      </c>
      <c r="R638" s="12">
        <v>2</v>
      </c>
      <c r="S638" s="12">
        <v>0</v>
      </c>
      <c r="T638" s="12">
        <v>212.35313070011912</v>
      </c>
      <c r="U638" s="12">
        <v>190.99975327011964</v>
      </c>
      <c r="V638" s="12">
        <v>0</v>
      </c>
      <c r="W638" s="57">
        <v>8.4577890995609206E-6</v>
      </c>
      <c r="X638" s="57">
        <v>2.379309524376026E-5</v>
      </c>
      <c r="Y638" s="57">
        <v>4.0257648953301127E-4</v>
      </c>
      <c r="Z638" s="57">
        <v>2.5866334569577915E-4</v>
      </c>
      <c r="AA638" s="57">
        <v>2.4577415732065806E-3</v>
      </c>
      <c r="AB638" s="57">
        <v>0</v>
      </c>
      <c r="AC638" s="57">
        <v>6.5338732572530609E-5</v>
      </c>
      <c r="AD638" s="57">
        <v>0</v>
      </c>
      <c r="AE638" s="57">
        <v>1.7052446122977304E-5</v>
      </c>
      <c r="AF638" s="57">
        <v>3.913015312626781E-5</v>
      </c>
      <c r="AG638" s="57">
        <v>0</v>
      </c>
      <c r="AH638" s="17">
        <v>2.9752305678186074E-4</v>
      </c>
      <c r="AI638" s="12">
        <v>631</v>
      </c>
      <c r="AJ638" s="16">
        <v>8</v>
      </c>
      <c r="AK638" s="17">
        <v>0.95430929258411146</v>
      </c>
      <c r="AL638" t="str">
        <f>IF(AK638&lt;='CAV Tier 1 Analysis'!$A$5,"Tier 1", "Tier 2")</f>
        <v>Tier 2</v>
      </c>
      <c r="AM638" t="str">
        <f t="shared" si="19"/>
        <v>Illinois - Tier 2</v>
      </c>
      <c r="AN638" t="str">
        <f t="shared" si="20"/>
        <v>Stonington, Village Of - Tier 2</v>
      </c>
    </row>
    <row r="639" spans="1:40" x14ac:dyDescent="0.3">
      <c r="A639">
        <v>5</v>
      </c>
      <c r="B639" t="s">
        <v>21</v>
      </c>
      <c r="C639" t="s">
        <v>4144</v>
      </c>
      <c r="D639" t="s">
        <v>8286</v>
      </c>
      <c r="E639" t="s">
        <v>2807</v>
      </c>
      <c r="F639" s="12">
        <v>62.589952239899588</v>
      </c>
      <c r="G639" s="12">
        <v>642.77374197972063</v>
      </c>
      <c r="H639" s="12">
        <v>343.75355653154941</v>
      </c>
      <c r="I639">
        <v>0</v>
      </c>
      <c r="J639" s="15">
        <v>0</v>
      </c>
      <c r="K639" s="15">
        <v>1</v>
      </c>
      <c r="L639" s="56">
        <v>0.96480999999999995</v>
      </c>
      <c r="M639">
        <v>3</v>
      </c>
      <c r="N639">
        <v>0</v>
      </c>
      <c r="O639" s="12">
        <v>4</v>
      </c>
      <c r="P639" s="12">
        <v>8</v>
      </c>
      <c r="Q639" s="12">
        <v>0</v>
      </c>
      <c r="R639" s="12">
        <v>0</v>
      </c>
      <c r="S639" s="12">
        <v>0</v>
      </c>
      <c r="T639" s="12">
        <v>746.53833682762127</v>
      </c>
      <c r="U639" s="12">
        <v>683.94838458772165</v>
      </c>
      <c r="V639" s="12">
        <v>0</v>
      </c>
      <c r="W639" s="57">
        <v>1.945953045535215E-5</v>
      </c>
      <c r="X639" s="57">
        <v>7.1379285731280781E-5</v>
      </c>
      <c r="Y639" s="57">
        <v>0</v>
      </c>
      <c r="Z639" s="57">
        <v>5.1732669139155829E-4</v>
      </c>
      <c r="AA639" s="57">
        <v>2.4577415732065806E-3</v>
      </c>
      <c r="AB639" s="57">
        <v>0</v>
      </c>
      <c r="AC639" s="57">
        <v>0</v>
      </c>
      <c r="AD639" s="57">
        <v>0</v>
      </c>
      <c r="AE639" s="57">
        <v>5.9948750110341336E-5</v>
      </c>
      <c r="AF639" s="57">
        <v>1.4012062613259882E-4</v>
      </c>
      <c r="AG639" s="57">
        <v>0</v>
      </c>
      <c r="AH639" s="17">
        <v>2.9690695063888293E-4</v>
      </c>
      <c r="AI639" s="12">
        <v>632</v>
      </c>
      <c r="AJ639" s="16">
        <v>8</v>
      </c>
      <c r="AK639" s="17">
        <v>0.95460619953475034</v>
      </c>
      <c r="AL639" t="str">
        <f>IF(AK639&lt;='CAV Tier 1 Analysis'!$A$5,"Tier 1", "Tier 2")</f>
        <v>Tier 2</v>
      </c>
      <c r="AM639" t="str">
        <f t="shared" si="19"/>
        <v>Illinois - Tier 2</v>
      </c>
      <c r="AN639" t="str">
        <f t="shared" si="20"/>
        <v>Trenton, City Of - Tier 2</v>
      </c>
    </row>
    <row r="640" spans="1:40" x14ac:dyDescent="0.3">
      <c r="A640">
        <v>5</v>
      </c>
      <c r="B640" t="s">
        <v>21</v>
      </c>
      <c r="C640" t="s">
        <v>4834</v>
      </c>
      <c r="D640" t="s">
        <v>8257</v>
      </c>
      <c r="E640" t="s">
        <v>2863</v>
      </c>
      <c r="F640" s="12">
        <v>112.00669088186513</v>
      </c>
      <c r="G640" s="12">
        <v>112.39115522393057</v>
      </c>
      <c r="H640" s="12">
        <v>50.21511478618811</v>
      </c>
      <c r="I640">
        <v>0</v>
      </c>
      <c r="J640" s="15">
        <v>0</v>
      </c>
      <c r="K640" s="15">
        <v>1</v>
      </c>
      <c r="L640" s="56">
        <v>1.1185099999999999</v>
      </c>
      <c r="M640">
        <v>0</v>
      </c>
      <c r="N640">
        <v>0</v>
      </c>
      <c r="O640" s="12">
        <v>6</v>
      </c>
      <c r="P640" s="12">
        <v>8</v>
      </c>
      <c r="Q640" s="12">
        <v>0</v>
      </c>
      <c r="R640" s="12">
        <v>0</v>
      </c>
      <c r="S640" s="12">
        <v>0</v>
      </c>
      <c r="T640" s="12">
        <v>113.20244025880834</v>
      </c>
      <c r="U640" s="12">
        <v>1.1957493769432119</v>
      </c>
      <c r="V640" s="12">
        <v>0</v>
      </c>
      <c r="W640" s="57">
        <v>2.2559549973171851E-5</v>
      </c>
      <c r="X640" s="57">
        <v>0</v>
      </c>
      <c r="Y640" s="57">
        <v>0</v>
      </c>
      <c r="Z640" s="57">
        <v>7.7599003708733738E-4</v>
      </c>
      <c r="AA640" s="57">
        <v>2.4577415732065806E-3</v>
      </c>
      <c r="AB640" s="57">
        <v>0</v>
      </c>
      <c r="AC640" s="57">
        <v>0</v>
      </c>
      <c r="AD640" s="57">
        <v>0</v>
      </c>
      <c r="AE640" s="57">
        <v>9.0904170196997384E-6</v>
      </c>
      <c r="AF640" s="57">
        <v>2.4497338566848872E-7</v>
      </c>
      <c r="AG640" s="57">
        <v>0</v>
      </c>
      <c r="AH640" s="17">
        <v>2.9687514097022344E-4</v>
      </c>
      <c r="AI640" s="12">
        <v>633</v>
      </c>
      <c r="AJ640" s="16">
        <v>8</v>
      </c>
      <c r="AK640" s="17">
        <v>0.95490307467572055</v>
      </c>
      <c r="AL640" t="str">
        <f>IF(AK640&lt;='CAV Tier 1 Analysis'!$A$5,"Tier 1", "Tier 2")</f>
        <v>Tier 2</v>
      </c>
      <c r="AM640" t="str">
        <f t="shared" si="19"/>
        <v>Illinois - Tier 2</v>
      </c>
      <c r="AN640" t="str">
        <f t="shared" si="20"/>
        <v>Valier,Village Of - Tier 2</v>
      </c>
    </row>
    <row r="641" spans="1:40" x14ac:dyDescent="0.3">
      <c r="A641">
        <v>5</v>
      </c>
      <c r="B641" t="s">
        <v>21</v>
      </c>
      <c r="C641" t="s">
        <v>4525</v>
      </c>
      <c r="D641" t="s">
        <v>7905</v>
      </c>
      <c r="E641" t="s">
        <v>3200</v>
      </c>
      <c r="F641" s="12">
        <v>8371.842991354195</v>
      </c>
      <c r="G641" s="12">
        <v>4082.9239840679102</v>
      </c>
      <c r="H641" s="12">
        <v>1388.8138841886803</v>
      </c>
      <c r="I641">
        <v>0</v>
      </c>
      <c r="J641" s="15">
        <v>0.10079487918238444</v>
      </c>
      <c r="K641" s="15">
        <v>0.89920512081761539</v>
      </c>
      <c r="L641" s="56">
        <v>8.9548200000000016</v>
      </c>
      <c r="M641">
        <v>7</v>
      </c>
      <c r="N641">
        <v>0</v>
      </c>
      <c r="O641" s="12">
        <v>11</v>
      </c>
      <c r="P641" s="12">
        <v>1</v>
      </c>
      <c r="Q641" s="12">
        <v>0</v>
      </c>
      <c r="R641" s="12">
        <v>0</v>
      </c>
      <c r="S641" s="12">
        <v>139.98532766361609</v>
      </c>
      <c r="T641" s="12">
        <v>3775.3649417325387</v>
      </c>
      <c r="U641" s="12">
        <v>0</v>
      </c>
      <c r="V641" s="12">
        <v>307.55904233537149</v>
      </c>
      <c r="W641" s="57">
        <v>1.8061234078439961E-4</v>
      </c>
      <c r="X641" s="57">
        <v>1.6655166670632182E-4</v>
      </c>
      <c r="Y641" s="57">
        <v>0</v>
      </c>
      <c r="Z641" s="57">
        <v>1.4226484013267853E-3</v>
      </c>
      <c r="AA641" s="57">
        <v>3.0721769665082257E-4</v>
      </c>
      <c r="AB641" s="57">
        <v>0</v>
      </c>
      <c r="AC641" s="57">
        <v>0</v>
      </c>
      <c r="AD641" s="57">
        <v>4.9725067028503079E-4</v>
      </c>
      <c r="AE641" s="57">
        <v>3.0317051154939883E-4</v>
      </c>
      <c r="AF641" s="57">
        <v>0</v>
      </c>
      <c r="AG641" s="57">
        <v>3.853868321199317E-4</v>
      </c>
      <c r="AH641" s="17">
        <v>2.9662164722024458E-4</v>
      </c>
      <c r="AI641" s="12">
        <v>634</v>
      </c>
      <c r="AJ641" s="16">
        <v>8</v>
      </c>
      <c r="AK641" s="17">
        <v>0.95519969632294077</v>
      </c>
      <c r="AL641" t="str">
        <f>IF(AK641&lt;='CAV Tier 1 Analysis'!$A$5,"Tier 1", "Tier 2")</f>
        <v>Tier 2</v>
      </c>
      <c r="AM641" t="str">
        <f t="shared" si="19"/>
        <v>Illinois - Tier 2</v>
      </c>
      <c r="AN641" t="str">
        <f t="shared" si="20"/>
        <v>Wadsworth, Village Of - Tier 2</v>
      </c>
    </row>
    <row r="642" spans="1:40" x14ac:dyDescent="0.3">
      <c r="A642">
        <v>5</v>
      </c>
      <c r="B642" t="s">
        <v>21</v>
      </c>
      <c r="C642" t="s">
        <v>4940</v>
      </c>
      <c r="D642" t="s">
        <v>8376</v>
      </c>
      <c r="E642" t="s">
        <v>2870</v>
      </c>
      <c r="F642" s="12">
        <v>102.3542738859483</v>
      </c>
      <c r="G642" s="12">
        <v>36.681888900769891</v>
      </c>
      <c r="H642" s="12">
        <v>15.027961933276305</v>
      </c>
      <c r="I642">
        <v>0</v>
      </c>
      <c r="J642" s="15">
        <v>0</v>
      </c>
      <c r="K642" s="15">
        <v>0.99999999999999978</v>
      </c>
      <c r="L642" s="56">
        <v>1.0221200000000001</v>
      </c>
      <c r="M642">
        <v>0</v>
      </c>
      <c r="N642">
        <v>0</v>
      </c>
      <c r="O642" s="12">
        <v>6</v>
      </c>
      <c r="P642" s="12">
        <v>8</v>
      </c>
      <c r="Q642" s="12">
        <v>0</v>
      </c>
      <c r="R642" s="12">
        <v>0</v>
      </c>
      <c r="S642" s="12">
        <v>0</v>
      </c>
      <c r="T642" s="12">
        <v>35.452328378956373</v>
      </c>
      <c r="U642" s="12">
        <v>0</v>
      </c>
      <c r="V642" s="12">
        <v>1.2295605218135179</v>
      </c>
      <c r="W642" s="57">
        <v>2.0615432332816352E-5</v>
      </c>
      <c r="X642" s="57">
        <v>0</v>
      </c>
      <c r="Y642" s="57">
        <v>0</v>
      </c>
      <c r="Z642" s="57">
        <v>7.7599003708733738E-4</v>
      </c>
      <c r="AA642" s="57">
        <v>2.4577415732065806E-3</v>
      </c>
      <c r="AB642" s="57">
        <v>0</v>
      </c>
      <c r="AC642" s="57">
        <v>0</v>
      </c>
      <c r="AD642" s="57">
        <v>0</v>
      </c>
      <c r="AE642" s="57">
        <v>2.8469037288175649E-6</v>
      </c>
      <c r="AF642" s="57">
        <v>0</v>
      </c>
      <c r="AG642" s="57">
        <v>1.5407007084016564E-6</v>
      </c>
      <c r="AH642" s="17">
        <v>2.962486042785412E-4</v>
      </c>
      <c r="AI642" s="12">
        <v>635</v>
      </c>
      <c r="AJ642" s="16">
        <v>8</v>
      </c>
      <c r="AK642" s="17">
        <v>0.95549594492721934</v>
      </c>
      <c r="AL642" t="str">
        <f>IF(AK642&lt;='CAV Tier 1 Analysis'!$A$5,"Tier 1", "Tier 2")</f>
        <v>Tier 2</v>
      </c>
      <c r="AM642" t="str">
        <f t="shared" si="19"/>
        <v>Illinois - Tier 2</v>
      </c>
      <c r="AN642" t="str">
        <f t="shared" si="20"/>
        <v>Hanaford, Village Of - Tier 2</v>
      </c>
    </row>
    <row r="643" spans="1:40" x14ac:dyDescent="0.3">
      <c r="A643">
        <v>5</v>
      </c>
      <c r="B643" t="s">
        <v>21</v>
      </c>
      <c r="C643" t="s">
        <v>4830</v>
      </c>
      <c r="D643" t="s">
        <v>8252</v>
      </c>
      <c r="E643" t="s">
        <v>2848</v>
      </c>
      <c r="F643" s="12">
        <v>29.900533440934332</v>
      </c>
      <c r="G643" s="12">
        <v>672.92956815285106</v>
      </c>
      <c r="H643" s="12">
        <v>365.43100795648098</v>
      </c>
      <c r="I643">
        <v>4</v>
      </c>
      <c r="J643" s="15">
        <v>0</v>
      </c>
      <c r="K643" s="15">
        <v>1</v>
      </c>
      <c r="L643" s="56">
        <v>0.58718999999999999</v>
      </c>
      <c r="M643">
        <v>8</v>
      </c>
      <c r="N643">
        <v>0</v>
      </c>
      <c r="O643" s="12">
        <v>2</v>
      </c>
      <c r="P643" s="12">
        <v>8</v>
      </c>
      <c r="Q643" s="12">
        <v>0</v>
      </c>
      <c r="R643" s="12">
        <v>4</v>
      </c>
      <c r="S643" s="12">
        <v>0</v>
      </c>
      <c r="T643" s="12">
        <v>724.77998615605202</v>
      </c>
      <c r="U643" s="12">
        <v>694.87945271511774</v>
      </c>
      <c r="V643" s="12">
        <v>0</v>
      </c>
      <c r="W643" s="57">
        <v>1.1843204038181849E-5</v>
      </c>
      <c r="X643" s="57">
        <v>1.9034476195008208E-4</v>
      </c>
      <c r="Y643" s="57">
        <v>0</v>
      </c>
      <c r="Z643" s="57">
        <v>2.5866334569577915E-4</v>
      </c>
      <c r="AA643" s="57">
        <v>2.4577415732065806E-3</v>
      </c>
      <c r="AB643" s="57">
        <v>0</v>
      </c>
      <c r="AC643" s="57">
        <v>1.3067746514506122E-4</v>
      </c>
      <c r="AD643" s="57">
        <v>0</v>
      </c>
      <c r="AE643" s="57">
        <v>5.8201504372411777E-5</v>
      </c>
      <c r="AF643" s="57">
        <v>1.4236007598703794E-4</v>
      </c>
      <c r="AG643" s="57">
        <v>0</v>
      </c>
      <c r="AH643" s="17">
        <v>2.9543926639955773E-4</v>
      </c>
      <c r="AI643" s="12">
        <v>636</v>
      </c>
      <c r="AJ643" s="16">
        <v>8</v>
      </c>
      <c r="AK643" s="17">
        <v>0.95579138419361886</v>
      </c>
      <c r="AL643" t="str">
        <f>IF(AK643&lt;='CAV Tier 1 Analysis'!$A$5,"Tier 1", "Tier 2")</f>
        <v>Tier 2</v>
      </c>
      <c r="AM643" t="str">
        <f t="shared" si="19"/>
        <v>Illinois - Tier 2</v>
      </c>
      <c r="AN643" t="str">
        <f t="shared" si="20"/>
        <v>Kincaid, Village Of - Tier 2</v>
      </c>
    </row>
    <row r="644" spans="1:40" x14ac:dyDescent="0.3">
      <c r="A644">
        <v>5</v>
      </c>
      <c r="B644" t="s">
        <v>21</v>
      </c>
      <c r="C644" t="s">
        <v>4869</v>
      </c>
      <c r="D644" t="s">
        <v>8301</v>
      </c>
      <c r="E644" t="s">
        <v>1172</v>
      </c>
      <c r="F644" s="12">
        <v>7.7386478873239444</v>
      </c>
      <c r="G644" s="12">
        <v>3.3700273991086847</v>
      </c>
      <c r="H644" s="12">
        <v>2.1691407699486871</v>
      </c>
      <c r="I644">
        <v>2</v>
      </c>
      <c r="J644" s="15">
        <v>0</v>
      </c>
      <c r="K644" s="15">
        <v>1</v>
      </c>
      <c r="L644" s="56">
        <v>0.33549000000000001</v>
      </c>
      <c r="M644">
        <v>1</v>
      </c>
      <c r="N644">
        <v>0</v>
      </c>
      <c r="O644" s="12">
        <v>10</v>
      </c>
      <c r="P644" s="12">
        <v>6</v>
      </c>
      <c r="Q644" s="12"/>
      <c r="R644" s="12">
        <v>2</v>
      </c>
      <c r="S644" s="12">
        <v>0</v>
      </c>
      <c r="T644" s="12">
        <v>4.0742122287731863</v>
      </c>
      <c r="U644" s="12">
        <v>0</v>
      </c>
      <c r="V644" s="12">
        <v>0</v>
      </c>
      <c r="W644" s="57">
        <v>6.7665943268271409E-6</v>
      </c>
      <c r="X644" s="57">
        <v>2.379309524376026E-5</v>
      </c>
      <c r="Y644" s="57">
        <v>0</v>
      </c>
      <c r="Z644" s="57">
        <v>1.2933167284788956E-3</v>
      </c>
      <c r="AA644" s="57">
        <v>1.8433061799049354E-3</v>
      </c>
      <c r="AB644" s="57">
        <v>0</v>
      </c>
      <c r="AC644" s="57">
        <v>6.5338732572530609E-5</v>
      </c>
      <c r="AD644" s="57">
        <v>0</v>
      </c>
      <c r="AE644" s="57">
        <v>3.2716863789892347E-7</v>
      </c>
      <c r="AF644" s="57">
        <v>0</v>
      </c>
      <c r="AG644" s="57">
        <v>0</v>
      </c>
      <c r="AH644" s="17">
        <v>2.9389531810589527E-4</v>
      </c>
      <c r="AI644" s="12">
        <v>637</v>
      </c>
      <c r="AJ644" s="16">
        <v>8</v>
      </c>
      <c r="AK644" s="17">
        <v>0.95608527951172473</v>
      </c>
      <c r="AL644" t="str">
        <f>IF(AK644&lt;='CAV Tier 1 Analysis'!$A$5,"Tier 1", "Tier 2")</f>
        <v>Tier 2</v>
      </c>
      <c r="AM644" t="str">
        <f t="shared" si="19"/>
        <v>Illinois - Tier 2</v>
      </c>
      <c r="AN644" t="str">
        <f t="shared" si="20"/>
        <v>Biggsville, Village Of - Tier 2</v>
      </c>
    </row>
    <row r="645" spans="1:40" x14ac:dyDescent="0.3">
      <c r="A645">
        <v>5</v>
      </c>
      <c r="B645" t="s">
        <v>21</v>
      </c>
      <c r="C645" t="s">
        <v>4907</v>
      </c>
      <c r="D645" t="s">
        <v>8343</v>
      </c>
      <c r="E645" t="s">
        <v>2850</v>
      </c>
      <c r="F645" s="12">
        <v>64.921968026434456</v>
      </c>
      <c r="G645" s="12">
        <v>715.18276394683187</v>
      </c>
      <c r="H645" s="12">
        <v>325.77968142177156</v>
      </c>
      <c r="I645">
        <v>1</v>
      </c>
      <c r="J645" s="15">
        <v>0</v>
      </c>
      <c r="K645" s="15">
        <v>1</v>
      </c>
      <c r="L645" s="56">
        <v>1.37039</v>
      </c>
      <c r="M645">
        <v>1</v>
      </c>
      <c r="N645">
        <v>0</v>
      </c>
      <c r="O645" s="12">
        <v>6</v>
      </c>
      <c r="P645" s="12">
        <v>7</v>
      </c>
      <c r="Q645" s="12">
        <v>0</v>
      </c>
      <c r="R645" s="12">
        <v>1</v>
      </c>
      <c r="S645" s="12">
        <v>0</v>
      </c>
      <c r="T645" s="12">
        <v>772.41734164428738</v>
      </c>
      <c r="U645" s="12">
        <v>707.49537361785292</v>
      </c>
      <c r="V645" s="12">
        <v>0</v>
      </c>
      <c r="W645" s="57">
        <v>2.7639790156310605E-5</v>
      </c>
      <c r="X645" s="57">
        <v>2.379309524376026E-5</v>
      </c>
      <c r="Y645" s="57">
        <v>0</v>
      </c>
      <c r="Z645" s="57">
        <v>7.7599003708733738E-4</v>
      </c>
      <c r="AA645" s="57">
        <v>2.1505238765557578E-3</v>
      </c>
      <c r="AB645" s="57">
        <v>0</v>
      </c>
      <c r="AC645" s="57">
        <v>3.2669366286265304E-5</v>
      </c>
      <c r="AD645" s="57">
        <v>0</v>
      </c>
      <c r="AE645" s="57">
        <v>6.2026893879154729E-5</v>
      </c>
      <c r="AF645" s="57">
        <v>1.4494470192660526E-4</v>
      </c>
      <c r="AG645" s="57">
        <v>0</v>
      </c>
      <c r="AH645" s="17">
        <v>2.925079782850174E-4</v>
      </c>
      <c r="AI645" s="12">
        <v>638</v>
      </c>
      <c r="AJ645" s="16">
        <v>8</v>
      </c>
      <c r="AK645" s="17">
        <v>0.95637778749000979</v>
      </c>
      <c r="AL645" t="str">
        <f>IF(AK645&lt;='CAV Tier 1 Analysis'!$A$5,"Tier 1", "Tier 2")</f>
        <v>Tier 2</v>
      </c>
      <c r="AM645" t="str">
        <f t="shared" si="19"/>
        <v>Illinois - Tier 2</v>
      </c>
      <c r="AN645" t="str">
        <f t="shared" si="20"/>
        <v>Arcola, City Of - Tier 2</v>
      </c>
    </row>
    <row r="646" spans="1:40" x14ac:dyDescent="0.3">
      <c r="A646">
        <v>5</v>
      </c>
      <c r="B646" t="s">
        <v>21</v>
      </c>
      <c r="C646" t="s">
        <v>4241</v>
      </c>
      <c r="D646" t="s">
        <v>7600</v>
      </c>
      <c r="E646" t="s">
        <v>2881</v>
      </c>
      <c r="F646" s="12">
        <v>52.117531773603631</v>
      </c>
      <c r="G646" s="12">
        <v>445.15415437033937</v>
      </c>
      <c r="H646" s="12">
        <v>170.39934829490642</v>
      </c>
      <c r="I646">
        <v>0</v>
      </c>
      <c r="J646" s="15">
        <v>0.14964275934178098</v>
      </c>
      <c r="K646" s="15">
        <v>0.85035724065821905</v>
      </c>
      <c r="L646" s="56">
        <v>0.80337999999999998</v>
      </c>
      <c r="M646">
        <v>0</v>
      </c>
      <c r="N646">
        <v>0</v>
      </c>
      <c r="O646" s="12">
        <v>4</v>
      </c>
      <c r="P646" s="12">
        <v>8</v>
      </c>
      <c r="Q646" s="12">
        <v>0</v>
      </c>
      <c r="R646" s="12">
        <v>0</v>
      </c>
      <c r="S646" s="12">
        <v>25.499028668890997</v>
      </c>
      <c r="T646" s="12">
        <v>433.9312018472051</v>
      </c>
      <c r="U646" s="12">
        <v>381.81367007360149</v>
      </c>
      <c r="V646" s="12">
        <v>11.222952523134268</v>
      </c>
      <c r="W646" s="57">
        <v>1.6203602343695454E-5</v>
      </c>
      <c r="X646" s="57">
        <v>0</v>
      </c>
      <c r="Y646" s="57">
        <v>0</v>
      </c>
      <c r="Z646" s="57">
        <v>5.1732669139155829E-4</v>
      </c>
      <c r="AA646" s="57">
        <v>2.4577415732065806E-3</v>
      </c>
      <c r="AB646" s="57">
        <v>0</v>
      </c>
      <c r="AC646" s="57">
        <v>0</v>
      </c>
      <c r="AD646" s="57">
        <v>9.0576700493153169E-5</v>
      </c>
      <c r="AE646" s="57">
        <v>3.4845676238358858E-5</v>
      </c>
      <c r="AF646" s="57">
        <v>7.8222233902852013E-5</v>
      </c>
      <c r="AG646" s="57">
        <v>1.4062919714800021E-5</v>
      </c>
      <c r="AH646" s="17">
        <v>2.9172539975372719E-4</v>
      </c>
      <c r="AI646" s="12">
        <v>639</v>
      </c>
      <c r="AJ646" s="16">
        <v>8</v>
      </c>
      <c r="AK646" s="17">
        <v>0.95666951288976354</v>
      </c>
      <c r="AL646" t="str">
        <f>IF(AK646&lt;='CAV Tier 1 Analysis'!$A$5,"Tier 1", "Tier 2")</f>
        <v>Tier 2</v>
      </c>
      <c r="AM646" t="str">
        <f t="shared" si="19"/>
        <v>Illinois - Tier 2</v>
      </c>
      <c r="AN646" t="str">
        <f t="shared" si="20"/>
        <v>Albers, Village Of - Tier 2</v>
      </c>
    </row>
    <row r="647" spans="1:40" x14ac:dyDescent="0.3">
      <c r="A647">
        <v>5</v>
      </c>
      <c r="B647" t="s">
        <v>21</v>
      </c>
      <c r="C647" t="s">
        <v>4911</v>
      </c>
      <c r="D647" t="s">
        <v>8347</v>
      </c>
      <c r="E647" t="s">
        <v>2995</v>
      </c>
      <c r="F647" s="12">
        <v>26.490511706823145</v>
      </c>
      <c r="G647" s="12">
        <v>398.25835891048325</v>
      </c>
      <c r="H647" s="12">
        <v>157.94640165894648</v>
      </c>
      <c r="I647">
        <v>3</v>
      </c>
      <c r="J647" s="15">
        <v>0</v>
      </c>
      <c r="K647" s="15">
        <v>1</v>
      </c>
      <c r="L647" s="56">
        <v>0.67383000000000004</v>
      </c>
      <c r="M647">
        <v>2</v>
      </c>
      <c r="N647">
        <v>0</v>
      </c>
      <c r="O647" s="12">
        <v>11.333333333333334</v>
      </c>
      <c r="P647" s="12">
        <v>4.666666666666667</v>
      </c>
      <c r="Q647" s="12">
        <v>0</v>
      </c>
      <c r="R647" s="12">
        <v>3</v>
      </c>
      <c r="S647" s="12">
        <v>0</v>
      </c>
      <c r="T647" s="12">
        <v>369.05295105586617</v>
      </c>
      <c r="U647" s="12">
        <v>342.56243934904302</v>
      </c>
      <c r="V647" s="12">
        <v>29.205407854617079</v>
      </c>
      <c r="W647" s="57">
        <v>1.359067112356831E-5</v>
      </c>
      <c r="X647" s="57">
        <v>4.758619048752052E-5</v>
      </c>
      <c r="Y647" s="57">
        <v>0</v>
      </c>
      <c r="Z647" s="57">
        <v>1.4657589589427485E-3</v>
      </c>
      <c r="AA647" s="57">
        <v>1.4336825843705055E-3</v>
      </c>
      <c r="AB647" s="57">
        <v>0</v>
      </c>
      <c r="AC647" s="57">
        <v>9.800809885879592E-5</v>
      </c>
      <c r="AD647" s="57">
        <v>0</v>
      </c>
      <c r="AE647" s="57">
        <v>2.9635803077907753E-5</v>
      </c>
      <c r="AF647" s="57">
        <v>7.0180827344204277E-5</v>
      </c>
      <c r="AG647" s="57">
        <v>3.6595833854848097E-5</v>
      </c>
      <c r="AH647" s="17">
        <v>2.9045808800546354E-4</v>
      </c>
      <c r="AI647" s="12">
        <v>640</v>
      </c>
      <c r="AJ647" s="16">
        <v>8</v>
      </c>
      <c r="AK647" s="17">
        <v>0.95695997097776897</v>
      </c>
      <c r="AL647" t="str">
        <f>IF(AK647&lt;='CAV Tier 1 Analysis'!$A$5,"Tier 1", "Tier 2")</f>
        <v>Tier 2</v>
      </c>
      <c r="AM647" t="str">
        <f t="shared" si="19"/>
        <v>Illinois - Tier 2</v>
      </c>
      <c r="AN647" t="str">
        <f t="shared" si="20"/>
        <v>Ashland, Village Of - Tier 2</v>
      </c>
    </row>
    <row r="648" spans="1:40" x14ac:dyDescent="0.3">
      <c r="A648">
        <v>5</v>
      </c>
      <c r="B648" t="s">
        <v>21</v>
      </c>
      <c r="C648" t="s">
        <v>4346</v>
      </c>
      <c r="D648" t="s">
        <v>7708</v>
      </c>
      <c r="E648" t="s">
        <v>3106</v>
      </c>
      <c r="F648" s="12">
        <v>37980.866900499997</v>
      </c>
      <c r="G648" s="12">
        <v>4494.161520770117</v>
      </c>
      <c r="H648" s="12">
        <v>1466.4117814363872</v>
      </c>
      <c r="I648">
        <v>0</v>
      </c>
      <c r="J648" s="15">
        <v>3.9726824815145965E-2</v>
      </c>
      <c r="K648" s="15">
        <v>0.960273175184854</v>
      </c>
      <c r="L648" s="56">
        <v>6.9230299999999989</v>
      </c>
      <c r="M648">
        <v>6</v>
      </c>
      <c r="N648">
        <v>0</v>
      </c>
      <c r="O648" s="12">
        <v>15</v>
      </c>
      <c r="P648" s="12">
        <v>1</v>
      </c>
      <c r="Q648" s="12">
        <v>0</v>
      </c>
      <c r="R648" s="12">
        <v>0</v>
      </c>
      <c r="S648" s="12">
        <v>58.255883947989467</v>
      </c>
      <c r="T648" s="12">
        <v>4412.5538467479009</v>
      </c>
      <c r="U648" s="12">
        <v>0</v>
      </c>
      <c r="V648" s="12">
        <v>81.607674022216088</v>
      </c>
      <c r="W648" s="57">
        <v>1.3963258375049656E-4</v>
      </c>
      <c r="X648" s="57">
        <v>1.4275857146256156E-4</v>
      </c>
      <c r="Y648" s="57">
        <v>0</v>
      </c>
      <c r="Z648" s="57">
        <v>1.9399750927183435E-3</v>
      </c>
      <c r="AA648" s="57">
        <v>3.0721769665082257E-4</v>
      </c>
      <c r="AB648" s="57">
        <v>0</v>
      </c>
      <c r="AC648" s="57">
        <v>0</v>
      </c>
      <c r="AD648" s="57">
        <v>2.0693438251467413E-4</v>
      </c>
      <c r="AE648" s="57">
        <v>3.5433825010408766E-4</v>
      </c>
      <c r="AF648" s="57">
        <v>0</v>
      </c>
      <c r="AG648" s="57">
        <v>1.0225848906696531E-4</v>
      </c>
      <c r="AH648" s="17">
        <v>2.9028318784254107E-4</v>
      </c>
      <c r="AI648" s="12">
        <v>641</v>
      </c>
      <c r="AJ648" s="16">
        <v>8</v>
      </c>
      <c r="AK648" s="17">
        <v>0.95725025416561149</v>
      </c>
      <c r="AL648" t="str">
        <f>IF(AK648&lt;='CAV Tier 1 Analysis'!$A$5,"Tier 1", "Tier 2")</f>
        <v>Tier 2</v>
      </c>
      <c r="AM648" t="str">
        <f t="shared" ref="AM648:AM711" si="21">B648&amp;" - "&amp;AL648</f>
        <v>Illinois - Tier 2</v>
      </c>
      <c r="AN648" t="str">
        <f t="shared" ref="AN648:AN711" si="22">C648&amp;" - "&amp;AL648</f>
        <v>South Barrington, Village Of - Tier 2</v>
      </c>
    </row>
    <row r="649" spans="1:40" x14ac:dyDescent="0.3">
      <c r="A649">
        <v>5</v>
      </c>
      <c r="B649" t="s">
        <v>21</v>
      </c>
      <c r="C649" t="s">
        <v>4832</v>
      </c>
      <c r="D649" t="s">
        <v>8255</v>
      </c>
      <c r="E649" t="s">
        <v>3267</v>
      </c>
      <c r="F649" s="12">
        <v>7629.8815397296894</v>
      </c>
      <c r="G649" s="12">
        <v>3959.5253769590286</v>
      </c>
      <c r="H649" s="12">
        <v>1237.3685626513859</v>
      </c>
      <c r="I649">
        <v>1</v>
      </c>
      <c r="J649" s="15">
        <v>4.9197211542977536E-2</v>
      </c>
      <c r="K649" s="15">
        <v>0.9508027884570226</v>
      </c>
      <c r="L649" s="56">
        <v>5.9617199999999997</v>
      </c>
      <c r="M649">
        <v>8</v>
      </c>
      <c r="N649">
        <v>0</v>
      </c>
      <c r="O649" s="12">
        <v>10.6</v>
      </c>
      <c r="P649" s="12">
        <v>1</v>
      </c>
      <c r="Q649" s="12">
        <v>0</v>
      </c>
      <c r="R649" s="12">
        <v>0.9508027884570226</v>
      </c>
      <c r="S649" s="12">
        <v>60.875082933390281</v>
      </c>
      <c r="T649" s="12">
        <v>3414.7357250099403</v>
      </c>
      <c r="U649" s="12">
        <v>0</v>
      </c>
      <c r="V649" s="12">
        <v>544.78965194908824</v>
      </c>
      <c r="W649" s="57">
        <v>1.2024364580205638E-4</v>
      </c>
      <c r="X649" s="57">
        <v>1.9034476195008208E-4</v>
      </c>
      <c r="Y649" s="57">
        <v>0</v>
      </c>
      <c r="Z649" s="57">
        <v>1.3709157321876292E-3</v>
      </c>
      <c r="AA649" s="57">
        <v>3.0721769665082257E-4</v>
      </c>
      <c r="AB649" s="57">
        <v>0</v>
      </c>
      <c r="AC649" s="57">
        <v>3.1062124562104895E-5</v>
      </c>
      <c r="AD649" s="57">
        <v>2.1623820365677327E-4</v>
      </c>
      <c r="AE649" s="57">
        <v>2.7421115376522766E-4</v>
      </c>
      <c r="AF649" s="57">
        <v>0</v>
      </c>
      <c r="AG649" s="57">
        <v>6.8264862753551693E-4</v>
      </c>
      <c r="AH649" s="17">
        <v>2.9026199510092841E-4</v>
      </c>
      <c r="AI649" s="12">
        <v>642</v>
      </c>
      <c r="AJ649" s="16">
        <v>8</v>
      </c>
      <c r="AK649" s="17">
        <v>0.95754051616071245</v>
      </c>
      <c r="AL649" t="str">
        <f>IF(AK649&lt;='CAV Tier 1 Analysis'!$A$5,"Tier 1", "Tier 2")</f>
        <v>Tier 2</v>
      </c>
      <c r="AM649" t="str">
        <f t="shared" si="21"/>
        <v>Illinois - Tier 2</v>
      </c>
      <c r="AN649" t="str">
        <f t="shared" si="22"/>
        <v>Wayne, Village Of - Tier 2</v>
      </c>
    </row>
    <row r="650" spans="1:40" x14ac:dyDescent="0.3">
      <c r="A650">
        <v>5</v>
      </c>
      <c r="B650" t="s">
        <v>21</v>
      </c>
      <c r="C650" t="s">
        <v>4639</v>
      </c>
      <c r="D650" t="s">
        <v>8039</v>
      </c>
      <c r="E650" t="s">
        <v>3070</v>
      </c>
      <c r="F650" s="12">
        <v>18.03987026199707</v>
      </c>
      <c r="G650" s="12">
        <v>12.236293935273322</v>
      </c>
      <c r="H650" s="12">
        <v>6.7705142235518094</v>
      </c>
      <c r="I650">
        <v>0</v>
      </c>
      <c r="J650" s="15">
        <v>6.1451893532743496E-3</v>
      </c>
      <c r="K650" s="15">
        <v>0.99385481064672576</v>
      </c>
      <c r="L650" s="56">
        <v>0.81038999999999994</v>
      </c>
      <c r="M650">
        <v>0</v>
      </c>
      <c r="N650">
        <v>0</v>
      </c>
      <c r="O650" s="12">
        <v>15</v>
      </c>
      <c r="P650" s="12">
        <v>4</v>
      </c>
      <c r="Q650" s="12">
        <v>0</v>
      </c>
      <c r="R650" s="12">
        <v>0</v>
      </c>
      <c r="S650" s="12">
        <v>4.1606091922763128E-2</v>
      </c>
      <c r="T650" s="12">
        <v>11.901294533587166</v>
      </c>
      <c r="U650" s="12">
        <v>0</v>
      </c>
      <c r="V650" s="12">
        <v>0.33499940168615616</v>
      </c>
      <c r="W650" s="57">
        <v>1.6344989050396275E-5</v>
      </c>
      <c r="X650" s="57">
        <v>0</v>
      </c>
      <c r="Y650" s="57">
        <v>0</v>
      </c>
      <c r="Z650" s="57">
        <v>1.9399750927183435E-3</v>
      </c>
      <c r="AA650" s="57">
        <v>1.2288707866032903E-3</v>
      </c>
      <c r="AB650" s="57">
        <v>0</v>
      </c>
      <c r="AC650" s="57">
        <v>0</v>
      </c>
      <c r="AD650" s="57">
        <v>1.4779161103404559E-7</v>
      </c>
      <c r="AE650" s="57">
        <v>9.5570139775464865E-7</v>
      </c>
      <c r="AF650" s="57">
        <v>0</v>
      </c>
      <c r="AG650" s="57">
        <v>4.19770972095566E-7</v>
      </c>
      <c r="AH650" s="17">
        <v>2.8970128475935581E-4</v>
      </c>
      <c r="AI650" s="12">
        <v>643</v>
      </c>
      <c r="AJ650" s="16">
        <v>8</v>
      </c>
      <c r="AK650" s="17">
        <v>0.95783021744547181</v>
      </c>
      <c r="AL650" t="str">
        <f>IF(AK650&lt;='CAV Tier 1 Analysis'!$A$5,"Tier 1", "Tier 2")</f>
        <v>Tier 2</v>
      </c>
      <c r="AM650" t="str">
        <f t="shared" si="21"/>
        <v>Illinois - Tier 2</v>
      </c>
      <c r="AN650" t="str">
        <f t="shared" si="22"/>
        <v>New Canton, Town Of - Tier 2</v>
      </c>
    </row>
    <row r="651" spans="1:40" x14ac:dyDescent="0.3">
      <c r="A651">
        <v>5</v>
      </c>
      <c r="B651" t="s">
        <v>21</v>
      </c>
      <c r="C651" t="s">
        <v>4513</v>
      </c>
      <c r="D651" t="s">
        <v>7893</v>
      </c>
      <c r="E651" t="s">
        <v>3396</v>
      </c>
      <c r="F651" s="12">
        <v>4223.6539775283309</v>
      </c>
      <c r="G651" s="12">
        <v>2927.972404239928</v>
      </c>
      <c r="H651" s="12">
        <v>1141.9669739760807</v>
      </c>
      <c r="I651">
        <v>2</v>
      </c>
      <c r="J651" s="15">
        <v>0.12790381095097808</v>
      </c>
      <c r="K651" s="15">
        <v>0.87209618904902209</v>
      </c>
      <c r="L651" s="56">
        <v>4.5177699999999996</v>
      </c>
      <c r="M651">
        <v>22</v>
      </c>
      <c r="N651">
        <v>0</v>
      </c>
      <c r="O651" s="12">
        <v>11</v>
      </c>
      <c r="P651" s="12">
        <v>1</v>
      </c>
      <c r="Q651" s="12">
        <v>0</v>
      </c>
      <c r="R651" s="12">
        <v>1.7441923780980442</v>
      </c>
      <c r="S651" s="12">
        <v>146.06192795169713</v>
      </c>
      <c r="T651" s="12">
        <v>3159.2447395390104</v>
      </c>
      <c r="U651" s="12">
        <v>0</v>
      </c>
      <c r="V651" s="12">
        <v>0</v>
      </c>
      <c r="W651" s="57">
        <v>9.1120202843333176E-5</v>
      </c>
      <c r="X651" s="57">
        <v>5.2344809536272578E-4</v>
      </c>
      <c r="Y651" s="57">
        <v>0</v>
      </c>
      <c r="Z651" s="57">
        <v>1.4226484013267853E-3</v>
      </c>
      <c r="AA651" s="57">
        <v>3.0721769665082257E-4</v>
      </c>
      <c r="AB651" s="57">
        <v>0</v>
      </c>
      <c r="AC651" s="57">
        <v>5.698165967379715E-5</v>
      </c>
      <c r="AD651" s="57">
        <v>5.1883574364045687E-4</v>
      </c>
      <c r="AE651" s="57">
        <v>2.5369463841984325E-4</v>
      </c>
      <c r="AF651" s="57">
        <v>0</v>
      </c>
      <c r="AG651" s="57">
        <v>0</v>
      </c>
      <c r="AH651" s="17">
        <v>2.885405852652513E-4</v>
      </c>
      <c r="AI651" s="12">
        <v>644</v>
      </c>
      <c r="AJ651" s="16">
        <v>8</v>
      </c>
      <c r="AK651" s="17">
        <v>0.95811875803073709</v>
      </c>
      <c r="AL651" t="str">
        <f>IF(AK651&lt;='CAV Tier 1 Analysis'!$A$5,"Tier 1", "Tier 2")</f>
        <v>Tier 2</v>
      </c>
      <c r="AM651" t="str">
        <f t="shared" si="21"/>
        <v>Illinois - Tier 2</v>
      </c>
      <c r="AN651" t="str">
        <f t="shared" si="22"/>
        <v>North Barrington, Village Of - Tier 2</v>
      </c>
    </row>
    <row r="652" spans="1:40" x14ac:dyDescent="0.3">
      <c r="A652">
        <v>5</v>
      </c>
      <c r="B652" t="s">
        <v>21</v>
      </c>
      <c r="C652" t="s">
        <v>4694</v>
      </c>
      <c r="D652" t="s">
        <v>8101</v>
      </c>
      <c r="E652" t="s">
        <v>3371</v>
      </c>
      <c r="F652" s="12">
        <v>1774.2732823938188</v>
      </c>
      <c r="G652" s="12">
        <v>804.65220142205601</v>
      </c>
      <c r="H652" s="12">
        <v>393.56352272404968</v>
      </c>
      <c r="I652">
        <v>1</v>
      </c>
      <c r="J652" s="15">
        <v>0.38547432289126438</v>
      </c>
      <c r="K652" s="15">
        <v>0.61452567710873574</v>
      </c>
      <c r="L652" s="56">
        <v>4.4697399999999998</v>
      </c>
      <c r="M652">
        <v>12</v>
      </c>
      <c r="N652">
        <v>0</v>
      </c>
      <c r="O652" s="12">
        <v>12</v>
      </c>
      <c r="P652" s="12">
        <v>2</v>
      </c>
      <c r="Q652" s="12">
        <v>0</v>
      </c>
      <c r="R652" s="12">
        <v>0.61452567710873574</v>
      </c>
      <c r="S652" s="12">
        <v>151.70863243675379</v>
      </c>
      <c r="T652" s="12">
        <v>898.35096029151509</v>
      </c>
      <c r="U652" s="12">
        <v>0</v>
      </c>
      <c r="V652" s="12">
        <v>0</v>
      </c>
      <c r="W652" s="57">
        <v>9.0151471955624129E-5</v>
      </c>
      <c r="X652" s="57">
        <v>2.8551714292512312E-4</v>
      </c>
      <c r="Y652" s="57">
        <v>0</v>
      </c>
      <c r="Z652" s="57">
        <v>1.5519800741746748E-3</v>
      </c>
      <c r="AA652" s="57">
        <v>6.1443539330164514E-4</v>
      </c>
      <c r="AB652" s="57">
        <v>0</v>
      </c>
      <c r="AC652" s="57">
        <v>2.0076164437780489E-5</v>
      </c>
      <c r="AD652" s="57">
        <v>5.3889375712629236E-4</v>
      </c>
      <c r="AE652" s="57">
        <v>7.2139653884026265E-5</v>
      </c>
      <c r="AF652" s="57">
        <v>0</v>
      </c>
      <c r="AG652" s="57">
        <v>0</v>
      </c>
      <c r="AH652" s="17">
        <v>2.8847215070956057E-4</v>
      </c>
      <c r="AI652" s="12">
        <v>645</v>
      </c>
      <c r="AJ652" s="16">
        <v>8</v>
      </c>
      <c r="AK652" s="17">
        <v>0.95840723018144669</v>
      </c>
      <c r="AL652" t="str">
        <f>IF(AK652&lt;='CAV Tier 1 Analysis'!$A$5,"Tier 1", "Tier 2")</f>
        <v>Tier 2</v>
      </c>
      <c r="AM652" t="str">
        <f t="shared" si="21"/>
        <v>Illinois - Tier 2</v>
      </c>
      <c r="AN652" t="str">
        <f t="shared" si="22"/>
        <v>Sauget, Village Of - Tier 2</v>
      </c>
    </row>
    <row r="653" spans="1:40" x14ac:dyDescent="0.3">
      <c r="A653">
        <v>5</v>
      </c>
      <c r="B653" t="s">
        <v>21</v>
      </c>
      <c r="C653" t="s">
        <v>4096</v>
      </c>
      <c r="D653" t="s">
        <v>8253</v>
      </c>
      <c r="E653" t="s">
        <v>2978</v>
      </c>
      <c r="F653" s="12">
        <v>83.772824038111253</v>
      </c>
      <c r="G653" s="12">
        <v>529.05790018706944</v>
      </c>
      <c r="H653" s="12">
        <v>277.00112066309612</v>
      </c>
      <c r="I653">
        <v>0</v>
      </c>
      <c r="J653" s="15">
        <v>0</v>
      </c>
      <c r="K653" s="15">
        <v>1</v>
      </c>
      <c r="L653" s="56">
        <v>0.81759999999999988</v>
      </c>
      <c r="M653">
        <v>5</v>
      </c>
      <c r="N653">
        <v>0</v>
      </c>
      <c r="O653" s="12">
        <v>3</v>
      </c>
      <c r="P653" s="12">
        <v>8</v>
      </c>
      <c r="Q653" s="12">
        <v>0</v>
      </c>
      <c r="R653" s="12">
        <v>0</v>
      </c>
      <c r="S653" s="12">
        <v>0</v>
      </c>
      <c r="T653" s="12">
        <v>611.15702441545852</v>
      </c>
      <c r="U653" s="12">
        <v>527.38420037734727</v>
      </c>
      <c r="V653" s="12">
        <v>0</v>
      </c>
      <c r="W653" s="57">
        <v>1.6490409614634918E-5</v>
      </c>
      <c r="X653" s="57">
        <v>1.189654762188013E-4</v>
      </c>
      <c r="Y653" s="57">
        <v>0</v>
      </c>
      <c r="Z653" s="57">
        <v>3.8799501854366869E-4</v>
      </c>
      <c r="AA653" s="57">
        <v>2.4577415732065806E-3</v>
      </c>
      <c r="AB653" s="57">
        <v>0</v>
      </c>
      <c r="AC653" s="57">
        <v>0</v>
      </c>
      <c r="AD653" s="57">
        <v>0</v>
      </c>
      <c r="AE653" s="57">
        <v>4.9077318507920096E-5</v>
      </c>
      <c r="AF653" s="57">
        <v>1.0804529411069316E-4</v>
      </c>
      <c r="AG653" s="57">
        <v>0</v>
      </c>
      <c r="AH653" s="17">
        <v>2.8530137183657256E-4</v>
      </c>
      <c r="AI653" s="12">
        <v>646</v>
      </c>
      <c r="AJ653" s="16">
        <v>8</v>
      </c>
      <c r="AK653" s="17">
        <v>0.95869253155328327</v>
      </c>
      <c r="AL653" t="str">
        <f>IF(AK653&lt;='CAV Tier 1 Analysis'!$A$5,"Tier 1", "Tier 2")</f>
        <v>Tier 2</v>
      </c>
      <c r="AM653" t="str">
        <f t="shared" si="21"/>
        <v>Illinois - Tier 2</v>
      </c>
      <c r="AN653" t="str">
        <f t="shared" si="22"/>
        <v>Oakland, City Of - Tier 2</v>
      </c>
    </row>
    <row r="654" spans="1:40" x14ac:dyDescent="0.3">
      <c r="A654">
        <v>5</v>
      </c>
      <c r="B654" t="s">
        <v>21</v>
      </c>
      <c r="C654" t="s">
        <v>4705</v>
      </c>
      <c r="D654" t="s">
        <v>8113</v>
      </c>
      <c r="E654" t="s">
        <v>3139</v>
      </c>
      <c r="F654" s="12">
        <v>332.90859379987387</v>
      </c>
      <c r="G654" s="12">
        <v>1876.2621875648244</v>
      </c>
      <c r="H654" s="12">
        <v>488.02300669149349</v>
      </c>
      <c r="I654">
        <v>1</v>
      </c>
      <c r="J654" s="15">
        <v>0</v>
      </c>
      <c r="K654" s="15">
        <v>1</v>
      </c>
      <c r="L654" s="56">
        <v>1.65829</v>
      </c>
      <c r="M654">
        <v>1</v>
      </c>
      <c r="N654">
        <v>0</v>
      </c>
      <c r="O654" s="12">
        <v>8</v>
      </c>
      <c r="P654" s="12">
        <v>3</v>
      </c>
      <c r="Q654" s="12">
        <v>0</v>
      </c>
      <c r="R654" s="12">
        <v>1</v>
      </c>
      <c r="S654" s="12">
        <v>0</v>
      </c>
      <c r="T654" s="12">
        <v>1241.332719217477</v>
      </c>
      <c r="U654" s="12">
        <v>908.42412541760314</v>
      </c>
      <c r="V654" s="12">
        <v>634.92946834734744</v>
      </c>
      <c r="W654" s="57">
        <v>3.3446528082011921E-5</v>
      </c>
      <c r="X654" s="57">
        <v>2.379309524376026E-5</v>
      </c>
      <c r="Y654" s="57">
        <v>0</v>
      </c>
      <c r="Z654" s="57">
        <v>1.0346533827831166E-3</v>
      </c>
      <c r="AA654" s="57">
        <v>9.2165308995246771E-4</v>
      </c>
      <c r="AB654" s="57">
        <v>0</v>
      </c>
      <c r="AC654" s="57">
        <v>3.2669366286265304E-5</v>
      </c>
      <c r="AD654" s="57">
        <v>0</v>
      </c>
      <c r="AE654" s="57">
        <v>9.9681880108646142E-5</v>
      </c>
      <c r="AF654" s="57">
        <v>1.8610901073215012E-4</v>
      </c>
      <c r="AG654" s="57">
        <v>7.9559831688887789E-4</v>
      </c>
      <c r="AH654" s="17">
        <v>2.8432769727975414E-4</v>
      </c>
      <c r="AI654" s="12">
        <v>647</v>
      </c>
      <c r="AJ654" s="16">
        <v>8</v>
      </c>
      <c r="AK654" s="17">
        <v>0.95897685925056297</v>
      </c>
      <c r="AL654" t="str">
        <f>IF(AK654&lt;='CAV Tier 1 Analysis'!$A$5,"Tier 1", "Tier 2")</f>
        <v>Tier 2</v>
      </c>
      <c r="AM654" t="str">
        <f t="shared" si="21"/>
        <v>Illinois - Tier 2</v>
      </c>
      <c r="AN654" t="str">
        <f t="shared" si="22"/>
        <v>Marquette Heights, City Of - Tier 2</v>
      </c>
    </row>
    <row r="655" spans="1:40" x14ac:dyDescent="0.3">
      <c r="A655">
        <v>5</v>
      </c>
      <c r="B655" t="s">
        <v>21</v>
      </c>
      <c r="C655" t="s">
        <v>4244</v>
      </c>
      <c r="D655" t="s">
        <v>7603</v>
      </c>
      <c r="E655" t="s">
        <v>3003</v>
      </c>
      <c r="F655" s="12">
        <v>50.644918600185321</v>
      </c>
      <c r="G655" s="12">
        <v>231.29818844802449</v>
      </c>
      <c r="H655" s="12">
        <v>105.19135727915867</v>
      </c>
      <c r="I655">
        <v>0</v>
      </c>
      <c r="J655" s="15">
        <v>4.681815852846237E-2</v>
      </c>
      <c r="K655" s="15">
        <v>0.95318184147153762</v>
      </c>
      <c r="L655" s="56">
        <v>0.78067999999999993</v>
      </c>
      <c r="M655">
        <v>2</v>
      </c>
      <c r="N655">
        <v>0</v>
      </c>
      <c r="O655" s="12">
        <v>4</v>
      </c>
      <c r="P655" s="12">
        <v>8</v>
      </c>
      <c r="Q655" s="12">
        <v>0</v>
      </c>
      <c r="R655" s="12">
        <v>0</v>
      </c>
      <c r="S655" s="12">
        <v>4.9248656409197746</v>
      </c>
      <c r="T655" s="12">
        <v>248.38988305429143</v>
      </c>
      <c r="U655" s="12">
        <v>197.74496445410611</v>
      </c>
      <c r="V655" s="12">
        <v>0</v>
      </c>
      <c r="W655" s="57">
        <v>1.5745759513152142E-5</v>
      </c>
      <c r="X655" s="57">
        <v>4.758619048752052E-5</v>
      </c>
      <c r="Y655" s="57">
        <v>0</v>
      </c>
      <c r="Z655" s="57">
        <v>5.1732669139155829E-4</v>
      </c>
      <c r="AA655" s="57">
        <v>2.4577415732065806E-3</v>
      </c>
      <c r="AB655" s="57">
        <v>0</v>
      </c>
      <c r="AC655" s="57">
        <v>0</v>
      </c>
      <c r="AD655" s="57">
        <v>1.7493924412533791E-5</v>
      </c>
      <c r="AE655" s="57">
        <v>1.9946280444800437E-5</v>
      </c>
      <c r="AF655" s="57">
        <v>4.0512045730731689E-5</v>
      </c>
      <c r="AG655" s="57">
        <v>0</v>
      </c>
      <c r="AH655" s="17">
        <v>2.833047695624434E-4</v>
      </c>
      <c r="AI655" s="12">
        <v>648</v>
      </c>
      <c r="AJ655" s="16">
        <v>8</v>
      </c>
      <c r="AK655" s="17">
        <v>0.95926016402012537</v>
      </c>
      <c r="AL655" t="str">
        <f>IF(AK655&lt;='CAV Tier 1 Analysis'!$A$5,"Tier 1", "Tier 2")</f>
        <v>Tier 2</v>
      </c>
      <c r="AM655" t="str">
        <f t="shared" si="21"/>
        <v>Illinois - Tier 2</v>
      </c>
      <c r="AN655" t="str">
        <f t="shared" si="22"/>
        <v>Germantown, Village Of - Tier 2</v>
      </c>
    </row>
    <row r="656" spans="1:40" x14ac:dyDescent="0.3">
      <c r="A656">
        <v>5</v>
      </c>
      <c r="B656" t="s">
        <v>21</v>
      </c>
      <c r="C656" t="s">
        <v>4489</v>
      </c>
      <c r="D656" t="s">
        <v>7867</v>
      </c>
      <c r="E656" t="s">
        <v>2871</v>
      </c>
      <c r="F656" s="12">
        <v>182.04951159897726</v>
      </c>
      <c r="G656" s="12">
        <v>1283.957130590476</v>
      </c>
      <c r="H656" s="12">
        <v>663.90064348101816</v>
      </c>
      <c r="I656">
        <v>0</v>
      </c>
      <c r="J656" s="15">
        <v>0</v>
      </c>
      <c r="K656" s="15">
        <v>1</v>
      </c>
      <c r="L656" s="56">
        <v>2.1267399999999999</v>
      </c>
      <c r="M656">
        <v>1</v>
      </c>
      <c r="N656">
        <v>0</v>
      </c>
      <c r="O656" s="12">
        <v>4</v>
      </c>
      <c r="P656" s="12">
        <v>7</v>
      </c>
      <c r="Q656" s="12">
        <v>0</v>
      </c>
      <c r="R656" s="12">
        <v>0</v>
      </c>
      <c r="S656" s="12">
        <v>0</v>
      </c>
      <c r="T656" s="12">
        <v>1459.7138243665854</v>
      </c>
      <c r="U656" s="12">
        <v>1277.6643127676082</v>
      </c>
      <c r="V656" s="12">
        <v>0</v>
      </c>
      <c r="W656" s="57">
        <v>4.2894830899986144E-5</v>
      </c>
      <c r="X656" s="57">
        <v>2.379309524376026E-5</v>
      </c>
      <c r="Y656" s="57">
        <v>0</v>
      </c>
      <c r="Z656" s="57">
        <v>5.1732669139155829E-4</v>
      </c>
      <c r="AA656" s="57">
        <v>2.1505238765557578E-3</v>
      </c>
      <c r="AB656" s="57">
        <v>0</v>
      </c>
      <c r="AC656" s="57">
        <v>0</v>
      </c>
      <c r="AD656" s="57">
        <v>0</v>
      </c>
      <c r="AE656" s="57">
        <v>1.1721838648156266E-4</v>
      </c>
      <c r="AF656" s="57">
        <v>2.6175531301267694E-4</v>
      </c>
      <c r="AG656" s="57">
        <v>0</v>
      </c>
      <c r="AH656" s="17">
        <v>2.8304656305320921E-4</v>
      </c>
      <c r="AI656" s="12">
        <v>649</v>
      </c>
      <c r="AJ656" s="16">
        <v>8</v>
      </c>
      <c r="AK656" s="17">
        <v>0.9595432105831786</v>
      </c>
      <c r="AL656" t="str">
        <f>IF(AK656&lt;='CAV Tier 1 Analysis'!$A$5,"Tier 1", "Tier 2")</f>
        <v>Tier 2</v>
      </c>
      <c r="AM656" t="str">
        <f t="shared" si="21"/>
        <v>Illinois - Tier 2</v>
      </c>
      <c r="AN656" t="str">
        <f t="shared" si="22"/>
        <v>Knoxville, City Of - Tier 2</v>
      </c>
    </row>
    <row r="657" spans="1:40" x14ac:dyDescent="0.3">
      <c r="A657">
        <v>5</v>
      </c>
      <c r="B657" t="s">
        <v>21</v>
      </c>
      <c r="C657" t="s">
        <v>4880</v>
      </c>
      <c r="D657" t="s">
        <v>8312</v>
      </c>
      <c r="E657" t="s">
        <v>3044</v>
      </c>
      <c r="F657" s="12">
        <v>1151.1805653352815</v>
      </c>
      <c r="G657" s="12">
        <v>3927.7048390177792</v>
      </c>
      <c r="H657" s="12">
        <v>1196.1451769779519</v>
      </c>
      <c r="I657">
        <v>0</v>
      </c>
      <c r="J657" s="15">
        <v>6.0396149955733325E-3</v>
      </c>
      <c r="K657" s="15">
        <v>0.99396038500442707</v>
      </c>
      <c r="L657" s="56">
        <v>4.7552700000000003</v>
      </c>
      <c r="M657">
        <v>2</v>
      </c>
      <c r="N657">
        <v>0</v>
      </c>
      <c r="O657" s="12">
        <v>9</v>
      </c>
      <c r="P657" s="12">
        <v>1</v>
      </c>
      <c r="Q657" s="12">
        <v>0</v>
      </c>
      <c r="R657" s="12">
        <v>0</v>
      </c>
      <c r="S657" s="12">
        <v>7.2242563477587565</v>
      </c>
      <c r="T657" s="12">
        <v>3320.5426721491367</v>
      </c>
      <c r="U657" s="12">
        <v>2169.3621068138555</v>
      </c>
      <c r="V657" s="12">
        <v>607.16216686864254</v>
      </c>
      <c r="W657" s="57">
        <v>9.5910408669502218E-5</v>
      </c>
      <c r="X657" s="57">
        <v>4.758619048752052E-5</v>
      </c>
      <c r="Y657" s="57">
        <v>0</v>
      </c>
      <c r="Z657" s="57">
        <v>1.1639850556310061E-3</v>
      </c>
      <c r="AA657" s="57">
        <v>3.0721769665082257E-4</v>
      </c>
      <c r="AB657" s="57">
        <v>0</v>
      </c>
      <c r="AC657" s="57">
        <v>0</v>
      </c>
      <c r="AD657" s="57">
        <v>2.5661734491675617E-5</v>
      </c>
      <c r="AE657" s="57">
        <v>2.6664723439294452E-4</v>
      </c>
      <c r="AF657" s="57">
        <v>4.4443759728787595E-4</v>
      </c>
      <c r="AG657" s="57">
        <v>7.6080450210736243E-4</v>
      </c>
      <c r="AH657" s="17">
        <v>2.8293185633806452E-4</v>
      </c>
      <c r="AI657" s="12">
        <v>650</v>
      </c>
      <c r="AJ657" s="16">
        <v>8</v>
      </c>
      <c r="AK657" s="17">
        <v>0.95982614243951669</v>
      </c>
      <c r="AL657" t="str">
        <f>IF(AK657&lt;='CAV Tier 1 Analysis'!$A$5,"Tier 1", "Tier 2")</f>
        <v>Tier 2</v>
      </c>
      <c r="AM657" t="str">
        <f t="shared" si="21"/>
        <v>Illinois - Tier 2</v>
      </c>
      <c r="AN657" t="str">
        <f t="shared" si="22"/>
        <v>Prairie Grove, Village Of - Tier 2</v>
      </c>
    </row>
    <row r="658" spans="1:40" x14ac:dyDescent="0.3">
      <c r="A658">
        <v>5</v>
      </c>
      <c r="B658" t="s">
        <v>21</v>
      </c>
      <c r="C658" t="s">
        <v>4458</v>
      </c>
      <c r="D658" t="s">
        <v>7832</v>
      </c>
      <c r="E658" t="s">
        <v>3008</v>
      </c>
      <c r="F658" s="12">
        <v>150.29107207602479</v>
      </c>
      <c r="G658" s="12">
        <v>229.59592802144326</v>
      </c>
      <c r="H658" s="12">
        <v>30.924139527697029</v>
      </c>
      <c r="I658">
        <v>0</v>
      </c>
      <c r="J658" s="15">
        <v>0</v>
      </c>
      <c r="K658" s="15">
        <v>1</v>
      </c>
      <c r="L658" s="56">
        <v>2.3991600000000002</v>
      </c>
      <c r="M658">
        <v>0</v>
      </c>
      <c r="N658">
        <v>0</v>
      </c>
      <c r="O658" s="12">
        <v>4.333333333333333</v>
      </c>
      <c r="P658" s="12">
        <v>8</v>
      </c>
      <c r="Q658" s="12">
        <v>0</v>
      </c>
      <c r="R658" s="12">
        <v>0</v>
      </c>
      <c r="S658" s="12">
        <v>0</v>
      </c>
      <c r="T658" s="12">
        <v>245.09570780840434</v>
      </c>
      <c r="U658" s="12">
        <v>94.804635732379552</v>
      </c>
      <c r="V658" s="12">
        <v>0</v>
      </c>
      <c r="W658" s="57">
        <v>4.8389348252259692E-5</v>
      </c>
      <c r="X658" s="57">
        <v>0</v>
      </c>
      <c r="Y658" s="57">
        <v>0</v>
      </c>
      <c r="Z658" s="57">
        <v>5.6043724900752142E-4</v>
      </c>
      <c r="AA658" s="57">
        <v>2.4577415732065806E-3</v>
      </c>
      <c r="AB658" s="57">
        <v>0</v>
      </c>
      <c r="AC658" s="57">
        <v>0</v>
      </c>
      <c r="AD658" s="57">
        <v>0</v>
      </c>
      <c r="AE658" s="57">
        <v>1.9681750575544768E-5</v>
      </c>
      <c r="AF658" s="57">
        <v>1.942264243682878E-5</v>
      </c>
      <c r="AG658" s="57">
        <v>0</v>
      </c>
      <c r="AH658" s="17">
        <v>2.8233386940715782E-4</v>
      </c>
      <c r="AI658" s="12">
        <v>651</v>
      </c>
      <c r="AJ658" s="16">
        <v>8</v>
      </c>
      <c r="AK658" s="17">
        <v>0.96010847630892382</v>
      </c>
      <c r="AL658" t="str">
        <f>IF(AK658&lt;='CAV Tier 1 Analysis'!$A$5,"Tier 1", "Tier 2")</f>
        <v>Tier 2</v>
      </c>
      <c r="AM658" t="str">
        <f t="shared" si="21"/>
        <v>Illinois - Tier 2</v>
      </c>
      <c r="AN658" t="str">
        <f t="shared" si="22"/>
        <v>Ina, Village Of - Tier 2</v>
      </c>
    </row>
    <row r="659" spans="1:40" x14ac:dyDescent="0.3">
      <c r="A659">
        <v>5</v>
      </c>
      <c r="B659" t="s">
        <v>21</v>
      </c>
      <c r="C659" t="s">
        <v>4784</v>
      </c>
      <c r="D659" t="s">
        <v>8204</v>
      </c>
      <c r="E659" t="s">
        <v>3064</v>
      </c>
      <c r="F659" s="12">
        <v>12.619229989119765</v>
      </c>
      <c r="G659" s="12">
        <v>5.6641975516456338</v>
      </c>
      <c r="H659" s="12">
        <v>3.1753834759225521</v>
      </c>
      <c r="I659">
        <v>9</v>
      </c>
      <c r="J659" s="15">
        <v>0</v>
      </c>
      <c r="K659" s="15">
        <v>1</v>
      </c>
      <c r="L659" s="56">
        <v>0.25492000000000004</v>
      </c>
      <c r="M659">
        <v>1</v>
      </c>
      <c r="N659">
        <v>0</v>
      </c>
      <c r="O659" s="12">
        <v>12</v>
      </c>
      <c r="P659" s="12">
        <v>4</v>
      </c>
      <c r="Q659" s="12">
        <v>0</v>
      </c>
      <c r="R659" s="12">
        <v>9</v>
      </c>
      <c r="S659" s="12">
        <v>0</v>
      </c>
      <c r="T659" s="12">
        <v>6.2756734236982874</v>
      </c>
      <c r="U659" s="12">
        <v>0</v>
      </c>
      <c r="V659" s="12">
        <v>0</v>
      </c>
      <c r="W659" s="57">
        <v>5.1415548177137167E-6</v>
      </c>
      <c r="X659" s="57">
        <v>2.379309524376026E-5</v>
      </c>
      <c r="Y659" s="57">
        <v>0</v>
      </c>
      <c r="Z659" s="57">
        <v>1.5519800741746748E-3</v>
      </c>
      <c r="AA659" s="57">
        <v>1.2288707866032903E-3</v>
      </c>
      <c r="AB659" s="57">
        <v>0</v>
      </c>
      <c r="AC659" s="57">
        <v>2.9402429657638773E-4</v>
      </c>
      <c r="AD659" s="57">
        <v>0</v>
      </c>
      <c r="AE659" s="57">
        <v>5.0395104885051515E-7</v>
      </c>
      <c r="AF659" s="57">
        <v>0</v>
      </c>
      <c r="AG659" s="57">
        <v>0</v>
      </c>
      <c r="AH659" s="17">
        <v>2.8221034167860704E-4</v>
      </c>
      <c r="AI659" s="12">
        <v>652</v>
      </c>
      <c r="AJ659" s="16">
        <v>8</v>
      </c>
      <c r="AK659" s="17">
        <v>0.96039068665060245</v>
      </c>
      <c r="AL659" t="str">
        <f>IF(AK659&lt;='CAV Tier 1 Analysis'!$A$5,"Tier 1", "Tier 2")</f>
        <v>Tier 2</v>
      </c>
      <c r="AM659" t="str">
        <f t="shared" si="21"/>
        <v>Illinois - Tier 2</v>
      </c>
      <c r="AN659" t="str">
        <f t="shared" si="22"/>
        <v>Ipava, Village Of - Tier 2</v>
      </c>
    </row>
    <row r="660" spans="1:40" x14ac:dyDescent="0.3">
      <c r="A660">
        <v>5</v>
      </c>
      <c r="B660" t="s">
        <v>21</v>
      </c>
      <c r="C660" t="s">
        <v>4263</v>
      </c>
      <c r="D660" t="s">
        <v>7624</v>
      </c>
      <c r="E660" t="s">
        <v>2764</v>
      </c>
      <c r="F660" s="12">
        <v>6322.8021694007166</v>
      </c>
      <c r="G660" s="12">
        <v>6637.3478555565334</v>
      </c>
      <c r="H660" s="12">
        <v>2953.492310732609</v>
      </c>
      <c r="I660">
        <v>0</v>
      </c>
      <c r="J660" s="15">
        <v>8.4159747347232713E-4</v>
      </c>
      <c r="K660" s="15">
        <v>0.99915840252652777</v>
      </c>
      <c r="L660" s="56">
        <v>1.1525699999999999</v>
      </c>
      <c r="M660">
        <v>0</v>
      </c>
      <c r="N660">
        <v>0</v>
      </c>
      <c r="O660" s="12">
        <v>15</v>
      </c>
      <c r="P660" s="12">
        <v>1</v>
      </c>
      <c r="Q660" s="12">
        <v>0</v>
      </c>
      <c r="R660" s="12">
        <v>0</v>
      </c>
      <c r="S660" s="12">
        <v>2.485651666632509</v>
      </c>
      <c r="T660" s="12">
        <v>7428.1647746124581</v>
      </c>
      <c r="U660" s="12">
        <v>1105.3626052117415</v>
      </c>
      <c r="V660" s="12">
        <v>0</v>
      </c>
      <c r="W660" s="57">
        <v>2.324651591186371E-5</v>
      </c>
      <c r="X660" s="57">
        <v>0</v>
      </c>
      <c r="Y660" s="57">
        <v>0</v>
      </c>
      <c r="Z660" s="57">
        <v>1.9399750927183435E-3</v>
      </c>
      <c r="AA660" s="57">
        <v>3.0721769665082257E-4</v>
      </c>
      <c r="AB660" s="57">
        <v>0</v>
      </c>
      <c r="AC660" s="57">
        <v>0</v>
      </c>
      <c r="AD660" s="57">
        <v>8.8294393273715109E-6</v>
      </c>
      <c r="AE660" s="57">
        <v>5.964987621988741E-4</v>
      </c>
      <c r="AF660" s="57">
        <v>2.2645583180840861E-4</v>
      </c>
      <c r="AG660" s="57">
        <v>0</v>
      </c>
      <c r="AH660" s="17">
        <v>2.820203035105167E-4</v>
      </c>
      <c r="AI660" s="12">
        <v>653</v>
      </c>
      <c r="AJ660" s="16">
        <v>8</v>
      </c>
      <c r="AK660" s="17">
        <v>0.960672706954113</v>
      </c>
      <c r="AL660" t="str">
        <f>IF(AK660&lt;='CAV Tier 1 Analysis'!$A$5,"Tier 1", "Tier 2")</f>
        <v>Tier 2</v>
      </c>
      <c r="AM660" t="str">
        <f t="shared" si="21"/>
        <v>Illinois - Tier 2</v>
      </c>
      <c r="AN660" t="str">
        <f t="shared" si="22"/>
        <v>Calumet Park, Village Of - Tier 2</v>
      </c>
    </row>
    <row r="661" spans="1:40" x14ac:dyDescent="0.3">
      <c r="A661">
        <v>5</v>
      </c>
      <c r="B661" t="s">
        <v>21</v>
      </c>
      <c r="C661" t="s">
        <v>4616</v>
      </c>
      <c r="D661" t="s">
        <v>8012</v>
      </c>
      <c r="E661" t="s">
        <v>3223</v>
      </c>
      <c r="F661" s="12">
        <v>26.328967330788906</v>
      </c>
      <c r="G661" s="12">
        <v>14.667495955470049</v>
      </c>
      <c r="H661" s="12">
        <v>6.3271930201200162</v>
      </c>
      <c r="I661">
        <v>1</v>
      </c>
      <c r="J661" s="15">
        <v>0.17488485941576221</v>
      </c>
      <c r="K661" s="15">
        <v>0.82511514058423796</v>
      </c>
      <c r="L661" s="56">
        <v>0.62097999999999998</v>
      </c>
      <c r="M661">
        <v>13</v>
      </c>
      <c r="N661">
        <v>0</v>
      </c>
      <c r="O661" s="12">
        <v>4.5</v>
      </c>
      <c r="P661" s="12">
        <v>7</v>
      </c>
      <c r="Q661" s="12">
        <v>0</v>
      </c>
      <c r="R661" s="12">
        <v>0.82511514058423796</v>
      </c>
      <c r="S661" s="12">
        <v>1.106530261820081</v>
      </c>
      <c r="T661" s="12">
        <v>14.865064687805415</v>
      </c>
      <c r="U661" s="12">
        <v>0</v>
      </c>
      <c r="V661" s="12">
        <v>0</v>
      </c>
      <c r="W661" s="57">
        <v>1.2524724269197643E-5</v>
      </c>
      <c r="X661" s="57">
        <v>3.0931023816888341E-4</v>
      </c>
      <c r="Y661" s="57">
        <v>0</v>
      </c>
      <c r="Z661" s="57">
        <v>5.8199252781550304E-4</v>
      </c>
      <c r="AA661" s="57">
        <v>2.1505238765557578E-3</v>
      </c>
      <c r="AB661" s="57">
        <v>0</v>
      </c>
      <c r="AC661" s="57">
        <v>2.6955988756089762E-5</v>
      </c>
      <c r="AD661" s="57">
        <v>3.9305756079157682E-6</v>
      </c>
      <c r="AE661" s="57">
        <v>1.1936989761706964E-6</v>
      </c>
      <c r="AF661" s="57">
        <v>0</v>
      </c>
      <c r="AG661" s="57">
        <v>0</v>
      </c>
      <c r="AH661" s="17">
        <v>2.8058469364995622E-4</v>
      </c>
      <c r="AI661" s="12">
        <v>654</v>
      </c>
      <c r="AJ661" s="16">
        <v>8</v>
      </c>
      <c r="AK661" s="17">
        <v>0.960953291647763</v>
      </c>
      <c r="AL661" t="str">
        <f>IF(AK661&lt;='CAV Tier 1 Analysis'!$A$5,"Tier 1", "Tier 2")</f>
        <v>Tier 2</v>
      </c>
      <c r="AM661" t="str">
        <f t="shared" si="21"/>
        <v>Illinois - Tier 2</v>
      </c>
      <c r="AN661" t="str">
        <f t="shared" si="22"/>
        <v>Dalton City, Village Of - Tier 2</v>
      </c>
    </row>
    <row r="662" spans="1:40" x14ac:dyDescent="0.3">
      <c r="A662">
        <v>5</v>
      </c>
      <c r="B662" t="s">
        <v>21</v>
      </c>
      <c r="C662" t="s">
        <v>4528</v>
      </c>
      <c r="D662" t="s">
        <v>7908</v>
      </c>
      <c r="E662" t="s">
        <v>2999</v>
      </c>
      <c r="F662" s="12">
        <v>4103.4634951994285</v>
      </c>
      <c r="G662" s="12">
        <v>5118.712511121119</v>
      </c>
      <c r="H662" s="12">
        <v>2102.5416883465819</v>
      </c>
      <c r="I662">
        <v>2</v>
      </c>
      <c r="J662" s="15">
        <v>3.894322668543998E-2</v>
      </c>
      <c r="K662" s="15">
        <v>0.96105677331456019</v>
      </c>
      <c r="L662" s="56">
        <v>4.3892100000000003</v>
      </c>
      <c r="M662">
        <v>7</v>
      </c>
      <c r="N662">
        <v>0</v>
      </c>
      <c r="O662" s="12">
        <v>11</v>
      </c>
      <c r="P662" s="12">
        <v>1</v>
      </c>
      <c r="Q662" s="12">
        <v>0</v>
      </c>
      <c r="R662" s="12">
        <v>1.9221135466291204</v>
      </c>
      <c r="S662" s="12">
        <v>81.879757584868642</v>
      </c>
      <c r="T662" s="12">
        <v>5563.0399180334707</v>
      </c>
      <c r="U662" s="12">
        <v>1459.5764228340422</v>
      </c>
      <c r="V662" s="12">
        <v>0</v>
      </c>
      <c r="W662" s="57">
        <v>8.852723921801828E-5</v>
      </c>
      <c r="X662" s="57">
        <v>1.6655166670632182E-4</v>
      </c>
      <c r="Y662" s="57">
        <v>0</v>
      </c>
      <c r="Z662" s="57">
        <v>1.4226484013267853E-3</v>
      </c>
      <c r="AA662" s="57">
        <v>3.0721769665082257E-4</v>
      </c>
      <c r="AB662" s="57">
        <v>0</v>
      </c>
      <c r="AC662" s="57">
        <v>6.279423149861922E-5</v>
      </c>
      <c r="AD662" s="57">
        <v>2.9085022710157956E-4</v>
      </c>
      <c r="AE662" s="57">
        <v>4.4672493487370386E-4</v>
      </c>
      <c r="AF662" s="57">
        <v>2.9902367907362745E-4</v>
      </c>
      <c r="AG662" s="57">
        <v>0</v>
      </c>
      <c r="AH662" s="17">
        <v>2.8039437058631614E-4</v>
      </c>
      <c r="AI662" s="12">
        <v>655</v>
      </c>
      <c r="AJ662" s="16">
        <v>8</v>
      </c>
      <c r="AK662" s="17">
        <v>0.96123368601834935</v>
      </c>
      <c r="AL662" t="str">
        <f>IF(AK662&lt;='CAV Tier 1 Analysis'!$A$5,"Tier 1", "Tier 2")</f>
        <v>Tier 2</v>
      </c>
      <c r="AM662" t="str">
        <f t="shared" si="21"/>
        <v>Illinois - Tier 2</v>
      </c>
      <c r="AN662" t="str">
        <f t="shared" si="22"/>
        <v>Winthrop Harbor, Village Of - Tier 2</v>
      </c>
    </row>
    <row r="663" spans="1:40" x14ac:dyDescent="0.3">
      <c r="A663">
        <v>5</v>
      </c>
      <c r="B663" t="s">
        <v>21</v>
      </c>
      <c r="C663" t="s">
        <v>4909</v>
      </c>
      <c r="D663" t="s">
        <v>8345</v>
      </c>
      <c r="E663" t="s">
        <v>3405</v>
      </c>
      <c r="F663" s="12">
        <v>1193.2117085217653</v>
      </c>
      <c r="G663" s="12">
        <v>2010.9724169563553</v>
      </c>
      <c r="H663" s="12">
        <v>350.58377120247354</v>
      </c>
      <c r="I663">
        <v>0</v>
      </c>
      <c r="J663" s="15">
        <v>1.1106016834851972E-2</v>
      </c>
      <c r="K663" s="15">
        <v>0.98889398316514798</v>
      </c>
      <c r="L663" s="56">
        <v>2.2465299999999999</v>
      </c>
      <c r="M663">
        <v>2</v>
      </c>
      <c r="N663">
        <v>0</v>
      </c>
      <c r="O663" s="12">
        <v>11</v>
      </c>
      <c r="P663" s="12">
        <v>1</v>
      </c>
      <c r="Q663" s="12">
        <v>0</v>
      </c>
      <c r="R663" s="12">
        <v>0</v>
      </c>
      <c r="S663" s="12">
        <v>3.8935892650005632</v>
      </c>
      <c r="T663" s="12">
        <v>1089.9406234233454</v>
      </c>
      <c r="U663" s="12">
        <v>0</v>
      </c>
      <c r="V663" s="12">
        <v>921.03179353300993</v>
      </c>
      <c r="W663" s="57">
        <v>4.5310909872267358E-5</v>
      </c>
      <c r="X663" s="57">
        <v>4.758619048752052E-5</v>
      </c>
      <c r="Y663" s="57">
        <v>0</v>
      </c>
      <c r="Z663" s="57">
        <v>1.4226484013267853E-3</v>
      </c>
      <c r="AA663" s="57">
        <v>3.0721769665082257E-4</v>
      </c>
      <c r="AB663" s="57">
        <v>0</v>
      </c>
      <c r="AC663" s="57">
        <v>0</v>
      </c>
      <c r="AD663" s="57">
        <v>1.3830662856957001E-5</v>
      </c>
      <c r="AE663" s="57">
        <v>8.7524745676662003E-5</v>
      </c>
      <c r="AF663" s="57">
        <v>0</v>
      </c>
      <c r="AG663" s="57">
        <v>1.1540988113897619E-3</v>
      </c>
      <c r="AH663" s="17">
        <v>2.7983794711461607E-4</v>
      </c>
      <c r="AI663" s="12">
        <v>656</v>
      </c>
      <c r="AJ663" s="16">
        <v>8</v>
      </c>
      <c r="AK663" s="17">
        <v>0.96151352396546397</v>
      </c>
      <c r="AL663" t="str">
        <f>IF(AK663&lt;='CAV Tier 1 Analysis'!$A$5,"Tier 1", "Tier 2")</f>
        <v>Tier 2</v>
      </c>
      <c r="AM663" t="str">
        <f t="shared" si="21"/>
        <v>Illinois - Tier 2</v>
      </c>
      <c r="AN663" t="str">
        <f t="shared" si="22"/>
        <v>Lily Lake, Village Of - Tier 2</v>
      </c>
    </row>
    <row r="664" spans="1:40" x14ac:dyDescent="0.3">
      <c r="A664">
        <v>5</v>
      </c>
      <c r="B664" t="s">
        <v>21</v>
      </c>
      <c r="C664" t="s">
        <v>4689</v>
      </c>
      <c r="D664" t="s">
        <v>8096</v>
      </c>
      <c r="E664" t="s">
        <v>3237</v>
      </c>
      <c r="F664" s="12">
        <v>843.9085428169841</v>
      </c>
      <c r="G664" s="12">
        <v>1130.9979340519785</v>
      </c>
      <c r="H664" s="12">
        <v>499.64922385638721</v>
      </c>
      <c r="I664">
        <v>10</v>
      </c>
      <c r="J664" s="15">
        <v>7.3006674600300095E-2</v>
      </c>
      <c r="K664" s="15">
        <v>0.92699332539969981</v>
      </c>
      <c r="L664" s="56">
        <v>2.1259699999999997</v>
      </c>
      <c r="M664">
        <v>11</v>
      </c>
      <c r="N664">
        <v>0</v>
      </c>
      <c r="O664" s="12">
        <v>12</v>
      </c>
      <c r="P664" s="12">
        <v>2</v>
      </c>
      <c r="Q664" s="12">
        <v>0</v>
      </c>
      <c r="R664" s="12">
        <v>9.2699332539969976</v>
      </c>
      <c r="S664" s="12">
        <v>36.477728300375759</v>
      </c>
      <c r="T664" s="12">
        <v>1187.3460066988982</v>
      </c>
      <c r="U664" s="12">
        <v>343.43746388191414</v>
      </c>
      <c r="V664" s="12">
        <v>0</v>
      </c>
      <c r="W664" s="57">
        <v>4.287930054846551E-5</v>
      </c>
      <c r="X664" s="57">
        <v>2.6172404768136289E-4</v>
      </c>
      <c r="Y664" s="57">
        <v>0</v>
      </c>
      <c r="Z664" s="57">
        <v>1.5519800741746748E-3</v>
      </c>
      <c r="AA664" s="57">
        <v>6.1443539330164514E-4</v>
      </c>
      <c r="AB664" s="57">
        <v>0</v>
      </c>
      <c r="AC664" s="57">
        <v>3.0284284492405916E-4</v>
      </c>
      <c r="AD664" s="57">
        <v>1.2957482866650117E-4</v>
      </c>
      <c r="AE664" s="57">
        <v>9.5346622589510292E-5</v>
      </c>
      <c r="AF664" s="57">
        <v>7.0360093774522975E-5</v>
      </c>
      <c r="AG664" s="57">
        <v>0</v>
      </c>
      <c r="AH664" s="17">
        <v>2.7901301869643112E-4</v>
      </c>
      <c r="AI664" s="12">
        <v>657</v>
      </c>
      <c r="AJ664" s="16">
        <v>8</v>
      </c>
      <c r="AK664" s="17">
        <v>0.96179253698416045</v>
      </c>
      <c r="AL664" t="str">
        <f>IF(AK664&lt;='CAV Tier 1 Analysis'!$A$5,"Tier 1", "Tier 2")</f>
        <v>Tier 2</v>
      </c>
      <c r="AM664" t="str">
        <f t="shared" si="21"/>
        <v>Illinois - Tier 2</v>
      </c>
      <c r="AN664" t="str">
        <f t="shared" si="22"/>
        <v>Lebanon, City Of - Tier 2</v>
      </c>
    </row>
    <row r="665" spans="1:40" x14ac:dyDescent="0.3">
      <c r="A665">
        <v>5</v>
      </c>
      <c r="B665" t="s">
        <v>21</v>
      </c>
      <c r="C665" t="s">
        <v>4914</v>
      </c>
      <c r="D665" t="s">
        <v>8350</v>
      </c>
      <c r="E665" t="s">
        <v>2855</v>
      </c>
      <c r="F665" s="12">
        <v>3626.3093977773046</v>
      </c>
      <c r="G665" s="12">
        <v>5624.2626079335987</v>
      </c>
      <c r="H665" s="12">
        <v>1854.783691401301</v>
      </c>
      <c r="I665">
        <v>3</v>
      </c>
      <c r="J665" s="15">
        <v>0</v>
      </c>
      <c r="K665" s="15">
        <v>1</v>
      </c>
      <c r="L665" s="56">
        <v>3.7967999999999997</v>
      </c>
      <c r="M665">
        <v>6</v>
      </c>
      <c r="N665">
        <v>0</v>
      </c>
      <c r="O665" s="12">
        <v>11.666666666666666</v>
      </c>
      <c r="P665" s="12">
        <v>1</v>
      </c>
      <c r="Q665" s="12">
        <v>0</v>
      </c>
      <c r="R665" s="12">
        <v>3</v>
      </c>
      <c r="S665" s="12">
        <v>0</v>
      </c>
      <c r="T665" s="12">
        <v>5862.2592880194934</v>
      </c>
      <c r="U665" s="12">
        <v>2235.9498902421888</v>
      </c>
      <c r="V665" s="12">
        <v>0</v>
      </c>
      <c r="W665" s="57">
        <v>7.6578751498099153E-5</v>
      </c>
      <c r="X665" s="57">
        <v>1.4275857146256156E-4</v>
      </c>
      <c r="Y665" s="57">
        <v>0</v>
      </c>
      <c r="Z665" s="57">
        <v>1.5088695165587115E-3</v>
      </c>
      <c r="AA665" s="57">
        <v>3.0721769665082257E-4</v>
      </c>
      <c r="AB665" s="57">
        <v>0</v>
      </c>
      <c r="AC665" s="57">
        <v>9.800809885879592E-5</v>
      </c>
      <c r="AD665" s="57">
        <v>0</v>
      </c>
      <c r="AE665" s="57">
        <v>4.7075294034183799E-4</v>
      </c>
      <c r="AF665" s="57">
        <v>4.5807944821846074E-4</v>
      </c>
      <c r="AG665" s="57">
        <v>0</v>
      </c>
      <c r="AH665" s="17">
        <v>2.7838772941720817E-4</v>
      </c>
      <c r="AI665" s="12">
        <v>658</v>
      </c>
      <c r="AJ665" s="16">
        <v>8</v>
      </c>
      <c r="AK665" s="17">
        <v>0.96207092471357769</v>
      </c>
      <c r="AL665" t="str">
        <f>IF(AK665&lt;='CAV Tier 1 Analysis'!$A$5,"Tier 1", "Tier 2")</f>
        <v>Tier 2</v>
      </c>
      <c r="AM665" t="str">
        <f t="shared" si="21"/>
        <v>Illinois - Tier 2</v>
      </c>
      <c r="AN665" t="str">
        <f t="shared" si="22"/>
        <v>Deer Park, Village Of - Tier 2</v>
      </c>
    </row>
    <row r="666" spans="1:40" x14ac:dyDescent="0.3">
      <c r="A666">
        <v>5</v>
      </c>
      <c r="B666" t="s">
        <v>21</v>
      </c>
      <c r="C666" t="s">
        <v>4231</v>
      </c>
      <c r="D666" t="s">
        <v>7590</v>
      </c>
      <c r="E666" t="s">
        <v>3499</v>
      </c>
      <c r="F666" s="12">
        <v>91.126873929393383</v>
      </c>
      <c r="G666" s="12">
        <v>490.62884423817508</v>
      </c>
      <c r="H666" s="12">
        <v>209.7688598061527</v>
      </c>
      <c r="I666">
        <v>10</v>
      </c>
      <c r="J666" s="15">
        <v>0.23645356699579481</v>
      </c>
      <c r="K666" s="15">
        <v>0.76354643300420511</v>
      </c>
      <c r="L666" s="56">
        <v>0.53981000000000001</v>
      </c>
      <c r="M666">
        <v>18</v>
      </c>
      <c r="N666">
        <v>2</v>
      </c>
      <c r="O666" s="12">
        <v>8</v>
      </c>
      <c r="P666" s="12">
        <v>2</v>
      </c>
      <c r="Q666" s="12">
        <v>0</v>
      </c>
      <c r="R666" s="12">
        <v>7.6354643300420513</v>
      </c>
      <c r="S666" s="12">
        <v>49.60059514580562</v>
      </c>
      <c r="T666" s="12">
        <v>470.57768085002795</v>
      </c>
      <c r="U666" s="12">
        <v>379.45080692063459</v>
      </c>
      <c r="V666" s="12">
        <v>20.051163388147131</v>
      </c>
      <c r="W666" s="57">
        <v>1.088758318747074E-5</v>
      </c>
      <c r="X666" s="57">
        <v>4.2827571438768468E-4</v>
      </c>
      <c r="Y666" s="57">
        <v>4.0257648953301127E-4</v>
      </c>
      <c r="Z666" s="57">
        <v>1.0346533827831166E-3</v>
      </c>
      <c r="AA666" s="57">
        <v>6.1443539330164514E-4</v>
      </c>
      <c r="AB666" s="57">
        <v>0</v>
      </c>
      <c r="AC666" s="57">
        <v>2.4944578096385711E-4</v>
      </c>
      <c r="AD666" s="57">
        <v>1.7618938780538174E-4</v>
      </c>
      <c r="AE666" s="57">
        <v>3.7788473016217264E-5</v>
      </c>
      <c r="AF666" s="57">
        <v>7.7738153712123955E-5</v>
      </c>
      <c r="AG666" s="57">
        <v>2.51251085963876E-5</v>
      </c>
      <c r="AH666" s="17">
        <v>2.779195879351724E-4</v>
      </c>
      <c r="AI666" s="12">
        <v>659</v>
      </c>
      <c r="AJ666" s="16">
        <v>8</v>
      </c>
      <c r="AK666" s="17">
        <v>0.96234884430151291</v>
      </c>
      <c r="AL666" t="str">
        <f>IF(AK666&lt;='CAV Tier 1 Analysis'!$A$5,"Tier 1", "Tier 2")</f>
        <v>Tier 2</v>
      </c>
      <c r="AM666" t="str">
        <f t="shared" si="21"/>
        <v>Illinois - Tier 2</v>
      </c>
      <c r="AN666" t="str">
        <f t="shared" si="22"/>
        <v>Sidney, Village Of - Tier 2</v>
      </c>
    </row>
    <row r="667" spans="1:40" x14ac:dyDescent="0.3">
      <c r="A667">
        <v>5</v>
      </c>
      <c r="B667" t="s">
        <v>21</v>
      </c>
      <c r="C667" t="s">
        <v>4076</v>
      </c>
      <c r="D667" t="s">
        <v>8212</v>
      </c>
      <c r="E667" t="s">
        <v>3126</v>
      </c>
      <c r="F667" s="12">
        <v>33.89762517405584</v>
      </c>
      <c r="G667" s="12">
        <v>24.69385860331986</v>
      </c>
      <c r="H667" s="12">
        <v>13.704783463818824</v>
      </c>
      <c r="I667">
        <v>1</v>
      </c>
      <c r="J667" s="15">
        <v>0</v>
      </c>
      <c r="K667" s="15">
        <v>1.0000000000000002</v>
      </c>
      <c r="L667" s="56">
        <v>0.71551999999999993</v>
      </c>
      <c r="M667">
        <v>3</v>
      </c>
      <c r="N667">
        <v>0</v>
      </c>
      <c r="O667" s="12">
        <v>6</v>
      </c>
      <c r="P667" s="12">
        <v>7</v>
      </c>
      <c r="Q667" s="12">
        <v>0</v>
      </c>
      <c r="R667" s="12">
        <v>1.0000000000000002</v>
      </c>
      <c r="S667" s="12">
        <v>0</v>
      </c>
      <c r="T667" s="12">
        <v>28.293833669535346</v>
      </c>
      <c r="U667" s="12">
        <v>0</v>
      </c>
      <c r="V667" s="12">
        <v>0</v>
      </c>
      <c r="W667" s="57">
        <v>1.4431528727328251E-5</v>
      </c>
      <c r="X667" s="57">
        <v>7.1379285731280781E-5</v>
      </c>
      <c r="Y667" s="57">
        <v>0</v>
      </c>
      <c r="Z667" s="57">
        <v>7.7599003708733738E-4</v>
      </c>
      <c r="AA667" s="57">
        <v>2.1505238765557578E-3</v>
      </c>
      <c r="AB667" s="57">
        <v>0</v>
      </c>
      <c r="AC667" s="57">
        <v>3.2669366286265311E-5</v>
      </c>
      <c r="AD667" s="57">
        <v>0</v>
      </c>
      <c r="AE667" s="57">
        <v>2.2720600947653562E-6</v>
      </c>
      <c r="AF667" s="57">
        <v>0</v>
      </c>
      <c r="AG667" s="57">
        <v>0</v>
      </c>
      <c r="AH667" s="17">
        <v>2.7702419586206681E-4</v>
      </c>
      <c r="AI667" s="12">
        <v>660</v>
      </c>
      <c r="AJ667" s="16">
        <v>8</v>
      </c>
      <c r="AK667" s="17">
        <v>0.96262586849737497</v>
      </c>
      <c r="AL667" t="str">
        <f>IF(AK667&lt;='CAV Tier 1 Analysis'!$A$5,"Tier 1", "Tier 2")</f>
        <v>Tier 2</v>
      </c>
      <c r="AM667" t="str">
        <f t="shared" si="21"/>
        <v>Illinois - Tier 2</v>
      </c>
      <c r="AN667" t="str">
        <f t="shared" si="22"/>
        <v>Newman, City Of - Tier 2</v>
      </c>
    </row>
    <row r="668" spans="1:40" x14ac:dyDescent="0.3">
      <c r="A668">
        <v>5</v>
      </c>
      <c r="B668" t="s">
        <v>21</v>
      </c>
      <c r="C668" t="s">
        <v>4347</v>
      </c>
      <c r="D668" t="s">
        <v>7709</v>
      </c>
      <c r="E668" t="s">
        <v>3313</v>
      </c>
      <c r="F668" s="12">
        <v>8578.6572878700263</v>
      </c>
      <c r="G668" s="12">
        <v>2795.0942772238109</v>
      </c>
      <c r="H668" s="12">
        <v>1421.2045964544641</v>
      </c>
      <c r="I668">
        <v>1</v>
      </c>
      <c r="J668" s="15">
        <v>1.3845455301242572E-2</v>
      </c>
      <c r="K668" s="15">
        <v>0.98615454469875741</v>
      </c>
      <c r="L668" s="56">
        <v>1.56369</v>
      </c>
      <c r="M668">
        <v>3</v>
      </c>
      <c r="N668">
        <v>0</v>
      </c>
      <c r="O668" s="12">
        <v>15</v>
      </c>
      <c r="P668" s="12">
        <v>1</v>
      </c>
      <c r="Q668" s="12">
        <v>1</v>
      </c>
      <c r="R668" s="12">
        <v>0.98615454469875741</v>
      </c>
      <c r="S668" s="12">
        <v>19.677224714130769</v>
      </c>
      <c r="T668" s="12">
        <v>3276.5661868765687</v>
      </c>
      <c r="U668" s="12">
        <v>0</v>
      </c>
      <c r="V668" s="12">
        <v>0</v>
      </c>
      <c r="W668" s="57">
        <v>3.153851346661996E-5</v>
      </c>
      <c r="X668" s="57">
        <v>7.1379285731280781E-5</v>
      </c>
      <c r="Y668" s="57">
        <v>0</v>
      </c>
      <c r="Z668" s="57">
        <v>1.9399750927183435E-3</v>
      </c>
      <c r="AA668" s="57">
        <v>3.0721769665082257E-4</v>
      </c>
      <c r="AB668" s="57">
        <v>3.2765399737876802E-4</v>
      </c>
      <c r="AC668" s="57">
        <v>3.2217044035628896E-5</v>
      </c>
      <c r="AD668" s="57">
        <v>6.9896705188723953E-5</v>
      </c>
      <c r="AE668" s="57">
        <v>2.6311582120720073E-4</v>
      </c>
      <c r="AF668" s="57">
        <v>0</v>
      </c>
      <c r="AG668" s="57">
        <v>0</v>
      </c>
      <c r="AH668" s="17">
        <v>2.7663583239794437E-4</v>
      </c>
      <c r="AI668" s="12">
        <v>661</v>
      </c>
      <c r="AJ668" s="16">
        <v>8</v>
      </c>
      <c r="AK668" s="17">
        <v>0.96290250432977287</v>
      </c>
      <c r="AL668" t="str">
        <f>IF(AK668&lt;='CAV Tier 1 Analysis'!$A$5,"Tier 1", "Tier 2")</f>
        <v>Tier 2</v>
      </c>
      <c r="AM668" t="str">
        <f t="shared" si="21"/>
        <v>Illinois - Tier 2</v>
      </c>
      <c r="AN668" t="str">
        <f t="shared" si="22"/>
        <v>South Chicago Heights, Village Of - Tier 2</v>
      </c>
    </row>
    <row r="669" spans="1:40" x14ac:dyDescent="0.3">
      <c r="A669">
        <v>5</v>
      </c>
      <c r="B669" t="s">
        <v>21</v>
      </c>
      <c r="C669" t="s">
        <v>4763</v>
      </c>
      <c r="D669" t="s">
        <v>8181</v>
      </c>
      <c r="E669" t="s">
        <v>3179</v>
      </c>
      <c r="F669" s="12">
        <v>40.254444498479899</v>
      </c>
      <c r="G669" s="12">
        <v>474.12993752780795</v>
      </c>
      <c r="H669" s="12">
        <v>207.9612956724275</v>
      </c>
      <c r="I669">
        <v>8</v>
      </c>
      <c r="J669" s="15">
        <v>0</v>
      </c>
      <c r="K669" s="15">
        <v>1.0000000000000002</v>
      </c>
      <c r="L669" s="56">
        <v>0.69623999999999997</v>
      </c>
      <c r="M669">
        <v>10</v>
      </c>
      <c r="N669">
        <v>0</v>
      </c>
      <c r="O669" s="12">
        <v>7.333333333333333</v>
      </c>
      <c r="P669" s="12">
        <v>4.666666666666667</v>
      </c>
      <c r="Q669" s="12">
        <v>0</v>
      </c>
      <c r="R669" s="12">
        <v>8.0000000000000018</v>
      </c>
      <c r="S669" s="12">
        <v>0</v>
      </c>
      <c r="T669" s="12">
        <v>491.83909474004048</v>
      </c>
      <c r="U669" s="12">
        <v>451.58465024156055</v>
      </c>
      <c r="V669" s="12">
        <v>0</v>
      </c>
      <c r="W669" s="57">
        <v>1.4042664860681774E-5</v>
      </c>
      <c r="X669" s="57">
        <v>2.379309524376026E-4</v>
      </c>
      <c r="Y669" s="57">
        <v>0</v>
      </c>
      <c r="Z669" s="57">
        <v>9.4843226755119011E-4</v>
      </c>
      <c r="AA669" s="57">
        <v>1.4336825843705055E-3</v>
      </c>
      <c r="AB669" s="57">
        <v>0</v>
      </c>
      <c r="AC669" s="57">
        <v>2.6135493029012249E-4</v>
      </c>
      <c r="AD669" s="57">
        <v>0</v>
      </c>
      <c r="AE669" s="57">
        <v>3.9495813584554633E-5</v>
      </c>
      <c r="AF669" s="57">
        <v>9.2516226910690846E-5</v>
      </c>
      <c r="AG669" s="57">
        <v>0</v>
      </c>
      <c r="AH669" s="17">
        <v>2.7522322181866798E-4</v>
      </c>
      <c r="AI669" s="12">
        <v>662</v>
      </c>
      <c r="AJ669" s="16">
        <v>8</v>
      </c>
      <c r="AK669" s="17">
        <v>0.96317772755159159</v>
      </c>
      <c r="AL669" t="str">
        <f>IF(AK669&lt;='CAV Tier 1 Analysis'!$A$5,"Tier 1", "Tier 2")</f>
        <v>Tier 2</v>
      </c>
      <c r="AM669" t="str">
        <f t="shared" si="21"/>
        <v>Illinois - Tier 2</v>
      </c>
      <c r="AN669" t="str">
        <f t="shared" si="22"/>
        <v>Washburn,Village Of - Tier 2</v>
      </c>
    </row>
    <row r="670" spans="1:40" x14ac:dyDescent="0.3">
      <c r="A670">
        <v>5</v>
      </c>
      <c r="B670" t="s">
        <v>21</v>
      </c>
      <c r="C670" t="s">
        <v>4293</v>
      </c>
      <c r="D670" t="s">
        <v>7655</v>
      </c>
      <c r="E670" t="s">
        <v>2996</v>
      </c>
      <c r="F670" s="12">
        <v>11738.35766222547</v>
      </c>
      <c r="G670" s="12">
        <v>5786.7146806418641</v>
      </c>
      <c r="H670" s="12">
        <v>2724.917813950748</v>
      </c>
      <c r="I670">
        <v>2</v>
      </c>
      <c r="J670" s="15">
        <v>6.3842813944467039E-3</v>
      </c>
      <c r="K670" s="15">
        <v>0.99361571860555342</v>
      </c>
      <c r="L670" s="56">
        <v>2.1396299999999995</v>
      </c>
      <c r="M670">
        <v>2</v>
      </c>
      <c r="N670">
        <v>0</v>
      </c>
      <c r="O670" s="12">
        <v>15</v>
      </c>
      <c r="P670" s="12">
        <v>1</v>
      </c>
      <c r="Q670" s="12">
        <v>0</v>
      </c>
      <c r="R670" s="12">
        <v>1.9872314372111068</v>
      </c>
      <c r="S670" s="12">
        <v>17.396642101002147</v>
      </c>
      <c r="T670" s="12">
        <v>6940.5107007089873</v>
      </c>
      <c r="U670" s="12">
        <v>0</v>
      </c>
      <c r="V670" s="12">
        <v>0</v>
      </c>
      <c r="W670" s="57">
        <v>4.315481301829906E-5</v>
      </c>
      <c r="X670" s="57">
        <v>4.758619048752052E-5</v>
      </c>
      <c r="Y670" s="57">
        <v>0</v>
      </c>
      <c r="Z670" s="57">
        <v>1.9399750927183435E-3</v>
      </c>
      <c r="AA670" s="57">
        <v>3.0721769665082257E-4</v>
      </c>
      <c r="AB670" s="57">
        <v>0</v>
      </c>
      <c r="AC670" s="57">
        <v>6.4921591717831089E-5</v>
      </c>
      <c r="AD670" s="57">
        <v>6.1795704519970724E-5</v>
      </c>
      <c r="AE670" s="57">
        <v>5.5733901543897075E-4</v>
      </c>
      <c r="AF670" s="57">
        <v>0</v>
      </c>
      <c r="AG670" s="57">
        <v>0</v>
      </c>
      <c r="AH670" s="17">
        <v>2.7472637314106892E-4</v>
      </c>
      <c r="AI670" s="12">
        <v>663</v>
      </c>
      <c r="AJ670" s="16">
        <v>8</v>
      </c>
      <c r="AK670" s="17">
        <v>0.96345245392473267</v>
      </c>
      <c r="AL670" t="str">
        <f>IF(AK670&lt;='CAV Tier 1 Analysis'!$A$5,"Tier 1", "Tier 2")</f>
        <v>Tier 2</v>
      </c>
      <c r="AM670" t="str">
        <f t="shared" si="21"/>
        <v>Illinois - Tier 2</v>
      </c>
      <c r="AN670" t="str">
        <f t="shared" si="22"/>
        <v>Hillside, Village Of - Tier 2</v>
      </c>
    </row>
    <row r="671" spans="1:40" x14ac:dyDescent="0.3">
      <c r="A671">
        <v>5</v>
      </c>
      <c r="B671" t="s">
        <v>21</v>
      </c>
      <c r="C671" t="s">
        <v>4925</v>
      </c>
      <c r="D671" t="s">
        <v>8361</v>
      </c>
      <c r="E671" t="s">
        <v>3075</v>
      </c>
      <c r="F671" s="12">
        <v>30.730258160716026</v>
      </c>
      <c r="G671" s="12">
        <v>129.96560882779772</v>
      </c>
      <c r="H671" s="12">
        <v>64.463979628159152</v>
      </c>
      <c r="I671">
        <v>0</v>
      </c>
      <c r="J671" s="15">
        <v>0</v>
      </c>
      <c r="K671" s="15">
        <v>1</v>
      </c>
      <c r="L671" s="56">
        <v>0.47370000000000001</v>
      </c>
      <c r="M671">
        <v>0</v>
      </c>
      <c r="N671">
        <v>0</v>
      </c>
      <c r="O671" s="12">
        <v>4</v>
      </c>
      <c r="P671" s="12">
        <v>8</v>
      </c>
      <c r="Q671" s="12">
        <v>0</v>
      </c>
      <c r="R671" s="12">
        <v>0</v>
      </c>
      <c r="S671" s="12">
        <v>0</v>
      </c>
      <c r="T671" s="12">
        <v>147.0868267572082</v>
      </c>
      <c r="U671" s="12">
        <v>116.35656859649217</v>
      </c>
      <c r="V671" s="12">
        <v>0</v>
      </c>
      <c r="W671" s="57">
        <v>9.5541915783421747E-6</v>
      </c>
      <c r="X671" s="57">
        <v>0</v>
      </c>
      <c r="Y671" s="57">
        <v>0</v>
      </c>
      <c r="Z671" s="57">
        <v>5.1732669139155829E-4</v>
      </c>
      <c r="AA671" s="57">
        <v>2.4577415732065806E-3</v>
      </c>
      <c r="AB671" s="57">
        <v>0</v>
      </c>
      <c r="AC671" s="57">
        <v>0</v>
      </c>
      <c r="AD671" s="57">
        <v>0</v>
      </c>
      <c r="AE671" s="57">
        <v>1.1811411399528674E-5</v>
      </c>
      <c r="AF671" s="57">
        <v>2.3837990722368699E-5</v>
      </c>
      <c r="AG671" s="57">
        <v>0</v>
      </c>
      <c r="AH671" s="17">
        <v>2.7457016893621622E-4</v>
      </c>
      <c r="AI671" s="12">
        <v>664</v>
      </c>
      <c r="AJ671" s="16">
        <v>8</v>
      </c>
      <c r="AK671" s="17">
        <v>0.96372702409366884</v>
      </c>
      <c r="AL671" t="str">
        <f>IF(AK671&lt;='CAV Tier 1 Analysis'!$A$5,"Tier 1", "Tier 2")</f>
        <v>Tier 2</v>
      </c>
      <c r="AM671" t="str">
        <f t="shared" si="21"/>
        <v>Illinois - Tier 2</v>
      </c>
      <c r="AN671" t="str">
        <f t="shared" si="22"/>
        <v>Beckemeyer, Village Of - Tier 2</v>
      </c>
    </row>
    <row r="672" spans="1:40" x14ac:dyDescent="0.3">
      <c r="A672">
        <v>5</v>
      </c>
      <c r="B672" t="s">
        <v>21</v>
      </c>
      <c r="C672" t="s">
        <v>4838</v>
      </c>
      <c r="D672" t="s">
        <v>8261</v>
      </c>
      <c r="E672" t="s">
        <v>3293</v>
      </c>
      <c r="F672" s="12">
        <v>78.779399747662623</v>
      </c>
      <c r="G672" s="12">
        <v>21.859944663450943</v>
      </c>
      <c r="H672" s="12">
        <v>17.353017800739451</v>
      </c>
      <c r="I672">
        <v>0</v>
      </c>
      <c r="J672" s="15">
        <v>8.9107499287140013E-2</v>
      </c>
      <c r="K672" s="15">
        <v>0.91089250071286021</v>
      </c>
      <c r="L672" s="56">
        <v>0.77154</v>
      </c>
      <c r="M672">
        <v>7</v>
      </c>
      <c r="N672">
        <v>0</v>
      </c>
      <c r="O672" s="12">
        <v>10</v>
      </c>
      <c r="P672" s="12">
        <v>5</v>
      </c>
      <c r="Q672" s="12">
        <v>0</v>
      </c>
      <c r="R672" s="12">
        <v>0</v>
      </c>
      <c r="S672" s="12">
        <v>1.5462840213091187</v>
      </c>
      <c r="T672" s="12">
        <v>35.110849391542807</v>
      </c>
      <c r="U672" s="12">
        <v>0</v>
      </c>
      <c r="V672" s="12">
        <v>0</v>
      </c>
      <c r="W672" s="57">
        <v>1.5561412223673469E-5</v>
      </c>
      <c r="X672" s="57">
        <v>1.6655166670632182E-4</v>
      </c>
      <c r="Y672" s="57">
        <v>0</v>
      </c>
      <c r="Z672" s="57">
        <v>1.2933167284788956E-3</v>
      </c>
      <c r="AA672" s="57">
        <v>1.5360884832541128E-3</v>
      </c>
      <c r="AB672" s="57">
        <v>0</v>
      </c>
      <c r="AC672" s="57">
        <v>0</v>
      </c>
      <c r="AD672" s="57">
        <v>5.4926525435196465E-6</v>
      </c>
      <c r="AE672" s="57">
        <v>2.8194821786110748E-6</v>
      </c>
      <c r="AF672" s="57">
        <v>0</v>
      </c>
      <c r="AG672" s="57">
        <v>0</v>
      </c>
      <c r="AH672" s="17">
        <v>2.7453003867137588E-4</v>
      </c>
      <c r="AI672" s="12">
        <v>665</v>
      </c>
      <c r="AJ672" s="16">
        <v>8</v>
      </c>
      <c r="AK672" s="17">
        <v>0.96400155413234023</v>
      </c>
      <c r="AL672" t="str">
        <f>IF(AK672&lt;='CAV Tier 1 Analysis'!$A$5,"Tier 1", "Tier 2")</f>
        <v>Tier 2</v>
      </c>
      <c r="AM672" t="str">
        <f t="shared" si="21"/>
        <v>Illinois - Tier 2</v>
      </c>
      <c r="AN672" t="str">
        <f t="shared" si="22"/>
        <v>Elkville, Village Of - Tier 2</v>
      </c>
    </row>
    <row r="673" spans="1:40" x14ac:dyDescent="0.3">
      <c r="A673">
        <v>5</v>
      </c>
      <c r="B673" t="s">
        <v>21</v>
      </c>
      <c r="C673" t="s">
        <v>4563</v>
      </c>
      <c r="D673" t="s">
        <v>7953</v>
      </c>
      <c r="E673" t="s">
        <v>3425</v>
      </c>
      <c r="F673" s="12">
        <v>550.63288615004478</v>
      </c>
      <c r="G673" s="12">
        <v>1055.272582026277</v>
      </c>
      <c r="H673" s="12">
        <v>514.10339955837833</v>
      </c>
      <c r="I673">
        <v>1</v>
      </c>
      <c r="J673" s="15">
        <v>0.30949242125087328</v>
      </c>
      <c r="K673" s="15">
        <v>0.69050757874912672</v>
      </c>
      <c r="L673" s="56">
        <v>1.64605</v>
      </c>
      <c r="M673">
        <v>11</v>
      </c>
      <c r="N673">
        <v>0</v>
      </c>
      <c r="O673" s="12">
        <v>10</v>
      </c>
      <c r="P673" s="12">
        <v>2</v>
      </c>
      <c r="Q673" s="12">
        <v>0</v>
      </c>
      <c r="R673" s="12">
        <v>0.69050757874912672</v>
      </c>
      <c r="S673" s="12">
        <v>159.11110590262766</v>
      </c>
      <c r="T673" s="12">
        <v>1121.3605184388477</v>
      </c>
      <c r="U673" s="12">
        <v>570.72763228880297</v>
      </c>
      <c r="V673" s="12">
        <v>0</v>
      </c>
      <c r="W673" s="57">
        <v>3.3199656000696932E-5</v>
      </c>
      <c r="X673" s="57">
        <v>2.6172404768136289E-4</v>
      </c>
      <c r="Y673" s="57">
        <v>0</v>
      </c>
      <c r="Z673" s="57">
        <v>1.2933167284788956E-3</v>
      </c>
      <c r="AA673" s="57">
        <v>6.1443539330164514E-4</v>
      </c>
      <c r="AB673" s="57">
        <v>0</v>
      </c>
      <c r="AC673" s="57">
        <v>2.2558445013597407E-5</v>
      </c>
      <c r="AD673" s="57">
        <v>5.6518854783120162E-4</v>
      </c>
      <c r="AE673" s="57">
        <v>9.0047835706815992E-5</v>
      </c>
      <c r="AF673" s="57">
        <v>1.1692507064796764E-4</v>
      </c>
      <c r="AG673" s="57">
        <v>0</v>
      </c>
      <c r="AH673" s="17">
        <v>2.7249052042383485E-4</v>
      </c>
      <c r="AI673" s="12">
        <v>666</v>
      </c>
      <c r="AJ673" s="16">
        <v>8</v>
      </c>
      <c r="AK673" s="17">
        <v>0.96427404465276412</v>
      </c>
      <c r="AL673" t="str">
        <f>IF(AK673&lt;='CAV Tier 1 Analysis'!$A$5,"Tier 1", "Tier 2")</f>
        <v>Tier 2</v>
      </c>
      <c r="AM673" t="str">
        <f t="shared" si="21"/>
        <v>Illinois - Tier 2</v>
      </c>
      <c r="AN673" t="str">
        <f t="shared" si="22"/>
        <v>South Roxana, Village Of - Tier 2</v>
      </c>
    </row>
    <row r="674" spans="1:40" x14ac:dyDescent="0.3">
      <c r="A674">
        <v>5</v>
      </c>
      <c r="B674" t="s">
        <v>21</v>
      </c>
      <c r="C674" t="s">
        <v>4487</v>
      </c>
      <c r="D674" t="s">
        <v>7865</v>
      </c>
      <c r="E674" t="s">
        <v>3016</v>
      </c>
      <c r="F674" s="12">
        <v>125.11249407917711</v>
      </c>
      <c r="G674" s="12">
        <v>822.10254029404314</v>
      </c>
      <c r="H674" s="12">
        <v>478.00229339152679</v>
      </c>
      <c r="I674">
        <v>1</v>
      </c>
      <c r="J674" s="15">
        <v>0</v>
      </c>
      <c r="K674" s="15">
        <v>1.0000000000000002</v>
      </c>
      <c r="L674" s="56">
        <v>1.4616100000000001</v>
      </c>
      <c r="M674">
        <v>0</v>
      </c>
      <c r="N674">
        <v>0</v>
      </c>
      <c r="O674" s="12">
        <v>4</v>
      </c>
      <c r="P674" s="12">
        <v>7</v>
      </c>
      <c r="Q674" s="12">
        <v>0</v>
      </c>
      <c r="R674" s="12">
        <v>1.0000000000000002</v>
      </c>
      <c r="S674" s="12">
        <v>0</v>
      </c>
      <c r="T674" s="12">
        <v>1007.9214671457553</v>
      </c>
      <c r="U674" s="12">
        <v>882.80897306657812</v>
      </c>
      <c r="V674" s="12">
        <v>0</v>
      </c>
      <c r="W674" s="57">
        <v>2.9479632579313296E-5</v>
      </c>
      <c r="X674" s="57">
        <v>0</v>
      </c>
      <c r="Y674" s="57">
        <v>0</v>
      </c>
      <c r="Z674" s="57">
        <v>5.1732669139155829E-4</v>
      </c>
      <c r="AA674" s="57">
        <v>2.1505238765557578E-3</v>
      </c>
      <c r="AB674" s="57">
        <v>0</v>
      </c>
      <c r="AC674" s="57">
        <v>3.2669366286265311E-5</v>
      </c>
      <c r="AD674" s="57">
        <v>0</v>
      </c>
      <c r="AE674" s="57">
        <v>8.0938418275392014E-5</v>
      </c>
      <c r="AF674" s="57">
        <v>1.8086122995396891E-4</v>
      </c>
      <c r="AG674" s="57">
        <v>0</v>
      </c>
      <c r="AH674" s="17">
        <v>2.7198174682202325E-4</v>
      </c>
      <c r="AI674" s="12">
        <v>667</v>
      </c>
      <c r="AJ674" s="16">
        <v>8</v>
      </c>
      <c r="AK674" s="17">
        <v>0.96454602639958609</v>
      </c>
      <c r="AL674" t="str">
        <f>IF(AK674&lt;='CAV Tier 1 Analysis'!$A$5,"Tier 1", "Tier 2")</f>
        <v>Tier 2</v>
      </c>
      <c r="AM674" t="str">
        <f t="shared" si="21"/>
        <v>Illinois - Tier 2</v>
      </c>
      <c r="AN674" t="str">
        <f t="shared" si="22"/>
        <v>Abingdon, City Of - Tier 2</v>
      </c>
    </row>
    <row r="675" spans="1:40" x14ac:dyDescent="0.3">
      <c r="A675">
        <v>5</v>
      </c>
      <c r="B675" t="s">
        <v>21</v>
      </c>
      <c r="C675" t="s">
        <v>4859</v>
      </c>
      <c r="D675" t="s">
        <v>8287</v>
      </c>
      <c r="E675" t="s">
        <v>3383</v>
      </c>
      <c r="F675" s="12">
        <v>125.54818865084074</v>
      </c>
      <c r="G675" s="12">
        <v>1382.1489097152783</v>
      </c>
      <c r="H675" s="12">
        <v>724.45469304400842</v>
      </c>
      <c r="I675">
        <v>7</v>
      </c>
      <c r="J675" s="15">
        <v>0.12524590163934426</v>
      </c>
      <c r="K675" s="15">
        <v>0.87475409836065576</v>
      </c>
      <c r="L675" s="56">
        <v>0.62525000000000008</v>
      </c>
      <c r="M675">
        <v>10</v>
      </c>
      <c r="N675">
        <v>2</v>
      </c>
      <c r="O675" s="12">
        <v>6</v>
      </c>
      <c r="P675" s="12">
        <v>2</v>
      </c>
      <c r="Q675" s="12">
        <v>0</v>
      </c>
      <c r="R675" s="12">
        <v>6.1232786885245902</v>
      </c>
      <c r="S675" s="12">
        <v>90.734981227151223</v>
      </c>
      <c r="T675" s="12">
        <v>1561.2039044874141</v>
      </c>
      <c r="U675" s="12">
        <v>1435.6557158365733</v>
      </c>
      <c r="V675" s="12">
        <v>0</v>
      </c>
      <c r="W675" s="57">
        <v>1.2610847127630243E-5</v>
      </c>
      <c r="X675" s="57">
        <v>2.379309524376026E-4</v>
      </c>
      <c r="Y675" s="57">
        <v>4.0257648953301127E-4</v>
      </c>
      <c r="Z675" s="57">
        <v>7.7599003708733738E-4</v>
      </c>
      <c r="AA675" s="57">
        <v>6.1443539330164514E-4</v>
      </c>
      <c r="AB675" s="57">
        <v>0</v>
      </c>
      <c r="AC675" s="57">
        <v>2.0004363434829208E-4</v>
      </c>
      <c r="AD675" s="57">
        <v>3.2230542290774208E-4</v>
      </c>
      <c r="AE675" s="57">
        <v>1.2536827397119463E-4</v>
      </c>
      <c r="AF675" s="57">
        <v>2.9412303961376499E-4</v>
      </c>
      <c r="AG675" s="57">
        <v>0</v>
      </c>
      <c r="AH675" s="17">
        <v>2.7139855366620187E-4</v>
      </c>
      <c r="AI675" s="12">
        <v>668</v>
      </c>
      <c r="AJ675" s="16">
        <v>8</v>
      </c>
      <c r="AK675" s="17">
        <v>0.96481742495325229</v>
      </c>
      <c r="AL675" t="str">
        <f>IF(AK675&lt;='CAV Tier 1 Analysis'!$A$5,"Tier 1", "Tier 2")</f>
        <v>Tier 2</v>
      </c>
      <c r="AM675" t="str">
        <f t="shared" si="21"/>
        <v>Illinois - Tier 2</v>
      </c>
      <c r="AN675" t="str">
        <f t="shared" si="22"/>
        <v>Leland Grove,City Of - Tier 2</v>
      </c>
    </row>
    <row r="676" spans="1:40" x14ac:dyDescent="0.3">
      <c r="A676">
        <v>5</v>
      </c>
      <c r="B676" t="s">
        <v>21</v>
      </c>
      <c r="C676" t="s">
        <v>4926</v>
      </c>
      <c r="D676" t="s">
        <v>8362</v>
      </c>
      <c r="E676" t="s">
        <v>3120</v>
      </c>
      <c r="F676" s="12">
        <v>24.292278806970071</v>
      </c>
      <c r="G676" s="12">
        <v>11.711856696047768</v>
      </c>
      <c r="H676" s="12">
        <v>5.3673266054116793</v>
      </c>
      <c r="I676">
        <v>0</v>
      </c>
      <c r="J676" s="15">
        <v>0</v>
      </c>
      <c r="K676" s="15">
        <v>1</v>
      </c>
      <c r="L676" s="56">
        <v>0.37446000000000002</v>
      </c>
      <c r="M676">
        <v>0</v>
      </c>
      <c r="N676">
        <v>0</v>
      </c>
      <c r="O676" s="12">
        <v>4</v>
      </c>
      <c r="P676" s="12">
        <v>8</v>
      </c>
      <c r="Q676" s="12">
        <v>0</v>
      </c>
      <c r="R676" s="12">
        <v>0</v>
      </c>
      <c r="S676" s="12">
        <v>0</v>
      </c>
      <c r="T676" s="12">
        <v>13.068273474045828</v>
      </c>
      <c r="U676" s="12">
        <v>0</v>
      </c>
      <c r="V676" s="12">
        <v>0</v>
      </c>
      <c r="W676" s="57">
        <v>7.5525914680726435E-6</v>
      </c>
      <c r="X676" s="57">
        <v>0</v>
      </c>
      <c r="Y676" s="57">
        <v>0</v>
      </c>
      <c r="Z676" s="57">
        <v>5.1732669139155829E-4</v>
      </c>
      <c r="AA676" s="57">
        <v>2.4577415732065806E-3</v>
      </c>
      <c r="AB676" s="57">
        <v>0</v>
      </c>
      <c r="AC676" s="57">
        <v>0</v>
      </c>
      <c r="AD676" s="57">
        <v>0</v>
      </c>
      <c r="AE676" s="57">
        <v>1.0494124979546389E-6</v>
      </c>
      <c r="AF676" s="57">
        <v>0</v>
      </c>
      <c r="AG676" s="57">
        <v>0</v>
      </c>
      <c r="AH676" s="17">
        <v>2.7124275168765146E-4</v>
      </c>
      <c r="AI676" s="12">
        <v>669</v>
      </c>
      <c r="AJ676" s="16">
        <v>8</v>
      </c>
      <c r="AK676" s="17">
        <v>0.96508866770493995</v>
      </c>
      <c r="AL676" t="str">
        <f>IF(AK676&lt;='CAV Tier 1 Analysis'!$A$5,"Tier 1", "Tier 2")</f>
        <v>Tier 2</v>
      </c>
      <c r="AM676" t="str">
        <f t="shared" si="21"/>
        <v>Illinois - Tier 2</v>
      </c>
      <c r="AN676" t="str">
        <f t="shared" si="22"/>
        <v>Hoffman, Village Of - Tier 2</v>
      </c>
    </row>
    <row r="677" spans="1:40" x14ac:dyDescent="0.3">
      <c r="A677">
        <v>5</v>
      </c>
      <c r="B677" t="s">
        <v>21</v>
      </c>
      <c r="C677" t="s">
        <v>4938</v>
      </c>
      <c r="D677" t="s">
        <v>8374</v>
      </c>
      <c r="E677" t="s">
        <v>3125</v>
      </c>
      <c r="F677" s="12">
        <v>78.112830398354347</v>
      </c>
      <c r="G677" s="12">
        <v>261.75032135487544</v>
      </c>
      <c r="H677" s="12">
        <v>89.764827333785675</v>
      </c>
      <c r="I677">
        <v>0</v>
      </c>
      <c r="J677" s="15">
        <v>0</v>
      </c>
      <c r="K677" s="15">
        <v>1</v>
      </c>
      <c r="L677" s="56">
        <v>0.76236000000000004</v>
      </c>
      <c r="M677">
        <v>0</v>
      </c>
      <c r="N677">
        <v>0</v>
      </c>
      <c r="O677" s="12">
        <v>3</v>
      </c>
      <c r="P677" s="12">
        <v>8</v>
      </c>
      <c r="Q677" s="12">
        <v>0</v>
      </c>
      <c r="R677" s="12">
        <v>0</v>
      </c>
      <c r="S677" s="12">
        <v>0</v>
      </c>
      <c r="T677" s="12">
        <v>210.89469477958073</v>
      </c>
      <c r="U677" s="12">
        <v>132.7818643812264</v>
      </c>
      <c r="V677" s="12">
        <v>50.855626575294707</v>
      </c>
      <c r="W677" s="57">
        <v>1.5376258162687232E-5</v>
      </c>
      <c r="X677" s="57">
        <v>0</v>
      </c>
      <c r="Y677" s="57">
        <v>0</v>
      </c>
      <c r="Z677" s="57">
        <v>3.8799501854366869E-4</v>
      </c>
      <c r="AA677" s="57">
        <v>2.4577415732065806E-3</v>
      </c>
      <c r="AB677" s="57">
        <v>0</v>
      </c>
      <c r="AC677" s="57">
        <v>0</v>
      </c>
      <c r="AD677" s="57">
        <v>0</v>
      </c>
      <c r="AE677" s="57">
        <v>1.6935330355120239E-5</v>
      </c>
      <c r="AF677" s="57">
        <v>2.7203043965615169E-5</v>
      </c>
      <c r="AG677" s="57">
        <v>6.3724638601116501E-5</v>
      </c>
      <c r="AH677" s="17">
        <v>2.6990689662134438E-4</v>
      </c>
      <c r="AI677" s="12">
        <v>670</v>
      </c>
      <c r="AJ677" s="16">
        <v>9</v>
      </c>
      <c r="AK677" s="17">
        <v>0.96535857460156127</v>
      </c>
      <c r="AL677" t="str">
        <f>IF(AK677&lt;='CAV Tier 1 Analysis'!$A$5,"Tier 1", "Tier 2")</f>
        <v>Tier 2</v>
      </c>
      <c r="AM677" t="str">
        <f t="shared" si="21"/>
        <v>Illinois - Tier 2</v>
      </c>
      <c r="AN677" t="str">
        <f t="shared" si="22"/>
        <v>Ashmore, Village Of  - Tier 2</v>
      </c>
    </row>
    <row r="678" spans="1:40" x14ac:dyDescent="0.3">
      <c r="A678">
        <v>5</v>
      </c>
      <c r="B678" t="s">
        <v>21</v>
      </c>
      <c r="C678" t="s">
        <v>4202</v>
      </c>
      <c r="D678" t="s">
        <v>8126</v>
      </c>
      <c r="E678" t="s">
        <v>3080</v>
      </c>
      <c r="F678" s="12">
        <v>173.03000588135012</v>
      </c>
      <c r="G678" s="12">
        <v>1327.878465460333</v>
      </c>
      <c r="H678" s="12">
        <v>676.86742292787699</v>
      </c>
      <c r="I678">
        <v>1</v>
      </c>
      <c r="J678" s="15">
        <v>0</v>
      </c>
      <c r="K678" s="15">
        <v>0.99999999999999989</v>
      </c>
      <c r="L678" s="56">
        <v>1.6393599999999999</v>
      </c>
      <c r="M678">
        <v>2</v>
      </c>
      <c r="N678">
        <v>0</v>
      </c>
      <c r="O678" s="12">
        <v>7</v>
      </c>
      <c r="P678" s="12">
        <v>5</v>
      </c>
      <c r="Q678" s="12">
        <v>0</v>
      </c>
      <c r="R678" s="12">
        <v>0.99999999999999989</v>
      </c>
      <c r="S678" s="12">
        <v>0</v>
      </c>
      <c r="T678" s="12">
        <v>1522.4956024219846</v>
      </c>
      <c r="U678" s="12">
        <v>1349.4655965406346</v>
      </c>
      <c r="V678" s="12">
        <v>0</v>
      </c>
      <c r="W678" s="57">
        <v>3.3064723466056635E-5</v>
      </c>
      <c r="X678" s="57">
        <v>4.758619048752052E-5</v>
      </c>
      <c r="Y678" s="57">
        <v>0</v>
      </c>
      <c r="Z678" s="57">
        <v>9.0532170993522698E-4</v>
      </c>
      <c r="AA678" s="57">
        <v>1.5360884832541128E-3</v>
      </c>
      <c r="AB678" s="57">
        <v>0</v>
      </c>
      <c r="AC678" s="57">
        <v>3.2669366286265304E-5</v>
      </c>
      <c r="AD678" s="57">
        <v>0</v>
      </c>
      <c r="AE678" s="57">
        <v>1.2225990804644259E-4</v>
      </c>
      <c r="AF678" s="57">
        <v>2.764652546780344E-4</v>
      </c>
      <c r="AG678" s="57">
        <v>0</v>
      </c>
      <c r="AH678" s="17">
        <v>2.684959669230599E-4</v>
      </c>
      <c r="AI678" s="12">
        <v>671</v>
      </c>
      <c r="AJ678" s="16">
        <v>9</v>
      </c>
      <c r="AK678" s="17">
        <v>0.96562707056848429</v>
      </c>
      <c r="AL678" t="str">
        <f>IF(AK678&lt;='CAV Tier 1 Analysis'!$A$5,"Tier 1", "Tier 2")</f>
        <v>Tier 2</v>
      </c>
      <c r="AM678" t="str">
        <f t="shared" si="21"/>
        <v>Illinois - Tier 2</v>
      </c>
      <c r="AN678" t="str">
        <f t="shared" si="22"/>
        <v>Georgetown, City Of - Tier 2</v>
      </c>
    </row>
    <row r="679" spans="1:40" x14ac:dyDescent="0.3">
      <c r="A679">
        <v>5</v>
      </c>
      <c r="B679" t="s">
        <v>21</v>
      </c>
      <c r="C679" t="s">
        <v>4851</v>
      </c>
      <c r="D679" t="s">
        <v>8278</v>
      </c>
      <c r="E679" t="s">
        <v>3224</v>
      </c>
      <c r="F679" s="12">
        <v>54.206684294969065</v>
      </c>
      <c r="G679" s="12">
        <v>223.68431210445743</v>
      </c>
      <c r="H679" s="12">
        <v>110.96384011777386</v>
      </c>
      <c r="I679">
        <v>1</v>
      </c>
      <c r="J679" s="15">
        <v>0</v>
      </c>
      <c r="K679" s="15">
        <v>1</v>
      </c>
      <c r="L679" s="56">
        <v>1.2101600000000001</v>
      </c>
      <c r="M679">
        <v>0</v>
      </c>
      <c r="N679">
        <v>0</v>
      </c>
      <c r="O679" s="12">
        <v>10</v>
      </c>
      <c r="P679" s="12">
        <v>5</v>
      </c>
      <c r="Q679" s="12">
        <v>0</v>
      </c>
      <c r="R679" s="12">
        <v>1</v>
      </c>
      <c r="S679" s="12">
        <v>0</v>
      </c>
      <c r="T679" s="12">
        <v>236.31930014452291</v>
      </c>
      <c r="U679" s="12">
        <v>182.11261584955383</v>
      </c>
      <c r="V679" s="12">
        <v>0</v>
      </c>
      <c r="W679" s="57">
        <v>2.4408065189880868E-5</v>
      </c>
      <c r="X679" s="57">
        <v>0</v>
      </c>
      <c r="Y679" s="57">
        <v>0</v>
      </c>
      <c r="Z679" s="57">
        <v>1.2933167284788956E-3</v>
      </c>
      <c r="AA679" s="57">
        <v>1.5360884832541128E-3</v>
      </c>
      <c r="AB679" s="57">
        <v>0</v>
      </c>
      <c r="AC679" s="57">
        <v>3.2669366286265304E-5</v>
      </c>
      <c r="AD679" s="57">
        <v>0</v>
      </c>
      <c r="AE679" s="57">
        <v>1.8976984800026397E-5</v>
      </c>
      <c r="AF679" s="57">
        <v>3.730944371608802E-5</v>
      </c>
      <c r="AG679" s="57">
        <v>0</v>
      </c>
      <c r="AH679" s="17">
        <v>2.6752446106593353E-4</v>
      </c>
      <c r="AI679" s="12">
        <v>672</v>
      </c>
      <c r="AJ679" s="16">
        <v>9</v>
      </c>
      <c r="AK679" s="17">
        <v>0.96589459502955022</v>
      </c>
      <c r="AL679" t="str">
        <f>IF(AK679&lt;='CAV Tier 1 Analysis'!$A$5,"Tier 1", "Tier 2")</f>
        <v>Tier 2</v>
      </c>
      <c r="AM679" t="str">
        <f t="shared" si="21"/>
        <v>Illinois - Tier 2</v>
      </c>
      <c r="AN679" t="str">
        <f t="shared" si="22"/>
        <v>Ladd, Village Of - Tier 2</v>
      </c>
    </row>
    <row r="680" spans="1:40" x14ac:dyDescent="0.3">
      <c r="A680">
        <v>5</v>
      </c>
      <c r="B680" t="s">
        <v>21</v>
      </c>
      <c r="C680" t="s">
        <v>4539</v>
      </c>
      <c r="D680" t="s">
        <v>7922</v>
      </c>
      <c r="E680" t="s">
        <v>3300</v>
      </c>
      <c r="F680" s="12">
        <v>62.705388747960328</v>
      </c>
      <c r="G680" s="12">
        <v>1117.8865519822696</v>
      </c>
      <c r="H680" s="12">
        <v>498.94198632099403</v>
      </c>
      <c r="I680">
        <v>2</v>
      </c>
      <c r="J680" s="15">
        <v>9.506521980902749E-2</v>
      </c>
      <c r="K680" s="15">
        <v>0.9049347801909724</v>
      </c>
      <c r="L680" s="56">
        <v>1.2588199999999998</v>
      </c>
      <c r="M680">
        <v>13</v>
      </c>
      <c r="N680">
        <v>0</v>
      </c>
      <c r="O680" s="12">
        <v>4</v>
      </c>
      <c r="P680" s="12">
        <v>5</v>
      </c>
      <c r="Q680" s="12">
        <v>0</v>
      </c>
      <c r="R680" s="12">
        <v>1.8098695603819448</v>
      </c>
      <c r="S680" s="12">
        <v>47.432029601558085</v>
      </c>
      <c r="T680" s="12">
        <v>1181.1603006517164</v>
      </c>
      <c r="U680" s="12">
        <v>1118.4549119037561</v>
      </c>
      <c r="V680" s="12">
        <v>0</v>
      </c>
      <c r="W680" s="57">
        <v>2.5389502728834064E-5</v>
      </c>
      <c r="X680" s="57">
        <v>3.0931023816888341E-4</v>
      </c>
      <c r="Y680" s="57">
        <v>0</v>
      </c>
      <c r="Z680" s="57">
        <v>5.1732669139155829E-4</v>
      </c>
      <c r="AA680" s="57">
        <v>1.5360884832541128E-3</v>
      </c>
      <c r="AB680" s="57">
        <v>0</v>
      </c>
      <c r="AC680" s="57">
        <v>5.9127291598479715E-5</v>
      </c>
      <c r="AD680" s="57">
        <v>1.6848628999912232E-4</v>
      </c>
      <c r="AE680" s="57">
        <v>9.4849896128476382E-5</v>
      </c>
      <c r="AF680" s="57">
        <v>2.291380549886138E-4</v>
      </c>
      <c r="AG680" s="57">
        <v>0</v>
      </c>
      <c r="AH680" s="17">
        <v>2.6724694984164372E-4</v>
      </c>
      <c r="AI680" s="12">
        <v>673</v>
      </c>
      <c r="AJ680" s="16">
        <v>9</v>
      </c>
      <c r="AK680" s="17">
        <v>0.96616184197939181</v>
      </c>
      <c r="AL680" t="str">
        <f>IF(AK680&lt;='CAV Tier 1 Analysis'!$A$5,"Tier 1", "Tier 2")</f>
        <v>Tier 2</v>
      </c>
      <c r="AM680" t="str">
        <f t="shared" si="21"/>
        <v>Illinois - Tier 2</v>
      </c>
      <c r="AN680" t="str">
        <f t="shared" si="22"/>
        <v>Amboy, City Of - Tier 2</v>
      </c>
    </row>
    <row r="681" spans="1:40" x14ac:dyDescent="0.3">
      <c r="A681">
        <v>5</v>
      </c>
      <c r="B681" t="s">
        <v>21</v>
      </c>
      <c r="C681" t="s">
        <v>4755</v>
      </c>
      <c r="D681" t="s">
        <v>8171</v>
      </c>
      <c r="E681" t="s">
        <v>3227</v>
      </c>
      <c r="F681" s="12">
        <v>253.31372493865743</v>
      </c>
      <c r="G681" s="12">
        <v>1755.1396701133335</v>
      </c>
      <c r="H681" s="12">
        <v>821.20078550875758</v>
      </c>
      <c r="I681">
        <v>2</v>
      </c>
      <c r="J681" s="15">
        <v>0.10123301775445116</v>
      </c>
      <c r="K681" s="15">
        <v>0.89876698224554896</v>
      </c>
      <c r="L681" s="56">
        <v>1.99105</v>
      </c>
      <c r="M681">
        <v>7</v>
      </c>
      <c r="N681">
        <v>0</v>
      </c>
      <c r="O681" s="12">
        <v>5</v>
      </c>
      <c r="P681" s="12">
        <v>4</v>
      </c>
      <c r="Q681" s="12">
        <v>0</v>
      </c>
      <c r="R681" s="12">
        <v>1.7975339644910979</v>
      </c>
      <c r="S681" s="12">
        <v>83.132633699377294</v>
      </c>
      <c r="T681" s="12">
        <v>1703.8420346398789</v>
      </c>
      <c r="U681" s="12">
        <v>1450.5283097012214</v>
      </c>
      <c r="V681" s="12">
        <v>51.297635473454648</v>
      </c>
      <c r="W681" s="57">
        <v>4.015806025344773E-5</v>
      </c>
      <c r="X681" s="57">
        <v>1.6655166670632182E-4</v>
      </c>
      <c r="Y681" s="57">
        <v>0</v>
      </c>
      <c r="Z681" s="57">
        <v>6.4665836423944778E-4</v>
      </c>
      <c r="AA681" s="57">
        <v>1.2288707866032903E-3</v>
      </c>
      <c r="AB681" s="57">
        <v>0</v>
      </c>
      <c r="AC681" s="57">
        <v>5.872429549796229E-5</v>
      </c>
      <c r="AD681" s="57">
        <v>2.953006470000176E-4</v>
      </c>
      <c r="AE681" s="57">
        <v>1.3682244477379992E-4</v>
      </c>
      <c r="AF681" s="57">
        <v>2.9716999054089747E-4</v>
      </c>
      <c r="AG681" s="57">
        <v>6.4278497813764627E-5</v>
      </c>
      <c r="AH681" s="17">
        <v>2.6677588667535902E-4</v>
      </c>
      <c r="AI681" s="12">
        <v>674</v>
      </c>
      <c r="AJ681" s="16">
        <v>9</v>
      </c>
      <c r="AK681" s="17">
        <v>0.96642861786606715</v>
      </c>
      <c r="AL681" t="str">
        <f>IF(AK681&lt;='CAV Tier 1 Analysis'!$A$5,"Tier 1", "Tier 2")</f>
        <v>Tier 2</v>
      </c>
      <c r="AM681" t="str">
        <f t="shared" si="21"/>
        <v>Illinois - Tier 2</v>
      </c>
      <c r="AN681" t="str">
        <f t="shared" si="22"/>
        <v>Johnston City, City Of - Tier 2</v>
      </c>
    </row>
    <row r="682" spans="1:40" x14ac:dyDescent="0.3">
      <c r="A682">
        <v>5</v>
      </c>
      <c r="B682" t="s">
        <v>21</v>
      </c>
      <c r="C682" t="s">
        <v>4213</v>
      </c>
      <c r="D682" t="s">
        <v>7571</v>
      </c>
      <c r="E682" t="s">
        <v>3327</v>
      </c>
      <c r="F682" s="12">
        <v>14.391091698856069</v>
      </c>
      <c r="G682" s="12">
        <v>4.4535416865984203</v>
      </c>
      <c r="H682" s="12">
        <v>2.2540931849347832</v>
      </c>
      <c r="I682">
        <v>0</v>
      </c>
      <c r="J682" s="15">
        <v>0</v>
      </c>
      <c r="K682" s="15">
        <v>1</v>
      </c>
      <c r="L682" s="56">
        <v>0.32128000000000001</v>
      </c>
      <c r="M682">
        <v>4</v>
      </c>
      <c r="N682">
        <v>0</v>
      </c>
      <c r="O682" s="12">
        <v>10</v>
      </c>
      <c r="P682" s="12">
        <v>5</v>
      </c>
      <c r="Q682" s="12">
        <v>0</v>
      </c>
      <c r="R682" s="12">
        <v>0</v>
      </c>
      <c r="S682" s="12">
        <v>0</v>
      </c>
      <c r="T682" s="12">
        <v>4.9180214944031633</v>
      </c>
      <c r="U682" s="12">
        <v>0</v>
      </c>
      <c r="V682" s="12">
        <v>0</v>
      </c>
      <c r="W682" s="57">
        <v>6.4799887487645642E-6</v>
      </c>
      <c r="X682" s="57">
        <v>9.5172380975041041E-5</v>
      </c>
      <c r="Y682" s="57">
        <v>0</v>
      </c>
      <c r="Z682" s="57">
        <v>1.2933167284788956E-3</v>
      </c>
      <c r="AA682" s="57">
        <v>1.5360884832541128E-3</v>
      </c>
      <c r="AB682" s="57">
        <v>0</v>
      </c>
      <c r="AC682" s="57">
        <v>0</v>
      </c>
      <c r="AD682" s="57">
        <v>0</v>
      </c>
      <c r="AE682" s="57">
        <v>3.9492846791783712E-7</v>
      </c>
      <c r="AF682" s="57">
        <v>0</v>
      </c>
      <c r="AG682" s="57">
        <v>0</v>
      </c>
      <c r="AH682" s="17">
        <v>2.6649568272043016E-4</v>
      </c>
      <c r="AI682" s="12">
        <v>675</v>
      </c>
      <c r="AJ682" s="16">
        <v>9</v>
      </c>
      <c r="AK682" s="17">
        <v>0.96669511354878757</v>
      </c>
      <c r="AL682" t="str">
        <f>IF(AK682&lt;='CAV Tier 1 Analysis'!$A$5,"Tier 1", "Tier 2")</f>
        <v>Tier 2</v>
      </c>
      <c r="AM682" t="str">
        <f t="shared" si="21"/>
        <v>Illinois - Tier 2</v>
      </c>
      <c r="AN682" t="str">
        <f t="shared" si="22"/>
        <v>Manlius, Village Of - Tier 2</v>
      </c>
    </row>
    <row r="683" spans="1:40" x14ac:dyDescent="0.3">
      <c r="A683">
        <v>5</v>
      </c>
      <c r="B683" t="s">
        <v>21</v>
      </c>
      <c r="C683" t="s">
        <v>4299</v>
      </c>
      <c r="D683" t="s">
        <v>7661</v>
      </c>
      <c r="E683" t="s">
        <v>3388</v>
      </c>
      <c r="F683" s="12">
        <v>4270.3190912087894</v>
      </c>
      <c r="G683" s="12">
        <v>2384.8736989364047</v>
      </c>
      <c r="H683" s="12">
        <v>1282.9640877573377</v>
      </c>
      <c r="I683">
        <v>0</v>
      </c>
      <c r="J683" s="15">
        <v>6.7126596264035568E-2</v>
      </c>
      <c r="K683" s="15">
        <v>0.93287340373596439</v>
      </c>
      <c r="L683" s="56">
        <v>0.77838000000000007</v>
      </c>
      <c r="M683">
        <v>6</v>
      </c>
      <c r="N683">
        <v>0</v>
      </c>
      <c r="O683" s="12">
        <v>15</v>
      </c>
      <c r="P683" s="12">
        <v>1</v>
      </c>
      <c r="Q683" s="12">
        <v>0</v>
      </c>
      <c r="R683" s="12">
        <v>0</v>
      </c>
      <c r="S683" s="12">
        <v>86.121012340143508</v>
      </c>
      <c r="T683" s="12">
        <v>2711.8086683358256</v>
      </c>
      <c r="U683" s="12">
        <v>0</v>
      </c>
      <c r="V683" s="12">
        <v>0</v>
      </c>
      <c r="W683" s="57">
        <v>1.5699370151467138E-5</v>
      </c>
      <c r="X683" s="57">
        <v>1.4275857146256156E-4</v>
      </c>
      <c r="Y683" s="57">
        <v>0</v>
      </c>
      <c r="Z683" s="57">
        <v>1.9399750927183435E-3</v>
      </c>
      <c r="AA683" s="57">
        <v>3.0721769665082257E-4</v>
      </c>
      <c r="AB683" s="57">
        <v>0</v>
      </c>
      <c r="AC683" s="57">
        <v>0</v>
      </c>
      <c r="AD683" s="57">
        <v>3.059158543720163E-4</v>
      </c>
      <c r="AE683" s="57">
        <v>2.1776449002733518E-4</v>
      </c>
      <c r="AF683" s="57">
        <v>0</v>
      </c>
      <c r="AG683" s="57">
        <v>0</v>
      </c>
      <c r="AH683" s="17">
        <v>2.6630282503477693E-4</v>
      </c>
      <c r="AI683" s="12">
        <v>676</v>
      </c>
      <c r="AJ683" s="16">
        <v>9</v>
      </c>
      <c r="AK683" s="17">
        <v>0.96696141637382238</v>
      </c>
      <c r="AL683" t="str">
        <f>IF(AK683&lt;='CAV Tier 1 Analysis'!$A$5,"Tier 1", "Tier 2")</f>
        <v>Tier 2</v>
      </c>
      <c r="AM683" t="str">
        <f t="shared" si="21"/>
        <v>Illinois - Tier 2</v>
      </c>
      <c r="AN683" t="str">
        <f t="shared" si="22"/>
        <v>Indian Head Park, Village Of - Tier 2</v>
      </c>
    </row>
    <row r="684" spans="1:40" x14ac:dyDescent="0.3">
      <c r="A684">
        <v>5</v>
      </c>
      <c r="B684" t="s">
        <v>21</v>
      </c>
      <c r="C684" t="s">
        <v>4939</v>
      </c>
      <c r="D684" t="s">
        <v>8375</v>
      </c>
      <c r="E684" t="s">
        <v>3203</v>
      </c>
      <c r="F684" s="12">
        <v>5.1359033222263433</v>
      </c>
      <c r="G684" s="12">
        <v>1.488568966028623</v>
      </c>
      <c r="H684" s="12">
        <v>0.63552626758019992</v>
      </c>
      <c r="I684">
        <v>0</v>
      </c>
      <c r="J684" s="15">
        <v>0</v>
      </c>
      <c r="K684" s="15">
        <v>1</v>
      </c>
      <c r="L684" s="56">
        <v>0.10841000000000001</v>
      </c>
      <c r="M684">
        <v>0</v>
      </c>
      <c r="N684">
        <v>0</v>
      </c>
      <c r="O684" s="12">
        <v>6</v>
      </c>
      <c r="P684" s="12">
        <v>7</v>
      </c>
      <c r="Q684" s="12">
        <v>0</v>
      </c>
      <c r="R684" s="12">
        <v>0</v>
      </c>
      <c r="S684" s="12">
        <v>0</v>
      </c>
      <c r="T684" s="12">
        <v>1.6077301411999103</v>
      </c>
      <c r="U684" s="12">
        <v>0</v>
      </c>
      <c r="V684" s="12">
        <v>0</v>
      </c>
      <c r="W684" s="57">
        <v>2.1865524783788797E-6</v>
      </c>
      <c r="X684" s="57">
        <v>0</v>
      </c>
      <c r="Y684" s="57">
        <v>0</v>
      </c>
      <c r="Z684" s="57">
        <v>7.7599003708733738E-4</v>
      </c>
      <c r="AA684" s="57">
        <v>2.1505238765557578E-3</v>
      </c>
      <c r="AB684" s="57">
        <v>0</v>
      </c>
      <c r="AC684" s="57">
        <v>0</v>
      </c>
      <c r="AD684" s="57">
        <v>0</v>
      </c>
      <c r="AE684" s="57">
        <v>1.2910443807778901E-7</v>
      </c>
      <c r="AF684" s="57">
        <v>0</v>
      </c>
      <c r="AG684" s="57">
        <v>0</v>
      </c>
      <c r="AH684" s="17">
        <v>2.66257233687232E-4</v>
      </c>
      <c r="AI684" s="12">
        <v>677</v>
      </c>
      <c r="AJ684" s="16">
        <v>9</v>
      </c>
      <c r="AK684" s="17">
        <v>0.96722767360750961</v>
      </c>
      <c r="AL684" t="str">
        <f>IF(AK684&lt;='CAV Tier 1 Analysis'!$A$5,"Tier 1", "Tier 2")</f>
        <v>Tier 2</v>
      </c>
      <c r="AM684" t="str">
        <f t="shared" si="21"/>
        <v>Illinois - Tier 2</v>
      </c>
      <c r="AN684" t="str">
        <f t="shared" si="22"/>
        <v>Garrett, Village Of - Tier 2</v>
      </c>
    </row>
    <row r="685" spans="1:40" x14ac:dyDescent="0.3">
      <c r="A685">
        <v>5</v>
      </c>
      <c r="B685" t="s">
        <v>21</v>
      </c>
      <c r="C685" t="s">
        <v>4829</v>
      </c>
      <c r="D685" t="s">
        <v>8251</v>
      </c>
      <c r="E685" t="s">
        <v>3258</v>
      </c>
      <c r="F685" s="12">
        <v>44.90945137348448</v>
      </c>
      <c r="G685" s="12">
        <v>250.62703922333981</v>
      </c>
      <c r="H685" s="12">
        <v>102.0867317163729</v>
      </c>
      <c r="I685">
        <v>0</v>
      </c>
      <c r="J685" s="15">
        <v>0</v>
      </c>
      <c r="K685" s="15">
        <v>1</v>
      </c>
      <c r="L685" s="56">
        <v>1.0026000000000002</v>
      </c>
      <c r="M685">
        <v>0</v>
      </c>
      <c r="N685">
        <v>0</v>
      </c>
      <c r="O685" s="12">
        <v>10</v>
      </c>
      <c r="P685" s="12">
        <v>5</v>
      </c>
      <c r="Q685" s="12">
        <v>0</v>
      </c>
      <c r="R685" s="12">
        <v>0</v>
      </c>
      <c r="S685" s="12">
        <v>0</v>
      </c>
      <c r="T685" s="12">
        <v>245.02512163102381</v>
      </c>
      <c r="U685" s="12">
        <v>200.11567025753934</v>
      </c>
      <c r="V685" s="12">
        <v>5.6019175923159992</v>
      </c>
      <c r="W685" s="57">
        <v>2.0221727837124482E-5</v>
      </c>
      <c r="X685" s="57">
        <v>0</v>
      </c>
      <c r="Y685" s="57">
        <v>0</v>
      </c>
      <c r="Z685" s="57">
        <v>1.2933167284788956E-3</v>
      </c>
      <c r="AA685" s="57">
        <v>1.5360884832541128E-3</v>
      </c>
      <c r="AB685" s="57">
        <v>0</v>
      </c>
      <c r="AC685" s="57">
        <v>0</v>
      </c>
      <c r="AD685" s="57">
        <v>0</v>
      </c>
      <c r="AE685" s="57">
        <v>1.9676082342715612E-5</v>
      </c>
      <c r="AF685" s="57">
        <v>4.0997732646643461E-5</v>
      </c>
      <c r="AG685" s="57">
        <v>7.0194823676991549E-6</v>
      </c>
      <c r="AH685" s="17">
        <v>2.6521093062974464E-4</v>
      </c>
      <c r="AI685" s="12">
        <v>678</v>
      </c>
      <c r="AJ685" s="16">
        <v>9</v>
      </c>
      <c r="AK685" s="17">
        <v>0.96749288453813931</v>
      </c>
      <c r="AL685" t="str">
        <f>IF(AK685&lt;='CAV Tier 1 Analysis'!$A$5,"Tier 1", "Tier 2")</f>
        <v>Tier 2</v>
      </c>
      <c r="AM685" t="str">
        <f t="shared" si="21"/>
        <v>Illinois - Tier 2</v>
      </c>
      <c r="AN685" t="str">
        <f t="shared" si="22"/>
        <v>Dalzell, Village Of - Tier 2</v>
      </c>
    </row>
    <row r="686" spans="1:40" x14ac:dyDescent="0.3">
      <c r="A686">
        <v>5</v>
      </c>
      <c r="B686" t="s">
        <v>21</v>
      </c>
      <c r="C686" t="s">
        <v>4302</v>
      </c>
      <c r="D686" t="s">
        <v>7664</v>
      </c>
      <c r="E686" t="s">
        <v>3329</v>
      </c>
      <c r="F686" s="12">
        <v>3276.6104951623238</v>
      </c>
      <c r="G686" s="12">
        <v>2120.0944439861501</v>
      </c>
      <c r="H686" s="12">
        <v>838.66647723471533</v>
      </c>
      <c r="I686">
        <v>8</v>
      </c>
      <c r="J686" s="15">
        <v>4.1523650062787777E-3</v>
      </c>
      <c r="K686" s="15">
        <v>0.99584763499372131</v>
      </c>
      <c r="L686" s="56">
        <v>0.59724999999999995</v>
      </c>
      <c r="M686">
        <v>8</v>
      </c>
      <c r="N686">
        <v>0</v>
      </c>
      <c r="O686" s="12">
        <v>15</v>
      </c>
      <c r="P686" s="12">
        <v>1</v>
      </c>
      <c r="Q686" s="12">
        <v>0</v>
      </c>
      <c r="R686" s="12">
        <v>7.9667810799497705</v>
      </c>
      <c r="S686" s="12">
        <v>3.482449332008529</v>
      </c>
      <c r="T686" s="12">
        <v>2394.9794407875834</v>
      </c>
      <c r="U686" s="12">
        <v>0</v>
      </c>
      <c r="V686" s="12">
        <v>0</v>
      </c>
      <c r="W686" s="57">
        <v>1.2046107072334524E-5</v>
      </c>
      <c r="X686" s="57">
        <v>1.9034476195008208E-4</v>
      </c>
      <c r="Y686" s="57">
        <v>0</v>
      </c>
      <c r="Z686" s="57">
        <v>1.9399750927183435E-3</v>
      </c>
      <c r="AA686" s="57">
        <v>3.0721769665082257E-4</v>
      </c>
      <c r="AB686" s="57">
        <v>0</v>
      </c>
      <c r="AC686" s="57">
        <v>2.6026968922336733E-4</v>
      </c>
      <c r="AD686" s="57">
        <v>1.2370226890749893E-5</v>
      </c>
      <c r="AE686" s="57">
        <v>1.923223723851869E-4</v>
      </c>
      <c r="AF686" s="57">
        <v>0</v>
      </c>
      <c r="AG686" s="57">
        <v>0</v>
      </c>
      <c r="AH686" s="17">
        <v>2.6495872244462607E-4</v>
      </c>
      <c r="AI686" s="12">
        <v>679</v>
      </c>
      <c r="AJ686" s="16">
        <v>9</v>
      </c>
      <c r="AK686" s="17">
        <v>0.96775784326058389</v>
      </c>
      <c r="AL686" t="str">
        <f>IF(AK686&lt;='CAV Tier 1 Analysis'!$A$5,"Tier 1", "Tier 2")</f>
        <v>Tier 2</v>
      </c>
      <c r="AM686" t="str">
        <f t="shared" si="21"/>
        <v>Illinois - Tier 2</v>
      </c>
      <c r="AN686" t="str">
        <f t="shared" si="22"/>
        <v>Kenilworth, Village Of - Tier 2</v>
      </c>
    </row>
    <row r="687" spans="1:40" x14ac:dyDescent="0.3">
      <c r="A687">
        <v>5</v>
      </c>
      <c r="B687" t="s">
        <v>21</v>
      </c>
      <c r="C687" t="s">
        <v>4912</v>
      </c>
      <c r="D687" t="s">
        <v>8348</v>
      </c>
      <c r="E687" t="s">
        <v>3445</v>
      </c>
      <c r="F687" s="12">
        <v>1433.3380426560479</v>
      </c>
      <c r="G687" s="12">
        <v>2451.1687879963529</v>
      </c>
      <c r="H687" s="12">
        <v>677.83755270200663</v>
      </c>
      <c r="I687">
        <v>0</v>
      </c>
      <c r="J687" s="15">
        <v>3.2227463564845869E-2</v>
      </c>
      <c r="K687" s="15">
        <v>0.96777253643515426</v>
      </c>
      <c r="L687" s="56">
        <v>2.6986299999999996</v>
      </c>
      <c r="M687">
        <v>2</v>
      </c>
      <c r="N687">
        <v>0</v>
      </c>
      <c r="O687" s="12">
        <v>11</v>
      </c>
      <c r="P687" s="12">
        <v>1</v>
      </c>
      <c r="Q687" s="12">
        <v>0</v>
      </c>
      <c r="R687" s="12">
        <v>0</v>
      </c>
      <c r="S687" s="12">
        <v>21.844985032588209</v>
      </c>
      <c r="T687" s="12">
        <v>1836.3521292387841</v>
      </c>
      <c r="U687" s="12">
        <v>403.01408658273613</v>
      </c>
      <c r="V687" s="12">
        <v>614.8166587575688</v>
      </c>
      <c r="W687" s="57">
        <v>5.4429444836524255E-5</v>
      </c>
      <c r="X687" s="57">
        <v>4.758619048752052E-5</v>
      </c>
      <c r="Y687" s="57">
        <v>0</v>
      </c>
      <c r="Z687" s="57">
        <v>1.4226484013267853E-3</v>
      </c>
      <c r="AA687" s="57">
        <v>3.0721769665082257E-4</v>
      </c>
      <c r="AB687" s="57">
        <v>0</v>
      </c>
      <c r="AC687" s="57">
        <v>0</v>
      </c>
      <c r="AD687" s="57">
        <v>7.7596942701904555E-5</v>
      </c>
      <c r="AE687" s="57">
        <v>1.4746331096422802E-4</v>
      </c>
      <c r="AF687" s="57">
        <v>8.2565566970774223E-5</v>
      </c>
      <c r="AG687" s="57">
        <v>7.703959625247229E-4</v>
      </c>
      <c r="AH687" s="17">
        <v>2.6453668331484384E-4</v>
      </c>
      <c r="AI687" s="12">
        <v>680</v>
      </c>
      <c r="AJ687" s="16">
        <v>9</v>
      </c>
      <c r="AK687" s="17">
        <v>0.96802237994389873</v>
      </c>
      <c r="AL687" t="str">
        <f>IF(AK687&lt;='CAV Tier 1 Analysis'!$A$5,"Tier 1", "Tier 2")</f>
        <v>Tier 2</v>
      </c>
      <c r="AM687" t="str">
        <f t="shared" si="21"/>
        <v>Illinois - Tier 2</v>
      </c>
      <c r="AN687" t="str">
        <f t="shared" si="22"/>
        <v>Elburn, Village Of - Tier 2</v>
      </c>
    </row>
    <row r="688" spans="1:40" x14ac:dyDescent="0.3">
      <c r="A688">
        <v>5</v>
      </c>
      <c r="B688" t="s">
        <v>21</v>
      </c>
      <c r="C688" t="s">
        <v>4872</v>
      </c>
      <c r="D688" t="s">
        <v>8304</v>
      </c>
      <c r="E688" t="s">
        <v>3338</v>
      </c>
      <c r="F688" s="12">
        <v>116.9437536063359</v>
      </c>
      <c r="G688" s="12">
        <v>440.33066710418126</v>
      </c>
      <c r="H688" s="12">
        <v>205.97937428443004</v>
      </c>
      <c r="I688">
        <v>0</v>
      </c>
      <c r="J688" s="15">
        <v>0</v>
      </c>
      <c r="K688" s="15">
        <v>1</v>
      </c>
      <c r="L688" s="56">
        <v>1.19848</v>
      </c>
      <c r="M688">
        <v>0</v>
      </c>
      <c r="N688">
        <v>0</v>
      </c>
      <c r="O688" s="12">
        <v>14</v>
      </c>
      <c r="P688" s="12">
        <v>3</v>
      </c>
      <c r="Q688" s="12">
        <v>0</v>
      </c>
      <c r="R688" s="12">
        <v>0</v>
      </c>
      <c r="S688" s="12">
        <v>0</v>
      </c>
      <c r="T688" s="12">
        <v>498.16861267972342</v>
      </c>
      <c r="U688" s="12">
        <v>381.22485907338751</v>
      </c>
      <c r="V688" s="12">
        <v>0</v>
      </c>
      <c r="W688" s="57">
        <v>2.4172487909671797E-5</v>
      </c>
      <c r="X688" s="57">
        <v>0</v>
      </c>
      <c r="Y688" s="57">
        <v>0</v>
      </c>
      <c r="Z688" s="57">
        <v>1.810643419870454E-3</v>
      </c>
      <c r="AA688" s="57">
        <v>9.2165308995246771E-4</v>
      </c>
      <c r="AB688" s="57">
        <v>0</v>
      </c>
      <c r="AC688" s="57">
        <v>0</v>
      </c>
      <c r="AD688" s="57">
        <v>0</v>
      </c>
      <c r="AE688" s="57">
        <v>4.0004088472214674E-5</v>
      </c>
      <c r="AF688" s="57">
        <v>7.8101604089429063E-5</v>
      </c>
      <c r="AG688" s="57">
        <v>0</v>
      </c>
      <c r="AH688" s="17">
        <v>2.6132497184493066E-4</v>
      </c>
      <c r="AI688" s="12">
        <v>681</v>
      </c>
      <c r="AJ688" s="16">
        <v>9</v>
      </c>
      <c r="AK688" s="17">
        <v>0.96828370491574367</v>
      </c>
      <c r="AL688" t="str">
        <f>IF(AK688&lt;='CAV Tier 1 Analysis'!$A$5,"Tier 1", "Tier 2")</f>
        <v>Tier 2</v>
      </c>
      <c r="AM688" t="str">
        <f t="shared" si="21"/>
        <v>Illinois - Tier 2</v>
      </c>
      <c r="AN688" t="str">
        <f t="shared" si="22"/>
        <v>Earlville, City Of - Tier 2</v>
      </c>
    </row>
    <row r="689" spans="1:40" x14ac:dyDescent="0.3">
      <c r="A689">
        <v>5</v>
      </c>
      <c r="B689" t="s">
        <v>21</v>
      </c>
      <c r="C689" t="s">
        <v>4216</v>
      </c>
      <c r="D689" t="s">
        <v>7574</v>
      </c>
      <c r="E689" t="s">
        <v>3339</v>
      </c>
      <c r="F689" s="12">
        <v>20.396487814598199</v>
      </c>
      <c r="G689" s="12">
        <v>45.825828209872853</v>
      </c>
      <c r="H689" s="12">
        <v>21.309281919656179</v>
      </c>
      <c r="I689">
        <v>0</v>
      </c>
      <c r="J689" s="15">
        <v>0</v>
      </c>
      <c r="K689" s="15">
        <v>1</v>
      </c>
      <c r="L689" s="56">
        <v>0.45534999999999998</v>
      </c>
      <c r="M689">
        <v>1</v>
      </c>
      <c r="N689">
        <v>0</v>
      </c>
      <c r="O689" s="12">
        <v>10</v>
      </c>
      <c r="P689" s="12">
        <v>5</v>
      </c>
      <c r="Q689" s="12">
        <v>0</v>
      </c>
      <c r="R689" s="12">
        <v>0</v>
      </c>
      <c r="S689" s="12">
        <v>0</v>
      </c>
      <c r="T689" s="12">
        <v>47.728442666985018</v>
      </c>
      <c r="U689" s="12">
        <v>27.331954852386819</v>
      </c>
      <c r="V689" s="12">
        <v>0</v>
      </c>
      <c r="W689" s="57">
        <v>9.1840851492465883E-6</v>
      </c>
      <c r="X689" s="57">
        <v>2.379309524376026E-5</v>
      </c>
      <c r="Y689" s="57">
        <v>0</v>
      </c>
      <c r="Z689" s="57">
        <v>1.2933167284788956E-3</v>
      </c>
      <c r="AA689" s="57">
        <v>1.5360884832541128E-3</v>
      </c>
      <c r="AB689" s="57">
        <v>0</v>
      </c>
      <c r="AC689" s="57">
        <v>0</v>
      </c>
      <c r="AD689" s="57">
        <v>0</v>
      </c>
      <c r="AE689" s="57">
        <v>3.8327040172613599E-6</v>
      </c>
      <c r="AF689" s="57">
        <v>5.5995024093125349E-6</v>
      </c>
      <c r="AG689" s="57">
        <v>0</v>
      </c>
      <c r="AH689" s="17">
        <v>2.6107405441387171E-4</v>
      </c>
      <c r="AI689" s="12">
        <v>682</v>
      </c>
      <c r="AJ689" s="16">
        <v>9</v>
      </c>
      <c r="AK689" s="17">
        <v>0.96854477897015756</v>
      </c>
      <c r="AL689" t="str">
        <f>IF(AK689&lt;='CAV Tier 1 Analysis'!$A$5,"Tier 1", "Tier 2")</f>
        <v>Tier 2</v>
      </c>
      <c r="AM689" t="str">
        <f t="shared" si="21"/>
        <v>Illinois - Tier 2</v>
      </c>
      <c r="AN689" t="str">
        <f t="shared" si="22"/>
        <v>Tiskilwa, Village Of - Tier 2</v>
      </c>
    </row>
    <row r="690" spans="1:40" x14ac:dyDescent="0.3">
      <c r="A690">
        <v>5</v>
      </c>
      <c r="B690" t="s">
        <v>21</v>
      </c>
      <c r="C690" t="s">
        <v>4520</v>
      </c>
      <c r="D690" t="s">
        <v>7900</v>
      </c>
      <c r="E690" t="s">
        <v>3322</v>
      </c>
      <c r="F690" s="12">
        <v>591.81845853037203</v>
      </c>
      <c r="G690" s="12">
        <v>2080.4312955667574</v>
      </c>
      <c r="H690" s="12">
        <v>742.17035193277104</v>
      </c>
      <c r="I690">
        <v>8</v>
      </c>
      <c r="J690" s="15">
        <v>4.5448083029240319E-2</v>
      </c>
      <c r="K690" s="15">
        <v>0.95455191697075992</v>
      </c>
      <c r="L690" s="56">
        <v>0.63302999999999998</v>
      </c>
      <c r="M690">
        <v>10</v>
      </c>
      <c r="N690">
        <v>0</v>
      </c>
      <c r="O690" s="12">
        <v>11</v>
      </c>
      <c r="P690" s="12">
        <v>1</v>
      </c>
      <c r="Q690" s="12">
        <v>0</v>
      </c>
      <c r="R690" s="12">
        <v>7.6364153357660793</v>
      </c>
      <c r="S690" s="12">
        <v>33.730219776481086</v>
      </c>
      <c r="T690" s="12">
        <v>2041.3048188242726</v>
      </c>
      <c r="U690" s="12">
        <v>1449.4863602939006</v>
      </c>
      <c r="V690" s="12">
        <v>39.126476742484783</v>
      </c>
      <c r="W690" s="57">
        <v>1.2767764185851693E-5</v>
      </c>
      <c r="X690" s="57">
        <v>2.379309524376026E-4</v>
      </c>
      <c r="Y690" s="57">
        <v>0</v>
      </c>
      <c r="Z690" s="57">
        <v>1.4226484013267853E-3</v>
      </c>
      <c r="AA690" s="57">
        <v>3.0721769665082257E-4</v>
      </c>
      <c r="AB690" s="57">
        <v>0</v>
      </c>
      <c r="AC690" s="57">
        <v>2.494768497181957E-4</v>
      </c>
      <c r="AD690" s="57">
        <v>1.198152311578006E-4</v>
      </c>
      <c r="AE690" s="57">
        <v>1.6392148459883914E-4</v>
      </c>
      <c r="AF690" s="57">
        <v>2.969565261821209E-4</v>
      </c>
      <c r="AG690" s="57">
        <v>4.9027428390019479E-5</v>
      </c>
      <c r="AH690" s="17">
        <v>2.5997839405891252E-4</v>
      </c>
      <c r="AI690" s="12">
        <v>683</v>
      </c>
      <c r="AJ690" s="16">
        <v>9</v>
      </c>
      <c r="AK690" s="17">
        <v>0.96880475736421645</v>
      </c>
      <c r="AL690" t="str">
        <f>IF(AK690&lt;='CAV Tier 1 Analysis'!$A$5,"Tier 1", "Tier 2")</f>
        <v>Tier 2</v>
      </c>
      <c r="AM690" t="str">
        <f t="shared" si="21"/>
        <v>Illinois - Tier 2</v>
      </c>
      <c r="AN690" t="str">
        <f t="shared" si="22"/>
        <v>Round Lake Heights, Village Of - Tier 2</v>
      </c>
    </row>
    <row r="691" spans="1:40" x14ac:dyDescent="0.3">
      <c r="A691">
        <v>5</v>
      </c>
      <c r="B691" t="s">
        <v>21</v>
      </c>
      <c r="C691" t="s">
        <v>4730</v>
      </c>
      <c r="D691" t="s">
        <v>8144</v>
      </c>
      <c r="E691" t="s">
        <v>3471</v>
      </c>
      <c r="F691" s="12">
        <v>131.07233142117181</v>
      </c>
      <c r="G691" s="12">
        <v>61.935494121021804</v>
      </c>
      <c r="H691" s="12">
        <v>28.31189859415921</v>
      </c>
      <c r="I691">
        <v>2</v>
      </c>
      <c r="J691" s="15">
        <v>0.29586589435063343</v>
      </c>
      <c r="K691" s="15">
        <v>0.70413410564936674</v>
      </c>
      <c r="L691" s="56">
        <v>1.3845799999999999</v>
      </c>
      <c r="M691">
        <v>13</v>
      </c>
      <c r="N691">
        <v>0</v>
      </c>
      <c r="O691" s="12">
        <v>7</v>
      </c>
      <c r="P691" s="12">
        <v>5</v>
      </c>
      <c r="Q691" s="12">
        <v>0</v>
      </c>
      <c r="R691" s="12">
        <v>1.4082682112987335</v>
      </c>
      <c r="S691" s="12">
        <v>8.3765251983253552</v>
      </c>
      <c r="T691" s="12">
        <v>66.416482238395432</v>
      </c>
      <c r="U691" s="12">
        <v>0</v>
      </c>
      <c r="V691" s="12">
        <v>0</v>
      </c>
      <c r="W691" s="57">
        <v>2.7925992348619396E-5</v>
      </c>
      <c r="X691" s="57">
        <v>3.0931023816888341E-4</v>
      </c>
      <c r="Y691" s="57">
        <v>0</v>
      </c>
      <c r="Z691" s="57">
        <v>9.0532170993522698E-4</v>
      </c>
      <c r="AA691" s="57">
        <v>1.5360884832541128E-3</v>
      </c>
      <c r="AB691" s="57">
        <v>0</v>
      </c>
      <c r="AC691" s="57">
        <v>4.6007230024221989E-5</v>
      </c>
      <c r="AD691" s="57">
        <v>2.9754781012019794E-5</v>
      </c>
      <c r="AE691" s="57">
        <v>5.3333966931116299E-6</v>
      </c>
      <c r="AF691" s="57">
        <v>0</v>
      </c>
      <c r="AG691" s="57">
        <v>0</v>
      </c>
      <c r="AH691" s="17">
        <v>2.5997653013056329E-4</v>
      </c>
      <c r="AI691" s="12">
        <v>684</v>
      </c>
      <c r="AJ691" s="16">
        <v>9</v>
      </c>
      <c r="AK691" s="17">
        <v>0.969064733894347</v>
      </c>
      <c r="AL691" t="str">
        <f>IF(AK691&lt;='CAV Tier 1 Analysis'!$A$5,"Tier 1", "Tier 2")</f>
        <v>Tier 2</v>
      </c>
      <c r="AM691" t="str">
        <f t="shared" si="21"/>
        <v>Illinois - Tier 2</v>
      </c>
      <c r="AN691" t="str">
        <f t="shared" si="22"/>
        <v>Erie, Village Of - Tier 2</v>
      </c>
    </row>
    <row r="692" spans="1:40" x14ac:dyDescent="0.3">
      <c r="A692">
        <v>5</v>
      </c>
      <c r="B692" t="s">
        <v>21</v>
      </c>
      <c r="C692" t="s">
        <v>4349</v>
      </c>
      <c r="D692" t="s">
        <v>7711</v>
      </c>
      <c r="E692" t="s">
        <v>3189</v>
      </c>
      <c r="F692" s="12">
        <v>10743.990726690652</v>
      </c>
      <c r="G692" s="12">
        <v>5392.8439539428409</v>
      </c>
      <c r="H692" s="12">
        <v>2443.4091566292623</v>
      </c>
      <c r="I692">
        <v>1</v>
      </c>
      <c r="J692" s="15">
        <v>0</v>
      </c>
      <c r="K692" s="15">
        <v>0.99999999999999989</v>
      </c>
      <c r="L692" s="56">
        <v>1.9583799999999998</v>
      </c>
      <c r="M692">
        <v>2</v>
      </c>
      <c r="N692">
        <v>0</v>
      </c>
      <c r="O692" s="12">
        <v>15</v>
      </c>
      <c r="P692" s="12">
        <v>1</v>
      </c>
      <c r="Q692" s="12">
        <v>0</v>
      </c>
      <c r="R692" s="12">
        <v>0.99999999999999989</v>
      </c>
      <c r="S692" s="12">
        <v>0</v>
      </c>
      <c r="T692" s="12">
        <v>6091.2258099397986</v>
      </c>
      <c r="U692" s="12">
        <v>0</v>
      </c>
      <c r="V692" s="12">
        <v>0</v>
      </c>
      <c r="W692" s="57">
        <v>3.9499129624643758E-5</v>
      </c>
      <c r="X692" s="57">
        <v>4.758619048752052E-5</v>
      </c>
      <c r="Y692" s="57">
        <v>0</v>
      </c>
      <c r="Z692" s="57">
        <v>1.9399750927183435E-3</v>
      </c>
      <c r="AA692" s="57">
        <v>3.0721769665082257E-4</v>
      </c>
      <c r="AB692" s="57">
        <v>0</v>
      </c>
      <c r="AC692" s="57">
        <v>3.2669366286265304E-5</v>
      </c>
      <c r="AD692" s="57">
        <v>0</v>
      </c>
      <c r="AE692" s="57">
        <v>4.8913948009351831E-4</v>
      </c>
      <c r="AF692" s="57">
        <v>0</v>
      </c>
      <c r="AG692" s="57">
        <v>0</v>
      </c>
      <c r="AH692" s="17">
        <v>2.5964426871464674E-4</v>
      </c>
      <c r="AI692" s="12">
        <v>685</v>
      </c>
      <c r="AJ692" s="16">
        <v>9</v>
      </c>
      <c r="AK692" s="17">
        <v>0.96932437816306161</v>
      </c>
      <c r="AL692" t="str">
        <f>IF(AK692&lt;='CAV Tier 1 Analysis'!$A$5,"Tier 1", "Tier 2")</f>
        <v>Tier 2</v>
      </c>
      <c r="AM692" t="str">
        <f t="shared" si="21"/>
        <v>Illinois - Tier 2</v>
      </c>
      <c r="AN692" t="str">
        <f t="shared" si="22"/>
        <v>Stickney, Village Of - Tier 2</v>
      </c>
    </row>
    <row r="693" spans="1:40" x14ac:dyDescent="0.3">
      <c r="A693">
        <v>5</v>
      </c>
      <c r="B693" t="s">
        <v>21</v>
      </c>
      <c r="C693" t="s">
        <v>4393</v>
      </c>
      <c r="D693" t="s">
        <v>7758</v>
      </c>
      <c r="E693" t="s">
        <v>3400</v>
      </c>
      <c r="F693" s="12">
        <v>2779.9470441026338</v>
      </c>
      <c r="G693" s="12">
        <v>3823.1788019696387</v>
      </c>
      <c r="H693" s="12">
        <v>1873.0769558728932</v>
      </c>
      <c r="I693">
        <v>1</v>
      </c>
      <c r="J693" s="15">
        <v>4.309312903998086E-2</v>
      </c>
      <c r="K693" s="15">
        <v>0.95690687096001936</v>
      </c>
      <c r="L693" s="56">
        <v>1.4201799999999998</v>
      </c>
      <c r="M693">
        <v>11</v>
      </c>
      <c r="N693">
        <v>0</v>
      </c>
      <c r="O693" s="12">
        <v>10</v>
      </c>
      <c r="P693" s="12">
        <v>1</v>
      </c>
      <c r="Q693" s="12">
        <v>0</v>
      </c>
      <c r="R693" s="12">
        <v>0.95690687096001936</v>
      </c>
      <c r="S693" s="12">
        <v>80.716746961245121</v>
      </c>
      <c r="T693" s="12">
        <v>3693.0599719914603</v>
      </c>
      <c r="U693" s="12">
        <v>913.11292788882656</v>
      </c>
      <c r="V693" s="12">
        <v>130.11882997817838</v>
      </c>
      <c r="W693" s="57">
        <v>2.8644018990352519E-5</v>
      </c>
      <c r="X693" s="57">
        <v>2.6172404768136289E-4</v>
      </c>
      <c r="Y693" s="57">
        <v>0</v>
      </c>
      <c r="Z693" s="57">
        <v>1.2933167284788956E-3</v>
      </c>
      <c r="AA693" s="57">
        <v>3.0721769665082257E-4</v>
      </c>
      <c r="AB693" s="57">
        <v>0</v>
      </c>
      <c r="AC693" s="57">
        <v>3.1261541069236884E-5</v>
      </c>
      <c r="AD693" s="57">
        <v>2.8671902405482113E-4</v>
      </c>
      <c r="AE693" s="57">
        <v>2.9656123266786911E-4</v>
      </c>
      <c r="AF693" s="57">
        <v>1.8706960652107934E-4</v>
      </c>
      <c r="AG693" s="57">
        <v>1.6304538895579404E-4</v>
      </c>
      <c r="AH693" s="17">
        <v>2.5959629864274851E-4</v>
      </c>
      <c r="AI693" s="12">
        <v>686</v>
      </c>
      <c r="AJ693" s="16">
        <v>9</v>
      </c>
      <c r="AK693" s="17">
        <v>0.9695839744617043</v>
      </c>
      <c r="AL693" t="str">
        <f>IF(AK693&lt;='CAV Tier 1 Analysis'!$A$5,"Tier 1", "Tier 2")</f>
        <v>Tier 2</v>
      </c>
      <c r="AM693" t="str">
        <f t="shared" si="21"/>
        <v>Illinois - Tier 2</v>
      </c>
      <c r="AN693" t="str">
        <f t="shared" si="22"/>
        <v>Oakbrook Terrace, City Of - Tier 2</v>
      </c>
    </row>
    <row r="694" spans="1:40" x14ac:dyDescent="0.3">
      <c r="A694">
        <v>5</v>
      </c>
      <c r="B694" t="s">
        <v>21</v>
      </c>
      <c r="C694" t="s">
        <v>4780</v>
      </c>
      <c r="D694" t="s">
        <v>8200</v>
      </c>
      <c r="E694" t="s">
        <v>3349</v>
      </c>
      <c r="F694" s="12">
        <v>95.595351408551963</v>
      </c>
      <c r="G694" s="12">
        <v>33.783308234875676</v>
      </c>
      <c r="H694" s="12">
        <v>26.129697068786989</v>
      </c>
      <c r="I694">
        <v>0</v>
      </c>
      <c r="J694" s="15">
        <v>0</v>
      </c>
      <c r="K694" s="15">
        <v>1</v>
      </c>
      <c r="L694" s="56">
        <v>0.93623000000000001</v>
      </c>
      <c r="M694">
        <v>0</v>
      </c>
      <c r="N694">
        <v>0</v>
      </c>
      <c r="O694" s="12">
        <v>10</v>
      </c>
      <c r="P694" s="12">
        <v>5</v>
      </c>
      <c r="Q694" s="12">
        <v>0</v>
      </c>
      <c r="R694" s="12">
        <v>0</v>
      </c>
      <c r="S694" s="12">
        <v>0</v>
      </c>
      <c r="T694" s="12">
        <v>53.279875626385802</v>
      </c>
      <c r="U694" s="12">
        <v>0</v>
      </c>
      <c r="V694" s="12">
        <v>0</v>
      </c>
      <c r="W694" s="57">
        <v>1.888309221319674E-5</v>
      </c>
      <c r="X694" s="57">
        <v>0</v>
      </c>
      <c r="Y694" s="57">
        <v>0</v>
      </c>
      <c r="Z694" s="57">
        <v>1.2933167284788956E-3</v>
      </c>
      <c r="AA694" s="57">
        <v>1.5360884832541128E-3</v>
      </c>
      <c r="AB694" s="57">
        <v>0</v>
      </c>
      <c r="AC694" s="57">
        <v>0</v>
      </c>
      <c r="AD694" s="57">
        <v>0</v>
      </c>
      <c r="AE694" s="57">
        <v>4.2784968865889476E-6</v>
      </c>
      <c r="AF694" s="57">
        <v>0</v>
      </c>
      <c r="AG694" s="57">
        <v>0</v>
      </c>
      <c r="AH694" s="17">
        <v>2.5932425462116309E-4</v>
      </c>
      <c r="AI694" s="12">
        <v>687</v>
      </c>
      <c r="AJ694" s="16">
        <v>9</v>
      </c>
      <c r="AK694" s="17">
        <v>0.96984329871632546</v>
      </c>
      <c r="AL694" t="str">
        <f>IF(AK694&lt;='CAV Tier 1 Analysis'!$A$5,"Tier 1", "Tier 2")</f>
        <v>Tier 2</v>
      </c>
      <c r="AM694" t="str">
        <f t="shared" si="21"/>
        <v>Illinois - Tier 2</v>
      </c>
      <c r="AN694" t="str">
        <f t="shared" si="22"/>
        <v>Desoto, Village Of - Tier 2</v>
      </c>
    </row>
    <row r="695" spans="1:40" x14ac:dyDescent="0.3">
      <c r="A695">
        <v>5</v>
      </c>
      <c r="B695" t="s">
        <v>21</v>
      </c>
      <c r="C695" t="s">
        <v>4898</v>
      </c>
      <c r="D695" t="s">
        <v>8334</v>
      </c>
      <c r="E695" t="s">
        <v>3351</v>
      </c>
      <c r="F695" s="12">
        <v>45.155812816287359</v>
      </c>
      <c r="G695" s="12">
        <v>19.035972551664006</v>
      </c>
      <c r="H695" s="12">
        <v>9.1173716945572725</v>
      </c>
      <c r="I695">
        <v>0</v>
      </c>
      <c r="J695" s="15">
        <v>0</v>
      </c>
      <c r="K695" s="15">
        <v>1</v>
      </c>
      <c r="L695" s="56">
        <v>1.0081</v>
      </c>
      <c r="M695">
        <v>0</v>
      </c>
      <c r="N695">
        <v>0</v>
      </c>
      <c r="O695" s="12">
        <v>10</v>
      </c>
      <c r="P695" s="12">
        <v>5</v>
      </c>
      <c r="Q695" s="12">
        <v>0</v>
      </c>
      <c r="R695" s="12">
        <v>0</v>
      </c>
      <c r="S695" s="12">
        <v>0</v>
      </c>
      <c r="T695" s="12">
        <v>20.61398144815541</v>
      </c>
      <c r="U695" s="12">
        <v>0</v>
      </c>
      <c r="V695" s="12">
        <v>0</v>
      </c>
      <c r="W695" s="57">
        <v>2.0332658919414709E-5</v>
      </c>
      <c r="X695" s="57">
        <v>0</v>
      </c>
      <c r="Y695" s="57">
        <v>0</v>
      </c>
      <c r="Z695" s="57">
        <v>1.2933167284788956E-3</v>
      </c>
      <c r="AA695" s="57">
        <v>1.5360884832541128E-3</v>
      </c>
      <c r="AB695" s="57">
        <v>0</v>
      </c>
      <c r="AC695" s="57">
        <v>0</v>
      </c>
      <c r="AD695" s="57">
        <v>0</v>
      </c>
      <c r="AE695" s="57">
        <v>1.6553502501506874E-6</v>
      </c>
      <c r="AF695" s="57">
        <v>0</v>
      </c>
      <c r="AG695" s="57">
        <v>0</v>
      </c>
      <c r="AH695" s="17">
        <v>2.592175655365976E-4</v>
      </c>
      <c r="AI695" s="12">
        <v>688</v>
      </c>
      <c r="AJ695" s="16">
        <v>9</v>
      </c>
      <c r="AK695" s="17">
        <v>0.97010251628186206</v>
      </c>
      <c r="AL695" t="str">
        <f>IF(AK695&lt;='CAV Tier 1 Analysis'!$A$5,"Tier 1", "Tier 2")</f>
        <v>Tier 2</v>
      </c>
      <c r="AM695" t="str">
        <f t="shared" si="21"/>
        <v>Illinois - Tier 2</v>
      </c>
      <c r="AN695" t="str">
        <f t="shared" si="22"/>
        <v>Buda, Village Of - Tier 2</v>
      </c>
    </row>
    <row r="696" spans="1:40" x14ac:dyDescent="0.3">
      <c r="A696">
        <v>5</v>
      </c>
      <c r="B696" t="s">
        <v>21</v>
      </c>
      <c r="C696" t="s">
        <v>4922</v>
      </c>
      <c r="D696" t="s">
        <v>8358</v>
      </c>
      <c r="E696" t="s">
        <v>3246</v>
      </c>
      <c r="F696" s="12">
        <v>10.648862038014805</v>
      </c>
      <c r="G696" s="12">
        <v>9.1260497413916628</v>
      </c>
      <c r="H696" s="12">
        <v>3.6084454837995223</v>
      </c>
      <c r="I696">
        <v>0</v>
      </c>
      <c r="J696" s="15">
        <v>0</v>
      </c>
      <c r="K696" s="15">
        <v>1</v>
      </c>
      <c r="L696" s="56">
        <v>0.10392999999999999</v>
      </c>
      <c r="M696">
        <v>0</v>
      </c>
      <c r="N696">
        <v>0</v>
      </c>
      <c r="O696" s="12">
        <v>3</v>
      </c>
      <c r="P696" s="12">
        <v>8</v>
      </c>
      <c r="Q696" s="12">
        <v>0</v>
      </c>
      <c r="R696" s="12">
        <v>0</v>
      </c>
      <c r="S696" s="12">
        <v>0</v>
      </c>
      <c r="T696" s="12">
        <v>8.4287328842971956</v>
      </c>
      <c r="U696" s="12">
        <v>0</v>
      </c>
      <c r="V696" s="12">
        <v>0.69731685709446722</v>
      </c>
      <c r="W696" s="57">
        <v>2.0961940695315648E-6</v>
      </c>
      <c r="X696" s="57">
        <v>0</v>
      </c>
      <c r="Y696" s="57">
        <v>0</v>
      </c>
      <c r="Z696" s="57">
        <v>3.8799501854366869E-4</v>
      </c>
      <c r="AA696" s="57">
        <v>2.4577415732065806E-3</v>
      </c>
      <c r="AB696" s="57">
        <v>0</v>
      </c>
      <c r="AC696" s="57">
        <v>0</v>
      </c>
      <c r="AD696" s="57">
        <v>0</v>
      </c>
      <c r="AE696" s="57">
        <v>6.7684668891186917E-7</v>
      </c>
      <c r="AF696" s="57">
        <v>0</v>
      </c>
      <c r="AG696" s="57">
        <v>8.7377282910910273E-7</v>
      </c>
      <c r="AH696" s="17">
        <v>2.5903485503070921E-4</v>
      </c>
      <c r="AI696" s="12">
        <v>689</v>
      </c>
      <c r="AJ696" s="16">
        <v>9</v>
      </c>
      <c r="AK696" s="17">
        <v>0.97036155113689282</v>
      </c>
      <c r="AL696" t="str">
        <f>IF(AK696&lt;='CAV Tier 1 Analysis'!$A$5,"Tier 1", "Tier 2")</f>
        <v>Tier 2</v>
      </c>
      <c r="AM696" t="str">
        <f t="shared" si="21"/>
        <v>Illinois - Tier 2</v>
      </c>
      <c r="AN696" t="str">
        <f t="shared" si="22"/>
        <v>Lerna, Village Of - Tier 2</v>
      </c>
    </row>
    <row r="697" spans="1:40" x14ac:dyDescent="0.3">
      <c r="A697">
        <v>5</v>
      </c>
      <c r="B697" t="s">
        <v>21</v>
      </c>
      <c r="C697" t="s">
        <v>4879</v>
      </c>
      <c r="D697" t="s">
        <v>8311</v>
      </c>
      <c r="E697" t="s">
        <v>3357</v>
      </c>
      <c r="F697" s="12">
        <v>36.911570377141864</v>
      </c>
      <c r="G697" s="12">
        <v>5.8846813998156469</v>
      </c>
      <c r="H697" s="12">
        <v>3.4470937070049814</v>
      </c>
      <c r="I697">
        <v>0</v>
      </c>
      <c r="J697" s="15">
        <v>0</v>
      </c>
      <c r="K697" s="15">
        <v>1.0000000000000002</v>
      </c>
      <c r="L697" s="56">
        <v>0.36149999999999999</v>
      </c>
      <c r="M697">
        <v>0</v>
      </c>
      <c r="N697">
        <v>0</v>
      </c>
      <c r="O697" s="12">
        <v>10</v>
      </c>
      <c r="P697" s="12">
        <v>5</v>
      </c>
      <c r="Q697" s="12">
        <v>0</v>
      </c>
      <c r="R697" s="12">
        <v>0</v>
      </c>
      <c r="S697" s="12">
        <v>0</v>
      </c>
      <c r="T697" s="12">
        <v>8.3961353863478472</v>
      </c>
      <c r="U697" s="12">
        <v>0</v>
      </c>
      <c r="V697" s="12">
        <v>0</v>
      </c>
      <c r="W697" s="57">
        <v>7.2911974996214826E-6</v>
      </c>
      <c r="X697" s="57">
        <v>0</v>
      </c>
      <c r="Y697" s="57">
        <v>0</v>
      </c>
      <c r="Z697" s="57">
        <v>1.2933167284788956E-3</v>
      </c>
      <c r="AA697" s="57">
        <v>1.5360884832541128E-3</v>
      </c>
      <c r="AB697" s="57">
        <v>0</v>
      </c>
      <c r="AC697" s="57">
        <v>0</v>
      </c>
      <c r="AD697" s="57">
        <v>0</v>
      </c>
      <c r="AE697" s="57">
        <v>6.7422903465034513E-7</v>
      </c>
      <c r="AF697" s="57">
        <v>0</v>
      </c>
      <c r="AG697" s="57">
        <v>0</v>
      </c>
      <c r="AH697" s="17">
        <v>2.5794278529702548E-4</v>
      </c>
      <c r="AI697" s="12">
        <v>690</v>
      </c>
      <c r="AJ697" s="16">
        <v>9</v>
      </c>
      <c r="AK697" s="17">
        <v>0.97061949392218982</v>
      </c>
      <c r="AL697" t="str">
        <f>IF(AK697&lt;='CAV Tier 1 Analysis'!$A$5,"Tier 1", "Tier 2")</f>
        <v>Tier 2</v>
      </c>
      <c r="AM697" t="str">
        <f t="shared" si="21"/>
        <v>Illinois - Tier 2</v>
      </c>
      <c r="AN697" t="str">
        <f t="shared" si="22"/>
        <v>Vergennes, Village Of - Tier 2</v>
      </c>
    </row>
    <row r="698" spans="1:40" x14ac:dyDescent="0.3">
      <c r="A698">
        <v>5</v>
      </c>
      <c r="B698" t="s">
        <v>21</v>
      </c>
      <c r="C698" t="s">
        <v>4903</v>
      </c>
      <c r="D698" t="s">
        <v>8339</v>
      </c>
      <c r="E698" t="s">
        <v>3516</v>
      </c>
      <c r="F698" s="12">
        <v>470.33494301308343</v>
      </c>
      <c r="G698" s="12">
        <v>272.50125267640294</v>
      </c>
      <c r="H698" s="12">
        <v>122.90180457453449</v>
      </c>
      <c r="I698">
        <v>9</v>
      </c>
      <c r="J698" s="15">
        <v>8.0441452230879701E-2</v>
      </c>
      <c r="K698" s="15">
        <v>0.91955854776912038</v>
      </c>
      <c r="L698" s="56">
        <v>2.0958100000000002</v>
      </c>
      <c r="M698">
        <v>19</v>
      </c>
      <c r="N698">
        <v>0</v>
      </c>
      <c r="O698" s="12">
        <v>6</v>
      </c>
      <c r="P698" s="12">
        <v>4</v>
      </c>
      <c r="Q698" s="12">
        <v>0</v>
      </c>
      <c r="R698" s="12">
        <v>8.2760269299220841</v>
      </c>
      <c r="S698" s="12">
        <v>9.8863996417713285</v>
      </c>
      <c r="T698" s="12">
        <v>273.43458711602199</v>
      </c>
      <c r="U698" s="12">
        <v>0</v>
      </c>
      <c r="V698" s="12">
        <v>0</v>
      </c>
      <c r="W698" s="57">
        <v>4.2270994831761274E-5</v>
      </c>
      <c r="X698" s="57">
        <v>4.5206880963144497E-4</v>
      </c>
      <c r="Y698" s="57">
        <v>0</v>
      </c>
      <c r="Z698" s="57">
        <v>7.7599003708733738E-4</v>
      </c>
      <c r="AA698" s="57">
        <v>1.2288707866032903E-3</v>
      </c>
      <c r="AB698" s="57">
        <v>0</v>
      </c>
      <c r="AC698" s="57">
        <v>2.7037255516862028E-4</v>
      </c>
      <c r="AD698" s="57">
        <v>3.5118100808319318E-5</v>
      </c>
      <c r="AE698" s="57">
        <v>2.1957427938932164E-5</v>
      </c>
      <c r="AF698" s="57">
        <v>0</v>
      </c>
      <c r="AG698" s="57">
        <v>0</v>
      </c>
      <c r="AH698" s="17">
        <v>2.5696806473360958E-4</v>
      </c>
      <c r="AI698" s="12">
        <v>691</v>
      </c>
      <c r="AJ698" s="16">
        <v>9</v>
      </c>
      <c r="AK698" s="17">
        <v>0.97087646198692346</v>
      </c>
      <c r="AL698" t="str">
        <f>IF(AK698&lt;='CAV Tier 1 Analysis'!$A$5,"Tier 1", "Tier 2")</f>
        <v>Tier 2</v>
      </c>
      <c r="AM698" t="str">
        <f t="shared" si="21"/>
        <v>Illinois - Tier 2</v>
      </c>
      <c r="AN698" t="str">
        <f t="shared" si="22"/>
        <v>Forsyth, Village Of - Tier 2</v>
      </c>
    </row>
    <row r="699" spans="1:40" x14ac:dyDescent="0.3">
      <c r="A699">
        <v>5</v>
      </c>
      <c r="B699" t="s">
        <v>21</v>
      </c>
      <c r="C699" t="s">
        <v>4713</v>
      </c>
      <c r="D699" t="s">
        <v>8123</v>
      </c>
      <c r="E699" t="s">
        <v>3234</v>
      </c>
      <c r="F699" s="12">
        <v>79.631208665115281</v>
      </c>
      <c r="G699" s="12">
        <v>1024.5147855926764</v>
      </c>
      <c r="H699" s="12">
        <v>521.63127480190269</v>
      </c>
      <c r="I699">
        <v>0</v>
      </c>
      <c r="J699" s="15">
        <v>0</v>
      </c>
      <c r="K699" s="15">
        <v>1</v>
      </c>
      <c r="L699" s="56">
        <v>0.75446000000000002</v>
      </c>
      <c r="M699">
        <v>2</v>
      </c>
      <c r="N699">
        <v>0</v>
      </c>
      <c r="O699" s="12">
        <v>7</v>
      </c>
      <c r="P699" s="12">
        <v>5</v>
      </c>
      <c r="Q699" s="12">
        <v>0</v>
      </c>
      <c r="R699" s="12">
        <v>0</v>
      </c>
      <c r="S699" s="12">
        <v>0</v>
      </c>
      <c r="T699" s="12">
        <v>1185.7049776928036</v>
      </c>
      <c r="U699" s="12">
        <v>1106.0737690276883</v>
      </c>
      <c r="V699" s="12">
        <v>0</v>
      </c>
      <c r="W699" s="57">
        <v>1.5216920789943082E-5</v>
      </c>
      <c r="X699" s="57">
        <v>4.758619048752052E-5</v>
      </c>
      <c r="Y699" s="57">
        <v>0</v>
      </c>
      <c r="Z699" s="57">
        <v>9.0532170993522698E-4</v>
      </c>
      <c r="AA699" s="57">
        <v>1.5360884832541128E-3</v>
      </c>
      <c r="AB699" s="57">
        <v>0</v>
      </c>
      <c r="AC699" s="57">
        <v>0</v>
      </c>
      <c r="AD699" s="57">
        <v>0</v>
      </c>
      <c r="AE699" s="57">
        <v>9.5214844175787786E-5</v>
      </c>
      <c r="AF699" s="57">
        <v>2.2660152806476189E-4</v>
      </c>
      <c r="AG699" s="57">
        <v>0</v>
      </c>
      <c r="AH699" s="17">
        <v>2.5691178879157754E-4</v>
      </c>
      <c r="AI699" s="12">
        <v>692</v>
      </c>
      <c r="AJ699" s="16">
        <v>9</v>
      </c>
      <c r="AK699" s="17">
        <v>0.97113337377571507</v>
      </c>
      <c r="AL699" t="str">
        <f>IF(AK699&lt;='CAV Tier 1 Analysis'!$A$5,"Tier 1", "Tier 2")</f>
        <v>Tier 2</v>
      </c>
      <c r="AM699" t="str">
        <f t="shared" si="21"/>
        <v>Illinois - Tier 2</v>
      </c>
      <c r="AN699" t="str">
        <f t="shared" si="22"/>
        <v>Catlin, Village Of - Tier 2</v>
      </c>
    </row>
    <row r="700" spans="1:40" x14ac:dyDescent="0.3">
      <c r="A700">
        <v>5</v>
      </c>
      <c r="B700" t="s">
        <v>21</v>
      </c>
      <c r="C700" t="s">
        <v>4499</v>
      </c>
      <c r="D700" t="s">
        <v>7878</v>
      </c>
      <c r="E700" t="s">
        <v>3462</v>
      </c>
      <c r="F700" s="12">
        <v>5037.9033597961961</v>
      </c>
      <c r="G700" s="12">
        <v>4928.9334851702242</v>
      </c>
      <c r="H700" s="12">
        <v>1571.2345838909307</v>
      </c>
      <c r="I700">
        <v>1</v>
      </c>
      <c r="J700" s="15">
        <v>4.4940171320833139E-2</v>
      </c>
      <c r="K700" s="15">
        <v>0.95505982867916672</v>
      </c>
      <c r="L700" s="56">
        <v>5.3887199999999993</v>
      </c>
      <c r="M700">
        <v>12</v>
      </c>
      <c r="N700">
        <v>0</v>
      </c>
      <c r="O700" s="12">
        <v>11</v>
      </c>
      <c r="P700" s="12">
        <v>1</v>
      </c>
      <c r="Q700" s="12">
        <v>0</v>
      </c>
      <c r="R700" s="12">
        <v>0.95505982867916672</v>
      </c>
      <c r="S700" s="12">
        <v>70.6115513852764</v>
      </c>
      <c r="T700" s="12">
        <v>4919.5065905124347</v>
      </c>
      <c r="U700" s="12">
        <v>0</v>
      </c>
      <c r="V700" s="12">
        <v>9.4268946577894894</v>
      </c>
      <c r="W700" s="57">
        <v>1.0868664395618332E-4</v>
      </c>
      <c r="X700" s="57">
        <v>2.8551714292512312E-4</v>
      </c>
      <c r="Y700" s="57">
        <v>0</v>
      </c>
      <c r="Z700" s="57">
        <v>1.4226484013267853E-3</v>
      </c>
      <c r="AA700" s="57">
        <v>3.0721769665082257E-4</v>
      </c>
      <c r="AB700" s="57">
        <v>0</v>
      </c>
      <c r="AC700" s="57">
        <v>3.1201199368417488E-5</v>
      </c>
      <c r="AD700" s="57">
        <v>2.5082372447323656E-4</v>
      </c>
      <c r="AE700" s="57">
        <v>3.9504772456033305E-4</v>
      </c>
      <c r="AF700" s="57">
        <v>0</v>
      </c>
      <c r="AG700" s="57">
        <v>1.181236955775232E-5</v>
      </c>
      <c r="AH700" s="17">
        <v>2.5572317298351398E-4</v>
      </c>
      <c r="AI700" s="12">
        <v>693</v>
      </c>
      <c r="AJ700" s="16">
        <v>9</v>
      </c>
      <c r="AK700" s="17">
        <v>0.97138909694869857</v>
      </c>
      <c r="AL700" t="str">
        <f>IF(AK700&lt;='CAV Tier 1 Analysis'!$A$5,"Tier 1", "Tier 2")</f>
        <v>Tier 2</v>
      </c>
      <c r="AM700" t="str">
        <f t="shared" si="21"/>
        <v>Illinois - Tier 2</v>
      </c>
      <c r="AN700" t="str">
        <f t="shared" si="22"/>
        <v>Hawthorn Woods, Village Of - Tier 2</v>
      </c>
    </row>
    <row r="701" spans="1:40" x14ac:dyDescent="0.3">
      <c r="A701">
        <v>5</v>
      </c>
      <c r="B701" t="s">
        <v>21</v>
      </c>
      <c r="C701" t="s">
        <v>4895</v>
      </c>
      <c r="D701" t="s">
        <v>8331</v>
      </c>
      <c r="E701" t="s">
        <v>3359</v>
      </c>
      <c r="F701" s="12">
        <v>33542.396931640767</v>
      </c>
      <c r="G701" s="12">
        <v>4197.951181334457</v>
      </c>
      <c r="H701" s="12">
        <v>1814.451594245626</v>
      </c>
      <c r="I701">
        <v>0</v>
      </c>
      <c r="J701" s="15">
        <v>5.7932613673536155E-3</v>
      </c>
      <c r="K701" s="15">
        <v>0.99420673863264653</v>
      </c>
      <c r="L701" s="56">
        <v>6.1140000000000008</v>
      </c>
      <c r="M701">
        <v>1</v>
      </c>
      <c r="N701">
        <v>0</v>
      </c>
      <c r="O701" s="12">
        <v>15</v>
      </c>
      <c r="P701" s="12">
        <v>1</v>
      </c>
      <c r="Q701" s="12">
        <v>0</v>
      </c>
      <c r="R701" s="12">
        <v>0</v>
      </c>
      <c r="S701" s="12">
        <v>10.511592323876362</v>
      </c>
      <c r="T701" s="12">
        <v>4551.7175343993476</v>
      </c>
      <c r="U701" s="12">
        <v>0</v>
      </c>
      <c r="V701" s="12">
        <v>0</v>
      </c>
      <c r="W701" s="57">
        <v>1.2331502493135755E-4</v>
      </c>
      <c r="X701" s="57">
        <v>2.379309524376026E-5</v>
      </c>
      <c r="Y701" s="57">
        <v>0</v>
      </c>
      <c r="Z701" s="57">
        <v>1.9399750927183435E-3</v>
      </c>
      <c r="AA701" s="57">
        <v>3.0721769665082257E-4</v>
      </c>
      <c r="AB701" s="57">
        <v>0</v>
      </c>
      <c r="AC701" s="57">
        <v>0</v>
      </c>
      <c r="AD701" s="57">
        <v>3.7338886982289361E-5</v>
      </c>
      <c r="AE701" s="57">
        <v>3.6551341516111884E-4</v>
      </c>
      <c r="AF701" s="57">
        <v>0</v>
      </c>
      <c r="AG701" s="57">
        <v>0</v>
      </c>
      <c r="AH701" s="17">
        <v>2.5428665560797199E-4</v>
      </c>
      <c r="AI701" s="12">
        <v>694</v>
      </c>
      <c r="AJ701" s="16">
        <v>9</v>
      </c>
      <c r="AK701" s="17">
        <v>0.97164338360430658</v>
      </c>
      <c r="AL701" t="str">
        <f>IF(AK701&lt;='CAV Tier 1 Analysis'!$A$5,"Tier 1", "Tier 2")</f>
        <v>Tier 2</v>
      </c>
      <c r="AM701" t="str">
        <f t="shared" si="21"/>
        <v>Illinois - Tier 2</v>
      </c>
      <c r="AN701" t="str">
        <f t="shared" si="22"/>
        <v>Bedford Park, Village Of - Tier 2</v>
      </c>
    </row>
    <row r="702" spans="1:40" x14ac:dyDescent="0.3">
      <c r="A702">
        <v>5</v>
      </c>
      <c r="B702" t="s">
        <v>21</v>
      </c>
      <c r="C702" t="s">
        <v>4794</v>
      </c>
      <c r="D702" t="s">
        <v>8215</v>
      </c>
      <c r="E702" t="s">
        <v>3417</v>
      </c>
      <c r="F702" s="12">
        <v>22.893021735322161</v>
      </c>
      <c r="G702" s="12">
        <v>6.3925367985836248</v>
      </c>
      <c r="H702" s="12">
        <v>3.0115588399909932</v>
      </c>
      <c r="I702">
        <v>0</v>
      </c>
      <c r="J702" s="15">
        <v>0</v>
      </c>
      <c r="K702" s="15">
        <v>1.0000000000000002</v>
      </c>
      <c r="L702" s="56">
        <v>0.46245999999999998</v>
      </c>
      <c r="M702">
        <v>0</v>
      </c>
      <c r="N702">
        <v>0</v>
      </c>
      <c r="O702" s="12">
        <v>12</v>
      </c>
      <c r="P702" s="12">
        <v>4</v>
      </c>
      <c r="Q702" s="12">
        <v>0</v>
      </c>
      <c r="R702" s="12">
        <v>0</v>
      </c>
      <c r="S702" s="12">
        <v>0</v>
      </c>
      <c r="T702" s="12">
        <v>6.6034076037807701</v>
      </c>
      <c r="U702" s="12">
        <v>0</v>
      </c>
      <c r="V702" s="12">
        <v>0</v>
      </c>
      <c r="W702" s="57">
        <v>9.3274887847163222E-6</v>
      </c>
      <c r="X702" s="57">
        <v>0</v>
      </c>
      <c r="Y702" s="57">
        <v>0</v>
      </c>
      <c r="Z702" s="57">
        <v>1.5519800741746748E-3</v>
      </c>
      <c r="AA702" s="57">
        <v>1.2288707866032903E-3</v>
      </c>
      <c r="AB702" s="57">
        <v>0</v>
      </c>
      <c r="AC702" s="57">
        <v>0</v>
      </c>
      <c r="AD702" s="57">
        <v>0</v>
      </c>
      <c r="AE702" s="57">
        <v>5.3026885933011144E-7</v>
      </c>
      <c r="AF702" s="57">
        <v>0</v>
      </c>
      <c r="AG702" s="57">
        <v>0</v>
      </c>
      <c r="AH702" s="17">
        <v>2.5370078349291019E-4</v>
      </c>
      <c r="AI702" s="12">
        <v>695</v>
      </c>
      <c r="AJ702" s="16">
        <v>9</v>
      </c>
      <c r="AK702" s="17">
        <v>0.97189708438779954</v>
      </c>
      <c r="AL702" t="str">
        <f>IF(AK702&lt;='CAV Tier 1 Analysis'!$A$5,"Tier 1", "Tier 2")</f>
        <v>Tier 2</v>
      </c>
      <c r="AM702" t="str">
        <f t="shared" si="21"/>
        <v>Illinois - Tier 2</v>
      </c>
      <c r="AN702" t="str">
        <f t="shared" si="22"/>
        <v>Smithfield, Village Of - Tier 2</v>
      </c>
    </row>
    <row r="703" spans="1:40" x14ac:dyDescent="0.3">
      <c r="A703">
        <v>5</v>
      </c>
      <c r="B703" t="s">
        <v>21</v>
      </c>
      <c r="C703" t="s">
        <v>4546</v>
      </c>
      <c r="D703" t="s">
        <v>7930</v>
      </c>
      <c r="E703" t="s">
        <v>3221</v>
      </c>
      <c r="F703" s="12">
        <v>52.970509504718798</v>
      </c>
      <c r="G703" s="12">
        <v>1237.8682182618193</v>
      </c>
      <c r="H703" s="12">
        <v>552.93912711918517</v>
      </c>
      <c r="I703">
        <v>2</v>
      </c>
      <c r="J703" s="15">
        <v>1.5613210718581218E-2</v>
      </c>
      <c r="K703" s="15">
        <v>0.98438678928141898</v>
      </c>
      <c r="L703" s="56">
        <v>1.3386099999999999</v>
      </c>
      <c r="M703">
        <v>0</v>
      </c>
      <c r="N703">
        <v>0</v>
      </c>
      <c r="O703" s="12">
        <v>6</v>
      </c>
      <c r="P703" s="12">
        <v>5</v>
      </c>
      <c r="Q703" s="12">
        <v>0</v>
      </c>
      <c r="R703" s="12">
        <v>1.968773578562838</v>
      </c>
      <c r="S703" s="12">
        <v>8.6331551062602045</v>
      </c>
      <c r="T703" s="12">
        <v>1260.1708155983222</v>
      </c>
      <c r="U703" s="12">
        <v>1207.2003060936033</v>
      </c>
      <c r="V703" s="12">
        <v>0</v>
      </c>
      <c r="W703" s="57">
        <v>2.6998810193549963E-5</v>
      </c>
      <c r="X703" s="57">
        <v>0</v>
      </c>
      <c r="Y703" s="57">
        <v>0</v>
      </c>
      <c r="Z703" s="57">
        <v>7.7599003708733738E-4</v>
      </c>
      <c r="AA703" s="57">
        <v>1.5360884832541128E-3</v>
      </c>
      <c r="AB703" s="57">
        <v>0</v>
      </c>
      <c r="AC703" s="57">
        <v>6.4318585172790679E-5</v>
      </c>
      <c r="AD703" s="57">
        <v>3.0666372218509908E-5</v>
      </c>
      <c r="AE703" s="57">
        <v>1.0119462269235431E-4</v>
      </c>
      <c r="AF703" s="57">
        <v>2.4731933954236191E-4</v>
      </c>
      <c r="AG703" s="57">
        <v>0</v>
      </c>
      <c r="AH703" s="17">
        <v>2.5296147728736518E-4</v>
      </c>
      <c r="AI703" s="12">
        <v>696</v>
      </c>
      <c r="AJ703" s="16">
        <v>9</v>
      </c>
      <c r="AK703" s="17">
        <v>0.97215004586508691</v>
      </c>
      <c r="AL703" t="str">
        <f>IF(AK703&lt;='CAV Tier 1 Analysis'!$A$5,"Tier 1", "Tier 2")</f>
        <v>Tier 2</v>
      </c>
      <c r="AM703" t="str">
        <f t="shared" si="21"/>
        <v>Illinois - Tier 2</v>
      </c>
      <c r="AN703" t="str">
        <f t="shared" si="22"/>
        <v>Fairbury, City Of - Tier 2</v>
      </c>
    </row>
    <row r="704" spans="1:40" x14ac:dyDescent="0.3">
      <c r="A704">
        <v>5</v>
      </c>
      <c r="B704" t="s">
        <v>21</v>
      </c>
      <c r="C704" t="s">
        <v>4368</v>
      </c>
      <c r="D704" t="s">
        <v>7730</v>
      </c>
      <c r="E704" t="s">
        <v>3543</v>
      </c>
      <c r="F704" s="12">
        <v>226.72778441805946</v>
      </c>
      <c r="G704" s="12">
        <v>1643.6448179766583</v>
      </c>
      <c r="H704" s="12">
        <v>478.54991407371813</v>
      </c>
      <c r="I704">
        <v>1</v>
      </c>
      <c r="J704" s="15">
        <v>0.15666962299086651</v>
      </c>
      <c r="K704" s="15">
        <v>0.84333037700913338</v>
      </c>
      <c r="L704" s="56">
        <v>1.9280700000000002</v>
      </c>
      <c r="M704">
        <v>12</v>
      </c>
      <c r="N704">
        <v>0</v>
      </c>
      <c r="O704" s="12">
        <v>6</v>
      </c>
      <c r="P704" s="12">
        <v>2</v>
      </c>
      <c r="Q704" s="12">
        <v>0</v>
      </c>
      <c r="R704" s="12">
        <v>0.84333037700913338</v>
      </c>
      <c r="S704" s="12">
        <v>74.974234620240978</v>
      </c>
      <c r="T704" s="12">
        <v>1284.8741779398836</v>
      </c>
      <c r="U704" s="12">
        <v>1058.1463935218242</v>
      </c>
      <c r="V704" s="12">
        <v>358.77064003677469</v>
      </c>
      <c r="W704" s="57">
        <v>3.8887798514786149E-5</v>
      </c>
      <c r="X704" s="57">
        <v>2.8551714292512312E-4</v>
      </c>
      <c r="Y704" s="57">
        <v>0</v>
      </c>
      <c r="Z704" s="57">
        <v>7.7599003708733738E-4</v>
      </c>
      <c r="AA704" s="57">
        <v>6.1443539330164514E-4</v>
      </c>
      <c r="AB704" s="57">
        <v>0</v>
      </c>
      <c r="AC704" s="57">
        <v>2.7551068986845592E-5</v>
      </c>
      <c r="AD704" s="57">
        <v>2.6632068546932275E-4</v>
      </c>
      <c r="AE704" s="57">
        <v>1.0317835965915583E-4</v>
      </c>
      <c r="AF704" s="57">
        <v>2.1678263819513823E-4</v>
      </c>
      <c r="AG704" s="57">
        <v>4.4955752031066663E-4</v>
      </c>
      <c r="AH704" s="17">
        <v>2.5256551313182008E-4</v>
      </c>
      <c r="AI704" s="12">
        <v>697</v>
      </c>
      <c r="AJ704" s="16">
        <v>9</v>
      </c>
      <c r="AK704" s="17">
        <v>0.97240261137821871</v>
      </c>
      <c r="AL704" t="str">
        <f>IF(AK704&lt;='CAV Tier 1 Analysis'!$A$5,"Tier 1", "Tier 2")</f>
        <v>Tier 2</v>
      </c>
      <c r="AM704" t="str">
        <f t="shared" si="21"/>
        <v>Illinois - Tier 2</v>
      </c>
      <c r="AN704" t="str">
        <f t="shared" si="22"/>
        <v>Genoa, City Of - Tier 2</v>
      </c>
    </row>
    <row r="705" spans="1:40" x14ac:dyDescent="0.3">
      <c r="A705">
        <v>5</v>
      </c>
      <c r="B705" t="s">
        <v>21</v>
      </c>
      <c r="C705" t="s">
        <v>4700</v>
      </c>
      <c r="D705" t="s">
        <v>8108</v>
      </c>
      <c r="E705" t="s">
        <v>3428</v>
      </c>
      <c r="F705" s="12">
        <v>39.852025344099495</v>
      </c>
      <c r="G705" s="12">
        <v>10.323657154503202</v>
      </c>
      <c r="H705" s="12">
        <v>4.913663741806813</v>
      </c>
      <c r="I705">
        <v>1</v>
      </c>
      <c r="J705" s="15">
        <v>0.49195978794078182</v>
      </c>
      <c r="K705" s="15">
        <v>0.50804021205921823</v>
      </c>
      <c r="L705" s="56">
        <v>0.45458999999999999</v>
      </c>
      <c r="M705">
        <v>5</v>
      </c>
      <c r="N705">
        <v>0</v>
      </c>
      <c r="O705" s="12">
        <v>6</v>
      </c>
      <c r="P705" s="12">
        <v>6</v>
      </c>
      <c r="Q705" s="12">
        <v>0</v>
      </c>
      <c r="R705" s="12">
        <v>0.50804021205921823</v>
      </c>
      <c r="S705" s="12">
        <v>2.4173249724315884</v>
      </c>
      <c r="T705" s="12">
        <v>11.399038108097287</v>
      </c>
      <c r="U705" s="12">
        <v>0</v>
      </c>
      <c r="V705" s="12">
        <v>0</v>
      </c>
      <c r="W705" s="57">
        <v>9.1687564906028492E-6</v>
      </c>
      <c r="X705" s="57">
        <v>1.189654762188013E-4</v>
      </c>
      <c r="Y705" s="57">
        <v>0</v>
      </c>
      <c r="Z705" s="57">
        <v>7.7599003708733738E-4</v>
      </c>
      <c r="AA705" s="57">
        <v>1.8433061799049354E-3</v>
      </c>
      <c r="AB705" s="57">
        <v>0</v>
      </c>
      <c r="AC705" s="57">
        <v>1.65973517759145E-5</v>
      </c>
      <c r="AD705" s="57">
        <v>8.5867317875398282E-6</v>
      </c>
      <c r="AE705" s="57">
        <v>9.1536904848648449E-7</v>
      </c>
      <c r="AF705" s="57">
        <v>0</v>
      </c>
      <c r="AG705" s="57">
        <v>0</v>
      </c>
      <c r="AH705" s="17">
        <v>2.5213908202851069E-4</v>
      </c>
      <c r="AI705" s="12">
        <v>698</v>
      </c>
      <c r="AJ705" s="16">
        <v>9</v>
      </c>
      <c r="AK705" s="17">
        <v>0.97265475046024719</v>
      </c>
      <c r="AL705" t="str">
        <f>IF(AK705&lt;='CAV Tier 1 Analysis'!$A$5,"Tier 1", "Tier 2")</f>
        <v>Tier 2</v>
      </c>
      <c r="AM705" t="str">
        <f t="shared" si="21"/>
        <v>Illinois - Tier 2</v>
      </c>
      <c r="AN705" t="str">
        <f t="shared" si="22"/>
        <v>Winslow, Village Of - Tier 2</v>
      </c>
    </row>
    <row r="706" spans="1:40" x14ac:dyDescent="0.3">
      <c r="A706">
        <v>5</v>
      </c>
      <c r="B706" t="s">
        <v>21</v>
      </c>
      <c r="C706" t="s">
        <v>3971</v>
      </c>
      <c r="D706" t="s">
        <v>8300</v>
      </c>
      <c r="E706" t="s">
        <v>3436</v>
      </c>
      <c r="F706" s="12">
        <v>631.30508615472741</v>
      </c>
      <c r="G706" s="12">
        <v>2111.4539665749226</v>
      </c>
      <c r="H706" s="12">
        <v>966.48288173362857</v>
      </c>
      <c r="I706">
        <v>6</v>
      </c>
      <c r="J706" s="15">
        <v>3.6170483460559795E-2</v>
      </c>
      <c r="K706" s="15">
        <v>0.96382951653944027</v>
      </c>
      <c r="L706" s="56">
        <v>3.1440000000000001</v>
      </c>
      <c r="M706">
        <v>4</v>
      </c>
      <c r="N706">
        <v>2</v>
      </c>
      <c r="O706" s="12">
        <v>6</v>
      </c>
      <c r="P706" s="12">
        <v>2</v>
      </c>
      <c r="Q706" s="12">
        <v>0</v>
      </c>
      <c r="R706" s="12">
        <v>5.7829770992366418</v>
      </c>
      <c r="S706" s="12">
        <v>34.958153088660382</v>
      </c>
      <c r="T706" s="12">
        <v>2213.7606546722004</v>
      </c>
      <c r="U706" s="12">
        <v>1582.455568517473</v>
      </c>
      <c r="V706" s="12">
        <v>0</v>
      </c>
      <c r="W706" s="57">
        <v>6.3412240494633318E-5</v>
      </c>
      <c r="X706" s="57">
        <v>9.5172380975041041E-5</v>
      </c>
      <c r="Y706" s="57">
        <v>4.0257648953301127E-4</v>
      </c>
      <c r="Z706" s="57">
        <v>7.7599003708733738E-4</v>
      </c>
      <c r="AA706" s="57">
        <v>6.1443539330164514E-4</v>
      </c>
      <c r="AB706" s="57">
        <v>0</v>
      </c>
      <c r="AC706" s="57">
        <v>1.8892619708004587E-4</v>
      </c>
      <c r="AD706" s="57">
        <v>1.2417705016224453E-4</v>
      </c>
      <c r="AE706" s="57">
        <v>1.7777008593423805E-4</v>
      </c>
      <c r="AF706" s="57">
        <v>3.2419795131374677E-4</v>
      </c>
      <c r="AG706" s="57">
        <v>0</v>
      </c>
      <c r="AH706" s="17">
        <v>2.5151434780744939E-4</v>
      </c>
      <c r="AI706" s="12">
        <v>699</v>
      </c>
      <c r="AJ706" s="16">
        <v>9</v>
      </c>
      <c r="AK706" s="17">
        <v>0.97290626480805464</v>
      </c>
      <c r="AL706" t="str">
        <f>IF(AK706&lt;='CAV Tier 1 Analysis'!$A$5,"Tier 1", "Tier 2")</f>
        <v>Tier 2</v>
      </c>
      <c r="AM706" t="str">
        <f t="shared" si="21"/>
        <v>Illinois - Tier 2</v>
      </c>
      <c r="AN706" t="str">
        <f t="shared" si="22"/>
        <v>Auburn, City Of - Tier 2</v>
      </c>
    </row>
    <row r="707" spans="1:40" x14ac:dyDescent="0.3">
      <c r="A707">
        <v>5</v>
      </c>
      <c r="B707" t="s">
        <v>21</v>
      </c>
      <c r="C707" t="s">
        <v>4928</v>
      </c>
      <c r="D707" t="s">
        <v>8364</v>
      </c>
      <c r="E707" t="s">
        <v>3464</v>
      </c>
      <c r="F707" s="12">
        <v>132.51212011048355</v>
      </c>
      <c r="G707" s="12">
        <v>38.799371146260199</v>
      </c>
      <c r="H707" s="12">
        <v>21.168021523495849</v>
      </c>
      <c r="I707">
        <v>0</v>
      </c>
      <c r="J707" s="15">
        <v>0</v>
      </c>
      <c r="K707" s="15">
        <v>1</v>
      </c>
      <c r="L707" s="56">
        <v>1.3580300000000001</v>
      </c>
      <c r="M707">
        <v>0</v>
      </c>
      <c r="N707">
        <v>0</v>
      </c>
      <c r="O707" s="12">
        <v>14</v>
      </c>
      <c r="P707" s="12">
        <v>3</v>
      </c>
      <c r="Q707" s="12">
        <v>0</v>
      </c>
      <c r="R707" s="12">
        <v>0</v>
      </c>
      <c r="S707" s="12">
        <v>0</v>
      </c>
      <c r="T707" s="12">
        <v>44.156388878250553</v>
      </c>
      <c r="U707" s="12">
        <v>0</v>
      </c>
      <c r="V707" s="12">
        <v>0</v>
      </c>
      <c r="W707" s="57">
        <v>2.7390497760472926E-5</v>
      </c>
      <c r="X707" s="57">
        <v>0</v>
      </c>
      <c r="Y707" s="57">
        <v>0</v>
      </c>
      <c r="Z707" s="57">
        <v>1.810643419870454E-3</v>
      </c>
      <c r="AA707" s="57">
        <v>9.2165308995246771E-4</v>
      </c>
      <c r="AB707" s="57">
        <v>0</v>
      </c>
      <c r="AC707" s="57">
        <v>0</v>
      </c>
      <c r="AD707" s="57">
        <v>0</v>
      </c>
      <c r="AE707" s="57">
        <v>3.5458598601728992E-6</v>
      </c>
      <c r="AF707" s="57">
        <v>0</v>
      </c>
      <c r="AG707" s="57">
        <v>0</v>
      </c>
      <c r="AH707" s="17">
        <v>2.5120298794941521E-4</v>
      </c>
      <c r="AI707" s="12">
        <v>700</v>
      </c>
      <c r="AJ707" s="16">
        <v>9</v>
      </c>
      <c r="AK707" s="17">
        <v>0.97315746779600409</v>
      </c>
      <c r="AL707" t="str">
        <f>IF(AK707&lt;='CAV Tier 1 Analysis'!$A$5,"Tier 1", "Tier 2")</f>
        <v>Tier 2</v>
      </c>
      <c r="AM707" t="str">
        <f t="shared" si="21"/>
        <v>Illinois - Tier 2</v>
      </c>
      <c r="AN707" t="str">
        <f t="shared" si="22"/>
        <v>Tonica, Village Of - Tier 2</v>
      </c>
    </row>
    <row r="708" spans="1:40" x14ac:dyDescent="0.3">
      <c r="A708">
        <v>5</v>
      </c>
      <c r="B708" t="s">
        <v>21</v>
      </c>
      <c r="C708" t="s">
        <v>4064</v>
      </c>
      <c r="D708" t="s">
        <v>8179</v>
      </c>
      <c r="E708" t="s">
        <v>3248</v>
      </c>
      <c r="F708" s="12">
        <v>168.98042101849327</v>
      </c>
      <c r="G708" s="12">
        <v>2341.5312685247673</v>
      </c>
      <c r="H708" s="12">
        <v>904.51340792615633</v>
      </c>
      <c r="I708">
        <v>2</v>
      </c>
      <c r="J708" s="15">
        <v>0</v>
      </c>
      <c r="K708" s="15">
        <v>0.99999999999999989</v>
      </c>
      <c r="L708" s="56">
        <v>2.7521900000000001</v>
      </c>
      <c r="M708">
        <v>1</v>
      </c>
      <c r="N708">
        <v>0</v>
      </c>
      <c r="O708" s="12">
        <v>7</v>
      </c>
      <c r="P708" s="12">
        <v>3</v>
      </c>
      <c r="Q708" s="12">
        <v>0</v>
      </c>
      <c r="R708" s="12">
        <v>1.9999999999999998</v>
      </c>
      <c r="S708" s="12">
        <v>0</v>
      </c>
      <c r="T708" s="12">
        <v>2196.1791527343057</v>
      </c>
      <c r="U708" s="12">
        <v>2027.1987317158125</v>
      </c>
      <c r="V708" s="12">
        <v>145.35211579046154</v>
      </c>
      <c r="W708" s="57">
        <v>5.5509711885154219E-5</v>
      </c>
      <c r="X708" s="57">
        <v>2.379309524376026E-5</v>
      </c>
      <c r="Y708" s="57">
        <v>0</v>
      </c>
      <c r="Z708" s="57">
        <v>9.0532170993522698E-4</v>
      </c>
      <c r="AA708" s="57">
        <v>9.2165308995246771E-4</v>
      </c>
      <c r="AB708" s="57">
        <v>0</v>
      </c>
      <c r="AC708" s="57">
        <v>6.5338732572530609E-5</v>
      </c>
      <c r="AD708" s="57">
        <v>0</v>
      </c>
      <c r="AE708" s="57">
        <v>1.7635825078225081E-4</v>
      </c>
      <c r="AF708" s="57">
        <v>4.1531256156771863E-4</v>
      </c>
      <c r="AG708" s="57">
        <v>1.8213345646112759E-4</v>
      </c>
      <c r="AH708" s="17">
        <v>2.4958369167274881E-4</v>
      </c>
      <c r="AI708" s="12">
        <v>701</v>
      </c>
      <c r="AJ708" s="16">
        <v>9</v>
      </c>
      <c r="AK708" s="17">
        <v>0.97340705148767681</v>
      </c>
      <c r="AL708" t="str">
        <f>IF(AK708&lt;='CAV Tier 1 Analysis'!$A$5,"Tier 1", "Tier 2")</f>
        <v>Tier 2</v>
      </c>
      <c r="AM708" t="str">
        <f t="shared" si="21"/>
        <v>Illinois - Tier 2</v>
      </c>
      <c r="AN708" t="str">
        <f t="shared" si="22"/>
        <v>Eureka, City Of - Tier 2</v>
      </c>
    </row>
    <row r="709" spans="1:40" x14ac:dyDescent="0.3">
      <c r="A709">
        <v>5</v>
      </c>
      <c r="B709" t="s">
        <v>21</v>
      </c>
      <c r="C709" t="s">
        <v>4552</v>
      </c>
      <c r="D709" t="s">
        <v>7939</v>
      </c>
      <c r="E709" t="s">
        <v>3209</v>
      </c>
      <c r="F709" s="12">
        <v>103.33684172774693</v>
      </c>
      <c r="G709" s="12">
        <v>1583.4215798702978</v>
      </c>
      <c r="H709" s="12">
        <v>927.05828854183255</v>
      </c>
      <c r="I709">
        <v>0</v>
      </c>
      <c r="J709" s="15">
        <v>0</v>
      </c>
      <c r="K709" s="15">
        <v>1</v>
      </c>
      <c r="L709" s="56">
        <v>1.6207799999999999</v>
      </c>
      <c r="M709">
        <v>1</v>
      </c>
      <c r="N709">
        <v>0</v>
      </c>
      <c r="O709" s="12">
        <v>4.333333333333333</v>
      </c>
      <c r="P709" s="12">
        <v>5.333333333333333</v>
      </c>
      <c r="Q709" s="12">
        <v>0</v>
      </c>
      <c r="R709" s="12">
        <v>0</v>
      </c>
      <c r="S709" s="12">
        <v>0</v>
      </c>
      <c r="T709" s="12">
        <v>1779.2977163935898</v>
      </c>
      <c r="U709" s="12">
        <v>1675.9608746658428</v>
      </c>
      <c r="V709" s="12">
        <v>0</v>
      </c>
      <c r="W709" s="57">
        <v>3.268997810079255E-5</v>
      </c>
      <c r="X709" s="57">
        <v>2.379309524376026E-5</v>
      </c>
      <c r="Y709" s="57">
        <v>0</v>
      </c>
      <c r="Z709" s="57">
        <v>5.6043724900752142E-4</v>
      </c>
      <c r="AA709" s="57">
        <v>1.6384943821377202E-3</v>
      </c>
      <c r="AB709" s="57">
        <v>0</v>
      </c>
      <c r="AC709" s="57">
        <v>0</v>
      </c>
      <c r="AD709" s="57">
        <v>0</v>
      </c>
      <c r="AE709" s="57">
        <v>1.4288171003414934E-4</v>
      </c>
      <c r="AF709" s="57">
        <v>3.4335439986962388E-4</v>
      </c>
      <c r="AG709" s="57">
        <v>0</v>
      </c>
      <c r="AH709" s="17">
        <v>2.4924098312668793E-4</v>
      </c>
      <c r="AI709" s="12">
        <v>702</v>
      </c>
      <c r="AJ709" s="16">
        <v>9</v>
      </c>
      <c r="AK709" s="17">
        <v>0.97365629247080354</v>
      </c>
      <c r="AL709" t="str">
        <f>IF(AK709&lt;='CAV Tier 1 Analysis'!$A$5,"Tier 1", "Tier 2")</f>
        <v>Tier 2</v>
      </c>
      <c r="AM709" t="str">
        <f t="shared" si="21"/>
        <v>Illinois - Tier 2</v>
      </c>
      <c r="AN709" t="str">
        <f t="shared" si="22"/>
        <v>Virden, City Of - Tier 2</v>
      </c>
    </row>
    <row r="710" spans="1:40" x14ac:dyDescent="0.3">
      <c r="A710">
        <v>5</v>
      </c>
      <c r="B710" t="s">
        <v>21</v>
      </c>
      <c r="C710" t="s">
        <v>4955</v>
      </c>
      <c r="D710" t="s">
        <v>8393</v>
      </c>
      <c r="E710" t="s">
        <v>3356</v>
      </c>
      <c r="F710" s="12">
        <v>27.42779054018369</v>
      </c>
      <c r="G710" s="12">
        <v>35.519378350929408</v>
      </c>
      <c r="H710" s="12">
        <v>17.276259240889019</v>
      </c>
      <c r="I710">
        <v>0</v>
      </c>
      <c r="J710" s="15">
        <v>0</v>
      </c>
      <c r="K710" s="15">
        <v>1</v>
      </c>
      <c r="L710" s="56">
        <v>0.53863000000000005</v>
      </c>
      <c r="M710">
        <v>0</v>
      </c>
      <c r="N710">
        <v>0</v>
      </c>
      <c r="O710" s="12">
        <v>2</v>
      </c>
      <c r="P710" s="12">
        <v>8</v>
      </c>
      <c r="Q710" s="12">
        <v>0</v>
      </c>
      <c r="R710" s="12">
        <v>0</v>
      </c>
      <c r="S710" s="12">
        <v>0</v>
      </c>
      <c r="T710" s="12">
        <v>36.257245093176508</v>
      </c>
      <c r="U710" s="12">
        <v>8.8294545529928179</v>
      </c>
      <c r="V710" s="12">
        <v>0</v>
      </c>
      <c r="W710" s="57">
        <v>1.0863783427997565E-5</v>
      </c>
      <c r="X710" s="57">
        <v>0</v>
      </c>
      <c r="Y710" s="57">
        <v>0</v>
      </c>
      <c r="Z710" s="57">
        <v>2.5866334569577915E-4</v>
      </c>
      <c r="AA710" s="57">
        <v>2.4577415732065806E-3</v>
      </c>
      <c r="AB710" s="57">
        <v>0</v>
      </c>
      <c r="AC710" s="57">
        <v>0</v>
      </c>
      <c r="AD710" s="57">
        <v>0</v>
      </c>
      <c r="AE710" s="57">
        <v>2.911540397264455E-6</v>
      </c>
      <c r="AF710" s="57">
        <v>1.8088919109304513E-6</v>
      </c>
      <c r="AG710" s="57">
        <v>0</v>
      </c>
      <c r="AH710" s="17">
        <v>2.4836264860350474E-4</v>
      </c>
      <c r="AI710" s="12">
        <v>703</v>
      </c>
      <c r="AJ710" s="16">
        <v>9</v>
      </c>
      <c r="AK710" s="17">
        <v>0.97390465511940705</v>
      </c>
      <c r="AL710" t="str">
        <f>IF(AK710&lt;='CAV Tier 1 Analysis'!$A$5,"Tier 1", "Tier 2")</f>
        <v>Tier 2</v>
      </c>
      <c r="AM710" t="str">
        <f t="shared" si="21"/>
        <v>Illinois - Tier 2</v>
      </c>
      <c r="AN710" t="str">
        <f t="shared" si="22"/>
        <v>Edinburg, Village Of - Tier 2</v>
      </c>
    </row>
    <row r="711" spans="1:40" x14ac:dyDescent="0.3">
      <c r="A711">
        <v>5</v>
      </c>
      <c r="B711" t="s">
        <v>21</v>
      </c>
      <c r="C711" t="s">
        <v>4491</v>
      </c>
      <c r="D711" t="s">
        <v>7869</v>
      </c>
      <c r="E711" t="s">
        <v>3369</v>
      </c>
      <c r="F711" s="12">
        <v>71.814343904737754</v>
      </c>
      <c r="G711" s="12">
        <v>181.53815496108945</v>
      </c>
      <c r="H711" s="12">
        <v>102.14572391391981</v>
      </c>
      <c r="I711">
        <v>0</v>
      </c>
      <c r="J711" s="15">
        <v>0</v>
      </c>
      <c r="K711" s="15">
        <v>1</v>
      </c>
      <c r="L711" s="56">
        <v>0.83894999999999997</v>
      </c>
      <c r="M711">
        <v>0</v>
      </c>
      <c r="N711">
        <v>0</v>
      </c>
      <c r="O711" s="12">
        <v>4</v>
      </c>
      <c r="P711" s="12">
        <v>7</v>
      </c>
      <c r="Q711" s="12">
        <v>0</v>
      </c>
      <c r="R711" s="12">
        <v>0</v>
      </c>
      <c r="S711" s="12">
        <v>0</v>
      </c>
      <c r="T711" s="12">
        <v>212.76338715849363</v>
      </c>
      <c r="U711" s="12">
        <v>140.94904325375586</v>
      </c>
      <c r="V711" s="12">
        <v>0</v>
      </c>
      <c r="W711" s="57">
        <v>1.6921023906797904E-5</v>
      </c>
      <c r="X711" s="57">
        <v>0</v>
      </c>
      <c r="Y711" s="57">
        <v>0</v>
      </c>
      <c r="Z711" s="57">
        <v>5.1732669139155829E-4</v>
      </c>
      <c r="AA711" s="57">
        <v>2.1505238765557578E-3</v>
      </c>
      <c r="AB711" s="57">
        <v>0</v>
      </c>
      <c r="AC711" s="57">
        <v>0</v>
      </c>
      <c r="AD711" s="57">
        <v>0</v>
      </c>
      <c r="AE711" s="57">
        <v>1.7085390662716227E-5</v>
      </c>
      <c r="AF711" s="57">
        <v>2.8876255341127941E-5</v>
      </c>
      <c r="AG711" s="57">
        <v>0</v>
      </c>
      <c r="AH711" s="17">
        <v>2.4824847616890526E-4</v>
      </c>
      <c r="AI711" s="12">
        <v>704</v>
      </c>
      <c r="AJ711" s="16">
        <v>9</v>
      </c>
      <c r="AK711" s="17">
        <v>0.97415290359557594</v>
      </c>
      <c r="AL711" t="str">
        <f>IF(AK711&lt;='CAV Tier 1 Analysis'!$A$5,"Tier 1", "Tier 2")</f>
        <v>Tier 2</v>
      </c>
      <c r="AM711" t="str">
        <f t="shared" si="21"/>
        <v>Illinois - Tier 2</v>
      </c>
      <c r="AN711" t="str">
        <f t="shared" si="22"/>
        <v>Wataga, Village Of - Tier 2</v>
      </c>
    </row>
    <row r="712" spans="1:40" x14ac:dyDescent="0.3">
      <c r="A712">
        <v>5</v>
      </c>
      <c r="B712" t="s">
        <v>21</v>
      </c>
      <c r="C712" t="s">
        <v>4717</v>
      </c>
      <c r="D712" t="s">
        <v>8129</v>
      </c>
      <c r="E712" t="s">
        <v>3360</v>
      </c>
      <c r="F712" s="12">
        <v>170.23722457912208</v>
      </c>
      <c r="G712" s="12">
        <v>855.33368299784127</v>
      </c>
      <c r="H712" s="12">
        <v>482.21913469481581</v>
      </c>
      <c r="I712">
        <v>0</v>
      </c>
      <c r="J712" s="15">
        <v>0</v>
      </c>
      <c r="K712" s="15">
        <v>1</v>
      </c>
      <c r="L712" s="56">
        <v>1.6129000000000002</v>
      </c>
      <c r="M712">
        <v>0</v>
      </c>
      <c r="N712">
        <v>0</v>
      </c>
      <c r="O712" s="12">
        <v>7</v>
      </c>
      <c r="P712" s="12">
        <v>5</v>
      </c>
      <c r="Q712" s="12">
        <v>0</v>
      </c>
      <c r="R712" s="12">
        <v>0</v>
      </c>
      <c r="S712" s="12">
        <v>0</v>
      </c>
      <c r="T712" s="12">
        <v>969.38680249791139</v>
      </c>
      <c r="U712" s="12">
        <v>799.1495779187893</v>
      </c>
      <c r="V712" s="12">
        <v>0</v>
      </c>
      <c r="W712" s="57">
        <v>3.2531044113802188E-5</v>
      </c>
      <c r="X712" s="57">
        <v>0</v>
      </c>
      <c r="Y712" s="57">
        <v>0</v>
      </c>
      <c r="Z712" s="57">
        <v>9.0532170993522698E-4</v>
      </c>
      <c r="AA712" s="57">
        <v>1.5360884832541128E-3</v>
      </c>
      <c r="AB712" s="57">
        <v>0</v>
      </c>
      <c r="AC712" s="57">
        <v>0</v>
      </c>
      <c r="AD712" s="57">
        <v>0</v>
      </c>
      <c r="AE712" s="57">
        <v>7.7843995835713865E-5</v>
      </c>
      <c r="AF712" s="57">
        <v>1.6372191492064394E-4</v>
      </c>
      <c r="AG712" s="57">
        <v>0</v>
      </c>
      <c r="AH712" s="17">
        <v>2.4686428618722725E-4</v>
      </c>
      <c r="AI712" s="12">
        <v>705</v>
      </c>
      <c r="AJ712" s="16">
        <v>9</v>
      </c>
      <c r="AK712" s="17">
        <v>0.97439976788176319</v>
      </c>
      <c r="AL712" t="str">
        <f>IF(AK712&lt;='CAV Tier 1 Analysis'!$A$5,"Tier 1", "Tier 2")</f>
        <v>Tier 2</v>
      </c>
      <c r="AM712" t="str">
        <f t="shared" ref="AM712:AM775" si="23">B712&amp;" - "&amp;AL712</f>
        <v>Illinois - Tier 2</v>
      </c>
      <c r="AN712" t="str">
        <f t="shared" ref="AN712:AN775" si="24">C712&amp;" - "&amp;AL712</f>
        <v>Westville, Village Of - Tier 2</v>
      </c>
    </row>
    <row r="713" spans="1:40" x14ac:dyDescent="0.3">
      <c r="A713">
        <v>5</v>
      </c>
      <c r="B713" t="s">
        <v>21</v>
      </c>
      <c r="C713" t="s">
        <v>4743</v>
      </c>
      <c r="D713" t="s">
        <v>8158</v>
      </c>
      <c r="E713" t="s">
        <v>3533</v>
      </c>
      <c r="F713" s="12">
        <v>1293.4900973666417</v>
      </c>
      <c r="G713" s="12">
        <v>1785.3884320464374</v>
      </c>
      <c r="H713" s="12">
        <v>515.49702775578226</v>
      </c>
      <c r="I713">
        <v>1</v>
      </c>
      <c r="J713" s="15">
        <v>2.7085062455141289E-2</v>
      </c>
      <c r="K713" s="15">
        <v>0.97291493754485869</v>
      </c>
      <c r="L713" s="56">
        <v>3.3856300000000004</v>
      </c>
      <c r="M713">
        <v>1</v>
      </c>
      <c r="N713">
        <v>0</v>
      </c>
      <c r="O713" s="12">
        <v>13</v>
      </c>
      <c r="P713" s="12">
        <v>1</v>
      </c>
      <c r="Q713" s="12">
        <v>0</v>
      </c>
      <c r="R713" s="12">
        <v>0.97291493754485869</v>
      </c>
      <c r="S713" s="12">
        <v>13.962269192205065</v>
      </c>
      <c r="T713" s="12">
        <v>1467.434056215626</v>
      </c>
      <c r="U713" s="12">
        <v>173.94395884898427</v>
      </c>
      <c r="V713" s="12">
        <v>317.95437583081139</v>
      </c>
      <c r="W713" s="57">
        <v>6.8285745478958458E-5</v>
      </c>
      <c r="X713" s="57">
        <v>2.379309524376026E-5</v>
      </c>
      <c r="Y713" s="57">
        <v>0</v>
      </c>
      <c r="Z713" s="57">
        <v>1.6813117470225643E-3</v>
      </c>
      <c r="AA713" s="57">
        <v>3.0721769665082257E-4</v>
      </c>
      <c r="AB713" s="57">
        <v>0</v>
      </c>
      <c r="AC713" s="57">
        <v>3.178451446003192E-5</v>
      </c>
      <c r="AD713" s="57">
        <v>4.9596252910214883E-5</v>
      </c>
      <c r="AE713" s="57">
        <v>1.1783833890340178E-4</v>
      </c>
      <c r="AF713" s="57">
        <v>3.5635929516223072E-5</v>
      </c>
      <c r="AG713" s="57">
        <v>3.9841270388171621E-4</v>
      </c>
      <c r="AH713" s="17">
        <v>2.4671600218797209E-4</v>
      </c>
      <c r="AI713" s="12">
        <v>706</v>
      </c>
      <c r="AJ713" s="16">
        <v>9</v>
      </c>
      <c r="AK713" s="17">
        <v>0.97464648388395114</v>
      </c>
      <c r="AL713" t="str">
        <f>IF(AK713&lt;='CAV Tier 1 Analysis'!$A$5,"Tier 1", "Tier 2")</f>
        <v>Tier 2</v>
      </c>
      <c r="AM713" t="str">
        <f t="shared" si="23"/>
        <v>Illinois - Tier 2</v>
      </c>
      <c r="AN713" t="str">
        <f t="shared" si="24"/>
        <v>Manhattan, Village Of - Tier 2</v>
      </c>
    </row>
    <row r="714" spans="1:40" x14ac:dyDescent="0.3">
      <c r="A714">
        <v>5</v>
      </c>
      <c r="B714" t="s">
        <v>21</v>
      </c>
      <c r="C714" t="s">
        <v>4693</v>
      </c>
      <c r="D714" t="s">
        <v>8100</v>
      </c>
      <c r="E714" t="s">
        <v>3429</v>
      </c>
      <c r="F714" s="12">
        <v>371.80578877439774</v>
      </c>
      <c r="G714" s="12">
        <v>39.940601676064311</v>
      </c>
      <c r="H714" s="12">
        <v>17.125593260703464</v>
      </c>
      <c r="I714">
        <v>0</v>
      </c>
      <c r="J714" s="15">
        <v>0</v>
      </c>
      <c r="K714" s="15">
        <v>0.99999999999999978</v>
      </c>
      <c r="L714" s="56">
        <v>0.93842000000000003</v>
      </c>
      <c r="M714">
        <v>0</v>
      </c>
      <c r="N714">
        <v>0</v>
      </c>
      <c r="O714" s="12">
        <v>6.5</v>
      </c>
      <c r="P714" s="12">
        <v>6</v>
      </c>
      <c r="Q714" s="12">
        <v>0</v>
      </c>
      <c r="R714" s="12">
        <v>0</v>
      </c>
      <c r="S714" s="12">
        <v>0</v>
      </c>
      <c r="T714" s="12">
        <v>42.092437830700476</v>
      </c>
      <c r="U714" s="12">
        <v>0</v>
      </c>
      <c r="V714" s="12">
        <v>0</v>
      </c>
      <c r="W714" s="57">
        <v>1.8927262953235941E-5</v>
      </c>
      <c r="X714" s="57">
        <v>0</v>
      </c>
      <c r="Y714" s="57">
        <v>0</v>
      </c>
      <c r="Z714" s="57">
        <v>8.4065587351128213E-4</v>
      </c>
      <c r="AA714" s="57">
        <v>1.8433061799049354E-3</v>
      </c>
      <c r="AB714" s="57">
        <v>0</v>
      </c>
      <c r="AC714" s="57">
        <v>0</v>
      </c>
      <c r="AD714" s="57">
        <v>0</v>
      </c>
      <c r="AE714" s="57">
        <v>3.3801198311807552E-6</v>
      </c>
      <c r="AF714" s="57">
        <v>0</v>
      </c>
      <c r="AG714" s="57">
        <v>0</v>
      </c>
      <c r="AH714" s="17">
        <v>2.4602449420005768E-4</v>
      </c>
      <c r="AI714" s="12">
        <v>707</v>
      </c>
      <c r="AJ714" s="16">
        <v>9</v>
      </c>
      <c r="AK714" s="17">
        <v>0.97489250837815122</v>
      </c>
      <c r="AL714" t="str">
        <f>IF(AK714&lt;='CAV Tier 1 Analysis'!$A$5,"Tier 1", "Tier 2")</f>
        <v>Tier 2</v>
      </c>
      <c r="AM714" t="str">
        <f t="shared" si="23"/>
        <v>Illinois - Tier 2</v>
      </c>
      <c r="AN714" t="str">
        <f t="shared" si="24"/>
        <v>St. Libory, Village Of - Tier 2</v>
      </c>
    </row>
    <row r="715" spans="1:40" x14ac:dyDescent="0.3">
      <c r="A715">
        <v>5</v>
      </c>
      <c r="B715" t="s">
        <v>21</v>
      </c>
      <c r="C715" t="s">
        <v>4547</v>
      </c>
      <c r="D715" t="s">
        <v>7931</v>
      </c>
      <c r="E715" t="s">
        <v>3505</v>
      </c>
      <c r="F715" s="12">
        <v>26.109525460222553</v>
      </c>
      <c r="G715" s="12">
        <v>357.6183807164976</v>
      </c>
      <c r="H715" s="12">
        <v>174.35548784867177</v>
      </c>
      <c r="I715">
        <v>1</v>
      </c>
      <c r="J715" s="15">
        <v>0</v>
      </c>
      <c r="K715" s="15">
        <v>1</v>
      </c>
      <c r="L715" s="56">
        <v>0.65981000000000001</v>
      </c>
      <c r="M715">
        <v>10</v>
      </c>
      <c r="N715">
        <v>0</v>
      </c>
      <c r="O715" s="12">
        <v>6</v>
      </c>
      <c r="P715" s="12">
        <v>5</v>
      </c>
      <c r="Q715" s="12">
        <v>0</v>
      </c>
      <c r="R715" s="12">
        <v>1</v>
      </c>
      <c r="S715" s="12">
        <v>0</v>
      </c>
      <c r="T715" s="12">
        <v>388.43339826830703</v>
      </c>
      <c r="U715" s="12">
        <v>362.3238728080845</v>
      </c>
      <c r="V715" s="12">
        <v>0</v>
      </c>
      <c r="W715" s="57">
        <v>1.3307897710166669E-5</v>
      </c>
      <c r="X715" s="57">
        <v>2.379309524376026E-4</v>
      </c>
      <c r="Y715" s="57">
        <v>0</v>
      </c>
      <c r="Z715" s="57">
        <v>7.7599003708733738E-4</v>
      </c>
      <c r="AA715" s="57">
        <v>1.5360884832541128E-3</v>
      </c>
      <c r="AB715" s="57">
        <v>0</v>
      </c>
      <c r="AC715" s="57">
        <v>3.2669366286265304E-5</v>
      </c>
      <c r="AD715" s="57">
        <v>0</v>
      </c>
      <c r="AE715" s="57">
        <v>3.1192097684159903E-5</v>
      </c>
      <c r="AF715" s="57">
        <v>7.4229355700956953E-5</v>
      </c>
      <c r="AG715" s="57">
        <v>0</v>
      </c>
      <c r="AH715" s="17">
        <v>2.4558256274187284E-4</v>
      </c>
      <c r="AI715" s="12">
        <v>708</v>
      </c>
      <c r="AJ715" s="16">
        <v>9</v>
      </c>
      <c r="AK715" s="17">
        <v>0.9751380909408931</v>
      </c>
      <c r="AL715" t="str">
        <f>IF(AK715&lt;='CAV Tier 1 Analysis'!$A$5,"Tier 1", "Tier 2")</f>
        <v>Tier 2</v>
      </c>
      <c r="AM715" t="str">
        <f t="shared" si="23"/>
        <v>Illinois - Tier 2</v>
      </c>
      <c r="AN715" t="str">
        <f t="shared" si="24"/>
        <v>Forrest, Village Of - Tier 2</v>
      </c>
    </row>
    <row r="716" spans="1:40" x14ac:dyDescent="0.3">
      <c r="A716">
        <v>5</v>
      </c>
      <c r="B716" t="s">
        <v>21</v>
      </c>
      <c r="C716" t="s">
        <v>4541</v>
      </c>
      <c r="D716" t="s">
        <v>7925</v>
      </c>
      <c r="E716" t="s">
        <v>3620</v>
      </c>
      <c r="F716" s="12">
        <v>13.021572323766945</v>
      </c>
      <c r="G716" s="12">
        <v>19.911568832304773</v>
      </c>
      <c r="H716" s="12">
        <v>11.051397055250495</v>
      </c>
      <c r="I716">
        <v>1</v>
      </c>
      <c r="J716" s="15">
        <v>0.45897249531387474</v>
      </c>
      <c r="K716" s="15">
        <v>0.54102750468612526</v>
      </c>
      <c r="L716" s="56">
        <v>0.26140999999999998</v>
      </c>
      <c r="M716">
        <v>11</v>
      </c>
      <c r="N716">
        <v>0</v>
      </c>
      <c r="O716" s="12">
        <v>4</v>
      </c>
      <c r="P716" s="12">
        <v>5</v>
      </c>
      <c r="Q716" s="12">
        <v>1</v>
      </c>
      <c r="R716" s="12">
        <v>0.54102750468612526</v>
      </c>
      <c r="S716" s="12">
        <v>5.0722872831527273</v>
      </c>
      <c r="T716" s="12">
        <v>20.641977258370179</v>
      </c>
      <c r="U716" s="12">
        <v>7.6204049346032345</v>
      </c>
      <c r="V716" s="12">
        <v>0</v>
      </c>
      <c r="W716" s="57">
        <v>5.2724534948161874E-6</v>
      </c>
      <c r="X716" s="57">
        <v>2.6172404768136289E-4</v>
      </c>
      <c r="Y716" s="57">
        <v>0</v>
      </c>
      <c r="Z716" s="57">
        <v>5.1732669139155829E-4</v>
      </c>
      <c r="AA716" s="57">
        <v>1.5360884832541128E-3</v>
      </c>
      <c r="AB716" s="57">
        <v>3.2765399737876802E-4</v>
      </c>
      <c r="AC716" s="57">
        <v>1.7675025721535144E-5</v>
      </c>
      <c r="AD716" s="57">
        <v>1.8017590082631792E-5</v>
      </c>
      <c r="AE716" s="57">
        <v>1.6575983782747348E-6</v>
      </c>
      <c r="AF716" s="57">
        <v>1.5611937024519728E-6</v>
      </c>
      <c r="AG716" s="57">
        <v>0</v>
      </c>
      <c r="AH716" s="17">
        <v>2.4427064373504654E-4</v>
      </c>
      <c r="AI716" s="12">
        <v>709</v>
      </c>
      <c r="AJ716" s="16">
        <v>9</v>
      </c>
      <c r="AK716" s="17">
        <v>0.9753823615846281</v>
      </c>
      <c r="AL716" t="str">
        <f>IF(AK716&lt;='CAV Tier 1 Analysis'!$A$5,"Tier 1", "Tier 2")</f>
        <v>Tier 2</v>
      </c>
      <c r="AM716" t="str">
        <f t="shared" si="23"/>
        <v>Illinois - Tier 2</v>
      </c>
      <c r="AN716" t="str">
        <f t="shared" si="24"/>
        <v>Nelson, Village Of - Tier 2</v>
      </c>
    </row>
    <row r="717" spans="1:40" x14ac:dyDescent="0.3">
      <c r="A717">
        <v>5</v>
      </c>
      <c r="B717" t="s">
        <v>21</v>
      </c>
      <c r="C717" t="s">
        <v>4490</v>
      </c>
      <c r="D717" t="s">
        <v>7868</v>
      </c>
      <c r="E717" t="s">
        <v>3422</v>
      </c>
      <c r="F717" s="12">
        <v>58.593382684061019</v>
      </c>
      <c r="G717" s="12">
        <v>5.3635101681493387</v>
      </c>
      <c r="H717" s="12">
        <v>3.4830763243360248</v>
      </c>
      <c r="I717">
        <v>0</v>
      </c>
      <c r="J717" s="15">
        <v>0</v>
      </c>
      <c r="K717" s="15">
        <v>1</v>
      </c>
      <c r="L717" s="56">
        <v>0.6845</v>
      </c>
      <c r="M717">
        <v>0</v>
      </c>
      <c r="N717">
        <v>0</v>
      </c>
      <c r="O717" s="12">
        <v>4</v>
      </c>
      <c r="P717" s="12">
        <v>7</v>
      </c>
      <c r="Q717" s="12">
        <v>0</v>
      </c>
      <c r="R717" s="12">
        <v>0</v>
      </c>
      <c r="S717" s="12">
        <v>0</v>
      </c>
      <c r="T717" s="12">
        <v>6.5886413088155882</v>
      </c>
      <c r="U717" s="12">
        <v>0</v>
      </c>
      <c r="V717" s="12">
        <v>0</v>
      </c>
      <c r="W717" s="57">
        <v>1.3805877423211355E-5</v>
      </c>
      <c r="X717" s="57">
        <v>0</v>
      </c>
      <c r="Y717" s="57">
        <v>0</v>
      </c>
      <c r="Z717" s="57">
        <v>5.1732669139155829E-4</v>
      </c>
      <c r="AA717" s="57">
        <v>2.1505238765557578E-3</v>
      </c>
      <c r="AB717" s="57">
        <v>0</v>
      </c>
      <c r="AC717" s="57">
        <v>0</v>
      </c>
      <c r="AD717" s="57">
        <v>0</v>
      </c>
      <c r="AE717" s="57">
        <v>5.2908309179044968E-7</v>
      </c>
      <c r="AF717" s="57">
        <v>0</v>
      </c>
      <c r="AG717" s="57">
        <v>0</v>
      </c>
      <c r="AH717" s="17">
        <v>2.438350480420289E-4</v>
      </c>
      <c r="AI717" s="12">
        <v>710</v>
      </c>
      <c r="AJ717" s="16">
        <v>9</v>
      </c>
      <c r="AK717" s="17">
        <v>0.97562619663267014</v>
      </c>
      <c r="AL717" t="str">
        <f>IF(AK717&lt;='CAV Tier 1 Analysis'!$A$5,"Tier 1", "Tier 2")</f>
        <v>Tier 2</v>
      </c>
      <c r="AM717" t="str">
        <f t="shared" si="23"/>
        <v>Illinois - Tier 2</v>
      </c>
      <c r="AN717" t="str">
        <f t="shared" si="24"/>
        <v>Victoria, Village Of - Tier 2</v>
      </c>
    </row>
    <row r="718" spans="1:40" x14ac:dyDescent="0.3">
      <c r="A718">
        <v>5</v>
      </c>
      <c r="B718" t="s">
        <v>21</v>
      </c>
      <c r="C718" t="s">
        <v>4876</v>
      </c>
      <c r="D718" t="s">
        <v>8308</v>
      </c>
      <c r="E718" t="s">
        <v>3404</v>
      </c>
      <c r="F718" s="12">
        <v>831.80530342772204</v>
      </c>
      <c r="G718" s="12">
        <v>1873.3429473022231</v>
      </c>
      <c r="H718" s="12">
        <v>792.65558033071181</v>
      </c>
      <c r="I718">
        <v>2</v>
      </c>
      <c r="J718" s="15">
        <v>1.1325987718938519E-2</v>
      </c>
      <c r="K718" s="15">
        <v>0.98867401228106155</v>
      </c>
      <c r="L718" s="56">
        <v>3.7065200000000003</v>
      </c>
      <c r="M718">
        <v>3</v>
      </c>
      <c r="N718">
        <v>0</v>
      </c>
      <c r="O718" s="12">
        <v>6</v>
      </c>
      <c r="P718" s="12">
        <v>4</v>
      </c>
      <c r="Q718" s="12">
        <v>0</v>
      </c>
      <c r="R718" s="12">
        <v>1.9773480245621231</v>
      </c>
      <c r="S718" s="12">
        <v>8.977607368173727</v>
      </c>
      <c r="T718" s="12">
        <v>1805.4540878031364</v>
      </c>
      <c r="U718" s="12">
        <v>973.64878437541438</v>
      </c>
      <c r="V718" s="12">
        <v>67.88885949908672</v>
      </c>
      <c r="W718" s="57">
        <v>7.4757868205524254E-5</v>
      </c>
      <c r="X718" s="57">
        <v>7.1379285731280781E-5</v>
      </c>
      <c r="Y718" s="57">
        <v>0</v>
      </c>
      <c r="Z718" s="57">
        <v>7.7599003708733738E-4</v>
      </c>
      <c r="AA718" s="57">
        <v>1.2288707866032903E-3</v>
      </c>
      <c r="AB718" s="57">
        <v>0</v>
      </c>
      <c r="AC718" s="57">
        <v>6.4598706889843122E-5</v>
      </c>
      <c r="AD718" s="57">
        <v>3.1889922721811772E-5</v>
      </c>
      <c r="AE718" s="57">
        <v>1.4498212698003254E-4</v>
      </c>
      <c r="AF718" s="57">
        <v>1.9947159811213618E-4</v>
      </c>
      <c r="AG718" s="57">
        <v>8.506812968307639E-5</v>
      </c>
      <c r="AH718" s="17">
        <v>2.4336440563766667E-4</v>
      </c>
      <c r="AI718" s="12">
        <v>711</v>
      </c>
      <c r="AJ718" s="16">
        <v>9</v>
      </c>
      <c r="AK718" s="17">
        <v>0.9758695610383078</v>
      </c>
      <c r="AL718" t="str">
        <f>IF(AK718&lt;='CAV Tier 1 Analysis'!$A$5,"Tier 1", "Tier 2")</f>
        <v>Tier 2</v>
      </c>
      <c r="AM718" t="str">
        <f t="shared" si="23"/>
        <v>Illinois - Tier 2</v>
      </c>
      <c r="AN718" t="str">
        <f t="shared" si="24"/>
        <v>Mount Zion, Village Of - Tier 2</v>
      </c>
    </row>
    <row r="719" spans="1:40" x14ac:dyDescent="0.3">
      <c r="A719">
        <v>5</v>
      </c>
      <c r="B719" t="s">
        <v>21</v>
      </c>
      <c r="C719" t="s">
        <v>4502</v>
      </c>
      <c r="D719" t="s">
        <v>7881</v>
      </c>
      <c r="E719" t="s">
        <v>3559</v>
      </c>
      <c r="F719" s="12">
        <v>3227.4921493087086</v>
      </c>
      <c r="G719" s="12">
        <v>3237.1990431949935</v>
      </c>
      <c r="H719" s="12">
        <v>1101.1079961194632</v>
      </c>
      <c r="I719">
        <v>1</v>
      </c>
      <c r="J719" s="15">
        <v>5.9329594697935244E-2</v>
      </c>
      <c r="K719" s="15">
        <v>0.94067040530206458</v>
      </c>
      <c r="L719" s="56">
        <v>3.4522400000000002</v>
      </c>
      <c r="M719">
        <v>12</v>
      </c>
      <c r="N719">
        <v>0</v>
      </c>
      <c r="O719" s="12">
        <v>11</v>
      </c>
      <c r="P719" s="12">
        <v>1</v>
      </c>
      <c r="Q719" s="12">
        <v>0</v>
      </c>
      <c r="R719" s="12">
        <v>0.94067040530206458</v>
      </c>
      <c r="S719" s="12">
        <v>65.328291128423402</v>
      </c>
      <c r="T719" s="12">
        <v>3455.7326062343354</v>
      </c>
      <c r="U719" s="12">
        <v>228.24045692562686</v>
      </c>
      <c r="V719" s="12">
        <v>0</v>
      </c>
      <c r="W719" s="57">
        <v>6.9629221731931583E-5</v>
      </c>
      <c r="X719" s="57">
        <v>2.8551714292512312E-4</v>
      </c>
      <c r="Y719" s="57">
        <v>0</v>
      </c>
      <c r="Z719" s="57">
        <v>1.4226484013267853E-3</v>
      </c>
      <c r="AA719" s="57">
        <v>3.0721769665082257E-4</v>
      </c>
      <c r="AB719" s="57">
        <v>0</v>
      </c>
      <c r="AC719" s="57">
        <v>3.0731106025462791E-5</v>
      </c>
      <c r="AD719" s="57">
        <v>2.3205672404642515E-4</v>
      </c>
      <c r="AE719" s="57">
        <v>2.7750329787435476E-4</v>
      </c>
      <c r="AF719" s="57">
        <v>4.6759662649817184E-5</v>
      </c>
      <c r="AG719" s="57">
        <v>0</v>
      </c>
      <c r="AH719" s="17">
        <v>2.4291484120279297E-4</v>
      </c>
      <c r="AI719" s="12">
        <v>712</v>
      </c>
      <c r="AJ719" s="16">
        <v>9</v>
      </c>
      <c r="AK719" s="17">
        <v>0.97611247587951055</v>
      </c>
      <c r="AL719" t="str">
        <f>IF(AK719&lt;='CAV Tier 1 Analysis'!$A$5,"Tier 1", "Tier 2")</f>
        <v>Tier 2</v>
      </c>
      <c r="AM719" t="str">
        <f t="shared" si="23"/>
        <v>Illinois - Tier 2</v>
      </c>
      <c r="AN719" t="str">
        <f t="shared" si="24"/>
        <v>Kildeer, Village Of - Tier 2</v>
      </c>
    </row>
    <row r="720" spans="1:40" x14ac:dyDescent="0.3">
      <c r="A720">
        <v>5</v>
      </c>
      <c r="B720" t="s">
        <v>21</v>
      </c>
      <c r="C720" t="s">
        <v>4457</v>
      </c>
      <c r="D720" t="s">
        <v>7831</v>
      </c>
      <c r="E720" t="s">
        <v>3402</v>
      </c>
      <c r="F720" s="12">
        <v>80.889946144188002</v>
      </c>
      <c r="G720" s="12">
        <v>140.80219806085407</v>
      </c>
      <c r="H720" s="12">
        <v>49.467881876861519</v>
      </c>
      <c r="I720">
        <v>0</v>
      </c>
      <c r="J720" s="15">
        <v>0</v>
      </c>
      <c r="K720" s="15">
        <v>1</v>
      </c>
      <c r="L720" s="56">
        <v>1.29179</v>
      </c>
      <c r="M720">
        <v>0</v>
      </c>
      <c r="N720">
        <v>0</v>
      </c>
      <c r="O720" s="12">
        <v>1</v>
      </c>
      <c r="P720" s="12">
        <v>8</v>
      </c>
      <c r="Q720" s="12">
        <v>0</v>
      </c>
      <c r="R720" s="12">
        <v>0</v>
      </c>
      <c r="S720" s="12">
        <v>0</v>
      </c>
      <c r="T720" s="12">
        <v>107.12193805958664</v>
      </c>
      <c r="U720" s="12">
        <v>26.231991915398638</v>
      </c>
      <c r="V720" s="12">
        <v>33.680260001267428</v>
      </c>
      <c r="W720" s="57">
        <v>2.6054484143944771E-5</v>
      </c>
      <c r="X720" s="57">
        <v>0</v>
      </c>
      <c r="Y720" s="57">
        <v>0</v>
      </c>
      <c r="Z720" s="57">
        <v>1.2933167284788957E-4</v>
      </c>
      <c r="AA720" s="57">
        <v>2.4577415732065806E-3</v>
      </c>
      <c r="AB720" s="57">
        <v>0</v>
      </c>
      <c r="AC720" s="57">
        <v>0</v>
      </c>
      <c r="AD720" s="57">
        <v>0</v>
      </c>
      <c r="AE720" s="57">
        <v>8.6021386702776227E-6</v>
      </c>
      <c r="AF720" s="57">
        <v>5.3741528084850645E-6</v>
      </c>
      <c r="AG720" s="57">
        <v>4.2203046960688616E-5</v>
      </c>
      <c r="AH720" s="17">
        <v>2.4266427896707871E-4</v>
      </c>
      <c r="AI720" s="12">
        <v>713</v>
      </c>
      <c r="AJ720" s="16">
        <v>9</v>
      </c>
      <c r="AK720" s="17">
        <v>0.97635514015847769</v>
      </c>
      <c r="AL720" t="str">
        <f>IF(AK720&lt;='CAV Tier 1 Analysis'!$A$5,"Tier 1", "Tier 2")</f>
        <v>Tier 2</v>
      </c>
      <c r="AM720" t="str">
        <f t="shared" si="23"/>
        <v>Illinois - Tier 2</v>
      </c>
      <c r="AN720" t="str">
        <f t="shared" si="24"/>
        <v>Bonnie, Village Of - Tier 2</v>
      </c>
    </row>
    <row r="721" spans="1:40" x14ac:dyDescent="0.3">
      <c r="A721">
        <v>5</v>
      </c>
      <c r="B721" t="s">
        <v>21</v>
      </c>
      <c r="C721" t="s">
        <v>4873</v>
      </c>
      <c r="D721" t="s">
        <v>8305</v>
      </c>
      <c r="E721" t="s">
        <v>3506</v>
      </c>
      <c r="F721" s="12">
        <v>45.399402268478227</v>
      </c>
      <c r="G721" s="12">
        <v>44.015366305252073</v>
      </c>
      <c r="H721" s="12">
        <v>15.746891778792117</v>
      </c>
      <c r="I721">
        <v>0</v>
      </c>
      <c r="J721" s="15">
        <v>0</v>
      </c>
      <c r="K721" s="15">
        <v>1</v>
      </c>
      <c r="L721" s="56">
        <v>0.4</v>
      </c>
      <c r="M721">
        <v>2</v>
      </c>
      <c r="N721">
        <v>0</v>
      </c>
      <c r="O721" s="12">
        <v>5.5</v>
      </c>
      <c r="P721" s="12">
        <v>6</v>
      </c>
      <c r="Q721" s="12">
        <v>0</v>
      </c>
      <c r="R721" s="12">
        <v>0</v>
      </c>
      <c r="S721" s="12">
        <v>0</v>
      </c>
      <c r="T721" s="12">
        <v>43.504157332124038</v>
      </c>
      <c r="U721" s="12">
        <v>0</v>
      </c>
      <c r="V721" s="12">
        <v>0.51120897312803493</v>
      </c>
      <c r="W721" s="57">
        <v>8.0677150756530933E-6</v>
      </c>
      <c r="X721" s="57">
        <v>4.758619048752052E-5</v>
      </c>
      <c r="Y721" s="57">
        <v>0</v>
      </c>
      <c r="Z721" s="57">
        <v>7.1132420066339264E-4</v>
      </c>
      <c r="AA721" s="57">
        <v>1.8433061799049354E-3</v>
      </c>
      <c r="AB721" s="57">
        <v>0</v>
      </c>
      <c r="AC721" s="57">
        <v>0</v>
      </c>
      <c r="AD721" s="57">
        <v>0</v>
      </c>
      <c r="AE721" s="57">
        <v>3.4934841628457188E-6</v>
      </c>
      <c r="AF721" s="57">
        <v>0</v>
      </c>
      <c r="AG721" s="57">
        <v>6.4057036076431669E-7</v>
      </c>
      <c r="AH721" s="17">
        <v>2.3767439460501018E-4</v>
      </c>
      <c r="AI721" s="12">
        <v>714</v>
      </c>
      <c r="AJ721" s="16">
        <v>9</v>
      </c>
      <c r="AK721" s="17">
        <v>0.97659281455308267</v>
      </c>
      <c r="AL721" t="str">
        <f>IF(AK721&lt;='CAV Tier 1 Analysis'!$A$5,"Tier 1", "Tier 2")</f>
        <v>Tier 2</v>
      </c>
      <c r="AM721" t="str">
        <f t="shared" si="23"/>
        <v>Illinois - Tier 2</v>
      </c>
      <c r="AN721" t="str">
        <f t="shared" si="24"/>
        <v>Freeman Spur, Village Of - Tier 2</v>
      </c>
    </row>
    <row r="722" spans="1:40" x14ac:dyDescent="0.3">
      <c r="A722">
        <v>5</v>
      </c>
      <c r="B722" t="s">
        <v>21</v>
      </c>
      <c r="C722" t="s">
        <v>4681</v>
      </c>
      <c r="D722" t="s">
        <v>8087</v>
      </c>
      <c r="E722" t="s">
        <v>3563</v>
      </c>
      <c r="F722" s="12">
        <v>340.97033738523919</v>
      </c>
      <c r="G722" s="12">
        <v>565.49280250463175</v>
      </c>
      <c r="H722" s="12">
        <v>305.88630164302083</v>
      </c>
      <c r="I722">
        <v>4</v>
      </c>
      <c r="J722" s="15">
        <v>0.28516451575398211</v>
      </c>
      <c r="K722" s="15">
        <v>0.71483548424601806</v>
      </c>
      <c r="L722" s="56">
        <v>0.86009999999999998</v>
      </c>
      <c r="M722">
        <v>1</v>
      </c>
      <c r="N722">
        <v>0</v>
      </c>
      <c r="O722" s="12">
        <v>11.2</v>
      </c>
      <c r="P722" s="12">
        <v>2</v>
      </c>
      <c r="Q722" s="12">
        <v>0</v>
      </c>
      <c r="R722" s="12">
        <v>2.8593419369840722</v>
      </c>
      <c r="S722" s="12">
        <v>87.22791908380853</v>
      </c>
      <c r="T722" s="12">
        <v>580.22800438724494</v>
      </c>
      <c r="U722" s="12">
        <v>239.25766700200575</v>
      </c>
      <c r="V722" s="12">
        <v>0</v>
      </c>
      <c r="W722" s="57">
        <v>1.7347604341423061E-5</v>
      </c>
      <c r="X722" s="57">
        <v>2.379309524376026E-5</v>
      </c>
      <c r="Y722" s="57">
        <v>0</v>
      </c>
      <c r="Z722" s="57">
        <v>1.4485147358963631E-3</v>
      </c>
      <c r="AA722" s="57">
        <v>6.1443539330164514E-4</v>
      </c>
      <c r="AB722" s="57">
        <v>0</v>
      </c>
      <c r="AC722" s="57">
        <v>9.3412889077011983E-5</v>
      </c>
      <c r="AD722" s="57">
        <v>3.0984776730472798E-4</v>
      </c>
      <c r="AE722" s="57">
        <v>4.6593646871298903E-5</v>
      </c>
      <c r="AF722" s="57">
        <v>4.9016760420531474E-5</v>
      </c>
      <c r="AG722" s="57">
        <v>0</v>
      </c>
      <c r="AH722" s="17">
        <v>2.3663289931425107E-4</v>
      </c>
      <c r="AI722" s="12">
        <v>715</v>
      </c>
      <c r="AJ722" s="16">
        <v>9</v>
      </c>
      <c r="AK722" s="17">
        <v>0.97682944745239697</v>
      </c>
      <c r="AL722" t="str">
        <f>IF(AK722&lt;='CAV Tier 1 Analysis'!$A$5,"Tier 1", "Tier 2")</f>
        <v>Tier 2</v>
      </c>
      <c r="AM722" t="str">
        <f t="shared" si="23"/>
        <v>Illinois - Tier 2</v>
      </c>
      <c r="AN722" t="str">
        <f t="shared" si="24"/>
        <v>Brooklyn, Village Of - Tier 2</v>
      </c>
    </row>
    <row r="723" spans="1:40" x14ac:dyDescent="0.3">
      <c r="A723">
        <v>5</v>
      </c>
      <c r="B723" t="s">
        <v>21</v>
      </c>
      <c r="C723" t="s">
        <v>4809</v>
      </c>
      <c r="D723" t="s">
        <v>8230</v>
      </c>
      <c r="E723" t="s">
        <v>3530</v>
      </c>
      <c r="F723" s="12">
        <v>56.597623495605831</v>
      </c>
      <c r="G723" s="12">
        <v>57.206893395407555</v>
      </c>
      <c r="H723" s="12">
        <v>27.41868855046161</v>
      </c>
      <c r="I723">
        <v>2</v>
      </c>
      <c r="J723" s="15">
        <v>0</v>
      </c>
      <c r="K723" s="15">
        <v>1.0000000000000002</v>
      </c>
      <c r="L723" s="56">
        <v>0.53622999999999998</v>
      </c>
      <c r="M723">
        <v>3</v>
      </c>
      <c r="N723">
        <v>0</v>
      </c>
      <c r="O723" s="12">
        <v>7</v>
      </c>
      <c r="P723" s="12">
        <v>5</v>
      </c>
      <c r="Q723" s="12">
        <v>0</v>
      </c>
      <c r="R723" s="12">
        <v>2.0000000000000004</v>
      </c>
      <c r="S723" s="12">
        <v>0</v>
      </c>
      <c r="T723" s="12">
        <v>65.330949262210993</v>
      </c>
      <c r="U723" s="12">
        <v>8.7333257666051622</v>
      </c>
      <c r="V723" s="12">
        <v>0</v>
      </c>
      <c r="W723" s="57">
        <v>1.0815377137543645E-5</v>
      </c>
      <c r="X723" s="57">
        <v>7.1379285731280781E-5</v>
      </c>
      <c r="Y723" s="57">
        <v>0</v>
      </c>
      <c r="Z723" s="57">
        <v>9.0532170993522698E-4</v>
      </c>
      <c r="AA723" s="57">
        <v>1.5360884832541128E-3</v>
      </c>
      <c r="AB723" s="57">
        <v>0</v>
      </c>
      <c r="AC723" s="57">
        <v>6.5338732572530622E-5</v>
      </c>
      <c r="AD723" s="57">
        <v>0</v>
      </c>
      <c r="AE723" s="57">
        <v>5.2462258916731471E-6</v>
      </c>
      <c r="AF723" s="57">
        <v>1.7891979895154244E-6</v>
      </c>
      <c r="AG723" s="57">
        <v>0</v>
      </c>
      <c r="AH723" s="17">
        <v>2.3599809204653482E-4</v>
      </c>
      <c r="AI723" s="12">
        <v>716</v>
      </c>
      <c r="AJ723" s="16">
        <v>9</v>
      </c>
      <c r="AK723" s="17">
        <v>0.97706544554444352</v>
      </c>
      <c r="AL723" t="str">
        <f>IF(AK723&lt;='CAV Tier 1 Analysis'!$A$5,"Tier 1", "Tier 2")</f>
        <v>Tier 2</v>
      </c>
      <c r="AM723" t="str">
        <f t="shared" si="23"/>
        <v>Illinois - Tier 2</v>
      </c>
      <c r="AN723" t="str">
        <f t="shared" si="24"/>
        <v>Potomac, Village Of - Tier 2</v>
      </c>
    </row>
    <row r="724" spans="1:40" x14ac:dyDescent="0.3">
      <c r="A724">
        <v>5</v>
      </c>
      <c r="B724" t="s">
        <v>21</v>
      </c>
      <c r="C724" t="s">
        <v>4497</v>
      </c>
      <c r="D724" t="s">
        <v>7876</v>
      </c>
      <c r="E724" t="s">
        <v>3617</v>
      </c>
      <c r="F724" s="12">
        <v>3672.4474865801571</v>
      </c>
      <c r="G724" s="12">
        <v>2338.4119982370639</v>
      </c>
      <c r="H724" s="12">
        <v>1200.9901228698081</v>
      </c>
      <c r="I724">
        <v>3</v>
      </c>
      <c r="J724" s="15">
        <v>4.8113884801612966E-2</v>
      </c>
      <c r="K724" s="15">
        <v>0.95188611519838728</v>
      </c>
      <c r="L724" s="56">
        <v>3.9281800000000002</v>
      </c>
      <c r="M724">
        <v>11</v>
      </c>
      <c r="N724">
        <v>0</v>
      </c>
      <c r="O724" s="12">
        <v>11</v>
      </c>
      <c r="P724" s="12">
        <v>1</v>
      </c>
      <c r="Q724" s="12">
        <v>0</v>
      </c>
      <c r="R724" s="12">
        <v>2.8556583455951619</v>
      </c>
      <c r="S724" s="12">
        <v>57.784300419632949</v>
      </c>
      <c r="T724" s="12">
        <v>2775.0610796528777</v>
      </c>
      <c r="U724" s="12">
        <v>0</v>
      </c>
      <c r="V724" s="12">
        <v>0</v>
      </c>
      <c r="W724" s="57">
        <v>7.9228592514697416E-5</v>
      </c>
      <c r="X724" s="57">
        <v>2.6172404768136289E-4</v>
      </c>
      <c r="Y724" s="57">
        <v>0</v>
      </c>
      <c r="Z724" s="57">
        <v>1.4226484013267853E-3</v>
      </c>
      <c r="AA724" s="57">
        <v>3.0721769665082257E-4</v>
      </c>
      <c r="AB724" s="57">
        <v>0</v>
      </c>
      <c r="AC724" s="57">
        <v>9.3292548480678736E-5</v>
      </c>
      <c r="AD724" s="57">
        <v>2.0525924105889136E-4</v>
      </c>
      <c r="AE724" s="57">
        <v>2.2284380452849796E-4</v>
      </c>
      <c r="AF724" s="57">
        <v>0</v>
      </c>
      <c r="AG724" s="57">
        <v>0</v>
      </c>
      <c r="AH724" s="17">
        <v>2.3565584838561242E-4</v>
      </c>
      <c r="AI724" s="12">
        <v>717</v>
      </c>
      <c r="AJ724" s="16">
        <v>9</v>
      </c>
      <c r="AK724" s="17">
        <v>0.97730110139282911</v>
      </c>
      <c r="AL724" t="str">
        <f>IF(AK724&lt;='CAV Tier 1 Analysis'!$A$5,"Tier 1", "Tier 2")</f>
        <v>Tier 2</v>
      </c>
      <c r="AM724" t="str">
        <f t="shared" si="23"/>
        <v>Illinois - Tier 2</v>
      </c>
      <c r="AN724" t="str">
        <f t="shared" si="24"/>
        <v>Green Oaks, Village Of - Tier 2</v>
      </c>
    </row>
    <row r="725" spans="1:40" x14ac:dyDescent="0.3">
      <c r="A725">
        <v>5</v>
      </c>
      <c r="B725" t="s">
        <v>21</v>
      </c>
      <c r="C725" t="s">
        <v>4450</v>
      </c>
      <c r="D725" t="s">
        <v>7821</v>
      </c>
      <c r="E725" t="s">
        <v>3586</v>
      </c>
      <c r="F725" s="12">
        <v>63.678387397437568</v>
      </c>
      <c r="G725" s="12">
        <v>75.990901493933706</v>
      </c>
      <c r="H725" s="12">
        <v>37.764597369225584</v>
      </c>
      <c r="I725">
        <v>1</v>
      </c>
      <c r="J725" s="15">
        <v>0</v>
      </c>
      <c r="K725" s="15">
        <v>1</v>
      </c>
      <c r="L725" s="56">
        <v>2.1592500000000001</v>
      </c>
      <c r="M725">
        <v>8</v>
      </c>
      <c r="N725">
        <v>0</v>
      </c>
      <c r="O725" s="12">
        <v>6</v>
      </c>
      <c r="P725" s="12">
        <v>5</v>
      </c>
      <c r="Q725" s="12">
        <v>0</v>
      </c>
      <c r="R725" s="12">
        <v>1</v>
      </c>
      <c r="S725" s="12">
        <v>0</v>
      </c>
      <c r="T725" s="12">
        <v>81.183058496216916</v>
      </c>
      <c r="U725" s="12">
        <v>17.504671098779347</v>
      </c>
      <c r="V725" s="12">
        <v>0</v>
      </c>
      <c r="W725" s="57">
        <v>4.3550534442759851E-5</v>
      </c>
      <c r="X725" s="57">
        <v>1.9034476195008208E-4</v>
      </c>
      <c r="Y725" s="57">
        <v>0</v>
      </c>
      <c r="Z725" s="57">
        <v>7.7599003708733738E-4</v>
      </c>
      <c r="AA725" s="57">
        <v>1.5360884832541128E-3</v>
      </c>
      <c r="AB725" s="57">
        <v>0</v>
      </c>
      <c r="AC725" s="57">
        <v>3.2669366286265304E-5</v>
      </c>
      <c r="AD725" s="57">
        <v>0</v>
      </c>
      <c r="AE725" s="57">
        <v>6.5191868212210787E-6</v>
      </c>
      <c r="AF725" s="57">
        <v>3.5861850541319358E-6</v>
      </c>
      <c r="AG725" s="57">
        <v>0</v>
      </c>
      <c r="AH725" s="17">
        <v>2.3534077771781005E-4</v>
      </c>
      <c r="AI725" s="12">
        <v>718</v>
      </c>
      <c r="AJ725" s="16">
        <v>9</v>
      </c>
      <c r="AK725" s="17">
        <v>0.97753644217054692</v>
      </c>
      <c r="AL725" t="str">
        <f>IF(AK725&lt;='CAV Tier 1 Analysis'!$A$5,"Tier 1", "Tier 2")</f>
        <v>Tier 2</v>
      </c>
      <c r="AM725" t="str">
        <f t="shared" si="23"/>
        <v>Illinois - Tier 2</v>
      </c>
      <c r="AN725" t="str">
        <f t="shared" si="24"/>
        <v>Gilman, City Of - Tier 2</v>
      </c>
    </row>
    <row r="726" spans="1:40" x14ac:dyDescent="0.3">
      <c r="A726">
        <v>5</v>
      </c>
      <c r="B726" t="s">
        <v>21</v>
      </c>
      <c r="C726" t="s">
        <v>4623</v>
      </c>
      <c r="D726" t="s">
        <v>8020</v>
      </c>
      <c r="E726" t="s">
        <v>3372</v>
      </c>
      <c r="F726" s="12">
        <v>79.087322506322167</v>
      </c>
      <c r="G726" s="12">
        <v>1827.0138168833932</v>
      </c>
      <c r="H726" s="12">
        <v>823.11275368298197</v>
      </c>
      <c r="I726">
        <v>1</v>
      </c>
      <c r="J726" s="15">
        <v>0</v>
      </c>
      <c r="K726" s="15">
        <v>1</v>
      </c>
      <c r="L726" s="56">
        <v>1.3025</v>
      </c>
      <c r="M726">
        <v>0</v>
      </c>
      <c r="N726">
        <v>0</v>
      </c>
      <c r="O726" s="12">
        <v>6</v>
      </c>
      <c r="P726" s="12">
        <v>4</v>
      </c>
      <c r="Q726" s="12">
        <v>0</v>
      </c>
      <c r="R726" s="12">
        <v>1</v>
      </c>
      <c r="S726" s="12">
        <v>0</v>
      </c>
      <c r="T726" s="12">
        <v>1815.8219429563387</v>
      </c>
      <c r="U726" s="12">
        <v>1736.7346204500166</v>
      </c>
      <c r="V726" s="12">
        <v>11.19187392705453</v>
      </c>
      <c r="W726" s="57">
        <v>2.6270497215095384E-5</v>
      </c>
      <c r="X726" s="57">
        <v>0</v>
      </c>
      <c r="Y726" s="57">
        <v>0</v>
      </c>
      <c r="Z726" s="57">
        <v>7.7599003708733738E-4</v>
      </c>
      <c r="AA726" s="57">
        <v>1.2288707866032903E-3</v>
      </c>
      <c r="AB726" s="57">
        <v>0</v>
      </c>
      <c r="AC726" s="57">
        <v>3.2669366286265304E-5</v>
      </c>
      <c r="AD726" s="57">
        <v>0</v>
      </c>
      <c r="AE726" s="57">
        <v>1.4581468965913186E-4</v>
      </c>
      <c r="AF726" s="57">
        <v>3.5580512788301771E-4</v>
      </c>
      <c r="AG726" s="57">
        <v>1.4023976682597299E-5</v>
      </c>
      <c r="AH726" s="17">
        <v>2.3449495285606688E-4</v>
      </c>
      <c r="AI726" s="12">
        <v>719</v>
      </c>
      <c r="AJ726" s="16">
        <v>9</v>
      </c>
      <c r="AK726" s="17">
        <v>0.97777093712340302</v>
      </c>
      <c r="AL726" t="str">
        <f>IF(AK726&lt;='CAV Tier 1 Analysis'!$A$5,"Tier 1", "Tier 2")</f>
        <v>Tier 2</v>
      </c>
      <c r="AM726" t="str">
        <f t="shared" si="23"/>
        <v>Illinois - Tier 2</v>
      </c>
      <c r="AN726" t="str">
        <f t="shared" si="24"/>
        <v>Polo, City Of - Tier 2</v>
      </c>
    </row>
    <row r="727" spans="1:40" x14ac:dyDescent="0.3">
      <c r="A727">
        <v>5</v>
      </c>
      <c r="B727" t="s">
        <v>21</v>
      </c>
      <c r="C727" t="s">
        <v>4353</v>
      </c>
      <c r="D727" t="s">
        <v>7715</v>
      </c>
      <c r="E727" t="s">
        <v>3589</v>
      </c>
      <c r="F727" s="12">
        <v>12934.670235812908</v>
      </c>
      <c r="G727" s="12">
        <v>1152.5381508267708</v>
      </c>
      <c r="H727" s="12">
        <v>681.9859389702832</v>
      </c>
      <c r="I727">
        <v>2</v>
      </c>
      <c r="J727" s="15">
        <v>1.812367189918946E-2</v>
      </c>
      <c r="K727" s="15">
        <v>0.98187632810081071</v>
      </c>
      <c r="L727" s="56">
        <v>2.3576899999999998</v>
      </c>
      <c r="M727">
        <v>2</v>
      </c>
      <c r="N727">
        <v>0</v>
      </c>
      <c r="O727" s="12">
        <v>15</v>
      </c>
      <c r="P727" s="12">
        <v>1</v>
      </c>
      <c r="Q727" s="12">
        <v>0</v>
      </c>
      <c r="R727" s="12">
        <v>1.9637526562016214</v>
      </c>
      <c r="S727" s="12">
        <v>12.36008939775806</v>
      </c>
      <c r="T727" s="12">
        <v>1366.8071044483866</v>
      </c>
      <c r="U727" s="12">
        <v>0</v>
      </c>
      <c r="V727" s="12">
        <v>0</v>
      </c>
      <c r="W727" s="57">
        <v>4.7552927891791351E-5</v>
      </c>
      <c r="X727" s="57">
        <v>4.758619048752052E-5</v>
      </c>
      <c r="Y727" s="57">
        <v>0</v>
      </c>
      <c r="Z727" s="57">
        <v>1.9399750927183435E-3</v>
      </c>
      <c r="AA727" s="57">
        <v>3.0721769665082257E-4</v>
      </c>
      <c r="AB727" s="57">
        <v>0</v>
      </c>
      <c r="AC727" s="57">
        <v>6.4154554821077193E-5</v>
      </c>
      <c r="AD727" s="57">
        <v>4.3905049481950351E-5</v>
      </c>
      <c r="AE727" s="57">
        <v>1.0975776261110545E-4</v>
      </c>
      <c r="AF727" s="57">
        <v>0</v>
      </c>
      <c r="AG727" s="57">
        <v>0</v>
      </c>
      <c r="AH727" s="17">
        <v>2.3274084315114647E-4</v>
      </c>
      <c r="AI727" s="12">
        <v>720</v>
      </c>
      <c r="AJ727" s="16">
        <v>9</v>
      </c>
      <c r="AK727" s="17">
        <v>0.97800367796655419</v>
      </c>
      <c r="AL727" t="str">
        <f>IF(AK727&lt;='CAV Tier 1 Analysis'!$A$5,"Tier 1", "Tier 2")</f>
        <v>Tier 2</v>
      </c>
      <c r="AM727" t="str">
        <f t="shared" si="23"/>
        <v>Illinois - Tier 2</v>
      </c>
      <c r="AN727" t="str">
        <f t="shared" si="24"/>
        <v>Thornton, Village Of - Tier 2</v>
      </c>
    </row>
    <row r="728" spans="1:40" x14ac:dyDescent="0.3">
      <c r="A728">
        <v>5</v>
      </c>
      <c r="B728" t="s">
        <v>21</v>
      </c>
      <c r="C728" t="s">
        <v>4736</v>
      </c>
      <c r="D728" t="s">
        <v>8151</v>
      </c>
      <c r="E728" t="s">
        <v>3568</v>
      </c>
      <c r="F728" s="12">
        <v>774.71179066707873</v>
      </c>
      <c r="G728" s="12">
        <v>1120.0243231335082</v>
      </c>
      <c r="H728" s="12">
        <v>468.1302488581814</v>
      </c>
      <c r="I728">
        <v>6</v>
      </c>
      <c r="J728" s="15">
        <v>7.8391920148341024E-2</v>
      </c>
      <c r="K728" s="15">
        <v>0.92160807985165905</v>
      </c>
      <c r="L728" s="56">
        <v>2.0277599999999998</v>
      </c>
      <c r="M728">
        <v>2</v>
      </c>
      <c r="N728">
        <v>0</v>
      </c>
      <c r="O728" s="12">
        <v>13</v>
      </c>
      <c r="P728" s="12">
        <v>1</v>
      </c>
      <c r="Q728" s="12">
        <v>0</v>
      </c>
      <c r="R728" s="12">
        <v>5.5296484791099543</v>
      </c>
      <c r="S728" s="12">
        <v>36.697629087513569</v>
      </c>
      <c r="T728" s="12">
        <v>1142.3803234553934</v>
      </c>
      <c r="U728" s="12">
        <v>367.66853278831468</v>
      </c>
      <c r="V728" s="12">
        <v>0</v>
      </c>
      <c r="W728" s="57">
        <v>4.0898474804515787E-5</v>
      </c>
      <c r="X728" s="57">
        <v>4.758619048752052E-5</v>
      </c>
      <c r="Y728" s="57">
        <v>0</v>
      </c>
      <c r="Z728" s="57">
        <v>1.6813117470225643E-3</v>
      </c>
      <c r="AA728" s="57">
        <v>3.0721769665082257E-4</v>
      </c>
      <c r="AB728" s="57">
        <v>0</v>
      </c>
      <c r="AC728" s="57">
        <v>1.8065011159833295E-4</v>
      </c>
      <c r="AD728" s="57">
        <v>1.3035595205725567E-4</v>
      </c>
      <c r="AE728" s="57">
        <v>9.1735774525416745E-5</v>
      </c>
      <c r="AF728" s="57">
        <v>7.5324317133385984E-5</v>
      </c>
      <c r="AG728" s="57">
        <v>0</v>
      </c>
      <c r="AH728" s="17">
        <v>2.3228002402543764E-4</v>
      </c>
      <c r="AI728" s="12">
        <v>721</v>
      </c>
      <c r="AJ728" s="16">
        <v>9</v>
      </c>
      <c r="AK728" s="17">
        <v>0.97823595799057961</v>
      </c>
      <c r="AL728" t="str">
        <f>IF(AK728&lt;='CAV Tier 1 Analysis'!$A$5,"Tier 1", "Tier 2")</f>
        <v>Tier 2</v>
      </c>
      <c r="AM728" t="str">
        <f t="shared" si="23"/>
        <v>Illinois - Tier 2</v>
      </c>
      <c r="AN728" t="str">
        <f t="shared" si="24"/>
        <v>Beecher, Village Of - Tier 2</v>
      </c>
    </row>
    <row r="729" spans="1:40" x14ac:dyDescent="0.3">
      <c r="A729">
        <v>5</v>
      </c>
      <c r="B729" t="s">
        <v>21</v>
      </c>
      <c r="C729" t="s">
        <v>4333</v>
      </c>
      <c r="D729" t="s">
        <v>7695</v>
      </c>
      <c r="E729" t="s">
        <v>3605</v>
      </c>
      <c r="F729" s="12">
        <v>2475.6856459555465</v>
      </c>
      <c r="G729" s="12">
        <v>1627.1989566049695</v>
      </c>
      <c r="H729" s="12">
        <v>654.64232131249651</v>
      </c>
      <c r="I729">
        <v>1</v>
      </c>
      <c r="J729" s="15">
        <v>6.8696538580862473E-4</v>
      </c>
      <c r="K729" s="15">
        <v>0.9993130346141913</v>
      </c>
      <c r="L729" s="56">
        <v>0.45125999999999999</v>
      </c>
      <c r="M729">
        <v>5</v>
      </c>
      <c r="N729">
        <v>0</v>
      </c>
      <c r="O729" s="12">
        <v>15</v>
      </c>
      <c r="P729" s="12">
        <v>1</v>
      </c>
      <c r="Q729" s="12">
        <v>0</v>
      </c>
      <c r="R729" s="12">
        <v>0.9993130346141913</v>
      </c>
      <c r="S729" s="12">
        <v>0.44971661482709285</v>
      </c>
      <c r="T729" s="12">
        <v>1676.6115284304121</v>
      </c>
      <c r="U729" s="12">
        <v>0</v>
      </c>
      <c r="V729" s="12">
        <v>0</v>
      </c>
      <c r="W729" s="57">
        <v>9.1015927625980375E-6</v>
      </c>
      <c r="X729" s="57">
        <v>1.189654762188013E-4</v>
      </c>
      <c r="Y729" s="57">
        <v>0</v>
      </c>
      <c r="Z729" s="57">
        <v>1.9399750927183435E-3</v>
      </c>
      <c r="AA729" s="57">
        <v>3.0721769665082257E-4</v>
      </c>
      <c r="AB729" s="57">
        <v>0</v>
      </c>
      <c r="AC729" s="57">
        <v>3.2646923562450338E-5</v>
      </c>
      <c r="AD729" s="57">
        <v>1.5974666194906439E-6</v>
      </c>
      <c r="AE729" s="57">
        <v>1.3463577232631868E-4</v>
      </c>
      <c r="AF729" s="57">
        <v>0</v>
      </c>
      <c r="AG729" s="57">
        <v>0</v>
      </c>
      <c r="AH729" s="17">
        <v>2.3128545644171135E-4</v>
      </c>
      <c r="AI729" s="12">
        <v>722</v>
      </c>
      <c r="AJ729" s="16">
        <v>9</v>
      </c>
      <c r="AK729" s="17">
        <v>0.9784672434470213</v>
      </c>
      <c r="AL729" t="str">
        <f>IF(AK729&lt;='CAV Tier 1 Analysis'!$A$5,"Tier 1", "Tier 2")</f>
        <v>Tier 2</v>
      </c>
      <c r="AM729" t="str">
        <f t="shared" si="23"/>
        <v>Illinois - Tier 2</v>
      </c>
      <c r="AN729" t="str">
        <f t="shared" si="24"/>
        <v>Phoenix, Village Of - Tier 2</v>
      </c>
    </row>
    <row r="730" spans="1:40" x14ac:dyDescent="0.3">
      <c r="A730">
        <v>5</v>
      </c>
      <c r="B730" t="s">
        <v>21</v>
      </c>
      <c r="C730" t="s">
        <v>4783</v>
      </c>
      <c r="D730" t="s">
        <v>8203</v>
      </c>
      <c r="E730" t="s">
        <v>3571</v>
      </c>
      <c r="F730" s="12">
        <v>22.127120571489264</v>
      </c>
      <c r="G730" s="12">
        <v>8.739424492528542</v>
      </c>
      <c r="H730" s="12">
        <v>5.9936502400934364</v>
      </c>
      <c r="I730">
        <v>0</v>
      </c>
      <c r="J730" s="15">
        <v>0.1801890034364261</v>
      </c>
      <c r="K730" s="15">
        <v>0.81981099656357392</v>
      </c>
      <c r="L730" s="56">
        <v>0.58200000000000007</v>
      </c>
      <c r="M730">
        <v>0</v>
      </c>
      <c r="N730">
        <v>0</v>
      </c>
      <c r="O730" s="12">
        <v>10</v>
      </c>
      <c r="P730" s="12">
        <v>4</v>
      </c>
      <c r="Q730" s="12">
        <v>0</v>
      </c>
      <c r="R730" s="12">
        <v>0</v>
      </c>
      <c r="S730" s="12">
        <v>1.0799898637089325</v>
      </c>
      <c r="T730" s="12">
        <v>10.040698764524752</v>
      </c>
      <c r="U730" s="12">
        <v>0</v>
      </c>
      <c r="V730" s="12">
        <v>0</v>
      </c>
      <c r="W730" s="57">
        <v>1.1738525435075251E-5</v>
      </c>
      <c r="X730" s="57">
        <v>0</v>
      </c>
      <c r="Y730" s="57">
        <v>0</v>
      </c>
      <c r="Z730" s="57">
        <v>1.2933167284788956E-3</v>
      </c>
      <c r="AA730" s="57">
        <v>1.2288707866032903E-3</v>
      </c>
      <c r="AB730" s="57">
        <v>0</v>
      </c>
      <c r="AC730" s="57">
        <v>0</v>
      </c>
      <c r="AD730" s="57">
        <v>3.8362997936524835E-6</v>
      </c>
      <c r="AE730" s="57">
        <v>8.0629126660201892E-7</v>
      </c>
      <c r="AF730" s="57">
        <v>0</v>
      </c>
      <c r="AG730" s="57">
        <v>0</v>
      </c>
      <c r="AH730" s="17">
        <v>2.3077896650704687E-4</v>
      </c>
      <c r="AI730" s="12">
        <v>723</v>
      </c>
      <c r="AJ730" s="16">
        <v>9</v>
      </c>
      <c r="AK730" s="17">
        <v>0.97869802241352832</v>
      </c>
      <c r="AL730" t="str">
        <f>IF(AK730&lt;='CAV Tier 1 Analysis'!$A$5,"Tier 1", "Tier 2")</f>
        <v>Tier 2</v>
      </c>
      <c r="AM730" t="str">
        <f t="shared" si="23"/>
        <v>Illinois - Tier 2</v>
      </c>
      <c r="AN730" t="str">
        <f t="shared" si="24"/>
        <v>Hanover, Village Of - Tier 2</v>
      </c>
    </row>
    <row r="731" spans="1:40" x14ac:dyDescent="0.3">
      <c r="A731">
        <v>5</v>
      </c>
      <c r="B731" t="s">
        <v>21</v>
      </c>
      <c r="C731" t="s">
        <v>4918</v>
      </c>
      <c r="D731" t="s">
        <v>8354</v>
      </c>
      <c r="E731" t="s">
        <v>3502</v>
      </c>
      <c r="F731" s="12">
        <v>7620.8701510790816</v>
      </c>
      <c r="G731" s="12">
        <v>3901.8310882440933</v>
      </c>
      <c r="H731" s="12">
        <v>1690.4290266867022</v>
      </c>
      <c r="I731">
        <v>1</v>
      </c>
      <c r="J731" s="15">
        <v>0</v>
      </c>
      <c r="K731" s="15">
        <v>1.0000000000000002</v>
      </c>
      <c r="L731" s="56">
        <v>1.3895</v>
      </c>
      <c r="M731">
        <v>0</v>
      </c>
      <c r="N731">
        <v>0</v>
      </c>
      <c r="O731" s="12">
        <v>13.846153846153847</v>
      </c>
      <c r="P731" s="12">
        <v>1</v>
      </c>
      <c r="Q731" s="12">
        <v>0</v>
      </c>
      <c r="R731" s="12">
        <v>1.0000000000000002</v>
      </c>
      <c r="S731" s="12">
        <v>0</v>
      </c>
      <c r="T731" s="12">
        <v>4518.2849162314342</v>
      </c>
      <c r="U731" s="12">
        <v>0</v>
      </c>
      <c r="V731" s="12">
        <v>0</v>
      </c>
      <c r="W731" s="57">
        <v>2.802522524404993E-5</v>
      </c>
      <c r="X731" s="57">
        <v>0</v>
      </c>
      <c r="Y731" s="57">
        <v>0</v>
      </c>
      <c r="Z731" s="57">
        <v>1.790746239432317E-3</v>
      </c>
      <c r="AA731" s="57">
        <v>3.0721769665082257E-4</v>
      </c>
      <c r="AB731" s="57">
        <v>0</v>
      </c>
      <c r="AC731" s="57">
        <v>3.2669366286265311E-5</v>
      </c>
      <c r="AD731" s="57">
        <v>0</v>
      </c>
      <c r="AE731" s="57">
        <v>3.6282869882009385E-4</v>
      </c>
      <c r="AF731" s="57">
        <v>0</v>
      </c>
      <c r="AG731" s="57">
        <v>0</v>
      </c>
      <c r="AH731" s="17">
        <v>2.2922611149395894E-4</v>
      </c>
      <c r="AI731" s="12">
        <v>724</v>
      </c>
      <c r="AJ731" s="16">
        <v>9</v>
      </c>
      <c r="AK731" s="17">
        <v>0.97892724852502233</v>
      </c>
      <c r="AL731" t="str">
        <f>IF(AK731&lt;='CAV Tier 1 Analysis'!$A$5,"Tier 1", "Tier 2")</f>
        <v>Tier 2</v>
      </c>
      <c r="AM731" t="str">
        <f t="shared" si="23"/>
        <v>Illinois - Tier 2</v>
      </c>
      <c r="AN731" t="str">
        <f t="shared" si="24"/>
        <v>Berkeley, Village Of - Tier 2</v>
      </c>
    </row>
    <row r="732" spans="1:40" x14ac:dyDescent="0.3">
      <c r="A732">
        <v>5</v>
      </c>
      <c r="B732" t="s">
        <v>21</v>
      </c>
      <c r="C732" t="s">
        <v>4806</v>
      </c>
      <c r="D732" t="s">
        <v>8227</v>
      </c>
      <c r="E732" t="s">
        <v>3544</v>
      </c>
      <c r="F732" s="12">
        <v>97.923609552837803</v>
      </c>
      <c r="G732" s="12">
        <v>256.48545092804079</v>
      </c>
      <c r="H732" s="12">
        <v>125.52593185013268</v>
      </c>
      <c r="I732">
        <v>0</v>
      </c>
      <c r="J732" s="15">
        <v>0</v>
      </c>
      <c r="K732" s="15">
        <v>1</v>
      </c>
      <c r="L732" s="56">
        <v>0.92776999999999998</v>
      </c>
      <c r="M732">
        <v>0</v>
      </c>
      <c r="N732">
        <v>0</v>
      </c>
      <c r="O732" s="12">
        <v>7</v>
      </c>
      <c r="P732" s="12">
        <v>5</v>
      </c>
      <c r="Q732" s="12">
        <v>0</v>
      </c>
      <c r="R732" s="12">
        <v>0</v>
      </c>
      <c r="S732" s="12">
        <v>0</v>
      </c>
      <c r="T732" s="12">
        <v>279.48907671775066</v>
      </c>
      <c r="U732" s="12">
        <v>181.56546716491286</v>
      </c>
      <c r="V732" s="12">
        <v>0</v>
      </c>
      <c r="W732" s="57">
        <v>1.8712460039346674E-5</v>
      </c>
      <c r="X732" s="57">
        <v>0</v>
      </c>
      <c r="Y732" s="57">
        <v>0</v>
      </c>
      <c r="Z732" s="57">
        <v>9.0532170993522698E-4</v>
      </c>
      <c r="AA732" s="57">
        <v>1.5360884832541128E-3</v>
      </c>
      <c r="AB732" s="57">
        <v>0</v>
      </c>
      <c r="AC732" s="57">
        <v>0</v>
      </c>
      <c r="AD732" s="57">
        <v>0</v>
      </c>
      <c r="AE732" s="57">
        <v>2.2443617416785465E-5</v>
      </c>
      <c r="AF732" s="57">
        <v>3.7197349268601701E-5</v>
      </c>
      <c r="AG732" s="57">
        <v>0</v>
      </c>
      <c r="AH732" s="17">
        <v>2.290694199921885E-4</v>
      </c>
      <c r="AI732" s="12">
        <v>725</v>
      </c>
      <c r="AJ732" s="16">
        <v>9</v>
      </c>
      <c r="AK732" s="17">
        <v>0.97915631794501456</v>
      </c>
      <c r="AL732" t="str">
        <f>IF(AK732&lt;='CAV Tier 1 Analysis'!$A$5,"Tier 1", "Tier 2")</f>
        <v>Tier 2</v>
      </c>
      <c r="AM732" t="str">
        <f t="shared" si="23"/>
        <v>Illinois - Tier 2</v>
      </c>
      <c r="AN732" t="str">
        <f t="shared" si="24"/>
        <v>Oakwood, Village Of - Tier 2</v>
      </c>
    </row>
    <row r="733" spans="1:40" x14ac:dyDescent="0.3">
      <c r="A733">
        <v>5</v>
      </c>
      <c r="B733" t="s">
        <v>21</v>
      </c>
      <c r="C733" t="s">
        <v>4906</v>
      </c>
      <c r="D733" t="s">
        <v>8342</v>
      </c>
      <c r="E733" t="s">
        <v>3592</v>
      </c>
      <c r="F733" s="12">
        <v>94.23577747019695</v>
      </c>
      <c r="G733" s="12">
        <v>761.89964655129506</v>
      </c>
      <c r="H733" s="12">
        <v>218.55172074016107</v>
      </c>
      <c r="I733">
        <v>0</v>
      </c>
      <c r="J733" s="15">
        <v>0</v>
      </c>
      <c r="K733" s="15">
        <v>1</v>
      </c>
      <c r="L733" s="56">
        <v>1.3261899999999998</v>
      </c>
      <c r="M733">
        <v>2</v>
      </c>
      <c r="N733">
        <v>0</v>
      </c>
      <c r="O733" s="12">
        <v>9</v>
      </c>
      <c r="P733" s="12">
        <v>3</v>
      </c>
      <c r="Q733" s="12">
        <v>0</v>
      </c>
      <c r="R733" s="12">
        <v>0</v>
      </c>
      <c r="S733" s="12">
        <v>0</v>
      </c>
      <c r="T733" s="12">
        <v>597.24379252780261</v>
      </c>
      <c r="U733" s="12">
        <v>503.00801505760569</v>
      </c>
      <c r="V733" s="12">
        <v>164.65585402349245</v>
      </c>
      <c r="W733" s="57">
        <v>2.6748307640450934E-5</v>
      </c>
      <c r="X733" s="57">
        <v>4.758619048752052E-5</v>
      </c>
      <c r="Y733" s="57">
        <v>0</v>
      </c>
      <c r="Z733" s="57">
        <v>1.1639850556310061E-3</v>
      </c>
      <c r="AA733" s="57">
        <v>9.2165308995246771E-4</v>
      </c>
      <c r="AB733" s="57">
        <v>0</v>
      </c>
      <c r="AC733" s="57">
        <v>0</v>
      </c>
      <c r="AD733" s="57">
        <v>0</v>
      </c>
      <c r="AE733" s="57">
        <v>4.7960053900713579E-5</v>
      </c>
      <c r="AF733" s="57">
        <v>1.0305134072664452E-4</v>
      </c>
      <c r="AG733" s="57">
        <v>2.063220040297861E-4</v>
      </c>
      <c r="AH733" s="17">
        <v>2.2884600385168996E-4</v>
      </c>
      <c r="AI733" s="12">
        <v>726</v>
      </c>
      <c r="AJ733" s="16">
        <v>9</v>
      </c>
      <c r="AK733" s="17">
        <v>0.97938516394886621</v>
      </c>
      <c r="AL733" t="str">
        <f>IF(AK733&lt;='CAV Tier 1 Analysis'!$A$5,"Tier 1", "Tier 2")</f>
        <v>Tier 2</v>
      </c>
      <c r="AM733" t="str">
        <f t="shared" si="23"/>
        <v>Illinois - Tier 2</v>
      </c>
      <c r="AN733" t="str">
        <f t="shared" si="24"/>
        <v>Braceville, Village Of - Tier 2</v>
      </c>
    </row>
    <row r="734" spans="1:40" x14ac:dyDescent="0.3">
      <c r="A734">
        <v>5</v>
      </c>
      <c r="B734" t="s">
        <v>21</v>
      </c>
      <c r="C734" t="s">
        <v>4695</v>
      </c>
      <c r="D734" t="s">
        <v>8102</v>
      </c>
      <c r="E734" t="s">
        <v>3687</v>
      </c>
      <c r="F734" s="12">
        <v>163.22278946594531</v>
      </c>
      <c r="G734" s="12">
        <v>18.811788213594696</v>
      </c>
      <c r="H734" s="12">
        <v>8.4206917596426845</v>
      </c>
      <c r="I734">
        <v>0</v>
      </c>
      <c r="J734" s="15">
        <v>0</v>
      </c>
      <c r="K734" s="15">
        <v>1</v>
      </c>
      <c r="L734" s="56">
        <v>0.41119</v>
      </c>
      <c r="M734">
        <v>0</v>
      </c>
      <c r="N734">
        <v>0</v>
      </c>
      <c r="O734" s="12">
        <v>12</v>
      </c>
      <c r="P734" s="12">
        <v>2</v>
      </c>
      <c r="Q734" s="12">
        <v>1</v>
      </c>
      <c r="R734" s="12">
        <v>0</v>
      </c>
      <c r="S734" s="12">
        <v>0</v>
      </c>
      <c r="T734" s="12">
        <v>20.912313972622563</v>
      </c>
      <c r="U734" s="12">
        <v>0</v>
      </c>
      <c r="V734" s="12">
        <v>0</v>
      </c>
      <c r="W734" s="57">
        <v>8.2934094048944887E-6</v>
      </c>
      <c r="X734" s="57">
        <v>0</v>
      </c>
      <c r="Y734" s="57">
        <v>0</v>
      </c>
      <c r="Z734" s="57">
        <v>1.5519800741746748E-3</v>
      </c>
      <c r="AA734" s="57">
        <v>6.1443539330164514E-4</v>
      </c>
      <c r="AB734" s="57">
        <v>3.2765399737876802E-4</v>
      </c>
      <c r="AC734" s="57">
        <v>0</v>
      </c>
      <c r="AD734" s="57">
        <v>0</v>
      </c>
      <c r="AE734" s="57">
        <v>1.6793070398784174E-6</v>
      </c>
      <c r="AF734" s="57">
        <v>0</v>
      </c>
      <c r="AG734" s="57">
        <v>0</v>
      </c>
      <c r="AH734" s="17">
        <v>2.2764019829998733E-4</v>
      </c>
      <c r="AI734" s="12">
        <v>727</v>
      </c>
      <c r="AJ734" s="16">
        <v>9</v>
      </c>
      <c r="AK734" s="17">
        <v>0.97961280414716623</v>
      </c>
      <c r="AL734" t="str">
        <f>IF(AK734&lt;='CAV Tier 1 Analysis'!$A$5,"Tier 1", "Tier 2")</f>
        <v>Tier 2</v>
      </c>
      <c r="AM734" t="str">
        <f t="shared" si="23"/>
        <v>Illinois - Tier 2</v>
      </c>
      <c r="AN734" t="str">
        <f t="shared" si="24"/>
        <v>Summerfield, Village Of - Tier 2</v>
      </c>
    </row>
    <row r="735" spans="1:40" x14ac:dyDescent="0.3">
      <c r="A735">
        <v>5</v>
      </c>
      <c r="B735" t="s">
        <v>21</v>
      </c>
      <c r="C735" t="s">
        <v>4857</v>
      </c>
      <c r="D735" t="s">
        <v>8284</v>
      </c>
      <c r="E735" t="s">
        <v>3588</v>
      </c>
      <c r="F735" s="12">
        <v>75.74492231580858</v>
      </c>
      <c r="G735" s="12">
        <v>32.761980981401251</v>
      </c>
      <c r="H735" s="12">
        <v>15.064970113012203</v>
      </c>
      <c r="I735">
        <v>0</v>
      </c>
      <c r="J735" s="15">
        <v>0.1302038418756952</v>
      </c>
      <c r="K735" s="15">
        <v>0.86979615812430477</v>
      </c>
      <c r="L735" s="56">
        <v>0.80013000000000001</v>
      </c>
      <c r="M735">
        <v>1</v>
      </c>
      <c r="N735">
        <v>0</v>
      </c>
      <c r="O735" s="12">
        <v>7</v>
      </c>
      <c r="P735" s="12">
        <v>5</v>
      </c>
      <c r="Q735" s="12">
        <v>0</v>
      </c>
      <c r="R735" s="12">
        <v>0</v>
      </c>
      <c r="S735" s="12">
        <v>1.9615169864567148</v>
      </c>
      <c r="T735" s="12">
        <v>33.731680207066404</v>
      </c>
      <c r="U735" s="12">
        <v>0</v>
      </c>
      <c r="V735" s="12">
        <v>0</v>
      </c>
      <c r="W735" s="57">
        <v>1.6138052158705774E-5</v>
      </c>
      <c r="X735" s="57">
        <v>2.379309524376026E-5</v>
      </c>
      <c r="Y735" s="57">
        <v>0</v>
      </c>
      <c r="Z735" s="57">
        <v>9.0532170993522698E-4</v>
      </c>
      <c r="AA735" s="57">
        <v>1.5360884832541128E-3</v>
      </c>
      <c r="AB735" s="57">
        <v>0</v>
      </c>
      <c r="AC735" s="57">
        <v>0</v>
      </c>
      <c r="AD735" s="57">
        <v>6.967627626195746E-6</v>
      </c>
      <c r="AE735" s="57">
        <v>2.7087317124643505E-6</v>
      </c>
      <c r="AF735" s="57">
        <v>0</v>
      </c>
      <c r="AG735" s="57">
        <v>0</v>
      </c>
      <c r="AH735" s="17">
        <v>2.2645615453913327E-4</v>
      </c>
      <c r="AI735" s="12">
        <v>728</v>
      </c>
      <c r="AJ735" s="16">
        <v>9</v>
      </c>
      <c r="AK735" s="17">
        <v>0.97983926030170532</v>
      </c>
      <c r="AL735" t="str">
        <f>IF(AK735&lt;='CAV Tier 1 Analysis'!$A$5,"Tier 1", "Tier 2")</f>
        <v>Tier 2</v>
      </c>
      <c r="AM735" t="str">
        <f t="shared" si="23"/>
        <v>Illinois - Tier 2</v>
      </c>
      <c r="AN735" t="str">
        <f t="shared" si="24"/>
        <v>Lyndon, Village Of - Tier 2</v>
      </c>
    </row>
    <row r="736" spans="1:40" x14ac:dyDescent="0.3">
      <c r="A736">
        <v>5</v>
      </c>
      <c r="B736" t="s">
        <v>21</v>
      </c>
      <c r="C736" t="s">
        <v>4935</v>
      </c>
      <c r="D736" t="s">
        <v>8371</v>
      </c>
      <c r="E736" t="s">
        <v>3564</v>
      </c>
      <c r="F736" s="12">
        <v>71.833374855266243</v>
      </c>
      <c r="G736" s="12">
        <v>165.83845008057867</v>
      </c>
      <c r="H736" s="12">
        <v>71.095405594947692</v>
      </c>
      <c r="I736">
        <v>0</v>
      </c>
      <c r="J736" s="15">
        <v>0</v>
      </c>
      <c r="K736" s="15">
        <v>1</v>
      </c>
      <c r="L736" s="56">
        <v>0.68058000000000007</v>
      </c>
      <c r="M736">
        <v>0</v>
      </c>
      <c r="N736">
        <v>0</v>
      </c>
      <c r="O736" s="12">
        <v>7</v>
      </c>
      <c r="P736" s="12">
        <v>5</v>
      </c>
      <c r="Q736" s="12">
        <v>0</v>
      </c>
      <c r="R736" s="12">
        <v>0</v>
      </c>
      <c r="S736" s="12">
        <v>0</v>
      </c>
      <c r="T736" s="12">
        <v>176.21285206164686</v>
      </c>
      <c r="U736" s="12">
        <v>104.37947720638061</v>
      </c>
      <c r="V736" s="12">
        <v>0</v>
      </c>
      <c r="W736" s="57">
        <v>1.3726813815469956E-5</v>
      </c>
      <c r="X736" s="57">
        <v>0</v>
      </c>
      <c r="Y736" s="57">
        <v>0</v>
      </c>
      <c r="Z736" s="57">
        <v>9.0532170993522698E-4</v>
      </c>
      <c r="AA736" s="57">
        <v>1.5360884832541128E-3</v>
      </c>
      <c r="AB736" s="57">
        <v>0</v>
      </c>
      <c r="AC736" s="57">
        <v>0</v>
      </c>
      <c r="AD736" s="57">
        <v>0</v>
      </c>
      <c r="AE736" s="57">
        <v>1.4150298401773069E-5</v>
      </c>
      <c r="AF736" s="57">
        <v>2.1384241897680096E-5</v>
      </c>
      <c r="AG736" s="57">
        <v>0</v>
      </c>
      <c r="AH736" s="17">
        <v>2.2642468611856932E-4</v>
      </c>
      <c r="AI736" s="12">
        <v>729</v>
      </c>
      <c r="AJ736" s="16">
        <v>9</v>
      </c>
      <c r="AK736" s="17">
        <v>0.98006568498782387</v>
      </c>
      <c r="AL736" t="str">
        <f>IF(AK736&lt;='CAV Tier 1 Analysis'!$A$5,"Tier 1", "Tier 2")</f>
        <v>Tier 2</v>
      </c>
      <c r="AM736" t="str">
        <f t="shared" si="23"/>
        <v>Illinois - Tier 2</v>
      </c>
      <c r="AN736" t="str">
        <f t="shared" si="24"/>
        <v>Bismarck, Village Of - Tier 2</v>
      </c>
    </row>
    <row r="737" spans="1:40" x14ac:dyDescent="0.3">
      <c r="A737">
        <v>5</v>
      </c>
      <c r="B737" t="s">
        <v>21</v>
      </c>
      <c r="C737" t="s">
        <v>4139</v>
      </c>
      <c r="D737" t="s">
        <v>7649</v>
      </c>
      <c r="E737" t="s">
        <v>3666</v>
      </c>
      <c r="F737" s="12">
        <v>2443.7013191463434</v>
      </c>
      <c r="G737" s="12">
        <v>468.14950214478324</v>
      </c>
      <c r="H737" s="12">
        <v>229.19056593265708</v>
      </c>
      <c r="I737">
        <v>0</v>
      </c>
      <c r="J737" s="15">
        <v>0.10886110050961992</v>
      </c>
      <c r="K737" s="15">
        <v>0.89113889949038017</v>
      </c>
      <c r="L737" s="56">
        <v>0.44542999999999999</v>
      </c>
      <c r="M737">
        <v>4</v>
      </c>
      <c r="N737">
        <v>0</v>
      </c>
      <c r="O737" s="12">
        <v>15</v>
      </c>
      <c r="P737" s="12">
        <v>1</v>
      </c>
      <c r="Q737" s="12">
        <v>0</v>
      </c>
      <c r="R737" s="12">
        <v>0</v>
      </c>
      <c r="S737" s="12">
        <v>24.949937233851653</v>
      </c>
      <c r="T737" s="12">
        <v>560.66795133570815</v>
      </c>
      <c r="U737" s="12">
        <v>0</v>
      </c>
      <c r="V737" s="12">
        <v>0</v>
      </c>
      <c r="W737" s="57">
        <v>8.9840058153703926E-6</v>
      </c>
      <c r="X737" s="57">
        <v>9.5172380975041041E-5</v>
      </c>
      <c r="Y737" s="57">
        <v>0</v>
      </c>
      <c r="Z737" s="57">
        <v>1.9399750927183435E-3</v>
      </c>
      <c r="AA737" s="57">
        <v>3.0721769665082257E-4</v>
      </c>
      <c r="AB737" s="57">
        <v>0</v>
      </c>
      <c r="AC737" s="57">
        <v>0</v>
      </c>
      <c r="AD737" s="57">
        <v>8.862623833631065E-5</v>
      </c>
      <c r="AE737" s="57">
        <v>4.5022929501961237E-5</v>
      </c>
      <c r="AF737" s="57">
        <v>0</v>
      </c>
      <c r="AG737" s="57">
        <v>0</v>
      </c>
      <c r="AH737" s="17">
        <v>2.2590894036344085E-4</v>
      </c>
      <c r="AI737" s="12">
        <v>730</v>
      </c>
      <c r="AJ737" s="16">
        <v>9</v>
      </c>
      <c r="AK737" s="17">
        <v>0.98029159392818732</v>
      </c>
      <c r="AL737" t="str">
        <f>IF(AK737&lt;='CAV Tier 1 Analysis'!$A$5,"Tier 1", "Tier 2")</f>
        <v>Tier 2</v>
      </c>
      <c r="AM737" t="str">
        <f t="shared" si="23"/>
        <v>Illinois - Tier 2</v>
      </c>
      <c r="AN737" t="str">
        <f t="shared" si="24"/>
        <v>Golf, Village Of - Tier 2</v>
      </c>
    </row>
    <row r="738" spans="1:40" x14ac:dyDescent="0.3">
      <c r="A738">
        <v>5</v>
      </c>
      <c r="B738" t="s">
        <v>21</v>
      </c>
      <c r="C738" t="s">
        <v>4295</v>
      </c>
      <c r="D738" t="s">
        <v>7657</v>
      </c>
      <c r="E738" t="s">
        <v>3648</v>
      </c>
      <c r="F738" s="12">
        <v>14890.377409216784</v>
      </c>
      <c r="G738" s="12">
        <v>959.77773014557488</v>
      </c>
      <c r="H738" s="12">
        <v>511.93120249406343</v>
      </c>
      <c r="I738">
        <v>0</v>
      </c>
      <c r="J738" s="15">
        <v>4.0443303109237813E-2</v>
      </c>
      <c r="K738" s="15">
        <v>0.95955669689076228</v>
      </c>
      <c r="L738" s="56">
        <v>2.7141700000000002</v>
      </c>
      <c r="M738">
        <v>1</v>
      </c>
      <c r="N738">
        <v>0</v>
      </c>
      <c r="O738" s="12">
        <v>15</v>
      </c>
      <c r="P738" s="12">
        <v>1</v>
      </c>
      <c r="Q738" s="12">
        <v>0</v>
      </c>
      <c r="R738" s="12">
        <v>0</v>
      </c>
      <c r="S738" s="12">
        <v>20.704188793544009</v>
      </c>
      <c r="T738" s="12">
        <v>1014.3563484802683</v>
      </c>
      <c r="U738" s="12">
        <v>0</v>
      </c>
      <c r="V738" s="12">
        <v>0</v>
      </c>
      <c r="W738" s="57">
        <v>5.4742875567213389E-5</v>
      </c>
      <c r="X738" s="57">
        <v>2.379309524376026E-5</v>
      </c>
      <c r="Y738" s="57">
        <v>0</v>
      </c>
      <c r="Z738" s="57">
        <v>1.9399750927183435E-3</v>
      </c>
      <c r="AA738" s="57">
        <v>3.0721769665082257E-4</v>
      </c>
      <c r="AB738" s="57">
        <v>0</v>
      </c>
      <c r="AC738" s="57">
        <v>0</v>
      </c>
      <c r="AD738" s="57">
        <v>7.3544648765167862E-5</v>
      </c>
      <c r="AE738" s="57">
        <v>8.145515408664546E-5</v>
      </c>
      <c r="AF738" s="57">
        <v>0</v>
      </c>
      <c r="AG738" s="57">
        <v>0</v>
      </c>
      <c r="AH738" s="17">
        <v>2.2552077845745027E-4</v>
      </c>
      <c r="AI738" s="12">
        <v>731</v>
      </c>
      <c r="AJ738" s="16">
        <v>9</v>
      </c>
      <c r="AK738" s="17">
        <v>0.98051711470664482</v>
      </c>
      <c r="AL738" t="str">
        <f>IF(AK738&lt;='CAV Tier 1 Analysis'!$A$5,"Tier 1", "Tier 2")</f>
        <v>Tier 2</v>
      </c>
      <c r="AM738" t="str">
        <f t="shared" si="23"/>
        <v>Illinois - Tier 2</v>
      </c>
      <c r="AN738" t="str">
        <f t="shared" si="24"/>
        <v>Hodgkins, Village Of - Tier 2</v>
      </c>
    </row>
    <row r="739" spans="1:40" x14ac:dyDescent="0.3">
      <c r="A739">
        <v>5</v>
      </c>
      <c r="B739" t="s">
        <v>21</v>
      </c>
      <c r="C739" t="s">
        <v>4943</v>
      </c>
      <c r="D739" t="s">
        <v>8379</v>
      </c>
      <c r="E739" t="s">
        <v>3537</v>
      </c>
      <c r="F739" s="12">
        <v>22.219668754898478</v>
      </c>
      <c r="G739" s="12">
        <v>528.38734422333948</v>
      </c>
      <c r="H739" s="12">
        <v>263.92029797058154</v>
      </c>
      <c r="I739">
        <v>0</v>
      </c>
      <c r="J739" s="15">
        <v>0</v>
      </c>
      <c r="K739" s="15">
        <v>1</v>
      </c>
      <c r="L739" s="56">
        <v>0.56150999999999995</v>
      </c>
      <c r="M739">
        <v>0</v>
      </c>
      <c r="N739">
        <v>0</v>
      </c>
      <c r="O739" s="12">
        <v>6</v>
      </c>
      <c r="P739" s="12">
        <v>5</v>
      </c>
      <c r="Q739" s="12">
        <v>0</v>
      </c>
      <c r="R739" s="12">
        <v>0</v>
      </c>
      <c r="S739" s="12">
        <v>0</v>
      </c>
      <c r="T739" s="12">
        <v>556.05658044244115</v>
      </c>
      <c r="U739" s="12">
        <v>533.83691168754262</v>
      </c>
      <c r="V739" s="12">
        <v>0</v>
      </c>
      <c r="W739" s="57">
        <v>1.132525673032492E-5</v>
      </c>
      <c r="X739" s="57">
        <v>0</v>
      </c>
      <c r="Y739" s="57">
        <v>0</v>
      </c>
      <c r="Z739" s="57">
        <v>7.7599003708733738E-4</v>
      </c>
      <c r="AA739" s="57">
        <v>1.5360884832541128E-3</v>
      </c>
      <c r="AB739" s="57">
        <v>0</v>
      </c>
      <c r="AC739" s="57">
        <v>0</v>
      </c>
      <c r="AD739" s="57">
        <v>0</v>
      </c>
      <c r="AE739" s="57">
        <v>4.4652625784510764E-5</v>
      </c>
      <c r="AF739" s="57">
        <v>1.0936726221444486E-4</v>
      </c>
      <c r="AG739" s="57">
        <v>0</v>
      </c>
      <c r="AH739" s="17">
        <v>2.2522033318824822E-4</v>
      </c>
      <c r="AI739" s="12">
        <v>732</v>
      </c>
      <c r="AJ739" s="16">
        <v>9</v>
      </c>
      <c r="AK739" s="17">
        <v>0.9807423350398331</v>
      </c>
      <c r="AL739" t="str">
        <f>IF(AK739&lt;='CAV Tier 1 Analysis'!$A$5,"Tier 1", "Tier 2")</f>
        <v>Tier 2</v>
      </c>
      <c r="AM739" t="str">
        <f t="shared" si="23"/>
        <v>Illinois - Tier 2</v>
      </c>
      <c r="AN739" t="str">
        <f t="shared" si="24"/>
        <v>Flanagan, Village Of - Tier 2</v>
      </c>
    </row>
    <row r="740" spans="1:40" x14ac:dyDescent="0.3">
      <c r="A740">
        <v>5</v>
      </c>
      <c r="B740" t="s">
        <v>21</v>
      </c>
      <c r="C740" t="s">
        <v>4841</v>
      </c>
      <c r="D740" t="s">
        <v>8264</v>
      </c>
      <c r="E740" t="s">
        <v>3621</v>
      </c>
      <c r="F740" s="12">
        <v>108.29453902515677</v>
      </c>
      <c r="G740" s="12">
        <v>12.021983364310673</v>
      </c>
      <c r="H740" s="12">
        <v>5.6651079848700343</v>
      </c>
      <c r="I740">
        <v>0</v>
      </c>
      <c r="J740" s="15">
        <v>0</v>
      </c>
      <c r="K740" s="15">
        <v>0.99999999999999967</v>
      </c>
      <c r="L740" s="56">
        <v>0.33030000000000004</v>
      </c>
      <c r="M740">
        <v>3</v>
      </c>
      <c r="N740">
        <v>0</v>
      </c>
      <c r="O740" s="12">
        <v>9</v>
      </c>
      <c r="P740" s="12">
        <v>4</v>
      </c>
      <c r="Q740" s="12">
        <v>0</v>
      </c>
      <c r="R740" s="12">
        <v>0</v>
      </c>
      <c r="S740" s="12">
        <v>0</v>
      </c>
      <c r="T740" s="12">
        <v>13.203224424324526</v>
      </c>
      <c r="U740" s="12">
        <v>0</v>
      </c>
      <c r="V740" s="12">
        <v>0</v>
      </c>
      <c r="W740" s="57">
        <v>6.6619157237205422E-6</v>
      </c>
      <c r="X740" s="57">
        <v>7.1379285731280781E-5</v>
      </c>
      <c r="Y740" s="57">
        <v>0</v>
      </c>
      <c r="Z740" s="57">
        <v>1.1639850556310061E-3</v>
      </c>
      <c r="AA740" s="57">
        <v>1.2288707866032903E-3</v>
      </c>
      <c r="AB740" s="57">
        <v>0</v>
      </c>
      <c r="AC740" s="57">
        <v>0</v>
      </c>
      <c r="AD740" s="57">
        <v>0</v>
      </c>
      <c r="AE740" s="57">
        <v>1.0602493704852438E-6</v>
      </c>
      <c r="AF740" s="57">
        <v>0</v>
      </c>
      <c r="AG740" s="57">
        <v>0</v>
      </c>
      <c r="AH740" s="17">
        <v>2.2472339027816208E-4</v>
      </c>
      <c r="AI740" s="12">
        <v>733</v>
      </c>
      <c r="AJ740" s="16">
        <v>9</v>
      </c>
      <c r="AK740" s="17">
        <v>0.98096705843011123</v>
      </c>
      <c r="AL740" t="str">
        <f>IF(AK740&lt;='CAV Tier 1 Analysis'!$A$5,"Tier 1", "Tier 2")</f>
        <v>Tier 2</v>
      </c>
      <c r="AM740" t="str">
        <f t="shared" si="23"/>
        <v>Illinois - Tier 2</v>
      </c>
      <c r="AN740" t="str">
        <f t="shared" si="24"/>
        <v>Reynolds, Village Of - Tier 2</v>
      </c>
    </row>
    <row r="741" spans="1:40" x14ac:dyDescent="0.3">
      <c r="A741">
        <v>5</v>
      </c>
      <c r="B741" t="s">
        <v>21</v>
      </c>
      <c r="C741" t="s">
        <v>4522</v>
      </c>
      <c r="D741" t="s">
        <v>7902</v>
      </c>
      <c r="E741" t="s">
        <v>3690</v>
      </c>
      <c r="F741" s="12">
        <v>766.9248472998438</v>
      </c>
      <c r="G741" s="12">
        <v>930.89279059953333</v>
      </c>
      <c r="H741" s="12">
        <v>324.77090982672365</v>
      </c>
      <c r="I741">
        <v>0</v>
      </c>
      <c r="J741" s="15">
        <v>0.44066412297490037</v>
      </c>
      <c r="K741" s="15">
        <v>0.55933587702509979</v>
      </c>
      <c r="L741" s="56">
        <v>0.82033</v>
      </c>
      <c r="M741">
        <v>4</v>
      </c>
      <c r="N741">
        <v>0</v>
      </c>
      <c r="O741" s="12">
        <v>11</v>
      </c>
      <c r="P741" s="12">
        <v>1</v>
      </c>
      <c r="Q741" s="12">
        <v>0</v>
      </c>
      <c r="R741" s="12">
        <v>0</v>
      </c>
      <c r="S741" s="12">
        <v>143.11488814655362</v>
      </c>
      <c r="T741" s="12">
        <v>975.75425849282647</v>
      </c>
      <c r="U741" s="12">
        <v>208.82941119298266</v>
      </c>
      <c r="V741" s="12">
        <v>0</v>
      </c>
      <c r="W741" s="57">
        <v>1.6545471770026255E-5</v>
      </c>
      <c r="X741" s="57">
        <v>9.5172380975041041E-5</v>
      </c>
      <c r="Y741" s="57">
        <v>0</v>
      </c>
      <c r="Z741" s="57">
        <v>1.4226484013267853E-3</v>
      </c>
      <c r="AA741" s="57">
        <v>3.0721769665082257E-4</v>
      </c>
      <c r="AB741" s="57">
        <v>0</v>
      </c>
      <c r="AC741" s="57">
        <v>0</v>
      </c>
      <c r="AD741" s="57">
        <v>5.0836737854161116E-4</v>
      </c>
      <c r="AE741" s="57">
        <v>7.8355317236701607E-5</v>
      </c>
      <c r="AF741" s="57">
        <v>4.2782918288345901E-5</v>
      </c>
      <c r="AG741" s="57">
        <v>0</v>
      </c>
      <c r="AH741" s="17">
        <v>2.2464450588993945E-4</v>
      </c>
      <c r="AI741" s="12">
        <v>734</v>
      </c>
      <c r="AJ741" s="16">
        <v>9</v>
      </c>
      <c r="AK741" s="17">
        <v>0.98119170293600122</v>
      </c>
      <c r="AL741" t="str">
        <f>IF(AK741&lt;='CAV Tier 1 Analysis'!$A$5,"Tier 1", "Tier 2")</f>
        <v>Tier 2</v>
      </c>
      <c r="AM741" t="str">
        <f t="shared" si="23"/>
        <v>Illinois - Tier 2</v>
      </c>
      <c r="AN741" t="str">
        <f t="shared" si="24"/>
        <v>Third Lake, Village Of - Tier 2</v>
      </c>
    </row>
    <row r="742" spans="1:40" x14ac:dyDescent="0.3">
      <c r="A742">
        <v>5</v>
      </c>
      <c r="B742" t="s">
        <v>21</v>
      </c>
      <c r="C742" t="s">
        <v>4877</v>
      </c>
      <c r="D742" t="s">
        <v>8309</v>
      </c>
      <c r="E742" t="s">
        <v>3594</v>
      </c>
      <c r="F742" s="12">
        <v>19.968491858220663</v>
      </c>
      <c r="G742" s="12">
        <v>5.415884822460578</v>
      </c>
      <c r="H742" s="12">
        <v>2.4983318061768984</v>
      </c>
      <c r="I742">
        <v>0</v>
      </c>
      <c r="J742" s="15">
        <v>0</v>
      </c>
      <c r="K742" s="15">
        <v>1</v>
      </c>
      <c r="L742" s="56">
        <v>0.18919</v>
      </c>
      <c r="M742">
        <v>1</v>
      </c>
      <c r="N742">
        <v>0</v>
      </c>
      <c r="O742" s="12">
        <v>7</v>
      </c>
      <c r="P742" s="12">
        <v>5</v>
      </c>
      <c r="Q742" s="12">
        <v>0</v>
      </c>
      <c r="R742" s="12">
        <v>0</v>
      </c>
      <c r="S742" s="12">
        <v>0</v>
      </c>
      <c r="T742" s="12">
        <v>5.7897848206639235</v>
      </c>
      <c r="U742" s="12">
        <v>0</v>
      </c>
      <c r="V742" s="12">
        <v>0</v>
      </c>
      <c r="W742" s="57">
        <v>3.8158275379070217E-6</v>
      </c>
      <c r="X742" s="57">
        <v>2.379309524376026E-5</v>
      </c>
      <c r="Y742" s="57">
        <v>0</v>
      </c>
      <c r="Z742" s="57">
        <v>9.0532170993522698E-4</v>
      </c>
      <c r="AA742" s="57">
        <v>1.5360884832541128E-3</v>
      </c>
      <c r="AB742" s="57">
        <v>0</v>
      </c>
      <c r="AC742" s="57">
        <v>0</v>
      </c>
      <c r="AD742" s="57">
        <v>0</v>
      </c>
      <c r="AE742" s="57">
        <v>4.6493307347292142E-7</v>
      </c>
      <c r="AF742" s="57">
        <v>0</v>
      </c>
      <c r="AG742" s="57">
        <v>0</v>
      </c>
      <c r="AH742" s="17">
        <v>2.2449854991313459E-4</v>
      </c>
      <c r="AI742" s="12">
        <v>735</v>
      </c>
      <c r="AJ742" s="16">
        <v>9</v>
      </c>
      <c r="AK742" s="17">
        <v>0.98141620148591435</v>
      </c>
      <c r="AL742" t="str">
        <f>IF(AK742&lt;='CAV Tier 1 Analysis'!$A$5,"Tier 1", "Tier 2")</f>
        <v>Tier 2</v>
      </c>
      <c r="AM742" t="str">
        <f t="shared" si="23"/>
        <v>Illinois - Tier 2</v>
      </c>
      <c r="AN742" t="str">
        <f t="shared" si="24"/>
        <v>Muncie, Village Of - Tier 2</v>
      </c>
    </row>
    <row r="743" spans="1:40" x14ac:dyDescent="0.3">
      <c r="A743">
        <v>5</v>
      </c>
      <c r="B743" t="s">
        <v>21</v>
      </c>
      <c r="C743" t="s">
        <v>4716</v>
      </c>
      <c r="D743" t="s">
        <v>8128</v>
      </c>
      <c r="E743" t="s">
        <v>3595</v>
      </c>
      <c r="F743" s="12">
        <v>60.494429454723679</v>
      </c>
      <c r="G743" s="12">
        <v>25.787467774511896</v>
      </c>
      <c r="H743" s="12">
        <v>14.399571421534016</v>
      </c>
      <c r="I743">
        <v>0</v>
      </c>
      <c r="J743" s="15">
        <v>0</v>
      </c>
      <c r="K743" s="15">
        <v>1</v>
      </c>
      <c r="L743" s="56">
        <v>0.57315000000000005</v>
      </c>
      <c r="M743">
        <v>0</v>
      </c>
      <c r="N743">
        <v>0</v>
      </c>
      <c r="O743" s="12">
        <v>7</v>
      </c>
      <c r="P743" s="12">
        <v>5</v>
      </c>
      <c r="Q743" s="12">
        <v>0</v>
      </c>
      <c r="R743" s="12">
        <v>0</v>
      </c>
      <c r="S743" s="12">
        <v>0</v>
      </c>
      <c r="T743" s="12">
        <v>30.304980377346098</v>
      </c>
      <c r="U743" s="12">
        <v>0</v>
      </c>
      <c r="V743" s="12">
        <v>0</v>
      </c>
      <c r="W743" s="57">
        <v>1.1560027239026426E-5</v>
      </c>
      <c r="X743" s="57">
        <v>0</v>
      </c>
      <c r="Y743" s="57">
        <v>0</v>
      </c>
      <c r="Z743" s="57">
        <v>9.0532170993522698E-4</v>
      </c>
      <c r="AA743" s="57">
        <v>1.5360884832541128E-3</v>
      </c>
      <c r="AB743" s="57">
        <v>0</v>
      </c>
      <c r="AC743" s="57">
        <v>0</v>
      </c>
      <c r="AD743" s="57">
        <v>0</v>
      </c>
      <c r="AE743" s="57">
        <v>2.4335598134993205E-6</v>
      </c>
      <c r="AF743" s="57">
        <v>0</v>
      </c>
      <c r="AG743" s="57">
        <v>0</v>
      </c>
      <c r="AH743" s="17">
        <v>2.2321852547653323E-4</v>
      </c>
      <c r="AI743" s="12">
        <v>736</v>
      </c>
      <c r="AJ743" s="16">
        <v>9</v>
      </c>
      <c r="AK743" s="17">
        <v>0.98163942001139093</v>
      </c>
      <c r="AL743" t="str">
        <f>IF(AK743&lt;='CAV Tier 1 Analysis'!$A$5,"Tier 1", "Tier 2")</f>
        <v>Tier 2</v>
      </c>
      <c r="AM743" t="str">
        <f t="shared" si="23"/>
        <v>Illinois - Tier 2</v>
      </c>
      <c r="AN743" t="str">
        <f t="shared" si="24"/>
        <v>Rankin, Village Of - Tier 2</v>
      </c>
    </row>
    <row r="744" spans="1:40" x14ac:dyDescent="0.3">
      <c r="A744">
        <v>5</v>
      </c>
      <c r="B744" t="s">
        <v>21</v>
      </c>
      <c r="C744" t="s">
        <v>4714</v>
      </c>
      <c r="D744" t="s">
        <v>8125</v>
      </c>
      <c r="E744" t="s">
        <v>3591</v>
      </c>
      <c r="F744" s="12">
        <v>30.28890590704362</v>
      </c>
      <c r="G744" s="12">
        <v>42.475637816869629</v>
      </c>
      <c r="H744" s="12">
        <v>21.756014202427419</v>
      </c>
      <c r="I744">
        <v>0</v>
      </c>
      <c r="J744" s="15">
        <v>0</v>
      </c>
      <c r="K744" s="15">
        <v>1</v>
      </c>
      <c r="L744" s="56">
        <v>0.28697</v>
      </c>
      <c r="M744">
        <v>0</v>
      </c>
      <c r="N744">
        <v>0</v>
      </c>
      <c r="O744" s="12">
        <v>7</v>
      </c>
      <c r="P744" s="12">
        <v>5</v>
      </c>
      <c r="Q744" s="12">
        <v>0</v>
      </c>
      <c r="R744" s="12">
        <v>0</v>
      </c>
      <c r="S744" s="12">
        <v>0</v>
      </c>
      <c r="T744" s="12">
        <v>48.214241783951557</v>
      </c>
      <c r="U744" s="12">
        <v>17.925335876907937</v>
      </c>
      <c r="V744" s="12">
        <v>0</v>
      </c>
      <c r="W744" s="57">
        <v>5.7879804881504202E-6</v>
      </c>
      <c r="X744" s="57">
        <v>0</v>
      </c>
      <c r="Y744" s="57">
        <v>0</v>
      </c>
      <c r="Z744" s="57">
        <v>9.0532170993522698E-4</v>
      </c>
      <c r="AA744" s="57">
        <v>1.5360884832541128E-3</v>
      </c>
      <c r="AB744" s="57">
        <v>0</v>
      </c>
      <c r="AC744" s="57">
        <v>0</v>
      </c>
      <c r="AD744" s="57">
        <v>0</v>
      </c>
      <c r="AE744" s="57">
        <v>3.8717148067013351E-6</v>
      </c>
      <c r="AF744" s="57">
        <v>3.6723667213915779E-6</v>
      </c>
      <c r="AG744" s="57">
        <v>0</v>
      </c>
      <c r="AH744" s="17">
        <v>2.2315838683687118E-4</v>
      </c>
      <c r="AI744" s="12">
        <v>737</v>
      </c>
      <c r="AJ744" s="16">
        <v>9</v>
      </c>
      <c r="AK744" s="17">
        <v>0.98186257839822777</v>
      </c>
      <c r="AL744" t="str">
        <f>IF(AK744&lt;='CAV Tier 1 Analysis'!$A$5,"Tier 1", "Tier 2")</f>
        <v>Tier 2</v>
      </c>
      <c r="AM744" t="str">
        <f t="shared" si="23"/>
        <v>Illinois - Tier 2</v>
      </c>
      <c r="AN744" t="str">
        <f t="shared" si="24"/>
        <v>Fairmount, Village Of - Tier 2</v>
      </c>
    </row>
    <row r="745" spans="1:40" x14ac:dyDescent="0.3">
      <c r="A745">
        <v>5</v>
      </c>
      <c r="B745" t="s">
        <v>21</v>
      </c>
      <c r="C745" t="s">
        <v>4836</v>
      </c>
      <c r="D745" t="s">
        <v>8259</v>
      </c>
      <c r="E745" t="s">
        <v>3704</v>
      </c>
      <c r="F745" s="12">
        <v>3.2984902541615777</v>
      </c>
      <c r="G745" s="12">
        <v>2.8400913756568391</v>
      </c>
      <c r="H745" s="12">
        <v>1.1314878553667886</v>
      </c>
      <c r="I745">
        <v>0</v>
      </c>
      <c r="J745" s="15">
        <v>9.6079276174062908E-2</v>
      </c>
      <c r="K745" s="15">
        <v>0.90392072382593702</v>
      </c>
      <c r="L745" s="56">
        <v>4.6420000000000003E-2</v>
      </c>
      <c r="M745">
        <v>1</v>
      </c>
      <c r="N745">
        <v>0</v>
      </c>
      <c r="O745" s="12">
        <v>9</v>
      </c>
      <c r="P745" s="12">
        <v>3</v>
      </c>
      <c r="Q745" s="12">
        <v>1</v>
      </c>
      <c r="R745" s="12">
        <v>0</v>
      </c>
      <c r="S745" s="12">
        <v>0.10871253414338383</v>
      </c>
      <c r="T745" s="12">
        <v>2.6012848936196273</v>
      </c>
      <c r="U745" s="12">
        <v>0</v>
      </c>
      <c r="V745" s="12">
        <v>0.23880648203721178</v>
      </c>
      <c r="W745" s="57">
        <v>9.3625833452954148E-7</v>
      </c>
      <c r="X745" s="57">
        <v>2.379309524376026E-5</v>
      </c>
      <c r="Y745" s="57">
        <v>0</v>
      </c>
      <c r="Z745" s="57">
        <v>1.1639850556310061E-3</v>
      </c>
      <c r="AA745" s="57">
        <v>9.2165308995246771E-4</v>
      </c>
      <c r="AB745" s="57">
        <v>3.2765399737876802E-4</v>
      </c>
      <c r="AC745" s="57">
        <v>0</v>
      </c>
      <c r="AD745" s="57">
        <v>3.8616461720246473E-7</v>
      </c>
      <c r="AE745" s="57">
        <v>2.0888917602823247E-7</v>
      </c>
      <c r="AF745" s="57">
        <v>0</v>
      </c>
      <c r="AG745" s="57">
        <v>2.9923644222324976E-7</v>
      </c>
      <c r="AH745" s="17">
        <v>2.2171961697963499E-4</v>
      </c>
      <c r="AI745" s="12">
        <v>738</v>
      </c>
      <c r="AJ745" s="16">
        <v>9</v>
      </c>
      <c r="AK745" s="17">
        <v>0.98208429801520736</v>
      </c>
      <c r="AL745" t="str">
        <f>IF(AK745&lt;='CAV Tier 1 Analysis'!$A$5,"Tier 1", "Tier 2")</f>
        <v>Tier 2</v>
      </c>
      <c r="AM745" t="str">
        <f t="shared" si="23"/>
        <v>Illinois - Tier 2</v>
      </c>
      <c r="AN745" t="str">
        <f t="shared" si="24"/>
        <v>East Brooklyn, Village Of - Tier 2</v>
      </c>
    </row>
    <row r="746" spans="1:40" x14ac:dyDescent="0.3">
      <c r="A746">
        <v>5</v>
      </c>
      <c r="B746" t="s">
        <v>21</v>
      </c>
      <c r="C746" t="s">
        <v>4309</v>
      </c>
      <c r="D746" t="s">
        <v>7671</v>
      </c>
      <c r="E746" t="s">
        <v>3663</v>
      </c>
      <c r="F746" s="12">
        <v>14451.594140228783</v>
      </c>
      <c r="G746" s="12">
        <v>985.26940045436584</v>
      </c>
      <c r="H746" s="12">
        <v>466.77715528683564</v>
      </c>
      <c r="I746">
        <v>0</v>
      </c>
      <c r="J746" s="15">
        <v>6.9850694141273032E-4</v>
      </c>
      <c r="K746" s="15">
        <v>0.99930149305858729</v>
      </c>
      <c r="L746" s="56">
        <v>2.6341899999999998</v>
      </c>
      <c r="M746">
        <v>2</v>
      </c>
      <c r="N746">
        <v>0</v>
      </c>
      <c r="O746" s="12">
        <v>15</v>
      </c>
      <c r="P746" s="12">
        <v>1</v>
      </c>
      <c r="Q746" s="12">
        <v>0</v>
      </c>
      <c r="R746" s="12">
        <v>0</v>
      </c>
      <c r="S746" s="12">
        <v>0.32604708306074265</v>
      </c>
      <c r="T746" s="12">
        <v>1080.0609743660905</v>
      </c>
      <c r="U746" s="12">
        <v>0</v>
      </c>
      <c r="V746" s="12">
        <v>0</v>
      </c>
      <c r="W746" s="57">
        <v>5.3129735937836549E-5</v>
      </c>
      <c r="X746" s="57">
        <v>4.758619048752052E-5</v>
      </c>
      <c r="Y746" s="57">
        <v>0</v>
      </c>
      <c r="Z746" s="57">
        <v>1.9399750927183435E-3</v>
      </c>
      <c r="AA746" s="57">
        <v>3.0721769665082257E-4</v>
      </c>
      <c r="AB746" s="57">
        <v>0</v>
      </c>
      <c r="AC746" s="57">
        <v>0</v>
      </c>
      <c r="AD746" s="57">
        <v>1.1581723120727617E-6</v>
      </c>
      <c r="AE746" s="57">
        <v>8.6731387072965795E-5</v>
      </c>
      <c r="AF746" s="57">
        <v>0</v>
      </c>
      <c r="AG746" s="57">
        <v>0</v>
      </c>
      <c r="AH746" s="17">
        <v>2.2143620683450556E-4</v>
      </c>
      <c r="AI746" s="12">
        <v>739</v>
      </c>
      <c r="AJ746" s="16">
        <v>9</v>
      </c>
      <c r="AK746" s="17">
        <v>0.98230573422204182</v>
      </c>
      <c r="AL746" t="str">
        <f>IF(AK746&lt;='CAV Tier 1 Analysis'!$A$5,"Tier 1", "Tier 2")</f>
        <v>Tier 2</v>
      </c>
      <c r="AM746" t="str">
        <f t="shared" si="23"/>
        <v>Illinois - Tier 2</v>
      </c>
      <c r="AN746" t="str">
        <f t="shared" si="24"/>
        <v>Mccook, Village Of - Tier 2</v>
      </c>
    </row>
    <row r="747" spans="1:40" x14ac:dyDescent="0.3">
      <c r="A747">
        <v>5</v>
      </c>
      <c r="B747" t="s">
        <v>21</v>
      </c>
      <c r="C747" t="s">
        <v>4451</v>
      </c>
      <c r="D747" t="s">
        <v>7822</v>
      </c>
      <c r="E747" t="s">
        <v>3629</v>
      </c>
      <c r="F747" s="12">
        <v>17.536808181491836</v>
      </c>
      <c r="G747" s="12">
        <v>30.960663218466209</v>
      </c>
      <c r="H747" s="12">
        <v>16.912847080410167</v>
      </c>
      <c r="I747">
        <v>0</v>
      </c>
      <c r="J747" s="15">
        <v>0.1174976877154629</v>
      </c>
      <c r="K747" s="15">
        <v>0.88250231228453735</v>
      </c>
      <c r="L747" s="56">
        <v>0.5946499999999999</v>
      </c>
      <c r="M747">
        <v>4</v>
      </c>
      <c r="N747">
        <v>0</v>
      </c>
      <c r="O747" s="12">
        <v>6</v>
      </c>
      <c r="P747" s="12">
        <v>5</v>
      </c>
      <c r="Q747" s="12">
        <v>0</v>
      </c>
      <c r="R747" s="12">
        <v>0</v>
      </c>
      <c r="S747" s="12">
        <v>1.9872204246334122</v>
      </c>
      <c r="T747" s="12">
        <v>33.347465426655482</v>
      </c>
      <c r="U747" s="12">
        <v>15.810657245163647</v>
      </c>
      <c r="V747" s="12">
        <v>0</v>
      </c>
      <c r="W747" s="57">
        <v>1.1993666924342778E-5</v>
      </c>
      <c r="X747" s="57">
        <v>9.5172380975041041E-5</v>
      </c>
      <c r="Y747" s="57">
        <v>0</v>
      </c>
      <c r="Z747" s="57">
        <v>7.7599003708733738E-4</v>
      </c>
      <c r="AA747" s="57">
        <v>1.5360884832541128E-3</v>
      </c>
      <c r="AB747" s="57">
        <v>0</v>
      </c>
      <c r="AC747" s="57">
        <v>0</v>
      </c>
      <c r="AD747" s="57">
        <v>7.0589304225338407E-6</v>
      </c>
      <c r="AE747" s="57">
        <v>2.6778783795230948E-6</v>
      </c>
      <c r="AF747" s="57">
        <v>3.2391321372820616E-6</v>
      </c>
      <c r="AG747" s="57">
        <v>0</v>
      </c>
      <c r="AH747" s="17">
        <v>2.2111095538001572E-4</v>
      </c>
      <c r="AI747" s="12">
        <v>740</v>
      </c>
      <c r="AJ747" s="16">
        <v>9</v>
      </c>
      <c r="AK747" s="17">
        <v>0.98252684517742184</v>
      </c>
      <c r="AL747" t="str">
        <f>IF(AK747&lt;='CAV Tier 1 Analysis'!$A$5,"Tier 1", "Tier 2")</f>
        <v>Tier 2</v>
      </c>
      <c r="AM747" t="str">
        <f t="shared" si="23"/>
        <v>Illinois - Tier 2</v>
      </c>
      <c r="AN747" t="str">
        <f t="shared" si="24"/>
        <v>Milford, Village Of - Tier 2</v>
      </c>
    </row>
    <row r="748" spans="1:40" x14ac:dyDescent="0.3">
      <c r="A748">
        <v>5</v>
      </c>
      <c r="B748" t="s">
        <v>21</v>
      </c>
      <c r="C748" t="s">
        <v>4747</v>
      </c>
      <c r="D748" t="s">
        <v>8162</v>
      </c>
      <c r="E748" t="s">
        <v>3726</v>
      </c>
      <c r="F748" s="12">
        <v>562.630350004869</v>
      </c>
      <c r="G748" s="12">
        <v>645.32959108073146</v>
      </c>
      <c r="H748" s="12">
        <v>278.47055366739056</v>
      </c>
      <c r="I748">
        <v>1</v>
      </c>
      <c r="J748" s="15">
        <v>0</v>
      </c>
      <c r="K748" s="15">
        <v>0.99999999999999989</v>
      </c>
      <c r="L748" s="56">
        <v>1.47265</v>
      </c>
      <c r="M748">
        <v>12</v>
      </c>
      <c r="N748">
        <v>0</v>
      </c>
      <c r="O748" s="12">
        <v>13</v>
      </c>
      <c r="P748" s="12">
        <v>1</v>
      </c>
      <c r="Q748" s="12">
        <v>0</v>
      </c>
      <c r="R748" s="12">
        <v>0.99999999999999989</v>
      </c>
      <c r="S748" s="12">
        <v>0</v>
      </c>
      <c r="T748" s="12">
        <v>702.37282315857635</v>
      </c>
      <c r="U748" s="12">
        <v>139.74247315370735</v>
      </c>
      <c r="V748" s="12">
        <v>0</v>
      </c>
      <c r="W748" s="57">
        <v>2.9702301515401318E-5</v>
      </c>
      <c r="X748" s="57">
        <v>2.8551714292512312E-4</v>
      </c>
      <c r="Y748" s="57">
        <v>0</v>
      </c>
      <c r="Z748" s="57">
        <v>1.6813117470225643E-3</v>
      </c>
      <c r="AA748" s="57">
        <v>3.0721769665082257E-4</v>
      </c>
      <c r="AB748" s="57">
        <v>0</v>
      </c>
      <c r="AC748" s="57">
        <v>3.2669366286265304E-5</v>
      </c>
      <c r="AD748" s="57">
        <v>0</v>
      </c>
      <c r="AE748" s="57">
        <v>5.6402157508424102E-5</v>
      </c>
      <c r="AF748" s="57">
        <v>2.8629065112009144E-5</v>
      </c>
      <c r="AG748" s="57">
        <v>0</v>
      </c>
      <c r="AH748" s="17">
        <v>2.2013177063823721E-4</v>
      </c>
      <c r="AI748" s="12">
        <v>741</v>
      </c>
      <c r="AJ748" s="16">
        <v>9</v>
      </c>
      <c r="AK748" s="17">
        <v>0.98274697694806012</v>
      </c>
      <c r="AL748" t="str">
        <f>IF(AK748&lt;='CAV Tier 1 Analysis'!$A$5,"Tier 1", "Tier 2")</f>
        <v>Tier 2</v>
      </c>
      <c r="AM748" t="str">
        <f t="shared" si="23"/>
        <v>Illinois - Tier 2</v>
      </c>
      <c r="AN748" t="str">
        <f t="shared" si="24"/>
        <v>Peotone, Village Of - Tier 2</v>
      </c>
    </row>
    <row r="749" spans="1:40" x14ac:dyDescent="0.3">
      <c r="A749">
        <v>5</v>
      </c>
      <c r="B749" t="s">
        <v>21</v>
      </c>
      <c r="C749" t="s">
        <v>4446</v>
      </c>
      <c r="D749" t="s">
        <v>7817</v>
      </c>
      <c r="E749" t="s">
        <v>3611</v>
      </c>
      <c r="F749" s="12">
        <v>25.011885571154217</v>
      </c>
      <c r="G749" s="12">
        <v>23.518803636381779</v>
      </c>
      <c r="H749" s="12">
        <v>12.629013363213959</v>
      </c>
      <c r="I749">
        <v>2</v>
      </c>
      <c r="J749" s="15">
        <v>0</v>
      </c>
      <c r="K749" s="15">
        <v>1</v>
      </c>
      <c r="L749" s="56">
        <v>0.84811999999999999</v>
      </c>
      <c r="M749">
        <v>1</v>
      </c>
      <c r="N749">
        <v>0</v>
      </c>
      <c r="O749" s="12">
        <v>6</v>
      </c>
      <c r="P749" s="12">
        <v>5</v>
      </c>
      <c r="Q749" s="12">
        <v>0</v>
      </c>
      <c r="R749" s="12">
        <v>2</v>
      </c>
      <c r="S749" s="12">
        <v>0</v>
      </c>
      <c r="T749" s="12">
        <v>25.207068021928279</v>
      </c>
      <c r="U749" s="12">
        <v>0.19518245077406249</v>
      </c>
      <c r="V749" s="12">
        <v>0</v>
      </c>
      <c r="W749" s="57">
        <v>1.7105976274907253E-5</v>
      </c>
      <c r="X749" s="57">
        <v>2.379309524376026E-5</v>
      </c>
      <c r="Y749" s="57">
        <v>0</v>
      </c>
      <c r="Z749" s="57">
        <v>7.7599003708733738E-4</v>
      </c>
      <c r="AA749" s="57">
        <v>1.5360884832541128E-3</v>
      </c>
      <c r="AB749" s="57">
        <v>0</v>
      </c>
      <c r="AC749" s="57">
        <v>6.5338732572530609E-5</v>
      </c>
      <c r="AD749" s="57">
        <v>0</v>
      </c>
      <c r="AE749" s="57">
        <v>2.0241856945785773E-6</v>
      </c>
      <c r="AF749" s="57">
        <v>3.9987063101322455E-8</v>
      </c>
      <c r="AG749" s="57">
        <v>0</v>
      </c>
      <c r="AH749" s="17">
        <v>2.200345906536662E-4</v>
      </c>
      <c r="AI749" s="12">
        <v>742</v>
      </c>
      <c r="AJ749" s="16">
        <v>9</v>
      </c>
      <c r="AK749" s="17">
        <v>0.9829670115387138</v>
      </c>
      <c r="AL749" t="str">
        <f>IF(AK749&lt;='CAV Tier 1 Analysis'!$A$5,"Tier 1", "Tier 2")</f>
        <v>Tier 2</v>
      </c>
      <c r="AM749" t="str">
        <f t="shared" si="23"/>
        <v>Illinois - Tier 2</v>
      </c>
      <c r="AN749" t="str">
        <f t="shared" si="24"/>
        <v>Ashkum, Village Of - Tier 2</v>
      </c>
    </row>
    <row r="750" spans="1:40" x14ac:dyDescent="0.3">
      <c r="A750">
        <v>5</v>
      </c>
      <c r="B750" t="s">
        <v>21</v>
      </c>
      <c r="C750" t="s">
        <v>4452</v>
      </c>
      <c r="D750" t="s">
        <v>7823</v>
      </c>
      <c r="E750" t="s">
        <v>3596</v>
      </c>
      <c r="F750" s="12">
        <v>38.075797600477784</v>
      </c>
      <c r="G750" s="12">
        <v>308.21323743527313</v>
      </c>
      <c r="H750" s="12">
        <v>118.17742939808923</v>
      </c>
      <c r="I750">
        <v>0</v>
      </c>
      <c r="J750" s="15">
        <v>0</v>
      </c>
      <c r="K750" s="15">
        <v>1</v>
      </c>
      <c r="L750" s="56">
        <v>1.2910999999999999</v>
      </c>
      <c r="M750">
        <v>0</v>
      </c>
      <c r="N750">
        <v>0</v>
      </c>
      <c r="O750" s="12">
        <v>6</v>
      </c>
      <c r="P750" s="12">
        <v>5</v>
      </c>
      <c r="Q750" s="12">
        <v>0</v>
      </c>
      <c r="R750" s="12">
        <v>0</v>
      </c>
      <c r="S750" s="12">
        <v>0</v>
      </c>
      <c r="T750" s="12">
        <v>308.72384914206111</v>
      </c>
      <c r="U750" s="12">
        <v>270.6480515415833</v>
      </c>
      <c r="V750" s="12">
        <v>0</v>
      </c>
      <c r="W750" s="57">
        <v>2.604056733543927E-5</v>
      </c>
      <c r="X750" s="57">
        <v>0</v>
      </c>
      <c r="Y750" s="57">
        <v>0</v>
      </c>
      <c r="Z750" s="57">
        <v>7.7599003708733738E-4</v>
      </c>
      <c r="AA750" s="57">
        <v>1.5360884832541128E-3</v>
      </c>
      <c r="AB750" s="57">
        <v>0</v>
      </c>
      <c r="AC750" s="57">
        <v>0</v>
      </c>
      <c r="AD750" s="57">
        <v>0</v>
      </c>
      <c r="AE750" s="57">
        <v>2.4791237063547643E-5</v>
      </c>
      <c r="AF750" s="57">
        <v>5.5447714035371865E-5</v>
      </c>
      <c r="AG750" s="57">
        <v>0</v>
      </c>
      <c r="AH750" s="17">
        <v>2.1985073079780083E-4</v>
      </c>
      <c r="AI750" s="12">
        <v>743</v>
      </c>
      <c r="AJ750" s="16">
        <v>9</v>
      </c>
      <c r="AK750" s="17">
        <v>0.98318686226951157</v>
      </c>
      <c r="AL750" t="str">
        <f>IF(AK750&lt;='CAV Tier 1 Analysis'!$A$5,"Tier 1", "Tier 2")</f>
        <v>Tier 2</v>
      </c>
      <c r="AM750" t="str">
        <f t="shared" si="23"/>
        <v>Illinois - Tier 2</v>
      </c>
      <c r="AN750" t="str">
        <f t="shared" si="24"/>
        <v>Onarga, Village Of - Tier 2</v>
      </c>
    </row>
    <row r="751" spans="1:40" x14ac:dyDescent="0.3">
      <c r="A751">
        <v>5</v>
      </c>
      <c r="B751" t="s">
        <v>21</v>
      </c>
      <c r="C751" t="s">
        <v>4800</v>
      </c>
      <c r="D751" t="s">
        <v>8221</v>
      </c>
      <c r="E751" t="s">
        <v>3626</v>
      </c>
      <c r="F751" s="12">
        <v>1300.5107900481737</v>
      </c>
      <c r="G751" s="12">
        <v>1505.065835917115</v>
      </c>
      <c r="H751" s="12">
        <v>648.80445968814615</v>
      </c>
      <c r="I751">
        <v>0</v>
      </c>
      <c r="J751" s="15">
        <v>4.9752154909286255E-4</v>
      </c>
      <c r="K751" s="15">
        <v>0.99950247845090723</v>
      </c>
      <c r="L751" s="56">
        <v>3.2762399999999996</v>
      </c>
      <c r="M751">
        <v>0</v>
      </c>
      <c r="N751">
        <v>0</v>
      </c>
      <c r="O751" s="12">
        <v>12</v>
      </c>
      <c r="P751" s="12">
        <v>2</v>
      </c>
      <c r="Q751" s="12">
        <v>0</v>
      </c>
      <c r="R751" s="12">
        <v>0</v>
      </c>
      <c r="S751" s="12">
        <v>0.32279419984240415</v>
      </c>
      <c r="T751" s="12">
        <v>1539.088587054481</v>
      </c>
      <c r="U751" s="12">
        <v>238.57779700630726</v>
      </c>
      <c r="V751" s="12">
        <v>0</v>
      </c>
      <c r="W751" s="57">
        <v>6.6079427098644214E-5</v>
      </c>
      <c r="X751" s="57">
        <v>0</v>
      </c>
      <c r="Y751" s="57">
        <v>0</v>
      </c>
      <c r="Z751" s="57">
        <v>1.5519800741746748E-3</v>
      </c>
      <c r="AA751" s="57">
        <v>6.1443539330164514E-4</v>
      </c>
      <c r="AB751" s="57">
        <v>0</v>
      </c>
      <c r="AC751" s="57">
        <v>0</v>
      </c>
      <c r="AD751" s="57">
        <v>1.1466175413859039E-6</v>
      </c>
      <c r="AE751" s="57">
        <v>1.2359236297909253E-4</v>
      </c>
      <c r="AF751" s="57">
        <v>4.8877475334649645E-5</v>
      </c>
      <c r="AG751" s="57">
        <v>0</v>
      </c>
      <c r="AH751" s="17">
        <v>2.1873739549364477E-4</v>
      </c>
      <c r="AI751" s="12">
        <v>744</v>
      </c>
      <c r="AJ751" s="16">
        <v>9</v>
      </c>
      <c r="AK751" s="17">
        <v>0.98340559966500518</v>
      </c>
      <c r="AL751" t="str">
        <f>IF(AK751&lt;='CAV Tier 1 Analysis'!$A$5,"Tier 1", "Tier 2")</f>
        <v>Tier 2</v>
      </c>
      <c r="AM751" t="str">
        <f t="shared" si="23"/>
        <v>Illinois - Tier 2</v>
      </c>
      <c r="AN751" t="str">
        <f t="shared" si="24"/>
        <v>Freeburg, Village Of - Tier 2</v>
      </c>
    </row>
    <row r="752" spans="1:40" x14ac:dyDescent="0.3">
      <c r="A752">
        <v>5</v>
      </c>
      <c r="B752" t="s">
        <v>21</v>
      </c>
      <c r="C752" t="s">
        <v>4515</v>
      </c>
      <c r="D752" t="s">
        <v>7895</v>
      </c>
      <c r="E752" t="s">
        <v>3683</v>
      </c>
      <c r="F752" s="12">
        <v>9602.8885841997762</v>
      </c>
      <c r="G752" s="12">
        <v>2601.698665362193</v>
      </c>
      <c r="H752" s="12">
        <v>956.38838164961408</v>
      </c>
      <c r="I752">
        <v>0</v>
      </c>
      <c r="J752" s="15">
        <v>7.2900106020586886E-2</v>
      </c>
      <c r="K752" s="15">
        <v>0.92709989397941317</v>
      </c>
      <c r="L752" s="56">
        <v>10.27159</v>
      </c>
      <c r="M752">
        <v>0</v>
      </c>
      <c r="N752">
        <v>0</v>
      </c>
      <c r="O752" s="12">
        <v>11</v>
      </c>
      <c r="P752" s="12">
        <v>1</v>
      </c>
      <c r="Q752" s="12">
        <v>0</v>
      </c>
      <c r="R752" s="12">
        <v>0</v>
      </c>
      <c r="S752" s="12">
        <v>69.720814419114376</v>
      </c>
      <c r="T752" s="12">
        <v>2593.2259314289172</v>
      </c>
      <c r="U752" s="12">
        <v>0</v>
      </c>
      <c r="V752" s="12">
        <v>8.4727339332757765</v>
      </c>
      <c r="W752" s="57">
        <v>2.0717065373481887E-4</v>
      </c>
      <c r="X752" s="57">
        <v>0</v>
      </c>
      <c r="Y752" s="57">
        <v>0</v>
      </c>
      <c r="Z752" s="57">
        <v>1.4226484013267853E-3</v>
      </c>
      <c r="AA752" s="57">
        <v>3.0721769665082257E-4</v>
      </c>
      <c r="AB752" s="57">
        <v>0</v>
      </c>
      <c r="AC752" s="57">
        <v>0</v>
      </c>
      <c r="AD752" s="57">
        <v>2.4765968177773313E-4</v>
      </c>
      <c r="AE752" s="57">
        <v>2.0824202277877903E-4</v>
      </c>
      <c r="AF752" s="57">
        <v>0</v>
      </c>
      <c r="AG752" s="57">
        <v>1.0616758542184698E-5</v>
      </c>
      <c r="AH752" s="17">
        <v>2.1850501952828393E-4</v>
      </c>
      <c r="AI752" s="12">
        <v>745</v>
      </c>
      <c r="AJ752" s="16">
        <v>9</v>
      </c>
      <c r="AK752" s="17">
        <v>0.98362410468453343</v>
      </c>
      <c r="AL752" t="str">
        <f>IF(AK752&lt;='CAV Tier 1 Analysis'!$A$5,"Tier 1", "Tier 2")</f>
        <v>Tier 2</v>
      </c>
      <c r="AM752" t="str">
        <f t="shared" si="23"/>
        <v>Illinois - Tier 2</v>
      </c>
      <c r="AN752" t="str">
        <f t="shared" si="24"/>
        <v>Old Mill Creek, Village Of - Tier 2</v>
      </c>
    </row>
    <row r="753" spans="1:40" x14ac:dyDescent="0.3">
      <c r="A753">
        <v>5</v>
      </c>
      <c r="B753" t="s">
        <v>21</v>
      </c>
      <c r="C753" t="s">
        <v>4449</v>
      </c>
      <c r="D753" t="s">
        <v>7820</v>
      </c>
      <c r="E753" t="s">
        <v>3647</v>
      </c>
      <c r="F753" s="12">
        <v>14.915060519279404</v>
      </c>
      <c r="G753" s="12">
        <v>18.990856114973109</v>
      </c>
      <c r="H753" s="12">
        <v>8.6425452978320738</v>
      </c>
      <c r="I753">
        <v>0</v>
      </c>
      <c r="J753" s="15">
        <v>0</v>
      </c>
      <c r="K753" s="15">
        <v>1</v>
      </c>
      <c r="L753" s="56">
        <v>0.50575000000000003</v>
      </c>
      <c r="M753">
        <v>3</v>
      </c>
      <c r="N753">
        <v>0</v>
      </c>
      <c r="O753" s="12">
        <v>6</v>
      </c>
      <c r="P753" s="12">
        <v>5</v>
      </c>
      <c r="Q753" s="12">
        <v>0</v>
      </c>
      <c r="R753" s="12">
        <v>0</v>
      </c>
      <c r="S753" s="12">
        <v>0</v>
      </c>
      <c r="T753" s="12">
        <v>18.858185463471301</v>
      </c>
      <c r="U753" s="12">
        <v>3.9431249441918972</v>
      </c>
      <c r="V753" s="12">
        <v>0.13267065150180812</v>
      </c>
      <c r="W753" s="57">
        <v>1.0200617248778881E-5</v>
      </c>
      <c r="X753" s="57">
        <v>7.1379285731280781E-5</v>
      </c>
      <c r="Y753" s="57">
        <v>0</v>
      </c>
      <c r="Z753" s="57">
        <v>7.7599003708733738E-4</v>
      </c>
      <c r="AA753" s="57">
        <v>1.5360884832541128E-3</v>
      </c>
      <c r="AB753" s="57">
        <v>0</v>
      </c>
      <c r="AC753" s="57">
        <v>0</v>
      </c>
      <c r="AD753" s="57">
        <v>0</v>
      </c>
      <c r="AE753" s="57">
        <v>1.5143557833723888E-6</v>
      </c>
      <c r="AF753" s="57">
        <v>8.078287025011218E-7</v>
      </c>
      <c r="AG753" s="57">
        <v>1.6624294870126481E-7</v>
      </c>
      <c r="AH753" s="17">
        <v>2.1783153188691679E-4</v>
      </c>
      <c r="AI753" s="12">
        <v>746</v>
      </c>
      <c r="AJ753" s="16">
        <v>9</v>
      </c>
      <c r="AK753" s="17">
        <v>0.98384193621642035</v>
      </c>
      <c r="AL753" t="str">
        <f>IF(AK753&lt;='CAV Tier 1 Analysis'!$A$5,"Tier 1", "Tier 2")</f>
        <v>Tier 2</v>
      </c>
      <c r="AM753" t="str">
        <f t="shared" si="23"/>
        <v>Illinois - Tier 2</v>
      </c>
      <c r="AN753" t="str">
        <f t="shared" si="24"/>
        <v>Crescent City, Village Of - Tier 2</v>
      </c>
    </row>
    <row r="754" spans="1:40" x14ac:dyDescent="0.3">
      <c r="A754">
        <v>5</v>
      </c>
      <c r="B754" t="s">
        <v>21</v>
      </c>
      <c r="C754" t="s">
        <v>4275</v>
      </c>
      <c r="D754" t="s">
        <v>7636</v>
      </c>
      <c r="E754" t="s">
        <v>3653</v>
      </c>
      <c r="F754" s="12">
        <v>4259.1821815307994</v>
      </c>
      <c r="G754" s="12">
        <v>1445.3667312813411</v>
      </c>
      <c r="H754" s="12">
        <v>691.51596928521917</v>
      </c>
      <c r="I754">
        <v>0</v>
      </c>
      <c r="J754" s="15">
        <v>0</v>
      </c>
      <c r="K754" s="15">
        <v>1</v>
      </c>
      <c r="L754" s="56">
        <v>0.77634999999999998</v>
      </c>
      <c r="M754">
        <v>0</v>
      </c>
      <c r="N754">
        <v>0</v>
      </c>
      <c r="O754" s="12">
        <v>15</v>
      </c>
      <c r="P754" s="12">
        <v>1</v>
      </c>
      <c r="Q754" s="12">
        <v>0</v>
      </c>
      <c r="R754" s="12">
        <v>0</v>
      </c>
      <c r="S754" s="12">
        <v>0</v>
      </c>
      <c r="T754" s="12">
        <v>1602.8595438612019</v>
      </c>
      <c r="U754" s="12">
        <v>0</v>
      </c>
      <c r="V754" s="12">
        <v>0</v>
      </c>
      <c r="W754" s="57">
        <v>1.5658426497458198E-5</v>
      </c>
      <c r="X754" s="57">
        <v>0</v>
      </c>
      <c r="Y754" s="57">
        <v>0</v>
      </c>
      <c r="Z754" s="57">
        <v>1.9399750927183435E-3</v>
      </c>
      <c r="AA754" s="57">
        <v>3.0721769665082257E-4</v>
      </c>
      <c r="AB754" s="57">
        <v>0</v>
      </c>
      <c r="AC754" s="57">
        <v>0</v>
      </c>
      <c r="AD754" s="57">
        <v>0</v>
      </c>
      <c r="AE754" s="57">
        <v>1.2871331787894281E-4</v>
      </c>
      <c r="AF754" s="57">
        <v>0</v>
      </c>
      <c r="AG754" s="57">
        <v>0</v>
      </c>
      <c r="AH754" s="17">
        <v>2.1741495761323331E-4</v>
      </c>
      <c r="AI754" s="12">
        <v>747</v>
      </c>
      <c r="AJ754" s="16">
        <v>9</v>
      </c>
      <c r="AK754" s="17">
        <v>0.98405935117403354</v>
      </c>
      <c r="AL754" t="str">
        <f>IF(AK754&lt;='CAV Tier 1 Analysis'!$A$5,"Tier 1", "Tier 2")</f>
        <v>Tier 2</v>
      </c>
      <c r="AM754" t="str">
        <f t="shared" si="23"/>
        <v>Illinois - Tier 2</v>
      </c>
      <c r="AN754" t="str">
        <f t="shared" si="24"/>
        <v>East Hazel Crest, Village Of - Tier 2</v>
      </c>
    </row>
    <row r="755" spans="1:40" x14ac:dyDescent="0.3">
      <c r="A755">
        <v>5</v>
      </c>
      <c r="B755" t="s">
        <v>21</v>
      </c>
      <c r="C755" t="s">
        <v>4748</v>
      </c>
      <c r="D755" t="s">
        <v>8163</v>
      </c>
      <c r="E755" t="s">
        <v>3657</v>
      </c>
      <c r="F755" s="12">
        <v>297.81031326438421</v>
      </c>
      <c r="G755" s="12">
        <v>801.70034282876372</v>
      </c>
      <c r="H755" s="12">
        <v>385.56961522853157</v>
      </c>
      <c r="I755">
        <v>3</v>
      </c>
      <c r="J755" s="15">
        <v>1.0942912123155868E-2</v>
      </c>
      <c r="K755" s="15">
        <v>0.98905708787684421</v>
      </c>
      <c r="L755" s="56">
        <v>0.77949999999999997</v>
      </c>
      <c r="M755">
        <v>3</v>
      </c>
      <c r="N755">
        <v>0</v>
      </c>
      <c r="O755" s="12">
        <v>13</v>
      </c>
      <c r="P755" s="12">
        <v>1</v>
      </c>
      <c r="Q755" s="12">
        <v>0</v>
      </c>
      <c r="R755" s="12">
        <v>2.9671712636305325</v>
      </c>
      <c r="S755" s="12">
        <v>4.2192544168048416</v>
      </c>
      <c r="T755" s="12">
        <v>874.74844984307379</v>
      </c>
      <c r="U755" s="12">
        <v>576.93813657868964</v>
      </c>
      <c r="V755" s="12">
        <v>0</v>
      </c>
      <c r="W755" s="57">
        <v>1.5721959753678963E-5</v>
      </c>
      <c r="X755" s="57">
        <v>7.1379285731280781E-5</v>
      </c>
      <c r="Y755" s="57">
        <v>0</v>
      </c>
      <c r="Z755" s="57">
        <v>1.6813117470225643E-3</v>
      </c>
      <c r="AA755" s="57">
        <v>3.0721769665082257E-4</v>
      </c>
      <c r="AB755" s="57">
        <v>0</v>
      </c>
      <c r="AC755" s="57">
        <v>9.6935604845626539E-5</v>
      </c>
      <c r="AD755" s="57">
        <v>1.4987478487037089E-5</v>
      </c>
      <c r="AE755" s="57">
        <v>7.0244317863021562E-5</v>
      </c>
      <c r="AF755" s="57">
        <v>1.181974177567669E-4</v>
      </c>
      <c r="AG755" s="57">
        <v>0</v>
      </c>
      <c r="AH755" s="17">
        <v>2.1599959164643625E-4</v>
      </c>
      <c r="AI755" s="12">
        <v>748</v>
      </c>
      <c r="AJ755" s="16">
        <v>9</v>
      </c>
      <c r="AK755" s="17">
        <v>0.98427535076567996</v>
      </c>
      <c r="AL755" t="str">
        <f>IF(AK755&lt;='CAV Tier 1 Analysis'!$A$5,"Tier 1", "Tier 2")</f>
        <v>Tier 2</v>
      </c>
      <c r="AM755" t="str">
        <f t="shared" si="23"/>
        <v>Illinois - Tier 2</v>
      </c>
      <c r="AN755" t="str">
        <f t="shared" si="24"/>
        <v>Rockdale, Village Of - Tier 2</v>
      </c>
    </row>
    <row r="756" spans="1:40" x14ac:dyDescent="0.3">
      <c r="A756">
        <v>5</v>
      </c>
      <c r="B756" t="s">
        <v>21</v>
      </c>
      <c r="C756" t="s">
        <v>4313</v>
      </c>
      <c r="D756" t="s">
        <v>7675</v>
      </c>
      <c r="E756" t="s">
        <v>3679</v>
      </c>
      <c r="F756" s="12">
        <v>2074.7020359238772</v>
      </c>
      <c r="G756" s="12">
        <v>1041.7459186808769</v>
      </c>
      <c r="H756" s="12">
        <v>622.82696336454694</v>
      </c>
      <c r="I756">
        <v>0</v>
      </c>
      <c r="J756" s="15">
        <v>0</v>
      </c>
      <c r="K756" s="15">
        <v>1</v>
      </c>
      <c r="L756" s="56">
        <v>0.37817000000000001</v>
      </c>
      <c r="M756">
        <v>1</v>
      </c>
      <c r="N756">
        <v>0</v>
      </c>
      <c r="O756" s="12">
        <v>15</v>
      </c>
      <c r="P756" s="12">
        <v>1</v>
      </c>
      <c r="Q756" s="12">
        <v>0</v>
      </c>
      <c r="R756" s="12">
        <v>0</v>
      </c>
      <c r="S756" s="12">
        <v>0</v>
      </c>
      <c r="T756" s="12">
        <v>1167.925605901929</v>
      </c>
      <c r="U756" s="12">
        <v>0</v>
      </c>
      <c r="V756" s="12">
        <v>0</v>
      </c>
      <c r="W756" s="57">
        <v>7.6274195253993257E-6</v>
      </c>
      <c r="X756" s="57">
        <v>2.379309524376026E-5</v>
      </c>
      <c r="Y756" s="57">
        <v>0</v>
      </c>
      <c r="Z756" s="57">
        <v>1.9399750927183435E-3</v>
      </c>
      <c r="AA756" s="57">
        <v>3.0721769665082257E-4</v>
      </c>
      <c r="AB756" s="57">
        <v>0</v>
      </c>
      <c r="AC756" s="57">
        <v>0</v>
      </c>
      <c r="AD756" s="57">
        <v>0</v>
      </c>
      <c r="AE756" s="57">
        <v>9.3787119618279761E-5</v>
      </c>
      <c r="AF756" s="57">
        <v>0</v>
      </c>
      <c r="AG756" s="57">
        <v>0</v>
      </c>
      <c r="AH756" s="17">
        <v>2.1567276579605502E-4</v>
      </c>
      <c r="AI756" s="12">
        <v>749</v>
      </c>
      <c r="AJ756" s="16">
        <v>9</v>
      </c>
      <c r="AK756" s="17">
        <v>0.98449102353147599</v>
      </c>
      <c r="AL756" t="str">
        <f>IF(AK756&lt;='CAV Tier 1 Analysis'!$A$5,"Tier 1", "Tier 2")</f>
        <v>Tier 2</v>
      </c>
      <c r="AM756" t="str">
        <f t="shared" si="23"/>
        <v>Illinois - Tier 2</v>
      </c>
      <c r="AN756" t="str">
        <f t="shared" si="24"/>
        <v>Merrionette Park, Village Of - Tier 2</v>
      </c>
    </row>
    <row r="757" spans="1:40" x14ac:dyDescent="0.3">
      <c r="A757">
        <v>5</v>
      </c>
      <c r="B757" t="s">
        <v>21</v>
      </c>
      <c r="C757" t="s">
        <v>4803</v>
      </c>
      <c r="D757" t="s">
        <v>8224</v>
      </c>
      <c r="E757" t="s">
        <v>3654</v>
      </c>
      <c r="F757" s="12">
        <v>17.6665684707352</v>
      </c>
      <c r="G757" s="12">
        <v>10.433341815610589</v>
      </c>
      <c r="H757" s="12">
        <v>5.0854731963515087</v>
      </c>
      <c r="I757">
        <v>0</v>
      </c>
      <c r="J757" s="15">
        <v>0</v>
      </c>
      <c r="K757" s="15">
        <v>1</v>
      </c>
      <c r="L757" s="56">
        <v>0.59905000000000008</v>
      </c>
      <c r="M757">
        <v>1</v>
      </c>
      <c r="N757">
        <v>0</v>
      </c>
      <c r="O757" s="12">
        <v>6</v>
      </c>
      <c r="P757" s="12">
        <v>5</v>
      </c>
      <c r="Q757" s="12">
        <v>0</v>
      </c>
      <c r="R757" s="12">
        <v>0</v>
      </c>
      <c r="S757" s="12">
        <v>0</v>
      </c>
      <c r="T757" s="12">
        <v>10.983122701702644</v>
      </c>
      <c r="U757" s="12">
        <v>0</v>
      </c>
      <c r="V757" s="12">
        <v>0</v>
      </c>
      <c r="W757" s="57">
        <v>1.2082411790174964E-5</v>
      </c>
      <c r="X757" s="57">
        <v>2.379309524376026E-5</v>
      </c>
      <c r="Y757" s="57">
        <v>0</v>
      </c>
      <c r="Z757" s="57">
        <v>7.7599003708733738E-4</v>
      </c>
      <c r="AA757" s="57">
        <v>1.5360884832541128E-3</v>
      </c>
      <c r="AB757" s="57">
        <v>0</v>
      </c>
      <c r="AC757" s="57">
        <v>0</v>
      </c>
      <c r="AD757" s="57">
        <v>0</v>
      </c>
      <c r="AE757" s="57">
        <v>8.8197008217090624E-7</v>
      </c>
      <c r="AF757" s="57">
        <v>0</v>
      </c>
      <c r="AG757" s="57">
        <v>0</v>
      </c>
      <c r="AH757" s="17">
        <v>2.1353054522341421E-4</v>
      </c>
      <c r="AI757" s="12">
        <v>750</v>
      </c>
      <c r="AJ757" s="16">
        <v>9</v>
      </c>
      <c r="AK757" s="17">
        <v>0.98470455407669943</v>
      </c>
      <c r="AL757" t="str">
        <f>IF(AK757&lt;='CAV Tier 1 Analysis'!$A$5,"Tier 1", "Tier 2")</f>
        <v>Tier 2</v>
      </c>
      <c r="AM757" t="str">
        <f t="shared" si="23"/>
        <v>Illinois - Tier 2</v>
      </c>
      <c r="AN757" t="str">
        <f t="shared" si="24"/>
        <v>Iroquois, Village Of - Tier 2</v>
      </c>
    </row>
    <row r="758" spans="1:40" x14ac:dyDescent="0.3">
      <c r="A758">
        <v>5</v>
      </c>
      <c r="B758" t="s">
        <v>21</v>
      </c>
      <c r="C758" t="s">
        <v>4483</v>
      </c>
      <c r="D758" t="s">
        <v>7861</v>
      </c>
      <c r="E758" t="s">
        <v>3751</v>
      </c>
      <c r="F758" s="12">
        <v>130.20542473893636</v>
      </c>
      <c r="G758" s="12">
        <v>612.99144761084358</v>
      </c>
      <c r="H758" s="12">
        <v>167.3227266409184</v>
      </c>
      <c r="I758">
        <v>0</v>
      </c>
      <c r="J758" s="15">
        <v>3.011717157392799E-2</v>
      </c>
      <c r="K758" s="15">
        <v>0.96988282842607187</v>
      </c>
      <c r="L758" s="56">
        <v>1.12826</v>
      </c>
      <c r="M758">
        <v>1</v>
      </c>
      <c r="N758">
        <v>0</v>
      </c>
      <c r="O758" s="12">
        <v>8</v>
      </c>
      <c r="P758" s="12">
        <v>2</v>
      </c>
      <c r="Q758" s="12">
        <v>1</v>
      </c>
      <c r="R758" s="12">
        <v>0</v>
      </c>
      <c r="S758" s="12">
        <v>5.039287266461991</v>
      </c>
      <c r="T758" s="12">
        <v>459.1465221219151</v>
      </c>
      <c r="U758" s="12">
        <v>328.94109738297874</v>
      </c>
      <c r="V758" s="12">
        <v>153.84492548892848</v>
      </c>
      <c r="W758" s="57">
        <v>2.2756200528140896E-5</v>
      </c>
      <c r="X758" s="57">
        <v>2.379309524376026E-5</v>
      </c>
      <c r="Y758" s="57">
        <v>0</v>
      </c>
      <c r="Z758" s="57">
        <v>1.0346533827831166E-3</v>
      </c>
      <c r="AA758" s="57">
        <v>6.1443539330164514E-4</v>
      </c>
      <c r="AB758" s="57">
        <v>3.2765399737876802E-4</v>
      </c>
      <c r="AC758" s="57">
        <v>0</v>
      </c>
      <c r="AD758" s="57">
        <v>1.7900368651694994E-5</v>
      </c>
      <c r="AE758" s="57">
        <v>3.6870524607867114E-5</v>
      </c>
      <c r="AF758" s="57">
        <v>6.739022061413402E-5</v>
      </c>
      <c r="AG758" s="57">
        <v>1.9277537093919587E-4</v>
      </c>
      <c r="AH758" s="17">
        <v>2.125662321862112E-4</v>
      </c>
      <c r="AI758" s="12">
        <v>751</v>
      </c>
      <c r="AJ758" s="16">
        <v>9</v>
      </c>
      <c r="AK758" s="17">
        <v>0.98491712030888567</v>
      </c>
      <c r="AL758" t="str">
        <f>IF(AK758&lt;='CAV Tier 1 Analysis'!$A$5,"Tier 1", "Tier 2")</f>
        <v>Tier 2</v>
      </c>
      <c r="AM758" t="str">
        <f t="shared" si="23"/>
        <v>Illinois - Tier 2</v>
      </c>
      <c r="AN758" t="str">
        <f t="shared" si="24"/>
        <v>Newark, Village Of - Tier 2</v>
      </c>
    </row>
    <row r="759" spans="1:40" x14ac:dyDescent="0.3">
      <c r="A759">
        <v>5</v>
      </c>
      <c r="B759" t="s">
        <v>21</v>
      </c>
      <c r="C759" t="s">
        <v>4913</v>
      </c>
      <c r="D759" t="s">
        <v>8349</v>
      </c>
      <c r="E759" t="s">
        <v>3655</v>
      </c>
      <c r="F759" s="12">
        <v>34.4325525286947</v>
      </c>
      <c r="G759" s="12">
        <v>20.247660210603122</v>
      </c>
      <c r="H759" s="12">
        <v>10.717550675118506</v>
      </c>
      <c r="I759">
        <v>0</v>
      </c>
      <c r="J759" s="15">
        <v>0</v>
      </c>
      <c r="K759" s="15">
        <v>1</v>
      </c>
      <c r="L759" s="56">
        <v>0.87013999999999991</v>
      </c>
      <c r="M759">
        <v>0</v>
      </c>
      <c r="N759">
        <v>0</v>
      </c>
      <c r="O759" s="12">
        <v>6</v>
      </c>
      <c r="P759" s="12">
        <v>5</v>
      </c>
      <c r="Q759" s="12">
        <v>0</v>
      </c>
      <c r="R759" s="12">
        <v>0</v>
      </c>
      <c r="S759" s="12">
        <v>0</v>
      </c>
      <c r="T759" s="12">
        <v>22.422144036664275</v>
      </c>
      <c r="U759" s="12">
        <v>0</v>
      </c>
      <c r="V759" s="12">
        <v>0</v>
      </c>
      <c r="W759" s="57">
        <v>1.7550103989821955E-5</v>
      </c>
      <c r="X759" s="57">
        <v>0</v>
      </c>
      <c r="Y759" s="57">
        <v>0</v>
      </c>
      <c r="Z759" s="57">
        <v>7.7599003708733738E-4</v>
      </c>
      <c r="AA759" s="57">
        <v>1.5360884832541128E-3</v>
      </c>
      <c r="AB759" s="57">
        <v>0</v>
      </c>
      <c r="AC759" s="57">
        <v>0</v>
      </c>
      <c r="AD759" s="57">
        <v>0</v>
      </c>
      <c r="AE759" s="57">
        <v>1.8005498759837209E-6</v>
      </c>
      <c r="AF759" s="57">
        <v>0</v>
      </c>
      <c r="AG759" s="57">
        <v>0</v>
      </c>
      <c r="AH759" s="17">
        <v>2.119481067461142E-4</v>
      </c>
      <c r="AI759" s="12">
        <v>752</v>
      </c>
      <c r="AJ759" s="16">
        <v>9</v>
      </c>
      <c r="AK759" s="17">
        <v>0.98512906841563175</v>
      </c>
      <c r="AL759" t="str">
        <f>IF(AK759&lt;='CAV Tier 1 Analysis'!$A$5,"Tier 1", "Tier 2")</f>
        <v>Tier 2</v>
      </c>
      <c r="AM759" t="str">
        <f t="shared" si="23"/>
        <v>Illinois - Tier 2</v>
      </c>
      <c r="AN759" t="str">
        <f t="shared" si="24"/>
        <v>Chatsworth, Town Of - Tier 2</v>
      </c>
    </row>
    <row r="760" spans="1:40" x14ac:dyDescent="0.3">
      <c r="A760">
        <v>5</v>
      </c>
      <c r="B760" t="s">
        <v>21</v>
      </c>
      <c r="C760" t="s">
        <v>4853</v>
      </c>
      <c r="D760" t="s">
        <v>8280</v>
      </c>
      <c r="E760" t="s">
        <v>3658</v>
      </c>
      <c r="F760" s="12">
        <v>8.8304825927589334</v>
      </c>
      <c r="G760" s="12">
        <v>4.3778532133882413</v>
      </c>
      <c r="H760" s="12">
        <v>2.3072469638127218</v>
      </c>
      <c r="I760">
        <v>0</v>
      </c>
      <c r="J760" s="15">
        <v>0</v>
      </c>
      <c r="K760" s="15">
        <v>1</v>
      </c>
      <c r="L760" s="56">
        <v>0.29942999999999997</v>
      </c>
      <c r="M760">
        <v>0</v>
      </c>
      <c r="N760">
        <v>0</v>
      </c>
      <c r="O760" s="12">
        <v>6</v>
      </c>
      <c r="P760" s="12">
        <v>5</v>
      </c>
      <c r="Q760" s="12">
        <v>0</v>
      </c>
      <c r="R760" s="12">
        <v>0</v>
      </c>
      <c r="S760" s="12">
        <v>0</v>
      </c>
      <c r="T760" s="12">
        <v>4.7697893963436071</v>
      </c>
      <c r="U760" s="12">
        <v>0</v>
      </c>
      <c r="V760" s="12">
        <v>0</v>
      </c>
      <c r="W760" s="57">
        <v>6.0392898127570135E-6</v>
      </c>
      <c r="X760" s="57">
        <v>0</v>
      </c>
      <c r="Y760" s="57">
        <v>0</v>
      </c>
      <c r="Z760" s="57">
        <v>7.7599003708733738E-4</v>
      </c>
      <c r="AA760" s="57">
        <v>1.5360884832541128E-3</v>
      </c>
      <c r="AB760" s="57">
        <v>0</v>
      </c>
      <c r="AC760" s="57">
        <v>0</v>
      </c>
      <c r="AD760" s="57">
        <v>0</v>
      </c>
      <c r="AE760" s="57">
        <v>3.8302508859151077E-7</v>
      </c>
      <c r="AF760" s="57">
        <v>0</v>
      </c>
      <c r="AG760" s="57">
        <v>0</v>
      </c>
      <c r="AH760" s="17">
        <v>2.1077280320389079E-4</v>
      </c>
      <c r="AI760" s="12">
        <v>753</v>
      </c>
      <c r="AJ760" s="16">
        <v>9</v>
      </c>
      <c r="AK760" s="17">
        <v>0.98533984121883567</v>
      </c>
      <c r="AL760" t="str">
        <f>IF(AK760&lt;='CAV Tier 1 Analysis'!$A$5,"Tier 1", "Tier 2")</f>
        <v>Tier 2</v>
      </c>
      <c r="AM760" t="str">
        <f t="shared" si="23"/>
        <v>Illinois - Tier 2</v>
      </c>
      <c r="AN760" t="str">
        <f t="shared" si="24"/>
        <v>Thawville, Village Of - Tier 2</v>
      </c>
    </row>
    <row r="761" spans="1:40" x14ac:dyDescent="0.3">
      <c r="A761">
        <v>5</v>
      </c>
      <c r="B761" t="s">
        <v>21</v>
      </c>
      <c r="C761" t="s">
        <v>4283</v>
      </c>
      <c r="D761" t="s">
        <v>7644</v>
      </c>
      <c r="E761" t="s">
        <v>3707</v>
      </c>
      <c r="F761" s="12">
        <v>6642.8648839888629</v>
      </c>
      <c r="G761" s="12">
        <v>496.08291094360538</v>
      </c>
      <c r="H761" s="12">
        <v>238.87580705334378</v>
      </c>
      <c r="I761">
        <v>0</v>
      </c>
      <c r="J761" s="15">
        <v>0</v>
      </c>
      <c r="K761" s="15">
        <v>1</v>
      </c>
      <c r="L761" s="56">
        <v>1.2108399999999999</v>
      </c>
      <c r="M761">
        <v>0</v>
      </c>
      <c r="N761">
        <v>0</v>
      </c>
      <c r="O761" s="12">
        <v>15</v>
      </c>
      <c r="P761" s="12">
        <v>1</v>
      </c>
      <c r="Q761" s="12">
        <v>0</v>
      </c>
      <c r="R761" s="12">
        <v>0</v>
      </c>
      <c r="S761" s="12">
        <v>0</v>
      </c>
      <c r="T761" s="12">
        <v>583.33236467770757</v>
      </c>
      <c r="U761" s="12">
        <v>0</v>
      </c>
      <c r="V761" s="12">
        <v>0</v>
      </c>
      <c r="W761" s="57">
        <v>2.4421780305509476E-5</v>
      </c>
      <c r="X761" s="57">
        <v>0</v>
      </c>
      <c r="Y761" s="57">
        <v>0</v>
      </c>
      <c r="Z761" s="57">
        <v>1.9399750927183435E-3</v>
      </c>
      <c r="AA761" s="57">
        <v>3.0721769665082257E-4</v>
      </c>
      <c r="AB761" s="57">
        <v>0</v>
      </c>
      <c r="AC761" s="57">
        <v>0</v>
      </c>
      <c r="AD761" s="57">
        <v>0</v>
      </c>
      <c r="AE761" s="57">
        <v>4.6842934161883668E-5</v>
      </c>
      <c r="AF761" s="57">
        <v>0</v>
      </c>
      <c r="AG761" s="57">
        <v>0</v>
      </c>
      <c r="AH761" s="17">
        <v>2.1076886398514174E-4</v>
      </c>
      <c r="AI761" s="12">
        <v>754</v>
      </c>
      <c r="AJ761" s="16">
        <v>10</v>
      </c>
      <c r="AK761" s="17">
        <v>0.98555061008282085</v>
      </c>
      <c r="AL761" t="str">
        <f>IF(AK761&lt;='CAV Tier 1 Analysis'!$A$5,"Tier 1", "Tier 2")</f>
        <v>Tier 2</v>
      </c>
      <c r="AM761" t="str">
        <f t="shared" si="23"/>
        <v>Illinois - Tier 2</v>
      </c>
      <c r="AN761" t="str">
        <f t="shared" si="24"/>
        <v>Forest View, Village Of - Tier 2</v>
      </c>
    </row>
    <row r="762" spans="1:40" x14ac:dyDescent="0.3">
      <c r="A762">
        <v>5</v>
      </c>
      <c r="B762" t="s">
        <v>21</v>
      </c>
      <c r="C762" t="s">
        <v>4944</v>
      </c>
      <c r="D762" t="s">
        <v>8380</v>
      </c>
      <c r="E762" t="s">
        <v>3660</v>
      </c>
      <c r="F762" s="12">
        <v>5.2985942303447962</v>
      </c>
      <c r="G762" s="12">
        <v>0.94552294958615513</v>
      </c>
      <c r="H762" s="12">
        <v>0.39878240645735008</v>
      </c>
      <c r="I762">
        <v>0</v>
      </c>
      <c r="J762" s="15">
        <v>0</v>
      </c>
      <c r="K762" s="15">
        <v>1</v>
      </c>
      <c r="L762" s="56">
        <v>0.13390000000000002</v>
      </c>
      <c r="M762">
        <v>0</v>
      </c>
      <c r="N762">
        <v>0</v>
      </c>
      <c r="O762" s="12">
        <v>6</v>
      </c>
      <c r="P762" s="12">
        <v>5</v>
      </c>
      <c r="Q762" s="12">
        <v>0</v>
      </c>
      <c r="R762" s="12">
        <v>0</v>
      </c>
      <c r="S762" s="12">
        <v>0</v>
      </c>
      <c r="T762" s="12">
        <v>1.0807989602571997</v>
      </c>
      <c r="U762" s="12">
        <v>0</v>
      </c>
      <c r="V762" s="12">
        <v>0</v>
      </c>
      <c r="W762" s="57">
        <v>2.7006676215748732E-6</v>
      </c>
      <c r="X762" s="57">
        <v>0</v>
      </c>
      <c r="Y762" s="57">
        <v>0</v>
      </c>
      <c r="Z762" s="57">
        <v>7.7599003708733738E-4</v>
      </c>
      <c r="AA762" s="57">
        <v>1.5360884832541128E-3</v>
      </c>
      <c r="AB762" s="57">
        <v>0</v>
      </c>
      <c r="AC762" s="57">
        <v>0</v>
      </c>
      <c r="AD762" s="57">
        <v>0</v>
      </c>
      <c r="AE762" s="57">
        <v>8.6790649041961347E-8</v>
      </c>
      <c r="AF762" s="57">
        <v>0</v>
      </c>
      <c r="AG762" s="57">
        <v>0</v>
      </c>
      <c r="AH762" s="17">
        <v>2.1044236169200613E-4</v>
      </c>
      <c r="AI762" s="12">
        <v>755</v>
      </c>
      <c r="AJ762" s="16">
        <v>10</v>
      </c>
      <c r="AK762" s="17">
        <v>0.98576105244451284</v>
      </c>
      <c r="AL762" t="str">
        <f>IF(AK762&lt;='CAV Tier 1 Analysis'!$A$5,"Tier 1", "Tier 2")</f>
        <v>Tier 2</v>
      </c>
      <c r="AM762" t="str">
        <f t="shared" si="23"/>
        <v>Illinois - Tier 2</v>
      </c>
      <c r="AN762" t="str">
        <f t="shared" si="24"/>
        <v>Strawn, Village Of - Tier 2</v>
      </c>
    </row>
    <row r="763" spans="1:40" x14ac:dyDescent="0.3">
      <c r="A763">
        <v>5</v>
      </c>
      <c r="B763" t="s">
        <v>21</v>
      </c>
      <c r="C763" t="s">
        <v>4703</v>
      </c>
      <c r="D763" t="s">
        <v>8111</v>
      </c>
      <c r="E763" t="s">
        <v>3613</v>
      </c>
      <c r="F763" s="12">
        <v>140.76880761053346</v>
      </c>
      <c r="G763" s="12">
        <v>1089.0529107988414</v>
      </c>
      <c r="H763" s="12">
        <v>549.34895993344742</v>
      </c>
      <c r="I763">
        <v>0</v>
      </c>
      <c r="J763" s="15">
        <v>0</v>
      </c>
      <c r="K763" s="15">
        <v>1.0000000000000002</v>
      </c>
      <c r="L763" s="56">
        <v>0.70120000000000005</v>
      </c>
      <c r="M763">
        <v>0</v>
      </c>
      <c r="N763">
        <v>0</v>
      </c>
      <c r="O763" s="12">
        <v>8</v>
      </c>
      <c r="P763" s="12">
        <v>3</v>
      </c>
      <c r="Q763" s="12">
        <v>0</v>
      </c>
      <c r="R763" s="12">
        <v>0</v>
      </c>
      <c r="S763" s="12">
        <v>0</v>
      </c>
      <c r="T763" s="12">
        <v>1293.2525420628697</v>
      </c>
      <c r="U763" s="12">
        <v>1152.4837344523362</v>
      </c>
      <c r="V763" s="12">
        <v>0</v>
      </c>
      <c r="W763" s="57">
        <v>1.4142704527619872E-5</v>
      </c>
      <c r="X763" s="57">
        <v>0</v>
      </c>
      <c r="Y763" s="57">
        <v>0</v>
      </c>
      <c r="Z763" s="57">
        <v>1.0346533827831166E-3</v>
      </c>
      <c r="AA763" s="57">
        <v>9.2165308995246771E-4</v>
      </c>
      <c r="AB763" s="57">
        <v>0</v>
      </c>
      <c r="AC763" s="57">
        <v>0</v>
      </c>
      <c r="AD763" s="57">
        <v>0</v>
      </c>
      <c r="AE763" s="57">
        <v>1.0385116162037423E-4</v>
      </c>
      <c r="AF763" s="57">
        <v>2.3610954586352295E-4</v>
      </c>
      <c r="AG763" s="57">
        <v>0</v>
      </c>
      <c r="AH763" s="17">
        <v>2.1003726224973643E-4</v>
      </c>
      <c r="AI763" s="12">
        <v>756</v>
      </c>
      <c r="AJ763" s="16">
        <v>10</v>
      </c>
      <c r="AK763" s="17">
        <v>0.98597108970676262</v>
      </c>
      <c r="AL763" t="str">
        <f>IF(AK763&lt;='CAV Tier 1 Analysis'!$A$5,"Tier 1", "Tier 2")</f>
        <v>Tier 2</v>
      </c>
      <c r="AM763" t="str">
        <f t="shared" si="23"/>
        <v>Illinois - Tier 2</v>
      </c>
      <c r="AN763" t="str">
        <f t="shared" si="24"/>
        <v>Delavan, City Of - Tier 2</v>
      </c>
    </row>
    <row r="764" spans="1:40" x14ac:dyDescent="0.3">
      <c r="A764">
        <v>5</v>
      </c>
      <c r="B764" t="s">
        <v>21</v>
      </c>
      <c r="C764" t="s">
        <v>4426</v>
      </c>
      <c r="D764" t="s">
        <v>7796</v>
      </c>
      <c r="E764" t="s">
        <v>3685</v>
      </c>
      <c r="F764" s="12">
        <v>39.154116756745196</v>
      </c>
      <c r="G764" s="12">
        <v>466.20126914732515</v>
      </c>
      <c r="H764" s="12">
        <v>153.48734883927884</v>
      </c>
      <c r="I764">
        <v>0</v>
      </c>
      <c r="J764" s="15">
        <v>0</v>
      </c>
      <c r="K764" s="15">
        <v>1</v>
      </c>
      <c r="L764" s="56">
        <v>0.55101999999999995</v>
      </c>
      <c r="M764">
        <v>1</v>
      </c>
      <c r="N764">
        <v>0</v>
      </c>
      <c r="O764" s="12">
        <v>9</v>
      </c>
      <c r="P764" s="12">
        <v>3</v>
      </c>
      <c r="Q764" s="12">
        <v>0</v>
      </c>
      <c r="R764" s="12">
        <v>0</v>
      </c>
      <c r="S764" s="12">
        <v>0</v>
      </c>
      <c r="T764" s="12">
        <v>405.45012717130061</v>
      </c>
      <c r="U764" s="12">
        <v>366.29601041455544</v>
      </c>
      <c r="V764" s="12">
        <v>60.751141976024542</v>
      </c>
      <c r="W764" s="57">
        <v>1.1113680902465918E-5</v>
      </c>
      <c r="X764" s="57">
        <v>2.379309524376026E-5</v>
      </c>
      <c r="Y764" s="57">
        <v>0</v>
      </c>
      <c r="Z764" s="57">
        <v>1.1639850556310061E-3</v>
      </c>
      <c r="AA764" s="57">
        <v>9.2165308995246771E-4</v>
      </c>
      <c r="AB764" s="57">
        <v>0</v>
      </c>
      <c r="AC764" s="57">
        <v>0</v>
      </c>
      <c r="AD764" s="57">
        <v>0</v>
      </c>
      <c r="AE764" s="57">
        <v>3.2558580258967763E-5</v>
      </c>
      <c r="AF764" s="57">
        <v>7.5043128232694204E-5</v>
      </c>
      <c r="AG764" s="57">
        <v>7.6124213341379886E-5</v>
      </c>
      <c r="AH764" s="17">
        <v>2.094791675966129E-4</v>
      </c>
      <c r="AI764" s="12">
        <v>757</v>
      </c>
      <c r="AJ764" s="16">
        <v>10</v>
      </c>
      <c r="AK764" s="17">
        <v>0.98618056887435923</v>
      </c>
      <c r="AL764" t="str">
        <f>IF(AK764&lt;='CAV Tier 1 Analysis'!$A$5,"Tier 1", "Tier 2")</f>
        <v>Tier 2</v>
      </c>
      <c r="AM764" t="str">
        <f t="shared" si="23"/>
        <v>Illinois - Tier 2</v>
      </c>
      <c r="AN764" t="str">
        <f t="shared" si="24"/>
        <v>Mazon, Village Of - Tier 2</v>
      </c>
    </row>
    <row r="765" spans="1:40" x14ac:dyDescent="0.3">
      <c r="A765">
        <v>5</v>
      </c>
      <c r="B765" t="s">
        <v>21</v>
      </c>
      <c r="C765" t="s">
        <v>4826</v>
      </c>
      <c r="D765" t="s">
        <v>8248</v>
      </c>
      <c r="E765" t="s">
        <v>3695</v>
      </c>
      <c r="F765" s="12">
        <v>446.38469670502553</v>
      </c>
      <c r="G765" s="12">
        <v>582.99574135763999</v>
      </c>
      <c r="H765" s="12">
        <v>263.46658070005594</v>
      </c>
      <c r="I765">
        <v>1</v>
      </c>
      <c r="J765" s="15">
        <v>0</v>
      </c>
      <c r="K765" s="15">
        <v>1</v>
      </c>
      <c r="L765" s="56">
        <v>1.12453</v>
      </c>
      <c r="M765">
        <v>0</v>
      </c>
      <c r="N765">
        <v>0</v>
      </c>
      <c r="O765" s="12">
        <v>12</v>
      </c>
      <c r="P765" s="12">
        <v>2</v>
      </c>
      <c r="Q765" s="12">
        <v>0</v>
      </c>
      <c r="R765" s="12">
        <v>1</v>
      </c>
      <c r="S765" s="12">
        <v>0</v>
      </c>
      <c r="T765" s="12">
        <v>591.07993019824448</v>
      </c>
      <c r="U765" s="12">
        <v>144.69523349321895</v>
      </c>
      <c r="V765" s="12">
        <v>0</v>
      </c>
      <c r="W765" s="57">
        <v>2.2680969085060431E-5</v>
      </c>
      <c r="X765" s="57">
        <v>0</v>
      </c>
      <c r="Y765" s="57">
        <v>0</v>
      </c>
      <c r="Z765" s="57">
        <v>1.5519800741746748E-3</v>
      </c>
      <c r="AA765" s="57">
        <v>6.1443539330164514E-4</v>
      </c>
      <c r="AB765" s="57">
        <v>0</v>
      </c>
      <c r="AC765" s="57">
        <v>3.2669366286265304E-5</v>
      </c>
      <c r="AD765" s="57">
        <v>0</v>
      </c>
      <c r="AE765" s="57">
        <v>4.7465081540580718E-5</v>
      </c>
      <c r="AF765" s="57">
        <v>2.9643737995951104E-5</v>
      </c>
      <c r="AG765" s="57">
        <v>0</v>
      </c>
      <c r="AH765" s="17">
        <v>2.0898860203492521E-4</v>
      </c>
      <c r="AI765" s="12">
        <v>758</v>
      </c>
      <c r="AJ765" s="16">
        <v>10</v>
      </c>
      <c r="AK765" s="17">
        <v>0.98638955747639412</v>
      </c>
      <c r="AL765" t="str">
        <f>IF(AK765&lt;='CAV Tier 1 Analysis'!$A$5,"Tier 1", "Tier 2")</f>
        <v>Tier 2</v>
      </c>
      <c r="AM765" t="str">
        <f t="shared" si="23"/>
        <v>Illinois - Tier 2</v>
      </c>
      <c r="AN765" t="str">
        <f t="shared" si="24"/>
        <v>Millstadt, Village Of - Tier 2</v>
      </c>
    </row>
    <row r="766" spans="1:40" x14ac:dyDescent="0.3">
      <c r="A766">
        <v>5</v>
      </c>
      <c r="B766" t="s">
        <v>21</v>
      </c>
      <c r="C766" t="s">
        <v>4601</v>
      </c>
      <c r="D766" t="s">
        <v>7994</v>
      </c>
      <c r="E766" t="s">
        <v>3714</v>
      </c>
      <c r="F766" s="12">
        <v>41.735239070797562</v>
      </c>
      <c r="G766" s="12">
        <v>45.929112057168936</v>
      </c>
      <c r="H766" s="12">
        <v>21.290386194313523</v>
      </c>
      <c r="I766">
        <v>15</v>
      </c>
      <c r="J766" s="15">
        <v>0</v>
      </c>
      <c r="K766" s="15">
        <v>1</v>
      </c>
      <c r="L766" s="56">
        <v>0.41551000000000005</v>
      </c>
      <c r="M766">
        <v>0</v>
      </c>
      <c r="N766">
        <v>2</v>
      </c>
      <c r="O766" s="12">
        <v>6</v>
      </c>
      <c r="P766" s="12">
        <v>2</v>
      </c>
      <c r="Q766" s="12">
        <v>0</v>
      </c>
      <c r="R766" s="12">
        <v>15</v>
      </c>
      <c r="S766" s="12">
        <v>0</v>
      </c>
      <c r="T766" s="12">
        <v>50.540976128934176</v>
      </c>
      <c r="U766" s="12">
        <v>8.8057370581366143</v>
      </c>
      <c r="V766" s="12">
        <v>0</v>
      </c>
      <c r="W766" s="57">
        <v>8.3805407277115429E-6</v>
      </c>
      <c r="X766" s="57">
        <v>0</v>
      </c>
      <c r="Y766" s="57">
        <v>4.0257648953301127E-4</v>
      </c>
      <c r="Z766" s="57">
        <v>7.7599003708733738E-4</v>
      </c>
      <c r="AA766" s="57">
        <v>6.1443539330164514E-4</v>
      </c>
      <c r="AB766" s="57">
        <v>0</v>
      </c>
      <c r="AC766" s="57">
        <v>4.9004049429397963E-4</v>
      </c>
      <c r="AD766" s="57">
        <v>0</v>
      </c>
      <c r="AE766" s="57">
        <v>4.0585569405068752E-6</v>
      </c>
      <c r="AF766" s="57">
        <v>1.8040329035777968E-6</v>
      </c>
      <c r="AG766" s="57">
        <v>0</v>
      </c>
      <c r="AH766" s="17">
        <v>2.0884414043525175E-4</v>
      </c>
      <c r="AI766" s="12">
        <v>759</v>
      </c>
      <c r="AJ766" s="16">
        <v>10</v>
      </c>
      <c r="AK766" s="17">
        <v>0.98659840161682932</v>
      </c>
      <c r="AL766" t="str">
        <f>IF(AK766&lt;='CAV Tier 1 Analysis'!$A$5,"Tier 1", "Tier 2")</f>
        <v>Tier 2</v>
      </c>
      <c r="AM766" t="str">
        <f t="shared" si="23"/>
        <v>Illinois - Tier 2</v>
      </c>
      <c r="AN766" t="str">
        <f t="shared" si="24"/>
        <v>Mclean, Village Of - Tier 2</v>
      </c>
    </row>
    <row r="767" spans="1:40" x14ac:dyDescent="0.3">
      <c r="A767">
        <v>5</v>
      </c>
      <c r="B767" t="s">
        <v>21</v>
      </c>
      <c r="C767" t="s">
        <v>4843</v>
      </c>
      <c r="D767" t="s">
        <v>8266</v>
      </c>
      <c r="E767" t="s">
        <v>3709</v>
      </c>
      <c r="F767" s="12">
        <v>656.38433753084576</v>
      </c>
      <c r="G767" s="12">
        <v>472.51805947109023</v>
      </c>
      <c r="H767" s="12">
        <v>200.04898431690071</v>
      </c>
      <c r="I767">
        <v>0</v>
      </c>
      <c r="J767" s="15">
        <v>8.0946563777546623E-2</v>
      </c>
      <c r="K767" s="15">
        <v>0.9190534362224535</v>
      </c>
      <c r="L767" s="56">
        <v>1.6535599999999999</v>
      </c>
      <c r="M767">
        <v>0</v>
      </c>
      <c r="N767">
        <v>0</v>
      </c>
      <c r="O767" s="12">
        <v>12</v>
      </c>
      <c r="P767" s="12">
        <v>2</v>
      </c>
      <c r="Q767" s="12">
        <v>0</v>
      </c>
      <c r="R767" s="12">
        <v>0</v>
      </c>
      <c r="S767" s="12">
        <v>16.193277867641427</v>
      </c>
      <c r="T767" s="12">
        <v>496.37572091020263</v>
      </c>
      <c r="U767" s="12">
        <v>0</v>
      </c>
      <c r="V767" s="12">
        <v>0</v>
      </c>
      <c r="W767" s="57">
        <v>3.3351127351242317E-5</v>
      </c>
      <c r="X767" s="57">
        <v>0</v>
      </c>
      <c r="Y767" s="57">
        <v>0</v>
      </c>
      <c r="Z767" s="57">
        <v>1.5519800741746748E-3</v>
      </c>
      <c r="AA767" s="57">
        <v>6.1443539330164514E-4</v>
      </c>
      <c r="AB767" s="57">
        <v>0</v>
      </c>
      <c r="AC767" s="57">
        <v>0</v>
      </c>
      <c r="AD767" s="57">
        <v>5.7521158882776958E-5</v>
      </c>
      <c r="AE767" s="57">
        <v>3.9860115128363875E-5</v>
      </c>
      <c r="AF767" s="57">
        <v>0</v>
      </c>
      <c r="AG767" s="57">
        <v>0</v>
      </c>
      <c r="AH767" s="17">
        <v>2.0883162443988205E-4</v>
      </c>
      <c r="AI767" s="12">
        <v>760</v>
      </c>
      <c r="AJ767" s="16">
        <v>10</v>
      </c>
      <c r="AK767" s="17">
        <v>0.98680723324126918</v>
      </c>
      <c r="AL767" t="str">
        <f>IF(AK767&lt;='CAV Tier 1 Analysis'!$A$5,"Tier 1", "Tier 2")</f>
        <v>Tier 2</v>
      </c>
      <c r="AM767" t="str">
        <f t="shared" si="23"/>
        <v>Illinois - Tier 2</v>
      </c>
      <c r="AN767" t="str">
        <f t="shared" si="24"/>
        <v>Smithton, Village Of - Tier 2</v>
      </c>
    </row>
    <row r="768" spans="1:40" x14ac:dyDescent="0.3">
      <c r="A768">
        <v>5</v>
      </c>
      <c r="B768" t="s">
        <v>21</v>
      </c>
      <c r="C768" t="s">
        <v>4523</v>
      </c>
      <c r="D768" t="s">
        <v>7903</v>
      </c>
      <c r="E768" t="s">
        <v>3747</v>
      </c>
      <c r="F768" s="12">
        <v>1053.1438591619567</v>
      </c>
      <c r="G768" s="12">
        <v>1021.7564177718345</v>
      </c>
      <c r="H768" s="12">
        <v>458.90763636420377</v>
      </c>
      <c r="I768">
        <v>0</v>
      </c>
      <c r="J768" s="15">
        <v>0.19283076486045025</v>
      </c>
      <c r="K768" s="15">
        <v>0.80716923513954997</v>
      </c>
      <c r="L768" s="56">
        <v>1.1264799999999999</v>
      </c>
      <c r="M768">
        <v>4</v>
      </c>
      <c r="N768">
        <v>0</v>
      </c>
      <c r="O768" s="12">
        <v>11</v>
      </c>
      <c r="P768" s="12">
        <v>1</v>
      </c>
      <c r="Q768" s="12">
        <v>0</v>
      </c>
      <c r="R768" s="12">
        <v>0</v>
      </c>
      <c r="S768" s="12">
        <v>88.491510520410785</v>
      </c>
      <c r="T768" s="12">
        <v>1194.4297071964638</v>
      </c>
      <c r="U768" s="12">
        <v>141.28584803450713</v>
      </c>
      <c r="V768" s="12">
        <v>0</v>
      </c>
      <c r="W768" s="57">
        <v>2.272029919605424E-5</v>
      </c>
      <c r="X768" s="57">
        <v>9.5172380975041041E-5</v>
      </c>
      <c r="Y768" s="57">
        <v>0</v>
      </c>
      <c r="Z768" s="57">
        <v>1.4226484013267853E-3</v>
      </c>
      <c r="AA768" s="57">
        <v>3.0721769665082257E-4</v>
      </c>
      <c r="AB768" s="57">
        <v>0</v>
      </c>
      <c r="AC768" s="57">
        <v>0</v>
      </c>
      <c r="AD768" s="57">
        <v>3.14336249771453E-4</v>
      </c>
      <c r="AE768" s="57">
        <v>9.5915460075860471E-5</v>
      </c>
      <c r="AF768" s="57">
        <v>2.8945256595940129E-5</v>
      </c>
      <c r="AG768" s="57">
        <v>0</v>
      </c>
      <c r="AH768" s="17">
        <v>2.0790506769017785E-4</v>
      </c>
      <c r="AI768" s="12">
        <v>761</v>
      </c>
      <c r="AJ768" s="16">
        <v>10</v>
      </c>
      <c r="AK768" s="17">
        <v>0.98701513830895937</v>
      </c>
      <c r="AL768" t="str">
        <f>IF(AK768&lt;='CAV Tier 1 Analysis'!$A$5,"Tier 1", "Tier 2")</f>
        <v>Tier 2</v>
      </c>
      <c r="AM768" t="str">
        <f t="shared" si="23"/>
        <v>Illinois - Tier 2</v>
      </c>
      <c r="AN768" t="str">
        <f t="shared" si="24"/>
        <v>Tower Lakes, Village Of - Tier 2</v>
      </c>
    </row>
    <row r="769" spans="1:40" x14ac:dyDescent="0.3">
      <c r="A769">
        <v>5</v>
      </c>
      <c r="B769" t="s">
        <v>21</v>
      </c>
      <c r="C769" t="s">
        <v>4366</v>
      </c>
      <c r="D769" t="s">
        <v>7728</v>
      </c>
      <c r="E769" t="s">
        <v>3731</v>
      </c>
      <c r="F769" s="12">
        <v>211.38776072735533</v>
      </c>
      <c r="G769" s="12">
        <v>1276.8934661042279</v>
      </c>
      <c r="H769" s="12">
        <v>321.41829161879747</v>
      </c>
      <c r="I769">
        <v>1</v>
      </c>
      <c r="J769" s="15">
        <v>0</v>
      </c>
      <c r="K769" s="15">
        <v>1</v>
      </c>
      <c r="L769" s="56">
        <v>1.7976200000000002</v>
      </c>
      <c r="M769">
        <v>2</v>
      </c>
      <c r="N769">
        <v>0</v>
      </c>
      <c r="O769" s="12">
        <v>6</v>
      </c>
      <c r="P769" s="12">
        <v>2</v>
      </c>
      <c r="Q769" s="12">
        <v>0</v>
      </c>
      <c r="R769" s="12">
        <v>1</v>
      </c>
      <c r="S769" s="12">
        <v>0</v>
      </c>
      <c r="T769" s="12">
        <v>814.08114151936809</v>
      </c>
      <c r="U769" s="12">
        <v>602.6933807920127</v>
      </c>
      <c r="V769" s="12">
        <v>462.81232458485977</v>
      </c>
      <c r="W769" s="57">
        <v>3.6256714935738784E-5</v>
      </c>
      <c r="X769" s="57">
        <v>4.758619048752052E-5</v>
      </c>
      <c r="Y769" s="57">
        <v>0</v>
      </c>
      <c r="Z769" s="57">
        <v>7.7599003708733738E-4</v>
      </c>
      <c r="AA769" s="57">
        <v>6.1443539330164514E-4</v>
      </c>
      <c r="AB769" s="57">
        <v>0</v>
      </c>
      <c r="AC769" s="57">
        <v>3.2669366286265304E-5</v>
      </c>
      <c r="AD769" s="57">
        <v>0</v>
      </c>
      <c r="AE769" s="57">
        <v>6.5372593093976448E-5</v>
      </c>
      <c r="AF769" s="57">
        <v>1.2347389917947573E-4</v>
      </c>
      <c r="AG769" s="57">
        <v>5.7992694437944609E-4</v>
      </c>
      <c r="AH769" s="17">
        <v>2.0688283079558232E-4</v>
      </c>
      <c r="AI769" s="12">
        <v>762</v>
      </c>
      <c r="AJ769" s="16">
        <v>10</v>
      </c>
      <c r="AK769" s="17">
        <v>0.98722202113975499</v>
      </c>
      <c r="AL769" t="str">
        <f>IF(AK769&lt;='CAV Tier 1 Analysis'!$A$5,"Tier 1", "Tier 2")</f>
        <v>Tier 2</v>
      </c>
      <c r="AM769" t="str">
        <f t="shared" si="23"/>
        <v>Illinois - Tier 2</v>
      </c>
      <c r="AN769" t="str">
        <f t="shared" si="24"/>
        <v>Cortland, Town Of - Tier 2</v>
      </c>
    </row>
    <row r="770" spans="1:40" x14ac:dyDescent="0.3">
      <c r="A770">
        <v>5</v>
      </c>
      <c r="B770" t="s">
        <v>21</v>
      </c>
      <c r="C770" t="s">
        <v>4669</v>
      </c>
      <c r="D770" t="s">
        <v>8071</v>
      </c>
      <c r="E770" t="s">
        <v>3777</v>
      </c>
      <c r="F770" s="12">
        <v>564.94270846789232</v>
      </c>
      <c r="G770" s="12">
        <v>219.05811729674147</v>
      </c>
      <c r="H770" s="12">
        <v>93.612564657488022</v>
      </c>
      <c r="I770">
        <v>5</v>
      </c>
      <c r="J770" s="15">
        <v>8.9281762201710649E-2</v>
      </c>
      <c r="K770" s="15">
        <v>0.91071823779828942</v>
      </c>
      <c r="L770" s="56">
        <v>1.53626</v>
      </c>
      <c r="M770">
        <v>11</v>
      </c>
      <c r="N770">
        <v>0</v>
      </c>
      <c r="O770" s="12">
        <v>9</v>
      </c>
      <c r="P770" s="12">
        <v>2</v>
      </c>
      <c r="Q770" s="12">
        <v>0</v>
      </c>
      <c r="R770" s="12">
        <v>4.5535911889914473</v>
      </c>
      <c r="S770" s="12">
        <v>8.357894736842109</v>
      </c>
      <c r="T770" s="12">
        <v>220.28427683381688</v>
      </c>
      <c r="U770" s="12">
        <v>0</v>
      </c>
      <c r="V770" s="12">
        <v>0</v>
      </c>
      <c r="W770" s="57">
        <v>3.098526990530705E-5</v>
      </c>
      <c r="X770" s="57">
        <v>2.6172404768136289E-4</v>
      </c>
      <c r="Y770" s="57">
        <v>0</v>
      </c>
      <c r="Z770" s="57">
        <v>1.1639850556310061E-3</v>
      </c>
      <c r="AA770" s="57">
        <v>6.1443539330164514E-4</v>
      </c>
      <c r="AB770" s="57">
        <v>0</v>
      </c>
      <c r="AC770" s="57">
        <v>1.4876293847107194E-4</v>
      </c>
      <c r="AD770" s="57">
        <v>2.9688602580216391E-5</v>
      </c>
      <c r="AE770" s="57">
        <v>1.7689335448283892E-5</v>
      </c>
      <c r="AF770" s="57">
        <v>0</v>
      </c>
      <c r="AG770" s="57">
        <v>0</v>
      </c>
      <c r="AH770" s="17">
        <v>2.0611551300171759E-4</v>
      </c>
      <c r="AI770" s="12">
        <v>763</v>
      </c>
      <c r="AJ770" s="16">
        <v>10</v>
      </c>
      <c r="AK770" s="17">
        <v>0.98742813665275675</v>
      </c>
      <c r="AL770" t="str">
        <f>IF(AK770&lt;='CAV Tier 1 Analysis'!$A$5,"Tier 1", "Tier 2")</f>
        <v>Tier 2</v>
      </c>
      <c r="AM770" t="str">
        <f t="shared" si="23"/>
        <v>Illinois - Tier 2</v>
      </c>
      <c r="AN770" t="str">
        <f t="shared" si="24"/>
        <v>Rapids City, Village Of - Tier 2</v>
      </c>
    </row>
    <row r="771" spans="1:40" x14ac:dyDescent="0.3">
      <c r="A771">
        <v>5</v>
      </c>
      <c r="B771" t="s">
        <v>21</v>
      </c>
      <c r="C771" t="s">
        <v>4591</v>
      </c>
      <c r="D771" t="s">
        <v>7983</v>
      </c>
      <c r="E771" t="s">
        <v>3813</v>
      </c>
      <c r="F771" s="12">
        <v>145.2341836660369</v>
      </c>
      <c r="G771" s="12">
        <v>61.056258335836588</v>
      </c>
      <c r="H771" s="12">
        <v>22.778958245719437</v>
      </c>
      <c r="I771">
        <v>11</v>
      </c>
      <c r="J771" s="15">
        <v>8.3843115030086846E-2</v>
      </c>
      <c r="K771" s="15">
        <v>0.9161568849699131</v>
      </c>
      <c r="L771" s="56">
        <v>0.59992999999999996</v>
      </c>
      <c r="M771">
        <v>16</v>
      </c>
      <c r="N771">
        <v>0</v>
      </c>
      <c r="O771" s="12">
        <v>9</v>
      </c>
      <c r="P771" s="12">
        <v>1</v>
      </c>
      <c r="Q771" s="12">
        <v>0</v>
      </c>
      <c r="R771" s="12">
        <v>10.077725734669045</v>
      </c>
      <c r="S771" s="12">
        <v>1.9098588164614001</v>
      </c>
      <c r="T771" s="12">
        <v>60.98417302493241</v>
      </c>
      <c r="U771" s="12">
        <v>0</v>
      </c>
      <c r="V771" s="12">
        <v>7.2085310904178357E-2</v>
      </c>
      <c r="W771" s="57">
        <v>1.21001607633414E-5</v>
      </c>
      <c r="X771" s="57">
        <v>3.8068952390016416E-4</v>
      </c>
      <c r="Y771" s="57">
        <v>0</v>
      </c>
      <c r="Z771" s="57">
        <v>1.1639850556310061E-3</v>
      </c>
      <c r="AA771" s="57">
        <v>3.0721769665082257E-4</v>
      </c>
      <c r="AB771" s="57">
        <v>0</v>
      </c>
      <c r="AC771" s="57">
        <v>3.2923291335842513E-4</v>
      </c>
      <c r="AD771" s="57">
        <v>6.7841293975985734E-6</v>
      </c>
      <c r="AE771" s="57">
        <v>4.8971697353054489E-6</v>
      </c>
      <c r="AF771" s="57">
        <v>0</v>
      </c>
      <c r="AG771" s="57">
        <v>9.0326492763131762E-8</v>
      </c>
      <c r="AH771" s="17">
        <v>2.0045427053903876E-4</v>
      </c>
      <c r="AI771" s="12">
        <v>764</v>
      </c>
      <c r="AJ771" s="16">
        <v>10</v>
      </c>
      <c r="AK771" s="17">
        <v>0.9876285909232958</v>
      </c>
      <c r="AL771" t="str">
        <f>IF(AK771&lt;='CAV Tier 1 Analysis'!$A$5,"Tier 1", "Tier 2")</f>
        <v>Tier 2</v>
      </c>
      <c r="AM771" t="str">
        <f t="shared" si="23"/>
        <v>Illinois - Tier 2</v>
      </c>
      <c r="AN771" t="str">
        <f t="shared" si="24"/>
        <v>Union, Village Of - Tier 2</v>
      </c>
    </row>
    <row r="772" spans="1:40" x14ac:dyDescent="0.3">
      <c r="A772">
        <v>5</v>
      </c>
      <c r="B772" t="s">
        <v>21</v>
      </c>
      <c r="C772" t="s">
        <v>4878</v>
      </c>
      <c r="D772" t="s">
        <v>8310</v>
      </c>
      <c r="E772" t="s">
        <v>3759</v>
      </c>
      <c r="F772" s="12">
        <v>627.89756474504372</v>
      </c>
      <c r="G772" s="12">
        <v>1492.7116547437788</v>
      </c>
      <c r="H772" s="12">
        <v>488.9252427764842</v>
      </c>
      <c r="I772">
        <v>1</v>
      </c>
      <c r="J772" s="15">
        <v>5.4441434843925385E-2</v>
      </c>
      <c r="K772" s="15">
        <v>0.94555856515607439</v>
      </c>
      <c r="L772" s="56">
        <v>3.12703</v>
      </c>
      <c r="M772">
        <v>6</v>
      </c>
      <c r="N772">
        <v>0</v>
      </c>
      <c r="O772" s="12">
        <v>6</v>
      </c>
      <c r="P772" s="12">
        <v>2</v>
      </c>
      <c r="Q772" s="12">
        <v>0</v>
      </c>
      <c r="R772" s="12">
        <v>0.94555856515607439</v>
      </c>
      <c r="S772" s="12">
        <v>26.617791748166365</v>
      </c>
      <c r="T772" s="12">
        <v>1302.7959518965226</v>
      </c>
      <c r="U772" s="12">
        <v>674.89838715147891</v>
      </c>
      <c r="V772" s="12">
        <v>189.91570284725617</v>
      </c>
      <c r="W772" s="57">
        <v>6.3069967682548731E-5</v>
      </c>
      <c r="X772" s="57">
        <v>1.4275857146256156E-4</v>
      </c>
      <c r="Y772" s="57">
        <v>0</v>
      </c>
      <c r="Z772" s="57">
        <v>7.7599003708733738E-4</v>
      </c>
      <c r="AA772" s="57">
        <v>6.1443539330164514E-4</v>
      </c>
      <c r="AB772" s="57">
        <v>0</v>
      </c>
      <c r="AC772" s="57">
        <v>3.0890799110199254E-5</v>
      </c>
      <c r="AD772" s="57">
        <v>9.4550729059894264E-5</v>
      </c>
      <c r="AE772" s="57">
        <v>1.0461751943898193E-4</v>
      </c>
      <c r="AF772" s="57">
        <v>1.382665515622946E-4</v>
      </c>
      <c r="AG772" s="57">
        <v>2.3797385547300769E-4</v>
      </c>
      <c r="AH772" s="17">
        <v>2.0023212947077007E-4</v>
      </c>
      <c r="AI772" s="12">
        <v>765</v>
      </c>
      <c r="AJ772" s="16">
        <v>10</v>
      </c>
      <c r="AK772" s="17">
        <v>0.98782882305276654</v>
      </c>
      <c r="AL772" t="str">
        <f>IF(AK772&lt;='CAV Tier 1 Analysis'!$A$5,"Tier 1", "Tier 2")</f>
        <v>Tier 2</v>
      </c>
      <c r="AM772" t="str">
        <f t="shared" si="23"/>
        <v>Illinois - Tier 2</v>
      </c>
      <c r="AN772" t="str">
        <f t="shared" si="24"/>
        <v>Sherman, Village Of - Tier 2</v>
      </c>
    </row>
    <row r="773" spans="1:40" x14ac:dyDescent="0.3">
      <c r="A773">
        <v>5</v>
      </c>
      <c r="B773" t="s">
        <v>21</v>
      </c>
      <c r="C773" t="s">
        <v>4688</v>
      </c>
      <c r="D773" t="s">
        <v>8095</v>
      </c>
      <c r="E773" t="s">
        <v>3763</v>
      </c>
      <c r="F773" s="12">
        <v>98.249647658542557</v>
      </c>
      <c r="G773" s="12">
        <v>6.1302362422543499</v>
      </c>
      <c r="H773" s="12">
        <v>2.4101003245795209</v>
      </c>
      <c r="I773">
        <v>0</v>
      </c>
      <c r="J773" s="15">
        <v>2.7716051876691853E-2</v>
      </c>
      <c r="K773" s="15">
        <v>0.97228394812330809</v>
      </c>
      <c r="L773" s="56">
        <v>0.24750999999999998</v>
      </c>
      <c r="M773">
        <v>1</v>
      </c>
      <c r="N773">
        <v>0</v>
      </c>
      <c r="O773" s="12">
        <v>12</v>
      </c>
      <c r="P773" s="12">
        <v>2</v>
      </c>
      <c r="Q773" s="12">
        <v>0</v>
      </c>
      <c r="R773" s="12">
        <v>0</v>
      </c>
      <c r="S773" s="12">
        <v>6.6798465624077874E-2</v>
      </c>
      <c r="T773" s="12">
        <v>5.8426674535261114</v>
      </c>
      <c r="U773" s="12">
        <v>0</v>
      </c>
      <c r="V773" s="12">
        <v>0.28756878872823854</v>
      </c>
      <c r="W773" s="57">
        <v>4.9921003959372418E-6</v>
      </c>
      <c r="X773" s="57">
        <v>2.379309524376026E-5</v>
      </c>
      <c r="Y773" s="57">
        <v>0</v>
      </c>
      <c r="Z773" s="57">
        <v>1.5519800741746748E-3</v>
      </c>
      <c r="AA773" s="57">
        <v>6.1443539330164514E-4</v>
      </c>
      <c r="AB773" s="57">
        <v>0</v>
      </c>
      <c r="AC773" s="57">
        <v>0</v>
      </c>
      <c r="AD773" s="57">
        <v>2.3727902316592176E-7</v>
      </c>
      <c r="AE773" s="57">
        <v>4.6917967084942591E-7</v>
      </c>
      <c r="AF773" s="57">
        <v>0</v>
      </c>
      <c r="AG773" s="57">
        <v>3.6033804651951894E-7</v>
      </c>
      <c r="AH773" s="17">
        <v>1.9966067816877748E-4</v>
      </c>
      <c r="AI773" s="12">
        <v>766</v>
      </c>
      <c r="AJ773" s="16">
        <v>10</v>
      </c>
      <c r="AK773" s="17">
        <v>0.98802848373093533</v>
      </c>
      <c r="AL773" t="str">
        <f>IF(AK773&lt;='CAV Tier 1 Analysis'!$A$5,"Tier 1", "Tier 2")</f>
        <v>Tier 2</v>
      </c>
      <c r="AM773" t="str">
        <f t="shared" si="23"/>
        <v>Illinois - Tier 2</v>
      </c>
      <c r="AN773" t="str">
        <f t="shared" si="24"/>
        <v>Fayetteville, Village Of - Tier 2</v>
      </c>
    </row>
    <row r="774" spans="1:40" x14ac:dyDescent="0.3">
      <c r="A774">
        <v>5</v>
      </c>
      <c r="B774" t="s">
        <v>21</v>
      </c>
      <c r="C774" t="s">
        <v>4621</v>
      </c>
      <c r="D774" t="s">
        <v>8018</v>
      </c>
      <c r="E774" t="s">
        <v>3741</v>
      </c>
      <c r="F774" s="12">
        <v>51.973577406918636</v>
      </c>
      <c r="G774" s="12">
        <v>34.453073459343415</v>
      </c>
      <c r="H774" s="12">
        <v>13.24902743599141</v>
      </c>
      <c r="I774">
        <v>2</v>
      </c>
      <c r="J774" s="15">
        <v>0</v>
      </c>
      <c r="K774" s="15">
        <v>1.0000000000000002</v>
      </c>
      <c r="L774" s="56">
        <v>0.85595999999999994</v>
      </c>
      <c r="M774">
        <v>4</v>
      </c>
      <c r="N774">
        <v>0</v>
      </c>
      <c r="O774" s="12">
        <v>6</v>
      </c>
      <c r="P774" s="12">
        <v>4</v>
      </c>
      <c r="Q774" s="12">
        <v>0</v>
      </c>
      <c r="R774" s="12">
        <v>2.0000000000000004</v>
      </c>
      <c r="S774" s="12">
        <v>0</v>
      </c>
      <c r="T774" s="12">
        <v>31.988138122414778</v>
      </c>
      <c r="U774" s="12">
        <v>0</v>
      </c>
      <c r="V774" s="12">
        <v>2.4649353369286366</v>
      </c>
      <c r="W774" s="57">
        <v>1.7264103490390051E-5</v>
      </c>
      <c r="X774" s="57">
        <v>9.5172380975041041E-5</v>
      </c>
      <c r="Y774" s="57">
        <v>0</v>
      </c>
      <c r="Z774" s="57">
        <v>7.7599003708733738E-4</v>
      </c>
      <c r="AA774" s="57">
        <v>1.2288707866032903E-3</v>
      </c>
      <c r="AB774" s="57">
        <v>0</v>
      </c>
      <c r="AC774" s="57">
        <v>6.5338732572530622E-5</v>
      </c>
      <c r="AD774" s="57">
        <v>0</v>
      </c>
      <c r="AE774" s="57">
        <v>2.5687212621185451E-6</v>
      </c>
      <c r="AF774" s="57">
        <v>0</v>
      </c>
      <c r="AG774" s="57">
        <v>3.0886870165356616E-6</v>
      </c>
      <c r="AH774" s="17">
        <v>1.9893576809156761E-4</v>
      </c>
      <c r="AI774" s="12">
        <v>767</v>
      </c>
      <c r="AJ774" s="16">
        <v>10</v>
      </c>
      <c r="AK774" s="17">
        <v>0.98822741949902693</v>
      </c>
      <c r="AL774" t="str">
        <f>IF(AK774&lt;='CAV Tier 1 Analysis'!$A$5,"Tier 1", "Tier 2")</f>
        <v>Tier 2</v>
      </c>
      <c r="AM774" t="str">
        <f t="shared" si="23"/>
        <v>Illinois - Tier 2</v>
      </c>
      <c r="AN774" t="str">
        <f t="shared" si="24"/>
        <v>Leaf River, Village Of - Tier 2</v>
      </c>
    </row>
    <row r="775" spans="1:40" x14ac:dyDescent="0.3">
      <c r="A775">
        <v>5</v>
      </c>
      <c r="B775" t="s">
        <v>21</v>
      </c>
      <c r="C775" t="s">
        <v>4875</v>
      </c>
      <c r="D775" t="s">
        <v>8307</v>
      </c>
      <c r="E775" t="s">
        <v>3756</v>
      </c>
      <c r="F775" s="12">
        <v>35.711645189150339</v>
      </c>
      <c r="G775" s="12">
        <v>54.162298517091287</v>
      </c>
      <c r="H775" s="12">
        <v>18.391904197202294</v>
      </c>
      <c r="I775">
        <v>1</v>
      </c>
      <c r="J775" s="15">
        <v>0</v>
      </c>
      <c r="K775" s="15">
        <v>1</v>
      </c>
      <c r="L775" s="56">
        <v>0.58814</v>
      </c>
      <c r="M775">
        <v>5</v>
      </c>
      <c r="N775">
        <v>0</v>
      </c>
      <c r="O775" s="12">
        <v>6</v>
      </c>
      <c r="P775" s="12">
        <v>4</v>
      </c>
      <c r="Q775" s="12">
        <v>0</v>
      </c>
      <c r="R775" s="12">
        <v>1</v>
      </c>
      <c r="S775" s="12">
        <v>0</v>
      </c>
      <c r="T775" s="12">
        <v>48.393554766480584</v>
      </c>
      <c r="U775" s="12">
        <v>12.681909577330245</v>
      </c>
      <c r="V775" s="12">
        <v>5.7687437506107031</v>
      </c>
      <c r="W775" s="57">
        <v>1.1862364861486524E-5</v>
      </c>
      <c r="X775" s="57">
        <v>1.189654762188013E-4</v>
      </c>
      <c r="Y775" s="57">
        <v>0</v>
      </c>
      <c r="Z775" s="57">
        <v>7.7599003708733738E-4</v>
      </c>
      <c r="AA775" s="57">
        <v>1.2288707866032903E-3</v>
      </c>
      <c r="AB775" s="57">
        <v>0</v>
      </c>
      <c r="AC775" s="57">
        <v>3.2669366286265304E-5</v>
      </c>
      <c r="AD775" s="57">
        <v>0</v>
      </c>
      <c r="AE775" s="57">
        <v>3.8861140527291443E-6</v>
      </c>
      <c r="AF775" s="57">
        <v>2.5981450509656141E-6</v>
      </c>
      <c r="AG775" s="57">
        <v>7.2285238713133702E-6</v>
      </c>
      <c r="AH775" s="17">
        <v>1.9837007400292625E-4</v>
      </c>
      <c r="AI775" s="12">
        <v>768</v>
      </c>
      <c r="AJ775" s="16">
        <v>10</v>
      </c>
      <c r="AK775" s="17">
        <v>0.98842578957302984</v>
      </c>
      <c r="AL775" t="str">
        <f>IF(AK775&lt;='CAV Tier 1 Analysis'!$A$5,"Tier 1", "Tier 2")</f>
        <v>Tier 2</v>
      </c>
      <c r="AM775" t="str">
        <f t="shared" si="23"/>
        <v>Illinois - Tier 2</v>
      </c>
      <c r="AN775" t="str">
        <f t="shared" si="24"/>
        <v>Hillcrest, Village Of - Tier 2</v>
      </c>
    </row>
    <row r="776" spans="1:40" x14ac:dyDescent="0.3">
      <c r="A776">
        <v>5</v>
      </c>
      <c r="B776" t="s">
        <v>21</v>
      </c>
      <c r="C776" t="s">
        <v>4369</v>
      </c>
      <c r="D776" t="s">
        <v>7731</v>
      </c>
      <c r="E776" t="s">
        <v>3817</v>
      </c>
      <c r="F776" s="12">
        <v>115.27301665991958</v>
      </c>
      <c r="G776" s="12">
        <v>416.16193421678116</v>
      </c>
      <c r="H776" s="12">
        <v>125.64546231138556</v>
      </c>
      <c r="I776">
        <v>4</v>
      </c>
      <c r="J776" s="15">
        <v>7.3255327613820684E-2</v>
      </c>
      <c r="K776" s="15">
        <v>0.9267446723861793</v>
      </c>
      <c r="L776" s="56">
        <v>0.98026999999999997</v>
      </c>
      <c r="M776">
        <v>2</v>
      </c>
      <c r="N776">
        <v>2</v>
      </c>
      <c r="O776" s="12">
        <v>6</v>
      </c>
      <c r="P776" s="12">
        <v>2</v>
      </c>
      <c r="Q776" s="12">
        <v>0</v>
      </c>
      <c r="R776" s="12">
        <v>3.7069786895447172</v>
      </c>
      <c r="S776" s="12">
        <v>9.204199504810509</v>
      </c>
      <c r="T776" s="12">
        <v>345.06920694194929</v>
      </c>
      <c r="U776" s="12">
        <v>229.79619028202973</v>
      </c>
      <c r="V776" s="12">
        <v>71.092727274831873</v>
      </c>
      <c r="W776" s="57">
        <v>1.9771347643026143E-5</v>
      </c>
      <c r="X776" s="57">
        <v>4.758619048752052E-5</v>
      </c>
      <c r="Y776" s="57">
        <v>4.0257648953301127E-4</v>
      </c>
      <c r="Z776" s="57">
        <v>7.7599003708733738E-4</v>
      </c>
      <c r="AA776" s="57">
        <v>6.1443539330164514E-4</v>
      </c>
      <c r="AB776" s="57">
        <v>0</v>
      </c>
      <c r="AC776" s="57">
        <v>1.2110464462411613E-4</v>
      </c>
      <c r="AD776" s="57">
        <v>3.2694814875185946E-5</v>
      </c>
      <c r="AE776" s="57">
        <v>2.770985311436614E-5</v>
      </c>
      <c r="AF776" s="57">
        <v>4.7078386016823804E-5</v>
      </c>
      <c r="AG776" s="57">
        <v>8.9082735929896381E-5</v>
      </c>
      <c r="AH776" s="17">
        <v>1.9800271751026623E-4</v>
      </c>
      <c r="AI776" s="12">
        <v>769</v>
      </c>
      <c r="AJ776" s="16">
        <v>10</v>
      </c>
      <c r="AK776" s="17">
        <v>0.98862379229054009</v>
      </c>
      <c r="AL776" t="str">
        <f>IF(AK776&lt;='CAV Tier 1 Analysis'!$A$5,"Tier 1", "Tier 2")</f>
        <v>Tier 2</v>
      </c>
      <c r="AM776" t="str">
        <f t="shared" ref="AM776:AM839" si="25">B776&amp;" - "&amp;AL776</f>
        <v>Illinois - Tier 2</v>
      </c>
      <c r="AN776" t="str">
        <f t="shared" ref="AN776:AN839" si="26">C776&amp;" - "&amp;AL776</f>
        <v>Hinckley, Village Of - Tier 2</v>
      </c>
    </row>
    <row r="777" spans="1:40" x14ac:dyDescent="0.3">
      <c r="A777">
        <v>5</v>
      </c>
      <c r="B777" t="s">
        <v>21</v>
      </c>
      <c r="C777" t="s">
        <v>4762</v>
      </c>
      <c r="D777" t="s">
        <v>8180</v>
      </c>
      <c r="E777" t="s">
        <v>3694</v>
      </c>
      <c r="F777" s="12">
        <v>57.429115286243942</v>
      </c>
      <c r="G777" s="12">
        <v>1050.7863733614529</v>
      </c>
      <c r="H777" s="12">
        <v>504.36515381106102</v>
      </c>
      <c r="I777">
        <v>0</v>
      </c>
      <c r="J777" s="15">
        <v>0</v>
      </c>
      <c r="K777" s="15">
        <v>0.99999999999999989</v>
      </c>
      <c r="L777" s="56">
        <v>0.93535000000000001</v>
      </c>
      <c r="M777">
        <v>1</v>
      </c>
      <c r="N777">
        <v>0</v>
      </c>
      <c r="O777" s="12">
        <v>7</v>
      </c>
      <c r="P777" s="12">
        <v>3</v>
      </c>
      <c r="Q777" s="12">
        <v>0</v>
      </c>
      <c r="R777" s="12">
        <v>0</v>
      </c>
      <c r="S777" s="12">
        <v>0</v>
      </c>
      <c r="T777" s="12">
        <v>1103.3513402876313</v>
      </c>
      <c r="U777" s="12">
        <v>1045.9222250013872</v>
      </c>
      <c r="V777" s="12">
        <v>0</v>
      </c>
      <c r="W777" s="57">
        <v>1.8865343240030301E-5</v>
      </c>
      <c r="X777" s="57">
        <v>2.379309524376026E-5</v>
      </c>
      <c r="Y777" s="57">
        <v>0</v>
      </c>
      <c r="Z777" s="57">
        <v>9.0532170993522698E-4</v>
      </c>
      <c r="AA777" s="57">
        <v>9.2165308995246771E-4</v>
      </c>
      <c r="AB777" s="57">
        <v>0</v>
      </c>
      <c r="AC777" s="57">
        <v>0</v>
      </c>
      <c r="AD777" s="57">
        <v>0</v>
      </c>
      <c r="AE777" s="57">
        <v>8.8601657168594202E-5</v>
      </c>
      <c r="AF777" s="57">
        <v>2.1427827063519943E-4</v>
      </c>
      <c r="AG777" s="57">
        <v>0</v>
      </c>
      <c r="AH777" s="17">
        <v>1.9750119692502535E-4</v>
      </c>
      <c r="AI777" s="12">
        <v>770</v>
      </c>
      <c r="AJ777" s="16">
        <v>10</v>
      </c>
      <c r="AK777" s="17">
        <v>0.98882129348746517</v>
      </c>
      <c r="AL777" t="str">
        <f>IF(AK777&lt;='CAV Tier 1 Analysis'!$A$5,"Tier 1", "Tier 2")</f>
        <v>Tier 2</v>
      </c>
      <c r="AM777" t="str">
        <f t="shared" si="25"/>
        <v>Illinois - Tier 2</v>
      </c>
      <c r="AN777" t="str">
        <f t="shared" si="26"/>
        <v>Roanoke, Village Of - Tier 2</v>
      </c>
    </row>
    <row r="778" spans="1:40" x14ac:dyDescent="0.3">
      <c r="A778">
        <v>5</v>
      </c>
      <c r="B778" t="s">
        <v>21</v>
      </c>
      <c r="C778" t="s">
        <v>4827</v>
      </c>
      <c r="D778" t="s">
        <v>8249</v>
      </c>
      <c r="E778" t="s">
        <v>3795</v>
      </c>
      <c r="F778" s="12">
        <v>435.12462107074839</v>
      </c>
      <c r="G778" s="12">
        <v>967.31483898399961</v>
      </c>
      <c r="H778" s="12">
        <v>325.55642020221228</v>
      </c>
      <c r="I778">
        <v>4</v>
      </c>
      <c r="J778" s="15">
        <v>0.12718563537441335</v>
      </c>
      <c r="K778" s="15">
        <v>0.8728143646255867</v>
      </c>
      <c r="L778" s="56">
        <v>2.1669900000000002</v>
      </c>
      <c r="M778">
        <v>7</v>
      </c>
      <c r="N778">
        <v>0</v>
      </c>
      <c r="O778" s="12">
        <v>6</v>
      </c>
      <c r="P778" s="12">
        <v>2</v>
      </c>
      <c r="Q778" s="12">
        <v>0</v>
      </c>
      <c r="R778" s="12">
        <v>3.4912574585023468</v>
      </c>
      <c r="S778" s="12">
        <v>41.406100153637865</v>
      </c>
      <c r="T778" s="12">
        <v>861.09286086557313</v>
      </c>
      <c r="U778" s="12">
        <v>425.96823979482474</v>
      </c>
      <c r="V778" s="12">
        <v>106.22197811842648</v>
      </c>
      <c r="W778" s="57">
        <v>4.3706644729473746E-5</v>
      </c>
      <c r="X778" s="57">
        <v>1.6655166670632182E-4</v>
      </c>
      <c r="Y778" s="57">
        <v>0</v>
      </c>
      <c r="Z778" s="57">
        <v>7.7599003708733738E-4</v>
      </c>
      <c r="AA778" s="57">
        <v>6.1443539330164514E-4</v>
      </c>
      <c r="AB778" s="57">
        <v>0</v>
      </c>
      <c r="AC778" s="57">
        <v>1.1405716871146886E-4</v>
      </c>
      <c r="AD778" s="57">
        <v>1.4708120771600647E-4</v>
      </c>
      <c r="AE778" s="57">
        <v>6.9147742575675341E-5</v>
      </c>
      <c r="AF778" s="57">
        <v>8.7268188386219566E-5</v>
      </c>
      <c r="AG778" s="57">
        <v>1.3310144074364316E-4</v>
      </c>
      <c r="AH778" s="17">
        <v>1.9557631726889013E-4</v>
      </c>
      <c r="AI778" s="12">
        <v>771</v>
      </c>
      <c r="AJ778" s="16">
        <v>10</v>
      </c>
      <c r="AK778" s="17">
        <v>0.98901686980473402</v>
      </c>
      <c r="AL778" t="str">
        <f>IF(AK778&lt;='CAV Tier 1 Analysis'!$A$5,"Tier 1", "Tier 2")</f>
        <v>Tier 2</v>
      </c>
      <c r="AM778" t="str">
        <f t="shared" si="25"/>
        <v>Illinois - Tier 2</v>
      </c>
      <c r="AN778" t="str">
        <f t="shared" si="26"/>
        <v>Rochester, Village Of - Tier 2</v>
      </c>
    </row>
    <row r="779" spans="1:40" x14ac:dyDescent="0.3">
      <c r="A779">
        <v>5</v>
      </c>
      <c r="B779" t="s">
        <v>21</v>
      </c>
      <c r="C779" t="s">
        <v>4620</v>
      </c>
      <c r="D779" t="s">
        <v>8017</v>
      </c>
      <c r="E779" t="s">
        <v>3765</v>
      </c>
      <c r="F779" s="12">
        <v>49.818637617475744</v>
      </c>
      <c r="G779" s="12">
        <v>144.69936915154429</v>
      </c>
      <c r="H779" s="12">
        <v>61.65617547450281</v>
      </c>
      <c r="I779">
        <v>0</v>
      </c>
      <c r="J779" s="15">
        <v>0</v>
      </c>
      <c r="K779" s="15">
        <v>1</v>
      </c>
      <c r="L779" s="56">
        <v>0.82047000000000003</v>
      </c>
      <c r="M779">
        <v>4</v>
      </c>
      <c r="N779">
        <v>0</v>
      </c>
      <c r="O779" s="12">
        <v>6</v>
      </c>
      <c r="P779" s="12">
        <v>4</v>
      </c>
      <c r="Q779" s="12">
        <v>0</v>
      </c>
      <c r="R779" s="12">
        <v>0</v>
      </c>
      <c r="S779" s="12">
        <v>0</v>
      </c>
      <c r="T779" s="12">
        <v>140.91143395393897</v>
      </c>
      <c r="U779" s="12">
        <v>91.092796336463223</v>
      </c>
      <c r="V779" s="12">
        <v>3.7879351976053215</v>
      </c>
      <c r="W779" s="57">
        <v>1.6548295470302733E-5</v>
      </c>
      <c r="X779" s="57">
        <v>9.5172380975041041E-5</v>
      </c>
      <c r="Y779" s="57">
        <v>0</v>
      </c>
      <c r="Z779" s="57">
        <v>7.7599003708733738E-4</v>
      </c>
      <c r="AA779" s="57">
        <v>1.2288707866032903E-3</v>
      </c>
      <c r="AB779" s="57">
        <v>0</v>
      </c>
      <c r="AC779" s="57">
        <v>0</v>
      </c>
      <c r="AD779" s="57">
        <v>0</v>
      </c>
      <c r="AE779" s="57">
        <v>1.1315513115765291E-5</v>
      </c>
      <c r="AF779" s="57">
        <v>1.8662197245379198E-5</v>
      </c>
      <c r="AG779" s="57">
        <v>4.7464718806377055E-6</v>
      </c>
      <c r="AH779" s="17">
        <v>1.9557324385252307E-4</v>
      </c>
      <c r="AI779" s="12">
        <v>772</v>
      </c>
      <c r="AJ779" s="16">
        <v>10</v>
      </c>
      <c r="AK779" s="17">
        <v>0.98921244304858658</v>
      </c>
      <c r="AL779" t="str">
        <f>IF(AK779&lt;='CAV Tier 1 Analysis'!$A$5,"Tier 1", "Tier 2")</f>
        <v>Tier 2</v>
      </c>
      <c r="AM779" t="str">
        <f t="shared" si="25"/>
        <v>Illinois - Tier 2</v>
      </c>
      <c r="AN779" t="str">
        <f t="shared" si="26"/>
        <v>Forreston, Village Of - Tier 2</v>
      </c>
    </row>
    <row r="780" spans="1:40" x14ac:dyDescent="0.3">
      <c r="A780">
        <v>5</v>
      </c>
      <c r="B780" t="s">
        <v>21</v>
      </c>
      <c r="C780" t="s">
        <v>4804</v>
      </c>
      <c r="D780" t="s">
        <v>8225</v>
      </c>
      <c r="E780" t="s">
        <v>3743</v>
      </c>
      <c r="F780" s="12">
        <v>351.24360162664982</v>
      </c>
      <c r="G780" s="12">
        <v>473.39095554457697</v>
      </c>
      <c r="H780" s="12">
        <v>243.78887803331386</v>
      </c>
      <c r="I780">
        <v>4</v>
      </c>
      <c r="J780" s="15">
        <v>1.4285714285714287E-4</v>
      </c>
      <c r="K780" s="15">
        <v>0.99985714285714278</v>
      </c>
      <c r="L780" s="56">
        <v>1.05</v>
      </c>
      <c r="M780">
        <v>1</v>
      </c>
      <c r="N780">
        <v>0</v>
      </c>
      <c r="O780" s="12">
        <v>10</v>
      </c>
      <c r="P780" s="12">
        <v>2</v>
      </c>
      <c r="Q780" s="12">
        <v>0</v>
      </c>
      <c r="R780" s="12">
        <v>3.9994285714285711</v>
      </c>
      <c r="S780" s="12">
        <v>3.4826982576187694E-2</v>
      </c>
      <c r="T780" s="12">
        <v>483.28143954755592</v>
      </c>
      <c r="U780" s="12">
        <v>132.0378379209061</v>
      </c>
      <c r="V780" s="12">
        <v>0</v>
      </c>
      <c r="W780" s="57">
        <v>2.117775207358937E-5</v>
      </c>
      <c r="X780" s="57">
        <v>2.379309524376026E-5</v>
      </c>
      <c r="Y780" s="57">
        <v>0</v>
      </c>
      <c r="Z780" s="57">
        <v>1.2933167284788956E-3</v>
      </c>
      <c r="AA780" s="57">
        <v>6.1443539330164514E-4</v>
      </c>
      <c r="AB780" s="57">
        <v>0</v>
      </c>
      <c r="AC780" s="57">
        <v>1.3065879693575477E-4</v>
      </c>
      <c r="AD780" s="57">
        <v>1.2371111115036888E-7</v>
      </c>
      <c r="AE780" s="57">
        <v>3.8808614136975315E-5</v>
      </c>
      <c r="AF780" s="57">
        <v>2.7050615133515295E-5</v>
      </c>
      <c r="AG780" s="57">
        <v>0</v>
      </c>
      <c r="AH780" s="17">
        <v>1.953967914922987E-4</v>
      </c>
      <c r="AI780" s="12">
        <v>773</v>
      </c>
      <c r="AJ780" s="16">
        <v>10</v>
      </c>
      <c r="AK780" s="17">
        <v>0.98940783984007885</v>
      </c>
      <c r="AL780" t="str">
        <f>IF(AK780&lt;='CAV Tier 1 Analysis'!$A$5,"Tier 1", "Tier 2")</f>
        <v>Tier 2</v>
      </c>
      <c r="AM780" t="str">
        <f t="shared" si="25"/>
        <v>Illinois - Tier 2</v>
      </c>
      <c r="AN780" t="str">
        <f t="shared" si="26"/>
        <v>Livingston, Village Of - Tier 2</v>
      </c>
    </row>
    <row r="781" spans="1:40" x14ac:dyDescent="0.3">
      <c r="A781">
        <v>5</v>
      </c>
      <c r="B781" t="s">
        <v>21</v>
      </c>
      <c r="C781" t="s">
        <v>4902</v>
      </c>
      <c r="D781" t="s">
        <v>8338</v>
      </c>
      <c r="E781" t="s">
        <v>3757</v>
      </c>
      <c r="F781" s="12">
        <v>590.81758259178298</v>
      </c>
      <c r="G781" s="12">
        <v>312.30453461100768</v>
      </c>
      <c r="H781" s="12">
        <v>124.61534218270791</v>
      </c>
      <c r="I781">
        <v>0</v>
      </c>
      <c r="J781" s="15">
        <v>4.5808833584028437E-2</v>
      </c>
      <c r="K781" s="15">
        <v>0.95419116641597157</v>
      </c>
      <c r="L781" s="56">
        <v>2.6326799999999997</v>
      </c>
      <c r="M781">
        <v>0</v>
      </c>
      <c r="N781">
        <v>0</v>
      </c>
      <c r="O781" s="12">
        <v>6</v>
      </c>
      <c r="P781" s="12">
        <v>4</v>
      </c>
      <c r="Q781" s="12">
        <v>0</v>
      </c>
      <c r="R781" s="12">
        <v>0</v>
      </c>
      <c r="S781" s="12">
        <v>5.7084834720644251</v>
      </c>
      <c r="T781" s="12">
        <v>287.79793219915177</v>
      </c>
      <c r="U781" s="12">
        <v>0</v>
      </c>
      <c r="V781" s="12">
        <v>24.506602411855908</v>
      </c>
      <c r="W781" s="57">
        <v>5.3099280313425955E-5</v>
      </c>
      <c r="X781" s="57">
        <v>0</v>
      </c>
      <c r="Y781" s="57">
        <v>0</v>
      </c>
      <c r="Z781" s="57">
        <v>7.7599003708733738E-4</v>
      </c>
      <c r="AA781" s="57">
        <v>1.2288707866032903E-3</v>
      </c>
      <c r="AB781" s="57">
        <v>0</v>
      </c>
      <c r="AC781" s="57">
        <v>0</v>
      </c>
      <c r="AD781" s="57">
        <v>2.0277462503899459E-5</v>
      </c>
      <c r="AE781" s="57">
        <v>2.3110837673784095E-5</v>
      </c>
      <c r="AF781" s="57">
        <v>0</v>
      </c>
      <c r="AG781" s="57">
        <v>3.0707996090159624E-5</v>
      </c>
      <c r="AH781" s="17">
        <v>1.9382330911562701E-4</v>
      </c>
      <c r="AI781" s="12">
        <v>774</v>
      </c>
      <c r="AJ781" s="16">
        <v>10</v>
      </c>
      <c r="AK781" s="17">
        <v>0.98960166314919451</v>
      </c>
      <c r="AL781" t="str">
        <f>IF(AK781&lt;='CAV Tier 1 Analysis'!$A$5,"Tier 1", "Tier 2")</f>
        <v>Tier 2</v>
      </c>
      <c r="AM781" t="str">
        <f t="shared" si="25"/>
        <v>Illinois - Tier 2</v>
      </c>
      <c r="AN781" t="str">
        <f t="shared" si="26"/>
        <v>Long Creek. Village Of - Tier 2</v>
      </c>
    </row>
    <row r="782" spans="1:40" x14ac:dyDescent="0.3">
      <c r="A782">
        <v>5</v>
      </c>
      <c r="B782" t="s">
        <v>21</v>
      </c>
      <c r="C782" t="s">
        <v>4870</v>
      </c>
      <c r="D782" t="s">
        <v>8302</v>
      </c>
      <c r="E782" t="s">
        <v>3754</v>
      </c>
      <c r="F782" s="12">
        <v>135.64423760044949</v>
      </c>
      <c r="G782" s="12">
        <v>20.472262753256658</v>
      </c>
      <c r="H782" s="12">
        <v>10.947915346526326</v>
      </c>
      <c r="I782">
        <v>2</v>
      </c>
      <c r="J782" s="15">
        <v>0</v>
      </c>
      <c r="K782" s="15">
        <v>1</v>
      </c>
      <c r="L782" s="56">
        <v>0.60443000000000002</v>
      </c>
      <c r="M782">
        <v>2</v>
      </c>
      <c r="N782">
        <v>0</v>
      </c>
      <c r="O782" s="12">
        <v>6</v>
      </c>
      <c r="P782" s="12">
        <v>4</v>
      </c>
      <c r="Q782" s="12">
        <v>0</v>
      </c>
      <c r="R782" s="12">
        <v>2</v>
      </c>
      <c r="S782" s="12">
        <v>0</v>
      </c>
      <c r="T782" s="12">
        <v>23.319398632848642</v>
      </c>
      <c r="U782" s="12">
        <v>0</v>
      </c>
      <c r="V782" s="12">
        <v>0</v>
      </c>
      <c r="W782" s="57">
        <v>1.2190922557942499E-5</v>
      </c>
      <c r="X782" s="57">
        <v>4.758619048752052E-5</v>
      </c>
      <c r="Y782" s="57">
        <v>0</v>
      </c>
      <c r="Z782" s="57">
        <v>7.7599003708733738E-4</v>
      </c>
      <c r="AA782" s="57">
        <v>1.2288707866032903E-3</v>
      </c>
      <c r="AB782" s="57">
        <v>0</v>
      </c>
      <c r="AC782" s="57">
        <v>6.5338732572530609E-5</v>
      </c>
      <c r="AD782" s="57">
        <v>0</v>
      </c>
      <c r="AE782" s="57">
        <v>1.8726014893015137E-6</v>
      </c>
      <c r="AF782" s="57">
        <v>0</v>
      </c>
      <c r="AG782" s="57">
        <v>0</v>
      </c>
      <c r="AH782" s="17">
        <v>1.9380447916344756E-4</v>
      </c>
      <c r="AI782" s="12">
        <v>775</v>
      </c>
      <c r="AJ782" s="16">
        <v>10</v>
      </c>
      <c r="AK782" s="17">
        <v>0.98979546762835791</v>
      </c>
      <c r="AL782" t="str">
        <f>IF(AK782&lt;='CAV Tier 1 Analysis'!$A$5,"Tier 1", "Tier 2")</f>
        <v>Tier 2</v>
      </c>
      <c r="AM782" t="str">
        <f t="shared" si="25"/>
        <v>Illinois - Tier 2</v>
      </c>
      <c r="AN782" t="str">
        <f t="shared" si="26"/>
        <v>Blue Mound, Village Of - Tier 2</v>
      </c>
    </row>
    <row r="783" spans="1:40" x14ac:dyDescent="0.3">
      <c r="A783">
        <v>5</v>
      </c>
      <c r="B783" t="s">
        <v>21</v>
      </c>
      <c r="C783" t="s">
        <v>4597</v>
      </c>
      <c r="D783" t="s">
        <v>7990</v>
      </c>
      <c r="E783" t="s">
        <v>3808</v>
      </c>
      <c r="F783" s="12">
        <v>156.99203705149307</v>
      </c>
      <c r="G783" s="12">
        <v>985.27574973839</v>
      </c>
      <c r="H783" s="12">
        <v>354.79813782603162</v>
      </c>
      <c r="I783">
        <v>2</v>
      </c>
      <c r="J783" s="15">
        <v>5.9565320315549029E-2</v>
      </c>
      <c r="K783" s="15">
        <v>0.94043467968445082</v>
      </c>
      <c r="L783" s="56">
        <v>1.5629900000000001</v>
      </c>
      <c r="M783">
        <v>8</v>
      </c>
      <c r="N783">
        <v>0</v>
      </c>
      <c r="O783" s="12">
        <v>6</v>
      </c>
      <c r="P783" s="12">
        <v>2</v>
      </c>
      <c r="Q783" s="12">
        <v>0</v>
      </c>
      <c r="R783" s="12">
        <v>1.8808693593689016</v>
      </c>
      <c r="S783" s="12">
        <v>21.133664726967886</v>
      </c>
      <c r="T783" s="12">
        <v>880.59591248954007</v>
      </c>
      <c r="U783" s="12">
        <v>723.603875438047</v>
      </c>
      <c r="V783" s="12">
        <v>104.67983724884994</v>
      </c>
      <c r="W783" s="57">
        <v>3.152439496523757E-5</v>
      </c>
      <c r="X783" s="57">
        <v>1.9034476195008208E-4</v>
      </c>
      <c r="Y783" s="57">
        <v>0</v>
      </c>
      <c r="Z783" s="57">
        <v>7.7599003708733738E-4</v>
      </c>
      <c r="AA783" s="57">
        <v>6.1443539330164514E-4</v>
      </c>
      <c r="AB783" s="57">
        <v>0</v>
      </c>
      <c r="AC783" s="57">
        <v>6.144681003783582E-5</v>
      </c>
      <c r="AD783" s="57">
        <v>7.5070217189592223E-5</v>
      </c>
      <c r="AE783" s="57">
        <v>7.0713882598922738E-5</v>
      </c>
      <c r="AF783" s="57">
        <v>1.4824485353448467E-4</v>
      </c>
      <c r="AG783" s="57">
        <v>1.3116906125677793E-4</v>
      </c>
      <c r="AH783" s="17">
        <v>1.9081267381108324E-4</v>
      </c>
      <c r="AI783" s="12">
        <v>776</v>
      </c>
      <c r="AJ783" s="16">
        <v>10</v>
      </c>
      <c r="AK783" s="17">
        <v>0.98998628030216895</v>
      </c>
      <c r="AL783" t="str">
        <f>IF(AK783&lt;='CAV Tier 1 Analysis'!$A$5,"Tier 1", "Tier 2")</f>
        <v>Tier 2</v>
      </c>
      <c r="AM783" t="str">
        <f t="shared" si="25"/>
        <v>Illinois - Tier 2</v>
      </c>
      <c r="AN783" t="str">
        <f t="shared" si="26"/>
        <v>Heyworth, Village Of - Tier 2</v>
      </c>
    </row>
    <row r="784" spans="1:40" x14ac:dyDescent="0.3">
      <c r="A784">
        <v>5</v>
      </c>
      <c r="B784" t="s">
        <v>21</v>
      </c>
      <c r="C784" t="s">
        <v>4422</v>
      </c>
      <c r="D784" t="s">
        <v>7792</v>
      </c>
      <c r="E784" t="s">
        <v>3785</v>
      </c>
      <c r="F784" s="12">
        <v>11.765704788541017</v>
      </c>
      <c r="G784" s="12">
        <v>28.357976564980678</v>
      </c>
      <c r="H784" s="12">
        <v>10.296820941464771</v>
      </c>
      <c r="I784">
        <v>0</v>
      </c>
      <c r="J784" s="15">
        <v>1.8118130208962435E-4</v>
      </c>
      <c r="K784" s="15">
        <v>0.99981881869791034</v>
      </c>
      <c r="L784" s="56">
        <v>0.16558</v>
      </c>
      <c r="M784">
        <v>0</v>
      </c>
      <c r="N784">
        <v>0</v>
      </c>
      <c r="O784" s="12">
        <v>9</v>
      </c>
      <c r="P784" s="12">
        <v>3</v>
      </c>
      <c r="Q784" s="12">
        <v>0</v>
      </c>
      <c r="R784" s="12">
        <v>0</v>
      </c>
      <c r="S784" s="12">
        <v>1.8655914255582989E-3</v>
      </c>
      <c r="T784" s="12">
        <v>25.972177703022773</v>
      </c>
      <c r="U784" s="12">
        <v>14.206472914481756</v>
      </c>
      <c r="V784" s="12">
        <v>2.3857988619579054</v>
      </c>
      <c r="W784" s="57">
        <v>3.3396306555665978E-6</v>
      </c>
      <c r="X784" s="57">
        <v>0</v>
      </c>
      <c r="Y784" s="57">
        <v>0</v>
      </c>
      <c r="Z784" s="57">
        <v>1.1639850556310061E-3</v>
      </c>
      <c r="AA784" s="57">
        <v>9.2165308995246771E-4</v>
      </c>
      <c r="AB784" s="57">
        <v>0</v>
      </c>
      <c r="AC784" s="57">
        <v>0</v>
      </c>
      <c r="AD784" s="57">
        <v>6.6268844193874914E-9</v>
      </c>
      <c r="AE784" s="57">
        <v>2.0856257664626927E-6</v>
      </c>
      <c r="AF784" s="57">
        <v>2.9104826106328456E-6</v>
      </c>
      <c r="AG784" s="57">
        <v>2.9895250632322296E-6</v>
      </c>
      <c r="AH784" s="17">
        <v>1.9063363968761706E-4</v>
      </c>
      <c r="AI784" s="12">
        <v>777</v>
      </c>
      <c r="AJ784" s="16">
        <v>10</v>
      </c>
      <c r="AK784" s="17">
        <v>0.99017691394185658</v>
      </c>
      <c r="AL784" t="str">
        <f>IF(AK784&lt;='CAV Tier 1 Analysis'!$A$5,"Tier 1", "Tier 2")</f>
        <v>Tier 2</v>
      </c>
      <c r="AM784" t="str">
        <f t="shared" si="25"/>
        <v>Illinois - Tier 2</v>
      </c>
      <c r="AN784" t="str">
        <f t="shared" si="26"/>
        <v>Carbon Hill, Village Of - Tier 2</v>
      </c>
    </row>
    <row r="785" spans="1:40" x14ac:dyDescent="0.3">
      <c r="A785">
        <v>5</v>
      </c>
      <c r="B785" t="s">
        <v>21</v>
      </c>
      <c r="C785" t="s">
        <v>4712</v>
      </c>
      <c r="D785" t="s">
        <v>8122</v>
      </c>
      <c r="E785" t="s">
        <v>3775</v>
      </c>
      <c r="F785" s="12">
        <v>75.39517224587884</v>
      </c>
      <c r="G785" s="12">
        <v>13.763106566480426</v>
      </c>
      <c r="H785" s="12">
        <v>4.4002473433420857</v>
      </c>
      <c r="I785">
        <v>1</v>
      </c>
      <c r="J785" s="15">
        <v>0</v>
      </c>
      <c r="K785" s="15">
        <v>1</v>
      </c>
      <c r="L785" s="56">
        <v>0.63975999999999988</v>
      </c>
      <c r="M785">
        <v>0</v>
      </c>
      <c r="N785">
        <v>0</v>
      </c>
      <c r="O785" s="12">
        <v>7.5</v>
      </c>
      <c r="P785" s="12">
        <v>3.5</v>
      </c>
      <c r="Q785" s="12">
        <v>0</v>
      </c>
      <c r="R785" s="12">
        <v>1</v>
      </c>
      <c r="S785" s="12">
        <v>0</v>
      </c>
      <c r="T785" s="12">
        <v>10.005142698579562</v>
      </c>
      <c r="U785" s="12">
        <v>0</v>
      </c>
      <c r="V785" s="12">
        <v>3.7579638679008642</v>
      </c>
      <c r="W785" s="57">
        <v>1.2903503491999554E-5</v>
      </c>
      <c r="X785" s="57">
        <v>0</v>
      </c>
      <c r="Y785" s="57">
        <v>0</v>
      </c>
      <c r="Z785" s="57">
        <v>9.6998754635917173E-4</v>
      </c>
      <c r="AA785" s="57">
        <v>1.0752619382778789E-3</v>
      </c>
      <c r="AB785" s="57">
        <v>0</v>
      </c>
      <c r="AC785" s="57">
        <v>3.2669366286265304E-5</v>
      </c>
      <c r="AD785" s="57">
        <v>0</v>
      </c>
      <c r="AE785" s="57">
        <v>8.0343603250739365E-7</v>
      </c>
      <c r="AF785" s="57">
        <v>0</v>
      </c>
      <c r="AG785" s="57">
        <v>4.7089163084733612E-6</v>
      </c>
      <c r="AH785" s="17">
        <v>1.9057588243239057E-4</v>
      </c>
      <c r="AI785" s="12">
        <v>778</v>
      </c>
      <c r="AJ785" s="16">
        <v>10</v>
      </c>
      <c r="AK785" s="17">
        <v>0.99036748982428902</v>
      </c>
      <c r="AL785" t="str">
        <f>IF(AK785&lt;='CAV Tier 1 Analysis'!$A$5,"Tier 1", "Tier 2")</f>
        <v>Tier 2</v>
      </c>
      <c r="AM785" t="str">
        <f t="shared" si="25"/>
        <v>Illinois - Tier 2</v>
      </c>
      <c r="AN785" t="str">
        <f t="shared" si="26"/>
        <v>Allerton, Village Of - Tier 2</v>
      </c>
    </row>
    <row r="786" spans="1:40" x14ac:dyDescent="0.3">
      <c r="A786">
        <v>5</v>
      </c>
      <c r="B786" t="s">
        <v>21</v>
      </c>
      <c r="C786" t="s">
        <v>4428</v>
      </c>
      <c r="D786" t="s">
        <v>7798</v>
      </c>
      <c r="E786" t="s">
        <v>3790</v>
      </c>
      <c r="F786" s="12">
        <v>9.9530273567516616</v>
      </c>
      <c r="G786" s="12">
        <v>2.5739879950050133</v>
      </c>
      <c r="H786" s="12">
        <v>0.81161783626284212</v>
      </c>
      <c r="I786">
        <v>0</v>
      </c>
      <c r="J786" s="15">
        <v>0</v>
      </c>
      <c r="K786" s="15">
        <v>1</v>
      </c>
      <c r="L786" s="56">
        <v>0.14007</v>
      </c>
      <c r="M786">
        <v>0</v>
      </c>
      <c r="N786">
        <v>0</v>
      </c>
      <c r="O786" s="12">
        <v>9</v>
      </c>
      <c r="P786" s="12">
        <v>3</v>
      </c>
      <c r="Q786" s="12">
        <v>0</v>
      </c>
      <c r="R786" s="12">
        <v>0</v>
      </c>
      <c r="S786" s="12">
        <v>0</v>
      </c>
      <c r="T786" s="12">
        <v>2.2692172156736605</v>
      </c>
      <c r="U786" s="12">
        <v>0</v>
      </c>
      <c r="V786" s="12">
        <v>0.30477077933135277</v>
      </c>
      <c r="W786" s="57">
        <v>2.8251121266168217E-6</v>
      </c>
      <c r="X786" s="57">
        <v>0</v>
      </c>
      <c r="Y786" s="57">
        <v>0</v>
      </c>
      <c r="Z786" s="57">
        <v>1.1639850556310061E-3</v>
      </c>
      <c r="AA786" s="57">
        <v>9.2165308995246771E-4</v>
      </c>
      <c r="AB786" s="57">
        <v>0</v>
      </c>
      <c r="AC786" s="57">
        <v>0</v>
      </c>
      <c r="AD786" s="57">
        <v>0</v>
      </c>
      <c r="AE786" s="57">
        <v>1.8222337567630669E-7</v>
      </c>
      <c r="AF786" s="57">
        <v>0</v>
      </c>
      <c r="AG786" s="57">
        <v>3.8189299939735402E-7</v>
      </c>
      <c r="AH786" s="17">
        <v>1.8991157946228769E-4</v>
      </c>
      <c r="AI786" s="12">
        <v>779</v>
      </c>
      <c r="AJ786" s="16">
        <v>10</v>
      </c>
      <c r="AK786" s="17">
        <v>0.99055740140375126</v>
      </c>
      <c r="AL786" t="str">
        <f>IF(AK786&lt;='CAV Tier 1 Analysis'!$A$5,"Tier 1", "Tier 2")</f>
        <v>Tier 2</v>
      </c>
      <c r="AM786" t="str">
        <f t="shared" si="25"/>
        <v>Illinois - Tier 2</v>
      </c>
      <c r="AN786" t="str">
        <f t="shared" si="26"/>
        <v>Verona, Village Of - Tier 2</v>
      </c>
    </row>
    <row r="787" spans="1:40" x14ac:dyDescent="0.3">
      <c r="A787">
        <v>5</v>
      </c>
      <c r="B787" t="s">
        <v>21</v>
      </c>
      <c r="C787" t="s">
        <v>4493</v>
      </c>
      <c r="D787" t="s">
        <v>7872</v>
      </c>
      <c r="E787" t="s">
        <v>3812</v>
      </c>
      <c r="F787" s="12">
        <v>1901.5824599952239</v>
      </c>
      <c r="G787" s="12">
        <v>1283.2854412948041</v>
      </c>
      <c r="H787" s="12">
        <v>431.95875159271742</v>
      </c>
      <c r="I787">
        <v>0</v>
      </c>
      <c r="J787" s="15">
        <v>6.7910521140609637E-2</v>
      </c>
      <c r="K787" s="15">
        <v>0.93208947885939042</v>
      </c>
      <c r="L787" s="56">
        <v>2.0339999999999998</v>
      </c>
      <c r="M787">
        <v>3</v>
      </c>
      <c r="N787">
        <v>0</v>
      </c>
      <c r="O787" s="12">
        <v>11</v>
      </c>
      <c r="P787" s="12">
        <v>1</v>
      </c>
      <c r="Q787" s="12">
        <v>0</v>
      </c>
      <c r="R787" s="12">
        <v>0</v>
      </c>
      <c r="S787" s="12">
        <v>29.334543931908584</v>
      </c>
      <c r="T787" s="12">
        <v>1593.987798766603</v>
      </c>
      <c r="U787" s="12">
        <v>0</v>
      </c>
      <c r="V787" s="12">
        <v>0</v>
      </c>
      <c r="W787" s="57">
        <v>4.1024331159695971E-5</v>
      </c>
      <c r="X787" s="57">
        <v>7.1379285731280781E-5</v>
      </c>
      <c r="Y787" s="57">
        <v>0</v>
      </c>
      <c r="Z787" s="57">
        <v>1.4226484013267853E-3</v>
      </c>
      <c r="AA787" s="57">
        <v>3.0721769665082257E-4</v>
      </c>
      <c r="AB787" s="57">
        <v>0</v>
      </c>
      <c r="AC787" s="57">
        <v>0</v>
      </c>
      <c r="AD787" s="57">
        <v>1.0420107504194147E-4</v>
      </c>
      <c r="AE787" s="57">
        <v>1.2800089628787109E-4</v>
      </c>
      <c r="AF787" s="57">
        <v>0</v>
      </c>
      <c r="AG787" s="57">
        <v>0</v>
      </c>
      <c r="AH787" s="17">
        <v>1.8858833510894521E-4</v>
      </c>
      <c r="AI787" s="12">
        <v>780</v>
      </c>
      <c r="AJ787" s="16">
        <v>10</v>
      </c>
      <c r="AK787" s="17">
        <v>0.99074598973886019</v>
      </c>
      <c r="AL787" t="str">
        <f>IF(AK787&lt;='CAV Tier 1 Analysis'!$A$5,"Tier 1", "Tier 2")</f>
        <v>Tier 2</v>
      </c>
      <c r="AM787" t="str">
        <f t="shared" si="25"/>
        <v>Illinois - Tier 2</v>
      </c>
      <c r="AN787" t="str">
        <f t="shared" si="26"/>
        <v>Bannockburn, Village Of - Tier 2</v>
      </c>
    </row>
    <row r="788" spans="1:40" x14ac:dyDescent="0.3">
      <c r="A788">
        <v>5</v>
      </c>
      <c r="B788" t="s">
        <v>21</v>
      </c>
      <c r="C788" t="s">
        <v>4542</v>
      </c>
      <c r="D788" t="s">
        <v>7926</v>
      </c>
      <c r="E788" t="s">
        <v>1308</v>
      </c>
      <c r="F788" s="12">
        <v>27.067296466426242</v>
      </c>
      <c r="G788" s="12">
        <v>49.662199303031144</v>
      </c>
      <c r="H788" s="12">
        <v>22.559806877635936</v>
      </c>
      <c r="I788">
        <v>0</v>
      </c>
      <c r="J788" s="15">
        <v>0</v>
      </c>
      <c r="K788" s="15">
        <v>1</v>
      </c>
      <c r="L788" s="56">
        <v>0.54337999999999997</v>
      </c>
      <c r="M788">
        <v>0</v>
      </c>
      <c r="N788">
        <v>0</v>
      </c>
      <c r="O788" s="12">
        <v>4</v>
      </c>
      <c r="P788" s="12">
        <v>5</v>
      </c>
      <c r="Q788" s="12"/>
      <c r="R788" s="12">
        <v>0</v>
      </c>
      <c r="S788" s="12">
        <v>0</v>
      </c>
      <c r="T788" s="12">
        <v>50.836125905261071</v>
      </c>
      <c r="U788" s="12">
        <v>23.768829438834828</v>
      </c>
      <c r="V788" s="12">
        <v>0</v>
      </c>
      <c r="W788" s="57">
        <v>1.0959587544520943E-5</v>
      </c>
      <c r="X788" s="57">
        <v>0</v>
      </c>
      <c r="Y788" s="57">
        <v>0</v>
      </c>
      <c r="Z788" s="57">
        <v>5.1732669139155829E-4</v>
      </c>
      <c r="AA788" s="57">
        <v>1.5360884832541128E-3</v>
      </c>
      <c r="AB788" s="57">
        <v>0</v>
      </c>
      <c r="AC788" s="57">
        <v>0</v>
      </c>
      <c r="AD788" s="57">
        <v>0</v>
      </c>
      <c r="AE788" s="57">
        <v>4.0822581482189039E-6</v>
      </c>
      <c r="AF788" s="57">
        <v>4.8695242776486456E-6</v>
      </c>
      <c r="AG788" s="57">
        <v>0</v>
      </c>
      <c r="AH788" s="17">
        <v>1.8848423132873267E-4</v>
      </c>
      <c r="AI788" s="12">
        <v>781</v>
      </c>
      <c r="AJ788" s="16">
        <v>10</v>
      </c>
      <c r="AK788" s="17">
        <v>0.99093447397018897</v>
      </c>
      <c r="AL788" t="str">
        <f>IF(AK788&lt;='CAV Tier 1 Analysis'!$A$5,"Tier 1", "Tier 2")</f>
        <v>Tier 2</v>
      </c>
      <c r="AM788" t="str">
        <f t="shared" si="25"/>
        <v>Illinois - Tier 2</v>
      </c>
      <c r="AN788" t="str">
        <f t="shared" si="26"/>
        <v>Paw Paw, Village Of - Tier 2</v>
      </c>
    </row>
    <row r="789" spans="1:40" x14ac:dyDescent="0.3">
      <c r="A789">
        <v>5</v>
      </c>
      <c r="B789" t="s">
        <v>21</v>
      </c>
      <c r="C789" t="s">
        <v>4544</v>
      </c>
      <c r="D789" t="s">
        <v>7928</v>
      </c>
      <c r="E789" t="s">
        <v>3772</v>
      </c>
      <c r="F789" s="12">
        <v>17.185426922074893</v>
      </c>
      <c r="G789" s="12">
        <v>7.1558113557035208</v>
      </c>
      <c r="H789" s="12">
        <v>3.088391219439206</v>
      </c>
      <c r="I789">
        <v>0</v>
      </c>
      <c r="J789" s="15">
        <v>0</v>
      </c>
      <c r="K789" s="15">
        <v>1</v>
      </c>
      <c r="L789" s="56">
        <v>0.34499999999999997</v>
      </c>
      <c r="M789">
        <v>0</v>
      </c>
      <c r="N789">
        <v>0</v>
      </c>
      <c r="O789" s="12">
        <v>4</v>
      </c>
      <c r="P789" s="12">
        <v>5</v>
      </c>
      <c r="Q789" s="12">
        <v>0</v>
      </c>
      <c r="R789" s="12">
        <v>0</v>
      </c>
      <c r="S789" s="12">
        <v>0</v>
      </c>
      <c r="T789" s="12">
        <v>7.1736118814639767</v>
      </c>
      <c r="U789" s="12">
        <v>0</v>
      </c>
      <c r="V789" s="12">
        <v>0</v>
      </c>
      <c r="W789" s="57">
        <v>6.9584042527507921E-6</v>
      </c>
      <c r="X789" s="57">
        <v>0</v>
      </c>
      <c r="Y789" s="57">
        <v>0</v>
      </c>
      <c r="Z789" s="57">
        <v>5.1732669139155829E-4</v>
      </c>
      <c r="AA789" s="57">
        <v>1.5360884832541128E-3</v>
      </c>
      <c r="AB789" s="57">
        <v>0</v>
      </c>
      <c r="AC789" s="57">
        <v>0</v>
      </c>
      <c r="AD789" s="57">
        <v>0</v>
      </c>
      <c r="AE789" s="57">
        <v>5.7605757783040626E-7</v>
      </c>
      <c r="AF789" s="57">
        <v>0</v>
      </c>
      <c r="AG789" s="57">
        <v>0</v>
      </c>
      <c r="AH789" s="17">
        <v>1.8735905786147752E-4</v>
      </c>
      <c r="AI789" s="12">
        <v>782</v>
      </c>
      <c r="AJ789" s="16">
        <v>10</v>
      </c>
      <c r="AK789" s="17">
        <v>0.99112183302805046</v>
      </c>
      <c r="AL789" t="str">
        <f>IF(AK789&lt;='CAV Tier 1 Analysis'!$A$5,"Tier 1", "Tier 2")</f>
        <v>Tier 2</v>
      </c>
      <c r="AM789" t="str">
        <f t="shared" si="25"/>
        <v>Illinois - Tier 2</v>
      </c>
      <c r="AN789" t="str">
        <f t="shared" si="26"/>
        <v>Sublette, Village Of - Tier 2</v>
      </c>
    </row>
    <row r="790" spans="1:40" x14ac:dyDescent="0.3">
      <c r="A790">
        <v>5</v>
      </c>
      <c r="B790" t="s">
        <v>21</v>
      </c>
      <c r="C790" t="s">
        <v>4540</v>
      </c>
      <c r="D790" t="s">
        <v>7923</v>
      </c>
      <c r="E790" t="s">
        <v>3773</v>
      </c>
      <c r="F790" s="12">
        <v>7.7792699200592343</v>
      </c>
      <c r="G790" s="12">
        <v>2.4340987842745716</v>
      </c>
      <c r="H790" s="12">
        <v>0.99823339511752873</v>
      </c>
      <c r="I790">
        <v>0</v>
      </c>
      <c r="J790" s="15">
        <v>0</v>
      </c>
      <c r="K790" s="15">
        <v>1</v>
      </c>
      <c r="L790" s="56">
        <v>0.15617</v>
      </c>
      <c r="M790">
        <v>0</v>
      </c>
      <c r="N790">
        <v>0</v>
      </c>
      <c r="O790" s="12">
        <v>4</v>
      </c>
      <c r="P790" s="12">
        <v>5</v>
      </c>
      <c r="Q790" s="12">
        <v>0</v>
      </c>
      <c r="R790" s="12">
        <v>0</v>
      </c>
      <c r="S790" s="12">
        <v>0</v>
      </c>
      <c r="T790" s="12">
        <v>2.4142293908601409</v>
      </c>
      <c r="U790" s="12">
        <v>0</v>
      </c>
      <c r="V790" s="12">
        <v>1.9869393414430725E-2</v>
      </c>
      <c r="W790" s="57">
        <v>3.1498376584118587E-6</v>
      </c>
      <c r="X790" s="57">
        <v>0</v>
      </c>
      <c r="Y790" s="57">
        <v>0</v>
      </c>
      <c r="Z790" s="57">
        <v>5.1732669139155829E-4</v>
      </c>
      <c r="AA790" s="57">
        <v>1.5360884832541128E-3</v>
      </c>
      <c r="AB790" s="57">
        <v>0</v>
      </c>
      <c r="AC790" s="57">
        <v>0</v>
      </c>
      <c r="AD790" s="57">
        <v>0</v>
      </c>
      <c r="AE790" s="57">
        <v>1.9386818777015456E-7</v>
      </c>
      <c r="AF790" s="57">
        <v>0</v>
      </c>
      <c r="AG790" s="57">
        <v>2.4897341746116612E-8</v>
      </c>
      <c r="AH790" s="17">
        <v>1.869803434394181E-4</v>
      </c>
      <c r="AI790" s="12">
        <v>783</v>
      </c>
      <c r="AJ790" s="16">
        <v>10</v>
      </c>
      <c r="AK790" s="17">
        <v>0.99130881337148991</v>
      </c>
      <c r="AL790" t="str">
        <f>IF(AK790&lt;='CAV Tier 1 Analysis'!$A$5,"Tier 1", "Tier 2")</f>
        <v>Tier 2</v>
      </c>
      <c r="AM790" t="str">
        <f t="shared" si="25"/>
        <v>Illinois - Tier 2</v>
      </c>
      <c r="AN790" t="str">
        <f t="shared" si="26"/>
        <v>Compton, Village Of - Tier 2</v>
      </c>
    </row>
    <row r="791" spans="1:40" x14ac:dyDescent="0.3">
      <c r="A791">
        <v>5</v>
      </c>
      <c r="B791" t="s">
        <v>21</v>
      </c>
      <c r="C791" t="s">
        <v>4543</v>
      </c>
      <c r="D791" t="s">
        <v>7927</v>
      </c>
      <c r="E791" t="s">
        <v>3774</v>
      </c>
      <c r="F791" s="12">
        <v>5.5431719069231713</v>
      </c>
      <c r="G791" s="12">
        <v>1.0712492516503476</v>
      </c>
      <c r="H791" s="12">
        <v>0.59317107322787843</v>
      </c>
      <c r="I791">
        <v>0</v>
      </c>
      <c r="J791" s="15">
        <v>0</v>
      </c>
      <c r="K791" s="15">
        <v>1</v>
      </c>
      <c r="L791" s="56">
        <v>0.11128</v>
      </c>
      <c r="M791">
        <v>0</v>
      </c>
      <c r="N791">
        <v>0</v>
      </c>
      <c r="O791" s="12">
        <v>4</v>
      </c>
      <c r="P791" s="12">
        <v>5</v>
      </c>
      <c r="Q791" s="12">
        <v>0</v>
      </c>
      <c r="R791" s="12">
        <v>0</v>
      </c>
      <c r="S791" s="12">
        <v>0</v>
      </c>
      <c r="T791" s="12">
        <v>1.5294075059718806</v>
      </c>
      <c r="U791" s="12">
        <v>0</v>
      </c>
      <c r="V791" s="12">
        <v>0</v>
      </c>
      <c r="W791" s="57">
        <v>2.2444383340466906E-6</v>
      </c>
      <c r="X791" s="57">
        <v>0</v>
      </c>
      <c r="Y791" s="57">
        <v>0</v>
      </c>
      <c r="Z791" s="57">
        <v>5.1732669139155829E-4</v>
      </c>
      <c r="AA791" s="57">
        <v>1.5360884832541128E-3</v>
      </c>
      <c r="AB791" s="57">
        <v>0</v>
      </c>
      <c r="AC791" s="57">
        <v>0</v>
      </c>
      <c r="AD791" s="57">
        <v>0</v>
      </c>
      <c r="AE791" s="57">
        <v>1.228149498416976E-7</v>
      </c>
      <c r="AF791" s="57">
        <v>0</v>
      </c>
      <c r="AG791" s="57">
        <v>0</v>
      </c>
      <c r="AH791" s="17">
        <v>1.8688931162995993E-4</v>
      </c>
      <c r="AI791" s="12">
        <v>784</v>
      </c>
      <c r="AJ791" s="16">
        <v>10</v>
      </c>
      <c r="AK791" s="17">
        <v>0.99149570268311982</v>
      </c>
      <c r="AL791" t="str">
        <f>IF(AK791&lt;='CAV Tier 1 Analysis'!$A$5,"Tier 1", "Tier 2")</f>
        <v>Tier 2</v>
      </c>
      <c r="AM791" t="str">
        <f t="shared" si="25"/>
        <v>Illinois - Tier 2</v>
      </c>
      <c r="AN791" t="str">
        <f t="shared" si="26"/>
        <v>Steward, Village Of - Tier 2</v>
      </c>
    </row>
    <row r="792" spans="1:40" x14ac:dyDescent="0.3">
      <c r="A792">
        <v>5</v>
      </c>
      <c r="B792" t="s">
        <v>21</v>
      </c>
      <c r="C792" t="s">
        <v>4942</v>
      </c>
      <c r="D792" t="s">
        <v>8378</v>
      </c>
      <c r="E792" t="s">
        <v>1311</v>
      </c>
      <c r="F792" s="12">
        <v>5.3264860892100518</v>
      </c>
      <c r="G792" s="12">
        <v>1.4705670252235028</v>
      </c>
      <c r="H792" s="12">
        <v>0.61877387479444323</v>
      </c>
      <c r="I792">
        <v>0</v>
      </c>
      <c r="J792" s="15">
        <v>0</v>
      </c>
      <c r="K792" s="15">
        <v>1</v>
      </c>
      <c r="L792" s="56">
        <v>0.10693</v>
      </c>
      <c r="M792">
        <v>0</v>
      </c>
      <c r="N792">
        <v>0</v>
      </c>
      <c r="O792" s="12">
        <v>4</v>
      </c>
      <c r="P792" s="12">
        <v>5</v>
      </c>
      <c r="Q792" s="12"/>
      <c r="R792" s="12">
        <v>0</v>
      </c>
      <c r="S792" s="12">
        <v>0</v>
      </c>
      <c r="T792" s="12">
        <v>1.4333622669289001</v>
      </c>
      <c r="U792" s="12">
        <v>0</v>
      </c>
      <c r="V792" s="12">
        <v>3.720475829460268E-2</v>
      </c>
      <c r="W792" s="57">
        <v>2.1567019325989631E-6</v>
      </c>
      <c r="X792" s="57">
        <v>0</v>
      </c>
      <c r="Y792" s="57">
        <v>0</v>
      </c>
      <c r="Z792" s="57">
        <v>5.1732669139155829E-4</v>
      </c>
      <c r="AA792" s="57">
        <v>1.5360884832541128E-3</v>
      </c>
      <c r="AB792" s="57">
        <v>0</v>
      </c>
      <c r="AC792" s="57">
        <v>0</v>
      </c>
      <c r="AD792" s="57">
        <v>0</v>
      </c>
      <c r="AE792" s="57">
        <v>1.1510229564748287E-7</v>
      </c>
      <c r="AF792" s="57">
        <v>0</v>
      </c>
      <c r="AG792" s="57">
        <v>4.6619419250596623E-8</v>
      </c>
      <c r="AH792" s="17">
        <v>1.8688487257210619E-4</v>
      </c>
      <c r="AI792" s="12">
        <v>785</v>
      </c>
      <c r="AJ792" s="16">
        <v>10</v>
      </c>
      <c r="AK792" s="17">
        <v>0.99168258755569194</v>
      </c>
      <c r="AL792" t="str">
        <f>IF(AK792&lt;='CAV Tier 1 Analysis'!$A$5,"Tier 1", "Tier 2")</f>
        <v>Tier 2</v>
      </c>
      <c r="AM792" t="str">
        <f t="shared" si="25"/>
        <v>Illinois - Tier 2</v>
      </c>
      <c r="AN792" t="str">
        <f t="shared" si="26"/>
        <v>West Brooklyn, Village Of - Tier 2</v>
      </c>
    </row>
    <row r="793" spans="1:40" x14ac:dyDescent="0.3">
      <c r="A793">
        <v>5</v>
      </c>
      <c r="B793" t="s">
        <v>21</v>
      </c>
      <c r="C793" t="s">
        <v>4374</v>
      </c>
      <c r="D793" t="s">
        <v>7736</v>
      </c>
      <c r="E793" t="s">
        <v>3803</v>
      </c>
      <c r="F793" s="12">
        <v>61.467094150750789</v>
      </c>
      <c r="G793" s="12">
        <v>472.88179215644442</v>
      </c>
      <c r="H793" s="12">
        <v>145.53323219216111</v>
      </c>
      <c r="I793">
        <v>0</v>
      </c>
      <c r="J793" s="15">
        <v>0</v>
      </c>
      <c r="K793" s="15">
        <v>1</v>
      </c>
      <c r="L793" s="56">
        <v>0.54132999999999998</v>
      </c>
      <c r="M793">
        <v>0</v>
      </c>
      <c r="N793">
        <v>0</v>
      </c>
      <c r="O793" s="12">
        <v>8.6666666666666661</v>
      </c>
      <c r="P793" s="12">
        <v>2.3333333333333335</v>
      </c>
      <c r="Q793" s="12">
        <v>0</v>
      </c>
      <c r="R793" s="12">
        <v>0</v>
      </c>
      <c r="S793" s="12">
        <v>0</v>
      </c>
      <c r="T793" s="12">
        <v>394.68293029432846</v>
      </c>
      <c r="U793" s="12">
        <v>333.21583614357769</v>
      </c>
      <c r="V793" s="12">
        <v>78.198861862115962</v>
      </c>
      <c r="W793" s="57">
        <v>1.0918240504758222E-5</v>
      </c>
      <c r="X793" s="57">
        <v>0</v>
      </c>
      <c r="Y793" s="57">
        <v>0</v>
      </c>
      <c r="Z793" s="57">
        <v>1.1208744980150428E-3</v>
      </c>
      <c r="AA793" s="57">
        <v>7.1684129218525273E-4</v>
      </c>
      <c r="AB793" s="57">
        <v>0</v>
      </c>
      <c r="AC793" s="57">
        <v>0</v>
      </c>
      <c r="AD793" s="57">
        <v>0</v>
      </c>
      <c r="AE793" s="57">
        <v>3.1693949518489805E-5</v>
      </c>
      <c r="AF793" s="57">
        <v>6.8265987097666949E-5</v>
      </c>
      <c r="AG793" s="57">
        <v>9.798707727657359E-5</v>
      </c>
      <c r="AH793" s="17">
        <v>1.8605282223616221E-4</v>
      </c>
      <c r="AI793" s="12">
        <v>786</v>
      </c>
      <c r="AJ793" s="16">
        <v>10</v>
      </c>
      <c r="AK793" s="17">
        <v>0.9918686403779281</v>
      </c>
      <c r="AL793" t="str">
        <f>IF(AK793&lt;='CAV Tier 1 Analysis'!$A$5,"Tier 1", "Tier 2")</f>
        <v>Tier 2</v>
      </c>
      <c r="AM793" t="str">
        <f t="shared" si="25"/>
        <v>Illinois - Tier 2</v>
      </c>
      <c r="AN793" t="str">
        <f t="shared" si="26"/>
        <v>Somonauk, Village Of - Tier 2</v>
      </c>
    </row>
    <row r="794" spans="1:40" x14ac:dyDescent="0.3">
      <c r="A794">
        <v>5</v>
      </c>
      <c r="B794" t="s">
        <v>21</v>
      </c>
      <c r="C794" t="s">
        <v>4808</v>
      </c>
      <c r="D794" t="s">
        <v>8229</v>
      </c>
      <c r="E794" t="s">
        <v>3858</v>
      </c>
      <c r="F794" s="12">
        <v>244.62268901363177</v>
      </c>
      <c r="G794" s="12">
        <v>41.751939726612314</v>
      </c>
      <c r="H794" s="12">
        <v>17.761685834517863</v>
      </c>
      <c r="I794">
        <v>4</v>
      </c>
      <c r="J794" s="15">
        <v>8.3660302398502792E-2</v>
      </c>
      <c r="K794" s="15">
        <v>0.91633969760149736</v>
      </c>
      <c r="L794" s="56">
        <v>1.2182599999999999</v>
      </c>
      <c r="M794">
        <v>4</v>
      </c>
      <c r="N794">
        <v>2</v>
      </c>
      <c r="O794" s="12">
        <v>6</v>
      </c>
      <c r="P794" s="12">
        <v>2</v>
      </c>
      <c r="Q794" s="12">
        <v>0</v>
      </c>
      <c r="R794" s="12">
        <v>3.6653587904059894</v>
      </c>
      <c r="S794" s="12">
        <v>1.4859480080229679</v>
      </c>
      <c r="T794" s="12">
        <v>43.565753501620883</v>
      </c>
      <c r="U794" s="12">
        <v>0</v>
      </c>
      <c r="V794" s="12">
        <v>0</v>
      </c>
      <c r="W794" s="57">
        <v>2.4571436420162842E-5</v>
      </c>
      <c r="X794" s="57">
        <v>9.5172380975041041E-5</v>
      </c>
      <c r="Y794" s="57">
        <v>4.0257648953301127E-4</v>
      </c>
      <c r="Z794" s="57">
        <v>7.7599003708733738E-4</v>
      </c>
      <c r="AA794" s="57">
        <v>6.1443539330164514E-4</v>
      </c>
      <c r="AB794" s="57">
        <v>0</v>
      </c>
      <c r="AC794" s="57">
        <v>1.1974494889435561E-4</v>
      </c>
      <c r="AD794" s="57">
        <v>5.2783292029981315E-6</v>
      </c>
      <c r="AE794" s="57">
        <v>3.4984304773091024E-6</v>
      </c>
      <c r="AF794" s="57">
        <v>0</v>
      </c>
      <c r="AG794" s="57">
        <v>0</v>
      </c>
      <c r="AH794" s="17">
        <v>1.8556976780835095E-4</v>
      </c>
      <c r="AI794" s="12">
        <v>787</v>
      </c>
      <c r="AJ794" s="16">
        <v>10</v>
      </c>
      <c r="AK794" s="17">
        <v>0.99205421014573647</v>
      </c>
      <c r="AL794" t="str">
        <f>IF(AK794&lt;='CAV Tier 1 Analysis'!$A$5,"Tier 1", "Tier 2")</f>
        <v>Tier 2</v>
      </c>
      <c r="AM794" t="str">
        <f t="shared" si="25"/>
        <v>Illinois - Tier 2</v>
      </c>
      <c r="AN794" t="str">
        <f t="shared" si="26"/>
        <v>Pleasant Plains, Village Of - Tier 2</v>
      </c>
    </row>
    <row r="795" spans="1:40" x14ac:dyDescent="0.3">
      <c r="A795">
        <v>5</v>
      </c>
      <c r="B795" t="s">
        <v>21</v>
      </c>
      <c r="C795" t="s">
        <v>4937</v>
      </c>
      <c r="D795" t="s">
        <v>8373</v>
      </c>
      <c r="E795" t="s">
        <v>3833</v>
      </c>
      <c r="F795" s="12">
        <v>1032.1342624857027</v>
      </c>
      <c r="G795" s="12">
        <v>120.18143478017288</v>
      </c>
      <c r="H795" s="12">
        <v>41.711590031008441</v>
      </c>
      <c r="I795">
        <v>4</v>
      </c>
      <c r="J795" s="15">
        <v>0</v>
      </c>
      <c r="K795" s="15">
        <v>0.99999999999999989</v>
      </c>
      <c r="L795" s="56">
        <v>1.94326</v>
      </c>
      <c r="M795">
        <v>5</v>
      </c>
      <c r="N795">
        <v>0</v>
      </c>
      <c r="O795" s="12">
        <v>11</v>
      </c>
      <c r="P795" s="12">
        <v>1</v>
      </c>
      <c r="Q795" s="12">
        <v>0</v>
      </c>
      <c r="R795" s="12">
        <v>3.9999999999999996</v>
      </c>
      <c r="S795" s="12">
        <v>0</v>
      </c>
      <c r="T795" s="12">
        <v>115.52631627176679</v>
      </c>
      <c r="U795" s="12">
        <v>0</v>
      </c>
      <c r="V795" s="12">
        <v>4.6551185084060904</v>
      </c>
      <c r="W795" s="57">
        <v>3.9194169994784076E-5</v>
      </c>
      <c r="X795" s="57">
        <v>1.189654762188013E-4</v>
      </c>
      <c r="Y795" s="57">
        <v>0</v>
      </c>
      <c r="Z795" s="57">
        <v>1.4226484013267853E-3</v>
      </c>
      <c r="AA795" s="57">
        <v>3.0721769665082257E-4</v>
      </c>
      <c r="AB795" s="57">
        <v>0</v>
      </c>
      <c r="AC795" s="57">
        <v>1.3067746514506122E-4</v>
      </c>
      <c r="AD795" s="57">
        <v>0</v>
      </c>
      <c r="AE795" s="57">
        <v>9.2770296228518665E-6</v>
      </c>
      <c r="AF795" s="57">
        <v>0</v>
      </c>
      <c r="AG795" s="57">
        <v>5.8330958552707117E-6</v>
      </c>
      <c r="AH795" s="17">
        <v>1.8489212134676153E-4</v>
      </c>
      <c r="AI795" s="12">
        <v>788</v>
      </c>
      <c r="AJ795" s="16">
        <v>10</v>
      </c>
      <c r="AK795" s="17">
        <v>0.99223910226708323</v>
      </c>
      <c r="AL795" t="str">
        <f>IF(AK795&lt;='CAV Tier 1 Analysis'!$A$5,"Tier 1", "Tier 2")</f>
        <v>Tier 2</v>
      </c>
      <c r="AM795" t="str">
        <f t="shared" si="25"/>
        <v>Illinois - Tier 2</v>
      </c>
      <c r="AN795" t="str">
        <f t="shared" si="26"/>
        <v>Big Rock, Village Of - Tier 2</v>
      </c>
    </row>
    <row r="796" spans="1:40" x14ac:dyDescent="0.3">
      <c r="A796">
        <v>5</v>
      </c>
      <c r="B796" t="s">
        <v>21</v>
      </c>
      <c r="C796" t="s">
        <v>4893</v>
      </c>
      <c r="D796" t="s">
        <v>8328</v>
      </c>
      <c r="E796" t="s">
        <v>3770</v>
      </c>
      <c r="F796" s="12">
        <v>74.995590530511819</v>
      </c>
      <c r="G796" s="12">
        <v>1272.8706578132189</v>
      </c>
      <c r="H796" s="12">
        <v>787.73587368462188</v>
      </c>
      <c r="I796">
        <v>1</v>
      </c>
      <c r="J796" s="15">
        <v>1.7135666282899142E-2</v>
      </c>
      <c r="K796" s="15">
        <v>0.98286433371710091</v>
      </c>
      <c r="L796" s="56">
        <v>0.37348999999999999</v>
      </c>
      <c r="M796">
        <v>5</v>
      </c>
      <c r="N796">
        <v>0</v>
      </c>
      <c r="O796" s="12">
        <v>6</v>
      </c>
      <c r="P796" s="12">
        <v>2</v>
      </c>
      <c r="Q796" s="12">
        <v>0</v>
      </c>
      <c r="R796" s="12">
        <v>0.98286433371710091</v>
      </c>
      <c r="S796" s="12">
        <v>13.498379050527673</v>
      </c>
      <c r="T796" s="12">
        <v>1519.4333605925713</v>
      </c>
      <c r="U796" s="12">
        <v>1444.4377700620594</v>
      </c>
      <c r="V796" s="12">
        <v>0</v>
      </c>
      <c r="W796" s="57">
        <v>7.533027259014184E-6</v>
      </c>
      <c r="X796" s="57">
        <v>1.189654762188013E-4</v>
      </c>
      <c r="Y796" s="57">
        <v>0</v>
      </c>
      <c r="Z796" s="57">
        <v>7.7599003708733738E-4</v>
      </c>
      <c r="AA796" s="57">
        <v>6.1443539330164514E-4</v>
      </c>
      <c r="AB796" s="57">
        <v>0</v>
      </c>
      <c r="AC796" s="57">
        <v>3.2109554927910068E-5</v>
      </c>
      <c r="AD796" s="57">
        <v>4.7948439616224536E-5</v>
      </c>
      <c r="AE796" s="57">
        <v>1.2201400296541347E-4</v>
      </c>
      <c r="AF796" s="57">
        <v>2.9592222061124228E-4</v>
      </c>
      <c r="AG796" s="57">
        <v>0</v>
      </c>
      <c r="AH796" s="17">
        <v>1.8317437745341713E-4</v>
      </c>
      <c r="AI796" s="12">
        <v>789</v>
      </c>
      <c r="AJ796" s="16">
        <v>10</v>
      </c>
      <c r="AK796" s="17">
        <v>0.99242227664453664</v>
      </c>
      <c r="AL796" t="str">
        <f>IF(AK796&lt;='CAV Tier 1 Analysis'!$A$5,"Tier 1", "Tier 2")</f>
        <v>Tier 2</v>
      </c>
      <c r="AM796" t="str">
        <f t="shared" si="25"/>
        <v>Illinois - Tier 2</v>
      </c>
      <c r="AN796" t="str">
        <f t="shared" si="26"/>
        <v>Jerome, Village Of - Tier 2</v>
      </c>
    </row>
    <row r="797" spans="1:40" x14ac:dyDescent="0.3">
      <c r="A797">
        <v>5</v>
      </c>
      <c r="B797" t="s">
        <v>21</v>
      </c>
      <c r="C797" t="s">
        <v>4752</v>
      </c>
      <c r="D797" t="s">
        <v>8167</v>
      </c>
      <c r="E797" t="s">
        <v>3829</v>
      </c>
      <c r="F797" s="12">
        <v>14.980298118148179</v>
      </c>
      <c r="G797" s="12">
        <v>1.5480195806906385</v>
      </c>
      <c r="H797" s="12">
        <v>0.41182468654952853</v>
      </c>
      <c r="I797">
        <v>0</v>
      </c>
      <c r="J797" s="15">
        <v>0</v>
      </c>
      <c r="K797" s="15">
        <v>1</v>
      </c>
      <c r="L797" s="56">
        <v>3.9210000000000002E-2</v>
      </c>
      <c r="M797">
        <v>1</v>
      </c>
      <c r="N797">
        <v>0</v>
      </c>
      <c r="O797" s="12">
        <v>13</v>
      </c>
      <c r="P797" s="12">
        <v>1</v>
      </c>
      <c r="Q797" s="12">
        <v>0</v>
      </c>
      <c r="R797" s="12">
        <v>0</v>
      </c>
      <c r="S797" s="12">
        <v>0</v>
      </c>
      <c r="T797" s="12">
        <v>1.142323237690954</v>
      </c>
      <c r="U797" s="12">
        <v>0</v>
      </c>
      <c r="V797" s="12">
        <v>0.40569634299968449</v>
      </c>
      <c r="W797" s="57">
        <v>7.9083777029089442E-7</v>
      </c>
      <c r="X797" s="57">
        <v>2.379309524376026E-5</v>
      </c>
      <c r="Y797" s="57">
        <v>0</v>
      </c>
      <c r="Z797" s="57">
        <v>1.6813117470225643E-3</v>
      </c>
      <c r="AA797" s="57">
        <v>3.0721769665082257E-4</v>
      </c>
      <c r="AB797" s="57">
        <v>0</v>
      </c>
      <c r="AC797" s="57">
        <v>0</v>
      </c>
      <c r="AD797" s="57">
        <v>0</v>
      </c>
      <c r="AE797" s="57">
        <v>9.1731190406881359E-8</v>
      </c>
      <c r="AF797" s="57">
        <v>0</v>
      </c>
      <c r="AG797" s="57">
        <v>5.0835776845995296E-7</v>
      </c>
      <c r="AH797" s="17">
        <v>1.8306486051330043E-4</v>
      </c>
      <c r="AI797" s="12">
        <v>790</v>
      </c>
      <c r="AJ797" s="16">
        <v>10</v>
      </c>
      <c r="AK797" s="17">
        <v>0.99260534150504998</v>
      </c>
      <c r="AL797" t="str">
        <f>IF(AK797&lt;='CAV Tier 1 Analysis'!$A$5,"Tier 1", "Tier 2")</f>
        <v>Tier 2</v>
      </c>
      <c r="AM797" t="str">
        <f t="shared" si="25"/>
        <v>Illinois - Tier 2</v>
      </c>
      <c r="AN797" t="str">
        <f t="shared" si="26"/>
        <v>Symerton, Village Of - Tier 2</v>
      </c>
    </row>
    <row r="798" spans="1:40" x14ac:dyDescent="0.3">
      <c r="A798">
        <v>5</v>
      </c>
      <c r="B798" t="s">
        <v>21</v>
      </c>
      <c r="C798" t="s">
        <v>4802</v>
      </c>
      <c r="D798" t="s">
        <v>8223</v>
      </c>
      <c r="E798" t="s">
        <v>3810</v>
      </c>
      <c r="F798" s="12">
        <v>112.14862278505167</v>
      </c>
      <c r="G798" s="12">
        <v>183.49576954069298</v>
      </c>
      <c r="H798" s="12">
        <v>82.869057211925849</v>
      </c>
      <c r="I798">
        <v>1</v>
      </c>
      <c r="J798" s="15">
        <v>0</v>
      </c>
      <c r="K798" s="15">
        <v>1</v>
      </c>
      <c r="L798" s="56">
        <v>0.88149</v>
      </c>
      <c r="M798">
        <v>2</v>
      </c>
      <c r="N798">
        <v>0</v>
      </c>
      <c r="O798" s="12">
        <v>5</v>
      </c>
      <c r="P798" s="12">
        <v>4</v>
      </c>
      <c r="Q798" s="12">
        <v>0</v>
      </c>
      <c r="R798" s="12">
        <v>1</v>
      </c>
      <c r="S798" s="12">
        <v>0</v>
      </c>
      <c r="T798" s="12">
        <v>173.72905922643028</v>
      </c>
      <c r="U798" s="12">
        <v>61.580436441378609</v>
      </c>
      <c r="V798" s="12">
        <v>9.7667103142626956</v>
      </c>
      <c r="W798" s="57">
        <v>1.7779025405093611E-5</v>
      </c>
      <c r="X798" s="57">
        <v>4.758619048752052E-5</v>
      </c>
      <c r="Y798" s="57">
        <v>0</v>
      </c>
      <c r="Z798" s="57">
        <v>6.4665836423944778E-4</v>
      </c>
      <c r="AA798" s="57">
        <v>1.2288707866032903E-3</v>
      </c>
      <c r="AB798" s="57">
        <v>0</v>
      </c>
      <c r="AC798" s="57">
        <v>3.2669366286265304E-5</v>
      </c>
      <c r="AD798" s="57">
        <v>0</v>
      </c>
      <c r="AE798" s="57">
        <v>1.3950844108994215E-5</v>
      </c>
      <c r="AF798" s="57">
        <v>1.2615994870557342E-5</v>
      </c>
      <c r="AG798" s="57">
        <v>1.2238175537503553E-5</v>
      </c>
      <c r="AH798" s="17">
        <v>1.8294261341260658E-4</v>
      </c>
      <c r="AI798" s="12">
        <v>791</v>
      </c>
      <c r="AJ798" s="16">
        <v>10</v>
      </c>
      <c r="AK798" s="17">
        <v>0.99278828411846254</v>
      </c>
      <c r="AL798" t="str">
        <f>IF(AK798&lt;='CAV Tier 1 Analysis'!$A$5,"Tier 1", "Tier 2")</f>
        <v>Tier 2</v>
      </c>
      <c r="AM798" t="str">
        <f t="shared" si="25"/>
        <v>Illinois - Tier 2</v>
      </c>
      <c r="AN798" t="str">
        <f t="shared" si="26"/>
        <v>Hurst, City Of - Tier 2</v>
      </c>
    </row>
    <row r="799" spans="1:40" x14ac:dyDescent="0.3">
      <c r="A799">
        <v>5</v>
      </c>
      <c r="B799" t="s">
        <v>21</v>
      </c>
      <c r="C799" t="s">
        <v>4706</v>
      </c>
      <c r="D799" t="s">
        <v>8114</v>
      </c>
      <c r="E799" t="s">
        <v>3815</v>
      </c>
      <c r="F799" s="12">
        <v>125.70020136517317</v>
      </c>
      <c r="G799" s="12">
        <v>23.071602730735243</v>
      </c>
      <c r="H799" s="12">
        <v>11.244574963436882</v>
      </c>
      <c r="I799">
        <v>1</v>
      </c>
      <c r="J799" s="15">
        <v>0</v>
      </c>
      <c r="K799" s="15">
        <v>1</v>
      </c>
      <c r="L799" s="56">
        <v>0.62614000000000003</v>
      </c>
      <c r="M799">
        <v>0</v>
      </c>
      <c r="N799">
        <v>0</v>
      </c>
      <c r="O799" s="12">
        <v>8</v>
      </c>
      <c r="P799" s="12">
        <v>3</v>
      </c>
      <c r="Q799" s="12">
        <v>0</v>
      </c>
      <c r="R799" s="12">
        <v>1</v>
      </c>
      <c r="S799" s="12">
        <v>0</v>
      </c>
      <c r="T799" s="12">
        <v>25.886791282732389</v>
      </c>
      <c r="U799" s="12">
        <v>0</v>
      </c>
      <c r="V799" s="12">
        <v>0</v>
      </c>
      <c r="W799" s="57">
        <v>1.262879779367357E-5</v>
      </c>
      <c r="X799" s="57">
        <v>0</v>
      </c>
      <c r="Y799" s="57">
        <v>0</v>
      </c>
      <c r="Z799" s="57">
        <v>1.0346533827831166E-3</v>
      </c>
      <c r="AA799" s="57">
        <v>9.2165308995246771E-4</v>
      </c>
      <c r="AB799" s="57">
        <v>0</v>
      </c>
      <c r="AC799" s="57">
        <v>3.2669366286265304E-5</v>
      </c>
      <c r="AD799" s="57">
        <v>0</v>
      </c>
      <c r="AE799" s="57">
        <v>2.0787690399956274E-6</v>
      </c>
      <c r="AF799" s="57">
        <v>0</v>
      </c>
      <c r="AG799" s="57">
        <v>0</v>
      </c>
      <c r="AH799" s="17">
        <v>1.8215303689595624E-4</v>
      </c>
      <c r="AI799" s="12">
        <v>792</v>
      </c>
      <c r="AJ799" s="16">
        <v>10</v>
      </c>
      <c r="AK799" s="17">
        <v>0.99297043715535849</v>
      </c>
      <c r="AL799" t="str">
        <f>IF(AK799&lt;='CAV Tier 1 Analysis'!$A$5,"Tier 1", "Tier 2")</f>
        <v>Tier 2</v>
      </c>
      <c r="AM799" t="str">
        <f t="shared" si="25"/>
        <v>Illinois - Tier 2</v>
      </c>
      <c r="AN799" t="str">
        <f t="shared" si="26"/>
        <v>Minier, Village Of - Tier 2</v>
      </c>
    </row>
    <row r="800" spans="1:40" x14ac:dyDescent="0.3">
      <c r="A800">
        <v>5</v>
      </c>
      <c r="B800" t="s">
        <v>21</v>
      </c>
      <c r="C800" t="s">
        <v>4801</v>
      </c>
      <c r="D800" t="s">
        <v>8222</v>
      </c>
      <c r="E800" t="s">
        <v>3822</v>
      </c>
      <c r="F800" s="12">
        <v>107.51388322279121</v>
      </c>
      <c r="G800" s="12">
        <v>23.680429117976704</v>
      </c>
      <c r="H800" s="12">
        <v>9.8900615728020345</v>
      </c>
      <c r="I800">
        <v>0</v>
      </c>
      <c r="J800" s="15">
        <v>0</v>
      </c>
      <c r="K800" s="15">
        <v>1</v>
      </c>
      <c r="L800" s="56">
        <v>0.53554999999999997</v>
      </c>
      <c r="M800">
        <v>1</v>
      </c>
      <c r="N800">
        <v>0</v>
      </c>
      <c r="O800" s="12">
        <v>8</v>
      </c>
      <c r="P800" s="12">
        <v>3</v>
      </c>
      <c r="Q800" s="12">
        <v>0</v>
      </c>
      <c r="R800" s="12">
        <v>0</v>
      </c>
      <c r="S800" s="12">
        <v>0</v>
      </c>
      <c r="T800" s="12">
        <v>25.541938786609094</v>
      </c>
      <c r="U800" s="12">
        <v>0</v>
      </c>
      <c r="V800" s="12">
        <v>0</v>
      </c>
      <c r="W800" s="57">
        <v>1.0801662021915034E-5</v>
      </c>
      <c r="X800" s="57">
        <v>2.379309524376026E-5</v>
      </c>
      <c r="Y800" s="57">
        <v>0</v>
      </c>
      <c r="Z800" s="57">
        <v>1.0346533827831166E-3</v>
      </c>
      <c r="AA800" s="57">
        <v>9.2165308995246771E-4</v>
      </c>
      <c r="AB800" s="57">
        <v>0</v>
      </c>
      <c r="AC800" s="57">
        <v>0</v>
      </c>
      <c r="AD800" s="57">
        <v>0</v>
      </c>
      <c r="AE800" s="57">
        <v>2.0510765892597764E-6</v>
      </c>
      <c r="AF800" s="57">
        <v>0</v>
      </c>
      <c r="AG800" s="57">
        <v>0</v>
      </c>
      <c r="AH800" s="17">
        <v>1.8117748241731996E-4</v>
      </c>
      <c r="AI800" s="12">
        <v>793</v>
      </c>
      <c r="AJ800" s="16">
        <v>10</v>
      </c>
      <c r="AK800" s="17">
        <v>0.99315161463777579</v>
      </c>
      <c r="AL800" t="str">
        <f>IF(AK800&lt;='CAV Tier 1 Analysis'!$A$5,"Tier 1", "Tier 2")</f>
        <v>Tier 2</v>
      </c>
      <c r="AM800" t="str">
        <f t="shared" si="25"/>
        <v>Illinois - Tier 2</v>
      </c>
      <c r="AN800" t="str">
        <f t="shared" si="26"/>
        <v>Hopedale, Village Of - Tier 2</v>
      </c>
    </row>
    <row r="801" spans="1:40" x14ac:dyDescent="0.3">
      <c r="A801">
        <v>5</v>
      </c>
      <c r="B801" t="s">
        <v>21</v>
      </c>
      <c r="C801" t="s">
        <v>4701</v>
      </c>
      <c r="D801" t="s">
        <v>8109</v>
      </c>
      <c r="E801" t="s">
        <v>3825</v>
      </c>
      <c r="F801" s="12">
        <v>59.603906131727577</v>
      </c>
      <c r="G801" s="12">
        <v>4.166056889878905</v>
      </c>
      <c r="H801" s="12">
        <v>1.997099817765563</v>
      </c>
      <c r="I801">
        <v>0</v>
      </c>
      <c r="J801" s="15">
        <v>0</v>
      </c>
      <c r="K801" s="15">
        <v>1</v>
      </c>
      <c r="L801" s="56">
        <v>0.2969</v>
      </c>
      <c r="M801">
        <v>1</v>
      </c>
      <c r="N801">
        <v>0</v>
      </c>
      <c r="O801" s="12">
        <v>8</v>
      </c>
      <c r="P801" s="12">
        <v>3</v>
      </c>
      <c r="Q801" s="12">
        <v>0</v>
      </c>
      <c r="R801" s="12">
        <v>0</v>
      </c>
      <c r="S801" s="12">
        <v>0</v>
      </c>
      <c r="T801" s="12">
        <v>4.8416336828322404</v>
      </c>
      <c r="U801" s="12">
        <v>0</v>
      </c>
      <c r="V801" s="12">
        <v>0</v>
      </c>
      <c r="W801" s="57">
        <v>5.9882615149035079E-6</v>
      </c>
      <c r="X801" s="57">
        <v>2.379309524376026E-5</v>
      </c>
      <c r="Y801" s="57">
        <v>0</v>
      </c>
      <c r="Z801" s="57">
        <v>1.0346533827831166E-3</v>
      </c>
      <c r="AA801" s="57">
        <v>9.2165308995246771E-4</v>
      </c>
      <c r="AB801" s="57">
        <v>0</v>
      </c>
      <c r="AC801" s="57">
        <v>0</v>
      </c>
      <c r="AD801" s="57">
        <v>0</v>
      </c>
      <c r="AE801" s="57">
        <v>3.8879435048349232E-7</v>
      </c>
      <c r="AF801" s="57">
        <v>0</v>
      </c>
      <c r="AG801" s="57">
        <v>0</v>
      </c>
      <c r="AH801" s="17">
        <v>1.8058878398588467E-4</v>
      </c>
      <c r="AI801" s="12">
        <v>794</v>
      </c>
      <c r="AJ801" s="16">
        <v>10</v>
      </c>
      <c r="AK801" s="17">
        <v>0.99333220342176165</v>
      </c>
      <c r="AL801" t="str">
        <f>IF(AK801&lt;='CAV Tier 1 Analysis'!$A$5,"Tier 1", "Tier 2")</f>
        <v>Tier 2</v>
      </c>
      <c r="AM801" t="str">
        <f t="shared" si="25"/>
        <v>Illinois - Tier 2</v>
      </c>
      <c r="AN801" t="str">
        <f t="shared" si="26"/>
        <v>Armington, Village Of - Tier 2</v>
      </c>
    </row>
    <row r="802" spans="1:40" x14ac:dyDescent="0.3">
      <c r="A802">
        <v>5</v>
      </c>
      <c r="B802" t="s">
        <v>21</v>
      </c>
      <c r="C802" t="s">
        <v>4934</v>
      </c>
      <c r="D802" t="s">
        <v>8370</v>
      </c>
      <c r="E802" t="s">
        <v>3841</v>
      </c>
      <c r="F802" s="12">
        <v>326.81294991410198</v>
      </c>
      <c r="G802" s="12">
        <v>390.85536299410035</v>
      </c>
      <c r="H802" s="12">
        <v>72.943632757857358</v>
      </c>
      <c r="I802">
        <v>0</v>
      </c>
      <c r="J802" s="15">
        <v>2.1988916156083924E-2</v>
      </c>
      <c r="K802" s="15">
        <v>0.97801108384391622</v>
      </c>
      <c r="L802" s="56">
        <v>0.61531000000000002</v>
      </c>
      <c r="M802">
        <v>0</v>
      </c>
      <c r="N802">
        <v>0</v>
      </c>
      <c r="O802" s="12">
        <v>11</v>
      </c>
      <c r="P802" s="12">
        <v>1</v>
      </c>
      <c r="Q802" s="12">
        <v>0</v>
      </c>
      <c r="R802" s="12">
        <v>0</v>
      </c>
      <c r="S802" s="12">
        <v>1.6039514248327023</v>
      </c>
      <c r="T802" s="12">
        <v>218.70494838372738</v>
      </c>
      <c r="U802" s="12">
        <v>0</v>
      </c>
      <c r="V802" s="12">
        <v>172.15041461037296</v>
      </c>
      <c r="W802" s="57">
        <v>1.2410364408000262E-5</v>
      </c>
      <c r="X802" s="57">
        <v>0</v>
      </c>
      <c r="Y802" s="57">
        <v>0</v>
      </c>
      <c r="Z802" s="57">
        <v>1.4226484013267853E-3</v>
      </c>
      <c r="AA802" s="57">
        <v>3.0721769665082257E-4</v>
      </c>
      <c r="AB802" s="57">
        <v>0</v>
      </c>
      <c r="AC802" s="57">
        <v>0</v>
      </c>
      <c r="AD802" s="57">
        <v>5.6974965477756174E-6</v>
      </c>
      <c r="AE802" s="57">
        <v>1.7562511731502112E-5</v>
      </c>
      <c r="AF802" s="57">
        <v>0</v>
      </c>
      <c r="AG802" s="57">
        <v>2.1571306254257493E-4</v>
      </c>
      <c r="AH802" s="17">
        <v>1.8011359392795098E-4</v>
      </c>
      <c r="AI802" s="12">
        <v>795</v>
      </c>
      <c r="AJ802" s="16">
        <v>10</v>
      </c>
      <c r="AK802" s="17">
        <v>0.99351231701568965</v>
      </c>
      <c r="AL802" t="str">
        <f>IF(AK802&lt;='CAV Tier 1 Analysis'!$A$5,"Tier 1", "Tier 2")</f>
        <v>Tier 2</v>
      </c>
      <c r="AM802" t="str">
        <f t="shared" si="25"/>
        <v>Illinois - Tier 2</v>
      </c>
      <c r="AN802" t="str">
        <f t="shared" si="26"/>
        <v>Pingree Grove, Village Of - Tier 2</v>
      </c>
    </row>
    <row r="803" spans="1:40" x14ac:dyDescent="0.3">
      <c r="A803">
        <v>5</v>
      </c>
      <c r="B803" t="s">
        <v>21</v>
      </c>
      <c r="C803" t="s">
        <v>4941</v>
      </c>
      <c r="D803" t="s">
        <v>8377</v>
      </c>
      <c r="E803" t="s">
        <v>3839</v>
      </c>
      <c r="F803" s="12">
        <v>200.63401975221174</v>
      </c>
      <c r="G803" s="12">
        <v>409.92227228409308</v>
      </c>
      <c r="H803" s="12">
        <v>62.538546227494876</v>
      </c>
      <c r="I803">
        <v>0</v>
      </c>
      <c r="J803" s="15">
        <v>0</v>
      </c>
      <c r="K803" s="15">
        <v>0.99999999999999989</v>
      </c>
      <c r="L803" s="56">
        <v>1.73854</v>
      </c>
      <c r="M803">
        <v>0</v>
      </c>
      <c r="N803">
        <v>0</v>
      </c>
      <c r="O803" s="12">
        <v>8</v>
      </c>
      <c r="P803" s="12">
        <v>2</v>
      </c>
      <c r="Q803" s="12">
        <v>0</v>
      </c>
      <c r="R803" s="12">
        <v>0</v>
      </c>
      <c r="S803" s="12">
        <v>0</v>
      </c>
      <c r="T803" s="12">
        <v>194.45908229323743</v>
      </c>
      <c r="U803" s="12">
        <v>0</v>
      </c>
      <c r="V803" s="12">
        <v>215.46318999085565</v>
      </c>
      <c r="W803" s="57">
        <v>3.506511341906482E-5</v>
      </c>
      <c r="X803" s="57">
        <v>0</v>
      </c>
      <c r="Y803" s="57">
        <v>0</v>
      </c>
      <c r="Z803" s="57">
        <v>1.0346533827831166E-3</v>
      </c>
      <c r="AA803" s="57">
        <v>6.1443539330164514E-4</v>
      </c>
      <c r="AB803" s="57">
        <v>0</v>
      </c>
      <c r="AC803" s="57">
        <v>0</v>
      </c>
      <c r="AD803" s="57">
        <v>0</v>
      </c>
      <c r="AE803" s="57">
        <v>1.5615512768737253E-5</v>
      </c>
      <c r="AF803" s="57">
        <v>0</v>
      </c>
      <c r="AG803" s="57">
        <v>2.6998613208869724E-4</v>
      </c>
      <c r="AH803" s="17">
        <v>1.7906868494193282E-4</v>
      </c>
      <c r="AI803" s="12">
        <v>796</v>
      </c>
      <c r="AJ803" s="16">
        <v>10</v>
      </c>
      <c r="AK803" s="17">
        <v>0.99369138570063154</v>
      </c>
      <c r="AL803" t="str">
        <f>IF(AK803&lt;='CAV Tier 1 Analysis'!$A$5,"Tier 1", "Tier 2")</f>
        <v>Tier 2</v>
      </c>
      <c r="AM803" t="str">
        <f t="shared" si="25"/>
        <v>Illinois - Tier 2</v>
      </c>
      <c r="AN803" t="str">
        <f t="shared" si="26"/>
        <v>Millbrook, Village Of - Tier 2</v>
      </c>
    </row>
    <row r="804" spans="1:40" x14ac:dyDescent="0.3">
      <c r="A804">
        <v>5</v>
      </c>
      <c r="B804" t="s">
        <v>21</v>
      </c>
      <c r="C804" t="s">
        <v>4824</v>
      </c>
      <c r="D804" t="s">
        <v>8246</v>
      </c>
      <c r="E804" t="s">
        <v>3835</v>
      </c>
      <c r="F804" s="12">
        <v>212.13440949670476</v>
      </c>
      <c r="G804" s="12">
        <v>132.2613973365888</v>
      </c>
      <c r="H804" s="12">
        <v>60.602928038235007</v>
      </c>
      <c r="I804">
        <v>0</v>
      </c>
      <c r="J804" s="15">
        <v>0</v>
      </c>
      <c r="K804" s="15">
        <v>1</v>
      </c>
      <c r="L804" s="56">
        <v>0.63414999999999999</v>
      </c>
      <c r="M804">
        <v>1</v>
      </c>
      <c r="N804">
        <v>0</v>
      </c>
      <c r="O804" s="12">
        <v>10</v>
      </c>
      <c r="P804" s="12">
        <v>2</v>
      </c>
      <c r="Q804" s="12">
        <v>0</v>
      </c>
      <c r="R804" s="12">
        <v>0</v>
      </c>
      <c r="S804" s="12">
        <v>0</v>
      </c>
      <c r="T804" s="12">
        <v>132.65239979351924</v>
      </c>
      <c r="U804" s="12">
        <v>0</v>
      </c>
      <c r="V804" s="12">
        <v>0</v>
      </c>
      <c r="W804" s="57">
        <v>1.2790353788063522E-5</v>
      </c>
      <c r="X804" s="57">
        <v>2.379309524376026E-5</v>
      </c>
      <c r="Y804" s="57">
        <v>0</v>
      </c>
      <c r="Z804" s="57">
        <v>1.2933167284788956E-3</v>
      </c>
      <c r="AA804" s="57">
        <v>6.1443539330164514E-4</v>
      </c>
      <c r="AB804" s="57">
        <v>0</v>
      </c>
      <c r="AC804" s="57">
        <v>0</v>
      </c>
      <c r="AD804" s="57">
        <v>0</v>
      </c>
      <c r="AE804" s="57">
        <v>1.0652293625739155E-5</v>
      </c>
      <c r="AF804" s="57">
        <v>0</v>
      </c>
      <c r="AG804" s="57">
        <v>0</v>
      </c>
      <c r="AH804" s="17">
        <v>1.7772616949437306E-4</v>
      </c>
      <c r="AI804" s="12">
        <v>797</v>
      </c>
      <c r="AJ804" s="16">
        <v>10</v>
      </c>
      <c r="AK804" s="17">
        <v>0.99386911187012594</v>
      </c>
      <c r="AL804" t="str">
        <f>IF(AK804&lt;='CAV Tier 1 Analysis'!$A$5,"Tier 1", "Tier 2")</f>
        <v>Tier 2</v>
      </c>
      <c r="AM804" t="str">
        <f t="shared" si="25"/>
        <v>Illinois - Tier 2</v>
      </c>
      <c r="AN804" t="str">
        <f t="shared" si="26"/>
        <v>Worden, Village Of - Tier 2</v>
      </c>
    </row>
    <row r="805" spans="1:40" x14ac:dyDescent="0.3">
      <c r="A805">
        <v>5</v>
      </c>
      <c r="B805" t="s">
        <v>21</v>
      </c>
      <c r="C805" t="s">
        <v>4225</v>
      </c>
      <c r="D805" t="s">
        <v>7584</v>
      </c>
      <c r="E805" t="s">
        <v>3854</v>
      </c>
      <c r="F805" s="12">
        <v>158.96263654918076</v>
      </c>
      <c r="G805" s="12">
        <v>53.437897325540582</v>
      </c>
      <c r="H805" s="12">
        <v>12.234016043906278</v>
      </c>
      <c r="I805">
        <v>3</v>
      </c>
      <c r="J805" s="15">
        <v>4.0853820421600379E-2</v>
      </c>
      <c r="K805" s="15">
        <v>0.95914617957839965</v>
      </c>
      <c r="L805" s="56">
        <v>0.94164999999999999</v>
      </c>
      <c r="M805">
        <v>7</v>
      </c>
      <c r="N805">
        <v>0</v>
      </c>
      <c r="O805" s="12">
        <v>8</v>
      </c>
      <c r="P805" s="12">
        <v>2</v>
      </c>
      <c r="Q805" s="12">
        <v>0</v>
      </c>
      <c r="R805" s="12">
        <v>2.8774385387351988</v>
      </c>
      <c r="S805" s="12">
        <v>0.49980629449272496</v>
      </c>
      <c r="T805" s="12">
        <v>52.231457874778357</v>
      </c>
      <c r="U805" s="12">
        <v>0</v>
      </c>
      <c r="V805" s="12">
        <v>1.2064394507622254</v>
      </c>
      <c r="W805" s="57">
        <v>1.8992409752471838E-5</v>
      </c>
      <c r="X805" s="57">
        <v>1.6655166670632182E-4</v>
      </c>
      <c r="Y805" s="57">
        <v>0</v>
      </c>
      <c r="Z805" s="57">
        <v>1.0346533827831166E-3</v>
      </c>
      <c r="AA805" s="57">
        <v>6.1443539330164514E-4</v>
      </c>
      <c r="AB805" s="57">
        <v>0</v>
      </c>
      <c r="AC805" s="57">
        <v>9.4004093588156217E-5</v>
      </c>
      <c r="AD805" s="57">
        <v>1.7753933151222728E-6</v>
      </c>
      <c r="AE805" s="57">
        <v>4.1943065232789473E-6</v>
      </c>
      <c r="AF805" s="57">
        <v>0</v>
      </c>
      <c r="AG805" s="57">
        <v>1.5117288522662702E-6</v>
      </c>
      <c r="AH805" s="17">
        <v>1.7601076134748903E-4</v>
      </c>
      <c r="AI805" s="12">
        <v>798</v>
      </c>
      <c r="AJ805" s="16">
        <v>10</v>
      </c>
      <c r="AK805" s="17">
        <v>0.99404512263147338</v>
      </c>
      <c r="AL805" t="str">
        <f>IF(AK805&lt;='CAV Tier 1 Analysis'!$A$5,"Tier 1", "Tier 2")</f>
        <v>Tier 2</v>
      </c>
      <c r="AM805" t="str">
        <f t="shared" si="25"/>
        <v>Illinois - Tier 2</v>
      </c>
      <c r="AN805" t="str">
        <f t="shared" si="26"/>
        <v>Fisher, Village Of - Tier 2</v>
      </c>
    </row>
    <row r="806" spans="1:40" x14ac:dyDescent="0.3">
      <c r="A806">
        <v>5</v>
      </c>
      <c r="B806" t="s">
        <v>21</v>
      </c>
      <c r="C806" t="s">
        <v>4881</v>
      </c>
      <c r="D806" t="s">
        <v>8313</v>
      </c>
      <c r="E806" t="s">
        <v>3865</v>
      </c>
      <c r="F806" s="12">
        <v>199.67914875611689</v>
      </c>
      <c r="G806" s="12">
        <v>549.21827055906022</v>
      </c>
      <c r="H806" s="12">
        <v>134.60543931021741</v>
      </c>
      <c r="I806">
        <v>0</v>
      </c>
      <c r="J806" s="15">
        <v>0.15246778123977062</v>
      </c>
      <c r="K806" s="15">
        <v>0.84753221876022955</v>
      </c>
      <c r="L806" s="56">
        <v>0.82482999999999995</v>
      </c>
      <c r="M806">
        <v>4</v>
      </c>
      <c r="N806">
        <v>0</v>
      </c>
      <c r="O806" s="12">
        <v>9</v>
      </c>
      <c r="P806" s="12">
        <v>1</v>
      </c>
      <c r="Q806" s="12">
        <v>0</v>
      </c>
      <c r="R806" s="12">
        <v>0</v>
      </c>
      <c r="S806" s="12">
        <v>20.522992674433446</v>
      </c>
      <c r="T806" s="12">
        <v>388.92968836909967</v>
      </c>
      <c r="U806" s="12">
        <v>189.25053961298278</v>
      </c>
      <c r="V806" s="12">
        <v>160.28858218996055</v>
      </c>
      <c r="W806" s="57">
        <v>1.663623356462735E-5</v>
      </c>
      <c r="X806" s="57">
        <v>9.5172380975041041E-5</v>
      </c>
      <c r="Y806" s="57">
        <v>0</v>
      </c>
      <c r="Z806" s="57">
        <v>1.1639850556310061E-3</v>
      </c>
      <c r="AA806" s="57">
        <v>3.0721769665082257E-4</v>
      </c>
      <c r="AB806" s="57">
        <v>0</v>
      </c>
      <c r="AC806" s="57">
        <v>0</v>
      </c>
      <c r="AD806" s="57">
        <v>7.2901010655484794E-5</v>
      </c>
      <c r="AE806" s="57">
        <v>3.1231950923795367E-5</v>
      </c>
      <c r="AF806" s="57">
        <v>3.8771791415938662E-5</v>
      </c>
      <c r="AG806" s="57">
        <v>2.0084959442624671E-4</v>
      </c>
      <c r="AH806" s="17">
        <v>1.7516051947663293E-4</v>
      </c>
      <c r="AI806" s="12">
        <v>799</v>
      </c>
      <c r="AJ806" s="16">
        <v>10</v>
      </c>
      <c r="AK806" s="17">
        <v>0.99422028315095001</v>
      </c>
      <c r="AL806" t="str">
        <f>IF(AK806&lt;='CAV Tier 1 Analysis'!$A$5,"Tier 1", "Tier 2")</f>
        <v>Tier 2</v>
      </c>
      <c r="AM806" t="str">
        <f t="shared" si="25"/>
        <v>Illinois - Tier 2</v>
      </c>
      <c r="AN806" t="str">
        <f t="shared" si="26"/>
        <v>Wonder Lake, Village Of - Tier 2</v>
      </c>
    </row>
    <row r="807" spans="1:40" x14ac:dyDescent="0.3">
      <c r="A807">
        <v>5</v>
      </c>
      <c r="B807" t="s">
        <v>21</v>
      </c>
      <c r="C807" t="s">
        <v>4599</v>
      </c>
      <c r="D807" t="s">
        <v>7992</v>
      </c>
      <c r="E807" t="s">
        <v>3828</v>
      </c>
      <c r="F807" s="12">
        <v>235.43632722383902</v>
      </c>
      <c r="G807" s="12">
        <v>1016.1339374603342</v>
      </c>
      <c r="H807" s="12">
        <v>507.35113201146083</v>
      </c>
      <c r="I807">
        <v>2</v>
      </c>
      <c r="J807" s="15">
        <v>0</v>
      </c>
      <c r="K807" s="15">
        <v>1</v>
      </c>
      <c r="L807" s="56">
        <v>2.3439700000000001</v>
      </c>
      <c r="M807">
        <v>6</v>
      </c>
      <c r="N807">
        <v>0</v>
      </c>
      <c r="O807" s="12">
        <v>6</v>
      </c>
      <c r="P807" s="12">
        <v>2</v>
      </c>
      <c r="Q807" s="12">
        <v>0</v>
      </c>
      <c r="R807" s="12">
        <v>2</v>
      </c>
      <c r="S807" s="12">
        <v>0</v>
      </c>
      <c r="T807" s="12">
        <v>1112.389833631958</v>
      </c>
      <c r="U807" s="12">
        <v>876.95350640811898</v>
      </c>
      <c r="V807" s="12">
        <v>0</v>
      </c>
      <c r="W807" s="57">
        <v>4.7276205264696454E-5</v>
      </c>
      <c r="X807" s="57">
        <v>1.4275857146256156E-4</v>
      </c>
      <c r="Y807" s="57">
        <v>0</v>
      </c>
      <c r="Z807" s="57">
        <v>7.7599003708733738E-4</v>
      </c>
      <c r="AA807" s="57">
        <v>6.1443539330164514E-4</v>
      </c>
      <c r="AB807" s="57">
        <v>0</v>
      </c>
      <c r="AC807" s="57">
        <v>6.5338732572530609E-5</v>
      </c>
      <c r="AD807" s="57">
        <v>0</v>
      </c>
      <c r="AE807" s="57">
        <v>8.9327469028673044E-5</v>
      </c>
      <c r="AF807" s="57">
        <v>1.796616194673144E-4</v>
      </c>
      <c r="AG807" s="57">
        <v>0</v>
      </c>
      <c r="AH807" s="17">
        <v>1.7407163892588717E-4</v>
      </c>
      <c r="AI807" s="12">
        <v>800</v>
      </c>
      <c r="AJ807" s="16">
        <v>10</v>
      </c>
      <c r="AK807" s="17">
        <v>0.99439435478987592</v>
      </c>
      <c r="AL807" t="str">
        <f>IF(AK807&lt;='CAV Tier 1 Analysis'!$A$5,"Tier 1", "Tier 2")</f>
        <v>Tier 2</v>
      </c>
      <c r="AM807" t="str">
        <f t="shared" si="25"/>
        <v>Illinois - Tier 2</v>
      </c>
      <c r="AN807" t="str">
        <f t="shared" si="26"/>
        <v>Leroy, City Of - Tier 2</v>
      </c>
    </row>
    <row r="808" spans="1:40" x14ac:dyDescent="0.3">
      <c r="A808">
        <v>5</v>
      </c>
      <c r="B808" t="s">
        <v>21</v>
      </c>
      <c r="C808" t="s">
        <v>4595</v>
      </c>
      <c r="D808" t="s">
        <v>7988</v>
      </c>
      <c r="E808" t="s">
        <v>3857</v>
      </c>
      <c r="F808" s="12">
        <v>54.539764297014194</v>
      </c>
      <c r="G808" s="12">
        <v>247.00957024311893</v>
      </c>
      <c r="H808" s="12">
        <v>115.7352631545732</v>
      </c>
      <c r="I808">
        <v>6</v>
      </c>
      <c r="J808" s="15">
        <v>0</v>
      </c>
      <c r="K808" s="15">
        <v>0.99999999999999978</v>
      </c>
      <c r="L808" s="56">
        <v>0.54299000000000008</v>
      </c>
      <c r="M808">
        <v>10</v>
      </c>
      <c r="N808">
        <v>0</v>
      </c>
      <c r="O808" s="12">
        <v>6</v>
      </c>
      <c r="P808" s="12">
        <v>2</v>
      </c>
      <c r="Q808" s="12">
        <v>0</v>
      </c>
      <c r="R808" s="12">
        <v>5.9999999999999982</v>
      </c>
      <c r="S808" s="12">
        <v>0</v>
      </c>
      <c r="T808" s="12">
        <v>264.42329625515157</v>
      </c>
      <c r="U808" s="12">
        <v>209.88353195813738</v>
      </c>
      <c r="V808" s="12">
        <v>0</v>
      </c>
      <c r="W808" s="57">
        <v>1.0951721522322184E-5</v>
      </c>
      <c r="X808" s="57">
        <v>2.379309524376026E-4</v>
      </c>
      <c r="Y808" s="57">
        <v>0</v>
      </c>
      <c r="Z808" s="57">
        <v>7.7599003708733738E-4</v>
      </c>
      <c r="AA808" s="57">
        <v>6.1443539330164514E-4</v>
      </c>
      <c r="AB808" s="57">
        <v>0</v>
      </c>
      <c r="AC808" s="57">
        <v>1.9601619771759179E-4</v>
      </c>
      <c r="AD808" s="57">
        <v>0</v>
      </c>
      <c r="AE808" s="57">
        <v>2.1233800501009092E-5</v>
      </c>
      <c r="AF808" s="57">
        <v>4.2998876195347739E-5</v>
      </c>
      <c r="AG808" s="57">
        <v>0</v>
      </c>
      <c r="AH808" s="17">
        <v>1.7268699806935052E-4</v>
      </c>
      <c r="AI808" s="12">
        <v>801</v>
      </c>
      <c r="AJ808" s="16">
        <v>10</v>
      </c>
      <c r="AK808" s="17">
        <v>0.99456704178794531</v>
      </c>
      <c r="AL808" t="str">
        <f>IF(AK808&lt;='CAV Tier 1 Analysis'!$A$5,"Tier 1", "Tier 2")</f>
        <v>Tier 2</v>
      </c>
      <c r="AM808" t="str">
        <f t="shared" si="25"/>
        <v>Illinois - Tier 2</v>
      </c>
      <c r="AN808" t="str">
        <f t="shared" si="26"/>
        <v>Colfax, Village Of - Tier 2</v>
      </c>
    </row>
    <row r="809" spans="1:40" x14ac:dyDescent="0.3">
      <c r="A809">
        <v>5</v>
      </c>
      <c r="B809" t="s">
        <v>21</v>
      </c>
      <c r="C809" t="s">
        <v>4957</v>
      </c>
      <c r="D809" t="s">
        <v>8396</v>
      </c>
      <c r="E809" t="str">
        <f>"170647A"</f>
        <v>170647A</v>
      </c>
      <c r="F809" s="12">
        <v>57.427448358502637</v>
      </c>
      <c r="G809" s="12">
        <v>12.082187636578265</v>
      </c>
      <c r="H809" s="12">
        <v>5.168711231163261</v>
      </c>
      <c r="I809">
        <v>0</v>
      </c>
      <c r="J809" s="15">
        <v>0</v>
      </c>
      <c r="K809" s="15">
        <v>1</v>
      </c>
      <c r="L809" s="56">
        <v>0.29552</v>
      </c>
      <c r="M809">
        <v>0</v>
      </c>
      <c r="N809">
        <v>0</v>
      </c>
      <c r="O809" s="12">
        <v>7.5</v>
      </c>
      <c r="P809" s="12">
        <v>3</v>
      </c>
      <c r="Q809" s="12">
        <v>0</v>
      </c>
      <c r="R809" s="12">
        <v>0</v>
      </c>
      <c r="S809" s="12">
        <v>0</v>
      </c>
      <c r="T809" s="12">
        <v>12.541113112847793</v>
      </c>
      <c r="U809" s="12">
        <v>0</v>
      </c>
      <c r="V809" s="12">
        <v>0</v>
      </c>
      <c r="W809" s="57">
        <v>5.9604278978925055E-6</v>
      </c>
      <c r="X809" s="57">
        <v>0</v>
      </c>
      <c r="Y809" s="57">
        <v>0</v>
      </c>
      <c r="Z809" s="57">
        <v>9.6998754635917173E-4</v>
      </c>
      <c r="AA809" s="57">
        <v>9.2165308995246771E-4</v>
      </c>
      <c r="AB809" s="57">
        <v>0</v>
      </c>
      <c r="AC809" s="57">
        <v>0</v>
      </c>
      <c r="AD809" s="57">
        <v>0</v>
      </c>
      <c r="AE809" s="57">
        <v>1.0070803052157743E-6</v>
      </c>
      <c r="AF809" s="57">
        <v>0</v>
      </c>
      <c r="AG809" s="57">
        <v>0</v>
      </c>
      <c r="AH809" s="17">
        <v>1.7260074041043161E-4</v>
      </c>
      <c r="AI809" s="12">
        <v>802</v>
      </c>
      <c r="AJ809" s="16">
        <v>10</v>
      </c>
      <c r="AK809" s="17">
        <v>0.99473964252835578</v>
      </c>
      <c r="AL809" t="str">
        <f>IF(AK809&lt;='CAV Tier 1 Analysis'!$A$5,"Tier 1", "Tier 2")</f>
        <v>Tier 2</v>
      </c>
      <c r="AM809" t="str">
        <f t="shared" si="25"/>
        <v>Illinois - Tier 2</v>
      </c>
      <c r="AN809" t="str">
        <f t="shared" si="26"/>
        <v>Deer Creek, Village Of - Tier 2</v>
      </c>
    </row>
    <row r="810" spans="1:40" x14ac:dyDescent="0.3">
      <c r="A810">
        <v>5</v>
      </c>
      <c r="B810" t="s">
        <v>21</v>
      </c>
      <c r="C810" t="s">
        <v>4932</v>
      </c>
      <c r="D810" t="s">
        <v>8368</v>
      </c>
      <c r="E810" t="s">
        <v>3851</v>
      </c>
      <c r="F810" s="12">
        <v>232.01844124198405</v>
      </c>
      <c r="G810" s="12">
        <v>355.50209509474695</v>
      </c>
      <c r="H810" s="12">
        <v>107.78581294863872</v>
      </c>
      <c r="I810">
        <v>1</v>
      </c>
      <c r="J810" s="15">
        <v>0</v>
      </c>
      <c r="K810" s="15">
        <v>1</v>
      </c>
      <c r="L810" s="56">
        <v>3.7972799999999998</v>
      </c>
      <c r="M810">
        <v>1</v>
      </c>
      <c r="N810">
        <v>0</v>
      </c>
      <c r="O810" s="12">
        <v>8</v>
      </c>
      <c r="P810" s="12">
        <v>2</v>
      </c>
      <c r="Q810" s="12">
        <v>0</v>
      </c>
      <c r="R810" s="12">
        <v>1</v>
      </c>
      <c r="S810" s="12">
        <v>0</v>
      </c>
      <c r="T810" s="12">
        <v>296.09731587409783</v>
      </c>
      <c r="U810" s="12">
        <v>64.078874632113781</v>
      </c>
      <c r="V810" s="12">
        <v>59.404779220649118</v>
      </c>
      <c r="W810" s="57">
        <v>7.6588432756189939E-5</v>
      </c>
      <c r="X810" s="57">
        <v>2.379309524376026E-5</v>
      </c>
      <c r="Y810" s="57">
        <v>0</v>
      </c>
      <c r="Z810" s="57">
        <v>1.0346533827831166E-3</v>
      </c>
      <c r="AA810" s="57">
        <v>6.1443539330164514E-4</v>
      </c>
      <c r="AB810" s="57">
        <v>0</v>
      </c>
      <c r="AC810" s="57">
        <v>3.2669366286265304E-5</v>
      </c>
      <c r="AD810" s="57">
        <v>0</v>
      </c>
      <c r="AE810" s="57">
        <v>2.3777297322880549E-5</v>
      </c>
      <c r="AF810" s="57">
        <v>1.312785034317526E-5</v>
      </c>
      <c r="AG810" s="57">
        <v>7.4437153604041371E-5</v>
      </c>
      <c r="AH810" s="17">
        <v>1.7213472469464314E-4</v>
      </c>
      <c r="AI810" s="12">
        <v>803</v>
      </c>
      <c r="AJ810" s="16">
        <v>10</v>
      </c>
      <c r="AK810" s="17">
        <v>0.99491177725305047</v>
      </c>
      <c r="AL810" t="str">
        <f>IF(AK810&lt;='CAV Tier 1 Analysis'!$A$5,"Tier 1", "Tier 2")</f>
        <v>Tier 2</v>
      </c>
      <c r="AM810" t="str">
        <f t="shared" si="25"/>
        <v>Illinois - Tier 2</v>
      </c>
      <c r="AN810" t="str">
        <f t="shared" si="26"/>
        <v>Davis Junction, Village Of - Tier 2</v>
      </c>
    </row>
    <row r="811" spans="1:40" x14ac:dyDescent="0.3">
      <c r="A811">
        <v>5</v>
      </c>
      <c r="B811" t="s">
        <v>21</v>
      </c>
      <c r="C811" t="s">
        <v>4223</v>
      </c>
      <c r="D811" t="s">
        <v>7582</v>
      </c>
      <c r="E811" t="s">
        <v>3844</v>
      </c>
      <c r="F811" s="12">
        <v>45.294180441258099</v>
      </c>
      <c r="G811" s="12">
        <v>4.2727713343718676</v>
      </c>
      <c r="H811" s="12">
        <v>1.7821106570495728</v>
      </c>
      <c r="I811">
        <v>5</v>
      </c>
      <c r="J811" s="15">
        <v>0</v>
      </c>
      <c r="K811" s="15">
        <v>1</v>
      </c>
      <c r="L811" s="56">
        <v>0.26830999999999999</v>
      </c>
      <c r="M811">
        <v>3</v>
      </c>
      <c r="N811">
        <v>0</v>
      </c>
      <c r="O811" s="12">
        <v>8</v>
      </c>
      <c r="P811" s="12">
        <v>2</v>
      </c>
      <c r="Q811" s="12">
        <v>0</v>
      </c>
      <c r="R811" s="12">
        <v>5</v>
      </c>
      <c r="S811" s="12">
        <v>0</v>
      </c>
      <c r="T811" s="12">
        <v>3.9936455688098862</v>
      </c>
      <c r="U811" s="12">
        <v>0</v>
      </c>
      <c r="V811" s="12">
        <v>0.27912576556198143</v>
      </c>
      <c r="W811" s="57">
        <v>5.4116215798712035E-6</v>
      </c>
      <c r="X811" s="57">
        <v>7.1379285731280781E-5</v>
      </c>
      <c r="Y811" s="57">
        <v>0</v>
      </c>
      <c r="Z811" s="57">
        <v>1.0346533827831166E-3</v>
      </c>
      <c r="AA811" s="57">
        <v>6.1443539330164514E-4</v>
      </c>
      <c r="AB811" s="57">
        <v>0</v>
      </c>
      <c r="AC811" s="57">
        <v>1.6334683143132651E-4</v>
      </c>
      <c r="AD811" s="57">
        <v>0</v>
      </c>
      <c r="AE811" s="57">
        <v>3.2069894930143092E-7</v>
      </c>
      <c r="AF811" s="57">
        <v>0</v>
      </c>
      <c r="AG811" s="57">
        <v>3.4975851705144703E-7</v>
      </c>
      <c r="AH811" s="17">
        <v>1.7180881566305391E-4</v>
      </c>
      <c r="AI811" s="12">
        <v>804</v>
      </c>
      <c r="AJ811" s="16">
        <v>10</v>
      </c>
      <c r="AK811" s="17">
        <v>0.9950835860687135</v>
      </c>
      <c r="AL811" t="str">
        <f>IF(AK811&lt;='CAV Tier 1 Analysis'!$A$5,"Tier 1", "Tier 2")</f>
        <v>Tier 2</v>
      </c>
      <c r="AM811" t="str">
        <f t="shared" si="25"/>
        <v>Illinois - Tier 2</v>
      </c>
      <c r="AN811" t="str">
        <f t="shared" si="26"/>
        <v>Broadlands, Village Of - Tier 2</v>
      </c>
    </row>
    <row r="812" spans="1:40" x14ac:dyDescent="0.3">
      <c r="A812">
        <v>5</v>
      </c>
      <c r="B812" t="s">
        <v>21</v>
      </c>
      <c r="C812" t="s">
        <v>4904</v>
      </c>
      <c r="D812" t="s">
        <v>8340</v>
      </c>
      <c r="E812" t="s">
        <v>3863</v>
      </c>
      <c r="F812" s="12">
        <v>262.5189142710953</v>
      </c>
      <c r="G812" s="12">
        <v>391.06564990586105</v>
      </c>
      <c r="H812" s="12">
        <v>96.937547873159815</v>
      </c>
      <c r="I812">
        <v>1</v>
      </c>
      <c r="J812" s="15">
        <v>2.4311726635592367E-3</v>
      </c>
      <c r="K812" s="15">
        <v>0.99756882733644081</v>
      </c>
      <c r="L812" s="56">
        <v>0.59641999999999995</v>
      </c>
      <c r="M812">
        <v>1</v>
      </c>
      <c r="N812">
        <v>0</v>
      </c>
      <c r="O812" s="12">
        <v>9.3333333333333339</v>
      </c>
      <c r="P812" s="12">
        <v>1.3333333333333333</v>
      </c>
      <c r="Q812" s="12">
        <v>0</v>
      </c>
      <c r="R812" s="12">
        <v>0.99756882733644081</v>
      </c>
      <c r="S812" s="12">
        <v>0.23567191646169097</v>
      </c>
      <c r="T812" s="12">
        <v>253.69516700762904</v>
      </c>
      <c r="U812" s="12">
        <v>0</v>
      </c>
      <c r="V812" s="12">
        <v>137.37048289823201</v>
      </c>
      <c r="W812" s="57">
        <v>1.2029366563552544E-5</v>
      </c>
      <c r="X812" s="57">
        <v>2.379309524376026E-5</v>
      </c>
      <c r="Y812" s="57">
        <v>0</v>
      </c>
      <c r="Z812" s="57">
        <v>1.2070956132469693E-3</v>
      </c>
      <c r="AA812" s="57">
        <v>4.0962359553443006E-4</v>
      </c>
      <c r="AB812" s="57">
        <v>0</v>
      </c>
      <c r="AC812" s="57">
        <v>3.2589941416014333E-5</v>
      </c>
      <c r="AD812" s="57">
        <v>8.3714500929365775E-7</v>
      </c>
      <c r="AE812" s="57">
        <v>2.0372306981273512E-5</v>
      </c>
      <c r="AF812" s="57">
        <v>0</v>
      </c>
      <c r="AG812" s="57">
        <v>1.7213207203710404E-4</v>
      </c>
      <c r="AH812" s="17">
        <v>1.7077028509385436E-4</v>
      </c>
      <c r="AI812" s="12">
        <v>805</v>
      </c>
      <c r="AJ812" s="16">
        <v>10</v>
      </c>
      <c r="AK812" s="17">
        <v>0.99525435635380732</v>
      </c>
      <c r="AL812" t="str">
        <f>IF(AK812&lt;='CAV Tier 1 Analysis'!$A$5,"Tier 1", "Tier 2")</f>
        <v>Tier 2</v>
      </c>
      <c r="AM812" t="str">
        <f t="shared" si="25"/>
        <v>Illinois - Tier 2</v>
      </c>
      <c r="AN812" t="str">
        <f t="shared" si="26"/>
        <v>Maple Park, Village Of - Tier 2</v>
      </c>
    </row>
    <row r="813" spans="1:40" x14ac:dyDescent="0.3">
      <c r="A813">
        <v>5</v>
      </c>
      <c r="B813" t="s">
        <v>21</v>
      </c>
      <c r="C813" t="s">
        <v>4253</v>
      </c>
      <c r="D813" t="s">
        <v>7613</v>
      </c>
      <c r="E813" t="s">
        <v>3856</v>
      </c>
      <c r="F813" s="12">
        <v>578.28348069621848</v>
      </c>
      <c r="G813" s="12">
        <v>1053.328942770557</v>
      </c>
      <c r="H813" s="12">
        <v>331.9863887603691</v>
      </c>
      <c r="I813">
        <v>0</v>
      </c>
      <c r="J813" s="15">
        <v>1.4162159446742243E-2</v>
      </c>
      <c r="K813" s="15">
        <v>0.98583784055325774</v>
      </c>
      <c r="L813" s="56">
        <v>2.38876</v>
      </c>
      <c r="M813">
        <v>0</v>
      </c>
      <c r="N813">
        <v>0</v>
      </c>
      <c r="O813" s="12">
        <v>9</v>
      </c>
      <c r="P813" s="12">
        <v>1</v>
      </c>
      <c r="Q813" s="12">
        <v>0</v>
      </c>
      <c r="R813" s="12">
        <v>0</v>
      </c>
      <c r="S813" s="12">
        <v>4.7016441717725037</v>
      </c>
      <c r="T813" s="12">
        <v>902.75993281413639</v>
      </c>
      <c r="U813" s="12">
        <v>324.47645211791792</v>
      </c>
      <c r="V813" s="12">
        <v>150.56900995642059</v>
      </c>
      <c r="W813" s="57">
        <v>4.8179587660292702E-5</v>
      </c>
      <c r="X813" s="57">
        <v>0</v>
      </c>
      <c r="Y813" s="57">
        <v>0</v>
      </c>
      <c r="Z813" s="57">
        <v>1.1639850556310061E-3</v>
      </c>
      <c r="AA813" s="57">
        <v>3.0721769665082257E-4</v>
      </c>
      <c r="AB813" s="57">
        <v>0</v>
      </c>
      <c r="AC813" s="57">
        <v>0</v>
      </c>
      <c r="AD813" s="57">
        <v>1.6701005418750279E-5</v>
      </c>
      <c r="AE813" s="57">
        <v>7.2493704545543744E-5</v>
      </c>
      <c r="AF813" s="57">
        <v>6.6475547951550917E-5</v>
      </c>
      <c r="AG813" s="57">
        <v>1.8867048525682652E-4</v>
      </c>
      <c r="AH813" s="17">
        <v>1.6942937119225393E-4</v>
      </c>
      <c r="AI813" s="12">
        <v>806</v>
      </c>
      <c r="AJ813" s="16">
        <v>10</v>
      </c>
      <c r="AK813" s="17">
        <v>0.99542378572499957</v>
      </c>
      <c r="AL813" t="str">
        <f>IF(AK813&lt;='CAV Tier 1 Analysis'!$A$5,"Tier 1", "Tier 2")</f>
        <v>Tier 2</v>
      </c>
      <c r="AM813" t="str">
        <f t="shared" si="25"/>
        <v>Illinois - Tier 2</v>
      </c>
      <c r="AN813" t="str">
        <f t="shared" si="26"/>
        <v>Ringwood, Village Of - Tier 2</v>
      </c>
    </row>
    <row r="814" spans="1:40" x14ac:dyDescent="0.3">
      <c r="A814">
        <v>5</v>
      </c>
      <c r="B814" t="s">
        <v>21</v>
      </c>
      <c r="C814" t="s">
        <v>4447</v>
      </c>
      <c r="D814" t="s">
        <v>7818</v>
      </c>
      <c r="E814" t="s">
        <v>3853</v>
      </c>
      <c r="F814" s="12">
        <v>32.185462973415966</v>
      </c>
      <c r="G814" s="12">
        <v>16.689949245680381</v>
      </c>
      <c r="H814" s="12">
        <v>6.8338194388428146</v>
      </c>
      <c r="I814">
        <v>0</v>
      </c>
      <c r="J814" s="15">
        <v>0</v>
      </c>
      <c r="K814" s="15">
        <v>0.99999999999999989</v>
      </c>
      <c r="L814" s="56">
        <v>0.37946999999999997</v>
      </c>
      <c r="M814">
        <v>2</v>
      </c>
      <c r="N814">
        <v>0</v>
      </c>
      <c r="O814" s="12">
        <v>5.5</v>
      </c>
      <c r="P814" s="12">
        <v>3.5</v>
      </c>
      <c r="Q814" s="12">
        <v>0</v>
      </c>
      <c r="R814" s="12">
        <v>0</v>
      </c>
      <c r="S814" s="12">
        <v>0</v>
      </c>
      <c r="T814" s="12">
        <v>16.809784303511631</v>
      </c>
      <c r="U814" s="12">
        <v>0</v>
      </c>
      <c r="V814" s="12">
        <v>0</v>
      </c>
      <c r="W814" s="57">
        <v>7.6536395993951968E-6</v>
      </c>
      <c r="X814" s="57">
        <v>4.758619048752052E-5</v>
      </c>
      <c r="Y814" s="57">
        <v>0</v>
      </c>
      <c r="Z814" s="57">
        <v>7.1132420066339264E-4</v>
      </c>
      <c r="AA814" s="57">
        <v>1.0752619382778789E-3</v>
      </c>
      <c r="AB814" s="57">
        <v>0</v>
      </c>
      <c r="AC814" s="57">
        <v>0</v>
      </c>
      <c r="AD814" s="57">
        <v>0</v>
      </c>
      <c r="AE814" s="57">
        <v>1.3498644462148296E-6</v>
      </c>
      <c r="AF814" s="57">
        <v>0</v>
      </c>
      <c r="AG814" s="57">
        <v>0</v>
      </c>
      <c r="AH814" s="17">
        <v>1.6756143940676381E-4</v>
      </c>
      <c r="AI814" s="12">
        <v>807</v>
      </c>
      <c r="AJ814" s="16">
        <v>10</v>
      </c>
      <c r="AK814" s="17">
        <v>0.99559134716440634</v>
      </c>
      <c r="AL814" t="str">
        <f>IF(AK814&lt;='CAV Tier 1 Analysis'!$A$5,"Tier 1", "Tier 2")</f>
        <v>Tier 2</v>
      </c>
      <c r="AM814" t="str">
        <f t="shared" si="25"/>
        <v>Illinois - Tier 2</v>
      </c>
      <c r="AN814" t="str">
        <f t="shared" si="26"/>
        <v>Chebanse, Village Of - Tier 2</v>
      </c>
    </row>
    <row r="815" spans="1:40" x14ac:dyDescent="0.3">
      <c r="A815">
        <v>5</v>
      </c>
      <c r="B815" t="s">
        <v>21</v>
      </c>
      <c r="C815" t="s">
        <v>4954</v>
      </c>
      <c r="D815" t="s">
        <v>8392</v>
      </c>
      <c r="E815" t="s">
        <v>3890</v>
      </c>
      <c r="F815" s="12">
        <v>542.70193692863484</v>
      </c>
      <c r="G815" s="12">
        <v>460.31523375018173</v>
      </c>
      <c r="H815" s="12">
        <v>173.04371185369604</v>
      </c>
      <c r="I815">
        <v>0</v>
      </c>
      <c r="J815" s="15">
        <v>0.12591478071971654</v>
      </c>
      <c r="K815" s="15">
        <v>0.87408521928028349</v>
      </c>
      <c r="L815" s="56">
        <v>1.1232199999999999</v>
      </c>
      <c r="M815">
        <v>8</v>
      </c>
      <c r="N815">
        <v>0</v>
      </c>
      <c r="O815" s="12">
        <v>9</v>
      </c>
      <c r="P815" s="12">
        <v>1</v>
      </c>
      <c r="Q815" s="12">
        <v>0</v>
      </c>
      <c r="R815" s="12">
        <v>0</v>
      </c>
      <c r="S815" s="12">
        <v>21.788761032983949</v>
      </c>
      <c r="T815" s="12">
        <v>423.64548054858756</v>
      </c>
      <c r="U815" s="12">
        <v>0</v>
      </c>
      <c r="V815" s="12">
        <v>36.669753201594176</v>
      </c>
      <c r="W815" s="57">
        <v>2.2654547318187666E-5</v>
      </c>
      <c r="X815" s="57">
        <v>1.9034476195008208E-4</v>
      </c>
      <c r="Y815" s="57">
        <v>0</v>
      </c>
      <c r="Z815" s="57">
        <v>1.1639850556310061E-3</v>
      </c>
      <c r="AA815" s="57">
        <v>3.0721769665082257E-4</v>
      </c>
      <c r="AB815" s="57">
        <v>0</v>
      </c>
      <c r="AC815" s="57">
        <v>0</v>
      </c>
      <c r="AD815" s="57">
        <v>7.7397225903323301E-5</v>
      </c>
      <c r="AE815" s="57">
        <v>3.4019709097199416E-5</v>
      </c>
      <c r="AF815" s="57">
        <v>0</v>
      </c>
      <c r="AG815" s="57">
        <v>4.5949031163818322E-5</v>
      </c>
      <c r="AH815" s="17">
        <v>1.6741527524676721E-4</v>
      </c>
      <c r="AI815" s="12">
        <v>808</v>
      </c>
      <c r="AJ815" s="16">
        <v>10</v>
      </c>
      <c r="AK815" s="17">
        <v>0.99575876243965311</v>
      </c>
      <c r="AL815" t="str">
        <f>IF(AK815&lt;='CAV Tier 1 Analysis'!$A$5,"Tier 1", "Tier 2")</f>
        <v>Tier 2</v>
      </c>
      <c r="AM815" t="str">
        <f t="shared" si="25"/>
        <v>Illinois - Tier 2</v>
      </c>
      <c r="AN815" t="str">
        <f t="shared" si="26"/>
        <v>New Milford, Village Of - Tier 2</v>
      </c>
    </row>
    <row r="816" spans="1:40" x14ac:dyDescent="0.3">
      <c r="A816">
        <v>5</v>
      </c>
      <c r="B816" t="s">
        <v>21</v>
      </c>
      <c r="C816" t="s">
        <v>4910</v>
      </c>
      <c r="D816" t="s">
        <v>8346</v>
      </c>
      <c r="E816" t="s">
        <v>3877</v>
      </c>
      <c r="F816" s="12">
        <v>999.26228986997444</v>
      </c>
      <c r="G816" s="12">
        <v>96.104360512103042</v>
      </c>
      <c r="H816" s="12">
        <v>32.821238232720404</v>
      </c>
      <c r="I816">
        <v>1</v>
      </c>
      <c r="J816" s="15">
        <v>0</v>
      </c>
      <c r="K816" s="15">
        <v>1</v>
      </c>
      <c r="L816" s="56">
        <v>1.88137</v>
      </c>
      <c r="M816">
        <v>1</v>
      </c>
      <c r="N816">
        <v>0</v>
      </c>
      <c r="O816" s="12">
        <v>11</v>
      </c>
      <c r="P816" s="12">
        <v>1</v>
      </c>
      <c r="Q816" s="12">
        <v>0</v>
      </c>
      <c r="R816" s="12">
        <v>1</v>
      </c>
      <c r="S816" s="12">
        <v>0</v>
      </c>
      <c r="T816" s="12">
        <v>91.385652139986689</v>
      </c>
      <c r="U816" s="12">
        <v>0</v>
      </c>
      <c r="V816" s="12">
        <v>4.7187083721163532</v>
      </c>
      <c r="W816" s="57">
        <v>3.794589277970365E-5</v>
      </c>
      <c r="X816" s="57">
        <v>2.379309524376026E-5</v>
      </c>
      <c r="Y816" s="57">
        <v>0</v>
      </c>
      <c r="Z816" s="57">
        <v>1.4226484013267853E-3</v>
      </c>
      <c r="AA816" s="57">
        <v>3.0721769665082257E-4</v>
      </c>
      <c r="AB816" s="57">
        <v>0</v>
      </c>
      <c r="AC816" s="57">
        <v>3.2669366286265304E-5</v>
      </c>
      <c r="AD816" s="57">
        <v>0</v>
      </c>
      <c r="AE816" s="57">
        <v>7.3384786199876563E-6</v>
      </c>
      <c r="AF816" s="57">
        <v>0</v>
      </c>
      <c r="AG816" s="57">
        <v>5.9127771286423258E-6</v>
      </c>
      <c r="AH816" s="17">
        <v>1.6704779163963338E-4</v>
      </c>
      <c r="AI816" s="12">
        <v>809</v>
      </c>
      <c r="AJ816" s="16">
        <v>10</v>
      </c>
      <c r="AK816" s="17">
        <v>0.99592581023129279</v>
      </c>
      <c r="AL816" t="str">
        <f>IF(AK816&lt;='CAV Tier 1 Analysis'!$A$5,"Tier 1", "Tier 2")</f>
        <v>Tier 2</v>
      </c>
      <c r="AM816" t="str">
        <f t="shared" si="25"/>
        <v>Illinois - Tier 2</v>
      </c>
      <c r="AN816" t="str">
        <f t="shared" si="26"/>
        <v>Virgil, Village Of - Tier 2</v>
      </c>
    </row>
    <row r="817" spans="1:40" x14ac:dyDescent="0.3">
      <c r="A817">
        <v>5</v>
      </c>
      <c r="B817" t="s">
        <v>21</v>
      </c>
      <c r="C817" t="s">
        <v>4598</v>
      </c>
      <c r="D817" t="s">
        <v>7991</v>
      </c>
      <c r="E817" t="s">
        <v>3846</v>
      </c>
      <c r="F817" s="12">
        <v>64.781978270322242</v>
      </c>
      <c r="G817" s="12">
        <v>104.74928241206031</v>
      </c>
      <c r="H817" s="12">
        <v>33.447171859296489</v>
      </c>
      <c r="I817">
        <v>10</v>
      </c>
      <c r="J817" s="15">
        <v>0</v>
      </c>
      <c r="K817" s="15">
        <v>1</v>
      </c>
      <c r="L817" s="56">
        <v>0.64496000000000009</v>
      </c>
      <c r="M817">
        <v>3</v>
      </c>
      <c r="N817">
        <v>0</v>
      </c>
      <c r="O817" s="12">
        <v>6</v>
      </c>
      <c r="P817" s="12">
        <v>2</v>
      </c>
      <c r="Q817" s="12">
        <v>0</v>
      </c>
      <c r="R817" s="12">
        <v>10</v>
      </c>
      <c r="S817" s="12">
        <v>0</v>
      </c>
      <c r="T817" s="12">
        <v>94.378066331658303</v>
      </c>
      <c r="U817" s="12">
        <v>29.596088061336062</v>
      </c>
      <c r="V817" s="12">
        <v>10.371216080402007</v>
      </c>
      <c r="W817" s="57">
        <v>1.3008383787983049E-5</v>
      </c>
      <c r="X817" s="57">
        <v>7.1379285731280781E-5</v>
      </c>
      <c r="Y817" s="57">
        <v>0</v>
      </c>
      <c r="Z817" s="57">
        <v>7.7599003708733738E-4</v>
      </c>
      <c r="AA817" s="57">
        <v>6.1443539330164514E-4</v>
      </c>
      <c r="AB817" s="57">
        <v>0</v>
      </c>
      <c r="AC817" s="57">
        <v>3.2669366286265303E-4</v>
      </c>
      <c r="AD817" s="57">
        <v>0</v>
      </c>
      <c r="AE817" s="57">
        <v>7.5787763806699493E-6</v>
      </c>
      <c r="AF817" s="57">
        <v>6.0633557790033119E-6</v>
      </c>
      <c r="AG817" s="57">
        <v>1.299565143690054E-5</v>
      </c>
      <c r="AH817" s="17">
        <v>1.6619495876067937E-4</v>
      </c>
      <c r="AI817" s="12">
        <v>810</v>
      </c>
      <c r="AJ817" s="16">
        <v>10</v>
      </c>
      <c r="AK817" s="17">
        <v>0.99609200519005348</v>
      </c>
      <c r="AL817" t="str">
        <f>IF(AK817&lt;='CAV Tier 1 Analysis'!$A$5,"Tier 1", "Tier 2")</f>
        <v>Tier 2</v>
      </c>
      <c r="AM817" t="str">
        <f t="shared" si="25"/>
        <v>Illinois - Tier 2</v>
      </c>
      <c r="AN817" t="str">
        <f t="shared" si="26"/>
        <v>Hudson, Village Of - Tier 2</v>
      </c>
    </row>
    <row r="818" spans="1:40" x14ac:dyDescent="0.3">
      <c r="A818">
        <v>5</v>
      </c>
      <c r="B818" t="s">
        <v>21</v>
      </c>
      <c r="C818" t="s">
        <v>4481</v>
      </c>
      <c r="D818" t="s">
        <v>7859</v>
      </c>
      <c r="E818" t="s">
        <v>3866</v>
      </c>
      <c r="F818" s="12">
        <v>37.7081723480824</v>
      </c>
      <c r="G818" s="12">
        <v>12.330598783032492</v>
      </c>
      <c r="H818" s="12">
        <v>2.9147074874284034</v>
      </c>
      <c r="I818">
        <v>3</v>
      </c>
      <c r="J818" s="15">
        <v>5.3741392501912774E-2</v>
      </c>
      <c r="K818" s="15">
        <v>0.94625860749808721</v>
      </c>
      <c r="L818" s="56">
        <v>0.32674999999999998</v>
      </c>
      <c r="M818">
        <v>3</v>
      </c>
      <c r="N818">
        <v>0</v>
      </c>
      <c r="O818" s="12">
        <v>8</v>
      </c>
      <c r="P818" s="12">
        <v>2</v>
      </c>
      <c r="Q818" s="12">
        <v>0</v>
      </c>
      <c r="R818" s="12">
        <v>2.8387758224942616</v>
      </c>
      <c r="S818" s="12">
        <v>0.15664043911015382</v>
      </c>
      <c r="T818" s="12">
        <v>8.9168008319440037</v>
      </c>
      <c r="U818" s="12">
        <v>0</v>
      </c>
      <c r="V818" s="12">
        <v>3.4137979510884886</v>
      </c>
      <c r="W818" s="57">
        <v>6.59031475242412E-6</v>
      </c>
      <c r="X818" s="57">
        <v>7.1379285731280781E-5</v>
      </c>
      <c r="Y818" s="57">
        <v>0</v>
      </c>
      <c r="Z818" s="57">
        <v>1.0346533827831166E-3</v>
      </c>
      <c r="AA818" s="57">
        <v>6.1443539330164514E-4</v>
      </c>
      <c r="AB818" s="57">
        <v>0</v>
      </c>
      <c r="AC818" s="57">
        <v>9.2741007149659091E-5</v>
      </c>
      <c r="AD818" s="57">
        <v>5.5641233721603803E-7</v>
      </c>
      <c r="AE818" s="57">
        <v>7.1603967068783609E-7</v>
      </c>
      <c r="AF818" s="57">
        <v>0</v>
      </c>
      <c r="AG818" s="57">
        <v>4.277659235370168E-6</v>
      </c>
      <c r="AH818" s="17">
        <v>1.6594086317830905E-4</v>
      </c>
      <c r="AI818" s="12">
        <v>811</v>
      </c>
      <c r="AJ818" s="16">
        <v>10</v>
      </c>
      <c r="AK818" s="17">
        <v>0.99625794605323181</v>
      </c>
      <c r="AL818" t="str">
        <f>IF(AK818&lt;='CAV Tier 1 Analysis'!$A$5,"Tier 1", "Tier 2")</f>
        <v>Tier 2</v>
      </c>
      <c r="AM818" t="str">
        <f t="shared" si="25"/>
        <v>Illinois - Tier 2</v>
      </c>
      <c r="AN818" t="str">
        <f t="shared" si="26"/>
        <v>Lisbon, Village Of - Tier 2</v>
      </c>
    </row>
    <row r="819" spans="1:40" x14ac:dyDescent="0.3">
      <c r="A819">
        <v>5</v>
      </c>
      <c r="B819" t="s">
        <v>21</v>
      </c>
      <c r="C819" t="s">
        <v>4786</v>
      </c>
      <c r="D819" t="s">
        <v>8206</v>
      </c>
      <c r="E819" t="s">
        <v>3878</v>
      </c>
      <c r="F819" s="12">
        <v>459.8837504448656</v>
      </c>
      <c r="G819" s="12">
        <v>100.12376423627812</v>
      </c>
      <c r="H819" s="12">
        <v>44.887364463278963</v>
      </c>
      <c r="I819">
        <v>0</v>
      </c>
      <c r="J819" s="15">
        <v>0.22943373302683259</v>
      </c>
      <c r="K819" s="15">
        <v>0.77056626697316721</v>
      </c>
      <c r="L819" s="56">
        <v>1.4486100000000002</v>
      </c>
      <c r="M819">
        <v>1</v>
      </c>
      <c r="N819">
        <v>0</v>
      </c>
      <c r="O819" s="12">
        <v>8.5</v>
      </c>
      <c r="P819" s="12">
        <v>2</v>
      </c>
      <c r="Q819" s="12">
        <v>0</v>
      </c>
      <c r="R819" s="12">
        <v>0</v>
      </c>
      <c r="S819" s="12">
        <v>10.298675594546078</v>
      </c>
      <c r="T819" s="12">
        <v>104.43838742612984</v>
      </c>
      <c r="U819" s="12">
        <v>0</v>
      </c>
      <c r="V819" s="12">
        <v>0</v>
      </c>
      <c r="W819" s="57">
        <v>2.9217431839354571E-5</v>
      </c>
      <c r="X819" s="57">
        <v>2.379309524376026E-5</v>
      </c>
      <c r="Y819" s="57">
        <v>0</v>
      </c>
      <c r="Z819" s="57">
        <v>1.0993192192070612E-3</v>
      </c>
      <c r="AA819" s="57">
        <v>6.1443539330164514E-4</v>
      </c>
      <c r="AB819" s="57">
        <v>0</v>
      </c>
      <c r="AC819" s="57">
        <v>0</v>
      </c>
      <c r="AD819" s="57">
        <v>3.6582572101712781E-5</v>
      </c>
      <c r="AE819" s="57">
        <v>8.3866433656196164E-6</v>
      </c>
      <c r="AF819" s="57">
        <v>0</v>
      </c>
      <c r="AG819" s="57">
        <v>0</v>
      </c>
      <c r="AH819" s="17">
        <v>1.6470312318719578E-4</v>
      </c>
      <c r="AI819" s="12">
        <v>812</v>
      </c>
      <c r="AJ819" s="16">
        <v>10</v>
      </c>
      <c r="AK819" s="17">
        <v>0.99642264917641898</v>
      </c>
      <c r="AL819" t="str">
        <f>IF(AK819&lt;='CAV Tier 1 Analysis'!$A$5,"Tier 1", "Tier 2")</f>
        <v>Tier 2</v>
      </c>
      <c r="AM819" t="str">
        <f t="shared" si="25"/>
        <v>Illinois - Tier 2</v>
      </c>
      <c r="AN819" t="str">
        <f t="shared" si="26"/>
        <v>Kingston Mines, Village Of - Tier 2</v>
      </c>
    </row>
    <row r="820" spans="1:40" x14ac:dyDescent="0.3">
      <c r="A820">
        <v>5</v>
      </c>
      <c r="B820" t="s">
        <v>21</v>
      </c>
      <c r="C820" t="s">
        <v>4600</v>
      </c>
      <c r="D820" t="s">
        <v>7993</v>
      </c>
      <c r="E820" t="s">
        <v>3847</v>
      </c>
      <c r="F820" s="12">
        <v>105.08087665446388</v>
      </c>
      <c r="G820" s="12">
        <v>246.02155161557818</v>
      </c>
      <c r="H820" s="12">
        <v>105.2551683440266</v>
      </c>
      <c r="I820">
        <v>9</v>
      </c>
      <c r="J820" s="15">
        <v>0</v>
      </c>
      <c r="K820" s="15">
        <v>0.99999999999999978</v>
      </c>
      <c r="L820" s="56">
        <v>1.04617</v>
      </c>
      <c r="M820">
        <v>2</v>
      </c>
      <c r="N820">
        <v>0</v>
      </c>
      <c r="O820" s="12">
        <v>6</v>
      </c>
      <c r="P820" s="12">
        <v>2</v>
      </c>
      <c r="Q820" s="12">
        <v>0</v>
      </c>
      <c r="R820" s="12">
        <v>8.9999999999999982</v>
      </c>
      <c r="S820" s="12">
        <v>0</v>
      </c>
      <c r="T820" s="12">
        <v>254.61964158193339</v>
      </c>
      <c r="U820" s="12">
        <v>149.53876492746951</v>
      </c>
      <c r="V820" s="12">
        <v>0</v>
      </c>
      <c r="W820" s="57">
        <v>2.110050370173999E-5</v>
      </c>
      <c r="X820" s="57">
        <v>4.758619048752052E-5</v>
      </c>
      <c r="Y820" s="57">
        <v>0</v>
      </c>
      <c r="Z820" s="57">
        <v>7.7599003708733738E-4</v>
      </c>
      <c r="AA820" s="57">
        <v>6.1443539330164514E-4</v>
      </c>
      <c r="AB820" s="57">
        <v>0</v>
      </c>
      <c r="AC820" s="57">
        <v>2.9402429657638768E-4</v>
      </c>
      <c r="AD820" s="57">
        <v>0</v>
      </c>
      <c r="AE820" s="57">
        <v>2.044654442160892E-5</v>
      </c>
      <c r="AF820" s="57">
        <v>3.0636033134814861E-5</v>
      </c>
      <c r="AG820" s="57">
        <v>0</v>
      </c>
      <c r="AH820" s="17">
        <v>1.6401990897373222E-4</v>
      </c>
      <c r="AI820" s="12">
        <v>813</v>
      </c>
      <c r="AJ820" s="16">
        <v>10</v>
      </c>
      <c r="AK820" s="17">
        <v>0.99658666908539273</v>
      </c>
      <c r="AL820" t="str">
        <f>IF(AK820&lt;='CAV Tier 1 Analysis'!$A$5,"Tier 1", "Tier 2")</f>
        <v>Tier 2</v>
      </c>
      <c r="AM820" t="str">
        <f t="shared" si="25"/>
        <v>Illinois - Tier 2</v>
      </c>
      <c r="AN820" t="str">
        <f t="shared" si="26"/>
        <v>Lexington, City Of - Tier 2</v>
      </c>
    </row>
    <row r="821" spans="1:40" x14ac:dyDescent="0.3">
      <c r="A821">
        <v>5</v>
      </c>
      <c r="B821" t="s">
        <v>21</v>
      </c>
      <c r="C821" t="s">
        <v>4594</v>
      </c>
      <c r="D821" t="s">
        <v>7987</v>
      </c>
      <c r="E821" t="s">
        <v>3850</v>
      </c>
      <c r="F821" s="12">
        <v>122.18778861510991</v>
      </c>
      <c r="G821" s="12">
        <v>455.99618503929509</v>
      </c>
      <c r="H821" s="12">
        <v>192.67832010355531</v>
      </c>
      <c r="I821">
        <v>1</v>
      </c>
      <c r="J821" s="15">
        <v>0</v>
      </c>
      <c r="K821" s="15">
        <v>1</v>
      </c>
      <c r="L821" s="56">
        <v>1.2164900000000001</v>
      </c>
      <c r="M821">
        <v>0</v>
      </c>
      <c r="N821">
        <v>0</v>
      </c>
      <c r="O821" s="12">
        <v>6</v>
      </c>
      <c r="P821" s="12">
        <v>2.75</v>
      </c>
      <c r="Q821" s="12">
        <v>0</v>
      </c>
      <c r="R821" s="12">
        <v>1</v>
      </c>
      <c r="S821" s="12">
        <v>0</v>
      </c>
      <c r="T821" s="12">
        <v>454.14261038760628</v>
      </c>
      <c r="U821" s="12">
        <v>331.95482177249636</v>
      </c>
      <c r="V821" s="12">
        <v>1.8535746516888025</v>
      </c>
      <c r="W821" s="57">
        <v>2.4535736780953079E-5</v>
      </c>
      <c r="X821" s="57">
        <v>0</v>
      </c>
      <c r="Y821" s="57">
        <v>0</v>
      </c>
      <c r="Z821" s="57">
        <v>7.7599003708733738E-4</v>
      </c>
      <c r="AA821" s="57">
        <v>8.4484866578976201E-4</v>
      </c>
      <c r="AB821" s="57">
        <v>0</v>
      </c>
      <c r="AC821" s="57">
        <v>3.2669366286265304E-5</v>
      </c>
      <c r="AD821" s="57">
        <v>0</v>
      </c>
      <c r="AE821" s="57">
        <v>3.6468698955605203E-5</v>
      </c>
      <c r="AF821" s="57">
        <v>6.8007642861142969E-5</v>
      </c>
      <c r="AG821" s="57">
        <v>2.3226215613365463E-6</v>
      </c>
      <c r="AH821" s="17">
        <v>1.6225843357476385E-4</v>
      </c>
      <c r="AI821" s="12">
        <v>814</v>
      </c>
      <c r="AJ821" s="16">
        <v>10</v>
      </c>
      <c r="AK821" s="17">
        <v>0.99674892751896749</v>
      </c>
      <c r="AL821" t="str">
        <f>IF(AK821&lt;='CAV Tier 1 Analysis'!$A$5,"Tier 1", "Tier 2")</f>
        <v>Tier 2</v>
      </c>
      <c r="AM821" t="str">
        <f t="shared" si="25"/>
        <v>Illinois - Tier 2</v>
      </c>
      <c r="AN821" t="str">
        <f t="shared" si="26"/>
        <v>Chenoa, City Of - Tier 2</v>
      </c>
    </row>
    <row r="822" spans="1:40" x14ac:dyDescent="0.3">
      <c r="A822">
        <v>5</v>
      </c>
      <c r="B822" t="s">
        <v>21</v>
      </c>
      <c r="C822" t="s">
        <v>4588</v>
      </c>
      <c r="D822" t="s">
        <v>7980</v>
      </c>
      <c r="E822" t="s">
        <v>3894</v>
      </c>
      <c r="F822" s="12">
        <v>326.08152346547377</v>
      </c>
      <c r="G822" s="12">
        <v>461.16479469119201</v>
      </c>
      <c r="H822" s="12">
        <v>168.86960415807712</v>
      </c>
      <c r="I822">
        <v>0</v>
      </c>
      <c r="J822" s="15">
        <v>6.9548690765198928E-2</v>
      </c>
      <c r="K822" s="15">
        <v>0.93045130923480113</v>
      </c>
      <c r="L822" s="56">
        <v>1.3469699999999998</v>
      </c>
      <c r="M822">
        <v>5</v>
      </c>
      <c r="N822">
        <v>0</v>
      </c>
      <c r="O822" s="12">
        <v>9</v>
      </c>
      <c r="P822" s="12">
        <v>1</v>
      </c>
      <c r="Q822" s="12">
        <v>0</v>
      </c>
      <c r="R822" s="12">
        <v>0</v>
      </c>
      <c r="S822" s="12">
        <v>11.744659879231657</v>
      </c>
      <c r="T822" s="12">
        <v>413.49646179157344</v>
      </c>
      <c r="U822" s="12">
        <v>87.414938326099673</v>
      </c>
      <c r="V822" s="12">
        <v>47.668332899618576</v>
      </c>
      <c r="W822" s="57">
        <v>2.7167425438631111E-5</v>
      </c>
      <c r="X822" s="57">
        <v>1.189654762188013E-4</v>
      </c>
      <c r="Y822" s="57">
        <v>0</v>
      </c>
      <c r="Z822" s="57">
        <v>1.1639850556310061E-3</v>
      </c>
      <c r="AA822" s="57">
        <v>3.0721769665082257E-4</v>
      </c>
      <c r="AB822" s="57">
        <v>0</v>
      </c>
      <c r="AC822" s="57">
        <v>0</v>
      </c>
      <c r="AD822" s="57">
        <v>4.1718943654232327E-5</v>
      </c>
      <c r="AE822" s="57">
        <v>3.320471948539346E-5</v>
      </c>
      <c r="AF822" s="57">
        <v>1.7908713826378831E-5</v>
      </c>
      <c r="AG822" s="57">
        <v>5.9730800528993435E-5</v>
      </c>
      <c r="AH822" s="17">
        <v>1.6089989376675081E-4</v>
      </c>
      <c r="AI822" s="12">
        <v>815</v>
      </c>
      <c r="AJ822" s="16">
        <v>10</v>
      </c>
      <c r="AK822" s="17">
        <v>0.99690982741273426</v>
      </c>
      <c r="AL822" t="str">
        <f>IF(AK822&lt;='CAV Tier 1 Analysis'!$A$5,"Tier 1", "Tier 2")</f>
        <v>Tier 2</v>
      </c>
      <c r="AM822" t="str">
        <f t="shared" si="25"/>
        <v>Illinois - Tier 2</v>
      </c>
      <c r="AN822" t="str">
        <f t="shared" si="26"/>
        <v>Richmond, Village Of - Tier 2</v>
      </c>
    </row>
    <row r="823" spans="1:40" x14ac:dyDescent="0.3">
      <c r="A823">
        <v>5</v>
      </c>
      <c r="B823" t="s">
        <v>21</v>
      </c>
      <c r="C823" t="s">
        <v>4933</v>
      </c>
      <c r="D823" t="s">
        <v>8369</v>
      </c>
      <c r="E823" t="s">
        <v>3889</v>
      </c>
      <c r="F823" s="12">
        <v>183.30015300394228</v>
      </c>
      <c r="G823" s="12">
        <v>70.078088953560467</v>
      </c>
      <c r="H823" s="12">
        <v>26.476928153777898</v>
      </c>
      <c r="I823">
        <v>0</v>
      </c>
      <c r="J823" s="15">
        <v>0</v>
      </c>
      <c r="K823" s="15">
        <v>1</v>
      </c>
      <c r="L823" s="56">
        <v>0.34510999999999997</v>
      </c>
      <c r="M823">
        <v>0</v>
      </c>
      <c r="N823">
        <v>0</v>
      </c>
      <c r="O823" s="12">
        <v>11</v>
      </c>
      <c r="P823" s="12">
        <v>1</v>
      </c>
      <c r="Q823" s="12">
        <v>0</v>
      </c>
      <c r="R823" s="12">
        <v>0</v>
      </c>
      <c r="S823" s="12">
        <v>0</v>
      </c>
      <c r="T823" s="12">
        <v>69.004448384909253</v>
      </c>
      <c r="U823" s="12">
        <v>0</v>
      </c>
      <c r="V823" s="12">
        <v>1.0736405686512143</v>
      </c>
      <c r="W823" s="57">
        <v>6.9606228743965966E-6</v>
      </c>
      <c r="X823" s="57">
        <v>0</v>
      </c>
      <c r="Y823" s="57">
        <v>0</v>
      </c>
      <c r="Z823" s="57">
        <v>1.4226484013267853E-3</v>
      </c>
      <c r="AA823" s="57">
        <v>3.0721769665082257E-4</v>
      </c>
      <c r="AB823" s="57">
        <v>0</v>
      </c>
      <c r="AC823" s="57">
        <v>0</v>
      </c>
      <c r="AD823" s="57">
        <v>0</v>
      </c>
      <c r="AE823" s="57">
        <v>5.5412163430316368E-6</v>
      </c>
      <c r="AF823" s="57">
        <v>0</v>
      </c>
      <c r="AG823" s="57">
        <v>1.3453252242109331E-6</v>
      </c>
      <c r="AH823" s="17">
        <v>1.5851938749265881E-4</v>
      </c>
      <c r="AI823" s="12">
        <v>816</v>
      </c>
      <c r="AJ823" s="16">
        <v>10</v>
      </c>
      <c r="AK823" s="17">
        <v>0.99706834680022693</v>
      </c>
      <c r="AL823" t="str">
        <f>IF(AK823&lt;='CAV Tier 1 Analysis'!$A$5,"Tier 1", "Tier 2")</f>
        <v>Tier 2</v>
      </c>
      <c r="AM823" t="str">
        <f t="shared" si="25"/>
        <v>Illinois - Tier 2</v>
      </c>
      <c r="AN823" t="str">
        <f t="shared" si="26"/>
        <v>Burlington, Village Of - Tier 2</v>
      </c>
    </row>
    <row r="824" spans="1:40" x14ac:dyDescent="0.3">
      <c r="A824">
        <v>5</v>
      </c>
      <c r="B824" t="s">
        <v>21</v>
      </c>
      <c r="C824" t="s">
        <v>4228</v>
      </c>
      <c r="D824" t="s">
        <v>7587</v>
      </c>
      <c r="E824" t="s">
        <v>3891</v>
      </c>
      <c r="F824" s="12">
        <v>94.064217821450669</v>
      </c>
      <c r="G824" s="12">
        <v>86.183137643876151</v>
      </c>
      <c r="H824" s="12">
        <v>28.046125195190839</v>
      </c>
      <c r="I824">
        <v>0</v>
      </c>
      <c r="J824" s="15">
        <v>0</v>
      </c>
      <c r="K824" s="15">
        <v>1</v>
      </c>
      <c r="L824" s="56">
        <v>0.55720999999999998</v>
      </c>
      <c r="M824">
        <v>0</v>
      </c>
      <c r="N824">
        <v>0</v>
      </c>
      <c r="O824" s="12">
        <v>8</v>
      </c>
      <c r="P824" s="12">
        <v>2</v>
      </c>
      <c r="Q824" s="12">
        <v>0</v>
      </c>
      <c r="R824" s="12">
        <v>0</v>
      </c>
      <c r="S824" s="12">
        <v>0</v>
      </c>
      <c r="T824" s="12">
        <v>69.969990704713766</v>
      </c>
      <c r="U824" s="12">
        <v>0</v>
      </c>
      <c r="V824" s="12">
        <v>16.213146939162385</v>
      </c>
      <c r="W824" s="57">
        <v>1.123852879326165E-5</v>
      </c>
      <c r="X824" s="57">
        <v>0</v>
      </c>
      <c r="Y824" s="57">
        <v>0</v>
      </c>
      <c r="Z824" s="57">
        <v>1.0346533827831166E-3</v>
      </c>
      <c r="AA824" s="57">
        <v>6.1443539330164514E-4</v>
      </c>
      <c r="AB824" s="57">
        <v>0</v>
      </c>
      <c r="AC824" s="57">
        <v>0</v>
      </c>
      <c r="AD824" s="57">
        <v>0</v>
      </c>
      <c r="AE824" s="57">
        <v>5.618751618040943E-6</v>
      </c>
      <c r="AF824" s="57">
        <v>0</v>
      </c>
      <c r="AG824" s="57">
        <v>2.0315882407922804E-5</v>
      </c>
      <c r="AH824" s="17">
        <v>1.5329653990036249E-4</v>
      </c>
      <c r="AI824" s="12">
        <v>817</v>
      </c>
      <c r="AJ824" s="16">
        <v>10</v>
      </c>
      <c r="AK824" s="17">
        <v>0.99722164334012731</v>
      </c>
      <c r="AL824" t="str">
        <f>IF(AK824&lt;='CAV Tier 1 Analysis'!$A$5,"Tier 1", "Tier 2")</f>
        <v>Tier 2</v>
      </c>
      <c r="AM824" t="str">
        <f t="shared" si="25"/>
        <v>Illinois - Tier 2</v>
      </c>
      <c r="AN824" t="str">
        <f t="shared" si="26"/>
        <v>Ogden, Village Of - Tier 2</v>
      </c>
    </row>
    <row r="825" spans="1:40" x14ac:dyDescent="0.3">
      <c r="A825">
        <v>5</v>
      </c>
      <c r="B825" t="s">
        <v>21</v>
      </c>
      <c r="C825" t="s">
        <v>4807</v>
      </c>
      <c r="D825" t="s">
        <v>8228</v>
      </c>
      <c r="E825" t="s">
        <v>3898</v>
      </c>
      <c r="F825" s="12">
        <v>623.6757600531073</v>
      </c>
      <c r="G825" s="12">
        <v>473.14758195139137</v>
      </c>
      <c r="H825" s="12">
        <v>192.3215397494269</v>
      </c>
      <c r="I825">
        <v>0</v>
      </c>
      <c r="J825" s="15">
        <v>0.11372703961078703</v>
      </c>
      <c r="K825" s="15">
        <v>0.8862729603892131</v>
      </c>
      <c r="L825" s="56">
        <v>1.2908099999999998</v>
      </c>
      <c r="M825">
        <v>2</v>
      </c>
      <c r="N825">
        <v>0</v>
      </c>
      <c r="O825" s="12">
        <v>9</v>
      </c>
      <c r="P825" s="12">
        <v>1</v>
      </c>
      <c r="Q825" s="12">
        <v>0</v>
      </c>
      <c r="R825" s="12">
        <v>0</v>
      </c>
      <c r="S825" s="12">
        <v>21.872159369090628</v>
      </c>
      <c r="T825" s="12">
        <v>457.41679940555963</v>
      </c>
      <c r="U825" s="12">
        <v>0</v>
      </c>
      <c r="V825" s="12">
        <v>15.730782545831744</v>
      </c>
      <c r="W825" s="57">
        <v>2.6034718242009418E-5</v>
      </c>
      <c r="X825" s="57">
        <v>4.758619048752052E-5</v>
      </c>
      <c r="Y825" s="57">
        <v>0</v>
      </c>
      <c r="Z825" s="57">
        <v>1.1639850556310061E-3</v>
      </c>
      <c r="AA825" s="57">
        <v>3.0721769665082257E-4</v>
      </c>
      <c r="AB825" s="57">
        <v>0</v>
      </c>
      <c r="AC825" s="57">
        <v>0</v>
      </c>
      <c r="AD825" s="57">
        <v>7.7693470368524366E-5</v>
      </c>
      <c r="AE825" s="57">
        <v>3.6731623884665654E-5</v>
      </c>
      <c r="AF825" s="57">
        <v>0</v>
      </c>
      <c r="AG825" s="57">
        <v>1.9711455745446595E-5</v>
      </c>
      <c r="AH825" s="17">
        <v>1.526327464554541E-4</v>
      </c>
      <c r="AI825" s="12">
        <v>818</v>
      </c>
      <c r="AJ825" s="16">
        <v>10</v>
      </c>
      <c r="AK825" s="17">
        <v>0.9973742760865828</v>
      </c>
      <c r="AL825" t="str">
        <f>IF(AK825&lt;='CAV Tier 1 Analysis'!$A$5,"Tier 1", "Tier 2")</f>
        <v>Tier 2</v>
      </c>
      <c r="AM825" t="str">
        <f t="shared" si="25"/>
        <v>Illinois - Tier 2</v>
      </c>
      <c r="AN825" t="str">
        <f t="shared" si="26"/>
        <v>Pecatonica, Village Of - Tier 2</v>
      </c>
    </row>
    <row r="826" spans="1:40" x14ac:dyDescent="0.3">
      <c r="A826">
        <v>5</v>
      </c>
      <c r="B826" t="s">
        <v>21</v>
      </c>
      <c r="C826" t="s">
        <v>4799</v>
      </c>
      <c r="D826" t="s">
        <v>8220</v>
      </c>
      <c r="E826" t="s">
        <v>3899</v>
      </c>
      <c r="F826" s="12">
        <v>457.14769824702898</v>
      </c>
      <c r="G826" s="12">
        <v>339.57738457254754</v>
      </c>
      <c r="H826" s="12">
        <v>132.91066421161199</v>
      </c>
      <c r="I826">
        <v>0</v>
      </c>
      <c r="J826" s="15">
        <v>0.21798869101093907</v>
      </c>
      <c r="K826" s="15">
        <v>0.7820113089890609</v>
      </c>
      <c r="L826" s="56">
        <v>0.94614999999999994</v>
      </c>
      <c r="M826">
        <v>1</v>
      </c>
      <c r="N826">
        <v>0</v>
      </c>
      <c r="O826" s="12">
        <v>9</v>
      </c>
      <c r="P826" s="12">
        <v>1</v>
      </c>
      <c r="Q826" s="12">
        <v>0</v>
      </c>
      <c r="R826" s="12">
        <v>0</v>
      </c>
      <c r="S826" s="12">
        <v>28.973021712883764</v>
      </c>
      <c r="T826" s="12">
        <v>320.51653971555766</v>
      </c>
      <c r="U826" s="12">
        <v>0</v>
      </c>
      <c r="V826" s="12">
        <v>19.060844856989888</v>
      </c>
      <c r="W826" s="57">
        <v>1.9083171547072934E-5</v>
      </c>
      <c r="X826" s="57">
        <v>2.379309524376026E-5</v>
      </c>
      <c r="Y826" s="57">
        <v>0</v>
      </c>
      <c r="Z826" s="57">
        <v>1.1639850556310061E-3</v>
      </c>
      <c r="AA826" s="57">
        <v>3.0721769665082257E-4</v>
      </c>
      <c r="AB826" s="57">
        <v>0</v>
      </c>
      <c r="AC826" s="57">
        <v>0</v>
      </c>
      <c r="AD826" s="57">
        <v>1.0291688927237994E-4</v>
      </c>
      <c r="AE826" s="57">
        <v>2.573821731284509E-5</v>
      </c>
      <c r="AF826" s="57">
        <v>0</v>
      </c>
      <c r="AG826" s="57">
        <v>2.3884190044247666E-5</v>
      </c>
      <c r="AH826" s="17">
        <v>1.5151075597292132E-4</v>
      </c>
      <c r="AI826" s="12">
        <v>819</v>
      </c>
      <c r="AJ826" s="16">
        <v>10</v>
      </c>
      <c r="AK826" s="17">
        <v>0.99752578684255577</v>
      </c>
      <c r="AL826" t="str">
        <f>IF(AK826&lt;='CAV Tier 1 Analysis'!$A$5,"Tier 1", "Tier 2")</f>
        <v>Tier 2</v>
      </c>
      <c r="AM826" t="str">
        <f t="shared" si="25"/>
        <v>Illinois - Tier 2</v>
      </c>
      <c r="AN826" t="str">
        <f t="shared" si="26"/>
        <v>Durand, Village Of - Tier 2</v>
      </c>
    </row>
    <row r="827" spans="1:40" x14ac:dyDescent="0.3">
      <c r="A827">
        <v>5</v>
      </c>
      <c r="B827" t="s">
        <v>21</v>
      </c>
      <c r="C827" t="s">
        <v>4226</v>
      </c>
      <c r="D827" t="s">
        <v>7585</v>
      </c>
      <c r="E827" t="s">
        <v>3896</v>
      </c>
      <c r="F827" s="12">
        <v>11.724053638125209</v>
      </c>
      <c r="G827" s="12">
        <v>6.0183943754087625</v>
      </c>
      <c r="H827" s="12">
        <v>1.1525793001962064</v>
      </c>
      <c r="I827">
        <v>0</v>
      </c>
      <c r="J827" s="15">
        <v>0</v>
      </c>
      <c r="K827" s="15">
        <v>1</v>
      </c>
      <c r="L827" s="56">
        <v>6.9449999999999998E-2</v>
      </c>
      <c r="M827">
        <v>0</v>
      </c>
      <c r="N827">
        <v>0</v>
      </c>
      <c r="O827" s="12">
        <v>8</v>
      </c>
      <c r="P827" s="12">
        <v>2</v>
      </c>
      <c r="Q827" s="12">
        <v>0</v>
      </c>
      <c r="R827" s="12">
        <v>0</v>
      </c>
      <c r="S827" s="12">
        <v>0</v>
      </c>
      <c r="T827" s="12">
        <v>5.8878065729234779</v>
      </c>
      <c r="U827" s="12">
        <v>0</v>
      </c>
      <c r="V827" s="12">
        <v>0.13058780248528468</v>
      </c>
      <c r="W827" s="57">
        <v>1.4007570300102681E-6</v>
      </c>
      <c r="X827" s="57">
        <v>0</v>
      </c>
      <c r="Y827" s="57">
        <v>0</v>
      </c>
      <c r="Z827" s="57">
        <v>1.0346533827831166E-3</v>
      </c>
      <c r="AA827" s="57">
        <v>6.1443539330164514E-4</v>
      </c>
      <c r="AB827" s="57">
        <v>0</v>
      </c>
      <c r="AC827" s="57">
        <v>0</v>
      </c>
      <c r="AD827" s="57">
        <v>0</v>
      </c>
      <c r="AE827" s="57">
        <v>4.728044462366522E-7</v>
      </c>
      <c r="AF827" s="57">
        <v>0</v>
      </c>
      <c r="AG827" s="57">
        <v>1.6363303491636364E-7</v>
      </c>
      <c r="AH827" s="17">
        <v>1.5010236096326592E-4</v>
      </c>
      <c r="AI827" s="12">
        <v>820</v>
      </c>
      <c r="AJ827" s="16">
        <v>10</v>
      </c>
      <c r="AK827" s="17">
        <v>0.99767588920351902</v>
      </c>
      <c r="AL827" t="str">
        <f>IF(AK827&lt;='CAV Tier 1 Analysis'!$A$5,"Tier 1", "Tier 2")</f>
        <v>Tier 2</v>
      </c>
      <c r="AM827" t="str">
        <f t="shared" si="25"/>
        <v>Illinois - Tier 2</v>
      </c>
      <c r="AN827" t="str">
        <f t="shared" si="26"/>
        <v>Foosland, Village Of - Tier 2</v>
      </c>
    </row>
    <row r="828" spans="1:40" x14ac:dyDescent="0.3">
      <c r="A828">
        <v>5</v>
      </c>
      <c r="B828" t="s">
        <v>21</v>
      </c>
      <c r="C828" t="s">
        <v>4603</v>
      </c>
      <c r="D828" t="s">
        <v>7996</v>
      </c>
      <c r="E828" t="s">
        <v>3910</v>
      </c>
      <c r="F828" s="12">
        <v>67.628544358422175</v>
      </c>
      <c r="G828" s="12">
        <v>101.62679489748214</v>
      </c>
      <c r="H828" s="12">
        <v>47.215988779803645</v>
      </c>
      <c r="I828">
        <v>0</v>
      </c>
      <c r="J828" s="15">
        <v>0</v>
      </c>
      <c r="K828" s="15">
        <v>1</v>
      </c>
      <c r="L828" s="56">
        <v>0.67330000000000001</v>
      </c>
      <c r="M828">
        <v>9</v>
      </c>
      <c r="N828">
        <v>0</v>
      </c>
      <c r="O828" s="12">
        <v>6</v>
      </c>
      <c r="P828" s="12">
        <v>2</v>
      </c>
      <c r="Q828" s="12">
        <v>0</v>
      </c>
      <c r="R828" s="12">
        <v>0</v>
      </c>
      <c r="S828" s="12">
        <v>0</v>
      </c>
      <c r="T828" s="12">
        <v>112.86869698791158</v>
      </c>
      <c r="U828" s="12">
        <v>45.240152629489401</v>
      </c>
      <c r="V828" s="12">
        <v>0</v>
      </c>
      <c r="W828" s="57">
        <v>1.3579981401093069E-5</v>
      </c>
      <c r="X828" s="57">
        <v>2.1413785719384234E-4</v>
      </c>
      <c r="Y828" s="57">
        <v>0</v>
      </c>
      <c r="Z828" s="57">
        <v>7.7599003708733738E-4</v>
      </c>
      <c r="AA828" s="57">
        <v>6.1443539330164514E-4</v>
      </c>
      <c r="AB828" s="57">
        <v>0</v>
      </c>
      <c r="AC828" s="57">
        <v>0</v>
      </c>
      <c r="AD828" s="57">
        <v>0</v>
      </c>
      <c r="AE828" s="57">
        <v>9.0636166653696212E-6</v>
      </c>
      <c r="AF828" s="57">
        <v>9.2683580451754919E-6</v>
      </c>
      <c r="AG828" s="57">
        <v>0</v>
      </c>
      <c r="AH828" s="17">
        <v>1.4877047669949664E-4</v>
      </c>
      <c r="AI828" s="12">
        <v>821</v>
      </c>
      <c r="AJ828" s="16">
        <v>10</v>
      </c>
      <c r="AK828" s="17">
        <v>0.9978246596802185</v>
      </c>
      <c r="AL828" t="str">
        <f>IF(AK828&lt;='CAV Tier 1 Analysis'!$A$5,"Tier 1", "Tier 2")</f>
        <v>Tier 2</v>
      </c>
      <c r="AM828" t="str">
        <f t="shared" si="25"/>
        <v>Illinois - Tier 2</v>
      </c>
      <c r="AN828" t="str">
        <f t="shared" si="26"/>
        <v>Towanda, Village Of - Tier 2</v>
      </c>
    </row>
    <row r="829" spans="1:40" x14ac:dyDescent="0.3">
      <c r="A829">
        <v>5</v>
      </c>
      <c r="B829" t="s">
        <v>21</v>
      </c>
      <c r="C829" t="s">
        <v>4927</v>
      </c>
      <c r="D829" t="s">
        <v>8363</v>
      </c>
      <c r="E829" t="s">
        <v>3902</v>
      </c>
      <c r="F829" s="12">
        <v>373.36560786473763</v>
      </c>
      <c r="G829" s="12">
        <v>334.91932802545182</v>
      </c>
      <c r="H829" s="12">
        <v>101.62888739945313</v>
      </c>
      <c r="I829">
        <v>0</v>
      </c>
      <c r="J829" s="15">
        <v>9.1824494744827498E-2</v>
      </c>
      <c r="K829" s="15">
        <v>0.90817550525517243</v>
      </c>
      <c r="L829" s="56">
        <v>1.5422899999999999</v>
      </c>
      <c r="M829">
        <v>0</v>
      </c>
      <c r="N829">
        <v>0</v>
      </c>
      <c r="O829" s="12">
        <v>9</v>
      </c>
      <c r="P829" s="12">
        <v>1</v>
      </c>
      <c r="Q829" s="12">
        <v>0</v>
      </c>
      <c r="R829" s="12">
        <v>0</v>
      </c>
      <c r="S829" s="12">
        <v>9.3320212369337501</v>
      </c>
      <c r="T829" s="12">
        <v>281.53861022510807</v>
      </c>
      <c r="U829" s="12">
        <v>0</v>
      </c>
      <c r="V829" s="12">
        <v>53.380717800343746</v>
      </c>
      <c r="W829" s="57">
        <v>3.1106890710072522E-5</v>
      </c>
      <c r="X829" s="57">
        <v>0</v>
      </c>
      <c r="Y829" s="57">
        <v>0</v>
      </c>
      <c r="Z829" s="57">
        <v>1.1639850556310061E-3</v>
      </c>
      <c r="AA829" s="57">
        <v>3.0721769665082257E-4</v>
      </c>
      <c r="AB829" s="57">
        <v>0</v>
      </c>
      <c r="AC829" s="57">
        <v>0</v>
      </c>
      <c r="AD829" s="57">
        <v>3.3148858474155175E-5</v>
      </c>
      <c r="AE829" s="57">
        <v>2.2608199684050475E-5</v>
      </c>
      <c r="AF829" s="57">
        <v>0</v>
      </c>
      <c r="AG829" s="57">
        <v>6.6888703948199849E-5</v>
      </c>
      <c r="AH829" s="17">
        <v>1.4772321864530062E-4</v>
      </c>
      <c r="AI829" s="12">
        <v>822</v>
      </c>
      <c r="AJ829" s="16">
        <v>10</v>
      </c>
      <c r="AK829" s="17">
        <v>0.99797238289886381</v>
      </c>
      <c r="AL829" t="str">
        <f>IF(AK829&lt;='CAV Tier 1 Analysis'!$A$5,"Tier 1", "Tier 2")</f>
        <v>Tier 2</v>
      </c>
      <c r="AM829" t="str">
        <f t="shared" si="25"/>
        <v>Illinois - Tier 2</v>
      </c>
      <c r="AN829" t="str">
        <f t="shared" si="26"/>
        <v>Greenwood, Village Of - Tier 2</v>
      </c>
    </row>
    <row r="830" spans="1:40" x14ac:dyDescent="0.3">
      <c r="A830">
        <v>5</v>
      </c>
      <c r="B830" t="s">
        <v>21</v>
      </c>
      <c r="C830" t="s">
        <v>4924</v>
      </c>
      <c r="D830" t="s">
        <v>8360</v>
      </c>
      <c r="E830" t="s">
        <v>3901</v>
      </c>
      <c r="F830" s="12">
        <v>152.66579421228988</v>
      </c>
      <c r="G830" s="12">
        <v>341.80466316358689</v>
      </c>
      <c r="H830" s="12">
        <v>135.04758121647029</v>
      </c>
      <c r="I830">
        <v>0</v>
      </c>
      <c r="J830" s="15">
        <v>0.18359857950808892</v>
      </c>
      <c r="K830" s="15">
        <v>0.81640142049191111</v>
      </c>
      <c r="L830" s="56">
        <v>0.76029999999999998</v>
      </c>
      <c r="M830">
        <v>0</v>
      </c>
      <c r="N830">
        <v>0</v>
      </c>
      <c r="O830" s="12">
        <v>6</v>
      </c>
      <c r="P830" s="12">
        <v>2</v>
      </c>
      <c r="Q830" s="12">
        <v>0</v>
      </c>
      <c r="R830" s="12">
        <v>0</v>
      </c>
      <c r="S830" s="12">
        <v>24.794544077347215</v>
      </c>
      <c r="T830" s="12">
        <v>332.57917490756546</v>
      </c>
      <c r="U830" s="12">
        <v>179.91338069527558</v>
      </c>
      <c r="V830" s="12">
        <v>9.2254882560214355</v>
      </c>
      <c r="W830" s="57">
        <v>1.5334709430047615E-5</v>
      </c>
      <c r="X830" s="57">
        <v>0</v>
      </c>
      <c r="Y830" s="57">
        <v>0</v>
      </c>
      <c r="Z830" s="57">
        <v>7.7599003708733738E-4</v>
      </c>
      <c r="AA830" s="57">
        <v>6.1443539330164514E-4</v>
      </c>
      <c r="AB830" s="57">
        <v>0</v>
      </c>
      <c r="AC830" s="57">
        <v>0</v>
      </c>
      <c r="AD830" s="57">
        <v>8.807425654993933E-5</v>
      </c>
      <c r="AE830" s="57">
        <v>2.6706874737553958E-5</v>
      </c>
      <c r="AF830" s="57">
        <v>3.6858886022299405E-5</v>
      </c>
      <c r="AG830" s="57">
        <v>1.1559997282963448E-5</v>
      </c>
      <c r="AH830" s="17">
        <v>1.4263274131016238E-4</v>
      </c>
      <c r="AI830" s="12">
        <v>823</v>
      </c>
      <c r="AJ830" s="16">
        <v>10</v>
      </c>
      <c r="AK830" s="17">
        <v>0.99811501564017402</v>
      </c>
      <c r="AL830" t="str">
        <f>IF(AK830&lt;='CAV Tier 1 Analysis'!$A$5,"Tier 1", "Tier 2")</f>
        <v>Tier 2</v>
      </c>
      <c r="AM830" t="str">
        <f t="shared" si="25"/>
        <v>Illinois - Tier 2</v>
      </c>
      <c r="AN830" t="str">
        <f t="shared" si="26"/>
        <v>Spaulding, Village Of - Tier 2</v>
      </c>
    </row>
    <row r="831" spans="1:40" x14ac:dyDescent="0.3">
      <c r="A831">
        <v>5</v>
      </c>
      <c r="B831" t="s">
        <v>21</v>
      </c>
      <c r="C831" t="s">
        <v>4929</v>
      </c>
      <c r="D831" t="s">
        <v>8365</v>
      </c>
      <c r="E831" t="s">
        <v>3913</v>
      </c>
      <c r="F831" s="12">
        <v>275.6337777692728</v>
      </c>
      <c r="G831" s="12">
        <v>172.69835696125205</v>
      </c>
      <c r="H831" s="12">
        <v>65.135152155384105</v>
      </c>
      <c r="I831">
        <v>0</v>
      </c>
      <c r="J831" s="15">
        <v>0</v>
      </c>
      <c r="K831" s="15">
        <v>1</v>
      </c>
      <c r="L831" s="56">
        <v>2.74417</v>
      </c>
      <c r="M831">
        <v>4</v>
      </c>
      <c r="N831">
        <v>0</v>
      </c>
      <c r="O831" s="12">
        <v>6</v>
      </c>
      <c r="P831" s="12">
        <v>2</v>
      </c>
      <c r="Q831" s="12">
        <v>0</v>
      </c>
      <c r="R831" s="12">
        <v>0</v>
      </c>
      <c r="S831" s="12">
        <v>0</v>
      </c>
      <c r="T831" s="12">
        <v>166.33718968070897</v>
      </c>
      <c r="U831" s="12">
        <v>0</v>
      </c>
      <c r="V831" s="12">
        <v>6.3611672805430715</v>
      </c>
      <c r="W831" s="57">
        <v>5.5347954197887368E-5</v>
      </c>
      <c r="X831" s="57">
        <v>9.5172380975041041E-5</v>
      </c>
      <c r="Y831" s="57">
        <v>0</v>
      </c>
      <c r="Z831" s="57">
        <v>7.7599003708733738E-4</v>
      </c>
      <c r="AA831" s="57">
        <v>6.1443539330164514E-4</v>
      </c>
      <c r="AB831" s="57">
        <v>0</v>
      </c>
      <c r="AC831" s="57">
        <v>0</v>
      </c>
      <c r="AD831" s="57">
        <v>0</v>
      </c>
      <c r="AE831" s="57">
        <v>1.335725993737918E-5</v>
      </c>
      <c r="AF831" s="57">
        <v>0</v>
      </c>
      <c r="AG831" s="57">
        <v>7.9708601256478619E-6</v>
      </c>
      <c r="AH831" s="17">
        <v>1.420248986931762E-4</v>
      </c>
      <c r="AI831" s="12">
        <v>824</v>
      </c>
      <c r="AJ831" s="16">
        <v>10</v>
      </c>
      <c r="AK831" s="17">
        <v>0.99825704053886721</v>
      </c>
      <c r="AL831" t="str">
        <f>IF(AK831&lt;='CAV Tier 1 Analysis'!$A$5,"Tier 1", "Tier 2")</f>
        <v>Tier 2</v>
      </c>
      <c r="AM831" t="str">
        <f t="shared" si="25"/>
        <v>Illinois - Tier 2</v>
      </c>
      <c r="AN831" t="str">
        <f t="shared" si="26"/>
        <v>Downs, Village Of - Tier 2</v>
      </c>
    </row>
    <row r="832" spans="1:40" x14ac:dyDescent="0.3">
      <c r="A832">
        <v>5</v>
      </c>
      <c r="B832" t="s">
        <v>21</v>
      </c>
      <c r="C832" t="s">
        <v>4373</v>
      </c>
      <c r="D832" t="s">
        <v>7735</v>
      </c>
      <c r="E832" t="s">
        <v>3909</v>
      </c>
      <c r="F832" s="12">
        <v>87.648038772451528</v>
      </c>
      <c r="G832" s="12">
        <v>49.004642564286378</v>
      </c>
      <c r="H832" s="12">
        <v>15.700516549722819</v>
      </c>
      <c r="I832">
        <v>2</v>
      </c>
      <c r="J832" s="15">
        <v>0</v>
      </c>
      <c r="K832" s="15">
        <v>1</v>
      </c>
      <c r="L832" s="56">
        <v>0.74535000000000007</v>
      </c>
      <c r="M832">
        <v>3</v>
      </c>
      <c r="N832">
        <v>0</v>
      </c>
      <c r="O832" s="12">
        <v>6</v>
      </c>
      <c r="P832" s="12">
        <v>2</v>
      </c>
      <c r="Q832" s="12">
        <v>0</v>
      </c>
      <c r="R832" s="12">
        <v>2</v>
      </c>
      <c r="S832" s="12">
        <v>0</v>
      </c>
      <c r="T832" s="12">
        <v>44.173714395140891</v>
      </c>
      <c r="U832" s="12">
        <v>0</v>
      </c>
      <c r="V832" s="12">
        <v>4.8309281691454871</v>
      </c>
      <c r="W832" s="57">
        <v>1.5033178579095083E-5</v>
      </c>
      <c r="X832" s="57">
        <v>7.1379285731280781E-5</v>
      </c>
      <c r="Y832" s="57">
        <v>0</v>
      </c>
      <c r="Z832" s="57">
        <v>7.7599003708733738E-4</v>
      </c>
      <c r="AA832" s="57">
        <v>6.1443539330164514E-4</v>
      </c>
      <c r="AB832" s="57">
        <v>0</v>
      </c>
      <c r="AC832" s="57">
        <v>6.5338732572530609E-5</v>
      </c>
      <c r="AD832" s="57">
        <v>0</v>
      </c>
      <c r="AE832" s="57">
        <v>3.5472511391352163E-6</v>
      </c>
      <c r="AF832" s="57">
        <v>0</v>
      </c>
      <c r="AG832" s="57">
        <v>6.0533941358673668E-6</v>
      </c>
      <c r="AH832" s="17">
        <v>1.4107066114062651E-4</v>
      </c>
      <c r="AI832" s="12">
        <v>825</v>
      </c>
      <c r="AJ832" s="16">
        <v>10</v>
      </c>
      <c r="AK832" s="17">
        <v>0.99839811120000788</v>
      </c>
      <c r="AL832" t="str">
        <f>IF(AK832&lt;='CAV Tier 1 Analysis'!$A$5,"Tier 1", "Tier 2")</f>
        <v>Tier 2</v>
      </c>
      <c r="AM832" t="str">
        <f t="shared" si="25"/>
        <v>Illinois - Tier 2</v>
      </c>
      <c r="AN832" t="str">
        <f t="shared" si="26"/>
        <v>Shabbona, Village Of - Tier 2</v>
      </c>
    </row>
    <row r="833" spans="1:40" x14ac:dyDescent="0.3">
      <c r="A833">
        <v>5</v>
      </c>
      <c r="B833" t="s">
        <v>21</v>
      </c>
      <c r="C833" t="s">
        <v>4825</v>
      </c>
      <c r="D833" t="s">
        <v>8247</v>
      </c>
      <c r="E833" t="s">
        <v>3908</v>
      </c>
      <c r="F833" s="12">
        <v>63.208449911160017</v>
      </c>
      <c r="G833" s="12">
        <v>257.45292150304942</v>
      </c>
      <c r="H833" s="12">
        <v>103.04280936454852</v>
      </c>
      <c r="I833">
        <v>0</v>
      </c>
      <c r="J833" s="15">
        <v>0</v>
      </c>
      <c r="K833" s="15">
        <v>1</v>
      </c>
      <c r="L833" s="56">
        <v>0.2611</v>
      </c>
      <c r="M833">
        <v>0</v>
      </c>
      <c r="N833">
        <v>0</v>
      </c>
      <c r="O833" s="12">
        <v>9</v>
      </c>
      <c r="P833" s="12">
        <v>1</v>
      </c>
      <c r="Q833" s="12">
        <v>0</v>
      </c>
      <c r="R833" s="12">
        <v>0</v>
      </c>
      <c r="S833" s="12">
        <v>0</v>
      </c>
      <c r="T833" s="12">
        <v>260.53495966948657</v>
      </c>
      <c r="U833" s="12">
        <v>197.32650975832655</v>
      </c>
      <c r="V833" s="12">
        <v>0</v>
      </c>
      <c r="W833" s="57">
        <v>5.2662010156325562E-6</v>
      </c>
      <c r="X833" s="57">
        <v>0</v>
      </c>
      <c r="Y833" s="57">
        <v>0</v>
      </c>
      <c r="Z833" s="57">
        <v>1.1639850556310061E-3</v>
      </c>
      <c r="AA833" s="57">
        <v>3.0721769665082257E-4</v>
      </c>
      <c r="AB833" s="57">
        <v>0</v>
      </c>
      <c r="AC833" s="57">
        <v>0</v>
      </c>
      <c r="AD833" s="57">
        <v>0</v>
      </c>
      <c r="AE833" s="57">
        <v>2.092155810591726E-5</v>
      </c>
      <c r="AF833" s="57">
        <v>4.0426316843432535E-5</v>
      </c>
      <c r="AG833" s="57">
        <v>0</v>
      </c>
      <c r="AH833" s="17">
        <v>1.3980152984061919E-4</v>
      </c>
      <c r="AI833" s="12">
        <v>826</v>
      </c>
      <c r="AJ833" s="16">
        <v>10</v>
      </c>
      <c r="AK833" s="17">
        <v>0.99853791272984849</v>
      </c>
      <c r="AL833" t="str">
        <f>IF(AK833&lt;='CAV Tier 1 Analysis'!$A$5,"Tier 1", "Tier 2")</f>
        <v>Tier 2</v>
      </c>
      <c r="AM833" t="str">
        <f t="shared" si="25"/>
        <v>Illinois - Tier 2</v>
      </c>
      <c r="AN833" t="str">
        <f t="shared" si="26"/>
        <v>Mc Cullom Lake, Village Of - Tier 2</v>
      </c>
    </row>
    <row r="834" spans="1:40" x14ac:dyDescent="0.3">
      <c r="A834">
        <v>5</v>
      </c>
      <c r="B834" t="s">
        <v>21</v>
      </c>
      <c r="C834" t="s">
        <v>4370</v>
      </c>
      <c r="D834" t="s">
        <v>7732</v>
      </c>
      <c r="E834" t="s">
        <v>3912</v>
      </c>
      <c r="F834" s="12">
        <v>121.16090463380654</v>
      </c>
      <c r="G834" s="12">
        <v>168.55741169407491</v>
      </c>
      <c r="H834" s="12">
        <v>41.227606690993134</v>
      </c>
      <c r="I834">
        <v>0</v>
      </c>
      <c r="J834" s="15">
        <v>0.16207271386144378</v>
      </c>
      <c r="K834" s="15">
        <v>0.83792728613855627</v>
      </c>
      <c r="L834" s="56">
        <v>1.03034</v>
      </c>
      <c r="M834">
        <v>1</v>
      </c>
      <c r="N834">
        <v>0</v>
      </c>
      <c r="O834" s="12">
        <v>6</v>
      </c>
      <c r="P834" s="12">
        <v>2</v>
      </c>
      <c r="Q834" s="12">
        <v>0</v>
      </c>
      <c r="R834" s="12">
        <v>0</v>
      </c>
      <c r="S834" s="12">
        <v>6.6818701024214757</v>
      </c>
      <c r="T834" s="12">
        <v>123.77799497924799</v>
      </c>
      <c r="U834" s="12">
        <v>2.6170903454414542</v>
      </c>
      <c r="V834" s="12">
        <v>44.779416714826922</v>
      </c>
      <c r="W834" s="57">
        <v>2.0781223877621021E-5</v>
      </c>
      <c r="X834" s="57">
        <v>2.379309524376026E-5</v>
      </c>
      <c r="Y834" s="57">
        <v>0</v>
      </c>
      <c r="Z834" s="57">
        <v>7.7599003708733738E-4</v>
      </c>
      <c r="AA834" s="57">
        <v>6.1443539330164514E-4</v>
      </c>
      <c r="AB834" s="57">
        <v>0</v>
      </c>
      <c r="AC834" s="57">
        <v>0</v>
      </c>
      <c r="AD834" s="57">
        <v>2.3735090260107035E-5</v>
      </c>
      <c r="AE834" s="57">
        <v>9.9396584530439295E-6</v>
      </c>
      <c r="AF834" s="57">
        <v>5.361637604713177E-7</v>
      </c>
      <c r="AG834" s="57">
        <v>5.6110844346717303E-5</v>
      </c>
      <c r="AH834" s="17">
        <v>1.3866559148460939E-4</v>
      </c>
      <c r="AI834" s="12">
        <v>827</v>
      </c>
      <c r="AJ834" s="16">
        <v>10</v>
      </c>
      <c r="AK834" s="17">
        <v>0.99867657832133305</v>
      </c>
      <c r="AL834" t="str">
        <f>IF(AK834&lt;='CAV Tier 1 Analysis'!$A$5,"Tier 1", "Tier 2")</f>
        <v>Tier 2</v>
      </c>
      <c r="AM834" t="str">
        <f t="shared" si="25"/>
        <v>Illinois - Tier 2</v>
      </c>
      <c r="AN834" t="str">
        <f t="shared" si="26"/>
        <v>Kingston, Village Of - Tier 2</v>
      </c>
    </row>
    <row r="835" spans="1:40" x14ac:dyDescent="0.3">
      <c r="A835">
        <v>5</v>
      </c>
      <c r="B835" t="s">
        <v>21</v>
      </c>
      <c r="C835" t="s">
        <v>4811</v>
      </c>
      <c r="D835" t="s">
        <v>8232</v>
      </c>
      <c r="E835" t="s">
        <v>3915</v>
      </c>
      <c r="F835" s="12">
        <v>125.05222059651436</v>
      </c>
      <c r="G835" s="12">
        <v>57.31690694566845</v>
      </c>
      <c r="H835" s="12">
        <v>18.848443099880317</v>
      </c>
      <c r="I835">
        <v>1</v>
      </c>
      <c r="J835" s="15">
        <v>0.1178746909020842</v>
      </c>
      <c r="K835" s="15">
        <v>0.88212530909791587</v>
      </c>
      <c r="L835" s="56">
        <v>0.62278</v>
      </c>
      <c r="M835">
        <v>3</v>
      </c>
      <c r="N835">
        <v>0</v>
      </c>
      <c r="O835" s="12">
        <v>6</v>
      </c>
      <c r="P835" s="12">
        <v>2</v>
      </c>
      <c r="Q835" s="12">
        <v>0</v>
      </c>
      <c r="R835" s="12">
        <v>0.88212530909791587</v>
      </c>
      <c r="S835" s="12">
        <v>2.2217544043839141</v>
      </c>
      <c r="T835" s="12">
        <v>49.85443720872194</v>
      </c>
      <c r="U835" s="12">
        <v>0</v>
      </c>
      <c r="V835" s="12">
        <v>7.4624697369465096</v>
      </c>
      <c r="W835" s="57">
        <v>1.2561028987038083E-5</v>
      </c>
      <c r="X835" s="57">
        <v>7.1379285731280781E-5</v>
      </c>
      <c r="Y835" s="57">
        <v>0</v>
      </c>
      <c r="Z835" s="57">
        <v>7.7599003708733738E-4</v>
      </c>
      <c r="AA835" s="57">
        <v>6.1443539330164514E-4</v>
      </c>
      <c r="AB835" s="57">
        <v>0</v>
      </c>
      <c r="AC835" s="57">
        <v>2.8818474833304814E-5</v>
      </c>
      <c r="AD835" s="57">
        <v>7.8920332953991695E-6</v>
      </c>
      <c r="AE835" s="57">
        <v>4.0034262819211123E-6</v>
      </c>
      <c r="AF835" s="57">
        <v>0</v>
      </c>
      <c r="AG835" s="57">
        <v>9.3508470759792134E-6</v>
      </c>
      <c r="AH835" s="17">
        <v>1.385845933267187E-4</v>
      </c>
      <c r="AI835" s="12">
        <v>828</v>
      </c>
      <c r="AJ835" s="16">
        <v>10</v>
      </c>
      <c r="AK835" s="17">
        <v>0.99881516291465977</v>
      </c>
      <c r="AL835" t="str">
        <f>IF(AK835&lt;='CAV Tier 1 Analysis'!$A$5,"Tier 1", "Tier 2")</f>
        <v>Tier 2</v>
      </c>
      <c r="AM835" t="str">
        <f t="shared" si="25"/>
        <v>Illinois - Tier 2</v>
      </c>
      <c r="AN835" t="str">
        <f t="shared" si="26"/>
        <v>Thayer, Village Of - Tier 2</v>
      </c>
    </row>
    <row r="836" spans="1:40" x14ac:dyDescent="0.3">
      <c r="A836">
        <v>5</v>
      </c>
      <c r="B836" t="s">
        <v>21</v>
      </c>
      <c r="C836" t="s">
        <v>4276</v>
      </c>
      <c r="D836" t="s">
        <v>7637</v>
      </c>
      <c r="E836" t="s">
        <v>3917</v>
      </c>
      <c r="F836" s="12">
        <v>161.49020592392426</v>
      </c>
      <c r="G836" s="12">
        <v>150.8900110416985</v>
      </c>
      <c r="H836" s="12">
        <v>58.287454850093532</v>
      </c>
      <c r="I836">
        <v>0</v>
      </c>
      <c r="J836" s="15">
        <v>0</v>
      </c>
      <c r="K836" s="15">
        <v>1</v>
      </c>
      <c r="L836" s="56">
        <v>0.66708000000000001</v>
      </c>
      <c r="M836">
        <v>0</v>
      </c>
      <c r="N836">
        <v>0</v>
      </c>
      <c r="O836" s="12">
        <v>9</v>
      </c>
      <c r="P836" s="12">
        <v>1</v>
      </c>
      <c r="Q836" s="12">
        <v>0</v>
      </c>
      <c r="R836" s="12">
        <v>0</v>
      </c>
      <c r="S836" s="12">
        <v>0</v>
      </c>
      <c r="T836" s="12">
        <v>140.97242962824907</v>
      </c>
      <c r="U836" s="12">
        <v>0</v>
      </c>
      <c r="V836" s="12">
        <v>9.917581413449426</v>
      </c>
      <c r="W836" s="57">
        <v>1.3454528431666663E-5</v>
      </c>
      <c r="X836" s="57">
        <v>0</v>
      </c>
      <c r="Y836" s="57">
        <v>0</v>
      </c>
      <c r="Z836" s="57">
        <v>1.1639850556310061E-3</v>
      </c>
      <c r="AA836" s="57">
        <v>3.0721769665082257E-4</v>
      </c>
      <c r="AB836" s="57">
        <v>0</v>
      </c>
      <c r="AC836" s="57">
        <v>0</v>
      </c>
      <c r="AD836" s="57">
        <v>0</v>
      </c>
      <c r="AE836" s="57">
        <v>1.1320411209080319E-5</v>
      </c>
      <c r="AF836" s="57">
        <v>0</v>
      </c>
      <c r="AG836" s="57">
        <v>1.2427224555645002E-5</v>
      </c>
      <c r="AH836" s="17">
        <v>1.3712771967983823E-4</v>
      </c>
      <c r="AI836" s="12">
        <v>829</v>
      </c>
      <c r="AJ836" s="16">
        <v>10</v>
      </c>
      <c r="AK836" s="17">
        <v>0.99895229063433966</v>
      </c>
      <c r="AL836" t="str">
        <f>IF(AK836&lt;='CAV Tier 1 Analysis'!$A$5,"Tier 1", "Tier 2")</f>
        <v>Tier 2</v>
      </c>
      <c r="AM836" t="str">
        <f t="shared" si="25"/>
        <v>Illinois - Tier 2</v>
      </c>
      <c r="AN836" t="str">
        <f t="shared" si="26"/>
        <v>Hebron, Village Of - Tier 2</v>
      </c>
    </row>
    <row r="837" spans="1:40" x14ac:dyDescent="0.3">
      <c r="A837">
        <v>5</v>
      </c>
      <c r="B837" t="s">
        <v>21</v>
      </c>
      <c r="C837" t="s">
        <v>4919</v>
      </c>
      <c r="D837" t="s">
        <v>8355</v>
      </c>
      <c r="E837" t="s">
        <v>3920</v>
      </c>
      <c r="F837" s="12">
        <v>256.24882275674844</v>
      </c>
      <c r="G837" s="12">
        <v>83.518360478438154</v>
      </c>
      <c r="H837" s="12">
        <v>33.504988707988666</v>
      </c>
      <c r="I837">
        <v>0</v>
      </c>
      <c r="J837" s="15">
        <v>0</v>
      </c>
      <c r="K837" s="15">
        <v>1</v>
      </c>
      <c r="L837" s="56">
        <v>1.27616</v>
      </c>
      <c r="M837">
        <v>3</v>
      </c>
      <c r="N837">
        <v>0</v>
      </c>
      <c r="O837" s="12">
        <v>6</v>
      </c>
      <c r="P837" s="12">
        <v>2</v>
      </c>
      <c r="Q837" s="12">
        <v>0</v>
      </c>
      <c r="R837" s="12">
        <v>0</v>
      </c>
      <c r="S837" s="12">
        <v>0</v>
      </c>
      <c r="T837" s="12">
        <v>82.781582134734009</v>
      </c>
      <c r="U837" s="12">
        <v>0</v>
      </c>
      <c r="V837" s="12">
        <v>0.7367783437041453</v>
      </c>
      <c r="W837" s="57">
        <v>2.5739238177363627E-5</v>
      </c>
      <c r="X837" s="57">
        <v>7.1379285731280781E-5</v>
      </c>
      <c r="Y837" s="57">
        <v>0</v>
      </c>
      <c r="Z837" s="57">
        <v>7.7599003708733738E-4</v>
      </c>
      <c r="AA837" s="57">
        <v>6.1443539330164514E-4</v>
      </c>
      <c r="AB837" s="57">
        <v>0</v>
      </c>
      <c r="AC837" s="57">
        <v>0</v>
      </c>
      <c r="AD837" s="57">
        <v>0</v>
      </c>
      <c r="AE837" s="57">
        <v>6.6475519559014455E-6</v>
      </c>
      <c r="AF837" s="57">
        <v>0</v>
      </c>
      <c r="AG837" s="57">
        <v>9.2322004158502064E-7</v>
      </c>
      <c r="AH837" s="17">
        <v>1.3591952057228306E-4</v>
      </c>
      <c r="AI837" s="12">
        <v>830</v>
      </c>
      <c r="AJ837" s="16">
        <v>10</v>
      </c>
      <c r="AK837" s="17">
        <v>0.99908821015491189</v>
      </c>
      <c r="AL837" t="str">
        <f>IF(AK837&lt;='CAV Tier 1 Analysis'!$A$5,"Tier 1", "Tier 2")</f>
        <v>Tier 2</v>
      </c>
      <c r="AM837" t="str">
        <f t="shared" si="25"/>
        <v>Illinois - Tier 2</v>
      </c>
      <c r="AN837" t="str">
        <f t="shared" si="26"/>
        <v>Williamsville, Village Of - Tier 2</v>
      </c>
    </row>
    <row r="838" spans="1:40" x14ac:dyDescent="0.3">
      <c r="A838">
        <v>5</v>
      </c>
      <c r="B838" t="s">
        <v>21</v>
      </c>
      <c r="C838" t="s">
        <v>4915</v>
      </c>
      <c r="D838" t="s">
        <v>8351</v>
      </c>
      <c r="E838" t="s">
        <v>3919</v>
      </c>
      <c r="F838" s="12">
        <v>95.261544127256428</v>
      </c>
      <c r="G838" s="12">
        <v>28.596014813859547</v>
      </c>
      <c r="H838" s="12">
        <v>10.709589068721547</v>
      </c>
      <c r="I838">
        <v>0</v>
      </c>
      <c r="J838" s="15">
        <v>0</v>
      </c>
      <c r="K838" s="15">
        <v>1.0000000000000002</v>
      </c>
      <c r="L838" s="56">
        <v>0.29962</v>
      </c>
      <c r="M838">
        <v>0</v>
      </c>
      <c r="N838">
        <v>0</v>
      </c>
      <c r="O838" s="12">
        <v>9</v>
      </c>
      <c r="P838" s="12">
        <v>1</v>
      </c>
      <c r="Q838" s="12">
        <v>0</v>
      </c>
      <c r="R838" s="12">
        <v>0</v>
      </c>
      <c r="S838" s="12">
        <v>0</v>
      </c>
      <c r="T838" s="12">
        <v>26.020323463538237</v>
      </c>
      <c r="U838" s="12">
        <v>0</v>
      </c>
      <c r="V838" s="12">
        <v>2.5756913503213106</v>
      </c>
      <c r="W838" s="57">
        <v>6.0431219774179491E-6</v>
      </c>
      <c r="X838" s="57">
        <v>0</v>
      </c>
      <c r="Y838" s="57">
        <v>0</v>
      </c>
      <c r="Z838" s="57">
        <v>1.1639850556310061E-3</v>
      </c>
      <c r="AA838" s="57">
        <v>3.0721769665082257E-4</v>
      </c>
      <c r="AB838" s="57">
        <v>0</v>
      </c>
      <c r="AC838" s="57">
        <v>0</v>
      </c>
      <c r="AD838" s="57">
        <v>0</v>
      </c>
      <c r="AE838" s="57">
        <v>2.0894919820656031E-6</v>
      </c>
      <c r="AF838" s="57">
        <v>0</v>
      </c>
      <c r="AG838" s="57">
        <v>3.2274698297982012E-6</v>
      </c>
      <c r="AH838" s="17">
        <v>1.3477843964282822E-4</v>
      </c>
      <c r="AI838" s="12">
        <v>831</v>
      </c>
      <c r="AJ838" s="16">
        <v>10</v>
      </c>
      <c r="AK838" s="17">
        <v>0.99922298859455472</v>
      </c>
      <c r="AL838" t="str">
        <f>IF(AK838&lt;='CAV Tier 1 Analysis'!$A$5,"Tier 1", "Tier 2")</f>
        <v>Tier 2</v>
      </c>
      <c r="AM838" t="str">
        <f t="shared" si="25"/>
        <v>Illinois - Tier 2</v>
      </c>
      <c r="AN838" t="str">
        <f t="shared" si="26"/>
        <v>Dunlap, Village Of - Tier 2</v>
      </c>
    </row>
    <row r="839" spans="1:40" x14ac:dyDescent="0.3">
      <c r="A839">
        <v>5</v>
      </c>
      <c r="B839" t="s">
        <v>21</v>
      </c>
      <c r="C839" t="s">
        <v>4593</v>
      </c>
      <c r="D839" t="s">
        <v>7986</v>
      </c>
      <c r="E839" t="s">
        <v>3922</v>
      </c>
      <c r="F839" s="12">
        <v>19.713022598817663</v>
      </c>
      <c r="G839" s="12">
        <v>7.4030435533504981</v>
      </c>
      <c r="H839" s="12">
        <v>3.0659847390567103</v>
      </c>
      <c r="I839">
        <v>0</v>
      </c>
      <c r="J839" s="15">
        <v>0</v>
      </c>
      <c r="K839" s="15">
        <v>1</v>
      </c>
      <c r="L839" s="56">
        <v>0.19625999999999999</v>
      </c>
      <c r="M839">
        <v>3</v>
      </c>
      <c r="N839">
        <v>0</v>
      </c>
      <c r="O839" s="12">
        <v>6</v>
      </c>
      <c r="P839" s="12">
        <v>2</v>
      </c>
      <c r="Q839" s="12">
        <v>0</v>
      </c>
      <c r="R839" s="12">
        <v>0</v>
      </c>
      <c r="S839" s="12">
        <v>0</v>
      </c>
      <c r="T839" s="12">
        <v>7.5571131382277201</v>
      </c>
      <c r="U839" s="12">
        <v>0</v>
      </c>
      <c r="V839" s="12">
        <v>0</v>
      </c>
      <c r="W839" s="57">
        <v>3.9584244018691896E-6</v>
      </c>
      <c r="X839" s="57">
        <v>7.1379285731280781E-5</v>
      </c>
      <c r="Y839" s="57">
        <v>0</v>
      </c>
      <c r="Z839" s="57">
        <v>7.7599003708733738E-4</v>
      </c>
      <c r="AA839" s="57">
        <v>6.1443539330164514E-4</v>
      </c>
      <c r="AB839" s="57">
        <v>0</v>
      </c>
      <c r="AC839" s="57">
        <v>0</v>
      </c>
      <c r="AD839" s="57">
        <v>0</v>
      </c>
      <c r="AE839" s="57">
        <v>6.06853613177269E-7</v>
      </c>
      <c r="AF839" s="57">
        <v>0</v>
      </c>
      <c r="AG839" s="57">
        <v>0</v>
      </c>
      <c r="AH839" s="17">
        <v>1.3330636310320999E-4</v>
      </c>
      <c r="AI839" s="12">
        <v>832</v>
      </c>
      <c r="AJ839" s="16">
        <v>10</v>
      </c>
      <c r="AK839" s="17">
        <v>0.99935629495765788</v>
      </c>
      <c r="AL839" t="str">
        <f>IF(AK839&lt;='CAV Tier 1 Analysis'!$A$5,"Tier 1", "Tier 2")</f>
        <v>Tier 2</v>
      </c>
      <c r="AM839" t="str">
        <f t="shared" si="25"/>
        <v>Illinois - Tier 2</v>
      </c>
      <c r="AN839" t="str">
        <f t="shared" si="26"/>
        <v>Carlock, Village Of - Tier 2</v>
      </c>
    </row>
    <row r="840" spans="1:40" x14ac:dyDescent="0.3">
      <c r="A840">
        <v>5</v>
      </c>
      <c r="B840" t="s">
        <v>21</v>
      </c>
      <c r="C840" t="s">
        <v>4805</v>
      </c>
      <c r="D840" t="s">
        <v>8226</v>
      </c>
      <c r="E840" t="s">
        <v>3921</v>
      </c>
      <c r="F840" s="12">
        <v>194.62228204690507</v>
      </c>
      <c r="G840" s="12">
        <v>61.032861694658962</v>
      </c>
      <c r="H840" s="12">
        <v>25.70080196576119</v>
      </c>
      <c r="I840">
        <v>0</v>
      </c>
      <c r="J840" s="15">
        <v>3.5171524374516386E-2</v>
      </c>
      <c r="K840" s="15">
        <v>0.96482847562548368</v>
      </c>
      <c r="L840" s="56">
        <v>0.96924999999999994</v>
      </c>
      <c r="M840">
        <v>2</v>
      </c>
      <c r="N840">
        <v>0</v>
      </c>
      <c r="O840" s="12">
        <v>6</v>
      </c>
      <c r="P840" s="12">
        <v>2</v>
      </c>
      <c r="Q840" s="12">
        <v>0</v>
      </c>
      <c r="R840" s="12">
        <v>0</v>
      </c>
      <c r="S840" s="12">
        <v>0.90393638278338839</v>
      </c>
      <c r="T840" s="12">
        <v>60.561767564940325</v>
      </c>
      <c r="U840" s="12">
        <v>0</v>
      </c>
      <c r="V840" s="12">
        <v>0.47109412971863662</v>
      </c>
      <c r="W840" s="57">
        <v>1.9549082092691899E-5</v>
      </c>
      <c r="X840" s="57">
        <v>4.758619048752052E-5</v>
      </c>
      <c r="Y840" s="57">
        <v>0</v>
      </c>
      <c r="Z840" s="57">
        <v>7.7599003708733738E-4</v>
      </c>
      <c r="AA840" s="57">
        <v>6.1443539330164514E-4</v>
      </c>
      <c r="AB840" s="57">
        <v>0</v>
      </c>
      <c r="AC840" s="57">
        <v>0</v>
      </c>
      <c r="AD840" s="57">
        <v>3.210929171907008E-6</v>
      </c>
      <c r="AE840" s="57">
        <v>4.8632496027186655E-6</v>
      </c>
      <c r="AF840" s="57">
        <v>0</v>
      </c>
      <c r="AG840" s="57">
        <v>5.9030445960548368E-7</v>
      </c>
      <c r="AH840" s="17">
        <v>1.3329319874576601E-4</v>
      </c>
      <c r="AI840" s="12">
        <v>833</v>
      </c>
      <c r="AJ840" s="16">
        <v>10</v>
      </c>
      <c r="AK840" s="17">
        <v>0.99948958815640365</v>
      </c>
      <c r="AL840" t="str">
        <f>IF(AK840&lt;='CAV Tier 1 Analysis'!$A$5,"Tier 1", "Tier 2")</f>
        <v>Tier 2</v>
      </c>
      <c r="AM840" t="str">
        <f t="shared" ref="AM840:AM903" si="27">B840&amp;" - "&amp;AL840</f>
        <v>Illinois - Tier 2</v>
      </c>
      <c r="AN840" t="str">
        <f t="shared" ref="AN840:AN903" si="28">C840&amp;" - "&amp;AL840</f>
        <v>Loami, Village Of - Tier 2</v>
      </c>
    </row>
    <row r="841" spans="1:40" x14ac:dyDescent="0.3">
      <c r="A841">
        <v>5</v>
      </c>
      <c r="B841" t="s">
        <v>21</v>
      </c>
      <c r="C841" t="s">
        <v>4930</v>
      </c>
      <c r="D841" t="s">
        <v>8366</v>
      </c>
      <c r="E841" t="s">
        <v>3923</v>
      </c>
      <c r="F841" s="12">
        <v>81.811153096591198</v>
      </c>
      <c r="G841" s="12">
        <v>22.531235114764375</v>
      </c>
      <c r="H841" s="12">
        <v>10.062291925101954</v>
      </c>
      <c r="I841">
        <v>0</v>
      </c>
      <c r="J841" s="15">
        <v>0</v>
      </c>
      <c r="K841" s="15">
        <v>1</v>
      </c>
      <c r="L841" s="56">
        <v>0.8145</v>
      </c>
      <c r="M841">
        <v>2</v>
      </c>
      <c r="N841">
        <v>0</v>
      </c>
      <c r="O841" s="12">
        <v>6</v>
      </c>
      <c r="P841" s="12">
        <v>2</v>
      </c>
      <c r="Q841" s="12">
        <v>0</v>
      </c>
      <c r="R841" s="12">
        <v>0</v>
      </c>
      <c r="S841" s="12">
        <v>0</v>
      </c>
      <c r="T841" s="12">
        <v>22.821693026004432</v>
      </c>
      <c r="U841" s="12">
        <v>0</v>
      </c>
      <c r="V841" s="12">
        <v>0</v>
      </c>
      <c r="W841" s="57">
        <v>1.6427884822798612E-5</v>
      </c>
      <c r="X841" s="57">
        <v>4.758619048752052E-5</v>
      </c>
      <c r="Y841" s="57">
        <v>0</v>
      </c>
      <c r="Z841" s="57">
        <v>7.7599003708733738E-4</v>
      </c>
      <c r="AA841" s="57">
        <v>6.1443539330164514E-4</v>
      </c>
      <c r="AB841" s="57">
        <v>0</v>
      </c>
      <c r="AC841" s="57">
        <v>0</v>
      </c>
      <c r="AD841" s="57">
        <v>0</v>
      </c>
      <c r="AE841" s="57">
        <v>1.8326345812656725E-6</v>
      </c>
      <c r="AF841" s="57">
        <v>0</v>
      </c>
      <c r="AG841" s="57">
        <v>0</v>
      </c>
      <c r="AH841" s="17">
        <v>1.3238837638914248E-4</v>
      </c>
      <c r="AI841" s="12">
        <v>834</v>
      </c>
      <c r="AJ841" s="16">
        <v>10</v>
      </c>
      <c r="AK841" s="17">
        <v>0.99962197653279283</v>
      </c>
      <c r="AL841" t="str">
        <f>IF(AK841&lt;='CAV Tier 1 Analysis'!$A$5,"Tier 1", "Tier 2")</f>
        <v>Tier 2</v>
      </c>
      <c r="AM841" t="str">
        <f t="shared" si="27"/>
        <v>Illinois - Tier 2</v>
      </c>
      <c r="AN841" t="str">
        <f t="shared" si="28"/>
        <v>Saybrook, Village Of - Tier 2</v>
      </c>
    </row>
    <row r="842" spans="1:40" x14ac:dyDescent="0.3">
      <c r="A842">
        <v>5</v>
      </c>
      <c r="B842" t="s">
        <v>21</v>
      </c>
      <c r="C842" t="s">
        <v>4923</v>
      </c>
      <c r="D842" t="s">
        <v>8359</v>
      </c>
      <c r="E842" t="s">
        <v>3918</v>
      </c>
      <c r="F842" s="12">
        <v>88.208018860340403</v>
      </c>
      <c r="G842" s="12">
        <v>165.32446452268226</v>
      </c>
      <c r="H842" s="12">
        <v>85.217449763270082</v>
      </c>
      <c r="I842">
        <v>0</v>
      </c>
      <c r="J842" s="15">
        <v>0</v>
      </c>
      <c r="K842" s="15">
        <v>1</v>
      </c>
      <c r="L842" s="56">
        <v>0.43928999999999996</v>
      </c>
      <c r="M842">
        <v>0</v>
      </c>
      <c r="N842">
        <v>0</v>
      </c>
      <c r="O842" s="12">
        <v>6</v>
      </c>
      <c r="P842" s="12">
        <v>2</v>
      </c>
      <c r="Q842" s="12">
        <v>0</v>
      </c>
      <c r="R842" s="12">
        <v>0</v>
      </c>
      <c r="S842" s="12">
        <v>0</v>
      </c>
      <c r="T842" s="12">
        <v>186.66711313356564</v>
      </c>
      <c r="U842" s="12">
        <v>98.459094273225233</v>
      </c>
      <c r="V842" s="12">
        <v>0</v>
      </c>
      <c r="W842" s="57">
        <v>8.8601663889591174E-6</v>
      </c>
      <c r="X842" s="57">
        <v>0</v>
      </c>
      <c r="Y842" s="57">
        <v>0</v>
      </c>
      <c r="Z842" s="57">
        <v>7.7599003708733738E-4</v>
      </c>
      <c r="AA842" s="57">
        <v>6.1443539330164514E-4</v>
      </c>
      <c r="AB842" s="57">
        <v>0</v>
      </c>
      <c r="AC842" s="57">
        <v>0</v>
      </c>
      <c r="AD842" s="57">
        <v>0</v>
      </c>
      <c r="AE842" s="57">
        <v>1.498979967541421E-5</v>
      </c>
      <c r="AF842" s="57">
        <v>2.0171332002383627E-5</v>
      </c>
      <c r="AG842" s="57">
        <v>0</v>
      </c>
      <c r="AH842" s="17">
        <v>1.3040424804143088E-4</v>
      </c>
      <c r="AI842" s="12">
        <v>835</v>
      </c>
      <c r="AJ842" s="16">
        <v>10</v>
      </c>
      <c r="AK842" s="17">
        <v>0.99975238078083428</v>
      </c>
      <c r="AL842" t="str">
        <f>IF(AK842&lt;='CAV Tier 1 Analysis'!$A$5,"Tier 1", "Tier 2")</f>
        <v>Tier 2</v>
      </c>
      <c r="AM842" t="str">
        <f t="shared" si="27"/>
        <v>Illinois - Tier 2</v>
      </c>
      <c r="AN842" t="str">
        <f t="shared" si="28"/>
        <v>Illiopolis, Village Of - Tier 2</v>
      </c>
    </row>
    <row r="843" spans="1:40" x14ac:dyDescent="0.3">
      <c r="A843">
        <v>5</v>
      </c>
      <c r="B843" t="s">
        <v>21</v>
      </c>
      <c r="C843" t="s">
        <v>4596</v>
      </c>
      <c r="D843" t="s">
        <v>7989</v>
      </c>
      <c r="E843" t="s">
        <v>3924</v>
      </c>
      <c r="F843" s="12">
        <v>24.502164133066248</v>
      </c>
      <c r="G843" s="12">
        <v>2.3620024935040718</v>
      </c>
      <c r="H843" s="12">
        <v>1.0744126865758594</v>
      </c>
      <c r="I843">
        <v>0</v>
      </c>
      <c r="J843" s="15">
        <v>0</v>
      </c>
      <c r="K843" s="15">
        <v>1</v>
      </c>
      <c r="L843" s="56">
        <v>0.24393999999999999</v>
      </c>
      <c r="M843">
        <v>0</v>
      </c>
      <c r="N843">
        <v>0</v>
      </c>
      <c r="O843" s="12">
        <v>6</v>
      </c>
      <c r="P843" s="12">
        <v>2</v>
      </c>
      <c r="Q843" s="12">
        <v>0</v>
      </c>
      <c r="R843" s="12">
        <v>0</v>
      </c>
      <c r="S843" s="12">
        <v>0</v>
      </c>
      <c r="T843" s="12">
        <v>2.50980529694837</v>
      </c>
      <c r="U843" s="12">
        <v>0</v>
      </c>
      <c r="V843" s="12">
        <v>0</v>
      </c>
      <c r="W843" s="57">
        <v>4.9200960388870383E-6</v>
      </c>
      <c r="X843" s="57">
        <v>0</v>
      </c>
      <c r="Y843" s="57">
        <v>0</v>
      </c>
      <c r="Z843" s="57">
        <v>7.7599003708733738E-4</v>
      </c>
      <c r="AA843" s="57">
        <v>6.1443539330164514E-4</v>
      </c>
      <c r="AB843" s="57">
        <v>0</v>
      </c>
      <c r="AC843" s="57">
        <v>0</v>
      </c>
      <c r="AD843" s="57">
        <v>0</v>
      </c>
      <c r="AE843" s="57">
        <v>2.0154315344572938E-7</v>
      </c>
      <c r="AF843" s="57">
        <v>0</v>
      </c>
      <c r="AG843" s="57">
        <v>0</v>
      </c>
      <c r="AH843" s="17">
        <v>1.2686791541648322E-4</v>
      </c>
      <c r="AI843" s="12">
        <v>836</v>
      </c>
      <c r="AJ843" s="16">
        <v>10</v>
      </c>
      <c r="AK843" s="17">
        <v>0.99987924869625078</v>
      </c>
      <c r="AL843" t="str">
        <f>IF(AK843&lt;='CAV Tier 1 Analysis'!$A$5,"Tier 1", "Tier 2")</f>
        <v>Tier 2</v>
      </c>
      <c r="AM843" t="str">
        <f t="shared" si="27"/>
        <v>Illinois - Tier 2</v>
      </c>
      <c r="AN843" t="str">
        <f t="shared" si="28"/>
        <v>Cooksville, Village Of - Tier 2</v>
      </c>
    </row>
    <row r="844" spans="1:40" x14ac:dyDescent="0.3">
      <c r="A844">
        <v>5</v>
      </c>
      <c r="B844" t="s">
        <v>21</v>
      </c>
      <c r="C844" t="s">
        <v>4901</v>
      </c>
      <c r="D844" t="s">
        <v>8337</v>
      </c>
      <c r="E844" t="s">
        <v>3925</v>
      </c>
      <c r="F844" s="12">
        <v>70.475307263979943</v>
      </c>
      <c r="G844" s="12">
        <v>72.469063074253413</v>
      </c>
      <c r="H844" s="12">
        <v>27.265394957221865</v>
      </c>
      <c r="I844">
        <v>0</v>
      </c>
      <c r="J844" s="15">
        <v>0.22582995777877793</v>
      </c>
      <c r="K844" s="15">
        <v>0.77417004222122199</v>
      </c>
      <c r="L844" s="56">
        <v>0.46659</v>
      </c>
      <c r="M844">
        <v>1</v>
      </c>
      <c r="N844">
        <v>0</v>
      </c>
      <c r="O844" s="12">
        <v>5</v>
      </c>
      <c r="P844" s="12">
        <v>2</v>
      </c>
      <c r="Q844" s="12">
        <v>0</v>
      </c>
      <c r="R844" s="12">
        <v>0</v>
      </c>
      <c r="S844" s="12">
        <v>6.1573429920111185</v>
      </c>
      <c r="T844" s="12">
        <v>67.11805405317709</v>
      </c>
      <c r="U844" s="12">
        <v>0</v>
      </c>
      <c r="V844" s="12">
        <v>5.3510090210763224</v>
      </c>
      <c r="W844" s="57">
        <v>9.4107879428724408E-6</v>
      </c>
      <c r="X844" s="57">
        <v>2.379309524376026E-5</v>
      </c>
      <c r="Y844" s="57">
        <v>0</v>
      </c>
      <c r="Z844" s="57">
        <v>6.4665836423944778E-4</v>
      </c>
      <c r="AA844" s="57">
        <v>6.1443539330164514E-4</v>
      </c>
      <c r="AB844" s="57">
        <v>0</v>
      </c>
      <c r="AC844" s="57">
        <v>0</v>
      </c>
      <c r="AD844" s="57">
        <v>2.1871884582859396E-5</v>
      </c>
      <c r="AE844" s="57">
        <v>5.3897345278001063E-6</v>
      </c>
      <c r="AF844" s="57">
        <v>0</v>
      </c>
      <c r="AG844" s="57">
        <v>6.7050814036190413E-6</v>
      </c>
      <c r="AH844" s="17">
        <v>1.207513037492731E-4</v>
      </c>
      <c r="AI844" s="12">
        <v>837</v>
      </c>
      <c r="AJ844" s="16">
        <v>10</v>
      </c>
      <c r="AK844" s="17">
        <v>1</v>
      </c>
      <c r="AL844" t="str">
        <f>IF(AK844&lt;='CAV Tier 1 Analysis'!$A$5,"Tier 1", "Tier 2")</f>
        <v>Tier 2</v>
      </c>
      <c r="AM844" t="str">
        <f t="shared" si="27"/>
        <v>Illinois - Tier 2</v>
      </c>
      <c r="AN844" t="str">
        <f t="shared" si="28"/>
        <v>Sun River Terrace, Village Of - Tier 2</v>
      </c>
    </row>
    <row r="845" spans="1:40" x14ac:dyDescent="0.3">
      <c r="A845">
        <v>5</v>
      </c>
      <c r="B845" t="s">
        <v>23</v>
      </c>
      <c r="C845" t="s">
        <v>5064</v>
      </c>
      <c r="D845" t="s">
        <v>8540</v>
      </c>
      <c r="E845" t="s">
        <v>24</v>
      </c>
      <c r="F845" s="12">
        <v>698625.02917639737</v>
      </c>
      <c r="G845" s="12">
        <v>880611.29825420876</v>
      </c>
      <c r="H845" s="12">
        <v>380762.21801178931</v>
      </c>
      <c r="I845">
        <v>1500</v>
      </c>
      <c r="J845" s="15">
        <v>9.919647674463454E-2</v>
      </c>
      <c r="K845" s="15">
        <v>0.90080352325536406</v>
      </c>
      <c r="L845" s="56">
        <v>368.09140000000008</v>
      </c>
      <c r="M845">
        <v>5432</v>
      </c>
      <c r="N845">
        <v>348</v>
      </c>
      <c r="O845" s="12">
        <v>14.96813353566009</v>
      </c>
      <c r="P845" s="12">
        <v>1.0424886191198786</v>
      </c>
      <c r="Q845" s="12">
        <v>67</v>
      </c>
      <c r="R845" s="12">
        <v>1351.205284883046</v>
      </c>
      <c r="S845" s="12">
        <v>37770.270504241926</v>
      </c>
      <c r="T845" s="12">
        <v>806791.55513708678</v>
      </c>
      <c r="U845" s="12">
        <v>108166.52596068941</v>
      </c>
      <c r="V845" s="12">
        <v>73819.74311712198</v>
      </c>
      <c r="W845" s="57">
        <v>1.0486144379299312E-2</v>
      </c>
      <c r="X845" s="57">
        <v>0.18200703635449825</v>
      </c>
      <c r="Y845" s="57">
        <v>0.15926773455377574</v>
      </c>
      <c r="Z845" s="57">
        <v>2.6573083270870325E-3</v>
      </c>
      <c r="AA845" s="57">
        <v>5.0317350525686487E-4</v>
      </c>
      <c r="AB845" s="57">
        <v>4.3281653746770024E-2</v>
      </c>
      <c r="AC845" s="57">
        <v>0.10916884990838059</v>
      </c>
      <c r="AD845" s="57">
        <v>0.21005254911888599</v>
      </c>
      <c r="AE845" s="57">
        <v>0.12798040821686521</v>
      </c>
      <c r="AF845" s="57">
        <v>4.938458656973669E-2</v>
      </c>
      <c r="AG845" s="57">
        <v>0.11971165784193621</v>
      </c>
      <c r="AH845" s="17">
        <v>9.2227372956590156E-2</v>
      </c>
      <c r="AI845" s="12">
        <v>1</v>
      </c>
      <c r="AJ845" s="16">
        <v>1</v>
      </c>
      <c r="AK845" s="17">
        <v>9.2227372956590156E-2</v>
      </c>
      <c r="AL845" t="str">
        <f>IF(AK845&lt;='CAV Tier 1 Analysis'!$A$5,"Tier 1", "Tier 2")</f>
        <v>Tier 2</v>
      </c>
      <c r="AM845" t="str">
        <f t="shared" si="27"/>
        <v>Indiana - Tier 2</v>
      </c>
      <c r="AN845" t="str">
        <f t="shared" si="28"/>
        <v>Indianapolis, City Of - Tier 2</v>
      </c>
    </row>
    <row r="846" spans="1:40" x14ac:dyDescent="0.3">
      <c r="A846">
        <v>5</v>
      </c>
      <c r="B846" t="s">
        <v>23</v>
      </c>
      <c r="C846" t="s">
        <v>4960</v>
      </c>
      <c r="D846" t="s">
        <v>8401</v>
      </c>
      <c r="E846" t="s">
        <v>36</v>
      </c>
      <c r="F846" s="12">
        <v>35288.668625449005</v>
      </c>
      <c r="G846" s="12">
        <v>181180.14764149385</v>
      </c>
      <c r="H846" s="12">
        <v>86555.574571141973</v>
      </c>
      <c r="I846">
        <v>1294</v>
      </c>
      <c r="J846" s="15">
        <v>0.12205568480072576</v>
      </c>
      <c r="K846" s="15">
        <v>0.87794430256259393</v>
      </c>
      <c r="L846" s="56">
        <v>79.134699999999967</v>
      </c>
      <c r="M846">
        <v>995</v>
      </c>
      <c r="N846">
        <v>165</v>
      </c>
      <c r="O846" s="12">
        <v>12</v>
      </c>
      <c r="P846" s="12">
        <v>1</v>
      </c>
      <c r="Q846" s="12">
        <v>49</v>
      </c>
      <c r="R846" s="12">
        <v>1136.0599275159966</v>
      </c>
      <c r="S846" s="12">
        <v>10564.599927601019</v>
      </c>
      <c r="T846" s="12">
        <v>184389.13266757637</v>
      </c>
      <c r="U846" s="12">
        <v>149100.46404212737</v>
      </c>
      <c r="V846" s="12">
        <v>0</v>
      </c>
      <c r="W846" s="57">
        <v>2.2543799980454266E-3</v>
      </c>
      <c r="X846" s="57">
        <v>3.3338917741665273E-2</v>
      </c>
      <c r="Y846" s="57">
        <v>7.5514874141876437E-2</v>
      </c>
      <c r="Z846" s="57">
        <v>2.1303724909371713E-3</v>
      </c>
      <c r="AA846" s="57">
        <v>4.8266570591597396E-4</v>
      </c>
      <c r="AB846" s="57">
        <v>3.1653746770025838E-2</v>
      </c>
      <c r="AC846" s="57">
        <v>9.1786464352568223E-2</v>
      </c>
      <c r="AD846" s="57">
        <v>5.8753117613085826E-2</v>
      </c>
      <c r="AE846" s="57">
        <v>2.9249434155939384E-2</v>
      </c>
      <c r="AF846" s="57">
        <v>6.8073414660209691E-2</v>
      </c>
      <c r="AG846" s="57">
        <v>0</v>
      </c>
      <c r="AH846" s="17">
        <v>3.574885342093357E-2</v>
      </c>
      <c r="AI846" s="12">
        <v>2</v>
      </c>
      <c r="AJ846" s="16">
        <v>1</v>
      </c>
      <c r="AK846" s="17">
        <v>0.12797622637752373</v>
      </c>
      <c r="AL846" t="str">
        <f>IF(AK846&lt;='CAV Tier 1 Analysis'!$A$5,"Tier 1", "Tier 2")</f>
        <v>Tier 2</v>
      </c>
      <c r="AM846" t="str">
        <f t="shared" si="27"/>
        <v>Indiana - Tier 2</v>
      </c>
      <c r="AN846" t="str">
        <f t="shared" si="28"/>
        <v>Fort Wayne, City Of - Tier 2</v>
      </c>
    </row>
    <row r="847" spans="1:40" x14ac:dyDescent="0.3">
      <c r="A847">
        <v>5</v>
      </c>
      <c r="B847" t="s">
        <v>23</v>
      </c>
      <c r="C847" t="s">
        <v>4133</v>
      </c>
      <c r="D847" t="s">
        <v>8469</v>
      </c>
      <c r="E847" t="s">
        <v>39</v>
      </c>
      <c r="F847" s="12">
        <v>67560.721248557296</v>
      </c>
      <c r="G847" s="12">
        <v>247087.07709673943</v>
      </c>
      <c r="H847" s="12">
        <v>57162.319952639009</v>
      </c>
      <c r="I847">
        <v>193</v>
      </c>
      <c r="J847" s="15">
        <v>5.7915984622209614E-2</v>
      </c>
      <c r="K847" s="15">
        <v>0.94208401537779074</v>
      </c>
      <c r="L847" s="56">
        <v>330.68469999999996</v>
      </c>
      <c r="M847">
        <v>450</v>
      </c>
      <c r="N847">
        <v>61</v>
      </c>
      <c r="O847" s="12">
        <v>15.733333333333333</v>
      </c>
      <c r="P847" s="12">
        <v>1.4555555555555555</v>
      </c>
      <c r="Q847" s="12">
        <v>4</v>
      </c>
      <c r="R847" s="12">
        <v>181.82221496791362</v>
      </c>
      <c r="S847" s="12">
        <v>3310.6120433468668</v>
      </c>
      <c r="T847" s="12">
        <v>156464.95332804701</v>
      </c>
      <c r="U847" s="12">
        <v>88904.23207948971</v>
      </c>
      <c r="V847" s="12">
        <v>90622.123768692429</v>
      </c>
      <c r="W847" s="57">
        <v>9.4205067225838057E-3</v>
      </c>
      <c r="X847" s="57">
        <v>1.5077902496230524E-2</v>
      </c>
      <c r="Y847" s="57">
        <v>2.7917620137299773E-2</v>
      </c>
      <c r="Z847" s="57">
        <v>2.7931550436731799E-3</v>
      </c>
      <c r="AA847" s="57">
        <v>7.025467497221398E-4</v>
      </c>
      <c r="AB847" s="57">
        <v>2.5839793281653748E-3</v>
      </c>
      <c r="AC847" s="57">
        <v>1.4690086190389291E-2</v>
      </c>
      <c r="AD847" s="57">
        <v>1.8411371948490376E-2</v>
      </c>
      <c r="AE847" s="57">
        <v>2.4819853989614157E-2</v>
      </c>
      <c r="AF847" s="57">
        <v>4.0590179878210585E-2</v>
      </c>
      <c r="AG847" s="57">
        <v>0.14695966438538111</v>
      </c>
      <c r="AH847" s="17">
        <v>2.7633351533614573E-2</v>
      </c>
      <c r="AI847" s="12">
        <v>3</v>
      </c>
      <c r="AJ847" s="16">
        <v>1</v>
      </c>
      <c r="AK847" s="17">
        <v>0.1556095779111383</v>
      </c>
      <c r="AL847" t="str">
        <f>IF(AK847&lt;='CAV Tier 1 Analysis'!$A$5,"Tier 1", "Tier 2")</f>
        <v>Tier 2</v>
      </c>
      <c r="AM847" t="str">
        <f t="shared" si="27"/>
        <v>Indiana - Tier 2</v>
      </c>
      <c r="AN847" t="str">
        <f t="shared" si="28"/>
        <v>Hamilton County* - Tier 2</v>
      </c>
    </row>
    <row r="848" spans="1:40" x14ac:dyDescent="0.3">
      <c r="A848">
        <v>5</v>
      </c>
      <c r="B848" t="s">
        <v>23</v>
      </c>
      <c r="C848" t="s">
        <v>5285</v>
      </c>
      <c r="D848" t="s">
        <v>8820</v>
      </c>
      <c r="E848" t="s">
        <v>63</v>
      </c>
      <c r="F848" s="12">
        <v>7147.7595424452793</v>
      </c>
      <c r="G848" s="12">
        <v>20770.182061031977</v>
      </c>
      <c r="H848" s="12">
        <v>10517.318437881419</v>
      </c>
      <c r="I848">
        <v>799</v>
      </c>
      <c r="J848" s="15">
        <v>0.27737654455431171</v>
      </c>
      <c r="K848" s="15">
        <v>0.72262345544568818</v>
      </c>
      <c r="L848" s="56">
        <v>6.8870999999999984</v>
      </c>
      <c r="M848">
        <v>1168</v>
      </c>
      <c r="N848">
        <v>22</v>
      </c>
      <c r="O848" s="12">
        <v>16</v>
      </c>
      <c r="P848" s="12">
        <v>1</v>
      </c>
      <c r="Q848" s="12">
        <v>152</v>
      </c>
      <c r="R848" s="12">
        <v>577.3761409011048</v>
      </c>
      <c r="S848" s="12">
        <v>2917.2574462768994</v>
      </c>
      <c r="T848" s="12">
        <v>22710.622082418737</v>
      </c>
      <c r="U848" s="12">
        <v>15562.862539973457</v>
      </c>
      <c r="V848" s="12">
        <v>0</v>
      </c>
      <c r="W848" s="57">
        <v>1.9619889232585277E-4</v>
      </c>
      <c r="X848" s="57">
        <v>3.9135533590216119E-2</v>
      </c>
      <c r="Y848" s="57">
        <v>1.0068649885583524E-2</v>
      </c>
      <c r="Z848" s="57">
        <v>2.8404966545828949E-3</v>
      </c>
      <c r="AA848" s="57">
        <v>4.8266570591597396E-4</v>
      </c>
      <c r="AB848" s="57">
        <v>9.8191214470284241E-2</v>
      </c>
      <c r="AC848" s="57">
        <v>4.6648344238949882E-2</v>
      </c>
      <c r="AD848" s="57">
        <v>1.6223801281955188E-2</v>
      </c>
      <c r="AE848" s="57">
        <v>3.6025596282710745E-3</v>
      </c>
      <c r="AF848" s="57">
        <v>7.1053916685606417E-3</v>
      </c>
      <c r="AG848" s="57">
        <v>0</v>
      </c>
      <c r="AH848" s="17">
        <v>2.0408623274240492E-2</v>
      </c>
      <c r="AI848" s="12">
        <v>4</v>
      </c>
      <c r="AJ848" s="16">
        <v>1</v>
      </c>
      <c r="AK848" s="17">
        <v>0.17601820118537881</v>
      </c>
      <c r="AL848" t="str">
        <f>IF(AK848&lt;='CAV Tier 1 Analysis'!$A$5,"Tier 1", "Tier 2")</f>
        <v>Tier 2</v>
      </c>
      <c r="AM848" t="str">
        <f t="shared" si="27"/>
        <v>Indiana - Tier 2</v>
      </c>
      <c r="AN848" t="str">
        <f t="shared" si="28"/>
        <v>Highland, Town Of - Tier 2</v>
      </c>
    </row>
    <row r="849" spans="1:40" x14ac:dyDescent="0.3">
      <c r="A849">
        <v>5</v>
      </c>
      <c r="B849" t="s">
        <v>23</v>
      </c>
      <c r="C849" t="s">
        <v>5138</v>
      </c>
      <c r="D849" t="s">
        <v>8628</v>
      </c>
      <c r="E849" t="s">
        <v>66</v>
      </c>
      <c r="F849" s="12">
        <v>102850.00702324581</v>
      </c>
      <c r="G849" s="12">
        <v>55905.970603033791</v>
      </c>
      <c r="H849" s="12">
        <v>20660.044189879001</v>
      </c>
      <c r="I849">
        <v>546</v>
      </c>
      <c r="J849" s="15">
        <v>0.1590110258330821</v>
      </c>
      <c r="K849" s="15">
        <v>0.84098897416691809</v>
      </c>
      <c r="L849" s="56">
        <v>375.61061999999993</v>
      </c>
      <c r="M849">
        <v>917</v>
      </c>
      <c r="N849">
        <v>29</v>
      </c>
      <c r="O849" s="12">
        <v>12.453333333333333</v>
      </c>
      <c r="P849" s="12">
        <v>3.9466666666666668</v>
      </c>
      <c r="Q849" s="12">
        <v>101</v>
      </c>
      <c r="R849" s="12">
        <v>459.17997989513725</v>
      </c>
      <c r="S849" s="12">
        <v>3285.1748203894676</v>
      </c>
      <c r="T849" s="12">
        <v>48716.135118144928</v>
      </c>
      <c r="U849" s="12">
        <v>0</v>
      </c>
      <c r="V849" s="12">
        <v>7189.835484888863</v>
      </c>
      <c r="W849" s="57">
        <v>1.0700351031613712E-2</v>
      </c>
      <c r="X849" s="57">
        <v>3.0725414642318646E-2</v>
      </c>
      <c r="Y849" s="57">
        <v>1.3272311212814645E-2</v>
      </c>
      <c r="Z849" s="57">
        <v>2.2108532294836864E-3</v>
      </c>
      <c r="AA849" s="57">
        <v>1.9049206526817106E-3</v>
      </c>
      <c r="AB849" s="57">
        <v>6.5245478036175711E-2</v>
      </c>
      <c r="AC849" s="57">
        <v>3.7098841210086213E-2</v>
      </c>
      <c r="AD849" s="57">
        <v>1.8269907419553338E-2</v>
      </c>
      <c r="AE849" s="57">
        <v>7.7277839851816231E-3</v>
      </c>
      <c r="AF849" s="57">
        <v>0</v>
      </c>
      <c r="AG849" s="57">
        <v>1.1659578984733574E-2</v>
      </c>
      <c r="AH849" s="17">
        <v>1.8074130945876624E-2</v>
      </c>
      <c r="AI849" s="12">
        <v>5</v>
      </c>
      <c r="AJ849" s="16">
        <v>1</v>
      </c>
      <c r="AK849" s="17">
        <v>0.19409233213125543</v>
      </c>
      <c r="AL849" t="str">
        <f>IF(AK849&lt;='CAV Tier 1 Analysis'!$A$5,"Tier 1", "Tier 2")</f>
        <v>Tier 2</v>
      </c>
      <c r="AM849" t="str">
        <f t="shared" si="27"/>
        <v>Indiana - Tier 2</v>
      </c>
      <c r="AN849" t="str">
        <f t="shared" si="28"/>
        <v>Vigo County * - Tier 2</v>
      </c>
    </row>
    <row r="850" spans="1:40" x14ac:dyDescent="0.3">
      <c r="A850">
        <v>5</v>
      </c>
      <c r="B850" t="s">
        <v>23</v>
      </c>
      <c r="C850" t="s">
        <v>5136</v>
      </c>
      <c r="D850" t="s">
        <v>8624</v>
      </c>
      <c r="E850" t="s">
        <v>60</v>
      </c>
      <c r="F850" s="12">
        <v>29061.471073215951</v>
      </c>
      <c r="G850" s="12">
        <v>112765.22598793542</v>
      </c>
      <c r="H850" s="12">
        <v>55830.029620559813</v>
      </c>
      <c r="I850">
        <v>378</v>
      </c>
      <c r="J850" s="15">
        <v>4.9703235416598372E-2</v>
      </c>
      <c r="K850" s="15">
        <v>0.95029676458340095</v>
      </c>
      <c r="L850" s="56">
        <v>40.870779999999975</v>
      </c>
      <c r="M850">
        <v>596</v>
      </c>
      <c r="N850">
        <v>93</v>
      </c>
      <c r="O850" s="12">
        <v>14</v>
      </c>
      <c r="P850" s="12">
        <v>2.0147058823529411</v>
      </c>
      <c r="Q850" s="12">
        <v>18</v>
      </c>
      <c r="R850" s="12">
        <v>359.21217701252556</v>
      </c>
      <c r="S850" s="12">
        <v>2774.9331055463449</v>
      </c>
      <c r="T850" s="12">
        <v>113795.70388808574</v>
      </c>
      <c r="U850" s="12">
        <v>84734.232814869785</v>
      </c>
      <c r="V850" s="12">
        <v>0</v>
      </c>
      <c r="W850" s="57">
        <v>1.1643219590965156E-3</v>
      </c>
      <c r="X850" s="57">
        <v>1.9969844195007538E-2</v>
      </c>
      <c r="Y850" s="57">
        <v>4.2562929061784896E-2</v>
      </c>
      <c r="Z850" s="57">
        <v>2.4854345727600333E-3</v>
      </c>
      <c r="AA850" s="57">
        <v>9.7242943691894755E-4</v>
      </c>
      <c r="AB850" s="57">
        <v>1.1627906976744186E-2</v>
      </c>
      <c r="AC850" s="57">
        <v>2.9022074348190006E-2</v>
      </c>
      <c r="AD850" s="57">
        <v>1.5432290123231546E-2</v>
      </c>
      <c r="AE850" s="57">
        <v>1.8051280462954459E-2</v>
      </c>
      <c r="AF850" s="57">
        <v>3.8686322027083865E-2</v>
      </c>
      <c r="AG850" s="57">
        <v>0</v>
      </c>
      <c r="AH850" s="17">
        <v>1.6361348469433819E-2</v>
      </c>
      <c r="AI850" s="12">
        <v>6</v>
      </c>
      <c r="AJ850" s="16">
        <v>1</v>
      </c>
      <c r="AK850" s="17">
        <v>0.21045368060068925</v>
      </c>
      <c r="AL850" t="str">
        <f>IF(AK850&lt;='CAV Tier 1 Analysis'!$A$5,"Tier 1", "Tier 2")</f>
        <v>Tier 2</v>
      </c>
      <c r="AM850" t="str">
        <f t="shared" si="27"/>
        <v>Indiana - Tier 2</v>
      </c>
      <c r="AN850" t="str">
        <f t="shared" si="28"/>
        <v>Evansville, City Of - Tier 2</v>
      </c>
    </row>
    <row r="851" spans="1:40" x14ac:dyDescent="0.3">
      <c r="A851">
        <v>5</v>
      </c>
      <c r="B851" t="s">
        <v>23</v>
      </c>
      <c r="C851" t="s">
        <v>5044</v>
      </c>
      <c r="D851" t="s">
        <v>8519</v>
      </c>
      <c r="E851" t="s">
        <v>70</v>
      </c>
      <c r="F851" s="12">
        <v>24546.447978984801</v>
      </c>
      <c r="G851" s="12">
        <v>62750.216478941198</v>
      </c>
      <c r="H851" s="12">
        <v>33498.745901811591</v>
      </c>
      <c r="I851">
        <v>468</v>
      </c>
      <c r="J851" s="15">
        <v>0.10259577010355089</v>
      </c>
      <c r="K851" s="15">
        <v>0.89740422989644897</v>
      </c>
      <c r="L851" s="56">
        <v>23.651170000000008</v>
      </c>
      <c r="M851">
        <v>2242</v>
      </c>
      <c r="N851">
        <v>18</v>
      </c>
      <c r="O851" s="12">
        <v>16</v>
      </c>
      <c r="P851" s="12">
        <v>1</v>
      </c>
      <c r="Q851" s="12">
        <v>5</v>
      </c>
      <c r="R851" s="12">
        <v>419.9851795915381</v>
      </c>
      <c r="S851" s="12">
        <v>3436.8296332995296</v>
      </c>
      <c r="T851" s="12">
        <v>74971.243940811808</v>
      </c>
      <c r="U851" s="12">
        <v>50424.795961827011</v>
      </c>
      <c r="V851" s="12">
        <v>0</v>
      </c>
      <c r="W851" s="57">
        <v>6.7377174082130966E-4</v>
      </c>
      <c r="X851" s="57">
        <v>7.512146088121964E-2</v>
      </c>
      <c r="Y851" s="57">
        <v>8.2379862700228835E-3</v>
      </c>
      <c r="Z851" s="57">
        <v>2.8404966545828949E-3</v>
      </c>
      <c r="AA851" s="57">
        <v>4.8266570591597396E-4</v>
      </c>
      <c r="AB851" s="57">
        <v>3.2299741602067182E-3</v>
      </c>
      <c r="AC851" s="57">
        <v>3.3932148983965349E-2</v>
      </c>
      <c r="AD851" s="57">
        <v>1.9113308316942426E-2</v>
      </c>
      <c r="AE851" s="57">
        <v>1.1892601432151786E-2</v>
      </c>
      <c r="AF851" s="57">
        <v>2.3021980962420491E-2</v>
      </c>
      <c r="AG851" s="57">
        <v>0</v>
      </c>
      <c r="AH851" s="17">
        <v>1.6231490464386319E-2</v>
      </c>
      <c r="AI851" s="12">
        <v>7</v>
      </c>
      <c r="AJ851" s="16">
        <v>1</v>
      </c>
      <c r="AK851" s="17">
        <v>0.22668517106507557</v>
      </c>
      <c r="AL851" t="str">
        <f>IF(AK851&lt;='CAV Tier 1 Analysis'!$A$5,"Tier 1", "Tier 2")</f>
        <v>Tier 2</v>
      </c>
      <c r="AM851" t="str">
        <f t="shared" si="27"/>
        <v>Indiana - Tier 2</v>
      </c>
      <c r="AN851" t="str">
        <f t="shared" si="28"/>
        <v>Hammond, City Of - Tier 2</v>
      </c>
    </row>
    <row r="852" spans="1:40" x14ac:dyDescent="0.3">
      <c r="A852">
        <v>5</v>
      </c>
      <c r="B852" t="s">
        <v>23</v>
      </c>
      <c r="C852" t="s">
        <v>5048</v>
      </c>
      <c r="D852" t="s">
        <v>8523</v>
      </c>
      <c r="E852" t="s">
        <v>88</v>
      </c>
      <c r="F852" s="12">
        <v>7876.105648355996</v>
      </c>
      <c r="G852" s="12">
        <v>21649.684296281117</v>
      </c>
      <c r="H852" s="12">
        <v>9425.8662494502078</v>
      </c>
      <c r="I852">
        <v>548</v>
      </c>
      <c r="J852" s="15">
        <v>3.7634805342666486E-2</v>
      </c>
      <c r="K852" s="15">
        <v>0.96236519465733372</v>
      </c>
      <c r="L852" s="56">
        <v>7.5887200000000021</v>
      </c>
      <c r="M852">
        <v>723</v>
      </c>
      <c r="N852">
        <v>5</v>
      </c>
      <c r="O852" s="12">
        <v>16</v>
      </c>
      <c r="P852" s="12">
        <v>1</v>
      </c>
      <c r="Q852" s="12">
        <v>118</v>
      </c>
      <c r="R852" s="12">
        <v>527.3761266722189</v>
      </c>
      <c r="S852" s="12">
        <v>354.74064148406836</v>
      </c>
      <c r="T852" s="12">
        <v>22412.496626952521</v>
      </c>
      <c r="U852" s="12">
        <v>14536.390978596526</v>
      </c>
      <c r="V852" s="12">
        <v>0</v>
      </c>
      <c r="W852" s="57">
        <v>2.1618656011543989E-4</v>
      </c>
      <c r="X852" s="57">
        <v>2.4225163343943708E-2</v>
      </c>
      <c r="Y852" s="57">
        <v>2.2883295194508009E-3</v>
      </c>
      <c r="Z852" s="57">
        <v>2.8404966545828949E-3</v>
      </c>
      <c r="AA852" s="57">
        <v>4.8266570591597396E-4</v>
      </c>
      <c r="AB852" s="57">
        <v>7.6227390180878554E-2</v>
      </c>
      <c r="AC852" s="57">
        <v>4.2608658996568231E-2</v>
      </c>
      <c r="AD852" s="57">
        <v>1.9728261149580279E-3</v>
      </c>
      <c r="AE852" s="57">
        <v>3.5552683332054956E-3</v>
      </c>
      <c r="AF852" s="57">
        <v>6.6367450772610876E-3</v>
      </c>
      <c r="AG852" s="57">
        <v>0</v>
      </c>
      <c r="AH852" s="17">
        <v>1.4641248226080018E-2</v>
      </c>
      <c r="AI852" s="12">
        <v>8</v>
      </c>
      <c r="AJ852" s="16">
        <v>1</v>
      </c>
      <c r="AK852" s="17">
        <v>0.24132641929115559</v>
      </c>
      <c r="AL852" t="str">
        <f>IF(AK852&lt;='CAV Tier 1 Analysis'!$A$5,"Tier 1", "Tier 2")</f>
        <v>Tier 2</v>
      </c>
      <c r="AM852" t="str">
        <f t="shared" si="27"/>
        <v>Indiana - Tier 2</v>
      </c>
      <c r="AN852" t="str">
        <f t="shared" si="28"/>
        <v>Munster, Town Of - Tier 2</v>
      </c>
    </row>
    <row r="853" spans="1:40" x14ac:dyDescent="0.3">
      <c r="A853">
        <v>5</v>
      </c>
      <c r="B853" t="s">
        <v>23</v>
      </c>
      <c r="C853" t="s">
        <v>4045</v>
      </c>
      <c r="D853" t="s">
        <v>8739</v>
      </c>
      <c r="E853" t="s">
        <v>87</v>
      </c>
      <c r="F853" s="12">
        <v>81337.696308921237</v>
      </c>
      <c r="G853" s="12">
        <v>67508.054643754353</v>
      </c>
      <c r="H853" s="12">
        <v>22770.923873164229</v>
      </c>
      <c r="I853">
        <v>219</v>
      </c>
      <c r="J853" s="15">
        <v>6.3874426339316573E-2</v>
      </c>
      <c r="K853" s="15">
        <v>0.9361255736606835</v>
      </c>
      <c r="L853" s="56">
        <v>344.11675000000002</v>
      </c>
      <c r="M853">
        <v>493</v>
      </c>
      <c r="N853">
        <v>68</v>
      </c>
      <c r="O853" s="12">
        <v>14.545454545454545</v>
      </c>
      <c r="P853" s="12">
        <v>2.8333333333333335</v>
      </c>
      <c r="Q853" s="12">
        <v>47</v>
      </c>
      <c r="R853" s="12">
        <v>205.0115006316897</v>
      </c>
      <c r="S853" s="12">
        <v>1454.4796996146138</v>
      </c>
      <c r="T853" s="12">
        <v>52968.532184864074</v>
      </c>
      <c r="U853" s="12">
        <v>0</v>
      </c>
      <c r="V853" s="12">
        <v>14539.522458890278</v>
      </c>
      <c r="W853" s="57">
        <v>9.8031573783990949E-3</v>
      </c>
      <c r="X853" s="57">
        <v>1.651867984587033E-2</v>
      </c>
      <c r="Y853" s="57">
        <v>3.1121281464530894E-2</v>
      </c>
      <c r="Z853" s="57">
        <v>2.5822696859844501E-3</v>
      </c>
      <c r="AA853" s="57">
        <v>1.367552833428593E-3</v>
      </c>
      <c r="AB853" s="57">
        <v>3.0361757105943153E-2</v>
      </c>
      <c r="AC853" s="57">
        <v>1.6563633958765915E-2</v>
      </c>
      <c r="AD853" s="57">
        <v>8.0888265947528497E-3</v>
      </c>
      <c r="AE853" s="57">
        <v>8.4023367975328191E-3</v>
      </c>
      <c r="AF853" s="57">
        <v>0</v>
      </c>
      <c r="AG853" s="57">
        <v>2.3578385189207057E-2</v>
      </c>
      <c r="AH853" s="17">
        <v>1.3489807350401378E-2</v>
      </c>
      <c r="AI853" s="12">
        <v>9</v>
      </c>
      <c r="AJ853" s="16">
        <v>1</v>
      </c>
      <c r="AK853" s="17">
        <v>0.25481622664155695</v>
      </c>
      <c r="AL853" t="str">
        <f>IF(AK853&lt;='CAV Tier 1 Analysis'!$A$5,"Tier 1", "Tier 2")</f>
        <v>Tier 2</v>
      </c>
      <c r="AM853" t="str">
        <f t="shared" si="27"/>
        <v>Indiana - Tier 2</v>
      </c>
      <c r="AN853" t="str">
        <f t="shared" si="28"/>
        <v>Clark County * - Tier 2</v>
      </c>
    </row>
    <row r="854" spans="1:40" x14ac:dyDescent="0.3">
      <c r="A854">
        <v>5</v>
      </c>
      <c r="B854" t="s">
        <v>23</v>
      </c>
      <c r="C854" t="s">
        <v>5226</v>
      </c>
      <c r="D854" t="s">
        <v>8741</v>
      </c>
      <c r="E854" t="s">
        <v>69</v>
      </c>
      <c r="F854" s="12">
        <v>108180.79087199211</v>
      </c>
      <c r="G854" s="12">
        <v>131911.45127287123</v>
      </c>
      <c r="H854" s="12">
        <v>29854.107599419618</v>
      </c>
      <c r="I854">
        <v>119</v>
      </c>
      <c r="J854" s="15">
        <v>3.6699663815079178E-2</v>
      </c>
      <c r="K854" s="15">
        <v>0.96330033618492061</v>
      </c>
      <c r="L854" s="56">
        <v>447.41745000000009</v>
      </c>
      <c r="M854">
        <v>165</v>
      </c>
      <c r="N854">
        <v>27</v>
      </c>
      <c r="O854" s="12">
        <v>11.348314606741573</v>
      </c>
      <c r="P854" s="12">
        <v>3.1123595505617976</v>
      </c>
      <c r="Q854" s="12">
        <v>18</v>
      </c>
      <c r="R854" s="12">
        <v>114.63274000600555</v>
      </c>
      <c r="S854" s="12">
        <v>1095.6357123979005</v>
      </c>
      <c r="T854" s="12">
        <v>89312.47272958266</v>
      </c>
      <c r="U854" s="12">
        <v>0</v>
      </c>
      <c r="V854" s="12">
        <v>42598.978543288569</v>
      </c>
      <c r="W854" s="57">
        <v>1.2745975533571118E-2</v>
      </c>
      <c r="X854" s="57">
        <v>5.5285642486178586E-3</v>
      </c>
      <c r="Y854" s="57">
        <v>1.2356979405034324E-2</v>
      </c>
      <c r="Z854" s="57">
        <v>2.0146781047252274E-3</v>
      </c>
      <c r="AA854" s="57">
        <v>1.5022292195362335E-3</v>
      </c>
      <c r="AB854" s="57">
        <v>1.1627906976744186E-2</v>
      </c>
      <c r="AC854" s="57">
        <v>9.2616011262753525E-3</v>
      </c>
      <c r="AD854" s="57">
        <v>6.0931804623697051E-3</v>
      </c>
      <c r="AE854" s="57">
        <v>1.4167533913821716E-2</v>
      </c>
      <c r="AF854" s="57">
        <v>0</v>
      </c>
      <c r="AG854" s="57">
        <v>6.9081713488208046E-2</v>
      </c>
      <c r="AH854" s="17">
        <v>1.3125487498082161E-2</v>
      </c>
      <c r="AI854" s="12">
        <v>10</v>
      </c>
      <c r="AJ854" s="16">
        <v>1</v>
      </c>
      <c r="AK854" s="17">
        <v>0.26794171413963913</v>
      </c>
      <c r="AL854" t="str">
        <f>IF(AK854&lt;='CAV Tier 1 Analysis'!$A$5,"Tier 1", "Tier 2")</f>
        <v>Tier 2</v>
      </c>
      <c r="AM854" t="str">
        <f t="shared" si="27"/>
        <v>Indiana - Tier 2</v>
      </c>
      <c r="AN854" t="str">
        <f t="shared" si="28"/>
        <v>Tippecanoe County * - Tier 2</v>
      </c>
    </row>
    <row r="855" spans="1:40" x14ac:dyDescent="0.3">
      <c r="A855">
        <v>5</v>
      </c>
      <c r="B855" t="s">
        <v>23</v>
      </c>
      <c r="C855" t="s">
        <v>5135</v>
      </c>
      <c r="D855" t="s">
        <v>8623</v>
      </c>
      <c r="E855" t="s">
        <v>86</v>
      </c>
      <c r="F855" s="12">
        <v>134961.58898102393</v>
      </c>
      <c r="G855" s="12">
        <v>70901.440558624847</v>
      </c>
      <c r="H855" s="12">
        <v>25901.80275998023</v>
      </c>
      <c r="I855">
        <v>226</v>
      </c>
      <c r="J855" s="15">
        <v>0.27477594045879727</v>
      </c>
      <c r="K855" s="15">
        <v>0.72522405954120261</v>
      </c>
      <c r="L855" s="56">
        <v>189.92830999999998</v>
      </c>
      <c r="M855">
        <v>519</v>
      </c>
      <c r="N855">
        <v>53</v>
      </c>
      <c r="O855" s="12">
        <v>14.214285714285714</v>
      </c>
      <c r="P855" s="12">
        <v>2.5714285714285716</v>
      </c>
      <c r="Q855" s="12">
        <v>14</v>
      </c>
      <c r="R855" s="12">
        <v>163.90063745631178</v>
      </c>
      <c r="S855" s="12">
        <v>7117.1922129518389</v>
      </c>
      <c r="T855" s="12">
        <v>61220.587120841468</v>
      </c>
      <c r="U855" s="12">
        <v>0</v>
      </c>
      <c r="V855" s="12">
        <v>9680.8534377833785</v>
      </c>
      <c r="W855" s="57">
        <v>5.4106552893556344E-3</v>
      </c>
      <c r="X855" s="57">
        <v>1.7389847545652537E-2</v>
      </c>
      <c r="Y855" s="57">
        <v>2.4256292906178489E-2</v>
      </c>
      <c r="Z855" s="57">
        <v>2.5234769386696253E-3</v>
      </c>
      <c r="AA855" s="57">
        <v>1.2411403866410761E-3</v>
      </c>
      <c r="AB855" s="57">
        <v>9.0439276485788107E-3</v>
      </c>
      <c r="AC855" s="57">
        <v>1.3242135958567327E-2</v>
      </c>
      <c r="AD855" s="57">
        <v>3.9580981204032403E-2</v>
      </c>
      <c r="AE855" s="57">
        <v>9.7113506966122858E-3</v>
      </c>
      <c r="AF855" s="57">
        <v>0</v>
      </c>
      <c r="AG855" s="57">
        <v>1.5699201398237501E-2</v>
      </c>
      <c r="AH855" s="17">
        <v>1.2554455452047791E-2</v>
      </c>
      <c r="AI855" s="12">
        <v>11</v>
      </c>
      <c r="AJ855" s="16">
        <v>1</v>
      </c>
      <c r="AK855" s="17">
        <v>0.28049616959168694</v>
      </c>
      <c r="AL855" t="str">
        <f>IF(AK855&lt;='CAV Tier 1 Analysis'!$A$5,"Tier 1", "Tier 2")</f>
        <v>Tier 2</v>
      </c>
      <c r="AM855" t="str">
        <f t="shared" si="27"/>
        <v>Indiana - Tier 2</v>
      </c>
      <c r="AN855" t="str">
        <f t="shared" si="28"/>
        <v>Vanderburgh County * - Tier 2</v>
      </c>
    </row>
    <row r="856" spans="1:40" x14ac:dyDescent="0.3">
      <c r="A856">
        <v>5</v>
      </c>
      <c r="B856" t="s">
        <v>23</v>
      </c>
      <c r="C856" t="s">
        <v>4193</v>
      </c>
      <c r="D856" t="s">
        <v>8405</v>
      </c>
      <c r="E856" t="s">
        <v>96</v>
      </c>
      <c r="F856" s="12">
        <v>4200.0889648925131</v>
      </c>
      <c r="G856" s="12">
        <v>36966.601175542775</v>
      </c>
      <c r="H856" s="12">
        <v>15613.273434539155</v>
      </c>
      <c r="I856">
        <v>256</v>
      </c>
      <c r="J856" s="15">
        <v>0.19225566650930301</v>
      </c>
      <c r="K856" s="15">
        <v>0.80774433349069674</v>
      </c>
      <c r="L856" s="56">
        <v>26.414410000000004</v>
      </c>
      <c r="M856">
        <v>569</v>
      </c>
      <c r="N856">
        <v>11</v>
      </c>
      <c r="O856" s="12">
        <v>8</v>
      </c>
      <c r="P856" s="12">
        <v>4</v>
      </c>
      <c r="Q856" s="12">
        <v>82</v>
      </c>
      <c r="R856" s="12">
        <v>206.78254937361837</v>
      </c>
      <c r="S856" s="12">
        <v>3001.7402905493195</v>
      </c>
      <c r="T856" s="12">
        <v>35896.451194363552</v>
      </c>
      <c r="U856" s="12">
        <v>31696.362229471037</v>
      </c>
      <c r="V856" s="12">
        <v>1070.1499811792237</v>
      </c>
      <c r="W856" s="57">
        <v>7.5249059596069906E-4</v>
      </c>
      <c r="X856" s="57">
        <v>1.9065170045233708E-2</v>
      </c>
      <c r="Y856" s="57">
        <v>5.0343249427917619E-3</v>
      </c>
      <c r="Z856" s="57">
        <v>1.4202483272914475E-3</v>
      </c>
      <c r="AA856" s="57">
        <v>1.9306628236638959E-3</v>
      </c>
      <c r="AB856" s="57">
        <v>5.2971576227390182E-2</v>
      </c>
      <c r="AC856" s="57">
        <v>1.6706723507371974E-2</v>
      </c>
      <c r="AD856" s="57">
        <v>1.6693637387424506E-2</v>
      </c>
      <c r="AE856" s="57">
        <v>5.694212399894082E-3</v>
      </c>
      <c r="AF856" s="57">
        <v>1.447131384284191E-2</v>
      </c>
      <c r="AG856" s="57">
        <v>1.7354358465217618E-3</v>
      </c>
      <c r="AH856" s="17">
        <v>1.2406890540580539E-2</v>
      </c>
      <c r="AI856" s="12">
        <v>12</v>
      </c>
      <c r="AJ856" s="16">
        <v>1</v>
      </c>
      <c r="AK856" s="17">
        <v>0.29290306013226747</v>
      </c>
      <c r="AL856" t="str">
        <f>IF(AK856&lt;='CAV Tier 1 Analysis'!$A$5,"Tier 1", "Tier 2")</f>
        <v>Tier 2</v>
      </c>
      <c r="AM856" t="str">
        <f t="shared" si="27"/>
        <v>Indiana - Tier 2</v>
      </c>
      <c r="AN856" t="str">
        <f t="shared" si="28"/>
        <v>Columbus, City Of - Tier 2</v>
      </c>
    </row>
    <row r="857" spans="1:40" x14ac:dyDescent="0.3">
      <c r="A857">
        <v>5</v>
      </c>
      <c r="B857" t="s">
        <v>23</v>
      </c>
      <c r="C857" t="s">
        <v>5168</v>
      </c>
      <c r="D857" t="s">
        <v>8664</v>
      </c>
      <c r="E857" t="s">
        <v>74</v>
      </c>
      <c r="F857" s="12">
        <v>251787.03916921621</v>
      </c>
      <c r="G857" s="12">
        <v>174143.81590268199</v>
      </c>
      <c r="H857" s="12">
        <v>61221.604820649387</v>
      </c>
      <c r="I857">
        <v>121</v>
      </c>
      <c r="J857" s="15">
        <v>5.8975317599099263E-2</v>
      </c>
      <c r="K857" s="15">
        <v>0.94102468240090043</v>
      </c>
      <c r="L857" s="56">
        <v>564.85833999999988</v>
      </c>
      <c r="M857">
        <v>259</v>
      </c>
      <c r="N857">
        <v>35</v>
      </c>
      <c r="O857" s="12">
        <v>11.991452991452991</v>
      </c>
      <c r="P857" s="12">
        <v>1.8632478632478633</v>
      </c>
      <c r="Q857" s="12">
        <v>5</v>
      </c>
      <c r="R857" s="12">
        <v>113.86398657050896</v>
      </c>
      <c r="S857" s="12">
        <v>3610.5635882243441</v>
      </c>
      <c r="T857" s="12">
        <v>152243.59893571757</v>
      </c>
      <c r="U857" s="12">
        <v>0</v>
      </c>
      <c r="V857" s="12">
        <v>21900.216966964421</v>
      </c>
      <c r="W857" s="57">
        <v>1.6091617753338842E-2</v>
      </c>
      <c r="X857" s="57">
        <v>8.678170547830457E-3</v>
      </c>
      <c r="Y857" s="57">
        <v>1.6018306636155607E-2</v>
      </c>
      <c r="Z857" s="57">
        <v>2.1288551316131421E-3</v>
      </c>
      <c r="AA857" s="57">
        <v>8.9932584521096E-4</v>
      </c>
      <c r="AB857" s="57">
        <v>3.2299741602067182E-3</v>
      </c>
      <c r="AC857" s="57">
        <v>9.1994907057824787E-3</v>
      </c>
      <c r="AD857" s="57">
        <v>2.0079498381595642E-2</v>
      </c>
      <c r="AE857" s="57">
        <v>2.4150225440680496E-2</v>
      </c>
      <c r="AF857" s="57">
        <v>0</v>
      </c>
      <c r="AG857" s="57">
        <v>3.5515042040363327E-2</v>
      </c>
      <c r="AH857" s="17">
        <v>1.2362773331161607E-2</v>
      </c>
      <c r="AI857" s="12">
        <v>13</v>
      </c>
      <c r="AJ857" s="16">
        <v>1</v>
      </c>
      <c r="AK857" s="17">
        <v>0.30526583346342906</v>
      </c>
      <c r="AL857" t="str">
        <f>IF(AK857&lt;='CAV Tier 1 Analysis'!$A$5,"Tier 1", "Tier 2")</f>
        <v>Tier 2</v>
      </c>
      <c r="AM857" t="str">
        <f t="shared" si="27"/>
        <v>Indiana - Tier 2</v>
      </c>
      <c r="AN857" t="str">
        <f t="shared" si="28"/>
        <v>Allen County * - Tier 2</v>
      </c>
    </row>
    <row r="858" spans="1:40" x14ac:dyDescent="0.3">
      <c r="A858">
        <v>5</v>
      </c>
      <c r="B858" t="s">
        <v>23</v>
      </c>
      <c r="C858" t="s">
        <v>4218</v>
      </c>
      <c r="D858" t="s">
        <v>8414</v>
      </c>
      <c r="E858" t="s">
        <v>126</v>
      </c>
      <c r="F858" s="12">
        <v>19503.789974593336</v>
      </c>
      <c r="G858" s="12">
        <v>16378.359460624541</v>
      </c>
      <c r="H858" s="12">
        <v>8311.4795449582798</v>
      </c>
      <c r="I858">
        <v>248</v>
      </c>
      <c r="J858" s="15">
        <v>3.9401907985213112E-3</v>
      </c>
      <c r="K858" s="15">
        <v>0.99605980920147852</v>
      </c>
      <c r="L858" s="56">
        <v>370.72823999999991</v>
      </c>
      <c r="M858">
        <v>259</v>
      </c>
      <c r="N858">
        <v>35</v>
      </c>
      <c r="O858" s="12">
        <v>11.470588235294118</v>
      </c>
      <c r="P858" s="12">
        <v>5.7647058823529411</v>
      </c>
      <c r="Q858" s="12">
        <v>103</v>
      </c>
      <c r="R858" s="12">
        <v>247.02283268196666</v>
      </c>
      <c r="S858" s="12">
        <v>32.748815225142707</v>
      </c>
      <c r="T858" s="12">
        <v>17194.29472014408</v>
      </c>
      <c r="U858" s="12">
        <v>0</v>
      </c>
      <c r="V858" s="12">
        <v>0</v>
      </c>
      <c r="W858" s="57">
        <v>1.056126236615018E-2</v>
      </c>
      <c r="X858" s="57">
        <v>8.678170547830457E-3</v>
      </c>
      <c r="Y858" s="57">
        <v>1.6018306636155607E-2</v>
      </c>
      <c r="Z858" s="57">
        <v>2.0363854692781783E-3</v>
      </c>
      <c r="AA858" s="57">
        <v>2.7824258341038501E-3</v>
      </c>
      <c r="AB858" s="57">
        <v>6.6537467700258396E-2</v>
      </c>
      <c r="AC858" s="57">
        <v>1.9957884154763923E-2</v>
      </c>
      <c r="AD858" s="57">
        <v>1.8212663099386706E-4</v>
      </c>
      <c r="AE858" s="57">
        <v>2.7275110197592803E-3</v>
      </c>
      <c r="AF858" s="57">
        <v>0</v>
      </c>
      <c r="AG858" s="57">
        <v>0</v>
      </c>
      <c r="AH858" s="17">
        <v>1.177104912357216E-2</v>
      </c>
      <c r="AI858" s="12">
        <v>14</v>
      </c>
      <c r="AJ858" s="16">
        <v>1</v>
      </c>
      <c r="AK858" s="17">
        <v>0.31703688258700125</v>
      </c>
      <c r="AL858" t="str">
        <f>IF(AK858&lt;='CAV Tier 1 Analysis'!$A$5,"Tier 1", "Tier 2")</f>
        <v>Tier 2</v>
      </c>
      <c r="AM858" t="str">
        <f t="shared" si="27"/>
        <v>Indiana - Tier 2</v>
      </c>
      <c r="AN858" t="str">
        <f t="shared" si="28"/>
        <v>Carroll County * - Tier 2</v>
      </c>
    </row>
    <row r="859" spans="1:40" x14ac:dyDescent="0.3">
      <c r="A859">
        <v>5</v>
      </c>
      <c r="B859" t="s">
        <v>23</v>
      </c>
      <c r="C859" t="s">
        <v>5016</v>
      </c>
      <c r="D859" t="s">
        <v>8481</v>
      </c>
      <c r="E859" t="s">
        <v>117</v>
      </c>
      <c r="F859" s="12">
        <v>4822.0395976066002</v>
      </c>
      <c r="G859" s="12">
        <v>31298.489298007262</v>
      </c>
      <c r="H859" s="12">
        <v>20135.863091610212</v>
      </c>
      <c r="I859">
        <v>263</v>
      </c>
      <c r="J859" s="15">
        <v>5.3232382133158208E-2</v>
      </c>
      <c r="K859" s="15">
        <v>0.94676761786684138</v>
      </c>
      <c r="L859" s="56">
        <v>16.308870000000006</v>
      </c>
      <c r="M859">
        <v>188</v>
      </c>
      <c r="N859">
        <v>94</v>
      </c>
      <c r="O859" s="12">
        <v>11</v>
      </c>
      <c r="P859" s="12">
        <v>3</v>
      </c>
      <c r="Q859" s="12">
        <v>24</v>
      </c>
      <c r="R859" s="12">
        <v>248.99988349897927</v>
      </c>
      <c r="S859" s="12">
        <v>1071.8799586735513</v>
      </c>
      <c r="T859" s="12">
        <v>39731.970266678698</v>
      </c>
      <c r="U859" s="12">
        <v>34909.930669072099</v>
      </c>
      <c r="V859" s="12">
        <v>0</v>
      </c>
      <c r="W859" s="57">
        <v>4.6460516459559642E-4</v>
      </c>
      <c r="X859" s="57">
        <v>6.2992125984251968E-3</v>
      </c>
      <c r="Y859" s="57">
        <v>4.3020594965675056E-2</v>
      </c>
      <c r="Z859" s="57">
        <v>1.9528414500257403E-3</v>
      </c>
      <c r="AA859" s="57">
        <v>1.4479971177479218E-3</v>
      </c>
      <c r="AB859" s="57">
        <v>1.5503875968992248E-2</v>
      </c>
      <c r="AC859" s="57">
        <v>2.0117617369485898E-2</v>
      </c>
      <c r="AD859" s="57">
        <v>5.9610671213895386E-3</v>
      </c>
      <c r="AE859" s="57">
        <v>6.3026363397245605E-3</v>
      </c>
      <c r="AF859" s="57">
        <v>1.5938502951429241E-2</v>
      </c>
      <c r="AG859" s="57">
        <v>0</v>
      </c>
      <c r="AH859" s="17">
        <v>1.0637177367953726E-2</v>
      </c>
      <c r="AI859" s="12">
        <v>15</v>
      </c>
      <c r="AJ859" s="16">
        <v>1</v>
      </c>
      <c r="AK859" s="17">
        <v>0.32767405995495497</v>
      </c>
      <c r="AL859" t="str">
        <f>IF(AK859&lt;='CAV Tier 1 Analysis'!$A$5,"Tier 1", "Tier 2")</f>
        <v>Tier 2</v>
      </c>
      <c r="AM859" t="str">
        <f t="shared" si="27"/>
        <v>Indiana - Tier 2</v>
      </c>
      <c r="AN859" t="str">
        <f t="shared" si="28"/>
        <v>Kokomo, City Of - Tier 2</v>
      </c>
    </row>
    <row r="860" spans="1:40" x14ac:dyDescent="0.3">
      <c r="A860">
        <v>5</v>
      </c>
      <c r="B860" t="s">
        <v>23</v>
      </c>
      <c r="C860" t="s">
        <v>5218</v>
      </c>
      <c r="D860" t="s">
        <v>8728</v>
      </c>
      <c r="E860" t="s">
        <v>81</v>
      </c>
      <c r="F860" s="12">
        <v>62551.337951281239</v>
      </c>
      <c r="G860" s="12">
        <v>125658.74519333299</v>
      </c>
      <c r="H860" s="12">
        <v>37341.827122326198</v>
      </c>
      <c r="I860">
        <v>16</v>
      </c>
      <c r="J860" s="15">
        <v>3.3869932282728249E-2</v>
      </c>
      <c r="K860" s="15">
        <v>0.96613006771727172</v>
      </c>
      <c r="L860" s="56">
        <v>366.48847999999998</v>
      </c>
      <c r="M860">
        <v>150</v>
      </c>
      <c r="N860">
        <v>2</v>
      </c>
      <c r="O860" s="12">
        <v>11.367647058823529</v>
      </c>
      <c r="P860" s="12">
        <v>2.6911764705882355</v>
      </c>
      <c r="Q860" s="12">
        <v>0</v>
      </c>
      <c r="R860" s="12">
        <v>15.458081083476348</v>
      </c>
      <c r="S860" s="12">
        <v>1264.7651559465335</v>
      </c>
      <c r="T860" s="12">
        <v>92661.633280974638</v>
      </c>
      <c r="U860" s="12">
        <v>30110.295329693399</v>
      </c>
      <c r="V860" s="12">
        <v>32997.111912358348</v>
      </c>
      <c r="W860" s="57">
        <v>1.044048058343649E-2</v>
      </c>
      <c r="X860" s="57">
        <v>5.0259674987435084E-3</v>
      </c>
      <c r="Y860" s="57">
        <v>9.1533180778032041E-4</v>
      </c>
      <c r="Z860" s="57">
        <v>2.0181102150667075E-3</v>
      </c>
      <c r="AA860" s="57">
        <v>1.2989385909209299E-3</v>
      </c>
      <c r="AB860" s="57">
        <v>0</v>
      </c>
      <c r="AC860" s="57">
        <v>1.2489152851557054E-3</v>
      </c>
      <c r="AD860" s="57">
        <v>7.0337633672355624E-3</v>
      </c>
      <c r="AE860" s="57">
        <v>1.4698807365832671E-2</v>
      </c>
      <c r="AF860" s="57">
        <v>1.3747178003017224E-2</v>
      </c>
      <c r="AG860" s="57">
        <v>5.3510603047711082E-2</v>
      </c>
      <c r="AH860" s="17">
        <v>9.9943723422636563E-3</v>
      </c>
      <c r="AI860" s="12">
        <v>16</v>
      </c>
      <c r="AJ860" s="16">
        <v>1</v>
      </c>
      <c r="AK860" s="17">
        <v>0.3376684322972186</v>
      </c>
      <c r="AL860" t="str">
        <f>IF(AK860&lt;='CAV Tier 1 Analysis'!$A$5,"Tier 1", "Tier 2")</f>
        <v>Tier 2</v>
      </c>
      <c r="AM860" t="str">
        <f t="shared" si="27"/>
        <v>Indiana - Tier 2</v>
      </c>
      <c r="AN860" t="str">
        <f t="shared" si="28"/>
        <v>Hendricks County * - Tier 2</v>
      </c>
    </row>
    <row r="861" spans="1:40" x14ac:dyDescent="0.3">
      <c r="A861">
        <v>5</v>
      </c>
      <c r="B861" t="s">
        <v>23</v>
      </c>
      <c r="C861" t="s">
        <v>4819</v>
      </c>
      <c r="D861" t="s">
        <v>8498</v>
      </c>
      <c r="E861" t="s">
        <v>90</v>
      </c>
      <c r="F861" s="12">
        <v>68957.456041933605</v>
      </c>
      <c r="G861" s="12">
        <v>99973.740541238498</v>
      </c>
      <c r="H861" s="12">
        <v>29651.097563339346</v>
      </c>
      <c r="I861">
        <v>106</v>
      </c>
      <c r="J861" s="15">
        <v>5.5354907194614382E-2</v>
      </c>
      <c r="K861" s="15">
        <v>0.94464509280538511</v>
      </c>
      <c r="L861" s="56">
        <v>287.15521000000007</v>
      </c>
      <c r="M861">
        <v>311</v>
      </c>
      <c r="N861">
        <v>2</v>
      </c>
      <c r="O861" s="12">
        <v>13.078125</v>
      </c>
      <c r="P861" s="12">
        <v>2.453125</v>
      </c>
      <c r="Q861" s="12">
        <v>20</v>
      </c>
      <c r="R861" s="12">
        <v>100.13237983737082</v>
      </c>
      <c r="S861" s="12">
        <v>1641.3337538371061</v>
      </c>
      <c r="T861" s="12">
        <v>74693.429704305498</v>
      </c>
      <c r="U861" s="12">
        <v>5735.9736623718927</v>
      </c>
      <c r="V861" s="12">
        <v>25280.310836933</v>
      </c>
      <c r="W861" s="57">
        <v>8.1804437466564545E-3</v>
      </c>
      <c r="X861" s="57">
        <v>1.0420505947394873E-2</v>
      </c>
      <c r="Y861" s="57">
        <v>9.1533180778032041E-4</v>
      </c>
      <c r="Z861" s="57">
        <v>2.3217731444198078E-3</v>
      </c>
      <c r="AA861" s="57">
        <v>1.1840393098251237E-3</v>
      </c>
      <c r="AB861" s="57">
        <v>1.2919896640826873E-2</v>
      </c>
      <c r="AC861" s="57">
        <v>8.0900636400197679E-3</v>
      </c>
      <c r="AD861" s="57">
        <v>9.127981725988275E-3</v>
      </c>
      <c r="AE861" s="57">
        <v>1.1848532082181343E-2</v>
      </c>
      <c r="AF861" s="57">
        <v>2.618820243834784E-3</v>
      </c>
      <c r="AG861" s="57">
        <v>4.099645695389547E-2</v>
      </c>
      <c r="AH861" s="17">
        <v>9.8748950220748262E-3</v>
      </c>
      <c r="AI861" s="12">
        <v>17</v>
      </c>
      <c r="AJ861" s="16">
        <v>1</v>
      </c>
      <c r="AK861" s="17">
        <v>0.34754332731929344</v>
      </c>
      <c r="AL861" t="str">
        <f>IF(AK861&lt;='CAV Tier 1 Analysis'!$A$5,"Tier 1", "Tier 2")</f>
        <v>Tier 2</v>
      </c>
      <c r="AM861" t="str">
        <f t="shared" si="27"/>
        <v>Indiana - Tier 2</v>
      </c>
      <c r="AN861" t="str">
        <f t="shared" si="28"/>
        <v>Johnson County * - Tier 2</v>
      </c>
    </row>
    <row r="862" spans="1:40" x14ac:dyDescent="0.3">
      <c r="A862">
        <v>5</v>
      </c>
      <c r="B862" t="s">
        <v>23</v>
      </c>
      <c r="C862" t="s">
        <v>4066</v>
      </c>
      <c r="D862" t="s">
        <v>8512</v>
      </c>
      <c r="E862" t="s">
        <v>104</v>
      </c>
      <c r="F862" s="12">
        <v>260218.31652398693</v>
      </c>
      <c r="G862" s="12">
        <v>70327.166558145327</v>
      </c>
      <c r="H862" s="12">
        <v>25549.136526987382</v>
      </c>
      <c r="I862">
        <v>106</v>
      </c>
      <c r="J862" s="15">
        <v>0.32704966195508622</v>
      </c>
      <c r="K862" s="15">
        <v>0.67295033804491411</v>
      </c>
      <c r="L862" s="56">
        <v>250.78916000000001</v>
      </c>
      <c r="M862">
        <v>315</v>
      </c>
      <c r="N862">
        <v>22</v>
      </c>
      <c r="O862" s="12">
        <v>15.338028169014084</v>
      </c>
      <c r="P862" s="12">
        <v>1.4507042253521127</v>
      </c>
      <c r="Q862" s="12">
        <v>4</v>
      </c>
      <c r="R862" s="12">
        <v>71.332735832760889</v>
      </c>
      <c r="S862" s="12">
        <v>8355.8364643955683</v>
      </c>
      <c r="T862" s="12">
        <v>63971.740362889177</v>
      </c>
      <c r="U862" s="12">
        <v>0</v>
      </c>
      <c r="V862" s="12">
        <v>6355.4261952561501</v>
      </c>
      <c r="W862" s="57">
        <v>7.1444520043750012E-3</v>
      </c>
      <c r="X862" s="57">
        <v>1.0554531747361368E-2</v>
      </c>
      <c r="Y862" s="57">
        <v>1.0068649885583524E-2</v>
      </c>
      <c r="Z862" s="57">
        <v>2.7229761063739194E-3</v>
      </c>
      <c r="AA862" s="57">
        <v>7.0020517900486363E-4</v>
      </c>
      <c r="AB862" s="57">
        <v>2.5839793281653748E-3</v>
      </c>
      <c r="AC862" s="57">
        <v>5.7632343647581749E-3</v>
      </c>
      <c r="AD862" s="57">
        <v>4.6469477870689564E-2</v>
      </c>
      <c r="AE862" s="57">
        <v>1.0147762943050082E-2</v>
      </c>
      <c r="AF862" s="57">
        <v>0</v>
      </c>
      <c r="AG862" s="57">
        <v>1.0306438006957998E-2</v>
      </c>
      <c r="AH862" s="17">
        <v>9.6783370396654415E-3</v>
      </c>
      <c r="AI862" s="12">
        <v>18</v>
      </c>
      <c r="AJ862" s="16">
        <v>1</v>
      </c>
      <c r="AK862" s="17">
        <v>0.35722166435895886</v>
      </c>
      <c r="AL862" t="str">
        <f>IF(AK862&lt;='CAV Tier 1 Analysis'!$A$5,"Tier 1", "Tier 2")</f>
        <v>Tier 2</v>
      </c>
      <c r="AM862" t="str">
        <f t="shared" si="27"/>
        <v>Indiana - Tier 2</v>
      </c>
      <c r="AN862" t="str">
        <f t="shared" si="28"/>
        <v>Lake County * - Tier 2</v>
      </c>
    </row>
    <row r="863" spans="1:40" x14ac:dyDescent="0.3">
      <c r="A863">
        <v>5</v>
      </c>
      <c r="B863" t="s">
        <v>23</v>
      </c>
      <c r="C863" t="s">
        <v>4592</v>
      </c>
      <c r="D863" t="s">
        <v>8548</v>
      </c>
      <c r="E863" t="s">
        <v>91</v>
      </c>
      <c r="F863" s="12">
        <v>4793.1100168358771</v>
      </c>
      <c r="G863" s="12">
        <v>90641.539347375045</v>
      </c>
      <c r="H863" s="12">
        <v>26675.210637247033</v>
      </c>
      <c r="I863">
        <v>12</v>
      </c>
      <c r="J863" s="15">
        <v>3.0698153030863973E-2</v>
      </c>
      <c r="K863" s="15">
        <v>0.96930184696913557</v>
      </c>
      <c r="L863" s="56">
        <v>19.960810000000002</v>
      </c>
      <c r="M863">
        <v>87</v>
      </c>
      <c r="N863">
        <v>2</v>
      </c>
      <c r="O863" s="12">
        <v>13</v>
      </c>
      <c r="P863" s="12">
        <v>2</v>
      </c>
      <c r="Q863" s="12">
        <v>0</v>
      </c>
      <c r="R863" s="12">
        <v>11.631622163629627</v>
      </c>
      <c r="S863" s="12">
        <v>818.87969827273992</v>
      </c>
      <c r="T863" s="12">
        <v>66605.718758560892</v>
      </c>
      <c r="U863" s="12">
        <v>61812.608741725016</v>
      </c>
      <c r="V863" s="12">
        <v>24035.820588814153</v>
      </c>
      <c r="W863" s="57">
        <v>5.6864120049466486E-4</v>
      </c>
      <c r="X863" s="57">
        <v>2.9150611492712347E-3</v>
      </c>
      <c r="Y863" s="57">
        <v>9.1533180778032041E-4</v>
      </c>
      <c r="Z863" s="57">
        <v>2.3079035318486021E-3</v>
      </c>
      <c r="AA863" s="57">
        <v>9.6533141183194793E-4</v>
      </c>
      <c r="AB863" s="57">
        <v>0</v>
      </c>
      <c r="AC863" s="57">
        <v>9.397615805522726E-4</v>
      </c>
      <c r="AD863" s="57">
        <v>4.5540517911984582E-3</v>
      </c>
      <c r="AE863" s="57">
        <v>1.0565587879573112E-2</v>
      </c>
      <c r="AF863" s="57">
        <v>2.8221208922031685E-2</v>
      </c>
      <c r="AG863" s="57">
        <v>3.8978297793763217E-2</v>
      </c>
      <c r="AH863" s="17">
        <v>8.2664706425768647E-3</v>
      </c>
      <c r="AI863" s="12">
        <v>19</v>
      </c>
      <c r="AJ863" s="16">
        <v>1</v>
      </c>
      <c r="AK863" s="17">
        <v>0.36548813500153571</v>
      </c>
      <c r="AL863" t="str">
        <f>IF(AK863&lt;='CAV Tier 1 Analysis'!$A$5,"Tier 1", "Tier 2")</f>
        <v>Tier 2</v>
      </c>
      <c r="AM863" t="str">
        <f t="shared" si="27"/>
        <v>Indiana - Tier 2</v>
      </c>
      <c r="AN863" t="str">
        <f t="shared" si="28"/>
        <v>Bloomington, City Of - Tier 2</v>
      </c>
    </row>
    <row r="864" spans="1:40" x14ac:dyDescent="0.3">
      <c r="A864">
        <v>5</v>
      </c>
      <c r="B864" t="s">
        <v>23</v>
      </c>
      <c r="C864" t="s">
        <v>4995</v>
      </c>
      <c r="D864" t="s">
        <v>8449</v>
      </c>
      <c r="E864" t="s">
        <v>129</v>
      </c>
      <c r="F864" s="12">
        <v>123239.82723015366</v>
      </c>
      <c r="G864" s="12">
        <v>120624.38783998003</v>
      </c>
      <c r="H864" s="12">
        <v>43924.34726300303</v>
      </c>
      <c r="I864">
        <v>156</v>
      </c>
      <c r="J864" s="15">
        <v>3.0039487527428379E-2</v>
      </c>
      <c r="K864" s="15">
        <v>0.96996051247257153</v>
      </c>
      <c r="L864" s="56">
        <v>419.86169000000007</v>
      </c>
      <c r="M864">
        <v>233</v>
      </c>
      <c r="N864">
        <v>31</v>
      </c>
      <c r="O864" s="12">
        <v>8.4476190476190478</v>
      </c>
      <c r="P864" s="12">
        <v>2.2476190476190476</v>
      </c>
      <c r="Q864" s="12">
        <v>2</v>
      </c>
      <c r="R864" s="12">
        <v>151.31383994572116</v>
      </c>
      <c r="S864" s="12">
        <v>1319.4648817574123</v>
      </c>
      <c r="T864" s="12">
        <v>113020.81661954896</v>
      </c>
      <c r="U864" s="12">
        <v>0</v>
      </c>
      <c r="V864" s="12">
        <v>7603.5712204310694</v>
      </c>
      <c r="W864" s="57">
        <v>1.1960970293455969E-2</v>
      </c>
      <c r="X864" s="57">
        <v>7.8070028480482492E-3</v>
      </c>
      <c r="Y864" s="57">
        <v>1.4187643020594966E-2</v>
      </c>
      <c r="Z864" s="57">
        <v>1.4997146027470405E-3</v>
      </c>
      <c r="AA864" s="57">
        <v>1.0848486342492367E-3</v>
      </c>
      <c r="AB864" s="57">
        <v>1.2919896640826874E-3</v>
      </c>
      <c r="AC864" s="57">
        <v>1.2225202244916421E-2</v>
      </c>
      <c r="AD864" s="57">
        <v>7.3379660295222627E-3</v>
      </c>
      <c r="AE864" s="57">
        <v>1.7928360994700309E-2</v>
      </c>
      <c r="AF864" s="57">
        <v>0</v>
      </c>
      <c r="AG864" s="57">
        <v>1.2330524028956066E-2</v>
      </c>
      <c r="AH864" s="17">
        <v>7.9685656692066557E-3</v>
      </c>
      <c r="AI864" s="12">
        <v>20</v>
      </c>
      <c r="AJ864" s="16">
        <v>1</v>
      </c>
      <c r="AK864" s="17">
        <v>0.37345670067074238</v>
      </c>
      <c r="AL864" t="str">
        <f>IF(AK864&lt;='CAV Tier 1 Analysis'!$A$5,"Tier 1", "Tier 2")</f>
        <v>Tier 2</v>
      </c>
      <c r="AM864" t="str">
        <f t="shared" si="27"/>
        <v>Indiana - Tier 2</v>
      </c>
      <c r="AN864" t="str">
        <f t="shared" si="28"/>
        <v>Elkhart County * - Tier 2</v>
      </c>
    </row>
    <row r="865" spans="1:40" x14ac:dyDescent="0.3">
      <c r="A865">
        <v>5</v>
      </c>
      <c r="B865" t="s">
        <v>23</v>
      </c>
      <c r="C865" t="s">
        <v>4023</v>
      </c>
      <c r="D865" t="s">
        <v>8756</v>
      </c>
      <c r="E865" t="s">
        <v>111</v>
      </c>
      <c r="F865" s="12">
        <v>93415.766817825832</v>
      </c>
      <c r="G865" s="12">
        <v>103324.81138717302</v>
      </c>
      <c r="H865" s="12">
        <v>30188.792827030855</v>
      </c>
      <c r="I865">
        <v>18</v>
      </c>
      <c r="J865" s="15">
        <v>6.5886758425405144E-3</v>
      </c>
      <c r="K865" s="15">
        <v>0.99341132415746036</v>
      </c>
      <c r="L865" s="56">
        <v>389.09790999999996</v>
      </c>
      <c r="M865">
        <v>103</v>
      </c>
      <c r="N865">
        <v>1</v>
      </c>
      <c r="O865" s="12">
        <v>13.533333333333333</v>
      </c>
      <c r="P865" s="12">
        <v>2.5111111111111111</v>
      </c>
      <c r="Q865" s="12">
        <v>1</v>
      </c>
      <c r="R865" s="12">
        <v>17.881403834834288</v>
      </c>
      <c r="S865" s="12">
        <v>198.90417001491855</v>
      </c>
      <c r="T865" s="12">
        <v>71266.535275812363</v>
      </c>
      <c r="U865" s="12">
        <v>0</v>
      </c>
      <c r="V865" s="12">
        <v>32058.276111360654</v>
      </c>
      <c r="W865" s="57">
        <v>1.1084575358032315E-2</v>
      </c>
      <c r="X865" s="57">
        <v>3.4511643491372088E-3</v>
      </c>
      <c r="Y865" s="57">
        <v>4.5766590389016021E-4</v>
      </c>
      <c r="Z865" s="57">
        <v>2.402586753668032E-3</v>
      </c>
      <c r="AA865" s="57">
        <v>1.2120272170778902E-3</v>
      </c>
      <c r="AB865" s="57">
        <v>6.459948320413437E-4</v>
      </c>
      <c r="AC865" s="57">
        <v>1.4447044525622383E-3</v>
      </c>
      <c r="AD865" s="57">
        <v>1.1061696774800074E-3</v>
      </c>
      <c r="AE865" s="57">
        <v>1.1304927795445679E-2</v>
      </c>
      <c r="AF865" s="57">
        <v>0</v>
      </c>
      <c r="AG865" s="57">
        <v>5.1988116170447372E-2</v>
      </c>
      <c r="AH865" s="17">
        <v>7.736175682707477E-3</v>
      </c>
      <c r="AI865" s="12">
        <v>21</v>
      </c>
      <c r="AJ865" s="16">
        <v>1</v>
      </c>
      <c r="AK865" s="17">
        <v>0.38119287635344984</v>
      </c>
      <c r="AL865" t="str">
        <f>IF(AK865&lt;='CAV Tier 1 Analysis'!$A$5,"Tier 1", "Tier 2")</f>
        <v>Tier 2</v>
      </c>
      <c r="AM865" t="str">
        <f t="shared" si="27"/>
        <v>Indiana - Tier 2</v>
      </c>
      <c r="AN865" t="str">
        <f t="shared" si="28"/>
        <v>Monroe County* - Tier 2</v>
      </c>
    </row>
    <row r="866" spans="1:40" x14ac:dyDescent="0.3">
      <c r="A866">
        <v>5</v>
      </c>
      <c r="B866" t="s">
        <v>23</v>
      </c>
      <c r="C866" t="s">
        <v>5035</v>
      </c>
      <c r="D866" t="s">
        <v>8507</v>
      </c>
      <c r="E866" t="s">
        <v>211</v>
      </c>
      <c r="F866" s="12">
        <v>57220.643918920701</v>
      </c>
      <c r="G866" s="12">
        <v>50431.476227267493</v>
      </c>
      <c r="H866" s="12">
        <v>27345.630099966842</v>
      </c>
      <c r="I866">
        <v>156</v>
      </c>
      <c r="J866" s="15">
        <v>2.869379179037396E-2</v>
      </c>
      <c r="K866" s="15">
        <v>0.97130620820962665</v>
      </c>
      <c r="L866" s="56">
        <v>532.56433000000004</v>
      </c>
      <c r="M866">
        <v>600</v>
      </c>
      <c r="N866">
        <v>18</v>
      </c>
      <c r="O866" s="12">
        <v>11.461538461538462</v>
      </c>
      <c r="P866" s="12">
        <v>3.5769230769230771</v>
      </c>
      <c r="Q866" s="12">
        <v>16</v>
      </c>
      <c r="R866" s="12">
        <v>151.52376848070176</v>
      </c>
      <c r="S866" s="12">
        <v>784.64981646503168</v>
      </c>
      <c r="T866" s="12">
        <v>54359.400229499464</v>
      </c>
      <c r="U866" s="12">
        <v>0</v>
      </c>
      <c r="V866" s="12">
        <v>0</v>
      </c>
      <c r="W866" s="57">
        <v>1.5171629806197085E-2</v>
      </c>
      <c r="X866" s="57">
        <v>2.0103869994974034E-2</v>
      </c>
      <c r="Y866" s="57">
        <v>8.2379862700228835E-3</v>
      </c>
      <c r="Z866" s="57">
        <v>2.0347788535233237E-3</v>
      </c>
      <c r="AA866" s="57">
        <v>1.7264581019302146E-3</v>
      </c>
      <c r="AB866" s="57">
        <v>1.0335917312661499E-2</v>
      </c>
      <c r="AC866" s="57">
        <v>1.2242163144184047E-2</v>
      </c>
      <c r="AD866" s="57">
        <v>4.3636884754541406E-3</v>
      </c>
      <c r="AE866" s="57">
        <v>8.6229685815355471E-3</v>
      </c>
      <c r="AF866" s="57">
        <v>0</v>
      </c>
      <c r="AG866" s="57">
        <v>0</v>
      </c>
      <c r="AH866" s="17">
        <v>7.5308600491347973E-3</v>
      </c>
      <c r="AI866" s="12">
        <v>22</v>
      </c>
      <c r="AJ866" s="16">
        <v>1</v>
      </c>
      <c r="AK866" s="17">
        <v>0.38872373640258462</v>
      </c>
      <c r="AL866" t="str">
        <f>IF(AK866&lt;='CAV Tier 1 Analysis'!$A$5,"Tier 1", "Tier 2")</f>
        <v>Tier 2</v>
      </c>
      <c r="AM866" t="str">
        <f t="shared" si="27"/>
        <v>Indiana - Tier 2</v>
      </c>
      <c r="AN866" t="str">
        <f t="shared" si="28"/>
        <v>Kosciusko County* - Tier 2</v>
      </c>
    </row>
    <row r="867" spans="1:40" x14ac:dyDescent="0.3">
      <c r="A867">
        <v>5</v>
      </c>
      <c r="B867" t="s">
        <v>23</v>
      </c>
      <c r="C867" t="s">
        <v>4994</v>
      </c>
      <c r="D867" t="s">
        <v>8447</v>
      </c>
      <c r="E867" t="s">
        <v>134</v>
      </c>
      <c r="F867" s="12">
        <v>7852.6829998264657</v>
      </c>
      <c r="G867" s="12">
        <v>65398.112754660295</v>
      </c>
      <c r="H867" s="12">
        <v>29197.842491891563</v>
      </c>
      <c r="I867">
        <v>72</v>
      </c>
      <c r="J867" s="15">
        <v>8.6099798734833768E-2</v>
      </c>
      <c r="K867" s="15">
        <v>0.91390020126516625</v>
      </c>
      <c r="L867" s="56">
        <v>24.177060000000008</v>
      </c>
      <c r="M867">
        <v>220</v>
      </c>
      <c r="N867">
        <v>19</v>
      </c>
      <c r="O867" s="12">
        <v>15</v>
      </c>
      <c r="P867" s="12">
        <v>3</v>
      </c>
      <c r="Q867" s="12">
        <v>4</v>
      </c>
      <c r="R867" s="12">
        <v>65.80081449109197</v>
      </c>
      <c r="S867" s="12">
        <v>2513.9283620432407</v>
      </c>
      <c r="T867" s="12">
        <v>63177.200721149216</v>
      </c>
      <c r="U867" s="12">
        <v>55324.517721322751</v>
      </c>
      <c r="V867" s="12">
        <v>2220.9120335110783</v>
      </c>
      <c r="W867" s="57">
        <v>6.887532331018403E-4</v>
      </c>
      <c r="X867" s="57">
        <v>7.3714189981571449E-3</v>
      </c>
      <c r="Y867" s="57">
        <v>8.6956521739130436E-3</v>
      </c>
      <c r="Z867" s="57">
        <v>2.6629656136714641E-3</v>
      </c>
      <c r="AA867" s="57">
        <v>1.4479971177479218E-3</v>
      </c>
      <c r="AB867" s="57">
        <v>2.5839793281653748E-3</v>
      </c>
      <c r="AC867" s="57">
        <v>5.3162900718294413E-3</v>
      </c>
      <c r="AD867" s="57">
        <v>1.398075930354121E-2</v>
      </c>
      <c r="AE867" s="57">
        <v>1.0021726041638684E-2</v>
      </c>
      <c r="AF867" s="57">
        <v>2.5259001438490677E-2</v>
      </c>
      <c r="AG867" s="57">
        <v>3.6015983018376318E-3</v>
      </c>
      <c r="AH867" s="17">
        <v>7.420921965644949E-3</v>
      </c>
      <c r="AI867" s="12">
        <v>23</v>
      </c>
      <c r="AJ867" s="16">
        <v>1</v>
      </c>
      <c r="AK867" s="17">
        <v>0.39614465836822954</v>
      </c>
      <c r="AL867" t="str">
        <f>IF(AK867&lt;='CAV Tier 1 Analysis'!$A$5,"Tier 1", "Tier 2")</f>
        <v>Tier 2</v>
      </c>
      <c r="AM867" t="str">
        <f t="shared" si="27"/>
        <v>Indiana - Tier 2</v>
      </c>
      <c r="AN867" t="str">
        <f t="shared" si="28"/>
        <v>Muncie, City Of - Tier 2</v>
      </c>
    </row>
    <row r="868" spans="1:40" x14ac:dyDescent="0.3">
      <c r="A868">
        <v>5</v>
      </c>
      <c r="B868" t="s">
        <v>23</v>
      </c>
      <c r="C868" t="s">
        <v>5139</v>
      </c>
      <c r="D868" t="s">
        <v>8629</v>
      </c>
      <c r="E868" t="s">
        <v>124</v>
      </c>
      <c r="F868" s="12">
        <v>8779.5109290829114</v>
      </c>
      <c r="G868" s="12">
        <v>67717.719151874044</v>
      </c>
      <c r="H868" s="12">
        <v>26157.895948431516</v>
      </c>
      <c r="I868">
        <v>36</v>
      </c>
      <c r="J868" s="15">
        <v>0.10040157886775029</v>
      </c>
      <c r="K868" s="15">
        <v>0.89959842113224964</v>
      </c>
      <c r="L868" s="56">
        <v>32.060949999999998</v>
      </c>
      <c r="M868">
        <v>128</v>
      </c>
      <c r="N868">
        <v>5</v>
      </c>
      <c r="O868" s="12">
        <v>12</v>
      </c>
      <c r="P868" s="12">
        <v>3</v>
      </c>
      <c r="Q868" s="12">
        <v>7</v>
      </c>
      <c r="R868" s="12">
        <v>32.385543160760989</v>
      </c>
      <c r="S868" s="12">
        <v>2626.2940530808528</v>
      </c>
      <c r="T868" s="12">
        <v>58287.457903299975</v>
      </c>
      <c r="U868" s="12">
        <v>49507.946974217062</v>
      </c>
      <c r="V868" s="12">
        <v>9430.2612485740683</v>
      </c>
      <c r="W868" s="57">
        <v>9.1334856135594808E-4</v>
      </c>
      <c r="X868" s="57">
        <v>4.2888255989277932E-3</v>
      </c>
      <c r="Y868" s="57">
        <v>2.2883295194508009E-3</v>
      </c>
      <c r="Z868" s="57">
        <v>2.1303724909371713E-3</v>
      </c>
      <c r="AA868" s="57">
        <v>1.4479971177479218E-3</v>
      </c>
      <c r="AB868" s="57">
        <v>4.5219638242894053E-3</v>
      </c>
      <c r="AC868" s="57">
        <v>2.6165472708497522E-3</v>
      </c>
      <c r="AD868" s="57">
        <v>1.4605660833788519E-2</v>
      </c>
      <c r="AE868" s="57">
        <v>9.2460718123408819E-3</v>
      </c>
      <c r="AF868" s="57">
        <v>2.2603383731920047E-2</v>
      </c>
      <c r="AG868" s="57">
        <v>1.5292822221803759E-2</v>
      </c>
      <c r="AH868" s="17">
        <v>7.2686657257647275E-3</v>
      </c>
      <c r="AI868" s="12">
        <v>24</v>
      </c>
      <c r="AJ868" s="16">
        <v>1</v>
      </c>
      <c r="AK868" s="17">
        <v>0.40341332409399427</v>
      </c>
      <c r="AL868" t="str">
        <f>IF(AK868&lt;='CAV Tier 1 Analysis'!$A$5,"Tier 1", "Tier 2")</f>
        <v>Tier 2</v>
      </c>
      <c r="AM868" t="str">
        <f t="shared" si="27"/>
        <v>Indiana - Tier 2</v>
      </c>
      <c r="AN868" t="str">
        <f t="shared" si="28"/>
        <v>Terre Haute, City Of - Tier 2</v>
      </c>
    </row>
    <row r="869" spans="1:40" x14ac:dyDescent="0.3">
      <c r="A869">
        <v>5</v>
      </c>
      <c r="B869" t="s">
        <v>23</v>
      </c>
      <c r="C869" t="s">
        <v>5043</v>
      </c>
      <c r="D869" t="s">
        <v>8518</v>
      </c>
      <c r="E869" t="s">
        <v>127</v>
      </c>
      <c r="F869" s="12">
        <v>51911.593144946681</v>
      </c>
      <c r="G869" s="12">
        <v>72097.126191078045</v>
      </c>
      <c r="H869" s="12">
        <v>41521.746546115188</v>
      </c>
      <c r="I869">
        <v>90</v>
      </c>
      <c r="J869" s="15">
        <v>0.122469522335363</v>
      </c>
      <c r="K869" s="15">
        <v>0.87753047766463732</v>
      </c>
      <c r="L869" s="56">
        <v>50.030079999999977</v>
      </c>
      <c r="M869">
        <v>142</v>
      </c>
      <c r="N869">
        <v>3</v>
      </c>
      <c r="O869" s="12">
        <v>15.890625</v>
      </c>
      <c r="P869" s="12">
        <v>1.03125</v>
      </c>
      <c r="Q869" s="12">
        <v>3</v>
      </c>
      <c r="R869" s="12">
        <v>78.977742989817358</v>
      </c>
      <c r="S869" s="12">
        <v>5085.1484660327351</v>
      </c>
      <c r="T869" s="12">
        <v>89430.898845468138</v>
      </c>
      <c r="U869" s="12">
        <v>37519.305700521458</v>
      </c>
      <c r="V869" s="12">
        <v>0</v>
      </c>
      <c r="W869" s="57">
        <v>1.425251016969958E-3</v>
      </c>
      <c r="X869" s="57">
        <v>4.7579158988105214E-3</v>
      </c>
      <c r="Y869" s="57">
        <v>1.3729977116704805E-3</v>
      </c>
      <c r="Z869" s="57">
        <v>2.8210791969832073E-3</v>
      </c>
      <c r="AA869" s="57">
        <v>4.9774900922584819E-4</v>
      </c>
      <c r="AB869" s="57">
        <v>1.937984496124031E-3</v>
      </c>
      <c r="AC869" s="57">
        <v>6.3809026407888091E-3</v>
      </c>
      <c r="AD869" s="57">
        <v>2.8280136299744175E-2</v>
      </c>
      <c r="AE869" s="57">
        <v>1.4186319711166837E-2</v>
      </c>
      <c r="AF869" s="57">
        <v>1.7129841084821379E-2</v>
      </c>
      <c r="AG869" s="57">
        <v>0</v>
      </c>
      <c r="AH869" s="17">
        <v>7.1627433696641127E-3</v>
      </c>
      <c r="AI869" s="12">
        <v>25</v>
      </c>
      <c r="AJ869" s="16">
        <v>1</v>
      </c>
      <c r="AK869" s="17">
        <v>0.41057606746365838</v>
      </c>
      <c r="AL869" t="str">
        <f>IF(AK869&lt;='CAV Tier 1 Analysis'!$A$5,"Tier 1", "Tier 2")</f>
        <v>Tier 2</v>
      </c>
      <c r="AM869" t="str">
        <f t="shared" si="27"/>
        <v>Indiana - Tier 2</v>
      </c>
      <c r="AN869" t="str">
        <f t="shared" si="28"/>
        <v>Gary, City Of - Tier 2</v>
      </c>
    </row>
    <row r="870" spans="1:40" x14ac:dyDescent="0.3">
      <c r="A870">
        <v>5</v>
      </c>
      <c r="B870" t="s">
        <v>23</v>
      </c>
      <c r="C870" t="s">
        <v>4962</v>
      </c>
      <c r="D870" t="s">
        <v>8404</v>
      </c>
      <c r="E870" t="s">
        <v>215</v>
      </c>
      <c r="F870" s="12">
        <v>60478.639360485489</v>
      </c>
      <c r="G870" s="12">
        <v>41190.750320566563</v>
      </c>
      <c r="H870" s="12">
        <v>15954.030057576552</v>
      </c>
      <c r="I870">
        <v>178</v>
      </c>
      <c r="J870" s="15">
        <v>0.12784260827211316</v>
      </c>
      <c r="K870" s="15">
        <v>0.87215739172788731</v>
      </c>
      <c r="L870" s="56">
        <v>380.39712000000014</v>
      </c>
      <c r="M870">
        <v>410</v>
      </c>
      <c r="N870">
        <v>11</v>
      </c>
      <c r="O870" s="12">
        <v>9.3833333333333329</v>
      </c>
      <c r="P870" s="12">
        <v>4.5333333333333332</v>
      </c>
      <c r="Q870" s="12">
        <v>16</v>
      </c>
      <c r="R870" s="12">
        <v>155.24401572756395</v>
      </c>
      <c r="S870" s="12">
        <v>2039.6048150122781</v>
      </c>
      <c r="T870" s="12">
        <v>38911.789906892482</v>
      </c>
      <c r="U870" s="12">
        <v>0</v>
      </c>
      <c r="V870" s="12">
        <v>2278.9604136740818</v>
      </c>
      <c r="W870" s="57">
        <v>1.0836708278948256E-2</v>
      </c>
      <c r="X870" s="57">
        <v>1.3737644496565589E-2</v>
      </c>
      <c r="Y870" s="57">
        <v>5.0343249427917619E-3</v>
      </c>
      <c r="Z870" s="57">
        <v>1.6658329338855935E-3</v>
      </c>
      <c r="AA870" s="57">
        <v>2.1880845334857485E-3</v>
      </c>
      <c r="AB870" s="57">
        <v>1.0335917312661499E-2</v>
      </c>
      <c r="AC870" s="57">
        <v>1.2542735616671021E-2</v>
      </c>
      <c r="AD870" s="57">
        <v>1.1342894421165641E-2</v>
      </c>
      <c r="AE870" s="57">
        <v>6.1725320809621342E-3</v>
      </c>
      <c r="AF870" s="57">
        <v>0</v>
      </c>
      <c r="AG870" s="57">
        <v>3.6957339291226895E-3</v>
      </c>
      <c r="AH870" s="17">
        <v>7.0502189587509029E-3</v>
      </c>
      <c r="AI870" s="12">
        <v>26</v>
      </c>
      <c r="AJ870" s="16">
        <v>1</v>
      </c>
      <c r="AK870" s="17">
        <v>0.41762628642240929</v>
      </c>
      <c r="AL870" t="str">
        <f>IF(AK870&lt;='CAV Tier 1 Analysis'!$A$5,"Tier 1", "Tier 2")</f>
        <v>Tier 2</v>
      </c>
      <c r="AM870" t="str">
        <f t="shared" si="27"/>
        <v>Indiana - Tier 2</v>
      </c>
      <c r="AN870" t="str">
        <f t="shared" si="28"/>
        <v>Bartholomew County * - Tier 2</v>
      </c>
    </row>
    <row r="871" spans="1:40" x14ac:dyDescent="0.3">
      <c r="A871">
        <v>5</v>
      </c>
      <c r="B871" t="s">
        <v>23</v>
      </c>
      <c r="C871" t="s">
        <v>4161</v>
      </c>
      <c r="D871" t="s">
        <v>8501</v>
      </c>
      <c r="E871" t="s">
        <v>246</v>
      </c>
      <c r="F871" s="12">
        <v>2689.7924828932023</v>
      </c>
      <c r="G871" s="12">
        <v>19646.035175154975</v>
      </c>
      <c r="H871" s="12">
        <v>5946.247929880652</v>
      </c>
      <c r="I871">
        <v>154</v>
      </c>
      <c r="J871" s="15">
        <v>0.12249204255159617</v>
      </c>
      <c r="K871" s="15">
        <v>0.87750795744840349</v>
      </c>
      <c r="L871" s="56">
        <v>11.203340000000003</v>
      </c>
      <c r="M871">
        <v>222</v>
      </c>
      <c r="N871">
        <v>6</v>
      </c>
      <c r="O871" s="12">
        <v>13</v>
      </c>
      <c r="P871" s="12">
        <v>2</v>
      </c>
      <c r="Q871" s="12">
        <v>47</v>
      </c>
      <c r="R871" s="12">
        <v>135.13622544705413</v>
      </c>
      <c r="S871" s="12">
        <v>728.36805444928143</v>
      </c>
      <c r="T871" s="12">
        <v>16923.56492362143</v>
      </c>
      <c r="U871" s="12">
        <v>14233.772440728228</v>
      </c>
      <c r="V871" s="12">
        <v>2722.4702515335448</v>
      </c>
      <c r="W871" s="57">
        <v>3.1915942825716488E-4</v>
      </c>
      <c r="X871" s="57">
        <v>7.4384318981403916E-3</v>
      </c>
      <c r="Y871" s="57">
        <v>2.745995423340961E-3</v>
      </c>
      <c r="Z871" s="57">
        <v>2.3079035318486021E-3</v>
      </c>
      <c r="AA871" s="57">
        <v>9.6533141183194793E-4</v>
      </c>
      <c r="AB871" s="57">
        <v>3.0361757105943153E-2</v>
      </c>
      <c r="AC871" s="57">
        <v>1.0918153205929362E-2</v>
      </c>
      <c r="AD871" s="57">
        <v>4.0506876040681894E-3</v>
      </c>
      <c r="AE871" s="57">
        <v>2.6845654662828928E-3</v>
      </c>
      <c r="AF871" s="57">
        <v>6.4985813408534356E-3</v>
      </c>
      <c r="AG871" s="57">
        <v>4.414962901175966E-3</v>
      </c>
      <c r="AH871" s="17">
        <v>6.609593574333824E-3</v>
      </c>
      <c r="AI871" s="12">
        <v>27</v>
      </c>
      <c r="AJ871" s="16">
        <v>1</v>
      </c>
      <c r="AK871" s="17">
        <v>0.42423587999674311</v>
      </c>
      <c r="AL871" t="str">
        <f>IF(AK871&lt;='CAV Tier 1 Analysis'!$A$5,"Tier 1", "Tier 2")</f>
        <v>Tier 2</v>
      </c>
      <c r="AM871" t="str">
        <f t="shared" si="27"/>
        <v>Indiana - Tier 2</v>
      </c>
      <c r="AN871" t="str">
        <f t="shared" si="28"/>
        <v>Franklin, City Of - Tier 2</v>
      </c>
    </row>
    <row r="872" spans="1:40" x14ac:dyDescent="0.3">
      <c r="A872">
        <v>5</v>
      </c>
      <c r="B872" t="s">
        <v>23</v>
      </c>
      <c r="C872" t="s">
        <v>3957</v>
      </c>
      <c r="D872" t="s">
        <v>8620</v>
      </c>
      <c r="E872" t="s">
        <v>128</v>
      </c>
      <c r="F872" s="12">
        <v>4866.3051306142861</v>
      </c>
      <c r="G872" s="12">
        <v>73549.214030279923</v>
      </c>
      <c r="H872" s="12">
        <v>27150.234825438631</v>
      </c>
      <c r="I872">
        <v>19</v>
      </c>
      <c r="J872" s="15">
        <v>4.8478793418465352E-2</v>
      </c>
      <c r="K872" s="15">
        <v>0.95152120658153494</v>
      </c>
      <c r="L872" s="56">
        <v>20.108380000000004</v>
      </c>
      <c r="M872">
        <v>40</v>
      </c>
      <c r="N872">
        <v>4</v>
      </c>
      <c r="O872" s="12">
        <v>11</v>
      </c>
      <c r="P872" s="12">
        <v>2</v>
      </c>
      <c r="Q872" s="12">
        <v>2</v>
      </c>
      <c r="R872" s="12">
        <v>18.078902925049164</v>
      </c>
      <c r="S872" s="12">
        <v>1316.210625365263</v>
      </c>
      <c r="T872" s="12">
        <v>60811.18488367118</v>
      </c>
      <c r="U872" s="12">
        <v>55944.879753056892</v>
      </c>
      <c r="V872" s="12">
        <v>12738.029146608744</v>
      </c>
      <c r="W872" s="57">
        <v>5.7284515724576859E-4</v>
      </c>
      <c r="X872" s="57">
        <v>1.3402579996649355E-3</v>
      </c>
      <c r="Y872" s="57">
        <v>1.8306636155606408E-3</v>
      </c>
      <c r="Z872" s="57">
        <v>1.9528414500257403E-3</v>
      </c>
      <c r="AA872" s="57">
        <v>9.6533141183194793E-4</v>
      </c>
      <c r="AB872" s="57">
        <v>1.2919896640826874E-3</v>
      </c>
      <c r="AC872" s="57">
        <v>1.4606611312238198E-3</v>
      </c>
      <c r="AD872" s="57">
        <v>7.3198680693665197E-3</v>
      </c>
      <c r="AE872" s="57">
        <v>9.6464076947869286E-3</v>
      </c>
      <c r="AF872" s="57">
        <v>2.5542234372049867E-2</v>
      </c>
      <c r="AG872" s="57">
        <v>2.0656947889402061E-2</v>
      </c>
      <c r="AH872" s="17">
        <v>6.5981862232037201E-3</v>
      </c>
      <c r="AI872" s="12">
        <v>28</v>
      </c>
      <c r="AJ872" s="16">
        <v>1</v>
      </c>
      <c r="AK872" s="17">
        <v>0.43083406621994685</v>
      </c>
      <c r="AL872" t="str">
        <f>IF(AK872&lt;='CAV Tier 1 Analysis'!$A$5,"Tier 1", "Tier 2")</f>
        <v>Tier 2</v>
      </c>
      <c r="AM872" t="str">
        <f t="shared" si="27"/>
        <v>Indiana - Tier 2</v>
      </c>
      <c r="AN872" t="str">
        <f t="shared" si="28"/>
        <v>Lafayette, City Of - Tier 2</v>
      </c>
    </row>
    <row r="873" spans="1:40" x14ac:dyDescent="0.3">
      <c r="A873">
        <v>5</v>
      </c>
      <c r="B873" t="s">
        <v>23</v>
      </c>
      <c r="C873" t="s">
        <v>5284</v>
      </c>
      <c r="D873" t="s">
        <v>8819</v>
      </c>
      <c r="E873" t="s">
        <v>261</v>
      </c>
      <c r="F873" s="12">
        <v>7438.6745338053734</v>
      </c>
      <c r="G873" s="12">
        <v>15455.992373217663</v>
      </c>
      <c r="H873" s="12">
        <v>7734.2122458919393</v>
      </c>
      <c r="I873">
        <v>264</v>
      </c>
      <c r="J873" s="15">
        <v>0.16475194146717154</v>
      </c>
      <c r="K873" s="15">
        <v>0.83524805853282846</v>
      </c>
      <c r="L873" s="56">
        <v>7.1672600000000015</v>
      </c>
      <c r="M873">
        <v>349</v>
      </c>
      <c r="N873">
        <v>40</v>
      </c>
      <c r="O873" s="12">
        <v>16</v>
      </c>
      <c r="P873" s="12">
        <v>1</v>
      </c>
      <c r="Q873" s="12">
        <v>9</v>
      </c>
      <c r="R873" s="12">
        <v>220.50548745266673</v>
      </c>
      <c r="S873" s="12">
        <v>1274.2264832298702</v>
      </c>
      <c r="T873" s="12">
        <v>17618.380060174259</v>
      </c>
      <c r="U873" s="12">
        <v>10179.705526368885</v>
      </c>
      <c r="V873" s="12">
        <v>0</v>
      </c>
      <c r="W873" s="57">
        <v>2.0418005735525722E-4</v>
      </c>
      <c r="X873" s="57">
        <v>1.1693751047076562E-2</v>
      </c>
      <c r="Y873" s="57">
        <v>1.8306636155606407E-2</v>
      </c>
      <c r="Z873" s="57">
        <v>2.8404966545828949E-3</v>
      </c>
      <c r="AA873" s="57">
        <v>4.8266570591597396E-4</v>
      </c>
      <c r="AB873" s="57">
        <v>5.8139534883720929E-3</v>
      </c>
      <c r="AC873" s="57">
        <v>1.7815450200654039E-2</v>
      </c>
      <c r="AD873" s="57">
        <v>7.0863808329667049E-3</v>
      </c>
      <c r="AE873" s="57">
        <v>2.7947831851535105E-3</v>
      </c>
      <c r="AF873" s="57">
        <v>4.6476536466012863E-3</v>
      </c>
      <c r="AG873" s="57">
        <v>0</v>
      </c>
      <c r="AH873" s="17">
        <v>6.5169046340258852E-3</v>
      </c>
      <c r="AI873" s="12">
        <v>29</v>
      </c>
      <c r="AJ873" s="16">
        <v>1</v>
      </c>
      <c r="AK873" s="17">
        <v>0.43735097085397273</v>
      </c>
      <c r="AL873" t="str">
        <f>IF(AK873&lt;='CAV Tier 1 Analysis'!$A$5,"Tier 1", "Tier 2")</f>
        <v>Tier 2</v>
      </c>
      <c r="AM873" t="str">
        <f t="shared" si="27"/>
        <v>Indiana - Tier 2</v>
      </c>
      <c r="AN873" t="str">
        <f t="shared" si="28"/>
        <v>Griffith, Town Of - Tier 2</v>
      </c>
    </row>
    <row r="874" spans="1:40" x14ac:dyDescent="0.3">
      <c r="A874">
        <v>5</v>
      </c>
      <c r="B874" t="s">
        <v>23</v>
      </c>
      <c r="C874" t="s">
        <v>5114</v>
      </c>
      <c r="D874" t="s">
        <v>8601</v>
      </c>
      <c r="E874" t="s">
        <v>138</v>
      </c>
      <c r="F874" s="12">
        <v>20535.033799090856</v>
      </c>
      <c r="G874" s="12">
        <v>85351.854759432841</v>
      </c>
      <c r="H874" s="12">
        <v>45339.972769546774</v>
      </c>
      <c r="I874">
        <v>41</v>
      </c>
      <c r="J874" s="15">
        <v>2.0507813745671694E-2</v>
      </c>
      <c r="K874" s="15">
        <v>0.97949218625432932</v>
      </c>
      <c r="L874" s="56">
        <v>39.198229999999988</v>
      </c>
      <c r="M874">
        <v>104</v>
      </c>
      <c r="N874">
        <v>7</v>
      </c>
      <c r="O874" s="12">
        <v>11</v>
      </c>
      <c r="P874" s="12">
        <v>2</v>
      </c>
      <c r="Q874" s="12">
        <v>0</v>
      </c>
      <c r="R874" s="12">
        <v>40.159179636427503</v>
      </c>
      <c r="S874" s="12">
        <v>929.8237167916916</v>
      </c>
      <c r="T874" s="12">
        <v>98644.095826148594</v>
      </c>
      <c r="U874" s="12">
        <v>78109.062027057735</v>
      </c>
      <c r="V874" s="12">
        <v>0</v>
      </c>
      <c r="W874" s="57">
        <v>1.1166745520079584E-3</v>
      </c>
      <c r="X874" s="57">
        <v>3.4846707991288322E-3</v>
      </c>
      <c r="Y874" s="57">
        <v>3.2036613272311211E-3</v>
      </c>
      <c r="Z874" s="57">
        <v>1.9528414500257403E-3</v>
      </c>
      <c r="AA874" s="57">
        <v>9.6533141183194793E-4</v>
      </c>
      <c r="AB874" s="57">
        <v>0</v>
      </c>
      <c r="AC874" s="57">
        <v>3.2446079831254622E-3</v>
      </c>
      <c r="AD874" s="57">
        <v>5.1710469460724872E-3</v>
      </c>
      <c r="AE874" s="57">
        <v>1.5647798457519763E-2</v>
      </c>
      <c r="AF874" s="57">
        <v>3.566152930674725E-2</v>
      </c>
      <c r="AG874" s="57">
        <v>0</v>
      </c>
      <c r="AH874" s="17">
        <v>6.4043783848809601E-3</v>
      </c>
      <c r="AI874" s="12">
        <v>30</v>
      </c>
      <c r="AJ874" s="16">
        <v>1</v>
      </c>
      <c r="AK874" s="17">
        <v>0.44375534923885368</v>
      </c>
      <c r="AL874" t="str">
        <f>IF(AK874&lt;='CAV Tier 1 Analysis'!$A$5,"Tier 1", "Tier 2")</f>
        <v>Tier 2</v>
      </c>
      <c r="AM874" t="str">
        <f t="shared" si="27"/>
        <v>Indiana - Tier 2</v>
      </c>
      <c r="AN874" t="str">
        <f t="shared" si="28"/>
        <v>South Bend, City Of - Tier 2</v>
      </c>
    </row>
    <row r="875" spans="1:40" x14ac:dyDescent="0.3">
      <c r="A875">
        <v>5</v>
      </c>
      <c r="B875" t="s">
        <v>23</v>
      </c>
      <c r="C875" t="s">
        <v>5224</v>
      </c>
      <c r="D875" t="s">
        <v>8738</v>
      </c>
      <c r="E875" t="s">
        <v>186</v>
      </c>
      <c r="F875" s="12">
        <v>99486.874644240044</v>
      </c>
      <c r="G875" s="12">
        <v>90841.805515533692</v>
      </c>
      <c r="H875" s="12">
        <v>32456.386723592022</v>
      </c>
      <c r="I875">
        <v>67</v>
      </c>
      <c r="J875" s="15">
        <v>5.2594294006504151E-2</v>
      </c>
      <c r="K875" s="15">
        <v>0.94740570312472616</v>
      </c>
      <c r="L875" s="56">
        <v>348.58154000000002</v>
      </c>
      <c r="M875">
        <v>117</v>
      </c>
      <c r="N875">
        <v>17</v>
      </c>
      <c r="O875" s="12">
        <v>10.157142857142857</v>
      </c>
      <c r="P875" s="12">
        <v>3.0428571428571427</v>
      </c>
      <c r="Q875" s="12">
        <v>2</v>
      </c>
      <c r="R875" s="12">
        <v>63.47618210935665</v>
      </c>
      <c r="S875" s="12">
        <v>1707.0207457293968</v>
      </c>
      <c r="T875" s="12">
        <v>81532.167325691888</v>
      </c>
      <c r="U875" s="12">
        <v>0</v>
      </c>
      <c r="V875" s="12">
        <v>9309.638189841804</v>
      </c>
      <c r="W875" s="57">
        <v>9.9303497892059001E-3</v>
      </c>
      <c r="X875" s="57">
        <v>3.9202546490199365E-3</v>
      </c>
      <c r="Y875" s="57">
        <v>7.7803203661327234E-3</v>
      </c>
      <c r="Z875" s="57">
        <v>1.8032081441146769E-3</v>
      </c>
      <c r="AA875" s="57">
        <v>1.4686827908586065E-3</v>
      </c>
      <c r="AB875" s="57">
        <v>1.2919896640826874E-3</v>
      </c>
      <c r="AC875" s="57">
        <v>5.1284744627484056E-3</v>
      </c>
      <c r="AD875" s="57">
        <v>9.4932880874922972E-3</v>
      </c>
      <c r="AE875" s="57">
        <v>1.2933353095614422E-2</v>
      </c>
      <c r="AF875" s="57">
        <v>0</v>
      </c>
      <c r="AG875" s="57">
        <v>1.5097210780676223E-2</v>
      </c>
      <c r="AH875" s="17">
        <v>6.2588301663587167E-3</v>
      </c>
      <c r="AI875" s="12">
        <v>31</v>
      </c>
      <c r="AJ875" s="16">
        <v>1</v>
      </c>
      <c r="AK875" s="17">
        <v>0.45001417940521238</v>
      </c>
      <c r="AL875" t="str">
        <f>IF(AK875&lt;='CAV Tier 1 Analysis'!$A$5,"Tier 1", "Tier 2")</f>
        <v>Tier 2</v>
      </c>
      <c r="AM875" t="str">
        <f t="shared" si="27"/>
        <v>Indiana - Tier 2</v>
      </c>
      <c r="AN875" t="str">
        <f t="shared" si="28"/>
        <v>Porter County * - Tier 2</v>
      </c>
    </row>
    <row r="876" spans="1:40" x14ac:dyDescent="0.3">
      <c r="A876">
        <v>5</v>
      </c>
      <c r="B876" t="s">
        <v>23</v>
      </c>
      <c r="C876" t="s">
        <v>3978</v>
      </c>
      <c r="D876" t="s">
        <v>8553</v>
      </c>
      <c r="E876" t="s">
        <v>229</v>
      </c>
      <c r="F876" s="12">
        <v>50394.667625766291</v>
      </c>
      <c r="G876" s="12">
        <v>54433.879181157652</v>
      </c>
      <c r="H876" s="12">
        <v>22610.098672514785</v>
      </c>
      <c r="I876">
        <v>101</v>
      </c>
      <c r="J876" s="15">
        <v>0.10371921865242037</v>
      </c>
      <c r="K876" s="15">
        <v>0.89628078134757994</v>
      </c>
      <c r="L876" s="56">
        <v>396.80726999999996</v>
      </c>
      <c r="M876">
        <v>158</v>
      </c>
      <c r="N876">
        <v>23</v>
      </c>
      <c r="O876" s="12">
        <v>13.68</v>
      </c>
      <c r="P876" s="12">
        <v>3.76</v>
      </c>
      <c r="Q876" s="12">
        <v>10</v>
      </c>
      <c r="R876" s="12">
        <v>90.52435891610557</v>
      </c>
      <c r="S876" s="12">
        <v>2345.1017679673605</v>
      </c>
      <c r="T876" s="12">
        <v>54396.186689169001</v>
      </c>
      <c r="U876" s="12">
        <v>4001.5190634027094</v>
      </c>
      <c r="V876" s="12">
        <v>37.692491988651454</v>
      </c>
      <c r="W876" s="57">
        <v>1.1304198696235801E-2</v>
      </c>
      <c r="X876" s="57">
        <v>5.2940190986764954E-3</v>
      </c>
      <c r="Y876" s="57">
        <v>1.0526315789473684E-2</v>
      </c>
      <c r="Z876" s="57">
        <v>2.428624639668375E-3</v>
      </c>
      <c r="AA876" s="57">
        <v>1.8148230542440621E-3</v>
      </c>
      <c r="AB876" s="57">
        <v>6.4599483204134363E-3</v>
      </c>
      <c r="AC876" s="57">
        <v>7.3137962544455818E-3</v>
      </c>
      <c r="AD876" s="57">
        <v>1.3041860641411815E-2</v>
      </c>
      <c r="AE876" s="57">
        <v>8.6288039749471204E-3</v>
      </c>
      <c r="AF876" s="57">
        <v>1.8269364097806061E-3</v>
      </c>
      <c r="AG876" s="57">
        <v>6.1124985181759326E-5</v>
      </c>
      <c r="AH876" s="17">
        <v>6.2454956240435211E-3</v>
      </c>
      <c r="AI876" s="12">
        <v>32</v>
      </c>
      <c r="AJ876" s="16">
        <v>1</v>
      </c>
      <c r="AK876" s="17">
        <v>0.45625967502925591</v>
      </c>
      <c r="AL876" t="str">
        <f>IF(AK876&lt;='CAV Tier 1 Analysis'!$A$5,"Tier 1", "Tier 2")</f>
        <v>Tier 2</v>
      </c>
      <c r="AM876" t="str">
        <f t="shared" si="27"/>
        <v>Indiana - Tier 2</v>
      </c>
      <c r="AN876" t="str">
        <f t="shared" si="28"/>
        <v>Morgan County * - Tier 2</v>
      </c>
    </row>
    <row r="877" spans="1:40" x14ac:dyDescent="0.3">
      <c r="A877">
        <v>5</v>
      </c>
      <c r="B877" t="s">
        <v>23</v>
      </c>
      <c r="C877" t="s">
        <v>5223</v>
      </c>
      <c r="D877" t="s">
        <v>8736</v>
      </c>
      <c r="E877" t="s">
        <v>162</v>
      </c>
      <c r="F877" s="12">
        <v>4720.6204783810163</v>
      </c>
      <c r="G877" s="12">
        <v>57685.510258741386</v>
      </c>
      <c r="H877" s="12">
        <v>17612.48874890825</v>
      </c>
      <c r="I877">
        <v>26</v>
      </c>
      <c r="J877" s="15">
        <v>7.7053300505487629E-2</v>
      </c>
      <c r="K877" s="15">
        <v>0.92294669949451258</v>
      </c>
      <c r="L877" s="56">
        <v>22.64744</v>
      </c>
      <c r="M877">
        <v>88</v>
      </c>
      <c r="N877">
        <v>8</v>
      </c>
      <c r="O877" s="12">
        <v>15.736842105263158</v>
      </c>
      <c r="P877" s="12">
        <v>1</v>
      </c>
      <c r="Q877" s="12">
        <v>0</v>
      </c>
      <c r="R877" s="12">
        <v>23.996614186857329</v>
      </c>
      <c r="S877" s="12">
        <v>1357.1003882191474</v>
      </c>
      <c r="T877" s="12">
        <v>44112.191961139164</v>
      </c>
      <c r="U877" s="12">
        <v>39391.571482758147</v>
      </c>
      <c r="V877" s="12">
        <v>13573.318297602222</v>
      </c>
      <c r="W877" s="57">
        <v>6.4517759899176887E-4</v>
      </c>
      <c r="X877" s="57">
        <v>2.9485675992628581E-3</v>
      </c>
      <c r="Y877" s="57">
        <v>3.6613272311212816E-3</v>
      </c>
      <c r="Z877" s="57">
        <v>2.7937779596062026E-3</v>
      </c>
      <c r="AA877" s="57">
        <v>4.8266570591597396E-4</v>
      </c>
      <c r="AB877" s="57">
        <v>0</v>
      </c>
      <c r="AC877" s="57">
        <v>1.9387748122233624E-3</v>
      </c>
      <c r="AD877" s="57">
        <v>7.5472691127178122E-3</v>
      </c>
      <c r="AE877" s="57">
        <v>6.9974658244508449E-3</v>
      </c>
      <c r="AF877" s="57">
        <v>1.7984644091419061E-2</v>
      </c>
      <c r="AG877" s="57">
        <v>2.2011515716658828E-2</v>
      </c>
      <c r="AH877" s="17">
        <v>6.0919259683970906E-3</v>
      </c>
      <c r="AI877" s="12">
        <v>33</v>
      </c>
      <c r="AJ877" s="16">
        <v>1</v>
      </c>
      <c r="AK877" s="17">
        <v>0.46235160099765299</v>
      </c>
      <c r="AL877" t="str">
        <f>IF(AK877&lt;='CAV Tier 1 Analysis'!$A$5,"Tier 1", "Tier 2")</f>
        <v>Tier 2</v>
      </c>
      <c r="AM877" t="str">
        <f t="shared" si="27"/>
        <v>Indiana - Tier 2</v>
      </c>
      <c r="AN877" t="str">
        <f t="shared" si="28"/>
        <v>Fishers, Town Of - Tier 2</v>
      </c>
    </row>
    <row r="878" spans="1:40" x14ac:dyDescent="0.3">
      <c r="A878">
        <v>5</v>
      </c>
      <c r="B878" t="s">
        <v>23</v>
      </c>
      <c r="C878" t="s">
        <v>4186</v>
      </c>
      <c r="D878" t="s">
        <v>8422</v>
      </c>
      <c r="E878" t="s">
        <v>248</v>
      </c>
      <c r="F878" s="12">
        <v>3242.5921517167703</v>
      </c>
      <c r="G878" s="12">
        <v>30347.706761301153</v>
      </c>
      <c r="H878" s="12">
        <v>13979.438485386598</v>
      </c>
      <c r="I878">
        <v>112</v>
      </c>
      <c r="J878" s="15">
        <v>8.5499043832134233E-2</v>
      </c>
      <c r="K878" s="15">
        <v>0.91450095616786575</v>
      </c>
      <c r="L878" s="56">
        <v>13.721439999999999</v>
      </c>
      <c r="M878">
        <v>227</v>
      </c>
      <c r="N878">
        <v>40</v>
      </c>
      <c r="O878" s="12">
        <v>15</v>
      </c>
      <c r="P878" s="12">
        <v>2</v>
      </c>
      <c r="Q878" s="12">
        <v>4</v>
      </c>
      <c r="R878" s="12">
        <v>102.42410709080096</v>
      </c>
      <c r="S878" s="12">
        <v>1195.2286238106929</v>
      </c>
      <c r="T878" s="12">
        <v>29038.457276626217</v>
      </c>
      <c r="U878" s="12">
        <v>25795.865124909447</v>
      </c>
      <c r="V878" s="12">
        <v>1309.249484674936</v>
      </c>
      <c r="W878" s="57">
        <v>3.9089476399582545E-4</v>
      </c>
      <c r="X878" s="57">
        <v>7.6059641480985089E-3</v>
      </c>
      <c r="Y878" s="57">
        <v>1.8306636155606407E-2</v>
      </c>
      <c r="Z878" s="57">
        <v>2.6629656136714641E-3</v>
      </c>
      <c r="AA878" s="57">
        <v>9.6533141183194793E-4</v>
      </c>
      <c r="AB878" s="57">
        <v>2.5839793281653748E-3</v>
      </c>
      <c r="AC878" s="57">
        <v>8.275220722633099E-3</v>
      </c>
      <c r="AD878" s="57">
        <v>6.647048481770809E-3</v>
      </c>
      <c r="AE878" s="57">
        <v>4.6063367825152288E-3</v>
      </c>
      <c r="AF878" s="57">
        <v>1.1777378658396748E-2</v>
      </c>
      <c r="AG878" s="57">
        <v>2.1231776178151467E-3</v>
      </c>
      <c r="AH878" s="17">
        <v>5.994993971318233E-3</v>
      </c>
      <c r="AI878" s="12">
        <v>34</v>
      </c>
      <c r="AJ878" s="16">
        <v>1</v>
      </c>
      <c r="AK878" s="17">
        <v>0.46834659496897124</v>
      </c>
      <c r="AL878" t="str">
        <f>IF(AK878&lt;='CAV Tier 1 Analysis'!$A$5,"Tier 1", "Tier 2")</f>
        <v>Tier 2</v>
      </c>
      <c r="AM878" t="str">
        <f t="shared" si="27"/>
        <v>Indiana - Tier 2</v>
      </c>
      <c r="AN878" t="str">
        <f t="shared" si="28"/>
        <v>Jeffersonville, City Of - Tier 2</v>
      </c>
    </row>
    <row r="879" spans="1:40" x14ac:dyDescent="0.3">
      <c r="A879">
        <v>5</v>
      </c>
      <c r="B879" t="s">
        <v>23</v>
      </c>
      <c r="C879" t="s">
        <v>5010</v>
      </c>
      <c r="D879" t="s">
        <v>8471</v>
      </c>
      <c r="E879" t="s">
        <v>208</v>
      </c>
      <c r="F879" s="12">
        <v>3925.394154879918</v>
      </c>
      <c r="G879" s="12">
        <v>39380.979954210612</v>
      </c>
      <c r="H879" s="12">
        <v>11147.792516903879</v>
      </c>
      <c r="I879">
        <v>54</v>
      </c>
      <c r="J879" s="15">
        <v>0.15991627762555363</v>
      </c>
      <c r="K879" s="15">
        <v>0.84008372237444606</v>
      </c>
      <c r="L879" s="56">
        <v>19.258889999999994</v>
      </c>
      <c r="M879">
        <v>101</v>
      </c>
      <c r="N879">
        <v>9</v>
      </c>
      <c r="O879" s="12">
        <v>16</v>
      </c>
      <c r="P879" s="12">
        <v>1</v>
      </c>
      <c r="Q879" s="12">
        <v>7</v>
      </c>
      <c r="R879" s="12">
        <v>45.364521008220088</v>
      </c>
      <c r="S879" s="12">
        <v>1782.7134830452701</v>
      </c>
      <c r="T879" s="12">
        <v>27725.970962223946</v>
      </c>
      <c r="U879" s="12">
        <v>23800.576807344027</v>
      </c>
      <c r="V879" s="12">
        <v>11655.008991986666</v>
      </c>
      <c r="W879" s="57">
        <v>5.4864498634046876E-4</v>
      </c>
      <c r="X879" s="57">
        <v>3.384151449153962E-3</v>
      </c>
      <c r="Y879" s="57">
        <v>4.1189931350114417E-3</v>
      </c>
      <c r="Z879" s="57">
        <v>2.8404966545828949E-3</v>
      </c>
      <c r="AA879" s="57">
        <v>4.8266570591597396E-4</v>
      </c>
      <c r="AB879" s="57">
        <v>4.5219638242894053E-3</v>
      </c>
      <c r="AC879" s="57">
        <v>3.665166677867612E-3</v>
      </c>
      <c r="AD879" s="57">
        <v>9.9142395980513689E-3</v>
      </c>
      <c r="AE879" s="57">
        <v>4.3981386014277845E-3</v>
      </c>
      <c r="AF879" s="57">
        <v>1.0866408394951248E-2</v>
      </c>
      <c r="AG879" s="57">
        <v>1.8900640799842879E-2</v>
      </c>
      <c r="AH879" s="17">
        <v>5.7855918024940943E-3</v>
      </c>
      <c r="AI879" s="12">
        <v>35</v>
      </c>
      <c r="AJ879" s="16">
        <v>1</v>
      </c>
      <c r="AK879" s="17">
        <v>0.47413218677146535</v>
      </c>
      <c r="AL879" t="str">
        <f>IF(AK879&lt;='CAV Tier 1 Analysis'!$A$5,"Tier 1", "Tier 2")</f>
        <v>Tier 2</v>
      </c>
      <c r="AM879" t="str">
        <f t="shared" si="27"/>
        <v>Indiana - Tier 2</v>
      </c>
      <c r="AN879" t="str">
        <f t="shared" si="28"/>
        <v>Noblesville, City Of - Tier 2</v>
      </c>
    </row>
    <row r="880" spans="1:40" x14ac:dyDescent="0.3">
      <c r="A880">
        <v>5</v>
      </c>
      <c r="B880" t="s">
        <v>23</v>
      </c>
      <c r="C880" t="s">
        <v>4431</v>
      </c>
      <c r="D880" t="s">
        <v>8732</v>
      </c>
      <c r="E880" t="s">
        <v>205</v>
      </c>
      <c r="F880" s="12">
        <v>41746.040453177171</v>
      </c>
      <c r="G880" s="12">
        <v>63675.134013070121</v>
      </c>
      <c r="H880" s="12">
        <v>20379.028262520493</v>
      </c>
      <c r="I880">
        <v>36</v>
      </c>
      <c r="J880" s="15">
        <v>4.6768931476850024E-2</v>
      </c>
      <c r="K880" s="15">
        <v>0.95323106852314965</v>
      </c>
      <c r="L880" s="56">
        <v>291.47725999999994</v>
      </c>
      <c r="M880">
        <v>216</v>
      </c>
      <c r="N880">
        <v>4</v>
      </c>
      <c r="O880" s="12">
        <v>14.921568627450981</v>
      </c>
      <c r="P880" s="12">
        <v>3.3333333333333335</v>
      </c>
      <c r="Q880" s="12">
        <v>0</v>
      </c>
      <c r="R880" s="12">
        <v>34.316318466833387</v>
      </c>
      <c r="S880" s="12">
        <v>953.10537637461096</v>
      </c>
      <c r="T880" s="12">
        <v>50302.857504503598</v>
      </c>
      <c r="U880" s="12">
        <v>8556.8170513264267</v>
      </c>
      <c r="V880" s="12">
        <v>13372.276508566523</v>
      </c>
      <c r="W880" s="57">
        <v>8.3035697971823533E-3</v>
      </c>
      <c r="X880" s="57">
        <v>7.2373931981906513E-3</v>
      </c>
      <c r="Y880" s="57">
        <v>1.8306636155606408E-3</v>
      </c>
      <c r="Z880" s="57">
        <v>2.6490416104627246E-3</v>
      </c>
      <c r="AA880" s="57">
        <v>1.60888568638658E-3</v>
      </c>
      <c r="AB880" s="57">
        <v>0</v>
      </c>
      <c r="AC880" s="57">
        <v>2.7725417166631202E-3</v>
      </c>
      <c r="AD880" s="57">
        <v>5.3005236979681639E-3</v>
      </c>
      <c r="AE880" s="57">
        <v>7.9794839161489422E-3</v>
      </c>
      <c r="AF880" s="57">
        <v>3.9067065219992696E-3</v>
      </c>
      <c r="AG880" s="57">
        <v>2.1685491202826701E-2</v>
      </c>
      <c r="AH880" s="17">
        <v>5.7522091784899228E-3</v>
      </c>
      <c r="AI880" s="12">
        <v>36</v>
      </c>
      <c r="AJ880" s="16">
        <v>1</v>
      </c>
      <c r="AK880" s="17">
        <v>0.47988439594995524</v>
      </c>
      <c r="AL880" t="str">
        <f>IF(AK880&lt;='CAV Tier 1 Analysis'!$A$5,"Tier 1", "Tier 2")</f>
        <v>Tier 2</v>
      </c>
      <c r="AM880" t="str">
        <f t="shared" si="27"/>
        <v>Indiana - Tier 2</v>
      </c>
      <c r="AN880" t="str">
        <f t="shared" si="28"/>
        <v>Hancock County * - Tier 2</v>
      </c>
    </row>
    <row r="881" spans="1:40" x14ac:dyDescent="0.3">
      <c r="A881">
        <v>5</v>
      </c>
      <c r="B881" t="s">
        <v>23</v>
      </c>
      <c r="C881" t="s">
        <v>5220</v>
      </c>
      <c r="D881" t="s">
        <v>8731</v>
      </c>
      <c r="E881" t="s">
        <v>219</v>
      </c>
      <c r="F881" s="12">
        <v>40556.918027192296</v>
      </c>
      <c r="G881" s="12">
        <v>59486.405453486383</v>
      </c>
      <c r="H881" s="12">
        <v>21006.499183626736</v>
      </c>
      <c r="I881">
        <v>19</v>
      </c>
      <c r="J881" s="15">
        <v>8.3397074904759158E-2</v>
      </c>
      <c r="K881" s="15">
        <v>0.91660292509524155</v>
      </c>
      <c r="L881" s="56">
        <v>382.25968999999986</v>
      </c>
      <c r="M881">
        <v>163</v>
      </c>
      <c r="N881">
        <v>4</v>
      </c>
      <c r="O881" s="12">
        <v>13.9375</v>
      </c>
      <c r="P881" s="12">
        <v>4.34375</v>
      </c>
      <c r="Q881" s="12">
        <v>0</v>
      </c>
      <c r="R881" s="12">
        <v>17.415455576809588</v>
      </c>
      <c r="S881" s="12">
        <v>1751.8805859036811</v>
      </c>
      <c r="T881" s="12">
        <v>50151.392006335504</v>
      </c>
      <c r="U881" s="12">
        <v>9594.4739791432075</v>
      </c>
      <c r="V881" s="12">
        <v>9335.0134471508791</v>
      </c>
      <c r="W881" s="57">
        <v>1.0889768953380065E-2</v>
      </c>
      <c r="X881" s="57">
        <v>5.4615513486346119E-3</v>
      </c>
      <c r="Y881" s="57">
        <v>1.8306636155606408E-3</v>
      </c>
      <c r="Z881" s="57">
        <v>2.4743388827030686E-3</v>
      </c>
      <c r="AA881" s="57">
        <v>2.096579160072512E-3</v>
      </c>
      <c r="AB881" s="57">
        <v>0</v>
      </c>
      <c r="AC881" s="57">
        <v>1.4070587772422424E-3</v>
      </c>
      <c r="AD881" s="57">
        <v>9.7427680000233951E-3</v>
      </c>
      <c r="AE881" s="57">
        <v>7.9554571199301483E-3</v>
      </c>
      <c r="AF881" s="57">
        <v>4.3804599122124147E-3</v>
      </c>
      <c r="AG881" s="57">
        <v>1.5138361209983672E-2</v>
      </c>
      <c r="AH881" s="17">
        <v>5.579727907249343E-3</v>
      </c>
      <c r="AI881" s="12">
        <v>37</v>
      </c>
      <c r="AJ881" s="16">
        <v>1</v>
      </c>
      <c r="AK881" s="17">
        <v>0.48546412385720461</v>
      </c>
      <c r="AL881" t="str">
        <f>IF(AK881&lt;='CAV Tier 1 Analysis'!$A$5,"Tier 1", "Tier 2")</f>
        <v>Tier 2</v>
      </c>
      <c r="AM881" t="str">
        <f t="shared" si="27"/>
        <v>Indiana - Tier 2</v>
      </c>
      <c r="AN881" t="str">
        <f t="shared" si="28"/>
        <v>Warrick County * - Tier 2</v>
      </c>
    </row>
    <row r="882" spans="1:40" x14ac:dyDescent="0.3">
      <c r="A882">
        <v>5</v>
      </c>
      <c r="B882" t="s">
        <v>23</v>
      </c>
      <c r="C882" t="s">
        <v>4074</v>
      </c>
      <c r="D882" t="s">
        <v>8532</v>
      </c>
      <c r="E882" t="s">
        <v>207</v>
      </c>
      <c r="F882" s="12">
        <v>12333.910439647174</v>
      </c>
      <c r="G882" s="12">
        <v>59123.941560155225</v>
      </c>
      <c r="H882" s="12">
        <v>28829.237293136401</v>
      </c>
      <c r="I882">
        <v>57</v>
      </c>
      <c r="J882" s="15">
        <v>7.1703081622325485E-2</v>
      </c>
      <c r="K882" s="15">
        <v>0.92829691837767403</v>
      </c>
      <c r="L882" s="56">
        <v>40.094790000000003</v>
      </c>
      <c r="M882">
        <v>107</v>
      </c>
      <c r="N882">
        <v>6</v>
      </c>
      <c r="O882" s="12">
        <v>17</v>
      </c>
      <c r="P882" s="12">
        <v>3</v>
      </c>
      <c r="Q882" s="12">
        <v>2</v>
      </c>
      <c r="R882" s="12">
        <v>52.912924347527422</v>
      </c>
      <c r="S882" s="12">
        <v>2067.1451547391493</v>
      </c>
      <c r="T882" s="12">
        <v>58801.03195351304</v>
      </c>
      <c r="U882" s="12">
        <v>46467.121513865866</v>
      </c>
      <c r="V882" s="12">
        <v>322.90960664218437</v>
      </c>
      <c r="W882" s="57">
        <v>1.1422156475203904E-3</v>
      </c>
      <c r="X882" s="57">
        <v>3.5851901491037023E-3</v>
      </c>
      <c r="Y882" s="57">
        <v>2.745995423340961E-3</v>
      </c>
      <c r="Z882" s="57">
        <v>3.0180276954943261E-3</v>
      </c>
      <c r="AA882" s="57">
        <v>1.4479971177479218E-3</v>
      </c>
      <c r="AB882" s="57">
        <v>1.2919896640826874E-3</v>
      </c>
      <c r="AC882" s="57">
        <v>4.2750299757809904E-3</v>
      </c>
      <c r="AD882" s="57">
        <v>1.1496055054806848E-2</v>
      </c>
      <c r="AE882" s="57">
        <v>9.3275394679916517E-3</v>
      </c>
      <c r="AF882" s="57">
        <v>2.1215062281670746E-2</v>
      </c>
      <c r="AG882" s="57">
        <v>5.236545497441233E-4</v>
      </c>
      <c r="AH882" s="17">
        <v>5.4607960933894866E-3</v>
      </c>
      <c r="AI882" s="12">
        <v>38</v>
      </c>
      <c r="AJ882" s="16">
        <v>1</v>
      </c>
      <c r="AK882" s="17">
        <v>0.49092491995059412</v>
      </c>
      <c r="AL882" t="str">
        <f>IF(AK882&lt;='CAV Tier 1 Analysis'!$A$5,"Tier 1", "Tier 2")</f>
        <v>Tier 2</v>
      </c>
      <c r="AM882" t="str">
        <f t="shared" si="27"/>
        <v>Indiana - Tier 2</v>
      </c>
      <c r="AN882" t="str">
        <f t="shared" si="28"/>
        <v>Anderson, City Of - Tier 2</v>
      </c>
    </row>
    <row r="883" spans="1:40" x14ac:dyDescent="0.3">
      <c r="A883">
        <v>5</v>
      </c>
      <c r="B883" t="s">
        <v>23</v>
      </c>
      <c r="C883" t="s">
        <v>5079</v>
      </c>
      <c r="D883" t="s">
        <v>8560</v>
      </c>
      <c r="E883" t="s">
        <v>323</v>
      </c>
      <c r="F883" s="12">
        <v>34350.775335036866</v>
      </c>
      <c r="G883" s="12">
        <v>36699.486580897152</v>
      </c>
      <c r="H883" s="12">
        <v>15136.414231463703</v>
      </c>
      <c r="I883">
        <v>113</v>
      </c>
      <c r="J883" s="15">
        <v>5.5484089504265054E-2</v>
      </c>
      <c r="K883" s="15">
        <v>0.94451591049573513</v>
      </c>
      <c r="L883" s="56">
        <v>404.45000000000005</v>
      </c>
      <c r="M883">
        <v>204</v>
      </c>
      <c r="N883">
        <v>25</v>
      </c>
      <c r="O883" s="12">
        <v>11</v>
      </c>
      <c r="P883" s="12">
        <v>5.0357142857142856</v>
      </c>
      <c r="Q883" s="12">
        <v>7</v>
      </c>
      <c r="R883" s="12">
        <v>106.73029788601806</v>
      </c>
      <c r="S883" s="12">
        <v>839.83016199216343</v>
      </c>
      <c r="T883" s="12">
        <v>36159.339111170491</v>
      </c>
      <c r="U883" s="12">
        <v>1808.5637761336257</v>
      </c>
      <c r="V883" s="12">
        <v>540.14746972666035</v>
      </c>
      <c r="W883" s="57">
        <v>1.1521923886859662E-2</v>
      </c>
      <c r="X883" s="57">
        <v>6.8353157982911708E-3</v>
      </c>
      <c r="Y883" s="57">
        <v>1.1441647597254004E-2</v>
      </c>
      <c r="Z883" s="57">
        <v>1.9528414500257403E-3</v>
      </c>
      <c r="AA883" s="57">
        <v>2.4305665905054404E-3</v>
      </c>
      <c r="AB883" s="57">
        <v>4.5219638242894053E-3</v>
      </c>
      <c r="AC883" s="57">
        <v>8.6231337317511751E-3</v>
      </c>
      <c r="AD883" s="57">
        <v>4.6705640176330932E-3</v>
      </c>
      <c r="AE883" s="57">
        <v>5.7359140050906275E-3</v>
      </c>
      <c r="AF883" s="57">
        <v>8.2571917306302662E-4</v>
      </c>
      <c r="AG883" s="57">
        <v>8.7594383764670147E-4</v>
      </c>
      <c r="AH883" s="17">
        <v>5.40323035567364E-3</v>
      </c>
      <c r="AI883" s="12">
        <v>39</v>
      </c>
      <c r="AJ883" s="16">
        <v>1</v>
      </c>
      <c r="AK883" s="17">
        <v>0.49632815030626776</v>
      </c>
      <c r="AL883" t="str">
        <f>IF(AK883&lt;='CAV Tier 1 Analysis'!$A$5,"Tier 1", "Tier 2")</f>
        <v>Tier 2</v>
      </c>
      <c r="AM883" t="str">
        <f t="shared" si="27"/>
        <v>Indiana - Tier 2</v>
      </c>
      <c r="AN883" t="str">
        <f t="shared" si="28"/>
        <v>Noble County * - Tier 2</v>
      </c>
    </row>
    <row r="884" spans="1:40" x14ac:dyDescent="0.3">
      <c r="A884">
        <v>5</v>
      </c>
      <c r="B884" t="s">
        <v>23</v>
      </c>
      <c r="C884" t="s">
        <v>5000</v>
      </c>
      <c r="D884" t="s">
        <v>8455</v>
      </c>
      <c r="E884" t="s">
        <v>265</v>
      </c>
      <c r="F884" s="12">
        <v>6089.5363336075397</v>
      </c>
      <c r="G884" s="12">
        <v>32633.098122907119</v>
      </c>
      <c r="H884" s="12">
        <v>16511.078885906056</v>
      </c>
      <c r="I884">
        <v>100</v>
      </c>
      <c r="J884" s="15">
        <v>0.13928519585039553</v>
      </c>
      <c r="K884" s="15">
        <v>0.86071480414960466</v>
      </c>
      <c r="L884" s="56">
        <v>14.811050000000002</v>
      </c>
      <c r="M884">
        <v>145</v>
      </c>
      <c r="N884">
        <v>13</v>
      </c>
      <c r="O884" s="12">
        <v>12.153846153846153</v>
      </c>
      <c r="P884" s="12">
        <v>3.8974358974358974</v>
      </c>
      <c r="Q884" s="12">
        <v>7</v>
      </c>
      <c r="R884" s="12">
        <v>86.071480414960462</v>
      </c>
      <c r="S884" s="12">
        <v>2299.7488563247553</v>
      </c>
      <c r="T884" s="12">
        <v>34259.58932414739</v>
      </c>
      <c r="U884" s="12">
        <v>28170.052990539851</v>
      </c>
      <c r="V884" s="12">
        <v>0</v>
      </c>
      <c r="W884" s="57">
        <v>4.2193544513406548E-4</v>
      </c>
      <c r="X884" s="57">
        <v>4.8584352487853911E-3</v>
      </c>
      <c r="Y884" s="57">
        <v>5.9496567505720821E-3</v>
      </c>
      <c r="Z884" s="57">
        <v>2.157684958769699E-3</v>
      </c>
      <c r="AA884" s="57">
        <v>1.8811586486981548E-3</v>
      </c>
      <c r="AB884" s="57">
        <v>4.5219638242894053E-3</v>
      </c>
      <c r="AC884" s="57">
        <v>6.9540318054826392E-3</v>
      </c>
      <c r="AD884" s="57">
        <v>1.2789638600814491E-2</v>
      </c>
      <c r="AE884" s="57">
        <v>5.4345589007826654E-3</v>
      </c>
      <c r="AF884" s="57">
        <v>1.2861339570903581E-2</v>
      </c>
      <c r="AG884" s="57">
        <v>0</v>
      </c>
      <c r="AH884" s="17">
        <v>5.2573094322029244E-3</v>
      </c>
      <c r="AI884" s="12">
        <v>40</v>
      </c>
      <c r="AJ884" s="16">
        <v>1</v>
      </c>
      <c r="AK884" s="17">
        <v>0.50158545973847068</v>
      </c>
      <c r="AL884" t="str">
        <f>IF(AK884&lt;='CAV Tier 1 Analysis'!$A$5,"Tier 1", "Tier 2")</f>
        <v>Tier 2</v>
      </c>
      <c r="AM884" t="str">
        <f t="shared" si="27"/>
        <v>Indiana - Tier 2</v>
      </c>
      <c r="AN884" t="str">
        <f t="shared" si="28"/>
        <v>New Albany, City Of - Tier 2</v>
      </c>
    </row>
    <row r="885" spans="1:40" x14ac:dyDescent="0.3">
      <c r="A885">
        <v>5</v>
      </c>
      <c r="B885" t="s">
        <v>23</v>
      </c>
      <c r="C885" t="s">
        <v>5009</v>
      </c>
      <c r="D885" t="s">
        <v>8470</v>
      </c>
      <c r="E885" t="s">
        <v>222</v>
      </c>
      <c r="F885" s="12">
        <v>3788.3621810780178</v>
      </c>
      <c r="G885" s="12">
        <v>48769.179174730743</v>
      </c>
      <c r="H885" s="12">
        <v>15742.314741032675</v>
      </c>
      <c r="I885">
        <v>19</v>
      </c>
      <c r="J885" s="15">
        <v>7.0394283515686051E-2</v>
      </c>
      <c r="K885" s="15">
        <v>0.92960571648431434</v>
      </c>
      <c r="L885" s="56">
        <v>18.271370000000001</v>
      </c>
      <c r="M885">
        <v>168</v>
      </c>
      <c r="N885">
        <v>4</v>
      </c>
      <c r="O885" s="12">
        <v>15.875</v>
      </c>
      <c r="P885" s="12">
        <v>1</v>
      </c>
      <c r="Q885" s="12">
        <v>0</v>
      </c>
      <c r="R885" s="12">
        <v>17.662508613201972</v>
      </c>
      <c r="S885" s="12">
        <v>1108.1689670734179</v>
      </c>
      <c r="T885" s="12">
        <v>39971.375326961635</v>
      </c>
      <c r="U885" s="12">
        <v>36183.013145883619</v>
      </c>
      <c r="V885" s="12">
        <v>8797.803847769108</v>
      </c>
      <c r="W885" s="57">
        <v>5.2051263307862782E-4</v>
      </c>
      <c r="X885" s="57">
        <v>5.6290835985927292E-3</v>
      </c>
      <c r="Y885" s="57">
        <v>1.8306636155606408E-3</v>
      </c>
      <c r="Z885" s="57">
        <v>2.8183052744689663E-3</v>
      </c>
      <c r="AA885" s="57">
        <v>4.8266570591597396E-4</v>
      </c>
      <c r="AB885" s="57">
        <v>0</v>
      </c>
      <c r="AC885" s="57">
        <v>1.4270191016659765E-3</v>
      </c>
      <c r="AD885" s="57">
        <v>6.162881898398683E-3</v>
      </c>
      <c r="AE885" s="57">
        <v>6.3406128866394414E-3</v>
      </c>
      <c r="AF885" s="57">
        <v>1.6519742398921178E-2</v>
      </c>
      <c r="AG885" s="57">
        <v>1.4267181644260178E-2</v>
      </c>
      <c r="AH885" s="17">
        <v>5.0907880688638545E-3</v>
      </c>
      <c r="AI885" s="12">
        <v>41</v>
      </c>
      <c r="AJ885" s="16">
        <v>1</v>
      </c>
      <c r="AK885" s="17">
        <v>0.50667624780733456</v>
      </c>
      <c r="AL885" t="str">
        <f>IF(AK885&lt;='CAV Tier 1 Analysis'!$A$5,"Tier 1", "Tier 2")</f>
        <v>Tier 2</v>
      </c>
      <c r="AM885" t="str">
        <f t="shared" si="27"/>
        <v>Indiana - Tier 2</v>
      </c>
      <c r="AN885" t="str">
        <f t="shared" si="28"/>
        <v>Carmel, City Of - Tier 2</v>
      </c>
    </row>
    <row r="886" spans="1:40" x14ac:dyDescent="0.3">
      <c r="A886">
        <v>5</v>
      </c>
      <c r="B886" t="s">
        <v>23</v>
      </c>
      <c r="C886" t="s">
        <v>4886</v>
      </c>
      <c r="D886" t="s">
        <v>8751</v>
      </c>
      <c r="E886" t="s">
        <v>337</v>
      </c>
      <c r="F886" s="12">
        <v>25791.183354941742</v>
      </c>
      <c r="G886" s="12">
        <v>32680.870388569587</v>
      </c>
      <c r="H886" s="12">
        <v>11382.905740751637</v>
      </c>
      <c r="I886">
        <v>21</v>
      </c>
      <c r="J886" s="15">
        <v>4.6950075545871468E-5</v>
      </c>
      <c r="K886" s="15">
        <v>0.99995304992445433</v>
      </c>
      <c r="L886" s="56">
        <v>553.14075000000003</v>
      </c>
      <c r="M886">
        <v>70</v>
      </c>
      <c r="N886">
        <v>0</v>
      </c>
      <c r="O886" s="12">
        <v>12.581395348837209</v>
      </c>
      <c r="P886" s="12">
        <v>5.5348837209302326</v>
      </c>
      <c r="Q886" s="12">
        <v>29</v>
      </c>
      <c r="R886" s="12">
        <v>20.999014048413542</v>
      </c>
      <c r="S886" s="12">
        <v>0.53442828445982338</v>
      </c>
      <c r="T886" s="12">
        <v>28541.110610902459</v>
      </c>
      <c r="U886" s="12">
        <v>2749.9272559607161</v>
      </c>
      <c r="V886" s="12">
        <v>4139.7597776671282</v>
      </c>
      <c r="W886" s="57">
        <v>1.5757808431747972E-2</v>
      </c>
      <c r="X886" s="57">
        <v>2.3454514994136373E-3</v>
      </c>
      <c r="Y886" s="57">
        <v>0</v>
      </c>
      <c r="Z886" s="57">
        <v>2.2335882123973054E-3</v>
      </c>
      <c r="AA886" s="57">
        <v>2.6714985583256232E-3</v>
      </c>
      <c r="AB886" s="57">
        <v>1.8733850129198967E-2</v>
      </c>
      <c r="AC886" s="57">
        <v>1.6965876603077783E-3</v>
      </c>
      <c r="AD886" s="57">
        <v>2.9721265422076203E-6</v>
      </c>
      <c r="AE886" s="57">
        <v>4.527443258036272E-3</v>
      </c>
      <c r="AF886" s="57">
        <v>1.2555087576892794E-3</v>
      </c>
      <c r="AG886" s="57">
        <v>6.7133463911628125E-3</v>
      </c>
      <c r="AH886" s="17">
        <v>5.0852777295292591E-3</v>
      </c>
      <c r="AI886" s="12">
        <v>42</v>
      </c>
      <c r="AJ886" s="16">
        <v>1</v>
      </c>
      <c r="AK886" s="17">
        <v>0.51176152553686383</v>
      </c>
      <c r="AL886" t="str">
        <f>IF(AK886&lt;='CAV Tier 1 Analysis'!$A$5,"Tier 1", "Tier 2")</f>
        <v>Tier 2</v>
      </c>
      <c r="AM886" t="str">
        <f t="shared" si="27"/>
        <v>Indiana - Tier 2</v>
      </c>
      <c r="AN886" t="str">
        <f t="shared" si="28"/>
        <v>Jasper County * - Tier 2</v>
      </c>
    </row>
    <row r="887" spans="1:40" x14ac:dyDescent="0.3">
      <c r="A887">
        <v>5</v>
      </c>
      <c r="B887" t="s">
        <v>23</v>
      </c>
      <c r="C887" t="s">
        <v>5012</v>
      </c>
      <c r="D887" t="s">
        <v>8474</v>
      </c>
      <c r="E887" t="s">
        <v>331</v>
      </c>
      <c r="F887" s="12">
        <v>27218.187230825584</v>
      </c>
      <c r="G887" s="12">
        <v>37774.959392070574</v>
      </c>
      <c r="H887" s="12">
        <v>14815.718687726467</v>
      </c>
      <c r="I887">
        <v>75</v>
      </c>
      <c r="J887" s="15">
        <v>1.9347031615067325E-3</v>
      </c>
      <c r="K887" s="15">
        <v>0.99806529268948552</v>
      </c>
      <c r="L887" s="56">
        <v>482.04293999999999</v>
      </c>
      <c r="M887">
        <v>77</v>
      </c>
      <c r="N887">
        <v>18</v>
      </c>
      <c r="O887" s="12">
        <v>15.903225806451612</v>
      </c>
      <c r="P887" s="12">
        <v>4.935483870967742</v>
      </c>
      <c r="Q887" s="12">
        <v>10</v>
      </c>
      <c r="R887" s="12">
        <v>74.85489695171141</v>
      </c>
      <c r="S887" s="12">
        <v>28.664017785138775</v>
      </c>
      <c r="T887" s="12">
        <v>36058.67267178063</v>
      </c>
      <c r="U887" s="12">
        <v>8840.4854409550462</v>
      </c>
      <c r="V887" s="12">
        <v>1716.2867202899433</v>
      </c>
      <c r="W887" s="57">
        <v>1.3732382407907176E-2</v>
      </c>
      <c r="X887" s="57">
        <v>2.579996649355001E-3</v>
      </c>
      <c r="Y887" s="57">
        <v>8.2379862700228835E-3</v>
      </c>
      <c r="Z887" s="57">
        <v>2.8233162312688853E-3</v>
      </c>
      <c r="AA887" s="57">
        <v>2.3821888066175492E-3</v>
      </c>
      <c r="AB887" s="57">
        <v>6.4599483204134363E-3</v>
      </c>
      <c r="AC887" s="57">
        <v>6.0478027296466562E-3</v>
      </c>
      <c r="AD887" s="57">
        <v>1.5940976655386358E-4</v>
      </c>
      <c r="AE887" s="57">
        <v>5.7199454046202572E-3</v>
      </c>
      <c r="AF887" s="57">
        <v>4.0362183651530712E-3</v>
      </c>
      <c r="AG887" s="57">
        <v>2.7832598698159581E-3</v>
      </c>
      <c r="AH887" s="17">
        <v>4.9965868019431576E-3</v>
      </c>
      <c r="AI887" s="12">
        <v>43</v>
      </c>
      <c r="AJ887" s="16">
        <v>2</v>
      </c>
      <c r="AK887" s="17">
        <v>0.51675811233880697</v>
      </c>
      <c r="AL887" t="str">
        <f>IF(AK887&lt;='CAV Tier 1 Analysis'!$A$5,"Tier 1", "Tier 2")</f>
        <v>Tier 2</v>
      </c>
      <c r="AM887" t="str">
        <f t="shared" si="27"/>
        <v>Indiana - Tier 2</v>
      </c>
      <c r="AN887" t="str">
        <f t="shared" si="28"/>
        <v>Harrison County * - Tier 2</v>
      </c>
    </row>
    <row r="888" spans="1:40" x14ac:dyDescent="0.3">
      <c r="A888">
        <v>5</v>
      </c>
      <c r="B888" t="s">
        <v>23</v>
      </c>
      <c r="C888" t="s">
        <v>5118</v>
      </c>
      <c r="D888" t="s">
        <v>8605</v>
      </c>
      <c r="E888" t="s">
        <v>350</v>
      </c>
      <c r="F888" s="12">
        <v>38916.040603126385</v>
      </c>
      <c r="G888" s="12">
        <v>30392.343881593326</v>
      </c>
      <c r="H888" s="12">
        <v>12070.298343455319</v>
      </c>
      <c r="I888">
        <v>109</v>
      </c>
      <c r="J888" s="15">
        <v>5.9074223096487036E-2</v>
      </c>
      <c r="K888" s="15">
        <v>0.9409257769035122</v>
      </c>
      <c r="L888" s="56">
        <v>402.62399999999997</v>
      </c>
      <c r="M888">
        <v>264</v>
      </c>
      <c r="N888">
        <v>13</v>
      </c>
      <c r="O888" s="12">
        <v>12.672727272727272</v>
      </c>
      <c r="P888" s="12">
        <v>4.6363636363636367</v>
      </c>
      <c r="Q888" s="12">
        <v>7</v>
      </c>
      <c r="R888" s="12">
        <v>102.56090968248283</v>
      </c>
      <c r="S888" s="12">
        <v>713.04349718243736</v>
      </c>
      <c r="T888" s="12">
        <v>28960.411987391537</v>
      </c>
      <c r="U888" s="12">
        <v>0</v>
      </c>
      <c r="V888" s="12">
        <v>1431.931894201789</v>
      </c>
      <c r="W888" s="57">
        <v>1.1469905014273665E-2</v>
      </c>
      <c r="X888" s="57">
        <v>8.8457027977885735E-3</v>
      </c>
      <c r="Y888" s="57">
        <v>5.9496567505720821E-3</v>
      </c>
      <c r="Z888" s="57">
        <v>2.2498024639139519E-3</v>
      </c>
      <c r="AA888" s="57">
        <v>2.2378137274286069E-3</v>
      </c>
      <c r="AB888" s="57">
        <v>4.5219638242894053E-3</v>
      </c>
      <c r="AC888" s="57">
        <v>8.2862735077024602E-3</v>
      </c>
      <c r="AD888" s="57">
        <v>3.9654628419723646E-3</v>
      </c>
      <c r="AE888" s="57">
        <v>4.5939565488451323E-3</v>
      </c>
      <c r="AF888" s="57">
        <v>0</v>
      </c>
      <c r="AG888" s="57">
        <v>2.3221286573656551E-3</v>
      </c>
      <c r="AH888" s="17">
        <v>4.9493332849228988E-3</v>
      </c>
      <c r="AI888" s="12">
        <v>44</v>
      </c>
      <c r="AJ888" s="16">
        <v>2</v>
      </c>
      <c r="AK888" s="17">
        <v>0.52170744562372984</v>
      </c>
      <c r="AL888" t="str">
        <f>IF(AK888&lt;='CAV Tier 1 Analysis'!$A$5,"Tier 1", "Tier 2")</f>
        <v>Tier 2</v>
      </c>
      <c r="AM888" t="str">
        <f t="shared" si="27"/>
        <v>Indiana - Tier 2</v>
      </c>
      <c r="AN888" t="str">
        <f t="shared" si="28"/>
        <v>Shelby County * - Tier 2</v>
      </c>
    </row>
    <row r="889" spans="1:40" x14ac:dyDescent="0.3">
      <c r="A889">
        <v>5</v>
      </c>
      <c r="B889" t="s">
        <v>23</v>
      </c>
      <c r="C889" t="s">
        <v>4993</v>
      </c>
      <c r="D889" t="s">
        <v>8445</v>
      </c>
      <c r="E889" t="s">
        <v>345</v>
      </c>
      <c r="F889" s="12">
        <v>117577.25721307517</v>
      </c>
      <c r="G889" s="12">
        <v>48002.461816879935</v>
      </c>
      <c r="H889" s="12">
        <v>21654.310476465329</v>
      </c>
      <c r="I889">
        <v>72</v>
      </c>
      <c r="J889" s="15">
        <v>4.2246181731206332E-2</v>
      </c>
      <c r="K889" s="15">
        <v>0.95775381826879424</v>
      </c>
      <c r="L889" s="56">
        <v>362.02466999999996</v>
      </c>
      <c r="M889">
        <v>181</v>
      </c>
      <c r="N889">
        <v>22</v>
      </c>
      <c r="O889" s="12">
        <v>15.162790697674419</v>
      </c>
      <c r="P889" s="12">
        <v>3.7558139534883721</v>
      </c>
      <c r="Q889" s="12">
        <v>5</v>
      </c>
      <c r="R889" s="12">
        <v>68.958274915353186</v>
      </c>
      <c r="S889" s="12">
        <v>914.81193565271951</v>
      </c>
      <c r="T889" s="12">
        <v>47259.734723719412</v>
      </c>
      <c r="U889" s="12">
        <v>0</v>
      </c>
      <c r="V889" s="12">
        <v>742.72709316052351</v>
      </c>
      <c r="W889" s="57">
        <v>1.0313316090754074E-2</v>
      </c>
      <c r="X889" s="57">
        <v>6.0646674484838336E-3</v>
      </c>
      <c r="Y889" s="57">
        <v>1.0068649885583524E-2</v>
      </c>
      <c r="Z889" s="57">
        <v>2.6918660156803019E-3</v>
      </c>
      <c r="AA889" s="57">
        <v>1.8128025931495302E-3</v>
      </c>
      <c r="AB889" s="57">
        <v>3.2299741602067182E-3</v>
      </c>
      <c r="AC889" s="57">
        <v>5.5713929248186961E-3</v>
      </c>
      <c r="AD889" s="57">
        <v>5.0875616320157141E-3</v>
      </c>
      <c r="AE889" s="57">
        <v>7.4967568805732829E-3</v>
      </c>
      <c r="AF889" s="57">
        <v>0</v>
      </c>
      <c r="AG889" s="57">
        <v>1.2044622196164974E-3</v>
      </c>
      <c r="AH889" s="17">
        <v>4.8674045318983792E-3</v>
      </c>
      <c r="AI889" s="12">
        <v>45</v>
      </c>
      <c r="AJ889" s="16">
        <v>2</v>
      </c>
      <c r="AK889" s="17">
        <v>0.52657485015562822</v>
      </c>
      <c r="AL889" t="str">
        <f>IF(AK889&lt;='CAV Tier 1 Analysis'!$A$5,"Tier 1", "Tier 2")</f>
        <v>Tier 2</v>
      </c>
      <c r="AM889" t="str">
        <f t="shared" si="27"/>
        <v>Indiana - Tier 2</v>
      </c>
      <c r="AN889" t="str">
        <f t="shared" si="28"/>
        <v>Delaware County* - Tier 2</v>
      </c>
    </row>
    <row r="890" spans="1:40" x14ac:dyDescent="0.3">
      <c r="A890">
        <v>5</v>
      </c>
      <c r="B890" t="s">
        <v>23</v>
      </c>
      <c r="C890" t="s">
        <v>4028</v>
      </c>
      <c r="D890" t="s">
        <v>8502</v>
      </c>
      <c r="E890" t="s">
        <v>269</v>
      </c>
      <c r="F890" s="12">
        <v>3453.5031863685226</v>
      </c>
      <c r="G890" s="12">
        <v>41345.417547774421</v>
      </c>
      <c r="H890" s="12">
        <v>17463.244717733633</v>
      </c>
      <c r="I890">
        <v>33</v>
      </c>
      <c r="J890" s="15">
        <v>6.8932099580792966E-2</v>
      </c>
      <c r="K890" s="15">
        <v>0.93106790041920684</v>
      </c>
      <c r="L890" s="56">
        <v>14.384300000000001</v>
      </c>
      <c r="M890">
        <v>150</v>
      </c>
      <c r="N890">
        <v>0</v>
      </c>
      <c r="O890" s="12">
        <v>13</v>
      </c>
      <c r="P890" s="12">
        <v>2</v>
      </c>
      <c r="Q890" s="12">
        <v>9</v>
      </c>
      <c r="R890" s="12">
        <v>30.725240713833827</v>
      </c>
      <c r="S890" s="12">
        <v>1203.7781238865716</v>
      </c>
      <c r="T890" s="12">
        <v>36742.75441549813</v>
      </c>
      <c r="U890" s="12">
        <v>33289.251229129608</v>
      </c>
      <c r="V890" s="12">
        <v>4602.6631322762914</v>
      </c>
      <c r="W890" s="57">
        <v>4.0977824147794644E-4</v>
      </c>
      <c r="X890" s="57">
        <v>5.0259674987435084E-3</v>
      </c>
      <c r="Y890" s="57">
        <v>0</v>
      </c>
      <c r="Z890" s="57">
        <v>2.3079035318486021E-3</v>
      </c>
      <c r="AA890" s="57">
        <v>9.6533141183194793E-4</v>
      </c>
      <c r="AB890" s="57">
        <v>5.8139534883720929E-3</v>
      </c>
      <c r="AC890" s="57">
        <v>2.4824053231687253E-3</v>
      </c>
      <c r="AD890" s="57">
        <v>6.6945949848976208E-3</v>
      </c>
      <c r="AE890" s="57">
        <v>5.8284604978400848E-3</v>
      </c>
      <c r="AF890" s="57">
        <v>1.5198564385474745E-2</v>
      </c>
      <c r="AG890" s="57">
        <v>7.4640253513013699E-3</v>
      </c>
      <c r="AH890" s="17">
        <v>4.7446349740869675E-3</v>
      </c>
      <c r="AI890" s="12">
        <v>46</v>
      </c>
      <c r="AJ890" s="16">
        <v>2</v>
      </c>
      <c r="AK890" s="17">
        <v>0.53131948512971516</v>
      </c>
      <c r="AL890" t="str">
        <f>IF(AK890&lt;='CAV Tier 1 Analysis'!$A$5,"Tier 1", "Tier 2")</f>
        <v>Tier 2</v>
      </c>
      <c r="AM890" t="str">
        <f t="shared" si="27"/>
        <v>Indiana - Tier 2</v>
      </c>
      <c r="AN890" t="str">
        <f t="shared" si="28"/>
        <v>Greenwood, City Of - Tier 2</v>
      </c>
    </row>
    <row r="891" spans="1:40" x14ac:dyDescent="0.3">
      <c r="A891">
        <v>5</v>
      </c>
      <c r="B891" t="s">
        <v>23</v>
      </c>
      <c r="C891" t="s">
        <v>5098</v>
      </c>
      <c r="D891" t="s">
        <v>8582</v>
      </c>
      <c r="E891" t="s">
        <v>452</v>
      </c>
      <c r="F891" s="12">
        <v>25253.470816148831</v>
      </c>
      <c r="G891" s="12">
        <v>19578.963809800221</v>
      </c>
      <c r="H891" s="12">
        <v>9358.0886221148539</v>
      </c>
      <c r="I891">
        <v>68</v>
      </c>
      <c r="J891" s="15">
        <v>1.1356067731681125E-5</v>
      </c>
      <c r="K891" s="15">
        <v>0.99998864393226794</v>
      </c>
      <c r="L891" s="56">
        <v>400.66686000000004</v>
      </c>
      <c r="M891">
        <v>119</v>
      </c>
      <c r="N891">
        <v>32</v>
      </c>
      <c r="O891" s="12">
        <v>15.114285714285714</v>
      </c>
      <c r="P891" s="12">
        <v>5.0857142857142854</v>
      </c>
      <c r="Q891" s="12">
        <v>11</v>
      </c>
      <c r="R891" s="12">
        <v>67.999227787394219</v>
      </c>
      <c r="S891" s="12">
        <v>0.10627108823181078</v>
      </c>
      <c r="T891" s="12">
        <v>21012.40939357553</v>
      </c>
      <c r="U891" s="12">
        <v>0</v>
      </c>
      <c r="V891" s="12">
        <v>0</v>
      </c>
      <c r="W891" s="57">
        <v>1.1414150240838312E-2</v>
      </c>
      <c r="X891" s="57">
        <v>3.9872675490031833E-3</v>
      </c>
      <c r="Y891" s="57">
        <v>1.4645308924485127E-2</v>
      </c>
      <c r="Z891" s="57">
        <v>2.6832548754899131E-3</v>
      </c>
      <c r="AA891" s="57">
        <v>2.4546998758012387E-3</v>
      </c>
      <c r="AB891" s="57">
        <v>7.1059431524547806E-3</v>
      </c>
      <c r="AC891" s="57">
        <v>5.4939079762778989E-3</v>
      </c>
      <c r="AD891" s="57">
        <v>5.9100749564986275E-7</v>
      </c>
      <c r="AE891" s="57">
        <v>3.3331741199903332E-3</v>
      </c>
      <c r="AF891" s="57">
        <v>0</v>
      </c>
      <c r="AG891" s="57">
        <v>0</v>
      </c>
      <c r="AH891" s="17">
        <v>4.6471179747124038E-3</v>
      </c>
      <c r="AI891" s="12">
        <v>47</v>
      </c>
      <c r="AJ891" s="16">
        <v>2</v>
      </c>
      <c r="AK891" s="17">
        <v>0.53596660310442756</v>
      </c>
      <c r="AL891" t="str">
        <f>IF(AK891&lt;='CAV Tier 1 Analysis'!$A$5,"Tier 1", "Tier 2")</f>
        <v>Tier 2</v>
      </c>
      <c r="AM891" t="str">
        <f t="shared" si="27"/>
        <v>Indiana - Tier 2</v>
      </c>
      <c r="AN891" t="str">
        <f t="shared" si="28"/>
        <v>Posey County* - Tier 2</v>
      </c>
    </row>
    <row r="892" spans="1:40" x14ac:dyDescent="0.3">
      <c r="A892">
        <v>5</v>
      </c>
      <c r="B892" t="s">
        <v>23</v>
      </c>
      <c r="C892" t="s">
        <v>5217</v>
      </c>
      <c r="D892" t="s">
        <v>8727</v>
      </c>
      <c r="E892" t="s">
        <v>408</v>
      </c>
      <c r="F892" s="12">
        <v>81504.752224640251</v>
      </c>
      <c r="G892" s="12">
        <v>42201.038757194248</v>
      </c>
      <c r="H892" s="12">
        <v>18779.84819627447</v>
      </c>
      <c r="I892">
        <v>85</v>
      </c>
      <c r="J892" s="15">
        <v>7.7464719517119154E-3</v>
      </c>
      <c r="K892" s="15">
        <v>0.99225352804828826</v>
      </c>
      <c r="L892" s="56">
        <v>275.72681000000006</v>
      </c>
      <c r="M892">
        <v>105</v>
      </c>
      <c r="N892">
        <v>31</v>
      </c>
      <c r="O892" s="12">
        <v>11.140350877192983</v>
      </c>
      <c r="P892" s="12">
        <v>3.8596491228070176</v>
      </c>
      <c r="Q892" s="12">
        <v>7</v>
      </c>
      <c r="R892" s="12">
        <v>84.341549884104495</v>
      </c>
      <c r="S892" s="12">
        <v>145.47756730984779</v>
      </c>
      <c r="T892" s="12">
        <v>41246.958676711911</v>
      </c>
      <c r="U892" s="12">
        <v>0</v>
      </c>
      <c r="V892" s="12">
        <v>954.08008048233751</v>
      </c>
      <c r="W892" s="57">
        <v>7.8548728356697128E-3</v>
      </c>
      <c r="X892" s="57">
        <v>3.5181772491204555E-3</v>
      </c>
      <c r="Y892" s="57">
        <v>1.4187643020594966E-2</v>
      </c>
      <c r="Z892" s="57">
        <v>1.977758087346643E-3</v>
      </c>
      <c r="AA892" s="57">
        <v>1.8629202684476188E-3</v>
      </c>
      <c r="AB892" s="57">
        <v>4.5219638242894053E-3</v>
      </c>
      <c r="AC892" s="57">
        <v>6.8142643485404573E-3</v>
      </c>
      <c r="AD892" s="57">
        <v>8.0904725979169057E-4</v>
      </c>
      <c r="AE892" s="57">
        <v>6.5429571932651325E-3</v>
      </c>
      <c r="AF892" s="57">
        <v>0</v>
      </c>
      <c r="AG892" s="57">
        <v>1.5472081495501327E-3</v>
      </c>
      <c r="AH892" s="17">
        <v>4.5124374760560195E-3</v>
      </c>
      <c r="AI892" s="12">
        <v>48</v>
      </c>
      <c r="AJ892" s="16">
        <v>2</v>
      </c>
      <c r="AK892" s="17">
        <v>0.54047904058048357</v>
      </c>
      <c r="AL892" t="str">
        <f>IF(AK892&lt;='CAV Tier 1 Analysis'!$A$5,"Tier 1", "Tier 2")</f>
        <v>Tier 2</v>
      </c>
      <c r="AM892" t="str">
        <f t="shared" si="27"/>
        <v>Indiana - Tier 2</v>
      </c>
      <c r="AN892" t="str">
        <f t="shared" si="28"/>
        <v>Howard County * - Tier 2</v>
      </c>
    </row>
    <row r="893" spans="1:40" x14ac:dyDescent="0.3">
      <c r="A893">
        <v>5</v>
      </c>
      <c r="B893" t="s">
        <v>23</v>
      </c>
      <c r="C893" t="s">
        <v>4996</v>
      </c>
      <c r="D893" t="s">
        <v>8450</v>
      </c>
      <c r="E893" t="s">
        <v>283</v>
      </c>
      <c r="F893" s="12">
        <v>6561.5875734456395</v>
      </c>
      <c r="G893" s="12">
        <v>44424.48093646465</v>
      </c>
      <c r="H893" s="12">
        <v>20524.943982185614</v>
      </c>
      <c r="I893">
        <v>51</v>
      </c>
      <c r="J893" s="15">
        <v>7.2004261750565082E-2</v>
      </c>
      <c r="K893" s="15">
        <v>0.92799573824943538</v>
      </c>
      <c r="L893" s="56">
        <v>22.357009999999995</v>
      </c>
      <c r="M893">
        <v>166</v>
      </c>
      <c r="N893">
        <v>2</v>
      </c>
      <c r="O893" s="12">
        <v>8</v>
      </c>
      <c r="P893" s="12">
        <v>2</v>
      </c>
      <c r="Q893" s="12">
        <v>2</v>
      </c>
      <c r="R893" s="12">
        <v>47.327782650721204</v>
      </c>
      <c r="S893" s="12">
        <v>1477.8834389089786</v>
      </c>
      <c r="T893" s="12">
        <v>48353.681473074859</v>
      </c>
      <c r="U893" s="12">
        <v>41792.093899629217</v>
      </c>
      <c r="V893" s="12">
        <v>0</v>
      </c>
      <c r="W893" s="57">
        <v>6.3690386341392073E-4</v>
      </c>
      <c r="X893" s="57">
        <v>5.5620706986094825E-3</v>
      </c>
      <c r="Y893" s="57">
        <v>9.1533180778032041E-4</v>
      </c>
      <c r="Z893" s="57">
        <v>1.4202483272914475E-3</v>
      </c>
      <c r="AA893" s="57">
        <v>9.6533141183194793E-4</v>
      </c>
      <c r="AB893" s="57">
        <v>1.2919896640826874E-3</v>
      </c>
      <c r="AC893" s="57">
        <v>3.8237858144110543E-3</v>
      </c>
      <c r="AD893" s="57">
        <v>8.2189822709517555E-3</v>
      </c>
      <c r="AE893" s="57">
        <v>7.6702883840435122E-3</v>
      </c>
      <c r="AF893" s="57">
        <v>1.9080628325503151E-2</v>
      </c>
      <c r="AG893" s="57">
        <v>0</v>
      </c>
      <c r="AH893" s="17">
        <v>4.5077782334472074E-3</v>
      </c>
      <c r="AI893" s="12">
        <v>49</v>
      </c>
      <c r="AJ893" s="16">
        <v>2</v>
      </c>
      <c r="AK893" s="17">
        <v>0.54498681881393074</v>
      </c>
      <c r="AL893" t="str">
        <f>IF(AK893&lt;='CAV Tier 1 Analysis'!$A$5,"Tier 1", "Tier 2")</f>
        <v>Tier 2</v>
      </c>
      <c r="AM893" t="str">
        <f t="shared" si="27"/>
        <v>Indiana - Tier 2</v>
      </c>
      <c r="AN893" t="str">
        <f t="shared" si="28"/>
        <v>Elkhart, City Of - Tier 2</v>
      </c>
    </row>
    <row r="894" spans="1:40" x14ac:dyDescent="0.3">
      <c r="A894">
        <v>5</v>
      </c>
      <c r="B894" t="s">
        <v>23</v>
      </c>
      <c r="C894" t="s">
        <v>4053</v>
      </c>
      <c r="D894" t="s">
        <v>8759</v>
      </c>
      <c r="E894" t="s">
        <v>457</v>
      </c>
      <c r="F894" s="12">
        <v>21969.302004912755</v>
      </c>
      <c r="G894" s="12">
        <v>14160.039314605834</v>
      </c>
      <c r="H894" s="12">
        <v>8787.4581538756011</v>
      </c>
      <c r="I894">
        <v>80</v>
      </c>
      <c r="J894" s="15">
        <v>1.153273755495883E-6</v>
      </c>
      <c r="K894" s="15">
        <v>0.99999884672624395</v>
      </c>
      <c r="L894" s="56">
        <v>468.23228000000006</v>
      </c>
      <c r="M894">
        <v>135</v>
      </c>
      <c r="N894">
        <v>5</v>
      </c>
      <c r="O894" s="12">
        <v>11.431818181818182</v>
      </c>
      <c r="P894" s="12">
        <v>5.5681818181818183</v>
      </c>
      <c r="Q894" s="12">
        <v>24</v>
      </c>
      <c r="R894" s="12">
        <v>79.999907738099523</v>
      </c>
      <c r="S894" s="12">
        <v>1.0134344866383033E-2</v>
      </c>
      <c r="T894" s="12">
        <v>16063.465395628433</v>
      </c>
      <c r="U894" s="12">
        <v>0</v>
      </c>
      <c r="V894" s="12">
        <v>0</v>
      </c>
      <c r="W894" s="57">
        <v>1.3338945955076675E-2</v>
      </c>
      <c r="X894" s="57">
        <v>4.5233707488691573E-3</v>
      </c>
      <c r="Y894" s="57">
        <v>2.2883295194508009E-3</v>
      </c>
      <c r="Z894" s="57">
        <v>2.0295025813284037E-3</v>
      </c>
      <c r="AA894" s="57">
        <v>2.6875704079412188E-3</v>
      </c>
      <c r="AB894" s="57">
        <v>1.5503875968992248E-2</v>
      </c>
      <c r="AC894" s="57">
        <v>6.4634870942654778E-3</v>
      </c>
      <c r="AD894" s="57">
        <v>5.6360331668648648E-8</v>
      </c>
      <c r="AE894" s="57">
        <v>2.5481288761887225E-3</v>
      </c>
      <c r="AF894" s="57">
        <v>0</v>
      </c>
      <c r="AG894" s="57">
        <v>0</v>
      </c>
      <c r="AH894" s="17">
        <v>4.4893879556767609E-3</v>
      </c>
      <c r="AI894" s="12">
        <v>50</v>
      </c>
      <c r="AJ894" s="16">
        <v>2</v>
      </c>
      <c r="AK894" s="17">
        <v>0.54947620676960751</v>
      </c>
      <c r="AL894" t="str">
        <f>IF(AK894&lt;='CAV Tier 1 Analysis'!$A$5,"Tier 1", "Tier 2")</f>
        <v>Tier 2</v>
      </c>
      <c r="AM894" t="str">
        <f t="shared" si="27"/>
        <v>Indiana - Tier 2</v>
      </c>
      <c r="AN894" t="str">
        <f t="shared" si="28"/>
        <v>White County * - Tier 2</v>
      </c>
    </row>
    <row r="895" spans="1:40" x14ac:dyDescent="0.3">
      <c r="A895">
        <v>5</v>
      </c>
      <c r="B895" t="s">
        <v>23</v>
      </c>
      <c r="C895" t="s">
        <v>5042</v>
      </c>
      <c r="D895" t="s">
        <v>8517</v>
      </c>
      <c r="E895" t="s">
        <v>462</v>
      </c>
      <c r="F895" s="12">
        <v>8790.9282735233155</v>
      </c>
      <c r="G895" s="12">
        <v>11408.816858732447</v>
      </c>
      <c r="H895" s="12">
        <v>5542.6098908365948</v>
      </c>
      <c r="I895">
        <v>96</v>
      </c>
      <c r="J895" s="15">
        <v>0.2729098740372442</v>
      </c>
      <c r="K895" s="15">
        <v>0.7270901259627558</v>
      </c>
      <c r="L895" s="56">
        <v>8.4834599999999991</v>
      </c>
      <c r="M895">
        <v>73</v>
      </c>
      <c r="N895">
        <v>3</v>
      </c>
      <c r="O895" s="12">
        <v>15.096774193548388</v>
      </c>
      <c r="P895" s="12">
        <v>1.2580645161290323</v>
      </c>
      <c r="Q895" s="12">
        <v>35</v>
      </c>
      <c r="R895" s="12">
        <v>69.800652092424556</v>
      </c>
      <c r="S895" s="12">
        <v>1512.6329671457988</v>
      </c>
      <c r="T895" s="12">
        <v>13253.047832120426</v>
      </c>
      <c r="U895" s="12">
        <v>4462.1195585971109</v>
      </c>
      <c r="V895" s="12">
        <v>0</v>
      </c>
      <c r="W895" s="57">
        <v>2.4167580768257743E-4</v>
      </c>
      <c r="X895" s="57">
        <v>2.4459708493885074E-3</v>
      </c>
      <c r="Y895" s="57">
        <v>1.3729977116704805E-3</v>
      </c>
      <c r="Z895" s="57">
        <v>2.6801460369854737E-3</v>
      </c>
      <c r="AA895" s="57">
        <v>6.0722459776525761E-4</v>
      </c>
      <c r="AB895" s="57">
        <v>2.2609819121447029E-2</v>
      </c>
      <c r="AC895" s="57">
        <v>5.6394516784653787E-3</v>
      </c>
      <c r="AD895" s="57">
        <v>8.4122355066150525E-3</v>
      </c>
      <c r="AE895" s="57">
        <v>2.1023155992060606E-3</v>
      </c>
      <c r="AF895" s="57">
        <v>2.0372285017838032E-3</v>
      </c>
      <c r="AG895" s="57">
        <v>0</v>
      </c>
      <c r="AH895" s="17">
        <v>4.3771877646372383E-3</v>
      </c>
      <c r="AI895" s="12">
        <v>51</v>
      </c>
      <c r="AJ895" s="16">
        <v>2</v>
      </c>
      <c r="AK895" s="17">
        <v>0.55385339453424476</v>
      </c>
      <c r="AL895" t="str">
        <f>IF(AK895&lt;='CAV Tier 1 Analysis'!$A$5,"Tier 1", "Tier 2")</f>
        <v>Tier 2</v>
      </c>
      <c r="AM895" t="str">
        <f t="shared" si="27"/>
        <v>Indiana - Tier 2</v>
      </c>
      <c r="AN895" t="str">
        <f t="shared" si="28"/>
        <v>Lake Station, City Of - Tier 2</v>
      </c>
    </row>
    <row r="896" spans="1:40" x14ac:dyDescent="0.3">
      <c r="A896">
        <v>5</v>
      </c>
      <c r="B896" t="s">
        <v>23</v>
      </c>
      <c r="C896" t="s">
        <v>5111</v>
      </c>
      <c r="D896" t="s">
        <v>8598</v>
      </c>
      <c r="E896" t="s">
        <v>278</v>
      </c>
      <c r="F896" s="12">
        <v>8369.0858263199043</v>
      </c>
      <c r="G896" s="12">
        <v>47836.192948165917</v>
      </c>
      <c r="H896" s="12">
        <v>19863.94740286165</v>
      </c>
      <c r="I896">
        <v>27</v>
      </c>
      <c r="J896" s="15">
        <v>3.9666557538980796E-2</v>
      </c>
      <c r="K896" s="15">
        <v>0.96033344246101882</v>
      </c>
      <c r="L896" s="56">
        <v>15.975170000000004</v>
      </c>
      <c r="M896">
        <v>45</v>
      </c>
      <c r="N896">
        <v>5</v>
      </c>
      <c r="O896" s="12">
        <v>11</v>
      </c>
      <c r="P896" s="12">
        <v>2</v>
      </c>
      <c r="Q896" s="12">
        <v>0</v>
      </c>
      <c r="R896" s="12">
        <v>25.929002946447508</v>
      </c>
      <c r="S896" s="12">
        <v>787.93441260689974</v>
      </c>
      <c r="T896" s="12">
        <v>40019.559144297134</v>
      </c>
      <c r="U896" s="12">
        <v>31650.47331797723</v>
      </c>
      <c r="V896" s="12">
        <v>7816.6338038687827</v>
      </c>
      <c r="W896" s="57">
        <v>4.550987583623288E-4</v>
      </c>
      <c r="X896" s="57">
        <v>1.5077902496230524E-3</v>
      </c>
      <c r="Y896" s="57">
        <v>2.2883295194508009E-3</v>
      </c>
      <c r="Z896" s="57">
        <v>1.9528414500257403E-3</v>
      </c>
      <c r="AA896" s="57">
        <v>9.6533141183194793E-4</v>
      </c>
      <c r="AB896" s="57">
        <v>0</v>
      </c>
      <c r="AC896" s="57">
        <v>2.0948996148869351E-3</v>
      </c>
      <c r="AD896" s="57">
        <v>4.3819551646574377E-3</v>
      </c>
      <c r="AE896" s="57">
        <v>6.348256229672446E-3</v>
      </c>
      <c r="AF896" s="57">
        <v>1.4450362768541156E-2</v>
      </c>
      <c r="AG896" s="57">
        <v>1.2676042368771291E-2</v>
      </c>
      <c r="AH896" s="17">
        <v>4.283718866893012E-3</v>
      </c>
      <c r="AI896" s="12">
        <v>52</v>
      </c>
      <c r="AJ896" s="16">
        <v>2</v>
      </c>
      <c r="AK896" s="17">
        <v>0.55813711340113781</v>
      </c>
      <c r="AL896" t="str">
        <f>IF(AK896&lt;='CAV Tier 1 Analysis'!$A$5,"Tier 1", "Tier 2")</f>
        <v>Tier 2</v>
      </c>
      <c r="AM896" t="str">
        <f t="shared" si="27"/>
        <v>Indiana - Tier 2</v>
      </c>
      <c r="AN896" t="str">
        <f t="shared" si="28"/>
        <v>Mishawaka, City Of - Tier 2</v>
      </c>
    </row>
    <row r="897" spans="1:40" x14ac:dyDescent="0.3">
      <c r="A897">
        <v>5</v>
      </c>
      <c r="B897" t="s">
        <v>23</v>
      </c>
      <c r="C897" t="s">
        <v>5133</v>
      </c>
      <c r="D897" t="s">
        <v>8621</v>
      </c>
      <c r="E897" t="s">
        <v>260</v>
      </c>
      <c r="F897" s="12">
        <v>1329.7895475165401</v>
      </c>
      <c r="G897" s="12">
        <v>41421.414343355071</v>
      </c>
      <c r="H897" s="12">
        <v>10422.385382219762</v>
      </c>
      <c r="I897">
        <v>6</v>
      </c>
      <c r="J897" s="15">
        <v>3.4577643187840318E-2</v>
      </c>
      <c r="K897" s="15">
        <v>0.96542235681215993</v>
      </c>
      <c r="L897" s="56">
        <v>5.4948800000000011</v>
      </c>
      <c r="M897">
        <v>15</v>
      </c>
      <c r="N897">
        <v>0</v>
      </c>
      <c r="O897" s="12">
        <v>11</v>
      </c>
      <c r="P897" s="12">
        <v>2</v>
      </c>
      <c r="Q897" s="12">
        <v>0</v>
      </c>
      <c r="R897" s="12">
        <v>5.7925341408729594</v>
      </c>
      <c r="S897" s="12">
        <v>360.38152291255767</v>
      </c>
      <c r="T897" s="12">
        <v>25657.958398707218</v>
      </c>
      <c r="U897" s="12">
        <v>24328.16885119068</v>
      </c>
      <c r="V897" s="12">
        <v>15763.455944647852</v>
      </c>
      <c r="W897" s="57">
        <v>1.5653749320664463E-4</v>
      </c>
      <c r="X897" s="57">
        <v>5.0259674987435078E-4</v>
      </c>
      <c r="Y897" s="57">
        <v>0</v>
      </c>
      <c r="Z897" s="57">
        <v>1.9528414500257403E-3</v>
      </c>
      <c r="AA897" s="57">
        <v>9.6533141183194793E-4</v>
      </c>
      <c r="AB897" s="57">
        <v>0</v>
      </c>
      <c r="AC897" s="57">
        <v>4.6800016051510966E-4</v>
      </c>
      <c r="AD897" s="57">
        <v>2.0041968599252501E-3</v>
      </c>
      <c r="AE897" s="57">
        <v>4.0700921681312615E-3</v>
      </c>
      <c r="AF897" s="57">
        <v>1.1107286196391579E-2</v>
      </c>
      <c r="AG897" s="57">
        <v>2.5563207954518399E-2</v>
      </c>
      <c r="AH897" s="17">
        <v>4.2536445858563894E-3</v>
      </c>
      <c r="AI897" s="12">
        <v>53</v>
      </c>
      <c r="AJ897" s="16">
        <v>2</v>
      </c>
      <c r="AK897" s="17">
        <v>0.56239075798699423</v>
      </c>
      <c r="AL897" t="str">
        <f>IF(AK897&lt;='CAV Tier 1 Analysis'!$A$5,"Tier 1", "Tier 2")</f>
        <v>Tier 2</v>
      </c>
      <c r="AM897" t="str">
        <f t="shared" si="27"/>
        <v>Indiana - Tier 2</v>
      </c>
      <c r="AN897" t="str">
        <f t="shared" si="28"/>
        <v>West Lafayette, City Of - Tier 2</v>
      </c>
    </row>
    <row r="898" spans="1:40" x14ac:dyDescent="0.3">
      <c r="A898">
        <v>5</v>
      </c>
      <c r="B898" t="s">
        <v>23</v>
      </c>
      <c r="C898" t="s">
        <v>5108</v>
      </c>
      <c r="D898" t="s">
        <v>8595</v>
      </c>
      <c r="E898" t="s">
        <v>309</v>
      </c>
      <c r="F898" s="12">
        <v>208987.68675942215</v>
      </c>
      <c r="G898" s="12">
        <v>117361.75513905208</v>
      </c>
      <c r="H898" s="12">
        <v>47294.99028158436</v>
      </c>
      <c r="I898">
        <v>45</v>
      </c>
      <c r="J898" s="15">
        <v>6.165519073770968E-3</v>
      </c>
      <c r="K898" s="15">
        <v>0.99383448092622939</v>
      </c>
      <c r="L898" s="56">
        <v>398.95099999999996</v>
      </c>
      <c r="M898">
        <v>139</v>
      </c>
      <c r="N898">
        <v>8</v>
      </c>
      <c r="O898" s="12">
        <v>10.817391304347826</v>
      </c>
      <c r="P898" s="12">
        <v>2.0782608695652174</v>
      </c>
      <c r="Q898" s="12">
        <v>0</v>
      </c>
      <c r="R898" s="12">
        <v>44.722551641680326</v>
      </c>
      <c r="S898" s="12">
        <v>291.59816467492095</v>
      </c>
      <c r="T898" s="12">
        <v>118950.47937553852</v>
      </c>
      <c r="U898" s="12">
        <v>0</v>
      </c>
      <c r="V898" s="12">
        <v>0</v>
      </c>
      <c r="W898" s="57">
        <v>1.1365269023579053E-2</v>
      </c>
      <c r="X898" s="57">
        <v>4.6573965488356508E-3</v>
      </c>
      <c r="Y898" s="57">
        <v>3.6613272311212816E-3</v>
      </c>
      <c r="Z898" s="57">
        <v>1.9204227382071312E-3</v>
      </c>
      <c r="AA898" s="57">
        <v>1.0031052496862415E-3</v>
      </c>
      <c r="AB898" s="57">
        <v>0</v>
      </c>
      <c r="AC898" s="57">
        <v>3.6132996091063885E-3</v>
      </c>
      <c r="AD898" s="57">
        <v>1.6216706152919088E-3</v>
      </c>
      <c r="AE898" s="57">
        <v>1.8868976517096226E-2</v>
      </c>
      <c r="AF898" s="57">
        <v>0</v>
      </c>
      <c r="AG898" s="57">
        <v>0</v>
      </c>
      <c r="AH898" s="17">
        <v>4.2464970484476254E-3</v>
      </c>
      <c r="AI898" s="12">
        <v>54</v>
      </c>
      <c r="AJ898" s="16">
        <v>2</v>
      </c>
      <c r="AK898" s="17">
        <v>0.56663725503544182</v>
      </c>
      <c r="AL898" t="str">
        <f>IF(AK898&lt;='CAV Tier 1 Analysis'!$A$5,"Tier 1", "Tier 2")</f>
        <v>Tier 2</v>
      </c>
      <c r="AM898" t="str">
        <f t="shared" si="27"/>
        <v>Indiana - Tier 2</v>
      </c>
      <c r="AN898" t="str">
        <f t="shared" si="28"/>
        <v>St. Joseph County* - Tier 2</v>
      </c>
    </row>
    <row r="899" spans="1:40" x14ac:dyDescent="0.3">
      <c r="A899">
        <v>5</v>
      </c>
      <c r="B899" t="s">
        <v>23</v>
      </c>
      <c r="C899" t="s">
        <v>4194</v>
      </c>
      <c r="D899" t="s">
        <v>8462</v>
      </c>
      <c r="E899" t="s">
        <v>507</v>
      </c>
      <c r="F899" s="12">
        <v>18975.869548141989</v>
      </c>
      <c r="G899" s="12">
        <v>15064.690677422626</v>
      </c>
      <c r="H899" s="12">
        <v>7319.7330282998228</v>
      </c>
      <c r="I899">
        <v>58</v>
      </c>
      <c r="J899" s="15">
        <v>0</v>
      </c>
      <c r="K899" s="15">
        <v>1.0000000000000002</v>
      </c>
      <c r="L899" s="56">
        <v>364.42960999999985</v>
      </c>
      <c r="M899">
        <v>54</v>
      </c>
      <c r="N899">
        <v>25</v>
      </c>
      <c r="O899" s="12">
        <v>11.514285714285714</v>
      </c>
      <c r="P899" s="12">
        <v>5.9428571428571431</v>
      </c>
      <c r="Q899" s="12">
        <v>17</v>
      </c>
      <c r="R899" s="12">
        <v>58.000000000000014</v>
      </c>
      <c r="S899" s="12">
        <v>0</v>
      </c>
      <c r="T899" s="12">
        <v>15278.852939824108</v>
      </c>
      <c r="U899" s="12">
        <v>0</v>
      </c>
      <c r="V899" s="12">
        <v>0</v>
      </c>
      <c r="W899" s="57">
        <v>1.0381827737762266E-2</v>
      </c>
      <c r="X899" s="57">
        <v>1.8093482995476628E-3</v>
      </c>
      <c r="Y899" s="57">
        <v>1.1441647597254004E-2</v>
      </c>
      <c r="Z899" s="57">
        <v>2.0441431282087622E-3</v>
      </c>
      <c r="AA899" s="57">
        <v>2.8684133380149309E-3</v>
      </c>
      <c r="AB899" s="57">
        <v>1.0981912144702842E-2</v>
      </c>
      <c r="AC899" s="57">
        <v>4.6860335476219825E-3</v>
      </c>
      <c r="AD899" s="57">
        <v>0</v>
      </c>
      <c r="AE899" s="57">
        <v>2.4236667127631117E-3</v>
      </c>
      <c r="AF899" s="57">
        <v>0</v>
      </c>
      <c r="AG899" s="57">
        <v>0</v>
      </c>
      <c r="AH899" s="17">
        <v>4.239726591443233E-3</v>
      </c>
      <c r="AI899" s="12">
        <v>55</v>
      </c>
      <c r="AJ899" s="16">
        <v>2</v>
      </c>
      <c r="AK899" s="17">
        <v>0.57087698162688505</v>
      </c>
      <c r="AL899" t="str">
        <f>IF(AK899&lt;='CAV Tier 1 Analysis'!$A$5,"Tier 1", "Tier 2")</f>
        <v>Tier 2</v>
      </c>
      <c r="AM899" t="str">
        <f t="shared" si="27"/>
        <v>Indiana - Tier 2</v>
      </c>
      <c r="AN899" t="str">
        <f t="shared" si="28"/>
        <v>Fulton County * - Tier 2</v>
      </c>
    </row>
    <row r="900" spans="1:40" x14ac:dyDescent="0.3">
      <c r="A900">
        <v>5</v>
      </c>
      <c r="B900" t="s">
        <v>23</v>
      </c>
      <c r="C900" t="s">
        <v>4814</v>
      </c>
      <c r="D900" t="s">
        <v>8408</v>
      </c>
      <c r="E900" t="s">
        <v>325</v>
      </c>
      <c r="F900" s="12">
        <v>35128.748808422897</v>
      </c>
      <c r="G900" s="12">
        <v>49005.123435393885</v>
      </c>
      <c r="H900" s="12">
        <v>14825.112702742923</v>
      </c>
      <c r="I900">
        <v>6</v>
      </c>
      <c r="J900" s="15">
        <v>1.4451588671031657E-2</v>
      </c>
      <c r="K900" s="15">
        <v>0.98554840887727813</v>
      </c>
      <c r="L900" s="56">
        <v>407.88180000000011</v>
      </c>
      <c r="M900">
        <v>42</v>
      </c>
      <c r="N900">
        <v>2</v>
      </c>
      <c r="O900" s="12">
        <v>13.219512195121951</v>
      </c>
      <c r="P900" s="12">
        <v>4.3902439024390247</v>
      </c>
      <c r="Q900" s="12">
        <v>0</v>
      </c>
      <c r="R900" s="12">
        <v>5.9132904532636683</v>
      </c>
      <c r="S900" s="12">
        <v>214.24643078172713</v>
      </c>
      <c r="T900" s="12">
        <v>37914.751812874936</v>
      </c>
      <c r="U900" s="12">
        <v>2786.003004452039</v>
      </c>
      <c r="V900" s="12">
        <v>11090.371622518949</v>
      </c>
      <c r="W900" s="57">
        <v>1.1619688600408743E-2</v>
      </c>
      <c r="X900" s="57">
        <v>1.4072708996481823E-3</v>
      </c>
      <c r="Y900" s="57">
        <v>9.1533180778032041E-4</v>
      </c>
      <c r="Z900" s="57">
        <v>2.3468737603413552E-3</v>
      </c>
      <c r="AA900" s="57">
        <v>2.1190201723140321E-3</v>
      </c>
      <c r="AB900" s="57">
        <v>0</v>
      </c>
      <c r="AC900" s="57">
        <v>4.7775650760045421E-4</v>
      </c>
      <c r="AD900" s="57">
        <v>1.1914928943987976E-3</v>
      </c>
      <c r="AE900" s="57">
        <v>6.014373085038523E-3</v>
      </c>
      <c r="AF900" s="57">
        <v>1.2719795272606832E-3</v>
      </c>
      <c r="AG900" s="57">
        <v>1.798498229543375E-2</v>
      </c>
      <c r="AH900" s="17">
        <v>4.1226154136568029E-3</v>
      </c>
      <c r="AI900" s="12">
        <v>56</v>
      </c>
      <c r="AJ900" s="16">
        <v>2</v>
      </c>
      <c r="AK900" s="17">
        <v>0.57499959704054182</v>
      </c>
      <c r="AL900" t="str">
        <f>IF(AK900&lt;='CAV Tier 1 Analysis'!$A$5,"Tier 1", "Tier 2")</f>
        <v>Tier 2</v>
      </c>
      <c r="AM900" t="str">
        <f t="shared" si="27"/>
        <v>Indiana - Tier 2</v>
      </c>
      <c r="AN900" t="str">
        <f t="shared" si="28"/>
        <v>Boone County * - Tier 2</v>
      </c>
    </row>
    <row r="901" spans="1:40" x14ac:dyDescent="0.3">
      <c r="A901">
        <v>5</v>
      </c>
      <c r="B901" t="s">
        <v>23</v>
      </c>
      <c r="C901" t="s">
        <v>5056</v>
      </c>
      <c r="D901" t="s">
        <v>8531</v>
      </c>
      <c r="E901" t="s">
        <v>609</v>
      </c>
      <c r="F901" s="12">
        <v>810.39617279979359</v>
      </c>
      <c r="G901" s="12">
        <v>3549.0093838612875</v>
      </c>
      <c r="H901" s="12">
        <v>1734.8720637150475</v>
      </c>
      <c r="I901">
        <v>82</v>
      </c>
      <c r="J901" s="15">
        <v>7.1086395384148196E-2</v>
      </c>
      <c r="K901" s="15">
        <v>0.92891360461585171</v>
      </c>
      <c r="L901" s="56">
        <v>2.6344000000000003</v>
      </c>
      <c r="M901">
        <v>41</v>
      </c>
      <c r="N901">
        <v>54</v>
      </c>
      <c r="O901" s="12">
        <v>17</v>
      </c>
      <c r="P901" s="12">
        <v>3</v>
      </c>
      <c r="Q901" s="12">
        <v>8</v>
      </c>
      <c r="R901" s="12">
        <v>76.170915578499844</v>
      </c>
      <c r="S901" s="12">
        <v>123.32580146216101</v>
      </c>
      <c r="T901" s="12">
        <v>3784.6872869381714</v>
      </c>
      <c r="U901" s="12">
        <v>2974.2911141383779</v>
      </c>
      <c r="V901" s="12">
        <v>0</v>
      </c>
      <c r="W901" s="57">
        <v>7.5048476418699701E-5</v>
      </c>
      <c r="X901" s="57">
        <v>1.3737644496565589E-3</v>
      </c>
      <c r="Y901" s="57">
        <v>2.4713958810068649E-2</v>
      </c>
      <c r="Z901" s="57">
        <v>3.0180276954943261E-3</v>
      </c>
      <c r="AA901" s="57">
        <v>1.4479971177479218E-3</v>
      </c>
      <c r="AB901" s="57">
        <v>5.1679586563307496E-3</v>
      </c>
      <c r="AC901" s="57">
        <v>6.1541287198953812E-3</v>
      </c>
      <c r="AD901" s="57">
        <v>6.8585420817537479E-4</v>
      </c>
      <c r="AE901" s="57">
        <v>6.0036055269966986E-4</v>
      </c>
      <c r="AF901" s="57">
        <v>1.3579444814853978E-3</v>
      </c>
      <c r="AG901" s="57">
        <v>0</v>
      </c>
      <c r="AH901" s="17">
        <v>4.0540948334520663E-3</v>
      </c>
      <c r="AI901" s="12">
        <v>57</v>
      </c>
      <c r="AJ901" s="16">
        <v>2</v>
      </c>
      <c r="AK901" s="17">
        <v>0.57905369187399391</v>
      </c>
      <c r="AL901" t="str">
        <f>IF(AK901&lt;='CAV Tier 1 Analysis'!$A$5,"Tier 1", "Tier 2")</f>
        <v>Tier 2</v>
      </c>
      <c r="AM901" t="str">
        <f t="shared" si="27"/>
        <v>Indiana - Tier 2</v>
      </c>
      <c r="AN901" t="str">
        <f t="shared" si="28"/>
        <v>Alexandria, City Of - Tier 2</v>
      </c>
    </row>
    <row r="902" spans="1:40" x14ac:dyDescent="0.3">
      <c r="A902">
        <v>5</v>
      </c>
      <c r="B902" t="s">
        <v>23</v>
      </c>
      <c r="C902" t="s">
        <v>4984</v>
      </c>
      <c r="D902" t="s">
        <v>8433</v>
      </c>
      <c r="E902" t="s">
        <v>353</v>
      </c>
      <c r="F902" s="12">
        <v>31744.635178492706</v>
      </c>
      <c r="G902" s="12">
        <v>44937.626759939587</v>
      </c>
      <c r="H902" s="12">
        <v>15853.970109114207</v>
      </c>
      <c r="I902">
        <v>53</v>
      </c>
      <c r="J902" s="15">
        <v>2.3752361139313886E-2</v>
      </c>
      <c r="K902" s="15">
        <v>0.97624763534571357</v>
      </c>
      <c r="L902" s="56">
        <v>284.49718999999999</v>
      </c>
      <c r="M902">
        <v>66</v>
      </c>
      <c r="N902">
        <v>6</v>
      </c>
      <c r="O902" s="12">
        <v>15.45</v>
      </c>
      <c r="P902" s="12">
        <v>5</v>
      </c>
      <c r="Q902" s="12">
        <v>2</v>
      </c>
      <c r="R902" s="12">
        <v>51.741124673322823</v>
      </c>
      <c r="S902" s="12">
        <v>376.56922352356821</v>
      </c>
      <c r="T902" s="12">
        <v>40283.022250684742</v>
      </c>
      <c r="U902" s="12">
        <v>8538.3870721920357</v>
      </c>
      <c r="V902" s="12">
        <v>4654.6045092548447</v>
      </c>
      <c r="W902" s="57">
        <v>8.104722386464213E-3</v>
      </c>
      <c r="X902" s="57">
        <v>2.2114256994471434E-3</v>
      </c>
      <c r="Y902" s="57">
        <v>2.745995423340961E-3</v>
      </c>
      <c r="Z902" s="57">
        <v>2.742854582081608E-3</v>
      </c>
      <c r="AA902" s="57">
        <v>2.4133285295798697E-3</v>
      </c>
      <c r="AB902" s="57">
        <v>1.2919896640826874E-3</v>
      </c>
      <c r="AC902" s="57">
        <v>4.1803559657048652E-3</v>
      </c>
      <c r="AD902" s="57">
        <v>2.0942218380978115E-3</v>
      </c>
      <c r="AE902" s="57">
        <v>6.3900490765247415E-3</v>
      </c>
      <c r="AF902" s="57">
        <v>3.8982921175247142E-3</v>
      </c>
      <c r="AG902" s="57">
        <v>7.5482574020527549E-3</v>
      </c>
      <c r="AH902" s="17">
        <v>3.9655902440819436E-3</v>
      </c>
      <c r="AI902" s="12">
        <v>58</v>
      </c>
      <c r="AJ902" s="16">
        <v>2</v>
      </c>
      <c r="AK902" s="17">
        <v>0.58301928211807585</v>
      </c>
      <c r="AL902" t="str">
        <f>IF(AK902&lt;='CAV Tier 1 Analysis'!$A$5,"Tier 1", "Tier 2")</f>
        <v>Tier 2</v>
      </c>
      <c r="AM902" t="str">
        <f t="shared" si="27"/>
        <v>Indiana - Tier 2</v>
      </c>
      <c r="AN902" t="str">
        <f t="shared" si="28"/>
        <v>Dearborn County * - Tier 2</v>
      </c>
    </row>
    <row r="903" spans="1:40" x14ac:dyDescent="0.3">
      <c r="A903">
        <v>5</v>
      </c>
      <c r="B903" t="s">
        <v>23</v>
      </c>
      <c r="C903" t="s">
        <v>5283</v>
      </c>
      <c r="D903" t="s">
        <v>8818</v>
      </c>
      <c r="E903" t="s">
        <v>517</v>
      </c>
      <c r="F903" s="12">
        <v>12347.04777031087</v>
      </c>
      <c r="G903" s="12">
        <v>12199.559215670444</v>
      </c>
      <c r="H903" s="12">
        <v>8066.283208657539</v>
      </c>
      <c r="I903">
        <v>78</v>
      </c>
      <c r="J903" s="15">
        <v>2.041590506850146E-2</v>
      </c>
      <c r="K903" s="15">
        <v>0.97958409493149856</v>
      </c>
      <c r="L903" s="56">
        <v>315.64654999999993</v>
      </c>
      <c r="M903">
        <v>126</v>
      </c>
      <c r="N903">
        <v>10</v>
      </c>
      <c r="O903" s="12">
        <v>11.73076923076923</v>
      </c>
      <c r="P903" s="12">
        <v>5.2692307692307692</v>
      </c>
      <c r="Q903" s="12">
        <v>17</v>
      </c>
      <c r="R903" s="12">
        <v>76.407559404656894</v>
      </c>
      <c r="S903" s="12">
        <v>164.68047224359967</v>
      </c>
      <c r="T903" s="12">
        <v>14177.231011320429</v>
      </c>
      <c r="U903" s="12">
        <v>1830.1832410095594</v>
      </c>
      <c r="V903" s="12">
        <v>0</v>
      </c>
      <c r="W903" s="57">
        <v>8.9921016794408237E-3</v>
      </c>
      <c r="X903" s="57">
        <v>4.2218126989445465E-3</v>
      </c>
      <c r="Y903" s="57">
        <v>4.5766590389016018E-3</v>
      </c>
      <c r="Z903" s="57">
        <v>2.0825756722302473E-3</v>
      </c>
      <c r="AA903" s="57">
        <v>2.5432769888649397E-3</v>
      </c>
      <c r="AB903" s="57">
        <v>1.0981912144702842E-2</v>
      </c>
      <c r="AC903" s="57">
        <v>6.1732480458989939E-3</v>
      </c>
      <c r="AD903" s="57">
        <v>9.158407531390365E-4</v>
      </c>
      <c r="AE903" s="57">
        <v>2.2489177045306253E-3</v>
      </c>
      <c r="AF903" s="57">
        <v>8.3558977143229432E-4</v>
      </c>
      <c r="AG903" s="57">
        <v>0</v>
      </c>
      <c r="AH903" s="17">
        <v>3.9610849543714501E-3</v>
      </c>
      <c r="AI903" s="12">
        <v>59</v>
      </c>
      <c r="AJ903" s="16">
        <v>2</v>
      </c>
      <c r="AK903" s="17">
        <v>0.58698036707244727</v>
      </c>
      <c r="AL903" t="str">
        <f>IF(AK903&lt;='CAV Tier 1 Analysis'!$A$5,"Tier 1", "Tier 2")</f>
        <v>Tier 2</v>
      </c>
      <c r="AM903" t="str">
        <f t="shared" si="27"/>
        <v>Indiana - Tier 2</v>
      </c>
      <c r="AN903" t="str">
        <f t="shared" si="28"/>
        <v>Brown County* - Tier 2</v>
      </c>
    </row>
    <row r="904" spans="1:40" x14ac:dyDescent="0.3">
      <c r="A904">
        <v>5</v>
      </c>
      <c r="B904" t="s">
        <v>23</v>
      </c>
      <c r="C904" t="s">
        <v>4082</v>
      </c>
      <c r="D904" t="s">
        <v>8545</v>
      </c>
      <c r="E904" t="s">
        <v>542</v>
      </c>
      <c r="F904" s="12">
        <v>607.38273226476053</v>
      </c>
      <c r="G904" s="12">
        <v>6654.8848910647721</v>
      </c>
      <c r="H904" s="12">
        <v>2961.744663134722</v>
      </c>
      <c r="I904">
        <v>147</v>
      </c>
      <c r="J904" s="15">
        <v>5.5065451048234418E-2</v>
      </c>
      <c r="K904" s="15">
        <v>0.94493454895176576</v>
      </c>
      <c r="L904" s="56">
        <v>6.9769699999999997</v>
      </c>
      <c r="M904">
        <v>46</v>
      </c>
      <c r="N904">
        <v>41</v>
      </c>
      <c r="O904" s="12">
        <v>10</v>
      </c>
      <c r="P904" s="12">
        <v>5</v>
      </c>
      <c r="Q904" s="12">
        <v>2</v>
      </c>
      <c r="R904" s="12">
        <v>138.90537869590958</v>
      </c>
      <c r="S904" s="12">
        <v>163.08980576521458</v>
      </c>
      <c r="T904" s="12">
        <v>6888.3601839423682</v>
      </c>
      <c r="U904" s="12">
        <v>6280.9774516776079</v>
      </c>
      <c r="V904" s="12">
        <v>0</v>
      </c>
      <c r="W904" s="57">
        <v>1.9875909828385025E-4</v>
      </c>
      <c r="X904" s="57">
        <v>1.5412966996146758E-3</v>
      </c>
      <c r="Y904" s="57">
        <v>1.8764302059496567E-2</v>
      </c>
      <c r="Z904" s="57">
        <v>1.7753104091143095E-3</v>
      </c>
      <c r="AA904" s="57">
        <v>2.4133285295798697E-3</v>
      </c>
      <c r="AB904" s="57">
        <v>1.2919896640826874E-3</v>
      </c>
      <c r="AC904" s="57">
        <v>1.1222676974382206E-2</v>
      </c>
      <c r="AD904" s="57">
        <v>9.0699454832974809E-4</v>
      </c>
      <c r="AE904" s="57">
        <v>1.0926925829509357E-3</v>
      </c>
      <c r="AF904" s="57">
        <v>2.8676475642535259E-3</v>
      </c>
      <c r="AG904" s="57">
        <v>0</v>
      </c>
      <c r="AH904" s="17">
        <v>3.8249998300080345E-3</v>
      </c>
      <c r="AI904" s="12">
        <v>60</v>
      </c>
      <c r="AJ904" s="16">
        <v>2</v>
      </c>
      <c r="AK904" s="17">
        <v>0.59080536690245533</v>
      </c>
      <c r="AL904" t="str">
        <f>IF(AK904&lt;='CAV Tier 1 Analysis'!$A$5,"Tier 1", "Tier 2")</f>
        <v>Tier 2</v>
      </c>
      <c r="AM904" t="str">
        <f t="shared" ref="AM904:AM967" si="29">B904&amp;" - "&amp;AL904</f>
        <v>Indiana - Tier 2</v>
      </c>
      <c r="AN904" t="str">
        <f t="shared" ref="AN904:AN967" si="30">C904&amp;" - "&amp;AL904</f>
        <v>Plymouth, City Of - Tier 2</v>
      </c>
    </row>
    <row r="905" spans="1:40" x14ac:dyDescent="0.3">
      <c r="A905">
        <v>5</v>
      </c>
      <c r="B905" t="s">
        <v>23</v>
      </c>
      <c r="C905" t="s">
        <v>3983</v>
      </c>
      <c r="D905" t="s">
        <v>8491</v>
      </c>
      <c r="E905" t="s">
        <v>506</v>
      </c>
      <c r="F905" s="12">
        <v>29394.868572274452</v>
      </c>
      <c r="G905" s="12">
        <v>23163.179112447608</v>
      </c>
      <c r="H905" s="12">
        <v>9377.4597242284381</v>
      </c>
      <c r="I905">
        <v>32</v>
      </c>
      <c r="J905" s="15">
        <v>1.1234049503038724E-5</v>
      </c>
      <c r="K905" s="15">
        <v>0.99998876595049635</v>
      </c>
      <c r="L905" s="56">
        <v>350.71948000000009</v>
      </c>
      <c r="M905">
        <v>54</v>
      </c>
      <c r="N905">
        <v>5</v>
      </c>
      <c r="O905" s="12">
        <v>15.794117647058824</v>
      </c>
      <c r="P905" s="12">
        <v>5.6470588235294121</v>
      </c>
      <c r="Q905" s="12">
        <v>22</v>
      </c>
      <c r="R905" s="12">
        <v>31.999640510415883</v>
      </c>
      <c r="S905" s="12">
        <v>0.10534684675473413</v>
      </c>
      <c r="T905" s="12">
        <v>21813.521607096613</v>
      </c>
      <c r="U905" s="12">
        <v>0</v>
      </c>
      <c r="V905" s="12">
        <v>1349.6575053509951</v>
      </c>
      <c r="W905" s="57">
        <v>9.991255171712201E-3</v>
      </c>
      <c r="X905" s="57">
        <v>1.8093482995476628E-3</v>
      </c>
      <c r="Y905" s="57">
        <v>2.2883295194508009E-3</v>
      </c>
      <c r="Z905" s="57">
        <v>2.8039461461599534E-3</v>
      </c>
      <c r="AA905" s="57">
        <v>2.7256416334078531E-3</v>
      </c>
      <c r="AB905" s="57">
        <v>1.4211886304909561E-2</v>
      </c>
      <c r="AC905" s="57">
        <v>2.5853687748905556E-3</v>
      </c>
      <c r="AD905" s="57">
        <v>5.8586749332344176E-7</v>
      </c>
      <c r="AE905" s="57">
        <v>3.4602536208367739E-3</v>
      </c>
      <c r="AF905" s="57">
        <v>0</v>
      </c>
      <c r="AG905" s="57">
        <v>2.1887063089346404E-3</v>
      </c>
      <c r="AH905" s="17">
        <v>3.8241201497584841E-3</v>
      </c>
      <c r="AI905" s="12">
        <v>61</v>
      </c>
      <c r="AJ905" s="16">
        <v>2</v>
      </c>
      <c r="AK905" s="17">
        <v>0.59462948705221386</v>
      </c>
      <c r="AL905" t="str">
        <f>IF(AK905&lt;='CAV Tier 1 Analysis'!$A$5,"Tier 1", "Tier 2")</f>
        <v>Tier 2</v>
      </c>
      <c r="AM905" t="str">
        <f t="shared" si="29"/>
        <v>Indiana - Tier 2</v>
      </c>
      <c r="AN905" t="str">
        <f t="shared" si="30"/>
        <v>Jefferson County * - Tier 2</v>
      </c>
    </row>
    <row r="906" spans="1:40" x14ac:dyDescent="0.3">
      <c r="A906">
        <v>5</v>
      </c>
      <c r="B906" t="s">
        <v>23</v>
      </c>
      <c r="C906" t="s">
        <v>3994</v>
      </c>
      <c r="D906" t="s">
        <v>8726</v>
      </c>
      <c r="E906" t="s">
        <v>432</v>
      </c>
      <c r="F906" s="12">
        <v>2593.4771236073989</v>
      </c>
      <c r="G906" s="12">
        <v>20807.117751243171</v>
      </c>
      <c r="H906" s="12">
        <v>12385.789781132753</v>
      </c>
      <c r="I906">
        <v>69</v>
      </c>
      <c r="J906" s="15">
        <v>4.0996701129558527E-2</v>
      </c>
      <c r="K906" s="15">
        <v>0.95900329887044167</v>
      </c>
      <c r="L906" s="56">
        <v>13.29546</v>
      </c>
      <c r="M906">
        <v>63</v>
      </c>
      <c r="N906">
        <v>24</v>
      </c>
      <c r="O906" s="12">
        <v>17</v>
      </c>
      <c r="P906" s="12">
        <v>4</v>
      </c>
      <c r="Q906" s="12">
        <v>2</v>
      </c>
      <c r="R906" s="12">
        <v>66.171227622060471</v>
      </c>
      <c r="S906" s="12">
        <v>507.77652191063959</v>
      </c>
      <c r="T906" s="12">
        <v>24654.837235763564</v>
      </c>
      <c r="U906" s="12">
        <v>22061.360112156166</v>
      </c>
      <c r="V906" s="12">
        <v>0</v>
      </c>
      <c r="W906" s="57">
        <v>3.7875949600886917E-4</v>
      </c>
      <c r="X906" s="57">
        <v>2.1109063494722732E-3</v>
      </c>
      <c r="Y906" s="57">
        <v>1.0983981693363844E-2</v>
      </c>
      <c r="Z906" s="57">
        <v>3.0180276954943261E-3</v>
      </c>
      <c r="AA906" s="57">
        <v>1.9306628236638959E-3</v>
      </c>
      <c r="AB906" s="57">
        <v>1.2919896640826874E-3</v>
      </c>
      <c r="AC906" s="57">
        <v>5.3462171124880288E-3</v>
      </c>
      <c r="AD906" s="57">
        <v>2.8239075703223493E-3</v>
      </c>
      <c r="AE906" s="57">
        <v>3.9109682220424954E-3</v>
      </c>
      <c r="AF906" s="57">
        <v>1.0072350374836494E-2</v>
      </c>
      <c r="AG906" s="57">
        <v>0</v>
      </c>
      <c r="AH906" s="17">
        <v>3.8061610001613876E-3</v>
      </c>
      <c r="AI906" s="12">
        <v>62</v>
      </c>
      <c r="AJ906" s="16">
        <v>2</v>
      </c>
      <c r="AK906" s="17">
        <v>0.59843564805237526</v>
      </c>
      <c r="AL906" t="str">
        <f>IF(AK906&lt;='CAV Tier 1 Analysis'!$A$5,"Tier 1", "Tier 2")</f>
        <v>Tier 2</v>
      </c>
      <c r="AM906" t="str">
        <f t="shared" si="29"/>
        <v>Indiana - Tier 2</v>
      </c>
      <c r="AN906" t="str">
        <f t="shared" si="30"/>
        <v>Marion, City Of - Tier 2</v>
      </c>
    </row>
    <row r="907" spans="1:40" x14ac:dyDescent="0.3">
      <c r="A907">
        <v>5</v>
      </c>
      <c r="B907" t="s">
        <v>23</v>
      </c>
      <c r="C907" t="s">
        <v>4237</v>
      </c>
      <c r="D907" t="s">
        <v>8554</v>
      </c>
      <c r="E907" t="s">
        <v>581</v>
      </c>
      <c r="F907" s="12">
        <v>584.83497440484348</v>
      </c>
      <c r="G907" s="12">
        <v>5473.1106192070374</v>
      </c>
      <c r="H907" s="12">
        <v>3673.104981001522</v>
      </c>
      <c r="I907">
        <v>62</v>
      </c>
      <c r="J907" s="15">
        <v>3.7179161427488693E-2</v>
      </c>
      <c r="K907" s="15">
        <v>0.96282083857251155</v>
      </c>
      <c r="L907" s="56">
        <v>4.6047299999999991</v>
      </c>
      <c r="M907">
        <v>125</v>
      </c>
      <c r="N907">
        <v>2</v>
      </c>
      <c r="O907" s="12">
        <v>14</v>
      </c>
      <c r="P907" s="12">
        <v>4</v>
      </c>
      <c r="Q907" s="12">
        <v>34</v>
      </c>
      <c r="R907" s="12">
        <v>59.694891991495716</v>
      </c>
      <c r="S907" s="12">
        <v>136.56296302876837</v>
      </c>
      <c r="T907" s="12">
        <v>7741.6097846304874</v>
      </c>
      <c r="U907" s="12">
        <v>7156.7748102256437</v>
      </c>
      <c r="V907" s="12">
        <v>0</v>
      </c>
      <c r="W907" s="57">
        <v>1.3117900501802269E-4</v>
      </c>
      <c r="X907" s="57">
        <v>4.1883062489529235E-3</v>
      </c>
      <c r="Y907" s="57">
        <v>9.1533180778032041E-4</v>
      </c>
      <c r="Z907" s="57">
        <v>2.4854345727600333E-3</v>
      </c>
      <c r="AA907" s="57">
        <v>1.9306628236638959E-3</v>
      </c>
      <c r="AB907" s="57">
        <v>2.1963824289405683E-2</v>
      </c>
      <c r="AC907" s="57">
        <v>4.8229701119624083E-3</v>
      </c>
      <c r="AD907" s="57">
        <v>7.5947029545894739E-4</v>
      </c>
      <c r="AE907" s="57">
        <v>1.228042577025165E-3</v>
      </c>
      <c r="AF907" s="57">
        <v>3.2675022335851515E-3</v>
      </c>
      <c r="AG907" s="57">
        <v>0</v>
      </c>
      <c r="AH907" s="17">
        <v>3.7902476332375037E-3</v>
      </c>
      <c r="AI907" s="12">
        <v>63</v>
      </c>
      <c r="AJ907" s="16">
        <v>2</v>
      </c>
      <c r="AK907" s="17">
        <v>0.6022258956856128</v>
      </c>
      <c r="AL907" t="str">
        <f>IF(AK907&lt;='CAV Tier 1 Analysis'!$A$5,"Tier 1", "Tier 2")</f>
        <v>Tier 2</v>
      </c>
      <c r="AM907" t="str">
        <f t="shared" si="29"/>
        <v>Indiana - Tier 2</v>
      </c>
      <c r="AN907" t="str">
        <f t="shared" si="30"/>
        <v>Martinsville, City Of - Tier 2</v>
      </c>
    </row>
    <row r="908" spans="1:40" x14ac:dyDescent="0.3">
      <c r="A908">
        <v>5</v>
      </c>
      <c r="B908" t="s">
        <v>23</v>
      </c>
      <c r="C908" t="s">
        <v>5065</v>
      </c>
      <c r="D908" t="s">
        <v>8541</v>
      </c>
      <c r="E908" t="s">
        <v>332</v>
      </c>
      <c r="F908" s="12">
        <v>38211.298542671815</v>
      </c>
      <c r="G908" s="12">
        <v>55199.558818514386</v>
      </c>
      <c r="H908" s="12">
        <v>21030.531680824028</v>
      </c>
      <c r="I908">
        <v>9</v>
      </c>
      <c r="J908" s="15">
        <v>7.8388516158442917E-2</v>
      </c>
      <c r="K908" s="15">
        <v>0.921611483841557</v>
      </c>
      <c r="L908" s="56">
        <v>20.1814</v>
      </c>
      <c r="M908">
        <v>56</v>
      </c>
      <c r="N908">
        <v>2</v>
      </c>
      <c r="O908" s="12">
        <v>15</v>
      </c>
      <c r="P908" s="12">
        <v>1.1333333333333333</v>
      </c>
      <c r="Q908" s="12">
        <v>0</v>
      </c>
      <c r="R908" s="12">
        <v>8.2945033545740134</v>
      </c>
      <c r="S908" s="12">
        <v>1648.55217248292</v>
      </c>
      <c r="T908" s="12">
        <v>46717.204369371655</v>
      </c>
      <c r="U908" s="12">
        <v>8505.90582669984</v>
      </c>
      <c r="V908" s="12">
        <v>8482.354449142731</v>
      </c>
      <c r="W908" s="57">
        <v>5.7492534239156768E-4</v>
      </c>
      <c r="X908" s="57">
        <v>1.8763611995309098E-3</v>
      </c>
      <c r="Y908" s="57">
        <v>9.1533180778032041E-4</v>
      </c>
      <c r="Z908" s="57">
        <v>2.6629656136714641E-3</v>
      </c>
      <c r="AA908" s="57">
        <v>5.4702113337143712E-4</v>
      </c>
      <c r="AB908" s="57">
        <v>0</v>
      </c>
      <c r="AC908" s="57">
        <v>6.7014346517925677E-4</v>
      </c>
      <c r="AD908" s="57">
        <v>9.1681256597467113E-3</v>
      </c>
      <c r="AE908" s="57">
        <v>7.4106959199975756E-3</v>
      </c>
      <c r="AF908" s="57">
        <v>3.8834624568172492E-3</v>
      </c>
      <c r="AG908" s="57">
        <v>1.375562512996981E-2</v>
      </c>
      <c r="AH908" s="17">
        <v>3.7695143389505723E-3</v>
      </c>
      <c r="AI908" s="12">
        <v>64</v>
      </c>
      <c r="AJ908" s="16">
        <v>2</v>
      </c>
      <c r="AK908" s="17">
        <v>0.60599541002456336</v>
      </c>
      <c r="AL908" t="str">
        <f>IF(AK908&lt;='CAV Tier 1 Analysis'!$A$5,"Tier 1", "Tier 2")</f>
        <v>Tier 2</v>
      </c>
      <c r="AM908" t="str">
        <f t="shared" si="29"/>
        <v>Indiana - Tier 2</v>
      </c>
      <c r="AN908" t="str">
        <f t="shared" si="30"/>
        <v>Lawrence, City Of - Tier 2</v>
      </c>
    </row>
    <row r="909" spans="1:40" x14ac:dyDescent="0.3">
      <c r="A909">
        <v>5</v>
      </c>
      <c r="B909" t="s">
        <v>23</v>
      </c>
      <c r="C909" t="s">
        <v>5131</v>
      </c>
      <c r="D909" t="s">
        <v>8618</v>
      </c>
      <c r="E909" t="s">
        <v>533</v>
      </c>
      <c r="F909" s="12">
        <v>7092.8781379987158</v>
      </c>
      <c r="G909" s="12">
        <v>10141.418999206275</v>
      </c>
      <c r="H909" s="12">
        <v>5263.3033406768518</v>
      </c>
      <c r="I909">
        <v>65</v>
      </c>
      <c r="J909" s="15">
        <v>3.8428539495624102E-2</v>
      </c>
      <c r="K909" s="15">
        <v>0.96157146050437603</v>
      </c>
      <c r="L909" s="56">
        <v>221.58036999999999</v>
      </c>
      <c r="M909">
        <v>51</v>
      </c>
      <c r="N909">
        <v>7</v>
      </c>
      <c r="O909" s="12">
        <v>15.538461538461538</v>
      </c>
      <c r="P909" s="12">
        <v>7.0769230769230766</v>
      </c>
      <c r="Q909" s="12">
        <v>22</v>
      </c>
      <c r="R909" s="12">
        <v>62.502144932784439</v>
      </c>
      <c r="S909" s="12">
        <v>202.26106030465067</v>
      </c>
      <c r="T909" s="12">
        <v>9590.798649742721</v>
      </c>
      <c r="U909" s="12">
        <v>2497.9205117440051</v>
      </c>
      <c r="V909" s="12">
        <v>550.62034946355379</v>
      </c>
      <c r="W909" s="57">
        <v>6.3123554406285115E-3</v>
      </c>
      <c r="X909" s="57">
        <v>1.7088289495727927E-3</v>
      </c>
      <c r="Y909" s="57">
        <v>3.2036613272311211E-3</v>
      </c>
      <c r="Z909" s="57">
        <v>2.7585592510853117E-3</v>
      </c>
      <c r="AA909" s="57">
        <v>3.4157880726361231E-3</v>
      </c>
      <c r="AB909" s="57">
        <v>1.4211886304909561E-2</v>
      </c>
      <c r="AC909" s="57">
        <v>5.0497784129889508E-3</v>
      </c>
      <c r="AD909" s="57">
        <v>1.1248384175514209E-3</v>
      </c>
      <c r="AE909" s="57">
        <v>1.5213772609596456E-3</v>
      </c>
      <c r="AF909" s="57">
        <v>1.1404523780432273E-3</v>
      </c>
      <c r="AG909" s="57">
        <v>8.9292744857167553E-4</v>
      </c>
      <c r="AH909" s="17">
        <v>3.7582230240162133E-3</v>
      </c>
      <c r="AI909" s="12">
        <v>65</v>
      </c>
      <c r="AJ909" s="16">
        <v>2</v>
      </c>
      <c r="AK909" s="17">
        <v>0.60975363304857955</v>
      </c>
      <c r="AL909" t="str">
        <f>IF(AK909&lt;='CAV Tier 1 Analysis'!$A$5,"Tier 1", "Tier 2")</f>
        <v>Tier 2</v>
      </c>
      <c r="AM909" t="str">
        <f t="shared" si="29"/>
        <v>Indiana - Tier 2</v>
      </c>
      <c r="AN909" t="str">
        <f t="shared" si="30"/>
        <v>Switzerland County * - Tier 2</v>
      </c>
    </row>
    <row r="910" spans="1:40" x14ac:dyDescent="0.3">
      <c r="A910">
        <v>5</v>
      </c>
      <c r="B910" t="s">
        <v>23</v>
      </c>
      <c r="C910" t="s">
        <v>3974</v>
      </c>
      <c r="D910" t="s">
        <v>8754</v>
      </c>
      <c r="E910" t="s">
        <v>406</v>
      </c>
      <c r="F910" s="12">
        <v>121042.32155134926</v>
      </c>
      <c r="G910" s="12">
        <v>57109.397762961649</v>
      </c>
      <c r="H910" s="12">
        <v>21947.193221855505</v>
      </c>
      <c r="I910">
        <v>39</v>
      </c>
      <c r="J910" s="15">
        <v>3.3441816791242925E-4</v>
      </c>
      <c r="K910" s="15">
        <v>0.9996655818320872</v>
      </c>
      <c r="L910" s="56">
        <v>393.51928999999996</v>
      </c>
      <c r="M910">
        <v>84</v>
      </c>
      <c r="N910">
        <v>10</v>
      </c>
      <c r="O910" s="12">
        <v>16.580645161290324</v>
      </c>
      <c r="P910" s="12">
        <v>3.150537634408602</v>
      </c>
      <c r="Q910" s="12">
        <v>0</v>
      </c>
      <c r="R910" s="12">
        <v>38.986957691451401</v>
      </c>
      <c r="S910" s="12">
        <v>7.3395401480730031</v>
      </c>
      <c r="T910" s="12">
        <v>53351.593702302736</v>
      </c>
      <c r="U910" s="12">
        <v>0</v>
      </c>
      <c r="V910" s="12">
        <v>3757.8040606589129</v>
      </c>
      <c r="W910" s="57">
        <v>1.1210531109880215E-2</v>
      </c>
      <c r="X910" s="57">
        <v>2.8145417992963646E-3</v>
      </c>
      <c r="Y910" s="57">
        <v>4.5766590389016018E-3</v>
      </c>
      <c r="Z910" s="57">
        <v>2.9435791944669521E-3</v>
      </c>
      <c r="AA910" s="57">
        <v>1.5206564713266706E-3</v>
      </c>
      <c r="AB910" s="57">
        <v>0</v>
      </c>
      <c r="AC910" s="57">
        <v>3.1498998562389676E-3</v>
      </c>
      <c r="AD910" s="57">
        <v>4.0817529154047103E-5</v>
      </c>
      <c r="AE910" s="57">
        <v>8.4631014015520596E-3</v>
      </c>
      <c r="AF910" s="57">
        <v>0</v>
      </c>
      <c r="AG910" s="57">
        <v>6.0939382196562751E-3</v>
      </c>
      <c r="AH910" s="17">
        <v>3.7103386018611951E-3</v>
      </c>
      <c r="AI910" s="12">
        <v>66</v>
      </c>
      <c r="AJ910" s="16">
        <v>2</v>
      </c>
      <c r="AK910" s="17">
        <v>0.61346397165044075</v>
      </c>
      <c r="AL910" t="str">
        <f>IF(AK910&lt;='CAV Tier 1 Analysis'!$A$5,"Tier 1", "Tier 2")</f>
        <v>Tier 2</v>
      </c>
      <c r="AM910" t="str">
        <f t="shared" si="29"/>
        <v>Indiana - Tier 2</v>
      </c>
      <c r="AN910" t="str">
        <f t="shared" si="30"/>
        <v>Madison County * - Tier 2</v>
      </c>
    </row>
    <row r="911" spans="1:40" x14ac:dyDescent="0.3">
      <c r="A911">
        <v>5</v>
      </c>
      <c r="B911" t="s">
        <v>23</v>
      </c>
      <c r="C911" t="s">
        <v>3967</v>
      </c>
      <c r="D911" t="s">
        <v>8719</v>
      </c>
      <c r="E911" t="s">
        <v>478</v>
      </c>
      <c r="F911" s="12">
        <v>35547.347210996522</v>
      </c>
      <c r="G911" s="12">
        <v>27955.490792991714</v>
      </c>
      <c r="H911" s="12">
        <v>11780.419439536767</v>
      </c>
      <c r="I911">
        <v>33</v>
      </c>
      <c r="J911" s="15">
        <v>7.6484177261842604E-2</v>
      </c>
      <c r="K911" s="15">
        <v>0.9235158227381578</v>
      </c>
      <c r="L911" s="56">
        <v>499.92327</v>
      </c>
      <c r="M911">
        <v>99</v>
      </c>
      <c r="N911">
        <v>4</v>
      </c>
      <c r="O911" s="12">
        <v>13.395348837209303</v>
      </c>
      <c r="P911" s="12">
        <v>5.3953488372093021</v>
      </c>
      <c r="Q911" s="12">
        <v>5</v>
      </c>
      <c r="R911" s="12">
        <v>30.476022150359206</v>
      </c>
      <c r="S911" s="12">
        <v>901.01568863238651</v>
      </c>
      <c r="T911" s="12">
        <v>27292.660200765244</v>
      </c>
      <c r="U911" s="12">
        <v>0</v>
      </c>
      <c r="V911" s="12">
        <v>662.83059222646989</v>
      </c>
      <c r="W911" s="57">
        <v>1.4241755139596963E-2</v>
      </c>
      <c r="X911" s="57">
        <v>3.3171385491707153E-3</v>
      </c>
      <c r="Y911" s="57">
        <v>1.8306636155606408E-3</v>
      </c>
      <c r="Z911" s="57">
        <v>2.3780902224414938E-3</v>
      </c>
      <c r="AA911" s="57">
        <v>2.6041498551745571E-3</v>
      </c>
      <c r="AB911" s="57">
        <v>3.2299741602067182E-3</v>
      </c>
      <c r="AC911" s="57">
        <v>2.4622700378388596E-3</v>
      </c>
      <c r="AD911" s="57">
        <v>5.0108362917889527E-3</v>
      </c>
      <c r="AE911" s="57">
        <v>4.3294030181372251E-3</v>
      </c>
      <c r="AF911" s="57">
        <v>0</v>
      </c>
      <c r="AG911" s="57">
        <v>1.0748960334078796E-3</v>
      </c>
      <c r="AH911" s="17">
        <v>3.6799251748476369E-3</v>
      </c>
      <c r="AI911" s="12">
        <v>67</v>
      </c>
      <c r="AJ911" s="16">
        <v>2</v>
      </c>
      <c r="AK911" s="17">
        <v>0.61714389682528836</v>
      </c>
      <c r="AL911" t="str">
        <f>IF(AK911&lt;='CAV Tier 1 Analysis'!$A$5,"Tier 1", "Tier 2")</f>
        <v>Tier 2</v>
      </c>
      <c r="AM911" t="str">
        <f t="shared" si="29"/>
        <v>Indiana - Tier 2</v>
      </c>
      <c r="AN911" t="str">
        <f t="shared" si="30"/>
        <v>Jackson County * - Tier 2</v>
      </c>
    </row>
    <row r="912" spans="1:40" x14ac:dyDescent="0.3">
      <c r="A912">
        <v>5</v>
      </c>
      <c r="B912" t="s">
        <v>23</v>
      </c>
      <c r="C912" t="s">
        <v>5086</v>
      </c>
      <c r="D912" t="s">
        <v>8567</v>
      </c>
      <c r="E912" t="s">
        <v>628</v>
      </c>
      <c r="F912" s="12">
        <v>48.418801130743084</v>
      </c>
      <c r="G912" s="12">
        <v>1490.3105602390499</v>
      </c>
      <c r="H912" s="12">
        <v>776.38421259147867</v>
      </c>
      <c r="I912">
        <v>87</v>
      </c>
      <c r="J912" s="15">
        <v>0</v>
      </c>
      <c r="K912" s="15">
        <v>1</v>
      </c>
      <c r="L912" s="56">
        <v>1.1852799999999999</v>
      </c>
      <c r="M912">
        <v>54</v>
      </c>
      <c r="N912">
        <v>16</v>
      </c>
      <c r="O912" s="12">
        <v>16</v>
      </c>
      <c r="P912" s="12">
        <v>6</v>
      </c>
      <c r="Q912" s="12">
        <v>27</v>
      </c>
      <c r="R912" s="12">
        <v>87</v>
      </c>
      <c r="S912" s="12">
        <v>0</v>
      </c>
      <c r="T912" s="12">
        <v>1647.045562895592</v>
      </c>
      <c r="U912" s="12">
        <v>1598.6267617648489</v>
      </c>
      <c r="V912" s="12">
        <v>0</v>
      </c>
      <c r="W912" s="57">
        <v>3.376611681200894E-5</v>
      </c>
      <c r="X912" s="57">
        <v>1.8093482995476628E-3</v>
      </c>
      <c r="Y912" s="57">
        <v>7.3226544622425633E-3</v>
      </c>
      <c r="Z912" s="57">
        <v>2.8404966545828949E-3</v>
      </c>
      <c r="AA912" s="57">
        <v>2.8959942354958436E-3</v>
      </c>
      <c r="AB912" s="57">
        <v>1.7441860465116279E-2</v>
      </c>
      <c r="AC912" s="57">
        <v>7.0290503214329725E-3</v>
      </c>
      <c r="AD912" s="57">
        <v>0</v>
      </c>
      <c r="AE912" s="57">
        <v>2.6126892646433076E-4</v>
      </c>
      <c r="AF912" s="57">
        <v>7.2987017940989967E-4</v>
      </c>
      <c r="AG912" s="57">
        <v>0</v>
      </c>
      <c r="AH912" s="17">
        <v>3.6694826964640409E-3</v>
      </c>
      <c r="AI912" s="12">
        <v>68</v>
      </c>
      <c r="AJ912" s="16">
        <v>2</v>
      </c>
      <c r="AK912" s="17">
        <v>0.62081337952175242</v>
      </c>
      <c r="AL912" t="str">
        <f>IF(AK912&lt;='CAV Tier 1 Analysis'!$A$5,"Tier 1", "Tier 2")</f>
        <v>Tier 2</v>
      </c>
      <c r="AM912" t="str">
        <f t="shared" si="29"/>
        <v>Indiana - Tier 2</v>
      </c>
      <c r="AN912" t="str">
        <f t="shared" si="30"/>
        <v>Spencer, Town Of - Tier 2</v>
      </c>
    </row>
    <row r="913" spans="1:40" x14ac:dyDescent="0.3">
      <c r="A913">
        <v>5</v>
      </c>
      <c r="B913" t="s">
        <v>23</v>
      </c>
      <c r="C913" t="s">
        <v>5047</v>
      </c>
      <c r="D913" t="s">
        <v>8522</v>
      </c>
      <c r="E913" t="s">
        <v>503</v>
      </c>
      <c r="F913" s="12">
        <v>34568.111023025056</v>
      </c>
      <c r="G913" s="12">
        <v>32522.478854866069</v>
      </c>
      <c r="H913" s="12">
        <v>14369.16260940497</v>
      </c>
      <c r="I913">
        <v>120</v>
      </c>
      <c r="J913" s="15">
        <v>5.3047575163114209E-2</v>
      </c>
      <c r="K913" s="15">
        <v>0.94695242483688624</v>
      </c>
      <c r="L913" s="56">
        <v>33.312550000000002</v>
      </c>
      <c r="M913">
        <v>81</v>
      </c>
      <c r="N913">
        <v>26</v>
      </c>
      <c r="O913" s="12">
        <v>15.758620689655173</v>
      </c>
      <c r="P913" s="12">
        <v>1.0689655172413792</v>
      </c>
      <c r="Q913" s="12">
        <v>3</v>
      </c>
      <c r="R913" s="12">
        <v>113.63429098042634</v>
      </c>
      <c r="S913" s="12">
        <v>762.24923355342048</v>
      </c>
      <c r="T913" s="12">
        <v>32178.598041084784</v>
      </c>
      <c r="U913" s="12">
        <v>0</v>
      </c>
      <c r="V913" s="12">
        <v>343.88081378128481</v>
      </c>
      <c r="W913" s="57">
        <v>9.4900399450415819E-4</v>
      </c>
      <c r="X913" s="57">
        <v>2.7140224493214945E-3</v>
      </c>
      <c r="Y913" s="57">
        <v>1.1899313501144164E-2</v>
      </c>
      <c r="Z913" s="57">
        <v>2.7976443343628943E-3</v>
      </c>
      <c r="AA913" s="57">
        <v>5.159529959791445E-4</v>
      </c>
      <c r="AB913" s="57">
        <v>1.937984496124031E-3</v>
      </c>
      <c r="AC913" s="57">
        <v>9.1809327533537207E-3</v>
      </c>
      <c r="AD913" s="57">
        <v>4.2391116726005727E-3</v>
      </c>
      <c r="AE913" s="57">
        <v>5.1044536682646607E-3</v>
      </c>
      <c r="AF913" s="57">
        <v>0</v>
      </c>
      <c r="AG913" s="57">
        <v>5.5766303944565498E-4</v>
      </c>
      <c r="AH913" s="17">
        <v>3.6269166277364084E-3</v>
      </c>
      <c r="AI913" s="12">
        <v>69</v>
      </c>
      <c r="AJ913" s="16">
        <v>2</v>
      </c>
      <c r="AK913" s="17">
        <v>0.62444029614948882</v>
      </c>
      <c r="AL913" t="str">
        <f>IF(AK913&lt;='CAV Tier 1 Analysis'!$A$5,"Tier 1", "Tier 2")</f>
        <v>Tier 2</v>
      </c>
      <c r="AM913" t="str">
        <f t="shared" si="29"/>
        <v>Indiana - Tier 2</v>
      </c>
      <c r="AN913" t="str">
        <f t="shared" si="30"/>
        <v>Merrillville, Town Of - Tier 2</v>
      </c>
    </row>
    <row r="914" spans="1:40" x14ac:dyDescent="0.3">
      <c r="A914">
        <v>5</v>
      </c>
      <c r="B914" t="s">
        <v>23</v>
      </c>
      <c r="C914" t="s">
        <v>5228</v>
      </c>
      <c r="D914" t="s">
        <v>8744</v>
      </c>
      <c r="E914" t="s">
        <v>438</v>
      </c>
      <c r="F914" s="12">
        <v>53822.64989553082</v>
      </c>
      <c r="G914" s="12">
        <v>43702.83707111243</v>
      </c>
      <c r="H914" s="12">
        <v>15057.33086436034</v>
      </c>
      <c r="I914">
        <v>20</v>
      </c>
      <c r="J914" s="15">
        <v>5.6841981934394277E-2</v>
      </c>
      <c r="K914" s="15">
        <v>0.94315801806560529</v>
      </c>
      <c r="L914" s="56">
        <v>130.92946000000003</v>
      </c>
      <c r="M914">
        <v>75</v>
      </c>
      <c r="N914">
        <v>5</v>
      </c>
      <c r="O914" s="12">
        <v>13.432432432432432</v>
      </c>
      <c r="P914" s="12">
        <v>3.8378378378378377</v>
      </c>
      <c r="Q914" s="12">
        <v>9</v>
      </c>
      <c r="R914" s="12">
        <v>18.863160361312104</v>
      </c>
      <c r="S914" s="12">
        <v>855.88852897216782</v>
      </c>
      <c r="T914" s="12">
        <v>38436.857372011124</v>
      </c>
      <c r="U914" s="12">
        <v>0</v>
      </c>
      <c r="V914" s="12">
        <v>5265.9796991013063</v>
      </c>
      <c r="W914" s="57">
        <v>3.7299030106753288E-3</v>
      </c>
      <c r="X914" s="57">
        <v>2.5129837493717542E-3</v>
      </c>
      <c r="Y914" s="57">
        <v>2.2883295194508009E-3</v>
      </c>
      <c r="Z914" s="57">
        <v>2.3846737117021941E-3</v>
      </c>
      <c r="AA914" s="57">
        <v>1.8523927091910351E-3</v>
      </c>
      <c r="AB914" s="57">
        <v>5.8139534883720929E-3</v>
      </c>
      <c r="AC914" s="57">
        <v>1.5240241770220983E-3</v>
      </c>
      <c r="AD914" s="57">
        <v>4.7598697301367314E-3</v>
      </c>
      <c r="AE914" s="57">
        <v>6.0971940840500831E-3</v>
      </c>
      <c r="AF914" s="57">
        <v>0</v>
      </c>
      <c r="AG914" s="57">
        <v>8.5397094777370005E-3</v>
      </c>
      <c r="AH914" s="17">
        <v>3.5911848779735566E-3</v>
      </c>
      <c r="AI914" s="12">
        <v>70</v>
      </c>
      <c r="AJ914" s="16">
        <v>2</v>
      </c>
      <c r="AK914" s="17">
        <v>0.62803148102746242</v>
      </c>
      <c r="AL914" t="str">
        <f>IF(AK914&lt;='CAV Tier 1 Analysis'!$A$5,"Tier 1", "Tier 2")</f>
        <v>Tier 2</v>
      </c>
      <c r="AM914" t="str">
        <f t="shared" si="29"/>
        <v>Indiana - Tier 2</v>
      </c>
      <c r="AN914" t="str">
        <f t="shared" si="30"/>
        <v>Floyd County * - Tier 2</v>
      </c>
    </row>
    <row r="915" spans="1:40" x14ac:dyDescent="0.3">
      <c r="A915">
        <v>5</v>
      </c>
      <c r="B915" t="s">
        <v>23</v>
      </c>
      <c r="C915" t="s">
        <v>4854</v>
      </c>
      <c r="D915" t="s">
        <v>8735</v>
      </c>
      <c r="E915" t="s">
        <v>505</v>
      </c>
      <c r="F915" s="12">
        <v>40707.669215269358</v>
      </c>
      <c r="G915" s="12">
        <v>20665.172565056251</v>
      </c>
      <c r="H915" s="12">
        <v>9585.2487980499773</v>
      </c>
      <c r="I915">
        <v>23</v>
      </c>
      <c r="J915" s="15">
        <v>0.11286480141669163</v>
      </c>
      <c r="K915" s="15">
        <v>0.88713519858330825</v>
      </c>
      <c r="L915" s="56">
        <v>509.93737000000016</v>
      </c>
      <c r="M915">
        <v>91</v>
      </c>
      <c r="N915">
        <v>10</v>
      </c>
      <c r="O915" s="12">
        <v>14.391304347826088</v>
      </c>
      <c r="P915" s="12">
        <v>6.3043478260869561</v>
      </c>
      <c r="Q915" s="12">
        <v>1</v>
      </c>
      <c r="R915" s="12">
        <v>20.404109567416089</v>
      </c>
      <c r="S915" s="12">
        <v>1081.8372021214927</v>
      </c>
      <c r="T915" s="12">
        <v>21208.15099988677</v>
      </c>
      <c r="U915" s="12">
        <v>0</v>
      </c>
      <c r="V915" s="12">
        <v>0</v>
      </c>
      <c r="W915" s="57">
        <v>1.4527035639029285E-2</v>
      </c>
      <c r="X915" s="57">
        <v>3.0490869492377282E-3</v>
      </c>
      <c r="Y915" s="57">
        <v>4.5766590389016018E-3</v>
      </c>
      <c r="Z915" s="57">
        <v>2.5549032409427673E-3</v>
      </c>
      <c r="AA915" s="57">
        <v>3.0428924938180964E-3</v>
      </c>
      <c r="AB915" s="57">
        <v>6.459948320413437E-4</v>
      </c>
      <c r="AC915" s="57">
        <v>1.6485231369356282E-3</v>
      </c>
      <c r="AD915" s="57">
        <v>6.0164425354523668E-3</v>
      </c>
      <c r="AE915" s="57">
        <v>3.3642243838673275E-3</v>
      </c>
      <c r="AF915" s="57">
        <v>0</v>
      </c>
      <c r="AG915" s="57">
        <v>0</v>
      </c>
      <c r="AH915" s="17">
        <v>3.5841602045660129E-3</v>
      </c>
      <c r="AI915" s="12">
        <v>71</v>
      </c>
      <c r="AJ915" s="16">
        <v>2</v>
      </c>
      <c r="AK915" s="17">
        <v>0.6316156412320284</v>
      </c>
      <c r="AL915" t="str">
        <f>IF(AK915&lt;='CAV Tier 1 Analysis'!$A$5,"Tier 1", "Tier 2")</f>
        <v>Tier 2</v>
      </c>
      <c r="AM915" t="str">
        <f t="shared" si="29"/>
        <v>Indiana - Tier 2</v>
      </c>
      <c r="AN915" t="str">
        <f t="shared" si="30"/>
        <v>Knox County * - Tier 2</v>
      </c>
    </row>
    <row r="916" spans="1:40" x14ac:dyDescent="0.3">
      <c r="A916">
        <v>5</v>
      </c>
      <c r="B916" t="s">
        <v>23</v>
      </c>
      <c r="C916" t="s">
        <v>5053</v>
      </c>
      <c r="D916" t="s">
        <v>8528</v>
      </c>
      <c r="E916" t="s">
        <v>465</v>
      </c>
      <c r="F916" s="12">
        <v>101214.17305203312</v>
      </c>
      <c r="G916" s="12">
        <v>52780.077029668253</v>
      </c>
      <c r="H916" s="12">
        <v>22756.782895183427</v>
      </c>
      <c r="I916">
        <v>39</v>
      </c>
      <c r="J916" s="15">
        <v>1.8101211507229238E-3</v>
      </c>
      <c r="K916" s="15">
        <v>0.99818987884927712</v>
      </c>
      <c r="L916" s="56">
        <v>562.34910000000002</v>
      </c>
      <c r="M916">
        <v>116</v>
      </c>
      <c r="N916">
        <v>5</v>
      </c>
      <c r="O916" s="12">
        <v>11.475409836065573</v>
      </c>
      <c r="P916" s="12">
        <v>4.1311475409836067</v>
      </c>
      <c r="Q916" s="12">
        <v>1</v>
      </c>
      <c r="R916" s="12">
        <v>38.929405275121809</v>
      </c>
      <c r="S916" s="12">
        <v>41.192534040981172</v>
      </c>
      <c r="T916" s="12">
        <v>55049.345680204897</v>
      </c>
      <c r="U916" s="12">
        <v>0</v>
      </c>
      <c r="V916" s="12">
        <v>0</v>
      </c>
      <c r="W916" s="57">
        <v>1.6020134820234965E-2</v>
      </c>
      <c r="X916" s="57">
        <v>3.8867481990283131E-3</v>
      </c>
      <c r="Y916" s="57">
        <v>2.2883295194508009E-3</v>
      </c>
      <c r="Z916" s="57">
        <v>2.0372414530819942E-3</v>
      </c>
      <c r="AA916" s="57">
        <v>1.9939632441118927E-3</v>
      </c>
      <c r="AB916" s="57">
        <v>6.459948320413437E-4</v>
      </c>
      <c r="AC916" s="57">
        <v>3.1452499846240161E-3</v>
      </c>
      <c r="AD916" s="57">
        <v>2.2908485071619544E-4</v>
      </c>
      <c r="AE916" s="57">
        <v>8.7324138277908164E-3</v>
      </c>
      <c r="AF916" s="57">
        <v>0</v>
      </c>
      <c r="AG916" s="57">
        <v>0</v>
      </c>
      <c r="AH916" s="17">
        <v>3.5435600664618485E-3</v>
      </c>
      <c r="AI916" s="12">
        <v>72</v>
      </c>
      <c r="AJ916" s="16">
        <v>2</v>
      </c>
      <c r="AK916" s="17">
        <v>0.63515920129849024</v>
      </c>
      <c r="AL916" t="str">
        <f>IF(AK916&lt;='CAV Tier 1 Analysis'!$A$5,"Tier 1", "Tier 2")</f>
        <v>Tier 2</v>
      </c>
      <c r="AM916" t="str">
        <f t="shared" si="29"/>
        <v>Indiana - Tier 2</v>
      </c>
      <c r="AN916" t="str">
        <f t="shared" si="30"/>
        <v>La Porte County* - Tier 2</v>
      </c>
    </row>
    <row r="917" spans="1:40" x14ac:dyDescent="0.3">
      <c r="A917">
        <v>5</v>
      </c>
      <c r="B917" t="s">
        <v>23</v>
      </c>
      <c r="C917" t="s">
        <v>4181</v>
      </c>
      <c r="D917" t="s">
        <v>8778</v>
      </c>
      <c r="E917" t="s">
        <v>595</v>
      </c>
      <c r="F917" s="12">
        <v>13189.776244733372</v>
      </c>
      <c r="G917" s="12">
        <v>12844.750434252395</v>
      </c>
      <c r="H917" s="12">
        <v>6003.9380599807118</v>
      </c>
      <c r="I917">
        <v>51</v>
      </c>
      <c r="J917" s="15">
        <v>0</v>
      </c>
      <c r="K917" s="15">
        <v>0.99999999768663073</v>
      </c>
      <c r="L917" s="56">
        <v>432.26999000000006</v>
      </c>
      <c r="M917">
        <v>58</v>
      </c>
      <c r="N917">
        <v>1</v>
      </c>
      <c r="O917" s="12">
        <v>11</v>
      </c>
      <c r="P917" s="12">
        <v>6.88</v>
      </c>
      <c r="Q917" s="12">
        <v>19</v>
      </c>
      <c r="R917" s="12">
        <v>50.999999882018166</v>
      </c>
      <c r="S917" s="12">
        <v>0</v>
      </c>
      <c r="T917" s="12">
        <v>13133.114751753707</v>
      </c>
      <c r="U917" s="12">
        <v>0</v>
      </c>
      <c r="V917" s="12">
        <v>0</v>
      </c>
      <c r="W917" s="57">
        <v>1.2314456480043484E-2</v>
      </c>
      <c r="X917" s="57">
        <v>1.9433740995141566E-3</v>
      </c>
      <c r="Y917" s="57">
        <v>4.5766590389016021E-4</v>
      </c>
      <c r="Z917" s="57">
        <v>1.9528414500257403E-3</v>
      </c>
      <c r="AA917" s="57">
        <v>3.320740056701901E-3</v>
      </c>
      <c r="AB917" s="57">
        <v>1.227390180878553E-2</v>
      </c>
      <c r="AC917" s="57">
        <v>4.1204777651009349E-3</v>
      </c>
      <c r="AD917" s="57">
        <v>0</v>
      </c>
      <c r="AE917" s="57">
        <v>2.0832907538339113E-3</v>
      </c>
      <c r="AF917" s="57">
        <v>0</v>
      </c>
      <c r="AG917" s="57">
        <v>0</v>
      </c>
      <c r="AH917" s="17">
        <v>3.4969771198087103E-3</v>
      </c>
      <c r="AI917" s="12">
        <v>73</v>
      </c>
      <c r="AJ917" s="16">
        <v>2</v>
      </c>
      <c r="AK917" s="17">
        <v>0.63865617841829891</v>
      </c>
      <c r="AL917" t="str">
        <f>IF(AK917&lt;='CAV Tier 1 Analysis'!$A$5,"Tier 1", "Tier 2")</f>
        <v>Tier 2</v>
      </c>
      <c r="AM917" t="str">
        <f t="shared" si="29"/>
        <v>Indiana - Tier 2</v>
      </c>
      <c r="AN917" t="str">
        <f t="shared" si="30"/>
        <v>Pulaski County* - Tier 2</v>
      </c>
    </row>
    <row r="918" spans="1:40" x14ac:dyDescent="0.3">
      <c r="A918">
        <v>5</v>
      </c>
      <c r="B918" t="s">
        <v>23</v>
      </c>
      <c r="C918" t="s">
        <v>5246</v>
      </c>
      <c r="D918" t="s">
        <v>8776</v>
      </c>
      <c r="E918" t="s">
        <v>563</v>
      </c>
      <c r="F918" s="12">
        <v>18305.614344672034</v>
      </c>
      <c r="G918" s="12">
        <v>16032.045004710017</v>
      </c>
      <c r="H918" s="12">
        <v>6736.3189249387642</v>
      </c>
      <c r="I918">
        <v>79</v>
      </c>
      <c r="J918" s="15">
        <v>5.3488441147867937E-6</v>
      </c>
      <c r="K918" s="15">
        <v>0.99999465115588482</v>
      </c>
      <c r="L918" s="56">
        <v>400.08644000000004</v>
      </c>
      <c r="M918">
        <v>10</v>
      </c>
      <c r="N918">
        <v>21</v>
      </c>
      <c r="O918" s="12">
        <v>15.344827586206897</v>
      </c>
      <c r="P918" s="12">
        <v>6.2413793103448274</v>
      </c>
      <c r="Q918" s="12">
        <v>0</v>
      </c>
      <c r="R918" s="12">
        <v>78.999577441314898</v>
      </c>
      <c r="S918" s="12">
        <v>3.6031519836985611E-2</v>
      </c>
      <c r="T918" s="12">
        <v>15278.986437952564</v>
      </c>
      <c r="U918" s="12">
        <v>0</v>
      </c>
      <c r="V918" s="12">
        <v>753.05856675745235</v>
      </c>
      <c r="W918" s="57">
        <v>1.1397615304350709E-2</v>
      </c>
      <c r="X918" s="57">
        <v>3.3506449991623389E-4</v>
      </c>
      <c r="Y918" s="57">
        <v>9.6109839816933638E-3</v>
      </c>
      <c r="Z918" s="57">
        <v>2.7241832139857508E-3</v>
      </c>
      <c r="AA918" s="57">
        <v>3.0124997507169409E-3</v>
      </c>
      <c r="AB918" s="57">
        <v>0</v>
      </c>
      <c r="AC918" s="57">
        <v>6.3826667265165921E-3</v>
      </c>
      <c r="AD918" s="57">
        <v>2.0038280079398761E-7</v>
      </c>
      <c r="AE918" s="57">
        <v>2.4236878894163217E-3</v>
      </c>
      <c r="AF918" s="57">
        <v>0</v>
      </c>
      <c r="AG918" s="57">
        <v>1.2212165156897882E-3</v>
      </c>
      <c r="AH918" s="17">
        <v>3.3734652968260451E-3</v>
      </c>
      <c r="AI918" s="12">
        <v>74</v>
      </c>
      <c r="AJ918" s="16">
        <v>2</v>
      </c>
      <c r="AK918" s="17">
        <v>0.64202964371512494</v>
      </c>
      <c r="AL918" t="str">
        <f>IF(AK918&lt;='CAV Tier 1 Analysis'!$A$5,"Tier 1", "Tier 2")</f>
        <v>Tier 2</v>
      </c>
      <c r="AM918" t="str">
        <f t="shared" si="29"/>
        <v>Indiana - Tier 2</v>
      </c>
      <c r="AN918" t="str">
        <f t="shared" si="30"/>
        <v>Orange County* - Tier 2</v>
      </c>
    </row>
    <row r="919" spans="1:40" x14ac:dyDescent="0.3">
      <c r="A919">
        <v>5</v>
      </c>
      <c r="B919" t="s">
        <v>23</v>
      </c>
      <c r="C919" t="s">
        <v>5038</v>
      </c>
      <c r="D919" t="s">
        <v>8511</v>
      </c>
      <c r="E919" t="s">
        <v>486</v>
      </c>
      <c r="F919" s="12">
        <v>25253.51907468498</v>
      </c>
      <c r="G919" s="12">
        <v>37224.665057623119</v>
      </c>
      <c r="H919" s="12">
        <v>13686.056898234363</v>
      </c>
      <c r="I919">
        <v>16</v>
      </c>
      <c r="J919" s="15">
        <v>2.1465575238150088E-6</v>
      </c>
      <c r="K919" s="15">
        <v>0.99999785344247583</v>
      </c>
      <c r="L919" s="56">
        <v>382.00700000000012</v>
      </c>
      <c r="M919">
        <v>164</v>
      </c>
      <c r="N919">
        <v>0</v>
      </c>
      <c r="O919" s="12">
        <v>7.0277777777777777</v>
      </c>
      <c r="P919" s="12">
        <v>6.2222222222222223</v>
      </c>
      <c r="Q919" s="12">
        <v>0</v>
      </c>
      <c r="R919" s="12">
        <v>15.999965655079613</v>
      </c>
      <c r="S919" s="12">
        <v>2.9377908406265276E-2</v>
      </c>
      <c r="T919" s="12">
        <v>34835.748970678731</v>
      </c>
      <c r="U919" s="12">
        <v>9582.2298959937507</v>
      </c>
      <c r="V919" s="12">
        <v>2388.9160869443876</v>
      </c>
      <c r="W919" s="57">
        <v>1.088257035047002E-2</v>
      </c>
      <c r="X919" s="57">
        <v>5.4950577986262357E-3</v>
      </c>
      <c r="Y919" s="57">
        <v>0</v>
      </c>
      <c r="Z919" s="57">
        <v>1.2476487041831119E-3</v>
      </c>
      <c r="AA919" s="57">
        <v>3.003253281254949E-3</v>
      </c>
      <c r="AB919" s="57">
        <v>0</v>
      </c>
      <c r="AC919" s="57">
        <v>1.2926961348362514E-3</v>
      </c>
      <c r="AD919" s="57">
        <v>1.6337994052290744E-7</v>
      </c>
      <c r="AE919" s="57">
        <v>5.5259544369551244E-3</v>
      </c>
      <c r="AF919" s="57">
        <v>4.374869744839552E-3</v>
      </c>
      <c r="AG919" s="57">
        <v>3.8740463341852523E-3</v>
      </c>
      <c r="AH919" s="17">
        <v>3.2451145604810022E-3</v>
      </c>
      <c r="AI919" s="12">
        <v>75</v>
      </c>
      <c r="AJ919" s="16">
        <v>2</v>
      </c>
      <c r="AK919" s="17">
        <v>0.64527475827560599</v>
      </c>
      <c r="AL919" t="str">
        <f>IF(AK919&lt;='CAV Tier 1 Analysis'!$A$5,"Tier 1", "Tier 2")</f>
        <v>Tier 2</v>
      </c>
      <c r="AM919" t="str">
        <f t="shared" si="29"/>
        <v>Indiana - Tier 2</v>
      </c>
      <c r="AN919" t="str">
        <f t="shared" si="30"/>
        <v>Lagrange County* - Tier 2</v>
      </c>
    </row>
    <row r="920" spans="1:40" x14ac:dyDescent="0.3">
      <c r="A920">
        <v>5</v>
      </c>
      <c r="B920" t="s">
        <v>23</v>
      </c>
      <c r="C920" t="s">
        <v>4044</v>
      </c>
      <c r="D920" t="s">
        <v>8515</v>
      </c>
      <c r="E920" t="s">
        <v>531</v>
      </c>
      <c r="F920" s="12">
        <v>6202.6335070112518</v>
      </c>
      <c r="G920" s="12">
        <v>16747.402354629903</v>
      </c>
      <c r="H920" s="12">
        <v>5986.2024167085101</v>
      </c>
      <c r="I920">
        <v>140</v>
      </c>
      <c r="J920" s="15">
        <v>6.2799305260410235E-2</v>
      </c>
      <c r="K920" s="15">
        <v>0.93720069473958978</v>
      </c>
      <c r="L920" s="56">
        <v>5.9763399999999995</v>
      </c>
      <c r="M920">
        <v>100</v>
      </c>
      <c r="N920">
        <v>12</v>
      </c>
      <c r="O920" s="12">
        <v>16</v>
      </c>
      <c r="P920" s="12">
        <v>1</v>
      </c>
      <c r="Q920" s="12">
        <v>2</v>
      </c>
      <c r="R920" s="12">
        <v>131.20809726354256</v>
      </c>
      <c r="S920" s="12">
        <v>375.92935291748319</v>
      </c>
      <c r="T920" s="12">
        <v>15223.826845961627</v>
      </c>
      <c r="U920" s="12">
        <v>9021.1933389503756</v>
      </c>
      <c r="V920" s="12">
        <v>1523.5755086682766</v>
      </c>
      <c r="W920" s="57">
        <v>1.7025326888860145E-4</v>
      </c>
      <c r="X920" s="57">
        <v>3.3506449991623386E-3</v>
      </c>
      <c r="Y920" s="57">
        <v>5.491990846681922E-3</v>
      </c>
      <c r="Z920" s="57">
        <v>2.8404966545828949E-3</v>
      </c>
      <c r="AA920" s="57">
        <v>4.8266570591597396E-4</v>
      </c>
      <c r="AB920" s="57">
        <v>1.2919896640826874E-3</v>
      </c>
      <c r="AC920" s="57">
        <v>1.0600785267182902E-2</v>
      </c>
      <c r="AD920" s="57">
        <v>2.0906633130960031E-3</v>
      </c>
      <c r="AE920" s="57">
        <v>2.4149379873441858E-3</v>
      </c>
      <c r="AF920" s="57">
        <v>4.1187224924986122E-3</v>
      </c>
      <c r="AG920" s="57">
        <v>2.4707448480370889E-3</v>
      </c>
      <c r="AH920" s="17">
        <v>3.2112631861339279E-3</v>
      </c>
      <c r="AI920" s="12">
        <v>76</v>
      </c>
      <c r="AJ920" s="16">
        <v>2</v>
      </c>
      <c r="AK920" s="17">
        <v>0.64848602146173995</v>
      </c>
      <c r="AL920" t="str">
        <f>IF(AK920&lt;='CAV Tier 1 Analysis'!$A$5,"Tier 1", "Tier 2")</f>
        <v>Tier 2</v>
      </c>
      <c r="AM920" t="str">
        <f t="shared" si="29"/>
        <v>Indiana - Tier 2</v>
      </c>
      <c r="AN920" t="str">
        <f t="shared" si="30"/>
        <v>Dyer, Town Of - Tier 2</v>
      </c>
    </row>
    <row r="921" spans="1:40" x14ac:dyDescent="0.3">
      <c r="A921">
        <v>5</v>
      </c>
      <c r="B921" t="s">
        <v>23</v>
      </c>
      <c r="C921" t="s">
        <v>5120</v>
      </c>
      <c r="D921" t="s">
        <v>8607</v>
      </c>
      <c r="E921" t="s">
        <v>559</v>
      </c>
      <c r="F921" s="12">
        <v>18911.285387548327</v>
      </c>
      <c r="G921" s="12">
        <v>18931.639509082732</v>
      </c>
      <c r="H921" s="12">
        <v>8835.053906325169</v>
      </c>
      <c r="I921">
        <v>28</v>
      </c>
      <c r="J921" s="15">
        <v>0.17435675186443003</v>
      </c>
      <c r="K921" s="15">
        <v>0.82564324813557</v>
      </c>
      <c r="L921" s="56">
        <v>391.56740000000008</v>
      </c>
      <c r="M921">
        <v>93</v>
      </c>
      <c r="N921">
        <v>0</v>
      </c>
      <c r="O921" s="12">
        <v>12.346153846153847</v>
      </c>
      <c r="P921" s="12">
        <v>6.9230769230769234</v>
      </c>
      <c r="Q921" s="12">
        <v>1</v>
      </c>
      <c r="R921" s="12">
        <v>23.118010947795959</v>
      </c>
      <c r="S921" s="12">
        <v>1540.4513016540006</v>
      </c>
      <c r="T921" s="12">
        <v>19458.087327339115</v>
      </c>
      <c r="U921" s="12">
        <v>546.80193979078831</v>
      </c>
      <c r="V921" s="12">
        <v>0</v>
      </c>
      <c r="W921" s="57">
        <v>1.1154925897825522E-2</v>
      </c>
      <c r="X921" s="57">
        <v>3.116099849220975E-3</v>
      </c>
      <c r="Y921" s="57">
        <v>0</v>
      </c>
      <c r="Z921" s="57">
        <v>2.1918255435603592E-3</v>
      </c>
      <c r="AA921" s="57">
        <v>3.3415318101875121E-3</v>
      </c>
      <c r="AB921" s="57">
        <v>6.459948320413437E-4</v>
      </c>
      <c r="AC921" s="57">
        <v>1.8677892216493813E-3</v>
      </c>
      <c r="AD921" s="57">
        <v>8.5669421581078837E-3</v>
      </c>
      <c r="AE921" s="57">
        <v>3.0866138142077349E-3</v>
      </c>
      <c r="AF921" s="57">
        <v>2.4964828529217936E-4</v>
      </c>
      <c r="AG921" s="57">
        <v>0</v>
      </c>
      <c r="AH921" s="17">
        <v>3.1110337647357171E-3</v>
      </c>
      <c r="AI921" s="12">
        <v>77</v>
      </c>
      <c r="AJ921" s="16">
        <v>2</v>
      </c>
      <c r="AK921" s="17">
        <v>0.65159705522647571</v>
      </c>
      <c r="AL921" t="str">
        <f>IF(AK921&lt;='CAV Tier 1 Analysis'!$A$5,"Tier 1", "Tier 2")</f>
        <v>Tier 2</v>
      </c>
      <c r="AM921" t="str">
        <f t="shared" si="29"/>
        <v>Indiana - Tier 2</v>
      </c>
      <c r="AN921" t="str">
        <f t="shared" si="30"/>
        <v>Spencer County * - Tier 2</v>
      </c>
    </row>
    <row r="922" spans="1:40" x14ac:dyDescent="0.3">
      <c r="A922">
        <v>5</v>
      </c>
      <c r="B922" t="s">
        <v>23</v>
      </c>
      <c r="C922" t="s">
        <v>5126</v>
      </c>
      <c r="D922" t="s">
        <v>8613</v>
      </c>
      <c r="E922" t="s">
        <v>620</v>
      </c>
      <c r="F922" s="12">
        <v>23748.48543115547</v>
      </c>
      <c r="G922" s="12">
        <v>26647.109966275322</v>
      </c>
      <c r="H922" s="12">
        <v>16808.279952122022</v>
      </c>
      <c r="I922">
        <v>29</v>
      </c>
      <c r="J922" s="15">
        <v>9.6090803616741741E-6</v>
      </c>
      <c r="K922" s="15">
        <v>0.99999039091963826</v>
      </c>
      <c r="L922" s="56">
        <v>310.12333000000001</v>
      </c>
      <c r="M922">
        <v>222</v>
      </c>
      <c r="N922">
        <v>4</v>
      </c>
      <c r="O922" s="12">
        <v>7.4324324324324325</v>
      </c>
      <c r="P922" s="12">
        <v>6.8918918918918921</v>
      </c>
      <c r="Q922" s="12">
        <v>3</v>
      </c>
      <c r="R922" s="12">
        <v>28.999721336669509</v>
      </c>
      <c r="S922" s="12">
        <v>0.16151211280145744</v>
      </c>
      <c r="T922" s="12">
        <v>27935.904786845284</v>
      </c>
      <c r="U922" s="12">
        <v>4187.4193556898135</v>
      </c>
      <c r="V922" s="12">
        <v>0</v>
      </c>
      <c r="W922" s="57">
        <v>8.8347568396574643E-3</v>
      </c>
      <c r="X922" s="57">
        <v>7.4384318981403916E-3</v>
      </c>
      <c r="Y922" s="57">
        <v>1.8306636155606408E-3</v>
      </c>
      <c r="Z922" s="57">
        <v>1.3194874662336084E-3</v>
      </c>
      <c r="AA922" s="57">
        <v>3.3264798650965775E-3</v>
      </c>
      <c r="AB922" s="57">
        <v>1.937984496124031E-3</v>
      </c>
      <c r="AC922" s="57">
        <v>2.3429942595745222E-3</v>
      </c>
      <c r="AD922" s="57">
        <v>8.9822049338283162E-7</v>
      </c>
      <c r="AE922" s="57">
        <v>4.4314401604271239E-3</v>
      </c>
      <c r="AF922" s="57">
        <v>1.9118111803831891E-3</v>
      </c>
      <c r="AG922" s="57">
        <v>0</v>
      </c>
      <c r="AH922" s="17">
        <v>3.0340861819719025E-3</v>
      </c>
      <c r="AI922" s="12">
        <v>78</v>
      </c>
      <c r="AJ922" s="16">
        <v>2</v>
      </c>
      <c r="AK922" s="17">
        <v>0.65463114140844758</v>
      </c>
      <c r="AL922" t="str">
        <f>IF(AK922&lt;='CAV Tier 1 Analysis'!$A$5,"Tier 1", "Tier 2")</f>
        <v>Tier 2</v>
      </c>
      <c r="AM922" t="str">
        <f t="shared" si="29"/>
        <v>Indiana - Tier 2</v>
      </c>
      <c r="AN922" t="str">
        <f t="shared" si="30"/>
        <v>Steuben County* - Tier 2</v>
      </c>
    </row>
    <row r="923" spans="1:40" x14ac:dyDescent="0.3">
      <c r="A923">
        <v>5</v>
      </c>
      <c r="B923" t="s">
        <v>23</v>
      </c>
      <c r="C923" t="s">
        <v>4189</v>
      </c>
      <c r="D923" t="s">
        <v>8585</v>
      </c>
      <c r="E923" t="s">
        <v>549</v>
      </c>
      <c r="F923" s="12">
        <v>28462.408208230183</v>
      </c>
      <c r="G923" s="12">
        <v>32335.960035948381</v>
      </c>
      <c r="H923" s="12">
        <v>11872.903549273371</v>
      </c>
      <c r="I923">
        <v>9</v>
      </c>
      <c r="J923" s="15">
        <v>0</v>
      </c>
      <c r="K923" s="15">
        <v>1.0000000000000004</v>
      </c>
      <c r="L923" s="56">
        <v>470.68418000000008</v>
      </c>
      <c r="M923">
        <v>46</v>
      </c>
      <c r="N923">
        <v>5</v>
      </c>
      <c r="O923" s="12">
        <v>15.325581395348838</v>
      </c>
      <c r="P923" s="12">
        <v>5.1860465116279073</v>
      </c>
      <c r="Q923" s="12">
        <v>1</v>
      </c>
      <c r="R923" s="12">
        <v>9.0000000000000036</v>
      </c>
      <c r="S923" s="12">
        <v>0</v>
      </c>
      <c r="T923" s="12">
        <v>29741.546993162909</v>
      </c>
      <c r="U923" s="12">
        <v>1279.1387849327257</v>
      </c>
      <c r="V923" s="12">
        <v>2594.4130427854725</v>
      </c>
      <c r="W923" s="57">
        <v>1.340879539302498E-2</v>
      </c>
      <c r="X923" s="57">
        <v>1.5412966996146758E-3</v>
      </c>
      <c r="Y923" s="57">
        <v>2.2883295194508009E-3</v>
      </c>
      <c r="Z923" s="57">
        <v>2.7207664176891392E-3</v>
      </c>
      <c r="AA923" s="57">
        <v>2.503126800447958E-3</v>
      </c>
      <c r="AB923" s="57">
        <v>6.459948320413437E-4</v>
      </c>
      <c r="AC923" s="57">
        <v>7.2714313669996295E-4</v>
      </c>
      <c r="AD923" s="57">
        <v>0</v>
      </c>
      <c r="AE923" s="57">
        <v>4.7178670884071346E-3</v>
      </c>
      <c r="AF923" s="57">
        <v>5.8400451986574393E-4</v>
      </c>
      <c r="AG923" s="57">
        <v>4.2072956822109776E-3</v>
      </c>
      <c r="AH923" s="17">
        <v>3.0313290990411565E-3</v>
      </c>
      <c r="AI923" s="12">
        <v>79</v>
      </c>
      <c r="AJ923" s="16">
        <v>2</v>
      </c>
      <c r="AK923" s="17">
        <v>0.65766247050748872</v>
      </c>
      <c r="AL923" t="str">
        <f>IF(AK923&lt;='CAV Tier 1 Analysis'!$A$5,"Tier 1", "Tier 2")</f>
        <v>Tier 2</v>
      </c>
      <c r="AM923" t="str">
        <f t="shared" si="29"/>
        <v>Indiana - Tier 2</v>
      </c>
      <c r="AN923" t="str">
        <f t="shared" si="30"/>
        <v>Putnam County* - Tier 2</v>
      </c>
    </row>
    <row r="924" spans="1:40" x14ac:dyDescent="0.3">
      <c r="A924">
        <v>5</v>
      </c>
      <c r="B924" t="s">
        <v>23</v>
      </c>
      <c r="C924" t="s">
        <v>4689</v>
      </c>
      <c r="D924" t="s">
        <v>8409</v>
      </c>
      <c r="E924" t="s">
        <v>666</v>
      </c>
      <c r="F924" s="12">
        <v>638.08513575686572</v>
      </c>
      <c r="G924" s="12">
        <v>10807.748832549105</v>
      </c>
      <c r="H924" s="12">
        <v>5147.966636952201</v>
      </c>
      <c r="I924">
        <v>15</v>
      </c>
      <c r="J924" s="15">
        <v>0.11537106646601118</v>
      </c>
      <c r="K924" s="15">
        <v>0.88462893353398897</v>
      </c>
      <c r="L924" s="56">
        <v>7.4090500000000015</v>
      </c>
      <c r="M924">
        <v>529</v>
      </c>
      <c r="N924">
        <v>0</v>
      </c>
      <c r="O924" s="12">
        <v>14</v>
      </c>
      <c r="P924" s="12">
        <v>4</v>
      </c>
      <c r="Q924" s="12">
        <v>0</v>
      </c>
      <c r="R924" s="12">
        <v>13.269434003009835</v>
      </c>
      <c r="S924" s="12">
        <v>593.9264010366204</v>
      </c>
      <c r="T924" s="12">
        <v>11204.729235635259</v>
      </c>
      <c r="U924" s="12">
        <v>10566.644099878393</v>
      </c>
      <c r="V924" s="12">
        <v>0</v>
      </c>
      <c r="W924" s="57">
        <v>2.1106814235118701E-4</v>
      </c>
      <c r="X924" s="57">
        <v>1.7724912045568773E-2</v>
      </c>
      <c r="Y924" s="57">
        <v>0</v>
      </c>
      <c r="Z924" s="57">
        <v>2.4854345727600333E-3</v>
      </c>
      <c r="AA924" s="57">
        <v>1.9306628236638959E-3</v>
      </c>
      <c r="AB924" s="57">
        <v>0</v>
      </c>
      <c r="AC924" s="57">
        <v>1.0720864292424125E-3</v>
      </c>
      <c r="AD924" s="57">
        <v>3.3030145895496499E-3</v>
      </c>
      <c r="AE924" s="57">
        <v>1.777393197047518E-3</v>
      </c>
      <c r="AF924" s="57">
        <v>4.8243145988777362E-3</v>
      </c>
      <c r="AG924" s="57">
        <v>0</v>
      </c>
      <c r="AH924" s="17">
        <v>3.0298987635510189E-3</v>
      </c>
      <c r="AI924" s="12">
        <v>80</v>
      </c>
      <c r="AJ924" s="16">
        <v>2</v>
      </c>
      <c r="AK924" s="17">
        <v>0.66069236927103969</v>
      </c>
      <c r="AL924" t="str">
        <f>IF(AK924&lt;='CAV Tier 1 Analysis'!$A$5,"Tier 1", "Tier 2")</f>
        <v>Tier 2</v>
      </c>
      <c r="AM924" t="str">
        <f t="shared" si="29"/>
        <v>Indiana - Tier 2</v>
      </c>
      <c r="AN924" t="str">
        <f t="shared" si="30"/>
        <v>Lebanon, City Of - Tier 2</v>
      </c>
    </row>
    <row r="925" spans="1:40" x14ac:dyDescent="0.3">
      <c r="A925">
        <v>5</v>
      </c>
      <c r="B925" t="s">
        <v>23</v>
      </c>
      <c r="C925" t="s">
        <v>5247</v>
      </c>
      <c r="D925" t="s">
        <v>8777</v>
      </c>
      <c r="E925" t="s">
        <v>605</v>
      </c>
      <c r="F925" s="12">
        <v>15801.563013099967</v>
      </c>
      <c r="G925" s="12">
        <v>20983.065222466666</v>
      </c>
      <c r="H925" s="12">
        <v>9775.7540685229324</v>
      </c>
      <c r="I925">
        <v>33</v>
      </c>
      <c r="J925" s="15">
        <v>0</v>
      </c>
      <c r="K925" s="15">
        <v>1</v>
      </c>
      <c r="L925" s="56">
        <v>386.25785999999999</v>
      </c>
      <c r="M925">
        <v>60</v>
      </c>
      <c r="N925">
        <v>0</v>
      </c>
      <c r="O925" s="12">
        <v>15.964285714285714</v>
      </c>
      <c r="P925" s="12">
        <v>5.5714285714285712</v>
      </c>
      <c r="Q925" s="12">
        <v>9</v>
      </c>
      <c r="R925" s="12">
        <v>33</v>
      </c>
      <c r="S925" s="12">
        <v>0</v>
      </c>
      <c r="T925" s="12">
        <v>20635.45469813612</v>
      </c>
      <c r="U925" s="12">
        <v>4833.8916850361529</v>
      </c>
      <c r="V925" s="12">
        <v>347.61052433054647</v>
      </c>
      <c r="W925" s="57">
        <v>1.1003668348674235E-2</v>
      </c>
      <c r="X925" s="57">
        <v>2.0103869994974031E-3</v>
      </c>
      <c r="Y925" s="57">
        <v>0</v>
      </c>
      <c r="Z925" s="57">
        <v>2.8341562602646297E-3</v>
      </c>
      <c r="AA925" s="57">
        <v>2.6891375043889979E-3</v>
      </c>
      <c r="AB925" s="57">
        <v>5.8139534883720929E-3</v>
      </c>
      <c r="AC925" s="57">
        <v>2.6661915012331965E-3</v>
      </c>
      <c r="AD925" s="57">
        <v>0</v>
      </c>
      <c r="AE925" s="57">
        <v>3.2733782340586778E-3</v>
      </c>
      <c r="AF925" s="57">
        <v>2.2069650501223936E-3</v>
      </c>
      <c r="AG925" s="57">
        <v>5.6371141911035086E-4</v>
      </c>
      <c r="AH925" s="17">
        <v>3.0055953459747252E-3</v>
      </c>
      <c r="AI925" s="12">
        <v>81</v>
      </c>
      <c r="AJ925" s="16">
        <v>2</v>
      </c>
      <c r="AK925" s="17">
        <v>0.66369796461701447</v>
      </c>
      <c r="AL925" t="str">
        <f>IF(AK925&lt;='CAV Tier 1 Analysis'!$A$5,"Tier 1", "Tier 2")</f>
        <v>Tier 2</v>
      </c>
      <c r="AM925" t="str">
        <f t="shared" si="29"/>
        <v>Indiana - Tier 2</v>
      </c>
      <c r="AN925" t="str">
        <f t="shared" si="30"/>
        <v>Owen County* - Tier 2</v>
      </c>
    </row>
    <row r="926" spans="1:40" x14ac:dyDescent="0.3">
      <c r="A926">
        <v>5</v>
      </c>
      <c r="B926" t="s">
        <v>23</v>
      </c>
      <c r="C926" t="s">
        <v>4132</v>
      </c>
      <c r="D926" t="s">
        <v>8460</v>
      </c>
      <c r="E926" t="s">
        <v>604</v>
      </c>
      <c r="F926" s="12">
        <v>19418.494206225107</v>
      </c>
      <c r="G926" s="12">
        <v>22994.322004220568</v>
      </c>
      <c r="H926" s="12">
        <v>8493.0652519674077</v>
      </c>
      <c r="I926">
        <v>24</v>
      </c>
      <c r="J926" s="15">
        <v>5.9869806334896629E-3</v>
      </c>
      <c r="K926" s="15">
        <v>0.99401301936651065</v>
      </c>
      <c r="L926" s="56">
        <v>387.35217999999992</v>
      </c>
      <c r="M926">
        <v>47</v>
      </c>
      <c r="N926">
        <v>6</v>
      </c>
      <c r="O926" s="12">
        <v>15.5</v>
      </c>
      <c r="P926" s="12">
        <v>6.5625</v>
      </c>
      <c r="Q926" s="12">
        <v>3</v>
      </c>
      <c r="R926" s="12">
        <v>23.856312464796254</v>
      </c>
      <c r="S926" s="12">
        <v>50.847817182492875</v>
      </c>
      <c r="T926" s="12">
        <v>21452.79514092594</v>
      </c>
      <c r="U926" s="12">
        <v>2034.3009347008337</v>
      </c>
      <c r="V926" s="12">
        <v>1541.5268632946281</v>
      </c>
      <c r="W926" s="57">
        <v>1.1034843207736832E-2</v>
      </c>
      <c r="X926" s="57">
        <v>1.5748031496062992E-3</v>
      </c>
      <c r="Y926" s="57">
        <v>2.745995423340961E-3</v>
      </c>
      <c r="Z926" s="57">
        <v>2.7517311341271797E-3</v>
      </c>
      <c r="AA926" s="57">
        <v>3.1674936950735789E-3</v>
      </c>
      <c r="AB926" s="57">
        <v>1.937984496124031E-3</v>
      </c>
      <c r="AC926" s="57">
        <v>1.9274393195273739E-3</v>
      </c>
      <c r="AD926" s="57">
        <v>2.8278096698074174E-4</v>
      </c>
      <c r="AE926" s="57">
        <v>3.4030320000833121E-3</v>
      </c>
      <c r="AF926" s="57">
        <v>9.2878189186865895E-4</v>
      </c>
      <c r="AG926" s="57">
        <v>2.4998561173545596E-3</v>
      </c>
      <c r="AH926" s="17">
        <v>2.9322492183475935E-3</v>
      </c>
      <c r="AI926" s="12">
        <v>82</v>
      </c>
      <c r="AJ926" s="16">
        <v>2</v>
      </c>
      <c r="AK926" s="17">
        <v>0.66663021383536203</v>
      </c>
      <c r="AL926" t="str">
        <f>IF(AK926&lt;='CAV Tier 1 Analysis'!$A$5,"Tier 1", "Tier 2")</f>
        <v>Tier 2</v>
      </c>
      <c r="AM926" t="str">
        <f t="shared" si="29"/>
        <v>Indiana - Tier 2</v>
      </c>
      <c r="AN926" t="str">
        <f t="shared" si="30"/>
        <v>Franklin County * - Tier 2</v>
      </c>
    </row>
    <row r="927" spans="1:40" x14ac:dyDescent="0.3">
      <c r="A927">
        <v>5</v>
      </c>
      <c r="B927" t="s">
        <v>23</v>
      </c>
      <c r="C927" t="s">
        <v>4183</v>
      </c>
      <c r="D927" t="s">
        <v>8642</v>
      </c>
      <c r="E927" t="s">
        <v>599</v>
      </c>
      <c r="F927" s="12">
        <v>70591.105386552488</v>
      </c>
      <c r="G927" s="12">
        <v>29129.105898945407</v>
      </c>
      <c r="H927" s="12">
        <v>13834.571002203818</v>
      </c>
      <c r="I927">
        <v>18</v>
      </c>
      <c r="J927" s="15">
        <v>7.1730153205263117E-2</v>
      </c>
      <c r="K927" s="15">
        <v>0.92826984679473745</v>
      </c>
      <c r="L927" s="56">
        <v>375.29976999999997</v>
      </c>
      <c r="M927">
        <v>58</v>
      </c>
      <c r="N927">
        <v>2</v>
      </c>
      <c r="O927" s="12">
        <v>11.192307692307692</v>
      </c>
      <c r="P927" s="12">
        <v>5.5769230769230766</v>
      </c>
      <c r="Q927" s="12">
        <v>3</v>
      </c>
      <c r="R927" s="12">
        <v>16.708857242305275</v>
      </c>
      <c r="S927" s="12">
        <v>992.35589751717043</v>
      </c>
      <c r="T927" s="12">
        <v>31873.336671837562</v>
      </c>
      <c r="U927" s="12">
        <v>0</v>
      </c>
      <c r="V927" s="12">
        <v>0</v>
      </c>
      <c r="W927" s="57">
        <v>1.0691495573484821E-2</v>
      </c>
      <c r="X927" s="57">
        <v>1.9433740995141566E-3</v>
      </c>
      <c r="Y927" s="57">
        <v>9.1533180778032041E-4</v>
      </c>
      <c r="Z927" s="57">
        <v>1.9869820348164002E-3</v>
      </c>
      <c r="AA927" s="57">
        <v>2.6917895137621621E-3</v>
      </c>
      <c r="AB927" s="57">
        <v>1.937984496124031E-3</v>
      </c>
      <c r="AC927" s="57">
        <v>1.3499700962046385E-3</v>
      </c>
      <c r="AD927" s="57">
        <v>5.5188083941106868E-3</v>
      </c>
      <c r="AE927" s="57">
        <v>5.0560304114762814E-3</v>
      </c>
      <c r="AF927" s="57">
        <v>0</v>
      </c>
      <c r="AG927" s="57">
        <v>0</v>
      </c>
      <c r="AH927" s="17">
        <v>2.9174333115703178E-3</v>
      </c>
      <c r="AI927" s="12">
        <v>83</v>
      </c>
      <c r="AJ927" s="16">
        <v>2</v>
      </c>
      <c r="AK927" s="17">
        <v>0.66954764714693238</v>
      </c>
      <c r="AL927" t="str">
        <f>IF(AK927&lt;='CAV Tier 1 Analysis'!$A$5,"Tier 1", "Tier 2")</f>
        <v>Tier 2</v>
      </c>
      <c r="AM927" t="str">
        <f t="shared" si="29"/>
        <v>Indiana - Tier 2</v>
      </c>
      <c r="AN927" t="str">
        <f t="shared" si="30"/>
        <v>Wayne County * - Tier 2</v>
      </c>
    </row>
    <row r="928" spans="1:40" x14ac:dyDescent="0.3">
      <c r="A928">
        <v>5</v>
      </c>
      <c r="B928" t="s">
        <v>23</v>
      </c>
      <c r="C928" t="s">
        <v>5051</v>
      </c>
      <c r="D928" t="s">
        <v>8526</v>
      </c>
      <c r="E928" t="s">
        <v>556</v>
      </c>
      <c r="F928" s="12">
        <v>14155.43775637157</v>
      </c>
      <c r="G928" s="12">
        <v>25414.093075996519</v>
      </c>
      <c r="H928" s="12">
        <v>10302.43573749246</v>
      </c>
      <c r="I928">
        <v>32</v>
      </c>
      <c r="J928" s="15">
        <v>0.14558734683582916</v>
      </c>
      <c r="K928" s="15">
        <v>0.85441265316417103</v>
      </c>
      <c r="L928" s="56">
        <v>13.638959999999999</v>
      </c>
      <c r="M928">
        <v>172</v>
      </c>
      <c r="N928">
        <v>0</v>
      </c>
      <c r="O928" s="12">
        <v>16</v>
      </c>
      <c r="P928" s="12">
        <v>1</v>
      </c>
      <c r="Q928" s="12">
        <v>2</v>
      </c>
      <c r="R928" s="12">
        <v>27.341204901253473</v>
      </c>
      <c r="S928" s="12">
        <v>1499.9042849681562</v>
      </c>
      <c r="T928" s="12">
        <v>23854.481570029366</v>
      </c>
      <c r="U928" s="12">
        <v>9699.0438136577959</v>
      </c>
      <c r="V928" s="12">
        <v>1559.6115059671538</v>
      </c>
      <c r="W928" s="57">
        <v>3.8854508348602648E-4</v>
      </c>
      <c r="X928" s="57">
        <v>5.7631093985592227E-3</v>
      </c>
      <c r="Y928" s="57">
        <v>0</v>
      </c>
      <c r="Z928" s="57">
        <v>2.8404966545828949E-3</v>
      </c>
      <c r="AA928" s="57">
        <v>4.8266570591597396E-4</v>
      </c>
      <c r="AB928" s="57">
        <v>1.2919896640826874E-3</v>
      </c>
      <c r="AC928" s="57">
        <v>2.2089966103393159E-3</v>
      </c>
      <c r="AD928" s="57">
        <v>8.3414472357701917E-3</v>
      </c>
      <c r="AE928" s="57">
        <v>3.7840087314936145E-3</v>
      </c>
      <c r="AF928" s="57">
        <v>4.4282023907592947E-3</v>
      </c>
      <c r="AG928" s="57">
        <v>2.5291835366111153E-3</v>
      </c>
      <c r="AH928" s="17">
        <v>2.9144222737818495E-3</v>
      </c>
      <c r="AI928" s="12">
        <v>84</v>
      </c>
      <c r="AJ928" s="16">
        <v>2</v>
      </c>
      <c r="AK928" s="17">
        <v>0.67246206942071418</v>
      </c>
      <c r="AL928" t="str">
        <f>IF(AK928&lt;='CAV Tier 1 Analysis'!$A$5,"Tier 1", "Tier 2")</f>
        <v>Tier 2</v>
      </c>
      <c r="AM928" t="str">
        <f t="shared" si="29"/>
        <v>Indiana - Tier 2</v>
      </c>
      <c r="AN928" t="str">
        <f t="shared" si="30"/>
        <v>Schererville, Town Of - Tier 2</v>
      </c>
    </row>
    <row r="929" spans="1:40" x14ac:dyDescent="0.3">
      <c r="A929">
        <v>5</v>
      </c>
      <c r="B929" t="s">
        <v>23</v>
      </c>
      <c r="C929" t="s">
        <v>5231</v>
      </c>
      <c r="D929" t="s">
        <v>8750</v>
      </c>
      <c r="E929" t="s">
        <v>671</v>
      </c>
      <c r="F929" s="12">
        <v>34608.488968555408</v>
      </c>
      <c r="G929" s="12">
        <v>21765.749626044399</v>
      </c>
      <c r="H929" s="12">
        <v>9620.7822947804343</v>
      </c>
      <c r="I929">
        <v>20</v>
      </c>
      <c r="J929" s="15">
        <v>4.7622178755591764E-2</v>
      </c>
      <c r="K929" s="15">
        <v>0.95237782124440884</v>
      </c>
      <c r="L929" s="56">
        <v>376.70787999999988</v>
      </c>
      <c r="M929">
        <v>40</v>
      </c>
      <c r="N929">
        <v>11</v>
      </c>
      <c r="O929" s="12">
        <v>11.133333333333333</v>
      </c>
      <c r="P929" s="12">
        <v>6.7333333333333334</v>
      </c>
      <c r="Q929" s="12">
        <v>1</v>
      </c>
      <c r="R929" s="12">
        <v>19.047556424888178</v>
      </c>
      <c r="S929" s="12">
        <v>458.16261421066616</v>
      </c>
      <c r="T929" s="12">
        <v>22547.868617610231</v>
      </c>
      <c r="U929" s="12">
        <v>0</v>
      </c>
      <c r="V929" s="12">
        <v>0</v>
      </c>
      <c r="W929" s="57">
        <v>1.0731609645049477E-2</v>
      </c>
      <c r="X929" s="57">
        <v>1.3402579996649355E-3</v>
      </c>
      <c r="Y929" s="57">
        <v>5.0343249427917619E-3</v>
      </c>
      <c r="Z929" s="57">
        <v>1.9765122554805978E-3</v>
      </c>
      <c r="AA929" s="57">
        <v>3.2499490865008913E-3</v>
      </c>
      <c r="AB929" s="57">
        <v>6.459948320413437E-4</v>
      </c>
      <c r="AC929" s="57">
        <v>1.5389222139180797E-3</v>
      </c>
      <c r="AD929" s="57">
        <v>2.5479887684446102E-3</v>
      </c>
      <c r="AE929" s="57">
        <v>3.5767422350022984E-3</v>
      </c>
      <c r="AF929" s="57">
        <v>0</v>
      </c>
      <c r="AG929" s="57">
        <v>0</v>
      </c>
      <c r="AH929" s="17">
        <v>2.7856638162630908E-3</v>
      </c>
      <c r="AI929" s="12">
        <v>85</v>
      </c>
      <c r="AJ929" s="16">
        <v>2</v>
      </c>
      <c r="AK929" s="17">
        <v>0.67524773323697729</v>
      </c>
      <c r="AL929" t="str">
        <f>IF(AK929&lt;='CAV Tier 1 Analysis'!$A$5,"Tier 1", "Tier 2")</f>
        <v>Tier 2</v>
      </c>
      <c r="AM929" t="str">
        <f t="shared" si="29"/>
        <v>Indiana - Tier 2</v>
      </c>
      <c r="AN929" t="str">
        <f t="shared" si="30"/>
        <v>Huntington County * - Tier 2</v>
      </c>
    </row>
    <row r="930" spans="1:40" x14ac:dyDescent="0.3">
      <c r="A930">
        <v>5</v>
      </c>
      <c r="B930" t="s">
        <v>23</v>
      </c>
      <c r="C930" t="s">
        <v>5054</v>
      </c>
      <c r="D930" t="s">
        <v>8529</v>
      </c>
      <c r="E930" t="s">
        <v>500</v>
      </c>
      <c r="F930" s="12">
        <v>3528.2403175545023</v>
      </c>
      <c r="G930" s="12">
        <v>25413.640088801276</v>
      </c>
      <c r="H930" s="12">
        <v>14054.426838674195</v>
      </c>
      <c r="I930">
        <v>39</v>
      </c>
      <c r="J930" s="15">
        <v>6.0367464778674405E-2</v>
      </c>
      <c r="K930" s="15">
        <v>0.93963253522132562</v>
      </c>
      <c r="L930" s="56">
        <v>19.604599999999998</v>
      </c>
      <c r="M930">
        <v>25</v>
      </c>
      <c r="N930">
        <v>2</v>
      </c>
      <c r="O930" s="12">
        <v>11.842105263157896</v>
      </c>
      <c r="P930" s="12">
        <v>3.9473684210526314</v>
      </c>
      <c r="Q930" s="12">
        <v>0</v>
      </c>
      <c r="R930" s="12">
        <v>36.645668873631699</v>
      </c>
      <c r="S930" s="12">
        <v>848.43011716812077</v>
      </c>
      <c r="T930" s="12">
        <v>29085.630727244836</v>
      </c>
      <c r="U930" s="12">
        <v>25557.390409690335</v>
      </c>
      <c r="V930" s="12">
        <v>0</v>
      </c>
      <c r="W930" s="57">
        <v>5.5849353203691156E-4</v>
      </c>
      <c r="X930" s="57">
        <v>8.3766124979058466E-4</v>
      </c>
      <c r="Y930" s="57">
        <v>9.1533180778032041E-4</v>
      </c>
      <c r="Z930" s="57">
        <v>2.1023412739511562E-3</v>
      </c>
      <c r="AA930" s="57">
        <v>1.9052593654577919E-3</v>
      </c>
      <c r="AB930" s="57">
        <v>0</v>
      </c>
      <c r="AC930" s="57">
        <v>2.9607385123600824E-3</v>
      </c>
      <c r="AD930" s="57">
        <v>4.7183911177015219E-3</v>
      </c>
      <c r="AE930" s="57">
        <v>4.6138198522483308E-3</v>
      </c>
      <c r="AF930" s="57">
        <v>1.1668500471602512E-2</v>
      </c>
      <c r="AG930" s="57">
        <v>0</v>
      </c>
      <c r="AH930" s="17">
        <v>2.7527761075390191E-3</v>
      </c>
      <c r="AI930" s="12">
        <v>86</v>
      </c>
      <c r="AJ930" s="16">
        <v>3</v>
      </c>
      <c r="AK930" s="17">
        <v>0.67800050934451628</v>
      </c>
      <c r="AL930" t="str">
        <f>IF(AK930&lt;='CAV Tier 1 Analysis'!$A$5,"Tier 1", "Tier 2")</f>
        <v>Tier 2</v>
      </c>
      <c r="AM930" t="str">
        <f t="shared" si="29"/>
        <v>Indiana - Tier 2</v>
      </c>
      <c r="AN930" t="str">
        <f t="shared" si="30"/>
        <v>Michigan City, City Of - Tier 2</v>
      </c>
    </row>
    <row r="931" spans="1:40" x14ac:dyDescent="0.3">
      <c r="A931">
        <v>5</v>
      </c>
      <c r="B931" t="s">
        <v>23</v>
      </c>
      <c r="C931" t="s">
        <v>5119</v>
      </c>
      <c r="D931" t="s">
        <v>8606</v>
      </c>
      <c r="E931" t="s">
        <v>642</v>
      </c>
      <c r="F931" s="12">
        <v>851.07518868650948</v>
      </c>
      <c r="G931" s="12">
        <v>14562.209650465997</v>
      </c>
      <c r="H931" s="12">
        <v>6551.0537374298929</v>
      </c>
      <c r="I931">
        <v>32</v>
      </c>
      <c r="J931" s="15">
        <v>9.1476499632886579E-2</v>
      </c>
      <c r="K931" s="15">
        <v>0.90852350036711349</v>
      </c>
      <c r="L931" s="56">
        <v>8.811989999999998</v>
      </c>
      <c r="M931">
        <v>188</v>
      </c>
      <c r="N931">
        <v>5</v>
      </c>
      <c r="O931" s="12">
        <v>13</v>
      </c>
      <c r="P931" s="12">
        <v>5</v>
      </c>
      <c r="Q931" s="12">
        <v>3</v>
      </c>
      <c r="R931" s="12">
        <v>29.072752011747632</v>
      </c>
      <c r="S931" s="12">
        <v>599.26746480702582</v>
      </c>
      <c r="T931" s="12">
        <v>14183.551835094464</v>
      </c>
      <c r="U931" s="12">
        <v>13332.476646407955</v>
      </c>
      <c r="V931" s="12">
        <v>378.65781537153271</v>
      </c>
      <c r="W931" s="57">
        <v>2.5103493156575208E-4</v>
      </c>
      <c r="X931" s="57">
        <v>6.2992125984251968E-3</v>
      </c>
      <c r="Y931" s="57">
        <v>2.2883295194508009E-3</v>
      </c>
      <c r="Z931" s="57">
        <v>2.3079035318486021E-3</v>
      </c>
      <c r="AA931" s="57">
        <v>2.4133285295798697E-3</v>
      </c>
      <c r="AB931" s="57">
        <v>1.937984496124031E-3</v>
      </c>
      <c r="AC931" s="57">
        <v>2.3488946767024803E-3</v>
      </c>
      <c r="AD931" s="57">
        <v>3.3327179526710282E-3</v>
      </c>
      <c r="AE931" s="57">
        <v>2.2499203694714234E-3</v>
      </c>
      <c r="AF931" s="57">
        <v>6.0870850874217113E-3</v>
      </c>
      <c r="AG931" s="57">
        <v>6.1406004571178216E-4</v>
      </c>
      <c r="AH931" s="17">
        <v>2.7391337944520614E-3</v>
      </c>
      <c r="AI931" s="12">
        <v>87</v>
      </c>
      <c r="AJ931" s="16">
        <v>3</v>
      </c>
      <c r="AK931" s="17">
        <v>0.68073964313896829</v>
      </c>
      <c r="AL931" t="str">
        <f>IF(AK931&lt;='CAV Tier 1 Analysis'!$A$5,"Tier 1", "Tier 2")</f>
        <v>Tier 2</v>
      </c>
      <c r="AM931" t="str">
        <f t="shared" si="29"/>
        <v>Indiana - Tier 2</v>
      </c>
      <c r="AN931" t="str">
        <f t="shared" si="30"/>
        <v>Shelbyville, City Of - Tier 2</v>
      </c>
    </row>
    <row r="932" spans="1:40" x14ac:dyDescent="0.3">
      <c r="A932">
        <v>5</v>
      </c>
      <c r="B932" t="s">
        <v>23</v>
      </c>
      <c r="C932" t="s">
        <v>3991</v>
      </c>
      <c r="D932" t="s">
        <v>8758</v>
      </c>
      <c r="E932" t="s">
        <v>649</v>
      </c>
      <c r="F932" s="12">
        <v>21363.646440818833</v>
      </c>
      <c r="G932" s="12">
        <v>24091.580949772688</v>
      </c>
      <c r="H932" s="12">
        <v>9906.937982436828</v>
      </c>
      <c r="I932">
        <v>22</v>
      </c>
      <c r="J932" s="15">
        <v>8.2913659977761271E-6</v>
      </c>
      <c r="K932" s="15">
        <v>0.99999170863400255</v>
      </c>
      <c r="L932" s="56">
        <v>502.93280999999996</v>
      </c>
      <c r="M932">
        <v>19</v>
      </c>
      <c r="N932">
        <v>0</v>
      </c>
      <c r="O932" s="12">
        <v>14.21875</v>
      </c>
      <c r="P932" s="12">
        <v>5.4375</v>
      </c>
      <c r="Q932" s="12">
        <v>3</v>
      </c>
      <c r="R932" s="12">
        <v>21.999817589948055</v>
      </c>
      <c r="S932" s="12">
        <v>8.2142048729653541E-2</v>
      </c>
      <c r="T932" s="12">
        <v>23514.593753302706</v>
      </c>
      <c r="U932" s="12">
        <v>2150.9473124838732</v>
      </c>
      <c r="V932" s="12">
        <v>576.98719646998143</v>
      </c>
      <c r="W932" s="57">
        <v>1.4327490560080234E-2</v>
      </c>
      <c r="X932" s="57">
        <v>6.366225498408444E-4</v>
      </c>
      <c r="Y932" s="57">
        <v>0</v>
      </c>
      <c r="Z932" s="57">
        <v>2.5242694879594085E-3</v>
      </c>
      <c r="AA932" s="57">
        <v>2.6244947759181086E-3</v>
      </c>
      <c r="AB932" s="57">
        <v>1.937984496124031E-3</v>
      </c>
      <c r="AC932" s="57">
        <v>1.7774462632424268E-3</v>
      </c>
      <c r="AD932" s="57">
        <v>4.5681819312291363E-7</v>
      </c>
      <c r="AE932" s="57">
        <v>3.7300927215209692E-3</v>
      </c>
      <c r="AF932" s="57">
        <v>9.820380456603251E-4</v>
      </c>
      <c r="AG932" s="57">
        <v>9.3568591444978338E-4</v>
      </c>
      <c r="AH932" s="17">
        <v>2.6796892393626593E-3</v>
      </c>
      <c r="AI932" s="12">
        <v>88</v>
      </c>
      <c r="AJ932" s="16">
        <v>3</v>
      </c>
      <c r="AK932" s="17">
        <v>0.68341933237833097</v>
      </c>
      <c r="AL932" t="str">
        <f>IF(AK932&lt;='CAV Tier 1 Analysis'!$A$5,"Tier 1", "Tier 2")</f>
        <v>Tier 2</v>
      </c>
      <c r="AM932" t="str">
        <f t="shared" si="29"/>
        <v>Indiana - Tier 2</v>
      </c>
      <c r="AN932" t="str">
        <f t="shared" si="30"/>
        <v>Washington County* - Tier 2</v>
      </c>
    </row>
    <row r="933" spans="1:40" x14ac:dyDescent="0.3">
      <c r="A933">
        <v>5</v>
      </c>
      <c r="B933" t="s">
        <v>23</v>
      </c>
      <c r="C933" t="s">
        <v>4061</v>
      </c>
      <c r="D933" t="s">
        <v>8649</v>
      </c>
      <c r="E933" t="s">
        <v>520</v>
      </c>
      <c r="F933" s="12">
        <v>4389.5551184270689</v>
      </c>
      <c r="G933" s="12">
        <v>26764.885594538202</v>
      </c>
      <c r="H933" s="12">
        <v>15372.699889835985</v>
      </c>
      <c r="I933">
        <v>7</v>
      </c>
      <c r="J933" s="15">
        <v>4.8074726915342154E-2</v>
      </c>
      <c r="K933" s="15">
        <v>0.95192527308465824</v>
      </c>
      <c r="L933" s="56">
        <v>23.336169999999996</v>
      </c>
      <c r="M933">
        <v>35</v>
      </c>
      <c r="N933">
        <v>3</v>
      </c>
      <c r="O933" s="12">
        <v>10</v>
      </c>
      <c r="P933" s="12">
        <v>5</v>
      </c>
      <c r="Q933" s="12">
        <v>0</v>
      </c>
      <c r="R933" s="12">
        <v>6.6634769115926078</v>
      </c>
      <c r="S933" s="12">
        <v>739.03834915537539</v>
      </c>
      <c r="T933" s="12">
        <v>31263.628537559864</v>
      </c>
      <c r="U933" s="12">
        <v>26874.073419132794</v>
      </c>
      <c r="V933" s="12">
        <v>0</v>
      </c>
      <c r="W933" s="57">
        <v>6.6479805798199472E-4</v>
      </c>
      <c r="X933" s="57">
        <v>1.1727257497068187E-3</v>
      </c>
      <c r="Y933" s="57">
        <v>1.3729977116704805E-3</v>
      </c>
      <c r="Z933" s="57">
        <v>1.7753104091143095E-3</v>
      </c>
      <c r="AA933" s="57">
        <v>2.4133285295798697E-3</v>
      </c>
      <c r="AB933" s="57">
        <v>0</v>
      </c>
      <c r="AC933" s="57">
        <v>5.3836683364702541E-4</v>
      </c>
      <c r="AD933" s="57">
        <v>4.1100285241342255E-3</v>
      </c>
      <c r="AE933" s="57">
        <v>4.9593131176211861E-3</v>
      </c>
      <c r="AF933" s="57">
        <v>1.2269646209502459E-2</v>
      </c>
      <c r="AG933" s="57">
        <v>0</v>
      </c>
      <c r="AH933" s="17">
        <v>2.661501376632579E-3</v>
      </c>
      <c r="AI933" s="12">
        <v>89</v>
      </c>
      <c r="AJ933" s="16">
        <v>3</v>
      </c>
      <c r="AK933" s="17">
        <v>0.68608083375496354</v>
      </c>
      <c r="AL933" t="str">
        <f>IF(AK933&lt;='CAV Tier 1 Analysis'!$A$5,"Tier 1", "Tier 2")</f>
        <v>Tier 2</v>
      </c>
      <c r="AM933" t="str">
        <f t="shared" si="29"/>
        <v>Indiana - Tier 2</v>
      </c>
      <c r="AN933" t="str">
        <f t="shared" si="30"/>
        <v>Richmond, City Of - Tier 2</v>
      </c>
    </row>
    <row r="934" spans="1:40" x14ac:dyDescent="0.3">
      <c r="A934">
        <v>5</v>
      </c>
      <c r="B934" t="s">
        <v>23</v>
      </c>
      <c r="C934" t="s">
        <v>3997</v>
      </c>
      <c r="D934" t="s">
        <v>8753</v>
      </c>
      <c r="E934" t="s">
        <v>640</v>
      </c>
      <c r="F934" s="12">
        <v>40979.158514431518</v>
      </c>
      <c r="G934" s="12">
        <v>30823.102642814327</v>
      </c>
      <c r="H934" s="12">
        <v>13248.565432867945</v>
      </c>
      <c r="I934">
        <v>20</v>
      </c>
      <c r="J934" s="15">
        <v>2.0268467464244254E-3</v>
      </c>
      <c r="K934" s="15">
        <v>0.99797315096016581</v>
      </c>
      <c r="L934" s="56">
        <v>436.03197999999998</v>
      </c>
      <c r="M934">
        <v>25</v>
      </c>
      <c r="N934">
        <v>3</v>
      </c>
      <c r="O934" s="12">
        <v>16.372093023255815</v>
      </c>
      <c r="P934" s="12">
        <v>5.0930232558139537</v>
      </c>
      <c r="Q934" s="12">
        <v>2</v>
      </c>
      <c r="R934" s="12">
        <v>19.959463019203316</v>
      </c>
      <c r="S934" s="12">
        <v>26.852811742399503</v>
      </c>
      <c r="T934" s="12">
        <v>29946.529382469536</v>
      </c>
      <c r="U934" s="12">
        <v>0</v>
      </c>
      <c r="V934" s="12">
        <v>876.57326034479047</v>
      </c>
      <c r="W934" s="57">
        <v>1.2421627607359905E-2</v>
      </c>
      <c r="X934" s="57">
        <v>8.3766124979058466E-4</v>
      </c>
      <c r="Y934" s="57">
        <v>1.3729977116704805E-3</v>
      </c>
      <c r="Z934" s="57">
        <v>2.9065547163173813E-3</v>
      </c>
      <c r="AA934" s="57">
        <v>2.4582276650139141E-3</v>
      </c>
      <c r="AB934" s="57">
        <v>1.2919896640826874E-3</v>
      </c>
      <c r="AC934" s="57">
        <v>1.6125985051811563E-3</v>
      </c>
      <c r="AD934" s="57">
        <v>1.4933707072251688E-4</v>
      </c>
      <c r="AE934" s="57">
        <v>4.7503832069679857E-3</v>
      </c>
      <c r="AF934" s="57">
        <v>0</v>
      </c>
      <c r="AG934" s="57">
        <v>1.421517249786348E-3</v>
      </c>
      <c r="AH934" s="17">
        <v>2.6566267860811781E-3</v>
      </c>
      <c r="AI934" s="12">
        <v>90</v>
      </c>
      <c r="AJ934" s="16">
        <v>3</v>
      </c>
      <c r="AK934" s="17">
        <v>0.68873746054104468</v>
      </c>
      <c r="AL934" t="str">
        <f>IF(AK934&lt;='CAV Tier 1 Analysis'!$A$5,"Tier 1", "Tier 2")</f>
        <v>Tier 2</v>
      </c>
      <c r="AM934" t="str">
        <f t="shared" si="29"/>
        <v>Indiana - Tier 2</v>
      </c>
      <c r="AN934" t="str">
        <f t="shared" si="30"/>
        <v>Lawrence County * - Tier 2</v>
      </c>
    </row>
    <row r="935" spans="1:40" x14ac:dyDescent="0.3">
      <c r="A935">
        <v>5</v>
      </c>
      <c r="B935" t="s">
        <v>23</v>
      </c>
      <c r="C935" t="s">
        <v>4177</v>
      </c>
      <c r="D935" t="s">
        <v>8770</v>
      </c>
      <c r="E935" t="s">
        <v>785</v>
      </c>
      <c r="F935" s="12">
        <v>9635.1765143371686</v>
      </c>
      <c r="G935" s="12">
        <v>9059.9789920940639</v>
      </c>
      <c r="H935" s="12">
        <v>5203.0357510775002</v>
      </c>
      <c r="I935">
        <v>27</v>
      </c>
      <c r="J935" s="15">
        <v>2.5160776964824352E-2</v>
      </c>
      <c r="K935" s="15">
        <v>0.97483922303517545</v>
      </c>
      <c r="L935" s="56">
        <v>303.01448999999997</v>
      </c>
      <c r="M935">
        <v>31</v>
      </c>
      <c r="N935">
        <v>9</v>
      </c>
      <c r="O935" s="12">
        <v>16.5</v>
      </c>
      <c r="P935" s="12">
        <v>6.75</v>
      </c>
      <c r="Q935" s="12">
        <v>5</v>
      </c>
      <c r="R935" s="12">
        <v>26.320659021949737</v>
      </c>
      <c r="S935" s="12">
        <v>130.91242207286834</v>
      </c>
      <c r="T935" s="12">
        <v>10232.881554206777</v>
      </c>
      <c r="U935" s="12">
        <v>597.7050398696083</v>
      </c>
      <c r="V935" s="12">
        <v>0</v>
      </c>
      <c r="W935" s="57">
        <v>8.6322410443703725E-3</v>
      </c>
      <c r="X935" s="57">
        <v>1.0386999497403249E-3</v>
      </c>
      <c r="Y935" s="57">
        <v>4.1189931350114417E-3</v>
      </c>
      <c r="Z935" s="57">
        <v>2.9292621750386105E-3</v>
      </c>
      <c r="AA935" s="57">
        <v>3.2579935149328241E-3</v>
      </c>
      <c r="AB935" s="57">
        <v>3.2299741602067182E-3</v>
      </c>
      <c r="AC935" s="57">
        <v>2.126542951247856E-3</v>
      </c>
      <c r="AD935" s="57">
        <v>7.2804583077172287E-4</v>
      </c>
      <c r="AE935" s="57">
        <v>1.6232301270427787E-3</v>
      </c>
      <c r="AF935" s="57">
        <v>2.7288864112485209E-4</v>
      </c>
      <c r="AG935" s="57">
        <v>0</v>
      </c>
      <c r="AH935" s="17">
        <v>2.541624684498864E-3</v>
      </c>
      <c r="AI935" s="12">
        <v>91</v>
      </c>
      <c r="AJ935" s="16">
        <v>3</v>
      </c>
      <c r="AK935" s="17">
        <v>0.69127908522554349</v>
      </c>
      <c r="AL935" t="str">
        <f>IF(AK935&lt;='CAV Tier 1 Analysis'!$A$5,"Tier 1", "Tier 2")</f>
        <v>Tier 2</v>
      </c>
      <c r="AM935" t="str">
        <f t="shared" si="29"/>
        <v>Indiana - Tier 2</v>
      </c>
      <c r="AN935" t="str">
        <f t="shared" si="30"/>
        <v>Crawford County* - Tier 2</v>
      </c>
    </row>
    <row r="936" spans="1:40" x14ac:dyDescent="0.3">
      <c r="A936">
        <v>5</v>
      </c>
      <c r="B936" t="s">
        <v>23</v>
      </c>
      <c r="C936" t="s">
        <v>4081</v>
      </c>
      <c r="D936" t="s">
        <v>8473</v>
      </c>
      <c r="E936" t="s">
        <v>708</v>
      </c>
      <c r="F936" s="12">
        <v>1152.3425381512648</v>
      </c>
      <c r="G936" s="12">
        <v>13430.291871131323</v>
      </c>
      <c r="H936" s="12">
        <v>5875.3236452106594</v>
      </c>
      <c r="I936">
        <v>34</v>
      </c>
      <c r="J936" s="15">
        <v>8.5856690541635403E-2</v>
      </c>
      <c r="K936" s="15">
        <v>0.91414330945836442</v>
      </c>
      <c r="L936" s="56">
        <v>8.0474800000000002</v>
      </c>
      <c r="M936">
        <v>130</v>
      </c>
      <c r="N936">
        <v>3</v>
      </c>
      <c r="O936" s="12">
        <v>15</v>
      </c>
      <c r="P936" s="12">
        <v>3</v>
      </c>
      <c r="Q936" s="12">
        <v>6</v>
      </c>
      <c r="R936" s="12">
        <v>31.080872521584389</v>
      </c>
      <c r="S936" s="12">
        <v>504.43584403880487</v>
      </c>
      <c r="T936" s="12">
        <v>12624.375730293206</v>
      </c>
      <c r="U936" s="12">
        <v>11472.033192141942</v>
      </c>
      <c r="V936" s="12">
        <v>805.91614083811692</v>
      </c>
      <c r="W936" s="57">
        <v>2.2925566087532545E-4</v>
      </c>
      <c r="X936" s="57">
        <v>4.35583849891104E-3</v>
      </c>
      <c r="Y936" s="57">
        <v>1.3729977116704805E-3</v>
      </c>
      <c r="Z936" s="57">
        <v>2.6629656136714641E-3</v>
      </c>
      <c r="AA936" s="57">
        <v>1.4479971177479218E-3</v>
      </c>
      <c r="AB936" s="57">
        <v>3.875968992248062E-3</v>
      </c>
      <c r="AC936" s="57">
        <v>2.5111381263018388E-3</v>
      </c>
      <c r="AD936" s="57">
        <v>2.8053289926898398E-3</v>
      </c>
      <c r="AE936" s="57">
        <v>2.0025900731837519E-3</v>
      </c>
      <c r="AF936" s="57">
        <v>5.2376796913503757E-3</v>
      </c>
      <c r="AG936" s="57">
        <v>1.3069343406984701E-3</v>
      </c>
      <c r="AH936" s="17">
        <v>2.5280631653953247E-3</v>
      </c>
      <c r="AI936" s="12">
        <v>92</v>
      </c>
      <c r="AJ936" s="16">
        <v>3</v>
      </c>
      <c r="AK936" s="17">
        <v>0.69380714839093882</v>
      </c>
      <c r="AL936" t="str">
        <f>IF(AK936&lt;='CAV Tier 1 Analysis'!$A$5,"Tier 1", "Tier 2")</f>
        <v>Tier 2</v>
      </c>
      <c r="AM936" t="str">
        <f t="shared" si="29"/>
        <v>Indiana - Tier 2</v>
      </c>
      <c r="AN936" t="str">
        <f t="shared" si="30"/>
        <v>Greenfield, City Of - Tier 2</v>
      </c>
    </row>
    <row r="937" spans="1:40" x14ac:dyDescent="0.3">
      <c r="A937">
        <v>5</v>
      </c>
      <c r="B937" t="s">
        <v>23</v>
      </c>
      <c r="C937" t="s">
        <v>4031</v>
      </c>
      <c r="D937" t="s">
        <v>8625</v>
      </c>
      <c r="E937" t="s">
        <v>845</v>
      </c>
      <c r="F937" s="12">
        <v>159.47081999145925</v>
      </c>
      <c r="G937" s="12">
        <v>3418.8254413533027</v>
      </c>
      <c r="H937" s="12">
        <v>1815.1929610809448</v>
      </c>
      <c r="I937">
        <v>61</v>
      </c>
      <c r="J937" s="15">
        <v>0</v>
      </c>
      <c r="K937" s="15">
        <v>1</v>
      </c>
      <c r="L937" s="56">
        <v>2.2740800000000001</v>
      </c>
      <c r="M937">
        <v>45</v>
      </c>
      <c r="N937">
        <v>15</v>
      </c>
      <c r="O937" s="12">
        <v>11.307692307692308</v>
      </c>
      <c r="P937" s="12">
        <v>7.8461538461538458</v>
      </c>
      <c r="Q937" s="12">
        <v>10</v>
      </c>
      <c r="R937" s="12">
        <v>61</v>
      </c>
      <c r="S937" s="12">
        <v>0</v>
      </c>
      <c r="T937" s="12">
        <v>3673.5044822144205</v>
      </c>
      <c r="U937" s="12">
        <v>3514.0336622229611</v>
      </c>
      <c r="V937" s="12">
        <v>0</v>
      </c>
      <c r="W937" s="57">
        <v>6.4783722765804962E-5</v>
      </c>
      <c r="X937" s="57">
        <v>1.5077902496230524E-3</v>
      </c>
      <c r="Y937" s="57">
        <v>6.8649885583524023E-3</v>
      </c>
      <c r="Z937" s="57">
        <v>2.007466385690796E-3</v>
      </c>
      <c r="AA937" s="57">
        <v>3.7870693848791803E-3</v>
      </c>
      <c r="AB937" s="57">
        <v>6.4599483204134363E-3</v>
      </c>
      <c r="AC937" s="57">
        <v>4.9284145931886361E-3</v>
      </c>
      <c r="AD937" s="57">
        <v>0</v>
      </c>
      <c r="AE937" s="57">
        <v>5.8272375339923118E-4</v>
      </c>
      <c r="AF937" s="57">
        <v>1.604369725843717E-3</v>
      </c>
      <c r="AG937" s="57">
        <v>0</v>
      </c>
      <c r="AH937" s="17">
        <v>2.5279595176505684E-3</v>
      </c>
      <c r="AI937" s="12">
        <v>93</v>
      </c>
      <c r="AJ937" s="16">
        <v>3</v>
      </c>
      <c r="AK937" s="17">
        <v>0.69633510790858943</v>
      </c>
      <c r="AL937" t="str">
        <f>IF(AK937&lt;='CAV Tier 1 Analysis'!$A$5,"Tier 1", "Tier 2")</f>
        <v>Tier 2</v>
      </c>
      <c r="AM937" t="str">
        <f t="shared" si="29"/>
        <v>Indiana - Tier 2</v>
      </c>
      <c r="AN937" t="str">
        <f t="shared" si="30"/>
        <v>Clinton, City Of - Tier 2</v>
      </c>
    </row>
    <row r="938" spans="1:40" x14ac:dyDescent="0.3">
      <c r="A938">
        <v>5</v>
      </c>
      <c r="B938" t="s">
        <v>23</v>
      </c>
      <c r="C938" t="s">
        <v>4434</v>
      </c>
      <c r="D938" t="s">
        <v>8509</v>
      </c>
      <c r="E938" t="s">
        <v>702</v>
      </c>
      <c r="F938" s="12">
        <v>1241.085956473469</v>
      </c>
      <c r="G938" s="12">
        <v>11158.578865186149</v>
      </c>
      <c r="H938" s="12">
        <v>5222.2900060980855</v>
      </c>
      <c r="I938">
        <v>48</v>
      </c>
      <c r="J938" s="15">
        <v>0.25753951661563412</v>
      </c>
      <c r="K938" s="15">
        <v>0.74246048338436532</v>
      </c>
      <c r="L938" s="56">
        <v>11.55147</v>
      </c>
      <c r="M938">
        <v>127</v>
      </c>
      <c r="N938">
        <v>4</v>
      </c>
      <c r="O938" s="12">
        <v>12</v>
      </c>
      <c r="P938" s="12">
        <v>3</v>
      </c>
      <c r="Q938" s="12">
        <v>1</v>
      </c>
      <c r="R938" s="12">
        <v>35.638103202449535</v>
      </c>
      <c r="S938" s="12">
        <v>1344.9460437971579</v>
      </c>
      <c r="T938" s="12">
        <v>11609.530548518631</v>
      </c>
      <c r="U938" s="12">
        <v>10368.444592045162</v>
      </c>
      <c r="V938" s="12">
        <v>0</v>
      </c>
      <c r="W938" s="57">
        <v>3.290769146281191E-4</v>
      </c>
      <c r="X938" s="57">
        <v>4.2553191489361703E-3</v>
      </c>
      <c r="Y938" s="57">
        <v>1.8306636155606408E-3</v>
      </c>
      <c r="Z938" s="57">
        <v>2.1303724909371713E-3</v>
      </c>
      <c r="AA938" s="57">
        <v>1.4479971177479218E-3</v>
      </c>
      <c r="AB938" s="57">
        <v>6.459948320413437E-4</v>
      </c>
      <c r="AC938" s="57">
        <v>2.8793335720740157E-3</v>
      </c>
      <c r="AD938" s="57">
        <v>7.4796749177431943E-3</v>
      </c>
      <c r="AE938" s="57">
        <v>1.8416063595920048E-3</v>
      </c>
      <c r="AF938" s="57">
        <v>4.7338244896157761E-3</v>
      </c>
      <c r="AG938" s="57">
        <v>0</v>
      </c>
      <c r="AH938" s="17">
        <v>2.5067148598978506E-3</v>
      </c>
      <c r="AI938" s="12">
        <v>94</v>
      </c>
      <c r="AJ938" s="16">
        <v>3</v>
      </c>
      <c r="AK938" s="17">
        <v>0.69884182276848728</v>
      </c>
      <c r="AL938" t="str">
        <f>IF(AK938&lt;='CAV Tier 1 Analysis'!$A$5,"Tier 1", "Tier 2")</f>
        <v>Tier 2</v>
      </c>
      <c r="AM938" t="str">
        <f t="shared" si="29"/>
        <v>Indiana - Tier 2</v>
      </c>
      <c r="AN938" t="str">
        <f t="shared" si="30"/>
        <v>Warsaw, City Of - Tier 2</v>
      </c>
    </row>
    <row r="939" spans="1:40" x14ac:dyDescent="0.3">
      <c r="A939">
        <v>5</v>
      </c>
      <c r="B939" t="s">
        <v>23</v>
      </c>
      <c r="C939" t="s">
        <v>3993</v>
      </c>
      <c r="D939" t="s">
        <v>8494</v>
      </c>
      <c r="E939" t="s">
        <v>732</v>
      </c>
      <c r="F939" s="12">
        <v>739.32478122165378</v>
      </c>
      <c r="G939" s="12">
        <v>8367.7572556495779</v>
      </c>
      <c r="H939" s="12">
        <v>4452.886546268689</v>
      </c>
      <c r="I939">
        <v>53</v>
      </c>
      <c r="J939" s="15">
        <v>0.11762385172370401</v>
      </c>
      <c r="K939" s="15">
        <v>0.88237614827629585</v>
      </c>
      <c r="L939" s="56">
        <v>8.8208300000000008</v>
      </c>
      <c r="M939">
        <v>83</v>
      </c>
      <c r="N939">
        <v>0</v>
      </c>
      <c r="O939" s="12">
        <v>17</v>
      </c>
      <c r="P939" s="12">
        <v>5</v>
      </c>
      <c r="Q939" s="12">
        <v>11</v>
      </c>
      <c r="R939" s="12">
        <v>46.76593585864368</v>
      </c>
      <c r="S939" s="12">
        <v>523.76566686078479</v>
      </c>
      <c r="T939" s="12">
        <v>9153.6785995103055</v>
      </c>
      <c r="U939" s="12">
        <v>8414.3538182886514</v>
      </c>
      <c r="V939" s="12">
        <v>0</v>
      </c>
      <c r="W939" s="57">
        <v>2.5128676444289357E-4</v>
      </c>
      <c r="X939" s="57">
        <v>2.7810353493047412E-3</v>
      </c>
      <c r="Y939" s="57">
        <v>0</v>
      </c>
      <c r="Z939" s="57">
        <v>3.0180276954943261E-3</v>
      </c>
      <c r="AA939" s="57">
        <v>2.4133285295798697E-3</v>
      </c>
      <c r="AB939" s="57">
        <v>7.1059431524547806E-3</v>
      </c>
      <c r="AC939" s="57">
        <v>3.7783921434403809E-3</v>
      </c>
      <c r="AD939" s="57">
        <v>2.912828316988227E-3</v>
      </c>
      <c r="AE939" s="57">
        <v>1.4520374146110859E-3</v>
      </c>
      <c r="AF939" s="57">
        <v>3.8416634062804988E-3</v>
      </c>
      <c r="AG939" s="57">
        <v>0</v>
      </c>
      <c r="AH939" s="17">
        <v>2.5049584338724365E-3</v>
      </c>
      <c r="AI939" s="12">
        <v>95</v>
      </c>
      <c r="AJ939" s="16">
        <v>3</v>
      </c>
      <c r="AK939" s="17">
        <v>0.70134678120235971</v>
      </c>
      <c r="AL939" t="str">
        <f>IF(AK939&lt;='CAV Tier 1 Analysis'!$A$5,"Tier 1", "Tier 2")</f>
        <v>Tier 2</v>
      </c>
      <c r="AM939" t="str">
        <f t="shared" si="29"/>
        <v>Indiana - Tier 2</v>
      </c>
      <c r="AN939" t="str">
        <f t="shared" si="30"/>
        <v>Madison, City Of - Tier 2</v>
      </c>
    </row>
    <row r="940" spans="1:40" x14ac:dyDescent="0.3">
      <c r="A940">
        <v>5</v>
      </c>
      <c r="B940" t="s">
        <v>23</v>
      </c>
      <c r="C940" t="s">
        <v>5093</v>
      </c>
      <c r="D940" t="s">
        <v>8576</v>
      </c>
      <c r="E940" t="s">
        <v>580</v>
      </c>
      <c r="F940" s="12">
        <v>7290.1998649501929</v>
      </c>
      <c r="G940" s="12">
        <v>30783.699797452602</v>
      </c>
      <c r="H940" s="12">
        <v>13373.823049299615</v>
      </c>
      <c r="I940">
        <v>13</v>
      </c>
      <c r="J940" s="15">
        <v>3.7096613224217603E-2</v>
      </c>
      <c r="K940" s="15">
        <v>0.96290338677578258</v>
      </c>
      <c r="L940" s="56">
        <v>25.550850000000001</v>
      </c>
      <c r="M940">
        <v>12</v>
      </c>
      <c r="N940">
        <v>4</v>
      </c>
      <c r="O940" s="12">
        <v>10.050000000000001</v>
      </c>
      <c r="P940" s="12">
        <v>2.7</v>
      </c>
      <c r="Q940" s="12">
        <v>2</v>
      </c>
      <c r="R940" s="12">
        <v>12.517744028085174</v>
      </c>
      <c r="S940" s="12">
        <v>496.12354098899431</v>
      </c>
      <c r="T940" s="12">
        <v>31992.6586350199</v>
      </c>
      <c r="U940" s="12">
        <v>24702.458770069708</v>
      </c>
      <c r="V940" s="12">
        <v>0</v>
      </c>
      <c r="W940" s="57">
        <v>7.2788960055524335E-4</v>
      </c>
      <c r="X940" s="57">
        <v>4.0207739989948064E-4</v>
      </c>
      <c r="Y940" s="57">
        <v>1.8306636155606408E-3</v>
      </c>
      <c r="Z940" s="57">
        <v>1.7841869611598812E-3</v>
      </c>
      <c r="AA940" s="57">
        <v>1.3031974059731298E-3</v>
      </c>
      <c r="AB940" s="57">
        <v>1.2919896640826874E-3</v>
      </c>
      <c r="AC940" s="57">
        <v>1.0113546285543422E-3</v>
      </c>
      <c r="AD940" s="57">
        <v>2.7591016180549322E-3</v>
      </c>
      <c r="AE940" s="57">
        <v>5.0749583160385929E-3</v>
      </c>
      <c r="AF940" s="57">
        <v>1.1278172269850005E-2</v>
      </c>
      <c r="AG940" s="57">
        <v>0</v>
      </c>
      <c r="AH940" s="17">
        <v>2.4966901345208122E-3</v>
      </c>
      <c r="AI940" s="12">
        <v>96</v>
      </c>
      <c r="AJ940" s="16">
        <v>3</v>
      </c>
      <c r="AK940" s="17">
        <v>0.70384347133688052</v>
      </c>
      <c r="AL940" t="str">
        <f>IF(AK940&lt;='CAV Tier 1 Analysis'!$A$5,"Tier 1", "Tier 2")</f>
        <v>Tier 2</v>
      </c>
      <c r="AM940" t="str">
        <f t="shared" si="29"/>
        <v>Indiana - Tier 2</v>
      </c>
      <c r="AN940" t="str">
        <f t="shared" si="30"/>
        <v>Portage, City Of - Tier 2</v>
      </c>
    </row>
    <row r="941" spans="1:40" x14ac:dyDescent="0.3">
      <c r="A941">
        <v>5</v>
      </c>
      <c r="B941" t="s">
        <v>23</v>
      </c>
      <c r="C941" t="s">
        <v>3986</v>
      </c>
      <c r="D941" t="s">
        <v>8755</v>
      </c>
      <c r="E941" t="s">
        <v>712</v>
      </c>
      <c r="F941" s="12">
        <v>38169.336661852642</v>
      </c>
      <c r="G941" s="12">
        <v>32472.711334611886</v>
      </c>
      <c r="H941" s="12">
        <v>13553.393540665738</v>
      </c>
      <c r="I941">
        <v>4</v>
      </c>
      <c r="J941" s="15">
        <v>2.6944666384303428E-2</v>
      </c>
      <c r="K941" s="15">
        <v>0.97305533361569607</v>
      </c>
      <c r="L941" s="56">
        <v>437.78126000000003</v>
      </c>
      <c r="M941">
        <v>46</v>
      </c>
      <c r="N941">
        <v>4</v>
      </c>
      <c r="O941" s="12">
        <v>10.436363636363636</v>
      </c>
      <c r="P941" s="12">
        <v>4.4727272727272727</v>
      </c>
      <c r="Q941" s="12">
        <v>0</v>
      </c>
      <c r="R941" s="12">
        <v>3.8922213344627843</v>
      </c>
      <c r="S941" s="12">
        <v>365.19166732841131</v>
      </c>
      <c r="T941" s="12">
        <v>32827.425648727374</v>
      </c>
      <c r="U941" s="12">
        <v>0</v>
      </c>
      <c r="V941" s="12">
        <v>0</v>
      </c>
      <c r="W941" s="57">
        <v>1.2471460889636592E-2</v>
      </c>
      <c r="X941" s="57">
        <v>1.5412966996146758E-3</v>
      </c>
      <c r="Y941" s="57">
        <v>1.8306636155606408E-3</v>
      </c>
      <c r="Z941" s="57">
        <v>1.8527784996938427E-3</v>
      </c>
      <c r="AA941" s="57">
        <v>2.1588320664605379E-3</v>
      </c>
      <c r="AB941" s="57">
        <v>0</v>
      </c>
      <c r="AC941" s="57">
        <v>3.1446689220797596E-4</v>
      </c>
      <c r="AD941" s="57">
        <v>2.0309476107854157E-3</v>
      </c>
      <c r="AE941" s="57">
        <v>5.2073764387866716E-3</v>
      </c>
      <c r="AF941" s="57">
        <v>0</v>
      </c>
      <c r="AG941" s="57">
        <v>0</v>
      </c>
      <c r="AH941" s="17">
        <v>2.4916202466133048E-3</v>
      </c>
      <c r="AI941" s="12">
        <v>97</v>
      </c>
      <c r="AJ941" s="16">
        <v>3</v>
      </c>
      <c r="AK941" s="17">
        <v>0.70633509158349383</v>
      </c>
      <c r="AL941" t="str">
        <f>IF(AK941&lt;='CAV Tier 1 Analysis'!$A$5,"Tier 1", "Tier 2")</f>
        <v>Tier 2</v>
      </c>
      <c r="AM941" t="str">
        <f t="shared" si="29"/>
        <v>Indiana - Tier 2</v>
      </c>
      <c r="AN941" t="str">
        <f t="shared" si="30"/>
        <v>Marshall County * - Tier 2</v>
      </c>
    </row>
    <row r="942" spans="1:40" x14ac:dyDescent="0.3">
      <c r="A942">
        <v>5</v>
      </c>
      <c r="B942" t="s">
        <v>23</v>
      </c>
      <c r="C942" t="s">
        <v>4048</v>
      </c>
      <c r="D942" t="s">
        <v>8747</v>
      </c>
      <c r="E942" t="s">
        <v>700</v>
      </c>
      <c r="F942" s="12">
        <v>75851.878898615512</v>
      </c>
      <c r="G942" s="12">
        <v>27559.963907169149</v>
      </c>
      <c r="H942" s="12">
        <v>15962.487930662139</v>
      </c>
      <c r="I942">
        <v>26</v>
      </c>
      <c r="J942" s="15">
        <v>2.7372584250429221E-3</v>
      </c>
      <c r="K942" s="15">
        <v>0.99726274157495776</v>
      </c>
      <c r="L942" s="56">
        <v>388.83066000000002</v>
      </c>
      <c r="M942">
        <v>25</v>
      </c>
      <c r="N942">
        <v>5</v>
      </c>
      <c r="O942" s="12">
        <v>15.844827586206897</v>
      </c>
      <c r="P942" s="12">
        <v>4.5862068965517242</v>
      </c>
      <c r="Q942" s="12">
        <v>0</v>
      </c>
      <c r="R942" s="12">
        <v>25.928831280948902</v>
      </c>
      <c r="S942" s="12">
        <v>43.693454572850897</v>
      </c>
      <c r="T942" s="12">
        <v>33609.410094926228</v>
      </c>
      <c r="U942" s="12">
        <v>0</v>
      </c>
      <c r="V942" s="12">
        <v>0</v>
      </c>
      <c r="W942" s="57">
        <v>1.1076961971559914E-2</v>
      </c>
      <c r="X942" s="57">
        <v>8.3766124979058466E-4</v>
      </c>
      <c r="Y942" s="57">
        <v>2.2883295194508009E-3</v>
      </c>
      <c r="Z942" s="57">
        <v>2.812948734441466E-3</v>
      </c>
      <c r="AA942" s="57">
        <v>2.2136047892008463E-3</v>
      </c>
      <c r="AB942" s="57">
        <v>0</v>
      </c>
      <c r="AC942" s="57">
        <v>2.0948857453992552E-3</v>
      </c>
      <c r="AD942" s="57">
        <v>2.4299326931764541E-4</v>
      </c>
      <c r="AE942" s="57">
        <v>5.3314217240980231E-3</v>
      </c>
      <c r="AF942" s="57">
        <v>0</v>
      </c>
      <c r="AG942" s="57">
        <v>0</v>
      </c>
      <c r="AH942" s="17">
        <v>2.4453460912053217E-3</v>
      </c>
      <c r="AI942" s="12">
        <v>98</v>
      </c>
      <c r="AJ942" s="16">
        <v>3</v>
      </c>
      <c r="AK942" s="17">
        <v>0.70878043767469912</v>
      </c>
      <c r="AL942" t="str">
        <f>IF(AK942&lt;='CAV Tier 1 Analysis'!$A$5,"Tier 1", "Tier 2")</f>
        <v>Tier 2</v>
      </c>
      <c r="AM942" t="str">
        <f t="shared" si="29"/>
        <v>Indiana - Tier 2</v>
      </c>
      <c r="AN942" t="str">
        <f t="shared" si="30"/>
        <v>Grant County* - Tier 2</v>
      </c>
    </row>
    <row r="943" spans="1:40" x14ac:dyDescent="0.3">
      <c r="A943">
        <v>5</v>
      </c>
      <c r="B943" t="s">
        <v>23</v>
      </c>
      <c r="C943" t="s">
        <v>3987</v>
      </c>
      <c r="D943" t="s">
        <v>8757</v>
      </c>
      <c r="E943" t="s">
        <v>687</v>
      </c>
      <c r="F943" s="12">
        <v>34697.695270637552</v>
      </c>
      <c r="G943" s="12">
        <v>26710.191103379275</v>
      </c>
      <c r="H943" s="12">
        <v>10988.57310319287</v>
      </c>
      <c r="I943">
        <v>4</v>
      </c>
      <c r="J943" s="15">
        <v>0</v>
      </c>
      <c r="K943" s="15">
        <v>1.0000000000000002</v>
      </c>
      <c r="L943" s="56">
        <v>494.03206000000023</v>
      </c>
      <c r="M943">
        <v>24</v>
      </c>
      <c r="N943">
        <v>0</v>
      </c>
      <c r="O943" s="12">
        <v>15.061224489795919</v>
      </c>
      <c r="P943" s="12">
        <v>5.7142857142857144</v>
      </c>
      <c r="Q943" s="12">
        <v>0</v>
      </c>
      <c r="R943" s="12">
        <v>4.0000000000000009</v>
      </c>
      <c r="S943" s="12">
        <v>0</v>
      </c>
      <c r="T943" s="12">
        <v>25350.634641668079</v>
      </c>
      <c r="U943" s="12">
        <v>0</v>
      </c>
      <c r="V943" s="12">
        <v>1359.5564617111959</v>
      </c>
      <c r="W943" s="57">
        <v>1.4073927044105544E-2</v>
      </c>
      <c r="X943" s="57">
        <v>8.0415479979896128E-4</v>
      </c>
      <c r="Y943" s="57">
        <v>0</v>
      </c>
      <c r="Z943" s="57">
        <v>2.6738348610742049E-3</v>
      </c>
      <c r="AA943" s="57">
        <v>2.7580897480912799E-3</v>
      </c>
      <c r="AB943" s="57">
        <v>0</v>
      </c>
      <c r="AC943" s="57">
        <v>3.2317472742220572E-4</v>
      </c>
      <c r="AD943" s="57">
        <v>0</v>
      </c>
      <c r="AE943" s="57">
        <v>4.0213417571605776E-3</v>
      </c>
      <c r="AF943" s="57">
        <v>0</v>
      </c>
      <c r="AG943" s="57">
        <v>2.2047592024661781E-3</v>
      </c>
      <c r="AH943" s="17">
        <v>2.4417529218289952E-3</v>
      </c>
      <c r="AI943" s="12">
        <v>99</v>
      </c>
      <c r="AJ943" s="16">
        <v>3</v>
      </c>
      <c r="AK943" s="17">
        <v>0.71122219059652814</v>
      </c>
      <c r="AL943" t="str">
        <f>IF(AK943&lt;='CAV Tier 1 Analysis'!$A$5,"Tier 1", "Tier 2")</f>
        <v>Tier 2</v>
      </c>
      <c r="AM943" t="str">
        <f t="shared" si="29"/>
        <v>Indiana - Tier 2</v>
      </c>
      <c r="AN943" t="str">
        <f t="shared" si="30"/>
        <v>Montgomery County * - Tier 2</v>
      </c>
    </row>
    <row r="944" spans="1:40" x14ac:dyDescent="0.3">
      <c r="A944">
        <v>5</v>
      </c>
      <c r="B944" t="s">
        <v>23</v>
      </c>
      <c r="C944" t="s">
        <v>4054</v>
      </c>
      <c r="D944" t="s">
        <v>8451</v>
      </c>
      <c r="E944" t="s">
        <v>614</v>
      </c>
      <c r="F944" s="12">
        <v>3972.6296796783854</v>
      </c>
      <c r="G944" s="12">
        <v>25593.502747959319</v>
      </c>
      <c r="H944" s="12">
        <v>10902.584474440322</v>
      </c>
      <c r="I944">
        <v>10</v>
      </c>
      <c r="J944" s="15">
        <v>9.1021453621568424E-2</v>
      </c>
      <c r="K944" s="15">
        <v>0.90897854637843134</v>
      </c>
      <c r="L944" s="56">
        <v>13.535710000000002</v>
      </c>
      <c r="M944">
        <v>63</v>
      </c>
      <c r="N944">
        <v>2</v>
      </c>
      <c r="O944" s="12">
        <v>8</v>
      </c>
      <c r="P944" s="12">
        <v>2</v>
      </c>
      <c r="Q944" s="12">
        <v>0</v>
      </c>
      <c r="R944" s="12">
        <v>9.0897854637843132</v>
      </c>
      <c r="S944" s="12">
        <v>992.36908709550175</v>
      </c>
      <c r="T944" s="12">
        <v>26953.450202034346</v>
      </c>
      <c r="U944" s="12">
        <v>22980.82052235596</v>
      </c>
      <c r="V944" s="12">
        <v>0</v>
      </c>
      <c r="W944" s="57">
        <v>3.8560370966647347E-4</v>
      </c>
      <c r="X944" s="57">
        <v>2.1109063494722732E-3</v>
      </c>
      <c r="Y944" s="57">
        <v>9.1533180778032041E-4</v>
      </c>
      <c r="Z944" s="57">
        <v>1.4202483272914475E-3</v>
      </c>
      <c r="AA944" s="57">
        <v>9.6533141183194793E-4</v>
      </c>
      <c r="AB944" s="57">
        <v>0</v>
      </c>
      <c r="AC944" s="57">
        <v>7.3439723489620559E-4</v>
      </c>
      <c r="AD944" s="57">
        <v>5.5188817455723875E-3</v>
      </c>
      <c r="AE944" s="57">
        <v>4.2755945296467299E-3</v>
      </c>
      <c r="AF944" s="57">
        <v>1.0492139878305058E-2</v>
      </c>
      <c r="AG944" s="57">
        <v>0</v>
      </c>
      <c r="AH944" s="17">
        <v>2.4380395449511674E-3</v>
      </c>
      <c r="AI944" s="12">
        <v>100</v>
      </c>
      <c r="AJ944" s="16">
        <v>3</v>
      </c>
      <c r="AK944" s="17">
        <v>0.71366023014147928</v>
      </c>
      <c r="AL944" t="str">
        <f>IF(AK944&lt;='CAV Tier 1 Analysis'!$A$5,"Tier 1", "Tier 2")</f>
        <v>Tier 2</v>
      </c>
      <c r="AM944" t="str">
        <f t="shared" si="29"/>
        <v>Indiana - Tier 2</v>
      </c>
      <c r="AN944" t="str">
        <f t="shared" si="30"/>
        <v>Goshen, City Of - Tier 2</v>
      </c>
    </row>
    <row r="945" spans="1:40" x14ac:dyDescent="0.3">
      <c r="A945">
        <v>5</v>
      </c>
      <c r="B945" t="s">
        <v>23</v>
      </c>
      <c r="C945" t="s">
        <v>5251</v>
      </c>
      <c r="D945" t="s">
        <v>8782</v>
      </c>
      <c r="E945" t="s">
        <v>1042</v>
      </c>
      <c r="F945" s="12">
        <v>103.88980397247551</v>
      </c>
      <c r="G945" s="12">
        <v>212.4875163074181</v>
      </c>
      <c r="H945" s="12">
        <v>85.832853973322486</v>
      </c>
      <c r="I945">
        <v>86</v>
      </c>
      <c r="J945" s="15">
        <v>0.59141986260861656</v>
      </c>
      <c r="K945" s="15">
        <v>0.4085801373913836</v>
      </c>
      <c r="L945" s="56">
        <v>0.43961999999999996</v>
      </c>
      <c r="M945">
        <v>77</v>
      </c>
      <c r="N945">
        <v>9</v>
      </c>
      <c r="O945" s="12">
        <v>15</v>
      </c>
      <c r="P945" s="12">
        <v>2</v>
      </c>
      <c r="Q945" s="12">
        <v>20</v>
      </c>
      <c r="R945" s="12">
        <v>35.137891815658989</v>
      </c>
      <c r="S945" s="12">
        <v>50.763254704207831</v>
      </c>
      <c r="T945" s="12">
        <v>167.80149368123151</v>
      </c>
      <c r="U945" s="12">
        <v>63.911689708756001</v>
      </c>
      <c r="V945" s="12">
        <v>44.686022626186599</v>
      </c>
      <c r="W945" s="57">
        <v>1.2523842697839642E-5</v>
      </c>
      <c r="X945" s="57">
        <v>2.579996649355001E-3</v>
      </c>
      <c r="Y945" s="57">
        <v>4.1189931350114417E-3</v>
      </c>
      <c r="Z945" s="57">
        <v>2.6629656136714641E-3</v>
      </c>
      <c r="AA945" s="57">
        <v>9.6533141183194793E-4</v>
      </c>
      <c r="AB945" s="57">
        <v>1.2919896640826873E-2</v>
      </c>
      <c r="AC945" s="57">
        <v>2.838919652429136E-3</v>
      </c>
      <c r="AD945" s="57">
        <v>2.8231068800506988E-4</v>
      </c>
      <c r="AE945" s="57">
        <v>2.6618156231289202E-5</v>
      </c>
      <c r="AF945" s="57">
        <v>2.9179566831861403E-5</v>
      </c>
      <c r="AG945" s="57">
        <v>7.2466221434226309E-5</v>
      </c>
      <c r="AH945" s="17">
        <v>2.4099274162114686E-3</v>
      </c>
      <c r="AI945" s="12">
        <v>101</v>
      </c>
      <c r="AJ945" s="16">
        <v>3</v>
      </c>
      <c r="AK945" s="17">
        <v>0.71607015755769077</v>
      </c>
      <c r="AL945" t="str">
        <f>IF(AK945&lt;='CAV Tier 1 Analysis'!$A$5,"Tier 1", "Tier 2")</f>
        <v>Tier 2</v>
      </c>
      <c r="AM945" t="str">
        <f t="shared" si="29"/>
        <v>Indiana - Tier 2</v>
      </c>
      <c r="AN945" t="str">
        <f t="shared" si="30"/>
        <v>Utica, Town Of - Tier 2</v>
      </c>
    </row>
    <row r="946" spans="1:40" x14ac:dyDescent="0.3">
      <c r="A946">
        <v>5</v>
      </c>
      <c r="B946" t="s">
        <v>23</v>
      </c>
      <c r="C946" t="s">
        <v>5030</v>
      </c>
      <c r="D946" t="s">
        <v>8500</v>
      </c>
      <c r="E946" t="s">
        <v>934</v>
      </c>
      <c r="F946" s="12">
        <v>528.4343297239858</v>
      </c>
      <c r="G946" s="12">
        <v>4052.9295764527706</v>
      </c>
      <c r="H946" s="12">
        <v>1878.7805106117314</v>
      </c>
      <c r="I946">
        <v>52</v>
      </c>
      <c r="J946" s="15">
        <v>0.15403365224580959</v>
      </c>
      <c r="K946" s="15">
        <v>0.84596634775419055</v>
      </c>
      <c r="L946" s="56">
        <v>2.7938700000000001</v>
      </c>
      <c r="M946">
        <v>71</v>
      </c>
      <c r="N946">
        <v>7</v>
      </c>
      <c r="O946" s="12">
        <v>12.285714285714286</v>
      </c>
      <c r="P946" s="12">
        <v>2.7142857142857144</v>
      </c>
      <c r="Q946" s="12">
        <v>15</v>
      </c>
      <c r="R946" s="12">
        <v>43.990250083217909</v>
      </c>
      <c r="S946" s="12">
        <v>289.39542381777198</v>
      </c>
      <c r="T946" s="12">
        <v>4066.8116175548766</v>
      </c>
      <c r="U946" s="12">
        <v>3538.377287830891</v>
      </c>
      <c r="V946" s="12">
        <v>0</v>
      </c>
      <c r="W946" s="57">
        <v>7.959143896595525E-5</v>
      </c>
      <c r="X946" s="57">
        <v>2.3789579494052607E-3</v>
      </c>
      <c r="Y946" s="57">
        <v>3.2036613272311211E-3</v>
      </c>
      <c r="Z946" s="57">
        <v>2.1810956454832945E-3</v>
      </c>
      <c r="AA946" s="57">
        <v>1.3100926303433579E-3</v>
      </c>
      <c r="AB946" s="57">
        <v>9.6899224806201549E-3</v>
      </c>
      <c r="AC946" s="57">
        <v>3.5541342699696517E-3</v>
      </c>
      <c r="AD946" s="57">
        <v>1.6094204691871703E-3</v>
      </c>
      <c r="AE946" s="57">
        <v>6.4511360789755272E-4</v>
      </c>
      <c r="AF946" s="57">
        <v>1.6154840689880366E-3</v>
      </c>
      <c r="AG946" s="57">
        <v>0</v>
      </c>
      <c r="AH946" s="17">
        <v>2.3879521716446872E-3</v>
      </c>
      <c r="AI946" s="12">
        <v>102</v>
      </c>
      <c r="AJ946" s="16">
        <v>3</v>
      </c>
      <c r="AK946" s="17">
        <v>0.71845810972933544</v>
      </c>
      <c r="AL946" t="str">
        <f>IF(AK946&lt;='CAV Tier 1 Analysis'!$A$5,"Tier 1", "Tier 2")</f>
        <v>Tier 2</v>
      </c>
      <c r="AM946" t="str">
        <f t="shared" si="29"/>
        <v>Indiana - Tier 2</v>
      </c>
      <c r="AN946" t="str">
        <f t="shared" si="30"/>
        <v>Edinburgh, Town Of - Tier 2</v>
      </c>
    </row>
    <row r="947" spans="1:40" x14ac:dyDescent="0.3">
      <c r="A947">
        <v>5</v>
      </c>
      <c r="B947" t="s">
        <v>23</v>
      </c>
      <c r="C947" t="s">
        <v>3995</v>
      </c>
      <c r="D947" t="s">
        <v>8438</v>
      </c>
      <c r="E947" t="s">
        <v>715</v>
      </c>
      <c r="F947" s="12">
        <v>32247.983369749843</v>
      </c>
      <c r="G947" s="12">
        <v>28965.666886149909</v>
      </c>
      <c r="H947" s="12">
        <v>11215.637164336798</v>
      </c>
      <c r="I947">
        <v>10</v>
      </c>
      <c r="J947" s="15">
        <v>2.8422272718628065E-2</v>
      </c>
      <c r="K947" s="15">
        <v>0.97157772728137171</v>
      </c>
      <c r="L947" s="56">
        <v>349.13815999999997</v>
      </c>
      <c r="M947">
        <v>28</v>
      </c>
      <c r="N947">
        <v>2</v>
      </c>
      <c r="O947" s="12">
        <v>11.25</v>
      </c>
      <c r="P947" s="12">
        <v>5.55</v>
      </c>
      <c r="Q947" s="12">
        <v>1</v>
      </c>
      <c r="R947" s="12">
        <v>9.7157772728137175</v>
      </c>
      <c r="S947" s="12">
        <v>318.77389819796082</v>
      </c>
      <c r="T947" s="12">
        <v>27738.704979092585</v>
      </c>
      <c r="U947" s="12">
        <v>0</v>
      </c>
      <c r="V947" s="12">
        <v>1226.9619070573244</v>
      </c>
      <c r="W947" s="57">
        <v>9.9462067141011974E-3</v>
      </c>
      <c r="X947" s="57">
        <v>9.381805997654549E-4</v>
      </c>
      <c r="Y947" s="57">
        <v>9.1533180778032041E-4</v>
      </c>
      <c r="Z947" s="57">
        <v>1.9972242102535981E-3</v>
      </c>
      <c r="AA947" s="57">
        <v>2.6787946678336555E-3</v>
      </c>
      <c r="AB947" s="57">
        <v>6.459948320413437E-4</v>
      </c>
      <c r="AC947" s="57">
        <v>7.8497341795910841E-4</v>
      </c>
      <c r="AD947" s="57">
        <v>1.7728035572720038E-3</v>
      </c>
      <c r="AE947" s="57">
        <v>4.4001585837475203E-3</v>
      </c>
      <c r="AF947" s="57">
        <v>0</v>
      </c>
      <c r="AG947" s="57">
        <v>1.9897338814860717E-3</v>
      </c>
      <c r="AH947" s="17">
        <v>2.3699456611127523E-3</v>
      </c>
      <c r="AI947" s="12">
        <v>103</v>
      </c>
      <c r="AJ947" s="16">
        <v>3</v>
      </c>
      <c r="AK947" s="17">
        <v>0.72082805539044814</v>
      </c>
      <c r="AL947" t="str">
        <f>IF(AK947&lt;='CAV Tier 1 Analysis'!$A$5,"Tier 1", "Tier 2")</f>
        <v>Tier 2</v>
      </c>
      <c r="AM947" t="str">
        <f t="shared" si="29"/>
        <v>Indiana - Tier 2</v>
      </c>
      <c r="AN947" t="str">
        <f t="shared" si="30"/>
        <v>De Kalb County * - Tier 2</v>
      </c>
    </row>
    <row r="948" spans="1:40" x14ac:dyDescent="0.3">
      <c r="A948">
        <v>5</v>
      </c>
      <c r="B948" t="s">
        <v>23</v>
      </c>
      <c r="C948" t="s">
        <v>4118</v>
      </c>
      <c r="D948" t="s">
        <v>8478</v>
      </c>
      <c r="E948" t="s">
        <v>730</v>
      </c>
      <c r="F948" s="12">
        <v>3079.0256926289353</v>
      </c>
      <c r="G948" s="12">
        <v>18356.301866160942</v>
      </c>
      <c r="H948" s="12">
        <v>7833.1587145997737</v>
      </c>
      <c r="I948">
        <v>22</v>
      </c>
      <c r="J948" s="15">
        <v>9.4025059083044468E-2</v>
      </c>
      <c r="K948" s="15">
        <v>0.90597494091695552</v>
      </c>
      <c r="L948" s="56">
        <v>18.038170000000001</v>
      </c>
      <c r="M948">
        <v>138</v>
      </c>
      <c r="N948">
        <v>5</v>
      </c>
      <c r="O948" s="12">
        <v>10</v>
      </c>
      <c r="P948" s="12">
        <v>2</v>
      </c>
      <c r="Q948" s="12">
        <v>0</v>
      </c>
      <c r="R948" s="12">
        <v>19.931448700173021</v>
      </c>
      <c r="S948" s="12">
        <v>736.5132109471084</v>
      </c>
      <c r="T948" s="12">
        <v>18449.950124939631</v>
      </c>
      <c r="U948" s="12">
        <v>15370.924432310696</v>
      </c>
      <c r="V948" s="12">
        <v>0</v>
      </c>
      <c r="W948" s="57">
        <v>5.1386925898933196E-4</v>
      </c>
      <c r="X948" s="57">
        <v>4.6238900988440279E-3</v>
      </c>
      <c r="Y948" s="57">
        <v>2.2883295194508009E-3</v>
      </c>
      <c r="Z948" s="57">
        <v>1.7753104091143095E-3</v>
      </c>
      <c r="AA948" s="57">
        <v>9.6533141183194793E-4</v>
      </c>
      <c r="AB948" s="57">
        <v>0</v>
      </c>
      <c r="AC948" s="57">
        <v>1.6103351252020226E-3</v>
      </c>
      <c r="AD948" s="57">
        <v>4.0959854232921382E-3</v>
      </c>
      <c r="AE948" s="57">
        <v>2.9266941796005385E-3</v>
      </c>
      <c r="AF948" s="57">
        <v>7.0177602686454042E-3</v>
      </c>
      <c r="AG948" s="57">
        <v>0</v>
      </c>
      <c r="AH948" s="17">
        <v>2.3470459722700478E-3</v>
      </c>
      <c r="AI948" s="12">
        <v>104</v>
      </c>
      <c r="AJ948" s="16">
        <v>3</v>
      </c>
      <c r="AK948" s="17">
        <v>0.72317510136271823</v>
      </c>
      <c r="AL948" t="str">
        <f>IF(AK948&lt;='CAV Tier 1 Analysis'!$A$5,"Tier 1", "Tier 2")</f>
        <v>Tier 2</v>
      </c>
      <c r="AM948" t="str">
        <f t="shared" si="29"/>
        <v>Indiana - Tier 2</v>
      </c>
      <c r="AN948" t="str">
        <f t="shared" si="30"/>
        <v>Plainfield, Town Of - Tier 2</v>
      </c>
    </row>
    <row r="949" spans="1:40" x14ac:dyDescent="0.3">
      <c r="A949">
        <v>5</v>
      </c>
      <c r="B949" t="s">
        <v>23</v>
      </c>
      <c r="C949" t="s">
        <v>3964</v>
      </c>
      <c r="D949" t="s">
        <v>8748</v>
      </c>
      <c r="E949" t="s">
        <v>749</v>
      </c>
      <c r="F949" s="12">
        <v>29970.116706040779</v>
      </c>
      <c r="G949" s="12">
        <v>21619.076022153418</v>
      </c>
      <c r="H949" s="12">
        <v>11688.354115437609</v>
      </c>
      <c r="I949">
        <v>0</v>
      </c>
      <c r="J949" s="15">
        <v>0</v>
      </c>
      <c r="K949" s="15">
        <v>1.0000000000000009</v>
      </c>
      <c r="L949" s="56">
        <v>537.82194000000004</v>
      </c>
      <c r="M949">
        <v>2</v>
      </c>
      <c r="N949">
        <v>0</v>
      </c>
      <c r="O949" s="12">
        <v>16.66</v>
      </c>
      <c r="P949" s="12">
        <v>5.9</v>
      </c>
      <c r="Q949" s="12">
        <v>1</v>
      </c>
      <c r="R949" s="12">
        <v>0</v>
      </c>
      <c r="S949" s="12">
        <v>0</v>
      </c>
      <c r="T949" s="12">
        <v>24270.537229043093</v>
      </c>
      <c r="U949" s="12">
        <v>0</v>
      </c>
      <c r="V949" s="12">
        <v>0</v>
      </c>
      <c r="W949" s="57">
        <v>1.5321407979634574E-2</v>
      </c>
      <c r="X949" s="57">
        <v>6.7012899983246769E-5</v>
      </c>
      <c r="Y949" s="57">
        <v>0</v>
      </c>
      <c r="Z949" s="57">
        <v>2.9576671415844397E-3</v>
      </c>
      <c r="AA949" s="57">
        <v>2.8477276649042467E-3</v>
      </c>
      <c r="AB949" s="57">
        <v>6.459948320413437E-4</v>
      </c>
      <c r="AC949" s="57">
        <v>0</v>
      </c>
      <c r="AD949" s="57">
        <v>0</v>
      </c>
      <c r="AE949" s="57">
        <v>3.8500071579055843E-3</v>
      </c>
      <c r="AF949" s="57">
        <v>0</v>
      </c>
      <c r="AG949" s="57">
        <v>0</v>
      </c>
      <c r="AH949" s="17">
        <v>2.3354379705503125E-3</v>
      </c>
      <c r="AI949" s="12">
        <v>105</v>
      </c>
      <c r="AJ949" s="16">
        <v>3</v>
      </c>
      <c r="AK949" s="17">
        <v>0.72551053933326859</v>
      </c>
      <c r="AL949" t="str">
        <f>IF(AK949&lt;='CAV Tier 1 Analysis'!$A$5,"Tier 1", "Tier 2")</f>
        <v>Tier 2</v>
      </c>
      <c r="AM949" t="str">
        <f t="shared" si="29"/>
        <v>Indiana - Tier 2</v>
      </c>
      <c r="AN949" t="str">
        <f t="shared" si="30"/>
        <v>Greene County * - Tier 2</v>
      </c>
    </row>
    <row r="950" spans="1:40" x14ac:dyDescent="0.3">
      <c r="A950">
        <v>5</v>
      </c>
      <c r="B950" t="s">
        <v>23</v>
      </c>
      <c r="C950" t="s">
        <v>5230</v>
      </c>
      <c r="D950" t="s">
        <v>8746</v>
      </c>
      <c r="E950" t="s">
        <v>763</v>
      </c>
      <c r="F950" s="12">
        <v>32322.523647440121</v>
      </c>
      <c r="G950" s="12">
        <v>22482.720096313482</v>
      </c>
      <c r="H950" s="12">
        <v>10888.010146379214</v>
      </c>
      <c r="I950">
        <v>2</v>
      </c>
      <c r="J950" s="15">
        <v>1.8654844048711947E-4</v>
      </c>
      <c r="K950" s="15">
        <v>0.99981345155951251</v>
      </c>
      <c r="L950" s="56">
        <v>486.25439999999998</v>
      </c>
      <c r="M950">
        <v>4</v>
      </c>
      <c r="N950">
        <v>0</v>
      </c>
      <c r="O950" s="12">
        <v>17.738095238095237</v>
      </c>
      <c r="P950" s="12">
        <v>5.6190476190476186</v>
      </c>
      <c r="Q950" s="12">
        <v>3</v>
      </c>
      <c r="R950" s="12">
        <v>1.999626903119025</v>
      </c>
      <c r="S950" s="12">
        <v>2.0311413128149756</v>
      </c>
      <c r="T950" s="12">
        <v>23359.239351013312</v>
      </c>
      <c r="U950" s="12">
        <v>0</v>
      </c>
      <c r="V950" s="12">
        <v>0</v>
      </c>
      <c r="W950" s="57">
        <v>1.3852357983559431E-2</v>
      </c>
      <c r="X950" s="57">
        <v>1.3402579996649354E-4</v>
      </c>
      <c r="Y950" s="57">
        <v>0</v>
      </c>
      <c r="Z950" s="57">
        <v>3.1490625114051441E-3</v>
      </c>
      <c r="AA950" s="57">
        <v>2.7121215856230917E-3</v>
      </c>
      <c r="AB950" s="57">
        <v>1.937984496124031E-3</v>
      </c>
      <c r="AC950" s="57">
        <v>1.6155721984040003E-4</v>
      </c>
      <c r="AD950" s="57">
        <v>1.1295826179734407E-5</v>
      </c>
      <c r="AE950" s="57">
        <v>3.7054490329539694E-3</v>
      </c>
      <c r="AF950" s="57">
        <v>0</v>
      </c>
      <c r="AG950" s="57">
        <v>0</v>
      </c>
      <c r="AH950" s="17">
        <v>2.3330776777865723E-3</v>
      </c>
      <c r="AI950" s="12">
        <v>106</v>
      </c>
      <c r="AJ950" s="16">
        <v>3</v>
      </c>
      <c r="AK950" s="17">
        <v>0.72784361701105516</v>
      </c>
      <c r="AL950" t="str">
        <f>IF(AK950&lt;='CAV Tier 1 Analysis'!$A$5,"Tier 1", "Tier 2")</f>
        <v>Tier 2</v>
      </c>
      <c r="AM950" t="str">
        <f t="shared" si="29"/>
        <v>Indiana - Tier 2</v>
      </c>
      <c r="AN950" t="str">
        <f t="shared" si="30"/>
        <v>Gibson County * - Tier 2</v>
      </c>
    </row>
    <row r="951" spans="1:40" x14ac:dyDescent="0.3">
      <c r="A951">
        <v>5</v>
      </c>
      <c r="B951" t="s">
        <v>23</v>
      </c>
      <c r="C951" t="s">
        <v>5164</v>
      </c>
      <c r="D951" t="s">
        <v>8660</v>
      </c>
      <c r="E951" t="s">
        <v>726</v>
      </c>
      <c r="F951" s="12">
        <v>25679.633227842445</v>
      </c>
      <c r="G951" s="12">
        <v>28751.667686788122</v>
      </c>
      <c r="H951" s="12">
        <v>11269.072863711661</v>
      </c>
      <c r="I951">
        <v>5</v>
      </c>
      <c r="J951" s="15">
        <v>1.8897057087223345E-5</v>
      </c>
      <c r="K951" s="15">
        <v>0.99998110294291276</v>
      </c>
      <c r="L951" s="56">
        <v>330.73933</v>
      </c>
      <c r="M951">
        <v>76</v>
      </c>
      <c r="N951">
        <v>0</v>
      </c>
      <c r="O951" s="12">
        <v>11.214285714285714</v>
      </c>
      <c r="P951" s="12">
        <v>5.2857142857142856</v>
      </c>
      <c r="Q951" s="12">
        <v>1</v>
      </c>
      <c r="R951" s="12">
        <v>4.9999055147145635</v>
      </c>
      <c r="S951" s="12">
        <v>0.21295231322563871</v>
      </c>
      <c r="T951" s="12">
        <v>26698.190209496825</v>
      </c>
      <c r="U951" s="12">
        <v>1018.5569816543793</v>
      </c>
      <c r="V951" s="12">
        <v>2053.477477291297</v>
      </c>
      <c r="W951" s="57">
        <v>9.4220630155790828E-3</v>
      </c>
      <c r="X951" s="57">
        <v>2.5464901993633776E-3</v>
      </c>
      <c r="Y951" s="57">
        <v>0</v>
      </c>
      <c r="Z951" s="57">
        <v>1.9908838159353325E-3</v>
      </c>
      <c r="AA951" s="57">
        <v>2.5512330169844338E-3</v>
      </c>
      <c r="AB951" s="57">
        <v>6.459948320413437E-4</v>
      </c>
      <c r="AC951" s="57">
        <v>4.0396077546366542E-4</v>
      </c>
      <c r="AD951" s="57">
        <v>1.1842958929506521E-6</v>
      </c>
      <c r="AE951" s="57">
        <v>4.2351029332258483E-3</v>
      </c>
      <c r="AF951" s="57">
        <v>4.6503310511239947E-4</v>
      </c>
      <c r="AG951" s="57">
        <v>3.3300738090837438E-3</v>
      </c>
      <c r="AH951" s="17">
        <v>2.326547254425652E-3</v>
      </c>
      <c r="AI951" s="12">
        <v>107</v>
      </c>
      <c r="AJ951" s="16">
        <v>3</v>
      </c>
      <c r="AK951" s="17">
        <v>0.73017016426548076</v>
      </c>
      <c r="AL951" t="str">
        <f>IF(AK951&lt;='CAV Tier 1 Analysis'!$A$5,"Tier 1", "Tier 2")</f>
        <v>Tier 2</v>
      </c>
      <c r="AM951" t="str">
        <f t="shared" si="29"/>
        <v>Indiana - Tier 2</v>
      </c>
      <c r="AN951" t="str">
        <f t="shared" si="30"/>
        <v>Whitley County* - Tier 2</v>
      </c>
    </row>
    <row r="952" spans="1:40" x14ac:dyDescent="0.3">
      <c r="A952">
        <v>5</v>
      </c>
      <c r="B952" t="s">
        <v>23</v>
      </c>
      <c r="C952" t="s">
        <v>4137</v>
      </c>
      <c r="D952" t="s">
        <v>8577</v>
      </c>
      <c r="E952" t="s">
        <v>643</v>
      </c>
      <c r="F952" s="12">
        <v>3128.0620997764067</v>
      </c>
      <c r="G952" s="12">
        <v>25484.366939926946</v>
      </c>
      <c r="H952" s="12">
        <v>11478.879233412805</v>
      </c>
      <c r="I952">
        <v>45</v>
      </c>
      <c r="J952" s="15">
        <v>1.5882932915723041E-2</v>
      </c>
      <c r="K952" s="15">
        <v>0.98411706708427704</v>
      </c>
      <c r="L952" s="56">
        <v>10.963970000000002</v>
      </c>
      <c r="M952">
        <v>30</v>
      </c>
      <c r="N952">
        <v>2</v>
      </c>
      <c r="O952" s="12">
        <v>9</v>
      </c>
      <c r="P952" s="12">
        <v>3</v>
      </c>
      <c r="Q952" s="12">
        <v>1</v>
      </c>
      <c r="R952" s="12">
        <v>44.285268018792465</v>
      </c>
      <c r="S952" s="12">
        <v>182.31826881198191</v>
      </c>
      <c r="T952" s="12">
        <v>25682.024445246472</v>
      </c>
      <c r="U952" s="12">
        <v>22553.962345470067</v>
      </c>
      <c r="V952" s="12">
        <v>0</v>
      </c>
      <c r="W952" s="57">
        <v>3.1234028393574664E-4</v>
      </c>
      <c r="X952" s="57">
        <v>1.0051934997487016E-3</v>
      </c>
      <c r="Y952" s="57">
        <v>9.1533180778032041E-4</v>
      </c>
      <c r="Z952" s="57">
        <v>1.5977793682028785E-3</v>
      </c>
      <c r="AA952" s="57">
        <v>1.4479971177479218E-3</v>
      </c>
      <c r="AB952" s="57">
        <v>6.459948320413437E-4</v>
      </c>
      <c r="AC952" s="57">
        <v>3.5779698551981439E-3</v>
      </c>
      <c r="AD952" s="57">
        <v>1.0139301785142914E-3</v>
      </c>
      <c r="AE952" s="57">
        <v>4.0739097371683295E-3</v>
      </c>
      <c r="AF952" s="57">
        <v>1.0297253203317617E-2</v>
      </c>
      <c r="AG952" s="57">
        <v>0</v>
      </c>
      <c r="AH952" s="17">
        <v>2.2625181712413902E-3</v>
      </c>
      <c r="AI952" s="12">
        <v>108</v>
      </c>
      <c r="AJ952" s="16">
        <v>3</v>
      </c>
      <c r="AK952" s="17">
        <v>0.7324326824367221</v>
      </c>
      <c r="AL952" t="str">
        <f>IF(AK952&lt;='CAV Tier 1 Analysis'!$A$5,"Tier 1", "Tier 2")</f>
        <v>Tier 2</v>
      </c>
      <c r="AM952" t="str">
        <f t="shared" si="29"/>
        <v>Indiana - Tier 2</v>
      </c>
      <c r="AN952" t="str">
        <f t="shared" si="30"/>
        <v>Valparaiso, City Of - Tier 2</v>
      </c>
    </row>
    <row r="953" spans="1:40" x14ac:dyDescent="0.3">
      <c r="A953">
        <v>5</v>
      </c>
      <c r="B953" t="s">
        <v>23</v>
      </c>
      <c r="C953" t="s">
        <v>4971</v>
      </c>
      <c r="D953" t="s">
        <v>8418</v>
      </c>
      <c r="E953" t="s">
        <v>706</v>
      </c>
      <c r="F953" s="12">
        <v>822.70070643153963</v>
      </c>
      <c r="G953" s="12">
        <v>13369.409086915521</v>
      </c>
      <c r="H953" s="12">
        <v>7045.7033586421039</v>
      </c>
      <c r="I953">
        <v>25</v>
      </c>
      <c r="J953" s="15">
        <v>7.9254537713843679E-2</v>
      </c>
      <c r="K953" s="15">
        <v>0.92074546228615595</v>
      </c>
      <c r="L953" s="56">
        <v>8.3384499999999999</v>
      </c>
      <c r="M953">
        <v>72</v>
      </c>
      <c r="N953">
        <v>2</v>
      </c>
      <c r="O953" s="12">
        <v>12</v>
      </c>
      <c r="P953" s="12">
        <v>7</v>
      </c>
      <c r="Q953" s="12">
        <v>2</v>
      </c>
      <c r="R953" s="12">
        <v>23.018636557153897</v>
      </c>
      <c r="S953" s="12">
        <v>558.4039625580557</v>
      </c>
      <c r="T953" s="12">
        <v>15816.546690337622</v>
      </c>
      <c r="U953" s="12">
        <v>14993.845983906082</v>
      </c>
      <c r="V953" s="12">
        <v>0</v>
      </c>
      <c r="W953" s="57">
        <v>2.3754477990946949E-4</v>
      </c>
      <c r="X953" s="57">
        <v>2.4124643993968841E-3</v>
      </c>
      <c r="Y953" s="57">
        <v>9.1533180778032041E-4</v>
      </c>
      <c r="Z953" s="57">
        <v>2.1303724909371713E-3</v>
      </c>
      <c r="AA953" s="57">
        <v>3.3786599414118179E-3</v>
      </c>
      <c r="AB953" s="57">
        <v>1.2919896640826874E-3</v>
      </c>
      <c r="AC953" s="57">
        <v>1.8597603987472572E-3</v>
      </c>
      <c r="AD953" s="57">
        <v>3.1054629529389637E-3</v>
      </c>
      <c r="AE953" s="57">
        <v>2.5089604484848302E-3</v>
      </c>
      <c r="AF953" s="57">
        <v>6.8456010621494191E-3</v>
      </c>
      <c r="AG953" s="57">
        <v>0</v>
      </c>
      <c r="AH953" s="17">
        <v>2.2441952678035294E-3</v>
      </c>
      <c r="AI953" s="12">
        <v>109</v>
      </c>
      <c r="AJ953" s="16">
        <v>3</v>
      </c>
      <c r="AK953" s="17">
        <v>0.73467687770452561</v>
      </c>
      <c r="AL953" t="str">
        <f>IF(AK953&lt;='CAV Tier 1 Analysis'!$A$5,"Tier 1", "Tier 2")</f>
        <v>Tier 2</v>
      </c>
      <c r="AM953" t="str">
        <f t="shared" si="29"/>
        <v>Indiana - Tier 2</v>
      </c>
      <c r="AN953" t="str">
        <f t="shared" si="30"/>
        <v>Logansport, City Of - Tier 2</v>
      </c>
    </row>
    <row r="954" spans="1:40" x14ac:dyDescent="0.3">
      <c r="A954">
        <v>5</v>
      </c>
      <c r="B954" t="s">
        <v>23</v>
      </c>
      <c r="C954" t="s">
        <v>4815</v>
      </c>
      <c r="D954" t="s">
        <v>8417</v>
      </c>
      <c r="E954" t="s">
        <v>806</v>
      </c>
      <c r="F954" s="12">
        <v>39963.855618134585</v>
      </c>
      <c r="G954" s="12">
        <v>20714.984117092132</v>
      </c>
      <c r="H954" s="12">
        <v>10022.671879202642</v>
      </c>
      <c r="I954">
        <v>13</v>
      </c>
      <c r="J954" s="15">
        <v>1.0093643303913422E-2</v>
      </c>
      <c r="K954" s="15">
        <v>0.98990635669608695</v>
      </c>
      <c r="L954" s="56">
        <v>405.01133999999996</v>
      </c>
      <c r="M954">
        <v>51</v>
      </c>
      <c r="N954">
        <v>2</v>
      </c>
      <c r="O954" s="12">
        <v>11.72</v>
      </c>
      <c r="P954" s="12">
        <v>6.62</v>
      </c>
      <c r="Q954" s="12">
        <v>0</v>
      </c>
      <c r="R954" s="12">
        <v>12.868782637049131</v>
      </c>
      <c r="S954" s="12">
        <v>101.1652749008351</v>
      </c>
      <c r="T954" s="12">
        <v>22227.613057649211</v>
      </c>
      <c r="U954" s="12">
        <v>0</v>
      </c>
      <c r="V954" s="12">
        <v>0</v>
      </c>
      <c r="W954" s="57">
        <v>1.1537915274558138E-2</v>
      </c>
      <c r="X954" s="57">
        <v>1.7088289495727927E-3</v>
      </c>
      <c r="Y954" s="57">
        <v>9.1533180778032041E-4</v>
      </c>
      <c r="Z954" s="57">
        <v>2.0806637994819706E-3</v>
      </c>
      <c r="AA954" s="57">
        <v>3.1952469731637476E-3</v>
      </c>
      <c r="AB954" s="57">
        <v>0</v>
      </c>
      <c r="AC954" s="57">
        <v>1.0397163302459914E-3</v>
      </c>
      <c r="AD954" s="57">
        <v>5.6261243542978358E-4</v>
      </c>
      <c r="AE954" s="57">
        <v>3.5259404671397578E-3</v>
      </c>
      <c r="AF954" s="57">
        <v>0</v>
      </c>
      <c r="AG954" s="57">
        <v>0</v>
      </c>
      <c r="AH954" s="17">
        <v>2.2332960033974998E-3</v>
      </c>
      <c r="AI954" s="12">
        <v>110</v>
      </c>
      <c r="AJ954" s="16">
        <v>3</v>
      </c>
      <c r="AK954" s="17">
        <v>0.73691017370792311</v>
      </c>
      <c r="AL954" t="str">
        <f>IF(AK954&lt;='CAV Tier 1 Analysis'!$A$5,"Tier 1", "Tier 2")</f>
        <v>Tier 2</v>
      </c>
      <c r="AM954" t="str">
        <f t="shared" si="29"/>
        <v>Indiana - Tier 2</v>
      </c>
      <c r="AN954" t="str">
        <f t="shared" si="30"/>
        <v>Cass County * - Tier 2</v>
      </c>
    </row>
    <row r="955" spans="1:40" x14ac:dyDescent="0.3">
      <c r="A955">
        <v>5</v>
      </c>
      <c r="B955" t="s">
        <v>23</v>
      </c>
      <c r="C955" t="s">
        <v>4629</v>
      </c>
      <c r="D955" t="s">
        <v>8570</v>
      </c>
      <c r="E955" t="s">
        <v>796</v>
      </c>
      <c r="F955" s="12">
        <v>19001.789848414752</v>
      </c>
      <c r="G955" s="12">
        <v>14728.725687597551</v>
      </c>
      <c r="H955" s="12">
        <v>5518.533056724169</v>
      </c>
      <c r="I955">
        <v>8</v>
      </c>
      <c r="J955" s="15">
        <v>6.6624927589764365E-4</v>
      </c>
      <c r="K955" s="15">
        <v>0.99933375072410247</v>
      </c>
      <c r="L955" s="56">
        <v>379.45256999999987</v>
      </c>
      <c r="M955">
        <v>23</v>
      </c>
      <c r="N955">
        <v>0</v>
      </c>
      <c r="O955" s="12">
        <v>16.375</v>
      </c>
      <c r="P955" s="12">
        <v>7</v>
      </c>
      <c r="Q955" s="12">
        <v>2</v>
      </c>
      <c r="R955" s="12">
        <v>7.9946700057928197</v>
      </c>
      <c r="S955" s="12">
        <v>3.6767186530596878</v>
      </c>
      <c r="T955" s="12">
        <v>13260.547208863725</v>
      </c>
      <c r="U955" s="12">
        <v>0</v>
      </c>
      <c r="V955" s="12">
        <v>1468.1784787338256</v>
      </c>
      <c r="W955" s="57">
        <v>1.0809800049977218E-2</v>
      </c>
      <c r="X955" s="57">
        <v>7.7064834980733791E-4</v>
      </c>
      <c r="Y955" s="57">
        <v>0</v>
      </c>
      <c r="Z955" s="57">
        <v>2.9070707949246815E-3</v>
      </c>
      <c r="AA955" s="57">
        <v>3.3786599414118179E-3</v>
      </c>
      <c r="AB955" s="57">
        <v>1.2919896640826874E-3</v>
      </c>
      <c r="AC955" s="57">
        <v>6.4591882498814441E-4</v>
      </c>
      <c r="AD955" s="57">
        <v>2.0447407846375049E-5</v>
      </c>
      <c r="AE955" s="57">
        <v>2.1035052166368186E-3</v>
      </c>
      <c r="AF955" s="57">
        <v>0</v>
      </c>
      <c r="AG955" s="57">
        <v>2.3809088500649648E-3</v>
      </c>
      <c r="AH955" s="17">
        <v>2.2099044636127315E-3</v>
      </c>
      <c r="AI955" s="12">
        <v>111</v>
      </c>
      <c r="AJ955" s="16">
        <v>3</v>
      </c>
      <c r="AK955" s="17">
        <v>0.7391200781715358</v>
      </c>
      <c r="AL955" t="str">
        <f>IF(AK955&lt;='CAV Tier 1 Analysis'!$A$5,"Tier 1", "Tier 2")</f>
        <v>Tier 2</v>
      </c>
      <c r="AM955" t="str">
        <f t="shared" si="29"/>
        <v>Indiana - Tier 2</v>
      </c>
      <c r="AN955" t="str">
        <f t="shared" si="30"/>
        <v>Perry County * - Tier 2</v>
      </c>
    </row>
    <row r="956" spans="1:40" x14ac:dyDescent="0.3">
      <c r="A956">
        <v>5</v>
      </c>
      <c r="B956" t="s">
        <v>23</v>
      </c>
      <c r="C956" t="s">
        <v>5075</v>
      </c>
      <c r="D956" t="s">
        <v>8556</v>
      </c>
      <c r="E956" t="s">
        <v>853</v>
      </c>
      <c r="F956" s="12">
        <v>14749.045800248794</v>
      </c>
      <c r="G956" s="12">
        <v>12721.264975628441</v>
      </c>
      <c r="H956" s="12">
        <v>5785.2153533997898</v>
      </c>
      <c r="I956">
        <v>25</v>
      </c>
      <c r="J956" s="15">
        <v>0</v>
      </c>
      <c r="K956" s="15">
        <v>0.99999999249740656</v>
      </c>
      <c r="L956" s="56">
        <v>399.86174</v>
      </c>
      <c r="M956">
        <v>78</v>
      </c>
      <c r="N956">
        <v>2</v>
      </c>
      <c r="O956" s="12">
        <v>13.555555555555555</v>
      </c>
      <c r="P956" s="12">
        <v>5.9259259259259256</v>
      </c>
      <c r="Q956" s="12">
        <v>0</v>
      </c>
      <c r="R956" s="12">
        <v>24.999999812435163</v>
      </c>
      <c r="S956" s="12">
        <v>0</v>
      </c>
      <c r="T956" s="12">
        <v>13185.516689372052</v>
      </c>
      <c r="U956" s="12">
        <v>0</v>
      </c>
      <c r="V956" s="12">
        <v>0</v>
      </c>
      <c r="W956" s="57">
        <v>1.1391214077258665E-2</v>
      </c>
      <c r="X956" s="57">
        <v>2.6135030993466243E-3</v>
      </c>
      <c r="Y956" s="57">
        <v>9.1533180778032041E-4</v>
      </c>
      <c r="Z956" s="57">
        <v>2.4065318879105081E-3</v>
      </c>
      <c r="AA956" s="57">
        <v>2.8602412202428087E-3</v>
      </c>
      <c r="AB956" s="57">
        <v>0</v>
      </c>
      <c r="AC956" s="57">
        <v>2.0198420312347314E-3</v>
      </c>
      <c r="AD956" s="57">
        <v>0</v>
      </c>
      <c r="AE956" s="57">
        <v>2.0916032123928152E-3</v>
      </c>
      <c r="AF956" s="57">
        <v>0</v>
      </c>
      <c r="AG956" s="57">
        <v>0</v>
      </c>
      <c r="AH956" s="17">
        <v>2.2089333941969522E-3</v>
      </c>
      <c r="AI956" s="12">
        <v>112</v>
      </c>
      <c r="AJ956" s="16">
        <v>3</v>
      </c>
      <c r="AK956" s="17">
        <v>0.74132901156573272</v>
      </c>
      <c r="AL956" t="str">
        <f>IF(AK956&lt;='CAV Tier 1 Analysis'!$A$5,"Tier 1", "Tier 2")</f>
        <v>Tier 2</v>
      </c>
      <c r="AM956" t="str">
        <f t="shared" si="29"/>
        <v>Indiana - Tier 2</v>
      </c>
      <c r="AN956" t="str">
        <f t="shared" si="30"/>
        <v>Newton County* - Tier 2</v>
      </c>
    </row>
    <row r="957" spans="1:40" x14ac:dyDescent="0.3">
      <c r="A957">
        <v>5</v>
      </c>
      <c r="B957" t="s">
        <v>23</v>
      </c>
      <c r="C957" t="s">
        <v>3979</v>
      </c>
      <c r="D957" t="s">
        <v>8399</v>
      </c>
      <c r="E957" t="s">
        <v>824</v>
      </c>
      <c r="F957" s="12">
        <v>433.51089729428247</v>
      </c>
      <c r="G957" s="12">
        <v>5294.2941395624612</v>
      </c>
      <c r="H957" s="12">
        <v>2703.5941856659492</v>
      </c>
      <c r="I957">
        <v>83</v>
      </c>
      <c r="J957" s="15">
        <v>0.187702115771512</v>
      </c>
      <c r="K957" s="15">
        <v>0.81229788422848836</v>
      </c>
      <c r="L957" s="56">
        <v>4.9754899999999989</v>
      </c>
      <c r="M957">
        <v>52</v>
      </c>
      <c r="N957">
        <v>0</v>
      </c>
      <c r="O957" s="12">
        <v>14</v>
      </c>
      <c r="P957" s="12">
        <v>6</v>
      </c>
      <c r="Q957" s="12">
        <v>8</v>
      </c>
      <c r="R957" s="12">
        <v>67.420724390964537</v>
      </c>
      <c r="S957" s="12">
        <v>507.47034883705669</v>
      </c>
      <c r="T957" s="12">
        <v>5727.2717634068158</v>
      </c>
      <c r="U957" s="12">
        <v>5293.7608661125332</v>
      </c>
      <c r="V957" s="12">
        <v>0</v>
      </c>
      <c r="W957" s="57">
        <v>1.4174117215930612E-4</v>
      </c>
      <c r="X957" s="57">
        <v>1.7423353995644161E-3</v>
      </c>
      <c r="Y957" s="57">
        <v>0</v>
      </c>
      <c r="Z957" s="57">
        <v>2.4854345727600333E-3</v>
      </c>
      <c r="AA957" s="57">
        <v>2.8959942354958436E-3</v>
      </c>
      <c r="AB957" s="57">
        <v>5.1679586563307496E-3</v>
      </c>
      <c r="AC957" s="57">
        <v>5.447168556914404E-3</v>
      </c>
      <c r="AD957" s="57">
        <v>2.8222048439791418E-3</v>
      </c>
      <c r="AE957" s="57">
        <v>9.0851047409040557E-4</v>
      </c>
      <c r="AF957" s="57">
        <v>2.4169232528280437E-3</v>
      </c>
      <c r="AG957" s="57">
        <v>0</v>
      </c>
      <c r="AH957" s="17">
        <v>2.1843882876474863E-3</v>
      </c>
      <c r="AI957" s="12">
        <v>113</v>
      </c>
      <c r="AJ957" s="16">
        <v>3</v>
      </c>
      <c r="AK957" s="17">
        <v>0.74351339985338016</v>
      </c>
      <c r="AL957" t="str">
        <f>IF(AK957&lt;='CAV Tier 1 Analysis'!$A$5,"Tier 1", "Tier 2")</f>
        <v>Tier 2</v>
      </c>
      <c r="AM957" t="str">
        <f t="shared" si="29"/>
        <v>Indiana - Tier 2</v>
      </c>
      <c r="AN957" t="str">
        <f t="shared" si="30"/>
        <v>Decatur, City Of - Tier 2</v>
      </c>
    </row>
    <row r="958" spans="1:40" x14ac:dyDescent="0.3">
      <c r="A958">
        <v>5</v>
      </c>
      <c r="B958" t="s">
        <v>23</v>
      </c>
      <c r="C958" t="s">
        <v>4097</v>
      </c>
      <c r="D958" t="s">
        <v>8737</v>
      </c>
      <c r="E958" t="s">
        <v>777</v>
      </c>
      <c r="F958" s="12">
        <v>28860.193696914135</v>
      </c>
      <c r="G958" s="12">
        <v>25785.825155899722</v>
      </c>
      <c r="H958" s="12">
        <v>9551.474966544909</v>
      </c>
      <c r="I958">
        <v>11</v>
      </c>
      <c r="J958" s="15">
        <v>4.8581904764693637E-2</v>
      </c>
      <c r="K958" s="15">
        <v>0.95141809221645501</v>
      </c>
      <c r="L958" s="56">
        <v>331.25172999999995</v>
      </c>
      <c r="M958">
        <v>26</v>
      </c>
      <c r="N958">
        <v>0</v>
      </c>
      <c r="O958" s="12">
        <v>13.5</v>
      </c>
      <c r="P958" s="12">
        <v>6.1111111111111107</v>
      </c>
      <c r="Q958" s="12">
        <v>1</v>
      </c>
      <c r="R958" s="12">
        <v>10.465599014381006</v>
      </c>
      <c r="S958" s="12">
        <v>464.02884718704013</v>
      </c>
      <c r="T958" s="12">
        <v>25660.314080464126</v>
      </c>
      <c r="U958" s="12">
        <v>0</v>
      </c>
      <c r="V958" s="12">
        <v>125.51107543559556</v>
      </c>
      <c r="W958" s="57">
        <v>9.4366602063310333E-3</v>
      </c>
      <c r="X958" s="57">
        <v>8.7116769978220804E-4</v>
      </c>
      <c r="Y958" s="57">
        <v>0</v>
      </c>
      <c r="Z958" s="57">
        <v>2.3966690523043177E-3</v>
      </c>
      <c r="AA958" s="57">
        <v>2.9496237583753961E-3</v>
      </c>
      <c r="AB958" s="57">
        <v>6.459948320413437E-4</v>
      </c>
      <c r="AC958" s="57">
        <v>8.4555427719567135E-4</v>
      </c>
      <c r="AD958" s="57">
        <v>2.5806127654126551E-3</v>
      </c>
      <c r="AE958" s="57">
        <v>4.0704658471949033E-3</v>
      </c>
      <c r="AF958" s="57">
        <v>0</v>
      </c>
      <c r="AG958" s="57">
        <v>2.0353821733138042E-4</v>
      </c>
      <c r="AH958" s="17">
        <v>2.1818442414517189E-3</v>
      </c>
      <c r="AI958" s="12">
        <v>114</v>
      </c>
      <c r="AJ958" s="16">
        <v>3</v>
      </c>
      <c r="AK958" s="17">
        <v>0.7456952440948319</v>
      </c>
      <c r="AL958" t="str">
        <f>IF(AK958&lt;='CAV Tier 1 Analysis'!$A$5,"Tier 1", "Tier 2")</f>
        <v>Tier 2</v>
      </c>
      <c r="AM958" t="str">
        <f t="shared" si="29"/>
        <v>Indiana - Tier 2</v>
      </c>
      <c r="AN958" t="str">
        <f t="shared" si="30"/>
        <v>Adams County * - Tier 2</v>
      </c>
    </row>
    <row r="959" spans="1:40" x14ac:dyDescent="0.3">
      <c r="A959">
        <v>5</v>
      </c>
      <c r="B959" t="s">
        <v>23</v>
      </c>
      <c r="C959" t="s">
        <v>5067</v>
      </c>
      <c r="D959" t="s">
        <v>8543</v>
      </c>
      <c r="E959" t="s">
        <v>797</v>
      </c>
      <c r="F959" s="12">
        <v>9100.1400575970601</v>
      </c>
      <c r="G959" s="12">
        <v>15499.853495349478</v>
      </c>
      <c r="H959" s="12">
        <v>7715.4658465527855</v>
      </c>
      <c r="I959">
        <v>32</v>
      </c>
      <c r="J959" s="15">
        <v>0.17455760198471407</v>
      </c>
      <c r="K959" s="15">
        <v>0.82544239801528585</v>
      </c>
      <c r="L959" s="56">
        <v>4.7926300000000017</v>
      </c>
      <c r="M959">
        <v>110</v>
      </c>
      <c r="N959">
        <v>2</v>
      </c>
      <c r="O959" s="12">
        <v>15</v>
      </c>
      <c r="P959" s="12">
        <v>1</v>
      </c>
      <c r="Q959" s="12">
        <v>0</v>
      </c>
      <c r="R959" s="12">
        <v>26.414156736489147</v>
      </c>
      <c r="S959" s="12">
        <v>1346.793216369216</v>
      </c>
      <c r="T959" s="12">
        <v>14746.198930847569</v>
      </c>
      <c r="U959" s="12">
        <v>5646.0588732505094</v>
      </c>
      <c r="V959" s="12">
        <v>753.65456450190868</v>
      </c>
      <c r="W959" s="57">
        <v>1.3653187805137899E-4</v>
      </c>
      <c r="X959" s="57">
        <v>3.6857094990785724E-3</v>
      </c>
      <c r="Y959" s="57">
        <v>9.1533180778032041E-4</v>
      </c>
      <c r="Z959" s="57">
        <v>2.6629656136714641E-3</v>
      </c>
      <c r="AA959" s="57">
        <v>4.8266570591597396E-4</v>
      </c>
      <c r="AB959" s="57">
        <v>0</v>
      </c>
      <c r="AC959" s="57">
        <v>2.1340969758505742E-3</v>
      </c>
      <c r="AD959" s="57">
        <v>7.4899476349422857E-3</v>
      </c>
      <c r="AE959" s="57">
        <v>2.3391724253934527E-3</v>
      </c>
      <c r="AF959" s="57">
        <v>2.5777686833096886E-3</v>
      </c>
      <c r="AG959" s="57">
        <v>1.2221830305413196E-3</v>
      </c>
      <c r="AH959" s="17">
        <v>2.1496702958668213E-3</v>
      </c>
      <c r="AI959" s="12">
        <v>115</v>
      </c>
      <c r="AJ959" s="16">
        <v>3</v>
      </c>
      <c r="AK959" s="17">
        <v>0.74784491439069867</v>
      </c>
      <c r="AL959" t="str">
        <f>IF(AK959&lt;='CAV Tier 1 Analysis'!$A$5,"Tier 1", "Tier 2")</f>
        <v>Tier 2</v>
      </c>
      <c r="AM959" t="str">
        <f t="shared" si="29"/>
        <v>Indiana - Tier 2</v>
      </c>
      <c r="AN959" t="str">
        <f t="shared" si="30"/>
        <v>Speedway, Town Of - Tier 2</v>
      </c>
    </row>
    <row r="960" spans="1:40" x14ac:dyDescent="0.3">
      <c r="A960">
        <v>5</v>
      </c>
      <c r="B960" t="s">
        <v>23</v>
      </c>
      <c r="C960" t="s">
        <v>5229</v>
      </c>
      <c r="D960" t="s">
        <v>8745</v>
      </c>
      <c r="E960" t="s">
        <v>781</v>
      </c>
      <c r="F960" s="12">
        <v>27354.679848679258</v>
      </c>
      <c r="G960" s="12">
        <v>21465.198634035201</v>
      </c>
      <c r="H960" s="12">
        <v>7842.9164112572535</v>
      </c>
      <c r="I960">
        <v>2</v>
      </c>
      <c r="J960" s="15">
        <v>0</v>
      </c>
      <c r="K960" s="15">
        <v>0.99999999999999989</v>
      </c>
      <c r="L960" s="56">
        <v>429.32757000000004</v>
      </c>
      <c r="M960">
        <v>1</v>
      </c>
      <c r="N960">
        <v>0</v>
      </c>
      <c r="O960" s="12">
        <v>14.702702702702704</v>
      </c>
      <c r="P960" s="12">
        <v>7.1081081081081079</v>
      </c>
      <c r="Q960" s="12">
        <v>0</v>
      </c>
      <c r="R960" s="12">
        <v>1.9999999999999998</v>
      </c>
      <c r="S960" s="12">
        <v>0</v>
      </c>
      <c r="T960" s="12">
        <v>20254.967499959683</v>
      </c>
      <c r="U960" s="12">
        <v>0</v>
      </c>
      <c r="V960" s="12">
        <v>1210.2311340755186</v>
      </c>
      <c r="W960" s="57">
        <v>1.2230633166202036E-2</v>
      </c>
      <c r="X960" s="57">
        <v>3.3506449991623385E-5</v>
      </c>
      <c r="Y960" s="57">
        <v>0</v>
      </c>
      <c r="Z960" s="57">
        <v>2.6101861150221199E-3</v>
      </c>
      <c r="AA960" s="57">
        <v>3.4308400177270582E-3</v>
      </c>
      <c r="AB960" s="57">
        <v>0</v>
      </c>
      <c r="AC960" s="57">
        <v>1.615873637111028E-4</v>
      </c>
      <c r="AD960" s="57">
        <v>0</v>
      </c>
      <c r="AE960" s="57">
        <v>3.2130219913168489E-3</v>
      </c>
      <c r="AF960" s="57">
        <v>0</v>
      </c>
      <c r="AG960" s="57">
        <v>1.9626019993356377E-3</v>
      </c>
      <c r="AH960" s="17">
        <v>2.1493070093914933E-3</v>
      </c>
      <c r="AI960" s="12">
        <v>116</v>
      </c>
      <c r="AJ960" s="16">
        <v>3</v>
      </c>
      <c r="AK960" s="17">
        <v>0.7499942214000902</v>
      </c>
      <c r="AL960" t="str">
        <f>IF(AK960&lt;='CAV Tier 1 Analysis'!$A$5,"Tier 1", "Tier 2")</f>
        <v>Tier 2</v>
      </c>
      <c r="AM960" t="str">
        <f t="shared" si="29"/>
        <v>Indiana - Tier 2</v>
      </c>
      <c r="AN960" t="str">
        <f t="shared" si="30"/>
        <v>Daviess County * - Tier 2</v>
      </c>
    </row>
    <row r="961" spans="1:40" x14ac:dyDescent="0.3">
      <c r="A961">
        <v>5</v>
      </c>
      <c r="B961" t="s">
        <v>23</v>
      </c>
      <c r="C961" t="s">
        <v>5034</v>
      </c>
      <c r="D961" t="s">
        <v>8506</v>
      </c>
      <c r="E961" t="s">
        <v>778</v>
      </c>
      <c r="F961" s="12">
        <v>568.11863426990692</v>
      </c>
      <c r="G961" s="12">
        <v>13894.565070443407</v>
      </c>
      <c r="H961" s="12">
        <v>6980.6100989330216</v>
      </c>
      <c r="I961">
        <v>34</v>
      </c>
      <c r="J961" s="15">
        <v>2.2215725574086621E-2</v>
      </c>
      <c r="K961" s="15">
        <v>0.9777842744259132</v>
      </c>
      <c r="L961" s="56">
        <v>7.1147799999999988</v>
      </c>
      <c r="M961">
        <v>35</v>
      </c>
      <c r="N961">
        <v>10</v>
      </c>
      <c r="O961" s="12">
        <v>13</v>
      </c>
      <c r="P961" s="12">
        <v>6</v>
      </c>
      <c r="Q961" s="12">
        <v>0</v>
      </c>
      <c r="R961" s="12">
        <v>33.244665330481048</v>
      </c>
      <c r="S961" s="12">
        <v>155.07931829759366</v>
      </c>
      <c r="T961" s="12">
        <v>14673.605257950368</v>
      </c>
      <c r="U961" s="12">
        <v>14105.486623680461</v>
      </c>
      <c r="V961" s="12">
        <v>0</v>
      </c>
      <c r="W961" s="57">
        <v>2.0268501330634531E-4</v>
      </c>
      <c r="X961" s="57">
        <v>1.1727257497068187E-3</v>
      </c>
      <c r="Y961" s="57">
        <v>4.5766590389016018E-3</v>
      </c>
      <c r="Z961" s="57">
        <v>2.3079035318486021E-3</v>
      </c>
      <c r="AA961" s="57">
        <v>2.8959942354958436E-3</v>
      </c>
      <c r="AB961" s="57">
        <v>0</v>
      </c>
      <c r="AC961" s="57">
        <v>2.6859589141051657E-3</v>
      </c>
      <c r="AD961" s="57">
        <v>8.6244566663535595E-4</v>
      </c>
      <c r="AE961" s="57">
        <v>2.3276569752970931E-3</v>
      </c>
      <c r="AF961" s="57">
        <v>6.440011076334011E-3</v>
      </c>
      <c r="AG961" s="57">
        <v>0</v>
      </c>
      <c r="AH961" s="17">
        <v>2.1338218365118942E-3</v>
      </c>
      <c r="AI961" s="12">
        <v>117</v>
      </c>
      <c r="AJ961" s="16">
        <v>3</v>
      </c>
      <c r="AK961" s="17">
        <v>0.7521280432366021</v>
      </c>
      <c r="AL961" t="str">
        <f>IF(AK961&lt;='CAV Tier 1 Analysis'!$A$5,"Tier 1", "Tier 2")</f>
        <v>Tier 2</v>
      </c>
      <c r="AM961" t="str">
        <f t="shared" si="29"/>
        <v>Indiana - Tier 2</v>
      </c>
      <c r="AN961" t="str">
        <f t="shared" si="30"/>
        <v>Vincennes, City Of - Tier 2</v>
      </c>
    </row>
    <row r="962" spans="1:40" x14ac:dyDescent="0.3">
      <c r="A962">
        <v>5</v>
      </c>
      <c r="B962" t="s">
        <v>23</v>
      </c>
      <c r="C962" t="s">
        <v>4052</v>
      </c>
      <c r="D962" t="s">
        <v>8742</v>
      </c>
      <c r="E962" t="s">
        <v>818</v>
      </c>
      <c r="F962" s="12">
        <v>29487.099418865459</v>
      </c>
      <c r="G962" s="12">
        <v>19155.083250115778</v>
      </c>
      <c r="H962" s="12">
        <v>10813.827049170108</v>
      </c>
      <c r="I962">
        <v>5</v>
      </c>
      <c r="J962" s="15">
        <v>2.4462792037204094E-6</v>
      </c>
      <c r="K962" s="15">
        <v>0.99999755372079624</v>
      </c>
      <c r="L962" s="56">
        <v>445.57465000000002</v>
      </c>
      <c r="M962">
        <v>33</v>
      </c>
      <c r="N962">
        <v>0</v>
      </c>
      <c r="O962" s="12">
        <v>14.318181818181818</v>
      </c>
      <c r="P962" s="12">
        <v>6.5</v>
      </c>
      <c r="Q962" s="12">
        <v>0</v>
      </c>
      <c r="R962" s="12">
        <v>4.9999877686039813</v>
      </c>
      <c r="S962" s="12">
        <v>2.6453640223014076E-2</v>
      </c>
      <c r="T962" s="12">
        <v>22575.400968653052</v>
      </c>
      <c r="U962" s="12">
        <v>0</v>
      </c>
      <c r="V962" s="12">
        <v>0</v>
      </c>
      <c r="W962" s="57">
        <v>1.2693478064567025E-2</v>
      </c>
      <c r="X962" s="57">
        <v>1.1057128497235717E-3</v>
      </c>
      <c r="Y962" s="57">
        <v>0</v>
      </c>
      <c r="Z962" s="57">
        <v>2.5419217221409429E-3</v>
      </c>
      <c r="AA962" s="57">
        <v>3.1373270884538307E-3</v>
      </c>
      <c r="AB962" s="57">
        <v>0</v>
      </c>
      <c r="AC962" s="57">
        <v>4.0396742105823844E-4</v>
      </c>
      <c r="AD962" s="57">
        <v>1.4711715029136321E-7</v>
      </c>
      <c r="AE962" s="57">
        <v>3.5811096599005815E-3</v>
      </c>
      <c r="AF962" s="57">
        <v>0</v>
      </c>
      <c r="AG962" s="57">
        <v>0</v>
      </c>
      <c r="AH962" s="17">
        <v>2.1330603566358619E-3</v>
      </c>
      <c r="AI962" s="12">
        <v>118</v>
      </c>
      <c r="AJ962" s="16">
        <v>3</v>
      </c>
      <c r="AK962" s="17">
        <v>0.75426110359323795</v>
      </c>
      <c r="AL962" t="str">
        <f>IF(AK962&lt;='CAV Tier 1 Analysis'!$A$5,"Tier 1", "Tier 2")</f>
        <v>Tier 2</v>
      </c>
      <c r="AM962" t="str">
        <f t="shared" si="29"/>
        <v>Indiana - Tier 2</v>
      </c>
      <c r="AN962" t="str">
        <f t="shared" si="30"/>
        <v>Randolph County* - Tier 2</v>
      </c>
    </row>
    <row r="963" spans="1:40" x14ac:dyDescent="0.3">
      <c r="A963">
        <v>5</v>
      </c>
      <c r="B963" t="s">
        <v>23</v>
      </c>
      <c r="C963" t="s">
        <v>4974</v>
      </c>
      <c r="D963" t="s">
        <v>8421</v>
      </c>
      <c r="E963" t="s">
        <v>754</v>
      </c>
      <c r="F963" s="12">
        <v>2428.4582836862251</v>
      </c>
      <c r="G963" s="12">
        <v>18384.263124295514</v>
      </c>
      <c r="H963" s="12">
        <v>9487.7246339908706</v>
      </c>
      <c r="I963">
        <v>37</v>
      </c>
      <c r="J963" s="15">
        <v>1.2332145793368047E-3</v>
      </c>
      <c r="K963" s="15">
        <v>0.99876678542066333</v>
      </c>
      <c r="L963" s="56">
        <v>10.30439</v>
      </c>
      <c r="M963">
        <v>101</v>
      </c>
      <c r="N963">
        <v>0</v>
      </c>
      <c r="O963" s="12">
        <v>14.571428571428571</v>
      </c>
      <c r="P963" s="12">
        <v>2.2857142857142856</v>
      </c>
      <c r="Q963" s="12">
        <v>3</v>
      </c>
      <c r="R963" s="12">
        <v>36.95437106056454</v>
      </c>
      <c r="S963" s="12">
        <v>11.700400343370491</v>
      </c>
      <c r="T963" s="12">
        <v>19707.282077256463</v>
      </c>
      <c r="U963" s="12">
        <v>17278.823793570238</v>
      </c>
      <c r="V963" s="12">
        <v>0</v>
      </c>
      <c r="W963" s="57">
        <v>2.935502467066827E-4</v>
      </c>
      <c r="X963" s="57">
        <v>3.384151449153962E-3</v>
      </c>
      <c r="Y963" s="57">
        <v>0</v>
      </c>
      <c r="Z963" s="57">
        <v>2.5868808818522793E-3</v>
      </c>
      <c r="AA963" s="57">
        <v>1.1032358992365118E-3</v>
      </c>
      <c r="AB963" s="57">
        <v>1.937984496124031E-3</v>
      </c>
      <c r="AC963" s="57">
        <v>2.9856796986392473E-3</v>
      </c>
      <c r="AD963" s="57">
        <v>6.5069666831230137E-5</v>
      </c>
      <c r="AE963" s="57">
        <v>3.1261432882296871E-3</v>
      </c>
      <c r="AF963" s="57">
        <v>7.8888321676052493E-3</v>
      </c>
      <c r="AG963" s="57">
        <v>0</v>
      </c>
      <c r="AH963" s="17">
        <v>2.1246843449435342E-3</v>
      </c>
      <c r="AI963" s="12">
        <v>119</v>
      </c>
      <c r="AJ963" s="16">
        <v>3</v>
      </c>
      <c r="AK963" s="17">
        <v>0.75638578793818145</v>
      </c>
      <c r="AL963" t="str">
        <f>IF(AK963&lt;='CAV Tier 1 Analysis'!$A$5,"Tier 1", "Tier 2")</f>
        <v>Tier 2</v>
      </c>
      <c r="AM963" t="str">
        <f t="shared" si="29"/>
        <v>Indiana - Tier 2</v>
      </c>
      <c r="AN963" t="str">
        <f t="shared" si="30"/>
        <v>Clarksville, Town Of - Tier 2</v>
      </c>
    </row>
    <row r="964" spans="1:40" x14ac:dyDescent="0.3">
      <c r="A964">
        <v>5</v>
      </c>
      <c r="B964" t="s">
        <v>23</v>
      </c>
      <c r="C964" t="s">
        <v>3985</v>
      </c>
      <c r="D964" t="s">
        <v>8749</v>
      </c>
      <c r="E964" t="s">
        <v>795</v>
      </c>
      <c r="F964" s="12">
        <v>51944.511420025519</v>
      </c>
      <c r="G964" s="12">
        <v>26604.354128781717</v>
      </c>
      <c r="H964" s="12">
        <v>13833.613058902167</v>
      </c>
      <c r="I964">
        <v>3</v>
      </c>
      <c r="J964" s="15">
        <v>7.4182378137877718E-3</v>
      </c>
      <c r="K964" s="15">
        <v>0.99258175958506512</v>
      </c>
      <c r="L964" s="56">
        <v>384.44575000000003</v>
      </c>
      <c r="M964">
        <v>42</v>
      </c>
      <c r="N964">
        <v>0</v>
      </c>
      <c r="O964" s="12">
        <v>15.105263157894736</v>
      </c>
      <c r="P964" s="12">
        <v>5.5087719298245617</v>
      </c>
      <c r="Q964" s="12">
        <v>0</v>
      </c>
      <c r="R964" s="12">
        <v>2.9777452787551955</v>
      </c>
      <c r="S964" s="12">
        <v>102.62103149485638</v>
      </c>
      <c r="T964" s="12">
        <v>30200.966675350162</v>
      </c>
      <c r="U964" s="12">
        <v>0</v>
      </c>
      <c r="V964" s="12">
        <v>0</v>
      </c>
      <c r="W964" s="57">
        <v>1.0952045172769632E-2</v>
      </c>
      <c r="X964" s="57">
        <v>1.4072708996481823E-3</v>
      </c>
      <c r="Y964" s="57">
        <v>0</v>
      </c>
      <c r="Z964" s="57">
        <v>2.681653091662141E-3</v>
      </c>
      <c r="AA964" s="57">
        <v>2.6588952922388743E-3</v>
      </c>
      <c r="AB964" s="57">
        <v>0</v>
      </c>
      <c r="AC964" s="57">
        <v>2.405830046986175E-4</v>
      </c>
      <c r="AD964" s="57">
        <v>5.7070836324254451E-4</v>
      </c>
      <c r="AE964" s="57">
        <v>4.7907442994969268E-3</v>
      </c>
      <c r="AF964" s="57">
        <v>0</v>
      </c>
      <c r="AG964" s="57">
        <v>0</v>
      </c>
      <c r="AH964" s="17">
        <v>2.1183545567051744E-3</v>
      </c>
      <c r="AI964" s="12">
        <v>120</v>
      </c>
      <c r="AJ964" s="16">
        <v>3</v>
      </c>
      <c r="AK964" s="17">
        <v>0.75850414249488662</v>
      </c>
      <c r="AL964" t="str">
        <f>IF(AK964&lt;='CAV Tier 1 Analysis'!$A$5,"Tier 1", "Tier 2")</f>
        <v>Tier 2</v>
      </c>
      <c r="AM964" t="str">
        <f t="shared" si="29"/>
        <v>Indiana - Tier 2</v>
      </c>
      <c r="AN964" t="str">
        <f t="shared" si="30"/>
        <v>Henry County* - Tier 2</v>
      </c>
    </row>
    <row r="965" spans="1:40" x14ac:dyDescent="0.3">
      <c r="A965">
        <v>5</v>
      </c>
      <c r="B965" t="s">
        <v>23</v>
      </c>
      <c r="C965" t="s">
        <v>5027</v>
      </c>
      <c r="D965" t="s">
        <v>8495</v>
      </c>
      <c r="E965" t="s">
        <v>783</v>
      </c>
      <c r="F965" s="12">
        <v>22578.8107879368</v>
      </c>
      <c r="G965" s="12">
        <v>25386.080843078002</v>
      </c>
      <c r="H965" s="12">
        <v>11036.041704219777</v>
      </c>
      <c r="I965">
        <v>1</v>
      </c>
      <c r="J965" s="15">
        <v>5.4057313115505718E-6</v>
      </c>
      <c r="K965" s="15">
        <v>0.99999459426868764</v>
      </c>
      <c r="L965" s="56">
        <v>373.67746999999991</v>
      </c>
      <c r="M965">
        <v>22</v>
      </c>
      <c r="N965">
        <v>0</v>
      </c>
      <c r="O965" s="12">
        <v>13.625</v>
      </c>
      <c r="P965" s="12">
        <v>6.46875</v>
      </c>
      <c r="Q965" s="12">
        <v>0</v>
      </c>
      <c r="R965" s="12">
        <v>0.99999459426868764</v>
      </c>
      <c r="S965" s="12">
        <v>5.9657876196078784E-2</v>
      </c>
      <c r="T965" s="12">
        <v>24483.037977599037</v>
      </c>
      <c r="U965" s="12">
        <v>1904.2271896622369</v>
      </c>
      <c r="V965" s="12">
        <v>903.04286547896481</v>
      </c>
      <c r="W965" s="57">
        <v>1.0645279682468249E-2</v>
      </c>
      <c r="X965" s="57">
        <v>7.3714189981571453E-4</v>
      </c>
      <c r="Y965" s="57">
        <v>0</v>
      </c>
      <c r="Z965" s="57">
        <v>2.4188604324182467E-3</v>
      </c>
      <c r="AA965" s="57">
        <v>3.1222437851439566E-3</v>
      </c>
      <c r="AB965" s="57">
        <v>0</v>
      </c>
      <c r="AC965" s="57">
        <v>8.0793245106615557E-5</v>
      </c>
      <c r="AD965" s="57">
        <v>3.3177652165869152E-7</v>
      </c>
      <c r="AE965" s="57">
        <v>3.8837159050700959E-3</v>
      </c>
      <c r="AF965" s="57">
        <v>8.6939532966508995E-4</v>
      </c>
      <c r="AG965" s="57">
        <v>1.464442355987354E-3</v>
      </c>
      <c r="AH965" s="17">
        <v>2.1111094920179072E-3</v>
      </c>
      <c r="AI965" s="12">
        <v>121</v>
      </c>
      <c r="AJ965" s="16">
        <v>3</v>
      </c>
      <c r="AK965" s="17">
        <v>0.76061525198690449</v>
      </c>
      <c r="AL965" t="str">
        <f>IF(AK965&lt;='CAV Tier 1 Analysis'!$A$5,"Tier 1", "Tier 2")</f>
        <v>Tier 2</v>
      </c>
      <c r="AM965" t="str">
        <f t="shared" si="29"/>
        <v>Indiana - Tier 2</v>
      </c>
      <c r="AN965" t="str">
        <f t="shared" si="30"/>
        <v>Jennings County * - Tier 2</v>
      </c>
    </row>
    <row r="966" spans="1:40" x14ac:dyDescent="0.3">
      <c r="A966">
        <v>5</v>
      </c>
      <c r="B966" t="s">
        <v>23</v>
      </c>
      <c r="C966" t="s">
        <v>5215</v>
      </c>
      <c r="D966" t="s">
        <v>8723</v>
      </c>
      <c r="E966" t="s">
        <v>826</v>
      </c>
      <c r="F966" s="12">
        <v>39141.988001924066</v>
      </c>
      <c r="G966" s="12">
        <v>25396.253004026548</v>
      </c>
      <c r="H966" s="12">
        <v>10821.488596062371</v>
      </c>
      <c r="I966">
        <v>6</v>
      </c>
      <c r="J966" s="15">
        <v>8.1444946407568369E-3</v>
      </c>
      <c r="K966" s="15">
        <v>0.99185550266339861</v>
      </c>
      <c r="L966" s="56">
        <v>370.94137000000001</v>
      </c>
      <c r="M966">
        <v>58</v>
      </c>
      <c r="N966">
        <v>0</v>
      </c>
      <c r="O966" s="12">
        <v>10.907407407407407</v>
      </c>
      <c r="P966" s="12">
        <v>6.9814814814814818</v>
      </c>
      <c r="Q966" s="12">
        <v>0</v>
      </c>
      <c r="R966" s="12">
        <v>5.9511330159803917</v>
      </c>
      <c r="S966" s="12">
        <v>88.135555875641202</v>
      </c>
      <c r="T966" s="12">
        <v>25859.979280896554</v>
      </c>
      <c r="U966" s="12">
        <v>0</v>
      </c>
      <c r="V966" s="12">
        <v>0</v>
      </c>
      <c r="W966" s="57">
        <v>1.0567333988447144E-2</v>
      </c>
      <c r="X966" s="57">
        <v>1.9433740995141566E-3</v>
      </c>
      <c r="Y966" s="57">
        <v>0</v>
      </c>
      <c r="Z966" s="57">
        <v>1.9364033906820893E-3</v>
      </c>
      <c r="AA966" s="57">
        <v>3.3697216875985593E-3</v>
      </c>
      <c r="AB966" s="57">
        <v>0</v>
      </c>
      <c r="AC966" s="57">
        <v>4.808139475731879E-4</v>
      </c>
      <c r="AD966" s="57">
        <v>4.9015000243668536E-4</v>
      </c>
      <c r="AE966" s="57">
        <v>4.1021385062545322E-3</v>
      </c>
      <c r="AF966" s="57">
        <v>0</v>
      </c>
      <c r="AG966" s="57">
        <v>0</v>
      </c>
      <c r="AH966" s="17">
        <v>2.0809032384096686E-3</v>
      </c>
      <c r="AI966" s="12">
        <v>122</v>
      </c>
      <c r="AJ966" s="16">
        <v>3</v>
      </c>
      <c r="AK966" s="17">
        <v>0.7626961552253142</v>
      </c>
      <c r="AL966" t="str">
        <f>IF(AK966&lt;='CAV Tier 1 Analysis'!$A$5,"Tier 1", "Tier 2")</f>
        <v>Tier 2</v>
      </c>
      <c r="AM966" t="str">
        <f t="shared" si="29"/>
        <v>Indiana - Tier 2</v>
      </c>
      <c r="AN966" t="str">
        <f t="shared" si="30"/>
        <v>Miami County * - Tier 2</v>
      </c>
    </row>
    <row r="967" spans="1:40" x14ac:dyDescent="0.3">
      <c r="A967">
        <v>5</v>
      </c>
      <c r="B967" t="s">
        <v>23</v>
      </c>
      <c r="C967" t="s">
        <v>5087</v>
      </c>
      <c r="D967" t="s">
        <v>8568</v>
      </c>
      <c r="E967" t="s">
        <v>864</v>
      </c>
      <c r="F967" s="12">
        <v>16243.853526094426</v>
      </c>
      <c r="G967" s="12">
        <v>16347.291045922364</v>
      </c>
      <c r="H967" s="12">
        <v>7318.8938826826916</v>
      </c>
      <c r="I967">
        <v>3</v>
      </c>
      <c r="J967" s="15">
        <v>2.2399226384478816E-8</v>
      </c>
      <c r="K967" s="15">
        <v>0.99999997760077353</v>
      </c>
      <c r="L967" s="56">
        <v>446.44399000000004</v>
      </c>
      <c r="M967">
        <v>22</v>
      </c>
      <c r="N967">
        <v>0</v>
      </c>
      <c r="O967" s="12">
        <v>12.948717948717949</v>
      </c>
      <c r="P967" s="12">
        <v>6.7435897435897436</v>
      </c>
      <c r="Q967" s="12">
        <v>1</v>
      </c>
      <c r="R967" s="12">
        <v>2.9999999328023206</v>
      </c>
      <c r="S967" s="12">
        <v>1.6393756096218676E-4</v>
      </c>
      <c r="T967" s="12">
        <v>16085.75684649904</v>
      </c>
      <c r="U967" s="12">
        <v>0</v>
      </c>
      <c r="V967" s="12">
        <v>261.53419942332403</v>
      </c>
      <c r="W967" s="57">
        <v>1.2718243719930611E-2</v>
      </c>
      <c r="X967" s="57">
        <v>7.3714189981571453E-4</v>
      </c>
      <c r="Y967" s="57">
        <v>0</v>
      </c>
      <c r="Z967" s="57">
        <v>2.2987993759044263E-3</v>
      </c>
      <c r="AA967" s="57">
        <v>3.2548995039974656E-3</v>
      </c>
      <c r="AB967" s="57">
        <v>6.459948320413437E-4</v>
      </c>
      <c r="AC967" s="57">
        <v>2.4238104013750628E-4</v>
      </c>
      <c r="AD967" s="57">
        <v>9.1170918600047354E-10</v>
      </c>
      <c r="AE967" s="57">
        <v>2.5516649431740561E-3</v>
      </c>
      <c r="AF967" s="57">
        <v>0</v>
      </c>
      <c r="AG967" s="57">
        <v>4.2412356468994285E-4</v>
      </c>
      <c r="AH967" s="17">
        <v>2.0793863446727508E-3</v>
      </c>
      <c r="AI967" s="12">
        <v>123</v>
      </c>
      <c r="AJ967" s="16">
        <v>3</v>
      </c>
      <c r="AK967" s="17">
        <v>0.76477554156998695</v>
      </c>
      <c r="AL967" t="str">
        <f>IF(AK967&lt;='CAV Tier 1 Analysis'!$A$5,"Tier 1", "Tier 2")</f>
        <v>Tier 2</v>
      </c>
      <c r="AM967" t="str">
        <f t="shared" si="29"/>
        <v>Indiana - Tier 2</v>
      </c>
      <c r="AN967" t="str">
        <f t="shared" si="30"/>
        <v>Parke County * - Tier 2</v>
      </c>
    </row>
    <row r="968" spans="1:40" x14ac:dyDescent="0.3">
      <c r="A968">
        <v>5</v>
      </c>
      <c r="B968" t="s">
        <v>23</v>
      </c>
      <c r="C968" t="s">
        <v>5105</v>
      </c>
      <c r="D968" t="s">
        <v>8592</v>
      </c>
      <c r="E968" t="s">
        <v>848</v>
      </c>
      <c r="F968" s="12">
        <v>23748.041331148295</v>
      </c>
      <c r="G968" s="12">
        <v>22163.467999662378</v>
      </c>
      <c r="H968" s="12">
        <v>10173.40630595103</v>
      </c>
      <c r="I968">
        <v>1</v>
      </c>
      <c r="J968" s="15">
        <v>0</v>
      </c>
      <c r="K968" s="15">
        <v>0.99999999770604775</v>
      </c>
      <c r="L968" s="56">
        <v>435.92874000000006</v>
      </c>
      <c r="M968">
        <v>13</v>
      </c>
      <c r="N968">
        <v>0</v>
      </c>
      <c r="O968" s="12">
        <v>13.684210526315789</v>
      </c>
      <c r="P968" s="12">
        <v>6.8947368421052628</v>
      </c>
      <c r="Q968" s="12">
        <v>0</v>
      </c>
      <c r="R968" s="12">
        <v>0.99999999770604775</v>
      </c>
      <c r="S968" s="12">
        <v>0</v>
      </c>
      <c r="T968" s="12">
        <v>22728.178131308094</v>
      </c>
      <c r="U968" s="12">
        <v>0</v>
      </c>
      <c r="V968" s="12">
        <v>0</v>
      </c>
      <c r="W968" s="57">
        <v>1.2418686518419174E-2</v>
      </c>
      <c r="X968" s="57">
        <v>4.3558384989110402E-4</v>
      </c>
      <c r="Y968" s="57">
        <v>0</v>
      </c>
      <c r="Z968" s="57">
        <v>2.4293721387880023E-3</v>
      </c>
      <c r="AA968" s="57">
        <v>3.32785302499961E-3</v>
      </c>
      <c r="AB968" s="57">
        <v>0</v>
      </c>
      <c r="AC968" s="57">
        <v>8.0793681670214562E-5</v>
      </c>
      <c r="AD968" s="57">
        <v>0</v>
      </c>
      <c r="AE968" s="57">
        <v>3.6053445239349283E-3</v>
      </c>
      <c r="AF968" s="57">
        <v>0</v>
      </c>
      <c r="AG968" s="57">
        <v>0</v>
      </c>
      <c r="AH968" s="17">
        <v>2.0270576125184579E-3</v>
      </c>
      <c r="AI968" s="12">
        <v>124</v>
      </c>
      <c r="AJ968" s="16">
        <v>3</v>
      </c>
      <c r="AK968" s="17">
        <v>0.76680259918250537</v>
      </c>
      <c r="AL968" t="str">
        <f>IF(AK968&lt;='CAV Tier 1 Analysis'!$A$5,"Tier 1", "Tier 2")</f>
        <v>Tier 2</v>
      </c>
      <c r="AM968" t="str">
        <f t="shared" ref="AM968:AM1031" si="31">B968&amp;" - "&amp;AL968</f>
        <v>Indiana - Tier 2</v>
      </c>
      <c r="AN968" t="str">
        <f t="shared" ref="AN968:AN1031" si="32">C968&amp;" - "&amp;AL968</f>
        <v>Ripley County* - Tier 2</v>
      </c>
    </row>
    <row r="969" spans="1:40" x14ac:dyDescent="0.3">
      <c r="A969">
        <v>5</v>
      </c>
      <c r="B969" t="s">
        <v>23</v>
      </c>
      <c r="C969" t="s">
        <v>5045</v>
      </c>
      <c r="D969" t="s">
        <v>8520</v>
      </c>
      <c r="E969" t="s">
        <v>755</v>
      </c>
      <c r="F969" s="12">
        <v>27717.614716976102</v>
      </c>
      <c r="G969" s="12">
        <v>31368.43420724721</v>
      </c>
      <c r="H969" s="12">
        <v>12700.946088895724</v>
      </c>
      <c r="I969">
        <v>15</v>
      </c>
      <c r="J969" s="15">
        <v>8.323444334538968E-2</v>
      </c>
      <c r="K969" s="15">
        <v>0.91676555665461013</v>
      </c>
      <c r="L969" s="56">
        <v>26.730040000000002</v>
      </c>
      <c r="M969">
        <v>41</v>
      </c>
      <c r="N969">
        <v>0</v>
      </c>
      <c r="O969" s="12">
        <v>15.432432432432432</v>
      </c>
      <c r="P969" s="12">
        <v>1.1621621621621621</v>
      </c>
      <c r="Q969" s="12">
        <v>0</v>
      </c>
      <c r="R969" s="12">
        <v>13.751483349819152</v>
      </c>
      <c r="S969" s="12">
        <v>1057.1561776690398</v>
      </c>
      <c r="T969" s="12">
        <v>28554.288139216416</v>
      </c>
      <c r="U969" s="12">
        <v>836.67342224031381</v>
      </c>
      <c r="V969" s="12">
        <v>2814.1460680307937</v>
      </c>
      <c r="W969" s="57">
        <v>7.6148222616569225E-4</v>
      </c>
      <c r="X969" s="57">
        <v>1.3737644496565589E-3</v>
      </c>
      <c r="Y969" s="57">
        <v>0</v>
      </c>
      <c r="Z969" s="57">
        <v>2.7397357935250556E-3</v>
      </c>
      <c r="AA969" s="57">
        <v>5.6093582038883459E-4</v>
      </c>
      <c r="AB969" s="57">
        <v>0</v>
      </c>
      <c r="AC969" s="57">
        <v>1.111032970807201E-3</v>
      </c>
      <c r="AD969" s="57">
        <v>5.8791834681517757E-3</v>
      </c>
      <c r="AE969" s="57">
        <v>4.5295335940619416E-3</v>
      </c>
      <c r="AF969" s="57">
        <v>3.8199221694742183E-4</v>
      </c>
      <c r="AG969" s="57">
        <v>4.5636313130869429E-3</v>
      </c>
      <c r="AH969" s="17">
        <v>1.9910265320719476E-3</v>
      </c>
      <c r="AI969" s="12">
        <v>125</v>
      </c>
      <c r="AJ969" s="16">
        <v>3</v>
      </c>
      <c r="AK969" s="17">
        <v>0.76879362571457732</v>
      </c>
      <c r="AL969" t="str">
        <f>IF(AK969&lt;='CAV Tier 1 Analysis'!$A$5,"Tier 1", "Tier 2")</f>
        <v>Tier 2</v>
      </c>
      <c r="AM969" t="str">
        <f t="shared" si="31"/>
        <v>Indiana - Tier 2</v>
      </c>
      <c r="AN969" t="str">
        <f t="shared" si="32"/>
        <v>Hobart, City Of - Tier 2</v>
      </c>
    </row>
    <row r="970" spans="1:40" x14ac:dyDescent="0.3">
      <c r="A970">
        <v>5</v>
      </c>
      <c r="B970" t="s">
        <v>23</v>
      </c>
      <c r="C970" t="s">
        <v>5140</v>
      </c>
      <c r="D970" t="s">
        <v>8630</v>
      </c>
      <c r="E970" t="s">
        <v>885</v>
      </c>
      <c r="F970" s="12">
        <v>35418.389746824185</v>
      </c>
      <c r="G970" s="12">
        <v>15654.188262041551</v>
      </c>
      <c r="H970" s="12">
        <v>7601.0178043644837</v>
      </c>
      <c r="I970">
        <v>5</v>
      </c>
      <c r="J970" s="15">
        <v>1.962885501499359E-2</v>
      </c>
      <c r="K970" s="15">
        <v>0.98037114252764623</v>
      </c>
      <c r="L970" s="56">
        <v>406.94070000000005</v>
      </c>
      <c r="M970">
        <v>27</v>
      </c>
      <c r="N970">
        <v>0</v>
      </c>
      <c r="O970" s="12">
        <v>9.5227272727272734</v>
      </c>
      <c r="P970" s="12">
        <v>7.7727272727272725</v>
      </c>
      <c r="Q970" s="12">
        <v>0</v>
      </c>
      <c r="R970" s="12">
        <v>4.9018557126382314</v>
      </c>
      <c r="S970" s="12">
        <v>149.19927644825538</v>
      </c>
      <c r="T970" s="12">
        <v>17194.138870042367</v>
      </c>
      <c r="U970" s="12">
        <v>0</v>
      </c>
      <c r="V970" s="12">
        <v>0</v>
      </c>
      <c r="W970" s="57">
        <v>1.1592878654630712E-2</v>
      </c>
      <c r="X970" s="57">
        <v>9.0467414977383142E-4</v>
      </c>
      <c r="Y970" s="57">
        <v>0</v>
      </c>
      <c r="Z970" s="57">
        <v>1.6905796850429447E-3</v>
      </c>
      <c r="AA970" s="57">
        <v>3.7516288959832519E-3</v>
      </c>
      <c r="AB970" s="57">
        <v>0</v>
      </c>
      <c r="AC970" s="57">
        <v>3.9603897094871046E-4</v>
      </c>
      <c r="AD970" s="57">
        <v>8.2974487411017345E-4</v>
      </c>
      <c r="AE970" s="57">
        <v>2.7274862974384887E-3</v>
      </c>
      <c r="AF970" s="57">
        <v>0</v>
      </c>
      <c r="AG970" s="57">
        <v>0</v>
      </c>
      <c r="AH970" s="17">
        <v>1.9902755934480105E-3</v>
      </c>
      <c r="AI970" s="12">
        <v>126</v>
      </c>
      <c r="AJ970" s="16">
        <v>3</v>
      </c>
      <c r="AK970" s="17">
        <v>0.77078390130802532</v>
      </c>
      <c r="AL970" t="str">
        <f>IF(AK970&lt;='CAV Tier 1 Analysis'!$A$5,"Tier 1", "Tier 2")</f>
        <v>Tier 2</v>
      </c>
      <c r="AM970" t="str">
        <f t="shared" si="31"/>
        <v>Indiana - Tier 2</v>
      </c>
      <c r="AN970" t="str">
        <f t="shared" si="32"/>
        <v>Wabash County* - Tier 2</v>
      </c>
    </row>
    <row r="971" spans="1:40" x14ac:dyDescent="0.3">
      <c r="A971">
        <v>5</v>
      </c>
      <c r="B971" t="s">
        <v>23</v>
      </c>
      <c r="C971" t="s">
        <v>4976</v>
      </c>
      <c r="D971" t="s">
        <v>8424</v>
      </c>
      <c r="E971" t="s">
        <v>890</v>
      </c>
      <c r="F971" s="12">
        <v>30991.429994958846</v>
      </c>
      <c r="G971" s="12">
        <v>18732.18273271135</v>
      </c>
      <c r="H971" s="12">
        <v>7900.1179967613652</v>
      </c>
      <c r="I971">
        <v>10</v>
      </c>
      <c r="J971" s="15">
        <v>0</v>
      </c>
      <c r="K971" s="15">
        <v>0.99999999999999911</v>
      </c>
      <c r="L971" s="56">
        <v>398.06492999999995</v>
      </c>
      <c r="M971">
        <v>22</v>
      </c>
      <c r="N971">
        <v>0</v>
      </c>
      <c r="O971" s="12">
        <v>10.945945945945946</v>
      </c>
      <c r="P971" s="12">
        <v>6.6486486486486482</v>
      </c>
      <c r="Q971" s="12">
        <v>1</v>
      </c>
      <c r="R971" s="12">
        <v>9.9999999999999911</v>
      </c>
      <c r="S971" s="12">
        <v>0</v>
      </c>
      <c r="T971" s="12">
        <v>19524.602466829412</v>
      </c>
      <c r="U971" s="12">
        <v>0</v>
      </c>
      <c r="V971" s="12">
        <v>0</v>
      </c>
      <c r="W971" s="57">
        <v>1.1340026765949111E-2</v>
      </c>
      <c r="X971" s="57">
        <v>7.3714189981571453E-4</v>
      </c>
      <c r="Y971" s="57">
        <v>0</v>
      </c>
      <c r="Z971" s="57">
        <v>1.9432451775440412E-3</v>
      </c>
      <c r="AA971" s="57">
        <v>3.2090746933872861E-3</v>
      </c>
      <c r="AB971" s="57">
        <v>6.459948320413437E-4</v>
      </c>
      <c r="AC971" s="57">
        <v>8.0793681855551339E-4</v>
      </c>
      <c r="AD971" s="57">
        <v>0</v>
      </c>
      <c r="AE971" s="57">
        <v>3.0971650336030884E-3</v>
      </c>
      <c r="AF971" s="57">
        <v>0</v>
      </c>
      <c r="AG971" s="57">
        <v>0</v>
      </c>
      <c r="AH971" s="17">
        <v>1.9800532018996453E-3</v>
      </c>
      <c r="AI971" s="12">
        <v>127</v>
      </c>
      <c r="AJ971" s="16">
        <v>3</v>
      </c>
      <c r="AK971" s="17">
        <v>0.77276395450992497</v>
      </c>
      <c r="AL971" t="str">
        <f>IF(AK971&lt;='CAV Tier 1 Analysis'!$A$5,"Tier 1", "Tier 2")</f>
        <v>Tier 2</v>
      </c>
      <c r="AM971" t="str">
        <f t="shared" si="31"/>
        <v>Indiana - Tier 2</v>
      </c>
      <c r="AN971" t="str">
        <f t="shared" si="32"/>
        <v>Clinton County * - Tier 2</v>
      </c>
    </row>
    <row r="972" spans="1:40" x14ac:dyDescent="0.3">
      <c r="A972">
        <v>5</v>
      </c>
      <c r="B972" t="s">
        <v>23</v>
      </c>
      <c r="C972" t="s">
        <v>5058</v>
      </c>
      <c r="D972" t="s">
        <v>8534</v>
      </c>
      <c r="E972" t="s">
        <v>984</v>
      </c>
      <c r="F972" s="12">
        <v>1091.7041255733266</v>
      </c>
      <c r="G972" s="12">
        <v>6631.4838256790927</v>
      </c>
      <c r="H972" s="12">
        <v>3272.6178396911278</v>
      </c>
      <c r="I972">
        <v>25</v>
      </c>
      <c r="J972" s="15">
        <v>7.3792458885329343E-2</v>
      </c>
      <c r="K972" s="15">
        <v>0.92620754111467052</v>
      </c>
      <c r="L972" s="56">
        <v>3.55226</v>
      </c>
      <c r="M972">
        <v>72</v>
      </c>
      <c r="N972">
        <v>16</v>
      </c>
      <c r="O972" s="12">
        <v>16.625</v>
      </c>
      <c r="P972" s="12">
        <v>3.3125</v>
      </c>
      <c r="Q972" s="12">
        <v>0</v>
      </c>
      <c r="R972" s="12">
        <v>23.155188527866763</v>
      </c>
      <c r="S972" s="12">
        <v>241.49451738280288</v>
      </c>
      <c r="T972" s="12">
        <v>7431.3257111852026</v>
      </c>
      <c r="U972" s="12">
        <v>6339.6215856118761</v>
      </c>
      <c r="V972" s="12">
        <v>0</v>
      </c>
      <c r="W972" s="57">
        <v>1.0119636381836097E-4</v>
      </c>
      <c r="X972" s="57">
        <v>2.4124643993968841E-3</v>
      </c>
      <c r="Y972" s="57">
        <v>7.3226544622425633E-3</v>
      </c>
      <c r="Z972" s="57">
        <v>2.9514535551525395E-3</v>
      </c>
      <c r="AA972" s="57">
        <v>1.5988301508466638E-3</v>
      </c>
      <c r="AB972" s="57">
        <v>0</v>
      </c>
      <c r="AC972" s="57">
        <v>1.870792935225781E-3</v>
      </c>
      <c r="AD972" s="57">
        <v>1.3430282149765342E-3</v>
      </c>
      <c r="AE972" s="57">
        <v>1.178822574498029E-3</v>
      </c>
      <c r="AF972" s="57">
        <v>2.8944221720479616E-3</v>
      </c>
      <c r="AG972" s="57">
        <v>0</v>
      </c>
      <c r="AH972" s="17">
        <v>1.9703331662004834E-3</v>
      </c>
      <c r="AI972" s="12">
        <v>128</v>
      </c>
      <c r="AJ972" s="16">
        <v>4</v>
      </c>
      <c r="AK972" s="17">
        <v>0.7747342876761254</v>
      </c>
      <c r="AL972" t="str">
        <f>IF(AK972&lt;='CAV Tier 1 Analysis'!$A$5,"Tier 1", "Tier 2")</f>
        <v>Tier 2</v>
      </c>
      <c r="AM972" t="str">
        <f t="shared" si="31"/>
        <v>Indiana - Tier 2</v>
      </c>
      <c r="AN972" t="str">
        <f t="shared" si="32"/>
        <v>Elwood, City Of - Tier 2</v>
      </c>
    </row>
    <row r="973" spans="1:40" x14ac:dyDescent="0.3">
      <c r="A973">
        <v>5</v>
      </c>
      <c r="B973" t="s">
        <v>23</v>
      </c>
      <c r="C973" t="s">
        <v>5216</v>
      </c>
      <c r="D973" t="s">
        <v>8724</v>
      </c>
      <c r="E973" t="s">
        <v>883</v>
      </c>
      <c r="F973" s="12">
        <v>20708.927858807801</v>
      </c>
      <c r="G973" s="12">
        <v>17330.037096560154</v>
      </c>
      <c r="H973" s="12">
        <v>6916.3006936382862</v>
      </c>
      <c r="I973">
        <v>0</v>
      </c>
      <c r="J973" s="15">
        <v>4.4912614536430304E-7</v>
      </c>
      <c r="K973" s="15">
        <v>0.99999955087385506</v>
      </c>
      <c r="L973" s="56">
        <v>445.30919</v>
      </c>
      <c r="M973">
        <v>6</v>
      </c>
      <c r="N973">
        <v>0</v>
      </c>
      <c r="O973" s="12">
        <v>14.1</v>
      </c>
      <c r="P973" s="12">
        <v>6.833333333333333</v>
      </c>
      <c r="Q973" s="12">
        <v>0</v>
      </c>
      <c r="R973" s="12">
        <v>0</v>
      </c>
      <c r="S973" s="12">
        <v>3.1062914707142191E-3</v>
      </c>
      <c r="T973" s="12">
        <v>17177.088941180442</v>
      </c>
      <c r="U973" s="12">
        <v>0</v>
      </c>
      <c r="V973" s="12">
        <v>152.94815537971226</v>
      </c>
      <c r="W973" s="57">
        <v>1.2685915671403454E-2</v>
      </c>
      <c r="X973" s="57">
        <v>2.0103869994974032E-4</v>
      </c>
      <c r="Y973" s="57">
        <v>0</v>
      </c>
      <c r="Z973" s="57">
        <v>2.5031876768511763E-3</v>
      </c>
      <c r="AA973" s="57">
        <v>3.2982156570924887E-3</v>
      </c>
      <c r="AB973" s="57">
        <v>0</v>
      </c>
      <c r="AC973" s="57">
        <v>0</v>
      </c>
      <c r="AD973" s="57">
        <v>1.7275079924473814E-8</v>
      </c>
      <c r="AE973" s="57">
        <v>2.7247816870073016E-3</v>
      </c>
      <c r="AF973" s="57">
        <v>0</v>
      </c>
      <c r="AG973" s="57">
        <v>2.4803225358453718E-4</v>
      </c>
      <c r="AH973" s="17">
        <v>1.9691989928153296E-3</v>
      </c>
      <c r="AI973" s="12">
        <v>129</v>
      </c>
      <c r="AJ973" s="16">
        <v>4</v>
      </c>
      <c r="AK973" s="17">
        <v>0.77670348666894073</v>
      </c>
      <c r="AL973" t="str">
        <f>IF(AK973&lt;='CAV Tier 1 Analysis'!$A$5,"Tier 1", "Tier 2")</f>
        <v>Tier 2</v>
      </c>
      <c r="AM973" t="str">
        <f t="shared" si="31"/>
        <v>Indiana - Tier 2</v>
      </c>
      <c r="AN973" t="str">
        <f t="shared" si="32"/>
        <v>Sullivan County* - Tier 2</v>
      </c>
    </row>
    <row r="974" spans="1:40" x14ac:dyDescent="0.3">
      <c r="A974">
        <v>5</v>
      </c>
      <c r="B974" t="s">
        <v>23</v>
      </c>
      <c r="C974" t="s">
        <v>5156</v>
      </c>
      <c r="D974" t="s">
        <v>8650</v>
      </c>
      <c r="E974" t="s">
        <v>877</v>
      </c>
      <c r="F974" s="12">
        <v>24772.730462625503</v>
      </c>
      <c r="G974" s="12">
        <v>19720.911655190052</v>
      </c>
      <c r="H974" s="12">
        <v>7950.0139076436571</v>
      </c>
      <c r="I974">
        <v>4</v>
      </c>
      <c r="J974" s="15">
        <v>1.8899742063740607E-2</v>
      </c>
      <c r="K974" s="15">
        <v>0.98110025793625999</v>
      </c>
      <c r="L974" s="56">
        <v>360.84884</v>
      </c>
      <c r="M974">
        <v>20</v>
      </c>
      <c r="N974">
        <v>0</v>
      </c>
      <c r="O974" s="12">
        <v>12.297297297297296</v>
      </c>
      <c r="P974" s="12">
        <v>7.0540540540540544</v>
      </c>
      <c r="Q974" s="12">
        <v>1</v>
      </c>
      <c r="R974" s="12">
        <v>3.92440103174504</v>
      </c>
      <c r="S974" s="12">
        <v>150.25321225761567</v>
      </c>
      <c r="T974" s="12">
        <v>19631.580690709281</v>
      </c>
      <c r="U974" s="12">
        <v>0</v>
      </c>
      <c r="V974" s="12">
        <v>89.33096448077049</v>
      </c>
      <c r="W974" s="57">
        <v>1.0279819184427245E-2</v>
      </c>
      <c r="X974" s="57">
        <v>6.7012899983246777E-4</v>
      </c>
      <c r="Y974" s="57">
        <v>0</v>
      </c>
      <c r="Z974" s="57">
        <v>2.1831519895865155E-3</v>
      </c>
      <c r="AA974" s="57">
        <v>3.404749979569438E-3</v>
      </c>
      <c r="AB974" s="57">
        <v>6.459948320413437E-4</v>
      </c>
      <c r="AC974" s="57">
        <v>3.1706680843240648E-4</v>
      </c>
      <c r="AD974" s="57">
        <v>8.3560614808063502E-4</v>
      </c>
      <c r="AE974" s="57">
        <v>3.1141348651231204E-3</v>
      </c>
      <c r="AF974" s="57">
        <v>0</v>
      </c>
      <c r="AG974" s="57">
        <v>1.4486582319373791E-4</v>
      </c>
      <c r="AH974" s="17">
        <v>1.9632289663897187E-3</v>
      </c>
      <c r="AI974" s="12">
        <v>130</v>
      </c>
      <c r="AJ974" s="16">
        <v>4</v>
      </c>
      <c r="AK974" s="17">
        <v>0.77866671563533041</v>
      </c>
      <c r="AL974" t="str">
        <f>IF(AK974&lt;='CAV Tier 1 Analysis'!$A$5,"Tier 1", "Tier 2")</f>
        <v>Tier 2</v>
      </c>
      <c r="AM974" t="str">
        <f t="shared" si="31"/>
        <v>Indiana - Tier 2</v>
      </c>
      <c r="AN974" t="str">
        <f t="shared" si="32"/>
        <v>Wells County * - Tier 2</v>
      </c>
    </row>
    <row r="975" spans="1:40" x14ac:dyDescent="0.3">
      <c r="A975">
        <v>5</v>
      </c>
      <c r="B975" t="s">
        <v>23</v>
      </c>
      <c r="C975" t="s">
        <v>5041</v>
      </c>
      <c r="D975" t="s">
        <v>8516</v>
      </c>
      <c r="E975" t="s">
        <v>741</v>
      </c>
      <c r="F975" s="12">
        <v>11600.928058781117</v>
      </c>
      <c r="G975" s="12">
        <v>23148.23066961973</v>
      </c>
      <c r="H975" s="12">
        <v>12667.168078717883</v>
      </c>
      <c r="I975">
        <v>0</v>
      </c>
      <c r="J975" s="15">
        <v>5.9886882321471067E-2</v>
      </c>
      <c r="K975" s="15">
        <v>0.94011311767852912</v>
      </c>
      <c r="L975" s="56">
        <v>11.177739999999998</v>
      </c>
      <c r="M975">
        <v>5</v>
      </c>
      <c r="N975">
        <v>0</v>
      </c>
      <c r="O975" s="12">
        <v>16</v>
      </c>
      <c r="P975" s="12">
        <v>1</v>
      </c>
      <c r="Q975" s="12">
        <v>2</v>
      </c>
      <c r="R975" s="12">
        <v>0</v>
      </c>
      <c r="S975" s="12">
        <v>758.59720407647262</v>
      </c>
      <c r="T975" s="12">
        <v>28269.328391700412</v>
      </c>
      <c r="U975" s="12">
        <v>16668.400332919293</v>
      </c>
      <c r="V975" s="12">
        <v>0</v>
      </c>
      <c r="W975" s="57">
        <v>3.1843013847720775E-4</v>
      </c>
      <c r="X975" s="57">
        <v>1.6753224995811694E-4</v>
      </c>
      <c r="Y975" s="57">
        <v>0</v>
      </c>
      <c r="Z975" s="57">
        <v>2.8404966545828949E-3</v>
      </c>
      <c r="AA975" s="57">
        <v>4.8266570591597396E-4</v>
      </c>
      <c r="AB975" s="57">
        <v>1.2919896640826874E-3</v>
      </c>
      <c r="AC975" s="57">
        <v>0</v>
      </c>
      <c r="AD975" s="57">
        <v>4.2188015691554817E-3</v>
      </c>
      <c r="AE975" s="57">
        <v>4.4843307599714485E-3</v>
      </c>
      <c r="AF975" s="57">
        <v>7.6101367951785662E-3</v>
      </c>
      <c r="AG975" s="57">
        <v>0</v>
      </c>
      <c r="AH975" s="17">
        <v>1.9467621397565797E-3</v>
      </c>
      <c r="AI975" s="12">
        <v>131</v>
      </c>
      <c r="AJ975" s="16">
        <v>4</v>
      </c>
      <c r="AK975" s="17">
        <v>0.78061347777508694</v>
      </c>
      <c r="AL975" t="str">
        <f>IF(AK975&lt;='CAV Tier 1 Analysis'!$A$5,"Tier 1", "Tier 2")</f>
        <v>Tier 2</v>
      </c>
      <c r="AM975" t="str">
        <f t="shared" si="31"/>
        <v>Indiana - Tier 2</v>
      </c>
      <c r="AN975" t="str">
        <f t="shared" si="32"/>
        <v>East Chicago, City Of - Tier 2</v>
      </c>
    </row>
    <row r="976" spans="1:40" x14ac:dyDescent="0.3">
      <c r="A976">
        <v>5</v>
      </c>
      <c r="B976" t="s">
        <v>23</v>
      </c>
      <c r="C976" t="s">
        <v>5232</v>
      </c>
      <c r="D976" t="s">
        <v>8752</v>
      </c>
      <c r="E976" t="s">
        <v>926</v>
      </c>
      <c r="F976" s="12">
        <v>22790.182644470431</v>
      </c>
      <c r="G976" s="12">
        <v>15516.859936172605</v>
      </c>
      <c r="H976" s="12">
        <v>6577.1396345189814</v>
      </c>
      <c r="I976">
        <v>5</v>
      </c>
      <c r="J976" s="15">
        <v>1.8267694691806206E-5</v>
      </c>
      <c r="K976" s="15">
        <v>0.99998172965012</v>
      </c>
      <c r="L976" s="56">
        <v>376.62114000000003</v>
      </c>
      <c r="M976">
        <v>17</v>
      </c>
      <c r="N976">
        <v>2</v>
      </c>
      <c r="O976" s="12">
        <v>12.805555555555555</v>
      </c>
      <c r="P976" s="12">
        <v>7.583333333333333</v>
      </c>
      <c r="Q976" s="12">
        <v>0</v>
      </c>
      <c r="R976" s="12">
        <v>4.9999086482506003</v>
      </c>
      <c r="S976" s="12">
        <v>0.1201491787887706</v>
      </c>
      <c r="T976" s="12">
        <v>15522.489284886706</v>
      </c>
      <c r="U976" s="12">
        <v>0</v>
      </c>
      <c r="V976" s="12">
        <v>0</v>
      </c>
      <c r="W976" s="57">
        <v>1.0729138606162236E-2</v>
      </c>
      <c r="X976" s="57">
        <v>5.6960964985759764E-4</v>
      </c>
      <c r="Y976" s="57">
        <v>9.1533180778032041E-4</v>
      </c>
      <c r="Z976" s="57">
        <v>2.2733836072269349E-3</v>
      </c>
      <c r="AA976" s="57">
        <v>3.6602149365294692E-3</v>
      </c>
      <c r="AB976" s="57">
        <v>0</v>
      </c>
      <c r="AC976" s="57">
        <v>4.0396102863357911E-4</v>
      </c>
      <c r="AD976" s="57">
        <v>6.681879939485116E-7</v>
      </c>
      <c r="AE976" s="57">
        <v>2.462314463472746E-3</v>
      </c>
      <c r="AF976" s="57">
        <v>0</v>
      </c>
      <c r="AG976" s="57">
        <v>0</v>
      </c>
      <c r="AH976" s="17">
        <v>1.9104202079688029E-3</v>
      </c>
      <c r="AI976" s="12">
        <v>132</v>
      </c>
      <c r="AJ976" s="16">
        <v>4</v>
      </c>
      <c r="AK976" s="17">
        <v>0.78252389798305577</v>
      </c>
      <c r="AL976" t="str">
        <f>IF(AK976&lt;='CAV Tier 1 Analysis'!$A$5,"Tier 1", "Tier 2")</f>
        <v>Tier 2</v>
      </c>
      <c r="AM976" t="str">
        <f t="shared" si="31"/>
        <v>Indiana - Tier 2</v>
      </c>
      <c r="AN976" t="str">
        <f t="shared" si="32"/>
        <v>Jay County* - Tier 2</v>
      </c>
    </row>
    <row r="977" spans="1:40" x14ac:dyDescent="0.3">
      <c r="A977">
        <v>5</v>
      </c>
      <c r="B977" t="s">
        <v>23</v>
      </c>
      <c r="C977" t="s">
        <v>5253</v>
      </c>
      <c r="D977" t="s">
        <v>8784</v>
      </c>
      <c r="E977" t="s">
        <v>809</v>
      </c>
      <c r="F977" s="12">
        <v>2192.5558999612163</v>
      </c>
      <c r="G977" s="12">
        <v>17268.774296027186</v>
      </c>
      <c r="H977" s="12">
        <v>8612.916992688266</v>
      </c>
      <c r="I977">
        <v>16</v>
      </c>
      <c r="J977" s="15">
        <v>5.6742414604016272E-2</v>
      </c>
      <c r="K977" s="15">
        <v>0.9432575853959837</v>
      </c>
      <c r="L977" s="56">
        <v>12.18295</v>
      </c>
      <c r="M977">
        <v>18</v>
      </c>
      <c r="N977">
        <v>0</v>
      </c>
      <c r="O977" s="12">
        <v>12</v>
      </c>
      <c r="P977" s="12">
        <v>4</v>
      </c>
      <c r="Q977" s="12">
        <v>3</v>
      </c>
      <c r="R977" s="12">
        <v>15.092121366335739</v>
      </c>
      <c r="S977" s="12">
        <v>488.71770694909458</v>
      </c>
      <c r="T977" s="12">
        <v>17838.977649735029</v>
      </c>
      <c r="U977" s="12">
        <v>15646.421749773812</v>
      </c>
      <c r="V977" s="12">
        <v>0</v>
      </c>
      <c r="W977" s="57">
        <v>3.4706644237215203E-4</v>
      </c>
      <c r="X977" s="57">
        <v>6.0311609984922102E-4</v>
      </c>
      <c r="Y977" s="57">
        <v>0</v>
      </c>
      <c r="Z977" s="57">
        <v>2.1303724909371713E-3</v>
      </c>
      <c r="AA977" s="57">
        <v>1.9306628236638959E-3</v>
      </c>
      <c r="AB977" s="57">
        <v>1.937984496124031E-3</v>
      </c>
      <c r="AC977" s="57">
        <v>1.2193480521970996E-3</v>
      </c>
      <c r="AD977" s="57">
        <v>2.7179154073748248E-3</v>
      </c>
      <c r="AE977" s="57">
        <v>2.8297763248113081E-3</v>
      </c>
      <c r="AF977" s="57">
        <v>7.1435415212385773E-3</v>
      </c>
      <c r="AG977" s="57">
        <v>0</v>
      </c>
      <c r="AH977" s="17">
        <v>1.8963439689607528E-3</v>
      </c>
      <c r="AI977" s="12">
        <v>133</v>
      </c>
      <c r="AJ977" s="16">
        <v>4</v>
      </c>
      <c r="AK977" s="17">
        <v>0.78442024195201654</v>
      </c>
      <c r="AL977" t="str">
        <f>IF(AK977&lt;='CAV Tier 1 Analysis'!$A$5,"Tier 1", "Tier 2")</f>
        <v>Tier 2</v>
      </c>
      <c r="AM977" t="str">
        <f t="shared" si="31"/>
        <v>Indiana - Tier 2</v>
      </c>
      <c r="AN977" t="str">
        <f t="shared" si="32"/>
        <v>La Porte, City Of - Tier 2</v>
      </c>
    </row>
    <row r="978" spans="1:40" x14ac:dyDescent="0.3">
      <c r="A978">
        <v>5</v>
      </c>
      <c r="B978" t="s">
        <v>23</v>
      </c>
      <c r="C978" t="s">
        <v>5040</v>
      </c>
      <c r="D978" t="s">
        <v>8514</v>
      </c>
      <c r="E978" t="s">
        <v>870</v>
      </c>
      <c r="F978" s="12">
        <v>17227.699336194975</v>
      </c>
      <c r="G978" s="12">
        <v>20573.370929344801</v>
      </c>
      <c r="H978" s="12">
        <v>8443.0169530686835</v>
      </c>
      <c r="I978">
        <v>33</v>
      </c>
      <c r="J978" s="15">
        <v>9.3346289812255567E-2</v>
      </c>
      <c r="K978" s="15">
        <v>0.90665371018774432</v>
      </c>
      <c r="L978" s="56">
        <v>16.599159999999998</v>
      </c>
      <c r="M978">
        <v>60</v>
      </c>
      <c r="N978">
        <v>4</v>
      </c>
      <c r="O978" s="12">
        <v>16</v>
      </c>
      <c r="P978" s="12">
        <v>1</v>
      </c>
      <c r="Q978" s="12">
        <v>0</v>
      </c>
      <c r="R978" s="12">
        <v>29.919572436195562</v>
      </c>
      <c r="S978" s="12">
        <v>788.12430739093634</v>
      </c>
      <c r="T978" s="12">
        <v>18986.095388652266</v>
      </c>
      <c r="U978" s="12">
        <v>1758.3960524572904</v>
      </c>
      <c r="V978" s="12">
        <v>1587.2755406925353</v>
      </c>
      <c r="W978" s="57">
        <v>4.728749118699601E-4</v>
      </c>
      <c r="X978" s="57">
        <v>2.0103869994974031E-3</v>
      </c>
      <c r="Y978" s="57">
        <v>1.8306636155606408E-3</v>
      </c>
      <c r="Z978" s="57">
        <v>2.8404966545828949E-3</v>
      </c>
      <c r="AA978" s="57">
        <v>4.8266570591597396E-4</v>
      </c>
      <c r="AB978" s="57">
        <v>0</v>
      </c>
      <c r="AC978" s="57">
        <v>2.4173124166641095E-3</v>
      </c>
      <c r="AD978" s="57">
        <v>4.3830112302592657E-3</v>
      </c>
      <c r="AE978" s="57">
        <v>3.0117422806578472E-3</v>
      </c>
      <c r="AF978" s="57">
        <v>8.0281456120740498E-4</v>
      </c>
      <c r="AG978" s="57">
        <v>2.5740456198388769E-3</v>
      </c>
      <c r="AH978" s="17">
        <v>1.8932739996413075E-3</v>
      </c>
      <c r="AI978" s="12">
        <v>134</v>
      </c>
      <c r="AJ978" s="16">
        <v>4</v>
      </c>
      <c r="AK978" s="17">
        <v>0.78631351595165788</v>
      </c>
      <c r="AL978" t="str">
        <f>IF(AK978&lt;='CAV Tier 1 Analysis'!$A$5,"Tier 1", "Tier 2")</f>
        <v>Tier 2</v>
      </c>
      <c r="AM978" t="str">
        <f t="shared" si="31"/>
        <v>Indiana - Tier 2</v>
      </c>
      <c r="AN978" t="str">
        <f t="shared" si="32"/>
        <v>Crown Point, City Of - Tier 2</v>
      </c>
    </row>
    <row r="979" spans="1:40" x14ac:dyDescent="0.3">
      <c r="A979">
        <v>5</v>
      </c>
      <c r="B979" t="s">
        <v>23</v>
      </c>
      <c r="C979" t="s">
        <v>5021</v>
      </c>
      <c r="D979" t="s">
        <v>8487</v>
      </c>
      <c r="E979" t="s">
        <v>859</v>
      </c>
      <c r="F979" s="12">
        <v>781.17485205395951</v>
      </c>
      <c r="G979" s="12">
        <v>12602.705745887037</v>
      </c>
      <c r="H979" s="12">
        <v>5928.1367772049553</v>
      </c>
      <c r="I979">
        <v>20</v>
      </c>
      <c r="J979" s="15">
        <v>5.9046551226735078E-2</v>
      </c>
      <c r="K979" s="15">
        <v>0.94095344877326503</v>
      </c>
      <c r="L979" s="56">
        <v>10.988109999999997</v>
      </c>
      <c r="M979">
        <v>134</v>
      </c>
      <c r="N979">
        <v>0</v>
      </c>
      <c r="O979" s="12">
        <v>14</v>
      </c>
      <c r="P979" s="12">
        <v>5</v>
      </c>
      <c r="Q979" s="12">
        <v>0</v>
      </c>
      <c r="R979" s="12">
        <v>18.819068975465299</v>
      </c>
      <c r="S979" s="12">
        <v>350.03603189432459</v>
      </c>
      <c r="T979" s="12">
        <v>12962.659643532623</v>
      </c>
      <c r="U979" s="12">
        <v>12181.484791478662</v>
      </c>
      <c r="V979" s="12">
        <v>0</v>
      </c>
      <c r="W979" s="57">
        <v>3.1302798140794033E-4</v>
      </c>
      <c r="X979" s="57">
        <v>4.4898642988775335E-3</v>
      </c>
      <c r="Y979" s="57">
        <v>0</v>
      </c>
      <c r="Z979" s="57">
        <v>2.4854345727600333E-3</v>
      </c>
      <c r="AA979" s="57">
        <v>2.4133285295798697E-3</v>
      </c>
      <c r="AB979" s="57">
        <v>0</v>
      </c>
      <c r="AC979" s="57">
        <v>1.5204618716214212E-3</v>
      </c>
      <c r="AD979" s="57">
        <v>1.9466622770044754E-3</v>
      </c>
      <c r="AE979" s="57">
        <v>2.0562516578073327E-3</v>
      </c>
      <c r="AF979" s="57">
        <v>5.5615874217069495E-3</v>
      </c>
      <c r="AG979" s="57">
        <v>0</v>
      </c>
      <c r="AH979" s="17">
        <v>1.8896926009786868E-3</v>
      </c>
      <c r="AI979" s="12">
        <v>135</v>
      </c>
      <c r="AJ979" s="16">
        <v>4</v>
      </c>
      <c r="AK979" s="17">
        <v>0.78820320855263659</v>
      </c>
      <c r="AL979" t="str">
        <f>IF(AK979&lt;='CAV Tier 1 Analysis'!$A$5,"Tier 1", "Tier 2")</f>
        <v>Tier 2</v>
      </c>
      <c r="AM979" t="str">
        <f t="shared" si="31"/>
        <v>Indiana - Tier 2</v>
      </c>
      <c r="AN979" t="str">
        <f t="shared" si="32"/>
        <v>Seymour, City Of - Tier 2</v>
      </c>
    </row>
    <row r="980" spans="1:40" x14ac:dyDescent="0.3">
      <c r="A980">
        <v>5</v>
      </c>
      <c r="B980" t="s">
        <v>23</v>
      </c>
      <c r="C980" t="s">
        <v>5222</v>
      </c>
      <c r="D980" t="s">
        <v>8734</v>
      </c>
      <c r="E980" t="s">
        <v>933</v>
      </c>
      <c r="F980" s="12">
        <v>19472.737298662538</v>
      </c>
      <c r="G980" s="12">
        <v>13793.361994643459</v>
      </c>
      <c r="H980" s="12">
        <v>6560.5848761186926</v>
      </c>
      <c r="I980">
        <v>0</v>
      </c>
      <c r="J980" s="15">
        <v>1.8068800929154874E-2</v>
      </c>
      <c r="K980" s="15">
        <v>0.98193119660608652</v>
      </c>
      <c r="L980" s="56">
        <v>405.71922999999987</v>
      </c>
      <c r="M980">
        <v>10</v>
      </c>
      <c r="N980">
        <v>0</v>
      </c>
      <c r="O980" s="12">
        <v>12.823529411764707</v>
      </c>
      <c r="P980" s="12">
        <v>7.1470588235294121</v>
      </c>
      <c r="Q980" s="12">
        <v>0</v>
      </c>
      <c r="R980" s="12">
        <v>0</v>
      </c>
      <c r="S980" s="12">
        <v>118.54190210541285</v>
      </c>
      <c r="T980" s="12">
        <v>14879.639983338886</v>
      </c>
      <c r="U980" s="12">
        <v>0</v>
      </c>
      <c r="V980" s="12">
        <v>0</v>
      </c>
      <c r="W980" s="57">
        <v>1.1558081561368047E-2</v>
      </c>
      <c r="X980" s="57">
        <v>3.3506449991623389E-4</v>
      </c>
      <c r="Y980" s="57">
        <v>0</v>
      </c>
      <c r="Z980" s="57">
        <v>2.2765745246289379E-3</v>
      </c>
      <c r="AA980" s="57">
        <v>3.4496401922818141E-3</v>
      </c>
      <c r="AB980" s="57">
        <v>0</v>
      </c>
      <c r="AC980" s="57">
        <v>0</v>
      </c>
      <c r="AD980" s="57">
        <v>6.5924941447922437E-4</v>
      </c>
      <c r="AE980" s="57">
        <v>2.3603400247095177E-3</v>
      </c>
      <c r="AF980" s="57">
        <v>0</v>
      </c>
      <c r="AG980" s="57">
        <v>0</v>
      </c>
      <c r="AH980" s="17">
        <v>1.8762682015803433E-3</v>
      </c>
      <c r="AI980" s="12">
        <v>136</v>
      </c>
      <c r="AJ980" s="16">
        <v>4</v>
      </c>
      <c r="AK980" s="17">
        <v>0.79007947675421697</v>
      </c>
      <c r="AL980" t="str">
        <f>IF(AK980&lt;='CAV Tier 1 Analysis'!$A$5,"Tier 1", "Tier 2")</f>
        <v>Tier 2</v>
      </c>
      <c r="AM980" t="str">
        <f t="shared" si="31"/>
        <v>Indiana - Tier 2</v>
      </c>
      <c r="AN980" t="str">
        <f t="shared" si="32"/>
        <v>Rush County * - Tier 2</v>
      </c>
    </row>
    <row r="981" spans="1:40" x14ac:dyDescent="0.3">
      <c r="A981">
        <v>5</v>
      </c>
      <c r="B981" t="s">
        <v>23</v>
      </c>
      <c r="C981" t="s">
        <v>4046</v>
      </c>
      <c r="D981" t="s">
        <v>8722</v>
      </c>
      <c r="E981" t="s">
        <v>913</v>
      </c>
      <c r="F981" s="12">
        <v>24388.110072129122</v>
      </c>
      <c r="G981" s="12">
        <v>18574.109848553937</v>
      </c>
      <c r="H981" s="12">
        <v>8265.506996494807</v>
      </c>
      <c r="I981">
        <v>9</v>
      </c>
      <c r="J981" s="15">
        <v>0</v>
      </c>
      <c r="K981" s="15">
        <v>0.99999999999999956</v>
      </c>
      <c r="L981" s="56">
        <v>353.47670000000005</v>
      </c>
      <c r="M981">
        <v>28</v>
      </c>
      <c r="N981">
        <v>0</v>
      </c>
      <c r="O981" s="12">
        <v>15.86046511627907</v>
      </c>
      <c r="P981" s="12">
        <v>6.1162790697674421</v>
      </c>
      <c r="Q981" s="12">
        <v>0</v>
      </c>
      <c r="R981" s="12">
        <v>8.9999999999999964</v>
      </c>
      <c r="S981" s="12">
        <v>0</v>
      </c>
      <c r="T981" s="12">
        <v>19161.138867090245</v>
      </c>
      <c r="U981" s="12">
        <v>0</v>
      </c>
      <c r="V981" s="12">
        <v>0</v>
      </c>
      <c r="W981" s="57">
        <v>1.0069802529801771E-2</v>
      </c>
      <c r="X981" s="57">
        <v>9.381805997654549E-4</v>
      </c>
      <c r="Y981" s="57">
        <v>0</v>
      </c>
      <c r="Z981" s="57">
        <v>2.815724881432463E-3</v>
      </c>
      <c r="AA981" s="57">
        <v>2.9521181547883988E-3</v>
      </c>
      <c r="AB981" s="57">
        <v>0</v>
      </c>
      <c r="AC981" s="57">
        <v>7.2714313669996241E-4</v>
      </c>
      <c r="AD981" s="57">
        <v>0</v>
      </c>
      <c r="AE981" s="57">
        <v>3.0395092245277368E-3</v>
      </c>
      <c r="AF981" s="57">
        <v>0</v>
      </c>
      <c r="AG981" s="57">
        <v>0</v>
      </c>
      <c r="AH981" s="17">
        <v>1.8674980479105258E-3</v>
      </c>
      <c r="AI981" s="12">
        <v>137</v>
      </c>
      <c r="AJ981" s="16">
        <v>4</v>
      </c>
      <c r="AK981" s="17">
        <v>0.7919469748021275</v>
      </c>
      <c r="AL981" t="str">
        <f>IF(AK981&lt;='CAV Tier 1 Analysis'!$A$5,"Tier 1", "Tier 2")</f>
        <v>Tier 2</v>
      </c>
      <c r="AM981" t="str">
        <f t="shared" si="31"/>
        <v>Indiana - Tier 2</v>
      </c>
      <c r="AN981" t="str">
        <f t="shared" si="32"/>
        <v>Clay County * - Tier 2</v>
      </c>
    </row>
    <row r="982" spans="1:40" x14ac:dyDescent="0.3">
      <c r="A982">
        <v>5</v>
      </c>
      <c r="B982" t="s">
        <v>23</v>
      </c>
      <c r="C982" t="s">
        <v>5123</v>
      </c>
      <c r="D982" t="s">
        <v>8610</v>
      </c>
      <c r="E982" t="s">
        <v>949</v>
      </c>
      <c r="F982" s="12">
        <v>21588.873432775577</v>
      </c>
      <c r="G982" s="12">
        <v>19386.181375018103</v>
      </c>
      <c r="H982" s="12">
        <v>9286.1150761293775</v>
      </c>
      <c r="I982">
        <v>5</v>
      </c>
      <c r="J982" s="15">
        <v>3.5245491538683385E-5</v>
      </c>
      <c r="K982" s="15">
        <v>0.99996475450846167</v>
      </c>
      <c r="L982" s="56">
        <v>306.42216999999999</v>
      </c>
      <c r="M982">
        <v>65</v>
      </c>
      <c r="N982">
        <v>0</v>
      </c>
      <c r="O982" s="12">
        <v>10.342857142857143</v>
      </c>
      <c r="P982" s="12">
        <v>7.3142857142857141</v>
      </c>
      <c r="Q982" s="12">
        <v>1</v>
      </c>
      <c r="R982" s="12">
        <v>4.9998237725423085</v>
      </c>
      <c r="S982" s="12">
        <v>0.32729369034295819</v>
      </c>
      <c r="T982" s="12">
        <v>19413.549927503998</v>
      </c>
      <c r="U982" s="12">
        <v>0</v>
      </c>
      <c r="V982" s="12">
        <v>0</v>
      </c>
      <c r="W982" s="57">
        <v>8.7293186302048985E-3</v>
      </c>
      <c r="X982" s="57">
        <v>2.17791924945552E-3</v>
      </c>
      <c r="Y982" s="57">
        <v>0</v>
      </c>
      <c r="Z982" s="57">
        <v>1.8361781945696572E-3</v>
      </c>
      <c r="AA982" s="57">
        <v>3.5303548775568378E-3</v>
      </c>
      <c r="AB982" s="57">
        <v>6.459948320413437E-4</v>
      </c>
      <c r="AC982" s="57">
        <v>4.0395417121260609E-4</v>
      </c>
      <c r="AD982" s="57">
        <v>1.8201848450978026E-6</v>
      </c>
      <c r="AE982" s="57">
        <v>3.0795488981516326E-3</v>
      </c>
      <c r="AF982" s="57">
        <v>0</v>
      </c>
      <c r="AG982" s="57">
        <v>0</v>
      </c>
      <c r="AH982" s="17">
        <v>1.8550080943670535E-3</v>
      </c>
      <c r="AI982" s="12">
        <v>138</v>
      </c>
      <c r="AJ982" s="16">
        <v>4</v>
      </c>
      <c r="AK982" s="17">
        <v>0.79380198289649451</v>
      </c>
      <c r="AL982" t="str">
        <f>IF(AK982&lt;='CAV Tier 1 Analysis'!$A$5,"Tier 1", "Tier 2")</f>
        <v>Tier 2</v>
      </c>
      <c r="AM982" t="str">
        <f t="shared" si="31"/>
        <v>Indiana - Tier 2</v>
      </c>
      <c r="AN982" t="str">
        <f t="shared" si="32"/>
        <v>Starke County* - Tier 2</v>
      </c>
    </row>
    <row r="983" spans="1:40" x14ac:dyDescent="0.3">
      <c r="A983">
        <v>5</v>
      </c>
      <c r="B983" t="s">
        <v>23</v>
      </c>
      <c r="C983" t="s">
        <v>5243</v>
      </c>
      <c r="D983" t="s">
        <v>8773</v>
      </c>
      <c r="E983" t="s">
        <v>1038</v>
      </c>
      <c r="F983" s="12">
        <v>16654.300585169494</v>
      </c>
      <c r="G983" s="12">
        <v>11763.962201208402</v>
      </c>
      <c r="H983" s="12">
        <v>5824.3131038701367</v>
      </c>
      <c r="I983">
        <v>15</v>
      </c>
      <c r="J983" s="15">
        <v>6.3516247847844237E-5</v>
      </c>
      <c r="K983" s="15">
        <v>0.99993647987448164</v>
      </c>
      <c r="L983" s="56">
        <v>257.88677000000007</v>
      </c>
      <c r="M983">
        <v>14</v>
      </c>
      <c r="N983">
        <v>7</v>
      </c>
      <c r="O983" s="12">
        <v>11.96551724137931</v>
      </c>
      <c r="P983" s="12">
        <v>5.6551724137931032</v>
      </c>
      <c r="Q983" s="12">
        <v>1</v>
      </c>
      <c r="R983" s="12">
        <v>14.999047198117225</v>
      </c>
      <c r="S983" s="12">
        <v>0.36993851464886257</v>
      </c>
      <c r="T983" s="12">
        <v>12773.948584716902</v>
      </c>
      <c r="U983" s="12">
        <v>0</v>
      </c>
      <c r="V983" s="12">
        <v>0</v>
      </c>
      <c r="W983" s="57">
        <v>7.3466478807469003E-3</v>
      </c>
      <c r="X983" s="57">
        <v>4.6909029988272745E-4</v>
      </c>
      <c r="Y983" s="57">
        <v>3.2036613272311211E-3</v>
      </c>
      <c r="Z983" s="57">
        <v>2.1242507309057424E-3</v>
      </c>
      <c r="AA983" s="57">
        <v>2.7295577851799905E-3</v>
      </c>
      <c r="AB983" s="57">
        <v>6.459948320413437E-4</v>
      </c>
      <c r="AC983" s="57">
        <v>1.2118282474610827E-3</v>
      </c>
      <c r="AD983" s="57">
        <v>2.0573463462624874E-6</v>
      </c>
      <c r="AE983" s="57">
        <v>2.0263166415215349E-3</v>
      </c>
      <c r="AF983" s="57">
        <v>0</v>
      </c>
      <c r="AG983" s="57">
        <v>0</v>
      </c>
      <c r="AH983" s="17">
        <v>1.7963095537560645E-3</v>
      </c>
      <c r="AI983" s="12">
        <v>139</v>
      </c>
      <c r="AJ983" s="16">
        <v>4</v>
      </c>
      <c r="AK983" s="17">
        <v>0.7955982924502506</v>
      </c>
      <c r="AL983" t="str">
        <f>IF(AK983&lt;='CAV Tier 1 Analysis'!$A$5,"Tier 1", "Tier 2")</f>
        <v>Tier 2</v>
      </c>
      <c r="AM983" t="str">
        <f t="shared" si="31"/>
        <v>Indiana - Tier 2</v>
      </c>
      <c r="AN983" t="str">
        <f t="shared" si="32"/>
        <v>Tipton County * - Tier 2</v>
      </c>
    </row>
    <row r="984" spans="1:40" x14ac:dyDescent="0.3">
      <c r="A984">
        <v>5</v>
      </c>
      <c r="B984" t="s">
        <v>23</v>
      </c>
      <c r="C984" t="s">
        <v>5227</v>
      </c>
      <c r="D984" t="s">
        <v>8743</v>
      </c>
      <c r="E984" t="s">
        <v>959</v>
      </c>
      <c r="F984" s="12">
        <v>23345.084872020598</v>
      </c>
      <c r="G984" s="12">
        <v>15891.240141964836</v>
      </c>
      <c r="H984" s="12">
        <v>7177.2707148087175</v>
      </c>
      <c r="I984">
        <v>5</v>
      </c>
      <c r="J984" s="15">
        <v>4.6032091634741167E-3</v>
      </c>
      <c r="K984" s="15">
        <v>0.99539679083652621</v>
      </c>
      <c r="L984" s="56">
        <v>365.59060000000011</v>
      </c>
      <c r="M984">
        <v>15</v>
      </c>
      <c r="N984">
        <v>0</v>
      </c>
      <c r="O984" s="12">
        <v>11.921052631578947</v>
      </c>
      <c r="P984" s="12">
        <v>7</v>
      </c>
      <c r="Q984" s="12">
        <v>0</v>
      </c>
      <c r="R984" s="12">
        <v>4.9769839541826313</v>
      </c>
      <c r="S984" s="12">
        <v>33.038478323141909</v>
      </c>
      <c r="T984" s="12">
        <v>16517.997481244507</v>
      </c>
      <c r="U984" s="12">
        <v>0</v>
      </c>
      <c r="V984" s="12">
        <v>0</v>
      </c>
      <c r="W984" s="57">
        <v>1.0414901883919784E-2</v>
      </c>
      <c r="X984" s="57">
        <v>5.0259674987435078E-4</v>
      </c>
      <c r="Y984" s="57">
        <v>0</v>
      </c>
      <c r="Z984" s="57">
        <v>2.1163568824441635E-3</v>
      </c>
      <c r="AA984" s="57">
        <v>3.3786599414118179E-3</v>
      </c>
      <c r="AB984" s="57">
        <v>0</v>
      </c>
      <c r="AC984" s="57">
        <v>4.0210885819441574E-4</v>
      </c>
      <c r="AD984" s="57">
        <v>1.8373754008475039E-4</v>
      </c>
      <c r="AE984" s="57">
        <v>2.6202307735058356E-3</v>
      </c>
      <c r="AF984" s="57">
        <v>0</v>
      </c>
      <c r="AG984" s="57">
        <v>0</v>
      </c>
      <c r="AH984" s="17">
        <v>1.7835084208577385E-3</v>
      </c>
      <c r="AI984" s="12">
        <v>140</v>
      </c>
      <c r="AJ984" s="16">
        <v>4</v>
      </c>
      <c r="AK984" s="17">
        <v>0.79738180087110833</v>
      </c>
      <c r="AL984" t="str">
        <f>IF(AK984&lt;='CAV Tier 1 Analysis'!$A$5,"Tier 1", "Tier 2")</f>
        <v>Tier 2</v>
      </c>
      <c r="AM984" t="str">
        <f t="shared" si="31"/>
        <v>Indiana - Tier 2</v>
      </c>
      <c r="AN984" t="str">
        <f t="shared" si="32"/>
        <v>Decatur County * - Tier 2</v>
      </c>
    </row>
    <row r="985" spans="1:40" x14ac:dyDescent="0.3">
      <c r="A985">
        <v>5</v>
      </c>
      <c r="B985" t="s">
        <v>23</v>
      </c>
      <c r="C985" t="s">
        <v>5055</v>
      </c>
      <c r="D985" t="s">
        <v>8530</v>
      </c>
      <c r="E985" t="s">
        <v>937</v>
      </c>
      <c r="F985" s="12">
        <v>1118.2916904654296</v>
      </c>
      <c r="G985" s="12">
        <v>11045.504513774584</v>
      </c>
      <c r="H985" s="12">
        <v>5832.8267121492254</v>
      </c>
      <c r="I985">
        <v>16</v>
      </c>
      <c r="J985" s="15">
        <v>2.0364266371359463E-2</v>
      </c>
      <c r="K985" s="15">
        <v>0.97963573362864065</v>
      </c>
      <c r="L985" s="56">
        <v>11.901729999999999</v>
      </c>
      <c r="M985">
        <v>10</v>
      </c>
      <c r="N985">
        <v>9</v>
      </c>
      <c r="O985" s="12">
        <v>17</v>
      </c>
      <c r="P985" s="12">
        <v>5</v>
      </c>
      <c r="Q985" s="12">
        <v>1</v>
      </c>
      <c r="R985" s="12">
        <v>15.67417173805825</v>
      </c>
      <c r="S985" s="12">
        <v>118.78123686418765</v>
      </c>
      <c r="T985" s="12">
        <v>11758.007488599789</v>
      </c>
      <c r="U985" s="12">
        <v>10639.715798134359</v>
      </c>
      <c r="V985" s="12">
        <v>0</v>
      </c>
      <c r="W985" s="57">
        <v>3.3905508018779629E-4</v>
      </c>
      <c r="X985" s="57">
        <v>3.3506449991623389E-4</v>
      </c>
      <c r="Y985" s="57">
        <v>4.1189931350114417E-3</v>
      </c>
      <c r="Z985" s="57">
        <v>3.0180276954943261E-3</v>
      </c>
      <c r="AA985" s="57">
        <v>2.4133285295798697E-3</v>
      </c>
      <c r="AB985" s="57">
        <v>6.459948320413437E-4</v>
      </c>
      <c r="AC985" s="57">
        <v>1.2663740447539536E-3</v>
      </c>
      <c r="AD985" s="57">
        <v>6.6058043158612472E-4</v>
      </c>
      <c r="AE985" s="57">
        <v>1.8651590843092943E-3</v>
      </c>
      <c r="AF985" s="57">
        <v>4.8576762657730095E-3</v>
      </c>
      <c r="AG985" s="57">
        <v>0</v>
      </c>
      <c r="AH985" s="17">
        <v>1.7745685089684902E-3</v>
      </c>
      <c r="AI985" s="12">
        <v>141</v>
      </c>
      <c r="AJ985" s="16">
        <v>4</v>
      </c>
      <c r="AK985" s="17">
        <v>0.79915636938007684</v>
      </c>
      <c r="AL985" t="str">
        <f>IF(AK985&lt;='CAV Tier 1 Analysis'!$A$5,"Tier 1", "Tier 2")</f>
        <v>Tier 2</v>
      </c>
      <c r="AM985" t="str">
        <f t="shared" si="31"/>
        <v>Indiana - Tier 2</v>
      </c>
      <c r="AN985" t="str">
        <f t="shared" si="32"/>
        <v>Bedford, City Of - Tier 2</v>
      </c>
    </row>
    <row r="986" spans="1:40" x14ac:dyDescent="0.3">
      <c r="A986">
        <v>5</v>
      </c>
      <c r="B986" t="s">
        <v>23</v>
      </c>
      <c r="C986" t="s">
        <v>5001</v>
      </c>
      <c r="D986" t="s">
        <v>8457</v>
      </c>
      <c r="E986" t="s">
        <v>993</v>
      </c>
      <c r="F986" s="12">
        <v>18711.794205044891</v>
      </c>
      <c r="G986" s="12">
        <v>11187.309882265608</v>
      </c>
      <c r="H986" s="12">
        <v>5678.862375142834</v>
      </c>
      <c r="I986">
        <v>1</v>
      </c>
      <c r="J986" s="15">
        <v>0</v>
      </c>
      <c r="K986" s="15">
        <v>0.99999999744027801</v>
      </c>
      <c r="L986" s="56">
        <v>390.66744</v>
      </c>
      <c r="M986">
        <v>20</v>
      </c>
      <c r="N986">
        <v>0</v>
      </c>
      <c r="O986" s="12">
        <v>10.526315789473685</v>
      </c>
      <c r="P986" s="12">
        <v>7.7368421052631575</v>
      </c>
      <c r="Q986" s="12">
        <v>0</v>
      </c>
      <c r="R986" s="12">
        <v>0.99999999744027801</v>
      </c>
      <c r="S986" s="12">
        <v>0</v>
      </c>
      <c r="T986" s="12">
        <v>12330.449623850223</v>
      </c>
      <c r="U986" s="12">
        <v>0</v>
      </c>
      <c r="V986" s="12">
        <v>0</v>
      </c>
      <c r="W986" s="57">
        <v>1.1129287943514187E-2</v>
      </c>
      <c r="X986" s="57">
        <v>6.7012899983246777E-4</v>
      </c>
      <c r="Y986" s="57">
        <v>0</v>
      </c>
      <c r="Z986" s="57">
        <v>1.8687477990676942E-3</v>
      </c>
      <c r="AA986" s="57">
        <v>3.7343083562972721E-3</v>
      </c>
      <c r="AB986" s="57">
        <v>0</v>
      </c>
      <c r="AC986" s="57">
        <v>8.0793681648742046E-5</v>
      </c>
      <c r="AD986" s="57">
        <v>0</v>
      </c>
      <c r="AE986" s="57">
        <v>1.9559649159809414E-3</v>
      </c>
      <c r="AF986" s="57">
        <v>0</v>
      </c>
      <c r="AG986" s="57">
        <v>0</v>
      </c>
      <c r="AH986" s="17">
        <v>1.7672028814855732E-3</v>
      </c>
      <c r="AI986" s="12">
        <v>142</v>
      </c>
      <c r="AJ986" s="16">
        <v>4</v>
      </c>
      <c r="AK986" s="17">
        <v>0.80092357226156241</v>
      </c>
      <c r="AL986" t="str">
        <f>IF(AK986&lt;='CAV Tier 1 Analysis'!$A$5,"Tier 1", "Tier 2")</f>
        <v>Tier 2</v>
      </c>
      <c r="AM986" t="str">
        <f t="shared" si="31"/>
        <v>Indiana - Tier 2</v>
      </c>
      <c r="AN986" t="str">
        <f t="shared" si="32"/>
        <v>Fountain County* - Tier 2</v>
      </c>
    </row>
    <row r="987" spans="1:40" x14ac:dyDescent="0.3">
      <c r="A987">
        <v>5</v>
      </c>
      <c r="B987" t="s">
        <v>23</v>
      </c>
      <c r="C987" t="s">
        <v>5004</v>
      </c>
      <c r="D987" t="s">
        <v>8463</v>
      </c>
      <c r="E987" t="s">
        <v>1024</v>
      </c>
      <c r="F987" s="12">
        <v>296.08112435394725</v>
      </c>
      <c r="G987" s="12">
        <v>4115.1769118573802</v>
      </c>
      <c r="H987" s="12">
        <v>2307.9192355130767</v>
      </c>
      <c r="I987">
        <v>70</v>
      </c>
      <c r="J987" s="15">
        <v>0</v>
      </c>
      <c r="K987" s="15">
        <v>1</v>
      </c>
      <c r="L987" s="56">
        <v>5.6869400000000008</v>
      </c>
      <c r="M987">
        <v>19</v>
      </c>
      <c r="N987">
        <v>10</v>
      </c>
      <c r="O987" s="12">
        <v>12</v>
      </c>
      <c r="P987" s="12">
        <v>6</v>
      </c>
      <c r="Q987" s="12">
        <v>1</v>
      </c>
      <c r="R987" s="12">
        <v>70</v>
      </c>
      <c r="S987" s="12">
        <v>0</v>
      </c>
      <c r="T987" s="12">
        <v>4485.4228956266079</v>
      </c>
      <c r="U987" s="12">
        <v>4189.3417712726605</v>
      </c>
      <c r="V987" s="12">
        <v>0</v>
      </c>
      <c r="W987" s="57">
        <v>1.6200887582924387E-4</v>
      </c>
      <c r="X987" s="57">
        <v>6.366225498408444E-4</v>
      </c>
      <c r="Y987" s="57">
        <v>4.5766590389016018E-3</v>
      </c>
      <c r="Z987" s="57">
        <v>2.1303724909371713E-3</v>
      </c>
      <c r="AA987" s="57">
        <v>2.8959942354958436E-3</v>
      </c>
      <c r="AB987" s="57">
        <v>6.459948320413437E-4</v>
      </c>
      <c r="AC987" s="57">
        <v>5.6555577298885986E-3</v>
      </c>
      <c r="AD987" s="57">
        <v>0</v>
      </c>
      <c r="AE987" s="57">
        <v>7.1151742919523702E-4</v>
      </c>
      <c r="AF987" s="57">
        <v>1.9126888798186744E-3</v>
      </c>
      <c r="AG987" s="57">
        <v>0</v>
      </c>
      <c r="AH987" s="17">
        <v>1.7570378238135056E-3</v>
      </c>
      <c r="AI987" s="12">
        <v>143</v>
      </c>
      <c r="AJ987" s="16">
        <v>4</v>
      </c>
      <c r="AK987" s="17">
        <v>0.80268061008537595</v>
      </c>
      <c r="AL987" t="str">
        <f>IF(AK987&lt;='CAV Tier 1 Analysis'!$A$5,"Tier 1", "Tier 2")</f>
        <v>Tier 2</v>
      </c>
      <c r="AM987" t="str">
        <f t="shared" si="31"/>
        <v>Indiana - Tier 2</v>
      </c>
      <c r="AN987" t="str">
        <f t="shared" si="32"/>
        <v>Rochester, City Of - Tier 2</v>
      </c>
    </row>
    <row r="988" spans="1:40" x14ac:dyDescent="0.3">
      <c r="A988">
        <v>5</v>
      </c>
      <c r="B988" t="s">
        <v>23</v>
      </c>
      <c r="C988" t="s">
        <v>3966</v>
      </c>
      <c r="D988" t="s">
        <v>8808</v>
      </c>
      <c r="E988" t="s">
        <v>547</v>
      </c>
      <c r="F988" s="12">
        <v>1098.8909742129802</v>
      </c>
      <c r="G988" s="12">
        <v>15024.291934122899</v>
      </c>
      <c r="H988" s="12">
        <v>3265.6036985945434</v>
      </c>
      <c r="I988">
        <v>0</v>
      </c>
      <c r="J988" s="15">
        <v>3.196473285573153E-2</v>
      </c>
      <c r="K988" s="15">
        <v>0.96803526714426846</v>
      </c>
      <c r="L988" s="56">
        <v>6.4377200000000006</v>
      </c>
      <c r="M988">
        <v>12</v>
      </c>
      <c r="N988">
        <v>0</v>
      </c>
      <c r="O988" s="12">
        <v>10</v>
      </c>
      <c r="P988" s="12">
        <v>2</v>
      </c>
      <c r="Q988" s="12"/>
      <c r="R988" s="12">
        <v>0</v>
      </c>
      <c r="S988" s="12">
        <v>104.38414983826341</v>
      </c>
      <c r="T988" s="12">
        <v>8496.3756630607331</v>
      </c>
      <c r="U988" s="12">
        <v>7397.4846888477532</v>
      </c>
      <c r="V988" s="12">
        <v>6527.9162710621658</v>
      </c>
      <c r="W988" s="57">
        <v>1.8339700789940457E-4</v>
      </c>
      <c r="X988" s="57">
        <v>4.0207739989948064E-4</v>
      </c>
      <c r="Y988" s="57">
        <v>0</v>
      </c>
      <c r="Z988" s="57">
        <v>1.7753104091143095E-3</v>
      </c>
      <c r="AA988" s="57">
        <v>9.6533141183194793E-4</v>
      </c>
      <c r="AB988" s="57">
        <v>0</v>
      </c>
      <c r="AC988" s="57">
        <v>0</v>
      </c>
      <c r="AD988" s="57">
        <v>5.8051362800466265E-4</v>
      </c>
      <c r="AE988" s="57">
        <v>1.3477702125149176E-3</v>
      </c>
      <c r="AF988" s="57">
        <v>3.377400908183655E-3</v>
      </c>
      <c r="AG988" s="57">
        <v>1.0586160911212185E-2</v>
      </c>
      <c r="AH988" s="17">
        <v>1.7470874444236873E-3</v>
      </c>
      <c r="AI988" s="12">
        <v>144</v>
      </c>
      <c r="AJ988" s="16">
        <v>4</v>
      </c>
      <c r="AK988" s="17">
        <v>0.80442769752979959</v>
      </c>
      <c r="AL988" t="str">
        <f>IF(AK988&lt;='CAV Tier 1 Analysis'!$A$5,"Tier 1", "Tier 2")</f>
        <v>Tier 2</v>
      </c>
      <c r="AM988" t="str">
        <f t="shared" si="31"/>
        <v>Indiana - Tier 2</v>
      </c>
      <c r="AN988" t="str">
        <f t="shared" si="32"/>
        <v>Avon, Town Of - Tier 2</v>
      </c>
    </row>
    <row r="989" spans="1:40" x14ac:dyDescent="0.3">
      <c r="A989">
        <v>5</v>
      </c>
      <c r="B989" t="s">
        <v>23</v>
      </c>
      <c r="C989" t="s">
        <v>5245</v>
      </c>
      <c r="D989" t="s">
        <v>8775</v>
      </c>
      <c r="E989" t="s">
        <v>1047</v>
      </c>
      <c r="F989" s="12">
        <v>10887.750887264669</v>
      </c>
      <c r="G989" s="12">
        <v>7394.0708336808502</v>
      </c>
      <c r="H989" s="12">
        <v>4108.7521991543726</v>
      </c>
      <c r="I989">
        <v>0</v>
      </c>
      <c r="J989" s="15">
        <v>6.99532589359501E-5</v>
      </c>
      <c r="K989" s="15">
        <v>0.99993004674106423</v>
      </c>
      <c r="L989" s="56">
        <v>336.93926999999996</v>
      </c>
      <c r="M989">
        <v>1</v>
      </c>
      <c r="N989">
        <v>0</v>
      </c>
      <c r="O989" s="12">
        <v>14.481481481481481</v>
      </c>
      <c r="P989" s="12">
        <v>7.1111111111111107</v>
      </c>
      <c r="Q989" s="12">
        <v>3</v>
      </c>
      <c r="R989" s="12">
        <v>0</v>
      </c>
      <c r="S989" s="12">
        <v>0.28742060649110024</v>
      </c>
      <c r="T989" s="12">
        <v>8342.0971840539642</v>
      </c>
      <c r="U989" s="12">
        <v>0</v>
      </c>
      <c r="V989" s="12">
        <v>0</v>
      </c>
      <c r="W989" s="57">
        <v>9.5986861748894939E-3</v>
      </c>
      <c r="X989" s="57">
        <v>3.3506449991623385E-5</v>
      </c>
      <c r="Y989" s="57">
        <v>0</v>
      </c>
      <c r="Z989" s="57">
        <v>2.5709124813470185E-3</v>
      </c>
      <c r="AA989" s="57">
        <v>3.4322894642913704E-3</v>
      </c>
      <c r="AB989" s="57">
        <v>1.937984496124031E-3</v>
      </c>
      <c r="AC989" s="57">
        <v>0</v>
      </c>
      <c r="AD989" s="57">
        <v>1.5984378787006934E-6</v>
      </c>
      <c r="AE989" s="57">
        <v>1.3232971964097745E-3</v>
      </c>
      <c r="AF989" s="57">
        <v>0</v>
      </c>
      <c r="AG989" s="57">
        <v>0</v>
      </c>
      <c r="AH989" s="17">
        <v>1.7180249728120012E-3</v>
      </c>
      <c r="AI989" s="12">
        <v>145</v>
      </c>
      <c r="AJ989" s="16">
        <v>4</v>
      </c>
      <c r="AK989" s="17">
        <v>0.80614572250261163</v>
      </c>
      <c r="AL989" t="str">
        <f>IF(AK989&lt;='CAV Tier 1 Analysis'!$A$5,"Tier 1", "Tier 2")</f>
        <v>Tier 2</v>
      </c>
      <c r="AM989" t="str">
        <f t="shared" si="31"/>
        <v>Indiana - Tier 2</v>
      </c>
      <c r="AN989" t="str">
        <f t="shared" si="32"/>
        <v>Martin County* - Tier 2</v>
      </c>
    </row>
    <row r="990" spans="1:40" x14ac:dyDescent="0.3">
      <c r="A990">
        <v>5</v>
      </c>
      <c r="B990" t="s">
        <v>23</v>
      </c>
      <c r="C990" t="s">
        <v>3971</v>
      </c>
      <c r="D990" t="s">
        <v>8440</v>
      </c>
      <c r="E990" t="s">
        <v>978</v>
      </c>
      <c r="F990" s="12">
        <v>615.87701025066178</v>
      </c>
      <c r="G990" s="12">
        <v>9016.4469328992345</v>
      </c>
      <c r="H990" s="12">
        <v>3801.026211896246</v>
      </c>
      <c r="I990">
        <v>22</v>
      </c>
      <c r="J990" s="15">
        <v>6.8240163147792715E-2</v>
      </c>
      <c r="K990" s="15">
        <v>0.9317598368522072</v>
      </c>
      <c r="L990" s="56">
        <v>6.6688000000000001</v>
      </c>
      <c r="M990">
        <v>48</v>
      </c>
      <c r="N990">
        <v>2</v>
      </c>
      <c r="O990" s="12">
        <v>12</v>
      </c>
      <c r="P990" s="12">
        <v>6</v>
      </c>
      <c r="Q990" s="12">
        <v>2</v>
      </c>
      <c r="R990" s="12">
        <v>20.498716410748557</v>
      </c>
      <c r="S990" s="12">
        <v>259.38264882883635</v>
      </c>
      <c r="T990" s="12">
        <v>8313.3709913991879</v>
      </c>
      <c r="U990" s="12">
        <v>7697.4939811485265</v>
      </c>
      <c r="V990" s="12">
        <v>703.07594150004661</v>
      </c>
      <c r="W990" s="57">
        <v>1.8997998767879764E-4</v>
      </c>
      <c r="X990" s="57">
        <v>1.6083095995979226E-3</v>
      </c>
      <c r="Y990" s="57">
        <v>9.1533180778032041E-4</v>
      </c>
      <c r="Z990" s="57">
        <v>2.1303724909371713E-3</v>
      </c>
      <c r="AA990" s="57">
        <v>2.8959942354958436E-3</v>
      </c>
      <c r="AB990" s="57">
        <v>1.2919896640826874E-3</v>
      </c>
      <c r="AC990" s="57">
        <v>1.6561667721371896E-3</v>
      </c>
      <c r="AD990" s="57">
        <v>1.4425098326364086E-3</v>
      </c>
      <c r="AE990" s="57">
        <v>1.3187403938018816E-3</v>
      </c>
      <c r="AF990" s="57">
        <v>3.5143733655660565E-3</v>
      </c>
      <c r="AG990" s="57">
        <v>1.1401609243236292E-3</v>
      </c>
      <c r="AH990" s="17">
        <v>1.6458117340034462E-3</v>
      </c>
      <c r="AI990" s="12">
        <v>146</v>
      </c>
      <c r="AJ990" s="16">
        <v>4</v>
      </c>
      <c r="AK990" s="17">
        <v>0.80779153423661509</v>
      </c>
      <c r="AL990" t="str">
        <f>IF(AK990&lt;='CAV Tier 1 Analysis'!$A$5,"Tier 1", "Tier 2")</f>
        <v>Tier 2</v>
      </c>
      <c r="AM990" t="str">
        <f t="shared" si="31"/>
        <v>Indiana - Tier 2</v>
      </c>
      <c r="AN990" t="str">
        <f t="shared" si="32"/>
        <v>Auburn, City Of - Tier 2</v>
      </c>
    </row>
    <row r="991" spans="1:40" x14ac:dyDescent="0.3">
      <c r="A991">
        <v>5</v>
      </c>
      <c r="B991" t="s">
        <v>23</v>
      </c>
      <c r="C991" t="s">
        <v>4535</v>
      </c>
      <c r="D991" t="s">
        <v>8547</v>
      </c>
      <c r="E991" t="s">
        <v>957</v>
      </c>
      <c r="F991" s="12">
        <v>489.38074497522518</v>
      </c>
      <c r="G991" s="12">
        <v>8176.1918560092618</v>
      </c>
      <c r="H991" s="12">
        <v>4732.9099096472582</v>
      </c>
      <c r="I991">
        <v>12</v>
      </c>
      <c r="J991" s="15">
        <v>0.12566438466929009</v>
      </c>
      <c r="K991" s="15">
        <v>0.87433561533071003</v>
      </c>
      <c r="L991" s="56">
        <v>4.6377499999999996</v>
      </c>
      <c r="M991">
        <v>52</v>
      </c>
      <c r="N991">
        <v>2</v>
      </c>
      <c r="O991" s="12">
        <v>11</v>
      </c>
      <c r="P991" s="12">
        <v>7</v>
      </c>
      <c r="Q991" s="12">
        <v>0</v>
      </c>
      <c r="R991" s="12">
        <v>10.492027383968519</v>
      </c>
      <c r="S991" s="12">
        <v>594.75821149100807</v>
      </c>
      <c r="T991" s="12">
        <v>9732.8757575508407</v>
      </c>
      <c r="U991" s="12">
        <v>9243.495012575615</v>
      </c>
      <c r="V991" s="12">
        <v>0</v>
      </c>
      <c r="W991" s="57">
        <v>1.321196748826391E-4</v>
      </c>
      <c r="X991" s="57">
        <v>1.7423353995644161E-3</v>
      </c>
      <c r="Y991" s="57">
        <v>9.1533180778032041E-4</v>
      </c>
      <c r="Z991" s="57">
        <v>1.9528414500257403E-3</v>
      </c>
      <c r="AA991" s="57">
        <v>3.3786599414118179E-3</v>
      </c>
      <c r="AB991" s="57">
        <v>0</v>
      </c>
      <c r="AC991" s="57">
        <v>8.4768952248008588E-4</v>
      </c>
      <c r="AD991" s="57">
        <v>3.3076405534094599E-3</v>
      </c>
      <c r="AE991" s="57">
        <v>1.5439147877096191E-3</v>
      </c>
      <c r="AF991" s="57">
        <v>4.2202167038383823E-3</v>
      </c>
      <c r="AG991" s="57">
        <v>0</v>
      </c>
      <c r="AH991" s="17">
        <v>1.6400681673729529E-3</v>
      </c>
      <c r="AI991" s="12">
        <v>147</v>
      </c>
      <c r="AJ991" s="16">
        <v>4</v>
      </c>
      <c r="AK991" s="17">
        <v>0.80943160240398804</v>
      </c>
      <c r="AL991" t="str">
        <f>IF(AK991&lt;='CAV Tier 1 Analysis'!$A$5,"Tier 1", "Tier 2")</f>
        <v>Tier 2</v>
      </c>
      <c r="AM991" t="str">
        <f t="shared" si="31"/>
        <v>Indiana - Tier 2</v>
      </c>
      <c r="AN991" t="str">
        <f t="shared" si="32"/>
        <v>Peru, City Of - Tier 2</v>
      </c>
    </row>
    <row r="992" spans="1:40" x14ac:dyDescent="0.3">
      <c r="A992">
        <v>5</v>
      </c>
      <c r="B992" t="s">
        <v>23</v>
      </c>
      <c r="C992" t="s">
        <v>5014</v>
      </c>
      <c r="D992" t="s">
        <v>8476</v>
      </c>
      <c r="E992" t="s">
        <v>899</v>
      </c>
      <c r="F992" s="12">
        <v>1297.7668006151537</v>
      </c>
      <c r="G992" s="12">
        <v>16198.704131376817</v>
      </c>
      <c r="H992" s="12">
        <v>5697.6124516328064</v>
      </c>
      <c r="I992">
        <v>2</v>
      </c>
      <c r="J992" s="15">
        <v>6.1015598180146555E-2</v>
      </c>
      <c r="K992" s="15">
        <v>0.93898440181985343</v>
      </c>
      <c r="L992" s="56">
        <v>7.6028099999999998</v>
      </c>
      <c r="M992">
        <v>19</v>
      </c>
      <c r="N992">
        <v>0</v>
      </c>
      <c r="O992" s="12">
        <v>10</v>
      </c>
      <c r="P992" s="12">
        <v>2</v>
      </c>
      <c r="Q992" s="12">
        <v>0</v>
      </c>
      <c r="R992" s="12">
        <v>1.8779688036397069</v>
      </c>
      <c r="S992" s="12">
        <v>347.64323193502702</v>
      </c>
      <c r="T992" s="12">
        <v>13550.342245524263</v>
      </c>
      <c r="U992" s="12">
        <v>12252.575444909109</v>
      </c>
      <c r="V992" s="12">
        <v>2648.3618858525533</v>
      </c>
      <c r="W992" s="57">
        <v>2.1658795437323646E-4</v>
      </c>
      <c r="X992" s="57">
        <v>6.366225498408444E-4</v>
      </c>
      <c r="Y992" s="57">
        <v>0</v>
      </c>
      <c r="Z992" s="57">
        <v>1.7753104091143095E-3</v>
      </c>
      <c r="AA992" s="57">
        <v>9.6533141183194793E-4</v>
      </c>
      <c r="AB992" s="57">
        <v>0</v>
      </c>
      <c r="AC992" s="57">
        <v>1.5172801405591697E-4</v>
      </c>
      <c r="AD992" s="57">
        <v>1.9333551514723569E-3</v>
      </c>
      <c r="AE992" s="57">
        <v>2.1494750670335984E-3</v>
      </c>
      <c r="AF992" s="57">
        <v>5.5940446213577086E-3</v>
      </c>
      <c r="AG992" s="57">
        <v>4.2947831912364147E-3</v>
      </c>
      <c r="AH992" s="17">
        <v>1.6106580336651215E-3</v>
      </c>
      <c r="AI992" s="12">
        <v>148</v>
      </c>
      <c r="AJ992" s="16">
        <v>4</v>
      </c>
      <c r="AK992" s="17">
        <v>0.81104226043765315</v>
      </c>
      <c r="AL992" t="str">
        <f>IF(AK992&lt;='CAV Tier 1 Analysis'!$A$5,"Tier 1", "Tier 2")</f>
        <v>Tier 2</v>
      </c>
      <c r="AM992" t="str">
        <f t="shared" si="31"/>
        <v>Indiana - Tier 2</v>
      </c>
      <c r="AN992" t="str">
        <f t="shared" si="32"/>
        <v>Brownsburg, Town Of - Tier 2</v>
      </c>
    </row>
    <row r="993" spans="1:40" x14ac:dyDescent="0.3">
      <c r="A993">
        <v>5</v>
      </c>
      <c r="B993" t="s">
        <v>23</v>
      </c>
      <c r="C993" t="s">
        <v>3984</v>
      </c>
      <c r="D993" t="s">
        <v>8730</v>
      </c>
      <c r="E993" t="s">
        <v>1097</v>
      </c>
      <c r="F993" s="12">
        <v>27186.666556768938</v>
      </c>
      <c r="G993" s="12">
        <v>10958.792302791968</v>
      </c>
      <c r="H993" s="12">
        <v>5414.3696867605095</v>
      </c>
      <c r="I993">
        <v>6</v>
      </c>
      <c r="J993" s="15">
        <v>0</v>
      </c>
      <c r="K993" s="15">
        <v>1.0000000000000002</v>
      </c>
      <c r="L993" s="56">
        <v>206.89418999999992</v>
      </c>
      <c r="M993">
        <v>45</v>
      </c>
      <c r="N993">
        <v>3</v>
      </c>
      <c r="O993" s="12">
        <v>12.470588235294118</v>
      </c>
      <c r="P993" s="12">
        <v>7.4705882352941178</v>
      </c>
      <c r="Q993" s="12">
        <v>1</v>
      </c>
      <c r="R993" s="12">
        <v>6.0000000000000018</v>
      </c>
      <c r="S993" s="12">
        <v>0</v>
      </c>
      <c r="T993" s="12">
        <v>12212.771131159308</v>
      </c>
      <c r="U993" s="12">
        <v>0</v>
      </c>
      <c r="V993" s="12">
        <v>0</v>
      </c>
      <c r="W993" s="57">
        <v>5.8939772773234766E-3</v>
      </c>
      <c r="X993" s="57">
        <v>1.5077902496230524E-3</v>
      </c>
      <c r="Y993" s="57">
        <v>1.3729977116704805E-3</v>
      </c>
      <c r="Z993" s="57">
        <v>2.2139165101896095E-3</v>
      </c>
      <c r="AA993" s="57">
        <v>3.6057967441958053E-3</v>
      </c>
      <c r="AB993" s="57">
        <v>6.459948320413437E-4</v>
      </c>
      <c r="AC993" s="57">
        <v>4.847620911333086E-4</v>
      </c>
      <c r="AD993" s="57">
        <v>0</v>
      </c>
      <c r="AE993" s="57">
        <v>1.9372977132356551E-3</v>
      </c>
      <c r="AF993" s="57">
        <v>0</v>
      </c>
      <c r="AG993" s="57">
        <v>0</v>
      </c>
      <c r="AH993" s="17">
        <v>1.6056848299466119E-3</v>
      </c>
      <c r="AI993" s="12">
        <v>149</v>
      </c>
      <c r="AJ993" s="16">
        <v>4</v>
      </c>
      <c r="AK993" s="17">
        <v>0.81264794526759976</v>
      </c>
      <c r="AL993" t="str">
        <f>IF(AK993&lt;='CAV Tier 1 Analysis'!$A$5,"Tier 1", "Tier 2")</f>
        <v>Tier 2</v>
      </c>
      <c r="AM993" t="str">
        <f t="shared" si="31"/>
        <v>Indiana - Tier 2</v>
      </c>
      <c r="AN993" t="str">
        <f t="shared" si="32"/>
        <v>Fayette County * - Tier 2</v>
      </c>
    </row>
    <row r="994" spans="1:40" x14ac:dyDescent="0.3">
      <c r="A994">
        <v>5</v>
      </c>
      <c r="B994" t="s">
        <v>23</v>
      </c>
      <c r="C994" t="s">
        <v>4719</v>
      </c>
      <c r="D994" t="s">
        <v>8760</v>
      </c>
      <c r="E994" t="s">
        <v>1087</v>
      </c>
      <c r="F994" s="12">
        <v>8955.1123893814583</v>
      </c>
      <c r="G994" s="12">
        <v>6976.9431391780645</v>
      </c>
      <c r="H994" s="12">
        <v>3699.0053087304923</v>
      </c>
      <c r="I994">
        <v>1</v>
      </c>
      <c r="J994" s="15">
        <v>0</v>
      </c>
      <c r="K994" s="15">
        <v>0.99999999999999967</v>
      </c>
      <c r="L994" s="56">
        <v>364.6026</v>
      </c>
      <c r="M994">
        <v>3</v>
      </c>
      <c r="N994">
        <v>0</v>
      </c>
      <c r="O994" s="12">
        <v>11.565217391304348</v>
      </c>
      <c r="P994" s="12">
        <v>7.7826086956521738</v>
      </c>
      <c r="Q994" s="12">
        <v>0</v>
      </c>
      <c r="R994" s="12">
        <v>0.99999999999999967</v>
      </c>
      <c r="S994" s="12">
        <v>0</v>
      </c>
      <c r="T994" s="12">
        <v>7831.3670069861319</v>
      </c>
      <c r="U994" s="12">
        <v>0</v>
      </c>
      <c r="V994" s="12">
        <v>0</v>
      </c>
      <c r="W994" s="57">
        <v>1.0386755856474566E-2</v>
      </c>
      <c r="X994" s="57">
        <v>1.0051934997487016E-4</v>
      </c>
      <c r="Y994" s="57">
        <v>0</v>
      </c>
      <c r="Z994" s="57">
        <v>2.0531850818452449E-3</v>
      </c>
      <c r="AA994" s="57">
        <v>3.7563983199547539E-3</v>
      </c>
      <c r="AB994" s="57">
        <v>0</v>
      </c>
      <c r="AC994" s="57">
        <v>8.0793681855551375E-5</v>
      </c>
      <c r="AD994" s="57">
        <v>0</v>
      </c>
      <c r="AE994" s="57">
        <v>1.2422806610560958E-3</v>
      </c>
      <c r="AF994" s="57">
        <v>0</v>
      </c>
      <c r="AG994" s="57">
        <v>0</v>
      </c>
      <c r="AH994" s="17">
        <v>1.6018120864691892E-3</v>
      </c>
      <c r="AI994" s="12">
        <v>150</v>
      </c>
      <c r="AJ994" s="16">
        <v>4</v>
      </c>
      <c r="AK994" s="17">
        <v>0.8142497573540689</v>
      </c>
      <c r="AL994" t="str">
        <f>IF(AK994&lt;='CAV Tier 1 Analysis'!$A$5,"Tier 1", "Tier 2")</f>
        <v>Tier 2</v>
      </c>
      <c r="AM994" t="str">
        <f t="shared" si="31"/>
        <v>Indiana - Tier 2</v>
      </c>
      <c r="AN994" t="str">
        <f t="shared" si="32"/>
        <v>Warren County * - Tier 2</v>
      </c>
    </row>
    <row r="995" spans="1:40" x14ac:dyDescent="0.3">
      <c r="A995">
        <v>5</v>
      </c>
      <c r="B995" t="s">
        <v>23</v>
      </c>
      <c r="C995" t="s">
        <v>5241</v>
      </c>
      <c r="D995" t="s">
        <v>8771</v>
      </c>
      <c r="E995" t="s">
        <v>1068</v>
      </c>
      <c r="F995" s="12">
        <v>13386.548036728518</v>
      </c>
      <c r="G995" s="12">
        <v>10158.042894429058</v>
      </c>
      <c r="H995" s="12">
        <v>5052.3483558916596</v>
      </c>
      <c r="I995">
        <v>1</v>
      </c>
      <c r="J995" s="15">
        <v>3.0746056695752153E-4</v>
      </c>
      <c r="K995" s="15">
        <v>0.99969253943304237</v>
      </c>
      <c r="L995" s="56">
        <v>338.84020000000015</v>
      </c>
      <c r="M995">
        <v>4</v>
      </c>
      <c r="N995">
        <v>0</v>
      </c>
      <c r="O995" s="12">
        <v>16.34375</v>
      </c>
      <c r="P995" s="12">
        <v>6.3125</v>
      </c>
      <c r="Q995" s="12">
        <v>0</v>
      </c>
      <c r="R995" s="12">
        <v>0.99969253943304237</v>
      </c>
      <c r="S995" s="12">
        <v>1.5533978899693515</v>
      </c>
      <c r="T995" s="12">
        <v>10542.458248481298</v>
      </c>
      <c r="U995" s="12">
        <v>0</v>
      </c>
      <c r="V995" s="12">
        <v>0</v>
      </c>
      <c r="W995" s="57">
        <v>9.6528396444759707E-3</v>
      </c>
      <c r="X995" s="57">
        <v>1.3402579996649354E-4</v>
      </c>
      <c r="Y995" s="57">
        <v>0</v>
      </c>
      <c r="Z995" s="57">
        <v>2.9015229498961996E-3</v>
      </c>
      <c r="AA995" s="57">
        <v>3.0468272685945856E-3</v>
      </c>
      <c r="AB995" s="57">
        <v>0</v>
      </c>
      <c r="AC995" s="57">
        <v>8.0768840984321498E-5</v>
      </c>
      <c r="AD995" s="57">
        <v>8.6389422746473392E-6</v>
      </c>
      <c r="AE995" s="57">
        <v>1.6723379188328762E-3</v>
      </c>
      <c r="AF995" s="57">
        <v>0</v>
      </c>
      <c r="AG995" s="57">
        <v>0</v>
      </c>
      <c r="AH995" s="17">
        <v>1.5906328513659181E-3</v>
      </c>
      <c r="AI995" s="12">
        <v>151</v>
      </c>
      <c r="AJ995" s="16">
        <v>4</v>
      </c>
      <c r="AK995" s="17">
        <v>0.81584039020543486</v>
      </c>
      <c r="AL995" t="str">
        <f>IF(AK995&lt;='CAV Tier 1 Analysis'!$A$5,"Tier 1", "Tier 2")</f>
        <v>Tier 2</v>
      </c>
      <c r="AM995" t="str">
        <f t="shared" si="31"/>
        <v>Indiana - Tier 2</v>
      </c>
      <c r="AN995" t="str">
        <f t="shared" si="32"/>
        <v>Pike County * - Tier 2</v>
      </c>
    </row>
    <row r="996" spans="1:40" x14ac:dyDescent="0.3">
      <c r="A996">
        <v>5</v>
      </c>
      <c r="B996" t="s">
        <v>23</v>
      </c>
      <c r="C996" t="s">
        <v>5145</v>
      </c>
      <c r="D996" t="s">
        <v>8635</v>
      </c>
      <c r="E996" t="s">
        <v>983</v>
      </c>
      <c r="F996" s="12">
        <v>794.90798714031644</v>
      </c>
      <c r="G996" s="12">
        <v>6744.1955224959465</v>
      </c>
      <c r="H996" s="12">
        <v>4330.7743512315819</v>
      </c>
      <c r="I996">
        <v>9</v>
      </c>
      <c r="J996" s="15">
        <v>0.15227627279146533</v>
      </c>
      <c r="K996" s="15">
        <v>0.84772372720853495</v>
      </c>
      <c r="L996" s="56">
        <v>9.1344499999999993</v>
      </c>
      <c r="M996">
        <v>30</v>
      </c>
      <c r="N996">
        <v>0</v>
      </c>
      <c r="O996" s="12">
        <v>8</v>
      </c>
      <c r="P996" s="12">
        <v>9</v>
      </c>
      <c r="Q996" s="12">
        <v>1</v>
      </c>
      <c r="R996" s="12">
        <v>7.629513544876815</v>
      </c>
      <c r="S996" s="12">
        <v>659.4741765064216</v>
      </c>
      <c r="T996" s="12">
        <v>8805.0882986515826</v>
      </c>
      <c r="U996" s="12">
        <v>8010.1803115112662</v>
      </c>
      <c r="V996" s="12">
        <v>0</v>
      </c>
      <c r="W996" s="57">
        <v>2.6022113400500733E-4</v>
      </c>
      <c r="X996" s="57">
        <v>1.0051934997487016E-3</v>
      </c>
      <c r="Y996" s="57">
        <v>0</v>
      </c>
      <c r="Z996" s="57">
        <v>1.4202483272914475E-3</v>
      </c>
      <c r="AA996" s="57">
        <v>4.343991353243766E-3</v>
      </c>
      <c r="AB996" s="57">
        <v>6.459948320413437E-4</v>
      </c>
      <c r="AC996" s="57">
        <v>6.164164900573976E-4</v>
      </c>
      <c r="AD996" s="57">
        <v>3.6675467240218614E-3</v>
      </c>
      <c r="AE996" s="57">
        <v>1.3967409396786496E-3</v>
      </c>
      <c r="AF996" s="57">
        <v>3.657133660526292E-3</v>
      </c>
      <c r="AG996" s="57">
        <v>0</v>
      </c>
      <c r="AH996" s="17">
        <v>1.5466806327831333E-3</v>
      </c>
      <c r="AI996" s="12">
        <v>152</v>
      </c>
      <c r="AJ996" s="16">
        <v>4</v>
      </c>
      <c r="AK996" s="17">
        <v>0.81738707083821804</v>
      </c>
      <c r="AL996" t="str">
        <f>IF(AK996&lt;='CAV Tier 1 Analysis'!$A$5,"Tier 1", "Tier 2")</f>
        <v>Tier 2</v>
      </c>
      <c r="AM996" t="str">
        <f t="shared" si="31"/>
        <v>Indiana - Tier 2</v>
      </c>
      <c r="AN996" t="str">
        <f t="shared" si="32"/>
        <v>Wabash, City Of - Tier 2</v>
      </c>
    </row>
    <row r="997" spans="1:40" x14ac:dyDescent="0.3">
      <c r="A997">
        <v>5</v>
      </c>
      <c r="B997" t="s">
        <v>23</v>
      </c>
      <c r="C997" t="s">
        <v>5017</v>
      </c>
      <c r="D997" t="s">
        <v>8482</v>
      </c>
      <c r="E997" t="s">
        <v>925</v>
      </c>
      <c r="F997" s="12">
        <v>773.97670939807176</v>
      </c>
      <c r="G997" s="12">
        <v>13491.779543532044</v>
      </c>
      <c r="H997" s="12">
        <v>6474.3035368033252</v>
      </c>
      <c r="I997">
        <v>9</v>
      </c>
      <c r="J997" s="15">
        <v>3.9700051960623803E-2</v>
      </c>
      <c r="K997" s="15">
        <v>0.96029994803937602</v>
      </c>
      <c r="L997" s="56">
        <v>8.4294600000000006</v>
      </c>
      <c r="M997">
        <v>17</v>
      </c>
      <c r="N997">
        <v>0</v>
      </c>
      <c r="O997" s="12">
        <v>11</v>
      </c>
      <c r="P997" s="12">
        <v>7</v>
      </c>
      <c r="Q997" s="12">
        <v>0</v>
      </c>
      <c r="R997" s="12">
        <v>8.6426995323543849</v>
      </c>
      <c r="S997" s="12">
        <v>257.03018681994246</v>
      </c>
      <c r="T997" s="12">
        <v>14564.870649751607</v>
      </c>
      <c r="U997" s="12">
        <v>13790.893940353535</v>
      </c>
      <c r="V997" s="12">
        <v>0</v>
      </c>
      <c r="W997" s="57">
        <v>2.401374620529807E-4</v>
      </c>
      <c r="X997" s="57">
        <v>5.6960964985759764E-4</v>
      </c>
      <c r="Y997" s="57">
        <v>0</v>
      </c>
      <c r="Z997" s="57">
        <v>1.9528414500257403E-3</v>
      </c>
      <c r="AA997" s="57">
        <v>3.3786599414118179E-3</v>
      </c>
      <c r="AB997" s="57">
        <v>0</v>
      </c>
      <c r="AC997" s="57">
        <v>6.982755163901631E-4</v>
      </c>
      <c r="AD997" s="57">
        <v>1.429427039342196E-3</v>
      </c>
      <c r="AE997" s="57">
        <v>2.310408530570606E-3</v>
      </c>
      <c r="AF997" s="57">
        <v>6.296380415498971E-3</v>
      </c>
      <c r="AG997" s="57">
        <v>0</v>
      </c>
      <c r="AH997" s="17">
        <v>1.5341581822863706E-3</v>
      </c>
      <c r="AI997" s="12">
        <v>153</v>
      </c>
      <c r="AJ997" s="16">
        <v>4</v>
      </c>
      <c r="AK997" s="17">
        <v>0.81892122902050446</v>
      </c>
      <c r="AL997" t="str">
        <f>IF(AK997&lt;='CAV Tier 1 Analysis'!$A$5,"Tier 1", "Tier 2")</f>
        <v>Tier 2</v>
      </c>
      <c r="AM997" t="str">
        <f t="shared" si="31"/>
        <v>Indiana - Tier 2</v>
      </c>
      <c r="AN997" t="str">
        <f t="shared" si="32"/>
        <v>Huntington, City Of - Tier 2</v>
      </c>
    </row>
    <row r="998" spans="1:40" x14ac:dyDescent="0.3">
      <c r="A998">
        <v>5</v>
      </c>
      <c r="B998" t="s">
        <v>23</v>
      </c>
      <c r="C998" t="s">
        <v>5134</v>
      </c>
      <c r="D998" t="s">
        <v>8622</v>
      </c>
      <c r="E998" t="s">
        <v>1186</v>
      </c>
      <c r="F998" s="12">
        <v>121.01634234569633</v>
      </c>
      <c r="G998" s="12">
        <v>2408.2303071882434</v>
      </c>
      <c r="H998" s="12">
        <v>1467.1156263748558</v>
      </c>
      <c r="I998">
        <v>20</v>
      </c>
      <c r="J998" s="15">
        <v>0.1534042417000939</v>
      </c>
      <c r="K998" s="15">
        <v>0.84659575829990619</v>
      </c>
      <c r="L998" s="56">
        <v>1.8747199999999997</v>
      </c>
      <c r="M998">
        <v>83</v>
      </c>
      <c r="N998">
        <v>8</v>
      </c>
      <c r="O998" s="12">
        <v>11</v>
      </c>
      <c r="P998" s="12">
        <v>8</v>
      </c>
      <c r="Q998" s="12">
        <v>0</v>
      </c>
      <c r="R998" s="12">
        <v>16.931915165998124</v>
      </c>
      <c r="S998" s="12">
        <v>225.06176015039301</v>
      </c>
      <c r="T998" s="12">
        <v>2888.1765364804746</v>
      </c>
      <c r="U998" s="12">
        <v>2767.1601941347781</v>
      </c>
      <c r="V998" s="12">
        <v>0</v>
      </c>
      <c r="W998" s="57">
        <v>5.3406802198475802E-5</v>
      </c>
      <c r="X998" s="57">
        <v>2.7810353493047412E-3</v>
      </c>
      <c r="Y998" s="57">
        <v>3.6613272311212816E-3</v>
      </c>
      <c r="Z998" s="57">
        <v>1.9528414500257403E-3</v>
      </c>
      <c r="AA998" s="57">
        <v>3.8613256473277917E-3</v>
      </c>
      <c r="AB998" s="57">
        <v>0</v>
      </c>
      <c r="AC998" s="57">
        <v>1.3679917671268382E-3</v>
      </c>
      <c r="AD998" s="57">
        <v>1.2516403985897851E-3</v>
      </c>
      <c r="AE998" s="57">
        <v>4.5814809263631579E-4</v>
      </c>
      <c r="AF998" s="57">
        <v>1.2633766402855753E-3</v>
      </c>
      <c r="AG998" s="57">
        <v>0</v>
      </c>
      <c r="AH998" s="17">
        <v>1.5137357616924129E-3</v>
      </c>
      <c r="AI998" s="12">
        <v>154</v>
      </c>
      <c r="AJ998" s="16">
        <v>4</v>
      </c>
      <c r="AK998" s="17">
        <v>0.82043496478219691</v>
      </c>
      <c r="AL998" t="str">
        <f>IF(AK998&lt;='CAV Tier 1 Analysis'!$A$5,"Tier 1", "Tier 2")</f>
        <v>Tier 2</v>
      </c>
      <c r="AM998" t="str">
        <f t="shared" si="31"/>
        <v>Indiana - Tier 2</v>
      </c>
      <c r="AN998" t="str">
        <f t="shared" si="32"/>
        <v>Tipton, City Of - Tier 2</v>
      </c>
    </row>
    <row r="999" spans="1:40" x14ac:dyDescent="0.3">
      <c r="A999">
        <v>5</v>
      </c>
      <c r="B999" t="s">
        <v>23</v>
      </c>
      <c r="C999" t="s">
        <v>5269</v>
      </c>
      <c r="D999" t="s">
        <v>8801</v>
      </c>
      <c r="E999" t="s">
        <v>1304</v>
      </c>
      <c r="F999" s="12">
        <v>27.623289948210235</v>
      </c>
      <c r="G999" s="12">
        <v>411.37016278748399</v>
      </c>
      <c r="H999" s="12">
        <v>234.49960294823157</v>
      </c>
      <c r="I999">
        <v>42</v>
      </c>
      <c r="J999" s="15">
        <v>0</v>
      </c>
      <c r="K999" s="15">
        <v>1</v>
      </c>
      <c r="L999" s="56">
        <v>0.58892999999999995</v>
      </c>
      <c r="M999">
        <v>2</v>
      </c>
      <c r="N999">
        <v>17</v>
      </c>
      <c r="O999" s="12">
        <v>11</v>
      </c>
      <c r="P999" s="12">
        <v>6</v>
      </c>
      <c r="Q999" s="12">
        <v>0</v>
      </c>
      <c r="R999" s="12">
        <v>42</v>
      </c>
      <c r="S999" s="12">
        <v>0</v>
      </c>
      <c r="T999" s="12">
        <v>486.47305842517915</v>
      </c>
      <c r="U999" s="12">
        <v>458.8497684769689</v>
      </c>
      <c r="V999" s="12">
        <v>0</v>
      </c>
      <c r="W999" s="57">
        <v>1.6777368363674767E-5</v>
      </c>
      <c r="X999" s="57">
        <v>6.7012899983246769E-5</v>
      </c>
      <c r="Y999" s="57">
        <v>7.7803203661327234E-3</v>
      </c>
      <c r="Z999" s="57">
        <v>1.9528414500257403E-3</v>
      </c>
      <c r="AA999" s="57">
        <v>2.8959942354958436E-3</v>
      </c>
      <c r="AB999" s="57">
        <v>0</v>
      </c>
      <c r="AC999" s="57">
        <v>3.393334637933159E-3</v>
      </c>
      <c r="AD999" s="57">
        <v>0</v>
      </c>
      <c r="AE999" s="57">
        <v>7.7168656770561496E-5</v>
      </c>
      <c r="AF999" s="57">
        <v>2.0949277895908181E-4</v>
      </c>
      <c r="AG999" s="57">
        <v>0</v>
      </c>
      <c r="AH999" s="17">
        <v>1.4902674903330938E-3</v>
      </c>
      <c r="AI999" s="12">
        <v>155</v>
      </c>
      <c r="AJ999" s="16">
        <v>4</v>
      </c>
      <c r="AK999" s="17">
        <v>0.82192523227253</v>
      </c>
      <c r="AL999" t="str">
        <f>IF(AK999&lt;='CAV Tier 1 Analysis'!$A$5,"Tier 1", "Tier 2")</f>
        <v>Tier 2</v>
      </c>
      <c r="AM999" t="str">
        <f t="shared" si="31"/>
        <v>Indiana - Tier 2</v>
      </c>
      <c r="AN999" t="str">
        <f t="shared" si="32"/>
        <v>Brookston, Town Of - Tier 2</v>
      </c>
    </row>
    <row r="1000" spans="1:40" x14ac:dyDescent="0.3">
      <c r="A1000">
        <v>5</v>
      </c>
      <c r="B1000" t="s">
        <v>23</v>
      </c>
      <c r="C1000" t="s">
        <v>5063</v>
      </c>
      <c r="D1000" t="s">
        <v>8539</v>
      </c>
      <c r="E1000" t="s">
        <v>1030</v>
      </c>
      <c r="F1000" s="12">
        <v>8118.2845897599263</v>
      </c>
      <c r="G1000" s="12">
        <v>15929.09277082605</v>
      </c>
      <c r="H1000" s="12">
        <v>6634.8520662555129</v>
      </c>
      <c r="I1000">
        <v>4</v>
      </c>
      <c r="J1000" s="15">
        <v>8.2101107249278438E-2</v>
      </c>
      <c r="K1000" s="15">
        <v>0.91789889275072156</v>
      </c>
      <c r="L1000" s="56">
        <v>4.2754599999999998</v>
      </c>
      <c r="M1000">
        <v>61</v>
      </c>
      <c r="N1000">
        <v>0</v>
      </c>
      <c r="O1000" s="12">
        <v>15</v>
      </c>
      <c r="P1000" s="12">
        <v>1</v>
      </c>
      <c r="Q1000" s="12">
        <v>0</v>
      </c>
      <c r="R1000" s="12">
        <v>3.6715955710028862</v>
      </c>
      <c r="S1000" s="12">
        <v>544.72870107474046</v>
      </c>
      <c r="T1000" s="12">
        <v>14470.483892347811</v>
      </c>
      <c r="U1000" s="12">
        <v>6352.1993025878846</v>
      </c>
      <c r="V1000" s="12">
        <v>1458.6088784782387</v>
      </c>
      <c r="W1000" s="57">
        <v>1.2179880010214612E-4</v>
      </c>
      <c r="X1000" s="57">
        <v>2.0438934494890265E-3</v>
      </c>
      <c r="Y1000" s="57">
        <v>0</v>
      </c>
      <c r="Z1000" s="57">
        <v>2.6629656136714641E-3</v>
      </c>
      <c r="AA1000" s="57">
        <v>4.8266570591597396E-4</v>
      </c>
      <c r="AB1000" s="57">
        <v>0</v>
      </c>
      <c r="AC1000" s="57">
        <v>2.9664172446585883E-4</v>
      </c>
      <c r="AD1000" s="57">
        <v>3.0294104519616389E-3</v>
      </c>
      <c r="AE1000" s="57">
        <v>2.295436068766948E-3</v>
      </c>
      <c r="AF1000" s="57">
        <v>2.9001646635196492E-3</v>
      </c>
      <c r="AG1000" s="57">
        <v>2.3653900652100333E-3</v>
      </c>
      <c r="AH1000" s="17">
        <v>1.4725787766457035E-3</v>
      </c>
      <c r="AI1000" s="12">
        <v>156</v>
      </c>
      <c r="AJ1000" s="16">
        <v>4</v>
      </c>
      <c r="AK1000" s="17">
        <v>0.82339781104917575</v>
      </c>
      <c r="AL1000" t="str">
        <f>IF(AK1000&lt;='CAV Tier 1 Analysis'!$A$5,"Tier 1", "Tier 2")</f>
        <v>Tier 2</v>
      </c>
      <c r="AM1000" t="str">
        <f t="shared" si="31"/>
        <v>Indiana - Tier 2</v>
      </c>
      <c r="AN1000" t="str">
        <f t="shared" si="32"/>
        <v>Beech Grove,City Of - Tier 2</v>
      </c>
    </row>
    <row r="1001" spans="1:40" x14ac:dyDescent="0.3">
      <c r="A1001">
        <v>5</v>
      </c>
      <c r="B1001" t="s">
        <v>23</v>
      </c>
      <c r="C1001" t="s">
        <v>5071</v>
      </c>
      <c r="D1001" t="s">
        <v>8550</v>
      </c>
      <c r="E1001" t="s">
        <v>1002</v>
      </c>
      <c r="F1001" s="12">
        <v>580.19549566658191</v>
      </c>
      <c r="G1001" s="12">
        <v>11278.933957516858</v>
      </c>
      <c r="H1001" s="12">
        <v>5493.2026719960713</v>
      </c>
      <c r="I1001">
        <v>5</v>
      </c>
      <c r="J1001" s="15">
        <v>0</v>
      </c>
      <c r="K1001" s="15">
        <v>1</v>
      </c>
      <c r="L1001" s="56">
        <v>8.2616399999999999</v>
      </c>
      <c r="M1001">
        <v>9</v>
      </c>
      <c r="N1001">
        <v>3</v>
      </c>
      <c r="O1001" s="12">
        <v>17</v>
      </c>
      <c r="P1001" s="12">
        <v>6</v>
      </c>
      <c r="Q1001" s="12">
        <v>1</v>
      </c>
      <c r="R1001" s="12">
        <v>5</v>
      </c>
      <c r="S1001" s="12">
        <v>0</v>
      </c>
      <c r="T1001" s="12">
        <v>12224.250559498836</v>
      </c>
      <c r="U1001" s="12">
        <v>11644.055063832255</v>
      </c>
      <c r="V1001" s="12">
        <v>0</v>
      </c>
      <c r="W1001" s="57">
        <v>2.353566256907782E-4</v>
      </c>
      <c r="X1001" s="57">
        <v>3.0155804992461051E-4</v>
      </c>
      <c r="Y1001" s="57">
        <v>1.3729977116704805E-3</v>
      </c>
      <c r="Z1001" s="57">
        <v>3.0180276954943261E-3</v>
      </c>
      <c r="AA1001" s="57">
        <v>2.8959942354958436E-3</v>
      </c>
      <c r="AB1001" s="57">
        <v>6.459948320413437E-4</v>
      </c>
      <c r="AC1001" s="57">
        <v>4.0396840927775702E-4</v>
      </c>
      <c r="AD1001" s="57">
        <v>0</v>
      </c>
      <c r="AE1001" s="57">
        <v>1.9391186816328013E-3</v>
      </c>
      <c r="AF1001" s="57">
        <v>5.3162181203045026E-3</v>
      </c>
      <c r="AG1001" s="57">
        <v>0</v>
      </c>
      <c r="AH1001" s="17">
        <v>1.4662940328665857E-3</v>
      </c>
      <c r="AI1001" s="12">
        <v>157</v>
      </c>
      <c r="AJ1001" s="16">
        <v>4</v>
      </c>
      <c r="AK1001" s="17">
        <v>0.82486410508204233</v>
      </c>
      <c r="AL1001" t="str">
        <f>IF(AK1001&lt;='CAV Tier 1 Analysis'!$A$5,"Tier 1", "Tier 2")</f>
        <v>Tier 2</v>
      </c>
      <c r="AM1001" t="str">
        <f t="shared" si="31"/>
        <v>Indiana - Tier 2</v>
      </c>
      <c r="AN1001" t="str">
        <f t="shared" si="32"/>
        <v>Crawfordsville, City Of - Tier 2</v>
      </c>
    </row>
    <row r="1002" spans="1:40" x14ac:dyDescent="0.3">
      <c r="A1002">
        <v>5</v>
      </c>
      <c r="B1002" t="s">
        <v>23</v>
      </c>
      <c r="C1002" t="s">
        <v>5011</v>
      </c>
      <c r="D1002" t="s">
        <v>8472</v>
      </c>
      <c r="E1002" t="s">
        <v>995</v>
      </c>
      <c r="F1002" s="12">
        <v>1588.3149811377211</v>
      </c>
      <c r="G1002" s="12">
        <v>12251.930348816881</v>
      </c>
      <c r="H1002" s="12">
        <v>3469.0705099148763</v>
      </c>
      <c r="I1002">
        <v>1</v>
      </c>
      <c r="J1002" s="15">
        <v>6.9296156373193168E-2</v>
      </c>
      <c r="K1002" s="15">
        <v>0.93070384362680669</v>
      </c>
      <c r="L1002" s="56">
        <v>7.7926399999999987</v>
      </c>
      <c r="M1002">
        <v>24</v>
      </c>
      <c r="N1002">
        <v>0</v>
      </c>
      <c r="O1002" s="12">
        <v>16</v>
      </c>
      <c r="P1002" s="12">
        <v>1</v>
      </c>
      <c r="Q1002" s="12">
        <v>0</v>
      </c>
      <c r="R1002" s="12">
        <v>0.93070384362680669</v>
      </c>
      <c r="S1002" s="12">
        <v>240.39325252469422</v>
      </c>
      <c r="T1002" s="12">
        <v>8868.8583014543528</v>
      </c>
      <c r="U1002" s="12">
        <v>7280.5433203166322</v>
      </c>
      <c r="V1002" s="12">
        <v>3383.0720473625279</v>
      </c>
      <c r="W1002" s="57">
        <v>2.2199580901890976E-4</v>
      </c>
      <c r="X1002" s="57">
        <v>8.0415479979896128E-4</v>
      </c>
      <c r="Y1002" s="57">
        <v>0</v>
      </c>
      <c r="Z1002" s="57">
        <v>2.8404966545828949E-3</v>
      </c>
      <c r="AA1002" s="57">
        <v>4.8266570591597396E-4</v>
      </c>
      <c r="AB1002" s="57">
        <v>0</v>
      </c>
      <c r="AC1002" s="57">
        <v>7.5194990243723092E-5</v>
      </c>
      <c r="AD1002" s="57">
        <v>1.3369037290352753E-3</v>
      </c>
      <c r="AE1002" s="57">
        <v>1.4068567012266275E-3</v>
      </c>
      <c r="AF1002" s="57">
        <v>3.3240100732047496E-3</v>
      </c>
      <c r="AG1002" s="57">
        <v>5.4862445504032893E-3</v>
      </c>
      <c r="AH1002" s="17">
        <v>1.4525930012209457E-3</v>
      </c>
      <c r="AI1002" s="12">
        <v>158</v>
      </c>
      <c r="AJ1002" s="16">
        <v>4</v>
      </c>
      <c r="AK1002" s="17">
        <v>0.82631669808326325</v>
      </c>
      <c r="AL1002" t="str">
        <f>IF(AK1002&lt;='CAV Tier 1 Analysis'!$A$5,"Tier 1", "Tier 2")</f>
        <v>Tier 2</v>
      </c>
      <c r="AM1002" t="str">
        <f t="shared" si="31"/>
        <v>Indiana - Tier 2</v>
      </c>
      <c r="AN1002" t="str">
        <f t="shared" si="32"/>
        <v>Westfield, City Of - Tier 2</v>
      </c>
    </row>
    <row r="1003" spans="1:40" x14ac:dyDescent="0.3">
      <c r="A1003">
        <v>5</v>
      </c>
      <c r="B1003" t="s">
        <v>23</v>
      </c>
      <c r="C1003" t="s">
        <v>5157</v>
      </c>
      <c r="D1003" t="s">
        <v>8651</v>
      </c>
      <c r="E1003" t="s">
        <v>1089</v>
      </c>
      <c r="F1003" s="12">
        <v>449.47882307029613</v>
      </c>
      <c r="G1003" s="12">
        <v>6171.8680469368173</v>
      </c>
      <c r="H1003" s="12">
        <v>3004.7434342998695</v>
      </c>
      <c r="I1003">
        <v>24</v>
      </c>
      <c r="J1003" s="15">
        <v>8.4174780989591275E-2</v>
      </c>
      <c r="K1003" s="15">
        <v>0.91582521901040859</v>
      </c>
      <c r="L1003" s="56">
        <v>6.5522</v>
      </c>
      <c r="M1003">
        <v>18</v>
      </c>
      <c r="N1003">
        <v>2</v>
      </c>
      <c r="O1003" s="12">
        <v>12</v>
      </c>
      <c r="P1003" s="12">
        <v>8</v>
      </c>
      <c r="Q1003" s="12">
        <v>2</v>
      </c>
      <c r="R1003" s="12">
        <v>21.979805256249804</v>
      </c>
      <c r="S1003" s="12">
        <v>252.92362051210387</v>
      </c>
      <c r="T1003" s="12">
        <v>6422.3883300463476</v>
      </c>
      <c r="U1003" s="12">
        <v>5972.9095069760515</v>
      </c>
      <c r="V1003" s="12">
        <v>0</v>
      </c>
      <c r="W1003" s="57">
        <v>1.8665830063414974E-4</v>
      </c>
      <c r="X1003" s="57">
        <v>6.0311609984922102E-4</v>
      </c>
      <c r="Y1003" s="57">
        <v>9.1533180778032041E-4</v>
      </c>
      <c r="Z1003" s="57">
        <v>2.1303724909371713E-3</v>
      </c>
      <c r="AA1003" s="57">
        <v>3.8613256473277917E-3</v>
      </c>
      <c r="AB1003" s="57">
        <v>1.2919896640826874E-3</v>
      </c>
      <c r="AC1003" s="57">
        <v>1.7758293931204232E-3</v>
      </c>
      <c r="AD1003" s="57">
        <v>1.4065891112688359E-3</v>
      </c>
      <c r="AE1003" s="57">
        <v>1.0187760084659075E-3</v>
      </c>
      <c r="AF1003" s="57">
        <v>2.7269958427588005E-3</v>
      </c>
      <c r="AG1003" s="57">
        <v>0</v>
      </c>
      <c r="AH1003" s="17">
        <v>1.4469985787477554E-3</v>
      </c>
      <c r="AI1003" s="12">
        <v>159</v>
      </c>
      <c r="AJ1003" s="16">
        <v>4</v>
      </c>
      <c r="AK1003" s="17">
        <v>0.82776369666201099</v>
      </c>
      <c r="AL1003" t="str">
        <f>IF(AK1003&lt;='CAV Tier 1 Analysis'!$A$5,"Tier 1", "Tier 2")</f>
        <v>Tier 2</v>
      </c>
      <c r="AM1003" t="str">
        <f t="shared" si="31"/>
        <v>Indiana - Tier 2</v>
      </c>
      <c r="AN1003" t="str">
        <f t="shared" si="32"/>
        <v>Bluffton, City Of - Tier 2</v>
      </c>
    </row>
    <row r="1004" spans="1:40" x14ac:dyDescent="0.3">
      <c r="A1004">
        <v>5</v>
      </c>
      <c r="B1004" t="s">
        <v>23</v>
      </c>
      <c r="C1004" t="s">
        <v>4979</v>
      </c>
      <c r="D1004" t="s">
        <v>8427</v>
      </c>
      <c r="E1004" t="s">
        <v>1265</v>
      </c>
      <c r="F1004" s="12">
        <v>96.870813926946198</v>
      </c>
      <c r="G1004" s="12">
        <v>90.580677222353472</v>
      </c>
      <c r="H1004" s="12">
        <v>56.362470937283248</v>
      </c>
      <c r="I1004">
        <v>35</v>
      </c>
      <c r="J1004" s="15">
        <v>0.10926104623302284</v>
      </c>
      <c r="K1004" s="15">
        <v>0.8907389537669772</v>
      </c>
      <c r="L1004" s="56">
        <v>3.0467399999999998</v>
      </c>
      <c r="M1004">
        <v>1</v>
      </c>
      <c r="N1004">
        <v>5</v>
      </c>
      <c r="O1004" s="12">
        <v>17</v>
      </c>
      <c r="P1004" s="12">
        <v>7</v>
      </c>
      <c r="Q1004" s="12">
        <v>7</v>
      </c>
      <c r="R1004" s="12">
        <v>31.175863381844202</v>
      </c>
      <c r="S1004" s="12">
        <v>6.1582225428859108</v>
      </c>
      <c r="T1004" s="12">
        <v>107.76073161325792</v>
      </c>
      <c r="U1004" s="12">
        <v>10.889917686311719</v>
      </c>
      <c r="V1004" s="12">
        <v>0</v>
      </c>
      <c r="W1004" s="57">
        <v>8.679516969477265E-5</v>
      </c>
      <c r="X1004" s="57">
        <v>3.3506449991623385E-5</v>
      </c>
      <c r="Y1004" s="57">
        <v>2.2883295194508009E-3</v>
      </c>
      <c r="Z1004" s="57">
        <v>3.0180276954943261E-3</v>
      </c>
      <c r="AA1004" s="57">
        <v>3.3786599414118179E-3</v>
      </c>
      <c r="AB1004" s="57">
        <v>4.5219638242894053E-3</v>
      </c>
      <c r="AC1004" s="57">
        <v>2.5188127876448556E-3</v>
      </c>
      <c r="AD1004" s="57">
        <v>3.4247844294080367E-5</v>
      </c>
      <c r="AE1004" s="57">
        <v>1.7093959813782947E-5</v>
      </c>
      <c r="AF1004" s="57">
        <v>4.9719086190529597E-6</v>
      </c>
      <c r="AG1004" s="57">
        <v>0</v>
      </c>
      <c r="AH1004" s="17">
        <v>1.4456735546095015E-3</v>
      </c>
      <c r="AI1004" s="12">
        <v>160</v>
      </c>
      <c r="AJ1004" s="16">
        <v>4</v>
      </c>
      <c r="AK1004" s="17">
        <v>0.82920937021662044</v>
      </c>
      <c r="AL1004" t="str">
        <f>IF(AK1004&lt;='CAV Tier 1 Analysis'!$A$5,"Tier 1", "Tier 2")</f>
        <v>Tier 2</v>
      </c>
      <c r="AM1004" t="str">
        <f t="shared" si="31"/>
        <v>Indiana - Tier 2</v>
      </c>
      <c r="AN1004" t="str">
        <f t="shared" si="32"/>
        <v>English, City Of - Tier 2</v>
      </c>
    </row>
    <row r="1005" spans="1:40" x14ac:dyDescent="0.3">
      <c r="A1005">
        <v>5</v>
      </c>
      <c r="B1005" t="s">
        <v>23</v>
      </c>
      <c r="C1005" t="s">
        <v>4115</v>
      </c>
      <c r="D1005" t="s">
        <v>8402</v>
      </c>
      <c r="E1005" t="s">
        <v>1136</v>
      </c>
      <c r="F1005" s="12">
        <v>3633.6756389311549</v>
      </c>
      <c r="G1005" s="12">
        <v>10585.214552598543</v>
      </c>
      <c r="H1005" s="12">
        <v>4461.7756393887321</v>
      </c>
      <c r="I1005">
        <v>21</v>
      </c>
      <c r="J1005" s="15">
        <v>0.13736054027718289</v>
      </c>
      <c r="K1005" s="15">
        <v>0.86263945972281675</v>
      </c>
      <c r="L1005" s="56">
        <v>8.1484100000000002</v>
      </c>
      <c r="M1005">
        <v>28</v>
      </c>
      <c r="N1005">
        <v>4</v>
      </c>
      <c r="O1005" s="12">
        <v>12</v>
      </c>
      <c r="P1005" s="12">
        <v>1</v>
      </c>
      <c r="Q1005" s="12">
        <v>0</v>
      </c>
      <c r="R1005" s="12">
        <v>18.115428654179151</v>
      </c>
      <c r="S1005" s="12">
        <v>612.87191242200936</v>
      </c>
      <c r="T1005" s="12">
        <v>10217.313510622576</v>
      </c>
      <c r="U1005" s="12">
        <v>6583.6378716914214</v>
      </c>
      <c r="V1005" s="12">
        <v>367.90104197596702</v>
      </c>
      <c r="W1005" s="57">
        <v>2.3213094280856997E-4</v>
      </c>
      <c r="X1005" s="57">
        <v>9.381805997654549E-4</v>
      </c>
      <c r="Y1005" s="57">
        <v>1.8306636155606408E-3</v>
      </c>
      <c r="Z1005" s="57">
        <v>2.1303724909371713E-3</v>
      </c>
      <c r="AA1005" s="57">
        <v>4.8266570591597396E-4</v>
      </c>
      <c r="AB1005" s="57">
        <v>0</v>
      </c>
      <c r="AC1005" s="57">
        <v>1.4636121793626901E-3</v>
      </c>
      <c r="AD1005" s="57">
        <v>3.4083766350879491E-3</v>
      </c>
      <c r="AE1005" s="57">
        <v>1.6207605863536657E-3</v>
      </c>
      <c r="AF1005" s="57">
        <v>3.0058304224035333E-3</v>
      </c>
      <c r="AG1005" s="57">
        <v>5.9661605143818889E-4</v>
      </c>
      <c r="AH1005" s="17">
        <v>1.4281099299667125E-3</v>
      </c>
      <c r="AI1005" s="12">
        <v>161</v>
      </c>
      <c r="AJ1005" s="16">
        <v>4</v>
      </c>
      <c r="AK1005" s="17">
        <v>0.83063748014658711</v>
      </c>
      <c r="AL1005" t="str">
        <f>IF(AK1005&lt;='CAV Tier 1 Analysis'!$A$5,"Tier 1", "Tier 2")</f>
        <v>Tier 2</v>
      </c>
      <c r="AM1005" t="str">
        <f t="shared" si="31"/>
        <v>Indiana - Tier 2</v>
      </c>
      <c r="AN1005" t="str">
        <f t="shared" si="32"/>
        <v>New Haven, City Of - Tier 2</v>
      </c>
    </row>
    <row r="1006" spans="1:40" x14ac:dyDescent="0.3">
      <c r="A1006">
        <v>5</v>
      </c>
      <c r="B1006" t="s">
        <v>23</v>
      </c>
      <c r="C1006" t="s">
        <v>5233</v>
      </c>
      <c r="D1006" t="s">
        <v>8761</v>
      </c>
      <c r="E1006" t="s">
        <v>1171</v>
      </c>
      <c r="F1006" s="12">
        <v>17821.730084154595</v>
      </c>
      <c r="G1006" s="12">
        <v>10163.960897796007</v>
      </c>
      <c r="H1006" s="12">
        <v>5042.9507796926755</v>
      </c>
      <c r="I1006">
        <v>3</v>
      </c>
      <c r="J1006" s="15">
        <v>3.9735731024122565E-4</v>
      </c>
      <c r="K1006" s="15">
        <v>0.99960264268975851</v>
      </c>
      <c r="L1006" s="56">
        <v>254.12896000000006</v>
      </c>
      <c r="M1006">
        <v>17</v>
      </c>
      <c r="N1006">
        <v>0</v>
      </c>
      <c r="O1006" s="12">
        <v>11.28125</v>
      </c>
      <c r="P1006" s="12">
        <v>7.4375</v>
      </c>
      <c r="Q1006" s="12">
        <v>0</v>
      </c>
      <c r="R1006" s="12">
        <v>2.9988079280692754</v>
      </c>
      <c r="S1006" s="12">
        <v>2.0038533574975732</v>
      </c>
      <c r="T1006" s="12">
        <v>10964.215971789698</v>
      </c>
      <c r="U1006" s="12">
        <v>0</v>
      </c>
      <c r="V1006" s="12">
        <v>0</v>
      </c>
      <c r="W1006" s="57">
        <v>7.2395958327773615E-3</v>
      </c>
      <c r="X1006" s="57">
        <v>5.6960964985759764E-4</v>
      </c>
      <c r="Y1006" s="57">
        <v>0</v>
      </c>
      <c r="Z1006" s="57">
        <v>2.0027720552820804E-3</v>
      </c>
      <c r="AA1006" s="57">
        <v>3.5898261877500563E-3</v>
      </c>
      <c r="AB1006" s="57">
        <v>0</v>
      </c>
      <c r="AC1006" s="57">
        <v>2.4228473368633432E-4</v>
      </c>
      <c r="AD1006" s="57">
        <v>1.1144069136479479E-5</v>
      </c>
      <c r="AE1006" s="57">
        <v>1.739240857087421E-3</v>
      </c>
      <c r="AF1006" s="57">
        <v>0</v>
      </c>
      <c r="AG1006" s="57">
        <v>0</v>
      </c>
      <c r="AH1006" s="17">
        <v>1.39949758050703E-3</v>
      </c>
      <c r="AI1006" s="12">
        <v>162</v>
      </c>
      <c r="AJ1006" s="16">
        <v>4</v>
      </c>
      <c r="AK1006" s="17">
        <v>0.83203697772709417</v>
      </c>
      <c r="AL1006" t="str">
        <f>IF(AK1006&lt;='CAV Tier 1 Analysis'!$A$5,"Tier 1", "Tier 2")</f>
        <v>Tier 2</v>
      </c>
      <c r="AM1006" t="str">
        <f t="shared" si="31"/>
        <v>Indiana - Tier 2</v>
      </c>
      <c r="AN1006" t="str">
        <f t="shared" si="32"/>
        <v>Vermillion County * - Tier 2</v>
      </c>
    </row>
    <row r="1007" spans="1:40" x14ac:dyDescent="0.3">
      <c r="A1007">
        <v>5</v>
      </c>
      <c r="B1007" t="s">
        <v>23</v>
      </c>
      <c r="C1007" t="s">
        <v>4975</v>
      </c>
      <c r="D1007" t="s">
        <v>8423</v>
      </c>
      <c r="E1007" t="s">
        <v>1344</v>
      </c>
      <c r="F1007" s="12">
        <v>916.33087223319114</v>
      </c>
      <c r="G1007" s="12">
        <v>3693.812962290524</v>
      </c>
      <c r="H1007" s="12">
        <v>1649.5276094004359</v>
      </c>
      <c r="I1007">
        <v>17</v>
      </c>
      <c r="J1007" s="15">
        <v>0.13760252805725307</v>
      </c>
      <c r="K1007" s="15">
        <v>0.86239747194274696</v>
      </c>
      <c r="L1007" s="56">
        <v>3.8733299999999997</v>
      </c>
      <c r="M1007">
        <v>50</v>
      </c>
      <c r="N1007">
        <v>12</v>
      </c>
      <c r="O1007" s="12">
        <v>14.571428571428571</v>
      </c>
      <c r="P1007" s="12">
        <v>2.2857142857142856</v>
      </c>
      <c r="Q1007" s="12">
        <v>0</v>
      </c>
      <c r="R1007" s="12">
        <v>14.660757023026699</v>
      </c>
      <c r="S1007" s="12">
        <v>226.97916915373708</v>
      </c>
      <c r="T1007" s="12">
        <v>3789.8276048894118</v>
      </c>
      <c r="U1007" s="12">
        <v>2873.4967326562205</v>
      </c>
      <c r="V1007" s="12">
        <v>0</v>
      </c>
      <c r="W1007" s="57">
        <v>1.1034296810159506E-4</v>
      </c>
      <c r="X1007" s="57">
        <v>1.6753224995811693E-3</v>
      </c>
      <c r="Y1007" s="57">
        <v>5.491990846681922E-3</v>
      </c>
      <c r="Z1007" s="57">
        <v>2.5868808818522793E-3</v>
      </c>
      <c r="AA1007" s="57">
        <v>1.1032358992365118E-3</v>
      </c>
      <c r="AB1007" s="57">
        <v>0</v>
      </c>
      <c r="AC1007" s="57">
        <v>1.1844965386799602E-3</v>
      </c>
      <c r="AD1007" s="57">
        <v>1.2623037230372679E-3</v>
      </c>
      <c r="AE1007" s="57">
        <v>6.0117595537161831E-4</v>
      </c>
      <c r="AF1007" s="57">
        <v>1.3119257264792726E-3</v>
      </c>
      <c r="AG1007" s="57">
        <v>0</v>
      </c>
      <c r="AH1007" s="17">
        <v>1.393425003547418E-3</v>
      </c>
      <c r="AI1007" s="12">
        <v>163</v>
      </c>
      <c r="AJ1007" s="16">
        <v>4</v>
      </c>
      <c r="AK1007" s="17">
        <v>0.83343040273064162</v>
      </c>
      <c r="AL1007" t="str">
        <f>IF(AK1007&lt;='CAV Tier 1 Analysis'!$A$5,"Tier 1", "Tier 2")</f>
        <v>Tier 2</v>
      </c>
      <c r="AM1007" t="str">
        <f t="shared" si="31"/>
        <v>Indiana - Tier 2</v>
      </c>
      <c r="AN1007" t="str">
        <f t="shared" si="32"/>
        <v>Sellersburg, Town Of - Tier 2</v>
      </c>
    </row>
    <row r="1008" spans="1:40" x14ac:dyDescent="0.3">
      <c r="A1008">
        <v>5</v>
      </c>
      <c r="B1008" t="s">
        <v>23</v>
      </c>
      <c r="C1008" t="s">
        <v>4125</v>
      </c>
      <c r="D1008" t="s">
        <v>8480</v>
      </c>
      <c r="E1008" t="s">
        <v>971</v>
      </c>
      <c r="F1008" s="12">
        <v>811.42992633955896</v>
      </c>
      <c r="G1008" s="12">
        <v>12920.964298961801</v>
      </c>
      <c r="H1008" s="12">
        <v>7014.6073700619399</v>
      </c>
      <c r="I1008">
        <v>0</v>
      </c>
      <c r="J1008" s="15">
        <v>1.6647355734015212E-2</v>
      </c>
      <c r="K1008" s="15">
        <v>0.98335264426598501</v>
      </c>
      <c r="L1008" s="56">
        <v>6.0069599999999994</v>
      </c>
      <c r="M1008">
        <v>6</v>
      </c>
      <c r="N1008">
        <v>0</v>
      </c>
      <c r="O1008" s="12">
        <v>16</v>
      </c>
      <c r="P1008" s="12">
        <v>6</v>
      </c>
      <c r="Q1008" s="12">
        <v>0</v>
      </c>
      <c r="R1008" s="12">
        <v>0</v>
      </c>
      <c r="S1008" s="12">
        <v>116.774664223866</v>
      </c>
      <c r="T1008" s="12">
        <v>14488.223791663839</v>
      </c>
      <c r="U1008" s="12">
        <v>13676.79386532428</v>
      </c>
      <c r="V1008" s="12">
        <v>0</v>
      </c>
      <c r="W1008" s="57">
        <v>1.7112556783634687E-4</v>
      </c>
      <c r="X1008" s="57">
        <v>2.0103869994974032E-4</v>
      </c>
      <c r="Y1008" s="57">
        <v>0</v>
      </c>
      <c r="Z1008" s="57">
        <v>2.8404966545828949E-3</v>
      </c>
      <c r="AA1008" s="57">
        <v>2.8959942354958436E-3</v>
      </c>
      <c r="AB1008" s="57">
        <v>0</v>
      </c>
      <c r="AC1008" s="57">
        <v>0</v>
      </c>
      <c r="AD1008" s="57">
        <v>6.494212396485282E-4</v>
      </c>
      <c r="AE1008" s="57">
        <v>2.2982501284106505E-3</v>
      </c>
      <c r="AF1008" s="57">
        <v>6.2442868035164287E-3</v>
      </c>
      <c r="AG1008" s="57">
        <v>0</v>
      </c>
      <c r="AH1008" s="17">
        <v>1.3909648481309485E-3</v>
      </c>
      <c r="AI1008" s="12">
        <v>164</v>
      </c>
      <c r="AJ1008" s="16">
        <v>4</v>
      </c>
      <c r="AK1008" s="17">
        <v>0.83482136757877257</v>
      </c>
      <c r="AL1008" t="str">
        <f>IF(AK1008&lt;='CAV Tier 1 Analysis'!$A$5,"Tier 1", "Tier 2")</f>
        <v>Tier 2</v>
      </c>
      <c r="AM1008" t="str">
        <f t="shared" si="31"/>
        <v>Indiana - Tier 2</v>
      </c>
      <c r="AN1008" t="str">
        <f t="shared" si="32"/>
        <v>New Castle, City Of - Tier 2</v>
      </c>
    </row>
    <row r="1009" spans="1:40" x14ac:dyDescent="0.3">
      <c r="A1009">
        <v>5</v>
      </c>
      <c r="B1009" t="s">
        <v>23</v>
      </c>
      <c r="C1009" t="s">
        <v>4967</v>
      </c>
      <c r="D1009" t="s">
        <v>8412</v>
      </c>
      <c r="E1009" t="s">
        <v>1091</v>
      </c>
      <c r="F1009" s="12">
        <v>499.7608122845071</v>
      </c>
      <c r="G1009" s="12">
        <v>8054.2504529883126</v>
      </c>
      <c r="H1009" s="12">
        <v>2595.1550461980223</v>
      </c>
      <c r="I1009">
        <v>4</v>
      </c>
      <c r="J1009" s="15">
        <v>0.16622751766792063</v>
      </c>
      <c r="K1009" s="15">
        <v>0.83377248233207912</v>
      </c>
      <c r="L1009" s="56">
        <v>5.8028899999999997</v>
      </c>
      <c r="M1009">
        <v>22</v>
      </c>
      <c r="N1009">
        <v>2</v>
      </c>
      <c r="O1009" s="12">
        <v>14</v>
      </c>
      <c r="P1009" s="12">
        <v>4</v>
      </c>
      <c r="Q1009" s="12">
        <v>0</v>
      </c>
      <c r="R1009" s="12">
        <v>3.3350899293283165</v>
      </c>
      <c r="S1009" s="12">
        <v>431.38618129287511</v>
      </c>
      <c r="T1009" s="12">
        <v>6397.797981820444</v>
      </c>
      <c r="U1009" s="12">
        <v>5898.0371695359372</v>
      </c>
      <c r="V1009" s="12">
        <v>1656.4524711678687</v>
      </c>
      <c r="W1009" s="57">
        <v>1.653120457505725E-4</v>
      </c>
      <c r="X1009" s="57">
        <v>7.3714189981571453E-4</v>
      </c>
      <c r="Y1009" s="57">
        <v>9.1533180778032041E-4</v>
      </c>
      <c r="Z1009" s="57">
        <v>2.4854345727600333E-3</v>
      </c>
      <c r="AA1009" s="57">
        <v>1.9306628236638959E-3</v>
      </c>
      <c r="AB1009" s="57">
        <v>0</v>
      </c>
      <c r="AC1009" s="57">
        <v>2.6945419470980543E-4</v>
      </c>
      <c r="AD1009" s="57">
        <v>2.3990764647834227E-3</v>
      </c>
      <c r="AE1009" s="57">
        <v>1.0148752700606682E-3</v>
      </c>
      <c r="AF1009" s="57">
        <v>2.6928120747478574E-3</v>
      </c>
      <c r="AG1009" s="57">
        <v>2.6862281428595746E-3</v>
      </c>
      <c r="AH1009" s="17">
        <v>1.3905753906301695E-3</v>
      </c>
      <c r="AI1009" s="12">
        <v>165</v>
      </c>
      <c r="AJ1009" s="16">
        <v>4</v>
      </c>
      <c r="AK1009" s="17">
        <v>0.83621194296940271</v>
      </c>
      <c r="AL1009" t="str">
        <f>IF(AK1009&lt;='CAV Tier 1 Analysis'!$A$5,"Tier 1", "Tier 2")</f>
        <v>Tier 2</v>
      </c>
      <c r="AM1009" t="str">
        <f t="shared" si="31"/>
        <v>Indiana - Tier 2</v>
      </c>
      <c r="AN1009" t="str">
        <f t="shared" si="32"/>
        <v>Zionsville, Town Of - Tier 2</v>
      </c>
    </row>
    <row r="1010" spans="1:40" x14ac:dyDescent="0.3">
      <c r="A1010">
        <v>5</v>
      </c>
      <c r="B1010" t="s">
        <v>23</v>
      </c>
      <c r="C1010" t="s">
        <v>5182</v>
      </c>
      <c r="D1010" t="s">
        <v>8681</v>
      </c>
      <c r="E1010" t="s">
        <v>1297</v>
      </c>
      <c r="F1010" s="12">
        <v>179.351072537421</v>
      </c>
      <c r="G1010" s="12">
        <v>1491.072727117145</v>
      </c>
      <c r="H1010" s="12">
        <v>486.16878592847985</v>
      </c>
      <c r="I1010">
        <v>27</v>
      </c>
      <c r="J1010" s="15">
        <v>0</v>
      </c>
      <c r="K1010" s="15">
        <v>1</v>
      </c>
      <c r="L1010" s="56">
        <v>2.1398100000000002</v>
      </c>
      <c r="M1010">
        <v>12</v>
      </c>
      <c r="N1010">
        <v>4</v>
      </c>
      <c r="O1010" s="12">
        <v>17</v>
      </c>
      <c r="P1010" s="12">
        <v>5</v>
      </c>
      <c r="Q1010" s="12">
        <v>7</v>
      </c>
      <c r="R1010" s="12">
        <v>27</v>
      </c>
      <c r="S1010" s="12">
        <v>0</v>
      </c>
      <c r="T1010" s="12">
        <v>1528.7034087983527</v>
      </c>
      <c r="U1010" s="12">
        <v>1349.3523362609317</v>
      </c>
      <c r="V1010" s="12">
        <v>0</v>
      </c>
      <c r="W1010" s="57">
        <v>6.0958654845694578E-5</v>
      </c>
      <c r="X1010" s="57">
        <v>4.0207739989948064E-4</v>
      </c>
      <c r="Y1010" s="57">
        <v>1.8306636155606408E-3</v>
      </c>
      <c r="Z1010" s="57">
        <v>3.0180276954943261E-3</v>
      </c>
      <c r="AA1010" s="57">
        <v>2.4133285295798697E-3</v>
      </c>
      <c r="AB1010" s="57">
        <v>4.5219638242894053E-3</v>
      </c>
      <c r="AC1010" s="57">
        <v>2.181429410099888E-3</v>
      </c>
      <c r="AD1010" s="57">
        <v>0</v>
      </c>
      <c r="AE1010" s="57">
        <v>2.4249644788025036E-4</v>
      </c>
      <c r="AF1010" s="57">
        <v>6.1606126915245585E-4</v>
      </c>
      <c r="AG1010" s="57">
        <v>0</v>
      </c>
      <c r="AH1010" s="17">
        <v>1.3897278951638193E-3</v>
      </c>
      <c r="AI1010" s="12">
        <v>166</v>
      </c>
      <c r="AJ1010" s="16">
        <v>4</v>
      </c>
      <c r="AK1010" s="17">
        <v>0.83760167086456649</v>
      </c>
      <c r="AL1010" t="str">
        <f>IF(AK1010&lt;='CAV Tier 1 Analysis'!$A$5,"Tier 1", "Tier 2")</f>
        <v>Tier 2</v>
      </c>
      <c r="AM1010" t="str">
        <f t="shared" si="31"/>
        <v>Indiana - Tier 2</v>
      </c>
      <c r="AN1010" t="str">
        <f t="shared" si="32"/>
        <v>Hanover, Town Of - Tier 2</v>
      </c>
    </row>
    <row r="1011" spans="1:40" x14ac:dyDescent="0.3">
      <c r="A1011">
        <v>5</v>
      </c>
      <c r="B1011" t="s">
        <v>23</v>
      </c>
      <c r="C1011" t="s">
        <v>5090</v>
      </c>
      <c r="D1011" t="s">
        <v>8572</v>
      </c>
      <c r="E1011" t="s">
        <v>1127</v>
      </c>
      <c r="F1011" s="12">
        <v>231.59637101867639</v>
      </c>
      <c r="G1011" s="12">
        <v>5386.4720544214915</v>
      </c>
      <c r="H1011" s="12">
        <v>2794.6670075825314</v>
      </c>
      <c r="I1011">
        <v>15</v>
      </c>
      <c r="J1011" s="15">
        <v>8.1686443756378554E-2</v>
      </c>
      <c r="K1011" s="15">
        <v>0.91831355624362143</v>
      </c>
      <c r="L1011" s="56">
        <v>4.6248799999999992</v>
      </c>
      <c r="M1011">
        <v>38</v>
      </c>
      <c r="N1011">
        <v>3</v>
      </c>
      <c r="O1011" s="12">
        <v>18</v>
      </c>
      <c r="P1011" s="12">
        <v>7</v>
      </c>
      <c r="Q1011" s="12">
        <v>0</v>
      </c>
      <c r="R1011" s="12">
        <v>13.774703343654322</v>
      </c>
      <c r="S1011" s="12">
        <v>228.28640933269722</v>
      </c>
      <c r="T1011" s="12">
        <v>5601.9223417541498</v>
      </c>
      <c r="U1011" s="12">
        <v>5370.3259707354737</v>
      </c>
      <c r="V1011" s="12">
        <v>0</v>
      </c>
      <c r="W1011" s="57">
        <v>1.3175303584091853E-4</v>
      </c>
      <c r="X1011" s="57">
        <v>1.2732450996816888E-3</v>
      </c>
      <c r="Y1011" s="57">
        <v>1.3729977116704805E-3</v>
      </c>
      <c r="Z1011" s="57">
        <v>3.1955587364057569E-3</v>
      </c>
      <c r="AA1011" s="57">
        <v>3.3786599414118179E-3</v>
      </c>
      <c r="AB1011" s="57">
        <v>0</v>
      </c>
      <c r="AC1011" s="57">
        <v>1.1129089996018075E-3</v>
      </c>
      <c r="AD1011" s="57">
        <v>1.2695737035863977E-3</v>
      </c>
      <c r="AE1011" s="57">
        <v>8.886264407850119E-4</v>
      </c>
      <c r="AF1011" s="57">
        <v>2.4518798718364669E-3</v>
      </c>
      <c r="AG1011" s="57">
        <v>0</v>
      </c>
      <c r="AH1011" s="17">
        <v>1.370473049165486E-3</v>
      </c>
      <c r="AI1011" s="12">
        <v>167</v>
      </c>
      <c r="AJ1011" s="16">
        <v>4</v>
      </c>
      <c r="AK1011" s="17">
        <v>0.83897214391373198</v>
      </c>
      <c r="AL1011" t="str">
        <f>IF(AK1011&lt;='CAV Tier 1 Analysis'!$A$5,"Tier 1", "Tier 2")</f>
        <v>Tier 2</v>
      </c>
      <c r="AM1011" t="str">
        <f t="shared" si="31"/>
        <v>Indiana - Tier 2</v>
      </c>
      <c r="AN1011" t="str">
        <f t="shared" si="32"/>
        <v>Tell City, City Of - Tier 2</v>
      </c>
    </row>
    <row r="1012" spans="1:40" x14ac:dyDescent="0.3">
      <c r="A1012">
        <v>5</v>
      </c>
      <c r="B1012" t="s">
        <v>23</v>
      </c>
      <c r="C1012" t="s">
        <v>4008</v>
      </c>
      <c r="D1012" t="s">
        <v>8822</v>
      </c>
      <c r="E1012" t="s">
        <v>1221</v>
      </c>
      <c r="F1012" s="12">
        <v>247.65492492490932</v>
      </c>
      <c r="G1012" s="12">
        <v>3996.0317350497189</v>
      </c>
      <c r="H1012" s="12">
        <v>1996.2734116409372</v>
      </c>
      <c r="I1012">
        <v>5</v>
      </c>
      <c r="J1012" s="15">
        <v>8.3249653676163396E-2</v>
      </c>
      <c r="K1012" s="15">
        <v>0.91675034632383656</v>
      </c>
      <c r="L1012" s="56">
        <v>4.0929900000000004</v>
      </c>
      <c r="M1012">
        <v>151</v>
      </c>
      <c r="N1012">
        <v>0</v>
      </c>
      <c r="O1012" s="12">
        <v>12</v>
      </c>
      <c r="P1012" s="12">
        <v>8</v>
      </c>
      <c r="Q1012" s="12">
        <v>0</v>
      </c>
      <c r="R1012" s="12">
        <v>4.5837517316191825</v>
      </c>
      <c r="S1012" s="12">
        <v>166.18907016204119</v>
      </c>
      <c r="T1012" s="12">
        <v>4249.6815098968618</v>
      </c>
      <c r="U1012" s="12">
        <v>4002.0265849719526</v>
      </c>
      <c r="V1012" s="12">
        <v>0</v>
      </c>
      <c r="W1012" s="57">
        <v>1.1660061626821047E-4</v>
      </c>
      <c r="X1012" s="57">
        <v>5.0594739487351314E-3</v>
      </c>
      <c r="Y1012" s="57">
        <v>0</v>
      </c>
      <c r="Z1012" s="57">
        <v>2.1303724909371713E-3</v>
      </c>
      <c r="AA1012" s="57">
        <v>3.8613256473277917E-3</v>
      </c>
      <c r="AB1012" s="57">
        <v>0</v>
      </c>
      <c r="AC1012" s="57">
        <v>3.703381791092731E-4</v>
      </c>
      <c r="AD1012" s="57">
        <v>9.2423054844983519E-4</v>
      </c>
      <c r="AE1012" s="57">
        <v>6.7412204672352043E-4</v>
      </c>
      <c r="AF1012" s="57">
        <v>1.8271681241917854E-3</v>
      </c>
      <c r="AG1012" s="57">
        <v>0</v>
      </c>
      <c r="AH1012" s="17">
        <v>1.3603301456129745E-3</v>
      </c>
      <c r="AI1012" s="12">
        <v>168</v>
      </c>
      <c r="AJ1012" s="16">
        <v>4</v>
      </c>
      <c r="AK1012" s="17">
        <v>0.84033247405934497</v>
      </c>
      <c r="AL1012" t="str">
        <f>IF(AK1012&lt;='CAV Tier 1 Analysis'!$A$5,"Tier 1", "Tier 2")</f>
        <v>Tier 2</v>
      </c>
      <c r="AM1012" t="str">
        <f t="shared" si="31"/>
        <v>Indiana - Tier 2</v>
      </c>
      <c r="AN1012" t="str">
        <f t="shared" si="32"/>
        <v>Portland, City Of - Tier 2</v>
      </c>
    </row>
    <row r="1013" spans="1:40" x14ac:dyDescent="0.3">
      <c r="A1013">
        <v>5</v>
      </c>
      <c r="B1013" t="s">
        <v>23</v>
      </c>
      <c r="C1013" t="s">
        <v>4988</v>
      </c>
      <c r="D1013" t="s">
        <v>8437</v>
      </c>
      <c r="E1013" t="s">
        <v>1109</v>
      </c>
      <c r="F1013" s="12">
        <v>314.38802010362497</v>
      </c>
      <c r="G1013" s="12">
        <v>7821.2432297950199</v>
      </c>
      <c r="H1013" s="12">
        <v>3696.8067136093105</v>
      </c>
      <c r="I1013">
        <v>14</v>
      </c>
      <c r="J1013" s="15">
        <v>7.5659284414402714E-2</v>
      </c>
      <c r="K1013" s="15">
        <v>0.92434071558559738</v>
      </c>
      <c r="L1013" s="56">
        <v>4.9235200000000008</v>
      </c>
      <c r="M1013">
        <v>45</v>
      </c>
      <c r="N1013">
        <v>0</v>
      </c>
      <c r="O1013" s="12">
        <v>11</v>
      </c>
      <c r="P1013" s="12">
        <v>8</v>
      </c>
      <c r="Q1013" s="12">
        <v>0</v>
      </c>
      <c r="R1013" s="12">
        <v>12.940770018198364</v>
      </c>
      <c r="S1013" s="12">
        <v>279.69775057004023</v>
      </c>
      <c r="T1013" s="12">
        <v>7839.9530988933111</v>
      </c>
      <c r="U1013" s="12">
        <v>7525.5650787896866</v>
      </c>
      <c r="V1013" s="12">
        <v>0</v>
      </c>
      <c r="W1013" s="57">
        <v>1.4026065693022941E-4</v>
      </c>
      <c r="X1013" s="57">
        <v>1.5077902496230524E-3</v>
      </c>
      <c r="Y1013" s="57">
        <v>0</v>
      </c>
      <c r="Z1013" s="57">
        <v>1.9528414500257403E-3</v>
      </c>
      <c r="AA1013" s="57">
        <v>3.8613256473277917E-3</v>
      </c>
      <c r="AB1013" s="57">
        <v>0</v>
      </c>
      <c r="AC1013" s="57">
        <v>1.0455324558161767E-3</v>
      </c>
      <c r="AD1013" s="57">
        <v>1.5554886079901661E-3</v>
      </c>
      <c r="AE1013" s="57">
        <v>1.2436426628523115E-3</v>
      </c>
      <c r="AF1013" s="57">
        <v>3.4358773827564979E-3</v>
      </c>
      <c r="AG1013" s="57">
        <v>0</v>
      </c>
      <c r="AH1013" s="17">
        <v>1.3402508284838148E-3</v>
      </c>
      <c r="AI1013" s="12">
        <v>169</v>
      </c>
      <c r="AJ1013" s="16">
        <v>4</v>
      </c>
      <c r="AK1013" s="17">
        <v>0.84167272488782874</v>
      </c>
      <c r="AL1013" t="str">
        <f>IF(AK1013&lt;='CAV Tier 1 Analysis'!$A$5,"Tier 1", "Tier 2")</f>
        <v>Tier 2</v>
      </c>
      <c r="AM1013" t="str">
        <f t="shared" si="31"/>
        <v>Indiana - Tier 2</v>
      </c>
      <c r="AN1013" t="str">
        <f t="shared" si="32"/>
        <v>Greensburg, City Of - Tier 2</v>
      </c>
    </row>
    <row r="1014" spans="1:40" x14ac:dyDescent="0.3">
      <c r="A1014">
        <v>5</v>
      </c>
      <c r="B1014" t="s">
        <v>23</v>
      </c>
      <c r="C1014" t="s">
        <v>5242</v>
      </c>
      <c r="D1014" t="s">
        <v>8772</v>
      </c>
      <c r="E1014" t="s">
        <v>1148</v>
      </c>
      <c r="F1014" s="12">
        <v>19625.109794364158</v>
      </c>
      <c r="G1014" s="12">
        <v>16740.986590649271</v>
      </c>
      <c r="H1014" s="12">
        <v>7374.0627333792554</v>
      </c>
      <c r="I1014">
        <v>3</v>
      </c>
      <c r="J1014" s="15">
        <v>1.5367591493036818E-4</v>
      </c>
      <c r="K1014" s="15">
        <v>0.9998463240850699</v>
      </c>
      <c r="L1014" s="56">
        <v>185.26</v>
      </c>
      <c r="M1014">
        <v>12</v>
      </c>
      <c r="N1014">
        <v>0</v>
      </c>
      <c r="O1014" s="12">
        <v>14.433333333333334</v>
      </c>
      <c r="P1014" s="12">
        <v>5.9666666666666668</v>
      </c>
      <c r="Q1014" s="12">
        <v>0</v>
      </c>
      <c r="R1014" s="12">
        <v>2.9995389722552099</v>
      </c>
      <c r="S1014" s="12">
        <v>1.1332158373059886</v>
      </c>
      <c r="T1014" s="12">
        <v>16302.947479526836</v>
      </c>
      <c r="U1014" s="12">
        <v>0</v>
      </c>
      <c r="V1014" s="12">
        <v>438.03911112243441</v>
      </c>
      <c r="W1014" s="57">
        <v>5.2776650247981713E-3</v>
      </c>
      <c r="X1014" s="57">
        <v>4.0207739989948064E-4</v>
      </c>
      <c r="Y1014" s="57">
        <v>0</v>
      </c>
      <c r="Z1014" s="57">
        <v>2.5623646904883199E-3</v>
      </c>
      <c r="AA1014" s="57">
        <v>2.8799053786319781E-3</v>
      </c>
      <c r="AB1014" s="57">
        <v>0</v>
      </c>
      <c r="AC1014" s="57">
        <v>2.4234379743771507E-4</v>
      </c>
      <c r="AD1014" s="57">
        <v>6.302175551040397E-6</v>
      </c>
      <c r="AE1014" s="57">
        <v>2.5861176412703491E-3</v>
      </c>
      <c r="AF1014" s="57">
        <v>0</v>
      </c>
      <c r="AG1014" s="57">
        <v>7.1035722935091023E-4</v>
      </c>
      <c r="AH1014" s="17">
        <v>1.3333757579479968E-3</v>
      </c>
      <c r="AI1014" s="12">
        <v>170</v>
      </c>
      <c r="AJ1014" s="16">
        <v>4</v>
      </c>
      <c r="AK1014" s="17">
        <v>0.84300610064577675</v>
      </c>
      <c r="AL1014" t="str">
        <f>IF(AK1014&lt;='CAV Tier 1 Analysis'!$A$5,"Tier 1", "Tier 2")</f>
        <v>Tier 2</v>
      </c>
      <c r="AM1014" t="str">
        <f t="shared" si="31"/>
        <v>Indiana - Tier 2</v>
      </c>
      <c r="AN1014" t="str">
        <f t="shared" si="32"/>
        <v>Scott County * - Tier 2</v>
      </c>
    </row>
    <row r="1015" spans="1:40" x14ac:dyDescent="0.3">
      <c r="A1015">
        <v>5</v>
      </c>
      <c r="B1015" t="s">
        <v>23</v>
      </c>
      <c r="C1015" t="s">
        <v>4013</v>
      </c>
      <c r="D1015" t="s">
        <v>8656</v>
      </c>
      <c r="E1015" t="s">
        <v>1324</v>
      </c>
      <c r="F1015" s="12">
        <v>141.42916045225979</v>
      </c>
      <c r="G1015" s="12">
        <v>3679.2722249387039</v>
      </c>
      <c r="H1015" s="12">
        <v>2159.2398764221825</v>
      </c>
      <c r="I1015">
        <v>3</v>
      </c>
      <c r="J1015" s="15">
        <v>0</v>
      </c>
      <c r="K1015" s="15">
        <v>1</v>
      </c>
      <c r="L1015" s="56">
        <v>3.0147899999999996</v>
      </c>
      <c r="M1015">
        <v>14</v>
      </c>
      <c r="N1015">
        <v>8</v>
      </c>
      <c r="O1015" s="12">
        <v>11.166666666666666</v>
      </c>
      <c r="P1015" s="12">
        <v>6</v>
      </c>
      <c r="Q1015" s="12">
        <v>4</v>
      </c>
      <c r="R1015" s="12">
        <v>3</v>
      </c>
      <c r="S1015" s="12">
        <v>0</v>
      </c>
      <c r="T1015" s="12">
        <v>4438.4843011767789</v>
      </c>
      <c r="U1015" s="12">
        <v>4297.0551407245193</v>
      </c>
      <c r="V1015" s="12">
        <v>0</v>
      </c>
      <c r="W1015" s="57">
        <v>8.5884981863927883E-5</v>
      </c>
      <c r="X1015" s="57">
        <v>4.6909029988272745E-4</v>
      </c>
      <c r="Y1015" s="57">
        <v>3.6613272311212816E-3</v>
      </c>
      <c r="Z1015" s="57">
        <v>1.9824299568443121E-3</v>
      </c>
      <c r="AA1015" s="57">
        <v>2.8959942354958436E-3</v>
      </c>
      <c r="AB1015" s="57">
        <v>2.5839793281653748E-3</v>
      </c>
      <c r="AC1015" s="57">
        <v>2.4238104556665422E-4</v>
      </c>
      <c r="AD1015" s="57">
        <v>0</v>
      </c>
      <c r="AE1015" s="57">
        <v>7.0407161442367027E-4</v>
      </c>
      <c r="AF1015" s="57">
        <v>1.9618665729281542E-3</v>
      </c>
      <c r="AG1015" s="57">
        <v>0</v>
      </c>
      <c r="AH1015" s="17">
        <v>1.3260932060265406E-3</v>
      </c>
      <c r="AI1015" s="12">
        <v>171</v>
      </c>
      <c r="AJ1015" s="16">
        <v>5</v>
      </c>
      <c r="AK1015" s="17">
        <v>0.84433219385180325</v>
      </c>
      <c r="AL1015" t="str">
        <f>IF(AK1015&lt;='CAV Tier 1 Analysis'!$A$5,"Tier 1", "Tier 2")</f>
        <v>Tier 2</v>
      </c>
      <c r="AM1015" t="str">
        <f t="shared" si="31"/>
        <v>Indiana - Tier 2</v>
      </c>
      <c r="AN1015" t="str">
        <f t="shared" si="32"/>
        <v>Monticello, City Of - Tier 2</v>
      </c>
    </row>
    <row r="1016" spans="1:40" x14ac:dyDescent="0.3">
      <c r="A1016">
        <v>5</v>
      </c>
      <c r="B1016" t="s">
        <v>23</v>
      </c>
      <c r="C1016" t="s">
        <v>4977</v>
      </c>
      <c r="D1016" t="s">
        <v>8425</v>
      </c>
      <c r="E1016" t="s">
        <v>1028</v>
      </c>
      <c r="F1016" s="12">
        <v>402.45914008131496</v>
      </c>
      <c r="G1016" s="12">
        <v>13228.505917521854</v>
      </c>
      <c r="H1016" s="12">
        <v>5631.8347583997065</v>
      </c>
      <c r="I1016">
        <v>2</v>
      </c>
      <c r="J1016" s="15">
        <v>0</v>
      </c>
      <c r="K1016" s="15">
        <v>1.0000000000000004</v>
      </c>
      <c r="L1016" s="56">
        <v>5.1705799999999993</v>
      </c>
      <c r="M1016">
        <v>8</v>
      </c>
      <c r="N1016">
        <v>0</v>
      </c>
      <c r="O1016" s="12">
        <v>10</v>
      </c>
      <c r="P1016" s="12">
        <v>8</v>
      </c>
      <c r="Q1016" s="12">
        <v>0</v>
      </c>
      <c r="R1016" s="12">
        <v>2.0000000000000009</v>
      </c>
      <c r="S1016" s="12">
        <v>0</v>
      </c>
      <c r="T1016" s="12">
        <v>13655.91952258423</v>
      </c>
      <c r="U1016" s="12">
        <v>13253.460382502915</v>
      </c>
      <c r="V1016" s="12">
        <v>0</v>
      </c>
      <c r="W1016" s="57">
        <v>1.4729887306445496E-4</v>
      </c>
      <c r="X1016" s="57">
        <v>2.6805159993298708E-4</v>
      </c>
      <c r="Y1016" s="57">
        <v>0</v>
      </c>
      <c r="Z1016" s="57">
        <v>1.7753104091143095E-3</v>
      </c>
      <c r="AA1016" s="57">
        <v>3.8613256473277917E-3</v>
      </c>
      <c r="AB1016" s="57">
        <v>0</v>
      </c>
      <c r="AC1016" s="57">
        <v>1.6158736371110288E-4</v>
      </c>
      <c r="AD1016" s="57">
        <v>0</v>
      </c>
      <c r="AE1016" s="57">
        <v>2.1662226679852016E-3</v>
      </c>
      <c r="AF1016" s="57">
        <v>6.0510093653757448E-3</v>
      </c>
      <c r="AG1016" s="57">
        <v>0</v>
      </c>
      <c r="AH1016" s="17">
        <v>1.3118914478646904E-3</v>
      </c>
      <c r="AI1016" s="12">
        <v>172</v>
      </c>
      <c r="AJ1016" s="16">
        <v>5</v>
      </c>
      <c r="AK1016" s="17">
        <v>0.84564408529966795</v>
      </c>
      <c r="AL1016" t="str">
        <f>IF(AK1016&lt;='CAV Tier 1 Analysis'!$A$5,"Tier 1", "Tier 2")</f>
        <v>Tier 2</v>
      </c>
      <c r="AM1016" t="str">
        <f t="shared" si="31"/>
        <v>Indiana - Tier 2</v>
      </c>
      <c r="AN1016" t="str">
        <f t="shared" si="32"/>
        <v>Frankfort, City Of - Tier 2</v>
      </c>
    </row>
    <row r="1017" spans="1:40" x14ac:dyDescent="0.3">
      <c r="A1017">
        <v>5</v>
      </c>
      <c r="B1017" t="s">
        <v>23</v>
      </c>
      <c r="C1017" t="s">
        <v>5186</v>
      </c>
      <c r="D1017" t="s">
        <v>8687</v>
      </c>
      <c r="E1017" t="s">
        <v>1229</v>
      </c>
      <c r="F1017" s="12">
        <v>702.07275150251542</v>
      </c>
      <c r="G1017" s="12">
        <v>3995.0583286995006</v>
      </c>
      <c r="H1017" s="12">
        <v>2448.1539743070543</v>
      </c>
      <c r="I1017">
        <v>16</v>
      </c>
      <c r="J1017" s="15">
        <v>0.18781748845825436</v>
      </c>
      <c r="K1017" s="15">
        <v>0.81218251154174581</v>
      </c>
      <c r="L1017" s="56">
        <v>5.5277599999999998</v>
      </c>
      <c r="M1017">
        <v>29</v>
      </c>
      <c r="N1017">
        <v>2</v>
      </c>
      <c r="O1017" s="12">
        <v>14</v>
      </c>
      <c r="P1017" s="12">
        <v>4</v>
      </c>
      <c r="Q1017" s="12">
        <v>2</v>
      </c>
      <c r="R1017" s="12">
        <v>12.994920184667933</v>
      </c>
      <c r="S1017" s="12">
        <v>459.80613081344472</v>
      </c>
      <c r="T1017" s="12">
        <v>5434.2264527563657</v>
      </c>
      <c r="U1017" s="12">
        <v>4732.1537012538502</v>
      </c>
      <c r="V1017" s="12">
        <v>0</v>
      </c>
      <c r="W1017" s="57">
        <v>1.5747417476777686E-4</v>
      </c>
      <c r="X1017" s="57">
        <v>9.7168704975707828E-4</v>
      </c>
      <c r="Y1017" s="57">
        <v>9.1533180778032041E-4</v>
      </c>
      <c r="Z1017" s="57">
        <v>2.4854345727600333E-3</v>
      </c>
      <c r="AA1017" s="57">
        <v>1.9306628236638959E-3</v>
      </c>
      <c r="AB1017" s="57">
        <v>1.2919896640826874E-3</v>
      </c>
      <c r="AC1017" s="57">
        <v>1.0499074471383442E-3</v>
      </c>
      <c r="AD1017" s="57">
        <v>2.5571288896914005E-3</v>
      </c>
      <c r="AE1017" s="57">
        <v>8.6202503650211772E-4</v>
      </c>
      <c r="AF1017" s="57">
        <v>2.1605154833742339E-3</v>
      </c>
      <c r="AG1017" s="57">
        <v>0</v>
      </c>
      <c r="AH1017" s="17">
        <v>1.3074688135925354E-3</v>
      </c>
      <c r="AI1017" s="12">
        <v>173</v>
      </c>
      <c r="AJ1017" s="16">
        <v>5</v>
      </c>
      <c r="AK1017" s="17">
        <v>0.84695155411326051</v>
      </c>
      <c r="AL1017" t="str">
        <f>IF(AK1017&lt;='CAV Tier 1 Analysis'!$A$5,"Tier 1", "Tier 2")</f>
        <v>Tier 2</v>
      </c>
      <c r="AM1017" t="str">
        <f t="shared" si="31"/>
        <v>Indiana - Tier 2</v>
      </c>
      <c r="AN1017" t="str">
        <f t="shared" si="32"/>
        <v>Mooresville, Town Of - Tier 2</v>
      </c>
    </row>
    <row r="1018" spans="1:40" x14ac:dyDescent="0.3">
      <c r="A1018">
        <v>5</v>
      </c>
      <c r="B1018" t="s">
        <v>23</v>
      </c>
      <c r="C1018" t="s">
        <v>5092</v>
      </c>
      <c r="D1018" t="s">
        <v>8575</v>
      </c>
      <c r="E1018" t="s">
        <v>1211</v>
      </c>
      <c r="F1018" s="12">
        <v>2507.4716015611043</v>
      </c>
      <c r="G1018" s="12">
        <v>10192.442134243536</v>
      </c>
      <c r="H1018" s="12">
        <v>4174.2036180555242</v>
      </c>
      <c r="I1018">
        <v>15</v>
      </c>
      <c r="J1018" s="15">
        <v>3.6333784286574154E-2</v>
      </c>
      <c r="K1018" s="15">
        <v>0.96366621571342592</v>
      </c>
      <c r="L1018" s="56">
        <v>8.7887900000000005</v>
      </c>
      <c r="M1018">
        <v>19</v>
      </c>
      <c r="N1018">
        <v>4</v>
      </c>
      <c r="O1018" s="12">
        <v>9</v>
      </c>
      <c r="P1018" s="12">
        <v>3</v>
      </c>
      <c r="Q1018" s="12">
        <v>1</v>
      </c>
      <c r="R1018" s="12">
        <v>14.454993235701389</v>
      </c>
      <c r="S1018" s="12">
        <v>151.66461382666679</v>
      </c>
      <c r="T1018" s="12">
        <v>9569.3085246501669</v>
      </c>
      <c r="U1018" s="12">
        <v>7061.8369230890621</v>
      </c>
      <c r="V1018" s="12">
        <v>623.13360959336933</v>
      </c>
      <c r="W1018" s="57">
        <v>2.5037401270266616E-4</v>
      </c>
      <c r="X1018" s="57">
        <v>6.366225498408444E-4</v>
      </c>
      <c r="Y1018" s="57">
        <v>1.8306636155606408E-3</v>
      </c>
      <c r="Z1018" s="57">
        <v>1.5977793682028785E-3</v>
      </c>
      <c r="AA1018" s="57">
        <v>1.4479971177479218E-3</v>
      </c>
      <c r="AB1018" s="57">
        <v>6.459948320413437E-4</v>
      </c>
      <c r="AC1018" s="57">
        <v>1.1678721247094057E-3</v>
      </c>
      <c r="AD1018" s="57">
        <v>8.4345540341960025E-4</v>
      </c>
      <c r="AE1018" s="57">
        <v>1.517968307352652E-3</v>
      </c>
      <c r="AF1018" s="57">
        <v>3.2241573238323104E-3</v>
      </c>
      <c r="AG1018" s="57">
        <v>1.010520415156388E-3</v>
      </c>
      <c r="AH1018" s="17">
        <v>1.2884913700515136E-3</v>
      </c>
      <c r="AI1018" s="12">
        <v>174</v>
      </c>
      <c r="AJ1018" s="16">
        <v>5</v>
      </c>
      <c r="AK1018" s="17">
        <v>0.848240045483312</v>
      </c>
      <c r="AL1018" t="str">
        <f>IF(AK1018&lt;='CAV Tier 1 Analysis'!$A$5,"Tier 1", "Tier 2")</f>
        <v>Tier 2</v>
      </c>
      <c r="AM1018" t="str">
        <f t="shared" si="31"/>
        <v>Indiana - Tier 2</v>
      </c>
      <c r="AN1018" t="str">
        <f t="shared" si="32"/>
        <v>Chesterton, Town Of - Tier 2</v>
      </c>
    </row>
    <row r="1019" spans="1:40" x14ac:dyDescent="0.3">
      <c r="A1019">
        <v>5</v>
      </c>
      <c r="B1019" t="s">
        <v>23</v>
      </c>
      <c r="C1019" t="s">
        <v>3982</v>
      </c>
      <c r="D1019" t="s">
        <v>8448</v>
      </c>
      <c r="E1019" t="s">
        <v>1123</v>
      </c>
      <c r="F1019" s="12">
        <v>730.74770317469086</v>
      </c>
      <c r="G1019" s="12">
        <v>8940.8593271695299</v>
      </c>
      <c r="H1019" s="12">
        <v>3666.8768726327717</v>
      </c>
      <c r="I1019">
        <v>3</v>
      </c>
      <c r="J1019" s="15">
        <v>8.7721848101674632E-2</v>
      </c>
      <c r="K1019" s="15">
        <v>0.91227815189832517</v>
      </c>
      <c r="L1019" s="56">
        <v>9.2884500000000028</v>
      </c>
      <c r="M1019">
        <v>22</v>
      </c>
      <c r="N1019">
        <v>0</v>
      </c>
      <c r="O1019" s="12">
        <v>13</v>
      </c>
      <c r="P1019" s="12">
        <v>6</v>
      </c>
      <c r="Q1019" s="12">
        <v>0</v>
      </c>
      <c r="R1019" s="12">
        <v>2.7368344556949755</v>
      </c>
      <c r="S1019" s="12">
        <v>321.66521602863571</v>
      </c>
      <c r="T1019" s="12">
        <v>8339.7933261908747</v>
      </c>
      <c r="U1019" s="12">
        <v>7609.0456230161835</v>
      </c>
      <c r="V1019" s="12">
        <v>601.06600097865521</v>
      </c>
      <c r="W1019" s="57">
        <v>2.6460826783756121E-4</v>
      </c>
      <c r="X1019" s="57">
        <v>7.3714189981571453E-4</v>
      </c>
      <c r="Y1019" s="57">
        <v>0</v>
      </c>
      <c r="Z1019" s="57">
        <v>2.3079035318486021E-3</v>
      </c>
      <c r="AA1019" s="57">
        <v>2.8959942354958436E-3</v>
      </c>
      <c r="AB1019" s="57">
        <v>0</v>
      </c>
      <c r="AC1019" s="57">
        <v>2.2111893230473105E-4</v>
      </c>
      <c r="AD1019" s="57">
        <v>1.7888831000589145E-3</v>
      </c>
      <c r="AE1019" s="57">
        <v>1.3229317381102739E-3</v>
      </c>
      <c r="AF1019" s="57">
        <v>3.4739913198236867E-3</v>
      </c>
      <c r="AG1019" s="57">
        <v>9.7473391820687911E-4</v>
      </c>
      <c r="AH1019" s="17">
        <v>1.2715733585002007E-3</v>
      </c>
      <c r="AI1019" s="12">
        <v>175</v>
      </c>
      <c r="AJ1019" s="16">
        <v>5</v>
      </c>
      <c r="AK1019" s="17">
        <v>0.84951161884181225</v>
      </c>
      <c r="AL1019" t="str">
        <f>IF(AK1019&lt;='CAV Tier 1 Analysis'!$A$5,"Tier 1", "Tier 2")</f>
        <v>Tier 2</v>
      </c>
      <c r="AM1019" t="str">
        <f t="shared" si="31"/>
        <v>Indiana - Tier 2</v>
      </c>
      <c r="AN1019" t="str">
        <f t="shared" si="32"/>
        <v>Jasper, City Of - Tier 2</v>
      </c>
    </row>
    <row r="1020" spans="1:40" x14ac:dyDescent="0.3">
      <c r="A1020">
        <v>5</v>
      </c>
      <c r="B1020" t="s">
        <v>23</v>
      </c>
      <c r="C1020" t="s">
        <v>4969</v>
      </c>
      <c r="D1020" t="s">
        <v>8415</v>
      </c>
      <c r="E1020" t="s">
        <v>1370</v>
      </c>
      <c r="F1020" s="12">
        <v>131.86470113288081</v>
      </c>
      <c r="G1020" s="12">
        <v>1636.1090962753697</v>
      </c>
      <c r="H1020" s="12">
        <v>878.72632541642338</v>
      </c>
      <c r="I1020">
        <v>21</v>
      </c>
      <c r="J1020" s="15">
        <v>0</v>
      </c>
      <c r="K1020" s="15">
        <v>1</v>
      </c>
      <c r="L1020" s="56">
        <v>2.5074900000000002</v>
      </c>
      <c r="M1020">
        <v>24</v>
      </c>
      <c r="N1020">
        <v>0</v>
      </c>
      <c r="O1020" s="12">
        <v>12</v>
      </c>
      <c r="P1020" s="12">
        <v>6</v>
      </c>
      <c r="Q1020" s="12">
        <v>8</v>
      </c>
      <c r="R1020" s="12">
        <v>21</v>
      </c>
      <c r="S1020" s="12">
        <v>0</v>
      </c>
      <c r="T1020" s="12">
        <v>1912.1011820667807</v>
      </c>
      <c r="U1020" s="12">
        <v>1780.2364809338999</v>
      </c>
      <c r="V1020" s="12">
        <v>0</v>
      </c>
      <c r="W1020" s="57">
        <v>7.1433079310326947E-5</v>
      </c>
      <c r="X1020" s="57">
        <v>8.0415479979896128E-4</v>
      </c>
      <c r="Y1020" s="57">
        <v>0</v>
      </c>
      <c r="Z1020" s="57">
        <v>2.1303724909371713E-3</v>
      </c>
      <c r="AA1020" s="57">
        <v>2.8959942354958436E-3</v>
      </c>
      <c r="AB1020" s="57">
        <v>5.1679586563307496E-3</v>
      </c>
      <c r="AC1020" s="57">
        <v>1.6966673189665795E-3</v>
      </c>
      <c r="AD1020" s="57">
        <v>0</v>
      </c>
      <c r="AE1020" s="57">
        <v>3.0331439177158577E-4</v>
      </c>
      <c r="AF1020" s="57">
        <v>8.1278604287646824E-4</v>
      </c>
      <c r="AG1020" s="57">
        <v>0</v>
      </c>
      <c r="AH1020" s="17">
        <v>1.2620619104988804E-3</v>
      </c>
      <c r="AI1020" s="12">
        <v>176</v>
      </c>
      <c r="AJ1020" s="16">
        <v>5</v>
      </c>
      <c r="AK1020" s="17">
        <v>0.85077368075231119</v>
      </c>
      <c r="AL1020" t="str">
        <f>IF(AK1020&lt;='CAV Tier 1 Analysis'!$A$5,"Tier 1", "Tier 2")</f>
        <v>Tier 2</v>
      </c>
      <c r="AM1020" t="str">
        <f t="shared" si="31"/>
        <v>Indiana - Tier 2</v>
      </c>
      <c r="AN1020" t="str">
        <f t="shared" si="32"/>
        <v>Delphi, City Of - Tier 2</v>
      </c>
    </row>
    <row r="1021" spans="1:40" x14ac:dyDescent="0.3">
      <c r="A1021">
        <v>5</v>
      </c>
      <c r="B1021" t="s">
        <v>23</v>
      </c>
      <c r="C1021" t="s">
        <v>5037</v>
      </c>
      <c r="D1021" t="s">
        <v>8510</v>
      </c>
      <c r="E1021" t="s">
        <v>1220</v>
      </c>
      <c r="F1021" s="12">
        <v>349.82842134241804</v>
      </c>
      <c r="G1021" s="12">
        <v>7071.9467532805729</v>
      </c>
      <c r="H1021" s="12">
        <v>2660.3884094209448</v>
      </c>
      <c r="I1021">
        <v>2</v>
      </c>
      <c r="J1021" s="15">
        <v>0.19348656650409701</v>
      </c>
      <c r="K1021" s="15">
        <v>0.80651343349590299</v>
      </c>
      <c r="L1021" s="56">
        <v>3.25604</v>
      </c>
      <c r="M1021">
        <v>66</v>
      </c>
      <c r="N1021">
        <v>0</v>
      </c>
      <c r="O1021" s="12">
        <v>12</v>
      </c>
      <c r="P1021" s="12">
        <v>3</v>
      </c>
      <c r="Q1021" s="12">
        <v>0</v>
      </c>
      <c r="R1021" s="12">
        <v>1.613026866991806</v>
      </c>
      <c r="S1021" s="12">
        <v>514.74941890615446</v>
      </c>
      <c r="T1021" s="12">
        <v>6355.169344760212</v>
      </c>
      <c r="U1021" s="12">
        <v>6005.3409234177943</v>
      </c>
      <c r="V1021" s="12">
        <v>716.77740852036095</v>
      </c>
      <c r="W1021" s="57">
        <v>9.2757683403561693E-5</v>
      </c>
      <c r="X1021" s="57">
        <v>2.2114256994471434E-3</v>
      </c>
      <c r="Y1021" s="57">
        <v>0</v>
      </c>
      <c r="Z1021" s="57">
        <v>2.1303724909371713E-3</v>
      </c>
      <c r="AA1021" s="57">
        <v>1.4479971177479218E-3</v>
      </c>
      <c r="AB1021" s="57">
        <v>0</v>
      </c>
      <c r="AC1021" s="57">
        <v>1.3032237951619279E-4</v>
      </c>
      <c r="AD1021" s="57">
        <v>2.8626860796922208E-3</v>
      </c>
      <c r="AE1021" s="57">
        <v>1.0081131388286796E-3</v>
      </c>
      <c r="AF1021" s="57">
        <v>2.7418027534792991E-3</v>
      </c>
      <c r="AG1021" s="57">
        <v>1.1623802556651928E-3</v>
      </c>
      <c r="AH1021" s="17">
        <v>1.2534415998833987E-3</v>
      </c>
      <c r="AI1021" s="12">
        <v>177</v>
      </c>
      <c r="AJ1021" s="16">
        <v>5</v>
      </c>
      <c r="AK1021" s="17">
        <v>0.85202712235219458</v>
      </c>
      <c r="AL1021" t="str">
        <f>IF(AK1021&lt;='CAV Tier 1 Analysis'!$A$5,"Tier 1", "Tier 2")</f>
        <v>Tier 2</v>
      </c>
      <c r="AM1021" t="str">
        <f t="shared" si="31"/>
        <v>Indiana - Tier 2</v>
      </c>
      <c r="AN1021" t="str">
        <f t="shared" si="32"/>
        <v>Winona Lake, Town Of - Tier 2</v>
      </c>
    </row>
    <row r="1022" spans="1:40" x14ac:dyDescent="0.3">
      <c r="A1022">
        <v>5</v>
      </c>
      <c r="B1022" t="s">
        <v>23</v>
      </c>
      <c r="C1022" t="s">
        <v>4999</v>
      </c>
      <c r="D1022" t="s">
        <v>8454</v>
      </c>
      <c r="E1022" t="s">
        <v>1095</v>
      </c>
      <c r="F1022" s="12">
        <v>1077.6750623381115</v>
      </c>
      <c r="G1022" s="12">
        <v>10677.359728948586</v>
      </c>
      <c r="H1022" s="12">
        <v>5871.4320434011534</v>
      </c>
      <c r="I1022">
        <v>4</v>
      </c>
      <c r="J1022" s="15">
        <v>0</v>
      </c>
      <c r="K1022" s="15">
        <v>0.99999999999999956</v>
      </c>
      <c r="L1022" s="56">
        <v>8.1998800000000003</v>
      </c>
      <c r="M1022">
        <v>17</v>
      </c>
      <c r="N1022">
        <v>0</v>
      </c>
      <c r="O1022" s="12">
        <v>11.916666666666666</v>
      </c>
      <c r="P1022" s="12">
        <v>7.875</v>
      </c>
      <c r="Q1022" s="12">
        <v>0</v>
      </c>
      <c r="R1022" s="12">
        <v>3.9999999999999982</v>
      </c>
      <c r="S1022" s="12">
        <v>0</v>
      </c>
      <c r="T1022" s="12">
        <v>11693.116374902909</v>
      </c>
      <c r="U1022" s="12">
        <v>10615.441312564797</v>
      </c>
      <c r="V1022" s="12">
        <v>0</v>
      </c>
      <c r="W1022" s="57">
        <v>2.3359721409663196E-4</v>
      </c>
      <c r="X1022" s="57">
        <v>5.6960964985759764E-4</v>
      </c>
      <c r="Y1022" s="57">
        <v>0</v>
      </c>
      <c r="Z1022" s="57">
        <v>2.1155782375278853E-3</v>
      </c>
      <c r="AA1022" s="57">
        <v>3.8009924340882948E-3</v>
      </c>
      <c r="AB1022" s="57">
        <v>0</v>
      </c>
      <c r="AC1022" s="57">
        <v>3.231747274222055E-4</v>
      </c>
      <c r="AD1022" s="57">
        <v>0</v>
      </c>
      <c r="AE1022" s="57">
        <v>1.8548654822410839E-3</v>
      </c>
      <c r="AF1022" s="57">
        <v>4.84659348925413E-3</v>
      </c>
      <c r="AG1022" s="57">
        <v>0</v>
      </c>
      <c r="AH1022" s="17">
        <v>1.2494919304079845E-3</v>
      </c>
      <c r="AI1022" s="12">
        <v>178</v>
      </c>
      <c r="AJ1022" s="16">
        <v>5</v>
      </c>
      <c r="AK1022" s="17">
        <v>0.8532766142826026</v>
      </c>
      <c r="AL1022" t="str">
        <f>IF(AK1022&lt;='CAV Tier 1 Analysis'!$A$5,"Tier 1", "Tier 2")</f>
        <v>Tier 2</v>
      </c>
      <c r="AM1022" t="str">
        <f t="shared" si="31"/>
        <v>Indiana - Tier 2</v>
      </c>
      <c r="AN1022" t="str">
        <f t="shared" si="32"/>
        <v>Connersville, City Of - Tier 2</v>
      </c>
    </row>
    <row r="1023" spans="1:40" x14ac:dyDescent="0.3">
      <c r="A1023">
        <v>5</v>
      </c>
      <c r="B1023" t="s">
        <v>23</v>
      </c>
      <c r="C1023" t="s">
        <v>4098</v>
      </c>
      <c r="D1023" t="s">
        <v>8816</v>
      </c>
      <c r="E1023" t="s">
        <v>1364</v>
      </c>
      <c r="F1023" s="12">
        <v>322.59020284874987</v>
      </c>
      <c r="G1023" s="12">
        <v>1882.1658054454597</v>
      </c>
      <c r="H1023" s="12">
        <v>890.09641331423984</v>
      </c>
      <c r="I1023">
        <v>25</v>
      </c>
      <c r="J1023" s="15">
        <v>0.31713444363319276</v>
      </c>
      <c r="K1023" s="15">
        <v>0.68286555636680735</v>
      </c>
      <c r="L1023" s="56">
        <v>2.8899100000000004</v>
      </c>
      <c r="M1023">
        <v>62</v>
      </c>
      <c r="N1023">
        <v>0</v>
      </c>
      <c r="O1023" s="12">
        <v>16</v>
      </c>
      <c r="P1023" s="12">
        <v>4</v>
      </c>
      <c r="Q1023" s="12">
        <v>4</v>
      </c>
      <c r="R1023" s="12">
        <v>17.071638909170183</v>
      </c>
      <c r="S1023" s="12">
        <v>282.28023081631187</v>
      </c>
      <c r="T1023" s="12">
        <v>1939.9545351256465</v>
      </c>
      <c r="U1023" s="12">
        <v>1617.3643322768967</v>
      </c>
      <c r="V1023" s="12">
        <v>0</v>
      </c>
      <c r="W1023" s="57">
        <v>8.232741515607518E-5</v>
      </c>
      <c r="X1023" s="57">
        <v>2.0773998994806499E-3</v>
      </c>
      <c r="Y1023" s="57">
        <v>0</v>
      </c>
      <c r="Z1023" s="57">
        <v>2.8404966545828949E-3</v>
      </c>
      <c r="AA1023" s="57">
        <v>1.9306628236638959E-3</v>
      </c>
      <c r="AB1023" s="57">
        <v>2.5839793281653748E-3</v>
      </c>
      <c r="AC1023" s="57">
        <v>1.3792805627803485E-3</v>
      </c>
      <c r="AD1023" s="57">
        <v>1.5698506062373748E-3</v>
      </c>
      <c r="AE1023" s="57">
        <v>3.0773273684719384E-4</v>
      </c>
      <c r="AF1023" s="57">
        <v>7.384250180241589E-4</v>
      </c>
      <c r="AG1023" s="57">
        <v>0</v>
      </c>
      <c r="AH1023" s="17">
        <v>1.2281959131761788E-3</v>
      </c>
      <c r="AI1023" s="12">
        <v>179</v>
      </c>
      <c r="AJ1023" s="16">
        <v>5</v>
      </c>
      <c r="AK1023" s="17">
        <v>0.85450481019577873</v>
      </c>
      <c r="AL1023" t="str">
        <f>IF(AK1023&lt;='CAV Tier 1 Analysis'!$A$5,"Tier 1", "Tier 2")</f>
        <v>Tier 2</v>
      </c>
      <c r="AM1023" t="str">
        <f t="shared" si="31"/>
        <v>Indiana - Tier 2</v>
      </c>
      <c r="AN1023" t="str">
        <f t="shared" si="32"/>
        <v>Aurora, City Of - Tier 2</v>
      </c>
    </row>
    <row r="1024" spans="1:40" x14ac:dyDescent="0.3">
      <c r="A1024">
        <v>5</v>
      </c>
      <c r="B1024" t="s">
        <v>23</v>
      </c>
      <c r="C1024" t="s">
        <v>4017</v>
      </c>
      <c r="D1024" t="s">
        <v>8641</v>
      </c>
      <c r="E1024" t="s">
        <v>1326</v>
      </c>
      <c r="F1024" s="12">
        <v>164.05628337423926</v>
      </c>
      <c r="G1024" s="12">
        <v>3228.0008589050726</v>
      </c>
      <c r="H1024" s="12">
        <v>1751.6942074624601</v>
      </c>
      <c r="I1024">
        <v>15</v>
      </c>
      <c r="J1024" s="15">
        <v>4.5962077015855599E-2</v>
      </c>
      <c r="K1024" s="15">
        <v>0.95403792298414436</v>
      </c>
      <c r="L1024" s="56">
        <v>3.8636200000000001</v>
      </c>
      <c r="M1024">
        <v>10</v>
      </c>
      <c r="N1024">
        <v>7</v>
      </c>
      <c r="O1024" s="12">
        <v>14</v>
      </c>
      <c r="P1024" s="12">
        <v>6</v>
      </c>
      <c r="Q1024" s="12">
        <v>1</v>
      </c>
      <c r="R1024" s="12">
        <v>14.310568844762166</v>
      </c>
      <c r="S1024" s="12">
        <v>80.511504071617722</v>
      </c>
      <c r="T1024" s="12">
        <v>3547.3603452313255</v>
      </c>
      <c r="U1024" s="12">
        <v>3383.3040618570863</v>
      </c>
      <c r="V1024" s="12">
        <v>0</v>
      </c>
      <c r="W1024" s="57">
        <v>1.1006635076708794E-4</v>
      </c>
      <c r="X1024" s="57">
        <v>3.3506449991623389E-4</v>
      </c>
      <c r="Y1024" s="57">
        <v>3.2036613272311211E-3</v>
      </c>
      <c r="Z1024" s="57">
        <v>2.4854345727600333E-3</v>
      </c>
      <c r="AA1024" s="57">
        <v>2.8959942354958436E-3</v>
      </c>
      <c r="AB1024" s="57">
        <v>6.459948320413437E-4</v>
      </c>
      <c r="AC1024" s="57">
        <v>1.1562035464156802E-3</v>
      </c>
      <c r="AD1024" s="57">
        <v>4.4775021300786153E-4</v>
      </c>
      <c r="AE1024" s="57">
        <v>5.6271365532313317E-4</v>
      </c>
      <c r="AF1024" s="57">
        <v>1.5446837258621523E-3</v>
      </c>
      <c r="AG1024" s="57">
        <v>0</v>
      </c>
      <c r="AH1024" s="17">
        <v>1.2170515417109539E-3</v>
      </c>
      <c r="AI1024" s="12">
        <v>180</v>
      </c>
      <c r="AJ1024" s="16">
        <v>5</v>
      </c>
      <c r="AK1024" s="17">
        <v>0.85572186173748965</v>
      </c>
      <c r="AL1024" t="str">
        <f>IF(AK1024&lt;='CAV Tier 1 Analysis'!$A$5,"Tier 1", "Tier 2")</f>
        <v>Tier 2</v>
      </c>
      <c r="AM1024" t="str">
        <f t="shared" si="31"/>
        <v>Indiana - Tier 2</v>
      </c>
      <c r="AN1024" t="str">
        <f t="shared" si="32"/>
        <v>Salem, City Of - Tier 2</v>
      </c>
    </row>
    <row r="1025" spans="1:40" x14ac:dyDescent="0.3">
      <c r="A1025">
        <v>5</v>
      </c>
      <c r="B1025" t="s">
        <v>23</v>
      </c>
      <c r="C1025" t="s">
        <v>5023</v>
      </c>
      <c r="D1025" t="s">
        <v>8489</v>
      </c>
      <c r="E1025" t="s">
        <v>1412</v>
      </c>
      <c r="F1025" s="12">
        <v>46.996179641971302</v>
      </c>
      <c r="G1025" s="12">
        <v>82.159180140579252</v>
      </c>
      <c r="H1025" s="12">
        <v>40.79254166506864</v>
      </c>
      <c r="I1025">
        <v>52</v>
      </c>
      <c r="J1025" s="15">
        <v>0</v>
      </c>
      <c r="K1025" s="15">
        <v>1.0000000000000002</v>
      </c>
      <c r="L1025" s="56">
        <v>1.00898</v>
      </c>
      <c r="M1025">
        <v>51</v>
      </c>
      <c r="N1025">
        <v>2</v>
      </c>
      <c r="O1025" s="12">
        <v>13</v>
      </c>
      <c r="P1025" s="12">
        <v>5</v>
      </c>
      <c r="Q1025" s="12">
        <v>2</v>
      </c>
      <c r="R1025" s="12">
        <v>52.000000000000014</v>
      </c>
      <c r="S1025" s="12">
        <v>0</v>
      </c>
      <c r="T1025" s="12">
        <v>92.218570375271312</v>
      </c>
      <c r="U1025" s="12">
        <v>45.22239073330001</v>
      </c>
      <c r="V1025" s="12">
        <v>0</v>
      </c>
      <c r="W1025" s="57">
        <v>2.8743703210195721E-5</v>
      </c>
      <c r="X1025" s="57">
        <v>1.7088289495727927E-3</v>
      </c>
      <c r="Y1025" s="57">
        <v>9.1533180778032041E-4</v>
      </c>
      <c r="Z1025" s="57">
        <v>2.3079035318486021E-3</v>
      </c>
      <c r="AA1025" s="57">
        <v>2.4133285295798697E-3</v>
      </c>
      <c r="AB1025" s="57">
        <v>1.2919896640826874E-3</v>
      </c>
      <c r="AC1025" s="57">
        <v>4.2012714564886745E-3</v>
      </c>
      <c r="AD1025" s="57">
        <v>0</v>
      </c>
      <c r="AE1025" s="57">
        <v>1.4628524811216655E-5</v>
      </c>
      <c r="AF1025" s="57">
        <v>2.064676710492438E-5</v>
      </c>
      <c r="AG1025" s="57">
        <v>0</v>
      </c>
      <c r="AH1025" s="17">
        <v>1.1729702667708439E-3</v>
      </c>
      <c r="AI1025" s="12">
        <v>181</v>
      </c>
      <c r="AJ1025" s="16">
        <v>5</v>
      </c>
      <c r="AK1025" s="17">
        <v>0.85689483200426053</v>
      </c>
      <c r="AL1025" t="str">
        <f>IF(AK1025&lt;='CAV Tier 1 Analysis'!$A$5,"Tier 1", "Tier 2")</f>
        <v>Tier 2</v>
      </c>
      <c r="AM1025" t="str">
        <f t="shared" si="31"/>
        <v>Indiana - Tier 2</v>
      </c>
      <c r="AN1025" t="str">
        <f t="shared" si="32"/>
        <v>Remington, Town Of - Tier 2</v>
      </c>
    </row>
    <row r="1026" spans="1:40" x14ac:dyDescent="0.3">
      <c r="A1026">
        <v>5</v>
      </c>
      <c r="B1026" t="s">
        <v>23</v>
      </c>
      <c r="C1026" t="s">
        <v>5107</v>
      </c>
      <c r="D1026" t="s">
        <v>8594</v>
      </c>
      <c r="E1026" t="s">
        <v>1349</v>
      </c>
      <c r="F1026" s="12">
        <v>105.60184566616473</v>
      </c>
      <c r="G1026" s="12">
        <v>2325.3220835921657</v>
      </c>
      <c r="H1026" s="12">
        <v>1154.4830024690166</v>
      </c>
      <c r="I1026">
        <v>15</v>
      </c>
      <c r="J1026" s="15">
        <v>0.10200502505713391</v>
      </c>
      <c r="K1026" s="15">
        <v>0.89799497494286618</v>
      </c>
      <c r="L1026" s="56">
        <v>2.2009700000000003</v>
      </c>
      <c r="M1026">
        <v>19</v>
      </c>
      <c r="N1026">
        <v>5</v>
      </c>
      <c r="O1026" s="12">
        <v>12</v>
      </c>
      <c r="P1026" s="12">
        <v>8</v>
      </c>
      <c r="Q1026" s="12">
        <v>1</v>
      </c>
      <c r="R1026" s="12">
        <v>13.469924624142992</v>
      </c>
      <c r="S1026" s="12">
        <v>117.76306759488722</v>
      </c>
      <c r="T1026" s="12">
        <v>2425.858152085867</v>
      </c>
      <c r="U1026" s="12">
        <v>2320.2563064197025</v>
      </c>
      <c r="V1026" s="12">
        <v>0</v>
      </c>
      <c r="W1026" s="57">
        <v>6.2700973710623097E-5</v>
      </c>
      <c r="X1026" s="57">
        <v>6.366225498408444E-4</v>
      </c>
      <c r="Y1026" s="57">
        <v>2.2883295194508009E-3</v>
      </c>
      <c r="Z1026" s="57">
        <v>2.1303724909371713E-3</v>
      </c>
      <c r="AA1026" s="57">
        <v>3.8613256473277917E-3</v>
      </c>
      <c r="AB1026" s="57">
        <v>6.459948320413437E-4</v>
      </c>
      <c r="AC1026" s="57">
        <v>1.0882848047012667E-3</v>
      </c>
      <c r="AD1026" s="57">
        <v>6.5491806677920466E-4</v>
      </c>
      <c r="AE1026" s="57">
        <v>3.848110637789302E-4</v>
      </c>
      <c r="AF1026" s="57">
        <v>1.0593378812036953E-3</v>
      </c>
      <c r="AG1026" s="57">
        <v>0</v>
      </c>
      <c r="AH1026" s="17">
        <v>1.1647907117974248E-3</v>
      </c>
      <c r="AI1026" s="12">
        <v>182</v>
      </c>
      <c r="AJ1026" s="16">
        <v>5</v>
      </c>
      <c r="AK1026" s="17">
        <v>0.85805962271605796</v>
      </c>
      <c r="AL1026" t="str">
        <f>IF(AK1026&lt;='CAV Tier 1 Analysis'!$A$5,"Tier 1", "Tier 2")</f>
        <v>Tier 2</v>
      </c>
      <c r="AM1026" t="str">
        <f t="shared" si="31"/>
        <v>Indiana - Tier 2</v>
      </c>
      <c r="AN1026" t="str">
        <f t="shared" si="32"/>
        <v>Rushville, City Of - Tier 2</v>
      </c>
    </row>
    <row r="1027" spans="1:40" x14ac:dyDescent="0.3">
      <c r="A1027">
        <v>5</v>
      </c>
      <c r="B1027" t="s">
        <v>23</v>
      </c>
      <c r="C1027" t="s">
        <v>5213</v>
      </c>
      <c r="D1027" t="s">
        <v>8720</v>
      </c>
      <c r="E1027" t="s">
        <v>1367</v>
      </c>
      <c r="F1027" s="12">
        <v>5027.6357137004361</v>
      </c>
      <c r="G1027" s="12">
        <v>4837.436159771536</v>
      </c>
      <c r="H1027" s="12">
        <v>2437.8128395668405</v>
      </c>
      <c r="I1027">
        <v>6</v>
      </c>
      <c r="J1027" s="15">
        <v>1.6977135635612602E-3</v>
      </c>
      <c r="K1027" s="15">
        <v>0.99830228643643859</v>
      </c>
      <c r="L1027" s="56">
        <v>85.632820000000009</v>
      </c>
      <c r="M1027">
        <v>39</v>
      </c>
      <c r="N1027">
        <v>3</v>
      </c>
      <c r="O1027" s="12">
        <v>14.909090909090908</v>
      </c>
      <c r="P1027" s="12">
        <v>7.2727272727272725</v>
      </c>
      <c r="Q1027" s="12">
        <v>0</v>
      </c>
      <c r="R1027" s="12">
        <v>5.9898137186186311</v>
      </c>
      <c r="S1027" s="12">
        <v>4.1387079231564154</v>
      </c>
      <c r="T1027" s="12">
        <v>5063.3184654456945</v>
      </c>
      <c r="U1027" s="12">
        <v>35.682751745258429</v>
      </c>
      <c r="V1027" s="12">
        <v>0</v>
      </c>
      <c r="W1027" s="57">
        <v>2.4394976740194185E-3</v>
      </c>
      <c r="X1027" s="57">
        <v>1.3067515496733122E-3</v>
      </c>
      <c r="Y1027" s="57">
        <v>1.3729977116704805E-3</v>
      </c>
      <c r="Z1027" s="57">
        <v>2.6468264281340613E-3</v>
      </c>
      <c r="AA1027" s="57">
        <v>3.5102960430252652E-3</v>
      </c>
      <c r="AB1027" s="57">
        <v>0</v>
      </c>
      <c r="AC1027" s="57">
        <v>4.8393910395609098E-4</v>
      </c>
      <c r="AD1027" s="57">
        <v>2.3016677871552457E-5</v>
      </c>
      <c r="AE1027" s="57">
        <v>8.0318833286452222E-4</v>
      </c>
      <c r="AF1027" s="57">
        <v>1.6291342695526332E-5</v>
      </c>
      <c r="AG1027" s="57">
        <v>0</v>
      </c>
      <c r="AH1027" s="17">
        <v>1.1457095330827483E-3</v>
      </c>
      <c r="AI1027" s="12">
        <v>183</v>
      </c>
      <c r="AJ1027" s="16">
        <v>5</v>
      </c>
      <c r="AK1027" s="17">
        <v>0.85920533224914075</v>
      </c>
      <c r="AL1027" t="str">
        <f>IF(AK1027&lt;='CAV Tier 1 Analysis'!$A$5,"Tier 1", "Tier 2")</f>
        <v>Tier 2</v>
      </c>
      <c r="AM1027" t="str">
        <f t="shared" si="31"/>
        <v>Indiana - Tier 2</v>
      </c>
      <c r="AN1027" t="str">
        <f t="shared" si="32"/>
        <v>Ohio County* - Tier 2</v>
      </c>
    </row>
    <row r="1028" spans="1:40" x14ac:dyDescent="0.3">
      <c r="A1028">
        <v>5</v>
      </c>
      <c r="B1028" t="s">
        <v>23</v>
      </c>
      <c r="C1028" t="s">
        <v>5143</v>
      </c>
      <c r="D1028" t="s">
        <v>8633</v>
      </c>
      <c r="E1028" t="s">
        <v>1254</v>
      </c>
      <c r="F1028" s="12">
        <v>315.18436773222669</v>
      </c>
      <c r="G1028" s="12">
        <v>4889.8328819781318</v>
      </c>
      <c r="H1028" s="12">
        <v>2248.7393360492524</v>
      </c>
      <c r="I1028">
        <v>4</v>
      </c>
      <c r="J1028" s="15">
        <v>0.17453559516709741</v>
      </c>
      <c r="K1028" s="15">
        <v>0.82546440483290251</v>
      </c>
      <c r="L1028" s="56">
        <v>3.6218399999999997</v>
      </c>
      <c r="M1028">
        <v>23</v>
      </c>
      <c r="N1028">
        <v>0</v>
      </c>
      <c r="O1028" s="12">
        <v>8</v>
      </c>
      <c r="P1028" s="12">
        <v>9</v>
      </c>
      <c r="Q1028" s="12">
        <v>0</v>
      </c>
      <c r="R1028" s="12">
        <v>3.30185761933161</v>
      </c>
      <c r="S1028" s="12">
        <v>392.48505839301976</v>
      </c>
      <c r="T1028" s="12">
        <v>5599.9485301361583</v>
      </c>
      <c r="U1028" s="12">
        <v>5284.7641624039316</v>
      </c>
      <c r="V1028" s="12">
        <v>0</v>
      </c>
      <c r="W1028" s="57">
        <v>1.0317855064997846E-4</v>
      </c>
      <c r="X1028" s="57">
        <v>7.7064834980733791E-4</v>
      </c>
      <c r="Y1028" s="57">
        <v>0</v>
      </c>
      <c r="Z1028" s="57">
        <v>1.4202483272914475E-3</v>
      </c>
      <c r="AA1028" s="57">
        <v>4.343991353243766E-3</v>
      </c>
      <c r="AB1028" s="57">
        <v>0</v>
      </c>
      <c r="AC1028" s="57">
        <v>2.6676923402860648E-4</v>
      </c>
      <c r="AD1028" s="57">
        <v>2.1827348839683217E-3</v>
      </c>
      <c r="AE1028" s="57">
        <v>8.8831333733839632E-4</v>
      </c>
      <c r="AF1028" s="57">
        <v>2.4128157113387184E-3</v>
      </c>
      <c r="AG1028" s="57">
        <v>0</v>
      </c>
      <c r="AH1028" s="17">
        <v>1.1262454316060522E-3</v>
      </c>
      <c r="AI1028" s="12">
        <v>184</v>
      </c>
      <c r="AJ1028" s="16">
        <v>5</v>
      </c>
      <c r="AK1028" s="17">
        <v>0.86033157768074675</v>
      </c>
      <c r="AL1028" t="str">
        <f>IF(AK1028&lt;='CAV Tier 1 Analysis'!$A$5,"Tier 1", "Tier 2")</f>
        <v>Tier 2</v>
      </c>
      <c r="AM1028" t="str">
        <f t="shared" si="31"/>
        <v>Indiana - Tier 2</v>
      </c>
      <c r="AN1028" t="str">
        <f t="shared" si="32"/>
        <v>North Manchester, Town Of - Tier 2</v>
      </c>
    </row>
    <row r="1029" spans="1:40" x14ac:dyDescent="0.3">
      <c r="A1029">
        <v>5</v>
      </c>
      <c r="B1029" t="s">
        <v>23</v>
      </c>
      <c r="C1029" t="s">
        <v>5149</v>
      </c>
      <c r="D1029" t="s">
        <v>8639</v>
      </c>
      <c r="E1029" t="s">
        <v>1487</v>
      </c>
      <c r="F1029" s="12">
        <v>139.789998667253</v>
      </c>
      <c r="G1029" s="12">
        <v>2276.8550579929524</v>
      </c>
      <c r="H1029" s="12">
        <v>1161.5064339172823</v>
      </c>
      <c r="I1029">
        <v>15</v>
      </c>
      <c r="J1029" s="15">
        <v>7.6873453651280343E-2</v>
      </c>
      <c r="K1029" s="15">
        <v>0.9231265463487196</v>
      </c>
      <c r="L1029" s="56">
        <v>1.31762</v>
      </c>
      <c r="M1029">
        <v>29</v>
      </c>
      <c r="N1029">
        <v>7</v>
      </c>
      <c r="O1029" s="12">
        <v>14</v>
      </c>
      <c r="P1029" s="12">
        <v>4</v>
      </c>
      <c r="Q1029" s="12">
        <v>1</v>
      </c>
      <c r="R1029" s="12">
        <v>13.846898195230795</v>
      </c>
      <c r="S1029" s="12">
        <v>89.289011013404107</v>
      </c>
      <c r="T1029" s="12">
        <v>2279.8100785376837</v>
      </c>
      <c r="U1029" s="12">
        <v>2140.0200798704309</v>
      </c>
      <c r="V1029" s="12">
        <v>0</v>
      </c>
      <c r="W1029" s="57">
        <v>3.7536203119802263E-5</v>
      </c>
      <c r="X1029" s="57">
        <v>9.7168704975707828E-4</v>
      </c>
      <c r="Y1029" s="57">
        <v>3.2036613272311211E-3</v>
      </c>
      <c r="Z1029" s="57">
        <v>2.4854345727600333E-3</v>
      </c>
      <c r="AA1029" s="57">
        <v>1.9306628236638959E-3</v>
      </c>
      <c r="AB1029" s="57">
        <v>6.459948320413437E-4</v>
      </c>
      <c r="AC1029" s="57">
        <v>1.1187418874716857E-3</v>
      </c>
      <c r="AD1029" s="57">
        <v>4.9656473520790455E-4</v>
      </c>
      <c r="AE1029" s="57">
        <v>3.6164362734138927E-4</v>
      </c>
      <c r="AF1029" s="57">
        <v>9.7704910051141344E-4</v>
      </c>
      <c r="AG1029" s="57">
        <v>0</v>
      </c>
      <c r="AH1029" s="17">
        <v>1.1117251053732425E-3</v>
      </c>
      <c r="AI1029" s="12">
        <v>185</v>
      </c>
      <c r="AJ1029" s="16">
        <v>5</v>
      </c>
      <c r="AK1029" s="17">
        <v>0.86144330278612002</v>
      </c>
      <c r="AL1029" t="str">
        <f>IF(AK1029&lt;='CAV Tier 1 Analysis'!$A$5,"Tier 1", "Tier 2")</f>
        <v>Tier 2</v>
      </c>
      <c r="AM1029" t="str">
        <f t="shared" si="31"/>
        <v>Indiana - Tier 2</v>
      </c>
      <c r="AN1029" t="str">
        <f t="shared" si="32"/>
        <v>Newburgh, Town Of - Tier 2</v>
      </c>
    </row>
    <row r="1030" spans="1:40" x14ac:dyDescent="0.3">
      <c r="A1030">
        <v>5</v>
      </c>
      <c r="B1030" t="s">
        <v>23</v>
      </c>
      <c r="C1030" t="s">
        <v>5268</v>
      </c>
      <c r="D1030" t="s">
        <v>8800</v>
      </c>
      <c r="E1030" t="s">
        <v>1269</v>
      </c>
      <c r="F1030" s="12">
        <v>233.60115659066594</v>
      </c>
      <c r="G1030" s="12">
        <v>5216.101805247511</v>
      </c>
      <c r="H1030" s="12">
        <v>2983.2866078699176</v>
      </c>
      <c r="I1030">
        <v>4</v>
      </c>
      <c r="J1030" s="15">
        <v>0</v>
      </c>
      <c r="K1030" s="15">
        <v>0.99999999999999989</v>
      </c>
      <c r="L1030" s="56">
        <v>3.3860200000000003</v>
      </c>
      <c r="M1030">
        <v>9</v>
      </c>
      <c r="N1030">
        <v>0</v>
      </c>
      <c r="O1030" s="12">
        <v>17</v>
      </c>
      <c r="P1030" s="12">
        <v>7</v>
      </c>
      <c r="Q1030" s="12">
        <v>2</v>
      </c>
      <c r="R1030" s="12">
        <v>3.9999999999999996</v>
      </c>
      <c r="S1030" s="12">
        <v>0</v>
      </c>
      <c r="T1030" s="12">
        <v>6166.926187957929</v>
      </c>
      <c r="U1030" s="12">
        <v>5933.3250313672634</v>
      </c>
      <c r="V1030" s="12">
        <v>0</v>
      </c>
      <c r="W1030" s="57">
        <v>9.6460538309765234E-5</v>
      </c>
      <c r="X1030" s="57">
        <v>3.0155804992461051E-4</v>
      </c>
      <c r="Y1030" s="57">
        <v>0</v>
      </c>
      <c r="Z1030" s="57">
        <v>3.0180276954943261E-3</v>
      </c>
      <c r="AA1030" s="57">
        <v>3.3786599414118179E-3</v>
      </c>
      <c r="AB1030" s="57">
        <v>1.2919896640826874E-3</v>
      </c>
      <c r="AC1030" s="57">
        <v>3.2317472742220561E-4</v>
      </c>
      <c r="AD1030" s="57">
        <v>0</v>
      </c>
      <c r="AE1030" s="57">
        <v>9.7825234529633535E-4</v>
      </c>
      <c r="AF1030" s="57">
        <v>2.7089231262214285E-3</v>
      </c>
      <c r="AG1030" s="57">
        <v>0</v>
      </c>
      <c r="AH1030" s="17">
        <v>1.0997314625602885E-3</v>
      </c>
      <c r="AI1030" s="12">
        <v>186</v>
      </c>
      <c r="AJ1030" s="16">
        <v>5</v>
      </c>
      <c r="AK1030" s="17">
        <v>0.86254303424868028</v>
      </c>
      <c r="AL1030" t="str">
        <f>IF(AK1030&lt;='CAV Tier 1 Analysis'!$A$5,"Tier 1", "Tier 2")</f>
        <v>Tier 2</v>
      </c>
      <c r="AM1030" t="str">
        <f t="shared" si="31"/>
        <v>Indiana - Tier 2</v>
      </c>
      <c r="AN1030" t="str">
        <f t="shared" si="32"/>
        <v>Brazil, City Of - Tier 2</v>
      </c>
    </row>
    <row r="1031" spans="1:40" x14ac:dyDescent="0.3">
      <c r="A1031">
        <v>5</v>
      </c>
      <c r="B1031" t="s">
        <v>23</v>
      </c>
      <c r="C1031" t="s">
        <v>4030</v>
      </c>
      <c r="D1031" t="s">
        <v>8725</v>
      </c>
      <c r="E1031" t="s">
        <v>1347</v>
      </c>
      <c r="F1031" s="12">
        <v>6814.0919663383083</v>
      </c>
      <c r="G1031" s="12">
        <v>6524.0550755608847</v>
      </c>
      <c r="H1031" s="12">
        <v>3089.9474739692964</v>
      </c>
      <c r="I1031">
        <v>2</v>
      </c>
      <c r="J1031" s="15">
        <v>5.1811150186200123E-6</v>
      </c>
      <c r="K1031" s="15">
        <v>0.99999481888498143</v>
      </c>
      <c r="L1031" s="56">
        <v>164.05735000000004</v>
      </c>
      <c r="M1031">
        <v>3</v>
      </c>
      <c r="N1031">
        <v>0</v>
      </c>
      <c r="O1031" s="12">
        <v>13.071428571428571</v>
      </c>
      <c r="P1031" s="12">
        <v>7.7857142857142856</v>
      </c>
      <c r="Q1031" s="12">
        <v>0</v>
      </c>
      <c r="R1031" s="12">
        <v>1.9999896377699629</v>
      </c>
      <c r="S1031" s="12">
        <v>1.6009373264129292E-2</v>
      </c>
      <c r="T1031" s="12">
        <v>6634.9282959501725</v>
      </c>
      <c r="U1031" s="12">
        <v>0</v>
      </c>
      <c r="V1031" s="12">
        <v>0</v>
      </c>
      <c r="W1031" s="57">
        <v>4.6736464328839067E-3</v>
      </c>
      <c r="X1031" s="57">
        <v>1.0051934997487016E-4</v>
      </c>
      <c r="Y1031" s="57">
        <v>0</v>
      </c>
      <c r="Z1031" s="57">
        <v>2.3205843204851329E-3</v>
      </c>
      <c r="AA1031" s="57">
        <v>3.7578972817743687E-3</v>
      </c>
      <c r="AB1031" s="57">
        <v>0</v>
      </c>
      <c r="AC1031" s="57">
        <v>1.6158652650838587E-4</v>
      </c>
      <c r="AD1031" s="57">
        <v>8.9033242786768649E-8</v>
      </c>
      <c r="AE1031" s="57">
        <v>1.0524909766328069E-3</v>
      </c>
      <c r="AF1031" s="57">
        <v>0</v>
      </c>
      <c r="AG1031" s="57">
        <v>0</v>
      </c>
      <c r="AH1031" s="17">
        <v>1.0969830837729325E-3</v>
      </c>
      <c r="AI1031" s="12">
        <v>187</v>
      </c>
      <c r="AJ1031" s="16">
        <v>5</v>
      </c>
      <c r="AK1031" s="17">
        <v>0.86364001733245321</v>
      </c>
      <c r="AL1031" t="str">
        <f>IF(AK1031&lt;='CAV Tier 1 Analysis'!$A$5,"Tier 1", "Tier 2")</f>
        <v>Tier 2</v>
      </c>
      <c r="AM1031" t="str">
        <f t="shared" si="31"/>
        <v>Indiana - Tier 2</v>
      </c>
      <c r="AN1031" t="str">
        <f t="shared" si="32"/>
        <v>Union County* - Tier 2</v>
      </c>
    </row>
    <row r="1032" spans="1:40" x14ac:dyDescent="0.3">
      <c r="A1032">
        <v>5</v>
      </c>
      <c r="B1032" t="s">
        <v>23</v>
      </c>
      <c r="C1032" t="s">
        <v>5244</v>
      </c>
      <c r="D1032" t="s">
        <v>8774</v>
      </c>
      <c r="E1032" t="s">
        <v>1339</v>
      </c>
      <c r="F1032" s="12">
        <v>15093.927743165788</v>
      </c>
      <c r="G1032" s="12">
        <v>7274.1685369798943</v>
      </c>
      <c r="H1032" s="12">
        <v>3830.8381820177319</v>
      </c>
      <c r="I1032">
        <v>0</v>
      </c>
      <c r="J1032" s="15">
        <v>4.3150691380705513E-5</v>
      </c>
      <c r="K1032" s="15">
        <v>0.99995684930861928</v>
      </c>
      <c r="L1032" s="56">
        <v>160.36823000000001</v>
      </c>
      <c r="M1032">
        <v>4</v>
      </c>
      <c r="N1032">
        <v>0</v>
      </c>
      <c r="O1032" s="12">
        <v>13.391304347826088</v>
      </c>
      <c r="P1032" s="12">
        <v>7.5652173913043477</v>
      </c>
      <c r="Q1032" s="12">
        <v>0</v>
      </c>
      <c r="R1032" s="12">
        <v>0</v>
      </c>
      <c r="S1032" s="12">
        <v>0.16530331612167012</v>
      </c>
      <c r="T1032" s="12">
        <v>8031.734725508888</v>
      </c>
      <c r="U1032" s="12">
        <v>0</v>
      </c>
      <c r="V1032" s="12">
        <v>0</v>
      </c>
      <c r="W1032" s="57">
        <v>4.5685512175309782E-3</v>
      </c>
      <c r="X1032" s="57">
        <v>1.3402579996649354E-4</v>
      </c>
      <c r="Y1032" s="57">
        <v>0</v>
      </c>
      <c r="Z1032" s="57">
        <v>2.3773722000313361E-3</v>
      </c>
      <c r="AA1032" s="57">
        <v>3.651470992581716E-3</v>
      </c>
      <c r="AB1032" s="57">
        <v>0</v>
      </c>
      <c r="AC1032" s="57">
        <v>0</v>
      </c>
      <c r="AD1032" s="57">
        <v>9.1930458706305085E-7</v>
      </c>
      <c r="AE1032" s="57">
        <v>1.2740647597452141E-3</v>
      </c>
      <c r="AF1032" s="57">
        <v>0</v>
      </c>
      <c r="AG1032" s="57">
        <v>0</v>
      </c>
      <c r="AH1032" s="17">
        <v>1.0914912976766184E-3</v>
      </c>
      <c r="AI1032" s="12">
        <v>188</v>
      </c>
      <c r="AJ1032" s="16">
        <v>5</v>
      </c>
      <c r="AK1032" s="17">
        <v>0.86473150863012982</v>
      </c>
      <c r="AL1032" t="str">
        <f>IF(AK1032&lt;='CAV Tier 1 Analysis'!$A$5,"Tier 1", "Tier 2")</f>
        <v>Tier 2</v>
      </c>
      <c r="AM1032" t="str">
        <f t="shared" ref="AM1032:AM1095" si="33">B1032&amp;" - "&amp;AL1032</f>
        <v>Indiana - Tier 2</v>
      </c>
      <c r="AN1032" t="str">
        <f t="shared" ref="AN1032:AN1095" si="34">C1032&amp;" - "&amp;AL1032</f>
        <v>Blackford County* - Tier 2</v>
      </c>
    </row>
    <row r="1033" spans="1:40" x14ac:dyDescent="0.3">
      <c r="A1033">
        <v>5</v>
      </c>
      <c r="B1033" t="s">
        <v>23</v>
      </c>
      <c r="C1033" t="s">
        <v>4214</v>
      </c>
      <c r="D1033" t="s">
        <v>8464</v>
      </c>
      <c r="E1033" t="s">
        <v>1278</v>
      </c>
      <c r="F1033" s="12">
        <v>320.07577750631776</v>
      </c>
      <c r="G1033" s="12">
        <v>3490.3338729014245</v>
      </c>
      <c r="H1033" s="12">
        <v>2739.5899460843966</v>
      </c>
      <c r="I1033">
        <v>17</v>
      </c>
      <c r="J1033" s="15">
        <v>0</v>
      </c>
      <c r="K1033" s="15">
        <v>0.99999999999999967</v>
      </c>
      <c r="L1033" s="56">
        <v>4.8182700000000001</v>
      </c>
      <c r="M1033">
        <v>15</v>
      </c>
      <c r="N1033">
        <v>1</v>
      </c>
      <c r="O1033" s="12">
        <v>19</v>
      </c>
      <c r="P1033" s="12">
        <v>6</v>
      </c>
      <c r="Q1033" s="12">
        <v>0</v>
      </c>
      <c r="R1033" s="12">
        <v>16.999999999999993</v>
      </c>
      <c r="S1033" s="12">
        <v>0</v>
      </c>
      <c r="T1033" s="12">
        <v>5320.3528322195689</v>
      </c>
      <c r="U1033" s="12">
        <v>5000.2770547132513</v>
      </c>
      <c r="V1033" s="12">
        <v>0</v>
      </c>
      <c r="W1033" s="57">
        <v>1.3726230734661713E-4</v>
      </c>
      <c r="X1033" s="57">
        <v>5.0259674987435078E-4</v>
      </c>
      <c r="Y1033" s="57">
        <v>4.5766590389016021E-4</v>
      </c>
      <c r="Z1033" s="57">
        <v>3.3730897773171877E-3</v>
      </c>
      <c r="AA1033" s="57">
        <v>2.8959942354958436E-3</v>
      </c>
      <c r="AB1033" s="57">
        <v>0</v>
      </c>
      <c r="AC1033" s="57">
        <v>1.3734925915443734E-3</v>
      </c>
      <c r="AD1033" s="57">
        <v>0</v>
      </c>
      <c r="AE1033" s="57">
        <v>8.4396139621159018E-4</v>
      </c>
      <c r="AF1033" s="57">
        <v>2.2829300736800749E-3</v>
      </c>
      <c r="AG1033" s="57">
        <v>0</v>
      </c>
      <c r="AH1033" s="17">
        <v>1.078817548669109E-3</v>
      </c>
      <c r="AI1033" s="12">
        <v>189</v>
      </c>
      <c r="AJ1033" s="16">
        <v>5</v>
      </c>
      <c r="AK1033" s="17">
        <v>0.86581032617879894</v>
      </c>
      <c r="AL1033" t="str">
        <f>IF(AK1033&lt;='CAV Tier 1 Analysis'!$A$5,"Tier 1", "Tier 2")</f>
        <v>Tier 2</v>
      </c>
      <c r="AM1033" t="str">
        <f t="shared" si="33"/>
        <v>Indiana - Tier 2</v>
      </c>
      <c r="AN1033" t="str">
        <f t="shared" si="34"/>
        <v>Princeton, City Of - Tier 2</v>
      </c>
    </row>
    <row r="1034" spans="1:40" x14ac:dyDescent="0.3">
      <c r="A1034">
        <v>5</v>
      </c>
      <c r="B1034" t="s">
        <v>23</v>
      </c>
      <c r="C1034" t="s">
        <v>4986</v>
      </c>
      <c r="D1034" t="s">
        <v>8435</v>
      </c>
      <c r="E1034" t="s">
        <v>1336</v>
      </c>
      <c r="F1034" s="12">
        <v>557.03239919087082</v>
      </c>
      <c r="G1034" s="12">
        <v>3611.0865258991148</v>
      </c>
      <c r="H1034" s="12">
        <v>1694.7526622928128</v>
      </c>
      <c r="I1034">
        <v>3</v>
      </c>
      <c r="J1034" s="15">
        <v>0.42355640612005635</v>
      </c>
      <c r="K1034" s="15">
        <v>0.57644359387994348</v>
      </c>
      <c r="L1034" s="56">
        <v>4.9901500000000008</v>
      </c>
      <c r="M1034">
        <v>23</v>
      </c>
      <c r="N1034">
        <v>0</v>
      </c>
      <c r="O1034" s="12">
        <v>16</v>
      </c>
      <c r="P1034" s="12">
        <v>4</v>
      </c>
      <c r="Q1034" s="12">
        <v>0</v>
      </c>
      <c r="R1034" s="12">
        <v>1.7293307816398304</v>
      </c>
      <c r="S1034" s="12">
        <v>717.82334690314133</v>
      </c>
      <c r="T1034" s="12">
        <v>3532.2209897474536</v>
      </c>
      <c r="U1034" s="12">
        <v>2975.1885905565828</v>
      </c>
      <c r="V1034" s="12">
        <v>78.865536151661217</v>
      </c>
      <c r="W1034" s="57">
        <v>1.4215880450985967E-4</v>
      </c>
      <c r="X1034" s="57">
        <v>7.7064834980733791E-4</v>
      </c>
      <c r="Y1034" s="57">
        <v>0</v>
      </c>
      <c r="Z1034" s="57">
        <v>2.8404966545828949E-3</v>
      </c>
      <c r="AA1034" s="57">
        <v>1.9306628236638959E-3</v>
      </c>
      <c r="AB1034" s="57">
        <v>0</v>
      </c>
      <c r="AC1034" s="57">
        <v>1.397190009948205E-4</v>
      </c>
      <c r="AD1034" s="57">
        <v>3.9920451143478381E-3</v>
      </c>
      <c r="AE1034" s="57">
        <v>5.6031211692993957E-4</v>
      </c>
      <c r="AF1034" s="57">
        <v>1.3583542339617345E-3</v>
      </c>
      <c r="AG1034" s="57">
        <v>1.2789429603309886E-4</v>
      </c>
      <c r="AH1034" s="17">
        <v>1.0783901268028564E-3</v>
      </c>
      <c r="AI1034" s="12">
        <v>190</v>
      </c>
      <c r="AJ1034" s="16">
        <v>5</v>
      </c>
      <c r="AK1034" s="17">
        <v>0.86688871630560183</v>
      </c>
      <c r="AL1034" t="str">
        <f>IF(AK1034&lt;='CAV Tier 1 Analysis'!$A$5,"Tier 1", "Tier 2")</f>
        <v>Tier 2</v>
      </c>
      <c r="AM1034" t="str">
        <f t="shared" si="33"/>
        <v>Indiana - Tier 2</v>
      </c>
      <c r="AN1034" t="str">
        <f t="shared" si="34"/>
        <v>Lawrenceburg, City Of - Tier 2</v>
      </c>
    </row>
    <row r="1035" spans="1:40" x14ac:dyDescent="0.3">
      <c r="A1035">
        <v>5</v>
      </c>
      <c r="B1035" t="s">
        <v>23</v>
      </c>
      <c r="C1035" t="s">
        <v>5103</v>
      </c>
      <c r="D1035" t="s">
        <v>8588</v>
      </c>
      <c r="E1035" t="s">
        <v>1212</v>
      </c>
      <c r="F1035" s="12">
        <v>320.68062034879847</v>
      </c>
      <c r="G1035" s="12">
        <v>8641.8461443095948</v>
      </c>
      <c r="H1035" s="12">
        <v>2410.7421917154365</v>
      </c>
      <c r="I1035">
        <v>0</v>
      </c>
      <c r="J1035" s="15">
        <v>0</v>
      </c>
      <c r="K1035" s="15">
        <v>1</v>
      </c>
      <c r="L1035" s="56">
        <v>5.30565</v>
      </c>
      <c r="M1035">
        <v>2</v>
      </c>
      <c r="N1035">
        <v>0</v>
      </c>
      <c r="O1035" s="12">
        <v>16</v>
      </c>
      <c r="P1035" s="12">
        <v>5</v>
      </c>
      <c r="Q1035" s="12">
        <v>0</v>
      </c>
      <c r="R1035" s="12">
        <v>0</v>
      </c>
      <c r="S1035" s="12">
        <v>0</v>
      </c>
      <c r="T1035" s="12">
        <v>7465.0694891509384</v>
      </c>
      <c r="U1035" s="12">
        <v>7144.3888688021398</v>
      </c>
      <c r="V1035" s="12">
        <v>1176.7766551586565</v>
      </c>
      <c r="W1035" s="57">
        <v>1.5114673129018903E-4</v>
      </c>
      <c r="X1035" s="57">
        <v>6.7012899983246769E-5</v>
      </c>
      <c r="Y1035" s="57">
        <v>0</v>
      </c>
      <c r="Z1035" s="57">
        <v>2.8404966545828949E-3</v>
      </c>
      <c r="AA1035" s="57">
        <v>2.4133285295798697E-3</v>
      </c>
      <c r="AB1035" s="57">
        <v>0</v>
      </c>
      <c r="AC1035" s="57">
        <v>0</v>
      </c>
      <c r="AD1035" s="57">
        <v>0</v>
      </c>
      <c r="AE1035" s="57">
        <v>1.1841753108415573E-3</v>
      </c>
      <c r="AF1035" s="57">
        <v>3.2618472992970798E-3</v>
      </c>
      <c r="AG1035" s="57">
        <v>1.9083496954902894E-3</v>
      </c>
      <c r="AH1035" s="17">
        <v>1.0751233746422841E-3</v>
      </c>
      <c r="AI1035" s="12">
        <v>191</v>
      </c>
      <c r="AJ1035" s="16">
        <v>5</v>
      </c>
      <c r="AK1035" s="17">
        <v>0.86796383968024415</v>
      </c>
      <c r="AL1035" t="str">
        <f>IF(AK1035&lt;='CAV Tier 1 Analysis'!$A$5,"Tier 1", "Tier 2")</f>
        <v>Tier 2</v>
      </c>
      <c r="AM1035" t="str">
        <f t="shared" si="33"/>
        <v>Indiana - Tier 2</v>
      </c>
      <c r="AN1035" t="str">
        <f t="shared" si="34"/>
        <v>Greencastle, City Of - Tier 2</v>
      </c>
    </row>
    <row r="1036" spans="1:40" x14ac:dyDescent="0.3">
      <c r="A1036">
        <v>5</v>
      </c>
      <c r="B1036" t="s">
        <v>23</v>
      </c>
      <c r="C1036" t="s">
        <v>5175</v>
      </c>
      <c r="D1036" t="s">
        <v>8673</v>
      </c>
      <c r="E1036" t="s">
        <v>1587</v>
      </c>
      <c r="F1036" s="12">
        <v>542.78814975198816</v>
      </c>
      <c r="G1036" s="12">
        <v>755.42364470878067</v>
      </c>
      <c r="H1036" s="12">
        <v>433.63793351003955</v>
      </c>
      <c r="I1036">
        <v>15</v>
      </c>
      <c r="J1036" s="15">
        <v>8.4938234161932649E-2</v>
      </c>
      <c r="K1036" s="15">
        <v>0.91506176583806753</v>
      </c>
      <c r="L1036" s="56">
        <v>1.71454</v>
      </c>
      <c r="M1036">
        <v>11</v>
      </c>
      <c r="N1036">
        <v>7</v>
      </c>
      <c r="O1036" s="12">
        <v>14.571428571428571</v>
      </c>
      <c r="P1036" s="12">
        <v>4.2857142857142856</v>
      </c>
      <c r="Q1036" s="12">
        <v>3</v>
      </c>
      <c r="R1036" s="12">
        <v>13.725926487571012</v>
      </c>
      <c r="S1036" s="12">
        <v>36.832440337972322</v>
      </c>
      <c r="T1036" s="12">
        <v>872.62591282764345</v>
      </c>
      <c r="U1036" s="12">
        <v>329.83776307565529</v>
      </c>
      <c r="V1036" s="12">
        <v>0</v>
      </c>
      <c r="W1036" s="57">
        <v>4.8843613254979262E-5</v>
      </c>
      <c r="X1036" s="57">
        <v>3.6857094990785726E-4</v>
      </c>
      <c r="Y1036" s="57">
        <v>3.2036613272311211E-3</v>
      </c>
      <c r="Z1036" s="57">
        <v>2.5868808818522793E-3</v>
      </c>
      <c r="AA1036" s="57">
        <v>2.0685673110684599E-3</v>
      </c>
      <c r="AB1036" s="57">
        <v>1.937984496124031E-3</v>
      </c>
      <c r="AC1036" s="57">
        <v>1.1089681378094985E-3</v>
      </c>
      <c r="AD1036" s="57">
        <v>2.048369757476708E-4</v>
      </c>
      <c r="AE1036" s="57">
        <v>1.3842363598528306E-4</v>
      </c>
      <c r="AF1036" s="57">
        <v>1.5059096536480988E-4</v>
      </c>
      <c r="AG1036" s="57">
        <v>0</v>
      </c>
      <c r="AH1036" s="17">
        <v>1.0743025722132718E-3</v>
      </c>
      <c r="AI1036" s="12">
        <v>192</v>
      </c>
      <c r="AJ1036" s="16">
        <v>5</v>
      </c>
      <c r="AK1036" s="17">
        <v>0.86903814225245746</v>
      </c>
      <c r="AL1036" t="str">
        <f>IF(AK1036&lt;='CAV Tier 1 Analysis'!$A$5,"Tier 1", "Tier 2")</f>
        <v>Tier 2</v>
      </c>
      <c r="AM1036" t="str">
        <f t="shared" si="33"/>
        <v>Indiana - Tier 2</v>
      </c>
      <c r="AN1036" t="str">
        <f t="shared" si="34"/>
        <v>Albany, Town Of - Tier 2</v>
      </c>
    </row>
    <row r="1037" spans="1:40" x14ac:dyDescent="0.3">
      <c r="A1037">
        <v>5</v>
      </c>
      <c r="B1037" t="s">
        <v>23</v>
      </c>
      <c r="C1037" t="s">
        <v>5084</v>
      </c>
      <c r="D1037" t="s">
        <v>8565</v>
      </c>
      <c r="E1037" t="s">
        <v>1422</v>
      </c>
      <c r="F1037" s="12">
        <v>173.26344193967685</v>
      </c>
      <c r="G1037" s="12">
        <v>2704.8401292463232</v>
      </c>
      <c r="H1037" s="12">
        <v>1224.856568121372</v>
      </c>
      <c r="I1037">
        <v>17</v>
      </c>
      <c r="J1037" s="15">
        <v>0</v>
      </c>
      <c r="K1037" s="15">
        <v>1.0000000000000002</v>
      </c>
      <c r="L1037" s="56">
        <v>3.7869099999999993</v>
      </c>
      <c r="M1037">
        <v>12</v>
      </c>
      <c r="N1037">
        <v>4</v>
      </c>
      <c r="O1037" s="12">
        <v>15</v>
      </c>
      <c r="P1037" s="12">
        <v>6</v>
      </c>
      <c r="Q1037" s="12">
        <v>1</v>
      </c>
      <c r="R1037" s="12">
        <v>17.000000000000004</v>
      </c>
      <c r="S1037" s="12">
        <v>0</v>
      </c>
      <c r="T1037" s="12">
        <v>2767.3306102314586</v>
      </c>
      <c r="U1037" s="12">
        <v>2594.0671682917819</v>
      </c>
      <c r="V1037" s="12">
        <v>0</v>
      </c>
      <c r="W1037" s="57">
        <v>1.0788104533659959E-4</v>
      </c>
      <c r="X1037" s="57">
        <v>4.0207739989948064E-4</v>
      </c>
      <c r="Y1037" s="57">
        <v>1.8306636155606408E-3</v>
      </c>
      <c r="Z1037" s="57">
        <v>2.6629656136714641E-3</v>
      </c>
      <c r="AA1037" s="57">
        <v>2.8959942354958436E-3</v>
      </c>
      <c r="AB1037" s="57">
        <v>6.459948320413437E-4</v>
      </c>
      <c r="AC1037" s="57">
        <v>1.3734925915443743E-3</v>
      </c>
      <c r="AD1037" s="57">
        <v>0</v>
      </c>
      <c r="AE1037" s="57">
        <v>4.3897844358109441E-4</v>
      </c>
      <c r="AF1037" s="57">
        <v>1.1843491644242562E-3</v>
      </c>
      <c r="AG1037" s="57">
        <v>0</v>
      </c>
      <c r="AH1037" s="17">
        <v>1.0493088128686453E-3</v>
      </c>
      <c r="AI1037" s="12">
        <v>193</v>
      </c>
      <c r="AJ1037" s="16">
        <v>5</v>
      </c>
      <c r="AK1037" s="17">
        <v>0.87008745106532615</v>
      </c>
      <c r="AL1037" t="str">
        <f>IF(AK1037&lt;='CAV Tier 1 Analysis'!$A$5,"Tier 1", "Tier 2")</f>
        <v>Tier 2</v>
      </c>
      <c r="AM1037" t="str">
        <f t="shared" si="33"/>
        <v>Indiana - Tier 2</v>
      </c>
      <c r="AN1037" t="str">
        <f t="shared" si="34"/>
        <v>Paoli, Town Of - Tier 2</v>
      </c>
    </row>
    <row r="1038" spans="1:40" x14ac:dyDescent="0.3">
      <c r="A1038">
        <v>5</v>
      </c>
      <c r="B1038" t="s">
        <v>23</v>
      </c>
      <c r="C1038" t="s">
        <v>4173</v>
      </c>
      <c r="D1038" t="s">
        <v>8432</v>
      </c>
      <c r="E1038" t="s">
        <v>1234</v>
      </c>
      <c r="F1038" s="12">
        <v>302.48794778477338</v>
      </c>
      <c r="G1038" s="12">
        <v>8290.7410719551954</v>
      </c>
      <c r="H1038" s="12">
        <v>4079.1739171153608</v>
      </c>
      <c r="I1038">
        <v>0</v>
      </c>
      <c r="J1038" s="15">
        <v>0</v>
      </c>
      <c r="K1038" s="15">
        <v>1.0000000000000004</v>
      </c>
      <c r="L1038" s="56">
        <v>4.7479299999999993</v>
      </c>
      <c r="M1038">
        <v>2</v>
      </c>
      <c r="N1038">
        <v>0</v>
      </c>
      <c r="O1038" s="12">
        <v>15</v>
      </c>
      <c r="P1038" s="12">
        <v>7</v>
      </c>
      <c r="Q1038" s="12">
        <v>0</v>
      </c>
      <c r="R1038" s="12">
        <v>0</v>
      </c>
      <c r="S1038" s="12">
        <v>0</v>
      </c>
      <c r="T1038" s="12">
        <v>8723.0083690776064</v>
      </c>
      <c r="U1038" s="12">
        <v>8420.5204212928329</v>
      </c>
      <c r="V1038" s="12">
        <v>0</v>
      </c>
      <c r="W1038" s="57">
        <v>1.3525846972465715E-4</v>
      </c>
      <c r="X1038" s="57">
        <v>6.7012899983246769E-5</v>
      </c>
      <c r="Y1038" s="57">
        <v>0</v>
      </c>
      <c r="Z1038" s="57">
        <v>2.6629656136714641E-3</v>
      </c>
      <c r="AA1038" s="57">
        <v>3.3786599414118179E-3</v>
      </c>
      <c r="AB1038" s="57">
        <v>0</v>
      </c>
      <c r="AC1038" s="57">
        <v>0</v>
      </c>
      <c r="AD1038" s="57">
        <v>0</v>
      </c>
      <c r="AE1038" s="57">
        <v>1.3837206956931951E-3</v>
      </c>
      <c r="AF1038" s="57">
        <v>3.8444788349650798E-3</v>
      </c>
      <c r="AG1038" s="57">
        <v>0</v>
      </c>
      <c r="AH1038" s="17">
        <v>1.0429178595863146E-3</v>
      </c>
      <c r="AI1038" s="12">
        <v>194</v>
      </c>
      <c r="AJ1038" s="16">
        <v>5</v>
      </c>
      <c r="AK1038" s="17">
        <v>0.87113036892491247</v>
      </c>
      <c r="AL1038" t="str">
        <f>IF(AK1038&lt;='CAV Tier 1 Analysis'!$A$5,"Tier 1", "Tier 2")</f>
        <v>Tier 2</v>
      </c>
      <c r="AM1038" t="str">
        <f t="shared" si="33"/>
        <v>Indiana - Tier 2</v>
      </c>
      <c r="AN1038" t="str">
        <f t="shared" si="34"/>
        <v>Washington, City Of - Tier 2</v>
      </c>
    </row>
    <row r="1039" spans="1:40" x14ac:dyDescent="0.3">
      <c r="A1039">
        <v>5</v>
      </c>
      <c r="B1039" t="s">
        <v>23</v>
      </c>
      <c r="C1039" t="s">
        <v>4980</v>
      </c>
      <c r="D1039" t="s">
        <v>8428</v>
      </c>
      <c r="E1039" t="s">
        <v>1527</v>
      </c>
      <c r="F1039" s="12">
        <v>24.163175216809215</v>
      </c>
      <c r="G1039" s="12">
        <v>72.62041708490753</v>
      </c>
      <c r="H1039" s="12">
        <v>39.527348104192107</v>
      </c>
      <c r="I1039">
        <v>4</v>
      </c>
      <c r="J1039" s="15">
        <v>0.14759793149729594</v>
      </c>
      <c r="K1039" s="15">
        <v>0.85240206850270406</v>
      </c>
      <c r="L1039" s="56">
        <v>0.75997000000000003</v>
      </c>
      <c r="M1039">
        <v>7</v>
      </c>
      <c r="N1039">
        <v>4</v>
      </c>
      <c r="O1039" s="12">
        <v>17</v>
      </c>
      <c r="P1039" s="12">
        <v>7</v>
      </c>
      <c r="Q1039" s="12">
        <v>4</v>
      </c>
      <c r="R1039" s="12">
        <v>3.4096082740108162</v>
      </c>
      <c r="S1039" s="12">
        <v>5.8341548177523173</v>
      </c>
      <c r="T1039" s="12">
        <v>85.03824924341329</v>
      </c>
      <c r="U1039" s="12">
        <v>60.875074026604075</v>
      </c>
      <c r="V1039" s="12">
        <v>0</v>
      </c>
      <c r="W1039" s="57">
        <v>2.1649935706012451E-5</v>
      </c>
      <c r="X1039" s="57">
        <v>2.3454514994136373E-4</v>
      </c>
      <c r="Y1039" s="57">
        <v>1.8306636155606408E-3</v>
      </c>
      <c r="Z1039" s="57">
        <v>3.0180276954943261E-3</v>
      </c>
      <c r="AA1039" s="57">
        <v>3.3786599414118179E-3</v>
      </c>
      <c r="AB1039" s="57">
        <v>2.5839793281653748E-3</v>
      </c>
      <c r="AC1039" s="57">
        <v>2.7547480614248561E-4</v>
      </c>
      <c r="AD1039" s="57">
        <v>3.2445600072826382E-5</v>
      </c>
      <c r="AE1039" s="57">
        <v>1.3489518801879794E-5</v>
      </c>
      <c r="AF1039" s="57">
        <v>2.7793167400962124E-5</v>
      </c>
      <c r="AG1039" s="57">
        <v>0</v>
      </c>
      <c r="AH1039" s="17">
        <v>1.0378844326088812E-3</v>
      </c>
      <c r="AI1039" s="12">
        <v>195</v>
      </c>
      <c r="AJ1039" s="16">
        <v>5</v>
      </c>
      <c r="AK1039" s="17">
        <v>0.87216825335752135</v>
      </c>
      <c r="AL1039" t="str">
        <f>IF(AK1039&lt;='CAV Tier 1 Analysis'!$A$5,"Tier 1", "Tier 2")</f>
        <v>Tier 2</v>
      </c>
      <c r="AM1039" t="str">
        <f t="shared" si="33"/>
        <v>Indiana - Tier 2</v>
      </c>
      <c r="AN1039" t="str">
        <f t="shared" si="34"/>
        <v>Marengo, Town Of - Tier 2</v>
      </c>
    </row>
    <row r="1040" spans="1:40" x14ac:dyDescent="0.3">
      <c r="A1040">
        <v>5</v>
      </c>
      <c r="B1040" t="s">
        <v>23</v>
      </c>
      <c r="C1040" t="s">
        <v>5081</v>
      </c>
      <c r="D1040" t="s">
        <v>8562</v>
      </c>
      <c r="E1040" t="s">
        <v>1323</v>
      </c>
      <c r="F1040" s="12">
        <v>445.26749648493751</v>
      </c>
      <c r="G1040" s="12">
        <v>6384.7777140934504</v>
      </c>
      <c r="H1040" s="12">
        <v>3179.1265099691486</v>
      </c>
      <c r="I1040">
        <v>2</v>
      </c>
      <c r="J1040" s="15">
        <v>0.11143819697729443</v>
      </c>
      <c r="K1040" s="15">
        <v>0.88856180302270527</v>
      </c>
      <c r="L1040" s="56">
        <v>5.2449700000000004</v>
      </c>
      <c r="M1040">
        <v>6</v>
      </c>
      <c r="N1040">
        <v>0</v>
      </c>
      <c r="O1040" s="12">
        <v>12</v>
      </c>
      <c r="P1040" s="12">
        <v>5</v>
      </c>
      <c r="Q1040" s="12">
        <v>0</v>
      </c>
      <c r="R1040" s="12">
        <v>1.7771236060454105</v>
      </c>
      <c r="S1040" s="12">
        <v>354.27612623368054</v>
      </c>
      <c r="T1040" s="12">
        <v>7021.7573655960932</v>
      </c>
      <c r="U1040" s="12">
        <v>6576.4898691111557</v>
      </c>
      <c r="V1040" s="12">
        <v>0</v>
      </c>
      <c r="W1040" s="57">
        <v>1.4941808660863472E-4</v>
      </c>
      <c r="X1040" s="57">
        <v>2.0103869994974032E-4</v>
      </c>
      <c r="Y1040" s="57">
        <v>0</v>
      </c>
      <c r="Z1040" s="57">
        <v>2.1303724909371713E-3</v>
      </c>
      <c r="AA1040" s="57">
        <v>2.4133285295798697E-3</v>
      </c>
      <c r="AB1040" s="57">
        <v>0</v>
      </c>
      <c r="AC1040" s="57">
        <v>1.4358035924482318E-4</v>
      </c>
      <c r="AD1040" s="57">
        <v>1.9702427971489168E-3</v>
      </c>
      <c r="AE1040" s="57">
        <v>1.1138532230869399E-3</v>
      </c>
      <c r="AF1040" s="57">
        <v>3.0025669252255419E-3</v>
      </c>
      <c r="AG1040" s="57">
        <v>0</v>
      </c>
      <c r="AH1040" s="17">
        <v>1.011309191980149E-3</v>
      </c>
      <c r="AI1040" s="12">
        <v>196</v>
      </c>
      <c r="AJ1040" s="16">
        <v>5</v>
      </c>
      <c r="AK1040" s="17">
        <v>0.87317956254950146</v>
      </c>
      <c r="AL1040" t="str">
        <f>IF(AK1040&lt;='CAV Tier 1 Analysis'!$A$5,"Tier 1", "Tier 2")</f>
        <v>Tier 2</v>
      </c>
      <c r="AM1040" t="str">
        <f t="shared" si="33"/>
        <v>Indiana - Tier 2</v>
      </c>
      <c r="AN1040" t="str">
        <f t="shared" si="34"/>
        <v>Kendallville, City Of - Tier 2</v>
      </c>
    </row>
    <row r="1041" spans="1:40" x14ac:dyDescent="0.3">
      <c r="A1041">
        <v>5</v>
      </c>
      <c r="B1041" t="s">
        <v>23</v>
      </c>
      <c r="C1041" t="s">
        <v>5172</v>
      </c>
      <c r="D1041" t="s">
        <v>8670</v>
      </c>
      <c r="E1041" t="s">
        <v>1566</v>
      </c>
      <c r="F1041" s="12">
        <v>8.312845867045132</v>
      </c>
      <c r="G1041" s="12">
        <v>14.41036584197313</v>
      </c>
      <c r="H1041" s="12">
        <v>8.1384967708552907</v>
      </c>
      <c r="I1041">
        <v>7</v>
      </c>
      <c r="J1041" s="15">
        <v>0.61600061600061595</v>
      </c>
      <c r="K1041" s="15">
        <v>0.38399938399938394</v>
      </c>
      <c r="L1041" s="56">
        <v>0.25974000000000003</v>
      </c>
      <c r="M1041">
        <v>16</v>
      </c>
      <c r="N1041">
        <v>0</v>
      </c>
      <c r="O1041" s="12">
        <v>16</v>
      </c>
      <c r="P1041" s="12">
        <v>7</v>
      </c>
      <c r="Q1041" s="12">
        <v>6</v>
      </c>
      <c r="R1041" s="12">
        <v>2.6879956879956874</v>
      </c>
      <c r="S1041" s="12">
        <v>5.0133190241658827</v>
      </c>
      <c r="T1041" s="12">
        <v>12.734548973764396</v>
      </c>
      <c r="U1041" s="12">
        <v>4.4217031067192636</v>
      </c>
      <c r="V1041" s="12">
        <v>1.6758168682087344</v>
      </c>
      <c r="W1041" s="57">
        <v>7.3994424783605599E-6</v>
      </c>
      <c r="X1041" s="57">
        <v>5.3610319986597415E-4</v>
      </c>
      <c r="Y1041" s="57">
        <v>0</v>
      </c>
      <c r="Z1041" s="57">
        <v>2.8404966545828949E-3</v>
      </c>
      <c r="AA1041" s="57">
        <v>3.3786599414118179E-3</v>
      </c>
      <c r="AB1041" s="57">
        <v>3.875968992248062E-3</v>
      </c>
      <c r="AC1041" s="57">
        <v>2.1717306844501759E-4</v>
      </c>
      <c r="AD1041" s="57">
        <v>2.7880669810240886E-5</v>
      </c>
      <c r="AE1041" s="57">
        <v>2.0200667269541586E-6</v>
      </c>
      <c r="AF1041" s="57">
        <v>2.0187759375651047E-6</v>
      </c>
      <c r="AG1041" s="57">
        <v>2.7176309082308054E-6</v>
      </c>
      <c r="AH1041" s="17">
        <v>9.9003985840137435E-4</v>
      </c>
      <c r="AI1041" s="12">
        <v>197</v>
      </c>
      <c r="AJ1041" s="16">
        <v>5</v>
      </c>
      <c r="AK1041" s="17">
        <v>0.87416960240790287</v>
      </c>
      <c r="AL1041" t="str">
        <f>IF(AK1041&lt;='CAV Tier 1 Analysis'!$A$5,"Tier 1", "Tier 2")</f>
        <v>Tier 2</v>
      </c>
      <c r="AM1041" t="str">
        <f t="shared" si="33"/>
        <v>Indiana - Tier 2</v>
      </c>
      <c r="AN1041" t="str">
        <f t="shared" si="34"/>
        <v>Patriot, Town Of - Tier 2</v>
      </c>
    </row>
    <row r="1042" spans="1:40" x14ac:dyDescent="0.3">
      <c r="A1042">
        <v>5</v>
      </c>
      <c r="B1042" t="s">
        <v>23</v>
      </c>
      <c r="C1042" t="s">
        <v>5117</v>
      </c>
      <c r="D1042" t="s">
        <v>8604</v>
      </c>
      <c r="E1042" t="s">
        <v>1390</v>
      </c>
      <c r="F1042" s="12">
        <v>524.87984673677386</v>
      </c>
      <c r="G1042" s="12">
        <v>4627.5083709813071</v>
      </c>
      <c r="H1042" s="12">
        <v>2399.8695596845391</v>
      </c>
      <c r="I1042">
        <v>3</v>
      </c>
      <c r="J1042" s="15">
        <v>3.4358419407722059E-2</v>
      </c>
      <c r="K1042" s="15">
        <v>0.96564158059227767</v>
      </c>
      <c r="L1042" s="56">
        <v>4.9530799999999999</v>
      </c>
      <c r="M1042">
        <v>25</v>
      </c>
      <c r="N1042">
        <v>0</v>
      </c>
      <c r="O1042" s="12">
        <v>14</v>
      </c>
      <c r="P1042" s="12">
        <v>7</v>
      </c>
      <c r="Q1042" s="12">
        <v>1</v>
      </c>
      <c r="R1042" s="12">
        <v>2.8969247417768331</v>
      </c>
      <c r="S1042" s="12">
        <v>82.455724855466656</v>
      </c>
      <c r="T1042" s="12">
        <v>4653.9836994140205</v>
      </c>
      <c r="U1042" s="12">
        <v>4129.1038526772463</v>
      </c>
      <c r="V1042" s="12">
        <v>0</v>
      </c>
      <c r="W1042" s="57">
        <v>1.4110275872302347E-4</v>
      </c>
      <c r="X1042" s="57">
        <v>8.3766124979058466E-4</v>
      </c>
      <c r="Y1042" s="57">
        <v>0</v>
      </c>
      <c r="Z1042" s="57">
        <v>2.4854345727600333E-3</v>
      </c>
      <c r="AA1042" s="57">
        <v>3.3786599414118179E-3</v>
      </c>
      <c r="AB1042" s="57">
        <v>6.459948320413437E-4</v>
      </c>
      <c r="AC1042" s="57">
        <v>2.3405321594659287E-4</v>
      </c>
      <c r="AD1042" s="57">
        <v>4.5856264633823763E-4</v>
      </c>
      <c r="AE1042" s="57">
        <v>7.382560339075911E-4</v>
      </c>
      <c r="AF1042" s="57">
        <v>1.8851866125577557E-3</v>
      </c>
      <c r="AG1042" s="57">
        <v>0</v>
      </c>
      <c r="AH1042" s="17">
        <v>9.822647148615435E-4</v>
      </c>
      <c r="AI1042" s="12">
        <v>198</v>
      </c>
      <c r="AJ1042" s="16">
        <v>5</v>
      </c>
      <c r="AK1042" s="17">
        <v>0.87515186712276438</v>
      </c>
      <c r="AL1042" t="str">
        <f>IF(AK1042&lt;='CAV Tier 1 Analysis'!$A$5,"Tier 1", "Tier 2")</f>
        <v>Tier 2</v>
      </c>
      <c r="AM1042" t="str">
        <f t="shared" si="33"/>
        <v>Indiana - Tier 2</v>
      </c>
      <c r="AN1042" t="str">
        <f t="shared" si="34"/>
        <v>Scottsburg, City Of - Tier 2</v>
      </c>
    </row>
    <row r="1043" spans="1:40" x14ac:dyDescent="0.3">
      <c r="A1043">
        <v>5</v>
      </c>
      <c r="B1043" t="s">
        <v>23</v>
      </c>
      <c r="C1043" t="s">
        <v>5085</v>
      </c>
      <c r="D1043" t="s">
        <v>8566</v>
      </c>
      <c r="E1043" t="s">
        <v>1594</v>
      </c>
      <c r="F1043" s="12">
        <v>50.573298576559708</v>
      </c>
      <c r="G1043" s="12">
        <v>235.90687265630535</v>
      </c>
      <c r="H1043" s="12">
        <v>114.13622648952966</v>
      </c>
      <c r="I1043">
        <v>15</v>
      </c>
      <c r="J1043" s="15">
        <v>0</v>
      </c>
      <c r="K1043" s="15">
        <v>1.0000000000000002</v>
      </c>
      <c r="L1043" s="56">
        <v>1.10534</v>
      </c>
      <c r="M1043">
        <v>13</v>
      </c>
      <c r="N1043">
        <v>6</v>
      </c>
      <c r="O1043" s="12">
        <v>15</v>
      </c>
      <c r="P1043" s="12">
        <v>6</v>
      </c>
      <c r="Q1043" s="12">
        <v>1</v>
      </c>
      <c r="R1043" s="12">
        <v>15.000000000000004</v>
      </c>
      <c r="S1043" s="12">
        <v>0</v>
      </c>
      <c r="T1043" s="12">
        <v>233.76464362764955</v>
      </c>
      <c r="U1043" s="12">
        <v>183.19134505108985</v>
      </c>
      <c r="V1043" s="12">
        <v>2.1422290286558052</v>
      </c>
      <c r="W1043" s="57">
        <v>3.1488795522565107E-5</v>
      </c>
      <c r="X1043" s="57">
        <v>4.3558384989110402E-4</v>
      </c>
      <c r="Y1043" s="57">
        <v>2.745995423340961E-3</v>
      </c>
      <c r="Z1043" s="57">
        <v>2.6629656136714641E-3</v>
      </c>
      <c r="AA1043" s="57">
        <v>2.8959942354958436E-3</v>
      </c>
      <c r="AB1043" s="57">
        <v>6.459948320413437E-4</v>
      </c>
      <c r="AC1043" s="57">
        <v>1.2119052278332714E-3</v>
      </c>
      <c r="AD1043" s="57">
        <v>0</v>
      </c>
      <c r="AE1043" s="57">
        <v>3.7081814165807925E-5</v>
      </c>
      <c r="AF1043" s="57">
        <v>8.3637971712153381E-5</v>
      </c>
      <c r="AG1043" s="57">
        <v>3.4740000123087009E-6</v>
      </c>
      <c r="AH1043" s="17">
        <v>9.7764743306243845E-4</v>
      </c>
      <c r="AI1043" s="12">
        <v>199</v>
      </c>
      <c r="AJ1043" s="16">
        <v>5</v>
      </c>
      <c r="AK1043" s="17">
        <v>0.87612951455582677</v>
      </c>
      <c r="AL1043" t="str">
        <f>IF(AK1043&lt;='CAV Tier 1 Analysis'!$A$5,"Tier 1", "Tier 2")</f>
        <v>Tier 2</v>
      </c>
      <c r="AM1043" t="str">
        <f t="shared" si="33"/>
        <v>Indiana - Tier 2</v>
      </c>
      <c r="AN1043" t="str">
        <f t="shared" si="34"/>
        <v>West Baden Springs, Town Of - Tier 2</v>
      </c>
    </row>
    <row r="1044" spans="1:40" x14ac:dyDescent="0.3">
      <c r="A1044">
        <v>5</v>
      </c>
      <c r="B1044" t="s">
        <v>23</v>
      </c>
      <c r="C1044" t="s">
        <v>4164</v>
      </c>
      <c r="D1044" t="s">
        <v>8710</v>
      </c>
      <c r="E1044" t="s">
        <v>1441</v>
      </c>
      <c r="F1044" s="12">
        <v>153.72912206410084</v>
      </c>
      <c r="G1044" s="12">
        <v>3259.4281815648974</v>
      </c>
      <c r="H1044" s="12">
        <v>2004.932505491051</v>
      </c>
      <c r="I1044">
        <v>0</v>
      </c>
      <c r="J1044" s="15">
        <v>4.9939557850308361E-2</v>
      </c>
      <c r="K1044" s="15">
        <v>0.95006044214969188</v>
      </c>
      <c r="L1044" s="56">
        <v>2.44035</v>
      </c>
      <c r="M1044">
        <v>3</v>
      </c>
      <c r="N1044">
        <v>3</v>
      </c>
      <c r="O1044" s="12">
        <v>15</v>
      </c>
      <c r="P1044" s="12">
        <v>6</v>
      </c>
      <c r="Q1044" s="12">
        <v>1</v>
      </c>
      <c r="R1044" s="12">
        <v>0</v>
      </c>
      <c r="S1044" s="12">
        <v>100.12544284393402</v>
      </c>
      <c r="T1044" s="12">
        <v>4023.2513471572515</v>
      </c>
      <c r="U1044" s="12">
        <v>3869.5222250931506</v>
      </c>
      <c r="V1044" s="12">
        <v>0</v>
      </c>
      <c r="W1044" s="57">
        <v>6.9520402910861601E-5</v>
      </c>
      <c r="X1044" s="57">
        <v>1.0051934997487016E-4</v>
      </c>
      <c r="Y1044" s="57">
        <v>1.3729977116704805E-3</v>
      </c>
      <c r="Z1044" s="57">
        <v>2.6629656136714641E-3</v>
      </c>
      <c r="AA1044" s="57">
        <v>2.8959942354958436E-3</v>
      </c>
      <c r="AB1044" s="57">
        <v>6.459948320413437E-4</v>
      </c>
      <c r="AC1044" s="57">
        <v>0</v>
      </c>
      <c r="AD1044" s="57">
        <v>5.5682959693560132E-4</v>
      </c>
      <c r="AE1044" s="57">
        <v>6.3820369275029046E-4</v>
      </c>
      <c r="AF1044" s="57">
        <v>1.7666718387357805E-3</v>
      </c>
      <c r="AG1044" s="57">
        <v>0</v>
      </c>
      <c r="AH1044" s="17">
        <v>9.7360884310786688E-4</v>
      </c>
      <c r="AI1044" s="12">
        <v>200</v>
      </c>
      <c r="AJ1044" s="16">
        <v>5</v>
      </c>
      <c r="AK1044" s="17">
        <v>0.87710312339893459</v>
      </c>
      <c r="AL1044" t="str">
        <f>IF(AK1044&lt;='CAV Tier 1 Analysis'!$A$5,"Tier 1", "Tier 2")</f>
        <v>Tier 2</v>
      </c>
      <c r="AM1044" t="str">
        <f t="shared" si="33"/>
        <v>Indiana - Tier 2</v>
      </c>
      <c r="AN1044" t="str">
        <f t="shared" si="34"/>
        <v>Mount Vernon, City Of - Tier 2</v>
      </c>
    </row>
    <row r="1045" spans="1:40" x14ac:dyDescent="0.3">
      <c r="A1045">
        <v>5</v>
      </c>
      <c r="B1045" t="s">
        <v>23</v>
      </c>
      <c r="C1045" t="s">
        <v>5013</v>
      </c>
      <c r="D1045" t="s">
        <v>8475</v>
      </c>
      <c r="E1045" t="s">
        <v>1552</v>
      </c>
      <c r="F1045" s="12">
        <v>85.325291664069624</v>
      </c>
      <c r="G1045" s="12">
        <v>640.90706505787261</v>
      </c>
      <c r="H1045" s="12">
        <v>270.97463955495112</v>
      </c>
      <c r="I1045">
        <v>23</v>
      </c>
      <c r="J1045" s="15">
        <v>0.1211326139419884</v>
      </c>
      <c r="K1045" s="15">
        <v>0.87886738605801173</v>
      </c>
      <c r="L1045" s="56">
        <v>1.5207299999999997</v>
      </c>
      <c r="M1045">
        <v>62</v>
      </c>
      <c r="N1045">
        <v>0</v>
      </c>
      <c r="O1045" s="12">
        <v>17</v>
      </c>
      <c r="P1045" s="12">
        <v>5</v>
      </c>
      <c r="Q1045" s="12">
        <v>1</v>
      </c>
      <c r="R1045" s="12">
        <v>20.213949879334269</v>
      </c>
      <c r="S1045" s="12">
        <v>32.823866401279354</v>
      </c>
      <c r="T1045" s="12">
        <v>589.13400033595701</v>
      </c>
      <c r="U1045" s="12">
        <v>503.80870867188742</v>
      </c>
      <c r="V1045" s="12">
        <v>51.773064721915603</v>
      </c>
      <c r="W1045" s="57">
        <v>4.3322376838828252E-5</v>
      </c>
      <c r="X1045" s="57">
        <v>2.0773998994806499E-3</v>
      </c>
      <c r="Y1045" s="57">
        <v>0</v>
      </c>
      <c r="Z1045" s="57">
        <v>3.0180276954943261E-3</v>
      </c>
      <c r="AA1045" s="57">
        <v>2.4133285295798697E-3</v>
      </c>
      <c r="AB1045" s="57">
        <v>6.459948320413437E-4</v>
      </c>
      <c r="AC1045" s="57">
        <v>1.6331594355949947E-3</v>
      </c>
      <c r="AD1045" s="57">
        <v>1.8254401457760662E-4</v>
      </c>
      <c r="AE1045" s="57">
        <v>9.3453642861469191E-5</v>
      </c>
      <c r="AF1045" s="57">
        <v>2.3001926489749934E-4</v>
      </c>
      <c r="AG1045" s="57">
        <v>8.3959102913497237E-5</v>
      </c>
      <c r="AH1045" s="17">
        <v>9.4738261766182585E-4</v>
      </c>
      <c r="AI1045" s="12">
        <v>201</v>
      </c>
      <c r="AJ1045" s="16">
        <v>5</v>
      </c>
      <c r="AK1045" s="17">
        <v>0.8780505060165964</v>
      </c>
      <c r="AL1045" t="str">
        <f>IF(AK1045&lt;='CAV Tier 1 Analysis'!$A$5,"Tier 1", "Tier 2")</f>
        <v>Tier 2</v>
      </c>
      <c r="AM1045" t="str">
        <f t="shared" si="33"/>
        <v>Indiana - Tier 2</v>
      </c>
      <c r="AN1045" t="str">
        <f t="shared" si="34"/>
        <v>Corydon, Town Of - Tier 2</v>
      </c>
    </row>
    <row r="1046" spans="1:40" x14ac:dyDescent="0.3">
      <c r="A1046">
        <v>5</v>
      </c>
      <c r="B1046" t="s">
        <v>23</v>
      </c>
      <c r="C1046" t="s">
        <v>4964</v>
      </c>
      <c r="D1046" t="s">
        <v>8407</v>
      </c>
      <c r="E1046" t="s">
        <v>1356</v>
      </c>
      <c r="F1046" s="12">
        <v>344.81256456322944</v>
      </c>
      <c r="G1046" s="12">
        <v>4030.5064337773961</v>
      </c>
      <c r="H1046" s="12">
        <v>2463.2781365769606</v>
      </c>
      <c r="I1046">
        <v>3</v>
      </c>
      <c r="J1046" s="15">
        <v>3.8188969934369536E-2</v>
      </c>
      <c r="K1046" s="15">
        <v>0.96181103006563051</v>
      </c>
      <c r="L1046" s="56">
        <v>3.6659800000000002</v>
      </c>
      <c r="M1046">
        <v>2</v>
      </c>
      <c r="N1046">
        <v>0</v>
      </c>
      <c r="O1046" s="12">
        <v>13</v>
      </c>
      <c r="P1046" s="12">
        <v>9</v>
      </c>
      <c r="Q1046" s="12">
        <v>0</v>
      </c>
      <c r="R1046" s="12">
        <v>2.8854330901968916</v>
      </c>
      <c r="S1046" s="12">
        <v>94.070054697727372</v>
      </c>
      <c r="T1046" s="12">
        <v>4753.1747355296002</v>
      </c>
      <c r="U1046" s="12">
        <v>4408.3621709663712</v>
      </c>
      <c r="V1046" s="12">
        <v>0</v>
      </c>
      <c r="W1046" s="57">
        <v>1.0443600576276371E-4</v>
      </c>
      <c r="X1046" s="57">
        <v>6.7012899983246769E-5</v>
      </c>
      <c r="Y1046" s="57">
        <v>0</v>
      </c>
      <c r="Z1046" s="57">
        <v>2.3079035318486021E-3</v>
      </c>
      <c r="AA1046" s="57">
        <v>4.343991353243766E-3</v>
      </c>
      <c r="AB1046" s="57">
        <v>0</v>
      </c>
      <c r="AC1046" s="57">
        <v>2.3312476310484825E-4</v>
      </c>
      <c r="AD1046" s="57">
        <v>5.2315364759676511E-4</v>
      </c>
      <c r="AE1046" s="57">
        <v>7.5399059286857168E-4</v>
      </c>
      <c r="AF1046" s="57">
        <v>2.0126849903819672E-3</v>
      </c>
      <c r="AG1046" s="57">
        <v>0</v>
      </c>
      <c r="AH1046" s="17">
        <v>9.4057252589004839E-4</v>
      </c>
      <c r="AI1046" s="12">
        <v>202</v>
      </c>
      <c r="AJ1046" s="16">
        <v>5</v>
      </c>
      <c r="AK1046" s="17">
        <v>0.87899107854248648</v>
      </c>
      <c r="AL1046" t="str">
        <f>IF(AK1046&lt;='CAV Tier 1 Analysis'!$A$5,"Tier 1", "Tier 2")</f>
        <v>Tier 2</v>
      </c>
      <c r="AM1046" t="str">
        <f t="shared" si="33"/>
        <v>Indiana - Tier 2</v>
      </c>
      <c r="AN1046" t="str">
        <f t="shared" si="34"/>
        <v>Hartford City, City Of - Tier 2</v>
      </c>
    </row>
    <row r="1047" spans="1:40" x14ac:dyDescent="0.3">
      <c r="A1047">
        <v>5</v>
      </c>
      <c r="B1047" t="s">
        <v>23</v>
      </c>
      <c r="C1047" t="s">
        <v>5024</v>
      </c>
      <c r="D1047" t="s">
        <v>8490</v>
      </c>
      <c r="E1047" t="s">
        <v>1530</v>
      </c>
      <c r="F1047" s="12">
        <v>136.96933107114404</v>
      </c>
      <c r="G1047" s="12">
        <v>3095.4697462470181</v>
      </c>
      <c r="H1047" s="12">
        <v>1565.386165533399</v>
      </c>
      <c r="I1047">
        <v>14</v>
      </c>
      <c r="J1047" s="15">
        <v>0</v>
      </c>
      <c r="K1047" s="15">
        <v>0.99999999999999989</v>
      </c>
      <c r="L1047" s="56">
        <v>2.9407000000000001</v>
      </c>
      <c r="M1047">
        <v>19</v>
      </c>
      <c r="N1047">
        <v>2</v>
      </c>
      <c r="O1047" s="12">
        <v>13</v>
      </c>
      <c r="P1047" s="12">
        <v>5</v>
      </c>
      <c r="Q1047" s="12">
        <v>1</v>
      </c>
      <c r="R1047" s="12">
        <v>13.999999999999998</v>
      </c>
      <c r="S1047" s="12">
        <v>0</v>
      </c>
      <c r="T1047" s="12">
        <v>3384.2895441638029</v>
      </c>
      <c r="U1047" s="12">
        <v>3247.3202130926588</v>
      </c>
      <c r="V1047" s="12">
        <v>0</v>
      </c>
      <c r="W1047" s="57">
        <v>8.3774314684357038E-5</v>
      </c>
      <c r="X1047" s="57">
        <v>6.366225498408444E-4</v>
      </c>
      <c r="Y1047" s="57">
        <v>9.1533180778032041E-4</v>
      </c>
      <c r="Z1047" s="57">
        <v>2.3079035318486021E-3</v>
      </c>
      <c r="AA1047" s="57">
        <v>2.4133285295798697E-3</v>
      </c>
      <c r="AB1047" s="57">
        <v>6.459948320413437E-4</v>
      </c>
      <c r="AC1047" s="57">
        <v>1.1311115459777196E-3</v>
      </c>
      <c r="AD1047" s="57">
        <v>0</v>
      </c>
      <c r="AE1047" s="57">
        <v>5.3684592337181574E-4</v>
      </c>
      <c r="AF1047" s="57">
        <v>1.4825988424682504E-3</v>
      </c>
      <c r="AG1047" s="57">
        <v>0</v>
      </c>
      <c r="AH1047" s="17">
        <v>9.2304653432664756E-4</v>
      </c>
      <c r="AI1047" s="12">
        <v>203</v>
      </c>
      <c r="AJ1047" s="16">
        <v>5</v>
      </c>
      <c r="AK1047" s="17">
        <v>0.8799141250768131</v>
      </c>
      <c r="AL1047" t="str">
        <f>IF(AK1047&lt;='CAV Tier 1 Analysis'!$A$5,"Tier 1", "Tier 2")</f>
        <v>Tier 2</v>
      </c>
      <c r="AM1047" t="str">
        <f t="shared" si="33"/>
        <v>Indiana - Tier 2</v>
      </c>
      <c r="AN1047" t="str">
        <f t="shared" si="34"/>
        <v>Rensselaer, City Of - Tier 2</v>
      </c>
    </row>
    <row r="1048" spans="1:40" x14ac:dyDescent="0.3">
      <c r="A1048">
        <v>5</v>
      </c>
      <c r="B1048" t="s">
        <v>23</v>
      </c>
      <c r="C1048" t="s">
        <v>4973</v>
      </c>
      <c r="D1048" t="s">
        <v>8420</v>
      </c>
      <c r="E1048" t="s">
        <v>1991</v>
      </c>
      <c r="F1048" s="12">
        <v>541.81645070263687</v>
      </c>
      <c r="G1048" s="12">
        <v>1630.4509997629179</v>
      </c>
      <c r="H1048" s="12">
        <v>755.71271997035774</v>
      </c>
      <c r="I1048">
        <v>0</v>
      </c>
      <c r="J1048" s="15">
        <v>2.1550539744847889E-2</v>
      </c>
      <c r="K1048" s="15">
        <v>0.97844946025515211</v>
      </c>
      <c r="L1048" s="56">
        <v>2.2927499999999998</v>
      </c>
      <c r="M1048">
        <v>7</v>
      </c>
      <c r="N1048">
        <v>8</v>
      </c>
      <c r="O1048" s="12">
        <v>15</v>
      </c>
      <c r="P1048" s="12">
        <v>2</v>
      </c>
      <c r="Q1048" s="12">
        <v>2</v>
      </c>
      <c r="R1048" s="12">
        <v>0</v>
      </c>
      <c r="S1048" s="12">
        <v>16.286017007408297</v>
      </c>
      <c r="T1048" s="12">
        <v>1680.5578605175012</v>
      </c>
      <c r="U1048" s="12">
        <v>1138.7414098148643</v>
      </c>
      <c r="V1048" s="12">
        <v>0</v>
      </c>
      <c r="W1048" s="57">
        <v>6.5315591523297027E-5</v>
      </c>
      <c r="X1048" s="57">
        <v>2.3454514994136373E-4</v>
      </c>
      <c r="Y1048" s="57">
        <v>3.6613272311212816E-3</v>
      </c>
      <c r="Z1048" s="57">
        <v>2.6629656136714641E-3</v>
      </c>
      <c r="AA1048" s="57">
        <v>9.6533141183194793E-4</v>
      </c>
      <c r="AB1048" s="57">
        <v>1.2919896640826874E-3</v>
      </c>
      <c r="AC1048" s="57">
        <v>0</v>
      </c>
      <c r="AD1048" s="57">
        <v>9.057174708387237E-5</v>
      </c>
      <c r="AE1048" s="57">
        <v>2.6658494334952024E-4</v>
      </c>
      <c r="AF1048" s="57">
        <v>5.1990459371861384E-4</v>
      </c>
      <c r="AG1048" s="57">
        <v>0</v>
      </c>
      <c r="AH1048" s="17">
        <v>8.8713963148400431E-4</v>
      </c>
      <c r="AI1048" s="12">
        <v>204</v>
      </c>
      <c r="AJ1048" s="16">
        <v>5</v>
      </c>
      <c r="AK1048" s="17">
        <v>0.88080126470829712</v>
      </c>
      <c r="AL1048" t="str">
        <f>IF(AK1048&lt;='CAV Tier 1 Analysis'!$A$5,"Tier 1", "Tier 2")</f>
        <v>Tier 2</v>
      </c>
      <c r="AM1048" t="str">
        <f t="shared" si="33"/>
        <v>Indiana - Tier 2</v>
      </c>
      <c r="AN1048" t="str">
        <f t="shared" si="34"/>
        <v>Charlestown, City Of - Tier 2</v>
      </c>
    </row>
    <row r="1049" spans="1:40" x14ac:dyDescent="0.3">
      <c r="A1049">
        <v>5</v>
      </c>
      <c r="B1049" t="s">
        <v>23</v>
      </c>
      <c r="C1049" t="s">
        <v>5214</v>
      </c>
      <c r="D1049" t="s">
        <v>8721</v>
      </c>
      <c r="E1049" t="s">
        <v>1563</v>
      </c>
      <c r="F1049" s="12">
        <v>96.36811652958248</v>
      </c>
      <c r="G1049" s="12">
        <v>157.62018103718231</v>
      </c>
      <c r="H1049" s="12">
        <v>302.40188069929178</v>
      </c>
      <c r="I1049">
        <v>4</v>
      </c>
      <c r="J1049" s="15">
        <v>8.0039867998030922E-2</v>
      </c>
      <c r="K1049" s="15">
        <v>0.91996013200196913</v>
      </c>
      <c r="L1049" s="56">
        <v>1.6454299999999997</v>
      </c>
      <c r="M1049">
        <v>13</v>
      </c>
      <c r="N1049">
        <v>2</v>
      </c>
      <c r="O1049" s="12">
        <v>14</v>
      </c>
      <c r="P1049" s="12">
        <v>9</v>
      </c>
      <c r="Q1049" s="12">
        <v>1</v>
      </c>
      <c r="R1049" s="12">
        <v>3.6798405280078765</v>
      </c>
      <c r="S1049" s="12">
        <v>24.20420661352761</v>
      </c>
      <c r="T1049" s="12">
        <v>545.12789438223763</v>
      </c>
      <c r="U1049" s="12">
        <v>448.75977785265513</v>
      </c>
      <c r="V1049" s="12">
        <v>0</v>
      </c>
      <c r="W1049" s="57">
        <v>4.6874815727915654E-5</v>
      </c>
      <c r="X1049" s="57">
        <v>4.3558384989110402E-4</v>
      </c>
      <c r="Y1049" s="57">
        <v>9.1533180778032041E-4</v>
      </c>
      <c r="Z1049" s="57">
        <v>2.4854345727600333E-3</v>
      </c>
      <c r="AA1049" s="57">
        <v>4.343991353243766E-3</v>
      </c>
      <c r="AB1049" s="57">
        <v>6.459948320413437E-4</v>
      </c>
      <c r="AC1049" s="57">
        <v>2.9730786489903267E-4</v>
      </c>
      <c r="AD1049" s="57">
        <v>1.3460733086358698E-4</v>
      </c>
      <c r="AE1049" s="57">
        <v>8.6473005337276611E-5</v>
      </c>
      <c r="AF1049" s="57">
        <v>2.0488608561242347E-4</v>
      </c>
      <c r="AG1049" s="57">
        <v>0</v>
      </c>
      <c r="AH1049" s="17">
        <v>8.7240777437789109E-4</v>
      </c>
      <c r="AI1049" s="12">
        <v>205</v>
      </c>
      <c r="AJ1049" s="16">
        <v>5</v>
      </c>
      <c r="AK1049" s="17">
        <v>0.88167367248267503</v>
      </c>
      <c r="AL1049" t="str">
        <f>IF(AK1049&lt;='CAV Tier 1 Analysis'!$A$5,"Tier 1", "Tier 2")</f>
        <v>Tier 2</v>
      </c>
      <c r="AM1049" t="str">
        <f t="shared" si="33"/>
        <v>Indiana - Tier 2</v>
      </c>
      <c r="AN1049" t="str">
        <f t="shared" si="34"/>
        <v>Rising Sun, City Of - Tier 2</v>
      </c>
    </row>
    <row r="1050" spans="1:40" x14ac:dyDescent="0.3">
      <c r="A1050">
        <v>5</v>
      </c>
      <c r="B1050" t="s">
        <v>23</v>
      </c>
      <c r="C1050" t="s">
        <v>5147</v>
      </c>
      <c r="D1050" t="s">
        <v>8637</v>
      </c>
      <c r="E1050" t="s">
        <v>1500</v>
      </c>
      <c r="F1050" s="12">
        <v>318.9192085682588</v>
      </c>
      <c r="G1050" s="12">
        <v>4338.9566523956255</v>
      </c>
      <c r="H1050" s="12">
        <v>2221.4858095031491</v>
      </c>
      <c r="I1050">
        <v>1</v>
      </c>
      <c r="J1050" s="15">
        <v>0.14637051033409071</v>
      </c>
      <c r="K1050" s="15">
        <v>0.85362948966590946</v>
      </c>
      <c r="L1050" s="56">
        <v>3.0060699999999994</v>
      </c>
      <c r="M1050">
        <v>15</v>
      </c>
      <c r="N1050">
        <v>0</v>
      </c>
      <c r="O1050" s="12">
        <v>14</v>
      </c>
      <c r="P1050" s="12">
        <v>4</v>
      </c>
      <c r="Q1050" s="12">
        <v>0</v>
      </c>
      <c r="R1050" s="12">
        <v>0.85362948966590946</v>
      </c>
      <c r="S1050" s="12">
        <v>325.16001163691652</v>
      </c>
      <c r="T1050" s="12">
        <v>4540.8360476127518</v>
      </c>
      <c r="U1050" s="12">
        <v>4221.9168390444929</v>
      </c>
      <c r="V1050" s="12">
        <v>0</v>
      </c>
      <c r="W1050" s="57">
        <v>8.5636567532630013E-5</v>
      </c>
      <c r="X1050" s="57">
        <v>5.0259674987435078E-4</v>
      </c>
      <c r="Y1050" s="57">
        <v>0</v>
      </c>
      <c r="Z1050" s="57">
        <v>2.4854345727600333E-3</v>
      </c>
      <c r="AA1050" s="57">
        <v>1.9306628236638959E-3</v>
      </c>
      <c r="AB1050" s="57">
        <v>0</v>
      </c>
      <c r="AC1050" s="57">
        <v>6.8967869410584194E-5</v>
      </c>
      <c r="AD1050" s="57">
        <v>1.8083187756939732E-3</v>
      </c>
      <c r="AE1050" s="57">
        <v>7.2030755319518996E-4</v>
      </c>
      <c r="AF1050" s="57">
        <v>1.9275613760933329E-3</v>
      </c>
      <c r="AG1050" s="57">
        <v>0</v>
      </c>
      <c r="AH1050" s="17">
        <v>8.6631693529309005E-4</v>
      </c>
      <c r="AI1050" s="12">
        <v>206</v>
      </c>
      <c r="AJ1050" s="16">
        <v>5</v>
      </c>
      <c r="AK1050" s="17">
        <v>0.88253998941796807</v>
      </c>
      <c r="AL1050" t="str">
        <f>IF(AK1050&lt;='CAV Tier 1 Analysis'!$A$5,"Tier 1", "Tier 2")</f>
        <v>Tier 2</v>
      </c>
      <c r="AM1050" t="str">
        <f t="shared" si="33"/>
        <v>Indiana - Tier 2</v>
      </c>
      <c r="AN1050" t="str">
        <f t="shared" si="34"/>
        <v>Boonville, City Of - Tier 2</v>
      </c>
    </row>
    <row r="1051" spans="1:40" x14ac:dyDescent="0.3">
      <c r="A1051">
        <v>5</v>
      </c>
      <c r="B1051" t="s">
        <v>23</v>
      </c>
      <c r="C1051" t="s">
        <v>5204</v>
      </c>
      <c r="D1051" t="s">
        <v>8706</v>
      </c>
      <c r="E1051" t="s">
        <v>1541</v>
      </c>
      <c r="F1051" s="12">
        <v>318.94170501126837</v>
      </c>
      <c r="G1051" s="12">
        <v>3662.6578454513733</v>
      </c>
      <c r="H1051" s="12">
        <v>1833.4867329124827</v>
      </c>
      <c r="I1051">
        <v>0</v>
      </c>
      <c r="J1051" s="15">
        <v>0</v>
      </c>
      <c r="K1051" s="15">
        <v>0.99999999999999989</v>
      </c>
      <c r="L1051" s="56">
        <v>3.3944200000000002</v>
      </c>
      <c r="M1051">
        <v>4</v>
      </c>
      <c r="N1051">
        <v>2</v>
      </c>
      <c r="O1051" s="12">
        <v>17</v>
      </c>
      <c r="P1051" s="12">
        <v>5</v>
      </c>
      <c r="Q1051" s="12">
        <v>1</v>
      </c>
      <c r="R1051" s="12">
        <v>0</v>
      </c>
      <c r="S1051" s="12">
        <v>0</v>
      </c>
      <c r="T1051" s="12">
        <v>3842.8268648759245</v>
      </c>
      <c r="U1051" s="12">
        <v>3523.8851598646561</v>
      </c>
      <c r="V1051" s="12">
        <v>0</v>
      </c>
      <c r="W1051" s="57">
        <v>9.6699836518813627E-5</v>
      </c>
      <c r="X1051" s="57">
        <v>1.3402579996649354E-4</v>
      </c>
      <c r="Y1051" s="57">
        <v>9.1533180778032041E-4</v>
      </c>
      <c r="Z1051" s="57">
        <v>3.0180276954943261E-3</v>
      </c>
      <c r="AA1051" s="57">
        <v>2.4133285295798697E-3</v>
      </c>
      <c r="AB1051" s="57">
        <v>6.459948320413437E-4</v>
      </c>
      <c r="AC1051" s="57">
        <v>0</v>
      </c>
      <c r="AD1051" s="57">
        <v>0</v>
      </c>
      <c r="AE1051" s="57">
        <v>6.0958316648467112E-4</v>
      </c>
      <c r="AF1051" s="57">
        <v>1.608867532663404E-3</v>
      </c>
      <c r="AG1051" s="57">
        <v>0</v>
      </c>
      <c r="AH1051" s="17">
        <v>8.5835083641174934E-4</v>
      </c>
      <c r="AI1051" s="12">
        <v>207</v>
      </c>
      <c r="AJ1051" s="16">
        <v>5</v>
      </c>
      <c r="AK1051" s="17">
        <v>0.8833983402543798</v>
      </c>
      <c r="AL1051" t="str">
        <f>IF(AK1051&lt;='CAV Tier 1 Analysis'!$A$5,"Tier 1", "Tier 2")</f>
        <v>Tier 2</v>
      </c>
      <c r="AM1051" t="str">
        <f t="shared" si="33"/>
        <v>Indiana - Tier 2</v>
      </c>
      <c r="AN1051" t="str">
        <f t="shared" si="34"/>
        <v>Mitchell, City Of - Tier 2</v>
      </c>
    </row>
    <row r="1052" spans="1:40" x14ac:dyDescent="0.3">
      <c r="A1052">
        <v>5</v>
      </c>
      <c r="B1052" t="s">
        <v>23</v>
      </c>
      <c r="C1052" t="s">
        <v>4985</v>
      </c>
      <c r="D1052" t="s">
        <v>8434</v>
      </c>
      <c r="E1052" t="s">
        <v>1526</v>
      </c>
      <c r="F1052" s="12">
        <v>676.61662790727951</v>
      </c>
      <c r="G1052" s="12">
        <v>3524.2967730221567</v>
      </c>
      <c r="H1052" s="12">
        <v>1664.3374136612742</v>
      </c>
      <c r="I1052">
        <v>0</v>
      </c>
      <c r="J1052" s="15">
        <v>0.2376399007496568</v>
      </c>
      <c r="K1052" s="15">
        <v>0.76236009925034309</v>
      </c>
      <c r="L1052" s="56">
        <v>6.0614399999999993</v>
      </c>
      <c r="M1052">
        <v>7</v>
      </c>
      <c r="N1052">
        <v>0</v>
      </c>
      <c r="O1052" s="12">
        <v>16</v>
      </c>
      <c r="P1052" s="12">
        <v>4</v>
      </c>
      <c r="Q1052" s="12">
        <v>0</v>
      </c>
      <c r="R1052" s="12">
        <v>0</v>
      </c>
      <c r="S1052" s="12">
        <v>395.51297779640572</v>
      </c>
      <c r="T1052" s="12">
        <v>3605.9581456913061</v>
      </c>
      <c r="U1052" s="12">
        <v>2929.3415177840266</v>
      </c>
      <c r="V1052" s="12">
        <v>0</v>
      </c>
      <c r="W1052" s="57">
        <v>1.7267758764931787E-4</v>
      </c>
      <c r="X1052" s="57">
        <v>2.3454514994136373E-4</v>
      </c>
      <c r="Y1052" s="57">
        <v>0</v>
      </c>
      <c r="Z1052" s="57">
        <v>2.8404966545828949E-3</v>
      </c>
      <c r="AA1052" s="57">
        <v>1.9306628236638959E-3</v>
      </c>
      <c r="AB1052" s="57">
        <v>0</v>
      </c>
      <c r="AC1052" s="57">
        <v>0</v>
      </c>
      <c r="AD1052" s="57">
        <v>2.1995741117714776E-3</v>
      </c>
      <c r="AE1052" s="57">
        <v>5.72008956415129E-4</v>
      </c>
      <c r="AF1052" s="57">
        <v>1.3374222615775224E-3</v>
      </c>
      <c r="AG1052" s="57">
        <v>0</v>
      </c>
      <c r="AH1052" s="17">
        <v>8.4430795869105469E-4</v>
      </c>
      <c r="AI1052" s="12">
        <v>208</v>
      </c>
      <c r="AJ1052" s="16">
        <v>5</v>
      </c>
      <c r="AK1052" s="17">
        <v>0.88424264821307086</v>
      </c>
      <c r="AL1052" t="str">
        <f>IF(AK1052&lt;='CAV Tier 1 Analysis'!$A$5,"Tier 1", "Tier 2")</f>
        <v>Tier 2</v>
      </c>
      <c r="AM1052" t="str">
        <f t="shared" si="33"/>
        <v>Indiana - Tier 2</v>
      </c>
      <c r="AN1052" t="str">
        <f t="shared" si="34"/>
        <v>Greendale, City Of - Tier 2</v>
      </c>
    </row>
    <row r="1053" spans="1:40" x14ac:dyDescent="0.3">
      <c r="A1053">
        <v>5</v>
      </c>
      <c r="B1053" t="s">
        <v>23</v>
      </c>
      <c r="C1053" t="s">
        <v>5003</v>
      </c>
      <c r="D1053" t="s">
        <v>8461</v>
      </c>
      <c r="E1053" t="s">
        <v>1605</v>
      </c>
      <c r="F1053" s="12">
        <v>67.41677004028962</v>
      </c>
      <c r="G1053" s="12">
        <v>1221.6970475113535</v>
      </c>
      <c r="H1053" s="12">
        <v>744.16924667302487</v>
      </c>
      <c r="I1053">
        <v>1</v>
      </c>
      <c r="J1053" s="15">
        <v>6.6892690651975104E-2</v>
      </c>
      <c r="K1053" s="15">
        <v>0.93310730934802477</v>
      </c>
      <c r="L1053" s="56">
        <v>1.3449900000000004</v>
      </c>
      <c r="M1053">
        <v>0</v>
      </c>
      <c r="N1053">
        <v>0</v>
      </c>
      <c r="O1053" s="12">
        <v>18</v>
      </c>
      <c r="P1053" s="12">
        <v>6</v>
      </c>
      <c r="Q1053" s="12">
        <v>3</v>
      </c>
      <c r="R1053" s="12">
        <v>0.93310730934802477</v>
      </c>
      <c r="S1053" s="12">
        <v>49.779483210412003</v>
      </c>
      <c r="T1053" s="12">
        <v>1420.2922283278353</v>
      </c>
      <c r="U1053" s="12">
        <v>1352.8754582875458</v>
      </c>
      <c r="V1053" s="12">
        <v>0</v>
      </c>
      <c r="W1053" s="57">
        <v>3.8315916450951607E-5</v>
      </c>
      <c r="X1053" s="57">
        <v>0</v>
      </c>
      <c r="Y1053" s="57">
        <v>0</v>
      </c>
      <c r="Z1053" s="57">
        <v>3.1955587364057569E-3</v>
      </c>
      <c r="AA1053" s="57">
        <v>2.8959942354958436E-3</v>
      </c>
      <c r="AB1053" s="57">
        <v>1.937984496124031E-3</v>
      </c>
      <c r="AC1053" s="57">
        <v>7.5389175088553905E-5</v>
      </c>
      <c r="AD1053" s="57">
        <v>2.7683962022441683E-4</v>
      </c>
      <c r="AE1053" s="57">
        <v>2.2529930811899992E-4</v>
      </c>
      <c r="AF1053" s="57">
        <v>6.1766978826845577E-4</v>
      </c>
      <c r="AG1053" s="57">
        <v>0</v>
      </c>
      <c r="AH1053" s="17">
        <v>8.4209557056154599E-4</v>
      </c>
      <c r="AI1053" s="12">
        <v>209</v>
      </c>
      <c r="AJ1053" s="16">
        <v>5</v>
      </c>
      <c r="AK1053" s="17">
        <v>0.88508474378363244</v>
      </c>
      <c r="AL1053" t="str">
        <f>IF(AK1053&lt;='CAV Tier 1 Analysis'!$A$5,"Tier 1", "Tier 2")</f>
        <v>Tier 2</v>
      </c>
      <c r="AM1053" t="str">
        <f t="shared" si="33"/>
        <v>Indiana - Tier 2</v>
      </c>
      <c r="AN1053" t="str">
        <f t="shared" si="34"/>
        <v>Brookville, Town Of - Tier 2</v>
      </c>
    </row>
    <row r="1054" spans="1:40" x14ac:dyDescent="0.3">
      <c r="A1054">
        <v>5</v>
      </c>
      <c r="B1054" t="s">
        <v>23</v>
      </c>
      <c r="C1054" t="s">
        <v>5028</v>
      </c>
      <c r="D1054" t="s">
        <v>8496</v>
      </c>
      <c r="E1054" t="s">
        <v>1520</v>
      </c>
      <c r="F1054" s="12">
        <v>268.6328641877999</v>
      </c>
      <c r="G1054" s="12">
        <v>3660.694919250569</v>
      </c>
      <c r="H1054" s="12">
        <v>1748.5482961331763</v>
      </c>
      <c r="I1054">
        <v>2</v>
      </c>
      <c r="J1054" s="15">
        <v>0</v>
      </c>
      <c r="K1054" s="15">
        <v>1</v>
      </c>
      <c r="L1054" s="56">
        <v>4.4469599999999998</v>
      </c>
      <c r="M1054">
        <v>1</v>
      </c>
      <c r="N1054">
        <v>2</v>
      </c>
      <c r="O1054" s="12">
        <v>14</v>
      </c>
      <c r="P1054" s="12">
        <v>7</v>
      </c>
      <c r="Q1054" s="12">
        <v>0</v>
      </c>
      <c r="R1054" s="12">
        <v>2</v>
      </c>
      <c r="S1054" s="12">
        <v>0</v>
      </c>
      <c r="T1054" s="12">
        <v>3679.7567602407653</v>
      </c>
      <c r="U1054" s="12">
        <v>3411.1238960529654</v>
      </c>
      <c r="V1054" s="12">
        <v>0</v>
      </c>
      <c r="W1054" s="57">
        <v>1.2668447187021742E-4</v>
      </c>
      <c r="X1054" s="57">
        <v>3.3506449991623385E-5</v>
      </c>
      <c r="Y1054" s="57">
        <v>9.1533180778032041E-4</v>
      </c>
      <c r="Z1054" s="57">
        <v>2.4854345727600333E-3</v>
      </c>
      <c r="AA1054" s="57">
        <v>3.3786599414118179E-3</v>
      </c>
      <c r="AB1054" s="57">
        <v>0</v>
      </c>
      <c r="AC1054" s="57">
        <v>1.615873637111028E-4</v>
      </c>
      <c r="AD1054" s="57">
        <v>0</v>
      </c>
      <c r="AE1054" s="57">
        <v>5.8371554500761126E-4</v>
      </c>
      <c r="AF1054" s="57">
        <v>1.5573851692893121E-3</v>
      </c>
      <c r="AG1054" s="57">
        <v>0</v>
      </c>
      <c r="AH1054" s="17">
        <v>8.4020957471109443E-4</v>
      </c>
      <c r="AI1054" s="12">
        <v>210</v>
      </c>
      <c r="AJ1054" s="16">
        <v>5</v>
      </c>
      <c r="AK1054" s="17">
        <v>0.88592495335834354</v>
      </c>
      <c r="AL1054" t="str">
        <f>IF(AK1054&lt;='CAV Tier 1 Analysis'!$A$5,"Tier 1", "Tier 2")</f>
        <v>Tier 2</v>
      </c>
      <c r="AM1054" t="str">
        <f t="shared" si="33"/>
        <v>Indiana - Tier 2</v>
      </c>
      <c r="AN1054" t="str">
        <f t="shared" si="34"/>
        <v>North Vernon, City Of - Tier 2</v>
      </c>
    </row>
    <row r="1055" spans="1:40" x14ac:dyDescent="0.3">
      <c r="A1055">
        <v>5</v>
      </c>
      <c r="B1055" t="s">
        <v>23</v>
      </c>
      <c r="C1055" t="s">
        <v>5148</v>
      </c>
      <c r="D1055" t="s">
        <v>8638</v>
      </c>
      <c r="E1055" t="s">
        <v>1822</v>
      </c>
      <c r="F1055" s="12">
        <v>179.28728817699906</v>
      </c>
      <c r="G1055" s="12">
        <v>1108.9791812639012</v>
      </c>
      <c r="H1055" s="12">
        <v>553.31300943180577</v>
      </c>
      <c r="I1055">
        <v>7</v>
      </c>
      <c r="J1055" s="15">
        <v>0.1539490268712535</v>
      </c>
      <c r="K1055" s="15">
        <v>0.84605097312874666</v>
      </c>
      <c r="L1055" s="56">
        <v>1.68991</v>
      </c>
      <c r="M1055">
        <v>27</v>
      </c>
      <c r="N1055">
        <v>2</v>
      </c>
      <c r="O1055" s="12">
        <v>14</v>
      </c>
      <c r="P1055" s="12">
        <v>4</v>
      </c>
      <c r="Q1055" s="12">
        <v>2</v>
      </c>
      <c r="R1055" s="12">
        <v>5.9223568119012269</v>
      </c>
      <c r="S1055" s="12">
        <v>85.181999357231206</v>
      </c>
      <c r="T1055" s="12">
        <v>1201.8825988854519</v>
      </c>
      <c r="U1055" s="12">
        <v>1022.5953107084529</v>
      </c>
      <c r="V1055" s="12">
        <v>0</v>
      </c>
      <c r="W1055" s="57">
        <v>4.8141956720590946E-5</v>
      </c>
      <c r="X1055" s="57">
        <v>9.0467414977383142E-4</v>
      </c>
      <c r="Y1055" s="57">
        <v>9.1533180778032041E-4</v>
      </c>
      <c r="Z1055" s="57">
        <v>2.4854345727600333E-3</v>
      </c>
      <c r="AA1055" s="57">
        <v>1.9306628236638959E-3</v>
      </c>
      <c r="AB1055" s="57">
        <v>1.2919896640826874E-3</v>
      </c>
      <c r="AC1055" s="57">
        <v>4.7848901209580544E-4</v>
      </c>
      <c r="AD1055" s="57">
        <v>4.7372433041008321E-4</v>
      </c>
      <c r="AE1055" s="57">
        <v>1.9065324203594456E-4</v>
      </c>
      <c r="AF1055" s="57">
        <v>4.6687684751788689E-4</v>
      </c>
      <c r="AG1055" s="57">
        <v>0</v>
      </c>
      <c r="AH1055" s="17">
        <v>8.3508894607646174E-4</v>
      </c>
      <c r="AI1055" s="12">
        <v>211</v>
      </c>
      <c r="AJ1055" s="16">
        <v>5</v>
      </c>
      <c r="AK1055" s="17">
        <v>0.88676004230441996</v>
      </c>
      <c r="AL1055" t="str">
        <f>IF(AK1055&lt;='CAV Tier 1 Analysis'!$A$5,"Tier 1", "Tier 2")</f>
        <v>Tier 2</v>
      </c>
      <c r="AM1055" t="str">
        <f t="shared" si="33"/>
        <v>Indiana - Tier 2</v>
      </c>
      <c r="AN1055" t="str">
        <f t="shared" si="34"/>
        <v>Chandler, Town Of - Tier 2</v>
      </c>
    </row>
    <row r="1056" spans="1:40" x14ac:dyDescent="0.3">
      <c r="A1056">
        <v>5</v>
      </c>
      <c r="B1056" t="s">
        <v>23</v>
      </c>
      <c r="C1056" t="s">
        <v>5151</v>
      </c>
      <c r="D1056" t="s">
        <v>8643</v>
      </c>
      <c r="E1056" t="s">
        <v>1755</v>
      </c>
      <c r="F1056" s="12">
        <v>194.85040169814994</v>
      </c>
      <c r="G1056" s="12">
        <v>1210.9883911030161</v>
      </c>
      <c r="H1056" s="12">
        <v>740.69298126288822</v>
      </c>
      <c r="I1056">
        <v>17</v>
      </c>
      <c r="J1056" s="15">
        <v>0.18052284048345368</v>
      </c>
      <c r="K1056" s="15">
        <v>0.81947715951654632</v>
      </c>
      <c r="L1056" s="56">
        <v>1.0358800000000001</v>
      </c>
      <c r="M1056">
        <v>49</v>
      </c>
      <c r="N1056">
        <v>0</v>
      </c>
      <c r="O1056" s="12">
        <v>10</v>
      </c>
      <c r="P1056" s="12">
        <v>5</v>
      </c>
      <c r="Q1056" s="12">
        <v>1</v>
      </c>
      <c r="R1056" s="12">
        <v>13.931111711781288</v>
      </c>
      <c r="S1056" s="12">
        <v>133.71200090373412</v>
      </c>
      <c r="T1056" s="12">
        <v>1455.6123217199092</v>
      </c>
      <c r="U1056" s="12">
        <v>1260.7619200217594</v>
      </c>
      <c r="V1056" s="12">
        <v>0</v>
      </c>
      <c r="W1056" s="57">
        <v>2.9510027236791165E-5</v>
      </c>
      <c r="X1056" s="57">
        <v>1.6418160495895459E-3</v>
      </c>
      <c r="Y1056" s="57">
        <v>0</v>
      </c>
      <c r="Z1056" s="57">
        <v>1.7753104091143095E-3</v>
      </c>
      <c r="AA1056" s="57">
        <v>2.4133285295798697E-3</v>
      </c>
      <c r="AB1056" s="57">
        <v>6.459948320413437E-4</v>
      </c>
      <c r="AC1056" s="57">
        <v>1.1255458075358036E-3</v>
      </c>
      <c r="AD1056" s="57">
        <v>7.4361518365249142E-4</v>
      </c>
      <c r="AE1056" s="57">
        <v>2.3090209354950354E-4</v>
      </c>
      <c r="AF1056" s="57">
        <v>5.756143652590795E-4</v>
      </c>
      <c r="AG1056" s="57">
        <v>0</v>
      </c>
      <c r="AH1056" s="17">
        <v>8.3469429977806704E-4</v>
      </c>
      <c r="AI1056" s="12">
        <v>212</v>
      </c>
      <c r="AJ1056" s="16">
        <v>5</v>
      </c>
      <c r="AK1056" s="17">
        <v>0.88759473660419808</v>
      </c>
      <c r="AL1056" t="str">
        <f>IF(AK1056&lt;='CAV Tier 1 Analysis'!$A$5,"Tier 1", "Tier 2")</f>
        <v>Tier 2</v>
      </c>
      <c r="AM1056" t="str">
        <f t="shared" si="33"/>
        <v>Indiana - Tier 2</v>
      </c>
      <c r="AN1056" t="str">
        <f t="shared" si="34"/>
        <v>Cambridge City, Town Of - Tier 2</v>
      </c>
    </row>
    <row r="1057" spans="1:40" x14ac:dyDescent="0.3">
      <c r="A1057">
        <v>5</v>
      </c>
      <c r="B1057" t="s">
        <v>23</v>
      </c>
      <c r="C1057" t="s">
        <v>5194</v>
      </c>
      <c r="D1057" t="s">
        <v>8695</v>
      </c>
      <c r="E1057" t="s">
        <v>1711</v>
      </c>
      <c r="F1057" s="12">
        <v>48.94158400070873</v>
      </c>
      <c r="G1057" s="12">
        <v>116.35929362967897</v>
      </c>
      <c r="H1057" s="12">
        <v>65.222534693891404</v>
      </c>
      <c r="I1057">
        <v>7</v>
      </c>
      <c r="J1057" s="15">
        <v>0.27469739277143107</v>
      </c>
      <c r="K1057" s="15">
        <v>0.72530260722856899</v>
      </c>
      <c r="L1057" s="56">
        <v>1.5292100000000002</v>
      </c>
      <c r="M1057">
        <v>21</v>
      </c>
      <c r="N1057">
        <v>2</v>
      </c>
      <c r="O1057" s="12">
        <v>16</v>
      </c>
      <c r="P1057" s="12">
        <v>7</v>
      </c>
      <c r="Q1057" s="12">
        <v>1</v>
      </c>
      <c r="R1057" s="12">
        <v>5.077118250599983</v>
      </c>
      <c r="S1057" s="12">
        <v>17.916460230356176</v>
      </c>
      <c r="T1057" s="12">
        <v>111.55606878754179</v>
      </c>
      <c r="U1057" s="12">
        <v>62.61448478683306</v>
      </c>
      <c r="V1057" s="12">
        <v>4.8032248421371833</v>
      </c>
      <c r="W1057" s="57">
        <v>4.3563954078439024E-5</v>
      </c>
      <c r="X1057" s="57">
        <v>7.0363544982409115E-4</v>
      </c>
      <c r="Y1057" s="57">
        <v>9.1533180778032041E-4</v>
      </c>
      <c r="Z1057" s="57">
        <v>2.8404966545828949E-3</v>
      </c>
      <c r="AA1057" s="57">
        <v>3.3786599414118179E-3</v>
      </c>
      <c r="AB1057" s="57">
        <v>6.459948320413437E-4</v>
      </c>
      <c r="AC1057" s="57">
        <v>4.1019907668198876E-4</v>
      </c>
      <c r="AD1057" s="57">
        <v>9.9639163085972501E-5</v>
      </c>
      <c r="AE1057" s="57">
        <v>1.7696009745754484E-5</v>
      </c>
      <c r="AF1057" s="57">
        <v>2.8587314023551058E-5</v>
      </c>
      <c r="AG1057" s="57">
        <v>7.7892713325691086E-6</v>
      </c>
      <c r="AH1057" s="17">
        <v>8.2650849768988561E-4</v>
      </c>
      <c r="AI1057" s="12">
        <v>213</v>
      </c>
      <c r="AJ1057" s="16">
        <v>6</v>
      </c>
      <c r="AK1057" s="17">
        <v>0.88842124510188791</v>
      </c>
      <c r="AL1057" t="str">
        <f>IF(AK1057&lt;='CAV Tier 1 Analysis'!$A$5,"Tier 1", "Tier 2")</f>
        <v>Tier 2</v>
      </c>
      <c r="AM1057" t="str">
        <f t="shared" si="33"/>
        <v>Indiana - Tier 2</v>
      </c>
      <c r="AN1057" t="str">
        <f t="shared" si="34"/>
        <v>Vevay, Town Of - Tier 2</v>
      </c>
    </row>
    <row r="1058" spans="1:40" x14ac:dyDescent="0.3">
      <c r="A1058">
        <v>5</v>
      </c>
      <c r="B1058" t="s">
        <v>23</v>
      </c>
      <c r="C1058" t="s">
        <v>5083</v>
      </c>
      <c r="D1058" t="s">
        <v>8564</v>
      </c>
      <c r="E1058" t="s">
        <v>1714</v>
      </c>
      <c r="F1058" s="12">
        <v>71.730226756836331</v>
      </c>
      <c r="G1058" s="12">
        <v>558.51690108214268</v>
      </c>
      <c r="H1058" s="12">
        <v>284.84298812027328</v>
      </c>
      <c r="I1058">
        <v>15</v>
      </c>
      <c r="J1058" s="15">
        <v>0</v>
      </c>
      <c r="K1058" s="15">
        <v>0.99999999999999989</v>
      </c>
      <c r="L1058" s="56">
        <v>1.56775</v>
      </c>
      <c r="M1058">
        <v>17</v>
      </c>
      <c r="N1058">
        <v>3</v>
      </c>
      <c r="O1058" s="12">
        <v>15</v>
      </c>
      <c r="P1058" s="12">
        <v>6</v>
      </c>
      <c r="Q1058" s="12">
        <v>0</v>
      </c>
      <c r="R1058" s="12">
        <v>14.999999999999998</v>
      </c>
      <c r="S1058" s="12">
        <v>0</v>
      </c>
      <c r="T1058" s="12">
        <v>569.46933323515793</v>
      </c>
      <c r="U1058" s="12">
        <v>497.73910647832162</v>
      </c>
      <c r="V1058" s="12">
        <v>0</v>
      </c>
      <c r="W1058" s="57">
        <v>4.4661877051858654E-5</v>
      </c>
      <c r="X1058" s="57">
        <v>5.6960964985759764E-4</v>
      </c>
      <c r="Y1058" s="57">
        <v>1.3729977116704805E-3</v>
      </c>
      <c r="Z1058" s="57">
        <v>2.6629656136714641E-3</v>
      </c>
      <c r="AA1058" s="57">
        <v>2.8959942354958436E-3</v>
      </c>
      <c r="AB1058" s="57">
        <v>0</v>
      </c>
      <c r="AC1058" s="57">
        <v>1.211905227833271E-3</v>
      </c>
      <c r="AD1058" s="57">
        <v>0</v>
      </c>
      <c r="AE1058" s="57">
        <v>9.0334259537505913E-5</v>
      </c>
      <c r="AF1058" s="57">
        <v>2.2724812297249245E-4</v>
      </c>
      <c r="AG1058" s="57">
        <v>0</v>
      </c>
      <c r="AH1058" s="17">
        <v>8.2506515437186484E-4</v>
      </c>
      <c r="AI1058" s="12">
        <v>214</v>
      </c>
      <c r="AJ1058" s="16">
        <v>6</v>
      </c>
      <c r="AK1058" s="17">
        <v>0.88924631025625978</v>
      </c>
      <c r="AL1058" t="str">
        <f>IF(AK1058&lt;='CAV Tier 1 Analysis'!$A$5,"Tier 1", "Tier 2")</f>
        <v>Tier 2</v>
      </c>
      <c r="AM1058" t="str">
        <f t="shared" si="33"/>
        <v>Indiana - Tier 2</v>
      </c>
      <c r="AN1058" t="str">
        <f t="shared" si="34"/>
        <v>French Lick, Town Of - Tier 2</v>
      </c>
    </row>
    <row r="1059" spans="1:40" x14ac:dyDescent="0.3">
      <c r="A1059">
        <v>5</v>
      </c>
      <c r="B1059" t="s">
        <v>23</v>
      </c>
      <c r="C1059" t="s">
        <v>5100</v>
      </c>
      <c r="D1059" t="s">
        <v>8584</v>
      </c>
      <c r="E1059" t="s">
        <v>1611</v>
      </c>
      <c r="F1059" s="12">
        <v>40.597429388496572</v>
      </c>
      <c r="G1059" s="12">
        <v>445.59530604784965</v>
      </c>
      <c r="H1059" s="12">
        <v>240.29351771083782</v>
      </c>
      <c r="I1059">
        <v>36</v>
      </c>
      <c r="J1059" s="15">
        <v>0</v>
      </c>
      <c r="K1059" s="15">
        <v>1</v>
      </c>
      <c r="L1059" s="56">
        <v>1.3306399999999998</v>
      </c>
      <c r="M1059">
        <v>13</v>
      </c>
      <c r="N1059">
        <v>0</v>
      </c>
      <c r="O1059" s="12">
        <v>11</v>
      </c>
      <c r="P1059" s="12">
        <v>7</v>
      </c>
      <c r="Q1059" s="12">
        <v>0</v>
      </c>
      <c r="R1059" s="12">
        <v>36</v>
      </c>
      <c r="S1059" s="12">
        <v>0</v>
      </c>
      <c r="T1059" s="12">
        <v>502.16150423374216</v>
      </c>
      <c r="U1059" s="12">
        <v>461.56407484524561</v>
      </c>
      <c r="V1059" s="12">
        <v>0</v>
      </c>
      <c r="W1059" s="57">
        <v>3.7907115343827264E-5</v>
      </c>
      <c r="X1059" s="57">
        <v>4.3558384989110402E-4</v>
      </c>
      <c r="Y1059" s="57">
        <v>0</v>
      </c>
      <c r="Z1059" s="57">
        <v>1.9528414500257403E-3</v>
      </c>
      <c r="AA1059" s="57">
        <v>3.3786599414118179E-3</v>
      </c>
      <c r="AB1059" s="57">
        <v>0</v>
      </c>
      <c r="AC1059" s="57">
        <v>2.9085725467998505E-3</v>
      </c>
      <c r="AD1059" s="57">
        <v>0</v>
      </c>
      <c r="AE1059" s="57">
        <v>7.9657296724814492E-5</v>
      </c>
      <c r="AF1059" s="57">
        <v>2.107320246187757E-4</v>
      </c>
      <c r="AG1059" s="57">
        <v>0</v>
      </c>
      <c r="AH1059" s="17">
        <v>8.1854129316508465E-4</v>
      </c>
      <c r="AI1059" s="12">
        <v>215</v>
      </c>
      <c r="AJ1059" s="16">
        <v>6</v>
      </c>
      <c r="AK1059" s="17">
        <v>0.89006485154942483</v>
      </c>
      <c r="AL1059" t="str">
        <f>IF(AK1059&lt;='CAV Tier 1 Analysis'!$A$5,"Tier 1", "Tier 2")</f>
        <v>Tier 2</v>
      </c>
      <c r="AM1059" t="str">
        <f t="shared" si="33"/>
        <v>Indiana - Tier 2</v>
      </c>
      <c r="AN1059" t="str">
        <f t="shared" si="34"/>
        <v>Winamac, Town Of - Tier 2</v>
      </c>
    </row>
    <row r="1060" spans="1:40" x14ac:dyDescent="0.3">
      <c r="A1060">
        <v>5</v>
      </c>
      <c r="B1060" t="s">
        <v>23</v>
      </c>
      <c r="C1060" t="s">
        <v>5070</v>
      </c>
      <c r="D1060" t="s">
        <v>8549</v>
      </c>
      <c r="E1060" t="s">
        <v>1651</v>
      </c>
      <c r="F1060" s="12">
        <v>492.27603556682163</v>
      </c>
      <c r="G1060" s="12">
        <v>4326.0941767938366</v>
      </c>
      <c r="H1060" s="12">
        <v>1165.625686044285</v>
      </c>
      <c r="I1060">
        <v>5</v>
      </c>
      <c r="J1060" s="15">
        <v>1.3653325528645642E-2</v>
      </c>
      <c r="K1060" s="15">
        <v>0.98634667447135438</v>
      </c>
      <c r="L1060" s="56">
        <v>2.0500500000000001</v>
      </c>
      <c r="M1060">
        <v>38</v>
      </c>
      <c r="N1060">
        <v>0</v>
      </c>
      <c r="O1060" s="12">
        <v>13</v>
      </c>
      <c r="P1060" s="12">
        <v>2</v>
      </c>
      <c r="Q1060" s="12">
        <v>0</v>
      </c>
      <c r="R1060" s="12">
        <v>4.9317333723567716</v>
      </c>
      <c r="S1060" s="12">
        <v>15.914666936113527</v>
      </c>
      <c r="T1060" s="12">
        <v>2946.2422864007231</v>
      </c>
      <c r="U1060" s="12">
        <v>2453.9662508339015</v>
      </c>
      <c r="V1060" s="12">
        <v>1379.8518903931135</v>
      </c>
      <c r="W1060" s="57">
        <v>5.8401582554720357E-5</v>
      </c>
      <c r="X1060" s="57">
        <v>1.2732450996816888E-3</v>
      </c>
      <c r="Y1060" s="57">
        <v>0</v>
      </c>
      <c r="Z1060" s="57">
        <v>2.3079035318486021E-3</v>
      </c>
      <c r="AA1060" s="57">
        <v>9.6533141183194793E-4</v>
      </c>
      <c r="AB1060" s="57">
        <v>0</v>
      </c>
      <c r="AC1060" s="57">
        <v>3.9845289708259862E-4</v>
      </c>
      <c r="AD1060" s="57">
        <v>8.8506550619838931E-5</v>
      </c>
      <c r="AE1060" s="57">
        <v>4.6735899516856791E-4</v>
      </c>
      <c r="AF1060" s="57">
        <v>1.1203845891987127E-3</v>
      </c>
      <c r="AG1060" s="57">
        <v>2.2376717989008518E-3</v>
      </c>
      <c r="AH1060" s="17">
        <v>8.1065967789886631E-4</v>
      </c>
      <c r="AI1060" s="12">
        <v>216</v>
      </c>
      <c r="AJ1060" s="16">
        <v>6</v>
      </c>
      <c r="AK1060" s="17">
        <v>0.89087551122732367</v>
      </c>
      <c r="AL1060" t="str">
        <f>IF(AK1060&lt;='CAV Tier 1 Analysis'!$A$5,"Tier 1", "Tier 2")</f>
        <v>Tier 2</v>
      </c>
      <c r="AM1060" t="str">
        <f t="shared" si="33"/>
        <v>Indiana - Tier 2</v>
      </c>
      <c r="AN1060" t="str">
        <f t="shared" si="34"/>
        <v>Ellettsville, Town Of - Tier 2</v>
      </c>
    </row>
    <row r="1061" spans="1:40" x14ac:dyDescent="0.3">
      <c r="A1061">
        <v>5</v>
      </c>
      <c r="B1061" t="s">
        <v>23</v>
      </c>
      <c r="C1061" t="s">
        <v>5020</v>
      </c>
      <c r="D1061" t="s">
        <v>8486</v>
      </c>
      <c r="E1061" t="s">
        <v>1996</v>
      </c>
      <c r="F1061" s="12">
        <v>22.847198748147388</v>
      </c>
      <c r="G1061" s="12">
        <v>25.562523931078495</v>
      </c>
      <c r="H1061" s="12">
        <v>12.561526802807913</v>
      </c>
      <c r="I1061">
        <v>17</v>
      </c>
      <c r="J1061" s="15">
        <v>0.85054609951146665</v>
      </c>
      <c r="K1061" s="15">
        <v>0.14945390048853349</v>
      </c>
      <c r="L1061" s="56">
        <v>0.32136999999999999</v>
      </c>
      <c r="M1061">
        <v>85</v>
      </c>
      <c r="N1061">
        <v>0</v>
      </c>
      <c r="O1061" s="12">
        <v>14</v>
      </c>
      <c r="P1061" s="12">
        <v>5</v>
      </c>
      <c r="Q1061" s="12">
        <v>1</v>
      </c>
      <c r="R1061" s="12">
        <v>2.5407163083050692</v>
      </c>
      <c r="S1061" s="12">
        <v>10.684157626037015</v>
      </c>
      <c r="T1061" s="12">
        <v>27.173915124441606</v>
      </c>
      <c r="U1061" s="12">
        <v>4.3267163762942182</v>
      </c>
      <c r="V1061" s="12">
        <v>0</v>
      </c>
      <c r="W1061" s="57">
        <v>9.1551506478429683E-6</v>
      </c>
      <c r="X1061" s="57">
        <v>2.848048249287988E-3</v>
      </c>
      <c r="Y1061" s="57">
        <v>0</v>
      </c>
      <c r="Z1061" s="57">
        <v>2.4854345727600333E-3</v>
      </c>
      <c r="AA1061" s="57">
        <v>2.4133285295798697E-3</v>
      </c>
      <c r="AB1061" s="57">
        <v>6.459948320413437E-4</v>
      </c>
      <c r="AC1061" s="57">
        <v>2.0527382509841083E-4</v>
      </c>
      <c r="AD1061" s="57">
        <v>5.9418016195701158E-5</v>
      </c>
      <c r="AE1061" s="57">
        <v>4.3105666244679085E-6</v>
      </c>
      <c r="AF1061" s="57">
        <v>1.9754087278854973E-6</v>
      </c>
      <c r="AG1061" s="57">
        <v>0</v>
      </c>
      <c r="AH1061" s="17">
        <v>7.8844901372395848E-4</v>
      </c>
      <c r="AI1061" s="12">
        <v>217</v>
      </c>
      <c r="AJ1061" s="16">
        <v>6</v>
      </c>
      <c r="AK1061" s="17">
        <v>0.89166396024104766</v>
      </c>
      <c r="AL1061" t="str">
        <f>IF(AK1061&lt;='CAV Tier 1 Analysis'!$A$5,"Tier 1", "Tier 2")</f>
        <v>Tier 2</v>
      </c>
      <c r="AM1061" t="str">
        <f t="shared" si="33"/>
        <v>Indiana - Tier 2</v>
      </c>
      <c r="AN1061" t="str">
        <f t="shared" si="34"/>
        <v>Medora, Town Of - Tier 2</v>
      </c>
    </row>
    <row r="1062" spans="1:40" x14ac:dyDescent="0.3">
      <c r="A1062">
        <v>5</v>
      </c>
      <c r="B1062" t="s">
        <v>23</v>
      </c>
      <c r="C1062" t="s">
        <v>5166</v>
      </c>
      <c r="D1062" t="s">
        <v>8662</v>
      </c>
      <c r="E1062" t="s">
        <v>1537</v>
      </c>
      <c r="F1062" s="12">
        <v>402.43712589116518</v>
      </c>
      <c r="G1062" s="12">
        <v>5327.7486731657</v>
      </c>
      <c r="H1062" s="12">
        <v>2559.9926971483701</v>
      </c>
      <c r="I1062">
        <v>5</v>
      </c>
      <c r="J1062" s="15">
        <v>0</v>
      </c>
      <c r="K1062" s="15">
        <v>1.0000000000000002</v>
      </c>
      <c r="L1062" s="56">
        <v>5.1870600000000007</v>
      </c>
      <c r="M1062">
        <v>3</v>
      </c>
      <c r="N1062">
        <v>0</v>
      </c>
      <c r="O1062" s="12">
        <v>11</v>
      </c>
      <c r="P1062" s="12">
        <v>6</v>
      </c>
      <c r="Q1062" s="12">
        <v>0</v>
      </c>
      <c r="R1062" s="12">
        <v>5.0000000000000009</v>
      </c>
      <c r="S1062" s="12">
        <v>0</v>
      </c>
      <c r="T1062" s="12">
        <v>5422.8042569808458</v>
      </c>
      <c r="U1062" s="12">
        <v>5020.3671310896807</v>
      </c>
      <c r="V1062" s="12">
        <v>0</v>
      </c>
      <c r="W1062" s="57">
        <v>1.4776835336030233E-4</v>
      </c>
      <c r="X1062" s="57">
        <v>1.0051934997487016E-4</v>
      </c>
      <c r="Y1062" s="57">
        <v>0</v>
      </c>
      <c r="Z1062" s="57">
        <v>1.9528414500257403E-3</v>
      </c>
      <c r="AA1062" s="57">
        <v>2.8959942354958436E-3</v>
      </c>
      <c r="AB1062" s="57">
        <v>0</v>
      </c>
      <c r="AC1062" s="57">
        <v>4.0396840927775713E-4</v>
      </c>
      <c r="AD1062" s="57">
        <v>0</v>
      </c>
      <c r="AE1062" s="57">
        <v>8.6021314684018939E-4</v>
      </c>
      <c r="AF1062" s="57">
        <v>2.2921024133405439E-3</v>
      </c>
      <c r="AG1062" s="57">
        <v>0</v>
      </c>
      <c r="AH1062" s="17">
        <v>7.8667339621047707E-4</v>
      </c>
      <c r="AI1062" s="12">
        <v>218</v>
      </c>
      <c r="AJ1062" s="16">
        <v>6</v>
      </c>
      <c r="AK1062" s="17">
        <v>0.89245063363725818</v>
      </c>
      <c r="AL1062" t="str">
        <f>IF(AK1062&lt;='CAV Tier 1 Analysis'!$A$5,"Tier 1", "Tier 2")</f>
        <v>Tier 2</v>
      </c>
      <c r="AM1062" t="str">
        <f t="shared" si="33"/>
        <v>Indiana - Tier 2</v>
      </c>
      <c r="AN1062" t="str">
        <f t="shared" si="34"/>
        <v>Columbia City, City Of - Tier 2</v>
      </c>
    </row>
    <row r="1063" spans="1:40" x14ac:dyDescent="0.3">
      <c r="A1063">
        <v>5</v>
      </c>
      <c r="B1063" t="s">
        <v>23</v>
      </c>
      <c r="C1063" t="s">
        <v>4968</v>
      </c>
      <c r="D1063" t="s">
        <v>8413</v>
      </c>
      <c r="E1063" t="s">
        <v>1786</v>
      </c>
      <c r="F1063" s="12">
        <v>37.243690749612156</v>
      </c>
      <c r="G1063" s="12">
        <v>39.278827549606483</v>
      </c>
      <c r="H1063" s="12">
        <v>25.541551824286646</v>
      </c>
      <c r="I1063">
        <v>19</v>
      </c>
      <c r="J1063" s="15">
        <v>0.29233272107058517</v>
      </c>
      <c r="K1063" s="15">
        <v>0.70766727892941494</v>
      </c>
      <c r="L1063" s="56">
        <v>0.95274999999999999</v>
      </c>
      <c r="M1063">
        <v>10</v>
      </c>
      <c r="N1063">
        <v>3</v>
      </c>
      <c r="O1063" s="12">
        <v>13</v>
      </c>
      <c r="P1063" s="12">
        <v>7</v>
      </c>
      <c r="Q1063" s="12">
        <v>0</v>
      </c>
      <c r="R1063" s="12">
        <v>13.445678299658884</v>
      </c>
      <c r="S1063" s="12">
        <v>7.466631345159084</v>
      </c>
      <c r="T1063" s="12">
        <v>44.917266565138533</v>
      </c>
      <c r="U1063" s="12">
        <v>7.6735758155263767</v>
      </c>
      <c r="V1063" s="12">
        <v>0</v>
      </c>
      <c r="W1063" s="57">
        <v>2.714182960367299E-5</v>
      </c>
      <c r="X1063" s="57">
        <v>3.3506449991623389E-4</v>
      </c>
      <c r="Y1063" s="57">
        <v>1.3729977116704805E-3</v>
      </c>
      <c r="Z1063" s="57">
        <v>2.3079035318486021E-3</v>
      </c>
      <c r="AA1063" s="57">
        <v>3.3786599414118179E-3</v>
      </c>
      <c r="AB1063" s="57">
        <v>0</v>
      </c>
      <c r="AC1063" s="57">
        <v>1.0863258548747313E-3</v>
      </c>
      <c r="AD1063" s="57">
        <v>4.1524323931053108E-5</v>
      </c>
      <c r="AE1063" s="57">
        <v>7.1251738747010281E-6</v>
      </c>
      <c r="AF1063" s="57">
        <v>3.5034532707375913E-6</v>
      </c>
      <c r="AG1063" s="57">
        <v>0</v>
      </c>
      <c r="AH1063" s="17">
        <v>7.7820421094563911E-4</v>
      </c>
      <c r="AI1063" s="12">
        <v>219</v>
      </c>
      <c r="AJ1063" s="16">
        <v>6</v>
      </c>
      <c r="AK1063" s="17">
        <v>0.89322883784820384</v>
      </c>
      <c r="AL1063" t="str">
        <f>IF(AK1063&lt;='CAV Tier 1 Analysis'!$A$5,"Tier 1", "Tier 2")</f>
        <v>Tier 2</v>
      </c>
      <c r="AM1063" t="str">
        <f t="shared" si="33"/>
        <v>Indiana - Tier 2</v>
      </c>
      <c r="AN1063" t="str">
        <f t="shared" si="34"/>
        <v>Nashville, Town Of - Tier 2</v>
      </c>
    </row>
    <row r="1064" spans="1:40" x14ac:dyDescent="0.3">
      <c r="A1064">
        <v>5</v>
      </c>
      <c r="B1064" t="s">
        <v>23</v>
      </c>
      <c r="C1064" t="s">
        <v>5121</v>
      </c>
      <c r="D1064" t="s">
        <v>8608</v>
      </c>
      <c r="E1064" t="s">
        <v>1846</v>
      </c>
      <c r="F1064" s="12">
        <v>45.805365777422061</v>
      </c>
      <c r="G1064" s="12">
        <v>38.733866734193988</v>
      </c>
      <c r="H1064" s="12">
        <v>19.921594943242972</v>
      </c>
      <c r="I1064">
        <v>3</v>
      </c>
      <c r="J1064" s="15">
        <v>0.55838846980488011</v>
      </c>
      <c r="K1064" s="15">
        <v>0.44161153019511995</v>
      </c>
      <c r="L1064" s="56">
        <v>0.94916</v>
      </c>
      <c r="M1064">
        <v>37</v>
      </c>
      <c r="N1064">
        <v>0</v>
      </c>
      <c r="O1064" s="12">
        <v>11</v>
      </c>
      <c r="P1064" s="12">
        <v>8</v>
      </c>
      <c r="Q1064" s="12">
        <v>2</v>
      </c>
      <c r="R1064" s="12">
        <v>1.3248345905853598</v>
      </c>
      <c r="S1064" s="12">
        <v>11.123988916430081</v>
      </c>
      <c r="T1064" s="12">
        <v>41.830727201009026</v>
      </c>
      <c r="U1064" s="12">
        <v>0</v>
      </c>
      <c r="V1064" s="12">
        <v>0</v>
      </c>
      <c r="W1064" s="57">
        <v>2.7039558107186835E-5</v>
      </c>
      <c r="X1064" s="57">
        <v>1.2397386496900654E-3</v>
      </c>
      <c r="Y1064" s="57">
        <v>0</v>
      </c>
      <c r="Z1064" s="57">
        <v>1.9528414500257403E-3</v>
      </c>
      <c r="AA1064" s="57">
        <v>3.8613256473277917E-3</v>
      </c>
      <c r="AB1064" s="57">
        <v>1.2919896640826874E-3</v>
      </c>
      <c r="AC1064" s="57">
        <v>1.0703826442298327E-4</v>
      </c>
      <c r="AD1064" s="57">
        <v>6.1864058612022654E-5</v>
      </c>
      <c r="AE1064" s="57">
        <v>6.635559716888483E-6</v>
      </c>
      <c r="AF1064" s="57">
        <v>0</v>
      </c>
      <c r="AG1064" s="57">
        <v>0</v>
      </c>
      <c r="AH1064" s="17">
        <v>7.7713389563503342E-4</v>
      </c>
      <c r="AI1064" s="12">
        <v>220</v>
      </c>
      <c r="AJ1064" s="16">
        <v>6</v>
      </c>
      <c r="AK1064" s="17">
        <v>0.89400597174383889</v>
      </c>
      <c r="AL1064" t="str">
        <f>IF(AK1064&lt;='CAV Tier 1 Analysis'!$A$5,"Tier 1", "Tier 2")</f>
        <v>Tier 2</v>
      </c>
      <c r="AM1064" t="str">
        <f t="shared" si="33"/>
        <v>Indiana - Tier 2</v>
      </c>
      <c r="AN1064" t="str">
        <f t="shared" si="34"/>
        <v>Grandview, Town Of - Tier 2</v>
      </c>
    </row>
    <row r="1065" spans="1:40" x14ac:dyDescent="0.3">
      <c r="A1065">
        <v>5</v>
      </c>
      <c r="B1065" t="s">
        <v>23</v>
      </c>
      <c r="C1065" t="s">
        <v>5234</v>
      </c>
      <c r="D1065" t="s">
        <v>8762</v>
      </c>
      <c r="E1065" t="s">
        <v>1571</v>
      </c>
      <c r="F1065" s="12">
        <v>164.56103027237569</v>
      </c>
      <c r="G1065" s="12">
        <v>2327.6722069827133</v>
      </c>
      <c r="H1065" s="12">
        <v>1560.2876766654856</v>
      </c>
      <c r="I1065">
        <v>1</v>
      </c>
      <c r="J1065" s="15">
        <v>0</v>
      </c>
      <c r="K1065" s="15">
        <v>1.0000000000000002</v>
      </c>
      <c r="L1065" s="56">
        <v>2.9533699999999996</v>
      </c>
      <c r="M1065">
        <v>12</v>
      </c>
      <c r="N1065">
        <v>0</v>
      </c>
      <c r="O1065" s="12">
        <v>18</v>
      </c>
      <c r="P1065" s="12">
        <v>6</v>
      </c>
      <c r="Q1065" s="12">
        <v>0</v>
      </c>
      <c r="R1065" s="12">
        <v>1.0000000000000002</v>
      </c>
      <c r="S1065" s="12">
        <v>0</v>
      </c>
      <c r="T1065" s="12">
        <v>3074.6672675524765</v>
      </c>
      <c r="U1065" s="12">
        <v>2910.1062372801007</v>
      </c>
      <c r="V1065" s="12">
        <v>0</v>
      </c>
      <c r="W1065" s="57">
        <v>8.4135256149671671E-5</v>
      </c>
      <c r="X1065" s="57">
        <v>4.0207739989948064E-4</v>
      </c>
      <c r="Y1065" s="57">
        <v>0</v>
      </c>
      <c r="Z1065" s="57">
        <v>3.1955587364057569E-3</v>
      </c>
      <c r="AA1065" s="57">
        <v>2.8959942354958436E-3</v>
      </c>
      <c r="AB1065" s="57">
        <v>0</v>
      </c>
      <c r="AC1065" s="57">
        <v>8.0793681855551429E-5</v>
      </c>
      <c r="AD1065" s="57">
        <v>0</v>
      </c>
      <c r="AE1065" s="57">
        <v>4.8773090090852315E-4</v>
      </c>
      <c r="AF1065" s="57">
        <v>1.3286401881328735E-3</v>
      </c>
      <c r="AG1065" s="57">
        <v>0</v>
      </c>
      <c r="AH1065" s="17">
        <v>7.7044821807706364E-4</v>
      </c>
      <c r="AI1065" s="12">
        <v>221</v>
      </c>
      <c r="AJ1065" s="16">
        <v>6</v>
      </c>
      <c r="AK1065" s="17">
        <v>0.89477641996191593</v>
      </c>
      <c r="AL1065" t="str">
        <f>IF(AK1065&lt;='CAV Tier 1 Analysis'!$A$5,"Tier 1", "Tier 2")</f>
        <v>Tier 2</v>
      </c>
      <c r="AM1065" t="str">
        <f t="shared" si="33"/>
        <v>Indiana - Tier 2</v>
      </c>
      <c r="AN1065" t="str">
        <f t="shared" si="34"/>
        <v>Linton, City Of - Tier 2</v>
      </c>
    </row>
    <row r="1066" spans="1:40" x14ac:dyDescent="0.3">
      <c r="A1066">
        <v>5</v>
      </c>
      <c r="B1066" t="s">
        <v>23</v>
      </c>
      <c r="C1066" t="s">
        <v>4089</v>
      </c>
      <c r="D1066" t="s">
        <v>8477</v>
      </c>
      <c r="E1066" t="s">
        <v>1635</v>
      </c>
      <c r="F1066" s="12">
        <v>1060.6619703754818</v>
      </c>
      <c r="G1066" s="12">
        <v>6770.0753925030995</v>
      </c>
      <c r="H1066" s="12">
        <v>2538.9694974702074</v>
      </c>
      <c r="I1066">
        <v>1</v>
      </c>
      <c r="J1066" s="15">
        <v>5.7308296425996497E-2</v>
      </c>
      <c r="K1066" s="15">
        <v>0.94269170357400356</v>
      </c>
      <c r="L1066" s="56">
        <v>6.2137599999999997</v>
      </c>
      <c r="M1066">
        <v>6</v>
      </c>
      <c r="N1066">
        <v>0</v>
      </c>
      <c r="O1066" s="12">
        <v>10</v>
      </c>
      <c r="P1066" s="12">
        <v>2</v>
      </c>
      <c r="Q1066" s="12">
        <v>0</v>
      </c>
      <c r="R1066" s="12">
        <v>0.94269170357400356</v>
      </c>
      <c r="S1066" s="12">
        <v>145.50401657758601</v>
      </c>
      <c r="T1066" s="12">
        <v>6062.804784059329</v>
      </c>
      <c r="U1066" s="12">
        <v>5002.1428136838476</v>
      </c>
      <c r="V1066" s="12">
        <v>707.27060844377047</v>
      </c>
      <c r="W1066" s="57">
        <v>1.7701686184006202E-4</v>
      </c>
      <c r="X1066" s="57">
        <v>2.0103869994974032E-4</v>
      </c>
      <c r="Y1066" s="57">
        <v>0</v>
      </c>
      <c r="Z1066" s="57">
        <v>1.7753104091143095E-3</v>
      </c>
      <c r="AA1066" s="57">
        <v>9.6533141183194793E-4</v>
      </c>
      <c r="AB1066" s="57">
        <v>0</v>
      </c>
      <c r="AC1066" s="57">
        <v>7.6163533586425813E-5</v>
      </c>
      <c r="AD1066" s="57">
        <v>8.0919435262519625E-4</v>
      </c>
      <c r="AE1066" s="57">
        <v>9.6173568781497167E-4</v>
      </c>
      <c r="AF1066" s="57">
        <v>2.2837819059320892E-3</v>
      </c>
      <c r="AG1066" s="57">
        <v>1.1469633123125883E-3</v>
      </c>
      <c r="AH1066" s="17">
        <v>7.6332147045521197E-4</v>
      </c>
      <c r="AI1066" s="12">
        <v>222</v>
      </c>
      <c r="AJ1066" s="16">
        <v>6</v>
      </c>
      <c r="AK1066" s="17">
        <v>0.89553974143237114</v>
      </c>
      <c r="AL1066" t="str">
        <f>IF(AK1066&lt;='CAV Tier 1 Analysis'!$A$5,"Tier 1", "Tier 2")</f>
        <v>Tier 2</v>
      </c>
      <c r="AM1066" t="str">
        <f t="shared" si="33"/>
        <v>Indiana - Tier 2</v>
      </c>
      <c r="AN1066" t="str">
        <f t="shared" si="34"/>
        <v>Danville, Town Of - Tier 2</v>
      </c>
    </row>
    <row r="1067" spans="1:40" x14ac:dyDescent="0.3">
      <c r="A1067">
        <v>5</v>
      </c>
      <c r="B1067" t="s">
        <v>23</v>
      </c>
      <c r="C1067" t="s">
        <v>4019</v>
      </c>
      <c r="D1067" t="s">
        <v>8796</v>
      </c>
      <c r="E1067" t="s">
        <v>942</v>
      </c>
      <c r="F1067" s="12">
        <v>317.92287807677707</v>
      </c>
      <c r="G1067" s="12">
        <v>3199.7950214922939</v>
      </c>
      <c r="H1067" s="12">
        <v>1571.2522706706325</v>
      </c>
      <c r="I1067">
        <v>0</v>
      </c>
      <c r="J1067" s="15">
        <v>0</v>
      </c>
      <c r="K1067" s="15">
        <v>1.0000000000000002</v>
      </c>
      <c r="L1067" s="56">
        <v>5.9794399999999994</v>
      </c>
      <c r="M1067">
        <v>2</v>
      </c>
      <c r="N1067">
        <v>0</v>
      </c>
      <c r="O1067" s="12">
        <v>13.714285714285714</v>
      </c>
      <c r="P1067" s="12">
        <v>7.4285714285714288</v>
      </c>
      <c r="Q1067" s="12"/>
      <c r="R1067" s="12">
        <v>0</v>
      </c>
      <c r="S1067" s="12">
        <v>0</v>
      </c>
      <c r="T1067" s="12">
        <v>3466.5209335876571</v>
      </c>
      <c r="U1067" s="12">
        <v>3148.5980555108799</v>
      </c>
      <c r="V1067" s="12">
        <v>0</v>
      </c>
      <c r="W1067" s="57">
        <v>1.703415813228931E-4</v>
      </c>
      <c r="X1067" s="57">
        <v>6.7012899983246769E-5</v>
      </c>
      <c r="Y1067" s="57">
        <v>0</v>
      </c>
      <c r="Z1067" s="57">
        <v>2.4347114182139101E-3</v>
      </c>
      <c r="AA1067" s="57">
        <v>3.585516672518664E-3</v>
      </c>
      <c r="AB1067" s="57">
        <v>0</v>
      </c>
      <c r="AC1067" s="57">
        <v>0</v>
      </c>
      <c r="AD1067" s="57">
        <v>0</v>
      </c>
      <c r="AE1067" s="57">
        <v>5.4989019325750715E-4</v>
      </c>
      <c r="AF1067" s="57">
        <v>1.4375261834903669E-3</v>
      </c>
      <c r="AG1067" s="57">
        <v>0</v>
      </c>
      <c r="AH1067" s="17">
        <v>7.4954535898059905E-4</v>
      </c>
      <c r="AI1067" s="12">
        <v>223</v>
      </c>
      <c r="AJ1067" s="16">
        <v>6</v>
      </c>
      <c r="AK1067" s="17">
        <v>0.89628928679135178</v>
      </c>
      <c r="AL1067" t="str">
        <f>IF(AK1067&lt;='CAV Tier 1 Analysis'!$A$5,"Tier 1", "Tier 2")</f>
        <v>Tier 2</v>
      </c>
      <c r="AM1067" t="str">
        <f t="shared" si="33"/>
        <v>Indiana - Tier 2</v>
      </c>
      <c r="AN1067" t="str">
        <f t="shared" si="34"/>
        <v>Batesville, City Of - Tier 2</v>
      </c>
    </row>
    <row r="1068" spans="1:40" x14ac:dyDescent="0.3">
      <c r="A1068">
        <v>5</v>
      </c>
      <c r="B1068" t="s">
        <v>23</v>
      </c>
      <c r="C1068" t="s">
        <v>5050</v>
      </c>
      <c r="D1068" t="s">
        <v>8525</v>
      </c>
      <c r="E1068" t="s">
        <v>1719</v>
      </c>
      <c r="F1068" s="12">
        <v>7011.8608304627924</v>
      </c>
      <c r="G1068" s="12">
        <v>8177.3794088386994</v>
      </c>
      <c r="H1068" s="12">
        <v>2744.1237295678675</v>
      </c>
      <c r="I1068">
        <v>1</v>
      </c>
      <c r="J1068" s="15">
        <v>9.0365467191433999E-2</v>
      </c>
      <c r="K1068" s="15">
        <v>0.9096345328085661</v>
      </c>
      <c r="L1068" s="56">
        <v>6.7560099999999998</v>
      </c>
      <c r="M1068">
        <v>16</v>
      </c>
      <c r="N1068">
        <v>0</v>
      </c>
      <c r="O1068" s="12">
        <v>16</v>
      </c>
      <c r="P1068" s="12">
        <v>1</v>
      </c>
      <c r="Q1068" s="12">
        <v>0</v>
      </c>
      <c r="R1068" s="12">
        <v>0.9096345328085661</v>
      </c>
      <c r="S1068" s="12">
        <v>247.97402285350063</v>
      </c>
      <c r="T1068" s="12">
        <v>7303.3879898419436</v>
      </c>
      <c r="U1068" s="12">
        <v>291.52715937915127</v>
      </c>
      <c r="V1068" s="12">
        <v>873.99141899675578</v>
      </c>
      <c r="W1068" s="57">
        <v>1.9246441587059644E-4</v>
      </c>
      <c r="X1068" s="57">
        <v>5.3610319986597415E-4</v>
      </c>
      <c r="Y1068" s="57">
        <v>0</v>
      </c>
      <c r="Z1068" s="57">
        <v>2.8404966545828949E-3</v>
      </c>
      <c r="AA1068" s="57">
        <v>4.8266570591597396E-4</v>
      </c>
      <c r="AB1068" s="57">
        <v>0</v>
      </c>
      <c r="AC1068" s="57">
        <v>7.3492723048558425E-5</v>
      </c>
      <c r="AD1068" s="57">
        <v>1.3790628163436853E-3</v>
      </c>
      <c r="AE1068" s="57">
        <v>1.1585279622160949E-3</v>
      </c>
      <c r="AF1068" s="57">
        <v>1.3309984870015466E-4</v>
      </c>
      <c r="AG1068" s="57">
        <v>1.4173303413116368E-3</v>
      </c>
      <c r="AH1068" s="17">
        <v>7.4665851525959712E-4</v>
      </c>
      <c r="AI1068" s="12">
        <v>224</v>
      </c>
      <c r="AJ1068" s="16">
        <v>6</v>
      </c>
      <c r="AK1068" s="17">
        <v>0.89703594530661135</v>
      </c>
      <c r="AL1068" t="str">
        <f>IF(AK1068&lt;='CAV Tier 1 Analysis'!$A$5,"Tier 1", "Tier 2")</f>
        <v>Tier 2</v>
      </c>
      <c r="AM1068" t="str">
        <f t="shared" si="33"/>
        <v>Indiana - Tier 2</v>
      </c>
      <c r="AN1068" t="str">
        <f t="shared" si="34"/>
        <v>St. John, Town Of - Tier 2</v>
      </c>
    </row>
    <row r="1069" spans="1:40" x14ac:dyDescent="0.3">
      <c r="A1069">
        <v>5</v>
      </c>
      <c r="B1069" t="s">
        <v>23</v>
      </c>
      <c r="C1069" t="s">
        <v>5006</v>
      </c>
      <c r="D1069" t="s">
        <v>8466</v>
      </c>
      <c r="E1069" t="s">
        <v>1624</v>
      </c>
      <c r="F1069" s="12">
        <v>719.54714813336579</v>
      </c>
      <c r="G1069" s="12">
        <v>3343.7394229498755</v>
      </c>
      <c r="H1069" s="12">
        <v>2075.0934657255325</v>
      </c>
      <c r="I1069">
        <v>1</v>
      </c>
      <c r="J1069" s="15">
        <v>4.6164689935615046E-2</v>
      </c>
      <c r="K1069" s="15">
        <v>0.95383531006438493</v>
      </c>
      <c r="L1069" s="56">
        <v>3.6887500000000002</v>
      </c>
      <c r="M1069">
        <v>4</v>
      </c>
      <c r="N1069">
        <v>0</v>
      </c>
      <c r="O1069" s="12">
        <v>17</v>
      </c>
      <c r="P1069" s="12">
        <v>4</v>
      </c>
      <c r="Q1069" s="12">
        <v>0</v>
      </c>
      <c r="R1069" s="12">
        <v>0.95383531006438493</v>
      </c>
      <c r="S1069" s="12">
        <v>95.79604643264004</v>
      </c>
      <c r="T1069" s="12">
        <v>4422.0754145060673</v>
      </c>
      <c r="U1069" s="12">
        <v>3702.5282663727016</v>
      </c>
      <c r="V1069" s="12">
        <v>0</v>
      </c>
      <c r="W1069" s="57">
        <v>1.0508467483657701E-4</v>
      </c>
      <c r="X1069" s="57">
        <v>1.3402579996649354E-4</v>
      </c>
      <c r="Y1069" s="57">
        <v>0</v>
      </c>
      <c r="Z1069" s="57">
        <v>3.0180276954943261E-3</v>
      </c>
      <c r="AA1069" s="57">
        <v>1.9306628236638959E-3</v>
      </c>
      <c r="AB1069" s="57">
        <v>0</v>
      </c>
      <c r="AC1069" s="57">
        <v>7.7063866583933143E-5</v>
      </c>
      <c r="AD1069" s="57">
        <v>5.3275243941997474E-4</v>
      </c>
      <c r="AE1069" s="57">
        <v>7.0146869177143073E-4</v>
      </c>
      <c r="AF1069" s="57">
        <v>1.6904289573285492E-3</v>
      </c>
      <c r="AG1069" s="57">
        <v>0</v>
      </c>
      <c r="AH1069" s="17">
        <v>7.4450135900592553E-4</v>
      </c>
      <c r="AI1069" s="12">
        <v>225</v>
      </c>
      <c r="AJ1069" s="16">
        <v>6</v>
      </c>
      <c r="AK1069" s="17">
        <v>0.89778044666561729</v>
      </c>
      <c r="AL1069" t="str">
        <f>IF(AK1069&lt;='CAV Tier 1 Analysis'!$A$5,"Tier 1", "Tier 2")</f>
        <v>Tier 2</v>
      </c>
      <c r="AM1069" t="str">
        <f t="shared" si="33"/>
        <v>Indiana - Tier 2</v>
      </c>
      <c r="AN1069" t="str">
        <f t="shared" si="34"/>
        <v>Gas City, City Of - Tier 2</v>
      </c>
    </row>
    <row r="1070" spans="1:40" x14ac:dyDescent="0.3">
      <c r="A1070">
        <v>5</v>
      </c>
      <c r="B1070" t="s">
        <v>23</v>
      </c>
      <c r="C1070" t="s">
        <v>5286</v>
      </c>
      <c r="D1070" t="s">
        <v>8821</v>
      </c>
      <c r="E1070" t="s">
        <v>1928</v>
      </c>
      <c r="F1070" s="12">
        <v>200.90831326656502</v>
      </c>
      <c r="G1070" s="12">
        <v>1266.5424233346801</v>
      </c>
      <c r="H1070" s="12">
        <v>986.7699603452794</v>
      </c>
      <c r="I1070">
        <v>18</v>
      </c>
      <c r="J1070" s="15">
        <v>3.6852571797122743E-2</v>
      </c>
      <c r="K1070" s="15">
        <v>0.96314742820287724</v>
      </c>
      <c r="L1070" s="56">
        <v>1.1163400000000001</v>
      </c>
      <c r="M1070">
        <v>23</v>
      </c>
      <c r="N1070">
        <v>2</v>
      </c>
      <c r="O1070" s="12">
        <v>12</v>
      </c>
      <c r="P1070" s="12">
        <v>4</v>
      </c>
      <c r="Q1070" s="12">
        <v>0</v>
      </c>
      <c r="R1070" s="12">
        <v>17.336653707651791</v>
      </c>
      <c r="S1070" s="12">
        <v>36.36501081086837</v>
      </c>
      <c r="T1070" s="12">
        <v>1438.6582141583124</v>
      </c>
      <c r="U1070" s="12">
        <v>1237.7499008917473</v>
      </c>
      <c r="V1070" s="12">
        <v>0</v>
      </c>
      <c r="W1070" s="57">
        <v>3.1802162224890379E-5</v>
      </c>
      <c r="X1070" s="57">
        <v>7.7064834980733791E-4</v>
      </c>
      <c r="Y1070" s="57">
        <v>9.1533180778032041E-4</v>
      </c>
      <c r="Z1070" s="57">
        <v>2.1303724909371713E-3</v>
      </c>
      <c r="AA1070" s="57">
        <v>1.9306628236638959E-3</v>
      </c>
      <c r="AB1070" s="57">
        <v>0</v>
      </c>
      <c r="AC1070" s="57">
        <v>1.4006920840958846E-3</v>
      </c>
      <c r="AD1070" s="57">
        <v>2.022374507140708E-4</v>
      </c>
      <c r="AE1070" s="57">
        <v>2.2821268313999928E-4</v>
      </c>
      <c r="AF1070" s="57">
        <v>5.6510798132211615E-4</v>
      </c>
      <c r="AG1070" s="57">
        <v>0</v>
      </c>
      <c r="AH1070" s="17">
        <v>7.4318798488051706E-4</v>
      </c>
      <c r="AI1070" s="12">
        <v>226</v>
      </c>
      <c r="AJ1070" s="16">
        <v>6</v>
      </c>
      <c r="AK1070" s="17">
        <v>0.89852363465049778</v>
      </c>
      <c r="AL1070" t="str">
        <f>IF(AK1070&lt;='CAV Tier 1 Analysis'!$A$5,"Tier 1", "Tier 2")</f>
        <v>Tier 2</v>
      </c>
      <c r="AM1070" t="str">
        <f t="shared" si="33"/>
        <v>Indiana - Tier 2</v>
      </c>
      <c r="AN1070" t="str">
        <f t="shared" si="34"/>
        <v>Long Beach, Town Of - Tier 2</v>
      </c>
    </row>
    <row r="1071" spans="1:40" x14ac:dyDescent="0.3">
      <c r="A1071">
        <v>5</v>
      </c>
      <c r="B1071" t="s">
        <v>23</v>
      </c>
      <c r="C1071" t="s">
        <v>5061</v>
      </c>
      <c r="D1071" t="s">
        <v>8537</v>
      </c>
      <c r="E1071" t="s">
        <v>1885</v>
      </c>
      <c r="F1071" s="12">
        <v>2072.1827677524511</v>
      </c>
      <c r="G1071" s="12">
        <v>3222.6849771179686</v>
      </c>
      <c r="H1071" s="12">
        <v>1442.7399828651846</v>
      </c>
      <c r="I1071">
        <v>5</v>
      </c>
      <c r="J1071" s="15">
        <v>6.779827082492103E-3</v>
      </c>
      <c r="K1071" s="15">
        <v>0.99322017291750775</v>
      </c>
      <c r="L1071" s="56">
        <v>6.736159999999999</v>
      </c>
      <c r="M1071">
        <v>14</v>
      </c>
      <c r="N1071">
        <v>3</v>
      </c>
      <c r="O1071" s="12">
        <v>17</v>
      </c>
      <c r="P1071" s="12">
        <v>3</v>
      </c>
      <c r="Q1071" s="12">
        <v>0</v>
      </c>
      <c r="R1071" s="12">
        <v>4.9661008645875384</v>
      </c>
      <c r="S1071" s="12">
        <v>9.7815276088235716</v>
      </c>
      <c r="T1071" s="12">
        <v>3425.7779907628451</v>
      </c>
      <c r="U1071" s="12">
        <v>1353.595223010394</v>
      </c>
      <c r="V1071" s="12">
        <v>0</v>
      </c>
      <c r="W1071" s="57">
        <v>1.9189893141230945E-4</v>
      </c>
      <c r="X1071" s="57">
        <v>4.6909029988272745E-4</v>
      </c>
      <c r="Y1071" s="57">
        <v>1.3729977116704805E-3</v>
      </c>
      <c r="Z1071" s="57">
        <v>3.0180276954943261E-3</v>
      </c>
      <c r="AA1071" s="57">
        <v>1.4479971177479218E-3</v>
      </c>
      <c r="AB1071" s="57">
        <v>0</v>
      </c>
      <c r="AC1071" s="57">
        <v>4.0122957331606434E-4</v>
      </c>
      <c r="AD1071" s="57">
        <v>5.4398202106585377E-5</v>
      </c>
      <c r="AE1071" s="57">
        <v>5.4342718751398543E-4</v>
      </c>
      <c r="AF1071" s="57">
        <v>6.1799840456586977E-4</v>
      </c>
      <c r="AG1071" s="57">
        <v>0</v>
      </c>
      <c r="AH1071" s="17">
        <v>7.3791501124638827E-4</v>
      </c>
      <c r="AI1071" s="12">
        <v>227</v>
      </c>
      <c r="AJ1071" s="16">
        <v>6</v>
      </c>
      <c r="AK1071" s="17">
        <v>0.89926154966174421</v>
      </c>
      <c r="AL1071" t="str">
        <f>IF(AK1071&lt;='CAV Tier 1 Analysis'!$A$5,"Tier 1", "Tier 2")</f>
        <v>Tier 2</v>
      </c>
      <c r="AM1071" t="str">
        <f t="shared" si="33"/>
        <v>Indiana - Tier 2</v>
      </c>
      <c r="AN1071" t="str">
        <f t="shared" si="34"/>
        <v>Pendleton, Town Of - Tier 2</v>
      </c>
    </row>
    <row r="1072" spans="1:40" x14ac:dyDescent="0.3">
      <c r="A1072">
        <v>5</v>
      </c>
      <c r="B1072" t="s">
        <v>23</v>
      </c>
      <c r="C1072" t="s">
        <v>5046</v>
      </c>
      <c r="D1072" t="s">
        <v>8521</v>
      </c>
      <c r="E1072" t="s">
        <v>1859</v>
      </c>
      <c r="F1072" s="12">
        <v>4408.8203266076307</v>
      </c>
      <c r="G1072" s="12">
        <v>5620.5365435579806</v>
      </c>
      <c r="H1072" s="12">
        <v>2090.7438529551632</v>
      </c>
      <c r="I1072">
        <v>3</v>
      </c>
      <c r="J1072" s="15">
        <v>0.10122765098459258</v>
      </c>
      <c r="K1072" s="15">
        <v>0.89877234901540759</v>
      </c>
      <c r="L1072" s="56">
        <v>4.2479500000000003</v>
      </c>
      <c r="M1072">
        <v>22</v>
      </c>
      <c r="N1072">
        <v>0</v>
      </c>
      <c r="O1072" s="12">
        <v>16</v>
      </c>
      <c r="P1072" s="12">
        <v>1</v>
      </c>
      <c r="Q1072" s="12">
        <v>1</v>
      </c>
      <c r="R1072" s="12">
        <v>2.6963170470462225</v>
      </c>
      <c r="S1072" s="12">
        <v>211.64108904512761</v>
      </c>
      <c r="T1072" s="12">
        <v>5215.4443472853918</v>
      </c>
      <c r="U1072" s="12">
        <v>806.62402067776111</v>
      </c>
      <c r="V1072" s="12">
        <v>405.09219627258881</v>
      </c>
      <c r="W1072" s="57">
        <v>1.2101509846751266E-4</v>
      </c>
      <c r="X1072" s="57">
        <v>7.3714189981571453E-4</v>
      </c>
      <c r="Y1072" s="57">
        <v>0</v>
      </c>
      <c r="Z1072" s="57">
        <v>2.8404966545828949E-3</v>
      </c>
      <c r="AA1072" s="57">
        <v>4.8266570591597396E-4</v>
      </c>
      <c r="AB1072" s="57">
        <v>6.459948320413437E-4</v>
      </c>
      <c r="AC1072" s="57">
        <v>2.1784538168075234E-4</v>
      </c>
      <c r="AD1072" s="57">
        <v>1.177003756095245E-3</v>
      </c>
      <c r="AE1072" s="57">
        <v>8.2731988497885612E-4</v>
      </c>
      <c r="AF1072" s="57">
        <v>3.6827284064634713E-4</v>
      </c>
      <c r="AG1072" s="57">
        <v>6.5692802964217672E-4</v>
      </c>
      <c r="AH1072" s="17">
        <v>7.3406218944243793E-4</v>
      </c>
      <c r="AI1072" s="12">
        <v>228</v>
      </c>
      <c r="AJ1072" s="16">
        <v>6</v>
      </c>
      <c r="AK1072" s="17">
        <v>0.89999561185118659</v>
      </c>
      <c r="AL1072" t="str">
        <f>IF(AK1072&lt;='CAV Tier 1 Analysis'!$A$5,"Tier 1", "Tier 2")</f>
        <v>Tier 2</v>
      </c>
      <c r="AM1072" t="str">
        <f t="shared" si="33"/>
        <v>Indiana - Tier 2</v>
      </c>
      <c r="AN1072" t="str">
        <f t="shared" si="34"/>
        <v>Lowell, Town Of - Tier 2</v>
      </c>
    </row>
    <row r="1073" spans="1:40" x14ac:dyDescent="0.3">
      <c r="A1073">
        <v>5</v>
      </c>
      <c r="B1073" t="s">
        <v>23</v>
      </c>
      <c r="C1073" t="s">
        <v>5127</v>
      </c>
      <c r="D1073" t="s">
        <v>8614</v>
      </c>
      <c r="E1073" t="s">
        <v>1705</v>
      </c>
      <c r="F1073" s="12">
        <v>322.62691427501159</v>
      </c>
      <c r="G1073" s="12">
        <v>3530.4462721611899</v>
      </c>
      <c r="H1073" s="12">
        <v>1980.414540758547</v>
      </c>
      <c r="I1073">
        <v>8</v>
      </c>
      <c r="J1073" s="15">
        <v>0</v>
      </c>
      <c r="K1073" s="15">
        <v>1.0000000000000002</v>
      </c>
      <c r="L1073" s="56">
        <v>4.2132399999999999</v>
      </c>
      <c r="M1073">
        <v>12</v>
      </c>
      <c r="N1073">
        <v>0</v>
      </c>
      <c r="O1073" s="12">
        <v>7</v>
      </c>
      <c r="P1073" s="12">
        <v>7</v>
      </c>
      <c r="Q1073" s="12">
        <v>0</v>
      </c>
      <c r="R1073" s="12">
        <v>8.0000000000000018</v>
      </c>
      <c r="S1073" s="12">
        <v>0</v>
      </c>
      <c r="T1073" s="12">
        <v>3937.5718895560526</v>
      </c>
      <c r="U1073" s="12">
        <v>3614.944975281041</v>
      </c>
      <c r="V1073" s="12">
        <v>0</v>
      </c>
      <c r="W1073" s="57">
        <v>1.2002628408226628E-4</v>
      </c>
      <c r="X1073" s="57">
        <v>4.0207739989948064E-4</v>
      </c>
      <c r="Y1073" s="57">
        <v>0</v>
      </c>
      <c r="Z1073" s="57">
        <v>1.2427172863800167E-3</v>
      </c>
      <c r="AA1073" s="57">
        <v>3.3786599414118179E-3</v>
      </c>
      <c r="AB1073" s="57">
        <v>0</v>
      </c>
      <c r="AC1073" s="57">
        <v>6.4634945484441143E-4</v>
      </c>
      <c r="AD1073" s="57">
        <v>0</v>
      </c>
      <c r="AE1073" s="57">
        <v>6.2461245981065231E-4</v>
      </c>
      <c r="AF1073" s="57">
        <v>1.6504418672139008E-3</v>
      </c>
      <c r="AG1073" s="57">
        <v>0</v>
      </c>
      <c r="AH1073" s="17">
        <v>7.3317133578568595E-4</v>
      </c>
      <c r="AI1073" s="12">
        <v>229</v>
      </c>
      <c r="AJ1073" s="16">
        <v>6</v>
      </c>
      <c r="AK1073" s="17">
        <v>0.90072878318697225</v>
      </c>
      <c r="AL1073" t="str">
        <f>IF(AK1073&lt;='CAV Tier 1 Analysis'!$A$5,"Tier 1", "Tier 2")</f>
        <v>Tier 2</v>
      </c>
      <c r="AM1073" t="str">
        <f t="shared" si="33"/>
        <v>Indiana - Tier 2</v>
      </c>
      <c r="AN1073" t="str">
        <f t="shared" si="34"/>
        <v>Angola, City Of - Tier 2</v>
      </c>
    </row>
    <row r="1074" spans="1:40" x14ac:dyDescent="0.3">
      <c r="A1074">
        <v>5</v>
      </c>
      <c r="B1074" t="s">
        <v>23</v>
      </c>
      <c r="C1074" t="s">
        <v>4002</v>
      </c>
      <c r="D1074" t="s">
        <v>8574</v>
      </c>
      <c r="E1074" t="s">
        <v>1706</v>
      </c>
      <c r="F1074" s="12">
        <v>54.327539300664107</v>
      </c>
      <c r="G1074" s="12">
        <v>993.12693864274115</v>
      </c>
      <c r="H1074" s="12">
        <v>613.69707746347558</v>
      </c>
      <c r="I1074">
        <v>0</v>
      </c>
      <c r="J1074" s="15">
        <v>0</v>
      </c>
      <c r="K1074" s="15">
        <v>1</v>
      </c>
      <c r="L1074" s="56">
        <v>1.3761200000000002</v>
      </c>
      <c r="M1074">
        <v>1</v>
      </c>
      <c r="N1074">
        <v>0</v>
      </c>
      <c r="O1074" s="12">
        <v>18</v>
      </c>
      <c r="P1074" s="12">
        <v>7</v>
      </c>
      <c r="Q1074" s="12">
        <v>1</v>
      </c>
      <c r="R1074" s="12">
        <v>0</v>
      </c>
      <c r="S1074" s="12">
        <v>0</v>
      </c>
      <c r="T1074" s="12">
        <v>1183.2831896134028</v>
      </c>
      <c r="U1074" s="12">
        <v>1128.9556503127387</v>
      </c>
      <c r="V1074" s="12">
        <v>0</v>
      </c>
      <c r="W1074" s="57">
        <v>3.9202744218532126E-5</v>
      </c>
      <c r="X1074" s="57">
        <v>3.3506449991623385E-5</v>
      </c>
      <c r="Y1074" s="57">
        <v>0</v>
      </c>
      <c r="Z1074" s="57">
        <v>3.1955587364057569E-3</v>
      </c>
      <c r="AA1074" s="57">
        <v>3.3786599414118179E-3</v>
      </c>
      <c r="AB1074" s="57">
        <v>6.459948320413437E-4</v>
      </c>
      <c r="AC1074" s="57">
        <v>0</v>
      </c>
      <c r="AD1074" s="57">
        <v>0</v>
      </c>
      <c r="AE1074" s="57">
        <v>1.8770283932526555E-4</v>
      </c>
      <c r="AF1074" s="57">
        <v>5.1543680035101536E-4</v>
      </c>
      <c r="AG1074" s="57">
        <v>0</v>
      </c>
      <c r="AH1074" s="17">
        <v>7.2691475852230481E-4</v>
      </c>
      <c r="AI1074" s="12">
        <v>230</v>
      </c>
      <c r="AJ1074" s="16">
        <v>6</v>
      </c>
      <c r="AK1074" s="17">
        <v>0.90145569794549452</v>
      </c>
      <c r="AL1074" t="str">
        <f>IF(AK1074&lt;='CAV Tier 1 Analysis'!$A$5,"Tier 1", "Tier 2")</f>
        <v>Tier 2</v>
      </c>
      <c r="AM1074" t="str">
        <f t="shared" si="33"/>
        <v>Indiana - Tier 2</v>
      </c>
      <c r="AN1074" t="str">
        <f t="shared" si="34"/>
        <v>Petersburg, City Of - Tier 2</v>
      </c>
    </row>
    <row r="1075" spans="1:40" x14ac:dyDescent="0.3">
      <c r="A1075">
        <v>5</v>
      </c>
      <c r="B1075" t="s">
        <v>23</v>
      </c>
      <c r="C1075" t="s">
        <v>5150</v>
      </c>
      <c r="D1075" t="s">
        <v>8640</v>
      </c>
      <c r="E1075" t="s">
        <v>1930</v>
      </c>
      <c r="F1075" s="12">
        <v>42.555603890220809</v>
      </c>
      <c r="G1075" s="12">
        <v>45.083934141853639</v>
      </c>
      <c r="H1075" s="12">
        <v>20.84241875856771</v>
      </c>
      <c r="I1075">
        <v>10</v>
      </c>
      <c r="J1075" s="15">
        <v>0</v>
      </c>
      <c r="K1075" s="15">
        <v>1</v>
      </c>
      <c r="L1075" s="56">
        <v>1.0020200000000001</v>
      </c>
      <c r="M1075">
        <v>5</v>
      </c>
      <c r="N1075">
        <v>2</v>
      </c>
      <c r="O1075" s="12">
        <v>15.5</v>
      </c>
      <c r="P1075" s="12">
        <v>5.5</v>
      </c>
      <c r="Q1075" s="12">
        <v>1</v>
      </c>
      <c r="R1075" s="12">
        <v>10</v>
      </c>
      <c r="S1075" s="12">
        <v>0</v>
      </c>
      <c r="T1075" s="12">
        <v>50.290912816211289</v>
      </c>
      <c r="U1075" s="12">
        <v>7.7353089259904806</v>
      </c>
      <c r="V1075" s="12">
        <v>0</v>
      </c>
      <c r="W1075" s="57">
        <v>2.8545427551269916E-5</v>
      </c>
      <c r="X1075" s="57">
        <v>1.6753224995811694E-4</v>
      </c>
      <c r="Y1075" s="57">
        <v>9.1533180778032041E-4</v>
      </c>
      <c r="Z1075" s="57">
        <v>2.7517311341271797E-3</v>
      </c>
      <c r="AA1075" s="57">
        <v>2.6546613825378569E-3</v>
      </c>
      <c r="AB1075" s="57">
        <v>6.459948320413437E-4</v>
      </c>
      <c r="AC1075" s="57">
        <v>8.0793681855551404E-4</v>
      </c>
      <c r="AD1075" s="57">
        <v>0</v>
      </c>
      <c r="AE1075" s="57">
        <v>7.9775891441053591E-6</v>
      </c>
      <c r="AF1075" s="57">
        <v>3.5316381838690498E-6</v>
      </c>
      <c r="AG1075" s="57">
        <v>0</v>
      </c>
      <c r="AH1075" s="17">
        <v>7.2574935271632515E-4</v>
      </c>
      <c r="AI1075" s="12">
        <v>231</v>
      </c>
      <c r="AJ1075" s="16">
        <v>6</v>
      </c>
      <c r="AK1075" s="17">
        <v>0.90218144729821081</v>
      </c>
      <c r="AL1075" t="str">
        <f>IF(AK1075&lt;='CAV Tier 1 Analysis'!$A$5,"Tier 1", "Tier 2")</f>
        <v>Tier 2</v>
      </c>
      <c r="AM1075" t="str">
        <f t="shared" si="33"/>
        <v>Indiana - Tier 2</v>
      </c>
      <c r="AN1075" t="str">
        <f t="shared" si="34"/>
        <v>Fredericksburg,Town Of - Tier 2</v>
      </c>
    </row>
    <row r="1076" spans="1:40" x14ac:dyDescent="0.3">
      <c r="A1076">
        <v>5</v>
      </c>
      <c r="B1076" t="s">
        <v>23</v>
      </c>
      <c r="C1076" t="s">
        <v>5116</v>
      </c>
      <c r="D1076" t="s">
        <v>8603</v>
      </c>
      <c r="E1076" t="s">
        <v>1669</v>
      </c>
      <c r="F1076" s="12">
        <v>255.55820588207823</v>
      </c>
      <c r="G1076" s="12">
        <v>2580.0549560215386</v>
      </c>
      <c r="H1076" s="12">
        <v>1242.2543723896983</v>
      </c>
      <c r="I1076">
        <v>3</v>
      </c>
      <c r="J1076" s="15">
        <v>0</v>
      </c>
      <c r="K1076" s="15">
        <v>1.0000000000000004</v>
      </c>
      <c r="L1076" s="56">
        <v>2.4116</v>
      </c>
      <c r="M1076">
        <v>7</v>
      </c>
      <c r="N1076">
        <v>0</v>
      </c>
      <c r="O1076" s="12">
        <v>14</v>
      </c>
      <c r="P1076" s="12">
        <v>7</v>
      </c>
      <c r="Q1076" s="12">
        <v>0</v>
      </c>
      <c r="R1076" s="12">
        <v>3.0000000000000013</v>
      </c>
      <c r="S1076" s="12">
        <v>0</v>
      </c>
      <c r="T1076" s="12">
        <v>2698.8433454286615</v>
      </c>
      <c r="U1076" s="12">
        <v>2443.2851395465832</v>
      </c>
      <c r="V1076" s="12">
        <v>0</v>
      </c>
      <c r="W1076" s="57">
        <v>6.8701376302511454E-5</v>
      </c>
      <c r="X1076" s="57">
        <v>2.3454514994136373E-4</v>
      </c>
      <c r="Y1076" s="57">
        <v>0</v>
      </c>
      <c r="Z1076" s="57">
        <v>2.4854345727600333E-3</v>
      </c>
      <c r="AA1076" s="57">
        <v>3.3786599414118179E-3</v>
      </c>
      <c r="AB1076" s="57">
        <v>0</v>
      </c>
      <c r="AC1076" s="57">
        <v>2.4238104556665433E-4</v>
      </c>
      <c r="AD1076" s="57">
        <v>0</v>
      </c>
      <c r="AE1076" s="57">
        <v>4.2811438823580857E-4</v>
      </c>
      <c r="AF1076" s="57">
        <v>1.1155080133787474E-3</v>
      </c>
      <c r="AG1076" s="57">
        <v>0</v>
      </c>
      <c r="AH1076" s="17">
        <v>7.2303131705426691E-4</v>
      </c>
      <c r="AI1076" s="12">
        <v>232</v>
      </c>
      <c r="AJ1076" s="16">
        <v>6</v>
      </c>
      <c r="AK1076" s="17">
        <v>0.90290447861526513</v>
      </c>
      <c r="AL1076" t="str">
        <f>IF(AK1076&lt;='CAV Tier 1 Analysis'!$A$5,"Tier 1", "Tier 2")</f>
        <v>Tier 2</v>
      </c>
      <c r="AM1076" t="str">
        <f t="shared" si="33"/>
        <v>Indiana - Tier 2</v>
      </c>
      <c r="AN1076" t="str">
        <f t="shared" si="34"/>
        <v>Austin, Town Of - Tier 2</v>
      </c>
    </row>
    <row r="1077" spans="1:40" x14ac:dyDescent="0.3">
      <c r="A1077">
        <v>5</v>
      </c>
      <c r="B1077" t="s">
        <v>23</v>
      </c>
      <c r="C1077" t="s">
        <v>5198</v>
      </c>
      <c r="D1077" t="s">
        <v>8700</v>
      </c>
      <c r="E1077" t="s">
        <v>1763</v>
      </c>
      <c r="F1077" s="12">
        <v>1165.19523613822</v>
      </c>
      <c r="G1077" s="12">
        <v>3927.6331680217763</v>
      </c>
      <c r="H1077" s="12">
        <v>1811.3490475989008</v>
      </c>
      <c r="I1077">
        <v>2</v>
      </c>
      <c r="J1077" s="15">
        <v>0.12657218678917087</v>
      </c>
      <c r="K1077" s="15">
        <v>0.87342781321082896</v>
      </c>
      <c r="L1077" s="56">
        <v>3.5873599999999999</v>
      </c>
      <c r="M1077">
        <v>9</v>
      </c>
      <c r="N1077">
        <v>0</v>
      </c>
      <c r="O1077" s="12">
        <v>15</v>
      </c>
      <c r="P1077" s="12">
        <v>3</v>
      </c>
      <c r="Q1077" s="12">
        <v>0</v>
      </c>
      <c r="R1077" s="12">
        <v>1.7468556264216579</v>
      </c>
      <c r="S1077" s="12">
        <v>229.26640999307483</v>
      </c>
      <c r="T1077" s="12">
        <v>3902.4978304091983</v>
      </c>
      <c r="U1077" s="12">
        <v>2737.3025942709783</v>
      </c>
      <c r="V1077" s="12">
        <v>25.135337612578041</v>
      </c>
      <c r="W1077" s="57">
        <v>1.0219628847759889E-4</v>
      </c>
      <c r="X1077" s="57">
        <v>3.0155804992461051E-4</v>
      </c>
      <c r="Y1077" s="57">
        <v>0</v>
      </c>
      <c r="Z1077" s="57">
        <v>2.6629656136714641E-3</v>
      </c>
      <c r="AA1077" s="57">
        <v>1.4479971177479218E-3</v>
      </c>
      <c r="AB1077" s="57">
        <v>0</v>
      </c>
      <c r="AC1077" s="57">
        <v>1.4113489772869139E-4</v>
      </c>
      <c r="AD1077" s="57">
        <v>1.2750238005569076E-3</v>
      </c>
      <c r="AE1077" s="57">
        <v>6.190487025069778E-4</v>
      </c>
      <c r="AF1077" s="57">
        <v>1.2497448331054662E-3</v>
      </c>
      <c r="AG1077" s="57">
        <v>4.0761357449380972E-5</v>
      </c>
      <c r="AH1077" s="17">
        <v>7.1276642374263797E-4</v>
      </c>
      <c r="AI1077" s="12">
        <v>233</v>
      </c>
      <c r="AJ1077" s="16">
        <v>6</v>
      </c>
      <c r="AK1077" s="17">
        <v>0.90361724503900775</v>
      </c>
      <c r="AL1077" t="str">
        <f>IF(AK1077&lt;='CAV Tier 1 Analysis'!$A$5,"Tier 1", "Tier 2")</f>
        <v>Tier 2</v>
      </c>
      <c r="AM1077" t="str">
        <f t="shared" si="33"/>
        <v>Indiana - Tier 2</v>
      </c>
      <c r="AN1077" t="str">
        <f t="shared" si="34"/>
        <v>Yorktown, Town Of - Tier 2</v>
      </c>
    </row>
    <row r="1078" spans="1:40" x14ac:dyDescent="0.3">
      <c r="A1078">
        <v>5</v>
      </c>
      <c r="B1078" t="s">
        <v>23</v>
      </c>
      <c r="C1078" t="s">
        <v>4165</v>
      </c>
      <c r="D1078" t="s">
        <v>8459</v>
      </c>
      <c r="E1078" t="s">
        <v>1806</v>
      </c>
      <c r="F1078" s="12">
        <v>56.477301969654143</v>
      </c>
      <c r="G1078" s="12">
        <v>1136.9611958738665</v>
      </c>
      <c r="H1078" s="12">
        <v>676.31612906210637</v>
      </c>
      <c r="I1078">
        <v>4</v>
      </c>
      <c r="J1078" s="15">
        <v>0</v>
      </c>
      <c r="K1078" s="15">
        <v>1.0000000000000002</v>
      </c>
      <c r="L1078" s="56">
        <v>1.1807400000000001</v>
      </c>
      <c r="M1078">
        <v>1</v>
      </c>
      <c r="N1078">
        <v>2</v>
      </c>
      <c r="O1078" s="12">
        <v>8</v>
      </c>
      <c r="P1078" s="12">
        <v>9</v>
      </c>
      <c r="Q1078" s="12">
        <v>0</v>
      </c>
      <c r="R1078" s="12">
        <v>4.0000000000000009</v>
      </c>
      <c r="S1078" s="12">
        <v>0</v>
      </c>
      <c r="T1078" s="12">
        <v>1289.3847228240916</v>
      </c>
      <c r="U1078" s="12">
        <v>1232.9074208544375</v>
      </c>
      <c r="V1078" s="12">
        <v>0</v>
      </c>
      <c r="W1078" s="57">
        <v>3.3636781827594697E-5</v>
      </c>
      <c r="X1078" s="57">
        <v>3.3506449991623385E-5</v>
      </c>
      <c r="Y1078" s="57">
        <v>9.1533180778032041E-4</v>
      </c>
      <c r="Z1078" s="57">
        <v>1.4202483272914475E-3</v>
      </c>
      <c r="AA1078" s="57">
        <v>4.343991353243766E-3</v>
      </c>
      <c r="AB1078" s="57">
        <v>0</v>
      </c>
      <c r="AC1078" s="57">
        <v>3.2317472742220572E-4</v>
      </c>
      <c r="AD1078" s="57">
        <v>0</v>
      </c>
      <c r="AE1078" s="57">
        <v>2.0453360242172851E-4</v>
      </c>
      <c r="AF1078" s="57">
        <v>5.62897095167728E-4</v>
      </c>
      <c r="AG1078" s="57">
        <v>0</v>
      </c>
      <c r="AH1078" s="17">
        <v>7.1248364955876493E-4</v>
      </c>
      <c r="AI1078" s="12">
        <v>234</v>
      </c>
      <c r="AJ1078" s="16">
        <v>6</v>
      </c>
      <c r="AK1078" s="17">
        <v>0.90432972868856654</v>
      </c>
      <c r="AL1078" t="str">
        <f>IF(AK1078&lt;='CAV Tier 1 Analysis'!$A$5,"Tier 1", "Tier 2")</f>
        <v>Tier 2</v>
      </c>
      <c r="AM1078" t="str">
        <f t="shared" si="33"/>
        <v>Indiana - Tier 2</v>
      </c>
      <c r="AN1078" t="str">
        <f t="shared" si="34"/>
        <v>Covington, City Of - Tier 2</v>
      </c>
    </row>
    <row r="1079" spans="1:40" x14ac:dyDescent="0.3">
      <c r="A1079">
        <v>5</v>
      </c>
      <c r="B1079" t="s">
        <v>23</v>
      </c>
      <c r="C1079" t="s">
        <v>5068</v>
      </c>
      <c r="D1079" t="s">
        <v>8544</v>
      </c>
      <c r="E1079" t="s">
        <v>1731</v>
      </c>
      <c r="F1079" s="12">
        <v>189.00940455947378</v>
      </c>
      <c r="G1079" s="12">
        <v>4105.3501578682963</v>
      </c>
      <c r="H1079" s="12">
        <v>1578.4424998723239</v>
      </c>
      <c r="I1079">
        <v>1</v>
      </c>
      <c r="J1079" s="15">
        <v>6.9779010105290307E-2</v>
      </c>
      <c r="K1079" s="15">
        <v>0.93022098989470969</v>
      </c>
      <c r="L1079" s="56">
        <v>2.1711400000000003</v>
      </c>
      <c r="M1079">
        <v>5</v>
      </c>
      <c r="N1079">
        <v>0</v>
      </c>
      <c r="O1079" s="12">
        <v>10</v>
      </c>
      <c r="P1079" s="12">
        <v>5</v>
      </c>
      <c r="Q1079" s="12">
        <v>0</v>
      </c>
      <c r="R1079" s="12">
        <v>0.93022098989470969</v>
      </c>
      <c r="S1079" s="12">
        <v>110.14215514921058</v>
      </c>
      <c r="T1079" s="12">
        <v>3834.3873725043495</v>
      </c>
      <c r="U1079" s="12">
        <v>3645.3779679448758</v>
      </c>
      <c r="V1079" s="12">
        <v>270.96278536394675</v>
      </c>
      <c r="W1079" s="57">
        <v>6.1851180189681008E-5</v>
      </c>
      <c r="X1079" s="57">
        <v>1.6753224995811694E-4</v>
      </c>
      <c r="Y1079" s="57">
        <v>0</v>
      </c>
      <c r="Z1079" s="57">
        <v>1.7753104091143095E-3</v>
      </c>
      <c r="AA1079" s="57">
        <v>2.4133285295798697E-3</v>
      </c>
      <c r="AB1079" s="57">
        <v>0</v>
      </c>
      <c r="AC1079" s="57">
        <v>7.5155978712909281E-5</v>
      </c>
      <c r="AD1079" s="57">
        <v>6.1253573632577465E-4</v>
      </c>
      <c r="AE1079" s="57">
        <v>6.0824441960267907E-4</v>
      </c>
      <c r="AF1079" s="57">
        <v>1.6643363761429341E-3</v>
      </c>
      <c r="AG1079" s="57">
        <v>4.3941367010613631E-4</v>
      </c>
      <c r="AH1079" s="17">
        <v>7.1070077724840093E-4</v>
      </c>
      <c r="AI1079" s="12">
        <v>235</v>
      </c>
      <c r="AJ1079" s="16">
        <v>6</v>
      </c>
      <c r="AK1079" s="17">
        <v>0.90504042946581498</v>
      </c>
      <c r="AL1079" t="str">
        <f>IF(AK1079&lt;='CAV Tier 1 Analysis'!$A$5,"Tier 1", "Tier 2")</f>
        <v>Tier 2</v>
      </c>
      <c r="AM1079" t="str">
        <f t="shared" si="33"/>
        <v>Indiana - Tier 2</v>
      </c>
      <c r="AN1079" t="str">
        <f t="shared" si="34"/>
        <v>Bremen, Town Of - Tier 2</v>
      </c>
    </row>
    <row r="1080" spans="1:40" x14ac:dyDescent="0.3">
      <c r="A1080">
        <v>5</v>
      </c>
      <c r="B1080" t="s">
        <v>23</v>
      </c>
      <c r="C1080" t="s">
        <v>4990</v>
      </c>
      <c r="D1080" t="s">
        <v>8442</v>
      </c>
      <c r="E1080" t="s">
        <v>1697</v>
      </c>
      <c r="F1080" s="12">
        <v>281.75428684650001</v>
      </c>
      <c r="G1080" s="12">
        <v>3971.3236772941682</v>
      </c>
      <c r="H1080" s="12">
        <v>1713.7201259701526</v>
      </c>
      <c r="I1080">
        <v>2</v>
      </c>
      <c r="J1080" s="15">
        <v>3.2777213281326829E-3</v>
      </c>
      <c r="K1080" s="15">
        <v>0.99672227867186736</v>
      </c>
      <c r="L1080" s="56">
        <v>3.0508999999999999</v>
      </c>
      <c r="M1080">
        <v>4</v>
      </c>
      <c r="N1080">
        <v>0</v>
      </c>
      <c r="O1080" s="12">
        <v>12</v>
      </c>
      <c r="P1080" s="12">
        <v>6</v>
      </c>
      <c r="Q1080" s="12">
        <v>0</v>
      </c>
      <c r="R1080" s="12">
        <v>1.9934445573437347</v>
      </c>
      <c r="S1080" s="12">
        <v>5.617097007342597</v>
      </c>
      <c r="T1080" s="12">
        <v>3940.5921390556687</v>
      </c>
      <c r="U1080" s="12">
        <v>3658.8378522091689</v>
      </c>
      <c r="V1080" s="12">
        <v>30.731538238499525</v>
      </c>
      <c r="W1080" s="57">
        <v>8.6913679284015673E-5</v>
      </c>
      <c r="X1080" s="57">
        <v>1.3402579996649354E-4</v>
      </c>
      <c r="Y1080" s="57">
        <v>0</v>
      </c>
      <c r="Z1080" s="57">
        <v>2.1303724909371713E-3</v>
      </c>
      <c r="AA1080" s="57">
        <v>2.8959942354958436E-3</v>
      </c>
      <c r="AB1080" s="57">
        <v>0</v>
      </c>
      <c r="AC1080" s="57">
        <v>1.610577253627102E-4</v>
      </c>
      <c r="AD1080" s="57">
        <v>3.1238472197541371E-5</v>
      </c>
      <c r="AE1080" s="57">
        <v>6.2509155848417767E-4</v>
      </c>
      <c r="AF1080" s="57">
        <v>1.6704816305436365E-3</v>
      </c>
      <c r="AG1080" s="57">
        <v>4.9836578064579177E-5</v>
      </c>
      <c r="AH1080" s="17">
        <v>7.0772837912146992E-4</v>
      </c>
      <c r="AI1080" s="12">
        <v>236</v>
      </c>
      <c r="AJ1080" s="16">
        <v>6</v>
      </c>
      <c r="AK1080" s="17">
        <v>0.90574815784493645</v>
      </c>
      <c r="AL1080" t="str">
        <f>IF(AK1080&lt;='CAV Tier 1 Analysis'!$A$5,"Tier 1", "Tier 2")</f>
        <v>Tier 2</v>
      </c>
      <c r="AM1080" t="str">
        <f t="shared" si="33"/>
        <v>Indiana - Tier 2</v>
      </c>
      <c r="AN1080" t="str">
        <f t="shared" si="34"/>
        <v>Garrett, City Of - Tier 2</v>
      </c>
    </row>
    <row r="1081" spans="1:40" x14ac:dyDescent="0.3">
      <c r="A1081">
        <v>5</v>
      </c>
      <c r="B1081" t="s">
        <v>23</v>
      </c>
      <c r="C1081" t="s">
        <v>5167</v>
      </c>
      <c r="D1081" t="s">
        <v>8663</v>
      </c>
      <c r="E1081" t="s">
        <v>2092</v>
      </c>
      <c r="F1081" s="12">
        <v>60.39159874194366</v>
      </c>
      <c r="G1081" s="12">
        <v>353.78761166961363</v>
      </c>
      <c r="H1081" s="12">
        <v>164.51175523603797</v>
      </c>
      <c r="I1081">
        <v>8</v>
      </c>
      <c r="J1081" s="15">
        <v>0</v>
      </c>
      <c r="K1081" s="15">
        <v>1.0000000000000002</v>
      </c>
      <c r="L1081" s="56">
        <v>0.77838999999999992</v>
      </c>
      <c r="M1081">
        <v>5</v>
      </c>
      <c r="N1081">
        <v>4</v>
      </c>
      <c r="O1081" s="12">
        <v>11</v>
      </c>
      <c r="P1081" s="12">
        <v>6</v>
      </c>
      <c r="Q1081" s="12">
        <v>0</v>
      </c>
      <c r="R1081" s="12">
        <v>8.0000000000000018</v>
      </c>
      <c r="S1081" s="12">
        <v>0</v>
      </c>
      <c r="T1081" s="12">
        <v>353.02275826050862</v>
      </c>
      <c r="U1081" s="12">
        <v>292.63115951856497</v>
      </c>
      <c r="V1081" s="12">
        <v>0.76485340910500099</v>
      </c>
      <c r="W1081" s="57">
        <v>2.2174682492997133E-5</v>
      </c>
      <c r="X1081" s="57">
        <v>1.6753224995811694E-4</v>
      </c>
      <c r="Y1081" s="57">
        <v>1.8306636155606408E-3</v>
      </c>
      <c r="Z1081" s="57">
        <v>1.9528414500257403E-3</v>
      </c>
      <c r="AA1081" s="57">
        <v>2.8959942354958436E-3</v>
      </c>
      <c r="AB1081" s="57">
        <v>0</v>
      </c>
      <c r="AC1081" s="57">
        <v>6.4634945484441143E-4</v>
      </c>
      <c r="AD1081" s="57">
        <v>0</v>
      </c>
      <c r="AE1081" s="57">
        <v>5.5999590506803025E-5</v>
      </c>
      <c r="AF1081" s="57">
        <v>1.3360389179457456E-4</v>
      </c>
      <c r="AG1081" s="57">
        <v>1.2403439207956158E-6</v>
      </c>
      <c r="AH1081" s="17">
        <v>7.005817740545386E-4</v>
      </c>
      <c r="AI1081" s="12">
        <v>237</v>
      </c>
      <c r="AJ1081" s="16">
        <v>6</v>
      </c>
      <c r="AK1081" s="17">
        <v>0.90644873961899097</v>
      </c>
      <c r="AL1081" t="str">
        <f>IF(AK1081&lt;='CAV Tier 1 Analysis'!$A$5,"Tier 1", "Tier 2")</f>
        <v>Tier 2</v>
      </c>
      <c r="AM1081" t="str">
        <f t="shared" si="33"/>
        <v>Indiana - Tier 2</v>
      </c>
      <c r="AN1081" t="str">
        <f t="shared" si="34"/>
        <v>South Whitley, Town Of - Tier 2</v>
      </c>
    </row>
    <row r="1082" spans="1:40" x14ac:dyDescent="0.3">
      <c r="A1082">
        <v>5</v>
      </c>
      <c r="B1082" t="s">
        <v>23</v>
      </c>
      <c r="C1082" t="s">
        <v>5125</v>
      </c>
      <c r="D1082" t="s">
        <v>8612</v>
      </c>
      <c r="E1082" t="s">
        <v>1712</v>
      </c>
      <c r="F1082" s="12">
        <v>276.36558192421097</v>
      </c>
      <c r="G1082" s="12">
        <v>2850.7798679191123</v>
      </c>
      <c r="H1082" s="12">
        <v>1491.9259677611694</v>
      </c>
      <c r="I1082">
        <v>0</v>
      </c>
      <c r="J1082" s="15">
        <v>0</v>
      </c>
      <c r="K1082" s="15">
        <v>0.99999999999999989</v>
      </c>
      <c r="L1082" s="56">
        <v>3.9236499999999994</v>
      </c>
      <c r="M1082">
        <v>3</v>
      </c>
      <c r="N1082">
        <v>0</v>
      </c>
      <c r="O1082" s="12">
        <v>10</v>
      </c>
      <c r="P1082" s="12">
        <v>8</v>
      </c>
      <c r="Q1082" s="12">
        <v>0</v>
      </c>
      <c r="R1082" s="12">
        <v>0</v>
      </c>
      <c r="S1082" s="12">
        <v>0</v>
      </c>
      <c r="T1082" s="12">
        <v>3191.2084724536476</v>
      </c>
      <c r="U1082" s="12">
        <v>2914.8428905294368</v>
      </c>
      <c r="V1082" s="12">
        <v>0</v>
      </c>
      <c r="W1082" s="57">
        <v>1.1177647832532303E-4</v>
      </c>
      <c r="X1082" s="57">
        <v>1.0051934997487016E-4</v>
      </c>
      <c r="Y1082" s="57">
        <v>0</v>
      </c>
      <c r="Z1082" s="57">
        <v>1.7753104091143095E-3</v>
      </c>
      <c r="AA1082" s="57">
        <v>3.8613256473277917E-3</v>
      </c>
      <c r="AB1082" s="57">
        <v>0</v>
      </c>
      <c r="AC1082" s="57">
        <v>0</v>
      </c>
      <c r="AD1082" s="57">
        <v>0</v>
      </c>
      <c r="AE1082" s="57">
        <v>5.062176970113938E-4</v>
      </c>
      <c r="AF1082" s="57">
        <v>1.3308027579331432E-3</v>
      </c>
      <c r="AG1082" s="57">
        <v>0</v>
      </c>
      <c r="AH1082" s="17">
        <v>6.9872293997153012E-4</v>
      </c>
      <c r="AI1082" s="12">
        <v>238</v>
      </c>
      <c r="AJ1082" s="16">
        <v>6</v>
      </c>
      <c r="AK1082" s="17">
        <v>0.9071474625589625</v>
      </c>
      <c r="AL1082" t="str">
        <f>IF(AK1082&lt;='CAV Tier 1 Analysis'!$A$5,"Tier 1", "Tier 2")</f>
        <v>Tier 2</v>
      </c>
      <c r="AM1082" t="str">
        <f t="shared" si="33"/>
        <v>Indiana - Tier 2</v>
      </c>
      <c r="AN1082" t="str">
        <f t="shared" si="34"/>
        <v>Knox, City Of - Tier 2</v>
      </c>
    </row>
    <row r="1083" spans="1:40" x14ac:dyDescent="0.3">
      <c r="A1083">
        <v>5</v>
      </c>
      <c r="B1083" t="s">
        <v>23</v>
      </c>
      <c r="C1083" t="s">
        <v>4981</v>
      </c>
      <c r="D1083" t="s">
        <v>8429</v>
      </c>
      <c r="E1083" t="s">
        <v>2021</v>
      </c>
      <c r="F1083" s="12">
        <v>39.27343522728043</v>
      </c>
      <c r="G1083" s="12">
        <v>34.664648775694374</v>
      </c>
      <c r="H1083" s="12">
        <v>14.490993883871875</v>
      </c>
      <c r="I1083">
        <v>3</v>
      </c>
      <c r="J1083" s="15">
        <v>0.12857877593005312</v>
      </c>
      <c r="K1083" s="15">
        <v>0.87142122406994671</v>
      </c>
      <c r="L1083" s="56">
        <v>0.69996000000000003</v>
      </c>
      <c r="M1083">
        <v>2</v>
      </c>
      <c r="N1083">
        <v>0</v>
      </c>
      <c r="O1083" s="12">
        <v>17</v>
      </c>
      <c r="P1083" s="12">
        <v>5</v>
      </c>
      <c r="Q1083" s="12">
        <v>3</v>
      </c>
      <c r="R1083" s="12">
        <v>2.61426367220984</v>
      </c>
      <c r="S1083" s="12">
        <v>1.863234255598132</v>
      </c>
      <c r="T1083" s="12">
        <v>34.125265134736587</v>
      </c>
      <c r="U1083" s="12">
        <v>0</v>
      </c>
      <c r="V1083" s="12">
        <v>0.53938364095778724</v>
      </c>
      <c r="W1083" s="57">
        <v>1.9940377905417946E-5</v>
      </c>
      <c r="X1083" s="57">
        <v>6.7012899983246769E-5</v>
      </c>
      <c r="Y1083" s="57">
        <v>0</v>
      </c>
      <c r="Z1083" s="57">
        <v>3.0180276954943261E-3</v>
      </c>
      <c r="AA1083" s="57">
        <v>2.4133285295798697E-3</v>
      </c>
      <c r="AB1083" s="57">
        <v>1.937984496124031E-3</v>
      </c>
      <c r="AC1083" s="57">
        <v>2.1121598741904735E-4</v>
      </c>
      <c r="AD1083" s="57">
        <v>1.0362041356046487E-5</v>
      </c>
      <c r="AE1083" s="57">
        <v>5.4132512104818255E-6</v>
      </c>
      <c r="AF1083" s="57">
        <v>0</v>
      </c>
      <c r="AG1083" s="57">
        <v>8.7470515535971375E-7</v>
      </c>
      <c r="AH1083" s="17">
        <v>6.9855999856616613E-4</v>
      </c>
      <c r="AI1083" s="12">
        <v>239</v>
      </c>
      <c r="AJ1083" s="16">
        <v>6</v>
      </c>
      <c r="AK1083" s="17">
        <v>0.90784602255752866</v>
      </c>
      <c r="AL1083" t="str">
        <f>IF(AK1083&lt;='CAV Tier 1 Analysis'!$A$5,"Tier 1", "Tier 2")</f>
        <v>Tier 2</v>
      </c>
      <c r="AM1083" t="str">
        <f t="shared" si="33"/>
        <v>Indiana - Tier 2</v>
      </c>
      <c r="AN1083" t="str">
        <f t="shared" si="34"/>
        <v>Milltown, Town Of - Tier 2</v>
      </c>
    </row>
    <row r="1084" spans="1:40" x14ac:dyDescent="0.3">
      <c r="A1084">
        <v>5</v>
      </c>
      <c r="B1084" t="s">
        <v>23</v>
      </c>
      <c r="C1084" t="s">
        <v>4963</v>
      </c>
      <c r="D1084" t="s">
        <v>8406</v>
      </c>
      <c r="E1084" t="s">
        <v>1686</v>
      </c>
      <c r="F1084" s="12">
        <v>33.587833487096347</v>
      </c>
      <c r="G1084" s="12">
        <v>1589.8192378032741</v>
      </c>
      <c r="H1084" s="12">
        <v>846.19261042413495</v>
      </c>
      <c r="I1084">
        <v>0</v>
      </c>
      <c r="J1084" s="15">
        <v>0</v>
      </c>
      <c r="K1084" s="15">
        <v>1</v>
      </c>
      <c r="L1084" s="56">
        <v>1.3357600000000001</v>
      </c>
      <c r="M1084">
        <v>0</v>
      </c>
      <c r="N1084">
        <v>0</v>
      </c>
      <c r="O1084" s="12">
        <v>15</v>
      </c>
      <c r="P1084" s="12">
        <v>8</v>
      </c>
      <c r="Q1084" s="12">
        <v>0</v>
      </c>
      <c r="R1084" s="12">
        <v>0</v>
      </c>
      <c r="S1084" s="12">
        <v>0</v>
      </c>
      <c r="T1084" s="12">
        <v>1839.838290514926</v>
      </c>
      <c r="U1084" s="12">
        <v>1806.2504570278297</v>
      </c>
      <c r="V1084" s="12">
        <v>0</v>
      </c>
      <c r="W1084" s="57">
        <v>3.8052973299818671E-5</v>
      </c>
      <c r="X1084" s="57">
        <v>0</v>
      </c>
      <c r="Y1084" s="57">
        <v>0</v>
      </c>
      <c r="Z1084" s="57">
        <v>2.6629656136714641E-3</v>
      </c>
      <c r="AA1084" s="57">
        <v>3.8613256473277917E-3</v>
      </c>
      <c r="AB1084" s="57">
        <v>0</v>
      </c>
      <c r="AC1084" s="57">
        <v>0</v>
      </c>
      <c r="AD1084" s="57">
        <v>0</v>
      </c>
      <c r="AE1084" s="57">
        <v>2.9185141313621072E-4</v>
      </c>
      <c r="AF1084" s="57">
        <v>8.2466300243510865E-4</v>
      </c>
      <c r="AG1084" s="57">
        <v>0</v>
      </c>
      <c r="AH1084" s="17">
        <v>6.9807805907912666E-4</v>
      </c>
      <c r="AI1084" s="12">
        <v>240</v>
      </c>
      <c r="AJ1084" s="16">
        <v>6</v>
      </c>
      <c r="AK1084" s="17">
        <v>0.90854410061660784</v>
      </c>
      <c r="AL1084" t="str">
        <f>IF(AK1084&lt;='CAV Tier 1 Analysis'!$A$5,"Tier 1", "Tier 2")</f>
        <v>Tier 2</v>
      </c>
      <c r="AM1084" t="str">
        <f t="shared" si="33"/>
        <v>Indiana - Tier 2</v>
      </c>
      <c r="AN1084" t="str">
        <f t="shared" si="34"/>
        <v>Fowler, Town Of - Tier 2</v>
      </c>
    </row>
    <row r="1085" spans="1:40" x14ac:dyDescent="0.3">
      <c r="A1085">
        <v>5</v>
      </c>
      <c r="B1085" t="s">
        <v>23</v>
      </c>
      <c r="C1085" t="s">
        <v>5249</v>
      </c>
      <c r="D1085" t="s">
        <v>8780</v>
      </c>
      <c r="E1085" t="s">
        <v>1851</v>
      </c>
      <c r="F1085" s="12">
        <v>162.15631645413603</v>
      </c>
      <c r="G1085" s="12">
        <v>1561.3095996449756</v>
      </c>
      <c r="H1085" s="12">
        <v>760.64789897711546</v>
      </c>
      <c r="I1085">
        <v>3</v>
      </c>
      <c r="J1085" s="15">
        <v>0</v>
      </c>
      <c r="K1085" s="15">
        <v>0.99999999999999978</v>
      </c>
      <c r="L1085" s="56">
        <v>1.8611</v>
      </c>
      <c r="M1085">
        <v>3</v>
      </c>
      <c r="N1085">
        <v>2</v>
      </c>
      <c r="O1085" s="12">
        <v>14</v>
      </c>
      <c r="P1085" s="12">
        <v>6</v>
      </c>
      <c r="Q1085" s="12">
        <v>0</v>
      </c>
      <c r="R1085" s="12">
        <v>2.9999999999999991</v>
      </c>
      <c r="S1085" s="12">
        <v>0</v>
      </c>
      <c r="T1085" s="12">
        <v>1709.5372477977708</v>
      </c>
      <c r="U1085" s="12">
        <v>1547.3809313436348</v>
      </c>
      <c r="V1085" s="12">
        <v>0</v>
      </c>
      <c r="W1085" s="57">
        <v>5.3018797245233067E-5</v>
      </c>
      <c r="X1085" s="57">
        <v>1.0051934997487016E-4</v>
      </c>
      <c r="Y1085" s="57">
        <v>9.1533180778032041E-4</v>
      </c>
      <c r="Z1085" s="57">
        <v>2.4854345727600333E-3</v>
      </c>
      <c r="AA1085" s="57">
        <v>2.8959942354958436E-3</v>
      </c>
      <c r="AB1085" s="57">
        <v>0</v>
      </c>
      <c r="AC1085" s="57">
        <v>2.4238104556665414E-4</v>
      </c>
      <c r="AD1085" s="57">
        <v>0</v>
      </c>
      <c r="AE1085" s="57">
        <v>2.7118190992705629E-4</v>
      </c>
      <c r="AF1085" s="57">
        <v>7.0647334636661388E-4</v>
      </c>
      <c r="AG1085" s="57">
        <v>0</v>
      </c>
      <c r="AH1085" s="17">
        <v>6.9730318773787497E-4</v>
      </c>
      <c r="AI1085" s="12">
        <v>241</v>
      </c>
      <c r="AJ1085" s="16">
        <v>6</v>
      </c>
      <c r="AK1085" s="17">
        <v>0.9092414038043457</v>
      </c>
      <c r="AL1085" t="str">
        <f>IF(AK1085&lt;='CAV Tier 1 Analysis'!$A$5,"Tier 1", "Tier 2")</f>
        <v>Tier 2</v>
      </c>
      <c r="AM1085" t="str">
        <f t="shared" si="33"/>
        <v>Indiana - Tier 2</v>
      </c>
      <c r="AN1085" t="str">
        <f t="shared" si="34"/>
        <v>Berne, City Of - Tier 2</v>
      </c>
    </row>
    <row r="1086" spans="1:40" x14ac:dyDescent="0.3">
      <c r="A1086">
        <v>5</v>
      </c>
      <c r="B1086" t="s">
        <v>23</v>
      </c>
      <c r="C1086" t="s">
        <v>5088</v>
      </c>
      <c r="D1086" t="s">
        <v>8569</v>
      </c>
      <c r="E1086" t="s">
        <v>1955</v>
      </c>
      <c r="F1086" s="12">
        <v>23.300766437354106</v>
      </c>
      <c r="G1086" s="12">
        <v>52.065667579888071</v>
      </c>
      <c r="H1086" s="12">
        <v>31.031235842507368</v>
      </c>
      <c r="I1086">
        <v>6</v>
      </c>
      <c r="J1086" s="15">
        <v>0</v>
      </c>
      <c r="K1086" s="15">
        <v>1.0000000000000002</v>
      </c>
      <c r="L1086" s="56">
        <v>0.63856999999999997</v>
      </c>
      <c r="M1086">
        <v>13</v>
      </c>
      <c r="N1086">
        <v>2</v>
      </c>
      <c r="O1086" s="12">
        <v>12.333333333333334</v>
      </c>
      <c r="P1086" s="12">
        <v>7.333333333333333</v>
      </c>
      <c r="Q1086" s="12">
        <v>0</v>
      </c>
      <c r="R1086" s="12">
        <v>6.0000000000000018</v>
      </c>
      <c r="S1086" s="12">
        <v>0</v>
      </c>
      <c r="T1086" s="12">
        <v>63.797265973926329</v>
      </c>
      <c r="U1086" s="12">
        <v>40.496499536572223</v>
      </c>
      <c r="V1086" s="12">
        <v>0</v>
      </c>
      <c r="W1086" s="57">
        <v>1.8191506827622632E-5</v>
      </c>
      <c r="X1086" s="57">
        <v>4.3558384989110402E-4</v>
      </c>
      <c r="Y1086" s="57">
        <v>9.1533180778032041E-4</v>
      </c>
      <c r="Z1086" s="57">
        <v>2.1895495045743149E-3</v>
      </c>
      <c r="AA1086" s="57">
        <v>3.5395485100504754E-3</v>
      </c>
      <c r="AB1086" s="57">
        <v>0</v>
      </c>
      <c r="AC1086" s="57">
        <v>4.847620911333086E-4</v>
      </c>
      <c r="AD1086" s="57">
        <v>0</v>
      </c>
      <c r="AE1086" s="57">
        <v>1.0120086273183279E-5</v>
      </c>
      <c r="AF1086" s="57">
        <v>1.8489110835102251E-5</v>
      </c>
      <c r="AG1086" s="57">
        <v>0</v>
      </c>
      <c r="AH1086" s="17">
        <v>6.9196149703322106E-4</v>
      </c>
      <c r="AI1086" s="12">
        <v>242</v>
      </c>
      <c r="AJ1086" s="16">
        <v>6</v>
      </c>
      <c r="AK1086" s="17">
        <v>0.90993336530137892</v>
      </c>
      <c r="AL1086" t="str">
        <f>IF(AK1086&lt;='CAV Tier 1 Analysis'!$A$5,"Tier 1", "Tier 2")</f>
        <v>Tier 2</v>
      </c>
      <c r="AM1086" t="str">
        <f t="shared" si="33"/>
        <v>Indiana - Tier 2</v>
      </c>
      <c r="AN1086" t="str">
        <f t="shared" si="34"/>
        <v>Montezuma,Town Of - Tier 2</v>
      </c>
    </row>
    <row r="1087" spans="1:40" x14ac:dyDescent="0.3">
      <c r="A1087">
        <v>5</v>
      </c>
      <c r="B1087" t="s">
        <v>23</v>
      </c>
      <c r="C1087" t="s">
        <v>5199</v>
      </c>
      <c r="D1087" t="s">
        <v>8701</v>
      </c>
      <c r="E1087" t="s">
        <v>1727</v>
      </c>
      <c r="F1087" s="12">
        <v>287.68945403408156</v>
      </c>
      <c r="G1087" s="12">
        <v>3366.418501785728</v>
      </c>
      <c r="H1087" s="12">
        <v>1484.8750134826673</v>
      </c>
      <c r="I1087">
        <v>2</v>
      </c>
      <c r="J1087" s="15">
        <v>0</v>
      </c>
      <c r="K1087" s="15">
        <v>0.99999999999999989</v>
      </c>
      <c r="L1087" s="56">
        <v>3.6567600000000002</v>
      </c>
      <c r="M1087">
        <v>3</v>
      </c>
      <c r="N1087">
        <v>0</v>
      </c>
      <c r="O1087" s="12">
        <v>13</v>
      </c>
      <c r="P1087" s="12">
        <v>6</v>
      </c>
      <c r="Q1087" s="12">
        <v>0</v>
      </c>
      <c r="R1087" s="12">
        <v>1.9999999999999998</v>
      </c>
      <c r="S1087" s="12">
        <v>0</v>
      </c>
      <c r="T1087" s="12">
        <v>3526.2963090598187</v>
      </c>
      <c r="U1087" s="12">
        <v>3238.6068550257369</v>
      </c>
      <c r="V1087" s="12">
        <v>0</v>
      </c>
      <c r="W1087" s="57">
        <v>1.0417334749045107E-4</v>
      </c>
      <c r="X1087" s="57">
        <v>1.0051934997487016E-4</v>
      </c>
      <c r="Y1087" s="57">
        <v>0</v>
      </c>
      <c r="Z1087" s="57">
        <v>2.3079035318486021E-3</v>
      </c>
      <c r="AA1087" s="57">
        <v>2.8959942354958436E-3</v>
      </c>
      <c r="AB1087" s="57">
        <v>0</v>
      </c>
      <c r="AC1087" s="57">
        <v>1.615873637111028E-4</v>
      </c>
      <c r="AD1087" s="57">
        <v>0</v>
      </c>
      <c r="AE1087" s="57">
        <v>5.5937229170726569E-4</v>
      </c>
      <c r="AF1087" s="57">
        <v>1.4786206654680443E-3</v>
      </c>
      <c r="AG1087" s="57">
        <v>0</v>
      </c>
      <c r="AH1087" s="17">
        <v>6.916518896087436E-4</v>
      </c>
      <c r="AI1087" s="12">
        <v>243</v>
      </c>
      <c r="AJ1087" s="16">
        <v>6</v>
      </c>
      <c r="AK1087" s="17">
        <v>0.91062501719098765</v>
      </c>
      <c r="AL1087" t="str">
        <f>IF(AK1087&lt;='CAV Tier 1 Analysis'!$A$5,"Tier 1", "Tier 2")</f>
        <v>Tier 2</v>
      </c>
      <c r="AM1087" t="str">
        <f t="shared" si="33"/>
        <v>Indiana - Tier 2</v>
      </c>
      <c r="AN1087" t="str">
        <f t="shared" si="34"/>
        <v>Huntingburg, City Of - Tier 2</v>
      </c>
    </row>
    <row r="1088" spans="1:40" x14ac:dyDescent="0.3">
      <c r="A1088">
        <v>5</v>
      </c>
      <c r="B1088" t="s">
        <v>23</v>
      </c>
      <c r="C1088" t="s">
        <v>5018</v>
      </c>
      <c r="D1088" t="s">
        <v>8484</v>
      </c>
      <c r="E1088" t="s">
        <v>1990</v>
      </c>
      <c r="F1088" s="12">
        <v>61.639669271409701</v>
      </c>
      <c r="G1088" s="12">
        <v>80.261005601951922</v>
      </c>
      <c r="H1088" s="12">
        <v>36.125671871441796</v>
      </c>
      <c r="I1088">
        <v>11</v>
      </c>
      <c r="J1088" s="15">
        <v>7.467377703628672E-2</v>
      </c>
      <c r="K1088" s="15">
        <v>0.92532622296371325</v>
      </c>
      <c r="L1088" s="56">
        <v>0.67132000000000003</v>
      </c>
      <c r="M1088">
        <v>20</v>
      </c>
      <c r="N1088">
        <v>0</v>
      </c>
      <c r="O1088" s="12">
        <v>11</v>
      </c>
      <c r="P1088" s="12">
        <v>7</v>
      </c>
      <c r="Q1088" s="12">
        <v>1</v>
      </c>
      <c r="R1088" s="12">
        <v>10.178588452600845</v>
      </c>
      <c r="S1088" s="12">
        <v>2.6976403666140993</v>
      </c>
      <c r="T1088" s="12">
        <v>80.329594890047289</v>
      </c>
      <c r="U1088" s="12">
        <v>18.689925618637588</v>
      </c>
      <c r="V1088" s="12">
        <v>0</v>
      </c>
      <c r="W1088" s="57">
        <v>1.9124484964091057E-5</v>
      </c>
      <c r="X1088" s="57">
        <v>6.7012899983246777E-4</v>
      </c>
      <c r="Y1088" s="57">
        <v>0</v>
      </c>
      <c r="Z1088" s="57">
        <v>1.9528414500257403E-3</v>
      </c>
      <c r="AA1088" s="57">
        <v>3.3786599414118179E-3</v>
      </c>
      <c r="AB1088" s="57">
        <v>6.459948320413437E-4</v>
      </c>
      <c r="AC1088" s="57">
        <v>8.2236563717802197E-4</v>
      </c>
      <c r="AD1088" s="57">
        <v>1.5002440492176473E-5</v>
      </c>
      <c r="AE1088" s="57">
        <v>1.2742590425573839E-5</v>
      </c>
      <c r="AF1088" s="57">
        <v>8.5330858275968618E-6</v>
      </c>
      <c r="AG1088" s="57">
        <v>0</v>
      </c>
      <c r="AH1088" s="17">
        <v>6.8412667838171177E-4</v>
      </c>
      <c r="AI1088" s="12">
        <v>244</v>
      </c>
      <c r="AJ1088" s="16">
        <v>6</v>
      </c>
      <c r="AK1088" s="17">
        <v>0.91130914386936934</v>
      </c>
      <c r="AL1088" t="str">
        <f>IF(AK1088&lt;='CAV Tier 1 Analysis'!$A$5,"Tier 1", "Tier 2")</f>
        <v>Tier 2</v>
      </c>
      <c r="AM1088" t="str">
        <f t="shared" si="33"/>
        <v>Indiana - Tier 2</v>
      </c>
      <c r="AN1088" t="str">
        <f t="shared" si="34"/>
        <v>Roanoke, Town Of - Tier 2</v>
      </c>
    </row>
    <row r="1089" spans="1:40" x14ac:dyDescent="0.3">
      <c r="A1089">
        <v>5</v>
      </c>
      <c r="B1089" t="s">
        <v>23</v>
      </c>
      <c r="C1089" t="s">
        <v>4970</v>
      </c>
      <c r="D1089" t="s">
        <v>8416</v>
      </c>
      <c r="E1089" t="s">
        <v>2087</v>
      </c>
      <c r="F1089" s="12">
        <v>51.568638191145027</v>
      </c>
      <c r="G1089" s="12">
        <v>436.1527320416867</v>
      </c>
      <c r="H1089" s="12">
        <v>252.84274381087101</v>
      </c>
      <c r="I1089">
        <v>5</v>
      </c>
      <c r="J1089" s="15">
        <v>0</v>
      </c>
      <c r="K1089" s="15">
        <v>1</v>
      </c>
      <c r="L1089" s="56">
        <v>0.98061000000000009</v>
      </c>
      <c r="M1089">
        <v>3</v>
      </c>
      <c r="N1089">
        <v>2</v>
      </c>
      <c r="O1089" s="12">
        <v>12</v>
      </c>
      <c r="P1089" s="12">
        <v>6</v>
      </c>
      <c r="Q1089" s="12">
        <v>1</v>
      </c>
      <c r="R1089" s="12">
        <v>5</v>
      </c>
      <c r="S1089" s="12">
        <v>0</v>
      </c>
      <c r="T1089" s="12">
        <v>518.72397976101286</v>
      </c>
      <c r="U1089" s="12">
        <v>467.1553415698678</v>
      </c>
      <c r="V1089" s="12">
        <v>0</v>
      </c>
      <c r="W1089" s="57">
        <v>2.793550199701682E-5</v>
      </c>
      <c r="X1089" s="57">
        <v>1.0051934997487016E-4</v>
      </c>
      <c r="Y1089" s="57">
        <v>9.1533180778032041E-4</v>
      </c>
      <c r="Z1089" s="57">
        <v>2.1303724909371713E-3</v>
      </c>
      <c r="AA1089" s="57">
        <v>2.8959942354958436E-3</v>
      </c>
      <c r="AB1089" s="57">
        <v>6.459948320413437E-4</v>
      </c>
      <c r="AC1089" s="57">
        <v>4.0396840927775702E-4</v>
      </c>
      <c r="AD1089" s="57">
        <v>0</v>
      </c>
      <c r="AE1089" s="57">
        <v>8.2284582999150597E-5</v>
      </c>
      <c r="AF1089" s="57">
        <v>2.1328477735946131E-4</v>
      </c>
      <c r="AG1089" s="57">
        <v>0</v>
      </c>
      <c r="AH1089" s="17">
        <v>6.741532716239032E-4</v>
      </c>
      <c r="AI1089" s="12">
        <v>245</v>
      </c>
      <c r="AJ1089" s="16">
        <v>6</v>
      </c>
      <c r="AK1089" s="17">
        <v>0.91198329714099324</v>
      </c>
      <c r="AL1089" t="str">
        <f>IF(AK1089&lt;='CAV Tier 1 Analysis'!$A$5,"Tier 1", "Tier 2")</f>
        <v>Tier 2</v>
      </c>
      <c r="AM1089" t="str">
        <f t="shared" si="33"/>
        <v>Indiana - Tier 2</v>
      </c>
      <c r="AN1089" t="str">
        <f t="shared" si="34"/>
        <v>Flora, Town Of - Tier 2</v>
      </c>
    </row>
    <row r="1090" spans="1:40" x14ac:dyDescent="0.3">
      <c r="A1090">
        <v>5</v>
      </c>
      <c r="B1090" t="s">
        <v>23</v>
      </c>
      <c r="C1090" t="s">
        <v>5170</v>
      </c>
      <c r="D1090" t="s">
        <v>8667</v>
      </c>
      <c r="E1090" t="s">
        <v>1880</v>
      </c>
      <c r="F1090" s="12">
        <v>4.546957621073533</v>
      </c>
      <c r="G1090" s="12">
        <v>1.1239156154665775</v>
      </c>
      <c r="H1090" s="12">
        <v>0.78436407000839692</v>
      </c>
      <c r="I1090">
        <v>20</v>
      </c>
      <c r="J1090" s="15">
        <v>0</v>
      </c>
      <c r="K1090" s="15">
        <v>1</v>
      </c>
      <c r="L1090" s="56">
        <v>7.2179999999999994E-2</v>
      </c>
      <c r="M1090">
        <v>6</v>
      </c>
      <c r="N1090">
        <v>0</v>
      </c>
      <c r="O1090" s="12">
        <v>15</v>
      </c>
      <c r="P1090" s="12">
        <v>6</v>
      </c>
      <c r="Q1090" s="12">
        <v>0</v>
      </c>
      <c r="R1090" s="12">
        <v>20</v>
      </c>
      <c r="S1090" s="12">
        <v>0</v>
      </c>
      <c r="T1090" s="12">
        <v>1.3666949704691764</v>
      </c>
      <c r="U1090" s="12">
        <v>0</v>
      </c>
      <c r="V1090" s="12">
        <v>0</v>
      </c>
      <c r="W1090" s="57">
        <v>2.0562553248943756E-6</v>
      </c>
      <c r="X1090" s="57">
        <v>2.0103869994974032E-4</v>
      </c>
      <c r="Y1090" s="57">
        <v>0</v>
      </c>
      <c r="Z1090" s="57">
        <v>2.6629656136714641E-3</v>
      </c>
      <c r="AA1090" s="57">
        <v>2.8959942354958436E-3</v>
      </c>
      <c r="AB1090" s="57">
        <v>0</v>
      </c>
      <c r="AC1090" s="57">
        <v>1.6158736371110281E-3</v>
      </c>
      <c r="AD1090" s="57">
        <v>0</v>
      </c>
      <c r="AE1090" s="57">
        <v>2.1679723729738574E-7</v>
      </c>
      <c r="AF1090" s="57">
        <v>0</v>
      </c>
      <c r="AG1090" s="57">
        <v>0</v>
      </c>
      <c r="AH1090" s="17">
        <v>6.7074047625366082E-4</v>
      </c>
      <c r="AI1090" s="12">
        <v>246</v>
      </c>
      <c r="AJ1090" s="16">
        <v>6</v>
      </c>
      <c r="AK1090" s="17">
        <v>0.91265403761724695</v>
      </c>
      <c r="AL1090" t="str">
        <f>IF(AK1090&lt;='CAV Tier 1 Analysis'!$A$5,"Tier 1", "Tier 2")</f>
        <v>Tier 2</v>
      </c>
      <c r="AM1090" t="str">
        <f t="shared" si="33"/>
        <v>Indiana - Tier 2</v>
      </c>
      <c r="AN1090" t="str">
        <f t="shared" si="34"/>
        <v>Griffin, Town Of - Tier 2</v>
      </c>
    </row>
    <row r="1091" spans="1:40" x14ac:dyDescent="0.3">
      <c r="A1091">
        <v>5</v>
      </c>
      <c r="B1091" t="s">
        <v>23</v>
      </c>
      <c r="C1091" t="s">
        <v>5069</v>
      </c>
      <c r="D1091" t="s">
        <v>8546</v>
      </c>
      <c r="E1091" t="s">
        <v>1758</v>
      </c>
      <c r="F1091" s="12">
        <v>50.579021938825306</v>
      </c>
      <c r="G1091" s="12">
        <v>964.7251341324893</v>
      </c>
      <c r="H1091" s="12">
        <v>677.04823269802841</v>
      </c>
      <c r="I1091">
        <v>0</v>
      </c>
      <c r="J1091" s="15">
        <v>0</v>
      </c>
      <c r="K1091" s="15">
        <v>1</v>
      </c>
      <c r="L1091" s="56">
        <v>1.5647500000000001</v>
      </c>
      <c r="M1091">
        <v>1</v>
      </c>
      <c r="N1091">
        <v>0</v>
      </c>
      <c r="O1091" s="12">
        <v>13.4</v>
      </c>
      <c r="P1091" s="12">
        <v>8.6</v>
      </c>
      <c r="Q1091" s="12">
        <v>0</v>
      </c>
      <c r="R1091" s="12">
        <v>0</v>
      </c>
      <c r="S1091" s="12">
        <v>0</v>
      </c>
      <c r="T1091" s="12">
        <v>1255.8970660360042</v>
      </c>
      <c r="U1091" s="12">
        <v>1205.3180440971789</v>
      </c>
      <c r="V1091" s="12">
        <v>0</v>
      </c>
      <c r="W1091" s="57">
        <v>4.4576413405769945E-5</v>
      </c>
      <c r="X1091" s="57">
        <v>3.3506449991623385E-5</v>
      </c>
      <c r="Y1091" s="57">
        <v>0</v>
      </c>
      <c r="Z1091" s="57">
        <v>2.3789159482131748E-3</v>
      </c>
      <c r="AA1091" s="57">
        <v>4.1509250708773758E-3</v>
      </c>
      <c r="AB1091" s="57">
        <v>0</v>
      </c>
      <c r="AC1091" s="57">
        <v>0</v>
      </c>
      <c r="AD1091" s="57">
        <v>0</v>
      </c>
      <c r="AE1091" s="57">
        <v>1.9922149428341576E-4</v>
      </c>
      <c r="AF1091" s="57">
        <v>5.5030086955381598E-4</v>
      </c>
      <c r="AG1091" s="57">
        <v>0</v>
      </c>
      <c r="AH1091" s="17">
        <v>6.6885874966592508E-4</v>
      </c>
      <c r="AI1091" s="12">
        <v>247</v>
      </c>
      <c r="AJ1091" s="16">
        <v>6</v>
      </c>
      <c r="AK1091" s="17">
        <v>0.91332289636691288</v>
      </c>
      <c r="AL1091" t="str">
        <f>IF(AK1091&lt;='CAV Tier 1 Analysis'!$A$5,"Tier 1", "Tier 2")</f>
        <v>Tier 2</v>
      </c>
      <c r="AM1091" t="str">
        <f t="shared" si="33"/>
        <v>Indiana - Tier 2</v>
      </c>
      <c r="AN1091" t="str">
        <f t="shared" si="34"/>
        <v>Loogootee, City Of - Tier 2</v>
      </c>
    </row>
    <row r="1092" spans="1:40" x14ac:dyDescent="0.3">
      <c r="A1092">
        <v>5</v>
      </c>
      <c r="B1092" t="s">
        <v>23</v>
      </c>
      <c r="C1092" t="s">
        <v>5271</v>
      </c>
      <c r="D1092" t="s">
        <v>8803</v>
      </c>
      <c r="E1092" t="s">
        <v>1920</v>
      </c>
      <c r="F1092" s="12">
        <v>12756.181276344167</v>
      </c>
      <c r="G1092" s="12">
        <v>5006.9358351039064</v>
      </c>
      <c r="H1092" s="12">
        <v>1419.6775060309271</v>
      </c>
      <c r="I1092">
        <v>0</v>
      </c>
      <c r="J1092" s="15">
        <v>0.10193698828303933</v>
      </c>
      <c r="K1092" s="15">
        <v>0.89806301171696068</v>
      </c>
      <c r="L1092" s="56">
        <v>12.29073</v>
      </c>
      <c r="M1092">
        <v>7</v>
      </c>
      <c r="N1092">
        <v>0</v>
      </c>
      <c r="O1092" s="12">
        <v>16</v>
      </c>
      <c r="P1092" s="12">
        <v>1</v>
      </c>
      <c r="Q1092" s="12">
        <v>0</v>
      </c>
      <c r="R1092" s="12">
        <v>0</v>
      </c>
      <c r="S1092" s="12">
        <v>144.71764929796913</v>
      </c>
      <c r="T1092" s="12">
        <v>3781.674944026684</v>
      </c>
      <c r="U1092" s="12">
        <v>0</v>
      </c>
      <c r="V1092" s="12">
        <v>1225.2608910772224</v>
      </c>
      <c r="W1092" s="57">
        <v>3.5013686629729911E-4</v>
      </c>
      <c r="X1092" s="57">
        <v>2.3454514994136373E-4</v>
      </c>
      <c r="Y1092" s="57">
        <v>0</v>
      </c>
      <c r="Z1092" s="57">
        <v>2.8404966545828949E-3</v>
      </c>
      <c r="AA1092" s="57">
        <v>4.8266570591597396E-4</v>
      </c>
      <c r="AB1092" s="57">
        <v>0</v>
      </c>
      <c r="AC1092" s="57">
        <v>0</v>
      </c>
      <c r="AD1092" s="57">
        <v>8.0482111278809576E-4</v>
      </c>
      <c r="AE1092" s="57">
        <v>5.9988270823904482E-4</v>
      </c>
      <c r="AF1092" s="57">
        <v>0</v>
      </c>
      <c r="AG1092" s="57">
        <v>1.9869753857992122E-3</v>
      </c>
      <c r="AH1092" s="17">
        <v>6.6359305305126225E-4</v>
      </c>
      <c r="AI1092" s="12">
        <v>248</v>
      </c>
      <c r="AJ1092" s="16">
        <v>6</v>
      </c>
      <c r="AK1092" s="17">
        <v>0.91398648941996419</v>
      </c>
      <c r="AL1092" t="str">
        <f>IF(AK1092&lt;='CAV Tier 1 Analysis'!$A$5,"Tier 1", "Tier 2")</f>
        <v>Tier 2</v>
      </c>
      <c r="AM1092" t="str">
        <f t="shared" si="33"/>
        <v>Indiana - Tier 2</v>
      </c>
      <c r="AN1092" t="str">
        <f t="shared" si="34"/>
        <v>Winfield, Town Of  - Tier 2</v>
      </c>
    </row>
    <row r="1093" spans="1:40" x14ac:dyDescent="0.3">
      <c r="A1093">
        <v>5</v>
      </c>
      <c r="B1093" t="s">
        <v>23</v>
      </c>
      <c r="C1093" t="s">
        <v>4014</v>
      </c>
      <c r="D1093" t="s">
        <v>8591</v>
      </c>
      <c r="E1093" t="s">
        <v>1867</v>
      </c>
      <c r="F1093" s="12">
        <v>200.71129859501383</v>
      </c>
      <c r="G1093" s="12">
        <v>817.67990213097778</v>
      </c>
      <c r="H1093" s="12">
        <v>521.47938213576026</v>
      </c>
      <c r="I1093">
        <v>2</v>
      </c>
      <c r="J1093" s="15">
        <v>0</v>
      </c>
      <c r="K1093" s="15">
        <v>1</v>
      </c>
      <c r="L1093" s="56">
        <v>3.0340500000000001</v>
      </c>
      <c r="M1093">
        <v>13</v>
      </c>
      <c r="N1093">
        <v>0</v>
      </c>
      <c r="O1093" s="12">
        <v>15</v>
      </c>
      <c r="P1093" s="12">
        <v>7</v>
      </c>
      <c r="Q1093" s="12">
        <v>0</v>
      </c>
      <c r="R1093" s="12">
        <v>2</v>
      </c>
      <c r="S1093" s="12">
        <v>0</v>
      </c>
      <c r="T1093" s="12">
        <v>983.95281734989521</v>
      </c>
      <c r="U1093" s="12">
        <v>783.24151875488133</v>
      </c>
      <c r="V1093" s="12">
        <v>0</v>
      </c>
      <c r="W1093" s="57">
        <v>8.6433658471817413E-5</v>
      </c>
      <c r="X1093" s="57">
        <v>4.3558384989110402E-4</v>
      </c>
      <c r="Y1093" s="57">
        <v>0</v>
      </c>
      <c r="Z1093" s="57">
        <v>2.6629656136714641E-3</v>
      </c>
      <c r="AA1093" s="57">
        <v>3.3786599414118179E-3</v>
      </c>
      <c r="AB1093" s="57">
        <v>0</v>
      </c>
      <c r="AC1093" s="57">
        <v>1.615873637111028E-4</v>
      </c>
      <c r="AD1093" s="57">
        <v>0</v>
      </c>
      <c r="AE1093" s="57">
        <v>1.5608329366954929E-4</v>
      </c>
      <c r="AF1093" s="57">
        <v>3.5759730882010406E-4</v>
      </c>
      <c r="AG1093" s="57">
        <v>0</v>
      </c>
      <c r="AH1093" s="17">
        <v>6.5808282087699641E-4</v>
      </c>
      <c r="AI1093" s="12">
        <v>249</v>
      </c>
      <c r="AJ1093" s="16">
        <v>6</v>
      </c>
      <c r="AK1093" s="17">
        <v>0.91464457224084117</v>
      </c>
      <c r="AL1093" t="str">
        <f>IF(AK1093&lt;='CAV Tier 1 Analysis'!$A$5,"Tier 1", "Tier 2")</f>
        <v>Tier 2</v>
      </c>
      <c r="AM1093" t="str">
        <f t="shared" si="33"/>
        <v>Indiana - Tier 2</v>
      </c>
      <c r="AN1093" t="str">
        <f t="shared" si="34"/>
        <v>Winchester, City Of - Tier 2</v>
      </c>
    </row>
    <row r="1094" spans="1:40" x14ac:dyDescent="0.3">
      <c r="A1094">
        <v>5</v>
      </c>
      <c r="B1094" t="s">
        <v>23</v>
      </c>
      <c r="C1094" t="s">
        <v>5002</v>
      </c>
      <c r="D1094" t="s">
        <v>8458</v>
      </c>
      <c r="E1094" t="s">
        <v>1814</v>
      </c>
      <c r="F1094" s="12">
        <v>69.180557434109261</v>
      </c>
      <c r="G1094" s="12">
        <v>1682.6908047882741</v>
      </c>
      <c r="H1094" s="12">
        <v>994.81595883987427</v>
      </c>
      <c r="I1094">
        <v>0</v>
      </c>
      <c r="J1094" s="15">
        <v>0</v>
      </c>
      <c r="K1094" s="15">
        <v>0.99999999999999989</v>
      </c>
      <c r="L1094" s="56">
        <v>1.4463200000000001</v>
      </c>
      <c r="M1094">
        <v>5</v>
      </c>
      <c r="N1094">
        <v>0</v>
      </c>
      <c r="O1094" s="12">
        <v>8</v>
      </c>
      <c r="P1094" s="12">
        <v>9</v>
      </c>
      <c r="Q1094" s="12">
        <v>0</v>
      </c>
      <c r="R1094" s="12">
        <v>0</v>
      </c>
      <c r="S1094" s="12">
        <v>0</v>
      </c>
      <c r="T1094" s="12">
        <v>2080.2916542417342</v>
      </c>
      <c r="U1094" s="12">
        <v>2011.111096807625</v>
      </c>
      <c r="V1094" s="12">
        <v>0</v>
      </c>
      <c r="W1094" s="57">
        <v>4.120259353700795E-5</v>
      </c>
      <c r="X1094" s="57">
        <v>1.6753224995811694E-4</v>
      </c>
      <c r="Y1094" s="57">
        <v>0</v>
      </c>
      <c r="Z1094" s="57">
        <v>1.4202483272914475E-3</v>
      </c>
      <c r="AA1094" s="57">
        <v>4.343991353243766E-3</v>
      </c>
      <c r="AB1094" s="57">
        <v>0</v>
      </c>
      <c r="AC1094" s="57">
        <v>0</v>
      </c>
      <c r="AD1094" s="57">
        <v>0</v>
      </c>
      <c r="AE1094" s="57">
        <v>3.2999425120997617E-4</v>
      </c>
      <c r="AF1094" s="57">
        <v>9.1819432286980316E-4</v>
      </c>
      <c r="AG1094" s="57">
        <v>0</v>
      </c>
      <c r="AH1094" s="17">
        <v>6.5646937255546534E-4</v>
      </c>
      <c r="AI1094" s="12">
        <v>250</v>
      </c>
      <c r="AJ1094" s="16">
        <v>6</v>
      </c>
      <c r="AK1094" s="17">
        <v>0.91530104161339665</v>
      </c>
      <c r="AL1094" t="str">
        <f>IF(AK1094&lt;='CAV Tier 1 Analysis'!$A$5,"Tier 1", "Tier 2")</f>
        <v>Tier 2</v>
      </c>
      <c r="AM1094" t="str">
        <f t="shared" si="33"/>
        <v>Indiana - Tier 2</v>
      </c>
      <c r="AN1094" t="str">
        <f t="shared" si="34"/>
        <v>Attica, City Of - Tier 2</v>
      </c>
    </row>
    <row r="1095" spans="1:40" x14ac:dyDescent="0.3">
      <c r="A1095">
        <v>5</v>
      </c>
      <c r="B1095" t="s">
        <v>23</v>
      </c>
      <c r="C1095" t="s">
        <v>5158</v>
      </c>
      <c r="D1095" t="s">
        <v>8652</v>
      </c>
      <c r="E1095" t="s">
        <v>1810</v>
      </c>
      <c r="F1095" s="12">
        <v>101.78043918471847</v>
      </c>
      <c r="G1095" s="12">
        <v>1762.2071335785442</v>
      </c>
      <c r="H1095" s="12">
        <v>723.33047794156084</v>
      </c>
      <c r="I1095">
        <v>0</v>
      </c>
      <c r="J1095" s="15">
        <v>0</v>
      </c>
      <c r="K1095" s="15">
        <v>1</v>
      </c>
      <c r="L1095" s="56">
        <v>1.4836800000000001</v>
      </c>
      <c r="M1095">
        <v>1</v>
      </c>
      <c r="N1095">
        <v>0</v>
      </c>
      <c r="O1095" s="12">
        <v>12</v>
      </c>
      <c r="P1095" s="12">
        <v>8</v>
      </c>
      <c r="Q1095" s="12">
        <v>0</v>
      </c>
      <c r="R1095" s="12">
        <v>0</v>
      </c>
      <c r="S1095" s="12">
        <v>0</v>
      </c>
      <c r="T1095" s="12">
        <v>1717.8907475427895</v>
      </c>
      <c r="U1095" s="12">
        <v>1616.1103083580711</v>
      </c>
      <c r="V1095" s="12">
        <v>44.316386035754704</v>
      </c>
      <c r="W1095" s="57">
        <v>4.2266900809632689E-5</v>
      </c>
      <c r="X1095" s="57">
        <v>3.3506449991623385E-5</v>
      </c>
      <c r="Y1095" s="57">
        <v>0</v>
      </c>
      <c r="Z1095" s="57">
        <v>2.1303724909371713E-3</v>
      </c>
      <c r="AA1095" s="57">
        <v>3.8613256473277917E-3</v>
      </c>
      <c r="AB1095" s="57">
        <v>0</v>
      </c>
      <c r="AC1095" s="57">
        <v>0</v>
      </c>
      <c r="AD1095" s="57">
        <v>0</v>
      </c>
      <c r="AE1095" s="57">
        <v>2.7250701589848073E-4</v>
      </c>
      <c r="AF1095" s="57">
        <v>7.3785247996555211E-4</v>
      </c>
      <c r="AG1095" s="57">
        <v>7.1866790886636407E-5</v>
      </c>
      <c r="AH1095" s="17">
        <v>6.4997252507426257E-4</v>
      </c>
      <c r="AI1095" s="12">
        <v>251</v>
      </c>
      <c r="AJ1095" s="16">
        <v>6</v>
      </c>
      <c r="AK1095" s="17">
        <v>0.91595101413847091</v>
      </c>
      <c r="AL1095" t="str">
        <f>IF(AK1095&lt;='CAV Tier 1 Analysis'!$A$5,"Tier 1", "Tier 2")</f>
        <v>Tier 2</v>
      </c>
      <c r="AM1095" t="str">
        <f t="shared" si="33"/>
        <v>Indiana - Tier 2</v>
      </c>
      <c r="AN1095" t="str">
        <f t="shared" si="34"/>
        <v>Ossian, Town Of - Tier 2</v>
      </c>
    </row>
    <row r="1096" spans="1:40" x14ac:dyDescent="0.3">
      <c r="A1096">
        <v>5</v>
      </c>
      <c r="B1096" t="s">
        <v>23</v>
      </c>
      <c r="C1096" t="s">
        <v>5161</v>
      </c>
      <c r="D1096" t="s">
        <v>8655</v>
      </c>
      <c r="E1096" t="s">
        <v>1986</v>
      </c>
      <c r="F1096" s="12">
        <v>5.8152214963392268</v>
      </c>
      <c r="G1096" s="12">
        <v>3.5015083608312545</v>
      </c>
      <c r="H1096" s="12">
        <v>1.4086198802362855</v>
      </c>
      <c r="I1096">
        <v>4</v>
      </c>
      <c r="J1096" s="15">
        <v>0</v>
      </c>
      <c r="K1096" s="15">
        <v>1</v>
      </c>
      <c r="L1096" s="56">
        <v>8.4769999999999998E-2</v>
      </c>
      <c r="M1096">
        <v>3</v>
      </c>
      <c r="N1096">
        <v>0</v>
      </c>
      <c r="O1096" s="12">
        <v>12</v>
      </c>
      <c r="P1096" s="12">
        <v>8</v>
      </c>
      <c r="Q1096" s="12">
        <v>1</v>
      </c>
      <c r="R1096" s="12">
        <v>4</v>
      </c>
      <c r="S1096" s="12">
        <v>0</v>
      </c>
      <c r="T1096" s="12">
        <v>3.9137873501687039</v>
      </c>
      <c r="U1096" s="12">
        <v>0</v>
      </c>
      <c r="V1096" s="12">
        <v>0</v>
      </c>
      <c r="W1096" s="57">
        <v>2.4149177596466644E-6</v>
      </c>
      <c r="X1096" s="57">
        <v>1.0051934997487016E-4</v>
      </c>
      <c r="Y1096" s="57">
        <v>0</v>
      </c>
      <c r="Z1096" s="57">
        <v>2.1303724909371713E-3</v>
      </c>
      <c r="AA1096" s="57">
        <v>3.8613256473277917E-3</v>
      </c>
      <c r="AB1096" s="57">
        <v>6.459948320413437E-4</v>
      </c>
      <c r="AC1096" s="57">
        <v>3.2317472742220561E-4</v>
      </c>
      <c r="AD1096" s="57">
        <v>0</v>
      </c>
      <c r="AE1096" s="57">
        <v>6.2083954592643872E-7</v>
      </c>
      <c r="AF1096" s="57">
        <v>0</v>
      </c>
      <c r="AG1096" s="57">
        <v>0</v>
      </c>
      <c r="AH1096" s="17">
        <v>6.4222025500081407E-4</v>
      </c>
      <c r="AI1096" s="12">
        <v>252</v>
      </c>
      <c r="AJ1096" s="16">
        <v>6</v>
      </c>
      <c r="AK1096" s="17">
        <v>0.91659323439347173</v>
      </c>
      <c r="AL1096" t="str">
        <f>IF(AK1096&lt;='CAV Tier 1 Analysis'!$A$5,"Tier 1", "Tier 2")</f>
        <v>Tier 2</v>
      </c>
      <c r="AM1096" t="str">
        <f t="shared" ref="AM1096:AM1159" si="35">B1096&amp;" - "&amp;AL1096</f>
        <v>Indiana - Tier 2</v>
      </c>
      <c r="AN1096" t="str">
        <f t="shared" ref="AN1096:AN1159" si="36">C1096&amp;" - "&amp;AL1096</f>
        <v>Vera Cruz, Town Of - Tier 2</v>
      </c>
    </row>
    <row r="1097" spans="1:40" x14ac:dyDescent="0.3">
      <c r="A1097">
        <v>5</v>
      </c>
      <c r="B1097" t="s">
        <v>23</v>
      </c>
      <c r="C1097" t="s">
        <v>5089</v>
      </c>
      <c r="D1097" t="s">
        <v>8571</v>
      </c>
      <c r="E1097" t="s">
        <v>1854</v>
      </c>
      <c r="F1097" s="12">
        <v>77.98916467009451</v>
      </c>
      <c r="G1097" s="12">
        <v>326.86462859686907</v>
      </c>
      <c r="H1097" s="12">
        <v>144.48972382748789</v>
      </c>
      <c r="I1097">
        <v>0</v>
      </c>
      <c r="J1097" s="15">
        <v>0.15263901374085015</v>
      </c>
      <c r="K1097" s="15">
        <v>0.84736098625914991</v>
      </c>
      <c r="L1097" s="56">
        <v>1.5573999999999999</v>
      </c>
      <c r="M1097">
        <v>4</v>
      </c>
      <c r="N1097">
        <v>0</v>
      </c>
      <c r="O1097" s="12">
        <v>18</v>
      </c>
      <c r="P1097" s="12">
        <v>7</v>
      </c>
      <c r="Q1097" s="12">
        <v>0</v>
      </c>
      <c r="R1097" s="12">
        <v>0</v>
      </c>
      <c r="S1097" s="12">
        <v>22.054768940715569</v>
      </c>
      <c r="T1097" s="12">
        <v>311.58839238333866</v>
      </c>
      <c r="U1097" s="12">
        <v>233.59922771324415</v>
      </c>
      <c r="V1097" s="12">
        <v>15.27623621353041</v>
      </c>
      <c r="W1097" s="57">
        <v>4.4367027472852597E-5</v>
      </c>
      <c r="X1097" s="57">
        <v>1.3402579996649354E-4</v>
      </c>
      <c r="Y1097" s="57">
        <v>0</v>
      </c>
      <c r="Z1097" s="57">
        <v>3.1955587364057569E-3</v>
      </c>
      <c r="AA1097" s="57">
        <v>3.3786599414118179E-3</v>
      </c>
      <c r="AB1097" s="57">
        <v>0</v>
      </c>
      <c r="AC1097" s="57">
        <v>0</v>
      </c>
      <c r="AD1097" s="57">
        <v>1.2265362080753566E-4</v>
      </c>
      <c r="AE1097" s="57">
        <v>4.9426905126790417E-5</v>
      </c>
      <c r="AF1097" s="57">
        <v>1.066522307263607E-4</v>
      </c>
      <c r="AG1097" s="57">
        <v>2.4773095725966858E-5</v>
      </c>
      <c r="AH1097" s="17">
        <v>6.4146521433123399E-4</v>
      </c>
      <c r="AI1097" s="12">
        <v>253</v>
      </c>
      <c r="AJ1097" s="16">
        <v>6</v>
      </c>
      <c r="AK1097" s="17">
        <v>0.91723469960780302</v>
      </c>
      <c r="AL1097" t="str">
        <f>IF(AK1097&lt;='CAV Tier 1 Analysis'!$A$5,"Tier 1", "Tier 2")</f>
        <v>Tier 2</v>
      </c>
      <c r="AM1097" t="str">
        <f t="shared" si="35"/>
        <v>Indiana - Tier 2</v>
      </c>
      <c r="AN1097" t="str">
        <f t="shared" si="36"/>
        <v>Cannelton, City Of - Tier 2</v>
      </c>
    </row>
    <row r="1098" spans="1:40" x14ac:dyDescent="0.3">
      <c r="A1098">
        <v>5</v>
      </c>
      <c r="B1098" t="s">
        <v>23</v>
      </c>
      <c r="C1098" t="s">
        <v>4983</v>
      </c>
      <c r="D1098" t="s">
        <v>8431</v>
      </c>
      <c r="E1098" t="s">
        <v>1915</v>
      </c>
      <c r="F1098" s="12">
        <v>60.365581657014495</v>
      </c>
      <c r="G1098" s="12">
        <v>506.37085214688983</v>
      </c>
      <c r="H1098" s="12">
        <v>279.84951455960368</v>
      </c>
      <c r="I1098">
        <v>4</v>
      </c>
      <c r="J1098" s="15">
        <v>0</v>
      </c>
      <c r="K1098" s="15">
        <v>1.0000000000000002</v>
      </c>
      <c r="L1098" s="56">
        <v>0.94750000000000001</v>
      </c>
      <c r="M1098">
        <v>9</v>
      </c>
      <c r="N1098">
        <v>0</v>
      </c>
      <c r="O1098" s="12">
        <v>15</v>
      </c>
      <c r="P1098" s="12">
        <v>7</v>
      </c>
      <c r="Q1098" s="12">
        <v>0</v>
      </c>
      <c r="R1098" s="12">
        <v>4.0000000000000009</v>
      </c>
      <c r="S1098" s="12">
        <v>0</v>
      </c>
      <c r="T1098" s="12">
        <v>593.79634152437688</v>
      </c>
      <c r="U1098" s="12">
        <v>533.43075986736244</v>
      </c>
      <c r="V1098" s="12">
        <v>0</v>
      </c>
      <c r="W1098" s="57">
        <v>2.6992268223017749E-5</v>
      </c>
      <c r="X1098" s="57">
        <v>3.0155804992461051E-4</v>
      </c>
      <c r="Y1098" s="57">
        <v>0</v>
      </c>
      <c r="Z1098" s="57">
        <v>2.6629656136714641E-3</v>
      </c>
      <c r="AA1098" s="57">
        <v>3.3786599414118179E-3</v>
      </c>
      <c r="AB1098" s="57">
        <v>0</v>
      </c>
      <c r="AC1098" s="57">
        <v>3.2317472742220572E-4</v>
      </c>
      <c r="AD1098" s="57">
        <v>0</v>
      </c>
      <c r="AE1098" s="57">
        <v>9.4193224634160026E-5</v>
      </c>
      <c r="AF1098" s="57">
        <v>2.435435298088801E-4</v>
      </c>
      <c r="AG1098" s="57">
        <v>0</v>
      </c>
      <c r="AH1098" s="17">
        <v>6.3918975955419609E-4</v>
      </c>
      <c r="AI1098" s="12">
        <v>254</v>
      </c>
      <c r="AJ1098" s="16">
        <v>6</v>
      </c>
      <c r="AK1098" s="17">
        <v>0.91787388936735725</v>
      </c>
      <c r="AL1098" t="str">
        <f>IF(AK1098&lt;='CAV Tier 1 Analysis'!$A$5,"Tier 1", "Tier 2")</f>
        <v>Tier 2</v>
      </c>
      <c r="AM1098" t="str">
        <f t="shared" si="35"/>
        <v>Indiana - Tier 2</v>
      </c>
      <c r="AN1098" t="str">
        <f t="shared" si="36"/>
        <v>Elnora, Town Of - Tier 2</v>
      </c>
    </row>
    <row r="1099" spans="1:40" x14ac:dyDescent="0.3">
      <c r="A1099">
        <v>5</v>
      </c>
      <c r="B1099" t="s">
        <v>23</v>
      </c>
      <c r="C1099" t="s">
        <v>4059</v>
      </c>
      <c r="D1099" t="s">
        <v>8590</v>
      </c>
      <c r="E1099" t="s">
        <v>1888</v>
      </c>
      <c r="F1099" s="12">
        <v>121.0439859979936</v>
      </c>
      <c r="G1099" s="12">
        <v>921.43680005932379</v>
      </c>
      <c r="H1099" s="12">
        <v>613.26253745169083</v>
      </c>
      <c r="I1099">
        <v>2</v>
      </c>
      <c r="J1099" s="15">
        <v>0</v>
      </c>
      <c r="K1099" s="15">
        <v>1.0000000000000002</v>
      </c>
      <c r="L1099" s="56">
        <v>1.8297599999999998</v>
      </c>
      <c r="M1099">
        <v>0</v>
      </c>
      <c r="N1099">
        <v>0</v>
      </c>
      <c r="O1099" s="12">
        <v>15</v>
      </c>
      <c r="P1099" s="12">
        <v>7</v>
      </c>
      <c r="Q1099" s="12">
        <v>0</v>
      </c>
      <c r="R1099" s="12">
        <v>2.0000000000000004</v>
      </c>
      <c r="S1099" s="12">
        <v>0</v>
      </c>
      <c r="T1099" s="12">
        <v>1130.8447471305335</v>
      </c>
      <c r="U1099" s="12">
        <v>1009.8007611325399</v>
      </c>
      <c r="V1099" s="12">
        <v>0</v>
      </c>
      <c r="W1099" s="57">
        <v>5.2125987022426329E-5</v>
      </c>
      <c r="X1099" s="57">
        <v>0</v>
      </c>
      <c r="Y1099" s="57">
        <v>0</v>
      </c>
      <c r="Z1099" s="57">
        <v>2.6629656136714641E-3</v>
      </c>
      <c r="AA1099" s="57">
        <v>3.3786599414118179E-3</v>
      </c>
      <c r="AB1099" s="57">
        <v>0</v>
      </c>
      <c r="AC1099" s="57">
        <v>1.6158736371110286E-4</v>
      </c>
      <c r="AD1099" s="57">
        <v>0</v>
      </c>
      <c r="AE1099" s="57">
        <v>1.7938459004206142E-4</v>
      </c>
      <c r="AF1099" s="57">
        <v>4.6103535879907481E-4</v>
      </c>
      <c r="AG1099" s="57">
        <v>0</v>
      </c>
      <c r="AH1099" s="17">
        <v>6.26887168605268E-4</v>
      </c>
      <c r="AI1099" s="12">
        <v>255</v>
      </c>
      <c r="AJ1099" s="16">
        <v>6</v>
      </c>
      <c r="AK1099" s="17">
        <v>0.91850077653596252</v>
      </c>
      <c r="AL1099" t="str">
        <f>IF(AK1099&lt;='CAV Tier 1 Analysis'!$A$5,"Tier 1", "Tier 2")</f>
        <v>Tier 2</v>
      </c>
      <c r="AM1099" t="str">
        <f t="shared" si="35"/>
        <v>Indiana - Tier 2</v>
      </c>
      <c r="AN1099" t="str">
        <f t="shared" si="36"/>
        <v>Union City, City Of - Tier 2</v>
      </c>
    </row>
    <row r="1100" spans="1:40" x14ac:dyDescent="0.3">
      <c r="A1100">
        <v>5</v>
      </c>
      <c r="B1100" t="s">
        <v>23</v>
      </c>
      <c r="C1100" t="s">
        <v>5260</v>
      </c>
      <c r="D1100" t="s">
        <v>8791</v>
      </c>
      <c r="E1100" t="s">
        <v>1912</v>
      </c>
      <c r="F1100" s="12">
        <v>104.21674155497857</v>
      </c>
      <c r="G1100" s="12">
        <v>128.38903199569828</v>
      </c>
      <c r="H1100" s="12">
        <v>75.713316172224609</v>
      </c>
      <c r="I1100">
        <v>1</v>
      </c>
      <c r="J1100" s="15">
        <v>0</v>
      </c>
      <c r="K1100" s="15">
        <v>0.99999999999999978</v>
      </c>
      <c r="L1100" s="56">
        <v>1.1079999999999999</v>
      </c>
      <c r="M1100">
        <v>1</v>
      </c>
      <c r="N1100">
        <v>0</v>
      </c>
      <c r="O1100" s="12">
        <v>13</v>
      </c>
      <c r="P1100" s="12">
        <v>9</v>
      </c>
      <c r="Q1100" s="12">
        <v>0</v>
      </c>
      <c r="R1100" s="12">
        <v>0.99999999999999978</v>
      </c>
      <c r="S1100" s="12">
        <v>0</v>
      </c>
      <c r="T1100" s="12">
        <v>147.61662586855459</v>
      </c>
      <c r="U1100" s="12">
        <v>43.399884313576024</v>
      </c>
      <c r="V1100" s="12">
        <v>0</v>
      </c>
      <c r="W1100" s="57">
        <v>3.1564573288763756E-5</v>
      </c>
      <c r="X1100" s="57">
        <v>3.3506449991623385E-5</v>
      </c>
      <c r="Y1100" s="57">
        <v>0</v>
      </c>
      <c r="Z1100" s="57">
        <v>2.3079035318486021E-3</v>
      </c>
      <c r="AA1100" s="57">
        <v>4.343991353243766E-3</v>
      </c>
      <c r="AB1100" s="57">
        <v>0</v>
      </c>
      <c r="AC1100" s="57">
        <v>8.0793681855551388E-5</v>
      </c>
      <c r="AD1100" s="57">
        <v>0</v>
      </c>
      <c r="AE1100" s="57">
        <v>2.3416254072024633E-5</v>
      </c>
      <c r="AF1100" s="57">
        <v>1.9814682268516952E-5</v>
      </c>
      <c r="AG1100" s="57">
        <v>0</v>
      </c>
      <c r="AH1100" s="17">
        <v>6.2190822968807716E-4</v>
      </c>
      <c r="AI1100" s="12">
        <v>256</v>
      </c>
      <c r="AJ1100" s="16">
        <v>7</v>
      </c>
      <c r="AK1100" s="17">
        <v>0.91912268476565062</v>
      </c>
      <c r="AL1100" t="str">
        <f>IF(AK1100&lt;='CAV Tier 1 Analysis'!$A$5,"Tier 1", "Tier 2")</f>
        <v>Tier 2</v>
      </c>
      <c r="AM1100" t="str">
        <f t="shared" si="35"/>
        <v>Indiana - Tier 2</v>
      </c>
      <c r="AN1100" t="str">
        <f t="shared" si="36"/>
        <v>Montpelier, City Of - Tier 2</v>
      </c>
    </row>
    <row r="1101" spans="1:40" x14ac:dyDescent="0.3">
      <c r="A1101">
        <v>5</v>
      </c>
      <c r="B1101" t="s">
        <v>23</v>
      </c>
      <c r="C1101" t="s">
        <v>4130</v>
      </c>
      <c r="D1101" t="s">
        <v>8666</v>
      </c>
      <c r="E1101" t="s">
        <v>2027</v>
      </c>
      <c r="F1101" s="12">
        <v>7.1196648425064417</v>
      </c>
      <c r="G1101" s="12">
        <v>5.5391064978937523</v>
      </c>
      <c r="H1101" s="12">
        <v>2.4611550139825416</v>
      </c>
      <c r="I1101">
        <v>1</v>
      </c>
      <c r="J1101" s="15">
        <v>0</v>
      </c>
      <c r="K1101" s="15">
        <v>1</v>
      </c>
      <c r="L1101" s="56">
        <v>0.14204</v>
      </c>
      <c r="M1101">
        <v>0</v>
      </c>
      <c r="N1101">
        <v>0</v>
      </c>
      <c r="O1101" s="12">
        <v>18</v>
      </c>
      <c r="P1101" s="12">
        <v>6</v>
      </c>
      <c r="Q1101" s="12">
        <v>1</v>
      </c>
      <c r="R1101" s="12">
        <v>1</v>
      </c>
      <c r="S1101" s="12">
        <v>0</v>
      </c>
      <c r="T1101" s="12">
        <v>5.737665440536718</v>
      </c>
      <c r="U1101" s="12">
        <v>0</v>
      </c>
      <c r="V1101" s="12">
        <v>0</v>
      </c>
      <c r="W1101" s="57">
        <v>4.0464187634801486E-6</v>
      </c>
      <c r="X1101" s="57">
        <v>0</v>
      </c>
      <c r="Y1101" s="57">
        <v>0</v>
      </c>
      <c r="Z1101" s="57">
        <v>3.1955587364057569E-3</v>
      </c>
      <c r="AA1101" s="57">
        <v>2.8959942354958436E-3</v>
      </c>
      <c r="AB1101" s="57">
        <v>6.459948320413437E-4</v>
      </c>
      <c r="AC1101" s="57">
        <v>8.0793681855551402E-5</v>
      </c>
      <c r="AD1101" s="57">
        <v>0</v>
      </c>
      <c r="AE1101" s="57">
        <v>9.1015921103303899E-7</v>
      </c>
      <c r="AF1101" s="57">
        <v>0</v>
      </c>
      <c r="AG1101" s="57">
        <v>0</v>
      </c>
      <c r="AH1101" s="17">
        <v>6.2029982397936439E-4</v>
      </c>
      <c r="AI1101" s="12">
        <v>257</v>
      </c>
      <c r="AJ1101" s="16">
        <v>7</v>
      </c>
      <c r="AK1101" s="17">
        <v>0.91974298458963</v>
      </c>
      <c r="AL1101" t="str">
        <f>IF(AK1101&lt;='CAV Tier 1 Analysis'!$A$5,"Tier 1", "Tier 2")</f>
        <v>Tier 2</v>
      </c>
      <c r="AM1101" t="str">
        <f t="shared" si="35"/>
        <v>Indiana - Tier 2</v>
      </c>
      <c r="AN1101" t="str">
        <f t="shared" si="36"/>
        <v>Cedar Grove, Town Of - Tier 2</v>
      </c>
    </row>
    <row r="1102" spans="1:40" x14ac:dyDescent="0.3">
      <c r="A1102">
        <v>5</v>
      </c>
      <c r="B1102" t="s">
        <v>23</v>
      </c>
      <c r="C1102" t="s">
        <v>5008</v>
      </c>
      <c r="D1102" t="s">
        <v>8468</v>
      </c>
      <c r="E1102" t="s">
        <v>1974</v>
      </c>
      <c r="F1102" s="12">
        <v>44.807084505703116</v>
      </c>
      <c r="G1102" s="12">
        <v>401.42264501981697</v>
      </c>
      <c r="H1102" s="12">
        <v>271.30996634047602</v>
      </c>
      <c r="I1102">
        <v>0</v>
      </c>
      <c r="J1102" s="15">
        <v>0</v>
      </c>
      <c r="K1102" s="15">
        <v>1</v>
      </c>
      <c r="L1102" s="56">
        <v>0.80413999999999997</v>
      </c>
      <c r="M1102">
        <v>10</v>
      </c>
      <c r="N1102">
        <v>0</v>
      </c>
      <c r="O1102" s="12">
        <v>18</v>
      </c>
      <c r="P1102" s="12">
        <v>6</v>
      </c>
      <c r="Q1102" s="12">
        <v>0</v>
      </c>
      <c r="R1102" s="12">
        <v>0</v>
      </c>
      <c r="S1102" s="12">
        <v>0</v>
      </c>
      <c r="T1102" s="12">
        <v>520.30640231960081</v>
      </c>
      <c r="U1102" s="12">
        <v>475.49931781389768</v>
      </c>
      <c r="V1102" s="12">
        <v>0</v>
      </c>
      <c r="W1102" s="57">
        <v>2.2908245455258564E-5</v>
      </c>
      <c r="X1102" s="57">
        <v>3.3506449991623389E-4</v>
      </c>
      <c r="Y1102" s="57">
        <v>0</v>
      </c>
      <c r="Z1102" s="57">
        <v>3.1955587364057569E-3</v>
      </c>
      <c r="AA1102" s="57">
        <v>2.8959942354958436E-3</v>
      </c>
      <c r="AB1102" s="57">
        <v>0</v>
      </c>
      <c r="AC1102" s="57">
        <v>0</v>
      </c>
      <c r="AD1102" s="57">
        <v>0</v>
      </c>
      <c r="AE1102" s="57">
        <v>8.2535600853428029E-5</v>
      </c>
      <c r="AF1102" s="57">
        <v>2.1709430913002844E-4</v>
      </c>
      <c r="AG1102" s="57">
        <v>0</v>
      </c>
      <c r="AH1102" s="17">
        <v>6.1355960247786801E-4</v>
      </c>
      <c r="AI1102" s="12">
        <v>258</v>
      </c>
      <c r="AJ1102" s="16">
        <v>7</v>
      </c>
      <c r="AK1102" s="17">
        <v>0.92035654419210788</v>
      </c>
      <c r="AL1102" t="str">
        <f>IF(AK1102&lt;='CAV Tier 1 Analysis'!$A$5,"Tier 1", "Tier 2")</f>
        <v>Tier 2</v>
      </c>
      <c r="AM1102" t="str">
        <f t="shared" si="35"/>
        <v>Indiana - Tier 2</v>
      </c>
      <c r="AN1102" t="str">
        <f t="shared" si="36"/>
        <v>Worthington, Town Of - Tier 2</v>
      </c>
    </row>
    <row r="1103" spans="1:40" x14ac:dyDescent="0.3">
      <c r="A1103">
        <v>5</v>
      </c>
      <c r="B1103" t="s">
        <v>23</v>
      </c>
      <c r="C1103" t="s">
        <v>5019</v>
      </c>
      <c r="D1103" t="s">
        <v>8485</v>
      </c>
      <c r="E1103" t="s">
        <v>2247</v>
      </c>
      <c r="F1103" s="12">
        <v>46.633753837597972</v>
      </c>
      <c r="G1103" s="12">
        <v>37.530635586451638</v>
      </c>
      <c r="H1103" s="12">
        <v>16.524937678031073</v>
      </c>
      <c r="I1103">
        <v>3</v>
      </c>
      <c r="J1103" s="15">
        <v>5.7138356730788167E-2</v>
      </c>
      <c r="K1103" s="15">
        <v>0.94286164326921207</v>
      </c>
      <c r="L1103" s="56">
        <v>0.50788999999999995</v>
      </c>
      <c r="M1103">
        <v>7</v>
      </c>
      <c r="N1103">
        <v>2</v>
      </c>
      <c r="O1103" s="12">
        <v>11</v>
      </c>
      <c r="P1103" s="12">
        <v>7</v>
      </c>
      <c r="Q1103" s="12">
        <v>0</v>
      </c>
      <c r="R1103" s="12">
        <v>2.8285849298076364</v>
      </c>
      <c r="S1103" s="12">
        <v>0.94420778400138172</v>
      </c>
      <c r="T1103" s="12">
        <v>38.847058540949931</v>
      </c>
      <c r="U1103" s="12">
        <v>0</v>
      </c>
      <c r="V1103" s="12">
        <v>0</v>
      </c>
      <c r="W1103" s="57">
        <v>1.4468710403998398E-5</v>
      </c>
      <c r="X1103" s="57">
        <v>2.3454514994136373E-4</v>
      </c>
      <c r="Y1103" s="57">
        <v>9.1533180778032041E-4</v>
      </c>
      <c r="Z1103" s="57">
        <v>1.9528414500257403E-3</v>
      </c>
      <c r="AA1103" s="57">
        <v>3.3786599414118179E-3</v>
      </c>
      <c r="AB1103" s="57">
        <v>0</v>
      </c>
      <c r="AC1103" s="57">
        <v>2.285317909202854E-4</v>
      </c>
      <c r="AD1103" s="57">
        <v>5.2510413422935431E-6</v>
      </c>
      <c r="AE1103" s="57">
        <v>6.1622638194948278E-6</v>
      </c>
      <c r="AF1103" s="57">
        <v>0</v>
      </c>
      <c r="AG1103" s="57">
        <v>0</v>
      </c>
      <c r="AH1103" s="17">
        <v>6.1234474142230128E-4</v>
      </c>
      <c r="AI1103" s="12">
        <v>259</v>
      </c>
      <c r="AJ1103" s="16">
        <v>7</v>
      </c>
      <c r="AK1103" s="17">
        <v>0.92096888893353024</v>
      </c>
      <c r="AL1103" t="str">
        <f>IF(AK1103&lt;='CAV Tier 1 Analysis'!$A$5,"Tier 1", "Tier 2")</f>
        <v>Tier 2</v>
      </c>
      <c r="AM1103" t="str">
        <f t="shared" si="35"/>
        <v>Indiana - Tier 2</v>
      </c>
      <c r="AN1103" t="str">
        <f t="shared" si="36"/>
        <v>Andrews, Town Of - Tier 2</v>
      </c>
    </row>
    <row r="1104" spans="1:40" x14ac:dyDescent="0.3">
      <c r="A1104">
        <v>5</v>
      </c>
      <c r="B1104" t="s">
        <v>23</v>
      </c>
      <c r="C1104" t="s">
        <v>5174</v>
      </c>
      <c r="D1104" t="s">
        <v>8672</v>
      </c>
      <c r="E1104" t="s">
        <v>2089</v>
      </c>
      <c r="F1104" s="12">
        <v>1785.1677224013756</v>
      </c>
      <c r="G1104" s="12">
        <v>4255.7214595133573</v>
      </c>
      <c r="H1104" s="12">
        <v>2516.9953119134107</v>
      </c>
      <c r="I1104">
        <v>4</v>
      </c>
      <c r="J1104" s="15">
        <v>0</v>
      </c>
      <c r="K1104" s="15">
        <v>1.0000000000000002</v>
      </c>
      <c r="L1104" s="56">
        <v>1.7200600000000001</v>
      </c>
      <c r="M1104">
        <v>21</v>
      </c>
      <c r="N1104">
        <v>0</v>
      </c>
      <c r="O1104" s="12">
        <v>16</v>
      </c>
      <c r="P1104" s="12">
        <v>1</v>
      </c>
      <c r="Q1104" s="12">
        <v>0</v>
      </c>
      <c r="R1104" s="12">
        <v>4.0000000000000009</v>
      </c>
      <c r="S1104" s="12">
        <v>0</v>
      </c>
      <c r="T1104" s="12">
        <v>5103.9863876129148</v>
      </c>
      <c r="U1104" s="12">
        <v>3318.8186652115392</v>
      </c>
      <c r="V1104" s="12">
        <v>0</v>
      </c>
      <c r="W1104" s="57">
        <v>4.9000866363782491E-5</v>
      </c>
      <c r="X1104" s="57">
        <v>7.0363544982409115E-4</v>
      </c>
      <c r="Y1104" s="57">
        <v>0</v>
      </c>
      <c r="Z1104" s="57">
        <v>2.8404966545828949E-3</v>
      </c>
      <c r="AA1104" s="57">
        <v>4.8266570591597396E-4</v>
      </c>
      <c r="AB1104" s="57">
        <v>0</v>
      </c>
      <c r="AC1104" s="57">
        <v>3.2317472742220572E-4</v>
      </c>
      <c r="AD1104" s="57">
        <v>0</v>
      </c>
      <c r="AE1104" s="57">
        <v>8.0963943816818177E-4</v>
      </c>
      <c r="AF1104" s="57">
        <v>1.5152422269802967E-3</v>
      </c>
      <c r="AG1104" s="57">
        <v>0</v>
      </c>
      <c r="AH1104" s="17">
        <v>6.1125955175067505E-4</v>
      </c>
      <c r="AI1104" s="12">
        <v>260</v>
      </c>
      <c r="AJ1104" s="16">
        <v>7</v>
      </c>
      <c r="AK1104" s="17">
        <v>0.92158014848528091</v>
      </c>
      <c r="AL1104" t="str">
        <f>IF(AK1104&lt;='CAV Tier 1 Analysis'!$A$5,"Tier 1", "Tier 2")</f>
        <v>Tier 2</v>
      </c>
      <c r="AM1104" t="str">
        <f t="shared" si="35"/>
        <v>Indiana - Tier 2</v>
      </c>
      <c r="AN1104" t="str">
        <f t="shared" si="36"/>
        <v>Whiting, City Of - Tier 2</v>
      </c>
    </row>
    <row r="1105" spans="1:40" x14ac:dyDescent="0.3">
      <c r="A1105">
        <v>5</v>
      </c>
      <c r="B1105" t="s">
        <v>23</v>
      </c>
      <c r="C1105" t="s">
        <v>5207</v>
      </c>
      <c r="D1105" t="s">
        <v>8711</v>
      </c>
      <c r="E1105" t="s">
        <v>2004</v>
      </c>
      <c r="F1105" s="12">
        <v>30.788235355088212</v>
      </c>
      <c r="G1105" s="12">
        <v>147.99562836278196</v>
      </c>
      <c r="H1105" s="12">
        <v>84.564101992942938</v>
      </c>
      <c r="I1105">
        <v>4</v>
      </c>
      <c r="J1105" s="15">
        <v>0</v>
      </c>
      <c r="K1105" s="15">
        <v>1</v>
      </c>
      <c r="L1105" s="56">
        <v>0.46540999999999999</v>
      </c>
      <c r="M1105">
        <v>7</v>
      </c>
      <c r="N1105">
        <v>0</v>
      </c>
      <c r="O1105" s="12">
        <v>15</v>
      </c>
      <c r="P1105" s="12">
        <v>7</v>
      </c>
      <c r="Q1105" s="12">
        <v>0</v>
      </c>
      <c r="R1105" s="12">
        <v>4</v>
      </c>
      <c r="S1105" s="12">
        <v>0</v>
      </c>
      <c r="T1105" s="12">
        <v>178.62459424968083</v>
      </c>
      <c r="U1105" s="12">
        <v>147.83635889459262</v>
      </c>
      <c r="V1105" s="12">
        <v>0</v>
      </c>
      <c r="W1105" s="57">
        <v>1.3258545175382258E-5</v>
      </c>
      <c r="X1105" s="57">
        <v>2.3454514994136373E-4</v>
      </c>
      <c r="Y1105" s="57">
        <v>0</v>
      </c>
      <c r="Z1105" s="57">
        <v>2.6629656136714641E-3</v>
      </c>
      <c r="AA1105" s="57">
        <v>3.3786599414118179E-3</v>
      </c>
      <c r="AB1105" s="57">
        <v>0</v>
      </c>
      <c r="AC1105" s="57">
        <v>3.2317472742220561E-4</v>
      </c>
      <c r="AD1105" s="57">
        <v>0</v>
      </c>
      <c r="AE1105" s="57">
        <v>2.8335012115690438E-5</v>
      </c>
      <c r="AF1105" s="57">
        <v>6.7496273908602606E-5</v>
      </c>
      <c r="AG1105" s="57">
        <v>0</v>
      </c>
      <c r="AH1105" s="17">
        <v>6.0985775124059339E-4</v>
      </c>
      <c r="AI1105" s="12">
        <v>261</v>
      </c>
      <c r="AJ1105" s="16">
        <v>7</v>
      </c>
      <c r="AK1105" s="17">
        <v>0.92219000623652148</v>
      </c>
      <c r="AL1105" t="str">
        <f>IF(AK1105&lt;='CAV Tier 1 Analysis'!$A$5,"Tier 1", "Tier 2")</f>
        <v>Tier 2</v>
      </c>
      <c r="AM1105" t="str">
        <f t="shared" si="35"/>
        <v>Indiana - Tier 2</v>
      </c>
      <c r="AN1105" t="str">
        <f t="shared" si="36"/>
        <v>Farmland, Town Of - Tier 2</v>
      </c>
    </row>
    <row r="1106" spans="1:40" x14ac:dyDescent="0.3">
      <c r="A1106">
        <v>5</v>
      </c>
      <c r="B1106" t="s">
        <v>23</v>
      </c>
      <c r="C1106" t="s">
        <v>4982</v>
      </c>
      <c r="D1106" t="s">
        <v>8430</v>
      </c>
      <c r="E1106" t="s">
        <v>1980</v>
      </c>
      <c r="F1106" s="12">
        <v>27.931189605461469</v>
      </c>
      <c r="G1106" s="12">
        <v>17.639981587513191</v>
      </c>
      <c r="H1106" s="12">
        <v>11.602551873093574</v>
      </c>
      <c r="I1106">
        <v>0</v>
      </c>
      <c r="J1106" s="15">
        <v>0.15936617794372099</v>
      </c>
      <c r="K1106" s="15">
        <v>0.84063382205627901</v>
      </c>
      <c r="L1106" s="56">
        <v>0.87847999999999993</v>
      </c>
      <c r="M1106">
        <v>8</v>
      </c>
      <c r="N1106">
        <v>0</v>
      </c>
      <c r="O1106" s="12">
        <v>17</v>
      </c>
      <c r="P1106" s="12">
        <v>7</v>
      </c>
      <c r="Q1106" s="12">
        <v>0</v>
      </c>
      <c r="R1106" s="12">
        <v>0</v>
      </c>
      <c r="S1106" s="12">
        <v>1.8490543464086839</v>
      </c>
      <c r="T1106" s="12">
        <v>20.455696655498066</v>
      </c>
      <c r="U1106" s="12">
        <v>0</v>
      </c>
      <c r="V1106" s="12">
        <v>0</v>
      </c>
      <c r="W1106" s="57">
        <v>2.5026034605336812E-5</v>
      </c>
      <c r="X1106" s="57">
        <v>2.6805159993298708E-4</v>
      </c>
      <c r="Y1106" s="57">
        <v>0</v>
      </c>
      <c r="Z1106" s="57">
        <v>3.0180276954943261E-3</v>
      </c>
      <c r="AA1106" s="57">
        <v>3.3786599414118179E-3</v>
      </c>
      <c r="AB1106" s="57">
        <v>0</v>
      </c>
      <c r="AC1106" s="57">
        <v>0</v>
      </c>
      <c r="AD1106" s="57">
        <v>1.0283182347843637E-5</v>
      </c>
      <c r="AE1106" s="57">
        <v>3.2448634243403564E-6</v>
      </c>
      <c r="AF1106" s="57">
        <v>0</v>
      </c>
      <c r="AG1106" s="57">
        <v>0</v>
      </c>
      <c r="AH1106" s="17">
        <v>6.0939030156515015E-4</v>
      </c>
      <c r="AI1106" s="12">
        <v>262</v>
      </c>
      <c r="AJ1106" s="16">
        <v>7</v>
      </c>
      <c r="AK1106" s="17">
        <v>0.92279939653808662</v>
      </c>
      <c r="AL1106" t="str">
        <f>IF(AK1106&lt;='CAV Tier 1 Analysis'!$A$5,"Tier 1", "Tier 2")</f>
        <v>Tier 2</v>
      </c>
      <c r="AM1106" t="str">
        <f t="shared" si="35"/>
        <v>Indiana - Tier 2</v>
      </c>
      <c r="AN1106" t="str">
        <f t="shared" si="36"/>
        <v>Leavenworth, Town Of - Tier 2</v>
      </c>
    </row>
    <row r="1107" spans="1:40" x14ac:dyDescent="0.3">
      <c r="A1107">
        <v>5</v>
      </c>
      <c r="B1107" t="s">
        <v>23</v>
      </c>
      <c r="C1107" t="s">
        <v>5261</v>
      </c>
      <c r="D1107" t="s">
        <v>8792</v>
      </c>
      <c r="E1107" t="s">
        <v>1950</v>
      </c>
      <c r="F1107" s="12">
        <v>27.995551404714643</v>
      </c>
      <c r="G1107" s="12">
        <v>15.070704920273021</v>
      </c>
      <c r="H1107" s="12">
        <v>7.5139452088293046</v>
      </c>
      <c r="I1107">
        <v>0</v>
      </c>
      <c r="J1107" s="15">
        <v>0</v>
      </c>
      <c r="K1107" s="15">
        <v>1</v>
      </c>
      <c r="L1107" s="56">
        <v>0.29764000000000002</v>
      </c>
      <c r="M1107">
        <v>0</v>
      </c>
      <c r="N1107">
        <v>0</v>
      </c>
      <c r="O1107" s="12">
        <v>13</v>
      </c>
      <c r="P1107" s="12">
        <v>9</v>
      </c>
      <c r="Q1107" s="12">
        <v>0</v>
      </c>
      <c r="R1107" s="12">
        <v>0</v>
      </c>
      <c r="S1107" s="12">
        <v>0</v>
      </c>
      <c r="T1107" s="12">
        <v>15.541664449031552</v>
      </c>
      <c r="U1107" s="12">
        <v>0</v>
      </c>
      <c r="V1107" s="12">
        <v>0</v>
      </c>
      <c r="W1107" s="57">
        <v>8.4791332072812697E-6</v>
      </c>
      <c r="X1107" s="57">
        <v>0</v>
      </c>
      <c r="Y1107" s="57">
        <v>0</v>
      </c>
      <c r="Z1107" s="57">
        <v>2.3079035318486021E-3</v>
      </c>
      <c r="AA1107" s="57">
        <v>4.343991353243766E-3</v>
      </c>
      <c r="AB1107" s="57">
        <v>0</v>
      </c>
      <c r="AC1107" s="57">
        <v>0</v>
      </c>
      <c r="AD1107" s="57">
        <v>0</v>
      </c>
      <c r="AE1107" s="57">
        <v>2.46535619751081E-6</v>
      </c>
      <c r="AF1107" s="57">
        <v>0</v>
      </c>
      <c r="AG1107" s="57">
        <v>0</v>
      </c>
      <c r="AH1107" s="17">
        <v>6.0571267040883273E-4</v>
      </c>
      <c r="AI1107" s="12">
        <v>263</v>
      </c>
      <c r="AJ1107" s="16">
        <v>7</v>
      </c>
      <c r="AK1107" s="17">
        <v>0.9234051092084955</v>
      </c>
      <c r="AL1107" t="str">
        <f>IF(AK1107&lt;='CAV Tier 1 Analysis'!$A$5,"Tier 1", "Tier 2")</f>
        <v>Tier 2</v>
      </c>
      <c r="AM1107" t="str">
        <f t="shared" si="35"/>
        <v>Indiana - Tier 2</v>
      </c>
      <c r="AN1107" t="str">
        <f t="shared" si="36"/>
        <v>Shamrock Lakes, Town Of - Tier 2</v>
      </c>
    </row>
    <row r="1108" spans="1:40" x14ac:dyDescent="0.3">
      <c r="A1108">
        <v>5</v>
      </c>
      <c r="B1108" t="s">
        <v>23</v>
      </c>
      <c r="C1108" t="s">
        <v>5005</v>
      </c>
      <c r="D1108" t="s">
        <v>8465</v>
      </c>
      <c r="E1108" t="s">
        <v>2304</v>
      </c>
      <c r="F1108" s="12">
        <v>278.25675794490911</v>
      </c>
      <c r="G1108" s="12">
        <v>354.34243143429967</v>
      </c>
      <c r="H1108" s="12">
        <v>179.54560341116067</v>
      </c>
      <c r="I1108">
        <v>5</v>
      </c>
      <c r="J1108" s="15">
        <v>0</v>
      </c>
      <c r="K1108" s="15">
        <v>1</v>
      </c>
      <c r="L1108" s="56">
        <v>1.42648</v>
      </c>
      <c r="M1108">
        <v>35</v>
      </c>
      <c r="N1108">
        <v>0</v>
      </c>
      <c r="O1108" s="12">
        <v>17</v>
      </c>
      <c r="P1108" s="12">
        <v>4</v>
      </c>
      <c r="Q1108" s="12">
        <v>0</v>
      </c>
      <c r="R1108" s="12">
        <v>5</v>
      </c>
      <c r="S1108" s="12">
        <v>0</v>
      </c>
      <c r="T1108" s="12">
        <v>351.36690342683966</v>
      </c>
      <c r="U1108" s="12">
        <v>73.110145481930545</v>
      </c>
      <c r="V1108" s="12">
        <v>2.9755280074600137</v>
      </c>
      <c r="W1108" s="57">
        <v>4.0637393957541269E-5</v>
      </c>
      <c r="X1108" s="57">
        <v>1.1727257497068187E-3</v>
      </c>
      <c r="Y1108" s="57">
        <v>0</v>
      </c>
      <c r="Z1108" s="57">
        <v>3.0180276954943261E-3</v>
      </c>
      <c r="AA1108" s="57">
        <v>1.9306628236638959E-3</v>
      </c>
      <c r="AB1108" s="57">
        <v>0</v>
      </c>
      <c r="AC1108" s="57">
        <v>4.0396840927775702E-4</v>
      </c>
      <c r="AD1108" s="57">
        <v>0</v>
      </c>
      <c r="AE1108" s="57">
        <v>5.5736924175937902E-5</v>
      </c>
      <c r="AF1108" s="57">
        <v>3.3379220388298289E-5</v>
      </c>
      <c r="AG1108" s="57">
        <v>4.8253404263815664E-6</v>
      </c>
      <c r="AH1108" s="17">
        <v>6.054512324628142E-4</v>
      </c>
      <c r="AI1108" s="12">
        <v>264</v>
      </c>
      <c r="AJ1108" s="16">
        <v>7</v>
      </c>
      <c r="AK1108" s="17">
        <v>0.92401056044095831</v>
      </c>
      <c r="AL1108" t="str">
        <f>IF(AK1108&lt;='CAV Tier 1 Analysis'!$A$5,"Tier 1", "Tier 2")</f>
        <v>Tier 2</v>
      </c>
      <c r="AM1108" t="str">
        <f t="shared" si="35"/>
        <v>Indiana - Tier 2</v>
      </c>
      <c r="AN1108" t="str">
        <f t="shared" si="36"/>
        <v>Fairmount, Town Of - Tier 2</v>
      </c>
    </row>
    <row r="1109" spans="1:40" x14ac:dyDescent="0.3">
      <c r="A1109">
        <v>5</v>
      </c>
      <c r="B1109" t="s">
        <v>23</v>
      </c>
      <c r="C1109" t="s">
        <v>5263</v>
      </c>
      <c r="D1109" t="s">
        <v>8794</v>
      </c>
      <c r="E1109" t="s">
        <v>1975</v>
      </c>
      <c r="F1109" s="12">
        <v>777.92824361688565</v>
      </c>
      <c r="G1109" s="12">
        <v>2926.2256455607549</v>
      </c>
      <c r="H1109" s="12">
        <v>604.04898419794836</v>
      </c>
      <c r="I1109">
        <v>0</v>
      </c>
      <c r="J1109" s="15">
        <v>0</v>
      </c>
      <c r="K1109" s="15">
        <v>1</v>
      </c>
      <c r="L1109" s="56">
        <v>3.9880599999999995</v>
      </c>
      <c r="M1109">
        <v>3</v>
      </c>
      <c r="N1109">
        <v>0</v>
      </c>
      <c r="O1109" s="12">
        <v>17</v>
      </c>
      <c r="P1109" s="12">
        <v>4</v>
      </c>
      <c r="Q1109" s="12">
        <v>0</v>
      </c>
      <c r="R1109" s="12">
        <v>0</v>
      </c>
      <c r="S1109" s="12">
        <v>0</v>
      </c>
      <c r="T1109" s="12">
        <v>2911.1514551114683</v>
      </c>
      <c r="U1109" s="12">
        <v>2133.2232114945828</v>
      </c>
      <c r="V1109" s="12">
        <v>15.074190449286561</v>
      </c>
      <c r="W1109" s="57">
        <v>1.1361138280684764E-4</v>
      </c>
      <c r="X1109" s="57">
        <v>1.0051934997487016E-4</v>
      </c>
      <c r="Y1109" s="57">
        <v>0</v>
      </c>
      <c r="Z1109" s="57">
        <v>3.0180276954943261E-3</v>
      </c>
      <c r="AA1109" s="57">
        <v>1.9306628236638959E-3</v>
      </c>
      <c r="AB1109" s="57">
        <v>0</v>
      </c>
      <c r="AC1109" s="57">
        <v>0</v>
      </c>
      <c r="AD1109" s="57">
        <v>0</v>
      </c>
      <c r="AE1109" s="57">
        <v>4.6179257731940624E-4</v>
      </c>
      <c r="AF1109" s="57">
        <v>9.7394591741730026E-4</v>
      </c>
      <c r="AG1109" s="57">
        <v>2.4445443090286501E-5</v>
      </c>
      <c r="AH1109" s="17">
        <v>6.0209138088790305E-4</v>
      </c>
      <c r="AI1109" s="12">
        <v>265</v>
      </c>
      <c r="AJ1109" s="16">
        <v>7</v>
      </c>
      <c r="AK1109" s="17">
        <v>0.92461265182184615</v>
      </c>
      <c r="AL1109" t="str">
        <f>IF(AK1109&lt;='CAV Tier 1 Analysis'!$A$5,"Tier 1", "Tier 2")</f>
        <v>Tier 2</v>
      </c>
      <c r="AM1109" t="str">
        <f t="shared" si="35"/>
        <v>Indiana - Tier 2</v>
      </c>
      <c r="AN1109" t="str">
        <f t="shared" si="36"/>
        <v>Upland, Town Of - Tier 2</v>
      </c>
    </row>
    <row r="1110" spans="1:40" x14ac:dyDescent="0.3">
      <c r="A1110">
        <v>5</v>
      </c>
      <c r="B1110" t="s">
        <v>23</v>
      </c>
      <c r="C1110" t="s">
        <v>5091</v>
      </c>
      <c r="D1110" t="s">
        <v>8573</v>
      </c>
      <c r="E1110" t="s">
        <v>1963</v>
      </c>
      <c r="F1110" s="12">
        <v>15.773100736988809</v>
      </c>
      <c r="G1110" s="12">
        <v>21.388063810172937</v>
      </c>
      <c r="H1110" s="12">
        <v>8.7654370541117821</v>
      </c>
      <c r="I1110">
        <v>0</v>
      </c>
      <c r="J1110" s="15">
        <v>0.16696298177662075</v>
      </c>
      <c r="K1110" s="15">
        <v>0.8330370182233795</v>
      </c>
      <c r="L1110" s="56">
        <v>0.31497999999999998</v>
      </c>
      <c r="M1110">
        <v>0</v>
      </c>
      <c r="N1110">
        <v>0</v>
      </c>
      <c r="O1110" s="12">
        <v>18</v>
      </c>
      <c r="P1110" s="12">
        <v>7</v>
      </c>
      <c r="Q1110" s="12">
        <v>0</v>
      </c>
      <c r="R1110" s="12">
        <v>0</v>
      </c>
      <c r="S1110" s="12">
        <v>1.4635035071297817</v>
      </c>
      <c r="T1110" s="12">
        <v>18.852567454356425</v>
      </c>
      <c r="U1110" s="12">
        <v>3.079466717367616</v>
      </c>
      <c r="V1110" s="12">
        <v>2.5354963558165124</v>
      </c>
      <c r="W1110" s="57">
        <v>8.9731130816740146E-6</v>
      </c>
      <c r="X1110" s="57">
        <v>0</v>
      </c>
      <c r="Y1110" s="57">
        <v>0</v>
      </c>
      <c r="Z1110" s="57">
        <v>3.1955587364057569E-3</v>
      </c>
      <c r="AA1110" s="57">
        <v>3.3786599414118179E-3</v>
      </c>
      <c r="AB1110" s="57">
        <v>0</v>
      </c>
      <c r="AC1110" s="57">
        <v>0</v>
      </c>
      <c r="AD1110" s="57">
        <v>8.1390108731817354E-6</v>
      </c>
      <c r="AE1110" s="57">
        <v>2.9905608993819453E-6</v>
      </c>
      <c r="AF1110" s="57">
        <v>1.4059635302305359E-6</v>
      </c>
      <c r="AG1110" s="57">
        <v>4.1117519431814556E-6</v>
      </c>
      <c r="AH1110" s="17">
        <v>5.9998537074047503E-4</v>
      </c>
      <c r="AI1110" s="12">
        <v>266</v>
      </c>
      <c r="AJ1110" s="16">
        <v>7</v>
      </c>
      <c r="AK1110" s="17">
        <v>0.92521263719258662</v>
      </c>
      <c r="AL1110" t="str">
        <f>IF(AK1110&lt;='CAV Tier 1 Analysis'!$A$5,"Tier 1", "Tier 2")</f>
        <v>Tier 2</v>
      </c>
      <c r="AM1110" t="str">
        <f t="shared" si="35"/>
        <v>Indiana - Tier 2</v>
      </c>
      <c r="AN1110" t="str">
        <f t="shared" si="36"/>
        <v>Troy, Town Of - Tier 2</v>
      </c>
    </row>
    <row r="1111" spans="1:40" x14ac:dyDescent="0.3">
      <c r="A1111">
        <v>5</v>
      </c>
      <c r="B1111" t="s">
        <v>23</v>
      </c>
      <c r="C1111" t="s">
        <v>4978</v>
      </c>
      <c r="D1111" t="s">
        <v>8426</v>
      </c>
      <c r="E1111" t="s">
        <v>2005</v>
      </c>
      <c r="F1111" s="12">
        <v>5.5002009036617574</v>
      </c>
      <c r="G1111" s="12">
        <v>2.366660063514074</v>
      </c>
      <c r="H1111" s="12">
        <v>2.3505967599155624</v>
      </c>
      <c r="I1111">
        <v>0</v>
      </c>
      <c r="J1111" s="15">
        <v>0.69420197699288977</v>
      </c>
      <c r="K1111" s="15">
        <v>0.30579802300711023</v>
      </c>
      <c r="L1111" s="56">
        <v>0.17299</v>
      </c>
      <c r="M1111">
        <v>5</v>
      </c>
      <c r="N1111">
        <v>0</v>
      </c>
      <c r="O1111" s="12">
        <v>17</v>
      </c>
      <c r="P1111" s="12">
        <v>7</v>
      </c>
      <c r="Q1111" s="12">
        <v>0</v>
      </c>
      <c r="R1111" s="12">
        <v>0</v>
      </c>
      <c r="S1111" s="12">
        <v>1.6317889178464644</v>
      </c>
      <c r="T1111" s="12">
        <v>3.2340784578337121</v>
      </c>
      <c r="U1111" s="12">
        <v>0</v>
      </c>
      <c r="V1111" s="12">
        <v>0</v>
      </c>
      <c r="W1111" s="57">
        <v>4.9281187122953456E-6</v>
      </c>
      <c r="X1111" s="57">
        <v>1.6753224995811694E-4</v>
      </c>
      <c r="Y1111" s="57">
        <v>0</v>
      </c>
      <c r="Z1111" s="57">
        <v>3.0180276954943261E-3</v>
      </c>
      <c r="AA1111" s="57">
        <v>3.3786599414118179E-3</v>
      </c>
      <c r="AB1111" s="57">
        <v>0</v>
      </c>
      <c r="AC1111" s="57">
        <v>0</v>
      </c>
      <c r="AD1111" s="57">
        <v>9.0748998416387627E-6</v>
      </c>
      <c r="AE1111" s="57">
        <v>5.1301811304730463E-7</v>
      </c>
      <c r="AF1111" s="57">
        <v>0</v>
      </c>
      <c r="AG1111" s="57">
        <v>0</v>
      </c>
      <c r="AH1111" s="17">
        <v>5.9806690213920391E-4</v>
      </c>
      <c r="AI1111" s="12">
        <v>267</v>
      </c>
      <c r="AJ1111" s="16">
        <v>7</v>
      </c>
      <c r="AK1111" s="17">
        <v>0.92581070409472577</v>
      </c>
      <c r="AL1111" t="str">
        <f>IF(AK1111&lt;='CAV Tier 1 Analysis'!$A$5,"Tier 1", "Tier 2")</f>
        <v>Tier 2</v>
      </c>
      <c r="AM1111" t="str">
        <f t="shared" si="35"/>
        <v>Indiana - Tier 2</v>
      </c>
      <c r="AN1111" t="str">
        <f t="shared" si="36"/>
        <v>Alton, Town Of - Tier 2</v>
      </c>
    </row>
    <row r="1112" spans="1:40" x14ac:dyDescent="0.3">
      <c r="A1112">
        <v>5</v>
      </c>
      <c r="B1112" t="s">
        <v>23</v>
      </c>
      <c r="C1112" t="s">
        <v>5015</v>
      </c>
      <c r="D1112" t="s">
        <v>8479</v>
      </c>
      <c r="E1112" t="s">
        <v>2174</v>
      </c>
      <c r="F1112" s="12">
        <v>45.016401630234903</v>
      </c>
      <c r="G1112" s="12">
        <v>10.324212906839078</v>
      </c>
      <c r="H1112" s="12">
        <v>5.3392954621181499</v>
      </c>
      <c r="I1112">
        <v>0</v>
      </c>
      <c r="J1112" s="15">
        <v>0</v>
      </c>
      <c r="K1112" s="15">
        <v>1</v>
      </c>
      <c r="L1112" s="56">
        <v>0.33324999999999999</v>
      </c>
      <c r="M1112">
        <v>5</v>
      </c>
      <c r="N1112">
        <v>0</v>
      </c>
      <c r="O1112" s="12">
        <v>16</v>
      </c>
      <c r="P1112" s="12">
        <v>6</v>
      </c>
      <c r="Q1112" s="12">
        <v>1</v>
      </c>
      <c r="R1112" s="12">
        <v>0</v>
      </c>
      <c r="S1112" s="12">
        <v>0</v>
      </c>
      <c r="T1112" s="12">
        <v>11.966164387446208</v>
      </c>
      <c r="U1112" s="12">
        <v>0</v>
      </c>
      <c r="V1112" s="12">
        <v>0</v>
      </c>
      <c r="W1112" s="57">
        <v>9.4935866863542633E-6</v>
      </c>
      <c r="X1112" s="57">
        <v>1.6753224995811694E-4</v>
      </c>
      <c r="Y1112" s="57">
        <v>0</v>
      </c>
      <c r="Z1112" s="57">
        <v>2.8404966545828949E-3</v>
      </c>
      <c r="AA1112" s="57">
        <v>2.8959942354958436E-3</v>
      </c>
      <c r="AB1112" s="57">
        <v>6.459948320413437E-4</v>
      </c>
      <c r="AC1112" s="57">
        <v>0</v>
      </c>
      <c r="AD1112" s="57">
        <v>0</v>
      </c>
      <c r="AE1112" s="57">
        <v>1.8981787716348449E-6</v>
      </c>
      <c r="AF1112" s="57">
        <v>0</v>
      </c>
      <c r="AG1112" s="57">
        <v>0</v>
      </c>
      <c r="AH1112" s="17">
        <v>5.9649179432147165E-4</v>
      </c>
      <c r="AI1112" s="12">
        <v>268</v>
      </c>
      <c r="AJ1112" s="16">
        <v>7</v>
      </c>
      <c r="AK1112" s="17">
        <v>0.92640719588904719</v>
      </c>
      <c r="AL1112" t="str">
        <f>IF(AK1112&lt;='CAV Tier 1 Analysis'!$A$5,"Tier 1", "Tier 2")</f>
        <v>Tier 2</v>
      </c>
      <c r="AM1112" t="str">
        <f t="shared" si="35"/>
        <v>Indiana - Tier 2</v>
      </c>
      <c r="AN1112" t="str">
        <f t="shared" si="36"/>
        <v>Lewisville, Town Of - Tier 2</v>
      </c>
    </row>
    <row r="1113" spans="1:40" x14ac:dyDescent="0.3">
      <c r="A1113">
        <v>5</v>
      </c>
      <c r="B1113" t="s">
        <v>23</v>
      </c>
      <c r="C1113" t="s">
        <v>5057</v>
      </c>
      <c r="D1113" t="s">
        <v>8533</v>
      </c>
      <c r="E1113" t="s">
        <v>2339</v>
      </c>
      <c r="F1113" s="12">
        <v>363.05664694197151</v>
      </c>
      <c r="G1113" s="12">
        <v>1222.1913555600263</v>
      </c>
      <c r="H1113" s="12">
        <v>643.11196974374025</v>
      </c>
      <c r="I1113">
        <v>0</v>
      </c>
      <c r="J1113" s="15">
        <v>0.10240994591652777</v>
      </c>
      <c r="K1113" s="15">
        <v>0.89759005408347237</v>
      </c>
      <c r="L1113" s="56">
        <v>1.1759599999999999</v>
      </c>
      <c r="M1113">
        <v>33</v>
      </c>
      <c r="N1113">
        <v>0</v>
      </c>
      <c r="O1113" s="12">
        <v>16.666666666666668</v>
      </c>
      <c r="P1113" s="12">
        <v>3</v>
      </c>
      <c r="Q1113" s="12">
        <v>0</v>
      </c>
      <c r="R1113" s="12">
        <v>0</v>
      </c>
      <c r="S1113" s="12">
        <v>65.861062039728083</v>
      </c>
      <c r="T1113" s="12">
        <v>1322.6441916764609</v>
      </c>
      <c r="U1113" s="12">
        <v>959.58754473448937</v>
      </c>
      <c r="V1113" s="12">
        <v>0</v>
      </c>
      <c r="W1113" s="57">
        <v>3.350060975149335E-5</v>
      </c>
      <c r="X1113" s="57">
        <v>1.1057128497235717E-3</v>
      </c>
      <c r="Y1113" s="57">
        <v>0</v>
      </c>
      <c r="Z1113" s="57">
        <v>2.9588506818571825E-3</v>
      </c>
      <c r="AA1113" s="57">
        <v>1.4479971177479218E-3</v>
      </c>
      <c r="AB1113" s="57">
        <v>0</v>
      </c>
      <c r="AC1113" s="57">
        <v>0</v>
      </c>
      <c r="AD1113" s="57">
        <v>3.6627442124271447E-4</v>
      </c>
      <c r="AE1113" s="57">
        <v>2.0980951337258011E-4</v>
      </c>
      <c r="AF1113" s="57">
        <v>4.3810997675384155E-4</v>
      </c>
      <c r="AG1113" s="57">
        <v>0</v>
      </c>
      <c r="AH1113" s="17">
        <v>5.9638683367720959E-4</v>
      </c>
      <c r="AI1113" s="12">
        <v>269</v>
      </c>
      <c r="AJ1113" s="16">
        <v>7</v>
      </c>
      <c r="AK1113" s="17">
        <v>0.92700358272272443</v>
      </c>
      <c r="AL1113" t="str">
        <f>IF(AK1113&lt;='CAV Tier 1 Analysis'!$A$5,"Tier 1", "Tier 2")</f>
        <v>Tier 2</v>
      </c>
      <c r="AM1113" t="str">
        <f t="shared" si="35"/>
        <v>Indiana - Tier 2</v>
      </c>
      <c r="AN1113" t="str">
        <f t="shared" si="36"/>
        <v>Chesterfield, Town Of - Tier 2</v>
      </c>
    </row>
    <row r="1114" spans="1:40" x14ac:dyDescent="0.3">
      <c r="A1114">
        <v>5</v>
      </c>
      <c r="B1114" t="s">
        <v>23</v>
      </c>
      <c r="C1114" t="s">
        <v>5082</v>
      </c>
      <c r="D1114" t="s">
        <v>8563</v>
      </c>
      <c r="E1114" t="s">
        <v>2061</v>
      </c>
      <c r="F1114" s="12">
        <v>186.99964813444194</v>
      </c>
      <c r="G1114" s="12">
        <v>2675.3577249062632</v>
      </c>
      <c r="H1114" s="12">
        <v>1002.3027819282196</v>
      </c>
      <c r="I1114">
        <v>0</v>
      </c>
      <c r="J1114" s="15">
        <v>2.5918191310664185E-2</v>
      </c>
      <c r="K1114" s="15">
        <v>0.9740818086893358</v>
      </c>
      <c r="L1114" s="56">
        <v>2.2027000000000001</v>
      </c>
      <c r="M1114">
        <v>3</v>
      </c>
      <c r="N1114">
        <v>0</v>
      </c>
      <c r="O1114" s="12">
        <v>12</v>
      </c>
      <c r="P1114" s="12">
        <v>5</v>
      </c>
      <c r="Q1114" s="12">
        <v>0</v>
      </c>
      <c r="R1114" s="12">
        <v>0</v>
      </c>
      <c r="S1114" s="12">
        <v>25.977875253226522</v>
      </c>
      <c r="T1114" s="12">
        <v>2775.3150591747076</v>
      </c>
      <c r="U1114" s="12">
        <v>2588.3154110402656</v>
      </c>
      <c r="V1114" s="12">
        <v>0</v>
      </c>
      <c r="W1114" s="57">
        <v>6.2750257746534247E-5</v>
      </c>
      <c r="X1114" s="57">
        <v>1.0051934997487016E-4</v>
      </c>
      <c r="Y1114" s="57">
        <v>0</v>
      </c>
      <c r="Z1114" s="57">
        <v>2.1303724909371713E-3</v>
      </c>
      <c r="AA1114" s="57">
        <v>2.4133285295798697E-3</v>
      </c>
      <c r="AB1114" s="57">
        <v>0</v>
      </c>
      <c r="AC1114" s="57">
        <v>0</v>
      </c>
      <c r="AD1114" s="57">
        <v>1.4447126919622723E-4</v>
      </c>
      <c r="AE1114" s="57">
        <v>4.4024500745206855E-4</v>
      </c>
      <c r="AF1114" s="57">
        <v>1.1817231380136563E-3</v>
      </c>
      <c r="AG1114" s="57">
        <v>0</v>
      </c>
      <c r="AH1114" s="17">
        <v>5.8849182208185421E-4</v>
      </c>
      <c r="AI1114" s="12">
        <v>270</v>
      </c>
      <c r="AJ1114" s="16">
        <v>7</v>
      </c>
      <c r="AK1114" s="17">
        <v>0.9275920745448063</v>
      </c>
      <c r="AL1114" t="str">
        <f>IF(AK1114&lt;='CAV Tier 1 Analysis'!$A$5,"Tier 1", "Tier 2")</f>
        <v>Tier 2</v>
      </c>
      <c r="AM1114" t="str">
        <f t="shared" si="35"/>
        <v>Indiana - Tier 2</v>
      </c>
      <c r="AN1114" t="str">
        <f t="shared" si="36"/>
        <v>Ligonier, City Of - Tier 2</v>
      </c>
    </row>
    <row r="1115" spans="1:40" x14ac:dyDescent="0.3">
      <c r="A1115">
        <v>5</v>
      </c>
      <c r="B1115" t="s">
        <v>23</v>
      </c>
      <c r="C1115" t="s">
        <v>5146</v>
      </c>
      <c r="D1115" t="s">
        <v>8636</v>
      </c>
      <c r="E1115" t="s">
        <v>2033</v>
      </c>
      <c r="F1115" s="12">
        <v>26.364163991297634</v>
      </c>
      <c r="G1115" s="12">
        <v>365.45867794945138</v>
      </c>
      <c r="H1115" s="12">
        <v>205.61464024388084</v>
      </c>
      <c r="I1115">
        <v>0</v>
      </c>
      <c r="J1115" s="15">
        <v>0</v>
      </c>
      <c r="K1115" s="15">
        <v>0.99999999999999978</v>
      </c>
      <c r="L1115" s="56">
        <v>1.0762700000000001</v>
      </c>
      <c r="M1115">
        <v>0</v>
      </c>
      <c r="N1115">
        <v>0</v>
      </c>
      <c r="O1115" s="12">
        <v>13</v>
      </c>
      <c r="P1115" s="12">
        <v>8</v>
      </c>
      <c r="Q1115" s="12">
        <v>0</v>
      </c>
      <c r="R1115" s="12">
        <v>0</v>
      </c>
      <c r="S1115" s="12">
        <v>0</v>
      </c>
      <c r="T1115" s="12">
        <v>427.15442872448966</v>
      </c>
      <c r="U1115" s="12">
        <v>400.79026473319203</v>
      </c>
      <c r="V1115" s="12">
        <v>0</v>
      </c>
      <c r="W1115" s="57">
        <v>3.0660652791965504E-5</v>
      </c>
      <c r="X1115" s="57">
        <v>0</v>
      </c>
      <c r="Y1115" s="57">
        <v>0</v>
      </c>
      <c r="Z1115" s="57">
        <v>2.3079035318486021E-3</v>
      </c>
      <c r="AA1115" s="57">
        <v>3.8613256473277917E-3</v>
      </c>
      <c r="AB1115" s="57">
        <v>0</v>
      </c>
      <c r="AC1115" s="57">
        <v>0</v>
      </c>
      <c r="AD1115" s="57">
        <v>0</v>
      </c>
      <c r="AE1115" s="57">
        <v>6.7759011372538747E-5</v>
      </c>
      <c r="AF1115" s="57">
        <v>1.8298509034317368E-4</v>
      </c>
      <c r="AG1115" s="57">
        <v>0</v>
      </c>
      <c r="AH1115" s="17">
        <v>5.8642126669855197E-4</v>
      </c>
      <c r="AI1115" s="12">
        <v>271</v>
      </c>
      <c r="AJ1115" s="16">
        <v>7</v>
      </c>
      <c r="AK1115" s="17">
        <v>0.9281784958115048</v>
      </c>
      <c r="AL1115" t="str">
        <f>IF(AK1115&lt;='CAV Tier 1 Analysis'!$A$5,"Tier 1", "Tier 2")</f>
        <v>Tier 2</v>
      </c>
      <c r="AM1115" t="str">
        <f t="shared" si="35"/>
        <v>Indiana - Tier 2</v>
      </c>
      <c r="AN1115" t="str">
        <f t="shared" si="36"/>
        <v>Williamsport, Town Of - Tier 2</v>
      </c>
    </row>
    <row r="1116" spans="1:40" x14ac:dyDescent="0.3">
      <c r="A1116">
        <v>5</v>
      </c>
      <c r="B1116" t="s">
        <v>23</v>
      </c>
      <c r="C1116" t="s">
        <v>5254</v>
      </c>
      <c r="D1116" t="s">
        <v>8785</v>
      </c>
      <c r="E1116" t="s">
        <v>2189</v>
      </c>
      <c r="F1116" s="12">
        <v>58.551715788823152</v>
      </c>
      <c r="G1116" s="12">
        <v>53.123694961416255</v>
      </c>
      <c r="H1116" s="12">
        <v>29.168843622333181</v>
      </c>
      <c r="I1116">
        <v>1</v>
      </c>
      <c r="J1116" s="15">
        <v>0</v>
      </c>
      <c r="K1116" s="15">
        <v>1</v>
      </c>
      <c r="L1116" s="56">
        <v>0.43345</v>
      </c>
      <c r="M1116">
        <v>18</v>
      </c>
      <c r="N1116">
        <v>0</v>
      </c>
      <c r="O1116" s="12">
        <v>16</v>
      </c>
      <c r="P1116" s="12">
        <v>6</v>
      </c>
      <c r="Q1116" s="12">
        <v>0</v>
      </c>
      <c r="R1116" s="12">
        <v>1</v>
      </c>
      <c r="S1116" s="12">
        <v>0</v>
      </c>
      <c r="T1116" s="12">
        <v>62.617096005447117</v>
      </c>
      <c r="U1116" s="12">
        <v>4.0653802166239643</v>
      </c>
      <c r="V1116" s="12">
        <v>0</v>
      </c>
      <c r="W1116" s="57">
        <v>1.2348072465717196E-5</v>
      </c>
      <c r="X1116" s="57">
        <v>6.0311609984922102E-4</v>
      </c>
      <c r="Y1116" s="57">
        <v>0</v>
      </c>
      <c r="Z1116" s="57">
        <v>2.8404966545828949E-3</v>
      </c>
      <c r="AA1116" s="57">
        <v>2.8959942354958436E-3</v>
      </c>
      <c r="AB1116" s="57">
        <v>0</v>
      </c>
      <c r="AC1116" s="57">
        <v>8.0793681855551402E-5</v>
      </c>
      <c r="AD1116" s="57">
        <v>0</v>
      </c>
      <c r="AE1116" s="57">
        <v>9.9328772805140507E-6</v>
      </c>
      <c r="AF1116" s="57">
        <v>1.856092903637536E-6</v>
      </c>
      <c r="AG1116" s="57">
        <v>0</v>
      </c>
      <c r="AH1116" s="17">
        <v>5.8586706494848898E-4</v>
      </c>
      <c r="AI1116" s="12">
        <v>272</v>
      </c>
      <c r="AJ1116" s="16">
        <v>7</v>
      </c>
      <c r="AK1116" s="17">
        <v>0.92876436287645325</v>
      </c>
      <c r="AL1116" t="str">
        <f>IF(AK1116&lt;='CAV Tier 1 Analysis'!$A$5,"Tier 1", "Tier 2")</f>
        <v>Tier 2</v>
      </c>
      <c r="AM1116" t="str">
        <f t="shared" si="35"/>
        <v>Indiana - Tier 2</v>
      </c>
      <c r="AN1116" t="str">
        <f t="shared" si="36"/>
        <v>Spiceland, Town Of - Tier 2</v>
      </c>
    </row>
    <row r="1117" spans="1:40" x14ac:dyDescent="0.3">
      <c r="A1117">
        <v>5</v>
      </c>
      <c r="B1117" t="s">
        <v>23</v>
      </c>
      <c r="C1117" t="s">
        <v>5142</v>
      </c>
      <c r="D1117" t="s">
        <v>8632</v>
      </c>
      <c r="E1117" t="s">
        <v>2221</v>
      </c>
      <c r="F1117" s="12">
        <v>52.551613540669116</v>
      </c>
      <c r="G1117" s="12">
        <v>18.036782239988817</v>
      </c>
      <c r="H1117" s="12">
        <v>10.333268899004109</v>
      </c>
      <c r="I1117">
        <v>0</v>
      </c>
      <c r="J1117" s="15">
        <v>6.1651321454593615E-2</v>
      </c>
      <c r="K1117" s="15">
        <v>0.93834867854540627</v>
      </c>
      <c r="L1117" s="56">
        <v>0.60388000000000008</v>
      </c>
      <c r="M1117">
        <v>0</v>
      </c>
      <c r="N1117">
        <v>0</v>
      </c>
      <c r="O1117" s="12">
        <v>8</v>
      </c>
      <c r="P1117" s="12">
        <v>9</v>
      </c>
      <c r="Q1117" s="12">
        <v>1</v>
      </c>
      <c r="R1117" s="12">
        <v>0</v>
      </c>
      <c r="S1117" s="12">
        <v>0.63705968256925694</v>
      </c>
      <c r="T1117" s="12">
        <v>23.777722616379222</v>
      </c>
      <c r="U1117" s="12">
        <v>0</v>
      </c>
      <c r="V1117" s="12">
        <v>0</v>
      </c>
      <c r="W1117" s="57">
        <v>1.7203262200016843E-5</v>
      </c>
      <c r="X1117" s="57">
        <v>0</v>
      </c>
      <c r="Y1117" s="57">
        <v>0</v>
      </c>
      <c r="Z1117" s="57">
        <v>1.4202483272914475E-3</v>
      </c>
      <c r="AA1117" s="57">
        <v>4.343991353243766E-3</v>
      </c>
      <c r="AB1117" s="57">
        <v>6.459948320413437E-4</v>
      </c>
      <c r="AC1117" s="57">
        <v>0</v>
      </c>
      <c r="AD1117" s="57">
        <v>3.54289255750795E-6</v>
      </c>
      <c r="AE1117" s="57">
        <v>3.7718325477446712E-6</v>
      </c>
      <c r="AF1117" s="57">
        <v>0</v>
      </c>
      <c r="AG1117" s="57">
        <v>0</v>
      </c>
      <c r="AH1117" s="17">
        <v>5.849774999892569E-4</v>
      </c>
      <c r="AI1117" s="12">
        <v>273</v>
      </c>
      <c r="AJ1117" s="16">
        <v>7</v>
      </c>
      <c r="AK1117" s="17">
        <v>0.92934934037644246</v>
      </c>
      <c r="AL1117" t="str">
        <f>IF(AK1117&lt;='CAV Tier 1 Analysis'!$A$5,"Tier 1", "Tier 2")</f>
        <v>Tier 2</v>
      </c>
      <c r="AM1117" t="str">
        <f t="shared" si="35"/>
        <v>Indiana - Tier 2</v>
      </c>
      <c r="AN1117" t="str">
        <f t="shared" si="36"/>
        <v>Lagro,Town Of - Tier 2</v>
      </c>
    </row>
    <row r="1118" spans="1:40" x14ac:dyDescent="0.3">
      <c r="A1118">
        <v>5</v>
      </c>
      <c r="B1118" t="s">
        <v>23</v>
      </c>
      <c r="C1118" t="s">
        <v>5106</v>
      </c>
      <c r="D1118" t="s">
        <v>8593</v>
      </c>
      <c r="E1118" t="s">
        <v>2137</v>
      </c>
      <c r="F1118" s="12">
        <v>27.475086394758939</v>
      </c>
      <c r="G1118" s="12">
        <v>34.459797348053179</v>
      </c>
      <c r="H1118" s="12">
        <v>16.568213606290257</v>
      </c>
      <c r="I1118">
        <v>0</v>
      </c>
      <c r="J1118" s="15">
        <v>8.7314892428052529E-2</v>
      </c>
      <c r="K1118" s="15">
        <v>0.91268510757194743</v>
      </c>
      <c r="L1118" s="56">
        <v>0.57264000000000004</v>
      </c>
      <c r="M1118">
        <v>12</v>
      </c>
      <c r="N1118">
        <v>0</v>
      </c>
      <c r="O1118" s="12">
        <v>12</v>
      </c>
      <c r="P1118" s="12">
        <v>8</v>
      </c>
      <c r="Q1118" s="12">
        <v>0</v>
      </c>
      <c r="R1118" s="12">
        <v>0</v>
      </c>
      <c r="S1118" s="12">
        <v>1.44665178875823</v>
      </c>
      <c r="T1118" s="12">
        <v>36.982065001978953</v>
      </c>
      <c r="U1118" s="12">
        <v>9.5069786072200131</v>
      </c>
      <c r="V1118" s="12">
        <v>0</v>
      </c>
      <c r="W1118" s="57">
        <v>1.6313300765413071E-5</v>
      </c>
      <c r="X1118" s="57">
        <v>4.0207739989948064E-4</v>
      </c>
      <c r="Y1118" s="57">
        <v>0</v>
      </c>
      <c r="Z1118" s="57">
        <v>2.1303724909371713E-3</v>
      </c>
      <c r="AA1118" s="57">
        <v>3.8613256473277917E-3</v>
      </c>
      <c r="AB1118" s="57">
        <v>0</v>
      </c>
      <c r="AC1118" s="57">
        <v>0</v>
      </c>
      <c r="AD1118" s="57">
        <v>8.0452930799617871E-6</v>
      </c>
      <c r="AE1118" s="57">
        <v>5.8664220584853605E-6</v>
      </c>
      <c r="AF1118" s="57">
        <v>4.3405129625362959E-6</v>
      </c>
      <c r="AG1118" s="57">
        <v>0</v>
      </c>
      <c r="AH1118" s="17">
        <v>5.8439464245734916E-4</v>
      </c>
      <c r="AI1118" s="12">
        <v>274</v>
      </c>
      <c r="AJ1118" s="16">
        <v>7</v>
      </c>
      <c r="AK1118" s="17">
        <v>0.92993373501889975</v>
      </c>
      <c r="AL1118" t="str">
        <f>IF(AK1118&lt;='CAV Tier 1 Analysis'!$A$5,"Tier 1", "Tier 2")</f>
        <v>Tier 2</v>
      </c>
      <c r="AM1118" t="str">
        <f t="shared" si="35"/>
        <v>Indiana - Tier 2</v>
      </c>
      <c r="AN1118" t="str">
        <f t="shared" si="36"/>
        <v>Carthage, Town Of - Tier 2</v>
      </c>
    </row>
    <row r="1119" spans="1:40" x14ac:dyDescent="0.3">
      <c r="A1119">
        <v>5</v>
      </c>
      <c r="B1119" t="s">
        <v>23</v>
      </c>
      <c r="C1119" t="s">
        <v>5033</v>
      </c>
      <c r="D1119" t="s">
        <v>8505</v>
      </c>
      <c r="E1119" t="s">
        <v>2244</v>
      </c>
      <c r="F1119" s="12">
        <v>543.9717625146792</v>
      </c>
      <c r="G1119" s="12">
        <v>3248.5737860744339</v>
      </c>
      <c r="H1119" s="12">
        <v>1232.2774131861102</v>
      </c>
      <c r="I1119">
        <v>1</v>
      </c>
      <c r="J1119" s="15">
        <v>0.10721583962643055</v>
      </c>
      <c r="K1119" s="15">
        <v>0.89278416037356934</v>
      </c>
      <c r="L1119" s="56">
        <v>2.2657099999999999</v>
      </c>
      <c r="M1119">
        <v>12</v>
      </c>
      <c r="N1119">
        <v>0</v>
      </c>
      <c r="O1119" s="12">
        <v>13</v>
      </c>
      <c r="P1119" s="12">
        <v>2</v>
      </c>
      <c r="Q1119" s="12">
        <v>0</v>
      </c>
      <c r="R1119" s="12">
        <v>0.89278416037356934</v>
      </c>
      <c r="S1119" s="12">
        <v>132.11965750743468</v>
      </c>
      <c r="T1119" s="12">
        <v>3119.9411764819829</v>
      </c>
      <c r="U1119" s="12">
        <v>2575.9694139673038</v>
      </c>
      <c r="V1119" s="12">
        <v>128.63260959245099</v>
      </c>
      <c r="W1119" s="57">
        <v>6.4545279193217454E-5</v>
      </c>
      <c r="X1119" s="57">
        <v>4.0207739989948064E-4</v>
      </c>
      <c r="Y1119" s="57">
        <v>0</v>
      </c>
      <c r="Z1119" s="57">
        <v>2.3079035318486021E-3</v>
      </c>
      <c r="AA1119" s="57">
        <v>9.6533141183194793E-4</v>
      </c>
      <c r="AB1119" s="57">
        <v>0</v>
      </c>
      <c r="AC1119" s="57">
        <v>7.2131319418897749E-5</v>
      </c>
      <c r="AD1119" s="57">
        <v>7.3475965296658442E-4</v>
      </c>
      <c r="AE1119" s="57">
        <v>4.9491264854764768E-4</v>
      </c>
      <c r="AF1119" s="57">
        <v>1.1760864407468791E-3</v>
      </c>
      <c r="AG1119" s="57">
        <v>2.086003323313542E-4</v>
      </c>
      <c r="AH1119" s="17">
        <v>5.8421345607132826E-4</v>
      </c>
      <c r="AI1119" s="12">
        <v>275</v>
      </c>
      <c r="AJ1119" s="16">
        <v>7</v>
      </c>
      <c r="AK1119" s="17">
        <v>0.93051794847497105</v>
      </c>
      <c r="AL1119" t="str">
        <f>IF(AK1119&lt;='CAV Tier 1 Analysis'!$A$5,"Tier 1", "Tier 2")</f>
        <v>Tier 2</v>
      </c>
      <c r="AM1119" t="str">
        <f t="shared" si="35"/>
        <v>Indiana - Tier 2</v>
      </c>
      <c r="AN1119" t="str">
        <f t="shared" si="36"/>
        <v>Whiteland, Town Of - Tier 2</v>
      </c>
    </row>
    <row r="1120" spans="1:40" x14ac:dyDescent="0.3">
      <c r="A1120">
        <v>5</v>
      </c>
      <c r="B1120" t="s">
        <v>23</v>
      </c>
      <c r="C1120" t="s">
        <v>5052</v>
      </c>
      <c r="D1120" t="s">
        <v>8527</v>
      </c>
      <c r="E1120" t="s">
        <v>3104</v>
      </c>
      <c r="F1120" s="12">
        <v>903.89145603075656</v>
      </c>
      <c r="G1120" s="12">
        <v>29.868711128505808</v>
      </c>
      <c r="H1120" s="12">
        <v>13.612441136107622</v>
      </c>
      <c r="I1120">
        <v>12</v>
      </c>
      <c r="J1120" s="15">
        <v>0.96450838777830084</v>
      </c>
      <c r="K1120" s="15">
        <v>3.5491612221699137E-2</v>
      </c>
      <c r="L1120" s="56">
        <v>0.87091000000000007</v>
      </c>
      <c r="M1120">
        <v>33</v>
      </c>
      <c r="N1120">
        <v>4</v>
      </c>
      <c r="O1120" s="12">
        <v>16</v>
      </c>
      <c r="P1120" s="12">
        <v>1</v>
      </c>
      <c r="Q1120" s="12">
        <v>0</v>
      </c>
      <c r="R1120" s="12">
        <v>0.42589934666038964</v>
      </c>
      <c r="S1120" s="12">
        <v>13.129313653914183</v>
      </c>
      <c r="T1120" s="12">
        <v>31.660396799710988</v>
      </c>
      <c r="U1120" s="12">
        <v>0</v>
      </c>
      <c r="V1120" s="12">
        <v>0</v>
      </c>
      <c r="W1120" s="57">
        <v>2.4810381338372969E-5</v>
      </c>
      <c r="X1120" s="57">
        <v>1.1057128497235717E-3</v>
      </c>
      <c r="Y1120" s="57">
        <v>1.8306636155606408E-3</v>
      </c>
      <c r="Z1120" s="57">
        <v>2.8404966545828949E-3</v>
      </c>
      <c r="AA1120" s="57">
        <v>4.8266570591597396E-4</v>
      </c>
      <c r="AB1120" s="57">
        <v>0</v>
      </c>
      <c r="AC1120" s="57">
        <v>3.4409976316566724E-5</v>
      </c>
      <c r="AD1120" s="57">
        <v>7.3016310562995304E-5</v>
      </c>
      <c r="AE1120" s="57">
        <v>5.0222520066493057E-6</v>
      </c>
      <c r="AF1120" s="57">
        <v>0</v>
      </c>
      <c r="AG1120" s="57">
        <v>0</v>
      </c>
      <c r="AH1120" s="17">
        <v>5.8152706781887864E-4</v>
      </c>
      <c r="AI1120" s="12">
        <v>276</v>
      </c>
      <c r="AJ1120" s="16">
        <v>7</v>
      </c>
      <c r="AK1120" s="17">
        <v>0.93109947554278993</v>
      </c>
      <c r="AL1120" t="str">
        <f>IF(AK1120&lt;='CAV Tier 1 Analysis'!$A$5,"Tier 1", "Tier 2")</f>
        <v>Tier 2</v>
      </c>
      <c r="AM1120" t="str">
        <f t="shared" si="35"/>
        <v>Indiana - Tier 2</v>
      </c>
      <c r="AN1120" t="str">
        <f t="shared" si="36"/>
        <v>Schneider, Town Of - Tier 2</v>
      </c>
    </row>
    <row r="1121" spans="1:40" x14ac:dyDescent="0.3">
      <c r="A1121">
        <v>5</v>
      </c>
      <c r="B1121" t="s">
        <v>23</v>
      </c>
      <c r="C1121" t="s">
        <v>5078</v>
      </c>
      <c r="D1121" t="s">
        <v>8559</v>
      </c>
      <c r="E1121" t="s">
        <v>2114</v>
      </c>
      <c r="F1121" s="12">
        <v>52.974398204374367</v>
      </c>
      <c r="G1121" s="12">
        <v>648.26656767839188</v>
      </c>
      <c r="H1121" s="12">
        <v>368.19010477427395</v>
      </c>
      <c r="I1121">
        <v>0</v>
      </c>
      <c r="J1121" s="15">
        <v>0</v>
      </c>
      <c r="K1121" s="15">
        <v>1.0000000000000002</v>
      </c>
      <c r="L1121" s="56">
        <v>1.43956</v>
      </c>
      <c r="M1121">
        <v>7</v>
      </c>
      <c r="N1121">
        <v>0</v>
      </c>
      <c r="O1121" s="12">
        <v>13</v>
      </c>
      <c r="P1121" s="12">
        <v>7</v>
      </c>
      <c r="Q1121" s="12">
        <v>0</v>
      </c>
      <c r="R1121" s="12">
        <v>0</v>
      </c>
      <c r="S1121" s="12">
        <v>0</v>
      </c>
      <c r="T1121" s="12">
        <v>715.70610084028237</v>
      </c>
      <c r="U1121" s="12">
        <v>662.73170263590805</v>
      </c>
      <c r="V1121" s="12">
        <v>0</v>
      </c>
      <c r="W1121" s="57">
        <v>4.1010015454488047E-5</v>
      </c>
      <c r="X1121" s="57">
        <v>2.3454514994136373E-4</v>
      </c>
      <c r="Y1121" s="57">
        <v>0</v>
      </c>
      <c r="Z1121" s="57">
        <v>2.3079035318486021E-3</v>
      </c>
      <c r="AA1121" s="57">
        <v>3.3786599414118179E-3</v>
      </c>
      <c r="AB1121" s="57">
        <v>0</v>
      </c>
      <c r="AC1121" s="57">
        <v>0</v>
      </c>
      <c r="AD1121" s="57">
        <v>0</v>
      </c>
      <c r="AE1121" s="57">
        <v>1.1353162829434503E-4</v>
      </c>
      <c r="AF1121" s="57">
        <v>3.0257726085449453E-4</v>
      </c>
      <c r="AG1121" s="57">
        <v>0</v>
      </c>
      <c r="AH1121" s="17">
        <v>5.79838866164101E-4</v>
      </c>
      <c r="AI1121" s="12">
        <v>277</v>
      </c>
      <c r="AJ1121" s="16">
        <v>7</v>
      </c>
      <c r="AK1121" s="17">
        <v>0.93167931440895402</v>
      </c>
      <c r="AL1121" t="str">
        <f>IF(AK1121&lt;='CAV Tier 1 Analysis'!$A$5,"Tier 1", "Tier 2")</f>
        <v>Tier 2</v>
      </c>
      <c r="AM1121" t="str">
        <f t="shared" si="35"/>
        <v>Indiana - Tier 2</v>
      </c>
      <c r="AN1121" t="str">
        <f t="shared" si="36"/>
        <v>Kentland, Town Of - Tier 2</v>
      </c>
    </row>
    <row r="1122" spans="1:40" x14ac:dyDescent="0.3">
      <c r="A1122">
        <v>5</v>
      </c>
      <c r="B1122" t="s">
        <v>23</v>
      </c>
      <c r="C1122" t="s">
        <v>5267</v>
      </c>
      <c r="D1122" t="s">
        <v>8799</v>
      </c>
      <c r="E1122" t="s">
        <v>2157</v>
      </c>
      <c r="F1122" s="12">
        <v>1548.3440103567355</v>
      </c>
      <c r="G1122" s="12">
        <v>4112.5597544020047</v>
      </c>
      <c r="H1122" s="12">
        <v>1624.3052770278234</v>
      </c>
      <c r="I1122">
        <v>0</v>
      </c>
      <c r="J1122" s="15">
        <v>7.6151381854163203E-2</v>
      </c>
      <c r="K1122" s="15">
        <v>0.92384861814583707</v>
      </c>
      <c r="L1122" s="56">
        <v>2.0414599999999998</v>
      </c>
      <c r="M1122">
        <v>5</v>
      </c>
      <c r="N1122">
        <v>0</v>
      </c>
      <c r="O1122" s="12">
        <v>15</v>
      </c>
      <c r="P1122" s="12">
        <v>1.8571428571428572</v>
      </c>
      <c r="Q1122" s="12">
        <v>0</v>
      </c>
      <c r="R1122" s="12">
        <v>0</v>
      </c>
      <c r="S1122" s="12">
        <v>123.69309139867812</v>
      </c>
      <c r="T1122" s="12">
        <v>4039.2846573476882</v>
      </c>
      <c r="U1122" s="12">
        <v>2490.9406469909527</v>
      </c>
      <c r="V1122" s="12">
        <v>73.275097054316575</v>
      </c>
      <c r="W1122" s="57">
        <v>5.8156871648086341E-5</v>
      </c>
      <c r="X1122" s="57">
        <v>1.6753224995811694E-4</v>
      </c>
      <c r="Y1122" s="57">
        <v>0</v>
      </c>
      <c r="Z1122" s="57">
        <v>2.6629656136714641E-3</v>
      </c>
      <c r="AA1122" s="57">
        <v>8.96379168129666E-4</v>
      </c>
      <c r="AB1122" s="57">
        <v>0</v>
      </c>
      <c r="AC1122" s="57">
        <v>0</v>
      </c>
      <c r="AD1122" s="57">
        <v>6.8789682493191793E-4</v>
      </c>
      <c r="AE1122" s="57">
        <v>6.4074703814127063E-4</v>
      </c>
      <c r="AF1122" s="57">
        <v>1.1372656459920616E-3</v>
      </c>
      <c r="AG1122" s="57">
        <v>1.188284187467787E-4</v>
      </c>
      <c r="AH1122" s="17">
        <v>5.7907016647448751E-4</v>
      </c>
      <c r="AI1122" s="12">
        <v>278</v>
      </c>
      <c r="AJ1122" s="16">
        <v>7</v>
      </c>
      <c r="AK1122" s="17">
        <v>0.93225838457542853</v>
      </c>
      <c r="AL1122" t="str">
        <f>IF(AK1122&lt;='CAV Tier 1 Analysis'!$A$5,"Tier 1", "Tier 2")</f>
        <v>Tier 2</v>
      </c>
      <c r="AM1122" t="str">
        <f t="shared" si="35"/>
        <v>Indiana - Tier 2</v>
      </c>
      <c r="AN1122" t="str">
        <f t="shared" si="36"/>
        <v>Cumberland, Town Of - Tier 2</v>
      </c>
    </row>
    <row r="1123" spans="1:40" x14ac:dyDescent="0.3">
      <c r="A1123">
        <v>5</v>
      </c>
      <c r="B1123" t="s">
        <v>23</v>
      </c>
      <c r="C1123" t="s">
        <v>5122</v>
      </c>
      <c r="D1123" t="s">
        <v>8609</v>
      </c>
      <c r="E1123" t="s">
        <v>2147</v>
      </c>
      <c r="F1123" s="12">
        <v>57.537573702481133</v>
      </c>
      <c r="G1123" s="12">
        <v>117.14963766812143</v>
      </c>
      <c r="H1123" s="12">
        <v>63.284811371672802</v>
      </c>
      <c r="I1123">
        <v>2</v>
      </c>
      <c r="J1123" s="15">
        <v>0.17613460038414119</v>
      </c>
      <c r="K1123" s="15">
        <v>0.82386539961585892</v>
      </c>
      <c r="L1123" s="56">
        <v>1.1922699999999999</v>
      </c>
      <c r="M1123">
        <v>8</v>
      </c>
      <c r="N1123">
        <v>0</v>
      </c>
      <c r="O1123" s="12">
        <v>11</v>
      </c>
      <c r="P1123" s="12">
        <v>8</v>
      </c>
      <c r="Q1123" s="12">
        <v>0</v>
      </c>
      <c r="R1123" s="12">
        <v>1.6477307992317178</v>
      </c>
      <c r="S1123" s="12">
        <v>11.146644961335344</v>
      </c>
      <c r="T1123" s="12">
        <v>128.0459630256062</v>
      </c>
      <c r="U1123" s="12">
        <v>70.508389323125073</v>
      </c>
      <c r="V1123" s="12">
        <v>0</v>
      </c>
      <c r="W1123" s="57">
        <v>3.3965247107395639E-5</v>
      </c>
      <c r="X1123" s="57">
        <v>2.6805159993298708E-4</v>
      </c>
      <c r="Y1123" s="57">
        <v>0</v>
      </c>
      <c r="Z1123" s="57">
        <v>1.9528414500257403E-3</v>
      </c>
      <c r="AA1123" s="57">
        <v>3.8613256473277917E-3</v>
      </c>
      <c r="AB1123" s="57">
        <v>0</v>
      </c>
      <c r="AC1123" s="57">
        <v>1.3312623797672086E-4</v>
      </c>
      <c r="AD1123" s="57">
        <v>6.1990056120692018E-5</v>
      </c>
      <c r="AE1123" s="57">
        <v>2.0311782534404747E-5</v>
      </c>
      <c r="AF1123" s="57">
        <v>3.2191360732857658E-5</v>
      </c>
      <c r="AG1123" s="57">
        <v>0</v>
      </c>
      <c r="AH1123" s="17">
        <v>5.7852758015987176E-4</v>
      </c>
      <c r="AI1123" s="12">
        <v>279</v>
      </c>
      <c r="AJ1123" s="16">
        <v>7</v>
      </c>
      <c r="AK1123" s="17">
        <v>0.93283691215558839</v>
      </c>
      <c r="AL1123" t="str">
        <f>IF(AK1123&lt;='CAV Tier 1 Analysis'!$A$5,"Tier 1", "Tier 2")</f>
        <v>Tier 2</v>
      </c>
      <c r="AM1123" t="str">
        <f t="shared" si="35"/>
        <v>Indiana - Tier 2</v>
      </c>
      <c r="AN1123" t="str">
        <f t="shared" si="36"/>
        <v>Rockport, City Of - Tier 2</v>
      </c>
    </row>
    <row r="1124" spans="1:40" x14ac:dyDescent="0.3">
      <c r="A1124">
        <v>5</v>
      </c>
      <c r="B1124" t="s">
        <v>23</v>
      </c>
      <c r="C1124" t="s">
        <v>5025</v>
      </c>
      <c r="D1124" t="s">
        <v>8492</v>
      </c>
      <c r="E1124" t="s">
        <v>2305</v>
      </c>
      <c r="F1124" s="12">
        <v>9.4243108482097089</v>
      </c>
      <c r="G1124" s="12">
        <v>3.0230380941358721</v>
      </c>
      <c r="H1124" s="12">
        <v>1.8944038387920987</v>
      </c>
      <c r="I1124">
        <v>2</v>
      </c>
      <c r="J1124" s="15">
        <v>0.3557452863749555</v>
      </c>
      <c r="K1124" s="15">
        <v>0.64425471362504427</v>
      </c>
      <c r="L1124" s="56">
        <v>0.11244000000000001</v>
      </c>
      <c r="M1124">
        <v>5</v>
      </c>
      <c r="N1124">
        <v>0</v>
      </c>
      <c r="O1124" s="12">
        <v>17</v>
      </c>
      <c r="P1124" s="12">
        <v>5</v>
      </c>
      <c r="Q1124" s="12">
        <v>1</v>
      </c>
      <c r="R1124" s="12">
        <v>1.2885094272500885</v>
      </c>
      <c r="S1124" s="12">
        <v>0.67392523614091016</v>
      </c>
      <c r="T1124" s="12">
        <v>3.2207367774444267</v>
      </c>
      <c r="U1124" s="12">
        <v>0</v>
      </c>
      <c r="V1124" s="12">
        <v>0</v>
      </c>
      <c r="W1124" s="57">
        <v>3.2031774554048717E-6</v>
      </c>
      <c r="X1124" s="57">
        <v>1.6753224995811694E-4</v>
      </c>
      <c r="Y1124" s="57">
        <v>0</v>
      </c>
      <c r="Z1124" s="57">
        <v>3.0180276954943261E-3</v>
      </c>
      <c r="AA1124" s="57">
        <v>2.4133285295798697E-3</v>
      </c>
      <c r="AB1124" s="57">
        <v>6.459948320413437E-4</v>
      </c>
      <c r="AC1124" s="57">
        <v>1.0410342073312242E-4</v>
      </c>
      <c r="AD1124" s="57">
        <v>3.7479136865341487E-6</v>
      </c>
      <c r="AE1124" s="57">
        <v>5.1090173776840182E-7</v>
      </c>
      <c r="AF1124" s="57">
        <v>0</v>
      </c>
      <c r="AG1124" s="57">
        <v>0</v>
      </c>
      <c r="AH1124" s="17">
        <v>5.778589746078624E-4</v>
      </c>
      <c r="AI1124" s="12">
        <v>280</v>
      </c>
      <c r="AJ1124" s="16">
        <v>7</v>
      </c>
      <c r="AK1124" s="17">
        <v>0.93341477113019622</v>
      </c>
      <c r="AL1124" t="str">
        <f>IF(AK1124&lt;='CAV Tier 1 Analysis'!$A$5,"Tier 1", "Tier 2")</f>
        <v>Tier 2</v>
      </c>
      <c r="AM1124" t="str">
        <f t="shared" si="35"/>
        <v>Indiana - Tier 2</v>
      </c>
      <c r="AN1124" t="str">
        <f t="shared" si="36"/>
        <v>Brooksburg, Town Of - Tier 2</v>
      </c>
    </row>
    <row r="1125" spans="1:40" x14ac:dyDescent="0.3">
      <c r="A1125">
        <v>5</v>
      </c>
      <c r="B1125" t="s">
        <v>23</v>
      </c>
      <c r="C1125" t="s">
        <v>4056</v>
      </c>
      <c r="D1125" t="s">
        <v>8456</v>
      </c>
      <c r="E1125" t="s">
        <v>2595</v>
      </c>
      <c r="F1125" s="12">
        <v>751.06056822872847</v>
      </c>
      <c r="G1125" s="12">
        <v>722.8022840492589</v>
      </c>
      <c r="H1125" s="12">
        <v>267.95876700332633</v>
      </c>
      <c r="I1125">
        <v>4</v>
      </c>
      <c r="J1125" s="15">
        <v>1.6535398569378565E-2</v>
      </c>
      <c r="K1125" s="15">
        <v>0.98346460143062131</v>
      </c>
      <c r="L1125" s="56">
        <v>1.8257800000000002</v>
      </c>
      <c r="M1125">
        <v>2</v>
      </c>
      <c r="N1125">
        <v>3</v>
      </c>
      <c r="O1125" s="12">
        <v>13</v>
      </c>
      <c r="P1125" s="12">
        <v>4.2</v>
      </c>
      <c r="Q1125" s="12">
        <v>0</v>
      </c>
      <c r="R1125" s="12">
        <v>3.9338584057224852</v>
      </c>
      <c r="S1125" s="12">
        <v>4.4308050125592464</v>
      </c>
      <c r="T1125" s="12">
        <v>675.73180553951329</v>
      </c>
      <c r="U1125" s="12">
        <v>0</v>
      </c>
      <c r="V1125" s="12">
        <v>47.070478509745612</v>
      </c>
      <c r="W1125" s="57">
        <v>5.2012605251948654E-5</v>
      </c>
      <c r="X1125" s="57">
        <v>6.7012899983246769E-5</v>
      </c>
      <c r="Y1125" s="57">
        <v>1.3729977116704805E-3</v>
      </c>
      <c r="Z1125" s="57">
        <v>2.3079035318486021E-3</v>
      </c>
      <c r="AA1125" s="57">
        <v>2.0271959648470905E-3</v>
      </c>
      <c r="AB1125" s="57">
        <v>0</v>
      </c>
      <c r="AC1125" s="57">
        <v>3.1783090449672915E-4</v>
      </c>
      <c r="AD1125" s="57">
        <v>2.4641123166758405E-5</v>
      </c>
      <c r="AE1125" s="57">
        <v>1.0719055221564875E-4</v>
      </c>
      <c r="AF1125" s="57">
        <v>0</v>
      </c>
      <c r="AG1125" s="57">
        <v>7.6333034766520354E-5</v>
      </c>
      <c r="AH1125" s="17">
        <v>5.7755621165882047E-4</v>
      </c>
      <c r="AI1125" s="12">
        <v>281</v>
      </c>
      <c r="AJ1125" s="16">
        <v>7</v>
      </c>
      <c r="AK1125" s="17">
        <v>0.933992327341855</v>
      </c>
      <c r="AL1125" t="str">
        <f>IF(AK1125&lt;='CAV Tier 1 Analysis'!$A$5,"Tier 1", "Tier 2")</f>
        <v>Tier 2</v>
      </c>
      <c r="AM1125" t="str">
        <f t="shared" si="35"/>
        <v>Indiana - Tier 2</v>
      </c>
      <c r="AN1125" t="str">
        <f t="shared" si="36"/>
        <v>Georgetown, Town Of - Tier 2</v>
      </c>
    </row>
    <row r="1126" spans="1:40" x14ac:dyDescent="0.3">
      <c r="A1126">
        <v>5</v>
      </c>
      <c r="B1126" t="s">
        <v>23</v>
      </c>
      <c r="C1126" t="s">
        <v>4123</v>
      </c>
      <c r="D1126" t="s">
        <v>8685</v>
      </c>
      <c r="E1126" t="s">
        <v>2071</v>
      </c>
      <c r="F1126" s="12">
        <v>149.17212999330351</v>
      </c>
      <c r="G1126" s="12">
        <v>761.30068597684647</v>
      </c>
      <c r="H1126" s="12">
        <v>427.08786463137443</v>
      </c>
      <c r="I1126">
        <v>1</v>
      </c>
      <c r="J1126" s="15">
        <v>0</v>
      </c>
      <c r="K1126" s="15">
        <v>1.0000000000000002</v>
      </c>
      <c r="L1126" s="56">
        <v>1.1043000000000001</v>
      </c>
      <c r="M1126">
        <v>1</v>
      </c>
      <c r="N1126">
        <v>0</v>
      </c>
      <c r="O1126" s="12">
        <v>16</v>
      </c>
      <c r="P1126" s="12">
        <v>6</v>
      </c>
      <c r="Q1126" s="12">
        <v>0</v>
      </c>
      <c r="R1126" s="12">
        <v>1.0000000000000002</v>
      </c>
      <c r="S1126" s="12">
        <v>0</v>
      </c>
      <c r="T1126" s="12">
        <v>871.80178586561522</v>
      </c>
      <c r="U1126" s="12">
        <v>722.62965587231167</v>
      </c>
      <c r="V1126" s="12">
        <v>0</v>
      </c>
      <c r="W1126" s="57">
        <v>3.1459168125254351E-5</v>
      </c>
      <c r="X1126" s="57">
        <v>3.3506449991623385E-5</v>
      </c>
      <c r="Y1126" s="57">
        <v>0</v>
      </c>
      <c r="Z1126" s="57">
        <v>2.8404966545828949E-3</v>
      </c>
      <c r="AA1126" s="57">
        <v>2.8959942354958436E-3</v>
      </c>
      <c r="AB1126" s="57">
        <v>0</v>
      </c>
      <c r="AC1126" s="57">
        <v>8.0793681855551429E-5</v>
      </c>
      <c r="AD1126" s="57">
        <v>0</v>
      </c>
      <c r="AE1126" s="57">
        <v>1.3829290568158649E-4</v>
      </c>
      <c r="AF1126" s="57">
        <v>3.2992431328759421E-4</v>
      </c>
      <c r="AG1126" s="57">
        <v>0</v>
      </c>
      <c r="AH1126" s="17">
        <v>5.7731521900184976E-4</v>
      </c>
      <c r="AI1126" s="12">
        <v>282</v>
      </c>
      <c r="AJ1126" s="16">
        <v>7</v>
      </c>
      <c r="AK1126" s="17">
        <v>0.93456964256085684</v>
      </c>
      <c r="AL1126" t="str">
        <f>IF(AK1126&lt;='CAV Tier 1 Analysis'!$A$5,"Tier 1", "Tier 2")</f>
        <v>Tier 2</v>
      </c>
      <c r="AM1126" t="str">
        <f t="shared" si="35"/>
        <v>Indiana - Tier 2</v>
      </c>
      <c r="AN1126" t="str">
        <f t="shared" si="36"/>
        <v>Middletown, Town Of - Tier 2</v>
      </c>
    </row>
    <row r="1127" spans="1:40" x14ac:dyDescent="0.3">
      <c r="A1127">
        <v>5</v>
      </c>
      <c r="B1127" t="s">
        <v>23</v>
      </c>
      <c r="C1127" t="s">
        <v>4127</v>
      </c>
      <c r="D1127" t="s">
        <v>8668</v>
      </c>
      <c r="E1127" t="s">
        <v>2130</v>
      </c>
      <c r="F1127" s="12">
        <v>8.4208933648344289</v>
      </c>
      <c r="G1127" s="12">
        <v>12.469327956840353</v>
      </c>
      <c r="H1127" s="12">
        <v>4.8574546219930328</v>
      </c>
      <c r="I1127">
        <v>0</v>
      </c>
      <c r="J1127" s="15">
        <v>0</v>
      </c>
      <c r="K1127" s="15">
        <v>1</v>
      </c>
      <c r="L1127" s="56">
        <v>0.16800000000000001</v>
      </c>
      <c r="M1127">
        <v>5</v>
      </c>
      <c r="N1127">
        <v>0</v>
      </c>
      <c r="O1127" s="12">
        <v>18</v>
      </c>
      <c r="P1127" s="12">
        <v>6</v>
      </c>
      <c r="Q1127" s="12">
        <v>0</v>
      </c>
      <c r="R1127" s="12">
        <v>0</v>
      </c>
      <c r="S1127" s="12">
        <v>0</v>
      </c>
      <c r="T1127" s="12">
        <v>12.320440458848228</v>
      </c>
      <c r="U1127" s="12">
        <v>3.8995470940137995</v>
      </c>
      <c r="V1127" s="12">
        <v>0.1488874979921242</v>
      </c>
      <c r="W1127" s="57">
        <v>4.7859641809677907E-6</v>
      </c>
      <c r="X1127" s="57">
        <v>1.6753224995811694E-4</v>
      </c>
      <c r="Y1127" s="57">
        <v>0</v>
      </c>
      <c r="Z1127" s="57">
        <v>3.1955587364057569E-3</v>
      </c>
      <c r="AA1127" s="57">
        <v>2.8959942354958436E-3</v>
      </c>
      <c r="AB1127" s="57">
        <v>0</v>
      </c>
      <c r="AC1127" s="57">
        <v>0</v>
      </c>
      <c r="AD1127" s="57">
        <v>0</v>
      </c>
      <c r="AE1127" s="57">
        <v>1.9543771737509823E-6</v>
      </c>
      <c r="AF1127" s="57">
        <v>1.7803800143962954E-6</v>
      </c>
      <c r="AG1127" s="57">
        <v>2.4144718558958336E-7</v>
      </c>
      <c r="AH1127" s="17">
        <v>5.6980430821949293E-4</v>
      </c>
      <c r="AI1127" s="12">
        <v>283</v>
      </c>
      <c r="AJ1127" s="16">
        <v>7</v>
      </c>
      <c r="AK1127" s="17">
        <v>0.93513944686907635</v>
      </c>
      <c r="AL1127" t="str">
        <f>IF(AK1127&lt;='CAV Tier 1 Analysis'!$A$5,"Tier 1", "Tier 2")</f>
        <v>Tier 2</v>
      </c>
      <c r="AM1127" t="str">
        <f t="shared" si="35"/>
        <v>Indiana - Tier 2</v>
      </c>
      <c r="AN1127" t="str">
        <f t="shared" si="36"/>
        <v>Laurel, Town Of - Tier 2</v>
      </c>
    </row>
    <row r="1128" spans="1:40" x14ac:dyDescent="0.3">
      <c r="A1128">
        <v>5</v>
      </c>
      <c r="B1128" t="s">
        <v>23</v>
      </c>
      <c r="C1128" t="s">
        <v>5129</v>
      </c>
      <c r="D1128" t="s">
        <v>8616</v>
      </c>
      <c r="E1128" t="s">
        <v>2408</v>
      </c>
      <c r="F1128" s="12">
        <v>163.98600472677191</v>
      </c>
      <c r="G1128" s="12">
        <v>419.20953889216867</v>
      </c>
      <c r="H1128" s="12">
        <v>295.16283610832966</v>
      </c>
      <c r="I1128">
        <v>7</v>
      </c>
      <c r="J1128" s="15">
        <v>2.9571087350471603E-2</v>
      </c>
      <c r="K1128" s="15">
        <v>0.97042891264952835</v>
      </c>
      <c r="L1128" s="56">
        <v>2.0472700000000001</v>
      </c>
      <c r="M1128">
        <v>18</v>
      </c>
      <c r="N1128">
        <v>0</v>
      </c>
      <c r="O1128" s="12">
        <v>9</v>
      </c>
      <c r="P1128" s="12">
        <v>6.6</v>
      </c>
      <c r="Q1128" s="12">
        <v>0</v>
      </c>
      <c r="R1128" s="12">
        <v>6.7930023885466984</v>
      </c>
      <c r="S1128" s="12">
        <v>8.7282860091723506</v>
      </c>
      <c r="T1128" s="12">
        <v>443.58691171070222</v>
      </c>
      <c r="U1128" s="12">
        <v>279.60090698393032</v>
      </c>
      <c r="V1128" s="12">
        <v>0</v>
      </c>
      <c r="W1128" s="57">
        <v>5.8322386242678149E-5</v>
      </c>
      <c r="X1128" s="57">
        <v>6.0311609984922102E-4</v>
      </c>
      <c r="Y1128" s="57">
        <v>0</v>
      </c>
      <c r="Z1128" s="57">
        <v>1.5977793682028785E-3</v>
      </c>
      <c r="AA1128" s="57">
        <v>3.1855936590454281E-3</v>
      </c>
      <c r="AB1128" s="57">
        <v>0</v>
      </c>
      <c r="AC1128" s="57">
        <v>5.4883167382424277E-4</v>
      </c>
      <c r="AD1128" s="57">
        <v>4.8540788858249088E-5</v>
      </c>
      <c r="AE1128" s="57">
        <v>7.036567708092588E-5</v>
      </c>
      <c r="AF1128" s="57">
        <v>1.2765479036410006E-4</v>
      </c>
      <c r="AG1128" s="57">
        <v>0</v>
      </c>
      <c r="AH1128" s="17">
        <v>5.6729131304252044E-4</v>
      </c>
      <c r="AI1128" s="12">
        <v>284</v>
      </c>
      <c r="AJ1128" s="16">
        <v>7</v>
      </c>
      <c r="AK1128" s="17">
        <v>0.93570673818211891</v>
      </c>
      <c r="AL1128" t="str">
        <f>IF(AK1128&lt;='CAV Tier 1 Analysis'!$A$5,"Tier 1", "Tier 2")</f>
        <v>Tier 2</v>
      </c>
      <c r="AM1128" t="str">
        <f t="shared" si="35"/>
        <v>Indiana - Tier 2</v>
      </c>
      <c r="AN1128" t="str">
        <f t="shared" si="36"/>
        <v>Hamilton, Town Of - Tier 2</v>
      </c>
    </row>
    <row r="1129" spans="1:40" x14ac:dyDescent="0.3">
      <c r="A1129">
        <v>5</v>
      </c>
      <c r="B1129" t="s">
        <v>23</v>
      </c>
      <c r="C1129" t="s">
        <v>5281</v>
      </c>
      <c r="D1129" t="s">
        <v>8815</v>
      </c>
      <c r="E1129" t="s">
        <v>2133</v>
      </c>
      <c r="F1129" s="12">
        <v>14.758758308562747</v>
      </c>
      <c r="G1129" s="12">
        <v>16.512502886912159</v>
      </c>
      <c r="H1129" s="12">
        <v>8.499670314770789</v>
      </c>
      <c r="I1129">
        <v>0</v>
      </c>
      <c r="J1129" s="15">
        <v>0</v>
      </c>
      <c r="K1129" s="15">
        <v>1</v>
      </c>
      <c r="L1129" s="56">
        <v>0.60250000000000004</v>
      </c>
      <c r="M1129">
        <v>0</v>
      </c>
      <c r="N1129">
        <v>0</v>
      </c>
      <c r="O1129" s="12">
        <v>13</v>
      </c>
      <c r="P1129" s="12">
        <v>8</v>
      </c>
      <c r="Q1129" s="12">
        <v>0</v>
      </c>
      <c r="R1129" s="12">
        <v>0</v>
      </c>
      <c r="S1129" s="12">
        <v>0</v>
      </c>
      <c r="T1129" s="12">
        <v>18.443351764797811</v>
      </c>
      <c r="U1129" s="12">
        <v>3.6845934562350635</v>
      </c>
      <c r="V1129" s="12">
        <v>0</v>
      </c>
      <c r="W1129" s="57">
        <v>1.7163948922816034E-5</v>
      </c>
      <c r="X1129" s="57">
        <v>0</v>
      </c>
      <c r="Y1129" s="57">
        <v>0</v>
      </c>
      <c r="Z1129" s="57">
        <v>2.3079035318486021E-3</v>
      </c>
      <c r="AA1129" s="57">
        <v>3.8613256473277917E-3</v>
      </c>
      <c r="AB1129" s="57">
        <v>0</v>
      </c>
      <c r="AC1129" s="57">
        <v>0</v>
      </c>
      <c r="AD1129" s="57">
        <v>0</v>
      </c>
      <c r="AE1129" s="57">
        <v>2.925647489387763E-6</v>
      </c>
      <c r="AF1129" s="57">
        <v>1.6822406275658289E-6</v>
      </c>
      <c r="AG1129" s="57">
        <v>0</v>
      </c>
      <c r="AH1129" s="17">
        <v>5.6281827420146945E-4</v>
      </c>
      <c r="AI1129" s="12">
        <v>285</v>
      </c>
      <c r="AJ1129" s="16">
        <v>7</v>
      </c>
      <c r="AK1129" s="17">
        <v>0.93626955645632037</v>
      </c>
      <c r="AL1129" t="str">
        <f>IF(AK1129&lt;='CAV Tier 1 Analysis'!$A$5,"Tier 1", "Tier 2")</f>
        <v>Tier 2</v>
      </c>
      <c r="AM1129" t="str">
        <f t="shared" si="35"/>
        <v>Indiana - Tier 2</v>
      </c>
      <c r="AN1129" t="str">
        <f t="shared" si="36"/>
        <v>West Lebanon, Town Of - Tier 2</v>
      </c>
    </row>
    <row r="1130" spans="1:40" x14ac:dyDescent="0.3">
      <c r="A1130">
        <v>5</v>
      </c>
      <c r="B1130" t="s">
        <v>23</v>
      </c>
      <c r="C1130" t="s">
        <v>5076</v>
      </c>
      <c r="D1130" t="s">
        <v>8557</v>
      </c>
      <c r="E1130" t="s">
        <v>2234</v>
      </c>
      <c r="F1130" s="12">
        <v>25.742018933497739</v>
      </c>
      <c r="G1130" s="12">
        <v>16.494933936946687</v>
      </c>
      <c r="H1130" s="12">
        <v>7.9288796983350043</v>
      </c>
      <c r="I1130">
        <v>3</v>
      </c>
      <c r="J1130" s="15">
        <v>0</v>
      </c>
      <c r="K1130" s="15">
        <v>1</v>
      </c>
      <c r="L1130" s="56">
        <v>0.69952999999999999</v>
      </c>
      <c r="M1130">
        <v>7</v>
      </c>
      <c r="N1130">
        <v>0</v>
      </c>
      <c r="O1130" s="12">
        <v>13</v>
      </c>
      <c r="P1130" s="12">
        <v>7</v>
      </c>
      <c r="Q1130" s="12">
        <v>0</v>
      </c>
      <c r="R1130" s="12">
        <v>3</v>
      </c>
      <c r="S1130" s="12">
        <v>0</v>
      </c>
      <c r="T1130" s="12">
        <v>17.410236058265049</v>
      </c>
      <c r="U1130" s="12">
        <v>0</v>
      </c>
      <c r="V1130" s="12">
        <v>0</v>
      </c>
      <c r="W1130" s="57">
        <v>1.9928128116145229E-5</v>
      </c>
      <c r="X1130" s="57">
        <v>2.3454514994136373E-4</v>
      </c>
      <c r="Y1130" s="57">
        <v>0</v>
      </c>
      <c r="Z1130" s="57">
        <v>2.3079035318486021E-3</v>
      </c>
      <c r="AA1130" s="57">
        <v>3.3786599414118179E-3</v>
      </c>
      <c r="AB1130" s="57">
        <v>0</v>
      </c>
      <c r="AC1130" s="57">
        <v>2.4238104556665422E-4</v>
      </c>
      <c r="AD1130" s="57">
        <v>0</v>
      </c>
      <c r="AE1130" s="57">
        <v>2.7617655436541441E-6</v>
      </c>
      <c r="AF1130" s="57">
        <v>0</v>
      </c>
      <c r="AG1130" s="57">
        <v>0</v>
      </c>
      <c r="AH1130" s="17">
        <v>5.6237996022074884E-4</v>
      </c>
      <c r="AI1130" s="12">
        <v>286</v>
      </c>
      <c r="AJ1130" s="16">
        <v>7</v>
      </c>
      <c r="AK1130" s="17">
        <v>0.93683193641654117</v>
      </c>
      <c r="AL1130" t="str">
        <f>IF(AK1130&lt;='CAV Tier 1 Analysis'!$A$5,"Tier 1", "Tier 2")</f>
        <v>Tier 2</v>
      </c>
      <c r="AM1130" t="str">
        <f t="shared" si="35"/>
        <v>Indiana - Tier 2</v>
      </c>
      <c r="AN1130" t="str">
        <f t="shared" si="36"/>
        <v>Brook, Town Of - Tier 2</v>
      </c>
    </row>
    <row r="1131" spans="1:40" x14ac:dyDescent="0.3">
      <c r="A1131">
        <v>5</v>
      </c>
      <c r="B1131" t="s">
        <v>23</v>
      </c>
      <c r="C1131" t="s">
        <v>5211</v>
      </c>
      <c r="D1131" t="s">
        <v>8715</v>
      </c>
      <c r="E1131" t="s">
        <v>2138</v>
      </c>
      <c r="F1131" s="12">
        <v>3.4130087886009091</v>
      </c>
      <c r="G1131" s="12">
        <v>2.6468394639191706</v>
      </c>
      <c r="H1131" s="12">
        <v>1.5164506146841457</v>
      </c>
      <c r="I1131">
        <v>0</v>
      </c>
      <c r="J1131" s="15">
        <v>0</v>
      </c>
      <c r="K1131" s="15">
        <v>1</v>
      </c>
      <c r="L1131" s="56">
        <v>0.13933000000000001</v>
      </c>
      <c r="M1131">
        <v>0</v>
      </c>
      <c r="N1131">
        <v>0</v>
      </c>
      <c r="O1131" s="12">
        <v>13</v>
      </c>
      <c r="P1131" s="12">
        <v>8</v>
      </c>
      <c r="Q1131" s="12">
        <v>0</v>
      </c>
      <c r="R1131" s="12">
        <v>0</v>
      </c>
      <c r="S1131" s="12">
        <v>0</v>
      </c>
      <c r="T1131" s="12">
        <v>3.1904144296715327</v>
      </c>
      <c r="U1131" s="12">
        <v>0</v>
      </c>
      <c r="V1131" s="12">
        <v>0</v>
      </c>
      <c r="W1131" s="57">
        <v>3.9692166031800134E-6</v>
      </c>
      <c r="X1131" s="57">
        <v>0</v>
      </c>
      <c r="Y1131" s="57">
        <v>0</v>
      </c>
      <c r="Z1131" s="57">
        <v>2.3079035318486021E-3</v>
      </c>
      <c r="AA1131" s="57">
        <v>3.8613256473277917E-3</v>
      </c>
      <c r="AB1131" s="57">
        <v>0</v>
      </c>
      <c r="AC1131" s="57">
        <v>0</v>
      </c>
      <c r="AD1131" s="57">
        <v>0</v>
      </c>
      <c r="AE1131" s="57">
        <v>5.0609173892624811E-7</v>
      </c>
      <c r="AF1131" s="57">
        <v>0</v>
      </c>
      <c r="AG1131" s="57">
        <v>0</v>
      </c>
      <c r="AH1131" s="17">
        <v>5.6124586250168177E-4</v>
      </c>
      <c r="AI1131" s="12">
        <v>287</v>
      </c>
      <c r="AJ1131" s="16">
        <v>7</v>
      </c>
      <c r="AK1131" s="17">
        <v>0.93739318227904289</v>
      </c>
      <c r="AL1131" t="str">
        <f>IF(AK1131&lt;='CAV Tier 1 Analysis'!$A$5,"Tier 1", "Tier 2")</f>
        <v>Tier 2</v>
      </c>
      <c r="AM1131" t="str">
        <f t="shared" si="35"/>
        <v>Indiana - Tier 2</v>
      </c>
      <c r="AN1131" t="str">
        <f t="shared" si="36"/>
        <v>State Line, Town Of - Tier 2</v>
      </c>
    </row>
    <row r="1132" spans="1:40" x14ac:dyDescent="0.3">
      <c r="A1132">
        <v>5</v>
      </c>
      <c r="B1132" t="s">
        <v>23</v>
      </c>
      <c r="C1132" t="s">
        <v>5280</v>
      </c>
      <c r="D1132" t="s">
        <v>8814</v>
      </c>
      <c r="E1132" t="s">
        <v>2139</v>
      </c>
      <c r="F1132" s="12">
        <v>3.0656574312309179</v>
      </c>
      <c r="G1132" s="12">
        <v>1.7550677051365329</v>
      </c>
      <c r="H1132" s="12">
        <v>0.98442891109641217</v>
      </c>
      <c r="I1132">
        <v>0</v>
      </c>
      <c r="J1132" s="15">
        <v>0</v>
      </c>
      <c r="K1132" s="15">
        <v>0.99999999999999978</v>
      </c>
      <c r="L1132" s="56">
        <v>0.12515000000000001</v>
      </c>
      <c r="M1132">
        <v>0</v>
      </c>
      <c r="N1132">
        <v>0</v>
      </c>
      <c r="O1132" s="12">
        <v>13</v>
      </c>
      <c r="P1132" s="12">
        <v>8</v>
      </c>
      <c r="Q1132" s="12">
        <v>0</v>
      </c>
      <c r="R1132" s="12">
        <v>0</v>
      </c>
      <c r="S1132" s="12">
        <v>0</v>
      </c>
      <c r="T1132" s="12">
        <v>1.9290829166939794</v>
      </c>
      <c r="U1132" s="12">
        <v>0</v>
      </c>
      <c r="V1132" s="12">
        <v>0</v>
      </c>
      <c r="W1132" s="57">
        <v>3.5652584360007085E-6</v>
      </c>
      <c r="X1132" s="57">
        <v>0</v>
      </c>
      <c r="Y1132" s="57">
        <v>0</v>
      </c>
      <c r="Z1132" s="57">
        <v>2.3079035318486021E-3</v>
      </c>
      <c r="AA1132" s="57">
        <v>3.8613256473277917E-3</v>
      </c>
      <c r="AB1132" s="57">
        <v>0</v>
      </c>
      <c r="AC1132" s="57">
        <v>0</v>
      </c>
      <c r="AD1132" s="57">
        <v>0</v>
      </c>
      <c r="AE1132" s="57">
        <v>3.060081846304489E-7</v>
      </c>
      <c r="AF1132" s="57">
        <v>0</v>
      </c>
      <c r="AG1132" s="57">
        <v>0</v>
      </c>
      <c r="AH1132" s="17">
        <v>5.6119094961791136E-4</v>
      </c>
      <c r="AI1132" s="12">
        <v>288</v>
      </c>
      <c r="AJ1132" s="16">
        <v>7</v>
      </c>
      <c r="AK1132" s="17">
        <v>0.93795437322866082</v>
      </c>
      <c r="AL1132" t="str">
        <f>IF(AK1132&lt;='CAV Tier 1 Analysis'!$A$5,"Tier 1", "Tier 2")</f>
        <v>Tier 2</v>
      </c>
      <c r="AM1132" t="str">
        <f t="shared" si="35"/>
        <v>Indiana - Tier 2</v>
      </c>
      <c r="AN1132" t="str">
        <f t="shared" si="36"/>
        <v>Pine Village, Town Of - Tier 2</v>
      </c>
    </row>
    <row r="1133" spans="1:40" x14ac:dyDescent="0.3">
      <c r="A1133">
        <v>5</v>
      </c>
      <c r="B1133" t="s">
        <v>23</v>
      </c>
      <c r="C1133" t="s">
        <v>4122</v>
      </c>
      <c r="D1133" t="s">
        <v>8483</v>
      </c>
      <c r="E1133" t="s">
        <v>2275</v>
      </c>
      <c r="F1133" s="12">
        <v>85.79806375094347</v>
      </c>
      <c r="G1133" s="12">
        <v>44.38898246878076</v>
      </c>
      <c r="H1133" s="12">
        <v>22.29563063304942</v>
      </c>
      <c r="I1133">
        <v>8</v>
      </c>
      <c r="J1133" s="15">
        <v>1.335573558211958E-2</v>
      </c>
      <c r="K1133" s="15">
        <v>0.98664426441788056</v>
      </c>
      <c r="L1133" s="56">
        <v>0.93442999999999998</v>
      </c>
      <c r="M1133">
        <v>5</v>
      </c>
      <c r="N1133">
        <v>0</v>
      </c>
      <c r="O1133" s="12">
        <v>11</v>
      </c>
      <c r="P1133" s="12">
        <v>7</v>
      </c>
      <c r="Q1133" s="12">
        <v>0</v>
      </c>
      <c r="R1133" s="12">
        <v>7.8931541153430445</v>
      </c>
      <c r="S1133" s="12">
        <v>0.29777454737161346</v>
      </c>
      <c r="T1133" s="12">
        <v>48.090703715301281</v>
      </c>
      <c r="U1133" s="12">
        <v>0</v>
      </c>
      <c r="V1133" s="12">
        <v>0</v>
      </c>
      <c r="W1133" s="57">
        <v>2.6619931604891263E-5</v>
      </c>
      <c r="X1133" s="57">
        <v>1.6753224995811694E-4</v>
      </c>
      <c r="Y1133" s="57">
        <v>0</v>
      </c>
      <c r="Z1133" s="57">
        <v>1.9528414500257403E-3</v>
      </c>
      <c r="AA1133" s="57">
        <v>3.3786599414118179E-3</v>
      </c>
      <c r="AB1133" s="57">
        <v>0</v>
      </c>
      <c r="AC1133" s="57">
        <v>6.3771698243186229E-4</v>
      </c>
      <c r="AD1133" s="57">
        <v>1.6560194540069596E-6</v>
      </c>
      <c r="AE1133" s="57">
        <v>7.6285725274786779E-6</v>
      </c>
      <c r="AF1133" s="57">
        <v>0</v>
      </c>
      <c r="AG1133" s="57">
        <v>0</v>
      </c>
      <c r="AH1133" s="17">
        <v>5.6115046794671952E-4</v>
      </c>
      <c r="AI1133" s="12">
        <v>289</v>
      </c>
      <c r="AJ1133" s="16">
        <v>7</v>
      </c>
      <c r="AK1133" s="17">
        <v>0.93851552369660751</v>
      </c>
      <c r="AL1133" t="str">
        <f>IF(AK1133&lt;='CAV Tier 1 Analysis'!$A$5,"Tier 1", "Tier 2")</f>
        <v>Tier 2</v>
      </c>
      <c r="AM1133" t="str">
        <f t="shared" si="35"/>
        <v>Indiana - Tier 2</v>
      </c>
      <c r="AN1133" t="str">
        <f t="shared" si="36"/>
        <v>Warren, Town Of - Tier 2</v>
      </c>
    </row>
    <row r="1134" spans="1:40" x14ac:dyDescent="0.3">
      <c r="A1134">
        <v>5</v>
      </c>
      <c r="B1134" t="s">
        <v>23</v>
      </c>
      <c r="C1134" t="s">
        <v>5073</v>
      </c>
      <c r="D1134" t="s">
        <v>8552</v>
      </c>
      <c r="E1134" t="s">
        <v>2195</v>
      </c>
      <c r="F1134" s="12">
        <v>31.411419682018192</v>
      </c>
      <c r="G1134" s="12">
        <v>76.256444640606219</v>
      </c>
      <c r="H1134" s="12">
        <v>40.736062270580312</v>
      </c>
      <c r="I1134">
        <v>0</v>
      </c>
      <c r="J1134" s="15">
        <v>0</v>
      </c>
      <c r="K1134" s="15">
        <v>1</v>
      </c>
      <c r="L1134" s="56">
        <v>0.44728000000000001</v>
      </c>
      <c r="M1134">
        <v>6</v>
      </c>
      <c r="N1134">
        <v>0</v>
      </c>
      <c r="O1134" s="12">
        <v>17</v>
      </c>
      <c r="P1134" s="12">
        <v>6</v>
      </c>
      <c r="Q1134" s="12">
        <v>0</v>
      </c>
      <c r="R1134" s="12">
        <v>0</v>
      </c>
      <c r="S1134" s="12">
        <v>0</v>
      </c>
      <c r="T1134" s="12">
        <v>86.716892452277406</v>
      </c>
      <c r="U1134" s="12">
        <v>55.305472770259215</v>
      </c>
      <c r="V1134" s="12">
        <v>0</v>
      </c>
      <c r="W1134" s="57">
        <v>1.2742059874186151E-5</v>
      </c>
      <c r="X1134" s="57">
        <v>2.0103869994974032E-4</v>
      </c>
      <c r="Y1134" s="57">
        <v>0</v>
      </c>
      <c r="Z1134" s="57">
        <v>3.0180276954943261E-3</v>
      </c>
      <c r="AA1134" s="57">
        <v>2.8959942354958436E-3</v>
      </c>
      <c r="AB1134" s="57">
        <v>0</v>
      </c>
      <c r="AC1134" s="57">
        <v>0</v>
      </c>
      <c r="AD1134" s="57">
        <v>0</v>
      </c>
      <c r="AE1134" s="57">
        <v>1.3755800026259236E-5</v>
      </c>
      <c r="AF1134" s="57">
        <v>2.5250306261991662E-5</v>
      </c>
      <c r="AG1134" s="57">
        <v>0</v>
      </c>
      <c r="AH1134" s="17">
        <v>5.6061898155475895E-4</v>
      </c>
      <c r="AI1134" s="12">
        <v>290</v>
      </c>
      <c r="AJ1134" s="16">
        <v>7</v>
      </c>
      <c r="AK1134" s="17">
        <v>0.93907614267816231</v>
      </c>
      <c r="AL1134" t="str">
        <f>IF(AK1134&lt;='CAV Tier 1 Analysis'!$A$5,"Tier 1", "Tier 2")</f>
        <v>Tier 2</v>
      </c>
      <c r="AM1134" t="str">
        <f t="shared" si="35"/>
        <v>Indiana - Tier 2</v>
      </c>
      <c r="AN1134" t="str">
        <f t="shared" si="36"/>
        <v>Waynetown, Town Of - Tier 2</v>
      </c>
    </row>
    <row r="1135" spans="1:40" x14ac:dyDescent="0.3">
      <c r="A1135">
        <v>5</v>
      </c>
      <c r="B1135" t="s">
        <v>23</v>
      </c>
      <c r="C1135" t="s">
        <v>5266</v>
      </c>
      <c r="D1135" t="s">
        <v>8798</v>
      </c>
      <c r="E1135" t="s">
        <v>2146</v>
      </c>
      <c r="F1135" s="12">
        <v>19.528452707973177</v>
      </c>
      <c r="G1135" s="12">
        <v>29.250760078114734</v>
      </c>
      <c r="H1135" s="12">
        <v>10.697622575339485</v>
      </c>
      <c r="I1135">
        <v>0</v>
      </c>
      <c r="J1135" s="15">
        <v>0</v>
      </c>
      <c r="K1135" s="15">
        <v>1</v>
      </c>
      <c r="L1135" s="56">
        <v>0.3896</v>
      </c>
      <c r="M1135">
        <v>0</v>
      </c>
      <c r="N1135">
        <v>0</v>
      </c>
      <c r="O1135" s="12">
        <v>18</v>
      </c>
      <c r="P1135" s="12">
        <v>6</v>
      </c>
      <c r="Q1135" s="12">
        <v>0</v>
      </c>
      <c r="R1135" s="12">
        <v>0</v>
      </c>
      <c r="S1135" s="12">
        <v>0</v>
      </c>
      <c r="T1135" s="12">
        <v>29.692081141453819</v>
      </c>
      <c r="U1135" s="12">
        <v>10.163628433480643</v>
      </c>
      <c r="V1135" s="12">
        <v>0</v>
      </c>
      <c r="W1135" s="57">
        <v>1.1098878838720543E-5</v>
      </c>
      <c r="X1135" s="57">
        <v>0</v>
      </c>
      <c r="Y1135" s="57">
        <v>0</v>
      </c>
      <c r="Z1135" s="57">
        <v>3.1955587364057569E-3</v>
      </c>
      <c r="AA1135" s="57">
        <v>2.8959942354958436E-3</v>
      </c>
      <c r="AB1135" s="57">
        <v>0</v>
      </c>
      <c r="AC1135" s="57">
        <v>0</v>
      </c>
      <c r="AD1135" s="57">
        <v>0</v>
      </c>
      <c r="AE1135" s="57">
        <v>4.7100203777490782E-6</v>
      </c>
      <c r="AF1135" s="57">
        <v>4.6403134775565887E-6</v>
      </c>
      <c r="AG1135" s="57">
        <v>0</v>
      </c>
      <c r="AH1135" s="17">
        <v>5.5563656223596599E-4</v>
      </c>
      <c r="AI1135" s="12">
        <v>291</v>
      </c>
      <c r="AJ1135" s="16">
        <v>7</v>
      </c>
      <c r="AK1135" s="17">
        <v>0.93963177924039831</v>
      </c>
      <c r="AL1135" t="str">
        <f>IF(AK1135&lt;='CAV Tier 1 Analysis'!$A$5,"Tier 1", "Tier 2")</f>
        <v>Tier 2</v>
      </c>
      <c r="AM1135" t="str">
        <f t="shared" si="35"/>
        <v>Indiana - Tier 2</v>
      </c>
      <c r="AN1135" t="str">
        <f t="shared" si="36"/>
        <v>Oldenburg, Town Of - Tier 2</v>
      </c>
    </row>
    <row r="1136" spans="1:40" x14ac:dyDescent="0.3">
      <c r="A1136">
        <v>5</v>
      </c>
      <c r="B1136" t="s">
        <v>23</v>
      </c>
      <c r="C1136" t="s">
        <v>5189</v>
      </c>
      <c r="D1136" t="s">
        <v>8690</v>
      </c>
      <c r="E1136" t="s">
        <v>2179</v>
      </c>
      <c r="F1136" s="12">
        <v>37.585448957579167</v>
      </c>
      <c r="G1136" s="12">
        <v>42.643210902716625</v>
      </c>
      <c r="H1136" s="12">
        <v>24.267353572927554</v>
      </c>
      <c r="I1136">
        <v>0</v>
      </c>
      <c r="J1136" s="15">
        <v>0</v>
      </c>
      <c r="K1136" s="15">
        <v>1</v>
      </c>
      <c r="L1136" s="56">
        <v>0.56816</v>
      </c>
      <c r="M1136">
        <v>1</v>
      </c>
      <c r="N1136">
        <v>0</v>
      </c>
      <c r="O1136" s="12">
        <v>15</v>
      </c>
      <c r="P1136" s="12">
        <v>7</v>
      </c>
      <c r="Q1136" s="12">
        <v>0</v>
      </c>
      <c r="R1136" s="12">
        <v>0</v>
      </c>
      <c r="S1136" s="12">
        <v>0</v>
      </c>
      <c r="T1136" s="12">
        <v>48.908770399387713</v>
      </c>
      <c r="U1136" s="12">
        <v>11.323321441808545</v>
      </c>
      <c r="V1136" s="12">
        <v>0</v>
      </c>
      <c r="W1136" s="57">
        <v>1.6185675053920594E-5</v>
      </c>
      <c r="X1136" s="57">
        <v>3.3506449991623385E-5</v>
      </c>
      <c r="Y1136" s="57">
        <v>0</v>
      </c>
      <c r="Z1136" s="57">
        <v>2.6629656136714641E-3</v>
      </c>
      <c r="AA1136" s="57">
        <v>3.3786599414118179E-3</v>
      </c>
      <c r="AB1136" s="57">
        <v>0</v>
      </c>
      <c r="AC1136" s="57">
        <v>0</v>
      </c>
      <c r="AD1136" s="57">
        <v>0</v>
      </c>
      <c r="AE1136" s="57">
        <v>7.7583414963174871E-6</v>
      </c>
      <c r="AF1136" s="57">
        <v>5.1697837480994501E-6</v>
      </c>
      <c r="AG1136" s="57">
        <v>0</v>
      </c>
      <c r="AH1136" s="17">
        <v>5.549314368521129E-4</v>
      </c>
      <c r="AI1136" s="12">
        <v>292</v>
      </c>
      <c r="AJ1136" s="16">
        <v>7</v>
      </c>
      <c r="AK1136" s="17">
        <v>0.94018671067725046</v>
      </c>
      <c r="AL1136" t="str">
        <f>IF(AK1136&lt;='CAV Tier 1 Analysis'!$A$5,"Tier 1", "Tier 2")</f>
        <v>Tier 2</v>
      </c>
      <c r="AM1136" t="str">
        <f t="shared" si="35"/>
        <v>Indiana - Tier 2</v>
      </c>
      <c r="AN1136" t="str">
        <f t="shared" si="36"/>
        <v>Ridgeville, Town Of - Tier 2</v>
      </c>
    </row>
    <row r="1137" spans="1:40" x14ac:dyDescent="0.3">
      <c r="A1137">
        <v>5</v>
      </c>
      <c r="B1137" t="s">
        <v>23</v>
      </c>
      <c r="C1137" t="s">
        <v>5208</v>
      </c>
      <c r="D1137" t="s">
        <v>8712</v>
      </c>
      <c r="E1137" t="s">
        <v>2164</v>
      </c>
      <c r="F1137" s="12">
        <v>37.158762556254914</v>
      </c>
      <c r="G1137" s="12">
        <v>80.310735745483584</v>
      </c>
      <c r="H1137" s="12">
        <v>44.366672888029591</v>
      </c>
      <c r="I1137">
        <v>0</v>
      </c>
      <c r="J1137" s="15">
        <v>0</v>
      </c>
      <c r="K1137" s="15">
        <v>1.0000000000000002</v>
      </c>
      <c r="L1137" s="56">
        <v>0.56170999999999993</v>
      </c>
      <c r="M1137">
        <v>0</v>
      </c>
      <c r="N1137">
        <v>0</v>
      </c>
      <c r="O1137" s="12">
        <v>15</v>
      </c>
      <c r="P1137" s="12">
        <v>7</v>
      </c>
      <c r="Q1137" s="12">
        <v>0</v>
      </c>
      <c r="R1137" s="12">
        <v>0</v>
      </c>
      <c r="S1137" s="12">
        <v>0</v>
      </c>
      <c r="T1137" s="12">
        <v>92.501072165578478</v>
      </c>
      <c r="U1137" s="12">
        <v>55.342309609323564</v>
      </c>
      <c r="V1137" s="12">
        <v>0</v>
      </c>
      <c r="W1137" s="57">
        <v>1.6001928214829866E-5</v>
      </c>
      <c r="X1137" s="57">
        <v>0</v>
      </c>
      <c r="Y1137" s="57">
        <v>0</v>
      </c>
      <c r="Z1137" s="57">
        <v>2.6629656136714641E-3</v>
      </c>
      <c r="AA1137" s="57">
        <v>3.3786599414118179E-3</v>
      </c>
      <c r="AB1137" s="57">
        <v>0</v>
      </c>
      <c r="AC1137" s="57">
        <v>0</v>
      </c>
      <c r="AD1137" s="57">
        <v>0</v>
      </c>
      <c r="AE1137" s="57">
        <v>1.4673337742407245E-5</v>
      </c>
      <c r="AF1137" s="57">
        <v>2.5267124515620237E-5</v>
      </c>
      <c r="AG1137" s="57">
        <v>0</v>
      </c>
      <c r="AH1137" s="17">
        <v>5.5432435868692177E-4</v>
      </c>
      <c r="AI1137" s="12">
        <v>293</v>
      </c>
      <c r="AJ1137" s="16">
        <v>7</v>
      </c>
      <c r="AK1137" s="17">
        <v>0.94074103503593742</v>
      </c>
      <c r="AL1137" t="str">
        <f>IF(AK1137&lt;='CAV Tier 1 Analysis'!$A$5,"Tier 1", "Tier 2")</f>
        <v>Tier 2</v>
      </c>
      <c r="AM1137" t="str">
        <f t="shared" si="35"/>
        <v>Indiana - Tier 2</v>
      </c>
      <c r="AN1137" t="str">
        <f t="shared" si="36"/>
        <v>Parker City, Town Of - Tier 2</v>
      </c>
    </row>
    <row r="1138" spans="1:40" x14ac:dyDescent="0.3">
      <c r="A1138">
        <v>5</v>
      </c>
      <c r="B1138" t="s">
        <v>23</v>
      </c>
      <c r="C1138" t="s">
        <v>5265</v>
      </c>
      <c r="D1138" t="s">
        <v>8797</v>
      </c>
      <c r="E1138" t="s">
        <v>2158</v>
      </c>
      <c r="F1138" s="12">
        <v>2.3583513858063085</v>
      </c>
      <c r="G1138" s="12">
        <v>1.9664985161667901</v>
      </c>
      <c r="H1138" s="12">
        <v>0.76515555647629752</v>
      </c>
      <c r="I1138">
        <v>0</v>
      </c>
      <c r="J1138" s="15">
        <v>0</v>
      </c>
      <c r="K1138" s="15">
        <v>1.0000000000000002</v>
      </c>
      <c r="L1138" s="56">
        <v>4.7049999999999995E-2</v>
      </c>
      <c r="M1138">
        <v>0</v>
      </c>
      <c r="N1138">
        <v>0</v>
      </c>
      <c r="O1138" s="12">
        <v>18</v>
      </c>
      <c r="P1138" s="12">
        <v>6</v>
      </c>
      <c r="Q1138" s="12">
        <v>0</v>
      </c>
      <c r="R1138" s="12">
        <v>0</v>
      </c>
      <c r="S1138" s="12">
        <v>0</v>
      </c>
      <c r="T1138" s="12">
        <v>2.0262001439810233</v>
      </c>
      <c r="U1138" s="12">
        <v>0</v>
      </c>
      <c r="V1138" s="12">
        <v>0</v>
      </c>
      <c r="W1138" s="57">
        <v>1.3403548494912769E-6</v>
      </c>
      <c r="X1138" s="57">
        <v>0</v>
      </c>
      <c r="Y1138" s="57">
        <v>0</v>
      </c>
      <c r="Z1138" s="57">
        <v>3.1955587364057569E-3</v>
      </c>
      <c r="AA1138" s="57">
        <v>2.8959942354958436E-3</v>
      </c>
      <c r="AB1138" s="57">
        <v>0</v>
      </c>
      <c r="AC1138" s="57">
        <v>0</v>
      </c>
      <c r="AD1138" s="57">
        <v>0</v>
      </c>
      <c r="AE1138" s="57">
        <v>3.2141377770333879E-7</v>
      </c>
      <c r="AF1138" s="57">
        <v>0</v>
      </c>
      <c r="AG1138" s="57">
        <v>0</v>
      </c>
      <c r="AH1138" s="17">
        <v>5.5392861277534498E-4</v>
      </c>
      <c r="AI1138" s="12">
        <v>294</v>
      </c>
      <c r="AJ1138" s="16">
        <v>7</v>
      </c>
      <c r="AK1138" s="17">
        <v>0.94129496364871279</v>
      </c>
      <c r="AL1138" t="str">
        <f>IF(AK1138&lt;='CAV Tier 1 Analysis'!$A$5,"Tier 1", "Tier 2")</f>
        <v>Tier 2</v>
      </c>
      <c r="AM1138" t="str">
        <f t="shared" si="35"/>
        <v>Indiana - Tier 2</v>
      </c>
      <c r="AN1138" t="str">
        <f t="shared" si="36"/>
        <v>Mt. Carmel, Town Of - Tier 2</v>
      </c>
    </row>
    <row r="1139" spans="1:40" x14ac:dyDescent="0.3">
      <c r="A1139">
        <v>5</v>
      </c>
      <c r="B1139" t="s">
        <v>23</v>
      </c>
      <c r="C1139" t="s">
        <v>5141</v>
      </c>
      <c r="D1139" t="s">
        <v>8631</v>
      </c>
      <c r="E1139" t="s">
        <v>2199</v>
      </c>
      <c r="F1139" s="12">
        <v>57.88962104975144</v>
      </c>
      <c r="G1139" s="12">
        <v>391.16803441504987</v>
      </c>
      <c r="H1139" s="12">
        <v>219.04569372291132</v>
      </c>
      <c r="I1139">
        <v>0</v>
      </c>
      <c r="J1139" s="15">
        <v>3.0065241574216053E-2</v>
      </c>
      <c r="K1139" s="15">
        <v>0.96993475842578414</v>
      </c>
      <c r="L1139" s="56">
        <v>0.66521999999999992</v>
      </c>
      <c r="M1139">
        <v>0</v>
      </c>
      <c r="N1139">
        <v>0</v>
      </c>
      <c r="O1139" s="12">
        <v>8</v>
      </c>
      <c r="P1139" s="12">
        <v>9</v>
      </c>
      <c r="Q1139" s="12">
        <v>0</v>
      </c>
      <c r="R1139" s="12">
        <v>0</v>
      </c>
      <c r="S1139" s="12">
        <v>6.5856616975710693</v>
      </c>
      <c r="T1139" s="12">
        <v>483.80192976636454</v>
      </c>
      <c r="U1139" s="12">
        <v>425.9123087166131</v>
      </c>
      <c r="V1139" s="12">
        <v>0</v>
      </c>
      <c r="W1139" s="57">
        <v>1.8950708883710673E-5</v>
      </c>
      <c r="X1139" s="57">
        <v>0</v>
      </c>
      <c r="Y1139" s="57">
        <v>0</v>
      </c>
      <c r="Z1139" s="57">
        <v>1.4202483272914475E-3</v>
      </c>
      <c r="AA1139" s="57">
        <v>4.343991353243766E-3</v>
      </c>
      <c r="AB1139" s="57">
        <v>0</v>
      </c>
      <c r="AC1139" s="57">
        <v>0</v>
      </c>
      <c r="AD1139" s="57">
        <v>3.6624970082066339E-5</v>
      </c>
      <c r="AE1139" s="57">
        <v>7.6744938730904068E-5</v>
      </c>
      <c r="AF1139" s="57">
        <v>1.9445482873857035E-4</v>
      </c>
      <c r="AG1139" s="57">
        <v>0</v>
      </c>
      <c r="AH1139" s="17">
        <v>5.537286479064059E-4</v>
      </c>
      <c r="AI1139" s="12">
        <v>295</v>
      </c>
      <c r="AJ1139" s="16">
        <v>7</v>
      </c>
      <c r="AK1139" s="17">
        <v>0.94184869229661916</v>
      </c>
      <c r="AL1139" t="str">
        <f>IF(AK1139&lt;='CAV Tier 1 Analysis'!$A$5,"Tier 1", "Tier 2")</f>
        <v>Tier 2</v>
      </c>
      <c r="AM1139" t="str">
        <f t="shared" si="35"/>
        <v>Indiana - Tier 2</v>
      </c>
      <c r="AN1139" t="str">
        <f t="shared" si="36"/>
        <v>La Fontaine, Town Of - Tier 2</v>
      </c>
    </row>
    <row r="1140" spans="1:40" x14ac:dyDescent="0.3">
      <c r="A1140">
        <v>5</v>
      </c>
      <c r="B1140" t="s">
        <v>23</v>
      </c>
      <c r="C1140" t="s">
        <v>4111</v>
      </c>
      <c r="D1140" t="s">
        <v>8699</v>
      </c>
      <c r="E1140" t="s">
        <v>2190</v>
      </c>
      <c r="F1140" s="12">
        <v>19.566730805807168</v>
      </c>
      <c r="G1140" s="12">
        <v>8.6539672485422052</v>
      </c>
      <c r="H1140" s="12">
        <v>4.3055275071259569</v>
      </c>
      <c r="I1140">
        <v>0</v>
      </c>
      <c r="J1140" s="15">
        <v>0</v>
      </c>
      <c r="K1140" s="15">
        <v>1</v>
      </c>
      <c r="L1140" s="56">
        <v>0.30712</v>
      </c>
      <c r="M1140">
        <v>1</v>
      </c>
      <c r="N1140">
        <v>0</v>
      </c>
      <c r="O1140" s="12">
        <v>15</v>
      </c>
      <c r="P1140" s="12">
        <v>7</v>
      </c>
      <c r="Q1140" s="12">
        <v>0</v>
      </c>
      <c r="R1140" s="12">
        <v>0</v>
      </c>
      <c r="S1140" s="12">
        <v>0</v>
      </c>
      <c r="T1140" s="12">
        <v>9.4263874657674602</v>
      </c>
      <c r="U1140" s="12">
        <v>0</v>
      </c>
      <c r="V1140" s="12">
        <v>0</v>
      </c>
      <c r="W1140" s="57">
        <v>8.7491983289215946E-6</v>
      </c>
      <c r="X1140" s="57">
        <v>3.3506449991623385E-5</v>
      </c>
      <c r="Y1140" s="57">
        <v>0</v>
      </c>
      <c r="Z1140" s="57">
        <v>2.6629656136714641E-3</v>
      </c>
      <c r="AA1140" s="57">
        <v>3.3786599414118179E-3</v>
      </c>
      <c r="AB1140" s="57">
        <v>0</v>
      </c>
      <c r="AC1140" s="57">
        <v>0</v>
      </c>
      <c r="AD1140" s="57">
        <v>0</v>
      </c>
      <c r="AE1140" s="57">
        <v>1.4952969056230101E-6</v>
      </c>
      <c r="AF1140" s="57">
        <v>0</v>
      </c>
      <c r="AG1140" s="57">
        <v>0</v>
      </c>
      <c r="AH1140" s="17">
        <v>5.5321604548267723E-4</v>
      </c>
      <c r="AI1140" s="12">
        <v>296</v>
      </c>
      <c r="AJ1140" s="16">
        <v>7</v>
      </c>
      <c r="AK1140" s="17">
        <v>0.9424019083421018</v>
      </c>
      <c r="AL1140" t="str">
        <f>IF(AK1140&lt;='CAV Tier 1 Analysis'!$A$5,"Tier 1", "Tier 2")</f>
        <v>Tier 2</v>
      </c>
      <c r="AM1140" t="str">
        <f t="shared" si="35"/>
        <v>Indiana - Tier 2</v>
      </c>
      <c r="AN1140" t="str">
        <f t="shared" si="36"/>
        <v>Plainville, Town Of - Tier 2</v>
      </c>
    </row>
    <row r="1141" spans="1:40" x14ac:dyDescent="0.3">
      <c r="A1141">
        <v>5</v>
      </c>
      <c r="B1141" t="s">
        <v>23</v>
      </c>
      <c r="C1141" t="s">
        <v>4959</v>
      </c>
      <c r="D1141" t="s">
        <v>8400</v>
      </c>
      <c r="E1141" t="s">
        <v>2299</v>
      </c>
      <c r="F1141" s="12">
        <v>109.97022987082248</v>
      </c>
      <c r="G1141" s="12">
        <v>369.26750757521029</v>
      </c>
      <c r="H1141" s="12">
        <v>198.76393625133764</v>
      </c>
      <c r="I1141">
        <v>2</v>
      </c>
      <c r="J1141" s="15">
        <v>0.12695004555718417</v>
      </c>
      <c r="K1141" s="15">
        <v>0.87304995444281563</v>
      </c>
      <c r="L1141" s="56">
        <v>1.2621500000000001</v>
      </c>
      <c r="M1141">
        <v>4</v>
      </c>
      <c r="N1141">
        <v>0</v>
      </c>
      <c r="O1141" s="12">
        <v>14</v>
      </c>
      <c r="P1141" s="12">
        <v>6</v>
      </c>
      <c r="Q1141" s="12">
        <v>0</v>
      </c>
      <c r="R1141" s="12">
        <v>1.7460999088856313</v>
      </c>
      <c r="S1141" s="12">
        <v>25.233090762232564</v>
      </c>
      <c r="T1141" s="12">
        <v>413.07388112672493</v>
      </c>
      <c r="U1141" s="12">
        <v>303.10365125590243</v>
      </c>
      <c r="V1141" s="12">
        <v>0</v>
      </c>
      <c r="W1141" s="57">
        <v>3.5955980303622007E-5</v>
      </c>
      <c r="X1141" s="57">
        <v>1.3402579996649354E-4</v>
      </c>
      <c r="Y1141" s="57">
        <v>0</v>
      </c>
      <c r="Z1141" s="57">
        <v>2.4854345727600333E-3</v>
      </c>
      <c r="AA1141" s="57">
        <v>2.8959942354958436E-3</v>
      </c>
      <c r="AB1141" s="57">
        <v>0</v>
      </c>
      <c r="AC1141" s="57">
        <v>1.41073840526513E-4</v>
      </c>
      <c r="AD1141" s="57">
        <v>1.4032928454033437E-4</v>
      </c>
      <c r="AE1141" s="57">
        <v>6.5525430445712189E-5</v>
      </c>
      <c r="AF1141" s="57">
        <v>1.383852201233715E-4</v>
      </c>
      <c r="AG1141" s="57">
        <v>0</v>
      </c>
      <c r="AH1141" s="17">
        <v>5.4879312401472037E-4</v>
      </c>
      <c r="AI1141" s="12">
        <v>297</v>
      </c>
      <c r="AJ1141" s="16">
        <v>7</v>
      </c>
      <c r="AK1141" s="17">
        <v>0.94295070146611648</v>
      </c>
      <c r="AL1141" t="str">
        <f>IF(AK1141&lt;='CAV Tier 1 Analysis'!$A$5,"Tier 1", "Tier 2")</f>
        <v>Tier 2</v>
      </c>
      <c r="AM1141" t="str">
        <f t="shared" si="35"/>
        <v>Indiana - Tier 2</v>
      </c>
      <c r="AN1141" t="str">
        <f t="shared" si="36"/>
        <v>Geneva, Town Of - Tier 2</v>
      </c>
    </row>
    <row r="1142" spans="1:40" x14ac:dyDescent="0.3">
      <c r="A1142">
        <v>5</v>
      </c>
      <c r="B1142" t="s">
        <v>23</v>
      </c>
      <c r="C1142" t="s">
        <v>5185</v>
      </c>
      <c r="D1142" t="s">
        <v>8686</v>
      </c>
      <c r="E1142" t="s">
        <v>2447</v>
      </c>
      <c r="F1142" s="12">
        <v>5.0945099796272135</v>
      </c>
      <c r="G1142" s="12">
        <v>5.2412980955844812</v>
      </c>
      <c r="H1142" s="12">
        <v>3.0569985971325258</v>
      </c>
      <c r="I1142">
        <v>0</v>
      </c>
      <c r="J1142" s="15">
        <v>0</v>
      </c>
      <c r="K1142" s="15">
        <v>1.0000000000000002</v>
      </c>
      <c r="L1142" s="56">
        <v>0.16697999999999999</v>
      </c>
      <c r="M1142">
        <v>1</v>
      </c>
      <c r="N1142">
        <v>0</v>
      </c>
      <c r="O1142" s="12">
        <v>11</v>
      </c>
      <c r="P1142" s="12">
        <v>7</v>
      </c>
      <c r="Q1142" s="12">
        <v>1</v>
      </c>
      <c r="R1142" s="12">
        <v>0</v>
      </c>
      <c r="S1142" s="12">
        <v>0</v>
      </c>
      <c r="T1142" s="12">
        <v>5.5168872846415038</v>
      </c>
      <c r="U1142" s="12">
        <v>0.42237730501429027</v>
      </c>
      <c r="V1142" s="12">
        <v>0</v>
      </c>
      <c r="W1142" s="57">
        <v>4.7569065412976288E-6</v>
      </c>
      <c r="X1142" s="57">
        <v>3.3506449991623385E-5</v>
      </c>
      <c r="Y1142" s="57">
        <v>0</v>
      </c>
      <c r="Z1142" s="57">
        <v>1.9528414500257403E-3</v>
      </c>
      <c r="AA1142" s="57">
        <v>3.3786599414118179E-3</v>
      </c>
      <c r="AB1142" s="57">
        <v>6.459948320413437E-4</v>
      </c>
      <c r="AC1142" s="57">
        <v>0</v>
      </c>
      <c r="AD1142" s="57">
        <v>0</v>
      </c>
      <c r="AE1142" s="57">
        <v>8.751374283471317E-7</v>
      </c>
      <c r="AF1142" s="57">
        <v>1.928408849161983E-7</v>
      </c>
      <c r="AG1142" s="57">
        <v>0</v>
      </c>
      <c r="AH1142" s="17">
        <v>5.4698432348409881E-4</v>
      </c>
      <c r="AI1142" s="12">
        <v>298</v>
      </c>
      <c r="AJ1142" s="16">
        <v>8</v>
      </c>
      <c r="AK1142" s="17">
        <v>0.94349768578960058</v>
      </c>
      <c r="AL1142" t="str">
        <f>IF(AK1142&lt;='CAV Tier 1 Analysis'!$A$5,"Tier 1", "Tier 2")</f>
        <v>Tier 2</v>
      </c>
      <c r="AM1142" t="str">
        <f t="shared" si="35"/>
        <v>Indiana - Tier 2</v>
      </c>
      <c r="AN1142" t="str">
        <f t="shared" si="36"/>
        <v>Monterey, Town Of - Tier 2</v>
      </c>
    </row>
    <row r="1143" spans="1:40" x14ac:dyDescent="0.3">
      <c r="A1143">
        <v>5</v>
      </c>
      <c r="B1143" t="s">
        <v>23</v>
      </c>
      <c r="C1143" t="s">
        <v>4110</v>
      </c>
      <c r="D1143" t="s">
        <v>8805</v>
      </c>
      <c r="E1143" t="s">
        <v>2231</v>
      </c>
      <c r="F1143" s="12">
        <v>85.423670344474772</v>
      </c>
      <c r="G1143" s="12">
        <v>274.12834631649235</v>
      </c>
      <c r="H1143" s="12">
        <v>151.65391497885599</v>
      </c>
      <c r="I1143">
        <v>0</v>
      </c>
      <c r="J1143" s="15">
        <v>0</v>
      </c>
      <c r="K1143" s="15">
        <v>1</v>
      </c>
      <c r="L1143" s="56">
        <v>1.33779</v>
      </c>
      <c r="M1143">
        <v>0</v>
      </c>
      <c r="N1143">
        <v>0</v>
      </c>
      <c r="O1143" s="12">
        <v>11</v>
      </c>
      <c r="P1143" s="12">
        <v>8</v>
      </c>
      <c r="Q1143" s="12">
        <v>0</v>
      </c>
      <c r="R1143" s="12">
        <v>0</v>
      </c>
      <c r="S1143" s="12">
        <v>0</v>
      </c>
      <c r="T1143" s="12">
        <v>322.16531938571114</v>
      </c>
      <c r="U1143" s="12">
        <v>236.74164904123637</v>
      </c>
      <c r="V1143" s="12">
        <v>0</v>
      </c>
      <c r="W1143" s="57">
        <v>3.8110803700338695E-5</v>
      </c>
      <c r="X1143" s="57">
        <v>0</v>
      </c>
      <c r="Y1143" s="57">
        <v>0</v>
      </c>
      <c r="Z1143" s="57">
        <v>1.9528414500257403E-3</v>
      </c>
      <c r="AA1143" s="57">
        <v>3.8613256473277917E-3</v>
      </c>
      <c r="AB1143" s="57">
        <v>0</v>
      </c>
      <c r="AC1143" s="57">
        <v>0</v>
      </c>
      <c r="AD1143" s="57">
        <v>0</v>
      </c>
      <c r="AE1143" s="57">
        <v>5.1104710784056637E-5</v>
      </c>
      <c r="AF1143" s="57">
        <v>1.0808693685871091E-4</v>
      </c>
      <c r="AG1143" s="57">
        <v>0</v>
      </c>
      <c r="AH1143" s="17">
        <v>5.4649723169969433E-4</v>
      </c>
      <c r="AI1143" s="12">
        <v>299</v>
      </c>
      <c r="AJ1143" s="16">
        <v>8</v>
      </c>
      <c r="AK1143" s="17">
        <v>0.94404418302130033</v>
      </c>
      <c r="AL1143" t="str">
        <f>IF(AK1143&lt;='CAV Tier 1 Analysis'!$A$5,"Tier 1", "Tier 2")</f>
        <v>Tier 2</v>
      </c>
      <c r="AM1143" t="str">
        <f t="shared" si="35"/>
        <v>Indiana - Tier 2</v>
      </c>
      <c r="AN1143" t="str">
        <f t="shared" si="36"/>
        <v>Westport, Town Of - Tier 2</v>
      </c>
    </row>
    <row r="1144" spans="1:40" x14ac:dyDescent="0.3">
      <c r="A1144">
        <v>5</v>
      </c>
      <c r="B1144" t="s">
        <v>23</v>
      </c>
      <c r="C1144" t="s">
        <v>4119</v>
      </c>
      <c r="D1144" t="s">
        <v>8497</v>
      </c>
      <c r="E1144" t="s">
        <v>2243</v>
      </c>
      <c r="F1144" s="12">
        <v>14.102295083527149</v>
      </c>
      <c r="G1144" s="12">
        <v>63.230620383591237</v>
      </c>
      <c r="H1144" s="12">
        <v>29.70729693162906</v>
      </c>
      <c r="I1144">
        <v>0</v>
      </c>
      <c r="J1144" s="15">
        <v>0.17331334332833584</v>
      </c>
      <c r="K1144" s="15">
        <v>0.82668665667166419</v>
      </c>
      <c r="L1144" s="56">
        <v>0.23344999999999999</v>
      </c>
      <c r="M1144">
        <v>2</v>
      </c>
      <c r="N1144">
        <v>0</v>
      </c>
      <c r="O1144" s="12">
        <v>14</v>
      </c>
      <c r="P1144" s="12">
        <v>7</v>
      </c>
      <c r="Q1144" s="12">
        <v>0</v>
      </c>
      <c r="R1144" s="12">
        <v>0</v>
      </c>
      <c r="S1144" s="12">
        <v>5.1486709524682448</v>
      </c>
      <c r="T1144" s="12">
        <v>66.672989630011656</v>
      </c>
      <c r="U1144" s="12">
        <v>52.570694546484503</v>
      </c>
      <c r="V1144" s="12">
        <v>0</v>
      </c>
      <c r="W1144" s="57">
        <v>6.6504960598031587E-6</v>
      </c>
      <c r="X1144" s="57">
        <v>6.7012899983246769E-5</v>
      </c>
      <c r="Y1144" s="57">
        <v>0</v>
      </c>
      <c r="Z1144" s="57">
        <v>2.4854345727600333E-3</v>
      </c>
      <c r="AA1144" s="57">
        <v>3.3786599414118179E-3</v>
      </c>
      <c r="AB1144" s="57">
        <v>0</v>
      </c>
      <c r="AC1144" s="57">
        <v>0</v>
      </c>
      <c r="AD1144" s="57">
        <v>2.8633405154428448E-5</v>
      </c>
      <c r="AE1144" s="57">
        <v>1.0576258979852427E-5</v>
      </c>
      <c r="AF1144" s="57">
        <v>2.4001713957288119E-5</v>
      </c>
      <c r="AG1144" s="57">
        <v>0</v>
      </c>
      <c r="AH1144" s="17">
        <v>5.4554266257331543E-4</v>
      </c>
      <c r="AI1144" s="12">
        <v>300</v>
      </c>
      <c r="AJ1144" s="16">
        <v>8</v>
      </c>
      <c r="AK1144" s="17">
        <v>0.94458972568387367</v>
      </c>
      <c r="AL1144" t="str">
        <f>IF(AK1144&lt;='CAV Tier 1 Analysis'!$A$5,"Tier 1", "Tier 2")</f>
        <v>Tier 2</v>
      </c>
      <c r="AM1144" t="str">
        <f t="shared" si="35"/>
        <v>Indiana - Tier 2</v>
      </c>
      <c r="AN1144" t="str">
        <f t="shared" si="36"/>
        <v>Vernon, Town Of - Tier 2</v>
      </c>
    </row>
    <row r="1145" spans="1:40" x14ac:dyDescent="0.3">
      <c r="A1145">
        <v>5</v>
      </c>
      <c r="B1145" t="s">
        <v>23</v>
      </c>
      <c r="C1145" t="s">
        <v>5160</v>
      </c>
      <c r="D1145" t="s">
        <v>8654</v>
      </c>
      <c r="E1145" t="s">
        <v>2227</v>
      </c>
      <c r="F1145" s="12">
        <v>15.201758683364075</v>
      </c>
      <c r="G1145" s="12">
        <v>11.706443642679183</v>
      </c>
      <c r="H1145" s="12">
        <v>4.8452305879190742</v>
      </c>
      <c r="I1145">
        <v>0</v>
      </c>
      <c r="J1145" s="15">
        <v>0</v>
      </c>
      <c r="K1145" s="15">
        <v>1</v>
      </c>
      <c r="L1145" s="56">
        <v>0.22159999999999999</v>
      </c>
      <c r="M1145">
        <v>0</v>
      </c>
      <c r="N1145">
        <v>0</v>
      </c>
      <c r="O1145" s="12">
        <v>12</v>
      </c>
      <c r="P1145" s="12">
        <v>8</v>
      </c>
      <c r="Q1145" s="12">
        <v>0</v>
      </c>
      <c r="R1145" s="12">
        <v>0</v>
      </c>
      <c r="S1145" s="12">
        <v>0</v>
      </c>
      <c r="T1145" s="12">
        <v>12.233348151058088</v>
      </c>
      <c r="U1145" s="12">
        <v>0</v>
      </c>
      <c r="V1145" s="12">
        <v>0</v>
      </c>
      <c r="W1145" s="57">
        <v>6.3129146577527517E-6</v>
      </c>
      <c r="X1145" s="57">
        <v>0</v>
      </c>
      <c r="Y1145" s="57">
        <v>0</v>
      </c>
      <c r="Z1145" s="57">
        <v>2.1303724909371713E-3</v>
      </c>
      <c r="AA1145" s="57">
        <v>3.8613256473277917E-3</v>
      </c>
      <c r="AB1145" s="57">
        <v>0</v>
      </c>
      <c r="AC1145" s="57">
        <v>0</v>
      </c>
      <c r="AD1145" s="57">
        <v>0</v>
      </c>
      <c r="AE1145" s="57">
        <v>1.9405618220252978E-6</v>
      </c>
      <c r="AF1145" s="57">
        <v>0</v>
      </c>
      <c r="AG1145" s="57">
        <v>0</v>
      </c>
      <c r="AH1145" s="17">
        <v>5.4545014679497651E-4</v>
      </c>
      <c r="AI1145" s="12">
        <v>301</v>
      </c>
      <c r="AJ1145" s="16">
        <v>8</v>
      </c>
      <c r="AK1145" s="17">
        <v>0.94513517583066864</v>
      </c>
      <c r="AL1145" t="str">
        <f>IF(AK1145&lt;='CAV Tier 1 Analysis'!$A$5,"Tier 1", "Tier 2")</f>
        <v>Tier 2</v>
      </c>
      <c r="AM1145" t="str">
        <f t="shared" si="35"/>
        <v>Indiana - Tier 2</v>
      </c>
      <c r="AN1145" t="str">
        <f t="shared" si="36"/>
        <v>Uniondale, Town Of - Tier 2</v>
      </c>
    </row>
    <row r="1146" spans="1:40" x14ac:dyDescent="0.3">
      <c r="A1146">
        <v>5</v>
      </c>
      <c r="B1146" t="s">
        <v>23</v>
      </c>
      <c r="C1146" t="s">
        <v>5022</v>
      </c>
      <c r="D1146" t="s">
        <v>8488</v>
      </c>
      <c r="E1146" t="s">
        <v>2337</v>
      </c>
      <c r="F1146" s="12">
        <v>169.00142556417669</v>
      </c>
      <c r="G1146" s="12">
        <v>1111.0044171234356</v>
      </c>
      <c r="H1146" s="12">
        <v>345.71125267776387</v>
      </c>
      <c r="I1146">
        <v>2</v>
      </c>
      <c r="J1146" s="15">
        <v>0</v>
      </c>
      <c r="K1146" s="15">
        <v>1.0000000000000002</v>
      </c>
      <c r="L1146" s="56">
        <v>3.6283599999999998</v>
      </c>
      <c r="M1146">
        <v>3</v>
      </c>
      <c r="N1146">
        <v>0</v>
      </c>
      <c r="O1146" s="12">
        <v>13</v>
      </c>
      <c r="P1146" s="12">
        <v>5</v>
      </c>
      <c r="Q1146" s="12">
        <v>0</v>
      </c>
      <c r="R1146" s="12">
        <v>2.0000000000000004</v>
      </c>
      <c r="S1146" s="12">
        <v>0</v>
      </c>
      <c r="T1146" s="12">
        <v>809.69770247441011</v>
      </c>
      <c r="U1146" s="12">
        <v>640.69627691023345</v>
      </c>
      <c r="V1146" s="12">
        <v>301.30671464902548</v>
      </c>
      <c r="W1146" s="57">
        <v>1.0336429164081125E-4</v>
      </c>
      <c r="X1146" s="57">
        <v>1.0051934997487016E-4</v>
      </c>
      <c r="Y1146" s="57">
        <v>0</v>
      </c>
      <c r="Z1146" s="57">
        <v>2.3079035318486021E-3</v>
      </c>
      <c r="AA1146" s="57">
        <v>2.4133285295798697E-3</v>
      </c>
      <c r="AB1146" s="57">
        <v>0</v>
      </c>
      <c r="AC1146" s="57">
        <v>1.6158736371110286E-4</v>
      </c>
      <c r="AD1146" s="57">
        <v>0</v>
      </c>
      <c r="AE1146" s="57">
        <v>1.2844140699678659E-4</v>
      </c>
      <c r="AF1146" s="57">
        <v>2.9251675110172621E-4</v>
      </c>
      <c r="AG1146" s="57">
        <v>4.8862167228506438E-4</v>
      </c>
      <c r="AH1146" s="17">
        <v>5.451166270126213E-4</v>
      </c>
      <c r="AI1146" s="12">
        <v>302</v>
      </c>
      <c r="AJ1146" s="16">
        <v>8</v>
      </c>
      <c r="AK1146" s="17">
        <v>0.94568029245768126</v>
      </c>
      <c r="AL1146" t="str">
        <f>IF(AK1146&lt;='CAV Tier 1 Analysis'!$A$5,"Tier 1", "Tier 2")</f>
        <v>Tier 2</v>
      </c>
      <c r="AM1146" t="str">
        <f t="shared" si="35"/>
        <v>Indiana - Tier 2</v>
      </c>
      <c r="AN1146" t="str">
        <f t="shared" si="36"/>
        <v>Demotte, Town Of - Tier 2</v>
      </c>
    </row>
    <row r="1147" spans="1:40" x14ac:dyDescent="0.3">
      <c r="A1147">
        <v>5</v>
      </c>
      <c r="B1147" t="s">
        <v>23</v>
      </c>
      <c r="C1147" t="s">
        <v>5159</v>
      </c>
      <c r="D1147" t="s">
        <v>8653</v>
      </c>
      <c r="E1147" t="s">
        <v>2230</v>
      </c>
      <c r="F1147" s="12">
        <v>6.6823254212386933</v>
      </c>
      <c r="G1147" s="12">
        <v>3.7130342581756435</v>
      </c>
      <c r="H1147" s="12">
        <v>1.4821125090894334</v>
      </c>
      <c r="I1147">
        <v>0</v>
      </c>
      <c r="J1147" s="15">
        <v>0</v>
      </c>
      <c r="K1147" s="15">
        <v>1</v>
      </c>
      <c r="L1147" s="56">
        <v>9.7409999999999997E-2</v>
      </c>
      <c r="M1147">
        <v>0</v>
      </c>
      <c r="N1147">
        <v>0</v>
      </c>
      <c r="O1147" s="12">
        <v>12</v>
      </c>
      <c r="P1147" s="12">
        <v>8</v>
      </c>
      <c r="Q1147" s="12">
        <v>0</v>
      </c>
      <c r="R1147" s="12">
        <v>0</v>
      </c>
      <c r="S1147" s="12">
        <v>0</v>
      </c>
      <c r="T1147" s="12">
        <v>3.8103424795741239</v>
      </c>
      <c r="U1147" s="12">
        <v>0</v>
      </c>
      <c r="V1147" s="12">
        <v>0</v>
      </c>
      <c r="W1147" s="57">
        <v>2.7750045885004315E-6</v>
      </c>
      <c r="X1147" s="57">
        <v>0</v>
      </c>
      <c r="Y1147" s="57">
        <v>0</v>
      </c>
      <c r="Z1147" s="57">
        <v>2.1303724909371713E-3</v>
      </c>
      <c r="AA1147" s="57">
        <v>3.8613256473277917E-3</v>
      </c>
      <c r="AB1147" s="57">
        <v>0</v>
      </c>
      <c r="AC1147" s="57">
        <v>0</v>
      </c>
      <c r="AD1147" s="57">
        <v>0</v>
      </c>
      <c r="AE1147" s="57">
        <v>6.0443020613806465E-7</v>
      </c>
      <c r="AF1147" s="57">
        <v>0</v>
      </c>
      <c r="AG1147" s="57">
        <v>0</v>
      </c>
      <c r="AH1147" s="17">
        <v>5.4500705209632749E-4</v>
      </c>
      <c r="AI1147" s="12">
        <v>303</v>
      </c>
      <c r="AJ1147" s="16">
        <v>8</v>
      </c>
      <c r="AK1147" s="17">
        <v>0.94622529950977763</v>
      </c>
      <c r="AL1147" t="str">
        <f>IF(AK1147&lt;='CAV Tier 1 Analysis'!$A$5,"Tier 1", "Tier 2")</f>
        <v>Tier 2</v>
      </c>
      <c r="AM1147" t="str">
        <f t="shared" si="35"/>
        <v>Indiana - Tier 2</v>
      </c>
      <c r="AN1147" t="str">
        <f t="shared" si="36"/>
        <v>Poneto, Town Of - Tier 2</v>
      </c>
    </row>
    <row r="1148" spans="1:40" x14ac:dyDescent="0.3">
      <c r="A1148">
        <v>5</v>
      </c>
      <c r="B1148" t="s">
        <v>23</v>
      </c>
      <c r="C1148" t="s">
        <v>5276</v>
      </c>
      <c r="D1148" t="s">
        <v>8810</v>
      </c>
      <c r="E1148" t="s">
        <v>2273</v>
      </c>
      <c r="F1148" s="12">
        <v>13.629516310720229</v>
      </c>
      <c r="G1148" s="12">
        <v>38.286803462216966</v>
      </c>
      <c r="H1148" s="12">
        <v>16.219493560388539</v>
      </c>
      <c r="I1148">
        <v>1</v>
      </c>
      <c r="J1148" s="15">
        <v>0</v>
      </c>
      <c r="K1148" s="15">
        <v>0.99999999999999989</v>
      </c>
      <c r="L1148" s="56">
        <v>0.21113999999999999</v>
      </c>
      <c r="M1148">
        <v>1</v>
      </c>
      <c r="N1148">
        <v>0</v>
      </c>
      <c r="O1148" s="12">
        <v>11</v>
      </c>
      <c r="P1148" s="12">
        <v>8</v>
      </c>
      <c r="Q1148" s="12">
        <v>0</v>
      </c>
      <c r="R1148" s="12">
        <v>0.99999999999999989</v>
      </c>
      <c r="S1148" s="12">
        <v>0</v>
      </c>
      <c r="T1148" s="12">
        <v>39.549075285830078</v>
      </c>
      <c r="U1148" s="12">
        <v>25.919558975109851</v>
      </c>
      <c r="V1148" s="12">
        <v>0</v>
      </c>
      <c r="W1148" s="57">
        <v>6.0149314117234478E-6</v>
      </c>
      <c r="X1148" s="57">
        <v>3.3506449991623385E-5</v>
      </c>
      <c r="Y1148" s="57">
        <v>0</v>
      </c>
      <c r="Z1148" s="57">
        <v>1.9528414500257403E-3</v>
      </c>
      <c r="AA1148" s="57">
        <v>3.8613256473277917E-3</v>
      </c>
      <c r="AB1148" s="57">
        <v>0</v>
      </c>
      <c r="AC1148" s="57">
        <v>8.0793681855551402E-5</v>
      </c>
      <c r="AD1148" s="57">
        <v>0</v>
      </c>
      <c r="AE1148" s="57">
        <v>6.2736239211378972E-6</v>
      </c>
      <c r="AF1148" s="57">
        <v>1.1833852411243224E-5</v>
      </c>
      <c r="AG1148" s="57">
        <v>0</v>
      </c>
      <c r="AH1148" s="17">
        <v>5.4114451244952836E-4</v>
      </c>
      <c r="AI1148" s="12">
        <v>304</v>
      </c>
      <c r="AJ1148" s="16">
        <v>8</v>
      </c>
      <c r="AK1148" s="17">
        <v>0.9467664440222272</v>
      </c>
      <c r="AL1148" t="str">
        <f>IF(AK1148&lt;='CAV Tier 1 Analysis'!$A$5,"Tier 1", "Tier 2")</f>
        <v>Tier 2</v>
      </c>
      <c r="AM1148" t="str">
        <f t="shared" si="35"/>
        <v>Indiana - Tier 2</v>
      </c>
      <c r="AN1148" t="str">
        <f t="shared" si="36"/>
        <v>Sharpsville, City Of` - Tier 2</v>
      </c>
    </row>
    <row r="1149" spans="1:40" x14ac:dyDescent="0.3">
      <c r="A1149">
        <v>5</v>
      </c>
      <c r="B1149" t="s">
        <v>23</v>
      </c>
      <c r="C1149" t="s">
        <v>5178</v>
      </c>
      <c r="D1149" t="s">
        <v>8677</v>
      </c>
      <c r="E1149" t="s">
        <v>2242</v>
      </c>
      <c r="F1149" s="12">
        <v>23.302936144891959</v>
      </c>
      <c r="G1149" s="12">
        <v>43.85370705244123</v>
      </c>
      <c r="H1149" s="12">
        <v>19.341591320072332</v>
      </c>
      <c r="I1149">
        <v>0</v>
      </c>
      <c r="J1149" s="15">
        <v>0</v>
      </c>
      <c r="K1149" s="15">
        <v>1</v>
      </c>
      <c r="L1149" s="56">
        <v>0.33182</v>
      </c>
      <c r="M1149">
        <v>0</v>
      </c>
      <c r="N1149">
        <v>0</v>
      </c>
      <c r="O1149" s="12">
        <v>17</v>
      </c>
      <c r="P1149" s="12">
        <v>6</v>
      </c>
      <c r="Q1149" s="12">
        <v>0</v>
      </c>
      <c r="R1149" s="12">
        <v>0</v>
      </c>
      <c r="S1149" s="12">
        <v>0</v>
      </c>
      <c r="T1149" s="12">
        <v>45.130379746835438</v>
      </c>
      <c r="U1149" s="12">
        <v>21.827443601943479</v>
      </c>
      <c r="V1149" s="12">
        <v>0</v>
      </c>
      <c r="W1149" s="57">
        <v>9.4528490150519781E-6</v>
      </c>
      <c r="X1149" s="57">
        <v>0</v>
      </c>
      <c r="Y1149" s="57">
        <v>0</v>
      </c>
      <c r="Z1149" s="57">
        <v>3.0180276954943261E-3</v>
      </c>
      <c r="AA1149" s="57">
        <v>2.8959942354958436E-3</v>
      </c>
      <c r="AB1149" s="57">
        <v>0</v>
      </c>
      <c r="AC1149" s="57">
        <v>0</v>
      </c>
      <c r="AD1149" s="57">
        <v>0</v>
      </c>
      <c r="AE1149" s="57">
        <v>7.1589797714240425E-6</v>
      </c>
      <c r="AF1149" s="57">
        <v>9.9655532853849254E-6</v>
      </c>
      <c r="AG1149" s="57">
        <v>0</v>
      </c>
      <c r="AH1149" s="17">
        <v>5.4005448300563916E-4</v>
      </c>
      <c r="AI1149" s="12">
        <v>305</v>
      </c>
      <c r="AJ1149" s="16">
        <v>8</v>
      </c>
      <c r="AK1149" s="17">
        <v>0.94730649850523285</v>
      </c>
      <c r="AL1149" t="str">
        <f>IF(AK1149&lt;='CAV Tier 1 Analysis'!$A$5,"Tier 1", "Tier 2")</f>
        <v>Tier 2</v>
      </c>
      <c r="AM1149" t="str">
        <f t="shared" si="35"/>
        <v>Indiana - Tier 2</v>
      </c>
      <c r="AN1149" t="str">
        <f t="shared" si="36"/>
        <v>Darlington, Town Of - Tier 2</v>
      </c>
    </row>
    <row r="1150" spans="1:40" x14ac:dyDescent="0.3">
      <c r="A1150">
        <v>5</v>
      </c>
      <c r="B1150" t="s">
        <v>23</v>
      </c>
      <c r="C1150" t="s">
        <v>5032</v>
      </c>
      <c r="D1150" t="s">
        <v>8504</v>
      </c>
      <c r="E1150" t="s">
        <v>2681</v>
      </c>
      <c r="F1150" s="12">
        <v>349.14918944370515</v>
      </c>
      <c r="G1150" s="12">
        <v>1004.4898516350224</v>
      </c>
      <c r="H1150" s="12">
        <v>490.50380261755572</v>
      </c>
      <c r="I1150">
        <v>3</v>
      </c>
      <c r="J1150" s="15">
        <v>0.1306470466891288</v>
      </c>
      <c r="K1150" s="15">
        <v>0.86935295331087126</v>
      </c>
      <c r="L1150" s="56">
        <v>1.4542999999999999</v>
      </c>
      <c r="M1150">
        <v>9</v>
      </c>
      <c r="N1150">
        <v>0</v>
      </c>
      <c r="O1150" s="12">
        <v>13</v>
      </c>
      <c r="P1150" s="12">
        <v>3.25</v>
      </c>
      <c r="Q1150" s="12">
        <v>1</v>
      </c>
      <c r="R1150" s="12">
        <v>2.6080588599326138</v>
      </c>
      <c r="S1150" s="12">
        <v>64.082873201771022</v>
      </c>
      <c r="T1150" s="12">
        <v>961.05197114072735</v>
      </c>
      <c r="U1150" s="12">
        <v>611.90278169702219</v>
      </c>
      <c r="V1150" s="12">
        <v>43.437880494295086</v>
      </c>
      <c r="W1150" s="57">
        <v>4.142992683560391E-5</v>
      </c>
      <c r="X1150" s="57">
        <v>3.0155804992461051E-4</v>
      </c>
      <c r="Y1150" s="57">
        <v>0</v>
      </c>
      <c r="Z1150" s="57">
        <v>2.3079035318486021E-3</v>
      </c>
      <c r="AA1150" s="57">
        <v>1.5686635442269154E-3</v>
      </c>
      <c r="AB1150" s="57">
        <v>6.459948320413437E-4</v>
      </c>
      <c r="AC1150" s="57">
        <v>2.107146777899477E-4</v>
      </c>
      <c r="AD1150" s="57">
        <v>3.5638534464249046E-4</v>
      </c>
      <c r="AE1150" s="57">
        <v>1.5245055900878188E-4</v>
      </c>
      <c r="AF1150" s="57">
        <v>2.7937077230308284E-4</v>
      </c>
      <c r="AG1150" s="57">
        <v>7.0442140104194631E-5</v>
      </c>
      <c r="AH1150" s="17">
        <v>5.3953757988414296E-4</v>
      </c>
      <c r="AI1150" s="12">
        <v>306</v>
      </c>
      <c r="AJ1150" s="16">
        <v>8</v>
      </c>
      <c r="AK1150" s="17">
        <v>0.94784603608511697</v>
      </c>
      <c r="AL1150" t="str">
        <f>IF(AK1150&lt;='CAV Tier 1 Analysis'!$A$5,"Tier 1", "Tier 2")</f>
        <v>Tier 2</v>
      </c>
      <c r="AM1150" t="str">
        <f t="shared" si="35"/>
        <v>Indiana - Tier 2</v>
      </c>
      <c r="AN1150" t="str">
        <f t="shared" si="36"/>
        <v>Princes Lake, Town Of - Tier 2</v>
      </c>
    </row>
    <row r="1151" spans="1:40" x14ac:dyDescent="0.3">
      <c r="A1151">
        <v>5</v>
      </c>
      <c r="B1151" t="s">
        <v>23</v>
      </c>
      <c r="C1151" t="s">
        <v>5072</v>
      </c>
      <c r="D1151" t="s">
        <v>8551</v>
      </c>
      <c r="E1151" t="s">
        <v>2250</v>
      </c>
      <c r="F1151" s="12">
        <v>24.129515490396685</v>
      </c>
      <c r="G1151" s="12">
        <v>13.696253329693809</v>
      </c>
      <c r="H1151" s="12">
        <v>6.6298274677384432</v>
      </c>
      <c r="I1151">
        <v>0</v>
      </c>
      <c r="J1151" s="15">
        <v>0</v>
      </c>
      <c r="K1151" s="15">
        <v>1</v>
      </c>
      <c r="L1151" s="56">
        <v>0.34359000000000001</v>
      </c>
      <c r="M1151">
        <v>0</v>
      </c>
      <c r="N1151">
        <v>0</v>
      </c>
      <c r="O1151" s="12">
        <v>17</v>
      </c>
      <c r="P1151" s="12">
        <v>6</v>
      </c>
      <c r="Q1151" s="12">
        <v>0</v>
      </c>
      <c r="R1151" s="12">
        <v>0</v>
      </c>
      <c r="S1151" s="12">
        <v>0</v>
      </c>
      <c r="T1151" s="12">
        <v>14.682642294406113</v>
      </c>
      <c r="U1151" s="12">
        <v>0</v>
      </c>
      <c r="V1151" s="12">
        <v>0</v>
      </c>
      <c r="W1151" s="57">
        <v>9.7881513865400193E-6</v>
      </c>
      <c r="X1151" s="57">
        <v>0</v>
      </c>
      <c r="Y1151" s="57">
        <v>0</v>
      </c>
      <c r="Z1151" s="57">
        <v>3.0180276954943261E-3</v>
      </c>
      <c r="AA1151" s="57">
        <v>2.8959942354958436E-3</v>
      </c>
      <c r="AB1151" s="57">
        <v>0</v>
      </c>
      <c r="AC1151" s="57">
        <v>0</v>
      </c>
      <c r="AD1151" s="57">
        <v>0</v>
      </c>
      <c r="AE1151" s="57">
        <v>2.3290905099037863E-6</v>
      </c>
      <c r="AF1151" s="57">
        <v>0</v>
      </c>
      <c r="AG1151" s="57">
        <v>0</v>
      </c>
      <c r="AH1151" s="17">
        <v>5.3873992480787394E-4</v>
      </c>
      <c r="AI1151" s="12">
        <v>307</v>
      </c>
      <c r="AJ1151" s="16">
        <v>8</v>
      </c>
      <c r="AK1151" s="17">
        <v>0.94838477600992488</v>
      </c>
      <c r="AL1151" t="str">
        <f>IF(AK1151&lt;='CAV Tier 1 Analysis'!$A$5,"Tier 1", "Tier 2")</f>
        <v>Tier 2</v>
      </c>
      <c r="AM1151" t="str">
        <f t="shared" si="35"/>
        <v>Indiana - Tier 2</v>
      </c>
      <c r="AN1151" t="str">
        <f t="shared" si="36"/>
        <v>Waveland, Town Of - Tier 2</v>
      </c>
    </row>
    <row r="1152" spans="1:40" x14ac:dyDescent="0.3">
      <c r="A1152">
        <v>5</v>
      </c>
      <c r="B1152" t="s">
        <v>23</v>
      </c>
      <c r="C1152" t="s">
        <v>3958</v>
      </c>
      <c r="D1152" t="s">
        <v>8441</v>
      </c>
      <c r="E1152" t="s">
        <v>2354</v>
      </c>
      <c r="F1152" s="12">
        <v>165.30528054319905</v>
      </c>
      <c r="G1152" s="12">
        <v>1061.2395935339166</v>
      </c>
      <c r="H1152" s="12">
        <v>414.33240898569329</v>
      </c>
      <c r="I1152">
        <v>0</v>
      </c>
      <c r="J1152" s="15">
        <v>1.5916734639149915E-2</v>
      </c>
      <c r="K1152" s="15">
        <v>0.98408326536085</v>
      </c>
      <c r="L1152" s="56">
        <v>1.7899400000000001</v>
      </c>
      <c r="M1152">
        <v>5</v>
      </c>
      <c r="N1152">
        <v>0</v>
      </c>
      <c r="O1152" s="12">
        <v>12</v>
      </c>
      <c r="P1152" s="12">
        <v>6</v>
      </c>
      <c r="Q1152" s="12">
        <v>0</v>
      </c>
      <c r="R1152" s="12">
        <v>0</v>
      </c>
      <c r="S1152" s="12">
        <v>6.5948190062250145</v>
      </c>
      <c r="T1152" s="12">
        <v>999.00468434930474</v>
      </c>
      <c r="U1152" s="12">
        <v>833.69940380610569</v>
      </c>
      <c r="V1152" s="12">
        <v>62.234909184611865</v>
      </c>
      <c r="W1152" s="57">
        <v>5.0991599560008852E-5</v>
      </c>
      <c r="X1152" s="57">
        <v>1.6753224995811694E-4</v>
      </c>
      <c r="Y1152" s="57">
        <v>0</v>
      </c>
      <c r="Z1152" s="57">
        <v>2.1303724909371713E-3</v>
      </c>
      <c r="AA1152" s="57">
        <v>2.8959942354958436E-3</v>
      </c>
      <c r="AB1152" s="57">
        <v>0</v>
      </c>
      <c r="AC1152" s="57">
        <v>0</v>
      </c>
      <c r="AD1152" s="57">
        <v>3.6675896803007178E-5</v>
      </c>
      <c r="AE1152" s="57">
        <v>1.5847095386597153E-4</v>
      </c>
      <c r="AF1152" s="57">
        <v>3.8063439696088075E-4</v>
      </c>
      <c r="AG1152" s="57">
        <v>1.0092481820631247E-4</v>
      </c>
      <c r="AH1152" s="17">
        <v>5.3832696743521017E-4</v>
      </c>
      <c r="AI1152" s="12">
        <v>308</v>
      </c>
      <c r="AJ1152" s="16">
        <v>8</v>
      </c>
      <c r="AK1152" s="17">
        <v>0.94892310297736004</v>
      </c>
      <c r="AL1152" t="str">
        <f>IF(AK1152&lt;='CAV Tier 1 Analysis'!$A$5,"Tier 1", "Tier 2")</f>
        <v>Tier 2</v>
      </c>
      <c r="AM1152" t="str">
        <f t="shared" si="35"/>
        <v>Indiana - Tier 2</v>
      </c>
      <c r="AN1152" t="str">
        <f t="shared" si="36"/>
        <v>Butler, City Of - Tier 2</v>
      </c>
    </row>
    <row r="1153" spans="1:40" x14ac:dyDescent="0.3">
      <c r="A1153">
        <v>5</v>
      </c>
      <c r="B1153" t="s">
        <v>23</v>
      </c>
      <c r="C1153" t="s">
        <v>5031</v>
      </c>
      <c r="D1153" t="s">
        <v>8503</v>
      </c>
      <c r="E1153" t="s">
        <v>2540</v>
      </c>
      <c r="F1153" s="12">
        <v>290.50513654666167</v>
      </c>
      <c r="G1153" s="12">
        <v>2914.0652253344992</v>
      </c>
      <c r="H1153" s="12">
        <v>1152.0596452727664</v>
      </c>
      <c r="I1153">
        <v>1</v>
      </c>
      <c r="J1153" s="15">
        <v>3.5909387680889915E-2</v>
      </c>
      <c r="K1153" s="15">
        <v>0.96409061231911009</v>
      </c>
      <c r="L1153" s="56">
        <v>1.2099900000000001</v>
      </c>
      <c r="M1153">
        <v>18</v>
      </c>
      <c r="N1153">
        <v>0</v>
      </c>
      <c r="O1153" s="12">
        <v>13</v>
      </c>
      <c r="P1153" s="12">
        <v>2</v>
      </c>
      <c r="Q1153" s="12">
        <v>0</v>
      </c>
      <c r="R1153" s="12">
        <v>0.96409061231911009</v>
      </c>
      <c r="S1153" s="12">
        <v>41.369756433608281</v>
      </c>
      <c r="T1153" s="12">
        <v>2885.9601190566764</v>
      </c>
      <c r="U1153" s="12">
        <v>2595.4549825100148</v>
      </c>
      <c r="V1153" s="12">
        <v>28.10510627782287</v>
      </c>
      <c r="W1153" s="57">
        <v>3.4470052376959629E-5</v>
      </c>
      <c r="X1153" s="57">
        <v>6.0311609984922102E-4</v>
      </c>
      <c r="Y1153" s="57">
        <v>0</v>
      </c>
      <c r="Z1153" s="57">
        <v>2.3079035318486021E-3</v>
      </c>
      <c r="AA1153" s="57">
        <v>9.6533141183194793E-4</v>
      </c>
      <c r="AB1153" s="57">
        <v>0</v>
      </c>
      <c r="AC1153" s="57">
        <v>7.7892430211633928E-5</v>
      </c>
      <c r="AD1153" s="57">
        <v>2.3007044109813593E-4</v>
      </c>
      <c r="AE1153" s="57">
        <v>4.5779650491223697E-4</v>
      </c>
      <c r="AF1153" s="57">
        <v>1.1849827858777912E-3</v>
      </c>
      <c r="AG1153" s="57">
        <v>4.557735809245328E-5</v>
      </c>
      <c r="AH1153" s="17">
        <v>5.3701278328172563E-4</v>
      </c>
      <c r="AI1153" s="12">
        <v>309</v>
      </c>
      <c r="AJ1153" s="16">
        <v>8</v>
      </c>
      <c r="AK1153" s="17">
        <v>0.94946011576064182</v>
      </c>
      <c r="AL1153" t="str">
        <f>IF(AK1153&lt;='CAV Tier 1 Analysis'!$A$5,"Tier 1", "Tier 2")</f>
        <v>Tier 2</v>
      </c>
      <c r="AM1153" t="str">
        <f t="shared" si="35"/>
        <v>Indiana - Tier 2</v>
      </c>
      <c r="AN1153" t="str">
        <f t="shared" si="36"/>
        <v>New Whiteland, Town Of - Tier 2</v>
      </c>
    </row>
    <row r="1154" spans="1:40" x14ac:dyDescent="0.3">
      <c r="A1154">
        <v>5</v>
      </c>
      <c r="B1154" t="s">
        <v>23</v>
      </c>
      <c r="C1154" t="s">
        <v>5154</v>
      </c>
      <c r="D1154" t="s">
        <v>8646</v>
      </c>
      <c r="E1154" t="s">
        <v>2478</v>
      </c>
      <c r="F1154" s="12">
        <v>262.76062346619563</v>
      </c>
      <c r="G1154" s="12">
        <v>943.82490007185845</v>
      </c>
      <c r="H1154" s="12">
        <v>604.48349781692957</v>
      </c>
      <c r="I1154">
        <v>2</v>
      </c>
      <c r="J1154" s="15">
        <v>0.24434645037976674</v>
      </c>
      <c r="K1154" s="15">
        <v>0.75565354962023312</v>
      </c>
      <c r="L1154" s="56">
        <v>1.3969100000000001</v>
      </c>
      <c r="M1154">
        <v>4</v>
      </c>
      <c r="N1154">
        <v>0</v>
      </c>
      <c r="O1154" s="12">
        <v>10</v>
      </c>
      <c r="P1154" s="12">
        <v>5</v>
      </c>
      <c r="Q1154" s="12">
        <v>0</v>
      </c>
      <c r="R1154" s="12">
        <v>1.5113070992404662</v>
      </c>
      <c r="S1154" s="12">
        <v>147.70339700471223</v>
      </c>
      <c r="T1154" s="12">
        <v>1171.019113984722</v>
      </c>
      <c r="U1154" s="12">
        <v>908.2584905185264</v>
      </c>
      <c r="V1154" s="12">
        <v>0</v>
      </c>
      <c r="W1154" s="57">
        <v>3.9795007285926888E-5</v>
      </c>
      <c r="X1154" s="57">
        <v>1.3402579996649354E-4</v>
      </c>
      <c r="Y1154" s="57">
        <v>0</v>
      </c>
      <c r="Z1154" s="57">
        <v>1.7753104091143095E-3</v>
      </c>
      <c r="AA1154" s="57">
        <v>2.4133285295798697E-3</v>
      </c>
      <c r="AB1154" s="57">
        <v>0</v>
      </c>
      <c r="AC1154" s="57">
        <v>1.2210406496207049E-4</v>
      </c>
      <c r="AD1154" s="57">
        <v>8.2142581030427645E-4</v>
      </c>
      <c r="AE1154" s="57">
        <v>1.8575740323912012E-4</v>
      </c>
      <c r="AF1154" s="57">
        <v>4.1467514699521394E-4</v>
      </c>
      <c r="AG1154" s="57">
        <v>0</v>
      </c>
      <c r="AH1154" s="17">
        <v>5.3694747013157101E-4</v>
      </c>
      <c r="AI1154" s="12">
        <v>310</v>
      </c>
      <c r="AJ1154" s="16">
        <v>8</v>
      </c>
      <c r="AK1154" s="17">
        <v>0.94999706323077338</v>
      </c>
      <c r="AL1154" t="str">
        <f>IF(AK1154&lt;='CAV Tier 1 Analysis'!$A$5,"Tier 1", "Tier 2")</f>
        <v>Tier 2</v>
      </c>
      <c r="AM1154" t="str">
        <f t="shared" si="35"/>
        <v>Indiana - Tier 2</v>
      </c>
      <c r="AN1154" t="str">
        <f t="shared" si="36"/>
        <v>Hagerstown, Town Of - Tier 2</v>
      </c>
    </row>
    <row r="1155" spans="1:40" x14ac:dyDescent="0.3">
      <c r="A1155">
        <v>5</v>
      </c>
      <c r="B1155" t="s">
        <v>23</v>
      </c>
      <c r="C1155" t="s">
        <v>4992</v>
      </c>
      <c r="D1155" t="s">
        <v>8444</v>
      </c>
      <c r="E1155" t="s">
        <v>2373</v>
      </c>
      <c r="F1155" s="12">
        <v>137.09715910386885</v>
      </c>
      <c r="G1155" s="12">
        <v>855.13596850361409</v>
      </c>
      <c r="H1155" s="12">
        <v>375.98051116115789</v>
      </c>
      <c r="I1155">
        <v>2</v>
      </c>
      <c r="J1155" s="15">
        <v>3.3694846749747383E-2</v>
      </c>
      <c r="K1155" s="15">
        <v>0.96630515325025268</v>
      </c>
      <c r="L1155" s="56">
        <v>1.4845000000000002</v>
      </c>
      <c r="M1155">
        <v>3</v>
      </c>
      <c r="N1155">
        <v>0</v>
      </c>
      <c r="O1155" s="12">
        <v>12</v>
      </c>
      <c r="P1155" s="12">
        <v>6</v>
      </c>
      <c r="Q1155" s="12">
        <v>0</v>
      </c>
      <c r="R1155" s="12">
        <v>1.9326103065005054</v>
      </c>
      <c r="S1155" s="12">
        <v>12.6686057044669</v>
      </c>
      <c r="T1155" s="12">
        <v>904.45425994681409</v>
      </c>
      <c r="U1155" s="12">
        <v>767.35710084294521</v>
      </c>
      <c r="V1155" s="12">
        <v>0</v>
      </c>
      <c r="W1155" s="57">
        <v>4.2290260872896937E-5</v>
      </c>
      <c r="X1155" s="57">
        <v>1.0051934997487016E-4</v>
      </c>
      <c r="Y1155" s="57">
        <v>0</v>
      </c>
      <c r="Z1155" s="57">
        <v>2.1303724909371713E-3</v>
      </c>
      <c r="AA1155" s="57">
        <v>2.8959942354958436E-3</v>
      </c>
      <c r="AB1155" s="57">
        <v>0</v>
      </c>
      <c r="AC1155" s="57">
        <v>1.5614270225416152E-4</v>
      </c>
      <c r="AD1155" s="57">
        <v>7.0454166371577132E-5</v>
      </c>
      <c r="AE1155" s="57">
        <v>1.434725297562242E-4</v>
      </c>
      <c r="AF1155" s="57">
        <v>3.5034510760059766E-4</v>
      </c>
      <c r="AG1155" s="57">
        <v>0</v>
      </c>
      <c r="AH1155" s="17">
        <v>5.3541734938757676E-4</v>
      </c>
      <c r="AI1155" s="12">
        <v>311</v>
      </c>
      <c r="AJ1155" s="16">
        <v>8</v>
      </c>
      <c r="AK1155" s="17">
        <v>0.95053248058016093</v>
      </c>
      <c r="AL1155" t="str">
        <f>IF(AK1155&lt;='CAV Tier 1 Analysis'!$A$5,"Tier 1", "Tier 2")</f>
        <v>Tier 2</v>
      </c>
      <c r="AM1155" t="str">
        <f t="shared" si="35"/>
        <v>Indiana - Tier 2</v>
      </c>
      <c r="AN1155" t="str">
        <f t="shared" si="36"/>
        <v>Waterloo, Town Of - Tier 2</v>
      </c>
    </row>
    <row r="1156" spans="1:40" x14ac:dyDescent="0.3">
      <c r="A1156">
        <v>5</v>
      </c>
      <c r="B1156" t="s">
        <v>23</v>
      </c>
      <c r="C1156" t="s">
        <v>5176</v>
      </c>
      <c r="D1156" t="s">
        <v>8674</v>
      </c>
      <c r="E1156" t="s">
        <v>2364</v>
      </c>
      <c r="F1156" s="12">
        <v>101.59492453885723</v>
      </c>
      <c r="G1156" s="12">
        <v>1149.1361982999788</v>
      </c>
      <c r="H1156" s="12">
        <v>555.67426513963824</v>
      </c>
      <c r="I1156">
        <v>1</v>
      </c>
      <c r="J1156" s="15">
        <v>1.4198144234671743E-2</v>
      </c>
      <c r="K1156" s="15">
        <v>0.98580185576532831</v>
      </c>
      <c r="L1156" s="56">
        <v>1.42906</v>
      </c>
      <c r="M1156">
        <v>4</v>
      </c>
      <c r="N1156">
        <v>0</v>
      </c>
      <c r="O1156" s="12">
        <v>14</v>
      </c>
      <c r="P1156" s="12">
        <v>5</v>
      </c>
      <c r="Q1156" s="12">
        <v>0</v>
      </c>
      <c r="R1156" s="12">
        <v>0.98580185576532831</v>
      </c>
      <c r="S1156" s="12">
        <v>7.8895433639478121</v>
      </c>
      <c r="T1156" s="12">
        <v>1193.7352567139619</v>
      </c>
      <c r="U1156" s="12">
        <v>1092.1403321751047</v>
      </c>
      <c r="V1156" s="12">
        <v>0</v>
      </c>
      <c r="W1156" s="57">
        <v>4.0710892693177566E-5</v>
      </c>
      <c r="X1156" s="57">
        <v>1.3402579996649354E-4</v>
      </c>
      <c r="Y1156" s="57">
        <v>0</v>
      </c>
      <c r="Z1156" s="57">
        <v>2.4854345727600333E-3</v>
      </c>
      <c r="AA1156" s="57">
        <v>2.4133285295798697E-3</v>
      </c>
      <c r="AB1156" s="57">
        <v>0</v>
      </c>
      <c r="AC1156" s="57">
        <v>7.964656150731611E-5</v>
      </c>
      <c r="AD1156" s="57">
        <v>4.3876272869030924E-5</v>
      </c>
      <c r="AE1156" s="57">
        <v>1.8936083860119046E-4</v>
      </c>
      <c r="AF1156" s="57">
        <v>4.9862837233215554E-4</v>
      </c>
      <c r="AG1156" s="57">
        <v>0</v>
      </c>
      <c r="AH1156" s="17">
        <v>5.3500107639175155E-4</v>
      </c>
      <c r="AI1156" s="12">
        <v>312</v>
      </c>
      <c r="AJ1156" s="16">
        <v>8</v>
      </c>
      <c r="AK1156" s="17">
        <v>0.95106748165655264</v>
      </c>
      <c r="AL1156" t="str">
        <f>IF(AK1156&lt;='CAV Tier 1 Analysis'!$A$5,"Tier 1", "Tier 2")</f>
        <v>Tier 2</v>
      </c>
      <c r="AM1156" t="str">
        <f t="shared" si="35"/>
        <v>Indiana - Tier 2</v>
      </c>
      <c r="AN1156" t="str">
        <f t="shared" si="36"/>
        <v>Brownstown, Town Of - Tier 2</v>
      </c>
    </row>
    <row r="1157" spans="1:40" x14ac:dyDescent="0.3">
      <c r="A1157">
        <v>5</v>
      </c>
      <c r="B1157" t="s">
        <v>23</v>
      </c>
      <c r="C1157" t="s">
        <v>4129</v>
      </c>
      <c r="D1157" t="s">
        <v>8627</v>
      </c>
      <c r="E1157" t="s">
        <v>2326</v>
      </c>
      <c r="F1157" s="12">
        <v>52.188347660936401</v>
      </c>
      <c r="G1157" s="12">
        <v>11.775107972528961</v>
      </c>
      <c r="H1157" s="12">
        <v>5.6192727358547483</v>
      </c>
      <c r="I1157">
        <v>0</v>
      </c>
      <c r="J1157" s="15">
        <v>5.3759105448485334E-2</v>
      </c>
      <c r="K1157" s="15">
        <v>0.94624089455151461</v>
      </c>
      <c r="L1157" s="56">
        <v>0.74406000000000005</v>
      </c>
      <c r="M1157">
        <v>1</v>
      </c>
      <c r="N1157">
        <v>0</v>
      </c>
      <c r="O1157" s="12">
        <v>11</v>
      </c>
      <c r="P1157" s="12">
        <v>8</v>
      </c>
      <c r="Q1157" s="12">
        <v>0</v>
      </c>
      <c r="R1157" s="12">
        <v>0</v>
      </c>
      <c r="S1157" s="12">
        <v>0.30208707555061409</v>
      </c>
      <c r="T1157" s="12">
        <v>12.467761382677722</v>
      </c>
      <c r="U1157" s="12">
        <v>0</v>
      </c>
      <c r="V1157" s="12">
        <v>0</v>
      </c>
      <c r="W1157" s="57">
        <v>2.1196693502921991E-5</v>
      </c>
      <c r="X1157" s="57">
        <v>3.3506449991623385E-5</v>
      </c>
      <c r="Y1157" s="57">
        <v>0</v>
      </c>
      <c r="Z1157" s="57">
        <v>1.9528414500257403E-3</v>
      </c>
      <c r="AA1157" s="57">
        <v>3.8613256473277917E-3</v>
      </c>
      <c r="AB1157" s="57">
        <v>0</v>
      </c>
      <c r="AC1157" s="57">
        <v>0</v>
      </c>
      <c r="AD1157" s="57">
        <v>1.6800028018901676E-6</v>
      </c>
      <c r="AE1157" s="57">
        <v>1.9777465209516736E-6</v>
      </c>
      <c r="AF1157" s="57">
        <v>0</v>
      </c>
      <c r="AG1157" s="57">
        <v>0</v>
      </c>
      <c r="AH1157" s="17">
        <v>5.3386618092462904E-4</v>
      </c>
      <c r="AI1157" s="12">
        <v>313</v>
      </c>
      <c r="AJ1157" s="16">
        <v>8</v>
      </c>
      <c r="AK1157" s="17">
        <v>0.9516013478374773</v>
      </c>
      <c r="AL1157" t="str">
        <f>IF(AK1157&lt;='CAV Tier 1 Analysis'!$A$5,"Tier 1", "Tier 2")</f>
        <v>Tier 2</v>
      </c>
      <c r="AM1157" t="str">
        <f t="shared" si="35"/>
        <v>Indiana - Tier 2</v>
      </c>
      <c r="AN1157" t="str">
        <f t="shared" si="36"/>
        <v>Newport, Town Of - Tier 2</v>
      </c>
    </row>
    <row r="1158" spans="1:40" x14ac:dyDescent="0.3">
      <c r="A1158">
        <v>5</v>
      </c>
      <c r="B1158" t="s">
        <v>23</v>
      </c>
      <c r="C1158" t="s">
        <v>5210</v>
      </c>
      <c r="D1158" t="s">
        <v>8714</v>
      </c>
      <c r="E1158" t="s">
        <v>2333</v>
      </c>
      <c r="F1158" s="12">
        <v>18.63032729821504</v>
      </c>
      <c r="G1158" s="12">
        <v>13.698790522147982</v>
      </c>
      <c r="H1158" s="12">
        <v>6.8749845335313031</v>
      </c>
      <c r="I1158">
        <v>0</v>
      </c>
      <c r="J1158" s="15">
        <v>0</v>
      </c>
      <c r="K1158" s="15">
        <v>1</v>
      </c>
      <c r="L1158" s="56">
        <v>0.38605</v>
      </c>
      <c r="M1158">
        <v>1</v>
      </c>
      <c r="N1158">
        <v>0</v>
      </c>
      <c r="O1158" s="12">
        <v>11</v>
      </c>
      <c r="P1158" s="12">
        <v>8</v>
      </c>
      <c r="Q1158" s="12">
        <v>0</v>
      </c>
      <c r="R1158" s="12">
        <v>0</v>
      </c>
      <c r="S1158" s="12">
        <v>0</v>
      </c>
      <c r="T1158" s="12">
        <v>14.875897055184359</v>
      </c>
      <c r="U1158" s="12">
        <v>0</v>
      </c>
      <c r="V1158" s="12">
        <v>0</v>
      </c>
      <c r="W1158" s="57">
        <v>1.0997746857515568E-5</v>
      </c>
      <c r="X1158" s="57">
        <v>3.3506449991623385E-5</v>
      </c>
      <c r="Y1158" s="57">
        <v>0</v>
      </c>
      <c r="Z1158" s="57">
        <v>1.9528414500257403E-3</v>
      </c>
      <c r="AA1158" s="57">
        <v>3.8613256473277917E-3</v>
      </c>
      <c r="AB1158" s="57">
        <v>0</v>
      </c>
      <c r="AC1158" s="57">
        <v>0</v>
      </c>
      <c r="AD1158" s="57">
        <v>0</v>
      </c>
      <c r="AE1158" s="57">
        <v>2.3597462883595361E-6</v>
      </c>
      <c r="AF1158" s="57">
        <v>0</v>
      </c>
      <c r="AG1158" s="57">
        <v>0</v>
      </c>
      <c r="AH1158" s="17">
        <v>5.3282100368100282E-4</v>
      </c>
      <c r="AI1158" s="12">
        <v>314</v>
      </c>
      <c r="AJ1158" s="16">
        <v>8</v>
      </c>
      <c r="AK1158" s="17">
        <v>0.95213416884115831</v>
      </c>
      <c r="AL1158" t="str">
        <f>IF(AK1158&lt;='CAV Tier 1 Analysis'!$A$5,"Tier 1", "Tier 2")</f>
        <v>Tier 2</v>
      </c>
      <c r="AM1158" t="str">
        <f t="shared" si="35"/>
        <v>Indiana - Tier 2</v>
      </c>
      <c r="AN1158" t="str">
        <f t="shared" si="36"/>
        <v>Gentryville, Town Of - Tier 2</v>
      </c>
    </row>
    <row r="1159" spans="1:40" x14ac:dyDescent="0.3">
      <c r="A1159">
        <v>5</v>
      </c>
      <c r="B1159" t="s">
        <v>23</v>
      </c>
      <c r="C1159" t="s">
        <v>5274</v>
      </c>
      <c r="D1159" t="s">
        <v>8807</v>
      </c>
      <c r="E1159" t="s">
        <v>2334</v>
      </c>
      <c r="F1159" s="12">
        <v>16.969924002083747</v>
      </c>
      <c r="G1159" s="12">
        <v>13.289102478189005</v>
      </c>
      <c r="H1159" s="12">
        <v>6.1908390613133202</v>
      </c>
      <c r="I1159">
        <v>0</v>
      </c>
      <c r="J1159" s="15">
        <v>0</v>
      </c>
      <c r="K1159" s="15">
        <v>1</v>
      </c>
      <c r="L1159" s="56">
        <v>0.26576</v>
      </c>
      <c r="M1159">
        <v>1</v>
      </c>
      <c r="N1159">
        <v>0</v>
      </c>
      <c r="O1159" s="12">
        <v>11</v>
      </c>
      <c r="P1159" s="12">
        <v>8</v>
      </c>
      <c r="Q1159" s="12">
        <v>0</v>
      </c>
      <c r="R1159" s="12">
        <v>0</v>
      </c>
      <c r="S1159" s="12">
        <v>0</v>
      </c>
      <c r="T1159" s="12">
        <v>14.433983674459276</v>
      </c>
      <c r="U1159" s="12">
        <v>0</v>
      </c>
      <c r="V1159" s="12">
        <v>0</v>
      </c>
      <c r="W1159" s="57">
        <v>7.5709395281785715E-6</v>
      </c>
      <c r="X1159" s="57">
        <v>3.3506449991623385E-5</v>
      </c>
      <c r="Y1159" s="57">
        <v>0</v>
      </c>
      <c r="Z1159" s="57">
        <v>1.9528414500257403E-3</v>
      </c>
      <c r="AA1159" s="57">
        <v>3.8613256473277917E-3</v>
      </c>
      <c r="AB1159" s="57">
        <v>0</v>
      </c>
      <c r="AC1159" s="57">
        <v>0</v>
      </c>
      <c r="AD1159" s="57">
        <v>0</v>
      </c>
      <c r="AE1159" s="57">
        <v>2.2896460815569486E-6</v>
      </c>
      <c r="AF1159" s="57">
        <v>0</v>
      </c>
      <c r="AG1159" s="57">
        <v>0</v>
      </c>
      <c r="AH1159" s="17">
        <v>5.3250310299589917E-4</v>
      </c>
      <c r="AI1159" s="12">
        <v>315</v>
      </c>
      <c r="AJ1159" s="16">
        <v>8</v>
      </c>
      <c r="AK1159" s="17">
        <v>0.95266667194415422</v>
      </c>
      <c r="AL1159" t="str">
        <f>IF(AK1159&lt;='CAV Tier 1 Analysis'!$A$5,"Tier 1", "Tier 2")</f>
        <v>Tier 2</v>
      </c>
      <c r="AM1159" t="str">
        <f t="shared" si="35"/>
        <v>Indiana - Tier 2</v>
      </c>
      <c r="AN1159" t="str">
        <f t="shared" si="36"/>
        <v>New Point, Town Of - Tier 2</v>
      </c>
    </row>
    <row r="1160" spans="1:40" x14ac:dyDescent="0.3">
      <c r="A1160">
        <v>5</v>
      </c>
      <c r="B1160" t="s">
        <v>23</v>
      </c>
      <c r="C1160" t="s">
        <v>5137</v>
      </c>
      <c r="D1160" t="s">
        <v>8626</v>
      </c>
      <c r="E1160" t="s">
        <v>2321</v>
      </c>
      <c r="F1160" s="12">
        <v>22.405512696300733</v>
      </c>
      <c r="G1160" s="12">
        <v>57.525506805363243</v>
      </c>
      <c r="H1160" s="12">
        <v>30.625072495939555</v>
      </c>
      <c r="I1160">
        <v>0</v>
      </c>
      <c r="J1160" s="15">
        <v>0</v>
      </c>
      <c r="K1160" s="15">
        <v>1</v>
      </c>
      <c r="L1160" s="56">
        <v>0.31944</v>
      </c>
      <c r="M1160">
        <v>0</v>
      </c>
      <c r="N1160">
        <v>0</v>
      </c>
      <c r="O1160" s="12">
        <v>11</v>
      </c>
      <c r="P1160" s="12">
        <v>8</v>
      </c>
      <c r="Q1160" s="12">
        <v>0</v>
      </c>
      <c r="R1160" s="12">
        <v>0</v>
      </c>
      <c r="S1160" s="12">
        <v>0</v>
      </c>
      <c r="T1160" s="12">
        <v>65.388680931626212</v>
      </c>
      <c r="U1160" s="12">
        <v>42.983168235325479</v>
      </c>
      <c r="V1160" s="12">
        <v>0</v>
      </c>
      <c r="W1160" s="57">
        <v>9.1001690355258983E-6</v>
      </c>
      <c r="X1160" s="57">
        <v>0</v>
      </c>
      <c r="Y1160" s="57">
        <v>0</v>
      </c>
      <c r="Z1160" s="57">
        <v>1.9528414500257403E-3</v>
      </c>
      <c r="AA1160" s="57">
        <v>3.8613256473277917E-3</v>
      </c>
      <c r="AB1160" s="57">
        <v>0</v>
      </c>
      <c r="AC1160" s="57">
        <v>0</v>
      </c>
      <c r="AD1160" s="57">
        <v>0</v>
      </c>
      <c r="AE1160" s="57">
        <v>1.0372530581297349E-5</v>
      </c>
      <c r="AF1160" s="57">
        <v>1.9624426077347013E-5</v>
      </c>
      <c r="AG1160" s="57">
        <v>0</v>
      </c>
      <c r="AH1160" s="17">
        <v>5.3211492936797297E-4</v>
      </c>
      <c r="AI1160" s="12">
        <v>316</v>
      </c>
      <c r="AJ1160" s="16">
        <v>8</v>
      </c>
      <c r="AK1160" s="17">
        <v>0.95319878687352222</v>
      </c>
      <c r="AL1160" t="str">
        <f>IF(AK1160&lt;='CAV Tier 1 Analysis'!$A$5,"Tier 1", "Tier 2")</f>
        <v>Tier 2</v>
      </c>
      <c r="AM1160" t="str">
        <f t="shared" ref="AM1160:AM1223" si="37">B1160&amp;" - "&amp;AL1160</f>
        <v>Indiana - Tier 2</v>
      </c>
      <c r="AN1160" t="str">
        <f t="shared" ref="AN1160:AN1223" si="38">C1160&amp;" - "&amp;AL1160</f>
        <v>Dana, Town Of - Tier 2</v>
      </c>
    </row>
    <row r="1161" spans="1:40" x14ac:dyDescent="0.3">
      <c r="A1161">
        <v>5</v>
      </c>
      <c r="B1161" t="s">
        <v>23</v>
      </c>
      <c r="C1161" t="s">
        <v>5036</v>
      </c>
      <c r="D1161" t="s">
        <v>8508</v>
      </c>
      <c r="E1161" t="s">
        <v>2860</v>
      </c>
      <c r="F1161" s="12">
        <v>203.48678826861143</v>
      </c>
      <c r="G1161" s="12">
        <v>760.7391777192671</v>
      </c>
      <c r="H1161" s="12">
        <v>549.57974217640196</v>
      </c>
      <c r="I1161">
        <v>1</v>
      </c>
      <c r="J1161" s="15">
        <v>0.26083833726782535</v>
      </c>
      <c r="K1161" s="15">
        <v>0.73916166273217476</v>
      </c>
      <c r="L1161" s="56">
        <v>1.8935099999999996</v>
      </c>
      <c r="M1161">
        <v>32</v>
      </c>
      <c r="N1161">
        <v>0</v>
      </c>
      <c r="O1161" s="12">
        <v>11.2</v>
      </c>
      <c r="P1161" s="12">
        <v>2.8</v>
      </c>
      <c r="Q1161" s="12">
        <v>0</v>
      </c>
      <c r="R1161" s="12">
        <v>0.73916166273217476</v>
      </c>
      <c r="S1161" s="12">
        <v>143.35146614537283</v>
      </c>
      <c r="T1161" s="12">
        <v>978.97158807450091</v>
      </c>
      <c r="U1161" s="12">
        <v>775.48479980588945</v>
      </c>
      <c r="V1161" s="12">
        <v>0</v>
      </c>
      <c r="W1161" s="57">
        <v>5.3942089501811425E-5</v>
      </c>
      <c r="X1161" s="57">
        <v>1.0722063997319483E-3</v>
      </c>
      <c r="Y1161" s="57">
        <v>0</v>
      </c>
      <c r="Z1161" s="57">
        <v>1.9883476582080264E-3</v>
      </c>
      <c r="AA1161" s="57">
        <v>1.3514639765647271E-3</v>
      </c>
      <c r="AB1161" s="57">
        <v>0</v>
      </c>
      <c r="AC1161" s="57">
        <v>5.9719592218603715E-5</v>
      </c>
      <c r="AD1161" s="57">
        <v>7.9722333151899152E-4</v>
      </c>
      <c r="AE1161" s="57">
        <v>1.5529312704964902E-4</v>
      </c>
      <c r="AF1161" s="57">
        <v>3.5405589566079801E-4</v>
      </c>
      <c r="AG1161" s="57">
        <v>0</v>
      </c>
      <c r="AH1161" s="17">
        <v>5.302047336776869E-4</v>
      </c>
      <c r="AI1161" s="12">
        <v>317</v>
      </c>
      <c r="AJ1161" s="16">
        <v>8</v>
      </c>
      <c r="AK1161" s="17">
        <v>0.95372899160719993</v>
      </c>
      <c r="AL1161" t="str">
        <f>IF(AK1161&lt;='CAV Tier 1 Analysis'!$A$5,"Tier 1", "Tier 2")</f>
        <v>Tier 2</v>
      </c>
      <c r="AM1161" t="str">
        <f t="shared" si="37"/>
        <v>Indiana - Tier 2</v>
      </c>
      <c r="AN1161" t="str">
        <f t="shared" si="38"/>
        <v>Syracuse, Town Of - Tier 2</v>
      </c>
    </row>
    <row r="1162" spans="1:40" x14ac:dyDescent="0.3">
      <c r="A1162">
        <v>5</v>
      </c>
      <c r="B1162" t="s">
        <v>23</v>
      </c>
      <c r="C1162" t="s">
        <v>5235</v>
      </c>
      <c r="D1162" t="s">
        <v>8763</v>
      </c>
      <c r="E1162" t="s">
        <v>2342</v>
      </c>
      <c r="F1162" s="12">
        <v>82.444632085546047</v>
      </c>
      <c r="G1162" s="12">
        <v>85.015524270753957</v>
      </c>
      <c r="H1162" s="12">
        <v>43.461498366596373</v>
      </c>
      <c r="I1162">
        <v>0</v>
      </c>
      <c r="J1162" s="15">
        <v>2.0649198279233474E-2</v>
      </c>
      <c r="K1162" s="15">
        <v>0.97935080172076627</v>
      </c>
      <c r="L1162" s="56">
        <v>1.0228000000000002</v>
      </c>
      <c r="M1162">
        <v>0</v>
      </c>
      <c r="N1162">
        <v>0</v>
      </c>
      <c r="O1162" s="12">
        <v>11.666666666666666</v>
      </c>
      <c r="P1162" s="12">
        <v>7.666666666666667</v>
      </c>
      <c r="Q1162" s="12">
        <v>0</v>
      </c>
      <c r="R1162" s="12">
        <v>0</v>
      </c>
      <c r="S1162" s="12">
        <v>0.89744509728443023</v>
      </c>
      <c r="T1162" s="12">
        <v>97.134310892626914</v>
      </c>
      <c r="U1162" s="12">
        <v>14.689678807080867</v>
      </c>
      <c r="V1162" s="12">
        <v>0</v>
      </c>
      <c r="W1162" s="57">
        <v>2.9137405739844387E-5</v>
      </c>
      <c r="X1162" s="57">
        <v>0</v>
      </c>
      <c r="Y1162" s="57">
        <v>0</v>
      </c>
      <c r="Z1162" s="57">
        <v>2.0711954773000277E-3</v>
      </c>
      <c r="AA1162" s="57">
        <v>3.7004370786891338E-3</v>
      </c>
      <c r="AB1162" s="57">
        <v>0</v>
      </c>
      <c r="AC1162" s="57">
        <v>0</v>
      </c>
      <c r="AD1162" s="57">
        <v>4.9909790918142839E-6</v>
      </c>
      <c r="AE1162" s="57">
        <v>1.540830302542027E-5</v>
      </c>
      <c r="AF1162" s="57">
        <v>6.7067302780303446E-6</v>
      </c>
      <c r="AG1162" s="57">
        <v>0</v>
      </c>
      <c r="AH1162" s="17">
        <v>5.2980690673857015E-4</v>
      </c>
      <c r="AI1162" s="12">
        <v>318</v>
      </c>
      <c r="AJ1162" s="16">
        <v>8</v>
      </c>
      <c r="AK1162" s="17">
        <v>0.95425879851393847</v>
      </c>
      <c r="AL1162" t="str">
        <f>IF(AK1162&lt;='CAV Tier 1 Analysis'!$A$5,"Tier 1", "Tier 2")</f>
        <v>Tier 2</v>
      </c>
      <c r="AM1162" t="str">
        <f t="shared" si="37"/>
        <v>Indiana - Tier 2</v>
      </c>
      <c r="AN1162" t="str">
        <f t="shared" si="38"/>
        <v>Markle, Town Of - Tier 2</v>
      </c>
    </row>
    <row r="1163" spans="1:40" x14ac:dyDescent="0.3">
      <c r="A1163">
        <v>5</v>
      </c>
      <c r="B1163" t="s">
        <v>23</v>
      </c>
      <c r="C1163" t="s">
        <v>5099</v>
      </c>
      <c r="D1163" t="s">
        <v>8583</v>
      </c>
      <c r="E1163" t="s">
        <v>2411</v>
      </c>
      <c r="F1163" s="12">
        <v>38.937655516233882</v>
      </c>
      <c r="G1163" s="12">
        <v>44.276779782320304</v>
      </c>
      <c r="H1163" s="12">
        <v>30.146484994231251</v>
      </c>
      <c r="I1163">
        <v>0</v>
      </c>
      <c r="J1163" s="15">
        <v>0</v>
      </c>
      <c r="K1163" s="15">
        <v>0.99999999999999978</v>
      </c>
      <c r="L1163" s="56">
        <v>0.61811000000000005</v>
      </c>
      <c r="M1163">
        <v>7</v>
      </c>
      <c r="N1163">
        <v>0</v>
      </c>
      <c r="O1163" s="12">
        <v>15</v>
      </c>
      <c r="P1163" s="12">
        <v>6</v>
      </c>
      <c r="Q1163" s="12">
        <v>0</v>
      </c>
      <c r="R1163" s="12">
        <v>0</v>
      </c>
      <c r="S1163" s="12">
        <v>0</v>
      </c>
      <c r="T1163" s="12">
        <v>52.650079832747927</v>
      </c>
      <c r="U1163" s="12">
        <v>13.712424316514046</v>
      </c>
      <c r="V1163" s="12">
        <v>0</v>
      </c>
      <c r="W1163" s="57">
        <v>1.7608644761297627E-5</v>
      </c>
      <c r="X1163" s="57">
        <v>2.3454514994136373E-4</v>
      </c>
      <c r="Y1163" s="57">
        <v>0</v>
      </c>
      <c r="Z1163" s="57">
        <v>2.6629656136714641E-3</v>
      </c>
      <c r="AA1163" s="57">
        <v>2.8959942354958436E-3</v>
      </c>
      <c r="AB1163" s="57">
        <v>0</v>
      </c>
      <c r="AC1163" s="57">
        <v>0</v>
      </c>
      <c r="AD1163" s="57">
        <v>0</v>
      </c>
      <c r="AE1163" s="57">
        <v>8.3518210704383275E-6</v>
      </c>
      <c r="AF1163" s="57">
        <v>6.2605542678328782E-6</v>
      </c>
      <c r="AG1163" s="57">
        <v>0</v>
      </c>
      <c r="AH1163" s="17">
        <v>5.2961145629165825E-4</v>
      </c>
      <c r="AI1163" s="12">
        <v>319</v>
      </c>
      <c r="AJ1163" s="16">
        <v>8</v>
      </c>
      <c r="AK1163" s="17">
        <v>0.95478840997023018</v>
      </c>
      <c r="AL1163" t="str">
        <f>IF(AK1163&lt;='CAV Tier 1 Analysis'!$A$5,"Tier 1", "Tier 2")</f>
        <v>Tier 2</v>
      </c>
      <c r="AM1163" t="str">
        <f t="shared" si="37"/>
        <v>Indiana - Tier 2</v>
      </c>
      <c r="AN1163" t="str">
        <f t="shared" si="38"/>
        <v>New Harmony, Town Of - Tier 2</v>
      </c>
    </row>
    <row r="1164" spans="1:40" x14ac:dyDescent="0.3">
      <c r="A1164">
        <v>5</v>
      </c>
      <c r="B1164" t="s">
        <v>23</v>
      </c>
      <c r="C1164" t="s">
        <v>5144</v>
      </c>
      <c r="D1164" t="s">
        <v>8634</v>
      </c>
      <c r="E1164" t="s">
        <v>2369</v>
      </c>
      <c r="F1164" s="12">
        <v>14.429328742760726</v>
      </c>
      <c r="G1164" s="12">
        <v>6.2444266090446057</v>
      </c>
      <c r="H1164" s="12">
        <v>3.7773662602253433</v>
      </c>
      <c r="I1164">
        <v>0</v>
      </c>
      <c r="J1164" s="15">
        <v>0</v>
      </c>
      <c r="K1164" s="15">
        <v>1</v>
      </c>
      <c r="L1164" s="56">
        <v>0.16581000000000001</v>
      </c>
      <c r="M1164">
        <v>1</v>
      </c>
      <c r="N1164">
        <v>0</v>
      </c>
      <c r="O1164" s="12">
        <v>8</v>
      </c>
      <c r="P1164" s="12">
        <v>9</v>
      </c>
      <c r="Q1164" s="12">
        <v>0</v>
      </c>
      <c r="R1164" s="12">
        <v>0</v>
      </c>
      <c r="S1164" s="12">
        <v>0</v>
      </c>
      <c r="T1164" s="12">
        <v>8.3634369501466264</v>
      </c>
      <c r="U1164" s="12">
        <v>0</v>
      </c>
      <c r="V1164" s="12">
        <v>0</v>
      </c>
      <c r="W1164" s="57">
        <v>4.7235757193230326E-6</v>
      </c>
      <c r="X1164" s="57">
        <v>3.3506449991623385E-5</v>
      </c>
      <c r="Y1164" s="57">
        <v>0</v>
      </c>
      <c r="Z1164" s="57">
        <v>1.4202483272914475E-3</v>
      </c>
      <c r="AA1164" s="57">
        <v>4.343991353243766E-3</v>
      </c>
      <c r="AB1164" s="57">
        <v>0</v>
      </c>
      <c r="AC1164" s="57">
        <v>0</v>
      </c>
      <c r="AD1164" s="57">
        <v>0</v>
      </c>
      <c r="AE1164" s="57">
        <v>1.3266822987430869E-6</v>
      </c>
      <c r="AF1164" s="57">
        <v>0</v>
      </c>
      <c r="AG1164" s="57">
        <v>0</v>
      </c>
      <c r="AH1164" s="17">
        <v>5.2761785350408205E-4</v>
      </c>
      <c r="AI1164" s="12">
        <v>320</v>
      </c>
      <c r="AJ1164" s="16">
        <v>8</v>
      </c>
      <c r="AK1164" s="17">
        <v>0.95531602782373426</v>
      </c>
      <c r="AL1164" t="str">
        <f>IF(AK1164&lt;='CAV Tier 1 Analysis'!$A$5,"Tier 1", "Tier 2")</f>
        <v>Tier 2</v>
      </c>
      <c r="AM1164" t="str">
        <f t="shared" si="37"/>
        <v>Indiana - Tier 2</v>
      </c>
      <c r="AN1164" t="str">
        <f t="shared" si="38"/>
        <v>Roann, Town Of - Tier 2</v>
      </c>
    </row>
    <row r="1165" spans="1:40" x14ac:dyDescent="0.3">
      <c r="A1165">
        <v>5</v>
      </c>
      <c r="B1165" t="s">
        <v>23</v>
      </c>
      <c r="C1165" t="s">
        <v>4997</v>
      </c>
      <c r="D1165" t="s">
        <v>8452</v>
      </c>
      <c r="E1165" t="s">
        <v>2531</v>
      </c>
      <c r="F1165" s="12">
        <v>1031.5976812530369</v>
      </c>
      <c r="G1165" s="12">
        <v>4713.4752391400007</v>
      </c>
      <c r="H1165" s="12">
        <v>2055.3912076696633</v>
      </c>
      <c r="I1165">
        <v>0</v>
      </c>
      <c r="J1165" s="15">
        <v>2.3138472397611153E-2</v>
      </c>
      <c r="K1165" s="15">
        <v>0.97686152760238887</v>
      </c>
      <c r="L1165" s="56">
        <v>3.6268599999999998</v>
      </c>
      <c r="M1165">
        <v>11</v>
      </c>
      <c r="N1165">
        <v>0</v>
      </c>
      <c r="O1165" s="12">
        <v>8.4444444444444446</v>
      </c>
      <c r="P1165" s="12">
        <v>2.1111111111111112</v>
      </c>
      <c r="Q1165" s="12">
        <v>0</v>
      </c>
      <c r="R1165" s="12">
        <v>0</v>
      </c>
      <c r="S1165" s="12">
        <v>47.558612724957158</v>
      </c>
      <c r="T1165" s="12">
        <v>4882.2551302208312</v>
      </c>
      <c r="U1165" s="12">
        <v>3850.6574489677942</v>
      </c>
      <c r="V1165" s="12">
        <v>0</v>
      </c>
      <c r="W1165" s="57">
        <v>1.033215598177669E-4</v>
      </c>
      <c r="X1165" s="57">
        <v>3.6857094990785726E-4</v>
      </c>
      <c r="Y1165" s="57">
        <v>0</v>
      </c>
      <c r="Z1165" s="57">
        <v>1.4991510121409725E-3</v>
      </c>
      <c r="AA1165" s="57">
        <v>1.0189609347115007E-3</v>
      </c>
      <c r="AB1165" s="57">
        <v>0</v>
      </c>
      <c r="AC1165" s="57">
        <v>0</v>
      </c>
      <c r="AD1165" s="57">
        <v>2.6448864946077629E-4</v>
      </c>
      <c r="AE1165" s="57">
        <v>7.744664660977739E-4</v>
      </c>
      <c r="AF1165" s="57">
        <v>1.7580589230355948E-3</v>
      </c>
      <c r="AG1165" s="57">
        <v>0</v>
      </c>
      <c r="AH1165" s="17">
        <v>5.260925904702038E-4</v>
      </c>
      <c r="AI1165" s="12">
        <v>321</v>
      </c>
      <c r="AJ1165" s="16">
        <v>8</v>
      </c>
      <c r="AK1165" s="17">
        <v>0.95584212041420447</v>
      </c>
      <c r="AL1165" t="str">
        <f>IF(AK1165&lt;='CAV Tier 1 Analysis'!$A$5,"Tier 1", "Tier 2")</f>
        <v>Tier 2</v>
      </c>
      <c r="AM1165" t="str">
        <f t="shared" si="37"/>
        <v>Indiana - Tier 2</v>
      </c>
      <c r="AN1165" t="str">
        <f t="shared" si="38"/>
        <v>Nappanee, City Of - Tier 2</v>
      </c>
    </row>
    <row r="1166" spans="1:40" x14ac:dyDescent="0.3">
      <c r="A1166">
        <v>5</v>
      </c>
      <c r="B1166" t="s">
        <v>23</v>
      </c>
      <c r="C1166" t="s">
        <v>5077</v>
      </c>
      <c r="D1166" t="s">
        <v>8558</v>
      </c>
      <c r="E1166" t="s">
        <v>2388</v>
      </c>
      <c r="F1166" s="12">
        <v>27.842875023891843</v>
      </c>
      <c r="G1166" s="12">
        <v>30.496555394145474</v>
      </c>
      <c r="H1166" s="12">
        <v>15.202519356577746</v>
      </c>
      <c r="I1166">
        <v>0</v>
      </c>
      <c r="J1166" s="15">
        <v>0</v>
      </c>
      <c r="K1166" s="15">
        <v>0.99999999999999989</v>
      </c>
      <c r="L1166" s="56">
        <v>0.75662000000000007</v>
      </c>
      <c r="M1166">
        <v>2</v>
      </c>
      <c r="N1166">
        <v>0</v>
      </c>
      <c r="O1166" s="12">
        <v>13</v>
      </c>
      <c r="P1166" s="12">
        <v>7</v>
      </c>
      <c r="Q1166" s="12">
        <v>0</v>
      </c>
      <c r="R1166" s="12">
        <v>0</v>
      </c>
      <c r="S1166" s="12">
        <v>0</v>
      </c>
      <c r="T1166" s="12">
        <v>31.701810907735325</v>
      </c>
      <c r="U1166" s="12">
        <v>3.8589358838434826</v>
      </c>
      <c r="V1166" s="12">
        <v>0</v>
      </c>
      <c r="W1166" s="57">
        <v>2.1554501301213394E-5</v>
      </c>
      <c r="X1166" s="57">
        <v>6.7012899983246769E-5</v>
      </c>
      <c r="Y1166" s="57">
        <v>0</v>
      </c>
      <c r="Z1166" s="57">
        <v>2.3079035318486021E-3</v>
      </c>
      <c r="AA1166" s="57">
        <v>3.3786599414118179E-3</v>
      </c>
      <c r="AB1166" s="57">
        <v>0</v>
      </c>
      <c r="AC1166" s="57">
        <v>0</v>
      </c>
      <c r="AD1166" s="57">
        <v>0</v>
      </c>
      <c r="AE1166" s="57">
        <v>5.0288214785496297E-6</v>
      </c>
      <c r="AF1166" s="57">
        <v>1.7618385311920862E-6</v>
      </c>
      <c r="AG1166" s="57">
        <v>0</v>
      </c>
      <c r="AH1166" s="17">
        <v>5.2562923041405655E-4</v>
      </c>
      <c r="AI1166" s="12">
        <v>322</v>
      </c>
      <c r="AJ1166" s="16">
        <v>8</v>
      </c>
      <c r="AK1166" s="17">
        <v>0.95636774964461857</v>
      </c>
      <c r="AL1166" t="str">
        <f>IF(AK1166&lt;='CAV Tier 1 Analysis'!$A$5,"Tier 1", "Tier 2")</f>
        <v>Tier 2</v>
      </c>
      <c r="AM1166" t="str">
        <f t="shared" si="37"/>
        <v>Indiana - Tier 2</v>
      </c>
      <c r="AN1166" t="str">
        <f t="shared" si="38"/>
        <v>Goodland, Town Of - Tier 2</v>
      </c>
    </row>
    <row r="1167" spans="1:40" x14ac:dyDescent="0.3">
      <c r="A1167">
        <v>5</v>
      </c>
      <c r="B1167" t="s">
        <v>23</v>
      </c>
      <c r="C1167" t="s">
        <v>5192</v>
      </c>
      <c r="D1167" t="s">
        <v>8693</v>
      </c>
      <c r="E1167" t="s">
        <v>2362</v>
      </c>
      <c r="F1167" s="12">
        <v>42.230990672649177</v>
      </c>
      <c r="G1167" s="12">
        <v>12.892564163863325</v>
      </c>
      <c r="H1167" s="12">
        <v>6.2816772254572175</v>
      </c>
      <c r="I1167">
        <v>0</v>
      </c>
      <c r="J1167" s="15">
        <v>0</v>
      </c>
      <c r="K1167" s="15">
        <v>0.99999999999999978</v>
      </c>
      <c r="L1167" s="56">
        <v>0.31263000000000002</v>
      </c>
      <c r="M1167">
        <v>1</v>
      </c>
      <c r="N1167">
        <v>0</v>
      </c>
      <c r="O1167" s="12">
        <v>16</v>
      </c>
      <c r="P1167" s="12">
        <v>6</v>
      </c>
      <c r="Q1167" s="12">
        <v>0</v>
      </c>
      <c r="R1167" s="12">
        <v>0</v>
      </c>
      <c r="S1167" s="12">
        <v>0</v>
      </c>
      <c r="T1167" s="12">
        <v>14.120427417564596</v>
      </c>
      <c r="U1167" s="12">
        <v>0</v>
      </c>
      <c r="V1167" s="12">
        <v>0</v>
      </c>
      <c r="W1167" s="57">
        <v>8.9061665589045257E-6</v>
      </c>
      <c r="X1167" s="57">
        <v>3.3506449991623385E-5</v>
      </c>
      <c r="Y1167" s="57">
        <v>0</v>
      </c>
      <c r="Z1167" s="57">
        <v>2.8404966545828949E-3</v>
      </c>
      <c r="AA1167" s="57">
        <v>2.8959942354958436E-3</v>
      </c>
      <c r="AB1167" s="57">
        <v>0</v>
      </c>
      <c r="AC1167" s="57">
        <v>0</v>
      </c>
      <c r="AD1167" s="57">
        <v>0</v>
      </c>
      <c r="AE1167" s="57">
        <v>2.2399070163661698E-6</v>
      </c>
      <c r="AF1167" s="57">
        <v>0</v>
      </c>
      <c r="AG1167" s="57">
        <v>0</v>
      </c>
      <c r="AH1167" s="17">
        <v>5.2555849214960294E-4</v>
      </c>
      <c r="AI1167" s="12">
        <v>323</v>
      </c>
      <c r="AJ1167" s="16">
        <v>8</v>
      </c>
      <c r="AK1167" s="17">
        <v>0.95689330813676821</v>
      </c>
      <c r="AL1167" t="str">
        <f>IF(AK1167&lt;='CAV Tier 1 Analysis'!$A$5,"Tier 1", "Tier 2")</f>
        <v>Tier 2</v>
      </c>
      <c r="AM1167" t="str">
        <f t="shared" si="37"/>
        <v>Indiana - Tier 2</v>
      </c>
      <c r="AN1167" t="str">
        <f t="shared" si="38"/>
        <v>Sulphur Springs, Town Of - Tier 2</v>
      </c>
    </row>
    <row r="1168" spans="1:40" x14ac:dyDescent="0.3">
      <c r="A1168">
        <v>5</v>
      </c>
      <c r="B1168" t="s">
        <v>23</v>
      </c>
      <c r="C1168" t="s">
        <v>5124</v>
      </c>
      <c r="D1168" t="s">
        <v>8611</v>
      </c>
      <c r="E1168" t="s">
        <v>2377</v>
      </c>
      <c r="F1168" s="12">
        <v>69.540600047902913</v>
      </c>
      <c r="G1168" s="12">
        <v>217.28535269574826</v>
      </c>
      <c r="H1168" s="12">
        <v>105.029026051344</v>
      </c>
      <c r="I1168">
        <v>0</v>
      </c>
      <c r="J1168" s="15">
        <v>0</v>
      </c>
      <c r="K1168" s="15">
        <v>1</v>
      </c>
      <c r="L1168" s="56">
        <v>0.98729</v>
      </c>
      <c r="M1168">
        <v>0</v>
      </c>
      <c r="N1168">
        <v>0</v>
      </c>
      <c r="O1168" s="12">
        <v>10</v>
      </c>
      <c r="P1168" s="12">
        <v>8</v>
      </c>
      <c r="Q1168" s="12">
        <v>0</v>
      </c>
      <c r="R1168" s="12">
        <v>0</v>
      </c>
      <c r="S1168" s="12">
        <v>0</v>
      </c>
      <c r="T1168" s="12">
        <v>232.6748009489402</v>
      </c>
      <c r="U1168" s="12">
        <v>163.13420090103727</v>
      </c>
      <c r="V1168" s="12">
        <v>0</v>
      </c>
      <c r="W1168" s="57">
        <v>2.8125801048974344E-5</v>
      </c>
      <c r="X1168" s="57">
        <v>0</v>
      </c>
      <c r="Y1168" s="57">
        <v>0</v>
      </c>
      <c r="Z1168" s="57">
        <v>1.7753104091143095E-3</v>
      </c>
      <c r="AA1168" s="57">
        <v>3.8613256473277917E-3</v>
      </c>
      <c r="AB1168" s="57">
        <v>0</v>
      </c>
      <c r="AC1168" s="57">
        <v>0</v>
      </c>
      <c r="AD1168" s="57">
        <v>0</v>
      </c>
      <c r="AE1168" s="57">
        <v>3.6908933686302061E-5</v>
      </c>
      <c r="AF1168" s="57">
        <v>7.448066761254739E-5</v>
      </c>
      <c r="AG1168" s="57">
        <v>0</v>
      </c>
      <c r="AH1168" s="17">
        <v>5.2510467807181146E-4</v>
      </c>
      <c r="AI1168" s="12">
        <v>324</v>
      </c>
      <c r="AJ1168" s="16">
        <v>8</v>
      </c>
      <c r="AK1168" s="17">
        <v>0.95741841281483997</v>
      </c>
      <c r="AL1168" t="str">
        <f>IF(AK1168&lt;='CAV Tier 1 Analysis'!$A$5,"Tier 1", "Tier 2")</f>
        <v>Tier 2</v>
      </c>
      <c r="AM1168" t="str">
        <f t="shared" si="37"/>
        <v>Indiana - Tier 2</v>
      </c>
      <c r="AN1168" t="str">
        <f t="shared" si="38"/>
        <v>Hamlet, Town Of - Tier 2</v>
      </c>
    </row>
    <row r="1169" spans="1:40" x14ac:dyDescent="0.3">
      <c r="A1169">
        <v>5</v>
      </c>
      <c r="B1169" t="s">
        <v>23</v>
      </c>
      <c r="C1169" t="s">
        <v>3992</v>
      </c>
      <c r="D1169" t="s">
        <v>8682</v>
      </c>
      <c r="E1169" t="s">
        <v>2379</v>
      </c>
      <c r="F1169" s="12">
        <v>13.157660641472686</v>
      </c>
      <c r="G1169" s="12">
        <v>6.3635893383578157</v>
      </c>
      <c r="H1169" s="12">
        <v>3.2536236937938425</v>
      </c>
      <c r="I1169">
        <v>0</v>
      </c>
      <c r="J1169" s="15">
        <v>0</v>
      </c>
      <c r="K1169" s="15">
        <v>1</v>
      </c>
      <c r="L1169" s="56">
        <v>0.27507999999999999</v>
      </c>
      <c r="M1169">
        <v>0</v>
      </c>
      <c r="N1169">
        <v>0</v>
      </c>
      <c r="O1169" s="12">
        <v>8</v>
      </c>
      <c r="P1169" s="12">
        <v>9</v>
      </c>
      <c r="Q1169" s="12">
        <v>0</v>
      </c>
      <c r="R1169" s="12">
        <v>0</v>
      </c>
      <c r="S1169" s="12">
        <v>0</v>
      </c>
      <c r="T1169" s="12">
        <v>7.0920213651707869</v>
      </c>
      <c r="U1169" s="12">
        <v>0</v>
      </c>
      <c r="V1169" s="12">
        <v>0</v>
      </c>
      <c r="W1169" s="57">
        <v>7.8364465886941656E-6</v>
      </c>
      <c r="X1169" s="57">
        <v>0</v>
      </c>
      <c r="Y1169" s="57">
        <v>0</v>
      </c>
      <c r="Z1169" s="57">
        <v>1.4202483272914475E-3</v>
      </c>
      <c r="AA1169" s="57">
        <v>4.343991353243766E-3</v>
      </c>
      <c r="AB1169" s="57">
        <v>0</v>
      </c>
      <c r="AC1169" s="57">
        <v>0</v>
      </c>
      <c r="AD1169" s="57">
        <v>0</v>
      </c>
      <c r="AE1169" s="57">
        <v>1.1249991198074269E-6</v>
      </c>
      <c r="AF1169" s="57">
        <v>0</v>
      </c>
      <c r="AG1169" s="57">
        <v>0</v>
      </c>
      <c r="AH1169" s="17">
        <v>5.2483646602215597E-4</v>
      </c>
      <c r="AI1169" s="12">
        <v>325</v>
      </c>
      <c r="AJ1169" s="16">
        <v>8</v>
      </c>
      <c r="AK1169" s="17">
        <v>0.95794324928086216</v>
      </c>
      <c r="AL1169" t="str">
        <f>IF(AK1169&lt;='CAV Tier 1 Analysis'!$A$5,"Tier 1", "Tier 2")</f>
        <v>Tier 2</v>
      </c>
      <c r="AM1169" t="str">
        <f t="shared" si="37"/>
        <v>Indiana - Tier 2</v>
      </c>
      <c r="AN1169" t="str">
        <f t="shared" si="38"/>
        <v>Hillsboro, Town Of - Tier 2</v>
      </c>
    </row>
    <row r="1170" spans="1:40" x14ac:dyDescent="0.3">
      <c r="A1170">
        <v>5</v>
      </c>
      <c r="B1170" t="s">
        <v>23</v>
      </c>
      <c r="C1170" t="s">
        <v>5200</v>
      </c>
      <c r="D1170" t="s">
        <v>8702</v>
      </c>
      <c r="E1170" t="s">
        <v>2422</v>
      </c>
      <c r="F1170" s="12">
        <v>180.94801819011661</v>
      </c>
      <c r="G1170" s="12">
        <v>2180.3877082248659</v>
      </c>
      <c r="H1170" s="12">
        <v>956.2227480384048</v>
      </c>
      <c r="I1170">
        <v>3</v>
      </c>
      <c r="J1170" s="15">
        <v>2.3107695963876896E-2</v>
      </c>
      <c r="K1170" s="15">
        <v>0.97689230403612304</v>
      </c>
      <c r="L1170" s="56">
        <v>1.2623499999999996</v>
      </c>
      <c r="M1170">
        <v>1</v>
      </c>
      <c r="N1170">
        <v>0</v>
      </c>
      <c r="O1170" s="12">
        <v>15.5</v>
      </c>
      <c r="P1170" s="12">
        <v>2.6666666666666665</v>
      </c>
      <c r="Q1170" s="12">
        <v>0</v>
      </c>
      <c r="R1170" s="12">
        <v>2.9306769121083693</v>
      </c>
      <c r="S1170" s="12">
        <v>22.09610453541432</v>
      </c>
      <c r="T1170" s="12">
        <v>2138.5892066660622</v>
      </c>
      <c r="U1170" s="12">
        <v>1957.6411884759455</v>
      </c>
      <c r="V1170" s="12">
        <v>41.798501558803764</v>
      </c>
      <c r="W1170" s="57">
        <v>3.5961677880027912E-5</v>
      </c>
      <c r="X1170" s="57">
        <v>3.3506449991623385E-5</v>
      </c>
      <c r="Y1170" s="57">
        <v>0</v>
      </c>
      <c r="Z1170" s="57">
        <v>2.7517311341271797E-3</v>
      </c>
      <c r="AA1170" s="57">
        <v>1.2871085491092638E-3</v>
      </c>
      <c r="AB1170" s="57">
        <v>0</v>
      </c>
      <c r="AC1170" s="57">
        <v>2.3678017805829339E-4</v>
      </c>
      <c r="AD1170" s="57">
        <v>1.2288350126430503E-4</v>
      </c>
      <c r="AE1170" s="57">
        <v>3.3924192430447438E-4</v>
      </c>
      <c r="AF1170" s="57">
        <v>8.9378206322266081E-4</v>
      </c>
      <c r="AG1170" s="57">
        <v>6.7783599693298842E-5</v>
      </c>
      <c r="AH1170" s="17">
        <v>5.2443446160464801E-4</v>
      </c>
      <c r="AI1170" s="12">
        <v>326</v>
      </c>
      <c r="AJ1170" s="16">
        <v>8</v>
      </c>
      <c r="AK1170" s="17">
        <v>0.95846768374246682</v>
      </c>
      <c r="AL1170" t="str">
        <f>IF(AK1170&lt;='CAV Tier 1 Analysis'!$A$5,"Tier 1", "Tier 2")</f>
        <v>Tier 2</v>
      </c>
      <c r="AM1170" t="str">
        <f t="shared" si="37"/>
        <v>Indiana - Tier 2</v>
      </c>
      <c r="AN1170" t="str">
        <f t="shared" si="38"/>
        <v>Fortville, Town Of - Tier 2</v>
      </c>
    </row>
    <row r="1171" spans="1:40" x14ac:dyDescent="0.3">
      <c r="A1171">
        <v>5</v>
      </c>
      <c r="B1171" t="s">
        <v>23</v>
      </c>
      <c r="C1171" t="s">
        <v>5179</v>
      </c>
      <c r="D1171" t="s">
        <v>8678</v>
      </c>
      <c r="E1171" t="s">
        <v>2371</v>
      </c>
      <c r="F1171" s="12">
        <v>21.477076132663544</v>
      </c>
      <c r="G1171" s="12">
        <v>2.705176505505086</v>
      </c>
      <c r="H1171" s="12">
        <v>1.3443227271308611</v>
      </c>
      <c r="I1171">
        <v>0</v>
      </c>
      <c r="J1171" s="15">
        <v>0.18589433765847493</v>
      </c>
      <c r="K1171" s="15">
        <v>0.81410566234152515</v>
      </c>
      <c r="L1171" s="56">
        <v>0.26896999999999999</v>
      </c>
      <c r="M1171">
        <v>0</v>
      </c>
      <c r="N1171">
        <v>0</v>
      </c>
      <c r="O1171" s="12">
        <v>16</v>
      </c>
      <c r="P1171" s="12">
        <v>6</v>
      </c>
      <c r="Q1171" s="12">
        <v>0</v>
      </c>
      <c r="R1171" s="12">
        <v>0</v>
      </c>
      <c r="S1171" s="12">
        <v>0.24990198295922617</v>
      </c>
      <c r="T1171" s="12">
        <v>3.0204012019314606</v>
      </c>
      <c r="U1171" s="12">
        <v>0</v>
      </c>
      <c r="V1171" s="12">
        <v>0</v>
      </c>
      <c r="W1171" s="57">
        <v>7.6623856294934907E-6</v>
      </c>
      <c r="X1171" s="57">
        <v>0</v>
      </c>
      <c r="Y1171" s="57">
        <v>0</v>
      </c>
      <c r="Z1171" s="57">
        <v>2.8404966545828949E-3</v>
      </c>
      <c r="AA1171" s="57">
        <v>2.8959942354958436E-3</v>
      </c>
      <c r="AB1171" s="57">
        <v>0</v>
      </c>
      <c r="AC1171" s="57">
        <v>0</v>
      </c>
      <c r="AD1171" s="57">
        <v>1.3897848188446121E-6</v>
      </c>
      <c r="AE1171" s="57">
        <v>4.791227378876289E-7</v>
      </c>
      <c r="AF1171" s="57">
        <v>0</v>
      </c>
      <c r="AG1171" s="57">
        <v>0</v>
      </c>
      <c r="AH1171" s="17">
        <v>5.2236565302408772E-4</v>
      </c>
      <c r="AI1171" s="12">
        <v>327</v>
      </c>
      <c r="AJ1171" s="16">
        <v>8</v>
      </c>
      <c r="AK1171" s="17">
        <v>0.95899004939549093</v>
      </c>
      <c r="AL1171" t="str">
        <f>IF(AK1171&lt;='CAV Tier 1 Analysis'!$A$5,"Tier 1", "Tier 2")</f>
        <v>Tier 2</v>
      </c>
      <c r="AM1171" t="str">
        <f t="shared" si="37"/>
        <v>Indiana - Tier 2</v>
      </c>
      <c r="AN1171" t="str">
        <f t="shared" si="38"/>
        <v>Decker, Town Of - Tier 2</v>
      </c>
    </row>
    <row r="1172" spans="1:40" x14ac:dyDescent="0.3">
      <c r="A1172">
        <v>5</v>
      </c>
      <c r="B1172" t="s">
        <v>23</v>
      </c>
      <c r="C1172" t="s">
        <v>4972</v>
      </c>
      <c r="D1172" t="s">
        <v>8419</v>
      </c>
      <c r="E1172" t="s">
        <v>2431</v>
      </c>
      <c r="F1172" s="12">
        <v>41.862239920636711</v>
      </c>
      <c r="G1172" s="12">
        <v>29.880216250593811</v>
      </c>
      <c r="H1172" s="12">
        <v>16.269450648266744</v>
      </c>
      <c r="I1172">
        <v>1</v>
      </c>
      <c r="J1172" s="15">
        <v>0</v>
      </c>
      <c r="K1172" s="15">
        <v>1</v>
      </c>
      <c r="L1172" s="56">
        <v>0.42429</v>
      </c>
      <c r="M1172">
        <v>4</v>
      </c>
      <c r="N1172">
        <v>0</v>
      </c>
      <c r="O1172" s="12">
        <v>12</v>
      </c>
      <c r="P1172" s="12">
        <v>7</v>
      </c>
      <c r="Q1172" s="12">
        <v>0</v>
      </c>
      <c r="R1172" s="12">
        <v>1</v>
      </c>
      <c r="S1172" s="12">
        <v>0</v>
      </c>
      <c r="T1172" s="12">
        <v>35.717867823180725</v>
      </c>
      <c r="U1172" s="12">
        <v>0</v>
      </c>
      <c r="V1172" s="12">
        <v>0</v>
      </c>
      <c r="W1172" s="57">
        <v>1.2087123466326333E-5</v>
      </c>
      <c r="X1172" s="57">
        <v>1.3402579996649354E-4</v>
      </c>
      <c r="Y1172" s="57">
        <v>0</v>
      </c>
      <c r="Z1172" s="57">
        <v>2.1303724909371713E-3</v>
      </c>
      <c r="AA1172" s="57">
        <v>3.3786599414118179E-3</v>
      </c>
      <c r="AB1172" s="57">
        <v>0</v>
      </c>
      <c r="AC1172" s="57">
        <v>8.0793681855551402E-5</v>
      </c>
      <c r="AD1172" s="57">
        <v>0</v>
      </c>
      <c r="AE1172" s="57">
        <v>5.6658839269456527E-6</v>
      </c>
      <c r="AF1172" s="57">
        <v>0</v>
      </c>
      <c r="AG1172" s="57">
        <v>0</v>
      </c>
      <c r="AH1172" s="17">
        <v>5.2196408377857325E-4</v>
      </c>
      <c r="AI1172" s="12">
        <v>328</v>
      </c>
      <c r="AJ1172" s="16">
        <v>8</v>
      </c>
      <c r="AK1172" s="17">
        <v>0.95951201347926951</v>
      </c>
      <c r="AL1172" t="str">
        <f>IF(AK1172&lt;='CAV Tier 1 Analysis'!$A$5,"Tier 1", "Tier 2")</f>
        <v>Tier 2</v>
      </c>
      <c r="AM1172" t="str">
        <f t="shared" si="37"/>
        <v>Indiana - Tier 2</v>
      </c>
      <c r="AN1172" t="str">
        <f t="shared" si="38"/>
        <v>Walton, Town Of - Tier 2</v>
      </c>
    </row>
    <row r="1173" spans="1:40" x14ac:dyDescent="0.3">
      <c r="A1173">
        <v>5</v>
      </c>
      <c r="B1173" t="s">
        <v>23</v>
      </c>
      <c r="C1173" t="s">
        <v>5191</v>
      </c>
      <c r="D1173" t="s">
        <v>8692</v>
      </c>
      <c r="E1173" t="s">
        <v>2376</v>
      </c>
      <c r="F1173" s="12">
        <v>17.189308649504554</v>
      </c>
      <c r="G1173" s="12">
        <v>7.0807217414241395</v>
      </c>
      <c r="H1173" s="12">
        <v>3.7161801464584929</v>
      </c>
      <c r="I1173">
        <v>0</v>
      </c>
      <c r="J1173" s="15">
        <v>0</v>
      </c>
      <c r="K1173" s="15">
        <v>1</v>
      </c>
      <c r="L1173" s="56">
        <v>0.12725</v>
      </c>
      <c r="M1173">
        <v>0</v>
      </c>
      <c r="N1173">
        <v>0</v>
      </c>
      <c r="O1173" s="12">
        <v>16</v>
      </c>
      <c r="P1173" s="12">
        <v>6</v>
      </c>
      <c r="Q1173" s="12">
        <v>0</v>
      </c>
      <c r="R1173" s="12">
        <v>0</v>
      </c>
      <c r="S1173" s="12">
        <v>0</v>
      </c>
      <c r="T1173" s="12">
        <v>8.4792841621343253</v>
      </c>
      <c r="U1173" s="12">
        <v>0</v>
      </c>
      <c r="V1173" s="12">
        <v>0</v>
      </c>
      <c r="W1173" s="57">
        <v>3.6250829882628059E-6</v>
      </c>
      <c r="X1173" s="57">
        <v>0</v>
      </c>
      <c r="Y1173" s="57">
        <v>0</v>
      </c>
      <c r="Z1173" s="57">
        <v>2.8404966545828949E-3</v>
      </c>
      <c r="AA1173" s="57">
        <v>2.8959942354958436E-3</v>
      </c>
      <c r="AB1173" s="57">
        <v>0</v>
      </c>
      <c r="AC1173" s="57">
        <v>0</v>
      </c>
      <c r="AD1173" s="57">
        <v>0</v>
      </c>
      <c r="AE1173" s="57">
        <v>1.3450590075553801E-6</v>
      </c>
      <c r="AF1173" s="57">
        <v>0</v>
      </c>
      <c r="AG1173" s="57">
        <v>0</v>
      </c>
      <c r="AH1173" s="17">
        <v>5.2195100291586871E-4</v>
      </c>
      <c r="AI1173" s="12">
        <v>329</v>
      </c>
      <c r="AJ1173" s="16">
        <v>8</v>
      </c>
      <c r="AK1173" s="17">
        <v>0.96003396448218536</v>
      </c>
      <c r="AL1173" t="str">
        <f>IF(AK1173&lt;='CAV Tier 1 Analysis'!$A$5,"Tier 1", "Tier 2")</f>
        <v>Tier 2</v>
      </c>
      <c r="AM1173" t="str">
        <f t="shared" si="37"/>
        <v>Indiana - Tier 2</v>
      </c>
      <c r="AN1173" t="str">
        <f t="shared" si="38"/>
        <v>Springport, Town Of - Tier 2</v>
      </c>
    </row>
    <row r="1174" spans="1:40" x14ac:dyDescent="0.3">
      <c r="A1174">
        <v>5</v>
      </c>
      <c r="B1174" t="s">
        <v>23</v>
      </c>
      <c r="C1174" t="s">
        <v>5184</v>
      </c>
      <c r="D1174" t="s">
        <v>8684</v>
      </c>
      <c r="E1174" t="s">
        <v>2407</v>
      </c>
      <c r="F1174" s="12">
        <v>14.655883981460498</v>
      </c>
      <c r="G1174" s="12">
        <v>9.1900671146870998</v>
      </c>
      <c r="H1174" s="12">
        <v>4.5324015889278364</v>
      </c>
      <c r="I1174">
        <v>0</v>
      </c>
      <c r="J1174" s="15">
        <v>0</v>
      </c>
      <c r="K1174" s="15">
        <v>0.99999999999999989</v>
      </c>
      <c r="L1174" s="56">
        <v>0.40289000000000003</v>
      </c>
      <c r="M1174">
        <v>0</v>
      </c>
      <c r="N1174">
        <v>0</v>
      </c>
      <c r="O1174" s="12">
        <v>13</v>
      </c>
      <c r="P1174" s="12">
        <v>7</v>
      </c>
      <c r="Q1174" s="12">
        <v>0</v>
      </c>
      <c r="R1174" s="12">
        <v>0</v>
      </c>
      <c r="S1174" s="12">
        <v>0</v>
      </c>
      <c r="T1174" s="12">
        <v>9.6836254654404978</v>
      </c>
      <c r="U1174" s="12">
        <v>0</v>
      </c>
      <c r="V1174" s="12">
        <v>0</v>
      </c>
      <c r="W1174" s="57">
        <v>1.1477482790893532E-5</v>
      </c>
      <c r="X1174" s="57">
        <v>0</v>
      </c>
      <c r="Y1174" s="57">
        <v>0</v>
      </c>
      <c r="Z1174" s="57">
        <v>2.3079035318486021E-3</v>
      </c>
      <c r="AA1174" s="57">
        <v>3.3786599414118179E-3</v>
      </c>
      <c r="AB1174" s="57">
        <v>0</v>
      </c>
      <c r="AC1174" s="57">
        <v>0</v>
      </c>
      <c r="AD1174" s="57">
        <v>0</v>
      </c>
      <c r="AE1174" s="57">
        <v>1.5361022710205834E-6</v>
      </c>
      <c r="AF1174" s="57">
        <v>0</v>
      </c>
      <c r="AG1174" s="57">
        <v>0</v>
      </c>
      <c r="AH1174" s="17">
        <v>5.1814336893839404E-4</v>
      </c>
      <c r="AI1174" s="12">
        <v>330</v>
      </c>
      <c r="AJ1174" s="16">
        <v>8</v>
      </c>
      <c r="AK1174" s="17">
        <v>0.96055210785112377</v>
      </c>
      <c r="AL1174" t="str">
        <f>IF(AK1174&lt;='CAV Tier 1 Analysis'!$A$5,"Tier 1", "Tier 2")</f>
        <v>Tier 2</v>
      </c>
      <c r="AM1174" t="str">
        <f t="shared" si="37"/>
        <v>Indiana - Tier 2</v>
      </c>
      <c r="AN1174" t="str">
        <f t="shared" si="38"/>
        <v>Mecca, Town Of - Tier 2</v>
      </c>
    </row>
    <row r="1175" spans="1:40" x14ac:dyDescent="0.3">
      <c r="A1175">
        <v>5</v>
      </c>
      <c r="B1175" t="s">
        <v>23</v>
      </c>
      <c r="C1175" t="s">
        <v>5239</v>
      </c>
      <c r="D1175" t="s">
        <v>8768</v>
      </c>
      <c r="E1175" t="s">
        <v>2601</v>
      </c>
      <c r="F1175" s="12">
        <v>460.03718841952224</v>
      </c>
      <c r="G1175" s="12">
        <v>1685.1519046209783</v>
      </c>
      <c r="H1175" s="12">
        <v>406.79983511605292</v>
      </c>
      <c r="I1175">
        <v>1</v>
      </c>
      <c r="J1175" s="15">
        <v>3.1126466834749587E-2</v>
      </c>
      <c r="K1175" s="15">
        <v>0.96887353316525027</v>
      </c>
      <c r="L1175" s="56">
        <v>3.2127000000000003</v>
      </c>
      <c r="M1175">
        <v>10</v>
      </c>
      <c r="N1175">
        <v>0</v>
      </c>
      <c r="O1175" s="12">
        <v>15</v>
      </c>
      <c r="P1175" s="12">
        <v>2</v>
      </c>
      <c r="Q1175" s="12">
        <v>0</v>
      </c>
      <c r="R1175" s="12">
        <v>0.96887353316525027</v>
      </c>
      <c r="S1175" s="12">
        <v>12.662241576121422</v>
      </c>
      <c r="T1175" s="12">
        <v>1029.7898998012938</v>
      </c>
      <c r="U1175" s="12">
        <v>569.75271138177163</v>
      </c>
      <c r="V1175" s="12">
        <v>655.36200481968444</v>
      </c>
      <c r="W1175" s="57">
        <v>9.1523018596400134E-5</v>
      </c>
      <c r="X1175" s="57">
        <v>3.3506449991623389E-4</v>
      </c>
      <c r="Y1175" s="57">
        <v>0</v>
      </c>
      <c r="Z1175" s="57">
        <v>2.6629656136714641E-3</v>
      </c>
      <c r="AA1175" s="57">
        <v>9.6533141183194793E-4</v>
      </c>
      <c r="AB1175" s="57">
        <v>0</v>
      </c>
      <c r="AC1175" s="57">
        <v>7.8278859996817261E-5</v>
      </c>
      <c r="AD1175" s="57">
        <v>7.0418773419288441E-5</v>
      </c>
      <c r="AE1175" s="57">
        <v>1.633543768709635E-4</v>
      </c>
      <c r="AF1175" s="57">
        <v>2.601267060088536E-4</v>
      </c>
      <c r="AG1175" s="57">
        <v>1.0627844093023182E-3</v>
      </c>
      <c r="AH1175" s="17">
        <v>5.1725887905584422E-4</v>
      </c>
      <c r="AI1175" s="12">
        <v>331</v>
      </c>
      <c r="AJ1175" s="16">
        <v>8</v>
      </c>
      <c r="AK1175" s="17">
        <v>0.96106936673017962</v>
      </c>
      <c r="AL1175" t="str">
        <f>IF(AK1175&lt;='CAV Tier 1 Analysis'!$A$5,"Tier 1", "Tier 2")</f>
        <v>Tier 2</v>
      </c>
      <c r="AM1175" t="str">
        <f t="shared" si="37"/>
        <v>Indiana - Tier 2</v>
      </c>
      <c r="AN1175" t="str">
        <f t="shared" si="38"/>
        <v>Mccordsville, Town Of - Tier 2</v>
      </c>
    </row>
    <row r="1176" spans="1:40" x14ac:dyDescent="0.3">
      <c r="A1176">
        <v>5</v>
      </c>
      <c r="B1176" t="s">
        <v>23</v>
      </c>
      <c r="C1176" t="s">
        <v>5197</v>
      </c>
      <c r="D1176" t="s">
        <v>8698</v>
      </c>
      <c r="E1176" t="s">
        <v>2419</v>
      </c>
      <c r="F1176" s="12">
        <v>44.019041419677407</v>
      </c>
      <c r="G1176" s="12">
        <v>88.552649637935943</v>
      </c>
      <c r="H1176" s="12">
        <v>32.330056305571738</v>
      </c>
      <c r="I1176">
        <v>0</v>
      </c>
      <c r="J1176" s="15">
        <v>0</v>
      </c>
      <c r="K1176" s="15">
        <v>1</v>
      </c>
      <c r="L1176" s="56">
        <v>0.56552000000000002</v>
      </c>
      <c r="M1176">
        <v>0</v>
      </c>
      <c r="N1176">
        <v>0</v>
      </c>
      <c r="O1176" s="12">
        <v>10</v>
      </c>
      <c r="P1176" s="12">
        <v>8</v>
      </c>
      <c r="Q1176" s="12">
        <v>0</v>
      </c>
      <c r="R1176" s="12">
        <v>0</v>
      </c>
      <c r="S1176" s="12">
        <v>0</v>
      </c>
      <c r="T1176" s="12">
        <v>91.322984008909103</v>
      </c>
      <c r="U1176" s="12">
        <v>47.303942589231696</v>
      </c>
      <c r="V1176" s="12">
        <v>0</v>
      </c>
      <c r="W1176" s="57">
        <v>1.6110467045362528E-5</v>
      </c>
      <c r="X1176" s="57">
        <v>0</v>
      </c>
      <c r="Y1176" s="57">
        <v>0</v>
      </c>
      <c r="Z1176" s="57">
        <v>1.7753104091143095E-3</v>
      </c>
      <c r="AA1176" s="57">
        <v>3.8613256473277917E-3</v>
      </c>
      <c r="AB1176" s="57">
        <v>0</v>
      </c>
      <c r="AC1176" s="57">
        <v>0</v>
      </c>
      <c r="AD1176" s="57">
        <v>0</v>
      </c>
      <c r="AE1176" s="57">
        <v>1.4486458985129742E-5</v>
      </c>
      <c r="AF1176" s="57">
        <v>2.1597121911234915E-5</v>
      </c>
      <c r="AG1176" s="57">
        <v>0</v>
      </c>
      <c r="AH1176" s="17">
        <v>5.171663731258025E-4</v>
      </c>
      <c r="AI1176" s="12">
        <v>332</v>
      </c>
      <c r="AJ1176" s="16">
        <v>8</v>
      </c>
      <c r="AK1176" s="17">
        <v>0.96158653310330544</v>
      </c>
      <c r="AL1176" t="str">
        <f>IF(AK1176&lt;='CAV Tier 1 Analysis'!$A$5,"Tier 1", "Tier 2")</f>
        <v>Tier 2</v>
      </c>
      <c r="AM1176" t="str">
        <f t="shared" si="37"/>
        <v>Indiana - Tier 2</v>
      </c>
      <c r="AN1176" t="str">
        <f t="shared" si="38"/>
        <v>Mulberry, Town Of - Tier 2</v>
      </c>
    </row>
    <row r="1177" spans="1:40" x14ac:dyDescent="0.3">
      <c r="A1177">
        <v>5</v>
      </c>
      <c r="B1177" t="s">
        <v>23</v>
      </c>
      <c r="C1177" t="s">
        <v>4267</v>
      </c>
      <c r="D1177" t="s">
        <v>8676</v>
      </c>
      <c r="E1177" t="s">
        <v>2690</v>
      </c>
      <c r="F1177" s="12">
        <v>388.22673625657694</v>
      </c>
      <c r="G1177" s="12">
        <v>1660.7639645666909</v>
      </c>
      <c r="H1177" s="12">
        <v>629.74095031082948</v>
      </c>
      <c r="I1177">
        <v>0</v>
      </c>
      <c r="J1177" s="15">
        <v>0.27303607335422864</v>
      </c>
      <c r="K1177" s="15">
        <v>0.72696392664577125</v>
      </c>
      <c r="L1177" s="56">
        <v>1.9047299999999998</v>
      </c>
      <c r="M1177">
        <v>10</v>
      </c>
      <c r="N1177">
        <v>0</v>
      </c>
      <c r="O1177" s="12">
        <v>16</v>
      </c>
      <c r="P1177" s="12">
        <v>1</v>
      </c>
      <c r="Q1177" s="12">
        <v>0</v>
      </c>
      <c r="R1177" s="12">
        <v>0</v>
      </c>
      <c r="S1177" s="12">
        <v>171.94199630322927</v>
      </c>
      <c r="T1177" s="12">
        <v>1495.0881078826937</v>
      </c>
      <c r="U1177" s="12">
        <v>1106.8613716261168</v>
      </c>
      <c r="V1177" s="12">
        <v>165.67585668399715</v>
      </c>
      <c r="W1177" s="57">
        <v>5.4261723538183205E-5</v>
      </c>
      <c r="X1177" s="57">
        <v>3.3506449991623389E-4</v>
      </c>
      <c r="Y1177" s="57">
        <v>0</v>
      </c>
      <c r="Z1177" s="57">
        <v>2.8404966545828949E-3</v>
      </c>
      <c r="AA1177" s="57">
        <v>4.8266570591597396E-4</v>
      </c>
      <c r="AB1177" s="57">
        <v>0</v>
      </c>
      <c r="AC1177" s="57">
        <v>0</v>
      </c>
      <c r="AD1177" s="57">
        <v>9.5622440988414809E-4</v>
      </c>
      <c r="AE1177" s="57">
        <v>2.3716409170209502E-4</v>
      </c>
      <c r="AF1177" s="57">
        <v>5.0534942064824203E-4</v>
      </c>
      <c r="AG1177" s="57">
        <v>2.6867245306661202E-4</v>
      </c>
      <c r="AH1177" s="17">
        <v>5.1635445084130755E-4</v>
      </c>
      <c r="AI1177" s="12">
        <v>333</v>
      </c>
      <c r="AJ1177" s="16">
        <v>8</v>
      </c>
      <c r="AK1177" s="17">
        <v>0.96210288755414675</v>
      </c>
      <c r="AL1177" t="str">
        <f>IF(AK1177&lt;='CAV Tier 1 Analysis'!$A$5,"Tier 1", "Tier 2")</f>
        <v>Tier 2</v>
      </c>
      <c r="AM1177" t="str">
        <f t="shared" si="37"/>
        <v>Indiana - Tier 2</v>
      </c>
      <c r="AN1177" t="str">
        <f t="shared" si="38"/>
        <v>Cicero, Town Of - Tier 2</v>
      </c>
    </row>
    <row r="1178" spans="1:40" x14ac:dyDescent="0.3">
      <c r="A1178">
        <v>5</v>
      </c>
      <c r="B1178" t="s">
        <v>23</v>
      </c>
      <c r="C1178" t="s">
        <v>5196</v>
      </c>
      <c r="D1178" t="s">
        <v>8697</v>
      </c>
      <c r="E1178" t="s">
        <v>2433</v>
      </c>
      <c r="F1178" s="12">
        <v>55.554859723568569</v>
      </c>
      <c r="G1178" s="12">
        <v>154.67548193007053</v>
      </c>
      <c r="H1178" s="12">
        <v>82.352288732187958</v>
      </c>
      <c r="I1178">
        <v>0</v>
      </c>
      <c r="J1178" s="15">
        <v>0</v>
      </c>
      <c r="K1178" s="15">
        <v>1</v>
      </c>
      <c r="L1178" s="56">
        <v>0.56306999999999996</v>
      </c>
      <c r="M1178">
        <v>2</v>
      </c>
      <c r="N1178">
        <v>0</v>
      </c>
      <c r="O1178" s="12">
        <v>12</v>
      </c>
      <c r="P1178" s="12">
        <v>7</v>
      </c>
      <c r="Q1178" s="12">
        <v>0</v>
      </c>
      <c r="R1178" s="12">
        <v>0</v>
      </c>
      <c r="S1178" s="12">
        <v>0</v>
      </c>
      <c r="T1178" s="12">
        <v>183.57994169581582</v>
      </c>
      <c r="U1178" s="12">
        <v>128.02508197224725</v>
      </c>
      <c r="V1178" s="12">
        <v>0</v>
      </c>
      <c r="W1178" s="57">
        <v>1.6040671734390082E-5</v>
      </c>
      <c r="X1178" s="57">
        <v>6.7012899983246769E-5</v>
      </c>
      <c r="Y1178" s="57">
        <v>0</v>
      </c>
      <c r="Z1178" s="57">
        <v>2.1303724909371713E-3</v>
      </c>
      <c r="AA1178" s="57">
        <v>3.3786599414118179E-3</v>
      </c>
      <c r="AB1178" s="57">
        <v>0</v>
      </c>
      <c r="AC1178" s="57">
        <v>0</v>
      </c>
      <c r="AD1178" s="57">
        <v>0</v>
      </c>
      <c r="AE1178" s="57">
        <v>2.9121073131047741E-5</v>
      </c>
      <c r="AF1178" s="57">
        <v>5.8451223126587498E-5</v>
      </c>
      <c r="AG1178" s="57">
        <v>0</v>
      </c>
      <c r="AH1178" s="17">
        <v>5.1633257275675109E-4</v>
      </c>
      <c r="AI1178" s="12">
        <v>334</v>
      </c>
      <c r="AJ1178" s="16">
        <v>8</v>
      </c>
      <c r="AK1178" s="17">
        <v>0.96261922012690349</v>
      </c>
      <c r="AL1178" t="str">
        <f>IF(AK1178&lt;='CAV Tier 1 Analysis'!$A$5,"Tier 1", "Tier 2")</f>
        <v>Tier 2</v>
      </c>
      <c r="AM1178" t="str">
        <f t="shared" si="37"/>
        <v>Indiana - Tier 2</v>
      </c>
      <c r="AN1178" t="str">
        <f t="shared" si="38"/>
        <v>Galveston, Town Of - Tier 2</v>
      </c>
    </row>
    <row r="1179" spans="1:40" x14ac:dyDescent="0.3">
      <c r="A1179">
        <v>5</v>
      </c>
      <c r="B1179" t="s">
        <v>23</v>
      </c>
      <c r="C1179" t="s">
        <v>5007</v>
      </c>
      <c r="D1179" t="s">
        <v>8467</v>
      </c>
      <c r="E1179" t="s">
        <v>2515</v>
      </c>
      <c r="F1179" s="12">
        <v>161.70913881465543</v>
      </c>
      <c r="G1179" s="12">
        <v>306.31155410734681</v>
      </c>
      <c r="H1179" s="12">
        <v>188.22893666034187</v>
      </c>
      <c r="I1179">
        <v>3</v>
      </c>
      <c r="J1179" s="15">
        <v>0.15237635705669481</v>
      </c>
      <c r="K1179" s="15">
        <v>0.84762364294330517</v>
      </c>
      <c r="L1179" s="56">
        <v>0.82900000000000007</v>
      </c>
      <c r="M1179">
        <v>5</v>
      </c>
      <c r="N1179">
        <v>0</v>
      </c>
      <c r="O1179" s="12">
        <v>17</v>
      </c>
      <c r="P1179" s="12">
        <v>4</v>
      </c>
      <c r="Q1179" s="12">
        <v>0</v>
      </c>
      <c r="R1179" s="12">
        <v>2.5428709288299154</v>
      </c>
      <c r="S1179" s="12">
        <v>28.681639660958243</v>
      </c>
      <c r="T1179" s="12">
        <v>390.61858240292463</v>
      </c>
      <c r="U1179" s="12">
        <v>228.9094435882692</v>
      </c>
      <c r="V1179" s="12">
        <v>0</v>
      </c>
      <c r="W1179" s="57">
        <v>2.3616454202513683E-5</v>
      </c>
      <c r="X1179" s="57">
        <v>1.6753224995811694E-4</v>
      </c>
      <c r="Y1179" s="57">
        <v>0</v>
      </c>
      <c r="Z1179" s="57">
        <v>3.0180276954943261E-3</v>
      </c>
      <c r="AA1179" s="57">
        <v>1.9306628236638959E-3</v>
      </c>
      <c r="AB1179" s="57">
        <v>0</v>
      </c>
      <c r="AC1179" s="57">
        <v>2.054479048236147E-4</v>
      </c>
      <c r="AD1179" s="57">
        <v>1.5950776743886439E-4</v>
      </c>
      <c r="AE1179" s="57">
        <v>6.1963372465549888E-5</v>
      </c>
      <c r="AF1179" s="57">
        <v>1.0451105952708068E-4</v>
      </c>
      <c r="AG1179" s="57">
        <v>0</v>
      </c>
      <c r="AH1179" s="17">
        <v>5.1556993887036026E-4</v>
      </c>
      <c r="AI1179" s="12">
        <v>335</v>
      </c>
      <c r="AJ1179" s="16">
        <v>8</v>
      </c>
      <c r="AK1179" s="17">
        <v>0.96313479006577385</v>
      </c>
      <c r="AL1179" t="str">
        <f>IF(AK1179&lt;='CAV Tier 1 Analysis'!$A$5,"Tier 1", "Tier 2")</f>
        <v>Tier 2</v>
      </c>
      <c r="AM1179" t="str">
        <f t="shared" si="37"/>
        <v>Indiana - Tier 2</v>
      </c>
      <c r="AN1179" t="str">
        <f t="shared" si="38"/>
        <v>Jonesboro, Town Of - Tier 2</v>
      </c>
    </row>
    <row r="1180" spans="1:40" x14ac:dyDescent="0.3">
      <c r="A1180">
        <v>5</v>
      </c>
      <c r="B1180" t="s">
        <v>23</v>
      </c>
      <c r="C1180" t="s">
        <v>5209</v>
      </c>
      <c r="D1180" t="s">
        <v>8713</v>
      </c>
      <c r="E1180" t="s">
        <v>2458</v>
      </c>
      <c r="F1180" s="12">
        <v>91.120123873268525</v>
      </c>
      <c r="G1180" s="12">
        <v>1016.7121704266842</v>
      </c>
      <c r="H1180" s="12">
        <v>451.96493119278421</v>
      </c>
      <c r="I1180">
        <v>0</v>
      </c>
      <c r="J1180" s="15">
        <v>0.11659335417881181</v>
      </c>
      <c r="K1180" s="15">
        <v>0.88340664582118822</v>
      </c>
      <c r="L1180" s="56">
        <v>0.94345000000000001</v>
      </c>
      <c r="M1180">
        <v>0</v>
      </c>
      <c r="N1180">
        <v>0</v>
      </c>
      <c r="O1180" s="12">
        <v>13</v>
      </c>
      <c r="P1180" s="12">
        <v>5</v>
      </c>
      <c r="Q1180" s="12">
        <v>0</v>
      </c>
      <c r="R1180" s="12">
        <v>0</v>
      </c>
      <c r="S1180" s="12">
        <v>52.696107298962595</v>
      </c>
      <c r="T1180" s="12">
        <v>1088.0830119191176</v>
      </c>
      <c r="U1180" s="12">
        <v>996.96288804584901</v>
      </c>
      <c r="V1180" s="12">
        <v>0</v>
      </c>
      <c r="W1180" s="57">
        <v>2.6876892300797989E-5</v>
      </c>
      <c r="X1180" s="57">
        <v>0</v>
      </c>
      <c r="Y1180" s="57">
        <v>0</v>
      </c>
      <c r="Z1180" s="57">
        <v>2.3079035318486021E-3</v>
      </c>
      <c r="AA1180" s="57">
        <v>2.4133285295798697E-3</v>
      </c>
      <c r="AB1180" s="57">
        <v>0</v>
      </c>
      <c r="AC1180" s="57">
        <v>0</v>
      </c>
      <c r="AD1180" s="57">
        <v>2.9305989920157678E-4</v>
      </c>
      <c r="AE1180" s="57">
        <v>1.7260134560479333E-4</v>
      </c>
      <c r="AF1180" s="57">
        <v>4.5517409026715034E-4</v>
      </c>
      <c r="AG1180" s="57">
        <v>0</v>
      </c>
      <c r="AH1180" s="17">
        <v>5.1535857170934463E-4</v>
      </c>
      <c r="AI1180" s="12">
        <v>336</v>
      </c>
      <c r="AJ1180" s="16">
        <v>8</v>
      </c>
      <c r="AK1180" s="17">
        <v>0.96365014863748322</v>
      </c>
      <c r="AL1180" t="str">
        <f>IF(AK1180&lt;='CAV Tier 1 Analysis'!$A$5,"Tier 1", "Tier 2")</f>
        <v>Tier 2</v>
      </c>
      <c r="AM1180" t="str">
        <f t="shared" si="37"/>
        <v>Indiana - Tier 2</v>
      </c>
      <c r="AN1180" t="str">
        <f t="shared" si="38"/>
        <v>Morristown, Town Of - Tier 2</v>
      </c>
    </row>
    <row r="1181" spans="1:40" x14ac:dyDescent="0.3">
      <c r="A1181">
        <v>5</v>
      </c>
      <c r="B1181" t="s">
        <v>23</v>
      </c>
      <c r="C1181" t="s">
        <v>5248</v>
      </c>
      <c r="D1181" t="s">
        <v>8779</v>
      </c>
      <c r="E1181" t="s">
        <v>2439</v>
      </c>
      <c r="F1181" s="12">
        <v>184.49759228110815</v>
      </c>
      <c r="G1181" s="12">
        <v>701.61517994814562</v>
      </c>
      <c r="H1181" s="12">
        <v>321.55740952016765</v>
      </c>
      <c r="I1181">
        <v>0</v>
      </c>
      <c r="J1181" s="15">
        <v>0</v>
      </c>
      <c r="K1181" s="15">
        <v>0.99999999999999978</v>
      </c>
      <c r="L1181" s="56">
        <v>2.34511</v>
      </c>
      <c r="M1181">
        <v>0</v>
      </c>
      <c r="N1181">
        <v>0</v>
      </c>
      <c r="O1181" s="12">
        <v>13</v>
      </c>
      <c r="P1181" s="12">
        <v>6</v>
      </c>
      <c r="Q1181" s="12">
        <v>0</v>
      </c>
      <c r="R1181" s="12">
        <v>0</v>
      </c>
      <c r="S1181" s="12">
        <v>0</v>
      </c>
      <c r="T1181" s="12">
        <v>737.18171971028016</v>
      </c>
      <c r="U1181" s="12">
        <v>552.68412742917201</v>
      </c>
      <c r="V1181" s="12">
        <v>0</v>
      </c>
      <c r="W1181" s="57">
        <v>6.680721702636533E-5</v>
      </c>
      <c r="X1181" s="57">
        <v>0</v>
      </c>
      <c r="Y1181" s="57">
        <v>0</v>
      </c>
      <c r="Z1181" s="57">
        <v>2.3079035318486021E-3</v>
      </c>
      <c r="AA1181" s="57">
        <v>2.8959942354958436E-3</v>
      </c>
      <c r="AB1181" s="57">
        <v>0</v>
      </c>
      <c r="AC1181" s="57">
        <v>0</v>
      </c>
      <c r="AD1181" s="57">
        <v>0</v>
      </c>
      <c r="AE1181" s="57">
        <v>1.1693828079608709E-4</v>
      </c>
      <c r="AF1181" s="57">
        <v>2.5233386109363171E-4</v>
      </c>
      <c r="AG1181" s="57">
        <v>0</v>
      </c>
      <c r="AH1181" s="17">
        <v>5.1272519329641187E-4</v>
      </c>
      <c r="AI1181" s="12">
        <v>337</v>
      </c>
      <c r="AJ1181" s="16">
        <v>8</v>
      </c>
      <c r="AK1181" s="17">
        <v>0.96416287383077959</v>
      </c>
      <c r="AL1181" t="str">
        <f>IF(AK1181&lt;='CAV Tier 1 Analysis'!$A$5,"Tier 1", "Tier 2")</f>
        <v>Tier 2</v>
      </c>
      <c r="AM1181" t="str">
        <f t="shared" si="37"/>
        <v>Indiana - Tier 2</v>
      </c>
      <c r="AN1181" t="str">
        <f t="shared" si="38"/>
        <v>Ferdinand, Town Of - Tier 2</v>
      </c>
    </row>
    <row r="1182" spans="1:40" x14ac:dyDescent="0.3">
      <c r="A1182">
        <v>5</v>
      </c>
      <c r="B1182" t="s">
        <v>23</v>
      </c>
      <c r="C1182" t="s">
        <v>5205</v>
      </c>
      <c r="D1182" t="s">
        <v>8707</v>
      </c>
      <c r="E1182" t="s">
        <v>2574</v>
      </c>
      <c r="F1182" s="12">
        <v>70.733361873770491</v>
      </c>
      <c r="G1182" s="12">
        <v>1045.039406436762</v>
      </c>
      <c r="H1182" s="12">
        <v>718.334639468467</v>
      </c>
      <c r="I1182">
        <v>8</v>
      </c>
      <c r="J1182" s="15">
        <v>0</v>
      </c>
      <c r="K1182" s="15">
        <v>1.0000000000000002</v>
      </c>
      <c r="L1182" s="56">
        <v>0.81250999999999995</v>
      </c>
      <c r="M1182">
        <v>1</v>
      </c>
      <c r="N1182">
        <v>0</v>
      </c>
      <c r="O1182" s="12">
        <v>10</v>
      </c>
      <c r="P1182" s="12">
        <v>5</v>
      </c>
      <c r="Q1182" s="12">
        <v>0</v>
      </c>
      <c r="R1182" s="12">
        <v>8.0000000000000018</v>
      </c>
      <c r="S1182" s="12">
        <v>0</v>
      </c>
      <c r="T1182" s="12">
        <v>1200.5758247377789</v>
      </c>
      <c r="U1182" s="12">
        <v>1129.8424628640084</v>
      </c>
      <c r="V1182" s="12">
        <v>0</v>
      </c>
      <c r="W1182" s="57">
        <v>2.3146689027846069E-5</v>
      </c>
      <c r="X1182" s="57">
        <v>3.3506449991623385E-5</v>
      </c>
      <c r="Y1182" s="57">
        <v>0</v>
      </c>
      <c r="Z1182" s="57">
        <v>1.7753104091143095E-3</v>
      </c>
      <c r="AA1182" s="57">
        <v>2.4133285295798697E-3</v>
      </c>
      <c r="AB1182" s="57">
        <v>0</v>
      </c>
      <c r="AC1182" s="57">
        <v>6.4634945484441143E-4</v>
      </c>
      <c r="AD1182" s="57">
        <v>0</v>
      </c>
      <c r="AE1182" s="57">
        <v>1.9044594996923717E-4</v>
      </c>
      <c r="AF1182" s="57">
        <v>5.1584168412462594E-4</v>
      </c>
      <c r="AG1182" s="57">
        <v>0</v>
      </c>
      <c r="AH1182" s="17">
        <v>5.089026515138112E-4</v>
      </c>
      <c r="AI1182" s="12">
        <v>338</v>
      </c>
      <c r="AJ1182" s="16">
        <v>8</v>
      </c>
      <c r="AK1182" s="17">
        <v>0.96467177648229341</v>
      </c>
      <c r="AL1182" t="str">
        <f>IF(AK1182&lt;='CAV Tier 1 Analysis'!$A$5,"Tier 1", "Tier 2")</f>
        <v>Tier 2</v>
      </c>
      <c r="AM1182" t="str">
        <f t="shared" si="37"/>
        <v>Indiana - Tier 2</v>
      </c>
      <c r="AN1182" t="str">
        <f t="shared" si="38"/>
        <v>Culver, Town Of - Tier 2</v>
      </c>
    </row>
    <row r="1183" spans="1:40" x14ac:dyDescent="0.3">
      <c r="A1183">
        <v>5</v>
      </c>
      <c r="B1183" t="s">
        <v>23</v>
      </c>
      <c r="C1183" t="s">
        <v>5102</v>
      </c>
      <c r="D1183" t="s">
        <v>8587</v>
      </c>
      <c r="E1183" t="s">
        <v>2469</v>
      </c>
      <c r="F1183" s="12">
        <v>215.91121057301368</v>
      </c>
      <c r="G1183" s="12">
        <v>477.73013360940217</v>
      </c>
      <c r="H1183" s="12">
        <v>185.86289143971851</v>
      </c>
      <c r="I1183">
        <v>0</v>
      </c>
      <c r="J1183" s="15">
        <v>0</v>
      </c>
      <c r="K1183" s="15">
        <v>1</v>
      </c>
      <c r="L1183" s="56">
        <v>3.5722100000000001</v>
      </c>
      <c r="M1183">
        <v>0</v>
      </c>
      <c r="N1183">
        <v>0</v>
      </c>
      <c r="O1183" s="12">
        <v>16</v>
      </c>
      <c r="P1183" s="12">
        <v>5</v>
      </c>
      <c r="Q1183" s="12">
        <v>0</v>
      </c>
      <c r="R1183" s="12">
        <v>0</v>
      </c>
      <c r="S1183" s="12">
        <v>0</v>
      </c>
      <c r="T1183" s="12">
        <v>434.7774896435983</v>
      </c>
      <c r="U1183" s="12">
        <v>218.86627907058462</v>
      </c>
      <c r="V1183" s="12">
        <v>42.952643965803873</v>
      </c>
      <c r="W1183" s="57">
        <v>1.0176469706485091E-4</v>
      </c>
      <c r="X1183" s="57">
        <v>0</v>
      </c>
      <c r="Y1183" s="57">
        <v>0</v>
      </c>
      <c r="Z1183" s="57">
        <v>2.8404966545828949E-3</v>
      </c>
      <c r="AA1183" s="57">
        <v>2.4133285295798697E-3</v>
      </c>
      <c r="AB1183" s="57">
        <v>0</v>
      </c>
      <c r="AC1183" s="57">
        <v>0</v>
      </c>
      <c r="AD1183" s="57">
        <v>0</v>
      </c>
      <c r="AE1183" s="57">
        <v>6.8968248680586399E-5</v>
      </c>
      <c r="AF1183" s="57">
        <v>9.9925745141205401E-5</v>
      </c>
      <c r="AG1183" s="57">
        <v>6.9655243986458393E-5</v>
      </c>
      <c r="AH1183" s="17">
        <v>5.0855810173053339E-4</v>
      </c>
      <c r="AI1183" s="12">
        <v>339</v>
      </c>
      <c r="AJ1183" s="16">
        <v>8</v>
      </c>
      <c r="AK1183" s="17">
        <v>0.96518033458402397</v>
      </c>
      <c r="AL1183" t="str">
        <f>IF(AK1183&lt;='CAV Tier 1 Analysis'!$A$5,"Tier 1", "Tier 2")</f>
        <v>Tier 2</v>
      </c>
      <c r="AM1183" t="str">
        <f t="shared" si="37"/>
        <v>Indiana - Tier 2</v>
      </c>
      <c r="AN1183" t="str">
        <f t="shared" si="38"/>
        <v>Cloverdale, Town Of - Tier 2</v>
      </c>
    </row>
    <row r="1184" spans="1:40" x14ac:dyDescent="0.3">
      <c r="A1184">
        <v>5</v>
      </c>
      <c r="B1184" t="s">
        <v>23</v>
      </c>
      <c r="C1184" t="s">
        <v>5206</v>
      </c>
      <c r="D1184" t="s">
        <v>8708</v>
      </c>
      <c r="E1184" t="s">
        <v>2608</v>
      </c>
      <c r="F1184" s="12">
        <v>177.34616377916549</v>
      </c>
      <c r="G1184" s="12">
        <v>492.45816009526487</v>
      </c>
      <c r="H1184" s="12">
        <v>252.98079083323265</v>
      </c>
      <c r="I1184">
        <v>0</v>
      </c>
      <c r="J1184" s="15">
        <v>0.47391323079574343</v>
      </c>
      <c r="K1184" s="15">
        <v>0.52608676920425668</v>
      </c>
      <c r="L1184" s="56">
        <v>2.0889899999999999</v>
      </c>
      <c r="M1184">
        <v>2</v>
      </c>
      <c r="N1184">
        <v>0</v>
      </c>
      <c r="O1184" s="12">
        <v>12</v>
      </c>
      <c r="P1184" s="12">
        <v>5</v>
      </c>
      <c r="Q1184" s="12">
        <v>0</v>
      </c>
      <c r="R1184" s="12">
        <v>0</v>
      </c>
      <c r="S1184" s="12">
        <v>119.89094391303948</v>
      </c>
      <c r="T1184" s="12">
        <v>532.14573205647889</v>
      </c>
      <c r="U1184" s="12">
        <v>354.79956827731337</v>
      </c>
      <c r="V1184" s="12">
        <v>0</v>
      </c>
      <c r="W1184" s="57">
        <v>5.9510900680951809E-5</v>
      </c>
      <c r="X1184" s="57">
        <v>6.7012899983246769E-5</v>
      </c>
      <c r="Y1184" s="57">
        <v>0</v>
      </c>
      <c r="Z1184" s="57">
        <v>2.1303724909371713E-3</v>
      </c>
      <c r="AA1184" s="57">
        <v>2.4133285295798697E-3</v>
      </c>
      <c r="AB1184" s="57">
        <v>0</v>
      </c>
      <c r="AC1184" s="57">
        <v>0</v>
      </c>
      <c r="AD1184" s="57">
        <v>6.6675186724900529E-4</v>
      </c>
      <c r="AE1184" s="57">
        <v>8.4413659991618031E-5</v>
      </c>
      <c r="AF1184" s="57">
        <v>1.6198754502722959E-4</v>
      </c>
      <c r="AG1184" s="57">
        <v>0</v>
      </c>
      <c r="AH1184" s="17">
        <v>5.0757980849537208E-4</v>
      </c>
      <c r="AI1184" s="12">
        <v>340</v>
      </c>
      <c r="AJ1184" s="16">
        <v>8</v>
      </c>
      <c r="AK1184" s="17">
        <v>0.96568791439251933</v>
      </c>
      <c r="AL1184" t="str">
        <f>IF(AK1184&lt;='CAV Tier 1 Analysis'!$A$5,"Tier 1", "Tier 2")</f>
        <v>Tier 2</v>
      </c>
      <c r="AM1184" t="str">
        <f t="shared" si="37"/>
        <v>Indiana - Tier 2</v>
      </c>
      <c r="AN1184" t="str">
        <f t="shared" si="38"/>
        <v>Rome City, Town Of - Tier 2</v>
      </c>
    </row>
    <row r="1185" spans="1:40" x14ac:dyDescent="0.3">
      <c r="A1185">
        <v>5</v>
      </c>
      <c r="B1185" t="s">
        <v>23</v>
      </c>
      <c r="C1185" t="s">
        <v>5212</v>
      </c>
      <c r="D1185" t="s">
        <v>8718</v>
      </c>
      <c r="E1185" t="s">
        <v>2511</v>
      </c>
      <c r="F1185" s="12">
        <v>8.4717640793289242</v>
      </c>
      <c r="G1185" s="12">
        <v>4.925615881694557</v>
      </c>
      <c r="H1185" s="12">
        <v>2.0108760592931159</v>
      </c>
      <c r="I1185">
        <v>0</v>
      </c>
      <c r="J1185" s="15">
        <v>0.6622955162593549</v>
      </c>
      <c r="K1185" s="15">
        <v>0.33770448374064499</v>
      </c>
      <c r="L1185" s="56">
        <v>0.15099000000000001</v>
      </c>
      <c r="M1185">
        <v>3</v>
      </c>
      <c r="N1185">
        <v>0</v>
      </c>
      <c r="O1185" s="12">
        <v>17</v>
      </c>
      <c r="P1185" s="12">
        <v>5</v>
      </c>
      <c r="Q1185" s="12">
        <v>0</v>
      </c>
      <c r="R1185" s="12">
        <v>0</v>
      </c>
      <c r="S1185" s="12">
        <v>1.3317941978231114</v>
      </c>
      <c r="T1185" s="12">
        <v>4.7636858915611437</v>
      </c>
      <c r="U1185" s="12">
        <v>0</v>
      </c>
      <c r="V1185" s="12">
        <v>0.16192999013341325</v>
      </c>
      <c r="W1185" s="57">
        <v>4.3013853076448023E-6</v>
      </c>
      <c r="X1185" s="57">
        <v>1.0051934997487016E-4</v>
      </c>
      <c r="Y1185" s="57">
        <v>0</v>
      </c>
      <c r="Z1185" s="57">
        <v>3.0180276954943261E-3</v>
      </c>
      <c r="AA1185" s="57">
        <v>2.4133285295798697E-3</v>
      </c>
      <c r="AB1185" s="57">
        <v>0</v>
      </c>
      <c r="AC1185" s="57">
        <v>0</v>
      </c>
      <c r="AD1185" s="57">
        <v>7.4065332977445455E-6</v>
      </c>
      <c r="AE1185" s="57">
        <v>7.5565796535305382E-7</v>
      </c>
      <c r="AF1185" s="57">
        <v>0</v>
      </c>
      <c r="AG1185" s="57">
        <v>2.6259787361279858E-7</v>
      </c>
      <c r="AH1185" s="17">
        <v>5.0405470449940194E-4</v>
      </c>
      <c r="AI1185" s="12">
        <v>341</v>
      </c>
      <c r="AJ1185" s="16">
        <v>9</v>
      </c>
      <c r="AK1185" s="17">
        <v>0.96619196909701877</v>
      </c>
      <c r="AL1185" t="str">
        <f>IF(AK1185&lt;='CAV Tier 1 Analysis'!$A$5,"Tier 1", "Tier 2")</f>
        <v>Tier 2</v>
      </c>
      <c r="AM1185" t="str">
        <f t="shared" si="37"/>
        <v>Indiana - Tier 2</v>
      </c>
      <c r="AN1185" t="str">
        <f t="shared" si="38"/>
        <v>Mauckport, Town Of - Tier 2</v>
      </c>
    </row>
    <row r="1186" spans="1:40" x14ac:dyDescent="0.3">
      <c r="A1186">
        <v>5</v>
      </c>
      <c r="B1186" t="s">
        <v>23</v>
      </c>
      <c r="C1186" t="s">
        <v>5256</v>
      </c>
      <c r="D1186" t="s">
        <v>8787</v>
      </c>
      <c r="E1186" t="s">
        <v>2509</v>
      </c>
      <c r="F1186" s="12">
        <v>112.60312485076554</v>
      </c>
      <c r="G1186" s="12">
        <v>416.89164659949159</v>
      </c>
      <c r="H1186" s="12">
        <v>180.66434648683423</v>
      </c>
      <c r="I1186">
        <v>0</v>
      </c>
      <c r="J1186" s="15">
        <v>2.3478182797629737E-2</v>
      </c>
      <c r="K1186" s="15">
        <v>0.97652181720237019</v>
      </c>
      <c r="L1186" s="56">
        <v>0.89103999999999994</v>
      </c>
      <c r="M1186">
        <v>0</v>
      </c>
      <c r="N1186">
        <v>0</v>
      </c>
      <c r="O1186" s="12">
        <v>13</v>
      </c>
      <c r="P1186" s="12">
        <v>6</v>
      </c>
      <c r="Q1186" s="12">
        <v>0</v>
      </c>
      <c r="R1186" s="12">
        <v>0</v>
      </c>
      <c r="S1186" s="12">
        <v>4.2416705518322102</v>
      </c>
      <c r="T1186" s="12">
        <v>352.09680404645701</v>
      </c>
      <c r="U1186" s="12">
        <v>239.49367919569147</v>
      </c>
      <c r="V1186" s="12">
        <v>64.794842553034584</v>
      </c>
      <c r="W1186" s="57">
        <v>2.5383842403628212E-5</v>
      </c>
      <c r="X1186" s="57">
        <v>0</v>
      </c>
      <c r="Y1186" s="57">
        <v>0</v>
      </c>
      <c r="Z1186" s="57">
        <v>2.3079035318486021E-3</v>
      </c>
      <c r="AA1186" s="57">
        <v>2.8959942354958436E-3</v>
      </c>
      <c r="AB1186" s="57">
        <v>0</v>
      </c>
      <c r="AC1186" s="57">
        <v>0</v>
      </c>
      <c r="AD1186" s="57">
        <v>2.358928596592401E-5</v>
      </c>
      <c r="AE1186" s="57">
        <v>5.5852707464274995E-5</v>
      </c>
      <c r="AF1186" s="57">
        <v>1.0934340571724303E-4</v>
      </c>
      <c r="AG1186" s="57">
        <v>1.0507619905049338E-4</v>
      </c>
      <c r="AH1186" s="17">
        <v>5.0210392799509174E-4</v>
      </c>
      <c r="AI1186" s="12">
        <v>342</v>
      </c>
      <c r="AJ1186" s="16">
        <v>9</v>
      </c>
      <c r="AK1186" s="17">
        <v>0.96669407302501387</v>
      </c>
      <c r="AL1186" t="str">
        <f>IF(AK1186&lt;='CAV Tier 1 Analysis'!$A$5,"Tier 1", "Tier 2")</f>
        <v>Tier 2</v>
      </c>
      <c r="AM1186" t="str">
        <f t="shared" si="37"/>
        <v>Indiana - Tier 2</v>
      </c>
      <c r="AN1186" t="str">
        <f t="shared" si="38"/>
        <v>Converse, Town Of - Tier 2</v>
      </c>
    </row>
    <row r="1187" spans="1:40" x14ac:dyDescent="0.3">
      <c r="A1187">
        <v>5</v>
      </c>
      <c r="B1187" t="s">
        <v>23</v>
      </c>
      <c r="C1187" t="s">
        <v>5026</v>
      </c>
      <c r="D1187" t="s">
        <v>8493</v>
      </c>
      <c r="E1187" t="s">
        <v>2519</v>
      </c>
      <c r="F1187" s="12">
        <v>85.97294882901231</v>
      </c>
      <c r="G1187" s="12">
        <v>50.009753302777042</v>
      </c>
      <c r="H1187" s="12">
        <v>20.188269075222436</v>
      </c>
      <c r="I1187">
        <v>0</v>
      </c>
      <c r="J1187" s="15">
        <v>0</v>
      </c>
      <c r="K1187" s="15">
        <v>1</v>
      </c>
      <c r="L1187" s="56">
        <v>1.02573</v>
      </c>
      <c r="M1187">
        <v>1</v>
      </c>
      <c r="N1187">
        <v>0</v>
      </c>
      <c r="O1187" s="12">
        <v>17</v>
      </c>
      <c r="P1187" s="12">
        <v>5</v>
      </c>
      <c r="Q1187" s="12">
        <v>0</v>
      </c>
      <c r="R1187" s="12">
        <v>0</v>
      </c>
      <c r="S1187" s="12">
        <v>0</v>
      </c>
      <c r="T1187" s="12">
        <v>50.885500134807238</v>
      </c>
      <c r="U1187" s="12">
        <v>0</v>
      </c>
      <c r="V1187" s="12">
        <v>0</v>
      </c>
      <c r="W1187" s="57">
        <v>2.9220875234191025E-5</v>
      </c>
      <c r="X1187" s="57">
        <v>3.3506449991623385E-5</v>
      </c>
      <c r="Y1187" s="57">
        <v>0</v>
      </c>
      <c r="Z1187" s="57">
        <v>3.0180276954943261E-3</v>
      </c>
      <c r="AA1187" s="57">
        <v>2.4133285295798697E-3</v>
      </c>
      <c r="AB1187" s="57">
        <v>0</v>
      </c>
      <c r="AC1187" s="57">
        <v>0</v>
      </c>
      <c r="AD1187" s="57">
        <v>0</v>
      </c>
      <c r="AE1187" s="57">
        <v>8.0719078405145583E-6</v>
      </c>
      <c r="AF1187" s="57">
        <v>0</v>
      </c>
      <c r="AG1187" s="57">
        <v>0</v>
      </c>
      <c r="AH1187" s="17">
        <v>5.0019595074004772E-4</v>
      </c>
      <c r="AI1187" s="12">
        <v>343</v>
      </c>
      <c r="AJ1187" s="16">
        <v>9</v>
      </c>
      <c r="AK1187" s="17">
        <v>0.96719426897575389</v>
      </c>
      <c r="AL1187" t="str">
        <f>IF(AK1187&lt;='CAV Tier 1 Analysis'!$A$5,"Tier 1", "Tier 2")</f>
        <v>Tier 2</v>
      </c>
      <c r="AM1187" t="str">
        <f t="shared" si="37"/>
        <v>Indiana - Tier 2</v>
      </c>
      <c r="AN1187" t="str">
        <f t="shared" si="38"/>
        <v>Dupont, Town Of - Tier 2</v>
      </c>
    </row>
    <row r="1188" spans="1:40" x14ac:dyDescent="0.3">
      <c r="A1188">
        <v>5</v>
      </c>
      <c r="B1188" t="s">
        <v>23</v>
      </c>
      <c r="C1188" t="s">
        <v>5221</v>
      </c>
      <c r="D1188" t="s">
        <v>8733</v>
      </c>
      <c r="E1188" t="s">
        <v>2524</v>
      </c>
      <c r="F1188" s="12">
        <v>23.316287706509879</v>
      </c>
      <c r="G1188" s="12">
        <v>36.01582781058795</v>
      </c>
      <c r="H1188" s="12">
        <v>14.875267196048599</v>
      </c>
      <c r="I1188">
        <v>0</v>
      </c>
      <c r="J1188" s="15">
        <v>0</v>
      </c>
      <c r="K1188" s="15">
        <v>1</v>
      </c>
      <c r="L1188" s="56">
        <v>0.41555999999999998</v>
      </c>
      <c r="M1188">
        <v>1</v>
      </c>
      <c r="N1188">
        <v>0</v>
      </c>
      <c r="O1188" s="12">
        <v>17</v>
      </c>
      <c r="P1188" s="12">
        <v>5</v>
      </c>
      <c r="Q1188" s="12">
        <v>0</v>
      </c>
      <c r="R1188" s="12">
        <v>0</v>
      </c>
      <c r="S1188" s="12">
        <v>0</v>
      </c>
      <c r="T1188" s="12">
        <v>36.534732480217549</v>
      </c>
      <c r="U1188" s="12">
        <v>13.21844477370767</v>
      </c>
      <c r="V1188" s="12">
        <v>0</v>
      </c>
      <c r="W1188" s="57">
        <v>1.1838424256208184E-5</v>
      </c>
      <c r="X1188" s="57">
        <v>3.3506449991623385E-5</v>
      </c>
      <c r="Y1188" s="57">
        <v>0</v>
      </c>
      <c r="Z1188" s="57">
        <v>3.0180276954943261E-3</v>
      </c>
      <c r="AA1188" s="57">
        <v>2.4133285295798697E-3</v>
      </c>
      <c r="AB1188" s="57">
        <v>0</v>
      </c>
      <c r="AC1188" s="57">
        <v>0</v>
      </c>
      <c r="AD1188" s="57">
        <v>0</v>
      </c>
      <c r="AE1188" s="57">
        <v>5.7954622196283757E-6</v>
      </c>
      <c r="AF1188" s="57">
        <v>6.0350226139433359E-6</v>
      </c>
      <c r="AG1188" s="57">
        <v>0</v>
      </c>
      <c r="AH1188" s="17">
        <v>4.9895741674141803E-4</v>
      </c>
      <c r="AI1188" s="12">
        <v>344</v>
      </c>
      <c r="AJ1188" s="16">
        <v>9</v>
      </c>
      <c r="AK1188" s="17">
        <v>0.96769322639249533</v>
      </c>
      <c r="AL1188" t="str">
        <f>IF(AK1188&lt;='CAV Tier 1 Analysis'!$A$5,"Tier 1", "Tier 2")</f>
        <v>Tier 2</v>
      </c>
      <c r="AM1188" t="str">
        <f t="shared" si="37"/>
        <v>Indiana - Tier 2</v>
      </c>
      <c r="AN1188" t="str">
        <f t="shared" si="38"/>
        <v>Lanesville, Town Of - Tier 2</v>
      </c>
    </row>
    <row r="1189" spans="1:40" x14ac:dyDescent="0.3">
      <c r="A1189">
        <v>5</v>
      </c>
      <c r="B1189" t="s">
        <v>23</v>
      </c>
      <c r="C1189" t="s">
        <v>5171</v>
      </c>
      <c r="D1189" t="s">
        <v>8669</v>
      </c>
      <c r="E1189" t="s">
        <v>2537</v>
      </c>
      <c r="F1189" s="12">
        <v>3.9870425556468194</v>
      </c>
      <c r="G1189" s="12">
        <v>2.3181287804041011</v>
      </c>
      <c r="H1189" s="12">
        <v>0.94637295697310275</v>
      </c>
      <c r="I1189">
        <v>0</v>
      </c>
      <c r="J1189" s="15">
        <v>0.5629045876723896</v>
      </c>
      <c r="K1189" s="15">
        <v>0.43709541232761046</v>
      </c>
      <c r="L1189" s="56">
        <v>7.1059999999999998E-2</v>
      </c>
      <c r="M1189">
        <v>1</v>
      </c>
      <c r="N1189">
        <v>0</v>
      </c>
      <c r="O1189" s="12">
        <v>17</v>
      </c>
      <c r="P1189" s="12">
        <v>5</v>
      </c>
      <c r="Q1189" s="12">
        <v>0</v>
      </c>
      <c r="R1189" s="12">
        <v>0</v>
      </c>
      <c r="S1189" s="12">
        <v>0.5327176791292445</v>
      </c>
      <c r="T1189" s="12">
        <v>2.2419201235468234</v>
      </c>
      <c r="U1189" s="12">
        <v>0</v>
      </c>
      <c r="V1189" s="12">
        <v>7.6208656857277735E-2</v>
      </c>
      <c r="W1189" s="57">
        <v>2.0243488970212572E-6</v>
      </c>
      <c r="X1189" s="57">
        <v>3.3506449991623385E-5</v>
      </c>
      <c r="Y1189" s="57">
        <v>0</v>
      </c>
      <c r="Z1189" s="57">
        <v>3.0180276954943261E-3</v>
      </c>
      <c r="AA1189" s="57">
        <v>2.4133285295798697E-3</v>
      </c>
      <c r="AB1189" s="57">
        <v>0</v>
      </c>
      <c r="AC1189" s="57">
        <v>0</v>
      </c>
      <c r="AD1189" s="57">
        <v>2.9626133190978179E-6</v>
      </c>
      <c r="AE1189" s="57">
        <v>3.5563318774745346E-7</v>
      </c>
      <c r="AF1189" s="57">
        <v>0</v>
      </c>
      <c r="AG1189" s="57">
        <v>1.2358570037039208E-7</v>
      </c>
      <c r="AH1189" s="17">
        <v>4.9730262328818694E-4</v>
      </c>
      <c r="AI1189" s="12">
        <v>345</v>
      </c>
      <c r="AJ1189" s="16">
        <v>9</v>
      </c>
      <c r="AK1189" s="17">
        <v>0.96819052901578351</v>
      </c>
      <c r="AL1189" t="str">
        <f>IF(AK1189&lt;='CAV Tier 1 Analysis'!$A$5,"Tier 1", "Tier 2")</f>
        <v>Tier 2</v>
      </c>
      <c r="AM1189" t="str">
        <f t="shared" si="37"/>
        <v>Indiana - Tier 2</v>
      </c>
      <c r="AN1189" t="str">
        <f t="shared" si="38"/>
        <v>New Amsterdam, Town Of - Tier 2</v>
      </c>
    </row>
    <row r="1190" spans="1:40" x14ac:dyDescent="0.3">
      <c r="A1190">
        <v>5</v>
      </c>
      <c r="B1190" t="s">
        <v>23</v>
      </c>
      <c r="C1190" t="s">
        <v>5219</v>
      </c>
      <c r="D1190" t="s">
        <v>8729</v>
      </c>
      <c r="E1190" t="s">
        <v>2543</v>
      </c>
      <c r="F1190" s="12">
        <v>5.8958405818655759</v>
      </c>
      <c r="G1190" s="12">
        <v>12.738438304010273</v>
      </c>
      <c r="H1190" s="12">
        <v>4.7371215923529437</v>
      </c>
      <c r="I1190">
        <v>0</v>
      </c>
      <c r="J1190" s="15">
        <v>0</v>
      </c>
      <c r="K1190" s="15">
        <v>1</v>
      </c>
      <c r="L1190" s="56">
        <v>0.10508000000000001</v>
      </c>
      <c r="M1190">
        <v>0</v>
      </c>
      <c r="N1190">
        <v>0</v>
      </c>
      <c r="O1190" s="12">
        <v>17</v>
      </c>
      <c r="P1190" s="12">
        <v>5</v>
      </c>
      <c r="Q1190" s="12">
        <v>0</v>
      </c>
      <c r="R1190" s="12">
        <v>0</v>
      </c>
      <c r="S1190" s="12">
        <v>0</v>
      </c>
      <c r="T1190" s="12">
        <v>11.892693425937232</v>
      </c>
      <c r="U1190" s="12">
        <v>5.9968528440716558</v>
      </c>
      <c r="V1190" s="12">
        <v>0.84574487807304166</v>
      </c>
      <c r="W1190" s="57">
        <v>2.9935066436672348E-6</v>
      </c>
      <c r="X1190" s="57">
        <v>0</v>
      </c>
      <c r="Y1190" s="57">
        <v>0</v>
      </c>
      <c r="Z1190" s="57">
        <v>3.0180276954943261E-3</v>
      </c>
      <c r="AA1190" s="57">
        <v>2.4133285295798697E-3</v>
      </c>
      <c r="AB1190" s="57">
        <v>0</v>
      </c>
      <c r="AC1190" s="57">
        <v>0</v>
      </c>
      <c r="AD1190" s="57">
        <v>0</v>
      </c>
      <c r="AE1190" s="57">
        <v>1.8865241582639766E-6</v>
      </c>
      <c r="AF1190" s="57">
        <v>2.7379274298932157E-6</v>
      </c>
      <c r="AG1190" s="57">
        <v>1.3715236221401417E-6</v>
      </c>
      <c r="AH1190" s="17">
        <v>4.9457688244801466E-4</v>
      </c>
      <c r="AI1190" s="12">
        <v>346</v>
      </c>
      <c r="AJ1190" s="16">
        <v>9</v>
      </c>
      <c r="AK1190" s="17">
        <v>0.96868510589823154</v>
      </c>
      <c r="AL1190" t="str">
        <f>IF(AK1190&lt;='CAV Tier 1 Analysis'!$A$5,"Tier 1", "Tier 2")</f>
        <v>Tier 2</v>
      </c>
      <c r="AM1190" t="str">
        <f t="shared" si="37"/>
        <v>Indiana - Tier 2</v>
      </c>
      <c r="AN1190" t="str">
        <f t="shared" si="38"/>
        <v>Crandall, Town Of - Tier 2</v>
      </c>
    </row>
    <row r="1191" spans="1:40" x14ac:dyDescent="0.3">
      <c r="A1191">
        <v>5</v>
      </c>
      <c r="B1191" t="s">
        <v>23</v>
      </c>
      <c r="C1191" t="s">
        <v>5113</v>
      </c>
      <c r="D1191" t="s">
        <v>8600</v>
      </c>
      <c r="E1191" t="s">
        <v>3072</v>
      </c>
      <c r="F1191" s="12">
        <v>736.14317381778142</v>
      </c>
      <c r="G1191" s="12">
        <v>1852.0979141755165</v>
      </c>
      <c r="H1191" s="12">
        <v>913.39577184354448</v>
      </c>
      <c r="I1191">
        <v>6</v>
      </c>
      <c r="J1191" s="15">
        <v>1.4795573426324593E-2</v>
      </c>
      <c r="K1191" s="15">
        <v>0.98520442657367546</v>
      </c>
      <c r="L1191" s="56">
        <v>1.4051499999999999</v>
      </c>
      <c r="M1191">
        <v>4</v>
      </c>
      <c r="N1191">
        <v>2</v>
      </c>
      <c r="O1191" s="12">
        <v>10.5</v>
      </c>
      <c r="P1191" s="12">
        <v>2</v>
      </c>
      <c r="Q1191" s="12">
        <v>0</v>
      </c>
      <c r="R1191" s="12">
        <v>5.9112265594420528</v>
      </c>
      <c r="S1191" s="12">
        <v>13.514214209605587</v>
      </c>
      <c r="T1191" s="12">
        <v>2073.4865160306922</v>
      </c>
      <c r="U1191" s="12">
        <v>1337.3433422129108</v>
      </c>
      <c r="V1191" s="12">
        <v>0</v>
      </c>
      <c r="W1191" s="57">
        <v>4.0029747433850536E-5</v>
      </c>
      <c r="X1191" s="57">
        <v>1.3402579996649354E-4</v>
      </c>
      <c r="Y1191" s="57">
        <v>9.1533180778032041E-4</v>
      </c>
      <c r="Z1191" s="57">
        <v>1.8640759295700249E-3</v>
      </c>
      <c r="AA1191" s="57">
        <v>9.6533141183194793E-4</v>
      </c>
      <c r="AB1191" s="57">
        <v>0</v>
      </c>
      <c r="AC1191" s="57">
        <v>4.7758975801964694E-4</v>
      </c>
      <c r="AD1191" s="57">
        <v>7.515686560273681E-5</v>
      </c>
      <c r="AE1191" s="57">
        <v>3.2891476003201836E-4</v>
      </c>
      <c r="AF1191" s="57">
        <v>6.1057843422813302E-4</v>
      </c>
      <c r="AG1191" s="57">
        <v>0</v>
      </c>
      <c r="AH1191" s="17">
        <v>4.9191222858774297E-4</v>
      </c>
      <c r="AI1191" s="12">
        <v>347</v>
      </c>
      <c r="AJ1191" s="16">
        <v>9</v>
      </c>
      <c r="AK1191" s="17">
        <v>0.96917701812681922</v>
      </c>
      <c r="AL1191" t="str">
        <f>IF(AK1191&lt;='CAV Tier 1 Analysis'!$A$5,"Tier 1", "Tier 2")</f>
        <v>Tier 2</v>
      </c>
      <c r="AM1191" t="str">
        <f t="shared" si="37"/>
        <v>Indiana - Tier 2</v>
      </c>
      <c r="AN1191" t="str">
        <f t="shared" si="38"/>
        <v>Osceola, Town Of - Tier 2</v>
      </c>
    </row>
    <row r="1192" spans="1:40" x14ac:dyDescent="0.3">
      <c r="A1192">
        <v>5</v>
      </c>
      <c r="B1192" t="s">
        <v>23</v>
      </c>
      <c r="C1192" t="s">
        <v>5039</v>
      </c>
      <c r="D1192" t="s">
        <v>8513</v>
      </c>
      <c r="E1192" t="s">
        <v>2776</v>
      </c>
      <c r="F1192" s="12">
        <v>8429.0724633640075</v>
      </c>
      <c r="G1192" s="12">
        <v>5179.2718149295179</v>
      </c>
      <c r="H1192" s="12">
        <v>2294.2649753323026</v>
      </c>
      <c r="I1192">
        <v>3</v>
      </c>
      <c r="J1192" s="15">
        <v>1.3025902818564526E-2</v>
      </c>
      <c r="K1192" s="15">
        <v>0.98697409718143536</v>
      </c>
      <c r="L1192" s="56">
        <v>8.1215100000000007</v>
      </c>
      <c r="M1192">
        <v>15</v>
      </c>
      <c r="N1192">
        <v>0</v>
      </c>
      <c r="O1192" s="12">
        <v>16</v>
      </c>
      <c r="P1192" s="12">
        <v>1</v>
      </c>
      <c r="Q1192" s="12">
        <v>0</v>
      </c>
      <c r="R1192" s="12">
        <v>2.9609222915443061</v>
      </c>
      <c r="S1192" s="12">
        <v>29.884872608714911</v>
      </c>
      <c r="T1192" s="12">
        <v>5108.9788077559915</v>
      </c>
      <c r="U1192" s="12">
        <v>0</v>
      </c>
      <c r="V1192" s="12">
        <v>70.293007173526348</v>
      </c>
      <c r="W1192" s="57">
        <v>2.3136461878197454E-4</v>
      </c>
      <c r="X1192" s="57">
        <v>5.0259674987435078E-4</v>
      </c>
      <c r="Y1192" s="57">
        <v>0</v>
      </c>
      <c r="Z1192" s="57">
        <v>2.8404966545828949E-3</v>
      </c>
      <c r="AA1192" s="57">
        <v>4.8266570591597396E-4</v>
      </c>
      <c r="AB1192" s="57">
        <v>0</v>
      </c>
      <c r="AC1192" s="57">
        <v>2.3922381362204088E-4</v>
      </c>
      <c r="AD1192" s="57">
        <v>1.6619933052501527E-4</v>
      </c>
      <c r="AE1192" s="57">
        <v>8.1043137998243692E-4</v>
      </c>
      <c r="AF1192" s="57">
        <v>0</v>
      </c>
      <c r="AG1192" s="57">
        <v>1.139924370921601E-4</v>
      </c>
      <c r="AH1192" s="17">
        <v>4.8972460821607709E-4</v>
      </c>
      <c r="AI1192" s="12">
        <v>348</v>
      </c>
      <c r="AJ1192" s="16">
        <v>9</v>
      </c>
      <c r="AK1192" s="17">
        <v>0.96966674273503528</v>
      </c>
      <c r="AL1192" t="str">
        <f>IF(AK1192&lt;='CAV Tier 1 Analysis'!$A$5,"Tier 1", "Tier 2")</f>
        <v>Tier 2</v>
      </c>
      <c r="AM1192" t="str">
        <f t="shared" si="37"/>
        <v>Indiana - Tier 2</v>
      </c>
      <c r="AN1192" t="str">
        <f t="shared" si="38"/>
        <v>Cedar Lake, Town Of - Tier 2</v>
      </c>
    </row>
    <row r="1193" spans="1:40" x14ac:dyDescent="0.3">
      <c r="A1193">
        <v>5</v>
      </c>
      <c r="B1193" t="s">
        <v>23</v>
      </c>
      <c r="C1193" t="s">
        <v>5169</v>
      </c>
      <c r="D1193" t="s">
        <v>8665</v>
      </c>
      <c r="E1193" t="s">
        <v>2604</v>
      </c>
      <c r="F1193" s="12">
        <v>32.363757492178557</v>
      </c>
      <c r="G1193" s="12">
        <v>10.923731253192326</v>
      </c>
      <c r="H1193" s="12">
        <v>6.3080376370499263</v>
      </c>
      <c r="I1193">
        <v>0</v>
      </c>
      <c r="J1193" s="15">
        <v>6.3319204434300613E-2</v>
      </c>
      <c r="K1193" s="15">
        <v>0.93668079556569939</v>
      </c>
      <c r="L1193" s="56">
        <v>0.30670000000000003</v>
      </c>
      <c r="M1193">
        <v>1</v>
      </c>
      <c r="N1193">
        <v>0</v>
      </c>
      <c r="O1193" s="12">
        <v>11</v>
      </c>
      <c r="P1193" s="12">
        <v>7</v>
      </c>
      <c r="Q1193" s="12">
        <v>0</v>
      </c>
      <c r="R1193" s="12">
        <v>0</v>
      </c>
      <c r="S1193" s="12">
        <v>0.39941992471962684</v>
      </c>
      <c r="T1193" s="12">
        <v>13.60558078057012</v>
      </c>
      <c r="U1193" s="12">
        <v>0</v>
      </c>
      <c r="V1193" s="12">
        <v>0</v>
      </c>
      <c r="W1193" s="57">
        <v>8.7372334184691756E-6</v>
      </c>
      <c r="X1193" s="57">
        <v>3.3506449991623385E-5</v>
      </c>
      <c r="Y1193" s="57">
        <v>0</v>
      </c>
      <c r="Z1193" s="57">
        <v>1.9528414500257403E-3</v>
      </c>
      <c r="AA1193" s="57">
        <v>3.3786599414118179E-3</v>
      </c>
      <c r="AB1193" s="57">
        <v>0</v>
      </c>
      <c r="AC1193" s="57">
        <v>0</v>
      </c>
      <c r="AD1193" s="57">
        <v>2.2213018926303046E-6</v>
      </c>
      <c r="AE1193" s="57">
        <v>2.1582374917509333E-6</v>
      </c>
      <c r="AF1193" s="57">
        <v>0</v>
      </c>
      <c r="AG1193" s="57">
        <v>0</v>
      </c>
      <c r="AH1193" s="17">
        <v>4.8892041947563923E-4</v>
      </c>
      <c r="AI1193" s="12">
        <v>349</v>
      </c>
      <c r="AJ1193" s="16">
        <v>9</v>
      </c>
      <c r="AK1193" s="17">
        <v>0.97015566315451096</v>
      </c>
      <c r="AL1193" t="str">
        <f>IF(AK1193&lt;='CAV Tier 1 Analysis'!$A$5,"Tier 1", "Tier 2")</f>
        <v>Tier 2</v>
      </c>
      <c r="AM1193" t="str">
        <f t="shared" si="37"/>
        <v>Indiana - Tier 2</v>
      </c>
      <c r="AN1193" t="str">
        <f t="shared" si="38"/>
        <v>Amboy, Town Of - Tier 2</v>
      </c>
    </row>
    <row r="1194" spans="1:40" x14ac:dyDescent="0.3">
      <c r="A1194">
        <v>5</v>
      </c>
      <c r="B1194" t="s">
        <v>23</v>
      </c>
      <c r="C1194" t="s">
        <v>4998</v>
      </c>
      <c r="D1194" t="s">
        <v>8453</v>
      </c>
      <c r="E1194" t="s">
        <v>3432</v>
      </c>
      <c r="F1194" s="12">
        <v>730.17208457706226</v>
      </c>
      <c r="G1194" s="12">
        <v>711.60660693413388</v>
      </c>
      <c r="H1194" s="12">
        <v>435.27738993608313</v>
      </c>
      <c r="I1194">
        <v>7</v>
      </c>
      <c r="J1194" s="15">
        <v>0.14977128938123527</v>
      </c>
      <c r="K1194" s="15">
        <v>0.85022871061876493</v>
      </c>
      <c r="L1194" s="56">
        <v>2.48786</v>
      </c>
      <c r="M1194">
        <v>6</v>
      </c>
      <c r="N1194">
        <v>2</v>
      </c>
      <c r="O1194" s="12">
        <v>8</v>
      </c>
      <c r="P1194" s="12">
        <v>2</v>
      </c>
      <c r="Q1194" s="12">
        <v>1</v>
      </c>
      <c r="R1194" s="12">
        <v>5.9516009743313543</v>
      </c>
      <c r="S1194" s="12">
        <v>65.192055929225887</v>
      </c>
      <c r="T1194" s="12">
        <v>1024.602723631868</v>
      </c>
      <c r="U1194" s="12">
        <v>294.43063905480574</v>
      </c>
      <c r="V1194" s="12">
        <v>0</v>
      </c>
      <c r="W1194" s="57">
        <v>7.0873862186086466E-5</v>
      </c>
      <c r="X1194" s="57">
        <v>2.0103869994974032E-4</v>
      </c>
      <c r="Y1194" s="57">
        <v>9.1533180778032041E-4</v>
      </c>
      <c r="Z1194" s="57">
        <v>1.4202483272914475E-3</v>
      </c>
      <c r="AA1194" s="57">
        <v>9.6533141183194793E-4</v>
      </c>
      <c r="AB1194" s="57">
        <v>6.459948320413437E-4</v>
      </c>
      <c r="AC1194" s="57">
        <v>4.808517556513172E-4</v>
      </c>
      <c r="AD1194" s="57">
        <v>3.6255386438646122E-4</v>
      </c>
      <c r="AE1194" s="57">
        <v>1.6253154113423705E-4</v>
      </c>
      <c r="AF1194" s="57">
        <v>1.3442546346056528E-4</v>
      </c>
      <c r="AG1194" s="57">
        <v>0</v>
      </c>
      <c r="AH1194" s="17">
        <v>4.8719832415576977E-4</v>
      </c>
      <c r="AI1194" s="12">
        <v>350</v>
      </c>
      <c r="AJ1194" s="16">
        <v>9</v>
      </c>
      <c r="AK1194" s="17">
        <v>0.97064286147866674</v>
      </c>
      <c r="AL1194" t="str">
        <f>IF(AK1194&lt;='CAV Tier 1 Analysis'!$A$5,"Tier 1", "Tier 2")</f>
        <v>Tier 2</v>
      </c>
      <c r="AM1194" t="str">
        <f t="shared" si="37"/>
        <v>Indiana - Tier 2</v>
      </c>
      <c r="AN1194" t="str">
        <f t="shared" si="38"/>
        <v>Bristol, Town Of - Tier 2</v>
      </c>
    </row>
    <row r="1195" spans="1:40" x14ac:dyDescent="0.3">
      <c r="A1195">
        <v>5</v>
      </c>
      <c r="B1195" t="s">
        <v>23</v>
      </c>
      <c r="C1195" t="s">
        <v>5180</v>
      </c>
      <c r="D1195" t="s">
        <v>8679</v>
      </c>
      <c r="E1195" t="s">
        <v>2617</v>
      </c>
      <c r="F1195" s="12">
        <v>22.543831596442864</v>
      </c>
      <c r="G1195" s="12">
        <v>18.144772876957404</v>
      </c>
      <c r="H1195" s="12">
        <v>8.3373551298056601</v>
      </c>
      <c r="I1195">
        <v>0</v>
      </c>
      <c r="J1195" s="15">
        <v>0</v>
      </c>
      <c r="K1195" s="15">
        <v>1</v>
      </c>
      <c r="L1195" s="56">
        <v>0.21364</v>
      </c>
      <c r="M1195">
        <v>0</v>
      </c>
      <c r="N1195">
        <v>0</v>
      </c>
      <c r="O1195" s="12">
        <v>11</v>
      </c>
      <c r="P1195" s="12">
        <v>7</v>
      </c>
      <c r="Q1195" s="12">
        <v>0</v>
      </c>
      <c r="R1195" s="12">
        <v>0</v>
      </c>
      <c r="S1195" s="12">
        <v>0</v>
      </c>
      <c r="T1195" s="12">
        <v>20.160858752174896</v>
      </c>
      <c r="U1195" s="12">
        <v>0</v>
      </c>
      <c r="V1195" s="12">
        <v>0</v>
      </c>
      <c r="W1195" s="57">
        <v>6.0861511167973735E-6</v>
      </c>
      <c r="X1195" s="57">
        <v>0</v>
      </c>
      <c r="Y1195" s="57">
        <v>0</v>
      </c>
      <c r="Z1195" s="57">
        <v>1.9528414500257403E-3</v>
      </c>
      <c r="AA1195" s="57">
        <v>3.3786599414118179E-3</v>
      </c>
      <c r="AB1195" s="57">
        <v>0</v>
      </c>
      <c r="AC1195" s="57">
        <v>0</v>
      </c>
      <c r="AD1195" s="57">
        <v>0</v>
      </c>
      <c r="AE1195" s="57">
        <v>3.1980936298564608E-6</v>
      </c>
      <c r="AF1195" s="57">
        <v>0</v>
      </c>
      <c r="AG1195" s="57">
        <v>0</v>
      </c>
      <c r="AH1195" s="17">
        <v>4.8552596692583746E-4</v>
      </c>
      <c r="AI1195" s="12">
        <v>351</v>
      </c>
      <c r="AJ1195" s="16">
        <v>9</v>
      </c>
      <c r="AK1195" s="17">
        <v>0.9711283874455926</v>
      </c>
      <c r="AL1195" t="str">
        <f>IF(AK1195&lt;='CAV Tier 1 Analysis'!$A$5,"Tier 1", "Tier 2")</f>
        <v>Tier 2</v>
      </c>
      <c r="AM1195" t="str">
        <f t="shared" si="37"/>
        <v>Indiana - Tier 2</v>
      </c>
      <c r="AN1195" t="str">
        <f t="shared" si="38"/>
        <v>Denver, Town Of - Tier 2</v>
      </c>
    </row>
    <row r="1196" spans="1:40" x14ac:dyDescent="0.3">
      <c r="A1196">
        <v>5</v>
      </c>
      <c r="B1196" t="s">
        <v>23</v>
      </c>
      <c r="C1196" t="s">
        <v>4022</v>
      </c>
      <c r="D1196" t="s">
        <v>8716</v>
      </c>
      <c r="E1196" t="s">
        <v>2635</v>
      </c>
      <c r="F1196" s="12">
        <v>18.432215334787301</v>
      </c>
      <c r="G1196" s="12">
        <v>29.244623706237206</v>
      </c>
      <c r="H1196" s="12">
        <v>10.851106004606775</v>
      </c>
      <c r="I1196">
        <v>0</v>
      </c>
      <c r="J1196" s="15">
        <v>2.8824293601818776E-2</v>
      </c>
      <c r="K1196" s="15">
        <v>0.97117570639818129</v>
      </c>
      <c r="L1196" s="56">
        <v>0.24631999999999998</v>
      </c>
      <c r="M1196">
        <v>1</v>
      </c>
      <c r="N1196">
        <v>0</v>
      </c>
      <c r="O1196" s="12">
        <v>12</v>
      </c>
      <c r="P1196" s="12">
        <v>6.5</v>
      </c>
      <c r="Q1196" s="12">
        <v>0</v>
      </c>
      <c r="R1196" s="12">
        <v>0</v>
      </c>
      <c r="S1196" s="12">
        <v>0.31277546538124434</v>
      </c>
      <c r="T1196" s="12">
        <v>27.064213081456174</v>
      </c>
      <c r="U1196" s="12">
        <v>8.6319977466688727</v>
      </c>
      <c r="V1196" s="12">
        <v>2.1804106247810324</v>
      </c>
      <c r="W1196" s="57">
        <v>7.0171351015237267E-6</v>
      </c>
      <c r="X1196" s="57">
        <v>3.3506449991623385E-5</v>
      </c>
      <c r="Y1196" s="57">
        <v>0</v>
      </c>
      <c r="Z1196" s="57">
        <v>2.1303724909371713E-3</v>
      </c>
      <c r="AA1196" s="57">
        <v>3.1373270884538307E-3</v>
      </c>
      <c r="AB1196" s="57">
        <v>0</v>
      </c>
      <c r="AC1196" s="57">
        <v>0</v>
      </c>
      <c r="AD1196" s="57">
        <v>1.7394443547286129E-6</v>
      </c>
      <c r="AE1196" s="57">
        <v>4.2931647166837921E-6</v>
      </c>
      <c r="AF1196" s="57">
        <v>3.9410310741149711E-6</v>
      </c>
      <c r="AG1196" s="57">
        <v>3.5359181656128949E-6</v>
      </c>
      <c r="AH1196" s="17">
        <v>4.8379388389048088E-4</v>
      </c>
      <c r="AI1196" s="12">
        <v>352</v>
      </c>
      <c r="AJ1196" s="16">
        <v>9</v>
      </c>
      <c r="AK1196" s="17">
        <v>0.97161218132948313</v>
      </c>
      <c r="AL1196" t="str">
        <f>IF(AK1196&lt;='CAV Tier 1 Analysis'!$A$5,"Tier 1", "Tier 2")</f>
        <v>Tier 2</v>
      </c>
      <c r="AM1196" t="str">
        <f t="shared" si="37"/>
        <v>Indiana - Tier 2</v>
      </c>
      <c r="AN1196" t="str">
        <f t="shared" si="38"/>
        <v>St. Paul, Town Of - Tier 2</v>
      </c>
    </row>
    <row r="1197" spans="1:40" x14ac:dyDescent="0.3">
      <c r="A1197">
        <v>5</v>
      </c>
      <c r="B1197" t="s">
        <v>23</v>
      </c>
      <c r="C1197" t="s">
        <v>5104</v>
      </c>
      <c r="D1197" t="s">
        <v>8589</v>
      </c>
      <c r="E1197" t="s">
        <v>2622</v>
      </c>
      <c r="F1197" s="12">
        <v>32.38961301879413</v>
      </c>
      <c r="G1197" s="12">
        <v>88.370290614056273</v>
      </c>
      <c r="H1197" s="12">
        <v>39.672865591796864</v>
      </c>
      <c r="I1197">
        <v>0</v>
      </c>
      <c r="J1197" s="15">
        <v>0</v>
      </c>
      <c r="K1197" s="15">
        <v>1</v>
      </c>
      <c r="L1197" s="56">
        <v>0.53588000000000002</v>
      </c>
      <c r="M1197">
        <v>0</v>
      </c>
      <c r="N1197">
        <v>0</v>
      </c>
      <c r="O1197" s="12">
        <v>16</v>
      </c>
      <c r="P1197" s="12">
        <v>5</v>
      </c>
      <c r="Q1197" s="12">
        <v>0</v>
      </c>
      <c r="R1197" s="12">
        <v>0</v>
      </c>
      <c r="S1197" s="12">
        <v>0</v>
      </c>
      <c r="T1197" s="12">
        <v>89.845346405815064</v>
      </c>
      <c r="U1197" s="12">
        <v>57.455733387020935</v>
      </c>
      <c r="V1197" s="12">
        <v>0</v>
      </c>
      <c r="W1197" s="57">
        <v>1.5266086222006069E-5</v>
      </c>
      <c r="X1197" s="57">
        <v>0</v>
      </c>
      <c r="Y1197" s="57">
        <v>0</v>
      </c>
      <c r="Z1197" s="57">
        <v>2.8404966545828949E-3</v>
      </c>
      <c r="AA1197" s="57">
        <v>2.4133285295798697E-3</v>
      </c>
      <c r="AB1197" s="57">
        <v>0</v>
      </c>
      <c r="AC1197" s="57">
        <v>0</v>
      </c>
      <c r="AD1197" s="57">
        <v>0</v>
      </c>
      <c r="AE1197" s="57">
        <v>1.4252063046753277E-5</v>
      </c>
      <c r="AF1197" s="57">
        <v>2.6232030789361216E-5</v>
      </c>
      <c r="AG1197" s="57">
        <v>0</v>
      </c>
      <c r="AH1197" s="17">
        <v>4.826886694746258E-4</v>
      </c>
      <c r="AI1197" s="12">
        <v>353</v>
      </c>
      <c r="AJ1197" s="16">
        <v>9</v>
      </c>
      <c r="AK1197" s="17">
        <v>0.97209486999895778</v>
      </c>
      <c r="AL1197" t="str">
        <f>IF(AK1197&lt;='CAV Tier 1 Analysis'!$A$5,"Tier 1", "Tier 2")</f>
        <v>Tier 2</v>
      </c>
      <c r="AM1197" t="str">
        <f t="shared" si="37"/>
        <v>Indiana - Tier 2</v>
      </c>
      <c r="AN1197" t="str">
        <f t="shared" si="38"/>
        <v>Roachdale, Town Of - Tier 2</v>
      </c>
    </row>
    <row r="1198" spans="1:40" x14ac:dyDescent="0.3">
      <c r="A1198">
        <v>5</v>
      </c>
      <c r="B1198" t="s">
        <v>23</v>
      </c>
      <c r="C1198" t="s">
        <v>5101</v>
      </c>
      <c r="D1198" t="s">
        <v>8586</v>
      </c>
      <c r="E1198" t="s">
        <v>2637</v>
      </c>
      <c r="F1198" s="12">
        <v>24.064948166441898</v>
      </c>
      <c r="G1198" s="12">
        <v>32.318502979581105</v>
      </c>
      <c r="H1198" s="12">
        <v>12.49561552449391</v>
      </c>
      <c r="I1198">
        <v>0</v>
      </c>
      <c r="J1198" s="15">
        <v>0</v>
      </c>
      <c r="K1198" s="15">
        <v>1</v>
      </c>
      <c r="L1198" s="56">
        <v>0.39815</v>
      </c>
      <c r="M1198">
        <v>0</v>
      </c>
      <c r="N1198">
        <v>0</v>
      </c>
      <c r="O1198" s="12">
        <v>16</v>
      </c>
      <c r="P1198" s="12">
        <v>5</v>
      </c>
      <c r="Q1198" s="12">
        <v>0</v>
      </c>
      <c r="R1198" s="12">
        <v>0</v>
      </c>
      <c r="S1198" s="12">
        <v>0</v>
      </c>
      <c r="T1198" s="12">
        <v>28.960170011392517</v>
      </c>
      <c r="U1198" s="12">
        <v>4.8952218449506191</v>
      </c>
      <c r="V1198" s="12">
        <v>3.3583329681885878</v>
      </c>
      <c r="W1198" s="57">
        <v>1.1342450230073368E-5</v>
      </c>
      <c r="X1198" s="57">
        <v>0</v>
      </c>
      <c r="Y1198" s="57">
        <v>0</v>
      </c>
      <c r="Z1198" s="57">
        <v>2.8404966545828949E-3</v>
      </c>
      <c r="AA1198" s="57">
        <v>2.4133285295798697E-3</v>
      </c>
      <c r="AB1198" s="57">
        <v>0</v>
      </c>
      <c r="AC1198" s="57">
        <v>0</v>
      </c>
      <c r="AD1198" s="57">
        <v>0</v>
      </c>
      <c r="AE1198" s="57">
        <v>4.5939181644731886E-6</v>
      </c>
      <c r="AF1198" s="57">
        <v>2.2349659918622852E-6</v>
      </c>
      <c r="AG1198" s="57">
        <v>5.4461257954965366E-6</v>
      </c>
      <c r="AH1198" s="17">
        <v>4.797675131222427E-4</v>
      </c>
      <c r="AI1198" s="12">
        <v>354</v>
      </c>
      <c r="AJ1198" s="16">
        <v>9</v>
      </c>
      <c r="AK1198" s="17">
        <v>0.97257463751208006</v>
      </c>
      <c r="AL1198" t="str">
        <f>IF(AK1198&lt;='CAV Tier 1 Analysis'!$A$5,"Tier 1", "Tier 2")</f>
        <v>Tier 2</v>
      </c>
      <c r="AM1198" t="str">
        <f t="shared" si="37"/>
        <v>Indiana - Tier 2</v>
      </c>
      <c r="AN1198" t="str">
        <f t="shared" si="38"/>
        <v>Bainbridge, Town Of - Tier 2</v>
      </c>
    </row>
    <row r="1199" spans="1:40" x14ac:dyDescent="0.3">
      <c r="A1199">
        <v>5</v>
      </c>
      <c r="B1199" t="s">
        <v>23</v>
      </c>
      <c r="C1199" t="s">
        <v>5059</v>
      </c>
      <c r="D1199" t="s">
        <v>8535</v>
      </c>
      <c r="E1199" t="s">
        <v>2709</v>
      </c>
      <c r="F1199" s="12">
        <v>314.98829378163862</v>
      </c>
      <c r="G1199" s="12">
        <v>957.37525006835176</v>
      </c>
      <c r="H1199" s="12">
        <v>395.07770485719834</v>
      </c>
      <c r="I1199">
        <v>1</v>
      </c>
      <c r="J1199" s="15">
        <v>6.4192587528687922E-2</v>
      </c>
      <c r="K1199" s="15">
        <v>0.93580741247131227</v>
      </c>
      <c r="L1199" s="56">
        <v>1.0239499999999999</v>
      </c>
      <c r="M1199">
        <v>2</v>
      </c>
      <c r="N1199">
        <v>0</v>
      </c>
      <c r="O1199" s="12">
        <v>17</v>
      </c>
      <c r="P1199" s="12">
        <v>3</v>
      </c>
      <c r="Q1199" s="12">
        <v>0</v>
      </c>
      <c r="R1199" s="12">
        <v>0.93580741247131227</v>
      </c>
      <c r="S1199" s="12">
        <v>25.361060149678838</v>
      </c>
      <c r="T1199" s="12">
        <v>927.84006020871652</v>
      </c>
      <c r="U1199" s="12">
        <v>612.85176642707791</v>
      </c>
      <c r="V1199" s="12">
        <v>29.535189859635238</v>
      </c>
      <c r="W1199" s="57">
        <v>2.9170166804178387E-5</v>
      </c>
      <c r="X1199" s="57">
        <v>6.7012899983246769E-5</v>
      </c>
      <c r="Y1199" s="57">
        <v>0</v>
      </c>
      <c r="Z1199" s="57">
        <v>3.0180276954943261E-3</v>
      </c>
      <c r="AA1199" s="57">
        <v>1.4479971177479218E-3</v>
      </c>
      <c r="AB1199" s="57">
        <v>0</v>
      </c>
      <c r="AC1199" s="57">
        <v>7.560732636127398E-5</v>
      </c>
      <c r="AD1199" s="57">
        <v>1.4104096321468365E-4</v>
      </c>
      <c r="AE1199" s="57">
        <v>1.471821921156521E-4</v>
      </c>
      <c r="AF1199" s="57">
        <v>2.7980404145117244E-4</v>
      </c>
      <c r="AG1199" s="57">
        <v>4.7896489387175773E-5</v>
      </c>
      <c r="AH1199" s="17">
        <v>4.7761262659633009E-4</v>
      </c>
      <c r="AI1199" s="12">
        <v>355</v>
      </c>
      <c r="AJ1199" s="16">
        <v>9</v>
      </c>
      <c r="AK1199" s="17">
        <v>0.97305225013867636</v>
      </c>
      <c r="AL1199" t="str">
        <f>IF(AK1199&lt;='CAV Tier 1 Analysis'!$A$5,"Tier 1", "Tier 2")</f>
        <v>Tier 2</v>
      </c>
      <c r="AM1199" t="str">
        <f t="shared" si="37"/>
        <v>Indiana - Tier 2</v>
      </c>
      <c r="AN1199" t="str">
        <f t="shared" si="38"/>
        <v>Frankton, Town Of - Tier 2</v>
      </c>
    </row>
    <row r="1200" spans="1:40" x14ac:dyDescent="0.3">
      <c r="A1200">
        <v>5</v>
      </c>
      <c r="B1200" t="s">
        <v>23</v>
      </c>
      <c r="C1200" t="s">
        <v>5202</v>
      </c>
      <c r="D1200" t="s">
        <v>8704</v>
      </c>
      <c r="E1200" t="s">
        <v>2666</v>
      </c>
      <c r="F1200" s="12">
        <v>83.63893304052327</v>
      </c>
      <c r="G1200" s="12">
        <v>511.07769338466551</v>
      </c>
      <c r="H1200" s="12">
        <v>260.39663199135884</v>
      </c>
      <c r="I1200">
        <v>0</v>
      </c>
      <c r="J1200" s="15">
        <v>1.1628005814002905E-2</v>
      </c>
      <c r="K1200" s="15">
        <v>0.98837199418599675</v>
      </c>
      <c r="L1200" s="56">
        <v>1.1764700000000001</v>
      </c>
      <c r="M1200">
        <v>0</v>
      </c>
      <c r="N1200">
        <v>0</v>
      </c>
      <c r="O1200" s="12">
        <v>14</v>
      </c>
      <c r="P1200" s="12">
        <v>5</v>
      </c>
      <c r="Q1200" s="12">
        <v>0</v>
      </c>
      <c r="R1200" s="12">
        <v>0</v>
      </c>
      <c r="S1200" s="12">
        <v>3.0278935507422955</v>
      </c>
      <c r="T1200" s="12">
        <v>544.7986953657819</v>
      </c>
      <c r="U1200" s="12">
        <v>461.15976232525861</v>
      </c>
      <c r="V1200" s="12">
        <v>0</v>
      </c>
      <c r="W1200" s="57">
        <v>3.3515138571328437E-5</v>
      </c>
      <c r="X1200" s="57">
        <v>0</v>
      </c>
      <c r="Y1200" s="57">
        <v>0</v>
      </c>
      <c r="Z1200" s="57">
        <v>2.4854345727600333E-3</v>
      </c>
      <c r="AA1200" s="57">
        <v>2.4133285295798697E-3</v>
      </c>
      <c r="AB1200" s="57">
        <v>0</v>
      </c>
      <c r="AC1200" s="57">
        <v>0</v>
      </c>
      <c r="AD1200" s="57">
        <v>1.6839084028339804E-5</v>
      </c>
      <c r="AE1200" s="57">
        <v>8.6420784879288017E-5</v>
      </c>
      <c r="AF1200" s="57">
        <v>2.1054743140505093E-4</v>
      </c>
      <c r="AG1200" s="57">
        <v>0</v>
      </c>
      <c r="AH1200" s="17">
        <v>4.7691686738399186E-4</v>
      </c>
      <c r="AI1200" s="12">
        <v>356</v>
      </c>
      <c r="AJ1200" s="16">
        <v>9</v>
      </c>
      <c r="AK1200" s="17">
        <v>0.9735291670060604</v>
      </c>
      <c r="AL1200" t="str">
        <f>IF(AK1200&lt;='CAV Tier 1 Analysis'!$A$5,"Tier 1", "Tier 2")</f>
        <v>Tier 2</v>
      </c>
      <c r="AM1200" t="str">
        <f t="shared" si="37"/>
        <v>Indiana - Tier 2</v>
      </c>
      <c r="AN1200" t="str">
        <f t="shared" si="38"/>
        <v>Crothersville, Town Of - Tier 2</v>
      </c>
    </row>
    <row r="1201" spans="1:40" x14ac:dyDescent="0.3">
      <c r="A1201">
        <v>5</v>
      </c>
      <c r="B1201" t="s">
        <v>23</v>
      </c>
      <c r="C1201" t="s">
        <v>5097</v>
      </c>
      <c r="D1201" t="s">
        <v>8581</v>
      </c>
      <c r="E1201" t="s">
        <v>2862</v>
      </c>
      <c r="F1201" s="12">
        <v>1804.6764498439136</v>
      </c>
      <c r="G1201" s="12">
        <v>3117.1727010038485</v>
      </c>
      <c r="H1201" s="12">
        <v>1514.3429241852866</v>
      </c>
      <c r="I1201">
        <v>2</v>
      </c>
      <c r="J1201" s="15">
        <v>5.843220640428743E-2</v>
      </c>
      <c r="K1201" s="15">
        <v>0.94156779359571241</v>
      </c>
      <c r="L1201" s="56">
        <v>6.32545</v>
      </c>
      <c r="M1201">
        <v>5</v>
      </c>
      <c r="N1201">
        <v>0</v>
      </c>
      <c r="O1201" s="12">
        <v>9</v>
      </c>
      <c r="P1201" s="12">
        <v>3</v>
      </c>
      <c r="Q1201" s="12">
        <v>0</v>
      </c>
      <c r="R1201" s="12">
        <v>1.8831355871914248</v>
      </c>
      <c r="S1201" s="12">
        <v>88.486398312866854</v>
      </c>
      <c r="T1201" s="12">
        <v>3288.9863201456892</v>
      </c>
      <c r="U1201" s="12">
        <v>1484.3098703017756</v>
      </c>
      <c r="V1201" s="12">
        <v>0</v>
      </c>
      <c r="W1201" s="57">
        <v>1.801986733839447E-4</v>
      </c>
      <c r="X1201" s="57">
        <v>1.6753224995811694E-4</v>
      </c>
      <c r="Y1201" s="57">
        <v>0</v>
      </c>
      <c r="Z1201" s="57">
        <v>1.5977793682028785E-3</v>
      </c>
      <c r="AA1201" s="57">
        <v>1.4479971177479218E-3</v>
      </c>
      <c r="AB1201" s="57">
        <v>0</v>
      </c>
      <c r="AC1201" s="57">
        <v>1.5214545752241098E-4</v>
      </c>
      <c r="AD1201" s="57">
        <v>4.9210114939153852E-4</v>
      </c>
      <c r="AE1201" s="57">
        <v>5.2172808353256612E-4</v>
      </c>
      <c r="AF1201" s="57">
        <v>6.776775775610333E-4</v>
      </c>
      <c r="AG1201" s="57">
        <v>0</v>
      </c>
      <c r="AH1201" s="17">
        <v>4.7610542520912827E-4</v>
      </c>
      <c r="AI1201" s="12">
        <v>357</v>
      </c>
      <c r="AJ1201" s="16">
        <v>9</v>
      </c>
      <c r="AK1201" s="17">
        <v>0.97400527243126955</v>
      </c>
      <c r="AL1201" t="str">
        <f>IF(AK1201&lt;='CAV Tier 1 Analysis'!$A$5,"Tier 1", "Tier 2")</f>
        <v>Tier 2</v>
      </c>
      <c r="AM1201" t="str">
        <f t="shared" si="37"/>
        <v>Indiana - Tier 2</v>
      </c>
      <c r="AN1201" t="str">
        <f t="shared" si="38"/>
        <v>Porter, Town Of - Tier 2</v>
      </c>
    </row>
    <row r="1202" spans="1:40" x14ac:dyDescent="0.3">
      <c r="A1202">
        <v>5</v>
      </c>
      <c r="B1202" t="s">
        <v>23</v>
      </c>
      <c r="C1202" t="s">
        <v>5181</v>
      </c>
      <c r="D1202" t="s">
        <v>8680</v>
      </c>
      <c r="E1202" t="s">
        <v>2689</v>
      </c>
      <c r="F1202" s="12">
        <v>23.132277180026776</v>
      </c>
      <c r="G1202" s="12">
        <v>8.2498122523400745</v>
      </c>
      <c r="H1202" s="12">
        <v>4.5236688420121487</v>
      </c>
      <c r="I1202">
        <v>0</v>
      </c>
      <c r="J1202" s="15">
        <v>0</v>
      </c>
      <c r="K1202" s="15">
        <v>1.0000000000000002</v>
      </c>
      <c r="L1202" s="56">
        <v>0.28968999999999995</v>
      </c>
      <c r="M1202">
        <v>0</v>
      </c>
      <c r="N1202">
        <v>0</v>
      </c>
      <c r="O1202" s="12">
        <v>13</v>
      </c>
      <c r="P1202" s="12">
        <v>6</v>
      </c>
      <c r="Q1202" s="12">
        <v>0</v>
      </c>
      <c r="R1202" s="12">
        <v>0</v>
      </c>
      <c r="S1202" s="12">
        <v>0</v>
      </c>
      <c r="T1202" s="12">
        <v>8.8642990603590661</v>
      </c>
      <c r="U1202" s="12">
        <v>0</v>
      </c>
      <c r="V1202" s="12">
        <v>0</v>
      </c>
      <c r="W1202" s="57">
        <v>8.2526545451461839E-6</v>
      </c>
      <c r="X1202" s="57">
        <v>0</v>
      </c>
      <c r="Y1202" s="57">
        <v>0</v>
      </c>
      <c r="Z1202" s="57">
        <v>2.3079035318486021E-3</v>
      </c>
      <c r="AA1202" s="57">
        <v>2.8959942354958436E-3</v>
      </c>
      <c r="AB1202" s="57">
        <v>0</v>
      </c>
      <c r="AC1202" s="57">
        <v>0</v>
      </c>
      <c r="AD1202" s="57">
        <v>0</v>
      </c>
      <c r="AE1202" s="57">
        <v>1.4061334741020764E-6</v>
      </c>
      <c r="AF1202" s="57">
        <v>0</v>
      </c>
      <c r="AG1202" s="57">
        <v>0</v>
      </c>
      <c r="AH1202" s="17">
        <v>4.7395968685124486E-4</v>
      </c>
      <c r="AI1202" s="12">
        <v>358</v>
      </c>
      <c r="AJ1202" s="16">
        <v>9</v>
      </c>
      <c r="AK1202" s="17">
        <v>0.97447923211812082</v>
      </c>
      <c r="AL1202" t="str">
        <f>IF(AK1202&lt;='CAV Tier 1 Analysis'!$A$5,"Tier 1", "Tier 2")</f>
        <v>Tier 2</v>
      </c>
      <c r="AM1202" t="str">
        <f t="shared" si="37"/>
        <v>Indiana - Tier 2</v>
      </c>
      <c r="AN1202" t="str">
        <f t="shared" si="38"/>
        <v>Edwardsport, Town Of - Tier 2</v>
      </c>
    </row>
    <row r="1203" spans="1:40" x14ac:dyDescent="0.3">
      <c r="A1203">
        <v>5</v>
      </c>
      <c r="B1203" t="s">
        <v>23</v>
      </c>
      <c r="C1203" t="s">
        <v>5177</v>
      </c>
      <c r="D1203" t="s">
        <v>8675</v>
      </c>
      <c r="E1203" t="s">
        <v>2750</v>
      </c>
      <c r="F1203" s="12">
        <v>26.690678891234793</v>
      </c>
      <c r="G1203" s="12">
        <v>78.298308012731141</v>
      </c>
      <c r="H1203" s="12">
        <v>29.590471876210518</v>
      </c>
      <c r="I1203">
        <v>0</v>
      </c>
      <c r="J1203" s="15">
        <v>0</v>
      </c>
      <c r="K1203" s="15">
        <v>1</v>
      </c>
      <c r="L1203" s="56">
        <v>0.50753999999999999</v>
      </c>
      <c r="M1203">
        <v>1</v>
      </c>
      <c r="N1203">
        <v>0</v>
      </c>
      <c r="O1203" s="12">
        <v>12</v>
      </c>
      <c r="P1203" s="12">
        <v>6</v>
      </c>
      <c r="Q1203" s="12">
        <v>0</v>
      </c>
      <c r="R1203" s="12">
        <v>0</v>
      </c>
      <c r="S1203" s="12">
        <v>0</v>
      </c>
      <c r="T1203" s="12">
        <v>59.280729024793828</v>
      </c>
      <c r="U1203" s="12">
        <v>32.590050133559032</v>
      </c>
      <c r="V1203" s="12">
        <v>19.017578987937313</v>
      </c>
      <c r="W1203" s="57">
        <v>1.445873964528805E-5</v>
      </c>
      <c r="X1203" s="57">
        <v>3.3506449991623385E-5</v>
      </c>
      <c r="Y1203" s="57">
        <v>0</v>
      </c>
      <c r="Z1203" s="57">
        <v>2.1303724909371713E-3</v>
      </c>
      <c r="AA1203" s="57">
        <v>2.8959942354958436E-3</v>
      </c>
      <c r="AB1203" s="57">
        <v>0</v>
      </c>
      <c r="AC1203" s="57">
        <v>0</v>
      </c>
      <c r="AD1203" s="57">
        <v>0</v>
      </c>
      <c r="AE1203" s="57">
        <v>9.403633257784133E-6</v>
      </c>
      <c r="AF1203" s="57">
        <v>1.4879336632459835E-5</v>
      </c>
      <c r="AG1203" s="57">
        <v>3.0840339083459874E-5</v>
      </c>
      <c r="AH1203" s="17">
        <v>4.6631411136760265E-4</v>
      </c>
      <c r="AI1203" s="12">
        <v>359</v>
      </c>
      <c r="AJ1203" s="16">
        <v>9</v>
      </c>
      <c r="AK1203" s="17">
        <v>0.97494554622948837</v>
      </c>
      <c r="AL1203" t="str">
        <f>IF(AK1203&lt;='CAV Tier 1 Analysis'!$A$5,"Tier 1", "Tier 2")</f>
        <v>Tier 2</v>
      </c>
      <c r="AM1203" t="str">
        <f t="shared" si="37"/>
        <v>Indiana - Tier 2</v>
      </c>
      <c r="AN1203" t="str">
        <f t="shared" si="38"/>
        <v>Burlington,Town Of - Tier 2</v>
      </c>
    </row>
    <row r="1204" spans="1:40" x14ac:dyDescent="0.3">
      <c r="A1204">
        <v>5</v>
      </c>
      <c r="B1204" t="s">
        <v>23</v>
      </c>
      <c r="C1204" t="s">
        <v>5163</v>
      </c>
      <c r="D1204" t="s">
        <v>8659</v>
      </c>
      <c r="E1204" t="s">
        <v>2803</v>
      </c>
      <c r="F1204" s="12">
        <v>9.7903134683067989</v>
      </c>
      <c r="G1204" s="12">
        <v>8.150328788430242</v>
      </c>
      <c r="H1204" s="12">
        <v>4.3445759216267268</v>
      </c>
      <c r="I1204">
        <v>3</v>
      </c>
      <c r="J1204" s="15">
        <v>0</v>
      </c>
      <c r="K1204" s="15">
        <v>0.99999999999999989</v>
      </c>
      <c r="L1204" s="56">
        <v>0.20873</v>
      </c>
      <c r="M1204">
        <v>0</v>
      </c>
      <c r="N1204">
        <v>0</v>
      </c>
      <c r="O1204" s="12">
        <v>11</v>
      </c>
      <c r="P1204" s="12">
        <v>6</v>
      </c>
      <c r="Q1204" s="12">
        <v>0</v>
      </c>
      <c r="R1204" s="12">
        <v>2.9999999999999996</v>
      </c>
      <c r="S1204" s="12">
        <v>0</v>
      </c>
      <c r="T1204" s="12">
        <v>9.2698471957086035</v>
      </c>
      <c r="U1204" s="12">
        <v>0</v>
      </c>
      <c r="V1204" s="12">
        <v>0</v>
      </c>
      <c r="W1204" s="57">
        <v>5.9462756160321836E-6</v>
      </c>
      <c r="X1204" s="57">
        <v>0</v>
      </c>
      <c r="Y1204" s="57">
        <v>0</v>
      </c>
      <c r="Z1204" s="57">
        <v>1.9528414500257403E-3</v>
      </c>
      <c r="AA1204" s="57">
        <v>2.8959942354958436E-3</v>
      </c>
      <c r="AB1204" s="57">
        <v>0</v>
      </c>
      <c r="AC1204" s="57">
        <v>2.4238104556665419E-4</v>
      </c>
      <c r="AD1204" s="57">
        <v>0</v>
      </c>
      <c r="AE1204" s="57">
        <v>1.4704651042277826E-6</v>
      </c>
      <c r="AF1204" s="57">
        <v>0</v>
      </c>
      <c r="AG1204" s="57">
        <v>0</v>
      </c>
      <c r="AH1204" s="17">
        <v>4.6351213380077262E-4</v>
      </c>
      <c r="AI1204" s="12">
        <v>360</v>
      </c>
      <c r="AJ1204" s="16">
        <v>9</v>
      </c>
      <c r="AK1204" s="17">
        <v>0.97540905836328917</v>
      </c>
      <c r="AL1204" t="str">
        <f>IF(AK1204&lt;='CAV Tier 1 Analysis'!$A$5,"Tier 1", "Tier 2")</f>
        <v>Tier 2</v>
      </c>
      <c r="AM1204" t="str">
        <f t="shared" si="37"/>
        <v>Indiana - Tier 2</v>
      </c>
      <c r="AN1204" t="str">
        <f t="shared" si="38"/>
        <v>Chalmers, Town Of - Tier 2</v>
      </c>
    </row>
    <row r="1205" spans="1:40" x14ac:dyDescent="0.3">
      <c r="A1205">
        <v>5</v>
      </c>
      <c r="B1205" t="s">
        <v>23</v>
      </c>
      <c r="C1205" t="s">
        <v>5240</v>
      </c>
      <c r="D1205" t="s">
        <v>8769</v>
      </c>
      <c r="E1205" t="s">
        <v>2755</v>
      </c>
      <c r="F1205" s="12">
        <v>113.71722153773179</v>
      </c>
      <c r="G1205" s="12">
        <v>195.11190193235947</v>
      </c>
      <c r="H1205" s="12">
        <v>119.10544733650879</v>
      </c>
      <c r="I1205">
        <v>0</v>
      </c>
      <c r="J1205" s="15">
        <v>0</v>
      </c>
      <c r="K1205" s="15">
        <v>1</v>
      </c>
      <c r="L1205" s="56">
        <v>0.58296999999999999</v>
      </c>
      <c r="M1205">
        <v>0</v>
      </c>
      <c r="N1205">
        <v>0</v>
      </c>
      <c r="O1205" s="12">
        <v>17</v>
      </c>
      <c r="P1205" s="12">
        <v>4</v>
      </c>
      <c r="Q1205" s="12">
        <v>0</v>
      </c>
      <c r="R1205" s="12">
        <v>0</v>
      </c>
      <c r="S1205" s="12">
        <v>0</v>
      </c>
      <c r="T1205" s="12">
        <v>252.0472449589183</v>
      </c>
      <c r="U1205" s="12">
        <v>138.33002342118652</v>
      </c>
      <c r="V1205" s="12">
        <v>0</v>
      </c>
      <c r="W1205" s="57">
        <v>1.6607580586778529E-5</v>
      </c>
      <c r="X1205" s="57">
        <v>0</v>
      </c>
      <c r="Y1205" s="57">
        <v>0</v>
      </c>
      <c r="Z1205" s="57">
        <v>3.0180276954943261E-3</v>
      </c>
      <c r="AA1205" s="57">
        <v>1.9306628236638959E-3</v>
      </c>
      <c r="AB1205" s="57">
        <v>0</v>
      </c>
      <c r="AC1205" s="57">
        <v>0</v>
      </c>
      <c r="AD1205" s="57">
        <v>0</v>
      </c>
      <c r="AE1205" s="57">
        <v>3.9981962000454518E-5</v>
      </c>
      <c r="AF1205" s="57">
        <v>6.3156054575701058E-5</v>
      </c>
      <c r="AG1205" s="57">
        <v>0</v>
      </c>
      <c r="AH1205" s="17">
        <v>4.6076691966555962E-4</v>
      </c>
      <c r="AI1205" s="12">
        <v>361</v>
      </c>
      <c r="AJ1205" s="16">
        <v>9</v>
      </c>
      <c r="AK1205" s="17">
        <v>0.97586982528295474</v>
      </c>
      <c r="AL1205" t="str">
        <f>IF(AK1205&lt;='CAV Tier 1 Analysis'!$A$5,"Tier 1", "Tier 2")</f>
        <v>Tier 2</v>
      </c>
      <c r="AM1205" t="str">
        <f t="shared" si="37"/>
        <v>Indiana - Tier 2</v>
      </c>
      <c r="AN1205" t="str">
        <f t="shared" si="38"/>
        <v>Van Buren, Town Of - Tier 2</v>
      </c>
    </row>
    <row r="1206" spans="1:40" x14ac:dyDescent="0.3">
      <c r="A1206">
        <v>5</v>
      </c>
      <c r="B1206" t="s">
        <v>23</v>
      </c>
      <c r="C1206" t="s">
        <v>4987</v>
      </c>
      <c r="D1206" t="s">
        <v>8436</v>
      </c>
      <c r="E1206" t="s">
        <v>2885</v>
      </c>
      <c r="F1206" s="12">
        <v>10.541995687421384</v>
      </c>
      <c r="G1206" s="12">
        <v>12.066927606924034</v>
      </c>
      <c r="H1206" s="12">
        <v>5.4379822735113903</v>
      </c>
      <c r="I1206">
        <v>0</v>
      </c>
      <c r="J1206" s="15">
        <v>0.31766200762388819</v>
      </c>
      <c r="K1206" s="15">
        <v>0.68233799237611181</v>
      </c>
      <c r="L1206" s="56">
        <v>9.4439999999999996E-2</v>
      </c>
      <c r="M1206">
        <v>8</v>
      </c>
      <c r="N1206">
        <v>0</v>
      </c>
      <c r="O1206" s="12">
        <v>16</v>
      </c>
      <c r="P1206" s="12">
        <v>4</v>
      </c>
      <c r="Q1206" s="12">
        <v>0</v>
      </c>
      <c r="R1206" s="12">
        <v>0</v>
      </c>
      <c r="S1206" s="12">
        <v>1.7274403664267441</v>
      </c>
      <c r="T1206" s="12">
        <v>11.977043602403185</v>
      </c>
      <c r="U1206" s="12">
        <v>1.4350479149818014</v>
      </c>
      <c r="V1206" s="12">
        <v>8.9884004520849103E-2</v>
      </c>
      <c r="W1206" s="57">
        <v>2.6903955788726078E-6</v>
      </c>
      <c r="X1206" s="57">
        <v>2.6805159993298708E-4</v>
      </c>
      <c r="Y1206" s="57">
        <v>0</v>
      </c>
      <c r="Z1206" s="57">
        <v>2.8404966545828949E-3</v>
      </c>
      <c r="AA1206" s="57">
        <v>1.9306628236638959E-3</v>
      </c>
      <c r="AB1206" s="57">
        <v>0</v>
      </c>
      <c r="AC1206" s="57">
        <v>0</v>
      </c>
      <c r="AD1206" s="57">
        <v>9.6068481261750177E-6</v>
      </c>
      <c r="AE1206" s="57">
        <v>1.899904528879585E-6</v>
      </c>
      <c r="AF1206" s="57">
        <v>6.5518650395497242E-7</v>
      </c>
      <c r="AG1206" s="57">
        <v>1.4576267459493745E-7</v>
      </c>
      <c r="AH1206" s="17">
        <v>4.5947356141747773E-4</v>
      </c>
      <c r="AI1206" s="12">
        <v>362</v>
      </c>
      <c r="AJ1206" s="16">
        <v>9</v>
      </c>
      <c r="AK1206" s="17">
        <v>0.97632929884437225</v>
      </c>
      <c r="AL1206" t="str">
        <f>IF(AK1206&lt;='CAV Tier 1 Analysis'!$A$5,"Tier 1", "Tier 2")</f>
        <v>Tier 2</v>
      </c>
      <c r="AM1206" t="str">
        <f t="shared" si="37"/>
        <v>Indiana - Tier 2</v>
      </c>
      <c r="AN1206" t="str">
        <f t="shared" si="38"/>
        <v>West Harrison, Town Of - Tier 2</v>
      </c>
    </row>
    <row r="1207" spans="1:40" x14ac:dyDescent="0.3">
      <c r="A1207">
        <v>5</v>
      </c>
      <c r="B1207" t="s">
        <v>23</v>
      </c>
      <c r="C1207" t="s">
        <v>5060</v>
      </c>
      <c r="D1207" t="s">
        <v>8536</v>
      </c>
      <c r="E1207" t="s">
        <v>2799</v>
      </c>
      <c r="F1207" s="12">
        <v>229.34051727430537</v>
      </c>
      <c r="G1207" s="12">
        <v>696.27697860933802</v>
      </c>
      <c r="H1207" s="12">
        <v>186.01662465509295</v>
      </c>
      <c r="I1207">
        <v>0</v>
      </c>
      <c r="J1207" s="15">
        <v>0</v>
      </c>
      <c r="K1207" s="15">
        <v>1</v>
      </c>
      <c r="L1207" s="56">
        <v>0.74553000000000003</v>
      </c>
      <c r="M1207">
        <v>0</v>
      </c>
      <c r="N1207">
        <v>0</v>
      </c>
      <c r="O1207" s="12">
        <v>17</v>
      </c>
      <c r="P1207" s="12">
        <v>3</v>
      </c>
      <c r="Q1207" s="12">
        <v>0</v>
      </c>
      <c r="R1207" s="12">
        <v>0</v>
      </c>
      <c r="S1207" s="12">
        <v>0</v>
      </c>
      <c r="T1207" s="12">
        <v>461.04065572068163</v>
      </c>
      <c r="U1207" s="12">
        <v>231.70013844637626</v>
      </c>
      <c r="V1207" s="12">
        <v>235.23632288865639</v>
      </c>
      <c r="W1207" s="57">
        <v>2.1238570689505458E-5</v>
      </c>
      <c r="X1207" s="57">
        <v>0</v>
      </c>
      <c r="Y1207" s="57">
        <v>0</v>
      </c>
      <c r="Z1207" s="57">
        <v>3.0180276954943261E-3</v>
      </c>
      <c r="AA1207" s="57">
        <v>1.4479971177479218E-3</v>
      </c>
      <c r="AB1207" s="57">
        <v>0</v>
      </c>
      <c r="AC1207" s="57">
        <v>0</v>
      </c>
      <c r="AD1207" s="57">
        <v>0</v>
      </c>
      <c r="AE1207" s="57">
        <v>7.3134344240475272E-5</v>
      </c>
      <c r="AF1207" s="57">
        <v>1.0578518117040677E-4</v>
      </c>
      <c r="AG1207" s="57">
        <v>3.814769465258461E-4</v>
      </c>
      <c r="AH1207" s="17">
        <v>4.5887816871531648E-4</v>
      </c>
      <c r="AI1207" s="12">
        <v>363</v>
      </c>
      <c r="AJ1207" s="16">
        <v>9</v>
      </c>
      <c r="AK1207" s="17">
        <v>0.97678817701308762</v>
      </c>
      <c r="AL1207" t="str">
        <f>IF(AK1207&lt;='CAV Tier 1 Analysis'!$A$5,"Tier 1", "Tier 2")</f>
        <v>Tier 2</v>
      </c>
      <c r="AM1207" t="str">
        <f t="shared" si="37"/>
        <v>Indiana - Tier 2</v>
      </c>
      <c r="AN1207" t="str">
        <f t="shared" si="38"/>
        <v>Ingalls, Town Of - Tier 2</v>
      </c>
    </row>
    <row r="1208" spans="1:40" x14ac:dyDescent="0.3">
      <c r="A1208">
        <v>5</v>
      </c>
      <c r="B1208" t="s">
        <v>23</v>
      </c>
      <c r="C1208" t="s">
        <v>4989</v>
      </c>
      <c r="D1208" t="s">
        <v>8439</v>
      </c>
      <c r="E1208" t="s">
        <v>2796</v>
      </c>
      <c r="F1208" s="12">
        <v>23.506460024727339</v>
      </c>
      <c r="G1208" s="12">
        <v>33.803266251128015</v>
      </c>
      <c r="H1208" s="12">
        <v>12.818634615638405</v>
      </c>
      <c r="I1208">
        <v>0</v>
      </c>
      <c r="J1208" s="15">
        <v>0</v>
      </c>
      <c r="K1208" s="15">
        <v>1</v>
      </c>
      <c r="L1208" s="56">
        <v>0.25452999999999998</v>
      </c>
      <c r="M1208">
        <v>0</v>
      </c>
      <c r="N1208">
        <v>0</v>
      </c>
      <c r="O1208" s="12">
        <v>12</v>
      </c>
      <c r="P1208" s="12">
        <v>6</v>
      </c>
      <c r="Q1208" s="12">
        <v>0</v>
      </c>
      <c r="R1208" s="12">
        <v>0</v>
      </c>
      <c r="S1208" s="12">
        <v>0</v>
      </c>
      <c r="T1208" s="12">
        <v>31.431038272622573</v>
      </c>
      <c r="U1208" s="12">
        <v>7.9245782478952336</v>
      </c>
      <c r="V1208" s="12">
        <v>2.3722279785054425</v>
      </c>
      <c r="W1208" s="57">
        <v>7.2510206129864981E-6</v>
      </c>
      <c r="X1208" s="57">
        <v>0</v>
      </c>
      <c r="Y1208" s="57">
        <v>0</v>
      </c>
      <c r="Z1208" s="57">
        <v>2.1303724909371713E-3</v>
      </c>
      <c r="AA1208" s="57">
        <v>2.8959942354958436E-3</v>
      </c>
      <c r="AB1208" s="57">
        <v>0</v>
      </c>
      <c r="AC1208" s="57">
        <v>0</v>
      </c>
      <c r="AD1208" s="57">
        <v>0</v>
      </c>
      <c r="AE1208" s="57">
        <v>4.9858691296374034E-6</v>
      </c>
      <c r="AF1208" s="57">
        <v>3.6180511210470224E-6</v>
      </c>
      <c r="AG1208" s="57">
        <v>3.8469836400723439E-6</v>
      </c>
      <c r="AH1208" s="17">
        <v>4.587335137215234E-4</v>
      </c>
      <c r="AI1208" s="12">
        <v>364</v>
      </c>
      <c r="AJ1208" s="16">
        <v>9</v>
      </c>
      <c r="AK1208" s="17">
        <v>0.97724691052680912</v>
      </c>
      <c r="AL1208" t="str">
        <f>IF(AK1208&lt;='CAV Tier 1 Analysis'!$A$5,"Tier 1", "Tier 2")</f>
        <v>Tier 2</v>
      </c>
      <c r="AM1208" t="str">
        <f t="shared" si="37"/>
        <v>Indiana - Tier 2</v>
      </c>
      <c r="AN1208" t="str">
        <f t="shared" si="38"/>
        <v>Altona, Town Of - Tier 2</v>
      </c>
    </row>
    <row r="1209" spans="1:40" x14ac:dyDescent="0.3">
      <c r="A1209">
        <v>5</v>
      </c>
      <c r="B1209" t="s">
        <v>23</v>
      </c>
      <c r="C1209" t="s">
        <v>4991</v>
      </c>
      <c r="D1209" t="s">
        <v>8443</v>
      </c>
      <c r="E1209" t="s">
        <v>2798</v>
      </c>
      <c r="F1209" s="12">
        <v>26.304738179558747</v>
      </c>
      <c r="G1209" s="12">
        <v>19.564905867781395</v>
      </c>
      <c r="H1209" s="12">
        <v>8.013643489233484</v>
      </c>
      <c r="I1209">
        <v>0</v>
      </c>
      <c r="J1209" s="15">
        <v>0.14043464522697749</v>
      </c>
      <c r="K1209" s="15">
        <v>0.85956535477302243</v>
      </c>
      <c r="L1209" s="56">
        <v>0.28482999999999997</v>
      </c>
      <c r="M1209">
        <v>0</v>
      </c>
      <c r="N1209">
        <v>0</v>
      </c>
      <c r="O1209" s="12">
        <v>12</v>
      </c>
      <c r="P1209" s="12">
        <v>6</v>
      </c>
      <c r="Q1209" s="12">
        <v>0</v>
      </c>
      <c r="R1209" s="12">
        <v>0</v>
      </c>
      <c r="S1209" s="12">
        <v>1.1253931803859822</v>
      </c>
      <c r="T1209" s="12">
        <v>20.805941622788485</v>
      </c>
      <c r="U1209" s="12">
        <v>0</v>
      </c>
      <c r="V1209" s="12">
        <v>0</v>
      </c>
      <c r="W1209" s="57">
        <v>8.1142034384824744E-6</v>
      </c>
      <c r="X1209" s="57">
        <v>0</v>
      </c>
      <c r="Y1209" s="57">
        <v>0</v>
      </c>
      <c r="Z1209" s="57">
        <v>2.1303724909371713E-3</v>
      </c>
      <c r="AA1209" s="57">
        <v>2.8959942354958436E-3</v>
      </c>
      <c r="AB1209" s="57">
        <v>0</v>
      </c>
      <c r="AC1209" s="57">
        <v>0</v>
      </c>
      <c r="AD1209" s="57">
        <v>6.2586712550691699E-6</v>
      </c>
      <c r="AE1209" s="57">
        <v>3.3004223770888317E-6</v>
      </c>
      <c r="AF1209" s="57">
        <v>0</v>
      </c>
      <c r="AG1209" s="57">
        <v>0</v>
      </c>
      <c r="AH1209" s="17">
        <v>4.5854909304578683E-4</v>
      </c>
      <c r="AI1209" s="12">
        <v>365</v>
      </c>
      <c r="AJ1209" s="16">
        <v>9</v>
      </c>
      <c r="AK1209" s="17">
        <v>0.97770545961985489</v>
      </c>
      <c r="AL1209" t="str">
        <f>IF(AK1209&lt;='CAV Tier 1 Analysis'!$A$5,"Tier 1", "Tier 2")</f>
        <v>Tier 2</v>
      </c>
      <c r="AM1209" t="str">
        <f t="shared" si="37"/>
        <v>Indiana - Tier 2</v>
      </c>
      <c r="AN1209" t="str">
        <f t="shared" si="38"/>
        <v>St. Joe, Town Of - Tier 2</v>
      </c>
    </row>
    <row r="1210" spans="1:40" x14ac:dyDescent="0.3">
      <c r="A1210">
        <v>5</v>
      </c>
      <c r="B1210" t="s">
        <v>23</v>
      </c>
      <c r="C1210" t="s">
        <v>4121</v>
      </c>
      <c r="D1210" t="s">
        <v>8717</v>
      </c>
      <c r="E1210" t="s">
        <v>2900</v>
      </c>
      <c r="F1210" s="12">
        <v>103.21349362282717</v>
      </c>
      <c r="G1210" s="12">
        <v>343.33232213376914</v>
      </c>
      <c r="H1210" s="12">
        <v>182.2796696738213</v>
      </c>
      <c r="I1210">
        <v>1</v>
      </c>
      <c r="J1210" s="15">
        <v>0.13041284685904142</v>
      </c>
      <c r="K1210" s="15">
        <v>0.86958715314095858</v>
      </c>
      <c r="L1210" s="56">
        <v>0.81264999999999998</v>
      </c>
      <c r="M1210">
        <v>5</v>
      </c>
      <c r="N1210">
        <v>0</v>
      </c>
      <c r="O1210" s="12">
        <v>14</v>
      </c>
      <c r="P1210" s="12">
        <v>4</v>
      </c>
      <c r="Q1210" s="12">
        <v>0</v>
      </c>
      <c r="R1210" s="12">
        <v>0.86958715314095858</v>
      </c>
      <c r="S1210" s="12">
        <v>23.771610646688714</v>
      </c>
      <c r="T1210" s="12">
        <v>445.7380826514713</v>
      </c>
      <c r="U1210" s="12">
        <v>342.52458902864413</v>
      </c>
      <c r="V1210" s="12">
        <v>0</v>
      </c>
      <c r="W1210" s="57">
        <v>2.3150677331330207E-5</v>
      </c>
      <c r="X1210" s="57">
        <v>1.6753224995811694E-4</v>
      </c>
      <c r="Y1210" s="57">
        <v>0</v>
      </c>
      <c r="Z1210" s="57">
        <v>2.4854345727600333E-3</v>
      </c>
      <c r="AA1210" s="57">
        <v>1.9306628236638959E-3</v>
      </c>
      <c r="AB1210" s="57">
        <v>0</v>
      </c>
      <c r="AC1210" s="57">
        <v>7.0257147796545268E-5</v>
      </c>
      <c r="AD1210" s="57">
        <v>1.3220152639462367E-4</v>
      </c>
      <c r="AE1210" s="57">
        <v>7.0706914831111686E-5</v>
      </c>
      <c r="AF1210" s="57">
        <v>1.5638327170917982E-4</v>
      </c>
      <c r="AG1210" s="57">
        <v>0</v>
      </c>
      <c r="AH1210" s="17">
        <v>4.5784810767680336E-4</v>
      </c>
      <c r="AI1210" s="12">
        <v>366</v>
      </c>
      <c r="AJ1210" s="16">
        <v>9</v>
      </c>
      <c r="AK1210" s="17">
        <v>0.97816330772753168</v>
      </c>
      <c r="AL1210" t="str">
        <f>IF(AK1210&lt;='CAV Tier 1 Analysis'!$A$5,"Tier 1", "Tier 2")</f>
        <v>Tier 2</v>
      </c>
      <c r="AM1210" t="str">
        <f t="shared" si="37"/>
        <v>Indiana - Tier 2</v>
      </c>
      <c r="AN1210" t="str">
        <f t="shared" si="38"/>
        <v>Brooklyn, Town Of - Tier 2</v>
      </c>
    </row>
    <row r="1211" spans="1:40" x14ac:dyDescent="0.3">
      <c r="A1211">
        <v>5</v>
      </c>
      <c r="B1211" t="s">
        <v>23</v>
      </c>
      <c r="C1211" t="s">
        <v>5262</v>
      </c>
      <c r="D1211" t="s">
        <v>8793</v>
      </c>
      <c r="E1211" t="s">
        <v>2814</v>
      </c>
      <c r="F1211" s="12">
        <v>201.15914633440923</v>
      </c>
      <c r="G1211" s="12">
        <v>42.930653488840406</v>
      </c>
      <c r="H1211" s="12">
        <v>25.417218958279268</v>
      </c>
      <c r="I1211">
        <v>0</v>
      </c>
      <c r="J1211" s="15">
        <v>0</v>
      </c>
      <c r="K1211" s="15">
        <v>1.0000000000000002</v>
      </c>
      <c r="L1211" s="56">
        <v>1.0312399999999999</v>
      </c>
      <c r="M1211">
        <v>1</v>
      </c>
      <c r="N1211">
        <v>0</v>
      </c>
      <c r="O1211" s="12">
        <v>17</v>
      </c>
      <c r="P1211" s="12">
        <v>4</v>
      </c>
      <c r="Q1211" s="12">
        <v>0</v>
      </c>
      <c r="R1211" s="12">
        <v>0</v>
      </c>
      <c r="S1211" s="12">
        <v>0</v>
      </c>
      <c r="T1211" s="12">
        <v>55.53173296554526</v>
      </c>
      <c r="U1211" s="12">
        <v>0</v>
      </c>
      <c r="V1211" s="12">
        <v>0</v>
      </c>
      <c r="W1211" s="57">
        <v>2.9377843464173953E-5</v>
      </c>
      <c r="X1211" s="57">
        <v>3.3506449991623385E-5</v>
      </c>
      <c r="Y1211" s="57">
        <v>0</v>
      </c>
      <c r="Z1211" s="57">
        <v>3.0180276954943261E-3</v>
      </c>
      <c r="AA1211" s="57">
        <v>1.9306628236638959E-3</v>
      </c>
      <c r="AB1211" s="57">
        <v>0</v>
      </c>
      <c r="AC1211" s="57">
        <v>0</v>
      </c>
      <c r="AD1211" s="57">
        <v>0</v>
      </c>
      <c r="AE1211" s="57">
        <v>8.8089343631179314E-6</v>
      </c>
      <c r="AF1211" s="57">
        <v>0</v>
      </c>
      <c r="AG1211" s="57">
        <v>0</v>
      </c>
      <c r="AH1211" s="17">
        <v>4.5639852245246698E-4</v>
      </c>
      <c r="AI1211" s="12">
        <v>367</v>
      </c>
      <c r="AJ1211" s="16">
        <v>9</v>
      </c>
      <c r="AK1211" s="17">
        <v>0.97861970624998418</v>
      </c>
      <c r="AL1211" t="str">
        <f>IF(AK1211&lt;='CAV Tier 1 Analysis'!$A$5,"Tier 1", "Tier 2")</f>
        <v>Tier 2</v>
      </c>
      <c r="AM1211" t="str">
        <f t="shared" si="37"/>
        <v>Indiana - Tier 2</v>
      </c>
      <c r="AN1211" t="str">
        <f t="shared" si="38"/>
        <v>Sweetser, Town Of - Tier 2</v>
      </c>
    </row>
    <row r="1212" spans="1:40" x14ac:dyDescent="0.3">
      <c r="A1212">
        <v>5</v>
      </c>
      <c r="B1212" t="s">
        <v>23</v>
      </c>
      <c r="C1212" t="s">
        <v>5183</v>
      </c>
      <c r="D1212" t="s">
        <v>8683</v>
      </c>
      <c r="E1212" t="s">
        <v>2835</v>
      </c>
      <c r="F1212" s="12">
        <v>64.340340587003539</v>
      </c>
      <c r="G1212" s="12">
        <v>23.83354028552387</v>
      </c>
      <c r="H1212" s="12">
        <v>14.076443696142739</v>
      </c>
      <c r="I1212">
        <v>0</v>
      </c>
      <c r="J1212" s="15">
        <v>0</v>
      </c>
      <c r="K1212" s="15">
        <v>1</v>
      </c>
      <c r="L1212" s="56">
        <v>0.32984000000000002</v>
      </c>
      <c r="M1212">
        <v>0</v>
      </c>
      <c r="N1212">
        <v>0</v>
      </c>
      <c r="O1212" s="12">
        <v>17</v>
      </c>
      <c r="P1212" s="12">
        <v>4</v>
      </c>
      <c r="Q1212" s="12">
        <v>0</v>
      </c>
      <c r="R1212" s="12">
        <v>0</v>
      </c>
      <c r="S1212" s="12">
        <v>0</v>
      </c>
      <c r="T1212" s="12">
        <v>28.461412185625594</v>
      </c>
      <c r="U1212" s="12">
        <v>0</v>
      </c>
      <c r="V1212" s="12">
        <v>0</v>
      </c>
      <c r="W1212" s="57">
        <v>9.3964430086334287E-6</v>
      </c>
      <c r="X1212" s="57">
        <v>0</v>
      </c>
      <c r="Y1212" s="57">
        <v>0</v>
      </c>
      <c r="Z1212" s="57">
        <v>3.0180276954943261E-3</v>
      </c>
      <c r="AA1212" s="57">
        <v>1.9306628236638959E-3</v>
      </c>
      <c r="AB1212" s="57">
        <v>0</v>
      </c>
      <c r="AC1212" s="57">
        <v>0</v>
      </c>
      <c r="AD1212" s="57">
        <v>0</v>
      </c>
      <c r="AE1212" s="57">
        <v>4.5148007893140482E-6</v>
      </c>
      <c r="AF1212" s="57">
        <v>0</v>
      </c>
      <c r="AG1212" s="57">
        <v>0</v>
      </c>
      <c r="AH1212" s="17">
        <v>4.5114561481419718E-4</v>
      </c>
      <c r="AI1212" s="12">
        <v>368</v>
      </c>
      <c r="AJ1212" s="16">
        <v>9</v>
      </c>
      <c r="AK1212" s="17">
        <v>0.97907085186479836</v>
      </c>
      <c r="AL1212" t="str">
        <f>IF(AK1212&lt;='CAV Tier 1 Analysis'!$A$5,"Tier 1", "Tier 2")</f>
        <v>Tier 2</v>
      </c>
      <c r="AM1212" t="str">
        <f t="shared" si="37"/>
        <v>Indiana - Tier 2</v>
      </c>
      <c r="AN1212" t="str">
        <f t="shared" si="38"/>
        <v>Matthews, City Of - Tier 2</v>
      </c>
    </row>
    <row r="1213" spans="1:40" x14ac:dyDescent="0.3">
      <c r="A1213">
        <v>5</v>
      </c>
      <c r="B1213" t="s">
        <v>23</v>
      </c>
      <c r="C1213" t="s">
        <v>5162</v>
      </c>
      <c r="D1213" t="s">
        <v>8657</v>
      </c>
      <c r="E1213" t="s">
        <v>2896</v>
      </c>
      <c r="F1213" s="12">
        <v>26.025732928469282</v>
      </c>
      <c r="G1213" s="12">
        <v>29.961222859788919</v>
      </c>
      <c r="H1213" s="12">
        <v>15.615382965934796</v>
      </c>
      <c r="I1213">
        <v>0</v>
      </c>
      <c r="J1213" s="15">
        <v>0</v>
      </c>
      <c r="K1213" s="15">
        <v>1</v>
      </c>
      <c r="L1213" s="56">
        <v>0.55486999999999997</v>
      </c>
      <c r="M1213">
        <v>2</v>
      </c>
      <c r="N1213">
        <v>0</v>
      </c>
      <c r="O1213" s="12">
        <v>11</v>
      </c>
      <c r="P1213" s="12">
        <v>6</v>
      </c>
      <c r="Q1213" s="12">
        <v>0</v>
      </c>
      <c r="R1213" s="12">
        <v>0</v>
      </c>
      <c r="S1213" s="12">
        <v>0</v>
      </c>
      <c r="T1213" s="12">
        <v>34.499225441745722</v>
      </c>
      <c r="U1213" s="12">
        <v>8.4734925132764403</v>
      </c>
      <c r="V1213" s="12">
        <v>0</v>
      </c>
      <c r="W1213" s="57">
        <v>1.5807071101747607E-5</v>
      </c>
      <c r="X1213" s="57">
        <v>6.7012899983246769E-5</v>
      </c>
      <c r="Y1213" s="57">
        <v>0</v>
      </c>
      <c r="Z1213" s="57">
        <v>1.9528414500257403E-3</v>
      </c>
      <c r="AA1213" s="57">
        <v>2.8959942354958436E-3</v>
      </c>
      <c r="AB1213" s="57">
        <v>0</v>
      </c>
      <c r="AC1213" s="57">
        <v>0</v>
      </c>
      <c r="AD1213" s="57">
        <v>0</v>
      </c>
      <c r="AE1213" s="57">
        <v>5.4725721000513767E-6</v>
      </c>
      <c r="AF1213" s="57">
        <v>3.8686638112237726E-6</v>
      </c>
      <c r="AG1213" s="57">
        <v>0</v>
      </c>
      <c r="AH1213" s="17">
        <v>4.4918153568344123E-4</v>
      </c>
      <c r="AI1213" s="12">
        <v>369</v>
      </c>
      <c r="AJ1213" s="16">
        <v>9</v>
      </c>
      <c r="AK1213" s="17">
        <v>0.97952003340048177</v>
      </c>
      <c r="AL1213" t="str">
        <f>IF(AK1213&lt;='CAV Tier 1 Analysis'!$A$5,"Tier 1", "Tier 2")</f>
        <v>Tier 2</v>
      </c>
      <c r="AM1213" t="str">
        <f t="shared" si="37"/>
        <v>Indiana - Tier 2</v>
      </c>
      <c r="AN1213" t="str">
        <f t="shared" si="38"/>
        <v>Monon, Town Of - Tier 2</v>
      </c>
    </row>
    <row r="1214" spans="1:40" x14ac:dyDescent="0.3">
      <c r="A1214">
        <v>5</v>
      </c>
      <c r="B1214" t="s">
        <v>23</v>
      </c>
      <c r="C1214" t="s">
        <v>4104</v>
      </c>
      <c r="D1214" t="s">
        <v>8446</v>
      </c>
      <c r="E1214" t="s">
        <v>3036</v>
      </c>
      <c r="F1214" s="12">
        <v>351.49181479955621</v>
      </c>
      <c r="G1214" s="12">
        <v>381.56866018312945</v>
      </c>
      <c r="H1214" s="12">
        <v>173.66366330759246</v>
      </c>
      <c r="I1214">
        <v>4</v>
      </c>
      <c r="J1214" s="15">
        <v>0.19660678642714571</v>
      </c>
      <c r="K1214" s="15">
        <v>0.80339321357285431</v>
      </c>
      <c r="L1214" s="56">
        <v>1.08216</v>
      </c>
      <c r="M1214">
        <v>8</v>
      </c>
      <c r="N1214">
        <v>0</v>
      </c>
      <c r="O1214" s="12">
        <v>15</v>
      </c>
      <c r="P1214" s="12">
        <v>3</v>
      </c>
      <c r="Q1214" s="12">
        <v>0</v>
      </c>
      <c r="R1214" s="12">
        <v>3.2135728542914173</v>
      </c>
      <c r="S1214" s="12">
        <v>34.14345476207157</v>
      </c>
      <c r="T1214" s="12">
        <v>385.52511843204741</v>
      </c>
      <c r="U1214" s="12">
        <v>34.033303632491197</v>
      </c>
      <c r="V1214" s="12">
        <v>0</v>
      </c>
      <c r="W1214" s="57">
        <v>3.0828446417119671E-5</v>
      </c>
      <c r="X1214" s="57">
        <v>2.6805159993298708E-4</v>
      </c>
      <c r="Y1214" s="57">
        <v>0</v>
      </c>
      <c r="Z1214" s="57">
        <v>2.6629656136714641E-3</v>
      </c>
      <c r="AA1214" s="57">
        <v>1.4479971177479218E-3</v>
      </c>
      <c r="AB1214" s="57">
        <v>0</v>
      </c>
      <c r="AC1214" s="57">
        <v>2.5963638280925705E-4</v>
      </c>
      <c r="AD1214" s="57">
        <v>1.8988266731351664E-4</v>
      </c>
      <c r="AE1214" s="57">
        <v>6.115540218613862E-5</v>
      </c>
      <c r="AF1214" s="57">
        <v>1.553826948370065E-5</v>
      </c>
      <c r="AG1214" s="57">
        <v>0</v>
      </c>
      <c r="AH1214" s="17">
        <v>4.4873231814200962E-4</v>
      </c>
      <c r="AI1214" s="12">
        <v>370</v>
      </c>
      <c r="AJ1214" s="16">
        <v>9</v>
      </c>
      <c r="AK1214" s="17">
        <v>0.97996876571862379</v>
      </c>
      <c r="AL1214" t="str">
        <f>IF(AK1214&lt;='CAV Tier 1 Analysis'!$A$5,"Tier 1", "Tier 2")</f>
        <v>Tier 2</v>
      </c>
      <c r="AM1214" t="str">
        <f t="shared" si="37"/>
        <v>Indiana - Tier 2</v>
      </c>
      <c r="AN1214" t="str">
        <f t="shared" si="38"/>
        <v>Eaton, Town Of - Tier 2</v>
      </c>
    </row>
    <row r="1215" spans="1:40" x14ac:dyDescent="0.3">
      <c r="A1215">
        <v>5</v>
      </c>
      <c r="B1215" t="s">
        <v>23</v>
      </c>
      <c r="C1215" t="s">
        <v>4116</v>
      </c>
      <c r="D1215" t="s">
        <v>8658</v>
      </c>
      <c r="E1215" t="s">
        <v>2904</v>
      </c>
      <c r="F1215" s="12">
        <v>25.207723696987124</v>
      </c>
      <c r="G1215" s="12">
        <v>13.988343299595467</v>
      </c>
      <c r="H1215" s="12">
        <v>8.3585372982748307</v>
      </c>
      <c r="I1215">
        <v>0</v>
      </c>
      <c r="J1215" s="15">
        <v>0</v>
      </c>
      <c r="K1215" s="15">
        <v>1</v>
      </c>
      <c r="L1215" s="56">
        <v>0.53742999999999996</v>
      </c>
      <c r="M1215">
        <v>2</v>
      </c>
      <c r="N1215">
        <v>0</v>
      </c>
      <c r="O1215" s="12">
        <v>11</v>
      </c>
      <c r="P1215" s="12">
        <v>6</v>
      </c>
      <c r="Q1215" s="12">
        <v>0</v>
      </c>
      <c r="R1215" s="12">
        <v>0</v>
      </c>
      <c r="S1215" s="12">
        <v>0</v>
      </c>
      <c r="T1215" s="12">
        <v>17.773766180025831</v>
      </c>
      <c r="U1215" s="12">
        <v>0</v>
      </c>
      <c r="V1215" s="12">
        <v>0</v>
      </c>
      <c r="W1215" s="57">
        <v>1.5310242439151902E-5</v>
      </c>
      <c r="X1215" s="57">
        <v>6.7012899983246769E-5</v>
      </c>
      <c r="Y1215" s="57">
        <v>0</v>
      </c>
      <c r="Z1215" s="57">
        <v>1.9528414500257403E-3</v>
      </c>
      <c r="AA1215" s="57">
        <v>2.8959942354958436E-3</v>
      </c>
      <c r="AB1215" s="57">
        <v>0</v>
      </c>
      <c r="AC1215" s="57">
        <v>0</v>
      </c>
      <c r="AD1215" s="57">
        <v>0</v>
      </c>
      <c r="AE1215" s="57">
        <v>2.8194319050405945E-6</v>
      </c>
      <c r="AF1215" s="57">
        <v>0</v>
      </c>
      <c r="AG1215" s="57">
        <v>0</v>
      </c>
      <c r="AH1215" s="17">
        <v>4.4854347816809299E-4</v>
      </c>
      <c r="AI1215" s="12">
        <v>371</v>
      </c>
      <c r="AJ1215" s="16">
        <v>9</v>
      </c>
      <c r="AK1215" s="17">
        <v>0.98041730919679193</v>
      </c>
      <c r="AL1215" t="str">
        <f>IF(AK1215&lt;='CAV Tier 1 Analysis'!$A$5,"Tier 1", "Tier 2")</f>
        <v>Tier 2</v>
      </c>
      <c r="AM1215" t="str">
        <f t="shared" si="37"/>
        <v>Indiana - Tier 2</v>
      </c>
      <c r="AN1215" t="str">
        <f t="shared" si="38"/>
        <v>Wolcott, Town Of - Tier 2</v>
      </c>
    </row>
    <row r="1216" spans="1:40" x14ac:dyDescent="0.3">
      <c r="A1216">
        <v>5</v>
      </c>
      <c r="B1216" t="s">
        <v>23</v>
      </c>
      <c r="C1216" t="s">
        <v>5115</v>
      </c>
      <c r="D1216" t="s">
        <v>8602</v>
      </c>
      <c r="E1216" t="s">
        <v>3337</v>
      </c>
      <c r="F1216" s="12">
        <v>923.1516003804843</v>
      </c>
      <c r="G1216" s="12">
        <v>1118.5459287464143</v>
      </c>
      <c r="H1216" s="12">
        <v>567.79253141513072</v>
      </c>
      <c r="I1216">
        <v>1</v>
      </c>
      <c r="J1216" s="15">
        <v>6.1993507820125769E-2</v>
      </c>
      <c r="K1216" s="15">
        <v>0.93800649217987453</v>
      </c>
      <c r="L1216" s="56">
        <v>1.7621199999999999</v>
      </c>
      <c r="M1216">
        <v>1</v>
      </c>
      <c r="N1216">
        <v>2</v>
      </c>
      <c r="O1216" s="12">
        <v>10.75</v>
      </c>
      <c r="P1216" s="12">
        <v>2.75</v>
      </c>
      <c r="Q1216" s="12">
        <v>0</v>
      </c>
      <c r="R1216" s="12">
        <v>0.93800649217987453</v>
      </c>
      <c r="S1216" s="12">
        <v>35.199450736492913</v>
      </c>
      <c r="T1216" s="12">
        <v>1302.6842274437299</v>
      </c>
      <c r="U1216" s="12">
        <v>379.53262706324563</v>
      </c>
      <c r="V1216" s="12">
        <v>0</v>
      </c>
      <c r="W1216" s="57">
        <v>5.0199066681946204E-5</v>
      </c>
      <c r="X1216" s="57">
        <v>3.3506449991623385E-5</v>
      </c>
      <c r="Y1216" s="57">
        <v>9.1533180778032041E-4</v>
      </c>
      <c r="Z1216" s="57">
        <v>1.9084586897978827E-3</v>
      </c>
      <c r="AA1216" s="57">
        <v>1.3273306912689284E-3</v>
      </c>
      <c r="AB1216" s="57">
        <v>0</v>
      </c>
      <c r="AC1216" s="57">
        <v>7.5784998107622558E-5</v>
      </c>
      <c r="AD1216" s="57">
        <v>1.9575539852050055E-4</v>
      </c>
      <c r="AE1216" s="57">
        <v>2.0664328740723159E-4</v>
      </c>
      <c r="AF1216" s="57">
        <v>1.7327968806223987E-4</v>
      </c>
      <c r="AG1216" s="57">
        <v>0</v>
      </c>
      <c r="AH1216" s="17">
        <v>4.4420818887439049E-4</v>
      </c>
      <c r="AI1216" s="12">
        <v>372</v>
      </c>
      <c r="AJ1216" s="16">
        <v>9</v>
      </c>
      <c r="AK1216" s="17">
        <v>0.98086151738566629</v>
      </c>
      <c r="AL1216" t="str">
        <f>IF(AK1216&lt;='CAV Tier 1 Analysis'!$A$5,"Tier 1", "Tier 2")</f>
        <v>Tier 2</v>
      </c>
      <c r="AM1216" t="str">
        <f t="shared" si="37"/>
        <v>Indiana - Tier 2</v>
      </c>
      <c r="AN1216" t="str">
        <f t="shared" si="38"/>
        <v>Walkerton, Town Of - Tier 2</v>
      </c>
    </row>
    <row r="1217" spans="1:40" x14ac:dyDescent="0.3">
      <c r="A1217">
        <v>5</v>
      </c>
      <c r="B1217" t="s">
        <v>23</v>
      </c>
      <c r="C1217" t="s">
        <v>5080</v>
      </c>
      <c r="D1217" t="s">
        <v>8561</v>
      </c>
      <c r="E1217" t="s">
        <v>2961</v>
      </c>
      <c r="F1217" s="12">
        <v>121.0187489969796</v>
      </c>
      <c r="G1217" s="12">
        <v>410.91025779440179</v>
      </c>
      <c r="H1217" s="12">
        <v>154.98048290663891</v>
      </c>
      <c r="I1217">
        <v>0</v>
      </c>
      <c r="J1217" s="15">
        <v>2.3710978603998598E-3</v>
      </c>
      <c r="K1217" s="15">
        <v>0.9976289021396002</v>
      </c>
      <c r="L1217" s="56">
        <v>1.4255</v>
      </c>
      <c r="M1217">
        <v>1</v>
      </c>
      <c r="N1217">
        <v>0</v>
      </c>
      <c r="O1217" s="12">
        <v>12</v>
      </c>
      <c r="P1217" s="12">
        <v>5</v>
      </c>
      <c r="Q1217" s="12">
        <v>0</v>
      </c>
      <c r="R1217" s="12">
        <v>0</v>
      </c>
      <c r="S1217" s="12">
        <v>0.3674738914236686</v>
      </c>
      <c r="T1217" s="12">
        <v>397.07504816476711</v>
      </c>
      <c r="U1217" s="12">
        <v>276.05629916778753</v>
      </c>
      <c r="V1217" s="12">
        <v>13.835209629634676</v>
      </c>
      <c r="W1217" s="57">
        <v>4.0609475833152296E-5</v>
      </c>
      <c r="X1217" s="57">
        <v>3.3506449991623385E-5</v>
      </c>
      <c r="Y1217" s="57">
        <v>0</v>
      </c>
      <c r="Z1217" s="57">
        <v>2.1303724909371713E-3</v>
      </c>
      <c r="AA1217" s="57">
        <v>2.4133285295798697E-3</v>
      </c>
      <c r="AB1217" s="57">
        <v>0</v>
      </c>
      <c r="AC1217" s="57">
        <v>0</v>
      </c>
      <c r="AD1217" s="57">
        <v>2.043639788587412E-6</v>
      </c>
      <c r="AE1217" s="57">
        <v>6.2987554137479269E-5</v>
      </c>
      <c r="AF1217" s="57">
        <v>1.2603646168064315E-4</v>
      </c>
      <c r="AG1217" s="57">
        <v>2.2436218434498093E-5</v>
      </c>
      <c r="AH1217" s="17">
        <v>4.3921098367118405E-4</v>
      </c>
      <c r="AI1217" s="12">
        <v>373</v>
      </c>
      <c r="AJ1217" s="16">
        <v>9</v>
      </c>
      <c r="AK1217" s="17">
        <v>0.98130072836933746</v>
      </c>
      <c r="AL1217" t="str">
        <f>IF(AK1217&lt;='CAV Tier 1 Analysis'!$A$5,"Tier 1", "Tier 2")</f>
        <v>Tier 2</v>
      </c>
      <c r="AM1217" t="str">
        <f t="shared" si="37"/>
        <v>Indiana - Tier 2</v>
      </c>
      <c r="AN1217" t="str">
        <f t="shared" si="38"/>
        <v>Albion, City Of - Tier 2</v>
      </c>
    </row>
    <row r="1218" spans="1:40" x14ac:dyDescent="0.3">
      <c r="A1218">
        <v>5</v>
      </c>
      <c r="B1218" t="s">
        <v>23</v>
      </c>
      <c r="C1218" t="s">
        <v>5282</v>
      </c>
      <c r="D1218" t="s">
        <v>8817</v>
      </c>
      <c r="E1218" t="s">
        <v>3452</v>
      </c>
      <c r="F1218" s="12">
        <v>988.93377384442294</v>
      </c>
      <c r="G1218" s="12">
        <v>669.42901784257617</v>
      </c>
      <c r="H1218" s="12">
        <v>565.67320054329571</v>
      </c>
      <c r="I1218">
        <v>0</v>
      </c>
      <c r="J1218" s="15">
        <v>1.1115727037210137E-2</v>
      </c>
      <c r="K1218" s="15">
        <v>0.98888427296279002</v>
      </c>
      <c r="L1218" s="56">
        <v>3.4662599999999997</v>
      </c>
      <c r="M1218">
        <v>0</v>
      </c>
      <c r="N1218">
        <v>0</v>
      </c>
      <c r="O1218" s="12">
        <v>9.6</v>
      </c>
      <c r="P1218" s="12">
        <v>3.2</v>
      </c>
      <c r="Q1218" s="12">
        <v>2</v>
      </c>
      <c r="R1218" s="12">
        <v>0</v>
      </c>
      <c r="S1218" s="12">
        <v>6.2878688895043036</v>
      </c>
      <c r="T1218" s="12">
        <v>748.96868389073495</v>
      </c>
      <c r="U1218" s="12">
        <v>0</v>
      </c>
      <c r="V1218" s="12">
        <v>0</v>
      </c>
      <c r="W1218" s="57">
        <v>9.8746405963817934E-5</v>
      </c>
      <c r="X1218" s="57">
        <v>0</v>
      </c>
      <c r="Y1218" s="57">
        <v>0</v>
      </c>
      <c r="Z1218" s="57">
        <v>1.704297992749737E-3</v>
      </c>
      <c r="AA1218" s="57">
        <v>1.5445302589311167E-3</v>
      </c>
      <c r="AB1218" s="57">
        <v>1.2919896640826874E-3</v>
      </c>
      <c r="AC1218" s="57">
        <v>0</v>
      </c>
      <c r="AD1218" s="57">
        <v>3.496884907449584E-5</v>
      </c>
      <c r="AE1218" s="57">
        <v>1.1880803324682495E-4</v>
      </c>
      <c r="AF1218" s="57">
        <v>0</v>
      </c>
      <c r="AG1218" s="57">
        <v>0</v>
      </c>
      <c r="AH1218" s="17">
        <v>4.3575829127715269E-4</v>
      </c>
      <c r="AI1218" s="12">
        <v>374</v>
      </c>
      <c r="AJ1218" s="16">
        <v>9</v>
      </c>
      <c r="AK1218" s="17">
        <v>0.98173648666061464</v>
      </c>
      <c r="AL1218" t="str">
        <f>IF(AK1218&lt;='CAV Tier 1 Analysis'!$A$5,"Tier 1", "Tier 2")</f>
        <v>Tier 2</v>
      </c>
      <c r="AM1218" t="str">
        <f t="shared" si="37"/>
        <v>Indiana - Tier 2</v>
      </c>
      <c r="AN1218" t="str">
        <f t="shared" si="38"/>
        <v>Beverly Shores, Town Of - Tier 2</v>
      </c>
    </row>
    <row r="1219" spans="1:40" x14ac:dyDescent="0.3">
      <c r="A1219">
        <v>5</v>
      </c>
      <c r="B1219" t="s">
        <v>23</v>
      </c>
      <c r="C1219" t="s">
        <v>5275</v>
      </c>
      <c r="D1219" t="s">
        <v>8809</v>
      </c>
      <c r="E1219" t="s">
        <v>3049</v>
      </c>
      <c r="F1219" s="12">
        <v>90.917088995278689</v>
      </c>
      <c r="G1219" s="12">
        <v>337.70904288377875</v>
      </c>
      <c r="H1219" s="12">
        <v>127.73096457426973</v>
      </c>
      <c r="I1219">
        <v>0</v>
      </c>
      <c r="J1219" s="15">
        <v>0</v>
      </c>
      <c r="K1219" s="15">
        <v>1</v>
      </c>
      <c r="L1219" s="56">
        <v>1.3756299999999999</v>
      </c>
      <c r="M1219">
        <v>3</v>
      </c>
      <c r="N1219">
        <v>0</v>
      </c>
      <c r="O1219" s="12">
        <v>6</v>
      </c>
      <c r="P1219" s="12">
        <v>7</v>
      </c>
      <c r="Q1219" s="12">
        <v>0</v>
      </c>
      <c r="R1219" s="12">
        <v>0</v>
      </c>
      <c r="S1219" s="12">
        <v>0</v>
      </c>
      <c r="T1219" s="12">
        <v>328.81746302050965</v>
      </c>
      <c r="U1219" s="12">
        <v>237.90037402523097</v>
      </c>
      <c r="V1219" s="12">
        <v>8.8915798632691008</v>
      </c>
      <c r="W1219" s="57">
        <v>3.9188785156337629E-5</v>
      </c>
      <c r="X1219" s="57">
        <v>1.0051934997487016E-4</v>
      </c>
      <c r="Y1219" s="57">
        <v>0</v>
      </c>
      <c r="Z1219" s="57">
        <v>1.0651862454685856E-3</v>
      </c>
      <c r="AA1219" s="57">
        <v>3.3786599414118179E-3</v>
      </c>
      <c r="AB1219" s="57">
        <v>0</v>
      </c>
      <c r="AC1219" s="57">
        <v>0</v>
      </c>
      <c r="AD1219" s="57">
        <v>0</v>
      </c>
      <c r="AE1219" s="57">
        <v>5.2159932609914838E-5</v>
      </c>
      <c r="AF1219" s="57">
        <v>1.0861596516737078E-4</v>
      </c>
      <c r="AG1219" s="57">
        <v>1.4419255897126435E-5</v>
      </c>
      <c r="AH1219" s="17">
        <v>4.326135886987294E-4</v>
      </c>
      <c r="AI1219" s="12">
        <v>375</v>
      </c>
      <c r="AJ1219" s="16">
        <v>9</v>
      </c>
      <c r="AK1219" s="17">
        <v>0.98216910024931336</v>
      </c>
      <c r="AL1219" t="str">
        <f>IF(AK1219&lt;='CAV Tier 1 Analysis'!$A$5,"Tier 1", "Tier 2")</f>
        <v>Tier 2</v>
      </c>
      <c r="AM1219" t="str">
        <f t="shared" si="37"/>
        <v>Indiana - Tier 2</v>
      </c>
      <c r="AN1219" t="str">
        <f t="shared" si="38"/>
        <v>Topeka, Town Of - Tier 2</v>
      </c>
    </row>
    <row r="1220" spans="1:40" x14ac:dyDescent="0.3">
      <c r="A1220">
        <v>5</v>
      </c>
      <c r="B1220" t="s">
        <v>23</v>
      </c>
      <c r="C1220" t="s">
        <v>5066</v>
      </c>
      <c r="D1220" t="s">
        <v>8542</v>
      </c>
      <c r="E1220" t="s">
        <v>3095</v>
      </c>
      <c r="F1220" s="12">
        <v>1210.8139321505087</v>
      </c>
      <c r="G1220" s="12">
        <v>2303.6067111822913</v>
      </c>
      <c r="H1220" s="12">
        <v>1208.0600100273564</v>
      </c>
      <c r="I1220">
        <v>3</v>
      </c>
      <c r="J1220" s="15">
        <v>4.7281509244593602E-2</v>
      </c>
      <c r="K1220" s="15">
        <v>0.95271849075540616</v>
      </c>
      <c r="L1220" s="56">
        <v>0.63766999999999996</v>
      </c>
      <c r="M1220">
        <v>4</v>
      </c>
      <c r="N1220">
        <v>0</v>
      </c>
      <c r="O1220" s="12">
        <v>15</v>
      </c>
      <c r="P1220" s="12">
        <v>1</v>
      </c>
      <c r="Q1220" s="12">
        <v>0</v>
      </c>
      <c r="R1220" s="12">
        <v>2.8581554722662186</v>
      </c>
      <c r="S1220" s="12">
        <v>57.118900532132287</v>
      </c>
      <c r="T1220" s="12">
        <v>2369.8111456543929</v>
      </c>
      <c r="U1220" s="12">
        <v>1158.9972135038843</v>
      </c>
      <c r="V1220" s="12">
        <v>0</v>
      </c>
      <c r="W1220" s="57">
        <v>1.8165867733796018E-5</v>
      </c>
      <c r="X1220" s="57">
        <v>1.3402579996649354E-4</v>
      </c>
      <c r="Y1220" s="57">
        <v>0</v>
      </c>
      <c r="Z1220" s="57">
        <v>2.6629656136714641E-3</v>
      </c>
      <c r="AA1220" s="57">
        <v>4.8266570591597396E-4</v>
      </c>
      <c r="AB1220" s="57">
        <v>0</v>
      </c>
      <c r="AC1220" s="57">
        <v>2.3092090391998014E-4</v>
      </c>
      <c r="AD1220" s="57">
        <v>3.1765646630184993E-4</v>
      </c>
      <c r="AE1220" s="57">
        <v>3.7592039218381848E-4</v>
      </c>
      <c r="AF1220" s="57">
        <v>5.2915259795962601E-4</v>
      </c>
      <c r="AG1220" s="57">
        <v>0</v>
      </c>
      <c r="AH1220" s="17">
        <v>4.3195212251390927E-4</v>
      </c>
      <c r="AI1220" s="12">
        <v>376</v>
      </c>
      <c r="AJ1220" s="16">
        <v>9</v>
      </c>
      <c r="AK1220" s="17">
        <v>0.98260105237182727</v>
      </c>
      <c r="AL1220" t="str">
        <f>IF(AK1220&lt;='CAV Tier 1 Analysis'!$A$5,"Tier 1", "Tier 2")</f>
        <v>Tier 2</v>
      </c>
      <c r="AM1220" t="str">
        <f t="shared" si="37"/>
        <v>Indiana - Tier 2</v>
      </c>
      <c r="AN1220" t="str">
        <f t="shared" si="38"/>
        <v>Southport, City Of - Tier 2</v>
      </c>
    </row>
    <row r="1221" spans="1:40" x14ac:dyDescent="0.3">
      <c r="A1221">
        <v>5</v>
      </c>
      <c r="B1221" t="s">
        <v>23</v>
      </c>
      <c r="C1221" t="s">
        <v>5128</v>
      </c>
      <c r="D1221" t="s">
        <v>8615</v>
      </c>
      <c r="E1221" t="s">
        <v>3042</v>
      </c>
      <c r="F1221" s="12">
        <v>187.52689870827052</v>
      </c>
      <c r="G1221" s="12">
        <v>132.43082075309627</v>
      </c>
      <c r="H1221" s="12">
        <v>169.58674396795504</v>
      </c>
      <c r="I1221">
        <v>0</v>
      </c>
      <c r="J1221" s="15">
        <v>0</v>
      </c>
      <c r="K1221" s="15">
        <v>1</v>
      </c>
      <c r="L1221" s="56">
        <v>2.4489399999999999</v>
      </c>
      <c r="M1221">
        <v>0</v>
      </c>
      <c r="N1221">
        <v>0</v>
      </c>
      <c r="O1221" s="12">
        <v>7</v>
      </c>
      <c r="P1221" s="12">
        <v>7</v>
      </c>
      <c r="Q1221" s="12">
        <v>0</v>
      </c>
      <c r="R1221" s="12">
        <v>0</v>
      </c>
      <c r="S1221" s="12">
        <v>0</v>
      </c>
      <c r="T1221" s="12">
        <v>145.33997285677739</v>
      </c>
      <c r="U1221" s="12">
        <v>0</v>
      </c>
      <c r="V1221" s="12">
        <v>0</v>
      </c>
      <c r="W1221" s="57">
        <v>6.9765113817495597E-5</v>
      </c>
      <c r="X1221" s="57">
        <v>0</v>
      </c>
      <c r="Y1221" s="57">
        <v>0</v>
      </c>
      <c r="Z1221" s="57">
        <v>1.2427172863800167E-3</v>
      </c>
      <c r="AA1221" s="57">
        <v>3.3786599414118179E-3</v>
      </c>
      <c r="AB1221" s="57">
        <v>0</v>
      </c>
      <c r="AC1221" s="57">
        <v>0</v>
      </c>
      <c r="AD1221" s="57">
        <v>0</v>
      </c>
      <c r="AE1221" s="57">
        <v>2.3055111246520105E-5</v>
      </c>
      <c r="AF1221" s="57">
        <v>0</v>
      </c>
      <c r="AG1221" s="57">
        <v>0</v>
      </c>
      <c r="AH1221" s="17">
        <v>4.2856340480507729E-4</v>
      </c>
      <c r="AI1221" s="12">
        <v>377</v>
      </c>
      <c r="AJ1221" s="16">
        <v>9</v>
      </c>
      <c r="AK1221" s="17">
        <v>0.98302961577663239</v>
      </c>
      <c r="AL1221" t="str">
        <f>IF(AK1221&lt;='CAV Tier 1 Analysis'!$A$5,"Tier 1", "Tier 2")</f>
        <v>Tier 2</v>
      </c>
      <c r="AM1221" t="str">
        <f t="shared" si="37"/>
        <v>Indiana - Tier 2</v>
      </c>
      <c r="AN1221" t="str">
        <f t="shared" si="38"/>
        <v>Clear Lake, Town Of - Tier 2</v>
      </c>
    </row>
    <row r="1222" spans="1:40" x14ac:dyDescent="0.3">
      <c r="A1222">
        <v>5</v>
      </c>
      <c r="B1222" t="s">
        <v>23</v>
      </c>
      <c r="C1222" t="s">
        <v>5165</v>
      </c>
      <c r="D1222" t="s">
        <v>8661</v>
      </c>
      <c r="E1222" t="s">
        <v>3086</v>
      </c>
      <c r="F1222" s="12">
        <v>70.244928101553683</v>
      </c>
      <c r="G1222" s="12">
        <v>315.48661430885846</v>
      </c>
      <c r="H1222" s="12">
        <v>124.36622228536963</v>
      </c>
      <c r="I1222">
        <v>1</v>
      </c>
      <c r="J1222" s="15">
        <v>0</v>
      </c>
      <c r="K1222" s="15">
        <v>1.0000000000000002</v>
      </c>
      <c r="L1222" s="56">
        <v>0.90538999999999992</v>
      </c>
      <c r="M1222">
        <v>3</v>
      </c>
      <c r="N1222">
        <v>0</v>
      </c>
      <c r="O1222" s="12">
        <v>11.25</v>
      </c>
      <c r="P1222" s="12">
        <v>4.75</v>
      </c>
      <c r="Q1222" s="12">
        <v>0</v>
      </c>
      <c r="R1222" s="12">
        <v>1.0000000000000002</v>
      </c>
      <c r="S1222" s="12">
        <v>0</v>
      </c>
      <c r="T1222" s="12">
        <v>278.83433269637442</v>
      </c>
      <c r="U1222" s="12">
        <v>208.58940459482073</v>
      </c>
      <c r="V1222" s="12">
        <v>36.652281612484046</v>
      </c>
      <c r="W1222" s="57">
        <v>2.5792643510752545E-5</v>
      </c>
      <c r="X1222" s="57">
        <v>1.0051934997487016E-4</v>
      </c>
      <c r="Y1222" s="57">
        <v>0</v>
      </c>
      <c r="Z1222" s="57">
        <v>1.9972242102535981E-3</v>
      </c>
      <c r="AA1222" s="57">
        <v>2.2926621031008764E-3</v>
      </c>
      <c r="AB1222" s="57">
        <v>0</v>
      </c>
      <c r="AC1222" s="57">
        <v>8.0793681855551429E-5</v>
      </c>
      <c r="AD1222" s="57">
        <v>0</v>
      </c>
      <c r="AE1222" s="57">
        <v>4.4231166645386764E-5</v>
      </c>
      <c r="AF1222" s="57">
        <v>9.523372796946852E-5</v>
      </c>
      <c r="AG1222" s="57">
        <v>5.943810165470866E-5</v>
      </c>
      <c r="AH1222" s="17">
        <v>4.2689954408774654E-4</v>
      </c>
      <c r="AI1222" s="12">
        <v>378</v>
      </c>
      <c r="AJ1222" s="16">
        <v>9</v>
      </c>
      <c r="AK1222" s="17">
        <v>0.98345651532072009</v>
      </c>
      <c r="AL1222" t="str">
        <f>IF(AK1222&lt;='CAV Tier 1 Analysis'!$A$5,"Tier 1", "Tier 2")</f>
        <v>Tier 2</v>
      </c>
      <c r="AM1222" t="str">
        <f t="shared" si="37"/>
        <v>Indiana - Tier 2</v>
      </c>
      <c r="AN1222" t="str">
        <f t="shared" si="38"/>
        <v>Churubusco, Town Of - Tier 2</v>
      </c>
    </row>
    <row r="1223" spans="1:40" x14ac:dyDescent="0.3">
      <c r="A1223">
        <v>5</v>
      </c>
      <c r="B1223" t="s">
        <v>23</v>
      </c>
      <c r="C1223" t="s">
        <v>5130</v>
      </c>
      <c r="D1223" t="s">
        <v>8617</v>
      </c>
      <c r="E1223" t="s">
        <v>3059</v>
      </c>
      <c r="F1223" s="12">
        <v>62.747624118401482</v>
      </c>
      <c r="G1223" s="12">
        <v>82.260510193550829</v>
      </c>
      <c r="H1223" s="12">
        <v>40.82273917081821</v>
      </c>
      <c r="I1223">
        <v>0</v>
      </c>
      <c r="J1223" s="15">
        <v>0</v>
      </c>
      <c r="K1223" s="15">
        <v>1.0000000000000002</v>
      </c>
      <c r="L1223" s="56">
        <v>0.81942999999999999</v>
      </c>
      <c r="M1223">
        <v>0</v>
      </c>
      <c r="N1223">
        <v>0</v>
      </c>
      <c r="O1223" s="12">
        <v>7</v>
      </c>
      <c r="P1223" s="12">
        <v>7</v>
      </c>
      <c r="Q1223" s="12">
        <v>0</v>
      </c>
      <c r="R1223" s="12">
        <v>0</v>
      </c>
      <c r="S1223" s="12">
        <v>0</v>
      </c>
      <c r="T1223" s="12">
        <v>92.485414731627699</v>
      </c>
      <c r="U1223" s="12">
        <v>29.737790613226217</v>
      </c>
      <c r="V1223" s="12">
        <v>0</v>
      </c>
      <c r="W1223" s="57">
        <v>2.3343825171490694E-5</v>
      </c>
      <c r="X1223" s="57">
        <v>0</v>
      </c>
      <c r="Y1223" s="57">
        <v>0</v>
      </c>
      <c r="Z1223" s="57">
        <v>1.2427172863800167E-3</v>
      </c>
      <c r="AA1223" s="57">
        <v>3.3786599414118179E-3</v>
      </c>
      <c r="AB1223" s="57">
        <v>0</v>
      </c>
      <c r="AC1223" s="57">
        <v>0</v>
      </c>
      <c r="AD1223" s="57">
        <v>0</v>
      </c>
      <c r="AE1223" s="57">
        <v>1.4670854021828006E-5</v>
      </c>
      <c r="AF1223" s="57">
        <v>1.3577106982850649E-5</v>
      </c>
      <c r="AG1223" s="57">
        <v>0</v>
      </c>
      <c r="AH1223" s="17">
        <v>4.2481536490618214E-4</v>
      </c>
      <c r="AI1223" s="12">
        <v>379</v>
      </c>
      <c r="AJ1223" s="16">
        <v>9</v>
      </c>
      <c r="AK1223" s="17">
        <v>0.98388133068562622</v>
      </c>
      <c r="AL1223" t="str">
        <f>IF(AK1223&lt;='CAV Tier 1 Analysis'!$A$5,"Tier 1", "Tier 2")</f>
        <v>Tier 2</v>
      </c>
      <c r="AM1223" t="str">
        <f t="shared" si="37"/>
        <v>Indiana - Tier 2</v>
      </c>
      <c r="AN1223" t="str">
        <f t="shared" si="38"/>
        <v>Hudson, City Of - Tier 2</v>
      </c>
    </row>
    <row r="1224" spans="1:40" x14ac:dyDescent="0.3">
      <c r="A1224">
        <v>5</v>
      </c>
      <c r="B1224" t="s">
        <v>23</v>
      </c>
      <c r="C1224" t="s">
        <v>5252</v>
      </c>
      <c r="D1224" t="s">
        <v>8783</v>
      </c>
      <c r="E1224" t="s">
        <v>3065</v>
      </c>
      <c r="F1224" s="12">
        <v>56.453668887647765</v>
      </c>
      <c r="G1224" s="12">
        <v>561.60548961854056</v>
      </c>
      <c r="H1224" s="12">
        <v>281.3875372084762</v>
      </c>
      <c r="I1224">
        <v>1</v>
      </c>
      <c r="J1224" s="15">
        <v>0</v>
      </c>
      <c r="K1224" s="15">
        <v>1</v>
      </c>
      <c r="L1224" s="56">
        <v>0.64848000000000006</v>
      </c>
      <c r="M1224">
        <v>0</v>
      </c>
      <c r="N1224">
        <v>0</v>
      </c>
      <c r="O1224" s="12">
        <v>10</v>
      </c>
      <c r="P1224" s="12">
        <v>5</v>
      </c>
      <c r="Q1224" s="12">
        <v>0</v>
      </c>
      <c r="R1224" s="12">
        <v>1</v>
      </c>
      <c r="S1224" s="12">
        <v>0</v>
      </c>
      <c r="T1224" s="12">
        <v>653.13783232071012</v>
      </c>
      <c r="U1224" s="12">
        <v>596.68416343306239</v>
      </c>
      <c r="V1224" s="12">
        <v>0</v>
      </c>
      <c r="W1224" s="57">
        <v>1.8473821738535674E-5</v>
      </c>
      <c r="X1224" s="57">
        <v>0</v>
      </c>
      <c r="Y1224" s="57">
        <v>0</v>
      </c>
      <c r="Z1224" s="57">
        <v>1.7753104091143095E-3</v>
      </c>
      <c r="AA1224" s="57">
        <v>2.4133285295798697E-3</v>
      </c>
      <c r="AB1224" s="57">
        <v>0</v>
      </c>
      <c r="AC1224" s="57">
        <v>8.0793681855551402E-5</v>
      </c>
      <c r="AD1224" s="57">
        <v>0</v>
      </c>
      <c r="AE1224" s="57">
        <v>1.0360649646125748E-4</v>
      </c>
      <c r="AF1224" s="57">
        <v>2.7242254904775304E-4</v>
      </c>
      <c r="AG1224" s="57">
        <v>0</v>
      </c>
      <c r="AH1224" s="17">
        <v>4.2399413525429785E-4</v>
      </c>
      <c r="AI1224" s="12">
        <v>380</v>
      </c>
      <c r="AJ1224" s="16">
        <v>9</v>
      </c>
      <c r="AK1224" s="17">
        <v>0.98430532482088051</v>
      </c>
      <c r="AL1224" t="str">
        <f>IF(AK1224&lt;='CAV Tier 1 Analysis'!$A$5,"Tier 1", "Tier 2")</f>
        <v>Tier 2</v>
      </c>
      <c r="AM1224" t="str">
        <f t="shared" ref="AM1224:AM1287" si="39">B1224&amp;" - "&amp;AL1224</f>
        <v>Indiana - Tier 2</v>
      </c>
      <c r="AN1224" t="str">
        <f t="shared" ref="AN1224:AN1287" si="40">C1224&amp;" - "&amp;AL1224</f>
        <v>Argos, Town Of - Tier 2</v>
      </c>
    </row>
    <row r="1225" spans="1:40" x14ac:dyDescent="0.3">
      <c r="A1225">
        <v>5</v>
      </c>
      <c r="B1225" t="s">
        <v>23</v>
      </c>
      <c r="C1225" t="s">
        <v>5237</v>
      </c>
      <c r="D1225" t="s">
        <v>8766</v>
      </c>
      <c r="E1225" t="s">
        <v>3394</v>
      </c>
      <c r="F1225" s="12">
        <v>265.88530150018568</v>
      </c>
      <c r="G1225" s="12">
        <v>74.344430015128125</v>
      </c>
      <c r="H1225" s="12">
        <v>29.838454625633098</v>
      </c>
      <c r="I1225">
        <v>1</v>
      </c>
      <c r="J1225" s="15">
        <v>0.12627097554038677</v>
      </c>
      <c r="K1225" s="15">
        <v>0.87372902445961298</v>
      </c>
      <c r="L1225" s="56">
        <v>1.1251199999999999</v>
      </c>
      <c r="M1225">
        <v>7</v>
      </c>
      <c r="N1225">
        <v>0</v>
      </c>
      <c r="O1225" s="12">
        <v>15</v>
      </c>
      <c r="P1225" s="12">
        <v>2</v>
      </c>
      <c r="Q1225" s="12">
        <v>1</v>
      </c>
      <c r="R1225" s="12">
        <v>0.87372902445961298</v>
      </c>
      <c r="S1225" s="12">
        <v>3.7677307741962576</v>
      </c>
      <c r="T1225" s="12">
        <v>69.748643338255576</v>
      </c>
      <c r="U1225" s="12">
        <v>0</v>
      </c>
      <c r="V1225" s="12">
        <v>4.5957866768725495</v>
      </c>
      <c r="W1225" s="57">
        <v>3.2052285829109998E-5</v>
      </c>
      <c r="X1225" s="57">
        <v>2.3454514994136373E-4</v>
      </c>
      <c r="Y1225" s="57">
        <v>0</v>
      </c>
      <c r="Z1225" s="57">
        <v>2.6629656136714641E-3</v>
      </c>
      <c r="AA1225" s="57">
        <v>9.6533141183194793E-4</v>
      </c>
      <c r="AB1225" s="57">
        <v>6.459948320413437E-4</v>
      </c>
      <c r="AC1225" s="57">
        <v>7.0591784830151269E-5</v>
      </c>
      <c r="AD1225" s="57">
        <v>2.095355534784201E-5</v>
      </c>
      <c r="AE1225" s="57">
        <v>1.10641463587032E-5</v>
      </c>
      <c r="AF1225" s="57">
        <v>0</v>
      </c>
      <c r="AG1225" s="57">
        <v>7.4528739730697766E-6</v>
      </c>
      <c r="AH1225" s="17">
        <v>4.2281378671136323E-4</v>
      </c>
      <c r="AI1225" s="12">
        <v>381</v>
      </c>
      <c r="AJ1225" s="16">
        <v>9</v>
      </c>
      <c r="AK1225" s="17">
        <v>0.9847281386075919</v>
      </c>
      <c r="AL1225" t="str">
        <f>IF(AK1225&lt;='CAV Tier 1 Analysis'!$A$5,"Tier 1", "Tier 2")</f>
        <v>Tier 2</v>
      </c>
      <c r="AM1225" t="str">
        <f t="shared" si="39"/>
        <v>Indiana - Tier 2</v>
      </c>
      <c r="AN1225" t="str">
        <f t="shared" si="40"/>
        <v>New Providence, Town Of - Tier 2</v>
      </c>
    </row>
    <row r="1226" spans="1:40" x14ac:dyDescent="0.3">
      <c r="A1226">
        <v>5</v>
      </c>
      <c r="B1226" t="s">
        <v>23</v>
      </c>
      <c r="C1226" t="s">
        <v>5049</v>
      </c>
      <c r="D1226" t="s">
        <v>8524</v>
      </c>
      <c r="E1226" t="s">
        <v>3119</v>
      </c>
      <c r="F1226" s="12">
        <v>696.52500838984599</v>
      </c>
      <c r="G1226" s="12">
        <v>1568.7762259108677</v>
      </c>
      <c r="H1226" s="12">
        <v>880.46357153839563</v>
      </c>
      <c r="I1226">
        <v>0</v>
      </c>
      <c r="J1226" s="15">
        <v>8.9895844198417563E-2</v>
      </c>
      <c r="K1226" s="15">
        <v>0.91010415580158244</v>
      </c>
      <c r="L1226" s="56">
        <v>0.67110999999999998</v>
      </c>
      <c r="M1226">
        <v>1</v>
      </c>
      <c r="N1226">
        <v>0</v>
      </c>
      <c r="O1226" s="12">
        <v>16</v>
      </c>
      <c r="P1226" s="12">
        <v>1</v>
      </c>
      <c r="Q1226" s="12">
        <v>0</v>
      </c>
      <c r="R1226" s="12">
        <v>0</v>
      </c>
      <c r="S1226" s="12">
        <v>79.150016049397891</v>
      </c>
      <c r="T1226" s="12">
        <v>1860.1703534567619</v>
      </c>
      <c r="U1226" s="12">
        <v>1163.645345066916</v>
      </c>
      <c r="V1226" s="12">
        <v>0</v>
      </c>
      <c r="W1226" s="57">
        <v>1.9118502508864844E-5</v>
      </c>
      <c r="X1226" s="57">
        <v>3.3506449991623385E-5</v>
      </c>
      <c r="Y1226" s="57">
        <v>0</v>
      </c>
      <c r="Z1226" s="57">
        <v>2.8404966545828949E-3</v>
      </c>
      <c r="AA1226" s="57">
        <v>4.8266570591597396E-4</v>
      </c>
      <c r="AB1226" s="57">
        <v>0</v>
      </c>
      <c r="AC1226" s="57">
        <v>0</v>
      </c>
      <c r="AD1226" s="57">
        <v>4.4017854285977541E-4</v>
      </c>
      <c r="AE1226" s="57">
        <v>2.9507666468801336E-4</v>
      </c>
      <c r="AF1226" s="57">
        <v>5.312747522353905E-4</v>
      </c>
      <c r="AG1226" s="57">
        <v>0</v>
      </c>
      <c r="AH1226" s="17">
        <v>4.2202884298023045E-4</v>
      </c>
      <c r="AI1226" s="12">
        <v>382</v>
      </c>
      <c r="AJ1226" s="16">
        <v>9</v>
      </c>
      <c r="AK1226" s="17">
        <v>0.98515016745057216</v>
      </c>
      <c r="AL1226" t="str">
        <f>IF(AK1226&lt;='CAV Tier 1 Analysis'!$A$5,"Tier 1", "Tier 2")</f>
        <v>Tier 2</v>
      </c>
      <c r="AM1226" t="str">
        <f t="shared" si="39"/>
        <v>Indiana - Tier 2</v>
      </c>
      <c r="AN1226" t="str">
        <f t="shared" si="40"/>
        <v>New Chicago, Town Of - Tier 2</v>
      </c>
    </row>
    <row r="1227" spans="1:40" x14ac:dyDescent="0.3">
      <c r="A1227">
        <v>5</v>
      </c>
      <c r="B1227" t="s">
        <v>23</v>
      </c>
      <c r="C1227" t="s">
        <v>5074</v>
      </c>
      <c r="D1227" t="s">
        <v>8555</v>
      </c>
      <c r="E1227" t="s">
        <v>3076</v>
      </c>
      <c r="F1227" s="12">
        <v>47.195105020988549</v>
      </c>
      <c r="G1227" s="12">
        <v>220.94179132917108</v>
      </c>
      <c r="H1227" s="12">
        <v>152.66865045294045</v>
      </c>
      <c r="I1227">
        <v>0</v>
      </c>
      <c r="J1227" s="15">
        <v>0</v>
      </c>
      <c r="K1227" s="15">
        <v>1</v>
      </c>
      <c r="L1227" s="56">
        <v>0.37158999999999998</v>
      </c>
      <c r="M1227">
        <v>0</v>
      </c>
      <c r="N1227">
        <v>0</v>
      </c>
      <c r="O1227" s="12">
        <v>14</v>
      </c>
      <c r="P1227" s="12">
        <v>4</v>
      </c>
      <c r="Q1227" s="12">
        <v>0</v>
      </c>
      <c r="R1227" s="12">
        <v>0</v>
      </c>
      <c r="S1227" s="12">
        <v>0</v>
      </c>
      <c r="T1227" s="12">
        <v>332.93854057877593</v>
      </c>
      <c r="U1227" s="12">
        <v>285.74343555778739</v>
      </c>
      <c r="V1227" s="12">
        <v>0</v>
      </c>
      <c r="W1227" s="57">
        <v>1.0585812083367984E-5</v>
      </c>
      <c r="X1227" s="57">
        <v>0</v>
      </c>
      <c r="Y1227" s="57">
        <v>0</v>
      </c>
      <c r="Z1227" s="57">
        <v>2.4854345727600333E-3</v>
      </c>
      <c r="AA1227" s="57">
        <v>1.9306628236638959E-3</v>
      </c>
      <c r="AB1227" s="57">
        <v>0</v>
      </c>
      <c r="AC1227" s="57">
        <v>0</v>
      </c>
      <c r="AD1227" s="57">
        <v>0</v>
      </c>
      <c r="AE1227" s="57">
        <v>5.2813654361019015E-5</v>
      </c>
      <c r="AF1227" s="57">
        <v>1.3045922760952818E-4</v>
      </c>
      <c r="AG1227" s="57">
        <v>0</v>
      </c>
      <c r="AH1227" s="17">
        <v>4.1908691731616762E-4</v>
      </c>
      <c r="AI1227" s="12">
        <v>383</v>
      </c>
      <c r="AJ1227" s="16">
        <v>10</v>
      </c>
      <c r="AK1227" s="17">
        <v>0.98556925436788834</v>
      </c>
      <c r="AL1227" t="str">
        <f>IF(AK1227&lt;='CAV Tier 1 Analysis'!$A$5,"Tier 1", "Tier 2")</f>
        <v>Tier 2</v>
      </c>
      <c r="AM1227" t="str">
        <f t="shared" si="39"/>
        <v>Indiana - Tier 2</v>
      </c>
      <c r="AN1227" t="str">
        <f t="shared" si="40"/>
        <v>Morgantown, Town Of - Tier 2</v>
      </c>
    </row>
    <row r="1228" spans="1:40" x14ac:dyDescent="0.3">
      <c r="A1228">
        <v>5</v>
      </c>
      <c r="B1228" t="s">
        <v>23</v>
      </c>
      <c r="C1228" t="s">
        <v>5188</v>
      </c>
      <c r="D1228" t="s">
        <v>8689</v>
      </c>
      <c r="E1228" t="s">
        <v>3164</v>
      </c>
      <c r="F1228" s="12">
        <v>28.148903699781194</v>
      </c>
      <c r="G1228" s="12">
        <v>20.272385369576703</v>
      </c>
      <c r="H1228" s="12">
        <v>10.877865320260669</v>
      </c>
      <c r="I1228">
        <v>0</v>
      </c>
      <c r="J1228" s="15">
        <v>4.5120245454135274E-2</v>
      </c>
      <c r="K1228" s="15">
        <v>0.95487975454586482</v>
      </c>
      <c r="L1228" s="56">
        <v>0.22162999999999999</v>
      </c>
      <c r="M1228">
        <v>4</v>
      </c>
      <c r="N1228">
        <v>0</v>
      </c>
      <c r="O1228" s="12">
        <v>14</v>
      </c>
      <c r="P1228" s="12">
        <v>4</v>
      </c>
      <c r="Q1228" s="12">
        <v>0</v>
      </c>
      <c r="R1228" s="12">
        <v>0</v>
      </c>
      <c r="S1228" s="12">
        <v>0.49081195326718724</v>
      </c>
      <c r="T1228" s="12">
        <v>24.253996360007044</v>
      </c>
      <c r="U1228" s="12">
        <v>0</v>
      </c>
      <c r="V1228" s="12">
        <v>0</v>
      </c>
      <c r="W1228" s="57">
        <v>6.3137692942136389E-6</v>
      </c>
      <c r="X1228" s="57">
        <v>1.3402579996649354E-4</v>
      </c>
      <c r="Y1228" s="57">
        <v>0</v>
      </c>
      <c r="Z1228" s="57">
        <v>2.4854345727600333E-3</v>
      </c>
      <c r="AA1228" s="57">
        <v>1.9306628236638959E-3</v>
      </c>
      <c r="AB1228" s="57">
        <v>0</v>
      </c>
      <c r="AC1228" s="57">
        <v>0</v>
      </c>
      <c r="AD1228" s="57">
        <v>2.7295621806630596E-6</v>
      </c>
      <c r="AE1228" s="57">
        <v>3.8473832990438791E-6</v>
      </c>
      <c r="AF1228" s="57">
        <v>0</v>
      </c>
      <c r="AG1228" s="57">
        <v>0</v>
      </c>
      <c r="AH1228" s="17">
        <v>4.1481944646948581E-4</v>
      </c>
      <c r="AI1228" s="12">
        <v>384</v>
      </c>
      <c r="AJ1228" s="16">
        <v>10</v>
      </c>
      <c r="AK1228" s="17">
        <v>0.98598407381435782</v>
      </c>
      <c r="AL1228" t="str">
        <f>IF(AK1228&lt;='CAV Tier 1 Analysis'!$A$5,"Tier 1", "Tier 2")</f>
        <v>Tier 2</v>
      </c>
      <c r="AM1228" t="str">
        <f t="shared" si="39"/>
        <v>Indiana - Tier 2</v>
      </c>
      <c r="AN1228" t="str">
        <f t="shared" si="40"/>
        <v>Paragon, Town Of - Tier 2</v>
      </c>
    </row>
    <row r="1229" spans="1:40" x14ac:dyDescent="0.3">
      <c r="A1229">
        <v>5</v>
      </c>
      <c r="B1229" t="s">
        <v>23</v>
      </c>
      <c r="C1229" t="s">
        <v>5062</v>
      </c>
      <c r="D1229" t="s">
        <v>8538</v>
      </c>
      <c r="E1229" t="s">
        <v>3101</v>
      </c>
      <c r="F1229" s="12">
        <v>169.28678934613362</v>
      </c>
      <c r="G1229" s="12">
        <v>203.73787014629747</v>
      </c>
      <c r="H1229" s="12">
        <v>90.410780458122318</v>
      </c>
      <c r="I1229">
        <v>0</v>
      </c>
      <c r="J1229" s="15">
        <v>0</v>
      </c>
      <c r="K1229" s="15">
        <v>1.0000000000000002</v>
      </c>
      <c r="L1229" s="56">
        <v>0.55030999999999997</v>
      </c>
      <c r="M1229">
        <v>0</v>
      </c>
      <c r="N1229">
        <v>0</v>
      </c>
      <c r="O1229" s="12">
        <v>17</v>
      </c>
      <c r="P1229" s="12">
        <v>3</v>
      </c>
      <c r="Q1229" s="12">
        <v>0</v>
      </c>
      <c r="R1229" s="12">
        <v>0</v>
      </c>
      <c r="S1229" s="12">
        <v>0</v>
      </c>
      <c r="T1229" s="12">
        <v>218.06548855991784</v>
      </c>
      <c r="U1229" s="12">
        <v>48.778699213784222</v>
      </c>
      <c r="V1229" s="12">
        <v>0</v>
      </c>
      <c r="W1229" s="57">
        <v>1.5677166359692765E-5</v>
      </c>
      <c r="X1229" s="57">
        <v>0</v>
      </c>
      <c r="Y1229" s="57">
        <v>0</v>
      </c>
      <c r="Z1229" s="57">
        <v>3.0180276954943261E-3</v>
      </c>
      <c r="AA1229" s="57">
        <v>1.4479971177479218E-3</v>
      </c>
      <c r="AB1229" s="57">
        <v>0</v>
      </c>
      <c r="AC1229" s="57">
        <v>0</v>
      </c>
      <c r="AD1229" s="57">
        <v>0</v>
      </c>
      <c r="AE1229" s="57">
        <v>3.4591475414199674E-5</v>
      </c>
      <c r="AF1229" s="57">
        <v>2.2270437852073905E-5</v>
      </c>
      <c r="AG1229" s="57">
        <v>0</v>
      </c>
      <c r="AH1229" s="17">
        <v>4.1259671753347398E-4</v>
      </c>
      <c r="AI1229" s="12">
        <v>385</v>
      </c>
      <c r="AJ1229" s="16">
        <v>10</v>
      </c>
      <c r="AK1229" s="17">
        <v>0.98639667053189128</v>
      </c>
      <c r="AL1229" t="str">
        <f>IF(AK1229&lt;='CAV Tier 1 Analysis'!$A$5,"Tier 1", "Tier 2")</f>
        <v>Tier 2</v>
      </c>
      <c r="AM1229" t="str">
        <f t="shared" si="39"/>
        <v>Indiana - Tier 2</v>
      </c>
      <c r="AN1229" t="str">
        <f t="shared" si="40"/>
        <v>Summitville, Town Of - Tier 2</v>
      </c>
    </row>
    <row r="1230" spans="1:40" x14ac:dyDescent="0.3">
      <c r="A1230">
        <v>5</v>
      </c>
      <c r="B1230" t="s">
        <v>23</v>
      </c>
      <c r="C1230" t="s">
        <v>5187</v>
      </c>
      <c r="D1230" t="s">
        <v>8688</v>
      </c>
      <c r="E1230" t="s">
        <v>3180</v>
      </c>
      <c r="F1230" s="12">
        <v>108.85270018761554</v>
      </c>
      <c r="G1230" s="12">
        <v>374.31335024239195</v>
      </c>
      <c r="H1230" s="12">
        <v>129.27994680581878</v>
      </c>
      <c r="I1230">
        <v>0</v>
      </c>
      <c r="J1230" s="15">
        <v>0.10523823305006709</v>
      </c>
      <c r="K1230" s="15">
        <v>0.89476176694993281</v>
      </c>
      <c r="L1230" s="56">
        <v>0.76017999999999997</v>
      </c>
      <c r="M1230">
        <v>2</v>
      </c>
      <c r="N1230">
        <v>0</v>
      </c>
      <c r="O1230" s="12">
        <v>15</v>
      </c>
      <c r="P1230" s="12">
        <v>3</v>
      </c>
      <c r="Q1230" s="12">
        <v>0</v>
      </c>
      <c r="R1230" s="12">
        <v>0</v>
      </c>
      <c r="S1230" s="12">
        <v>13.605193170651033</v>
      </c>
      <c r="T1230" s="12">
        <v>319.77611776349022</v>
      </c>
      <c r="U1230" s="12">
        <v>210.92341757587468</v>
      </c>
      <c r="V1230" s="12">
        <v>54.537232478901728</v>
      </c>
      <c r="W1230" s="57">
        <v>2.1655918161238661E-5</v>
      </c>
      <c r="X1230" s="57">
        <v>6.7012899983246769E-5</v>
      </c>
      <c r="Y1230" s="57">
        <v>0</v>
      </c>
      <c r="Z1230" s="57">
        <v>2.6629656136714641E-3</v>
      </c>
      <c r="AA1230" s="57">
        <v>1.4479971177479218E-3</v>
      </c>
      <c r="AB1230" s="57">
        <v>0</v>
      </c>
      <c r="AC1230" s="57">
        <v>0</v>
      </c>
      <c r="AD1230" s="57">
        <v>7.5662828690336019E-5</v>
      </c>
      <c r="AE1230" s="57">
        <v>5.072571450307514E-5</v>
      </c>
      <c r="AF1230" s="57">
        <v>9.6299346607896797E-5</v>
      </c>
      <c r="AG1230" s="57">
        <v>8.8441685631470478E-5</v>
      </c>
      <c r="AH1230" s="17">
        <v>4.1006919318151369E-4</v>
      </c>
      <c r="AI1230" s="12">
        <v>386</v>
      </c>
      <c r="AJ1230" s="16">
        <v>10</v>
      </c>
      <c r="AK1230" s="17">
        <v>0.98680673972507282</v>
      </c>
      <c r="AL1230" t="str">
        <f>IF(AK1230&lt;='CAV Tier 1 Analysis'!$A$5,"Tier 1", "Tier 2")</f>
        <v>Tier 2</v>
      </c>
      <c r="AM1230" t="str">
        <f t="shared" si="39"/>
        <v>Indiana - Tier 2</v>
      </c>
      <c r="AN1230" t="str">
        <f t="shared" si="40"/>
        <v>New Palestine, Town Of - Tier 2</v>
      </c>
    </row>
    <row r="1231" spans="1:40" x14ac:dyDescent="0.3">
      <c r="A1231">
        <v>5</v>
      </c>
      <c r="B1231" t="s">
        <v>23</v>
      </c>
      <c r="C1231" t="s">
        <v>5264</v>
      </c>
      <c r="D1231" t="s">
        <v>8795</v>
      </c>
      <c r="E1231" t="s">
        <v>3239</v>
      </c>
      <c r="F1231" s="12">
        <v>62.761126615053854</v>
      </c>
      <c r="G1231" s="12">
        <v>298.63991136250843</v>
      </c>
      <c r="H1231" s="12">
        <v>290.70802193729884</v>
      </c>
      <c r="I1231">
        <v>1</v>
      </c>
      <c r="J1231" s="15">
        <v>0</v>
      </c>
      <c r="K1231" s="15">
        <v>0.99999999999999989</v>
      </c>
      <c r="L1231" s="56">
        <v>0.34873000000000004</v>
      </c>
      <c r="M1231">
        <v>5</v>
      </c>
      <c r="N1231">
        <v>0</v>
      </c>
      <c r="O1231" s="12">
        <v>12</v>
      </c>
      <c r="P1231" s="12">
        <v>4</v>
      </c>
      <c r="Q1231" s="12">
        <v>0</v>
      </c>
      <c r="R1231" s="12">
        <v>0.99999999999999989</v>
      </c>
      <c r="S1231" s="12">
        <v>0</v>
      </c>
      <c r="T1231" s="12">
        <v>319.71277261587386</v>
      </c>
      <c r="U1231" s="12">
        <v>256.95164600082001</v>
      </c>
      <c r="V1231" s="12">
        <v>0</v>
      </c>
      <c r="W1231" s="57">
        <v>9.9345791001720109E-6</v>
      </c>
      <c r="X1231" s="57">
        <v>1.6753224995811694E-4</v>
      </c>
      <c r="Y1231" s="57">
        <v>0</v>
      </c>
      <c r="Z1231" s="57">
        <v>2.1303724909371713E-3</v>
      </c>
      <c r="AA1231" s="57">
        <v>1.9306628236638959E-3</v>
      </c>
      <c r="AB1231" s="57">
        <v>0</v>
      </c>
      <c r="AC1231" s="57">
        <v>8.0793681855551402E-5</v>
      </c>
      <c r="AD1231" s="57">
        <v>0</v>
      </c>
      <c r="AE1231" s="57">
        <v>5.0715666135812395E-5</v>
      </c>
      <c r="AF1231" s="57">
        <v>1.1731402754652125E-4</v>
      </c>
      <c r="AG1231" s="57">
        <v>0</v>
      </c>
      <c r="AH1231" s="17">
        <v>4.0793868356338547E-4</v>
      </c>
      <c r="AI1231" s="12">
        <v>387</v>
      </c>
      <c r="AJ1231" s="16">
        <v>10</v>
      </c>
      <c r="AK1231" s="17">
        <v>0.98721467840863619</v>
      </c>
      <c r="AL1231" t="str">
        <f>IF(AK1231&lt;='CAV Tier 1 Analysis'!$A$5,"Tier 1", "Tier 2")</f>
        <v>Tier 2</v>
      </c>
      <c r="AM1231" t="str">
        <f t="shared" si="39"/>
        <v>Indiana - Tier 2</v>
      </c>
      <c r="AN1231" t="str">
        <f t="shared" si="40"/>
        <v>Michiana Shores, City Of - Tier 2</v>
      </c>
    </row>
    <row r="1232" spans="1:40" x14ac:dyDescent="0.3">
      <c r="A1232">
        <v>5</v>
      </c>
      <c r="B1232" t="s">
        <v>23</v>
      </c>
      <c r="C1232" t="s">
        <v>4966</v>
      </c>
      <c r="D1232" t="s">
        <v>8411</v>
      </c>
      <c r="E1232" t="s">
        <v>3172</v>
      </c>
      <c r="F1232" s="12">
        <v>25.576732633610654</v>
      </c>
      <c r="G1232" s="12">
        <v>52.238276123026374</v>
      </c>
      <c r="H1232" s="12">
        <v>16.271460581691834</v>
      </c>
      <c r="I1232">
        <v>0</v>
      </c>
      <c r="J1232" s="15">
        <v>0</v>
      </c>
      <c r="K1232" s="15">
        <v>1.0000000000000002</v>
      </c>
      <c r="L1232" s="56">
        <v>0.29697999999999997</v>
      </c>
      <c r="M1232">
        <v>0</v>
      </c>
      <c r="N1232">
        <v>0</v>
      </c>
      <c r="O1232" s="12">
        <v>14</v>
      </c>
      <c r="P1232" s="12">
        <v>4</v>
      </c>
      <c r="Q1232" s="12">
        <v>0</v>
      </c>
      <c r="R1232" s="12">
        <v>0</v>
      </c>
      <c r="S1232" s="12">
        <v>0</v>
      </c>
      <c r="T1232" s="12">
        <v>39.298114641612749</v>
      </c>
      <c r="U1232" s="12">
        <v>13.721382008002095</v>
      </c>
      <c r="V1232" s="12">
        <v>12.940161481413625</v>
      </c>
      <c r="W1232" s="57">
        <v>8.4603312051417515E-6</v>
      </c>
      <c r="X1232" s="57">
        <v>0</v>
      </c>
      <c r="Y1232" s="57">
        <v>0</v>
      </c>
      <c r="Z1232" s="57">
        <v>2.4854345727600333E-3</v>
      </c>
      <c r="AA1232" s="57">
        <v>1.9306628236638959E-3</v>
      </c>
      <c r="AB1232" s="57">
        <v>0</v>
      </c>
      <c r="AC1232" s="57">
        <v>0</v>
      </c>
      <c r="AD1232" s="57">
        <v>0</v>
      </c>
      <c r="AE1232" s="57">
        <v>6.2338143253522248E-6</v>
      </c>
      <c r="AF1232" s="57">
        <v>6.264643997874844E-6</v>
      </c>
      <c r="AG1232" s="57">
        <v>2.0984740914427383E-5</v>
      </c>
      <c r="AH1232" s="17">
        <v>4.0527644789697498E-4</v>
      </c>
      <c r="AI1232" s="12">
        <v>388</v>
      </c>
      <c r="AJ1232" s="16">
        <v>10</v>
      </c>
      <c r="AK1232" s="17">
        <v>0.9876199548565332</v>
      </c>
      <c r="AL1232" t="str">
        <f>IF(AK1232&lt;='CAV Tier 1 Analysis'!$A$5,"Tier 1", "Tier 2")</f>
        <v>Tier 2</v>
      </c>
      <c r="AM1232" t="str">
        <f t="shared" si="39"/>
        <v>Indiana - Tier 2</v>
      </c>
      <c r="AN1232" t="str">
        <f t="shared" si="40"/>
        <v>Whitestown, Town Of - Tier 2</v>
      </c>
    </row>
    <row r="1233" spans="1:40" x14ac:dyDescent="0.3">
      <c r="A1233">
        <v>5</v>
      </c>
      <c r="B1233" t="s">
        <v>23</v>
      </c>
      <c r="C1233" t="s">
        <v>5193</v>
      </c>
      <c r="D1233" t="s">
        <v>8694</v>
      </c>
      <c r="E1233" t="s">
        <v>3187</v>
      </c>
      <c r="F1233" s="12">
        <v>26.661121313489989</v>
      </c>
      <c r="G1233" s="12">
        <v>6.9959334867250877</v>
      </c>
      <c r="H1233" s="12">
        <v>2.9197565313881961</v>
      </c>
      <c r="I1233">
        <v>0</v>
      </c>
      <c r="J1233" s="15">
        <v>0</v>
      </c>
      <c r="K1233" s="15">
        <v>0.99999999999999978</v>
      </c>
      <c r="L1233" s="56">
        <v>0.25130000000000002</v>
      </c>
      <c r="M1233">
        <v>1</v>
      </c>
      <c r="N1233">
        <v>0</v>
      </c>
      <c r="O1233" s="12">
        <v>14</v>
      </c>
      <c r="P1233" s="12">
        <v>4</v>
      </c>
      <c r="Q1233" s="12">
        <v>0</v>
      </c>
      <c r="R1233" s="12">
        <v>0</v>
      </c>
      <c r="S1233" s="12">
        <v>0</v>
      </c>
      <c r="T1233" s="12">
        <v>6.930320980401758</v>
      </c>
      <c r="U1233" s="12">
        <v>0</v>
      </c>
      <c r="V1233" s="12">
        <v>6.5612506323329711E-2</v>
      </c>
      <c r="W1233" s="57">
        <v>7.1590047540309875E-6</v>
      </c>
      <c r="X1233" s="57">
        <v>3.3506449991623385E-5</v>
      </c>
      <c r="Y1233" s="57">
        <v>0</v>
      </c>
      <c r="Z1233" s="57">
        <v>2.4854345727600333E-3</v>
      </c>
      <c r="AA1233" s="57">
        <v>1.9306628236638959E-3</v>
      </c>
      <c r="AB1233" s="57">
        <v>0</v>
      </c>
      <c r="AC1233" s="57">
        <v>0</v>
      </c>
      <c r="AD1233" s="57">
        <v>0</v>
      </c>
      <c r="AE1233" s="57">
        <v>1.0993487754033531E-6</v>
      </c>
      <c r="AF1233" s="57">
        <v>0</v>
      </c>
      <c r="AG1233" s="57">
        <v>1.0640218423231683E-7</v>
      </c>
      <c r="AH1233" s="17">
        <v>4.0526987292083819E-4</v>
      </c>
      <c r="AI1233" s="12">
        <v>389</v>
      </c>
      <c r="AJ1233" s="16">
        <v>10</v>
      </c>
      <c r="AK1233" s="17">
        <v>0.98802522472945409</v>
      </c>
      <c r="AL1233" t="str">
        <f>IF(AK1233&lt;='CAV Tier 1 Analysis'!$A$5,"Tier 1", "Tier 2")</f>
        <v>Tier 2</v>
      </c>
      <c r="AM1233" t="str">
        <f t="shared" si="39"/>
        <v>Indiana - Tier 2</v>
      </c>
      <c r="AN1233" t="str">
        <f t="shared" si="40"/>
        <v>Tennyson, Town Of - Tier 2</v>
      </c>
    </row>
    <row r="1234" spans="1:40" x14ac:dyDescent="0.3">
      <c r="A1234">
        <v>5</v>
      </c>
      <c r="B1234" t="s">
        <v>23</v>
      </c>
      <c r="C1234" t="s">
        <v>4965</v>
      </c>
      <c r="D1234" t="s">
        <v>8410</v>
      </c>
      <c r="E1234" t="s">
        <v>3186</v>
      </c>
      <c r="F1234" s="12">
        <v>50.601418475580644</v>
      </c>
      <c r="G1234" s="12">
        <v>40.80672431223951</v>
      </c>
      <c r="H1234" s="12">
        <v>17.914785531652569</v>
      </c>
      <c r="I1234">
        <v>0</v>
      </c>
      <c r="J1234" s="15">
        <v>2.1989617904859159E-2</v>
      </c>
      <c r="K1234" s="15">
        <v>0.9780103820951408</v>
      </c>
      <c r="L1234" s="56">
        <v>0.58755000000000002</v>
      </c>
      <c r="M1234">
        <v>0</v>
      </c>
      <c r="N1234">
        <v>0</v>
      </c>
      <c r="O1234" s="12">
        <v>14</v>
      </c>
      <c r="P1234" s="12">
        <v>4</v>
      </c>
      <c r="Q1234" s="12">
        <v>0</v>
      </c>
      <c r="R1234" s="12">
        <v>0</v>
      </c>
      <c r="S1234" s="12">
        <v>0.39393928868853917</v>
      </c>
      <c r="T1234" s="12">
        <v>42.435430258520782</v>
      </c>
      <c r="U1234" s="12">
        <v>0</v>
      </c>
      <c r="V1234" s="12">
        <v>0</v>
      </c>
      <c r="W1234" s="57">
        <v>1.6738055086473961E-5</v>
      </c>
      <c r="X1234" s="57">
        <v>0</v>
      </c>
      <c r="Y1234" s="57">
        <v>0</v>
      </c>
      <c r="Z1234" s="57">
        <v>2.4854345727600333E-3</v>
      </c>
      <c r="AA1234" s="57">
        <v>1.9306628236638959E-3</v>
      </c>
      <c r="AB1234" s="57">
        <v>0</v>
      </c>
      <c r="AC1234" s="57">
        <v>0</v>
      </c>
      <c r="AD1234" s="57">
        <v>2.1908223235471685E-6</v>
      </c>
      <c r="AE1234" s="57">
        <v>6.7314830612239243E-6</v>
      </c>
      <c r="AF1234" s="57">
        <v>0</v>
      </c>
      <c r="AG1234" s="57">
        <v>0</v>
      </c>
      <c r="AH1234" s="17">
        <v>4.0379615971774309E-4</v>
      </c>
      <c r="AI1234" s="12">
        <v>390</v>
      </c>
      <c r="AJ1234" s="16">
        <v>10</v>
      </c>
      <c r="AK1234" s="17">
        <v>0.98842902088917184</v>
      </c>
      <c r="AL1234" t="str">
        <f>IF(AK1234&lt;='CAV Tier 1 Analysis'!$A$5,"Tier 1", "Tier 2")</f>
        <v>Tier 2</v>
      </c>
      <c r="AM1234" t="str">
        <f t="shared" si="39"/>
        <v>Indiana - Tier 2</v>
      </c>
      <c r="AN1234" t="str">
        <f t="shared" si="40"/>
        <v>Thornton, Town Of - Tier 2</v>
      </c>
    </row>
    <row r="1235" spans="1:40" x14ac:dyDescent="0.3">
      <c r="A1235">
        <v>5</v>
      </c>
      <c r="B1235" t="s">
        <v>23</v>
      </c>
      <c r="C1235" t="s">
        <v>4128</v>
      </c>
      <c r="D1235" t="s">
        <v>8647</v>
      </c>
      <c r="E1235" t="s">
        <v>3262</v>
      </c>
      <c r="F1235" s="12">
        <v>48.176511645103844</v>
      </c>
      <c r="G1235" s="12">
        <v>28.158114035371174</v>
      </c>
      <c r="H1235" s="12">
        <v>14.118989220175482</v>
      </c>
      <c r="I1235">
        <v>2</v>
      </c>
      <c r="J1235" s="15">
        <v>7.8088396064344839E-2</v>
      </c>
      <c r="K1235" s="15">
        <v>0.92191160393565508</v>
      </c>
      <c r="L1235" s="56">
        <v>0.25612000000000001</v>
      </c>
      <c r="M1235">
        <v>2</v>
      </c>
      <c r="N1235">
        <v>0</v>
      </c>
      <c r="O1235" s="12">
        <v>10</v>
      </c>
      <c r="P1235" s="12">
        <v>5</v>
      </c>
      <c r="Q1235" s="12">
        <v>0</v>
      </c>
      <c r="R1235" s="12">
        <v>1.8438232078713102</v>
      </c>
      <c r="S1235" s="12">
        <v>1.1025292222532783</v>
      </c>
      <c r="T1235" s="12">
        <v>32.693622764560033</v>
      </c>
      <c r="U1235" s="12">
        <v>0</v>
      </c>
      <c r="V1235" s="12">
        <v>0</v>
      </c>
      <c r="W1235" s="57">
        <v>7.2963163454135158E-6</v>
      </c>
      <c r="X1235" s="57">
        <v>6.7012899983246769E-5</v>
      </c>
      <c r="Y1235" s="57">
        <v>0</v>
      </c>
      <c r="Z1235" s="57">
        <v>1.7753104091143095E-3</v>
      </c>
      <c r="AA1235" s="57">
        <v>2.4133285295798697E-3</v>
      </c>
      <c r="AB1235" s="57">
        <v>0</v>
      </c>
      <c r="AC1235" s="57">
        <v>1.4896926565463687E-4</v>
      </c>
      <c r="AD1235" s="57">
        <v>6.1315174744738583E-6</v>
      </c>
      <c r="AE1235" s="57">
        <v>5.1861514425316964E-6</v>
      </c>
      <c r="AF1235" s="57">
        <v>0</v>
      </c>
      <c r="AG1235" s="57">
        <v>0</v>
      </c>
      <c r="AH1235" s="17">
        <v>4.0211228087222564E-4</v>
      </c>
      <c r="AI1235" s="12">
        <v>391</v>
      </c>
      <c r="AJ1235" s="16">
        <v>10</v>
      </c>
      <c r="AK1235" s="17">
        <v>0.98883113317004412</v>
      </c>
      <c r="AL1235" t="str">
        <f>IF(AK1235&lt;='CAV Tier 1 Analysis'!$A$5,"Tier 1", "Tier 2")</f>
        <v>Tier 2</v>
      </c>
      <c r="AM1235" t="str">
        <f t="shared" si="39"/>
        <v>Indiana - Tier 2</v>
      </c>
      <c r="AN1235" t="str">
        <f t="shared" si="40"/>
        <v>Milton, Town Of - Tier 2</v>
      </c>
    </row>
    <row r="1236" spans="1:40" x14ac:dyDescent="0.3">
      <c r="A1236">
        <v>5</v>
      </c>
      <c r="B1236" t="s">
        <v>23</v>
      </c>
      <c r="C1236" t="s">
        <v>5155</v>
      </c>
      <c r="D1236" t="s">
        <v>8648</v>
      </c>
      <c r="E1236" t="s">
        <v>3259</v>
      </c>
      <c r="F1236" s="12">
        <v>58.975408777484795</v>
      </c>
      <c r="G1236" s="12">
        <v>184.73582562573077</v>
      </c>
      <c r="H1236" s="12">
        <v>92.12913486271826</v>
      </c>
      <c r="I1236">
        <v>0</v>
      </c>
      <c r="J1236" s="15">
        <v>0.12413485152935926</v>
      </c>
      <c r="K1236" s="15">
        <v>0.8758651484706409</v>
      </c>
      <c r="L1236" s="56">
        <v>0.31352999999999998</v>
      </c>
      <c r="M1236">
        <v>0</v>
      </c>
      <c r="N1236">
        <v>0</v>
      </c>
      <c r="O1236" s="12">
        <v>10</v>
      </c>
      <c r="P1236" s="12">
        <v>5</v>
      </c>
      <c r="Q1236" s="12">
        <v>0</v>
      </c>
      <c r="R1236" s="12">
        <v>0</v>
      </c>
      <c r="S1236" s="12">
        <v>11.436436477711847</v>
      </c>
      <c r="T1236" s="12">
        <v>210.08400461277679</v>
      </c>
      <c r="U1236" s="12">
        <v>151.10859583529199</v>
      </c>
      <c r="V1236" s="12">
        <v>0</v>
      </c>
      <c r="W1236" s="57">
        <v>8.931805652731138E-6</v>
      </c>
      <c r="X1236" s="57">
        <v>0</v>
      </c>
      <c r="Y1236" s="57">
        <v>0</v>
      </c>
      <c r="Z1236" s="57">
        <v>1.7753104091143095E-3</v>
      </c>
      <c r="AA1236" s="57">
        <v>2.4133285295798697E-3</v>
      </c>
      <c r="AB1236" s="57">
        <v>0</v>
      </c>
      <c r="AC1236" s="57">
        <v>0</v>
      </c>
      <c r="AD1236" s="57">
        <v>6.3601679387225829E-5</v>
      </c>
      <c r="AE1236" s="57">
        <v>3.3325381877117592E-5</v>
      </c>
      <c r="AF1236" s="57">
        <v>6.8990248750074238E-5</v>
      </c>
      <c r="AG1236" s="57">
        <v>0</v>
      </c>
      <c r="AH1236" s="17">
        <v>3.9668073221466613E-4</v>
      </c>
      <c r="AI1236" s="12">
        <v>392</v>
      </c>
      <c r="AJ1236" s="16">
        <v>10</v>
      </c>
      <c r="AK1236" s="17">
        <v>0.98922781390225878</v>
      </c>
      <c r="AL1236" t="str">
        <f>IF(AK1236&lt;='CAV Tier 1 Analysis'!$A$5,"Tier 1", "Tier 2")</f>
        <v>Tier 2</v>
      </c>
      <c r="AM1236" t="str">
        <f t="shared" si="39"/>
        <v>Indiana - Tier 2</v>
      </c>
      <c r="AN1236" t="str">
        <f t="shared" si="40"/>
        <v>Spring Grove, Town Of - Tier 2</v>
      </c>
    </row>
    <row r="1237" spans="1:40" x14ac:dyDescent="0.3">
      <c r="A1237">
        <v>5</v>
      </c>
      <c r="B1237" t="s">
        <v>23</v>
      </c>
      <c r="C1237" t="s">
        <v>5152</v>
      </c>
      <c r="D1237" t="s">
        <v>8644</v>
      </c>
      <c r="E1237" t="s">
        <v>3309</v>
      </c>
      <c r="F1237" s="12">
        <v>50.887051754450809</v>
      </c>
      <c r="G1237" s="12">
        <v>73.573209568808366</v>
      </c>
      <c r="H1237" s="12">
        <v>38.648580676364446</v>
      </c>
      <c r="I1237">
        <v>0</v>
      </c>
      <c r="J1237" s="15">
        <v>0.14785790854988357</v>
      </c>
      <c r="K1237" s="15">
        <v>0.85214209145011655</v>
      </c>
      <c r="L1237" s="56">
        <v>0.27052999999999999</v>
      </c>
      <c r="M1237">
        <v>2</v>
      </c>
      <c r="N1237">
        <v>0</v>
      </c>
      <c r="O1237" s="12">
        <v>10</v>
      </c>
      <c r="P1237" s="12">
        <v>5</v>
      </c>
      <c r="Q1237" s="12">
        <v>0</v>
      </c>
      <c r="R1237" s="12">
        <v>0</v>
      </c>
      <c r="S1237" s="12">
        <v>5.7144983072286912</v>
      </c>
      <c r="T1237" s="12">
        <v>85.852185721194985</v>
      </c>
      <c r="U1237" s="12">
        <v>34.965133966744176</v>
      </c>
      <c r="V1237" s="12">
        <v>0</v>
      </c>
      <c r="W1237" s="57">
        <v>7.7068267254596212E-6</v>
      </c>
      <c r="X1237" s="57">
        <v>6.7012899983246769E-5</v>
      </c>
      <c r="Y1237" s="57">
        <v>0</v>
      </c>
      <c r="Z1237" s="57">
        <v>1.7753104091143095E-3</v>
      </c>
      <c r="AA1237" s="57">
        <v>2.4133285295798697E-3</v>
      </c>
      <c r="AB1237" s="57">
        <v>0</v>
      </c>
      <c r="AC1237" s="57">
        <v>0</v>
      </c>
      <c r="AD1237" s="57">
        <v>3.178015196460233E-5</v>
      </c>
      <c r="AE1237" s="57">
        <v>1.3618632600885038E-5</v>
      </c>
      <c r="AF1237" s="57">
        <v>1.5963706608555219E-5</v>
      </c>
      <c r="AG1237" s="57">
        <v>0</v>
      </c>
      <c r="AH1237" s="17">
        <v>3.931564687797208E-4</v>
      </c>
      <c r="AI1237" s="12">
        <v>393</v>
      </c>
      <c r="AJ1237" s="16">
        <v>10</v>
      </c>
      <c r="AK1237" s="17">
        <v>0.98962097037103847</v>
      </c>
      <c r="AL1237" t="str">
        <f>IF(AK1237&lt;='CAV Tier 1 Analysis'!$A$5,"Tier 1", "Tier 2")</f>
        <v>Tier 2</v>
      </c>
      <c r="AM1237" t="str">
        <f t="shared" si="39"/>
        <v>Indiana - Tier 2</v>
      </c>
      <c r="AN1237" t="str">
        <f t="shared" si="40"/>
        <v>Fountain City, City Of - Tier 2</v>
      </c>
    </row>
    <row r="1238" spans="1:40" x14ac:dyDescent="0.3">
      <c r="A1238">
        <v>5</v>
      </c>
      <c r="B1238" t="s">
        <v>23</v>
      </c>
      <c r="C1238" t="s">
        <v>5153</v>
      </c>
      <c r="D1238" t="s">
        <v>8645</v>
      </c>
      <c r="E1238" t="s">
        <v>3318</v>
      </c>
      <c r="F1238" s="12">
        <v>28.192626758426378</v>
      </c>
      <c r="G1238" s="12">
        <v>5.8171352064844353</v>
      </c>
      <c r="H1238" s="12">
        <v>2.87937100674251</v>
      </c>
      <c r="I1238">
        <v>1</v>
      </c>
      <c r="J1238" s="15">
        <v>0.11475847344542299</v>
      </c>
      <c r="K1238" s="15">
        <v>0.88524152655457689</v>
      </c>
      <c r="L1238" s="56">
        <v>0.14988000000000001</v>
      </c>
      <c r="M1238">
        <v>1</v>
      </c>
      <c r="N1238">
        <v>0</v>
      </c>
      <c r="O1238" s="12">
        <v>10</v>
      </c>
      <c r="P1238" s="12">
        <v>5</v>
      </c>
      <c r="Q1238" s="12">
        <v>0</v>
      </c>
      <c r="R1238" s="12">
        <v>0.88524152655457689</v>
      </c>
      <c r="S1238" s="12">
        <v>0.33043222121678117</v>
      </c>
      <c r="T1238" s="12">
        <v>6.7784976036651301</v>
      </c>
      <c r="U1238" s="12">
        <v>0</v>
      </c>
      <c r="V1238" s="12">
        <v>0</v>
      </c>
      <c r="W1238" s="57">
        <v>4.2697637585919788E-6</v>
      </c>
      <c r="X1238" s="57">
        <v>3.3506449991623385E-5</v>
      </c>
      <c r="Y1238" s="57">
        <v>0</v>
      </c>
      <c r="Z1238" s="57">
        <v>1.7753104091143095E-3</v>
      </c>
      <c r="AA1238" s="57">
        <v>2.4133285295798697E-3</v>
      </c>
      <c r="AB1238" s="57">
        <v>0</v>
      </c>
      <c r="AC1238" s="57">
        <v>7.1521922261773144E-5</v>
      </c>
      <c r="AD1238" s="57">
        <v>1.8376392186496361E-6</v>
      </c>
      <c r="AE1238" s="57">
        <v>1.0752652093225021E-6</v>
      </c>
      <c r="AF1238" s="57">
        <v>0</v>
      </c>
      <c r="AG1238" s="57">
        <v>0</v>
      </c>
      <c r="AH1238" s="17">
        <v>3.9098636173946717E-4</v>
      </c>
      <c r="AI1238" s="12">
        <v>394</v>
      </c>
      <c r="AJ1238" s="16">
        <v>10</v>
      </c>
      <c r="AK1238" s="17">
        <v>0.99001195673277798</v>
      </c>
      <c r="AL1238" t="str">
        <f>IF(AK1238&lt;='CAV Tier 1 Analysis'!$A$5,"Tier 1", "Tier 2")</f>
        <v>Tier 2</v>
      </c>
      <c r="AM1238" t="str">
        <f t="shared" si="39"/>
        <v>Indiana - Tier 2</v>
      </c>
      <c r="AN1238" t="str">
        <f t="shared" si="40"/>
        <v>Greens Fork, Town Of - Tier 2</v>
      </c>
    </row>
    <row r="1239" spans="1:40" x14ac:dyDescent="0.3">
      <c r="A1239">
        <v>5</v>
      </c>
      <c r="B1239" t="s">
        <v>23</v>
      </c>
      <c r="C1239" t="s">
        <v>5029</v>
      </c>
      <c r="D1239" t="s">
        <v>8499</v>
      </c>
      <c r="E1239" t="s">
        <v>3393</v>
      </c>
      <c r="F1239" s="12">
        <v>259.73294557716144</v>
      </c>
      <c r="G1239" s="12">
        <v>1259.1789488570157</v>
      </c>
      <c r="H1239" s="12">
        <v>471.68857193830763</v>
      </c>
      <c r="I1239">
        <v>0</v>
      </c>
      <c r="J1239" s="15">
        <v>0</v>
      </c>
      <c r="K1239" s="15">
        <v>1</v>
      </c>
      <c r="L1239" s="56">
        <v>1.08182</v>
      </c>
      <c r="M1239">
        <v>7</v>
      </c>
      <c r="N1239">
        <v>0</v>
      </c>
      <c r="O1239" s="12">
        <v>13</v>
      </c>
      <c r="P1239" s="12">
        <v>2</v>
      </c>
      <c r="Q1239" s="12">
        <v>0</v>
      </c>
      <c r="R1239" s="12">
        <v>0</v>
      </c>
      <c r="S1239" s="12">
        <v>0</v>
      </c>
      <c r="T1239" s="12">
        <v>1197.005670561382</v>
      </c>
      <c r="U1239" s="12">
        <v>937.27272498422053</v>
      </c>
      <c r="V1239" s="12">
        <v>62.173278295633736</v>
      </c>
      <c r="W1239" s="57">
        <v>3.0818760537229611E-5</v>
      </c>
      <c r="X1239" s="57">
        <v>2.3454514994136373E-4</v>
      </c>
      <c r="Y1239" s="57">
        <v>0</v>
      </c>
      <c r="Z1239" s="57">
        <v>2.3079035318486021E-3</v>
      </c>
      <c r="AA1239" s="57">
        <v>9.6533141183194793E-4</v>
      </c>
      <c r="AB1239" s="57">
        <v>0</v>
      </c>
      <c r="AC1239" s="57">
        <v>0</v>
      </c>
      <c r="AD1239" s="57">
        <v>0</v>
      </c>
      <c r="AE1239" s="57">
        <v>1.8987962055492546E-4</v>
      </c>
      <c r="AF1239" s="57">
        <v>4.2792190666508117E-4</v>
      </c>
      <c r="AG1239" s="57">
        <v>1.0082487291278662E-4</v>
      </c>
      <c r="AH1239" s="17">
        <v>3.8702047766290328E-4</v>
      </c>
      <c r="AI1239" s="12">
        <v>395</v>
      </c>
      <c r="AJ1239" s="16">
        <v>10</v>
      </c>
      <c r="AK1239" s="17">
        <v>0.9903989772104409</v>
      </c>
      <c r="AL1239" t="str">
        <f>IF(AK1239&lt;='CAV Tier 1 Analysis'!$A$5,"Tier 1", "Tier 2")</f>
        <v>Tier 2</v>
      </c>
      <c r="AM1239" t="str">
        <f t="shared" si="39"/>
        <v>Indiana - Tier 2</v>
      </c>
      <c r="AN1239" t="str">
        <f t="shared" si="40"/>
        <v>Bargersville, Town Of - Tier 2</v>
      </c>
    </row>
    <row r="1240" spans="1:40" x14ac:dyDescent="0.3">
      <c r="A1240">
        <v>5</v>
      </c>
      <c r="B1240" t="s">
        <v>23</v>
      </c>
      <c r="C1240" t="s">
        <v>5203</v>
      </c>
      <c r="D1240" t="s">
        <v>8705</v>
      </c>
      <c r="E1240" t="s">
        <v>3395</v>
      </c>
      <c r="F1240" s="12">
        <v>109.10408459018073</v>
      </c>
      <c r="G1240" s="12">
        <v>604.72631654624035</v>
      </c>
      <c r="H1240" s="12">
        <v>406.88159210613321</v>
      </c>
      <c r="I1240">
        <v>0</v>
      </c>
      <c r="J1240" s="15">
        <v>1.7213364976513799E-2</v>
      </c>
      <c r="K1240" s="15">
        <v>0.98278663502348629</v>
      </c>
      <c r="L1240" s="56">
        <v>1.01549</v>
      </c>
      <c r="M1240">
        <v>3</v>
      </c>
      <c r="N1240">
        <v>0</v>
      </c>
      <c r="O1240" s="12">
        <v>12</v>
      </c>
      <c r="P1240" s="12">
        <v>3</v>
      </c>
      <c r="Q1240" s="12">
        <v>0</v>
      </c>
      <c r="R1240" s="12">
        <v>0</v>
      </c>
      <c r="S1240" s="12">
        <v>7.0038013471478866</v>
      </c>
      <c r="T1240" s="12">
        <v>794.85087951805792</v>
      </c>
      <c r="U1240" s="12">
        <v>685.7467949278772</v>
      </c>
      <c r="V1240" s="12">
        <v>0</v>
      </c>
      <c r="W1240" s="57">
        <v>2.8929159322208225E-5</v>
      </c>
      <c r="X1240" s="57">
        <v>1.0051934997487016E-4</v>
      </c>
      <c r="Y1240" s="57">
        <v>0</v>
      </c>
      <c r="Z1240" s="57">
        <v>2.1303724909371713E-3</v>
      </c>
      <c r="AA1240" s="57">
        <v>1.4479971177479218E-3</v>
      </c>
      <c r="AB1240" s="57">
        <v>0</v>
      </c>
      <c r="AC1240" s="57">
        <v>0</v>
      </c>
      <c r="AD1240" s="57">
        <v>3.8950378349169531E-5</v>
      </c>
      <c r="AE1240" s="57">
        <v>1.2608627269898817E-4</v>
      </c>
      <c r="AF1240" s="57">
        <v>3.1308504787648224E-4</v>
      </c>
      <c r="AG1240" s="57">
        <v>0</v>
      </c>
      <c r="AH1240" s="17">
        <v>3.8053998335516471E-4</v>
      </c>
      <c r="AI1240" s="12">
        <v>396</v>
      </c>
      <c r="AJ1240" s="16">
        <v>10</v>
      </c>
      <c r="AK1240" s="17">
        <v>0.99077951719379609</v>
      </c>
      <c r="AL1240" t="str">
        <f>IF(AK1240&lt;='CAV Tier 1 Analysis'!$A$5,"Tier 1", "Tier 2")</f>
        <v>Tier 2</v>
      </c>
      <c r="AM1240" t="str">
        <f t="shared" si="39"/>
        <v>Indiana - Tier 2</v>
      </c>
      <c r="AN1240" t="str">
        <f t="shared" si="40"/>
        <v>Milford Junction, Village Of - Tier 2</v>
      </c>
    </row>
    <row r="1241" spans="1:40" x14ac:dyDescent="0.3">
      <c r="A1241">
        <v>5</v>
      </c>
      <c r="B1241" t="s">
        <v>23</v>
      </c>
      <c r="C1241" t="s">
        <v>5272</v>
      </c>
      <c r="D1241" t="s">
        <v>8804</v>
      </c>
      <c r="E1241" t="s">
        <v>3367</v>
      </c>
      <c r="F1241" s="12">
        <v>271.00436849007849</v>
      </c>
      <c r="G1241" s="12">
        <v>1483.5171782709308</v>
      </c>
      <c r="H1241" s="12">
        <v>608.78290075276027</v>
      </c>
      <c r="I1241">
        <v>0</v>
      </c>
      <c r="J1241" s="15">
        <v>0</v>
      </c>
      <c r="K1241" s="15">
        <v>1.0000000000000002</v>
      </c>
      <c r="L1241" s="56">
        <v>1.32961</v>
      </c>
      <c r="M1241">
        <v>0</v>
      </c>
      <c r="N1241">
        <v>0</v>
      </c>
      <c r="O1241" s="12">
        <v>16</v>
      </c>
      <c r="P1241" s="12">
        <v>1</v>
      </c>
      <c r="Q1241" s="12">
        <v>0</v>
      </c>
      <c r="R1241" s="12">
        <v>0</v>
      </c>
      <c r="S1241" s="12">
        <v>0</v>
      </c>
      <c r="T1241" s="12">
        <v>1478.0525153204426</v>
      </c>
      <c r="U1241" s="12">
        <v>1207.0481468303642</v>
      </c>
      <c r="V1241" s="12">
        <v>5.4646629504882185</v>
      </c>
      <c r="W1241" s="57">
        <v>3.787777282533681E-5</v>
      </c>
      <c r="X1241" s="57">
        <v>0</v>
      </c>
      <c r="Y1241" s="57">
        <v>0</v>
      </c>
      <c r="Z1241" s="57">
        <v>2.8404966545828949E-3</v>
      </c>
      <c r="AA1241" s="57">
        <v>4.8266570591597396E-4</v>
      </c>
      <c r="AB1241" s="57">
        <v>0</v>
      </c>
      <c r="AC1241" s="57">
        <v>0</v>
      </c>
      <c r="AD1241" s="57">
        <v>0</v>
      </c>
      <c r="AE1241" s="57">
        <v>2.3446175542148951E-4</v>
      </c>
      <c r="AF1241" s="57">
        <v>5.5109076649691071E-4</v>
      </c>
      <c r="AG1241" s="57">
        <v>8.8619092091993099E-6</v>
      </c>
      <c r="AH1241" s="17">
        <v>3.777685967683459E-4</v>
      </c>
      <c r="AI1241" s="12">
        <v>397</v>
      </c>
      <c r="AJ1241" s="16">
        <v>10</v>
      </c>
      <c r="AK1241" s="17">
        <v>0.99115728579056439</v>
      </c>
      <c r="AL1241" t="str">
        <f>IF(AK1241&lt;='CAV Tier 1 Analysis'!$A$5,"Tier 1", "Tier 2")</f>
        <v>Tier 2</v>
      </c>
      <c r="AM1241" t="str">
        <f t="shared" si="39"/>
        <v>Indiana - Tier 2</v>
      </c>
      <c r="AN1241" t="str">
        <f t="shared" si="40"/>
        <v>Sheridan, Town Of - Tier 2</v>
      </c>
    </row>
    <row r="1242" spans="1:40" x14ac:dyDescent="0.3">
      <c r="A1242">
        <v>5</v>
      </c>
      <c r="B1242" t="s">
        <v>23</v>
      </c>
      <c r="C1242" t="s">
        <v>5255</v>
      </c>
      <c r="D1242" t="s">
        <v>8786</v>
      </c>
      <c r="E1242" t="s">
        <v>3373</v>
      </c>
      <c r="F1242" s="12">
        <v>103.35225000583938</v>
      </c>
      <c r="G1242" s="12">
        <v>1272.9680404801836</v>
      </c>
      <c r="H1242" s="12">
        <v>473.01383245369726</v>
      </c>
      <c r="I1242">
        <v>0</v>
      </c>
      <c r="J1242" s="15">
        <v>0</v>
      </c>
      <c r="K1242" s="15">
        <v>1</v>
      </c>
      <c r="L1242" s="56">
        <v>0.50707000000000002</v>
      </c>
      <c r="M1242">
        <v>0</v>
      </c>
      <c r="N1242">
        <v>0</v>
      </c>
      <c r="O1242" s="12">
        <v>16</v>
      </c>
      <c r="P1242" s="12">
        <v>1</v>
      </c>
      <c r="Q1242" s="12">
        <v>0</v>
      </c>
      <c r="R1242" s="12">
        <v>0</v>
      </c>
      <c r="S1242" s="12">
        <v>0</v>
      </c>
      <c r="T1242" s="12">
        <v>1203.262674048663</v>
      </c>
      <c r="U1242" s="12">
        <v>1099.9104240428237</v>
      </c>
      <c r="V1242" s="12">
        <v>69.705366431520588</v>
      </c>
      <c r="W1242" s="57">
        <v>1.4445350340734154E-5</v>
      </c>
      <c r="X1242" s="57">
        <v>0</v>
      </c>
      <c r="Y1242" s="57">
        <v>0</v>
      </c>
      <c r="Z1242" s="57">
        <v>2.8404966545828949E-3</v>
      </c>
      <c r="AA1242" s="57">
        <v>4.8266570591597396E-4</v>
      </c>
      <c r="AB1242" s="57">
        <v>0</v>
      </c>
      <c r="AC1242" s="57">
        <v>0</v>
      </c>
      <c r="AD1242" s="57">
        <v>0</v>
      </c>
      <c r="AE1242" s="57">
        <v>1.9087216175769065E-4</v>
      </c>
      <c r="AF1242" s="57">
        <v>5.0217589104081437E-4</v>
      </c>
      <c r="AG1242" s="57">
        <v>1.130394745855125E-4</v>
      </c>
      <c r="AH1242" s="17">
        <v>3.7669956711123827E-4</v>
      </c>
      <c r="AI1242" s="12">
        <v>398</v>
      </c>
      <c r="AJ1242" s="16">
        <v>10</v>
      </c>
      <c r="AK1242" s="17">
        <v>0.99153398535767567</v>
      </c>
      <c r="AL1242" t="str">
        <f>IF(AK1242&lt;='CAV Tier 1 Analysis'!$A$5,"Tier 1", "Tier 2")</f>
        <v>Tier 2</v>
      </c>
      <c r="AM1242" t="str">
        <f t="shared" si="39"/>
        <v>Indiana - Tier 2</v>
      </c>
      <c r="AN1242" t="str">
        <f t="shared" si="40"/>
        <v>Arcadia, Town Of - Tier 2</v>
      </c>
    </row>
    <row r="1243" spans="1:40" x14ac:dyDescent="0.3">
      <c r="A1243">
        <v>5</v>
      </c>
      <c r="B1243" t="s">
        <v>23</v>
      </c>
      <c r="C1243" t="s">
        <v>5190</v>
      </c>
      <c r="D1243" t="s">
        <v>8691</v>
      </c>
      <c r="E1243" t="s">
        <v>3380</v>
      </c>
      <c r="F1243" s="12">
        <v>22.847926598879127</v>
      </c>
      <c r="G1243" s="12">
        <v>30.228673847580801</v>
      </c>
      <c r="H1243" s="12">
        <v>11.830490491714452</v>
      </c>
      <c r="I1243">
        <v>0</v>
      </c>
      <c r="J1243" s="15">
        <v>0.12854098771621961</v>
      </c>
      <c r="K1243" s="15">
        <v>0.87145901228378042</v>
      </c>
      <c r="L1243" s="56">
        <v>0.15956000000000001</v>
      </c>
      <c r="M1243">
        <v>0</v>
      </c>
      <c r="N1243">
        <v>0</v>
      </c>
      <c r="O1243" s="12">
        <v>15</v>
      </c>
      <c r="P1243" s="12">
        <v>3</v>
      </c>
      <c r="Q1243" s="12">
        <v>0</v>
      </c>
      <c r="R1243" s="12">
        <v>0</v>
      </c>
      <c r="S1243" s="12">
        <v>1.5207029329723201</v>
      </c>
      <c r="T1243" s="12">
        <v>29.112365995393738</v>
      </c>
      <c r="U1243" s="12">
        <v>6.2644393965146108</v>
      </c>
      <c r="V1243" s="12">
        <v>1.1163078521870631</v>
      </c>
      <c r="W1243" s="57">
        <v>4.5455264566382183E-6</v>
      </c>
      <c r="X1243" s="57">
        <v>0</v>
      </c>
      <c r="Y1243" s="57">
        <v>0</v>
      </c>
      <c r="Z1243" s="57">
        <v>2.6629656136714641E-3</v>
      </c>
      <c r="AA1243" s="57">
        <v>1.4479971177479218E-3</v>
      </c>
      <c r="AB1243" s="57">
        <v>0</v>
      </c>
      <c r="AC1243" s="57">
        <v>0</v>
      </c>
      <c r="AD1243" s="57">
        <v>8.4571151664780324E-6</v>
      </c>
      <c r="AE1243" s="57">
        <v>4.6180608368120603E-6</v>
      </c>
      <c r="AF1243" s="57">
        <v>2.8600969379424899E-6</v>
      </c>
      <c r="AG1243" s="57">
        <v>1.8102889281971581E-6</v>
      </c>
      <c r="AH1243" s="17">
        <v>3.7575034724958661E-4</v>
      </c>
      <c r="AI1243" s="12">
        <v>399</v>
      </c>
      <c r="AJ1243" s="16">
        <v>10</v>
      </c>
      <c r="AK1243" s="17">
        <v>0.99190973570492524</v>
      </c>
      <c r="AL1243" t="str">
        <f>IF(AK1243&lt;='CAV Tier 1 Analysis'!$A$5,"Tier 1", "Tier 2")</f>
        <v>Tier 2</v>
      </c>
      <c r="AM1243" t="str">
        <f t="shared" si="39"/>
        <v>Indiana - Tier 2</v>
      </c>
      <c r="AN1243" t="str">
        <f t="shared" si="40"/>
        <v>Spring Lake, Town Of - Tier 2</v>
      </c>
    </row>
    <row r="1244" spans="1:40" x14ac:dyDescent="0.3">
      <c r="A1244">
        <v>5</v>
      </c>
      <c r="B1244" t="s">
        <v>23</v>
      </c>
      <c r="C1244" t="s">
        <v>4120</v>
      </c>
      <c r="D1244" t="s">
        <v>8709</v>
      </c>
      <c r="E1244" t="s">
        <v>3453</v>
      </c>
      <c r="F1244" s="12">
        <v>440.65494526846658</v>
      </c>
      <c r="G1244" s="12">
        <v>1506.897723045814</v>
      </c>
      <c r="H1244" s="12">
        <v>682.96934335320907</v>
      </c>
      <c r="I1244">
        <v>2</v>
      </c>
      <c r="J1244" s="15">
        <v>0</v>
      </c>
      <c r="K1244" s="15">
        <v>1</v>
      </c>
      <c r="L1244" s="56">
        <v>1.54451</v>
      </c>
      <c r="M1244">
        <v>2</v>
      </c>
      <c r="N1244">
        <v>0</v>
      </c>
      <c r="O1244" s="12">
        <v>9</v>
      </c>
      <c r="P1244" s="12">
        <v>3</v>
      </c>
      <c r="Q1244" s="12">
        <v>0</v>
      </c>
      <c r="R1244" s="12">
        <v>2</v>
      </c>
      <c r="S1244" s="12">
        <v>0</v>
      </c>
      <c r="T1244" s="12">
        <v>1577.8168073028494</v>
      </c>
      <c r="U1244" s="12">
        <v>1137.1618620343829</v>
      </c>
      <c r="V1244" s="12">
        <v>0</v>
      </c>
      <c r="W1244" s="57">
        <v>4.3999818673491442E-5</v>
      </c>
      <c r="X1244" s="57">
        <v>6.7012899983246769E-5</v>
      </c>
      <c r="Y1244" s="57">
        <v>0</v>
      </c>
      <c r="Z1244" s="57">
        <v>1.5977793682028785E-3</v>
      </c>
      <c r="AA1244" s="57">
        <v>1.4479971177479218E-3</v>
      </c>
      <c r="AB1244" s="57">
        <v>0</v>
      </c>
      <c r="AC1244" s="57">
        <v>1.615873637111028E-4</v>
      </c>
      <c r="AD1244" s="57">
        <v>0</v>
      </c>
      <c r="AE1244" s="57">
        <v>2.5028724929543751E-4</v>
      </c>
      <c r="AF1244" s="57">
        <v>5.1918343425256456E-4</v>
      </c>
      <c r="AG1244" s="57">
        <v>0</v>
      </c>
      <c r="AH1244" s="17">
        <v>3.7162247744242213E-4</v>
      </c>
      <c r="AI1244" s="12">
        <v>400</v>
      </c>
      <c r="AJ1244" s="16">
        <v>10</v>
      </c>
      <c r="AK1244" s="17">
        <v>0.99228135818236762</v>
      </c>
      <c r="AL1244" t="str">
        <f>IF(AK1244&lt;='CAV Tier 1 Analysis'!$A$5,"Tier 1", "Tier 2")</f>
        <v>Tier 2</v>
      </c>
      <c r="AM1244" t="str">
        <f t="shared" si="39"/>
        <v>Indiana - Tier 2</v>
      </c>
      <c r="AN1244" t="str">
        <f t="shared" si="40"/>
        <v>Hebron, Town Of - Tier 2</v>
      </c>
    </row>
    <row r="1245" spans="1:40" x14ac:dyDescent="0.3">
      <c r="A1245">
        <v>5</v>
      </c>
      <c r="B1245" t="s">
        <v>23</v>
      </c>
      <c r="C1245" t="s">
        <v>5238</v>
      </c>
      <c r="D1245" t="s">
        <v>8767</v>
      </c>
      <c r="E1245" t="s">
        <v>3475</v>
      </c>
      <c r="F1245" s="12">
        <v>73.813319870354192</v>
      </c>
      <c r="G1245" s="12">
        <v>319.17538868832065</v>
      </c>
      <c r="H1245" s="12">
        <v>237.34053518398994</v>
      </c>
      <c r="I1245">
        <v>1</v>
      </c>
      <c r="J1245" s="15">
        <v>6.5019941195307268E-2</v>
      </c>
      <c r="K1245" s="15">
        <v>0.93498005880469293</v>
      </c>
      <c r="L1245" s="56">
        <v>0.68701999999999996</v>
      </c>
      <c r="M1245">
        <v>3</v>
      </c>
      <c r="N1245">
        <v>0</v>
      </c>
      <c r="O1245" s="12">
        <v>12</v>
      </c>
      <c r="P1245" s="12">
        <v>3</v>
      </c>
      <c r="Q1245" s="12">
        <v>0</v>
      </c>
      <c r="R1245" s="12">
        <v>0.93498005880469293</v>
      </c>
      <c r="S1245" s="12">
        <v>15.431867640925782</v>
      </c>
      <c r="T1245" s="12">
        <v>384.42653121515281</v>
      </c>
      <c r="U1245" s="12">
        <v>310.61321134479863</v>
      </c>
      <c r="V1245" s="12">
        <v>0</v>
      </c>
      <c r="W1245" s="57">
        <v>1.9571744711955307E-5</v>
      </c>
      <c r="X1245" s="57">
        <v>1.0051934997487016E-4</v>
      </c>
      <c r="Y1245" s="57">
        <v>0</v>
      </c>
      <c r="Z1245" s="57">
        <v>2.1303724909371713E-3</v>
      </c>
      <c r="AA1245" s="57">
        <v>1.4479971177479218E-3</v>
      </c>
      <c r="AB1245" s="57">
        <v>0</v>
      </c>
      <c r="AC1245" s="57">
        <v>7.5540481412351103E-5</v>
      </c>
      <c r="AD1245" s="57">
        <v>8.5821549392336532E-5</v>
      </c>
      <c r="AE1245" s="57">
        <v>6.0981134570687294E-5</v>
      </c>
      <c r="AF1245" s="57">
        <v>1.4181379025647822E-4</v>
      </c>
      <c r="AG1245" s="57">
        <v>0</v>
      </c>
      <c r="AH1245" s="17">
        <v>3.6932887809125198E-4</v>
      </c>
      <c r="AI1245" s="12">
        <v>401</v>
      </c>
      <c r="AJ1245" s="16">
        <v>10</v>
      </c>
      <c r="AK1245" s="17">
        <v>0.99265068706045889</v>
      </c>
      <c r="AL1245" t="str">
        <f>IF(AK1245&lt;='CAV Tier 1 Analysis'!$A$5,"Tier 1", "Tier 2")</f>
        <v>Tier 2</v>
      </c>
      <c r="AM1245" t="str">
        <f t="shared" si="39"/>
        <v>Indiana - Tier 2</v>
      </c>
      <c r="AN1245" t="str">
        <f t="shared" si="40"/>
        <v>North Webster, Town Of - Tier 2</v>
      </c>
    </row>
    <row r="1246" spans="1:40" x14ac:dyDescent="0.3">
      <c r="A1246">
        <v>5</v>
      </c>
      <c r="B1246" t="s">
        <v>23</v>
      </c>
      <c r="C1246" t="s">
        <v>5270</v>
      </c>
      <c r="D1246" t="s">
        <v>8802</v>
      </c>
      <c r="E1246" t="s">
        <v>3477</v>
      </c>
      <c r="F1246" s="12">
        <v>296.55780803459788</v>
      </c>
      <c r="G1246" s="12">
        <v>705.35287305473287</v>
      </c>
      <c r="H1246" s="12">
        <v>399.50678179038954</v>
      </c>
      <c r="I1246">
        <v>1</v>
      </c>
      <c r="J1246" s="15">
        <v>0</v>
      </c>
      <c r="K1246" s="15">
        <v>1</v>
      </c>
      <c r="L1246" s="56">
        <v>1.00299</v>
      </c>
      <c r="M1246">
        <v>2</v>
      </c>
      <c r="N1246">
        <v>0</v>
      </c>
      <c r="O1246" s="12">
        <v>11</v>
      </c>
      <c r="P1246" s="12">
        <v>3</v>
      </c>
      <c r="Q1246" s="12">
        <v>0</v>
      </c>
      <c r="R1246" s="12">
        <v>1</v>
      </c>
      <c r="S1246" s="12">
        <v>0</v>
      </c>
      <c r="T1246" s="12">
        <v>930.29932116772443</v>
      </c>
      <c r="U1246" s="12">
        <v>633.74151313312655</v>
      </c>
      <c r="V1246" s="12">
        <v>0</v>
      </c>
      <c r="W1246" s="57">
        <v>2.8573060796838598E-5</v>
      </c>
      <c r="X1246" s="57">
        <v>6.7012899983246769E-5</v>
      </c>
      <c r="Y1246" s="57">
        <v>0</v>
      </c>
      <c r="Z1246" s="57">
        <v>1.9528414500257403E-3</v>
      </c>
      <c r="AA1246" s="57">
        <v>1.4479971177479218E-3</v>
      </c>
      <c r="AB1246" s="57">
        <v>0</v>
      </c>
      <c r="AC1246" s="57">
        <v>8.0793681855551402E-5</v>
      </c>
      <c r="AD1246" s="57">
        <v>0</v>
      </c>
      <c r="AE1246" s="57">
        <v>1.4757230182793355E-4</v>
      </c>
      <c r="AF1246" s="57">
        <v>2.8934147917011746E-4</v>
      </c>
      <c r="AG1246" s="57">
        <v>0</v>
      </c>
      <c r="AH1246" s="17">
        <v>3.6492109012794085E-4</v>
      </c>
      <c r="AI1246" s="12">
        <v>402</v>
      </c>
      <c r="AJ1246" s="16">
        <v>10</v>
      </c>
      <c r="AK1246" s="17">
        <v>0.99301560815058687</v>
      </c>
      <c r="AL1246" t="str">
        <f>IF(AK1246&lt;='CAV Tier 1 Analysis'!$A$5,"Tier 1", "Tier 2")</f>
        <v>Tier 2</v>
      </c>
      <c r="AM1246" t="str">
        <f t="shared" si="39"/>
        <v>Indiana - Tier 2</v>
      </c>
      <c r="AN1246" t="str">
        <f t="shared" si="40"/>
        <v>Greentown, Town Of - Tier 2</v>
      </c>
    </row>
    <row r="1247" spans="1:40" x14ac:dyDescent="0.3">
      <c r="A1247">
        <v>5</v>
      </c>
      <c r="B1247" t="s">
        <v>23</v>
      </c>
      <c r="C1247" t="s">
        <v>5273</v>
      </c>
      <c r="D1247" t="s">
        <v>8806</v>
      </c>
      <c r="E1247" t="s">
        <v>3535</v>
      </c>
      <c r="F1247" s="12">
        <v>1721.7081244368683</v>
      </c>
      <c r="G1247" s="12">
        <v>2081.1151825226375</v>
      </c>
      <c r="H1247" s="12">
        <v>726.89382820504909</v>
      </c>
      <c r="I1247">
        <v>3</v>
      </c>
      <c r="J1247" s="15">
        <v>9.343489938796179E-2</v>
      </c>
      <c r="K1247" s="15">
        <v>0.90656510061203821</v>
      </c>
      <c r="L1247" s="56">
        <v>3.8608700000000002</v>
      </c>
      <c r="M1247">
        <v>3</v>
      </c>
      <c r="N1247">
        <v>0</v>
      </c>
      <c r="O1247" s="12">
        <v>12</v>
      </c>
      <c r="P1247" s="12">
        <v>1</v>
      </c>
      <c r="Q1247" s="12">
        <v>0</v>
      </c>
      <c r="R1247" s="12">
        <v>2.7196953018361145</v>
      </c>
      <c r="S1247" s="12">
        <v>67.917251704069145</v>
      </c>
      <c r="T1247" s="12">
        <v>1983.9659252465308</v>
      </c>
      <c r="U1247" s="12">
        <v>262.25780080966251</v>
      </c>
      <c r="V1247" s="12">
        <v>97.149257276106709</v>
      </c>
      <c r="W1247" s="57">
        <v>1.0998800909150663E-4</v>
      </c>
      <c r="X1247" s="57">
        <v>1.0051934997487016E-4</v>
      </c>
      <c r="Y1247" s="57">
        <v>0</v>
      </c>
      <c r="Z1247" s="57">
        <v>2.1303724909371713E-3</v>
      </c>
      <c r="AA1247" s="57">
        <v>4.8266570591597396E-4</v>
      </c>
      <c r="AB1247" s="57">
        <v>0</v>
      </c>
      <c r="AC1247" s="57">
        <v>2.1973419696058491E-4</v>
      </c>
      <c r="AD1247" s="57">
        <v>3.7770954931303738E-4</v>
      </c>
      <c r="AE1247" s="57">
        <v>3.1471421259269221E-4</v>
      </c>
      <c r="AF1247" s="57">
        <v>1.1973660938671957E-4</v>
      </c>
      <c r="AG1247" s="57">
        <v>1.5754455590807974E-4</v>
      </c>
      <c r="AH1247" s="17">
        <v>3.6481678909823962E-4</v>
      </c>
      <c r="AI1247" s="12">
        <v>403</v>
      </c>
      <c r="AJ1247" s="16">
        <v>10</v>
      </c>
      <c r="AK1247" s="17">
        <v>0.99338042493968515</v>
      </c>
      <c r="AL1247" t="str">
        <f>IF(AK1247&lt;='CAV Tier 1 Analysis'!$A$5,"Tier 1", "Tier 2")</f>
        <v>Tier 2</v>
      </c>
      <c r="AM1247" t="str">
        <f t="shared" si="39"/>
        <v>Indiana - Tier 2</v>
      </c>
      <c r="AN1247" t="str">
        <f t="shared" si="40"/>
        <v>Leo-Cedarville, Town Of - Tier 2</v>
      </c>
    </row>
    <row r="1248" spans="1:40" x14ac:dyDescent="0.3">
      <c r="A1248">
        <v>5</v>
      </c>
      <c r="B1248" t="s">
        <v>23</v>
      </c>
      <c r="C1248" t="s">
        <v>5132</v>
      </c>
      <c r="D1248" t="s">
        <v>8619</v>
      </c>
      <c r="E1248" t="s">
        <v>3656</v>
      </c>
      <c r="F1248" s="12">
        <v>265.05668048879966</v>
      </c>
      <c r="G1248" s="12">
        <v>353.95179848600662</v>
      </c>
      <c r="H1248" s="12">
        <v>97.624668508227913</v>
      </c>
      <c r="I1248">
        <v>0</v>
      </c>
      <c r="J1248" s="15">
        <v>6.3912348778817629E-2</v>
      </c>
      <c r="K1248" s="15">
        <v>0.93608765122118232</v>
      </c>
      <c r="L1248" s="56">
        <v>1.0952500000000001</v>
      </c>
      <c r="M1248">
        <v>4</v>
      </c>
      <c r="N1248">
        <v>0</v>
      </c>
      <c r="O1248" s="12">
        <v>11</v>
      </c>
      <c r="P1248" s="12">
        <v>2</v>
      </c>
      <c r="Q1248" s="12">
        <v>1</v>
      </c>
      <c r="R1248" s="12">
        <v>0</v>
      </c>
      <c r="S1248" s="12">
        <v>6.2394218631143161</v>
      </c>
      <c r="T1248" s="12">
        <v>260.91545815033271</v>
      </c>
      <c r="U1248" s="12">
        <v>0</v>
      </c>
      <c r="V1248" s="12">
        <v>93.036340335673913</v>
      </c>
      <c r="W1248" s="57">
        <v>3.1201352792886743E-5</v>
      </c>
      <c r="X1248" s="57">
        <v>1.3402579996649354E-4</v>
      </c>
      <c r="Y1248" s="57">
        <v>0</v>
      </c>
      <c r="Z1248" s="57">
        <v>1.9528414500257403E-3</v>
      </c>
      <c r="AA1248" s="57">
        <v>9.6533141183194793E-4</v>
      </c>
      <c r="AB1248" s="57">
        <v>6.459948320413437E-4</v>
      </c>
      <c r="AC1248" s="57">
        <v>0</v>
      </c>
      <c r="AD1248" s="57">
        <v>3.4699419672625293E-5</v>
      </c>
      <c r="AE1248" s="57">
        <v>4.1388716368624073E-5</v>
      </c>
      <c r="AF1248" s="57">
        <v>0</v>
      </c>
      <c r="AG1248" s="57">
        <v>1.5087473988441503E-4</v>
      </c>
      <c r="AH1248" s="17">
        <v>3.5966888387127966E-4</v>
      </c>
      <c r="AI1248" s="12">
        <v>404</v>
      </c>
      <c r="AJ1248" s="16">
        <v>10</v>
      </c>
      <c r="AK1248" s="17">
        <v>0.99374009382355644</v>
      </c>
      <c r="AL1248" t="str">
        <f>IF(AK1248&lt;='CAV Tier 1 Analysis'!$A$5,"Tier 1", "Tier 2")</f>
        <v>Tier 2</v>
      </c>
      <c r="AM1248" t="str">
        <f t="shared" si="39"/>
        <v>Indiana - Tier 2</v>
      </c>
      <c r="AN1248" t="str">
        <f t="shared" si="40"/>
        <v>Battle Ground, Town Of - Tier 2</v>
      </c>
    </row>
    <row r="1249" spans="1:40" x14ac:dyDescent="0.3">
      <c r="A1249">
        <v>5</v>
      </c>
      <c r="B1249" t="s">
        <v>23</v>
      </c>
      <c r="C1249" t="s">
        <v>5236</v>
      </c>
      <c r="D1249" t="s">
        <v>8764</v>
      </c>
      <c r="E1249" t="s">
        <v>3549</v>
      </c>
      <c r="F1249" s="12">
        <v>71.625844698509965</v>
      </c>
      <c r="G1249" s="12">
        <v>116.43386475846619</v>
      </c>
      <c r="H1249" s="12">
        <v>65.539360984840243</v>
      </c>
      <c r="I1249">
        <v>1</v>
      </c>
      <c r="J1249" s="15">
        <v>0</v>
      </c>
      <c r="K1249" s="15">
        <v>0.99999999999999978</v>
      </c>
      <c r="L1249" s="56">
        <v>0.66666000000000003</v>
      </c>
      <c r="M1249">
        <v>4</v>
      </c>
      <c r="N1249">
        <v>0</v>
      </c>
      <c r="O1249" s="12">
        <v>12</v>
      </c>
      <c r="P1249" s="12">
        <v>3</v>
      </c>
      <c r="Q1249" s="12">
        <v>0</v>
      </c>
      <c r="R1249" s="12">
        <v>0.99999999999999978</v>
      </c>
      <c r="S1249" s="12">
        <v>0</v>
      </c>
      <c r="T1249" s="12">
        <v>144.12859473214868</v>
      </c>
      <c r="U1249" s="12">
        <v>72.502750033638719</v>
      </c>
      <c r="V1249" s="12">
        <v>0</v>
      </c>
      <c r="W1249" s="57">
        <v>1.8991731433833258E-5</v>
      </c>
      <c r="X1249" s="57">
        <v>1.3402579996649354E-4</v>
      </c>
      <c r="Y1249" s="57">
        <v>0</v>
      </c>
      <c r="Z1249" s="57">
        <v>2.1303724909371713E-3</v>
      </c>
      <c r="AA1249" s="57">
        <v>1.4479971177479218E-3</v>
      </c>
      <c r="AB1249" s="57">
        <v>0</v>
      </c>
      <c r="AC1249" s="57">
        <v>8.0793681855551388E-5</v>
      </c>
      <c r="AD1249" s="57">
        <v>0</v>
      </c>
      <c r="AE1249" s="57">
        <v>2.2862951740253803E-5</v>
      </c>
      <c r="AF1249" s="57">
        <v>3.3101907487363183E-5</v>
      </c>
      <c r="AG1249" s="57">
        <v>0</v>
      </c>
      <c r="AH1249" s="17">
        <v>3.5164960737896255E-4</v>
      </c>
      <c r="AI1249" s="12">
        <v>405</v>
      </c>
      <c r="AJ1249" s="16">
        <v>10</v>
      </c>
      <c r="AK1249" s="17">
        <v>0.99409174343093543</v>
      </c>
      <c r="AL1249" t="str">
        <f>IF(AK1249&lt;='CAV Tier 1 Analysis'!$A$5,"Tier 1", "Tier 2")</f>
        <v>Tier 2</v>
      </c>
      <c r="AM1249" t="str">
        <f t="shared" si="39"/>
        <v>Indiana - Tier 2</v>
      </c>
      <c r="AN1249" t="str">
        <f t="shared" si="40"/>
        <v>Mentone, Town Of - Tier 2</v>
      </c>
    </row>
    <row r="1250" spans="1:40" x14ac:dyDescent="0.3">
      <c r="A1250">
        <v>5</v>
      </c>
      <c r="B1250" t="s">
        <v>23</v>
      </c>
      <c r="C1250" t="s">
        <v>4961</v>
      </c>
      <c r="D1250" t="s">
        <v>8403</v>
      </c>
      <c r="E1250" t="s">
        <v>3531</v>
      </c>
      <c r="F1250" s="12">
        <v>730.37041326085478</v>
      </c>
      <c r="G1250" s="12">
        <v>1945.9897000031265</v>
      </c>
      <c r="H1250" s="12">
        <v>681.73327159423172</v>
      </c>
      <c r="I1250">
        <v>0</v>
      </c>
      <c r="J1250" s="15">
        <v>2.4422559117857165E-2</v>
      </c>
      <c r="K1250" s="15">
        <v>0.97557744088214271</v>
      </c>
      <c r="L1250" s="56">
        <v>1.6378300000000001</v>
      </c>
      <c r="M1250">
        <v>0</v>
      </c>
      <c r="N1250">
        <v>0</v>
      </c>
      <c r="O1250" s="12">
        <v>12</v>
      </c>
      <c r="P1250" s="12">
        <v>1</v>
      </c>
      <c r="Q1250" s="12">
        <v>0</v>
      </c>
      <c r="R1250" s="12">
        <v>0</v>
      </c>
      <c r="S1250" s="12">
        <v>16.6496711281203</v>
      </c>
      <c r="T1250" s="12">
        <v>1696.8209295993079</v>
      </c>
      <c r="U1250" s="12">
        <v>966.4505163384531</v>
      </c>
      <c r="V1250" s="12">
        <v>249.1687704038186</v>
      </c>
      <c r="W1250" s="57">
        <v>4.6658307824490933E-5</v>
      </c>
      <c r="X1250" s="57">
        <v>0</v>
      </c>
      <c r="Y1250" s="57">
        <v>0</v>
      </c>
      <c r="Z1250" s="57">
        <v>2.1303724909371713E-3</v>
      </c>
      <c r="AA1250" s="57">
        <v>4.8266570591597396E-4</v>
      </c>
      <c r="AB1250" s="57">
        <v>0</v>
      </c>
      <c r="AC1250" s="57">
        <v>0</v>
      </c>
      <c r="AD1250" s="57">
        <v>9.2594143906382932E-5</v>
      </c>
      <c r="AE1250" s="57">
        <v>2.6916473512683382E-4</v>
      </c>
      <c r="AF1250" s="57">
        <v>4.4124333998513148E-4</v>
      </c>
      <c r="AG1250" s="57">
        <v>4.0407085324250299E-4</v>
      </c>
      <c r="AH1250" s="17">
        <v>3.5152450699440797E-4</v>
      </c>
      <c r="AI1250" s="12">
        <v>406</v>
      </c>
      <c r="AJ1250" s="16">
        <v>10</v>
      </c>
      <c r="AK1250" s="17">
        <v>0.99444326793792981</v>
      </c>
      <c r="AL1250" t="str">
        <f>IF(AK1250&lt;='CAV Tier 1 Analysis'!$A$5,"Tier 1", "Tier 2")</f>
        <v>Tier 2</v>
      </c>
      <c r="AM1250" t="str">
        <f t="shared" si="39"/>
        <v>Indiana - Tier 2</v>
      </c>
      <c r="AN1250" t="str">
        <f t="shared" si="40"/>
        <v>Huntertown, Town Of - Tier 2</v>
      </c>
    </row>
    <row r="1251" spans="1:40" x14ac:dyDescent="0.3">
      <c r="A1251">
        <v>5</v>
      </c>
      <c r="B1251" t="s">
        <v>23</v>
      </c>
      <c r="C1251" t="s">
        <v>5095</v>
      </c>
      <c r="D1251" t="s">
        <v>8579</v>
      </c>
      <c r="E1251" t="s">
        <v>3539</v>
      </c>
      <c r="F1251" s="12">
        <v>209.68135232248864</v>
      </c>
      <c r="G1251" s="12">
        <v>1039.9945947290505</v>
      </c>
      <c r="H1251" s="12">
        <v>630.26483400489508</v>
      </c>
      <c r="I1251">
        <v>1</v>
      </c>
      <c r="J1251" s="15">
        <v>0</v>
      </c>
      <c r="K1251" s="15">
        <v>1</v>
      </c>
      <c r="L1251" s="56">
        <v>0.73494000000000004</v>
      </c>
      <c r="M1251">
        <v>1</v>
      </c>
      <c r="N1251">
        <v>0</v>
      </c>
      <c r="O1251" s="12">
        <v>9</v>
      </c>
      <c r="P1251" s="12">
        <v>3</v>
      </c>
      <c r="Q1251" s="12">
        <v>0</v>
      </c>
      <c r="R1251" s="12">
        <v>1</v>
      </c>
      <c r="S1251" s="12">
        <v>0</v>
      </c>
      <c r="T1251" s="12">
        <v>1231.7064148516406</v>
      </c>
      <c r="U1251" s="12">
        <v>1022.0250625291519</v>
      </c>
      <c r="V1251" s="12">
        <v>0</v>
      </c>
      <c r="W1251" s="57">
        <v>2.0936884018812309E-5</v>
      </c>
      <c r="X1251" s="57">
        <v>3.3506449991623385E-5</v>
      </c>
      <c r="Y1251" s="57">
        <v>0</v>
      </c>
      <c r="Z1251" s="57">
        <v>1.5977793682028785E-3</v>
      </c>
      <c r="AA1251" s="57">
        <v>1.4479971177479218E-3</v>
      </c>
      <c r="AB1251" s="57">
        <v>0</v>
      </c>
      <c r="AC1251" s="57">
        <v>8.0793681855551402E-5</v>
      </c>
      <c r="AD1251" s="57">
        <v>0</v>
      </c>
      <c r="AE1251" s="57">
        <v>1.9538415935608055E-4</v>
      </c>
      <c r="AF1251" s="57">
        <v>4.6661649460068999E-4</v>
      </c>
      <c r="AG1251" s="57">
        <v>0</v>
      </c>
      <c r="AH1251" s="17">
        <v>3.4936492325214163E-4</v>
      </c>
      <c r="AI1251" s="12">
        <v>407</v>
      </c>
      <c r="AJ1251" s="16">
        <v>10</v>
      </c>
      <c r="AK1251" s="17">
        <v>0.99479263286118191</v>
      </c>
      <c r="AL1251" t="str">
        <f>IF(AK1251&lt;='CAV Tier 1 Analysis'!$A$5,"Tier 1", "Tier 2")</f>
        <v>Tier 2</v>
      </c>
      <c r="AM1251" t="str">
        <f t="shared" si="39"/>
        <v>Indiana - Tier 2</v>
      </c>
      <c r="AN1251" t="str">
        <f t="shared" si="40"/>
        <v>Ogden Dunes, Town Of - Tier 2</v>
      </c>
    </row>
    <row r="1252" spans="1:40" x14ac:dyDescent="0.3">
      <c r="A1252">
        <v>5</v>
      </c>
      <c r="B1252" t="s">
        <v>23</v>
      </c>
      <c r="C1252" t="s">
        <v>5287</v>
      </c>
      <c r="D1252" t="s">
        <v>8823</v>
      </c>
      <c r="E1252" t="s">
        <v>3584</v>
      </c>
      <c r="F1252" s="12">
        <v>207.63308122207684</v>
      </c>
      <c r="G1252" s="12">
        <v>1106.9021337290171</v>
      </c>
      <c r="H1252" s="12">
        <v>172.79056555250878</v>
      </c>
      <c r="I1252">
        <v>0</v>
      </c>
      <c r="J1252" s="15">
        <v>2.5231499003355789E-2</v>
      </c>
      <c r="K1252" s="15">
        <v>0.97476850099664403</v>
      </c>
      <c r="L1252" s="56">
        <v>0.39632999999999996</v>
      </c>
      <c r="M1252">
        <v>1</v>
      </c>
      <c r="N1252">
        <v>0</v>
      </c>
      <c r="O1252" s="12">
        <v>11</v>
      </c>
      <c r="P1252" s="12">
        <v>2</v>
      </c>
      <c r="Q1252" s="12">
        <v>0</v>
      </c>
      <c r="R1252" s="12">
        <v>0</v>
      </c>
      <c r="S1252" s="12">
        <v>4.3597649825274081</v>
      </c>
      <c r="T1252" s="12">
        <v>945.7746431863718</v>
      </c>
      <c r="U1252" s="12">
        <v>738.14156196429497</v>
      </c>
      <c r="V1252" s="12">
        <v>161.12749054264532</v>
      </c>
      <c r="W1252" s="57">
        <v>1.1290602284779548E-5</v>
      </c>
      <c r="X1252" s="57">
        <v>3.3506449991623385E-5</v>
      </c>
      <c r="Y1252" s="57">
        <v>0</v>
      </c>
      <c r="Z1252" s="57">
        <v>1.9528414500257403E-3</v>
      </c>
      <c r="AA1252" s="57">
        <v>9.6533141183194793E-4</v>
      </c>
      <c r="AB1252" s="57">
        <v>0</v>
      </c>
      <c r="AC1252" s="57">
        <v>0</v>
      </c>
      <c r="AD1252" s="57">
        <v>2.42460468488381E-5</v>
      </c>
      <c r="AE1252" s="57">
        <v>1.500271342026941E-4</v>
      </c>
      <c r="AF1252" s="57">
        <v>3.3700644024376158E-4</v>
      </c>
      <c r="AG1252" s="57">
        <v>2.6129647980713494E-4</v>
      </c>
      <c r="AH1252" s="17">
        <v>3.3959509229422911E-4</v>
      </c>
      <c r="AI1252" s="12">
        <v>408</v>
      </c>
      <c r="AJ1252" s="16">
        <v>10</v>
      </c>
      <c r="AK1252" s="17">
        <v>0.99513222795347611</v>
      </c>
      <c r="AL1252" t="str">
        <f>IF(AK1252&lt;='CAV Tier 1 Analysis'!$A$5,"Tier 1", "Tier 2")</f>
        <v>Tier 2</v>
      </c>
      <c r="AM1252" t="str">
        <f t="shared" si="39"/>
        <v>Indiana - Tier 2</v>
      </c>
      <c r="AN1252" t="str">
        <f t="shared" si="40"/>
        <v>Roseland, Town Of - Tier 2</v>
      </c>
    </row>
    <row r="1253" spans="1:40" x14ac:dyDescent="0.3">
      <c r="A1253">
        <v>5</v>
      </c>
      <c r="B1253" t="s">
        <v>23</v>
      </c>
      <c r="C1253" t="s">
        <v>5173</v>
      </c>
      <c r="D1253" t="s">
        <v>8671</v>
      </c>
      <c r="E1253" t="s">
        <v>3565</v>
      </c>
      <c r="F1253" s="12">
        <v>243.67585509175916</v>
      </c>
      <c r="G1253" s="12">
        <v>322.0030109382098</v>
      </c>
      <c r="H1253" s="12">
        <v>133.66556239239128</v>
      </c>
      <c r="I1253">
        <v>0</v>
      </c>
      <c r="J1253" s="15">
        <v>4.6637597770385689E-3</v>
      </c>
      <c r="K1253" s="15">
        <v>0.99533624022296141</v>
      </c>
      <c r="L1253" s="56">
        <v>0.88983999999999996</v>
      </c>
      <c r="M1253">
        <v>0</v>
      </c>
      <c r="N1253">
        <v>0</v>
      </c>
      <c r="O1253" s="12">
        <v>12</v>
      </c>
      <c r="P1253" s="12">
        <v>3</v>
      </c>
      <c r="Q1253" s="12">
        <v>0</v>
      </c>
      <c r="R1253" s="12">
        <v>0</v>
      </c>
      <c r="S1253" s="12">
        <v>0.62338407346087366</v>
      </c>
      <c r="T1253" s="12">
        <v>287.08032918422032</v>
      </c>
      <c r="U1253" s="12">
        <v>43.404474092461157</v>
      </c>
      <c r="V1253" s="12">
        <v>34.92268175398948</v>
      </c>
      <c r="W1253" s="57">
        <v>2.5349656945192731E-5</v>
      </c>
      <c r="X1253" s="57">
        <v>0</v>
      </c>
      <c r="Y1253" s="57">
        <v>0</v>
      </c>
      <c r="Z1253" s="57">
        <v>2.1303724909371713E-3</v>
      </c>
      <c r="AA1253" s="57">
        <v>1.4479971177479218E-3</v>
      </c>
      <c r="AB1253" s="57">
        <v>0</v>
      </c>
      <c r="AC1253" s="57">
        <v>0</v>
      </c>
      <c r="AD1253" s="57">
        <v>3.4668381232764888E-6</v>
      </c>
      <c r="AE1253" s="57">
        <v>4.553921949986916E-5</v>
      </c>
      <c r="AF1253" s="57">
        <v>1.9816777781252298E-5</v>
      </c>
      <c r="AG1253" s="57">
        <v>5.6633252196819693E-5</v>
      </c>
      <c r="AH1253" s="17">
        <v>3.3901594120286398E-4</v>
      </c>
      <c r="AI1253" s="12">
        <v>409</v>
      </c>
      <c r="AJ1253" s="16">
        <v>10</v>
      </c>
      <c r="AK1253" s="17">
        <v>0.995471243894679</v>
      </c>
      <c r="AL1253" t="str">
        <f>IF(AK1253&lt;='CAV Tier 1 Analysis'!$A$5,"Tier 1", "Tier 2")</f>
        <v>Tier 2</v>
      </c>
      <c r="AM1253" t="str">
        <f t="shared" si="39"/>
        <v>Indiana - Tier 2</v>
      </c>
      <c r="AN1253" t="str">
        <f t="shared" si="40"/>
        <v>Seelyville, Town Of - Tier 2</v>
      </c>
    </row>
    <row r="1254" spans="1:40" x14ac:dyDescent="0.3">
      <c r="A1254">
        <v>5</v>
      </c>
      <c r="B1254" t="s">
        <v>23</v>
      </c>
      <c r="C1254" t="s">
        <v>5096</v>
      </c>
      <c r="D1254" t="s">
        <v>8580</v>
      </c>
      <c r="E1254" t="s">
        <v>3606</v>
      </c>
      <c r="F1254" s="12">
        <v>1905.5285755037989</v>
      </c>
      <c r="G1254" s="12">
        <v>1904.2781829264718</v>
      </c>
      <c r="H1254" s="12">
        <v>960.61755733420375</v>
      </c>
      <c r="I1254">
        <v>0</v>
      </c>
      <c r="J1254" s="15">
        <v>8.2767624802738173E-3</v>
      </c>
      <c r="K1254" s="15">
        <v>0.99172323751972624</v>
      </c>
      <c r="L1254" s="56">
        <v>6.6789399999999999</v>
      </c>
      <c r="M1254">
        <v>2</v>
      </c>
      <c r="N1254">
        <v>0</v>
      </c>
      <c r="O1254" s="12">
        <v>9</v>
      </c>
      <c r="P1254" s="12">
        <v>3</v>
      </c>
      <c r="Q1254" s="12">
        <v>0</v>
      </c>
      <c r="R1254" s="12">
        <v>0</v>
      </c>
      <c r="S1254" s="12">
        <v>7.9508033564360199</v>
      </c>
      <c r="T1254" s="12">
        <v>1992.3969801551661</v>
      </c>
      <c r="U1254" s="12">
        <v>86.8684046513672</v>
      </c>
      <c r="V1254" s="12">
        <v>0</v>
      </c>
      <c r="W1254" s="57">
        <v>1.9026885480257746E-4</v>
      </c>
      <c r="X1254" s="57">
        <v>6.7012899983246769E-5</v>
      </c>
      <c r="Y1254" s="57">
        <v>0</v>
      </c>
      <c r="Z1254" s="57">
        <v>1.5977793682028785E-3</v>
      </c>
      <c r="AA1254" s="57">
        <v>1.4479971177479218E-3</v>
      </c>
      <c r="AB1254" s="57">
        <v>0</v>
      </c>
      <c r="AC1254" s="57">
        <v>0</v>
      </c>
      <c r="AD1254" s="57">
        <v>4.4216959271573543E-5</v>
      </c>
      <c r="AE1254" s="57">
        <v>3.1605162104972871E-4</v>
      </c>
      <c r="AF1254" s="57">
        <v>3.9660701049411932E-5</v>
      </c>
      <c r="AG1254" s="57">
        <v>0</v>
      </c>
      <c r="AH1254" s="17">
        <v>3.3663522928248531E-4</v>
      </c>
      <c r="AI1254" s="12">
        <v>410</v>
      </c>
      <c r="AJ1254" s="16">
        <v>10</v>
      </c>
      <c r="AK1254" s="17">
        <v>0.99580787912396151</v>
      </c>
      <c r="AL1254" t="str">
        <f>IF(AK1254&lt;='CAV Tier 1 Analysis'!$A$5,"Tier 1", "Tier 2")</f>
        <v>Tier 2</v>
      </c>
      <c r="AM1254" t="str">
        <f t="shared" si="39"/>
        <v>Indiana - Tier 2</v>
      </c>
      <c r="AN1254" t="str">
        <f t="shared" si="40"/>
        <v>Burns Harbor, Town Of - Tier 2</v>
      </c>
    </row>
    <row r="1255" spans="1:40" x14ac:dyDescent="0.3">
      <c r="A1255">
        <v>5</v>
      </c>
      <c r="B1255" t="s">
        <v>23</v>
      </c>
      <c r="C1255" t="s">
        <v>4113</v>
      </c>
      <c r="D1255" t="s">
        <v>8765</v>
      </c>
      <c r="E1255" t="s">
        <v>3718</v>
      </c>
      <c r="F1255" s="12">
        <v>993.20437896613953</v>
      </c>
      <c r="G1255" s="12">
        <v>1430.4659022984301</v>
      </c>
      <c r="H1255" s="12">
        <v>536.51503986795638</v>
      </c>
      <c r="I1255">
        <v>1</v>
      </c>
      <c r="J1255" s="15">
        <v>6.7965497167611771E-2</v>
      </c>
      <c r="K1255" s="15">
        <v>0.9320345028323882</v>
      </c>
      <c r="L1255" s="56">
        <v>3.3840700000000004</v>
      </c>
      <c r="M1255">
        <v>12</v>
      </c>
      <c r="N1255">
        <v>0</v>
      </c>
      <c r="O1255" s="12">
        <v>8</v>
      </c>
      <c r="P1255" s="12">
        <v>2</v>
      </c>
      <c r="Q1255" s="12">
        <v>0</v>
      </c>
      <c r="R1255" s="12">
        <v>0.9320345028323882</v>
      </c>
      <c r="S1255" s="12">
        <v>36.464511422526705</v>
      </c>
      <c r="T1255" s="12">
        <v>1414.0174938778764</v>
      </c>
      <c r="U1255" s="12">
        <v>420.81311491173688</v>
      </c>
      <c r="V1255" s="12">
        <v>16.448408420553733</v>
      </c>
      <c r="W1255" s="57">
        <v>9.6404986939807569E-5</v>
      </c>
      <c r="X1255" s="57">
        <v>4.0207739989948064E-4</v>
      </c>
      <c r="Y1255" s="57">
        <v>0</v>
      </c>
      <c r="Z1255" s="57">
        <v>1.4202483272914475E-3</v>
      </c>
      <c r="AA1255" s="57">
        <v>9.6533141183194793E-4</v>
      </c>
      <c r="AB1255" s="57">
        <v>0</v>
      </c>
      <c r="AC1255" s="57">
        <v>7.5302499100237001E-5</v>
      </c>
      <c r="AD1255" s="57">
        <v>2.0279080542502989E-4</v>
      </c>
      <c r="AE1255" s="57">
        <v>2.2430395427419956E-4</v>
      </c>
      <c r="AF1255" s="57">
        <v>1.9212673716258413E-4</v>
      </c>
      <c r="AG1255" s="57">
        <v>2.6673978501410388E-5</v>
      </c>
      <c r="AH1255" s="17">
        <v>3.2775091822055859E-4</v>
      </c>
      <c r="AI1255" s="12">
        <v>411</v>
      </c>
      <c r="AJ1255" s="16">
        <v>10</v>
      </c>
      <c r="AK1255" s="17">
        <v>0.99613563004218209</v>
      </c>
      <c r="AL1255" t="str">
        <f>IF(AK1255&lt;='CAV Tier 1 Analysis'!$A$5,"Tier 1", "Tier 2")</f>
        <v>Tier 2</v>
      </c>
      <c r="AM1255" t="str">
        <f t="shared" si="39"/>
        <v>Indiana - Tier 2</v>
      </c>
      <c r="AN1255" t="str">
        <f t="shared" si="40"/>
        <v>Middlebury, Town Of - Tier 2</v>
      </c>
    </row>
    <row r="1256" spans="1:40" x14ac:dyDescent="0.3">
      <c r="A1256">
        <v>5</v>
      </c>
      <c r="B1256" t="s">
        <v>23</v>
      </c>
      <c r="C1256" t="s">
        <v>5225</v>
      </c>
      <c r="D1256" t="s">
        <v>8740</v>
      </c>
      <c r="E1256" t="s">
        <v>3641</v>
      </c>
      <c r="F1256" s="12">
        <v>239.25623653627275</v>
      </c>
      <c r="G1256" s="12">
        <v>166.29176502897676</v>
      </c>
      <c r="H1256" s="12">
        <v>98.395205985978734</v>
      </c>
      <c r="I1256">
        <v>1</v>
      </c>
      <c r="J1256" s="15">
        <v>0</v>
      </c>
      <c r="K1256" s="15">
        <v>1.0000000000000002</v>
      </c>
      <c r="L1256" s="56">
        <v>0.80918999999999996</v>
      </c>
      <c r="M1256">
        <v>0</v>
      </c>
      <c r="N1256">
        <v>0</v>
      </c>
      <c r="O1256" s="12">
        <v>11</v>
      </c>
      <c r="P1256" s="12">
        <v>3</v>
      </c>
      <c r="Q1256" s="12">
        <v>0</v>
      </c>
      <c r="R1256" s="12">
        <v>1.0000000000000002</v>
      </c>
      <c r="S1256" s="12">
        <v>0</v>
      </c>
      <c r="T1256" s="12">
        <v>218.94079483242177</v>
      </c>
      <c r="U1256" s="12">
        <v>0</v>
      </c>
      <c r="V1256" s="12">
        <v>0</v>
      </c>
      <c r="W1256" s="57">
        <v>2.3052109259507893E-5</v>
      </c>
      <c r="X1256" s="57">
        <v>0</v>
      </c>
      <c r="Y1256" s="57">
        <v>0</v>
      </c>
      <c r="Z1256" s="57">
        <v>1.9528414500257403E-3</v>
      </c>
      <c r="AA1256" s="57">
        <v>1.4479971177479218E-3</v>
      </c>
      <c r="AB1256" s="57">
        <v>0</v>
      </c>
      <c r="AC1256" s="57">
        <v>8.0793681855551429E-5</v>
      </c>
      <c r="AD1256" s="57">
        <v>0</v>
      </c>
      <c r="AE1256" s="57">
        <v>3.4730324232530203E-5</v>
      </c>
      <c r="AF1256" s="57">
        <v>0</v>
      </c>
      <c r="AG1256" s="57">
        <v>0</v>
      </c>
      <c r="AH1256" s="17">
        <v>3.2176497119284104E-4</v>
      </c>
      <c r="AI1256" s="12">
        <v>412</v>
      </c>
      <c r="AJ1256" s="16">
        <v>10</v>
      </c>
      <c r="AK1256" s="17">
        <v>0.99645739501337494</v>
      </c>
      <c r="AL1256" t="str">
        <f>IF(AK1256&lt;='CAV Tier 1 Analysis'!$A$5,"Tier 1", "Tier 2")</f>
        <v>Tier 2</v>
      </c>
      <c r="AM1256" t="str">
        <f t="shared" si="39"/>
        <v>Indiana - Tier 2</v>
      </c>
      <c r="AN1256" t="str">
        <f t="shared" si="40"/>
        <v>Russiaville, Town Of - Tier 2</v>
      </c>
    </row>
    <row r="1257" spans="1:40" x14ac:dyDescent="0.3">
      <c r="A1257">
        <v>5</v>
      </c>
      <c r="B1257" t="s">
        <v>23</v>
      </c>
      <c r="C1257" t="s">
        <v>5195</v>
      </c>
      <c r="D1257" t="s">
        <v>8696</v>
      </c>
      <c r="E1257" t="s">
        <v>3702</v>
      </c>
      <c r="F1257" s="12">
        <v>20.992271799386909</v>
      </c>
      <c r="G1257" s="12">
        <v>7.6021753771551737</v>
      </c>
      <c r="H1257" s="12">
        <v>3.3850956357758624</v>
      </c>
      <c r="I1257">
        <v>0</v>
      </c>
      <c r="J1257" s="15">
        <v>0</v>
      </c>
      <c r="K1257" s="15">
        <v>1</v>
      </c>
      <c r="L1257" s="56">
        <v>0.13202</v>
      </c>
      <c r="M1257">
        <v>0</v>
      </c>
      <c r="N1257">
        <v>0</v>
      </c>
      <c r="O1257" s="12">
        <v>8</v>
      </c>
      <c r="P1257" s="12">
        <v>4</v>
      </c>
      <c r="Q1257" s="12">
        <v>0</v>
      </c>
      <c r="R1257" s="12">
        <v>0</v>
      </c>
      <c r="S1257" s="12">
        <v>0</v>
      </c>
      <c r="T1257" s="12">
        <v>8.3261920797413804</v>
      </c>
      <c r="U1257" s="12">
        <v>0</v>
      </c>
      <c r="V1257" s="12">
        <v>0</v>
      </c>
      <c r="W1257" s="57">
        <v>3.7609701855438555E-6</v>
      </c>
      <c r="X1257" s="57">
        <v>0</v>
      </c>
      <c r="Y1257" s="57">
        <v>0</v>
      </c>
      <c r="Z1257" s="57">
        <v>1.4202483272914475E-3</v>
      </c>
      <c r="AA1257" s="57">
        <v>1.9306628236638959E-3</v>
      </c>
      <c r="AB1257" s="57">
        <v>0</v>
      </c>
      <c r="AC1257" s="57">
        <v>0</v>
      </c>
      <c r="AD1257" s="57">
        <v>0</v>
      </c>
      <c r="AE1257" s="57">
        <v>1.3207741881684322E-6</v>
      </c>
      <c r="AF1257" s="57">
        <v>0</v>
      </c>
      <c r="AG1257" s="57">
        <v>0</v>
      </c>
      <c r="AH1257" s="17">
        <v>3.0509026321173235E-4</v>
      </c>
      <c r="AI1257" s="12">
        <v>413</v>
      </c>
      <c r="AJ1257" s="16">
        <v>10</v>
      </c>
      <c r="AK1257" s="17">
        <v>0.99676248527658662</v>
      </c>
      <c r="AL1257" t="str">
        <f>IF(AK1257&lt;='CAV Tier 1 Analysis'!$A$5,"Tier 1", "Tier 2")</f>
        <v>Tier 2</v>
      </c>
      <c r="AM1257" t="str">
        <f t="shared" si="39"/>
        <v>Indiana - Tier 2</v>
      </c>
      <c r="AN1257" t="str">
        <f t="shared" si="40"/>
        <v>Jonesville, Town Of - Tier 2</v>
      </c>
    </row>
    <row r="1258" spans="1:40" x14ac:dyDescent="0.3">
      <c r="A1258">
        <v>5</v>
      </c>
      <c r="B1258" t="s">
        <v>23</v>
      </c>
      <c r="C1258" t="s">
        <v>5094</v>
      </c>
      <c r="D1258" t="s">
        <v>8578</v>
      </c>
      <c r="E1258" t="s">
        <v>3717</v>
      </c>
      <c r="F1258" s="12">
        <v>614.61052550368015</v>
      </c>
      <c r="G1258" s="12">
        <v>681.34897086417175</v>
      </c>
      <c r="H1258" s="12">
        <v>342.01213777775376</v>
      </c>
      <c r="I1258">
        <v>0</v>
      </c>
      <c r="J1258" s="15">
        <v>1.8071422271530899E-2</v>
      </c>
      <c r="K1258" s="15">
        <v>0.9819285777284692</v>
      </c>
      <c r="L1258" s="56">
        <v>2.1542300000000001</v>
      </c>
      <c r="M1258">
        <v>1</v>
      </c>
      <c r="N1258">
        <v>0</v>
      </c>
      <c r="O1258" s="12">
        <v>9</v>
      </c>
      <c r="P1258" s="12">
        <v>3</v>
      </c>
      <c r="Q1258" s="12">
        <v>0</v>
      </c>
      <c r="R1258" s="12">
        <v>0</v>
      </c>
      <c r="S1258" s="12">
        <v>6.1806457637707934</v>
      </c>
      <c r="T1258" s="12">
        <v>687.72356733711558</v>
      </c>
      <c r="U1258" s="12">
        <v>73.113041833435432</v>
      </c>
      <c r="V1258" s="12">
        <v>0</v>
      </c>
      <c r="W1258" s="57">
        <v>6.1369450104560978E-5</v>
      </c>
      <c r="X1258" s="57">
        <v>3.3506449991623385E-5</v>
      </c>
      <c r="Y1258" s="57">
        <v>0</v>
      </c>
      <c r="Z1258" s="57">
        <v>1.5977793682028785E-3</v>
      </c>
      <c r="AA1258" s="57">
        <v>1.4479971177479218E-3</v>
      </c>
      <c r="AB1258" s="57">
        <v>0</v>
      </c>
      <c r="AC1258" s="57">
        <v>0</v>
      </c>
      <c r="AD1258" s="57">
        <v>3.4372546993940474E-5</v>
      </c>
      <c r="AE1258" s="57">
        <v>1.0909279147475426E-4</v>
      </c>
      <c r="AF1258" s="57">
        <v>3.338054274861595E-5</v>
      </c>
      <c r="AG1258" s="57">
        <v>0</v>
      </c>
      <c r="AH1258" s="17">
        <v>3.0159075156948136E-4</v>
      </c>
      <c r="AI1258" s="12">
        <v>414</v>
      </c>
      <c r="AJ1258" s="16">
        <v>10</v>
      </c>
      <c r="AK1258" s="17">
        <v>0.99706407602815605</v>
      </c>
      <c r="AL1258" t="str">
        <f>IF(AK1258&lt;='CAV Tier 1 Analysis'!$A$5,"Tier 1", "Tier 2")</f>
        <v>Tier 2</v>
      </c>
      <c r="AM1258" t="str">
        <f t="shared" si="39"/>
        <v>Indiana - Tier 2</v>
      </c>
      <c r="AN1258" t="str">
        <f t="shared" si="40"/>
        <v>Dune Acres, Town Of - Tier 2</v>
      </c>
    </row>
    <row r="1259" spans="1:40" x14ac:dyDescent="0.3">
      <c r="A1259">
        <v>5</v>
      </c>
      <c r="B1259" t="s">
        <v>23</v>
      </c>
      <c r="C1259" t="s">
        <v>5112</v>
      </c>
      <c r="D1259" t="s">
        <v>8599</v>
      </c>
      <c r="E1259" t="s">
        <v>3713</v>
      </c>
      <c r="F1259" s="12">
        <v>389.00882630797804</v>
      </c>
      <c r="G1259" s="12">
        <v>688.14257257677139</v>
      </c>
      <c r="H1259" s="12">
        <v>383.90744901440996</v>
      </c>
      <c r="I1259">
        <v>0</v>
      </c>
      <c r="J1259" s="15">
        <v>1.4140652355428662E-3</v>
      </c>
      <c r="K1259" s="15">
        <v>0.99858593476445701</v>
      </c>
      <c r="L1259" s="56">
        <v>0.74254000000000009</v>
      </c>
      <c r="M1259">
        <v>0</v>
      </c>
      <c r="N1259">
        <v>0</v>
      </c>
      <c r="O1259" s="12">
        <v>11</v>
      </c>
      <c r="P1259" s="12">
        <v>2</v>
      </c>
      <c r="Q1259" s="12">
        <v>0</v>
      </c>
      <c r="R1259" s="12">
        <v>0</v>
      </c>
      <c r="S1259" s="12">
        <v>0.54287017731722254</v>
      </c>
      <c r="T1259" s="12">
        <v>837.43484203837033</v>
      </c>
      <c r="U1259" s="12">
        <v>448.42601573039229</v>
      </c>
      <c r="V1259" s="12">
        <v>0</v>
      </c>
      <c r="W1259" s="57">
        <v>2.1153391922237047E-5</v>
      </c>
      <c r="X1259" s="57">
        <v>0</v>
      </c>
      <c r="Y1259" s="57">
        <v>0</v>
      </c>
      <c r="Z1259" s="57">
        <v>1.9528414500257403E-3</v>
      </c>
      <c r="AA1259" s="57">
        <v>9.6533141183194793E-4</v>
      </c>
      <c r="AB1259" s="57">
        <v>0</v>
      </c>
      <c r="AC1259" s="57">
        <v>0</v>
      </c>
      <c r="AD1259" s="57">
        <v>3.0190746071913239E-6</v>
      </c>
      <c r="AE1259" s="57">
        <v>1.3284131726054813E-4</v>
      </c>
      <c r="AF1259" s="57">
        <v>2.0473370293881725E-4</v>
      </c>
      <c r="AG1259" s="57">
        <v>0</v>
      </c>
      <c r="AH1259" s="17">
        <v>2.9817457714422559E-4</v>
      </c>
      <c r="AI1259" s="12">
        <v>415</v>
      </c>
      <c r="AJ1259" s="16">
        <v>10</v>
      </c>
      <c r="AK1259" s="17">
        <v>0.99736225060530026</v>
      </c>
      <c r="AL1259" t="str">
        <f>IF(AK1259&lt;='CAV Tier 1 Analysis'!$A$5,"Tier 1", "Tier 2")</f>
        <v>Tier 2</v>
      </c>
      <c r="AM1259" t="str">
        <f t="shared" si="39"/>
        <v>Indiana - Tier 2</v>
      </c>
      <c r="AN1259" t="str">
        <f t="shared" si="40"/>
        <v>North Liberty, Town Of - Tier 2</v>
      </c>
    </row>
    <row r="1260" spans="1:40" x14ac:dyDescent="0.3">
      <c r="A1260">
        <v>5</v>
      </c>
      <c r="B1260" t="s">
        <v>23</v>
      </c>
      <c r="C1260" t="s">
        <v>5257</v>
      </c>
      <c r="D1260" t="s">
        <v>8788</v>
      </c>
      <c r="E1260" t="s">
        <v>3753</v>
      </c>
      <c r="F1260" s="12">
        <v>336.08553125670903</v>
      </c>
      <c r="G1260" s="12">
        <v>637.96183959176653</v>
      </c>
      <c r="H1260" s="12">
        <v>253.56719898066902</v>
      </c>
      <c r="I1260">
        <v>1</v>
      </c>
      <c r="J1260" s="15">
        <v>0.10614866120001062</v>
      </c>
      <c r="K1260" s="15">
        <v>0.89385133879998946</v>
      </c>
      <c r="L1260" s="56">
        <v>0.75366</v>
      </c>
      <c r="M1260">
        <v>3</v>
      </c>
      <c r="N1260">
        <v>0</v>
      </c>
      <c r="O1260" s="12">
        <v>12</v>
      </c>
      <c r="P1260" s="12">
        <v>1</v>
      </c>
      <c r="Q1260" s="12">
        <v>0</v>
      </c>
      <c r="R1260" s="12">
        <v>0.89385133879998946</v>
      </c>
      <c r="S1260" s="12">
        <v>26.915818696034716</v>
      </c>
      <c r="T1260" s="12">
        <v>575.94318151573145</v>
      </c>
      <c r="U1260" s="12">
        <v>239.85765025902242</v>
      </c>
      <c r="V1260" s="12">
        <v>62.018658076035081</v>
      </c>
      <c r="W1260" s="57">
        <v>2.1470177170405862E-5</v>
      </c>
      <c r="X1260" s="57">
        <v>1.0051934997487016E-4</v>
      </c>
      <c r="Y1260" s="57">
        <v>0</v>
      </c>
      <c r="Z1260" s="57">
        <v>2.1303724909371713E-3</v>
      </c>
      <c r="AA1260" s="57">
        <v>4.8266570591597396E-4</v>
      </c>
      <c r="AB1260" s="57">
        <v>0</v>
      </c>
      <c r="AC1260" s="57">
        <v>7.2217540693165035E-5</v>
      </c>
      <c r="AD1260" s="57">
        <v>1.4968747253448712E-4</v>
      </c>
      <c r="AE1260" s="57">
        <v>9.1361198578211514E-5</v>
      </c>
      <c r="AF1260" s="57">
        <v>1.0950958060662128E-4</v>
      </c>
      <c r="AG1260" s="57">
        <v>1.0057412911387266E-4</v>
      </c>
      <c r="AH1260" s="17">
        <v>2.9621614959316172E-4</v>
      </c>
      <c r="AI1260" s="12">
        <v>416</v>
      </c>
      <c r="AJ1260" s="16">
        <v>10</v>
      </c>
      <c r="AK1260" s="17">
        <v>0.99765846675489345</v>
      </c>
      <c r="AL1260" t="str">
        <f>IF(AK1260&lt;='CAV Tier 1 Analysis'!$A$5,"Tier 1", "Tier 2")</f>
        <v>Tier 2</v>
      </c>
      <c r="AM1260" t="str">
        <f t="shared" si="39"/>
        <v>Indiana - Tier 2</v>
      </c>
      <c r="AN1260" t="str">
        <f t="shared" si="40"/>
        <v>Monroeville, Town Of - Tier 2</v>
      </c>
    </row>
    <row r="1261" spans="1:40" x14ac:dyDescent="0.3">
      <c r="A1261">
        <v>5</v>
      </c>
      <c r="B1261" t="s">
        <v>23</v>
      </c>
      <c r="C1261" t="s">
        <v>5250</v>
      </c>
      <c r="D1261" t="s">
        <v>8781</v>
      </c>
      <c r="E1261" t="s">
        <v>3787</v>
      </c>
      <c r="F1261" s="12">
        <v>246.50452789690613</v>
      </c>
      <c r="G1261" s="12">
        <v>250.88842798668213</v>
      </c>
      <c r="H1261" s="12">
        <v>76.214653269210132</v>
      </c>
      <c r="I1261">
        <v>0</v>
      </c>
      <c r="J1261" s="15">
        <v>9.7291353734083388E-3</v>
      </c>
      <c r="K1261" s="15">
        <v>0.99027086462659153</v>
      </c>
      <c r="L1261" s="56">
        <v>1.0185900000000001</v>
      </c>
      <c r="M1261">
        <v>0</v>
      </c>
      <c r="N1261">
        <v>0</v>
      </c>
      <c r="O1261" s="12">
        <v>11</v>
      </c>
      <c r="P1261" s="12">
        <v>2</v>
      </c>
      <c r="Q1261" s="12">
        <v>0</v>
      </c>
      <c r="R1261" s="12">
        <v>0</v>
      </c>
      <c r="S1261" s="12">
        <v>0.74150267909352374</v>
      </c>
      <c r="T1261" s="12">
        <v>201.90197620439875</v>
      </c>
      <c r="U1261" s="12">
        <v>0</v>
      </c>
      <c r="V1261" s="12">
        <v>48.986451782283382</v>
      </c>
      <c r="W1261" s="57">
        <v>2.9017471756499896E-5</v>
      </c>
      <c r="X1261" s="57">
        <v>0</v>
      </c>
      <c r="Y1261" s="57">
        <v>0</v>
      </c>
      <c r="Z1261" s="57">
        <v>1.9528414500257403E-3</v>
      </c>
      <c r="AA1261" s="57">
        <v>9.6533141183194793E-4</v>
      </c>
      <c r="AB1261" s="57">
        <v>0</v>
      </c>
      <c r="AC1261" s="57">
        <v>0</v>
      </c>
      <c r="AD1261" s="57">
        <v>4.1237334507462792E-6</v>
      </c>
      <c r="AE1261" s="57">
        <v>3.2027476204854714E-5</v>
      </c>
      <c r="AF1261" s="57">
        <v>0</v>
      </c>
      <c r="AG1261" s="57">
        <v>7.944012139607456E-5</v>
      </c>
      <c r="AH1261" s="17">
        <v>2.7843469678780577E-4</v>
      </c>
      <c r="AI1261" s="12">
        <v>417</v>
      </c>
      <c r="AJ1261" s="16">
        <v>10</v>
      </c>
      <c r="AK1261" s="17">
        <v>0.99793690145168124</v>
      </c>
      <c r="AL1261" t="str">
        <f>IF(AK1261&lt;='CAV Tier 1 Analysis'!$A$5,"Tier 1", "Tier 2")</f>
        <v>Tier 2</v>
      </c>
      <c r="AM1261" t="str">
        <f t="shared" si="39"/>
        <v>Indiana - Tier 2</v>
      </c>
      <c r="AN1261" t="str">
        <f t="shared" si="40"/>
        <v>Dayton, Town Of - Tier 2</v>
      </c>
    </row>
    <row r="1262" spans="1:40" x14ac:dyDescent="0.3">
      <c r="A1262">
        <v>5</v>
      </c>
      <c r="B1262" t="s">
        <v>23</v>
      </c>
      <c r="C1262" t="s">
        <v>5109</v>
      </c>
      <c r="D1262" t="s">
        <v>8596</v>
      </c>
      <c r="E1262" t="s">
        <v>3802</v>
      </c>
      <c r="F1262" s="12">
        <v>50.969198577185324</v>
      </c>
      <c r="G1262" s="12">
        <v>77.858348002708183</v>
      </c>
      <c r="H1262" s="12">
        <v>42.552024373730532</v>
      </c>
      <c r="I1262">
        <v>0</v>
      </c>
      <c r="J1262" s="15">
        <v>2.0043169904409495E-2</v>
      </c>
      <c r="K1262" s="15">
        <v>0.97995683009559043</v>
      </c>
      <c r="L1262" s="56">
        <v>9.7290000000000001E-2</v>
      </c>
      <c r="M1262">
        <v>3</v>
      </c>
      <c r="N1262">
        <v>0</v>
      </c>
      <c r="O1262" s="12">
        <v>11</v>
      </c>
      <c r="P1262" s="12">
        <v>2</v>
      </c>
      <c r="Q1262" s="12">
        <v>0</v>
      </c>
      <c r="R1262" s="12">
        <v>0</v>
      </c>
      <c r="S1262" s="12">
        <v>0.8528774542992551</v>
      </c>
      <c r="T1262" s="12">
        <v>91.954529451591057</v>
      </c>
      <c r="U1262" s="12">
        <v>40.985330874405733</v>
      </c>
      <c r="V1262" s="12">
        <v>0</v>
      </c>
      <c r="W1262" s="57">
        <v>2.7715860426568832E-6</v>
      </c>
      <c r="X1262" s="57">
        <v>1.0051934997487016E-4</v>
      </c>
      <c r="Y1262" s="57">
        <v>0</v>
      </c>
      <c r="Z1262" s="57">
        <v>1.9528414500257403E-3</v>
      </c>
      <c r="AA1262" s="57">
        <v>9.6533141183194793E-4</v>
      </c>
      <c r="AB1262" s="57">
        <v>0</v>
      </c>
      <c r="AC1262" s="57">
        <v>0</v>
      </c>
      <c r="AD1262" s="57">
        <v>4.7431241812648586E-6</v>
      </c>
      <c r="AE1262" s="57">
        <v>1.4586640305877707E-5</v>
      </c>
      <c r="AF1262" s="57">
        <v>1.8712292020841844E-5</v>
      </c>
      <c r="AG1262" s="57">
        <v>0</v>
      </c>
      <c r="AH1262" s="17">
        <v>2.7813689585301813E-4</v>
      </c>
      <c r="AI1262" s="12">
        <v>418</v>
      </c>
      <c r="AJ1262" s="16">
        <v>10</v>
      </c>
      <c r="AK1262" s="17">
        <v>0.99821503834753422</v>
      </c>
      <c r="AL1262" t="str">
        <f>IF(AK1262&lt;='CAV Tier 1 Analysis'!$A$5,"Tier 1", "Tier 2")</f>
        <v>Tier 2</v>
      </c>
      <c r="AM1262" t="str">
        <f t="shared" si="39"/>
        <v>Indiana - Tier 2</v>
      </c>
      <c r="AN1262" t="str">
        <f t="shared" si="40"/>
        <v>Indian Village, Town Of - Tier 2</v>
      </c>
    </row>
    <row r="1263" spans="1:40" x14ac:dyDescent="0.3">
      <c r="A1263">
        <v>5</v>
      </c>
      <c r="B1263" t="s">
        <v>23</v>
      </c>
      <c r="C1263" t="s">
        <v>5110</v>
      </c>
      <c r="D1263" t="s">
        <v>8597</v>
      </c>
      <c r="E1263" t="s">
        <v>3809</v>
      </c>
      <c r="F1263" s="12">
        <v>268.66095605254571</v>
      </c>
      <c r="G1263" s="12">
        <v>172.55840575130551</v>
      </c>
      <c r="H1263" s="12">
        <v>110.72408933888076</v>
      </c>
      <c r="I1263">
        <v>0</v>
      </c>
      <c r="J1263" s="15">
        <v>0</v>
      </c>
      <c r="K1263" s="15">
        <v>1</v>
      </c>
      <c r="L1263" s="56">
        <v>0.51282000000000005</v>
      </c>
      <c r="M1263">
        <v>0</v>
      </c>
      <c r="N1263">
        <v>0</v>
      </c>
      <c r="O1263" s="12">
        <v>11</v>
      </c>
      <c r="P1263" s="12">
        <v>2</v>
      </c>
      <c r="Q1263" s="12">
        <v>0</v>
      </c>
      <c r="R1263" s="12">
        <v>0</v>
      </c>
      <c r="S1263" s="12">
        <v>0</v>
      </c>
      <c r="T1263" s="12">
        <v>208.36311476831273</v>
      </c>
      <c r="U1263" s="12">
        <v>0</v>
      </c>
      <c r="V1263" s="12">
        <v>0</v>
      </c>
      <c r="W1263" s="57">
        <v>1.4609155662404182E-5</v>
      </c>
      <c r="X1263" s="57">
        <v>0</v>
      </c>
      <c r="Y1263" s="57">
        <v>0</v>
      </c>
      <c r="Z1263" s="57">
        <v>1.9528414500257403E-3</v>
      </c>
      <c r="AA1263" s="57">
        <v>9.6533141183194793E-4</v>
      </c>
      <c r="AB1263" s="57">
        <v>0</v>
      </c>
      <c r="AC1263" s="57">
        <v>0</v>
      </c>
      <c r="AD1263" s="57">
        <v>0</v>
      </c>
      <c r="AE1263" s="57">
        <v>3.3052399117954542E-5</v>
      </c>
      <c r="AF1263" s="57">
        <v>0</v>
      </c>
      <c r="AG1263" s="57">
        <v>0</v>
      </c>
      <c r="AH1263" s="17">
        <v>2.696213106034588E-4</v>
      </c>
      <c r="AI1263" s="12">
        <v>419</v>
      </c>
      <c r="AJ1263" s="16">
        <v>10</v>
      </c>
      <c r="AK1263" s="17">
        <v>0.99848465965813771</v>
      </c>
      <c r="AL1263" t="str">
        <f>IF(AK1263&lt;='CAV Tier 1 Analysis'!$A$5,"Tier 1", "Tier 2")</f>
        <v>Tier 2</v>
      </c>
      <c r="AM1263" t="str">
        <f t="shared" si="39"/>
        <v>Indiana - Tier 2</v>
      </c>
      <c r="AN1263" t="str">
        <f t="shared" si="40"/>
        <v>Lakeville, Town Of - Tier 2</v>
      </c>
    </row>
    <row r="1264" spans="1:40" x14ac:dyDescent="0.3">
      <c r="A1264">
        <v>5</v>
      </c>
      <c r="B1264" t="s">
        <v>23</v>
      </c>
      <c r="C1264" t="s">
        <v>5258</v>
      </c>
      <c r="D1264" t="s">
        <v>8789</v>
      </c>
      <c r="E1264" t="s">
        <v>3826</v>
      </c>
      <c r="F1264" s="12">
        <v>283.91971982130065</v>
      </c>
      <c r="G1264" s="12">
        <v>486.65045544554448</v>
      </c>
      <c r="H1264" s="12">
        <v>174.92940594059402</v>
      </c>
      <c r="I1264">
        <v>0</v>
      </c>
      <c r="J1264" s="15">
        <v>1.5706477351259664E-2</v>
      </c>
      <c r="K1264" s="15">
        <v>0.98429352264874048</v>
      </c>
      <c r="L1264" s="56">
        <v>0.63667999999999991</v>
      </c>
      <c r="M1264">
        <v>1</v>
      </c>
      <c r="N1264">
        <v>0</v>
      </c>
      <c r="O1264" s="12">
        <v>12</v>
      </c>
      <c r="P1264" s="12">
        <v>1</v>
      </c>
      <c r="Q1264" s="12">
        <v>0</v>
      </c>
      <c r="R1264" s="12">
        <v>0</v>
      </c>
      <c r="S1264" s="12">
        <v>2.7475247524752477</v>
      </c>
      <c r="T1264" s="12">
        <v>450.08863366336624</v>
      </c>
      <c r="U1264" s="12">
        <v>166.16891384206559</v>
      </c>
      <c r="V1264" s="12">
        <v>36.561821782178242</v>
      </c>
      <c r="W1264" s="57">
        <v>1.8137664730586739E-5</v>
      </c>
      <c r="X1264" s="57">
        <v>3.3506449991623385E-5</v>
      </c>
      <c r="Y1264" s="57">
        <v>0</v>
      </c>
      <c r="Z1264" s="57">
        <v>2.1303724909371713E-3</v>
      </c>
      <c r="AA1264" s="57">
        <v>4.8266570591597396E-4</v>
      </c>
      <c r="AB1264" s="57">
        <v>0</v>
      </c>
      <c r="AC1264" s="57">
        <v>0</v>
      </c>
      <c r="AD1264" s="57">
        <v>1.527986350957815E-5</v>
      </c>
      <c r="AE1264" s="57">
        <v>7.1397037689891499E-5</v>
      </c>
      <c r="AF1264" s="57">
        <v>7.5866198326596392E-5</v>
      </c>
      <c r="AG1264" s="57">
        <v>5.9291405177631699E-5</v>
      </c>
      <c r="AH1264" s="17">
        <v>2.6241061966173211E-4</v>
      </c>
      <c r="AI1264" s="12">
        <v>420</v>
      </c>
      <c r="AJ1264" s="16">
        <v>10</v>
      </c>
      <c r="AK1264" s="17">
        <v>0.99874707027779941</v>
      </c>
      <c r="AL1264" t="str">
        <f>IF(AK1264&lt;='CAV Tier 1 Analysis'!$A$5,"Tier 1", "Tier 2")</f>
        <v>Tier 2</v>
      </c>
      <c r="AM1264" t="str">
        <f t="shared" si="39"/>
        <v>Indiana - Tier 2</v>
      </c>
      <c r="AN1264" t="str">
        <f t="shared" si="40"/>
        <v>Grabill, Town Of - Tier 2</v>
      </c>
    </row>
    <row r="1265" spans="1:40" x14ac:dyDescent="0.3">
      <c r="A1265">
        <v>5</v>
      </c>
      <c r="B1265" t="s">
        <v>23</v>
      </c>
      <c r="C1265" t="s">
        <v>5278</v>
      </c>
      <c r="D1265" t="s">
        <v>8812</v>
      </c>
      <c r="E1265" t="s">
        <v>3838</v>
      </c>
      <c r="F1265" s="12">
        <v>113.39313828027355</v>
      </c>
      <c r="G1265" s="12">
        <v>72.761462853557788</v>
      </c>
      <c r="H1265" s="12">
        <v>31.200022655582853</v>
      </c>
      <c r="I1265">
        <v>0</v>
      </c>
      <c r="J1265" s="15">
        <v>0</v>
      </c>
      <c r="K1265" s="15">
        <v>1.0000000000000002</v>
      </c>
      <c r="L1265" s="56">
        <v>0.6643</v>
      </c>
      <c r="M1265">
        <v>0</v>
      </c>
      <c r="N1265">
        <v>0</v>
      </c>
      <c r="O1265" s="12">
        <v>10</v>
      </c>
      <c r="P1265" s="12">
        <v>2</v>
      </c>
      <c r="Q1265" s="12">
        <v>0</v>
      </c>
      <c r="R1265" s="12">
        <v>0</v>
      </c>
      <c r="S1265" s="12">
        <v>0</v>
      </c>
      <c r="T1265" s="12">
        <v>76.176678691552937</v>
      </c>
      <c r="U1265" s="12">
        <v>0</v>
      </c>
      <c r="V1265" s="12">
        <v>0</v>
      </c>
      <c r="W1265" s="57">
        <v>1.8924500032243473E-5</v>
      </c>
      <c r="X1265" s="57">
        <v>0</v>
      </c>
      <c r="Y1265" s="57">
        <v>0</v>
      </c>
      <c r="Z1265" s="57">
        <v>1.7753104091143095E-3</v>
      </c>
      <c r="AA1265" s="57">
        <v>9.6533141183194793E-4</v>
      </c>
      <c r="AB1265" s="57">
        <v>0</v>
      </c>
      <c r="AC1265" s="57">
        <v>0</v>
      </c>
      <c r="AD1265" s="57">
        <v>0</v>
      </c>
      <c r="AE1265" s="57">
        <v>1.2083818147914796E-5</v>
      </c>
      <c r="AF1265" s="57">
        <v>0</v>
      </c>
      <c r="AG1265" s="57">
        <v>0</v>
      </c>
      <c r="AH1265" s="17">
        <v>2.5196819446603782E-4</v>
      </c>
      <c r="AI1265" s="12">
        <v>421</v>
      </c>
      <c r="AJ1265" s="16">
        <v>10</v>
      </c>
      <c r="AK1265" s="17">
        <v>0.99899903847226545</v>
      </c>
      <c r="AL1265" t="str">
        <f>IF(AK1265&lt;='CAV Tier 1 Analysis'!$A$5,"Tier 1", "Tier 2")</f>
        <v>Tier 2</v>
      </c>
      <c r="AM1265" t="str">
        <f t="shared" si="39"/>
        <v>Indiana - Tier 2</v>
      </c>
      <c r="AN1265" t="str">
        <f t="shared" si="40"/>
        <v>Coatesville, Town Of - Tier 2</v>
      </c>
    </row>
    <row r="1266" spans="1:40" x14ac:dyDescent="0.3">
      <c r="A1266">
        <v>5</v>
      </c>
      <c r="B1266" t="s">
        <v>23</v>
      </c>
      <c r="C1266" t="s">
        <v>5277</v>
      </c>
      <c r="D1266" t="s">
        <v>8811</v>
      </c>
      <c r="E1266" t="s">
        <v>3840</v>
      </c>
      <c r="F1266" s="12">
        <v>104.39576914170178</v>
      </c>
      <c r="G1266" s="12">
        <v>39.305584207896047</v>
      </c>
      <c r="H1266" s="12">
        <v>17.146526236881556</v>
      </c>
      <c r="I1266">
        <v>0</v>
      </c>
      <c r="J1266" s="15">
        <v>0</v>
      </c>
      <c r="K1266" s="15">
        <v>1</v>
      </c>
      <c r="L1266" s="56">
        <v>0.61158999999999997</v>
      </c>
      <c r="M1266">
        <v>0</v>
      </c>
      <c r="N1266">
        <v>0</v>
      </c>
      <c r="O1266" s="12">
        <v>10</v>
      </c>
      <c r="P1266" s="12">
        <v>2</v>
      </c>
      <c r="Q1266" s="12">
        <v>0</v>
      </c>
      <c r="R1266" s="12">
        <v>0</v>
      </c>
      <c r="S1266" s="12">
        <v>0</v>
      </c>
      <c r="T1266" s="12">
        <v>42.239749125437271</v>
      </c>
      <c r="U1266" s="12">
        <v>0</v>
      </c>
      <c r="V1266" s="12">
        <v>0</v>
      </c>
      <c r="W1266" s="57">
        <v>1.7422903770464825E-5</v>
      </c>
      <c r="X1266" s="57">
        <v>0</v>
      </c>
      <c r="Y1266" s="57">
        <v>0</v>
      </c>
      <c r="Z1266" s="57">
        <v>1.7753104091143095E-3</v>
      </c>
      <c r="AA1266" s="57">
        <v>9.6533141183194793E-4</v>
      </c>
      <c r="AB1266" s="57">
        <v>0</v>
      </c>
      <c r="AC1266" s="57">
        <v>0</v>
      </c>
      <c r="AD1266" s="57">
        <v>0</v>
      </c>
      <c r="AE1266" s="57">
        <v>6.7004423901448732E-6</v>
      </c>
      <c r="AF1266" s="57">
        <v>0</v>
      </c>
      <c r="AG1266" s="57">
        <v>0</v>
      </c>
      <c r="AH1266" s="17">
        <v>2.5134228791880609E-4</v>
      </c>
      <c r="AI1266" s="12">
        <v>422</v>
      </c>
      <c r="AJ1266" s="16">
        <v>10</v>
      </c>
      <c r="AK1266" s="17">
        <v>0.99925038076018424</v>
      </c>
      <c r="AL1266" t="str">
        <f>IF(AK1266&lt;='CAV Tier 1 Analysis'!$A$5,"Tier 1", "Tier 2")</f>
        <v>Tier 2</v>
      </c>
      <c r="AM1266" t="str">
        <f t="shared" si="39"/>
        <v>Indiana - Tier 2</v>
      </c>
      <c r="AN1266" t="str">
        <f t="shared" si="40"/>
        <v>Amo, Town Of - Tier 2</v>
      </c>
    </row>
    <row r="1267" spans="1:40" x14ac:dyDescent="0.3">
      <c r="A1267">
        <v>5</v>
      </c>
      <c r="B1267" t="s">
        <v>23</v>
      </c>
      <c r="C1267" t="s">
        <v>5201</v>
      </c>
      <c r="D1267" t="s">
        <v>8703</v>
      </c>
      <c r="E1267" t="s">
        <v>3842</v>
      </c>
      <c r="F1267" s="12">
        <v>39.55360229159264</v>
      </c>
      <c r="G1267" s="12">
        <v>28.307214851109965</v>
      </c>
      <c r="H1267" s="12">
        <v>14.51895666832703</v>
      </c>
      <c r="I1267">
        <v>0</v>
      </c>
      <c r="J1267" s="15">
        <v>0</v>
      </c>
      <c r="K1267" s="15">
        <v>0.99999999999999989</v>
      </c>
      <c r="L1267" s="56">
        <v>0.23172000000000001</v>
      </c>
      <c r="M1267">
        <v>0</v>
      </c>
      <c r="N1267">
        <v>0</v>
      </c>
      <c r="O1267" s="12">
        <v>10</v>
      </c>
      <c r="P1267" s="12">
        <v>2</v>
      </c>
      <c r="Q1267" s="12">
        <v>0</v>
      </c>
      <c r="R1267" s="12">
        <v>0</v>
      </c>
      <c r="S1267" s="12">
        <v>0</v>
      </c>
      <c r="T1267" s="12">
        <v>34.836422971597656</v>
      </c>
      <c r="U1267" s="12">
        <v>0</v>
      </c>
      <c r="V1267" s="12">
        <v>0</v>
      </c>
      <c r="W1267" s="57">
        <v>6.6012120238920025E-6</v>
      </c>
      <c r="X1267" s="57">
        <v>0</v>
      </c>
      <c r="Y1267" s="57">
        <v>0</v>
      </c>
      <c r="Z1267" s="57">
        <v>1.7753104091143095E-3</v>
      </c>
      <c r="AA1267" s="57">
        <v>9.6533141183194793E-4</v>
      </c>
      <c r="AB1267" s="57">
        <v>0</v>
      </c>
      <c r="AC1267" s="57">
        <v>0</v>
      </c>
      <c r="AD1267" s="57">
        <v>0</v>
      </c>
      <c r="AE1267" s="57">
        <v>5.5260613529388046E-6</v>
      </c>
      <c r="AF1267" s="57">
        <v>0</v>
      </c>
      <c r="AG1267" s="57">
        <v>0</v>
      </c>
      <c r="AH1267" s="17">
        <v>2.5025173584755346E-4</v>
      </c>
      <c r="AI1267" s="12">
        <v>423</v>
      </c>
      <c r="AJ1267" s="16">
        <v>10</v>
      </c>
      <c r="AK1267" s="17">
        <v>0.99950063249603183</v>
      </c>
      <c r="AL1267" t="str">
        <f>IF(AK1267&lt;='CAV Tier 1 Analysis'!$A$5,"Tier 1", "Tier 2")</f>
        <v>Tier 2</v>
      </c>
      <c r="AM1267" t="str">
        <f t="shared" si="39"/>
        <v>Indiana - Tier 2</v>
      </c>
      <c r="AN1267" t="str">
        <f t="shared" si="40"/>
        <v>North Salem, Town Of - Tier 2</v>
      </c>
    </row>
    <row r="1268" spans="1:40" x14ac:dyDescent="0.3">
      <c r="A1268">
        <v>5</v>
      </c>
      <c r="B1268" t="s">
        <v>23</v>
      </c>
      <c r="C1268" t="s">
        <v>5279</v>
      </c>
      <c r="D1268" t="s">
        <v>8813</v>
      </c>
      <c r="E1268" t="s">
        <v>3843</v>
      </c>
      <c r="F1268" s="12">
        <v>49.443709821261542</v>
      </c>
      <c r="G1268" s="12">
        <v>12.564466444603212</v>
      </c>
      <c r="H1268" s="12">
        <v>6.5039591007357807</v>
      </c>
      <c r="I1268">
        <v>0</v>
      </c>
      <c r="J1268" s="15">
        <v>0</v>
      </c>
      <c r="K1268" s="15">
        <v>1</v>
      </c>
      <c r="L1268" s="56">
        <v>0.28966000000000003</v>
      </c>
      <c r="M1268">
        <v>0</v>
      </c>
      <c r="N1268">
        <v>0</v>
      </c>
      <c r="O1268" s="12">
        <v>10</v>
      </c>
      <c r="P1268" s="12">
        <v>2</v>
      </c>
      <c r="Q1268" s="12">
        <v>0</v>
      </c>
      <c r="R1268" s="12">
        <v>0</v>
      </c>
      <c r="S1268" s="12">
        <v>0</v>
      </c>
      <c r="T1268" s="12">
        <v>14.714535568813389</v>
      </c>
      <c r="U1268" s="12">
        <v>0</v>
      </c>
      <c r="V1268" s="12">
        <v>0</v>
      </c>
      <c r="W1268" s="57">
        <v>8.2517999086852992E-6</v>
      </c>
      <c r="X1268" s="57">
        <v>0</v>
      </c>
      <c r="Y1268" s="57">
        <v>0</v>
      </c>
      <c r="Z1268" s="57">
        <v>1.7753104091143095E-3</v>
      </c>
      <c r="AA1268" s="57">
        <v>9.6533141183194793E-4</v>
      </c>
      <c r="AB1268" s="57">
        <v>0</v>
      </c>
      <c r="AC1268" s="57">
        <v>0</v>
      </c>
      <c r="AD1268" s="57">
        <v>0</v>
      </c>
      <c r="AE1268" s="57">
        <v>2.3341497030151003E-6</v>
      </c>
      <c r="AF1268" s="57">
        <v>0</v>
      </c>
      <c r="AG1268" s="57">
        <v>0</v>
      </c>
      <c r="AH1268" s="17">
        <v>2.501116155052689E-4</v>
      </c>
      <c r="AI1268" s="12">
        <v>424</v>
      </c>
      <c r="AJ1268" s="16">
        <v>10</v>
      </c>
      <c r="AK1268" s="17">
        <v>0.99975074411153708</v>
      </c>
      <c r="AL1268" t="str">
        <f>IF(AK1268&lt;='CAV Tier 1 Analysis'!$A$5,"Tier 1", "Tier 2")</f>
        <v>Tier 2</v>
      </c>
      <c r="AM1268" t="str">
        <f t="shared" si="39"/>
        <v>Indiana - Tier 2</v>
      </c>
      <c r="AN1268" t="str">
        <f t="shared" si="40"/>
        <v>Stilesville, Town Of - Tier 2</v>
      </c>
    </row>
    <row r="1269" spans="1:40" x14ac:dyDescent="0.3">
      <c r="A1269">
        <v>5</v>
      </c>
      <c r="B1269" t="s">
        <v>23</v>
      </c>
      <c r="C1269" t="s">
        <v>5259</v>
      </c>
      <c r="D1269" t="s">
        <v>8790</v>
      </c>
      <c r="E1269" t="s">
        <v>3845</v>
      </c>
      <c r="F1269" s="12">
        <v>401.50907541544342</v>
      </c>
      <c r="G1269" s="12">
        <v>264.58800335846695</v>
      </c>
      <c r="H1269" s="12">
        <v>109.24445852951827</v>
      </c>
      <c r="I1269">
        <v>0</v>
      </c>
      <c r="J1269" s="15">
        <v>4.4426180348079124E-2</v>
      </c>
      <c r="K1269" s="15">
        <v>0.95557381965192079</v>
      </c>
      <c r="L1269" s="56">
        <v>0.90037</v>
      </c>
      <c r="M1269">
        <v>1</v>
      </c>
      <c r="N1269">
        <v>0</v>
      </c>
      <c r="O1269" s="12">
        <v>12</v>
      </c>
      <c r="P1269" s="12">
        <v>1</v>
      </c>
      <c r="Q1269" s="12">
        <v>0</v>
      </c>
      <c r="R1269" s="12">
        <v>0</v>
      </c>
      <c r="S1269" s="12">
        <v>4.8533140166606294</v>
      </c>
      <c r="T1269" s="12">
        <v>268.73840341114874</v>
      </c>
      <c r="U1269" s="12">
        <v>0</v>
      </c>
      <c r="V1269" s="12">
        <v>0</v>
      </c>
      <c r="W1269" s="57">
        <v>2.5649634342964103E-5</v>
      </c>
      <c r="X1269" s="57">
        <v>3.3506449991623385E-5</v>
      </c>
      <c r="Y1269" s="57">
        <v>0</v>
      </c>
      <c r="Z1269" s="57">
        <v>2.1303724909371713E-3</v>
      </c>
      <c r="AA1269" s="57">
        <v>4.8266570591597396E-4</v>
      </c>
      <c r="AB1269" s="57">
        <v>0</v>
      </c>
      <c r="AC1269" s="57">
        <v>0</v>
      </c>
      <c r="AD1269" s="57">
        <v>2.6990830811219413E-5</v>
      </c>
      <c r="AE1269" s="57">
        <v>4.2629661097857523E-5</v>
      </c>
      <c r="AF1269" s="57">
        <v>0</v>
      </c>
      <c r="AG1269" s="57">
        <v>0</v>
      </c>
      <c r="AH1269" s="17">
        <v>2.4925588846334633E-4</v>
      </c>
      <c r="AI1269" s="12">
        <v>425</v>
      </c>
      <c r="AJ1269" s="16">
        <v>10</v>
      </c>
      <c r="AK1269" s="17">
        <v>1.0000000000000004</v>
      </c>
      <c r="AL1269" t="str">
        <f>IF(AK1269&lt;='CAV Tier 1 Analysis'!$A$5,"Tier 1", "Tier 2")</f>
        <v>Tier 2</v>
      </c>
      <c r="AM1269" t="str">
        <f t="shared" si="39"/>
        <v>Indiana - Tier 2</v>
      </c>
      <c r="AN1269" t="str">
        <f t="shared" si="40"/>
        <v>Woodburn, City Of - Tier 2</v>
      </c>
    </row>
    <row r="1270" spans="1:40" x14ac:dyDescent="0.3">
      <c r="A1270">
        <v>5</v>
      </c>
      <c r="B1270" t="s">
        <v>30</v>
      </c>
      <c r="C1270" t="s">
        <v>5570</v>
      </c>
      <c r="D1270" t="s">
        <v>9031</v>
      </c>
      <c r="E1270" t="s">
        <v>31</v>
      </c>
      <c r="F1270" s="12">
        <v>526292.24066890567</v>
      </c>
      <c r="G1270" s="12">
        <v>802955.01662262599</v>
      </c>
      <c r="H1270" s="12">
        <v>345617.48331600794</v>
      </c>
      <c r="I1270">
        <v>150</v>
      </c>
      <c r="J1270" s="15">
        <v>4.2396496385656594E-3</v>
      </c>
      <c r="K1270" s="15">
        <v>0.99576035036143373</v>
      </c>
      <c r="L1270" s="56">
        <v>138.98789999999983</v>
      </c>
      <c r="M1270">
        <v>160</v>
      </c>
      <c r="N1270">
        <v>2</v>
      </c>
      <c r="O1270" s="12">
        <v>11.99131190269331</v>
      </c>
      <c r="P1270" s="12">
        <v>1</v>
      </c>
      <c r="Q1270" s="12">
        <v>1</v>
      </c>
      <c r="R1270" s="12">
        <v>149.36405255421505</v>
      </c>
      <c r="S1270" s="12">
        <v>1465.2970382226858</v>
      </c>
      <c r="T1270" s="12">
        <v>843318.71377751371</v>
      </c>
      <c r="U1270" s="12">
        <v>317026.47310860804</v>
      </c>
      <c r="V1270" s="12">
        <v>0</v>
      </c>
      <c r="W1270" s="57">
        <v>6.0353030046444937E-3</v>
      </c>
      <c r="X1270" s="57">
        <v>6.97897583529617E-3</v>
      </c>
      <c r="Y1270" s="57">
        <v>2.1505376344086021E-3</v>
      </c>
      <c r="Z1270" s="57">
        <v>1.7741411140587088E-3</v>
      </c>
      <c r="AA1270" s="57">
        <v>2.5633743744012886E-4</v>
      </c>
      <c r="AB1270" s="57">
        <v>3.4965034965034965E-3</v>
      </c>
      <c r="AC1270" s="57">
        <v>2.1652915613007265E-2</v>
      </c>
      <c r="AD1270" s="57">
        <v>7.1100265820504376E-3</v>
      </c>
      <c r="AE1270" s="57">
        <v>0.10269293695936357</v>
      </c>
      <c r="AF1270" s="57">
        <v>8.5269822189886491E-2</v>
      </c>
      <c r="AG1270" s="57">
        <v>0</v>
      </c>
      <c r="AH1270" s="17">
        <v>2.1583409078787218E-2</v>
      </c>
      <c r="AI1270" s="12">
        <v>1</v>
      </c>
      <c r="AJ1270" s="16">
        <v>1</v>
      </c>
      <c r="AK1270" s="17">
        <v>2.1583409078787211E-2</v>
      </c>
      <c r="AL1270" t="str">
        <f>IF(AK1270&lt;='CAV Tier 1 Analysis'!$A$5,"Tier 1", "Tier 2")</f>
        <v>Tier 2</v>
      </c>
      <c r="AM1270" t="str">
        <f t="shared" si="39"/>
        <v>Michigan - Tier 2</v>
      </c>
      <c r="AN1270" t="str">
        <f t="shared" si="40"/>
        <v>Detroit, City Of - Tier 2</v>
      </c>
    </row>
    <row r="1271" spans="1:40" x14ac:dyDescent="0.3">
      <c r="A1271">
        <v>5</v>
      </c>
      <c r="B1271" t="s">
        <v>30</v>
      </c>
      <c r="C1271" t="s">
        <v>5569</v>
      </c>
      <c r="D1271" t="s">
        <v>9030</v>
      </c>
      <c r="E1271" t="s">
        <v>93</v>
      </c>
      <c r="F1271" s="12">
        <v>44286.970569511286</v>
      </c>
      <c r="G1271" s="12">
        <v>58734.032943112717</v>
      </c>
      <c r="H1271" s="12">
        <v>24630.695385966676</v>
      </c>
      <c r="I1271">
        <v>357</v>
      </c>
      <c r="J1271" s="15">
        <v>0.2082028557697734</v>
      </c>
      <c r="K1271" s="15">
        <v>0.7917971442302264</v>
      </c>
      <c r="L1271" s="56">
        <v>11.69422</v>
      </c>
      <c r="M1271">
        <v>1505</v>
      </c>
      <c r="N1271">
        <v>20</v>
      </c>
      <c r="O1271" s="12">
        <v>12</v>
      </c>
      <c r="P1271" s="12">
        <v>1</v>
      </c>
      <c r="Q1271" s="12">
        <v>2</v>
      </c>
      <c r="R1271" s="12">
        <v>282.67158049019082</v>
      </c>
      <c r="S1271" s="12">
        <v>5128.1811189536429</v>
      </c>
      <c r="T1271" s="12">
        <v>58337.221796716563</v>
      </c>
      <c r="U1271" s="12">
        <v>14050.251227205277</v>
      </c>
      <c r="V1271" s="12">
        <v>396.81114639615407</v>
      </c>
      <c r="W1271" s="57">
        <v>5.078007589363815E-4</v>
      </c>
      <c r="X1271" s="57">
        <v>6.5645991450754601E-2</v>
      </c>
      <c r="Y1271" s="57">
        <v>2.1505376344086023E-2</v>
      </c>
      <c r="Z1271" s="57">
        <v>1.7754265372684325E-3</v>
      </c>
      <c r="AA1271" s="57">
        <v>2.5633743744012886E-4</v>
      </c>
      <c r="AB1271" s="57">
        <v>6.993006993006993E-3</v>
      </c>
      <c r="AC1271" s="57">
        <v>4.0978158893538751E-2</v>
      </c>
      <c r="AD1271" s="57">
        <v>2.4883353424064187E-2</v>
      </c>
      <c r="AE1271" s="57">
        <v>7.1038630383519919E-3</v>
      </c>
      <c r="AF1271" s="57">
        <v>3.779061136817404E-3</v>
      </c>
      <c r="AG1271" s="57">
        <v>1.18497254683411E-3</v>
      </c>
      <c r="AH1271" s="17">
        <v>1.587394077828173E-2</v>
      </c>
      <c r="AI1271" s="12">
        <v>2</v>
      </c>
      <c r="AJ1271" s="16">
        <v>1</v>
      </c>
      <c r="AK1271" s="17">
        <v>3.7457349857068944E-2</v>
      </c>
      <c r="AL1271" t="str">
        <f>IF(AK1271&lt;='CAV Tier 1 Analysis'!$A$5,"Tier 1", "Tier 2")</f>
        <v>Tier 2</v>
      </c>
      <c r="AM1271" t="str">
        <f t="shared" si="39"/>
        <v>Michigan - Tier 2</v>
      </c>
      <c r="AN1271" t="str">
        <f t="shared" si="40"/>
        <v>Dearborn Heights, City Of - Tier 2</v>
      </c>
    </row>
    <row r="1272" spans="1:40" x14ac:dyDescent="0.3">
      <c r="A1272">
        <v>5</v>
      </c>
      <c r="B1272" t="s">
        <v>30</v>
      </c>
      <c r="C1272" t="s">
        <v>5488</v>
      </c>
      <c r="D1272" t="s">
        <v>8940</v>
      </c>
      <c r="E1272" t="s">
        <v>132</v>
      </c>
      <c r="F1272" s="12">
        <v>20876.173977239985</v>
      </c>
      <c r="G1272" s="12">
        <v>27214.341449894535</v>
      </c>
      <c r="H1272" s="12">
        <v>12366.6778346094</v>
      </c>
      <c r="I1272">
        <v>345</v>
      </c>
      <c r="J1272" s="15">
        <v>0.30224641911839023</v>
      </c>
      <c r="K1272" s="15">
        <v>0.69775358088160955</v>
      </c>
      <c r="L1272" s="56">
        <v>14.541809999999998</v>
      </c>
      <c r="M1272">
        <v>1281</v>
      </c>
      <c r="N1272">
        <v>27</v>
      </c>
      <c r="O1272" s="12">
        <v>13</v>
      </c>
      <c r="P1272" s="12">
        <v>1</v>
      </c>
      <c r="Q1272" s="12">
        <v>2</v>
      </c>
      <c r="R1272" s="12">
        <v>240.72498540415529</v>
      </c>
      <c r="S1272" s="12">
        <v>3737.7840919014593</v>
      </c>
      <c r="T1272" s="12">
        <v>24611.544844737818</v>
      </c>
      <c r="U1272" s="12">
        <v>3735.3708674978334</v>
      </c>
      <c r="V1272" s="12">
        <v>2602.7966051567164</v>
      </c>
      <c r="W1272" s="57">
        <v>6.3145230330100346E-4</v>
      </c>
      <c r="X1272" s="57">
        <v>5.5875425281339965E-2</v>
      </c>
      <c r="Y1272" s="57">
        <v>2.903225806451613E-2</v>
      </c>
      <c r="Z1272" s="57">
        <v>1.9233787487074685E-3</v>
      </c>
      <c r="AA1272" s="57">
        <v>2.5633743744012886E-4</v>
      </c>
      <c r="AB1272" s="57">
        <v>6.993006993006993E-3</v>
      </c>
      <c r="AC1272" s="57">
        <v>3.4897270834336976E-2</v>
      </c>
      <c r="AD1272" s="57">
        <v>1.8136762416185167E-2</v>
      </c>
      <c r="AE1272" s="57">
        <v>2.9970066855174783E-3</v>
      </c>
      <c r="AF1272" s="57">
        <v>1.0046934142805939E-3</v>
      </c>
      <c r="AG1272" s="57">
        <v>7.7725702771075742E-3</v>
      </c>
      <c r="AH1272" s="17">
        <v>1.450183295052177E-2</v>
      </c>
      <c r="AI1272" s="12">
        <v>3</v>
      </c>
      <c r="AJ1272" s="16">
        <v>1</v>
      </c>
      <c r="AK1272" s="17">
        <v>5.1959182807590716E-2</v>
      </c>
      <c r="AL1272" t="str">
        <f>IF(AK1272&lt;='CAV Tier 1 Analysis'!$A$5,"Tier 1", "Tier 2")</f>
        <v>Tier 2</v>
      </c>
      <c r="AM1272" t="str">
        <f t="shared" si="39"/>
        <v>Michigan - Tier 2</v>
      </c>
      <c r="AN1272" t="str">
        <f t="shared" si="40"/>
        <v>Harrison, Township Of - Tier 2</v>
      </c>
    </row>
    <row r="1273" spans="1:40" x14ac:dyDescent="0.3">
      <c r="A1273">
        <v>5</v>
      </c>
      <c r="B1273" t="s">
        <v>30</v>
      </c>
      <c r="C1273" t="s">
        <v>5476</v>
      </c>
      <c r="D1273" t="s">
        <v>8924</v>
      </c>
      <c r="E1273" t="s">
        <v>54</v>
      </c>
      <c r="F1273" s="12">
        <v>23101.211340286362</v>
      </c>
      <c r="G1273" s="12">
        <v>200117.11236064311</v>
      </c>
      <c r="H1273" s="12">
        <v>80216.849589501493</v>
      </c>
      <c r="I1273">
        <v>114</v>
      </c>
      <c r="J1273" s="15">
        <v>4.427763147556496E-2</v>
      </c>
      <c r="K1273" s="15">
        <v>0.95572236852443471</v>
      </c>
      <c r="L1273" s="56">
        <v>45.309560000000005</v>
      </c>
      <c r="M1273">
        <v>156</v>
      </c>
      <c r="N1273">
        <v>25</v>
      </c>
      <c r="O1273" s="12">
        <v>9</v>
      </c>
      <c r="P1273" s="12">
        <v>1</v>
      </c>
      <c r="Q1273" s="12">
        <v>2</v>
      </c>
      <c r="R1273" s="12">
        <v>108.95235001178555</v>
      </c>
      <c r="S1273" s="12">
        <v>3551.8121042547714</v>
      </c>
      <c r="T1273" s="12">
        <v>196542.78939054496</v>
      </c>
      <c r="U1273" s="12">
        <v>173441.5780502586</v>
      </c>
      <c r="V1273" s="12">
        <v>3574.3229700981465</v>
      </c>
      <c r="W1273" s="57">
        <v>1.9674872676479077E-3</v>
      </c>
      <c r="X1273" s="57">
        <v>6.8045014394137659E-3</v>
      </c>
      <c r="Y1273" s="57">
        <v>2.6881720430107527E-2</v>
      </c>
      <c r="Z1273" s="57">
        <v>1.3315699029513243E-3</v>
      </c>
      <c r="AA1273" s="57">
        <v>2.5633743744012886E-4</v>
      </c>
      <c r="AB1273" s="57">
        <v>6.993006993006993E-3</v>
      </c>
      <c r="AC1273" s="57">
        <v>1.5794536906982515E-2</v>
      </c>
      <c r="AD1273" s="57">
        <v>1.7234374885743874E-2</v>
      </c>
      <c r="AE1273" s="57">
        <v>2.3933485586121562E-2</v>
      </c>
      <c r="AF1273" s="57">
        <v>4.6650149987986299E-2</v>
      </c>
      <c r="AG1273" s="57">
        <v>1.0673779281533588E-2</v>
      </c>
      <c r="AH1273" s="17">
        <v>1.4410995465357773E-2</v>
      </c>
      <c r="AI1273" s="12">
        <v>4</v>
      </c>
      <c r="AJ1273" s="16">
        <v>1</v>
      </c>
      <c r="AK1273" s="17">
        <v>6.6370178272948485E-2</v>
      </c>
      <c r="AL1273" t="str">
        <f>IF(AK1273&lt;='CAV Tier 1 Analysis'!$A$5,"Tier 1", "Tier 2")</f>
        <v>Tier 2</v>
      </c>
      <c r="AM1273" t="str">
        <f t="shared" si="39"/>
        <v>Michigan - Tier 2</v>
      </c>
      <c r="AN1273" t="str">
        <f t="shared" si="40"/>
        <v>Grand Rapids, City Of - Tier 2</v>
      </c>
    </row>
    <row r="1274" spans="1:40" x14ac:dyDescent="0.3">
      <c r="A1274">
        <v>5</v>
      </c>
      <c r="B1274" t="s">
        <v>30</v>
      </c>
      <c r="C1274" t="s">
        <v>5492</v>
      </c>
      <c r="D1274" t="s">
        <v>8944</v>
      </c>
      <c r="E1274" t="s">
        <v>94</v>
      </c>
      <c r="F1274" s="12">
        <v>16396.199787009187</v>
      </c>
      <c r="G1274" s="12">
        <v>51130.448714459992</v>
      </c>
      <c r="H1274" s="12">
        <v>27832.551630517541</v>
      </c>
      <c r="I1274">
        <v>377</v>
      </c>
      <c r="J1274" s="15">
        <v>0.11224056080843632</v>
      </c>
      <c r="K1274" s="15">
        <v>0.88775943919156353</v>
      </c>
      <c r="L1274" s="56">
        <v>11.41067</v>
      </c>
      <c r="M1274">
        <v>1126</v>
      </c>
      <c r="N1274">
        <v>9</v>
      </c>
      <c r="O1274" s="12">
        <v>12.946808510638299</v>
      </c>
      <c r="P1274" s="12">
        <v>1</v>
      </c>
      <c r="Q1274" s="12">
        <v>3</v>
      </c>
      <c r="R1274" s="12">
        <v>334.68530857521944</v>
      </c>
      <c r="S1274" s="12">
        <v>3123.9412037390475</v>
      </c>
      <c r="T1274" s="12">
        <v>58169.751338145121</v>
      </c>
      <c r="U1274" s="12">
        <v>41773.551551135934</v>
      </c>
      <c r="V1274" s="12">
        <v>0</v>
      </c>
      <c r="W1274" s="57">
        <v>4.954881031802549E-4</v>
      </c>
      <c r="X1274" s="57">
        <v>4.9114542440896795E-2</v>
      </c>
      <c r="Y1274" s="57">
        <v>9.6774193548387101E-3</v>
      </c>
      <c r="Z1274" s="57">
        <v>1.9155089502266688E-3</v>
      </c>
      <c r="AA1274" s="57">
        <v>2.5633743744012886E-4</v>
      </c>
      <c r="AB1274" s="57">
        <v>1.048951048951049E-2</v>
      </c>
      <c r="AC1274" s="57">
        <v>4.8518452864434021E-2</v>
      </c>
      <c r="AD1274" s="57">
        <v>1.515822691233186E-2</v>
      </c>
      <c r="AE1274" s="57">
        <v>7.0834697600294979E-3</v>
      </c>
      <c r="AF1274" s="57">
        <v>1.1235728291325147E-2</v>
      </c>
      <c r="AG1274" s="57">
        <v>0</v>
      </c>
      <c r="AH1274" s="17">
        <v>1.3994971327655781E-2</v>
      </c>
      <c r="AI1274" s="12">
        <v>5</v>
      </c>
      <c r="AJ1274" s="16">
        <v>1</v>
      </c>
      <c r="AK1274" s="17">
        <v>8.0365149600604271E-2</v>
      </c>
      <c r="AL1274" t="str">
        <f>IF(AK1274&lt;='CAV Tier 1 Analysis'!$A$5,"Tier 1", "Tier 2")</f>
        <v>Tier 2</v>
      </c>
      <c r="AM1274" t="str">
        <f t="shared" si="39"/>
        <v>Michigan - Tier 2</v>
      </c>
      <c r="AN1274" t="str">
        <f t="shared" si="40"/>
        <v>St. Clair Shores, City Of - Tier 2</v>
      </c>
    </row>
    <row r="1275" spans="1:40" x14ac:dyDescent="0.3">
      <c r="A1275">
        <v>5</v>
      </c>
      <c r="B1275" t="s">
        <v>30</v>
      </c>
      <c r="C1275" t="s">
        <v>5507</v>
      </c>
      <c r="D1275" t="s">
        <v>8960</v>
      </c>
      <c r="E1275" t="s">
        <v>252</v>
      </c>
      <c r="F1275" s="12">
        <v>10215.557314994754</v>
      </c>
      <c r="G1275" s="12">
        <v>18823.258001037939</v>
      </c>
      <c r="H1275" s="12">
        <v>9242.3011974307046</v>
      </c>
      <c r="I1275">
        <v>218</v>
      </c>
      <c r="J1275" s="15">
        <v>0.12419660719323702</v>
      </c>
      <c r="K1275" s="15">
        <v>0.87580339280676289</v>
      </c>
      <c r="L1275" s="56">
        <v>42.073130000000006</v>
      </c>
      <c r="M1275">
        <v>535</v>
      </c>
      <c r="N1275">
        <v>40</v>
      </c>
      <c r="O1275" s="12">
        <v>7</v>
      </c>
      <c r="P1275" s="12">
        <v>2</v>
      </c>
      <c r="Q1275" s="12">
        <v>9</v>
      </c>
      <c r="R1275" s="12">
        <v>190.92513963187432</v>
      </c>
      <c r="S1275" s="12">
        <v>1147.8624513788855</v>
      </c>
      <c r="T1275" s="12">
        <v>21158.175698445462</v>
      </c>
      <c r="U1275" s="12">
        <v>10942.618383450708</v>
      </c>
      <c r="V1275" s="12">
        <v>0</v>
      </c>
      <c r="W1275" s="57">
        <v>1.8269510360527717E-3</v>
      </c>
      <c r="X1275" s="57">
        <v>2.3335950449271569E-2</v>
      </c>
      <c r="Y1275" s="57">
        <v>4.3010752688172046E-2</v>
      </c>
      <c r="Z1275" s="57">
        <v>1.0356654800732523E-3</v>
      </c>
      <c r="AA1275" s="57">
        <v>5.1267487488025772E-4</v>
      </c>
      <c r="AB1275" s="57">
        <v>3.1468531468531472E-2</v>
      </c>
      <c r="AC1275" s="57">
        <v>2.7677917585625541E-2</v>
      </c>
      <c r="AD1275" s="57">
        <v>5.569746153135372E-3</v>
      </c>
      <c r="AE1275" s="57">
        <v>2.5764816642606003E-3</v>
      </c>
      <c r="AF1275" s="57">
        <v>2.9432088579207354E-3</v>
      </c>
      <c r="AG1275" s="57">
        <v>0</v>
      </c>
      <c r="AH1275" s="17">
        <v>1.272344365981124E-2</v>
      </c>
      <c r="AI1275" s="12">
        <v>6</v>
      </c>
      <c r="AJ1275" s="16">
        <v>1</v>
      </c>
      <c r="AK1275" s="17">
        <v>9.3088593260415506E-2</v>
      </c>
      <c r="AL1275" t="str">
        <f>IF(AK1275&lt;='CAV Tier 1 Analysis'!$A$5,"Tier 1", "Tier 2")</f>
        <v>Tier 2</v>
      </c>
      <c r="AM1275" t="str">
        <f t="shared" si="39"/>
        <v>Michigan - Tier 2</v>
      </c>
      <c r="AN1275" t="str">
        <f t="shared" si="40"/>
        <v>Frenchtown, Charter Township Of - Tier 2</v>
      </c>
    </row>
    <row r="1276" spans="1:40" x14ac:dyDescent="0.3">
      <c r="A1276">
        <v>5</v>
      </c>
      <c r="B1276" t="s">
        <v>30</v>
      </c>
      <c r="C1276" t="s">
        <v>5509</v>
      </c>
      <c r="D1276" t="s">
        <v>8962</v>
      </c>
      <c r="E1276" t="s">
        <v>386</v>
      </c>
      <c r="F1276" s="12">
        <v>6483.6987472002211</v>
      </c>
      <c r="G1276" s="12">
        <v>3915.3423658920833</v>
      </c>
      <c r="H1276" s="12">
        <v>2011.22620421687</v>
      </c>
      <c r="I1276">
        <v>227</v>
      </c>
      <c r="J1276" s="15">
        <v>8.0923959324938399E-2</v>
      </c>
      <c r="K1276" s="15">
        <v>0.91907604067506177</v>
      </c>
      <c r="L1276" s="56">
        <v>26.703339999999997</v>
      </c>
      <c r="M1276">
        <v>140</v>
      </c>
      <c r="N1276">
        <v>77</v>
      </c>
      <c r="O1276" s="12">
        <v>7</v>
      </c>
      <c r="P1276" s="12">
        <v>2</v>
      </c>
      <c r="Q1276" s="12">
        <v>3</v>
      </c>
      <c r="R1276" s="12">
        <v>208.63026123323903</v>
      </c>
      <c r="S1276" s="12">
        <v>162.75638754329623</v>
      </c>
      <c r="T1276" s="12">
        <v>4891.0241258649194</v>
      </c>
      <c r="U1276" s="12">
        <v>0</v>
      </c>
      <c r="V1276" s="12">
        <v>0</v>
      </c>
      <c r="W1276" s="57">
        <v>1.1595451700187128E-3</v>
      </c>
      <c r="X1276" s="57">
        <v>6.1066038558841487E-3</v>
      </c>
      <c r="Y1276" s="57">
        <v>8.2795698924731181E-2</v>
      </c>
      <c r="Z1276" s="57">
        <v>1.0356654800732523E-3</v>
      </c>
      <c r="AA1276" s="57">
        <v>5.1267487488025772E-4</v>
      </c>
      <c r="AB1276" s="57">
        <v>1.048951048951049E-2</v>
      </c>
      <c r="AC1276" s="57">
        <v>3.0244582706158679E-2</v>
      </c>
      <c r="AD1276" s="57">
        <v>7.8973901648975826E-4</v>
      </c>
      <c r="AE1276" s="57">
        <v>5.9559170692930136E-4</v>
      </c>
      <c r="AF1276" s="57">
        <v>0</v>
      </c>
      <c r="AG1276" s="57">
        <v>0</v>
      </c>
      <c r="AH1276" s="17">
        <v>1.2157237474970524E-2</v>
      </c>
      <c r="AI1276" s="12">
        <v>7</v>
      </c>
      <c r="AJ1276" s="16">
        <v>1</v>
      </c>
      <c r="AK1276" s="17">
        <v>0.10524583073538603</v>
      </c>
      <c r="AL1276" t="str">
        <f>IF(AK1276&lt;='CAV Tier 1 Analysis'!$A$5,"Tier 1", "Tier 2")</f>
        <v>Tier 2</v>
      </c>
      <c r="AM1276" t="str">
        <f t="shared" si="39"/>
        <v>Michigan - Tier 2</v>
      </c>
      <c r="AN1276" t="str">
        <f t="shared" si="40"/>
        <v>Lasalle, Township Of - Tier 2</v>
      </c>
    </row>
    <row r="1277" spans="1:40" x14ac:dyDescent="0.3">
      <c r="A1277">
        <v>5</v>
      </c>
      <c r="B1277" t="s">
        <v>30</v>
      </c>
      <c r="C1277" t="s">
        <v>5547</v>
      </c>
      <c r="D1277" t="s">
        <v>9006</v>
      </c>
      <c r="E1277" t="s">
        <v>297</v>
      </c>
      <c r="F1277" s="12">
        <v>4973.8181750151007</v>
      </c>
      <c r="G1277" s="12">
        <v>8018.1062159742723</v>
      </c>
      <c r="H1277" s="12">
        <v>4920.7999669580704</v>
      </c>
      <c r="I1277">
        <v>245</v>
      </c>
      <c r="J1277" s="15">
        <v>0.58273194742532763</v>
      </c>
      <c r="K1277" s="15">
        <v>0.4172680525746727</v>
      </c>
      <c r="L1277" s="56">
        <v>25.915139999999997</v>
      </c>
      <c r="M1277">
        <v>739</v>
      </c>
      <c r="N1277">
        <v>19</v>
      </c>
      <c r="O1277" s="12">
        <v>10</v>
      </c>
      <c r="P1277" s="12">
        <v>2</v>
      </c>
      <c r="Q1277" s="12">
        <v>11</v>
      </c>
      <c r="R1277" s="12">
        <v>102.23067288079481</v>
      </c>
      <c r="S1277" s="12">
        <v>2867.5073476359644</v>
      </c>
      <c r="T1277" s="12">
        <v>9074.9463817919823</v>
      </c>
      <c r="U1277" s="12">
        <v>4101.1282067768816</v>
      </c>
      <c r="V1277" s="12">
        <v>0</v>
      </c>
      <c r="W1277" s="57">
        <v>1.1253189832192807E-3</v>
      </c>
      <c r="X1277" s="57">
        <v>3.2234144639274188E-2</v>
      </c>
      <c r="Y1277" s="57">
        <v>2.0430107526881722E-2</v>
      </c>
      <c r="Z1277" s="57">
        <v>1.4795221143903603E-3</v>
      </c>
      <c r="AA1277" s="57">
        <v>5.1267487488025772E-4</v>
      </c>
      <c r="AB1277" s="57">
        <v>3.8461538461538464E-2</v>
      </c>
      <c r="AC1277" s="57">
        <v>1.4820112972934561E-2</v>
      </c>
      <c r="AD1277" s="57">
        <v>1.3913938903914052E-2</v>
      </c>
      <c r="AE1277" s="57">
        <v>1.1050779277985202E-3</v>
      </c>
      <c r="AF1277" s="57">
        <v>1.103070256375689E-3</v>
      </c>
      <c r="AG1277" s="57">
        <v>0</v>
      </c>
      <c r="AH1277" s="17">
        <v>1.1380500605564281E-2</v>
      </c>
      <c r="AI1277" s="12">
        <v>8</v>
      </c>
      <c r="AJ1277" s="16">
        <v>1</v>
      </c>
      <c r="AK1277" s="17">
        <v>0.11662633134095031</v>
      </c>
      <c r="AL1277" t="str">
        <f>IF(AK1277&lt;='CAV Tier 1 Analysis'!$A$5,"Tier 1", "Tier 2")</f>
        <v>Tier 2</v>
      </c>
      <c r="AM1277" t="str">
        <f t="shared" si="39"/>
        <v>Michigan - Tier 2</v>
      </c>
      <c r="AN1277" t="str">
        <f t="shared" si="40"/>
        <v>Clay, Township Of - Tier 2</v>
      </c>
    </row>
    <row r="1278" spans="1:40" x14ac:dyDescent="0.3">
      <c r="A1278">
        <v>5</v>
      </c>
      <c r="B1278" t="s">
        <v>30</v>
      </c>
      <c r="C1278" t="s">
        <v>5404</v>
      </c>
      <c r="D1278" t="s">
        <v>8842</v>
      </c>
      <c r="E1278" t="s">
        <v>264</v>
      </c>
      <c r="F1278" s="12">
        <v>3904.1553577558079</v>
      </c>
      <c r="G1278" s="12">
        <v>12625.537788542608</v>
      </c>
      <c r="H1278" s="12">
        <v>6654.1060055239714</v>
      </c>
      <c r="I1278">
        <v>201</v>
      </c>
      <c r="J1278" s="15">
        <v>0.44333727179278976</v>
      </c>
      <c r="K1278" s="15">
        <v>0.55666272820720997</v>
      </c>
      <c r="L1278" s="56">
        <v>14.582690000000001</v>
      </c>
      <c r="M1278">
        <v>490</v>
      </c>
      <c r="N1278">
        <v>36</v>
      </c>
      <c r="O1278" s="12">
        <v>10</v>
      </c>
      <c r="P1278" s="12">
        <v>3</v>
      </c>
      <c r="Q1278" s="12">
        <v>5</v>
      </c>
      <c r="R1278" s="12">
        <v>111.8892083696492</v>
      </c>
      <c r="S1278" s="12">
        <v>2950.0132027090153</v>
      </c>
      <c r="T1278" s="12">
        <v>14488.965023954159</v>
      </c>
      <c r="U1278" s="12">
        <v>10584.809666198351</v>
      </c>
      <c r="V1278" s="12">
        <v>0</v>
      </c>
      <c r="W1278" s="57">
        <v>6.3322744478331878E-4</v>
      </c>
      <c r="X1278" s="57">
        <v>2.1373113495594523E-2</v>
      </c>
      <c r="Y1278" s="57">
        <v>3.870967741935484E-2</v>
      </c>
      <c r="Z1278" s="57">
        <v>1.4795221143903603E-3</v>
      </c>
      <c r="AA1278" s="57">
        <v>7.6901231232038658E-4</v>
      </c>
      <c r="AB1278" s="57">
        <v>1.7482517482517484E-2</v>
      </c>
      <c r="AC1278" s="57">
        <v>1.6220285573430183E-2</v>
      </c>
      <c r="AD1278" s="57">
        <v>1.4314280136744035E-2</v>
      </c>
      <c r="AE1278" s="57">
        <v>1.7643559279580895E-3</v>
      </c>
      <c r="AF1278" s="57">
        <v>2.8469699369280156E-3</v>
      </c>
      <c r="AG1278" s="57">
        <v>0</v>
      </c>
      <c r="AH1278" s="17">
        <v>1.0508451076729203E-2</v>
      </c>
      <c r="AI1278" s="12">
        <v>9</v>
      </c>
      <c r="AJ1278" s="16">
        <v>1</v>
      </c>
      <c r="AK1278" s="17">
        <v>0.1271347824176795</v>
      </c>
      <c r="AL1278" t="str">
        <f>IF(AK1278&lt;='CAV Tier 1 Analysis'!$A$5,"Tier 1", "Tier 2")</f>
        <v>Tier 2</v>
      </c>
      <c r="AM1278" t="str">
        <f t="shared" si="39"/>
        <v>Michigan - Tier 2</v>
      </c>
      <c r="AN1278" t="str">
        <f t="shared" si="40"/>
        <v>Bangor, Township Of - Tier 2</v>
      </c>
    </row>
    <row r="1279" spans="1:40" x14ac:dyDescent="0.3">
      <c r="A1279">
        <v>5</v>
      </c>
      <c r="B1279" t="s">
        <v>30</v>
      </c>
      <c r="C1279" t="s">
        <v>5562</v>
      </c>
      <c r="D1279" t="s">
        <v>9023</v>
      </c>
      <c r="E1279" t="s">
        <v>77</v>
      </c>
      <c r="F1279" s="12">
        <v>10307.310206899741</v>
      </c>
      <c r="G1279" s="12">
        <v>126174.60565813676</v>
      </c>
      <c r="H1279" s="12">
        <v>48214.238302535727</v>
      </c>
      <c r="I1279">
        <v>23</v>
      </c>
      <c r="J1279" s="15">
        <v>4.0632233181502844E-2</v>
      </c>
      <c r="K1279" s="15">
        <v>0.95936776681849778</v>
      </c>
      <c r="L1279" s="56">
        <v>28.12127000000001</v>
      </c>
      <c r="M1279">
        <v>289</v>
      </c>
      <c r="N1279">
        <v>6</v>
      </c>
      <c r="O1279" s="12">
        <v>8</v>
      </c>
      <c r="P1279" s="12">
        <v>1</v>
      </c>
      <c r="Q1279" s="12">
        <v>0</v>
      </c>
      <c r="R1279" s="12">
        <v>22.065458636825451</v>
      </c>
      <c r="S1279" s="12">
        <v>1959.0521733771775</v>
      </c>
      <c r="T1279" s="12">
        <v>113677.73392138562</v>
      </c>
      <c r="U1279" s="12">
        <v>103370.42371448588</v>
      </c>
      <c r="V1279" s="12">
        <v>12496.871736751142</v>
      </c>
      <c r="W1279" s="57">
        <v>1.2211162649800416E-3</v>
      </c>
      <c r="X1279" s="57">
        <v>1.2605775102503708E-2</v>
      </c>
      <c r="Y1279" s="57">
        <v>6.4516129032258064E-3</v>
      </c>
      <c r="Z1279" s="57">
        <v>1.1836176915122883E-3</v>
      </c>
      <c r="AA1279" s="57">
        <v>2.5633743744012886E-4</v>
      </c>
      <c r="AB1279" s="57">
        <v>0</v>
      </c>
      <c r="AC1279" s="57">
        <v>3.1987717637218136E-3</v>
      </c>
      <c r="AD1279" s="57">
        <v>9.5058630878216525E-3</v>
      </c>
      <c r="AE1279" s="57">
        <v>1.3842809571936038E-2</v>
      </c>
      <c r="AF1279" s="57">
        <v>2.780328583729276E-2</v>
      </c>
      <c r="AG1279" s="57">
        <v>3.7318633974493441E-2</v>
      </c>
      <c r="AH1279" s="17">
        <v>1.0307983966811608E-2</v>
      </c>
      <c r="AI1279" s="12">
        <v>10</v>
      </c>
      <c r="AJ1279" s="16">
        <v>1</v>
      </c>
      <c r="AK1279" s="17">
        <v>0.1374427663844911</v>
      </c>
      <c r="AL1279" t="str">
        <f>IF(AK1279&lt;='CAV Tier 1 Analysis'!$A$5,"Tier 1", "Tier 2")</f>
        <v>Tier 2</v>
      </c>
      <c r="AM1279" t="str">
        <f t="shared" si="39"/>
        <v>Michigan - Tier 2</v>
      </c>
      <c r="AN1279" t="str">
        <f t="shared" si="40"/>
        <v>Ann Arbor, City Of - Tier 2</v>
      </c>
    </row>
    <row r="1280" spans="1:40" x14ac:dyDescent="0.3">
      <c r="A1280">
        <v>5</v>
      </c>
      <c r="B1280" t="s">
        <v>30</v>
      </c>
      <c r="C1280" t="s">
        <v>5573</v>
      </c>
      <c r="D1280" t="s">
        <v>9035</v>
      </c>
      <c r="E1280" t="s">
        <v>329</v>
      </c>
      <c r="F1280" s="12">
        <v>14540.940112268434</v>
      </c>
      <c r="G1280" s="12">
        <v>4860.1223257319061</v>
      </c>
      <c r="H1280" s="12">
        <v>1960.8359577277765</v>
      </c>
      <c r="I1280">
        <v>542</v>
      </c>
      <c r="J1280" s="15">
        <v>0.33317793398739953</v>
      </c>
      <c r="K1280" s="15">
        <v>0.6668220660126003</v>
      </c>
      <c r="L1280" s="56">
        <v>3.8395700000000001</v>
      </c>
      <c r="M1280">
        <v>492</v>
      </c>
      <c r="N1280">
        <v>0</v>
      </c>
      <c r="O1280" s="12">
        <v>12</v>
      </c>
      <c r="P1280" s="12">
        <v>1</v>
      </c>
      <c r="Q1280" s="12">
        <v>9</v>
      </c>
      <c r="R1280" s="12">
        <v>361.41755977882934</v>
      </c>
      <c r="S1280" s="12">
        <v>653.30727328394448</v>
      </c>
      <c r="T1280" s="12">
        <v>4537.8647172680257</v>
      </c>
      <c r="U1280" s="12">
        <v>0</v>
      </c>
      <c r="V1280" s="12">
        <v>322.25760846388039</v>
      </c>
      <c r="W1280" s="57">
        <v>1.6672651617545783E-4</v>
      </c>
      <c r="X1280" s="57">
        <v>2.1460350693535725E-2</v>
      </c>
      <c r="Y1280" s="57">
        <v>0</v>
      </c>
      <c r="Z1280" s="57">
        <v>1.7754265372684325E-3</v>
      </c>
      <c r="AA1280" s="57">
        <v>2.5633743744012886E-4</v>
      </c>
      <c r="AB1280" s="57">
        <v>3.1468531468531472E-2</v>
      </c>
      <c r="AC1280" s="57">
        <v>5.2393757327315923E-2</v>
      </c>
      <c r="AD1280" s="57">
        <v>3.170027617697141E-3</v>
      </c>
      <c r="AE1280" s="57">
        <v>5.5258664100209731E-4</v>
      </c>
      <c r="AF1280" s="57">
        <v>0</v>
      </c>
      <c r="AG1280" s="57">
        <v>9.6233793457223022E-4</v>
      </c>
      <c r="AH1280" s="17">
        <v>1.0200552924867145E-2</v>
      </c>
      <c r="AI1280" s="12">
        <v>11</v>
      </c>
      <c r="AJ1280" s="16">
        <v>1</v>
      </c>
      <c r="AK1280" s="17">
        <v>0.14764331930935826</v>
      </c>
      <c r="AL1280" t="str">
        <f>IF(AK1280&lt;='CAV Tier 1 Analysis'!$A$5,"Tier 1", "Tier 2")</f>
        <v>Tier 2</v>
      </c>
      <c r="AM1280" t="str">
        <f t="shared" si="39"/>
        <v>Michigan - Tier 2</v>
      </c>
      <c r="AN1280" t="str">
        <f t="shared" si="40"/>
        <v>Gibraltar, City Of - Tier 2</v>
      </c>
    </row>
    <row r="1281" spans="1:40" x14ac:dyDescent="0.3">
      <c r="A1281">
        <v>5</v>
      </c>
      <c r="B1281" t="s">
        <v>30</v>
      </c>
      <c r="C1281" t="s">
        <v>5514</v>
      </c>
      <c r="D1281" t="s">
        <v>8968</v>
      </c>
      <c r="E1281" t="s">
        <v>346</v>
      </c>
      <c r="F1281" s="12">
        <v>4344.1345398953954</v>
      </c>
      <c r="G1281" s="12">
        <v>13484.974495178156</v>
      </c>
      <c r="H1281" s="12">
        <v>6684.3160221683365</v>
      </c>
      <c r="I1281">
        <v>161</v>
      </c>
      <c r="J1281" s="15">
        <v>0.19536652777428457</v>
      </c>
      <c r="K1281" s="15">
        <v>0.80463347222571535</v>
      </c>
      <c r="L1281" s="56">
        <v>17.891549999999999</v>
      </c>
      <c r="M1281">
        <v>327</v>
      </c>
      <c r="N1281">
        <v>41</v>
      </c>
      <c r="O1281" s="12">
        <v>7</v>
      </c>
      <c r="P1281" s="12">
        <v>2</v>
      </c>
      <c r="Q1281" s="12">
        <v>6</v>
      </c>
      <c r="R1281" s="12">
        <v>129.54598902834016</v>
      </c>
      <c r="S1281" s="12">
        <v>1305.8916117970457</v>
      </c>
      <c r="T1281" s="12">
        <v>14673.986184158015</v>
      </c>
      <c r="U1281" s="12">
        <v>10329.851644262621</v>
      </c>
      <c r="V1281" s="12">
        <v>0</v>
      </c>
      <c r="W1281" s="57">
        <v>7.7690882064372104E-4</v>
      </c>
      <c r="X1281" s="57">
        <v>1.4263281863386547E-2</v>
      </c>
      <c r="Y1281" s="57">
        <v>4.4086021505376341E-2</v>
      </c>
      <c r="Z1281" s="57">
        <v>1.0356654800732523E-3</v>
      </c>
      <c r="AA1281" s="57">
        <v>5.1267487488025772E-4</v>
      </c>
      <c r="AB1281" s="57">
        <v>2.097902097902098E-2</v>
      </c>
      <c r="AC1281" s="57">
        <v>1.8779942834076899E-2</v>
      </c>
      <c r="AD1281" s="57">
        <v>6.3365473558970173E-3</v>
      </c>
      <c r="AE1281" s="57">
        <v>1.7868863971988985E-3</v>
      </c>
      <c r="AF1281" s="57">
        <v>2.7783945117177146E-3</v>
      </c>
      <c r="AG1281" s="57">
        <v>0</v>
      </c>
      <c r="AH1281" s="17">
        <v>1.0121394965661057E-2</v>
      </c>
      <c r="AI1281" s="12">
        <v>12</v>
      </c>
      <c r="AJ1281" s="16">
        <v>1</v>
      </c>
      <c r="AK1281" s="17">
        <v>0.15776471427501931</v>
      </c>
      <c r="AL1281" t="str">
        <f>IF(AK1281&lt;='CAV Tier 1 Analysis'!$A$5,"Tier 1", "Tier 2")</f>
        <v>Tier 2</v>
      </c>
      <c r="AM1281" t="str">
        <f t="shared" si="39"/>
        <v>Michigan - Tier 2</v>
      </c>
      <c r="AN1281" t="str">
        <f t="shared" si="40"/>
        <v>Monroe, Charter Township Of - Tier 2</v>
      </c>
    </row>
    <row r="1282" spans="1:40" x14ac:dyDescent="0.3">
      <c r="A1282">
        <v>5</v>
      </c>
      <c r="B1282" t="s">
        <v>30</v>
      </c>
      <c r="C1282" t="s">
        <v>5335</v>
      </c>
      <c r="D1282" t="s">
        <v>8908</v>
      </c>
      <c r="E1282" t="s">
        <v>80</v>
      </c>
      <c r="F1282" s="12">
        <v>16940.558467614432</v>
      </c>
      <c r="G1282" s="12">
        <v>111320.50035948373</v>
      </c>
      <c r="H1282" s="12">
        <v>52505.646093978808</v>
      </c>
      <c r="I1282">
        <v>117</v>
      </c>
      <c r="J1282" s="15">
        <v>9.1201381600766893E-2</v>
      </c>
      <c r="K1282" s="15">
        <v>0.90879861839923293</v>
      </c>
      <c r="L1282" s="56">
        <v>35.217119999999994</v>
      </c>
      <c r="M1282">
        <v>503</v>
      </c>
      <c r="N1282">
        <v>6</v>
      </c>
      <c r="O1282" s="12">
        <v>8.984</v>
      </c>
      <c r="P1282" s="12">
        <v>2.1040000000000001</v>
      </c>
      <c r="Q1282" s="12">
        <v>0</v>
      </c>
      <c r="R1282" s="12">
        <v>106.32943835271026</v>
      </c>
      <c r="S1282" s="12">
        <v>4788.5874656117767</v>
      </c>
      <c r="T1282" s="12">
        <v>112273.77934879645</v>
      </c>
      <c r="U1282" s="12">
        <v>95333.220881182016</v>
      </c>
      <c r="V1282" s="12">
        <v>0</v>
      </c>
      <c r="W1282" s="57">
        <v>1.5292409637884029E-3</v>
      </c>
      <c r="X1282" s="57">
        <v>2.1940155282212336E-2</v>
      </c>
      <c r="Y1282" s="57">
        <v>6.4516129032258064E-3</v>
      </c>
      <c r="Z1282" s="57">
        <v>1.3292026675682997E-3</v>
      </c>
      <c r="AA1282" s="57">
        <v>5.3933396837403116E-4</v>
      </c>
      <c r="AB1282" s="57">
        <v>0</v>
      </c>
      <c r="AC1282" s="57">
        <v>1.5414300271439193E-2</v>
      </c>
      <c r="AD1282" s="57">
        <v>2.3235551074524904E-2</v>
      </c>
      <c r="AE1282" s="57">
        <v>1.3671846665431931E-2</v>
      </c>
      <c r="AF1282" s="57">
        <v>2.5641539375617653E-2</v>
      </c>
      <c r="AG1282" s="57">
        <v>0</v>
      </c>
      <c r="AH1282" s="17">
        <v>9.9775257429256872E-3</v>
      </c>
      <c r="AI1282" s="12">
        <v>13</v>
      </c>
      <c r="AJ1282" s="16">
        <v>1</v>
      </c>
      <c r="AK1282" s="17">
        <v>0.16774224001794499</v>
      </c>
      <c r="AL1282" t="str">
        <f>IF(AK1282&lt;='CAV Tier 1 Analysis'!$A$5,"Tier 1", "Tier 2")</f>
        <v>Tier 2</v>
      </c>
      <c r="AM1282" t="str">
        <f t="shared" si="39"/>
        <v>Michigan - Tier 2</v>
      </c>
      <c r="AN1282" t="str">
        <f t="shared" si="40"/>
        <v>Lansing, City Of - Tier 2</v>
      </c>
    </row>
    <row r="1283" spans="1:40" x14ac:dyDescent="0.3">
      <c r="A1283">
        <v>5</v>
      </c>
      <c r="B1283" t="s">
        <v>30</v>
      </c>
      <c r="C1283" t="s">
        <v>5730</v>
      </c>
      <c r="D1283" t="s">
        <v>9207</v>
      </c>
      <c r="E1283" t="s">
        <v>131</v>
      </c>
      <c r="F1283" s="12">
        <v>52124.899910156251</v>
      </c>
      <c r="G1283" s="12">
        <v>90380.77227811284</v>
      </c>
      <c r="H1283" s="12">
        <v>28692.83753409873</v>
      </c>
      <c r="I1283">
        <v>34</v>
      </c>
      <c r="J1283" s="15">
        <v>8.6122985307454977E-2</v>
      </c>
      <c r="K1283" s="15">
        <v>0.91387701469254468</v>
      </c>
      <c r="L1283" s="56">
        <v>36.308889999999991</v>
      </c>
      <c r="M1283">
        <v>82</v>
      </c>
      <c r="N1283">
        <v>6</v>
      </c>
      <c r="O1283" s="12">
        <v>13</v>
      </c>
      <c r="P1283" s="12">
        <v>1</v>
      </c>
      <c r="Q1283" s="12">
        <v>3</v>
      </c>
      <c r="R1283" s="12">
        <v>31.07181849954652</v>
      </c>
      <c r="S1283" s="12">
        <v>2471.1128253783777</v>
      </c>
      <c r="T1283" s="12">
        <v>74400.666088554208</v>
      </c>
      <c r="U1283" s="12">
        <v>22275.766178397957</v>
      </c>
      <c r="V1283" s="12">
        <v>15980.106189558632</v>
      </c>
      <c r="W1283" s="57">
        <v>1.5766491393301638E-3</v>
      </c>
      <c r="X1283" s="57">
        <v>3.5767251155892871E-3</v>
      </c>
      <c r="Y1283" s="57">
        <v>6.4516129032258064E-3</v>
      </c>
      <c r="Z1283" s="57">
        <v>1.9233787487074685E-3</v>
      </c>
      <c r="AA1283" s="57">
        <v>2.5633743744012886E-4</v>
      </c>
      <c r="AB1283" s="57">
        <v>1.048951048951049E-2</v>
      </c>
      <c r="AC1283" s="57">
        <v>4.5044001713139981E-3</v>
      </c>
      <c r="AD1283" s="57">
        <v>1.1990523025281592E-2</v>
      </c>
      <c r="AE1283" s="57">
        <v>9.0599470728480336E-3</v>
      </c>
      <c r="AF1283" s="57">
        <v>5.9914574406054744E-3</v>
      </c>
      <c r="AG1283" s="57">
        <v>4.7720401259132433E-2</v>
      </c>
      <c r="AH1283" s="17">
        <v>9.4128129820895343E-3</v>
      </c>
      <c r="AI1283" s="12">
        <v>14</v>
      </c>
      <c r="AJ1283" s="16">
        <v>1</v>
      </c>
      <c r="AK1283" s="17">
        <v>0.17715505300003453</v>
      </c>
      <c r="AL1283" t="str">
        <f>IF(AK1283&lt;='CAV Tier 1 Analysis'!$A$5,"Tier 1", "Tier 2")</f>
        <v>Tier 2</v>
      </c>
      <c r="AM1283" t="str">
        <f t="shared" si="39"/>
        <v>Michigan - Tier 2</v>
      </c>
      <c r="AN1283" t="str">
        <f t="shared" si="40"/>
        <v>Macomb, Township Of - Tier 2</v>
      </c>
    </row>
    <row r="1284" spans="1:40" x14ac:dyDescent="0.3">
      <c r="A1284">
        <v>5</v>
      </c>
      <c r="B1284" t="s">
        <v>30</v>
      </c>
      <c r="C1284" t="s">
        <v>5506</v>
      </c>
      <c r="D1284" t="s">
        <v>8959</v>
      </c>
      <c r="E1284" t="s">
        <v>535</v>
      </c>
      <c r="F1284" s="12">
        <v>5812.2439646713319</v>
      </c>
      <c r="G1284" s="12">
        <v>5150.0340233497545</v>
      </c>
      <c r="H1284" s="12">
        <v>2320.8693145331154</v>
      </c>
      <c r="I1284">
        <v>202</v>
      </c>
      <c r="J1284" s="15">
        <v>0.20076255549247574</v>
      </c>
      <c r="K1284" s="15">
        <v>0.79923744450752432</v>
      </c>
      <c r="L1284" s="56">
        <v>23.937929999999998</v>
      </c>
      <c r="M1284">
        <v>147</v>
      </c>
      <c r="N1284">
        <v>41</v>
      </c>
      <c r="O1284" s="12">
        <v>7</v>
      </c>
      <c r="P1284" s="12">
        <v>2</v>
      </c>
      <c r="Q1284" s="12">
        <v>6</v>
      </c>
      <c r="R1284" s="12">
        <v>161.44596379051993</v>
      </c>
      <c r="S1284" s="12">
        <v>465.94365454973871</v>
      </c>
      <c r="T1284" s="12">
        <v>5316.6647433287944</v>
      </c>
      <c r="U1284" s="12">
        <v>0</v>
      </c>
      <c r="V1284" s="12">
        <v>0</v>
      </c>
      <c r="W1284" s="57">
        <v>1.0394621463736763E-3</v>
      </c>
      <c r="X1284" s="57">
        <v>6.4119340486783567E-3</v>
      </c>
      <c r="Y1284" s="57">
        <v>4.4086021505376341E-2</v>
      </c>
      <c r="Z1284" s="57">
        <v>1.0356654800732523E-3</v>
      </c>
      <c r="AA1284" s="57">
        <v>5.1267487488025772E-4</v>
      </c>
      <c r="AB1284" s="57">
        <v>2.097902097902098E-2</v>
      </c>
      <c r="AC1284" s="57">
        <v>2.3404398650390703E-2</v>
      </c>
      <c r="AD1284" s="57">
        <v>2.2608875082452073E-3</v>
      </c>
      <c r="AE1284" s="57">
        <v>6.4742298303222207E-4</v>
      </c>
      <c r="AF1284" s="57">
        <v>0</v>
      </c>
      <c r="AG1284" s="57">
        <v>0</v>
      </c>
      <c r="AH1284" s="17">
        <v>9.1252261978246353E-3</v>
      </c>
      <c r="AI1284" s="12">
        <v>15</v>
      </c>
      <c r="AJ1284" s="16">
        <v>1</v>
      </c>
      <c r="AK1284" s="17">
        <v>0.18628027919785917</v>
      </c>
      <c r="AL1284" t="str">
        <f>IF(AK1284&lt;='CAV Tier 1 Analysis'!$A$5,"Tier 1", "Tier 2")</f>
        <v>Tier 2</v>
      </c>
      <c r="AM1284" t="str">
        <f t="shared" si="39"/>
        <v>Michigan - Tier 2</v>
      </c>
      <c r="AN1284" t="str">
        <f t="shared" si="40"/>
        <v>Erie, Township Of - Tier 2</v>
      </c>
    </row>
    <row r="1285" spans="1:40" x14ac:dyDescent="0.3">
      <c r="A1285">
        <v>5</v>
      </c>
      <c r="B1285" t="s">
        <v>30</v>
      </c>
      <c r="C1285" t="s">
        <v>5543</v>
      </c>
      <c r="D1285" t="s">
        <v>9002</v>
      </c>
      <c r="E1285" t="s">
        <v>147</v>
      </c>
      <c r="F1285" s="12">
        <v>5080.74974980141</v>
      </c>
      <c r="G1285" s="12">
        <v>35688.626662622672</v>
      </c>
      <c r="H1285" s="12">
        <v>24202.491999045786</v>
      </c>
      <c r="I1285">
        <v>59</v>
      </c>
      <c r="J1285" s="15">
        <v>0.21080052413272379</v>
      </c>
      <c r="K1285" s="15">
        <v>0.78919947586727612</v>
      </c>
      <c r="L1285" s="56">
        <v>18.170970000000004</v>
      </c>
      <c r="M1285">
        <v>78</v>
      </c>
      <c r="N1285">
        <v>17</v>
      </c>
      <c r="O1285" s="12">
        <v>13</v>
      </c>
      <c r="P1285" s="12">
        <v>2</v>
      </c>
      <c r="Q1285" s="12">
        <v>5</v>
      </c>
      <c r="R1285" s="12">
        <v>46.562769076169289</v>
      </c>
      <c r="S1285" s="12">
        <v>5101.8979987169059</v>
      </c>
      <c r="T1285" s="12">
        <v>51704.19771242523</v>
      </c>
      <c r="U1285" s="12">
        <v>46623.447962623817</v>
      </c>
      <c r="V1285" s="12">
        <v>0</v>
      </c>
      <c r="W1285" s="57">
        <v>7.8904213847612087E-4</v>
      </c>
      <c r="X1285" s="57">
        <v>3.402250719706883E-3</v>
      </c>
      <c r="Y1285" s="57">
        <v>1.8279569892473119E-2</v>
      </c>
      <c r="Z1285" s="57">
        <v>1.9233787487074685E-3</v>
      </c>
      <c r="AA1285" s="57">
        <v>5.1267487488025772E-4</v>
      </c>
      <c r="AB1285" s="57">
        <v>1.7482517482517484E-2</v>
      </c>
      <c r="AC1285" s="57">
        <v>6.750082715841434E-3</v>
      </c>
      <c r="AD1285" s="57">
        <v>2.475582045384192E-2</v>
      </c>
      <c r="AE1285" s="57">
        <v>6.2961438296949236E-3</v>
      </c>
      <c r="AF1285" s="57">
        <v>1.2540192869919708E-2</v>
      </c>
      <c r="AG1285" s="57">
        <v>0</v>
      </c>
      <c r="AH1285" s="17">
        <v>8.4301521569144847E-3</v>
      </c>
      <c r="AI1285" s="12">
        <v>16</v>
      </c>
      <c r="AJ1285" s="16">
        <v>1</v>
      </c>
      <c r="AK1285" s="17">
        <v>0.19471043135477364</v>
      </c>
      <c r="AL1285" t="str">
        <f>IF(AK1285&lt;='CAV Tier 1 Analysis'!$A$5,"Tier 1", "Tier 2")</f>
        <v>Tier 2</v>
      </c>
      <c r="AM1285" t="str">
        <f t="shared" si="39"/>
        <v>Michigan - Tier 2</v>
      </c>
      <c r="AN1285" t="str">
        <f t="shared" si="40"/>
        <v>Saginaw, City Of - Tier 2</v>
      </c>
    </row>
    <row r="1286" spans="1:40" x14ac:dyDescent="0.3">
      <c r="A1286">
        <v>5</v>
      </c>
      <c r="B1286" t="s">
        <v>30</v>
      </c>
      <c r="C1286" t="s">
        <v>5645</v>
      </c>
      <c r="D1286" t="s">
        <v>9115</v>
      </c>
      <c r="E1286" t="s">
        <v>123</v>
      </c>
      <c r="F1286" s="12">
        <v>9231.9442095929917</v>
      </c>
      <c r="G1286" s="12">
        <v>80023.725979963026</v>
      </c>
      <c r="H1286" s="12">
        <v>33017.654001825045</v>
      </c>
      <c r="I1286">
        <v>108</v>
      </c>
      <c r="J1286" s="15">
        <v>4.1694219397439614E-2</v>
      </c>
      <c r="K1286" s="15">
        <v>0.95830578060256044</v>
      </c>
      <c r="L1286" s="56">
        <v>25.224360000000001</v>
      </c>
      <c r="M1286">
        <v>85</v>
      </c>
      <c r="N1286">
        <v>10</v>
      </c>
      <c r="O1286" s="12">
        <v>8</v>
      </c>
      <c r="P1286" s="12">
        <v>2</v>
      </c>
      <c r="Q1286" s="12">
        <v>1</v>
      </c>
      <c r="R1286" s="12">
        <v>103.49702430507652</v>
      </c>
      <c r="S1286" s="12">
        <v>1376.6453099408434</v>
      </c>
      <c r="T1286" s="12">
        <v>74955.205747813641</v>
      </c>
      <c r="U1286" s="12">
        <v>65723.261538220657</v>
      </c>
      <c r="V1286" s="12">
        <v>5068.5202321493853</v>
      </c>
      <c r="W1286" s="57">
        <v>1.0953230871049548E-3</v>
      </c>
      <c r="X1286" s="57">
        <v>3.7075809125010906E-3</v>
      </c>
      <c r="Y1286" s="57">
        <v>1.0752688172043012E-2</v>
      </c>
      <c r="Z1286" s="57">
        <v>1.1836176915122883E-3</v>
      </c>
      <c r="AA1286" s="57">
        <v>5.1267487488025772E-4</v>
      </c>
      <c r="AB1286" s="57">
        <v>3.4965034965034965E-3</v>
      </c>
      <c r="AC1286" s="57">
        <v>1.5003692623174907E-2</v>
      </c>
      <c r="AD1286" s="57">
        <v>6.6798638722471472E-3</v>
      </c>
      <c r="AE1286" s="57">
        <v>9.1274746935914516E-3</v>
      </c>
      <c r="AF1286" s="57">
        <v>1.7677422235913943E-2</v>
      </c>
      <c r="AG1286" s="57">
        <v>1.5135808010227009E-2</v>
      </c>
      <c r="AH1286" s="17">
        <v>7.6702408790635971E-3</v>
      </c>
      <c r="AI1286" s="12">
        <v>17</v>
      </c>
      <c r="AJ1286" s="16">
        <v>1</v>
      </c>
      <c r="AK1286" s="17">
        <v>0.20238067223383724</v>
      </c>
      <c r="AL1286" t="str">
        <f>IF(AK1286&lt;='CAV Tier 1 Analysis'!$A$5,"Tier 1", "Tier 2")</f>
        <v>Tier 2</v>
      </c>
      <c r="AM1286" t="str">
        <f t="shared" si="39"/>
        <v>Michigan - Tier 2</v>
      </c>
      <c r="AN1286" t="str">
        <f t="shared" si="40"/>
        <v>Kalamazoo, City Of - Tier 2</v>
      </c>
    </row>
    <row r="1287" spans="1:40" x14ac:dyDescent="0.3">
      <c r="A1287">
        <v>5</v>
      </c>
      <c r="B1287" t="s">
        <v>30</v>
      </c>
      <c r="C1287" t="s">
        <v>5551</v>
      </c>
      <c r="D1287" t="s">
        <v>9010</v>
      </c>
      <c r="E1287" t="s">
        <v>521</v>
      </c>
      <c r="F1287" s="12">
        <v>3225.5121351109697</v>
      </c>
      <c r="G1287" s="12">
        <v>3787.3153342579435</v>
      </c>
      <c r="H1287" s="12">
        <v>2242.1100477710593</v>
      </c>
      <c r="I1287">
        <v>245</v>
      </c>
      <c r="J1287" s="15">
        <v>9.8229210429870081E-2</v>
      </c>
      <c r="K1287" s="15">
        <v>0.90177078957012968</v>
      </c>
      <c r="L1287" s="56">
        <v>16.780649999999994</v>
      </c>
      <c r="M1287">
        <v>123</v>
      </c>
      <c r="N1287">
        <v>27</v>
      </c>
      <c r="O1287" s="12">
        <v>10.272727272727273</v>
      </c>
      <c r="P1287" s="12">
        <v>1.9090909090909092</v>
      </c>
      <c r="Q1287" s="12">
        <v>3</v>
      </c>
      <c r="R1287" s="12">
        <v>220.93384344468177</v>
      </c>
      <c r="S1287" s="12">
        <v>220.24069968942945</v>
      </c>
      <c r="T1287" s="12">
        <v>5133.9284614786384</v>
      </c>
      <c r="U1287" s="12">
        <v>1908.4163263676687</v>
      </c>
      <c r="V1287" s="12">
        <v>0</v>
      </c>
      <c r="W1287" s="57">
        <v>7.2866995878697227E-4</v>
      </c>
      <c r="X1287" s="57">
        <v>5.3650876733839312E-3</v>
      </c>
      <c r="Y1287" s="57">
        <v>2.903225806451613E-2</v>
      </c>
      <c r="Z1287" s="57">
        <v>1.5198727175100976E-3</v>
      </c>
      <c r="AA1287" s="57">
        <v>4.8937147147660965E-4</v>
      </c>
      <c r="AB1287" s="57">
        <v>1.048951048951049E-2</v>
      </c>
      <c r="AC1287" s="57">
        <v>3.2028200804398006E-2</v>
      </c>
      <c r="AD1287" s="57">
        <v>1.0686688012012855E-3</v>
      </c>
      <c r="AE1287" s="57">
        <v>6.2517074889387549E-4</v>
      </c>
      <c r="AF1287" s="57">
        <v>5.1330199405113641E-4</v>
      </c>
      <c r="AG1287" s="57">
        <v>0</v>
      </c>
      <c r="AH1287" s="17">
        <v>7.4418284294298651E-3</v>
      </c>
      <c r="AI1287" s="12">
        <v>18</v>
      </c>
      <c r="AJ1287" s="16">
        <v>1</v>
      </c>
      <c r="AK1287" s="17">
        <v>0.2098225006632671</v>
      </c>
      <c r="AL1287" t="str">
        <f>IF(AK1287&lt;='CAV Tier 1 Analysis'!$A$5,"Tier 1", "Tier 2")</f>
        <v>Tier 2</v>
      </c>
      <c r="AM1287" t="str">
        <f t="shared" si="39"/>
        <v>Michigan - Tier 2</v>
      </c>
      <c r="AN1287" t="str">
        <f t="shared" si="40"/>
        <v>Ira, Township Of - Tier 2</v>
      </c>
    </row>
    <row r="1288" spans="1:40" x14ac:dyDescent="0.3">
      <c r="A1288">
        <v>5</v>
      </c>
      <c r="B1288" t="s">
        <v>30</v>
      </c>
      <c r="C1288" t="s">
        <v>5544</v>
      </c>
      <c r="D1288" t="s">
        <v>9003</v>
      </c>
      <c r="E1288" t="s">
        <v>259</v>
      </c>
      <c r="F1288" s="12">
        <v>6931.7191505005876</v>
      </c>
      <c r="G1288" s="12">
        <v>30556.054492026797</v>
      </c>
      <c r="H1288" s="12">
        <v>19163.104749559072</v>
      </c>
      <c r="I1288">
        <v>96</v>
      </c>
      <c r="J1288" s="15">
        <v>0.12362546046570162</v>
      </c>
      <c r="K1288" s="15">
        <v>0.87637453953429811</v>
      </c>
      <c r="L1288" s="56">
        <v>24.790120000000002</v>
      </c>
      <c r="M1288">
        <v>140</v>
      </c>
      <c r="N1288">
        <v>4</v>
      </c>
      <c r="O1288" s="12">
        <v>13</v>
      </c>
      <c r="P1288" s="12">
        <v>2</v>
      </c>
      <c r="Q1288" s="12">
        <v>8</v>
      </c>
      <c r="R1288" s="12">
        <v>84.131955795292612</v>
      </c>
      <c r="S1288" s="12">
        <v>2369.047648616714</v>
      </c>
      <c r="T1288" s="12">
        <v>38009.076254632862</v>
      </c>
      <c r="U1288" s="12">
        <v>31077.357104132276</v>
      </c>
      <c r="V1288" s="12">
        <v>0</v>
      </c>
      <c r="W1288" s="57">
        <v>1.0764669854102257E-3</v>
      </c>
      <c r="X1288" s="57">
        <v>6.1066038558841487E-3</v>
      </c>
      <c r="Y1288" s="57">
        <v>4.3010752688172043E-3</v>
      </c>
      <c r="Z1288" s="57">
        <v>1.9233787487074685E-3</v>
      </c>
      <c r="AA1288" s="57">
        <v>5.1267487488025772E-4</v>
      </c>
      <c r="AB1288" s="57">
        <v>2.7972027972027972E-2</v>
      </c>
      <c r="AC1288" s="57">
        <v>1.2196389345632557E-2</v>
      </c>
      <c r="AD1288" s="57">
        <v>1.1495274552823532E-2</v>
      </c>
      <c r="AE1288" s="57">
        <v>4.6284561316285722E-3</v>
      </c>
      <c r="AF1288" s="57">
        <v>8.3587994668607116E-3</v>
      </c>
      <c r="AG1288" s="57">
        <v>0</v>
      </c>
      <c r="AH1288" s="17">
        <v>7.1428315638793335E-3</v>
      </c>
      <c r="AI1288" s="12">
        <v>19</v>
      </c>
      <c r="AJ1288" s="16">
        <v>1</v>
      </c>
      <c r="AK1288" s="17">
        <v>0.21696533222714642</v>
      </c>
      <c r="AL1288" t="str">
        <f>IF(AK1288&lt;='CAV Tier 1 Analysis'!$A$5,"Tier 1", "Tier 2")</f>
        <v>Tier 2</v>
      </c>
      <c r="AM1288" t="str">
        <f t="shared" ref="AM1288:AM1351" si="41">B1288&amp;" - "&amp;AL1288</f>
        <v>Michigan - Tier 2</v>
      </c>
      <c r="AN1288" t="str">
        <f t="shared" ref="AN1288:AN1351" si="42">C1288&amp;" - "&amp;AL1288</f>
        <v>Saginaw, Charter Township Of - Tier 2</v>
      </c>
    </row>
    <row r="1289" spans="1:40" x14ac:dyDescent="0.3">
      <c r="A1289">
        <v>5</v>
      </c>
      <c r="B1289" t="s">
        <v>30</v>
      </c>
      <c r="C1289" t="s">
        <v>5529</v>
      </c>
      <c r="D1289" t="s">
        <v>8986</v>
      </c>
      <c r="E1289" t="s">
        <v>198</v>
      </c>
      <c r="F1289" s="12">
        <v>37223.159234690429</v>
      </c>
      <c r="G1289" s="12">
        <v>68535.784474490705</v>
      </c>
      <c r="H1289" s="12">
        <v>36072.070035034376</v>
      </c>
      <c r="I1289">
        <v>95</v>
      </c>
      <c r="J1289" s="15">
        <v>3.4694616736075941E-2</v>
      </c>
      <c r="K1289" s="15">
        <v>0.9653053832639239</v>
      </c>
      <c r="L1289" s="56">
        <v>33.26885</v>
      </c>
      <c r="M1289">
        <v>145</v>
      </c>
      <c r="N1289">
        <v>23</v>
      </c>
      <c r="O1289" s="12">
        <v>10.289473684210526</v>
      </c>
      <c r="P1289" s="12">
        <v>1</v>
      </c>
      <c r="Q1289" s="12">
        <v>1</v>
      </c>
      <c r="R1289" s="12">
        <v>91.704011410072766</v>
      </c>
      <c r="S1289" s="12">
        <v>1251.5066447424072</v>
      </c>
      <c r="T1289" s="12">
        <v>78502.18044419853</v>
      </c>
      <c r="U1289" s="12">
        <v>41279.021209508101</v>
      </c>
      <c r="V1289" s="12">
        <v>0</v>
      </c>
      <c r="W1289" s="57">
        <v>1.4446407951056706E-3</v>
      </c>
      <c r="X1289" s="57">
        <v>6.3246968507371546E-3</v>
      </c>
      <c r="Y1289" s="57">
        <v>2.4731182795698924E-2</v>
      </c>
      <c r="Z1289" s="57">
        <v>1.5223503861227128E-3</v>
      </c>
      <c r="AA1289" s="57">
        <v>2.5633743744012886E-4</v>
      </c>
      <c r="AB1289" s="57">
        <v>3.4965034965034965E-3</v>
      </c>
      <c r="AC1289" s="57">
        <v>1.3294090421896009E-2</v>
      </c>
      <c r="AD1289" s="57">
        <v>6.0726564509570643E-3</v>
      </c>
      <c r="AE1289" s="57">
        <v>9.5593982865836129E-3</v>
      </c>
      <c r="AF1289" s="57">
        <v>1.1102715694980668E-2</v>
      </c>
      <c r="AG1289" s="57">
        <v>0</v>
      </c>
      <c r="AH1289" s="17">
        <v>7.0731429650932216E-3</v>
      </c>
      <c r="AI1289" s="12">
        <v>20</v>
      </c>
      <c r="AJ1289" s="16">
        <v>1</v>
      </c>
      <c r="AK1289" s="17">
        <v>0.22403847519223966</v>
      </c>
      <c r="AL1289" t="str">
        <f>IF(AK1289&lt;='CAV Tier 1 Analysis'!$A$5,"Tier 1", "Tier 2")</f>
        <v>Tier 2</v>
      </c>
      <c r="AM1289" t="str">
        <f t="shared" si="41"/>
        <v>Michigan - Tier 2</v>
      </c>
      <c r="AN1289" t="str">
        <f t="shared" si="42"/>
        <v>Farmington Hills, City Of - Tier 2</v>
      </c>
    </row>
    <row r="1290" spans="1:40" x14ac:dyDescent="0.3">
      <c r="A1290">
        <v>5</v>
      </c>
      <c r="B1290" t="s">
        <v>30</v>
      </c>
      <c r="C1290" t="s">
        <v>5567</v>
      </c>
      <c r="D1290" t="s">
        <v>9028</v>
      </c>
      <c r="E1290" t="s">
        <v>199</v>
      </c>
      <c r="F1290" s="12">
        <v>136341.12829207259</v>
      </c>
      <c r="G1290" s="12">
        <v>110926.72903117543</v>
      </c>
      <c r="H1290" s="12">
        <v>35565.03453864935</v>
      </c>
      <c r="I1290">
        <v>7</v>
      </c>
      <c r="J1290" s="15">
        <v>1.8738160708829811E-2</v>
      </c>
      <c r="K1290" s="15">
        <v>0.98126183929116995</v>
      </c>
      <c r="L1290" s="56">
        <v>36.003000000000014</v>
      </c>
      <c r="M1290">
        <v>65</v>
      </c>
      <c r="N1290">
        <v>0</v>
      </c>
      <c r="O1290" s="12">
        <v>11.925925925925926</v>
      </c>
      <c r="P1290" s="12">
        <v>1</v>
      </c>
      <c r="Q1290" s="12">
        <v>0</v>
      </c>
      <c r="R1290" s="12">
        <v>6.8688328750381897</v>
      </c>
      <c r="S1290" s="12">
        <v>666.42333280029436</v>
      </c>
      <c r="T1290" s="12">
        <v>92518.717843376726</v>
      </c>
      <c r="U1290" s="12">
        <v>0</v>
      </c>
      <c r="V1290" s="12">
        <v>18408.011187798707</v>
      </c>
      <c r="W1290" s="57">
        <v>1.563366408703321E-3</v>
      </c>
      <c r="X1290" s="57">
        <v>2.8352089330890692E-3</v>
      </c>
      <c r="Y1290" s="57">
        <v>0</v>
      </c>
      <c r="Z1290" s="57">
        <v>1.7644671141988741E-3</v>
      </c>
      <c r="AA1290" s="57">
        <v>2.5633743744012886E-4</v>
      </c>
      <c r="AB1290" s="57">
        <v>0</v>
      </c>
      <c r="AC1290" s="57">
        <v>9.9575671695883517E-4</v>
      </c>
      <c r="AD1290" s="57">
        <v>3.2336703668329183E-3</v>
      </c>
      <c r="AE1290" s="57">
        <v>1.1266225572645847E-2</v>
      </c>
      <c r="AF1290" s="57">
        <v>0</v>
      </c>
      <c r="AG1290" s="57">
        <v>5.4970703563805026E-2</v>
      </c>
      <c r="AH1290" s="17">
        <v>6.989612373970366E-3</v>
      </c>
      <c r="AI1290" s="12">
        <v>21</v>
      </c>
      <c r="AJ1290" s="16">
        <v>1</v>
      </c>
      <c r="AK1290" s="17">
        <v>0.23102808756621002</v>
      </c>
      <c r="AL1290" t="str">
        <f>IF(AK1290&lt;='CAV Tier 1 Analysis'!$A$5,"Tier 1", "Tier 2")</f>
        <v>Tier 2</v>
      </c>
      <c r="AM1290" t="str">
        <f t="shared" si="41"/>
        <v>Michigan - Tier 2</v>
      </c>
      <c r="AN1290" t="str">
        <f t="shared" si="42"/>
        <v>Canton, Township Of - Tier 2</v>
      </c>
    </row>
    <row r="1291" spans="1:40" x14ac:dyDescent="0.3">
      <c r="A1291">
        <v>5</v>
      </c>
      <c r="B1291" t="s">
        <v>30</v>
      </c>
      <c r="C1291" t="s">
        <v>4680</v>
      </c>
      <c r="D1291" t="s">
        <v>8929</v>
      </c>
      <c r="E1291" t="s">
        <v>144</v>
      </c>
      <c r="F1291" s="12">
        <v>12503.290496070951</v>
      </c>
      <c r="G1291" s="12">
        <v>76829.507823457214</v>
      </c>
      <c r="H1291" s="12">
        <v>29520.218149563443</v>
      </c>
      <c r="I1291">
        <v>41</v>
      </c>
      <c r="J1291" s="15">
        <v>7.2654015798499422E-2</v>
      </c>
      <c r="K1291" s="15">
        <v>0.92734598420150061</v>
      </c>
      <c r="L1291" s="56">
        <v>24.526380000000003</v>
      </c>
      <c r="M1291">
        <v>87</v>
      </c>
      <c r="N1291">
        <v>7</v>
      </c>
      <c r="O1291" s="12">
        <v>9.0606060606060606</v>
      </c>
      <c r="P1291" s="12">
        <v>1.0151515151515151</v>
      </c>
      <c r="Q1291" s="12">
        <v>2</v>
      </c>
      <c r="R1291" s="12">
        <v>38.021185352261526</v>
      </c>
      <c r="S1291" s="12">
        <v>2144.7623958135318</v>
      </c>
      <c r="T1291" s="12">
        <v>72204.912397648062</v>
      </c>
      <c r="U1291" s="12">
        <v>59701.621901577113</v>
      </c>
      <c r="V1291" s="12">
        <v>4624.5954258091515</v>
      </c>
      <c r="W1291" s="57">
        <v>1.0650145437628238E-3</v>
      </c>
      <c r="X1291" s="57">
        <v>3.7948181104422926E-3</v>
      </c>
      <c r="Y1291" s="57">
        <v>7.526881720430108E-3</v>
      </c>
      <c r="Z1291" s="57">
        <v>1.3405367036445992E-3</v>
      </c>
      <c r="AA1291" s="57">
        <v>2.6022133800740358E-4</v>
      </c>
      <c r="AB1291" s="57">
        <v>6.993006993006993E-3</v>
      </c>
      <c r="AC1291" s="57">
        <v>5.511831688151358E-3</v>
      </c>
      <c r="AD1291" s="57">
        <v>1.0406980461048959E-2</v>
      </c>
      <c r="AE1291" s="57">
        <v>8.792564893756483E-3</v>
      </c>
      <c r="AF1291" s="57">
        <v>1.6057796795573308E-2</v>
      </c>
      <c r="AG1291" s="57">
        <v>1.3810142859060468E-2</v>
      </c>
      <c r="AH1291" s="17">
        <v>6.869072373353163E-3</v>
      </c>
      <c r="AI1291" s="12">
        <v>22</v>
      </c>
      <c r="AJ1291" s="16">
        <v>1</v>
      </c>
      <c r="AK1291" s="17">
        <v>0.23789715993956317</v>
      </c>
      <c r="AL1291" t="str">
        <f>IF(AK1291&lt;='CAV Tier 1 Analysis'!$A$5,"Tier 1", "Tier 2")</f>
        <v>Tier 2</v>
      </c>
      <c r="AM1291" t="str">
        <f t="shared" si="41"/>
        <v>Michigan - Tier 2</v>
      </c>
      <c r="AN1291" t="str">
        <f t="shared" si="42"/>
        <v>Wyoming, City Of - Tier 2</v>
      </c>
    </row>
    <row r="1292" spans="1:40" x14ac:dyDescent="0.3">
      <c r="A1292">
        <v>5</v>
      </c>
      <c r="B1292" t="s">
        <v>30</v>
      </c>
      <c r="C1292" t="s">
        <v>5566</v>
      </c>
      <c r="D1292" t="s">
        <v>9027</v>
      </c>
      <c r="E1292" t="s">
        <v>314</v>
      </c>
      <c r="F1292" s="12">
        <v>84995.924310327391</v>
      </c>
      <c r="G1292" s="12">
        <v>37175.590299602307</v>
      </c>
      <c r="H1292" s="12">
        <v>12090.758835633142</v>
      </c>
      <c r="I1292">
        <v>108</v>
      </c>
      <c r="J1292" s="15">
        <v>0.18063923924128902</v>
      </c>
      <c r="K1292" s="15">
        <v>0.81936076075871112</v>
      </c>
      <c r="L1292" s="56">
        <v>22.463889999999992</v>
      </c>
      <c r="M1292">
        <v>248</v>
      </c>
      <c r="N1292">
        <v>7</v>
      </c>
      <c r="O1292" s="12">
        <v>11.875</v>
      </c>
      <c r="P1292" s="12">
        <v>1.0249999999999999</v>
      </c>
      <c r="Q1292" s="12">
        <v>1</v>
      </c>
      <c r="R1292" s="12">
        <v>88.4909621619408</v>
      </c>
      <c r="S1292" s="12">
        <v>2184.0654779186643</v>
      </c>
      <c r="T1292" s="12">
        <v>29806.436571205664</v>
      </c>
      <c r="U1292" s="12">
        <v>0</v>
      </c>
      <c r="V1292" s="12">
        <v>7369.1537283966427</v>
      </c>
      <c r="W1292" s="57">
        <v>9.7545457419677298E-4</v>
      </c>
      <c r="X1292" s="57">
        <v>1.0817412544709065E-2</v>
      </c>
      <c r="Y1292" s="57">
        <v>7.526881720430108E-3</v>
      </c>
      <c r="Z1292" s="57">
        <v>1.756932510838553E-3</v>
      </c>
      <c r="AA1292" s="57">
        <v>2.627458733761321E-4</v>
      </c>
      <c r="AB1292" s="57">
        <v>3.4965034965034965E-3</v>
      </c>
      <c r="AC1292" s="57">
        <v>1.2828303085247619E-2</v>
      </c>
      <c r="AD1292" s="57">
        <v>1.0597689888035146E-2</v>
      </c>
      <c r="AE1292" s="57">
        <v>3.6296010770106397E-3</v>
      </c>
      <c r="AF1292" s="57">
        <v>0</v>
      </c>
      <c r="AG1292" s="57">
        <v>2.2006047312069357E-2</v>
      </c>
      <c r="AH1292" s="17">
        <v>6.7179610984015349E-3</v>
      </c>
      <c r="AI1292" s="12">
        <v>23</v>
      </c>
      <c r="AJ1292" s="16">
        <v>1</v>
      </c>
      <c r="AK1292" s="17">
        <v>0.24461512103796471</v>
      </c>
      <c r="AL1292" t="str">
        <f>IF(AK1292&lt;='CAV Tier 1 Analysis'!$A$5,"Tier 1", "Tier 2")</f>
        <v>Tier 2</v>
      </c>
      <c r="AM1292" t="str">
        <f t="shared" si="41"/>
        <v>Michigan - Tier 2</v>
      </c>
      <c r="AN1292" t="str">
        <f t="shared" si="42"/>
        <v>Brownstown, Charter Township Of - Tier 2</v>
      </c>
    </row>
    <row r="1293" spans="1:40" x14ac:dyDescent="0.3">
      <c r="A1293">
        <v>5</v>
      </c>
      <c r="B1293" t="s">
        <v>30</v>
      </c>
      <c r="C1293" t="s">
        <v>5451</v>
      </c>
      <c r="D1293" t="s">
        <v>8896</v>
      </c>
      <c r="E1293" t="s">
        <v>108</v>
      </c>
      <c r="F1293" s="12">
        <v>23628.746968197211</v>
      </c>
      <c r="G1293" s="12">
        <v>72353.159840000109</v>
      </c>
      <c r="H1293" s="12">
        <v>51321.720407847606</v>
      </c>
      <c r="I1293">
        <v>51</v>
      </c>
      <c r="J1293" s="15">
        <v>6.4710078975954974E-2</v>
      </c>
      <c r="K1293" s="15">
        <v>0.93528992102404584</v>
      </c>
      <c r="L1293" s="56">
        <v>34.061000000000014</v>
      </c>
      <c r="M1293">
        <v>98</v>
      </c>
      <c r="N1293">
        <v>4</v>
      </c>
      <c r="O1293" s="12">
        <v>11</v>
      </c>
      <c r="P1293" s="12">
        <v>2</v>
      </c>
      <c r="Q1293" s="12">
        <v>1</v>
      </c>
      <c r="R1293" s="12">
        <v>47.699785972226337</v>
      </c>
      <c r="S1293" s="12">
        <v>3321.0325807736986</v>
      </c>
      <c r="T1293" s="12">
        <v>102748.18858041805</v>
      </c>
      <c r="U1293" s="12">
        <v>79119.441612220835</v>
      </c>
      <c r="V1293" s="12">
        <v>0</v>
      </c>
      <c r="W1293" s="57">
        <v>1.4790385036481354E-3</v>
      </c>
      <c r="X1293" s="57">
        <v>4.2746226991189039E-3</v>
      </c>
      <c r="Y1293" s="57">
        <v>4.3010752688172043E-3</v>
      </c>
      <c r="Z1293" s="57">
        <v>1.6274743258293965E-3</v>
      </c>
      <c r="AA1293" s="57">
        <v>5.1267487488025772E-4</v>
      </c>
      <c r="AB1293" s="57">
        <v>3.4965034965034965E-3</v>
      </c>
      <c r="AC1293" s="57">
        <v>6.9149130781667361E-3</v>
      </c>
      <c r="AD1293" s="57">
        <v>1.6114568796096952E-2</v>
      </c>
      <c r="AE1293" s="57">
        <v>1.2511892692756479E-2</v>
      </c>
      <c r="AF1293" s="57">
        <v>2.1280559480993048E-2</v>
      </c>
      <c r="AG1293" s="57">
        <v>0</v>
      </c>
      <c r="AH1293" s="17">
        <v>6.5921202924373286E-3</v>
      </c>
      <c r="AI1293" s="12">
        <v>24</v>
      </c>
      <c r="AJ1293" s="16">
        <v>1</v>
      </c>
      <c r="AK1293" s="17">
        <v>0.25120724133040201</v>
      </c>
      <c r="AL1293" t="str">
        <f>IF(AK1293&lt;='CAV Tier 1 Analysis'!$A$5,"Tier 1", "Tier 2")</f>
        <v>Tier 2</v>
      </c>
      <c r="AM1293" t="str">
        <f t="shared" si="41"/>
        <v>Michigan - Tier 2</v>
      </c>
      <c r="AN1293" t="str">
        <f t="shared" si="42"/>
        <v>Flint, City Of - Tier 2</v>
      </c>
    </row>
    <row r="1294" spans="1:40" x14ac:dyDescent="0.3">
      <c r="A1294">
        <v>5</v>
      </c>
      <c r="B1294" t="s">
        <v>30</v>
      </c>
      <c r="C1294" t="s">
        <v>5502</v>
      </c>
      <c r="D1294" t="s">
        <v>8955</v>
      </c>
      <c r="E1294" t="s">
        <v>223</v>
      </c>
      <c r="F1294" s="12">
        <v>4936.3643837309646</v>
      </c>
      <c r="G1294" s="12">
        <v>35101.450375331027</v>
      </c>
      <c r="H1294" s="12">
        <v>18130.955405336648</v>
      </c>
      <c r="I1294">
        <v>96</v>
      </c>
      <c r="J1294" s="15">
        <v>0.15728407844543735</v>
      </c>
      <c r="K1294" s="15">
        <v>0.84271592155456276</v>
      </c>
      <c r="L1294" s="56">
        <v>35.020010000000006</v>
      </c>
      <c r="M1294">
        <v>241</v>
      </c>
      <c r="N1294">
        <v>4</v>
      </c>
      <c r="O1294" s="12">
        <v>7.2</v>
      </c>
      <c r="P1294" s="12">
        <v>4.8666666666666663</v>
      </c>
      <c r="Q1294" s="12">
        <v>4</v>
      </c>
      <c r="R1294" s="12">
        <v>80.900728469238032</v>
      </c>
      <c r="S1294" s="12">
        <v>2851.7106122636956</v>
      </c>
      <c r="T1294" s="12">
        <v>39885.429539556855</v>
      </c>
      <c r="U1294" s="12">
        <v>34949.065155825891</v>
      </c>
      <c r="V1294" s="12">
        <v>0</v>
      </c>
      <c r="W1294" s="57">
        <v>1.5206818116949804E-3</v>
      </c>
      <c r="X1294" s="57">
        <v>1.0512082351914857E-2</v>
      </c>
      <c r="Y1294" s="57">
        <v>4.3010752688172043E-3</v>
      </c>
      <c r="Z1294" s="57">
        <v>1.0652559223610595E-3</v>
      </c>
      <c r="AA1294" s="57">
        <v>1.247508862208627E-3</v>
      </c>
      <c r="AB1294" s="57">
        <v>1.3986013986013986E-2</v>
      </c>
      <c r="AC1294" s="57">
        <v>1.1727966780624103E-2</v>
      </c>
      <c r="AD1294" s="57">
        <v>1.3837288773956321E-2</v>
      </c>
      <c r="AE1294" s="57">
        <v>4.8569441592914205E-3</v>
      </c>
      <c r="AF1294" s="57">
        <v>9.4001631545738394E-3</v>
      </c>
      <c r="AG1294" s="57">
        <v>0</v>
      </c>
      <c r="AH1294" s="17">
        <v>6.5868164610414911E-3</v>
      </c>
      <c r="AI1294" s="12">
        <v>25</v>
      </c>
      <c r="AJ1294" s="16">
        <v>1</v>
      </c>
      <c r="AK1294" s="17">
        <v>0.25779405779144349</v>
      </c>
      <c r="AL1294" t="str">
        <f>IF(AK1294&lt;='CAV Tier 1 Analysis'!$A$5,"Tier 1", "Tier 2")</f>
        <v>Tier 2</v>
      </c>
      <c r="AM1294" t="str">
        <f t="shared" si="41"/>
        <v>Michigan - Tier 2</v>
      </c>
      <c r="AN1294" t="str">
        <f t="shared" si="42"/>
        <v>Midland, City Of - Tier 2</v>
      </c>
    </row>
    <row r="1295" spans="1:40" x14ac:dyDescent="0.3">
      <c r="A1295">
        <v>5</v>
      </c>
      <c r="B1295" t="s">
        <v>30</v>
      </c>
      <c r="C1295" t="s">
        <v>5485</v>
      </c>
      <c r="D1295" t="s">
        <v>8937</v>
      </c>
      <c r="E1295" t="s">
        <v>401</v>
      </c>
      <c r="F1295" s="12">
        <v>39845.907882032901</v>
      </c>
      <c r="G1295" s="12">
        <v>47122.945972489724</v>
      </c>
      <c r="H1295" s="12">
        <v>16989.377012735949</v>
      </c>
      <c r="I1295">
        <v>70</v>
      </c>
      <c r="J1295" s="15">
        <v>3.5178520389834128E-2</v>
      </c>
      <c r="K1295" s="15">
        <v>0.96482147961016596</v>
      </c>
      <c r="L1295" s="56">
        <v>27.78002</v>
      </c>
      <c r="M1295">
        <v>331</v>
      </c>
      <c r="N1295">
        <v>5</v>
      </c>
      <c r="O1295" s="12">
        <v>12.727272727272727</v>
      </c>
      <c r="P1295" s="12">
        <v>1.0909090909090908</v>
      </c>
      <c r="Q1295" s="12">
        <v>3</v>
      </c>
      <c r="R1295" s="12">
        <v>67.537503572711614</v>
      </c>
      <c r="S1295" s="12">
        <v>597.66114565311079</v>
      </c>
      <c r="T1295" s="12">
        <v>42392.961601678289</v>
      </c>
      <c r="U1295" s="12">
        <v>2547.0537196453879</v>
      </c>
      <c r="V1295" s="12">
        <v>4729.9843708114349</v>
      </c>
      <c r="W1295" s="57">
        <v>1.206298089078866E-3</v>
      </c>
      <c r="X1295" s="57">
        <v>1.4437756259268953E-2</v>
      </c>
      <c r="Y1295" s="57">
        <v>5.3763440860215058E-3</v>
      </c>
      <c r="Z1295" s="57">
        <v>1.8830281455877312E-3</v>
      </c>
      <c r="AA1295" s="57">
        <v>2.7964084084377693E-4</v>
      </c>
      <c r="AB1295" s="57">
        <v>1.048951048951049E-2</v>
      </c>
      <c r="AC1295" s="57">
        <v>9.7907350568323462E-3</v>
      </c>
      <c r="AD1295" s="57">
        <v>2.9000172127602061E-3</v>
      </c>
      <c r="AE1295" s="57">
        <v>5.1622923364065256E-3</v>
      </c>
      <c r="AF1295" s="57">
        <v>6.8507470575760593E-4</v>
      </c>
      <c r="AG1295" s="57">
        <v>1.4124859337419773E-2</v>
      </c>
      <c r="AH1295" s="17">
        <v>6.0305051417716164E-3</v>
      </c>
      <c r="AI1295" s="12">
        <v>26</v>
      </c>
      <c r="AJ1295" s="16">
        <v>1</v>
      </c>
      <c r="AK1295" s="17">
        <v>0.2638245629332151</v>
      </c>
      <c r="AL1295" t="str">
        <f>IF(AK1295&lt;='CAV Tier 1 Analysis'!$A$5,"Tier 1", "Tier 2")</f>
        <v>Tier 2</v>
      </c>
      <c r="AM1295" t="str">
        <f t="shared" si="41"/>
        <v>Michigan - Tier 2</v>
      </c>
      <c r="AN1295" t="str">
        <f t="shared" si="42"/>
        <v>Chesterfield, Township Of - Tier 2</v>
      </c>
    </row>
    <row r="1296" spans="1:40" x14ac:dyDescent="0.3">
      <c r="A1296">
        <v>5</v>
      </c>
      <c r="B1296" t="s">
        <v>30</v>
      </c>
      <c r="C1296" t="s">
        <v>5463</v>
      </c>
      <c r="D1296" t="s">
        <v>8911</v>
      </c>
      <c r="E1296" t="s">
        <v>236</v>
      </c>
      <c r="F1296" s="12">
        <v>15603.428905665525</v>
      </c>
      <c r="G1296" s="12">
        <v>44759.433546240849</v>
      </c>
      <c r="H1296" s="12">
        <v>18740.442001322423</v>
      </c>
      <c r="I1296">
        <v>86</v>
      </c>
      <c r="J1296" s="15">
        <v>0.1402091058742122</v>
      </c>
      <c r="K1296" s="15">
        <v>0.85979089412578757</v>
      </c>
      <c r="L1296" s="56">
        <v>31.764770000000002</v>
      </c>
      <c r="M1296">
        <v>188</v>
      </c>
      <c r="N1296">
        <v>10</v>
      </c>
      <c r="O1296" s="12">
        <v>8.7857142857142865</v>
      </c>
      <c r="P1296" s="12">
        <v>2.3214285714285716</v>
      </c>
      <c r="Q1296" s="12">
        <v>0</v>
      </c>
      <c r="R1296" s="12">
        <v>73.942016894817726</v>
      </c>
      <c r="S1296" s="12">
        <v>2627.5806166929488</v>
      </c>
      <c r="T1296" s="12">
        <v>42345.60496704407</v>
      </c>
      <c r="U1296" s="12">
        <v>26742.176061378545</v>
      </c>
      <c r="V1296" s="12">
        <v>2413.8285791967792</v>
      </c>
      <c r="W1296" s="57">
        <v>1.3793287892172033E-3</v>
      </c>
      <c r="X1296" s="57">
        <v>8.2002966064729996E-3</v>
      </c>
      <c r="Y1296" s="57">
        <v>1.0752688172043012E-2</v>
      </c>
      <c r="Z1296" s="57">
        <v>1.2998658576429596E-3</v>
      </c>
      <c r="AA1296" s="57">
        <v>5.9506905120029925E-4</v>
      </c>
      <c r="AB1296" s="57">
        <v>0</v>
      </c>
      <c r="AC1296" s="57">
        <v>1.0719180583948778E-2</v>
      </c>
      <c r="AD1296" s="57">
        <v>1.2749748033223124E-2</v>
      </c>
      <c r="AE1296" s="57">
        <v>5.1565256057320508E-3</v>
      </c>
      <c r="AF1296" s="57">
        <v>7.1927766011616132E-3</v>
      </c>
      <c r="AG1296" s="57">
        <v>7.2082667664183616E-3</v>
      </c>
      <c r="AH1296" s="17">
        <v>5.9321587333691275E-3</v>
      </c>
      <c r="AI1296" s="12">
        <v>27</v>
      </c>
      <c r="AJ1296" s="16">
        <v>1</v>
      </c>
      <c r="AK1296" s="17">
        <v>0.26975672166658421</v>
      </c>
      <c r="AL1296" t="str">
        <f>IF(AK1296&lt;='CAV Tier 1 Analysis'!$A$5,"Tier 1", "Tier 2")</f>
        <v>Tier 2</v>
      </c>
      <c r="AM1296" t="str">
        <f t="shared" si="41"/>
        <v>Michigan - Tier 2</v>
      </c>
      <c r="AN1296" t="str">
        <f t="shared" si="42"/>
        <v>Meridian, Charter Township Of - Tier 2</v>
      </c>
    </row>
    <row r="1297" spans="1:40" x14ac:dyDescent="0.3">
      <c r="A1297">
        <v>5</v>
      </c>
      <c r="B1297" t="s">
        <v>30</v>
      </c>
      <c r="C1297" t="s">
        <v>5493</v>
      </c>
      <c r="D1297" t="s">
        <v>8945</v>
      </c>
      <c r="E1297" t="s">
        <v>100</v>
      </c>
      <c r="F1297" s="12">
        <v>52660.004580023553</v>
      </c>
      <c r="G1297" s="12">
        <v>126388.38034233707</v>
      </c>
      <c r="H1297" s="12">
        <v>52896.846898750038</v>
      </c>
      <c r="I1297">
        <v>17</v>
      </c>
      <c r="J1297" s="15">
        <v>7.2226334133452211E-2</v>
      </c>
      <c r="K1297" s="15">
        <v>0.92777366586654753</v>
      </c>
      <c r="L1297" s="56">
        <v>36.682049999999997</v>
      </c>
      <c r="M1297">
        <v>80</v>
      </c>
      <c r="N1297">
        <v>0</v>
      </c>
      <c r="O1297" s="12">
        <v>13</v>
      </c>
      <c r="P1297" s="12">
        <v>1</v>
      </c>
      <c r="Q1297" s="12">
        <v>0</v>
      </c>
      <c r="R1297" s="12">
        <v>15.772152319731308</v>
      </c>
      <c r="S1297" s="12">
        <v>3820.5453387151856</v>
      </c>
      <c r="T1297" s="12">
        <v>129001.24922542754</v>
      </c>
      <c r="U1297" s="12">
        <v>76341.244645403989</v>
      </c>
      <c r="V1297" s="12">
        <v>0</v>
      </c>
      <c r="W1297" s="57">
        <v>1.5928529503756806E-3</v>
      </c>
      <c r="X1297" s="57">
        <v>3.489487917648085E-3</v>
      </c>
      <c r="Y1297" s="57">
        <v>0</v>
      </c>
      <c r="Z1297" s="57">
        <v>1.9233787487074685E-3</v>
      </c>
      <c r="AA1297" s="57">
        <v>2.5633743744012886E-4</v>
      </c>
      <c r="AB1297" s="57">
        <v>0</v>
      </c>
      <c r="AC1297" s="57">
        <v>2.2864476249442895E-3</v>
      </c>
      <c r="AD1297" s="57">
        <v>1.8538342880391225E-2</v>
      </c>
      <c r="AE1297" s="57">
        <v>1.5708790683709367E-2</v>
      </c>
      <c r="AF1297" s="57">
        <v>2.0533314750778364E-2</v>
      </c>
      <c r="AG1297" s="57">
        <v>0</v>
      </c>
      <c r="AH1297" s="17">
        <v>5.8480866358176916E-3</v>
      </c>
      <c r="AI1297" s="12">
        <v>28</v>
      </c>
      <c r="AJ1297" s="16">
        <v>1</v>
      </c>
      <c r="AK1297" s="17">
        <v>0.27560480830240192</v>
      </c>
      <c r="AL1297" t="str">
        <f>IF(AK1297&lt;='CAV Tier 1 Analysis'!$A$5,"Tier 1", "Tier 2")</f>
        <v>Tier 2</v>
      </c>
      <c r="AM1297" t="str">
        <f t="shared" si="41"/>
        <v>Michigan - Tier 2</v>
      </c>
      <c r="AN1297" t="str">
        <f t="shared" si="42"/>
        <v>Sterling Heights, City Of - Tier 2</v>
      </c>
    </row>
    <row r="1298" spans="1:40" x14ac:dyDescent="0.3">
      <c r="A1298">
        <v>5</v>
      </c>
      <c r="B1298" t="s">
        <v>30</v>
      </c>
      <c r="C1298" t="s">
        <v>5486</v>
      </c>
      <c r="D1298" t="s">
        <v>8938</v>
      </c>
      <c r="E1298" t="s">
        <v>133</v>
      </c>
      <c r="F1298" s="12">
        <v>40532.319643485615</v>
      </c>
      <c r="G1298" s="12">
        <v>95513.281081416484</v>
      </c>
      <c r="H1298" s="12">
        <v>45505.350290302842</v>
      </c>
      <c r="I1298">
        <v>36</v>
      </c>
      <c r="J1298" s="15">
        <v>8.305470747827072E-2</v>
      </c>
      <c r="K1298" s="15">
        <v>0.91694529252172952</v>
      </c>
      <c r="L1298" s="56">
        <v>28.233799999999992</v>
      </c>
      <c r="M1298">
        <v>131</v>
      </c>
      <c r="N1298">
        <v>0</v>
      </c>
      <c r="O1298" s="12">
        <v>13</v>
      </c>
      <c r="P1298" s="12">
        <v>1</v>
      </c>
      <c r="Q1298" s="12">
        <v>1</v>
      </c>
      <c r="R1298" s="12">
        <v>33.010030530782259</v>
      </c>
      <c r="S1298" s="12">
        <v>3779.4335570573439</v>
      </c>
      <c r="T1298" s="12">
        <v>96662.287377342669</v>
      </c>
      <c r="U1298" s="12">
        <v>56129.967733857055</v>
      </c>
      <c r="V1298" s="12">
        <v>0</v>
      </c>
      <c r="W1298" s="57">
        <v>1.2260026806112767E-3</v>
      </c>
      <c r="X1298" s="57">
        <v>5.7140364651487394E-3</v>
      </c>
      <c r="Y1298" s="57">
        <v>0</v>
      </c>
      <c r="Z1298" s="57">
        <v>1.9233787487074685E-3</v>
      </c>
      <c r="AA1298" s="57">
        <v>2.5633743744012886E-4</v>
      </c>
      <c r="AB1298" s="57">
        <v>3.4965034965034965E-3</v>
      </c>
      <c r="AC1298" s="57">
        <v>4.7853776945854E-3</v>
      </c>
      <c r="AD1298" s="57">
        <v>1.8338857142825512E-2</v>
      </c>
      <c r="AE1298" s="57">
        <v>1.1770797946039857E-2</v>
      </c>
      <c r="AF1298" s="57">
        <v>1.5097137854952531E-2</v>
      </c>
      <c r="AG1298" s="57">
        <v>0</v>
      </c>
      <c r="AH1298" s="17">
        <v>5.6916754060740374E-3</v>
      </c>
      <c r="AI1298" s="12">
        <v>29</v>
      </c>
      <c r="AJ1298" s="16">
        <v>1</v>
      </c>
      <c r="AK1298" s="17">
        <v>0.28129648370847593</v>
      </c>
      <c r="AL1298" t="str">
        <f>IF(AK1298&lt;='CAV Tier 1 Analysis'!$A$5,"Tier 1", "Tier 2")</f>
        <v>Tier 2</v>
      </c>
      <c r="AM1298" t="str">
        <f t="shared" si="41"/>
        <v>Michigan - Tier 2</v>
      </c>
      <c r="AN1298" t="str">
        <f t="shared" si="42"/>
        <v>Clinton, Charter Township Of - Tier 2</v>
      </c>
    </row>
    <row r="1299" spans="1:40" x14ac:dyDescent="0.3">
      <c r="A1299">
        <v>5</v>
      </c>
      <c r="B1299" t="s">
        <v>30</v>
      </c>
      <c r="C1299" t="s">
        <v>5621</v>
      </c>
      <c r="D1299" t="s">
        <v>9088</v>
      </c>
      <c r="E1299" t="s">
        <v>191</v>
      </c>
      <c r="F1299" s="12">
        <v>39388.863421518137</v>
      </c>
      <c r="G1299" s="12">
        <v>68389.632554472511</v>
      </c>
      <c r="H1299" s="12">
        <v>32445.835482476286</v>
      </c>
      <c r="I1299">
        <v>34</v>
      </c>
      <c r="J1299" s="15">
        <v>0.13319907516493873</v>
      </c>
      <c r="K1299" s="15">
        <v>0.8668009248350611</v>
      </c>
      <c r="L1299" s="56">
        <v>35.310079999999999</v>
      </c>
      <c r="M1299">
        <v>149</v>
      </c>
      <c r="N1299">
        <v>4</v>
      </c>
      <c r="O1299" s="12">
        <v>10</v>
      </c>
      <c r="P1299" s="12">
        <v>1</v>
      </c>
      <c r="Q1299" s="12">
        <v>1</v>
      </c>
      <c r="R1299" s="12">
        <v>29.471231444392078</v>
      </c>
      <c r="S1299" s="12">
        <v>4321.7552792195947</v>
      </c>
      <c r="T1299" s="12">
        <v>72538.608214831067</v>
      </c>
      <c r="U1299" s="12">
        <v>33149.74479331293</v>
      </c>
      <c r="V1299" s="12">
        <v>0</v>
      </c>
      <c r="W1299" s="57">
        <v>1.5332775868851746E-3</v>
      </c>
      <c r="X1299" s="57">
        <v>6.4991712466195587E-3</v>
      </c>
      <c r="Y1299" s="57">
        <v>4.3010752688172043E-3</v>
      </c>
      <c r="Z1299" s="57">
        <v>1.4795221143903603E-3</v>
      </c>
      <c r="AA1299" s="57">
        <v>2.5633743744012886E-4</v>
      </c>
      <c r="AB1299" s="57">
        <v>3.4965034965034965E-3</v>
      </c>
      <c r="AC1299" s="57">
        <v>4.2723672568083394E-3</v>
      </c>
      <c r="AD1299" s="57">
        <v>2.0970352163981066E-2</v>
      </c>
      <c r="AE1299" s="57">
        <v>8.8331998316011316E-3</v>
      </c>
      <c r="AF1299" s="57">
        <v>8.9162044306550312E-3</v>
      </c>
      <c r="AG1299" s="57">
        <v>0</v>
      </c>
      <c r="AH1299" s="17">
        <v>5.5052737121546813E-3</v>
      </c>
      <c r="AI1299" s="12">
        <v>30</v>
      </c>
      <c r="AJ1299" s="16">
        <v>1</v>
      </c>
      <c r="AK1299" s="17">
        <v>0.28680175742063063</v>
      </c>
      <c r="AL1299" t="str">
        <f>IF(AK1299&lt;='CAV Tier 1 Analysis'!$A$5,"Tier 1", "Tier 2")</f>
        <v>Tier 2</v>
      </c>
      <c r="AM1299" t="str">
        <f t="shared" si="41"/>
        <v>Michigan - Tier 2</v>
      </c>
      <c r="AN1299" t="str">
        <f t="shared" si="42"/>
        <v>Waterford, Charter Township Of - Tier 2</v>
      </c>
    </row>
    <row r="1300" spans="1:40" x14ac:dyDescent="0.3">
      <c r="A1300">
        <v>5</v>
      </c>
      <c r="B1300" t="s">
        <v>30</v>
      </c>
      <c r="C1300" t="s">
        <v>5461</v>
      </c>
      <c r="D1300" t="s">
        <v>8907</v>
      </c>
      <c r="E1300" t="s">
        <v>242</v>
      </c>
      <c r="F1300" s="12">
        <v>4967.6122535926543</v>
      </c>
      <c r="G1300" s="12">
        <v>49325.994728780242</v>
      </c>
      <c r="H1300" s="12">
        <v>14574.535140846154</v>
      </c>
      <c r="I1300">
        <v>26</v>
      </c>
      <c r="J1300" s="15">
        <v>6.2595469352092287E-2</v>
      </c>
      <c r="K1300" s="15">
        <v>0.93740453064790774</v>
      </c>
      <c r="L1300" s="56">
        <v>11.410729999999997</v>
      </c>
      <c r="M1300">
        <v>121</v>
      </c>
      <c r="N1300">
        <v>7</v>
      </c>
      <c r="O1300" s="12">
        <v>8.8974358974358978</v>
      </c>
      <c r="P1300" s="12">
        <v>2.1538461538461537</v>
      </c>
      <c r="Q1300" s="12">
        <v>1</v>
      </c>
      <c r="R1300" s="12">
        <v>24.372517796845599</v>
      </c>
      <c r="S1300" s="12">
        <v>912.2998677298275</v>
      </c>
      <c r="T1300" s="12">
        <v>43265.661362424828</v>
      </c>
      <c r="U1300" s="12">
        <v>38298.049108832172</v>
      </c>
      <c r="V1300" s="12">
        <v>6060.3333663554149</v>
      </c>
      <c r="W1300" s="57">
        <v>4.9549070857381986E-4</v>
      </c>
      <c r="X1300" s="57">
        <v>5.2778504754427292E-3</v>
      </c>
      <c r="Y1300" s="57">
        <v>7.526881720430108E-3</v>
      </c>
      <c r="Z1300" s="57">
        <v>1.3163953171627053E-3</v>
      </c>
      <c r="AA1300" s="57">
        <v>5.5211140371720061E-4</v>
      </c>
      <c r="AB1300" s="57">
        <v>3.4965034965034965E-3</v>
      </c>
      <c r="AC1300" s="57">
        <v>3.5332200894861378E-3</v>
      </c>
      <c r="AD1300" s="57">
        <v>4.4267313323910545E-3</v>
      </c>
      <c r="AE1300" s="57">
        <v>5.2685630737335284E-3</v>
      </c>
      <c r="AF1300" s="57">
        <v>1.0300931041209596E-2</v>
      </c>
      <c r="AG1300" s="57">
        <v>1.809759813708578E-2</v>
      </c>
      <c r="AH1300" s="17">
        <v>5.4811160723396502E-3</v>
      </c>
      <c r="AI1300" s="12">
        <v>31</v>
      </c>
      <c r="AJ1300" s="16">
        <v>1</v>
      </c>
      <c r="AK1300" s="17">
        <v>0.29228287349297027</v>
      </c>
      <c r="AL1300" t="str">
        <f>IF(AK1300&lt;='CAV Tier 1 Analysis'!$A$5,"Tier 1", "Tier 2")</f>
        <v>Tier 2</v>
      </c>
      <c r="AM1300" t="str">
        <f t="shared" si="41"/>
        <v>Michigan - Tier 2</v>
      </c>
      <c r="AN1300" t="str">
        <f t="shared" si="42"/>
        <v>East Lansing, City Of - Tier 2</v>
      </c>
    </row>
    <row r="1301" spans="1:40" x14ac:dyDescent="0.3">
      <c r="A1301">
        <v>5</v>
      </c>
      <c r="B1301" t="s">
        <v>30</v>
      </c>
      <c r="C1301" t="s">
        <v>5864</v>
      </c>
      <c r="D1301" t="s">
        <v>9351</v>
      </c>
      <c r="E1301" t="s">
        <v>873</v>
      </c>
      <c r="F1301" s="12">
        <v>2423.5475061149859</v>
      </c>
      <c r="G1301" s="12">
        <v>5792.4806936885607</v>
      </c>
      <c r="H1301" s="12">
        <v>2372.9279525831275</v>
      </c>
      <c r="I1301">
        <v>68</v>
      </c>
      <c r="J1301" s="15">
        <v>5.4216912834828476E-2</v>
      </c>
      <c r="K1301" s="15">
        <v>0.94578308716517157</v>
      </c>
      <c r="L1301" s="56">
        <v>30.542130000000004</v>
      </c>
      <c r="M1301">
        <v>39</v>
      </c>
      <c r="N1301">
        <v>23</v>
      </c>
      <c r="O1301" s="12">
        <v>10</v>
      </c>
      <c r="P1301" s="12">
        <v>4</v>
      </c>
      <c r="Q1301" s="12">
        <v>4</v>
      </c>
      <c r="R1301" s="12">
        <v>64.313249927231666</v>
      </c>
      <c r="S1301" s="12">
        <v>128.65282796852742</v>
      </c>
      <c r="T1301" s="12">
        <v>5645.0284344676202</v>
      </c>
      <c r="U1301" s="12">
        <v>3221.4809283526342</v>
      </c>
      <c r="V1301" s="12">
        <v>147.4522592209405</v>
      </c>
      <c r="W1301" s="57">
        <v>1.3262378160778254E-3</v>
      </c>
      <c r="X1301" s="57">
        <v>1.7011253598534415E-3</v>
      </c>
      <c r="Y1301" s="57">
        <v>2.4731182795698924E-2</v>
      </c>
      <c r="Z1301" s="57">
        <v>1.4795221143903603E-3</v>
      </c>
      <c r="AA1301" s="57">
        <v>1.0253497497605154E-3</v>
      </c>
      <c r="AB1301" s="57">
        <v>1.3986013986013986E-2</v>
      </c>
      <c r="AC1301" s="57">
        <v>9.3233234480373343E-3</v>
      </c>
      <c r="AD1301" s="57">
        <v>6.2425911119133701E-4</v>
      </c>
      <c r="AE1301" s="57">
        <v>6.8740861513425032E-4</v>
      </c>
      <c r="AF1301" s="57">
        <v>8.6647371512925224E-4</v>
      </c>
      <c r="AG1301" s="57">
        <v>4.4032754808516315E-4</v>
      </c>
      <c r="AH1301" s="17">
        <v>5.1082931144883995E-3</v>
      </c>
      <c r="AI1301" s="12">
        <v>32</v>
      </c>
      <c r="AJ1301" s="16">
        <v>1</v>
      </c>
      <c r="AK1301" s="17">
        <v>0.29739116660745868</v>
      </c>
      <c r="AL1301" t="str">
        <f>IF(AK1301&lt;='CAV Tier 1 Analysis'!$A$5,"Tier 1", "Tier 2")</f>
        <v>Tier 2</v>
      </c>
      <c r="AM1301" t="str">
        <f t="shared" si="41"/>
        <v>Michigan - Tier 2</v>
      </c>
      <c r="AN1301" t="str">
        <f t="shared" si="42"/>
        <v>Hastings, Township Of - Tier 2</v>
      </c>
    </row>
    <row r="1302" spans="1:40" x14ac:dyDescent="0.3">
      <c r="A1302">
        <v>5</v>
      </c>
      <c r="B1302" t="s">
        <v>30</v>
      </c>
      <c r="C1302" t="s">
        <v>5478</v>
      </c>
      <c r="D1302" t="s">
        <v>8927</v>
      </c>
      <c r="E1302" t="s">
        <v>405</v>
      </c>
      <c r="F1302" s="12">
        <v>18621.354115049086</v>
      </c>
      <c r="G1302" s="12">
        <v>33262.553001164233</v>
      </c>
      <c r="H1302" s="12">
        <v>12356.064167683124</v>
      </c>
      <c r="I1302">
        <v>107</v>
      </c>
      <c r="J1302" s="15">
        <v>0.11302924273791602</v>
      </c>
      <c r="K1302" s="15">
        <v>0.88697075726208341</v>
      </c>
      <c r="L1302" s="56">
        <v>36.522229999999993</v>
      </c>
      <c r="M1302">
        <v>134</v>
      </c>
      <c r="N1302">
        <v>10</v>
      </c>
      <c r="O1302" s="12">
        <v>9</v>
      </c>
      <c r="P1302" s="12">
        <v>1</v>
      </c>
      <c r="Q1302" s="12">
        <v>1</v>
      </c>
      <c r="R1302" s="12">
        <v>94.90587102704292</v>
      </c>
      <c r="S1302" s="12">
        <v>1396.596576094322</v>
      </c>
      <c r="T1302" s="12">
        <v>31627.127936370001</v>
      </c>
      <c r="U1302" s="12">
        <v>13005.773821320916</v>
      </c>
      <c r="V1302" s="12">
        <v>1635.4250647942317</v>
      </c>
      <c r="W1302" s="57">
        <v>1.5859130503829309E-3</v>
      </c>
      <c r="X1302" s="57">
        <v>5.8448922620605425E-3</v>
      </c>
      <c r="Y1302" s="57">
        <v>1.0752688172043012E-2</v>
      </c>
      <c r="Z1302" s="57">
        <v>1.3315699029513243E-3</v>
      </c>
      <c r="AA1302" s="57">
        <v>2.5633743744012886E-4</v>
      </c>
      <c r="AB1302" s="57">
        <v>3.4965034965034965E-3</v>
      </c>
      <c r="AC1302" s="57">
        <v>1.3758255627013122E-2</v>
      </c>
      <c r="AD1302" s="57">
        <v>6.7766729348443496E-3</v>
      </c>
      <c r="AE1302" s="57">
        <v>3.8513110195633983E-3</v>
      </c>
      <c r="AF1302" s="57">
        <v>3.4981306460359538E-3</v>
      </c>
      <c r="AG1302" s="57">
        <v>4.8837685679596187E-3</v>
      </c>
      <c r="AH1302" s="17">
        <v>5.0941857378907166E-3</v>
      </c>
      <c r="AI1302" s="12">
        <v>33</v>
      </c>
      <c r="AJ1302" s="16">
        <v>1</v>
      </c>
      <c r="AK1302" s="17">
        <v>0.3024853523453494</v>
      </c>
      <c r="AL1302" t="str">
        <f>IF(AK1302&lt;='CAV Tier 1 Analysis'!$A$5,"Tier 1", "Tier 2")</f>
        <v>Tier 2</v>
      </c>
      <c r="AM1302" t="str">
        <f t="shared" si="41"/>
        <v>Michigan - Tier 2</v>
      </c>
      <c r="AN1302" t="str">
        <f t="shared" si="42"/>
        <v>Plainfield, Township Of - Tier 2</v>
      </c>
    </row>
    <row r="1303" spans="1:40" x14ac:dyDescent="0.3">
      <c r="A1303">
        <v>5</v>
      </c>
      <c r="B1303" t="s">
        <v>30</v>
      </c>
      <c r="C1303" t="s">
        <v>5789</v>
      </c>
      <c r="D1303" t="s">
        <v>9271</v>
      </c>
      <c r="E1303" t="s">
        <v>204</v>
      </c>
      <c r="F1303" s="12">
        <v>11890.914199298766</v>
      </c>
      <c r="G1303" s="12">
        <v>64660.964843099755</v>
      </c>
      <c r="H1303" s="12">
        <v>23948.154543891418</v>
      </c>
      <c r="I1303">
        <v>1</v>
      </c>
      <c r="J1303" s="15">
        <v>7.2612635288195351E-2</v>
      </c>
      <c r="K1303" s="15">
        <v>0.92738736471180505</v>
      </c>
      <c r="L1303" s="56">
        <v>31.783999999999999</v>
      </c>
      <c r="M1303">
        <v>8</v>
      </c>
      <c r="N1303">
        <v>0</v>
      </c>
      <c r="O1303" s="12">
        <v>8.3428571428571434</v>
      </c>
      <c r="P1303" s="12">
        <v>1</v>
      </c>
      <c r="Q1303" s="12">
        <v>0</v>
      </c>
      <c r="R1303" s="12">
        <v>0.92738736471180505</v>
      </c>
      <c r="S1303" s="12">
        <v>1738.9386117209258</v>
      </c>
      <c r="T1303" s="12">
        <v>56348.832095099293</v>
      </c>
      <c r="U1303" s="12">
        <v>44457.917895800529</v>
      </c>
      <c r="V1303" s="12">
        <v>8312.132748000462</v>
      </c>
      <c r="W1303" s="57">
        <v>1.3801638178547991E-3</v>
      </c>
      <c r="X1303" s="57">
        <v>3.4894879176480852E-4</v>
      </c>
      <c r="Y1303" s="57">
        <v>0</v>
      </c>
      <c r="Z1303" s="57">
        <v>1.2343441640056722E-3</v>
      </c>
      <c r="AA1303" s="57">
        <v>2.5633743744012886E-4</v>
      </c>
      <c r="AB1303" s="57">
        <v>0</v>
      </c>
      <c r="AC1303" s="57">
        <v>1.3444091804743448E-4</v>
      </c>
      <c r="AD1303" s="57">
        <v>8.437811195528189E-3</v>
      </c>
      <c r="AE1303" s="57">
        <v>6.8617320682420359E-3</v>
      </c>
      <c r="AF1303" s="57">
        <v>1.195773563240814E-2</v>
      </c>
      <c r="AG1303" s="57">
        <v>2.4822007147420142E-2</v>
      </c>
      <c r="AH1303" s="17">
        <v>5.0394110157010322E-3</v>
      </c>
      <c r="AI1303" s="12">
        <v>34</v>
      </c>
      <c r="AJ1303" s="16">
        <v>1</v>
      </c>
      <c r="AK1303" s="17">
        <v>0.30752476336105045</v>
      </c>
      <c r="AL1303" t="str">
        <f>IF(AK1303&lt;='CAV Tier 1 Analysis'!$A$5,"Tier 1", "Tier 2")</f>
        <v>Tier 2</v>
      </c>
      <c r="AM1303" t="str">
        <f t="shared" si="41"/>
        <v>Michigan - Tier 2</v>
      </c>
      <c r="AN1303" t="str">
        <f t="shared" si="42"/>
        <v>Ypsilanti, Township Of - Tier 2</v>
      </c>
    </row>
    <row r="1304" spans="1:40" x14ac:dyDescent="0.3">
      <c r="A1304">
        <v>5</v>
      </c>
      <c r="B1304" t="s">
        <v>30</v>
      </c>
      <c r="C1304" t="s">
        <v>5760</v>
      </c>
      <c r="D1304" t="s">
        <v>9241</v>
      </c>
      <c r="E1304" t="s">
        <v>347</v>
      </c>
      <c r="F1304" s="12">
        <v>7482.6728664198572</v>
      </c>
      <c r="G1304" s="12">
        <v>39689.582937871419</v>
      </c>
      <c r="H1304" s="12">
        <v>14497.063340639972</v>
      </c>
      <c r="I1304">
        <v>20</v>
      </c>
      <c r="J1304" s="15">
        <v>6.6141153528291849E-2</v>
      </c>
      <c r="K1304" s="15">
        <v>0.93385884647170847</v>
      </c>
      <c r="L1304" s="56">
        <v>27.455069999999999</v>
      </c>
      <c r="M1304">
        <v>35</v>
      </c>
      <c r="N1304">
        <v>5</v>
      </c>
      <c r="O1304" s="12">
        <v>13</v>
      </c>
      <c r="P1304" s="12">
        <v>2</v>
      </c>
      <c r="Q1304" s="12">
        <v>4</v>
      </c>
      <c r="R1304" s="12">
        <v>18.677176929434168</v>
      </c>
      <c r="S1304" s="12">
        <v>958.85249212263989</v>
      </c>
      <c r="T1304" s="12">
        <v>35895.577553575007</v>
      </c>
      <c r="U1304" s="12">
        <v>28412.904687155151</v>
      </c>
      <c r="V1304" s="12">
        <v>3794.0053842964116</v>
      </c>
      <c r="W1304" s="57">
        <v>1.1921877117628606E-3</v>
      </c>
      <c r="X1304" s="57">
        <v>1.5266509639710372E-3</v>
      </c>
      <c r="Y1304" s="57">
        <v>5.3763440860215058E-3</v>
      </c>
      <c r="Z1304" s="57">
        <v>1.9233787487074685E-3</v>
      </c>
      <c r="AA1304" s="57">
        <v>5.1267487488025772E-4</v>
      </c>
      <c r="AB1304" s="57">
        <v>1.3986013986013986E-2</v>
      </c>
      <c r="AC1304" s="57">
        <v>2.7075814362726453E-3</v>
      </c>
      <c r="AD1304" s="57">
        <v>4.6526175440349243E-3</v>
      </c>
      <c r="AE1304" s="57">
        <v>4.3710903394013033E-3</v>
      </c>
      <c r="AF1304" s="57">
        <v>7.6421483253920983E-3</v>
      </c>
      <c r="AG1304" s="57">
        <v>1.1329803267279436E-2</v>
      </c>
      <c r="AH1304" s="17">
        <v>5.0200446621579565E-3</v>
      </c>
      <c r="AI1304" s="12">
        <v>35</v>
      </c>
      <c r="AJ1304" s="16">
        <v>1</v>
      </c>
      <c r="AK1304" s="17">
        <v>0.31254480802320839</v>
      </c>
      <c r="AL1304" t="str">
        <f>IF(AK1304&lt;='CAV Tier 1 Analysis'!$A$5,"Tier 1", "Tier 2")</f>
        <v>Tier 2</v>
      </c>
      <c r="AM1304" t="str">
        <f t="shared" si="41"/>
        <v>Michigan - Tier 2</v>
      </c>
      <c r="AN1304" t="str">
        <f t="shared" si="42"/>
        <v>Holland, Township Of - Tier 2</v>
      </c>
    </row>
    <row r="1305" spans="1:40" x14ac:dyDescent="0.3">
      <c r="A1305">
        <v>5</v>
      </c>
      <c r="B1305" t="s">
        <v>30</v>
      </c>
      <c r="C1305" t="s">
        <v>5834</v>
      </c>
      <c r="D1305" t="s">
        <v>9321</v>
      </c>
      <c r="E1305" t="s">
        <v>1178</v>
      </c>
      <c r="F1305" s="12">
        <v>2542.1276152482515</v>
      </c>
      <c r="G1305" s="12">
        <v>5341.7361761187558</v>
      </c>
      <c r="H1305" s="12">
        <v>2309.7652241524593</v>
      </c>
      <c r="I1305">
        <v>38</v>
      </c>
      <c r="J1305" s="15">
        <v>9.3213160302239681E-2</v>
      </c>
      <c r="K1305" s="15">
        <v>0.90678683969776042</v>
      </c>
      <c r="L1305" s="56">
        <v>1.7707799999999998</v>
      </c>
      <c r="M1305">
        <v>44</v>
      </c>
      <c r="N1305">
        <v>2</v>
      </c>
      <c r="O1305" s="12">
        <v>13</v>
      </c>
      <c r="P1305" s="12">
        <v>1</v>
      </c>
      <c r="Q1305" s="12">
        <v>11</v>
      </c>
      <c r="R1305" s="12">
        <v>34.457899908514896</v>
      </c>
      <c r="S1305" s="12">
        <v>215.30051609946176</v>
      </c>
      <c r="T1305" s="12">
        <v>4979.0165074237602</v>
      </c>
      <c r="U1305" s="12">
        <v>2436.8888921755088</v>
      </c>
      <c r="V1305" s="12">
        <v>362.71966869499556</v>
      </c>
      <c r="W1305" s="57">
        <v>7.6892980285078055E-5</v>
      </c>
      <c r="X1305" s="57">
        <v>1.9192183547064468E-3</v>
      </c>
      <c r="Y1305" s="57">
        <v>2.1505376344086021E-3</v>
      </c>
      <c r="Z1305" s="57">
        <v>1.9233787487074685E-3</v>
      </c>
      <c r="AA1305" s="57">
        <v>2.5633743744012886E-4</v>
      </c>
      <c r="AB1305" s="57">
        <v>3.8461538461538464E-2</v>
      </c>
      <c r="AC1305" s="57">
        <v>4.9952715272619259E-3</v>
      </c>
      <c r="AD1305" s="57">
        <v>1.0446976637945766E-3</v>
      </c>
      <c r="AE1305" s="57">
        <v>6.0630674970577438E-4</v>
      </c>
      <c r="AF1305" s="57">
        <v>6.5544394603642012E-4</v>
      </c>
      <c r="AG1305" s="57">
        <v>1.0831672787014715E-3</v>
      </c>
      <c r="AH1305" s="17">
        <v>4.8338900711442151E-3</v>
      </c>
      <c r="AI1305" s="12">
        <v>36</v>
      </c>
      <c r="AJ1305" s="16">
        <v>1</v>
      </c>
      <c r="AK1305" s="17">
        <v>0.3173786980943526</v>
      </c>
      <c r="AL1305" t="str">
        <f>IF(AK1305&lt;='CAV Tier 1 Analysis'!$A$5,"Tier 1", "Tier 2")</f>
        <v>Tier 2</v>
      </c>
      <c r="AM1305" t="str">
        <f t="shared" si="41"/>
        <v>Michigan - Tier 2</v>
      </c>
      <c r="AN1305" t="str">
        <f t="shared" si="42"/>
        <v>Utica, City Of - Tier 2</v>
      </c>
    </row>
    <row r="1306" spans="1:40" x14ac:dyDescent="0.3">
      <c r="A1306">
        <v>5</v>
      </c>
      <c r="B1306" t="s">
        <v>30</v>
      </c>
      <c r="C1306" t="s">
        <v>5405</v>
      </c>
      <c r="D1306" t="s">
        <v>8843</v>
      </c>
      <c r="E1306" t="s">
        <v>270</v>
      </c>
      <c r="F1306" s="12">
        <v>3038.2486755769237</v>
      </c>
      <c r="G1306" s="12">
        <v>28622.998085440599</v>
      </c>
      <c r="H1306" s="12">
        <v>16309.382413392708</v>
      </c>
      <c r="I1306">
        <v>38</v>
      </c>
      <c r="J1306" s="15">
        <v>0.22118470374475935</v>
      </c>
      <c r="K1306" s="15">
        <v>0.77881529625524037</v>
      </c>
      <c r="L1306" s="56">
        <v>11.348659999999995</v>
      </c>
      <c r="M1306">
        <v>115</v>
      </c>
      <c r="N1306">
        <v>9</v>
      </c>
      <c r="O1306" s="12">
        <v>10</v>
      </c>
      <c r="P1306" s="12">
        <v>3</v>
      </c>
      <c r="Q1306" s="12">
        <v>0</v>
      </c>
      <c r="R1306" s="12">
        <v>29.594981257699136</v>
      </c>
      <c r="S1306" s="12">
        <v>3607.3859173662545</v>
      </c>
      <c r="T1306" s="12">
        <v>33957.975665074424</v>
      </c>
      <c r="U1306" s="12">
        <v>30919.7269894975</v>
      </c>
      <c r="V1306" s="12">
        <v>0</v>
      </c>
      <c r="W1306" s="57">
        <v>4.9279542893078399E-4</v>
      </c>
      <c r="X1306" s="57">
        <v>5.0161388816191222E-3</v>
      </c>
      <c r="Y1306" s="57">
        <v>9.6774193548387101E-3</v>
      </c>
      <c r="Z1306" s="57">
        <v>1.4795221143903603E-3</v>
      </c>
      <c r="AA1306" s="57">
        <v>7.6901231232038658E-4</v>
      </c>
      <c r="AB1306" s="57">
        <v>0</v>
      </c>
      <c r="AC1306" s="57">
        <v>4.2903069432244567E-3</v>
      </c>
      <c r="AD1306" s="57">
        <v>1.7504034400628185E-2</v>
      </c>
      <c r="AE1306" s="57">
        <v>4.1351439227768653E-3</v>
      </c>
      <c r="AF1306" s="57">
        <v>8.316402086872593E-3</v>
      </c>
      <c r="AG1306" s="57">
        <v>0</v>
      </c>
      <c r="AH1306" s="17">
        <v>4.6982523132364958E-3</v>
      </c>
      <c r="AI1306" s="12">
        <v>37</v>
      </c>
      <c r="AJ1306" s="16">
        <v>1</v>
      </c>
      <c r="AK1306" s="17">
        <v>0.3220769504075891</v>
      </c>
      <c r="AL1306" t="str">
        <f>IF(AK1306&lt;='CAV Tier 1 Analysis'!$A$5,"Tier 1", "Tier 2")</f>
        <v>Tier 2</v>
      </c>
      <c r="AM1306" t="str">
        <f t="shared" si="41"/>
        <v>Michigan - Tier 2</v>
      </c>
      <c r="AN1306" t="str">
        <f t="shared" si="42"/>
        <v>Bay City, City Of - Tier 2</v>
      </c>
    </row>
    <row r="1307" spans="1:40" x14ac:dyDescent="0.3">
      <c r="A1307">
        <v>5</v>
      </c>
      <c r="B1307" t="s">
        <v>30</v>
      </c>
      <c r="C1307" t="s">
        <v>4010</v>
      </c>
      <c r="D1307" t="s">
        <v>8946</v>
      </c>
      <c r="E1307" t="s">
        <v>122</v>
      </c>
      <c r="F1307" s="12">
        <v>49480.440067718111</v>
      </c>
      <c r="G1307" s="12">
        <v>116950.28155434444</v>
      </c>
      <c r="H1307" s="12">
        <v>58105.941422663156</v>
      </c>
      <c r="I1307">
        <v>10</v>
      </c>
      <c r="J1307" s="15">
        <v>1.5856619653548398E-2</v>
      </c>
      <c r="K1307" s="15">
        <v>0.9841433803464521</v>
      </c>
      <c r="L1307" s="56">
        <v>34.318789999999986</v>
      </c>
      <c r="M1307">
        <v>74</v>
      </c>
      <c r="N1307">
        <v>0</v>
      </c>
      <c r="O1307" s="12">
        <v>12.899408284023668</v>
      </c>
      <c r="P1307" s="12">
        <v>1</v>
      </c>
      <c r="Q1307" s="12">
        <v>0</v>
      </c>
      <c r="R1307" s="12">
        <v>9.8414338034645219</v>
      </c>
      <c r="S1307" s="12">
        <v>921.36381275053259</v>
      </c>
      <c r="T1307" s="12">
        <v>130459.39768304722</v>
      </c>
      <c r="U1307" s="12">
        <v>80978.957615329113</v>
      </c>
      <c r="V1307" s="12">
        <v>0</v>
      </c>
      <c r="W1307" s="57">
        <v>1.490232577100336E-3</v>
      </c>
      <c r="X1307" s="57">
        <v>3.2277763238244789E-3</v>
      </c>
      <c r="Y1307" s="57">
        <v>0</v>
      </c>
      <c r="Z1307" s="57">
        <v>1.9084959818763227E-3</v>
      </c>
      <c r="AA1307" s="57">
        <v>2.5633743744012886E-4</v>
      </c>
      <c r="AB1307" s="57">
        <v>0</v>
      </c>
      <c r="AC1307" s="57">
        <v>1.426686890274798E-3</v>
      </c>
      <c r="AD1307" s="57">
        <v>4.4707121010368603E-3</v>
      </c>
      <c r="AE1307" s="57">
        <v>1.5886352909223123E-2</v>
      </c>
      <c r="AF1307" s="57">
        <v>2.1780708876687115E-2</v>
      </c>
      <c r="AG1307" s="57">
        <v>0</v>
      </c>
      <c r="AH1307" s="17">
        <v>4.5861184634057419E-3</v>
      </c>
      <c r="AI1307" s="12">
        <v>38</v>
      </c>
      <c r="AJ1307" s="16">
        <v>1</v>
      </c>
      <c r="AK1307" s="17">
        <v>0.32666306887099483</v>
      </c>
      <c r="AL1307" t="str">
        <f>IF(AK1307&lt;='CAV Tier 1 Analysis'!$A$5,"Tier 1", "Tier 2")</f>
        <v>Tier 2</v>
      </c>
      <c r="AM1307" t="str">
        <f t="shared" si="41"/>
        <v>Michigan - Tier 2</v>
      </c>
      <c r="AN1307" t="str">
        <f t="shared" si="42"/>
        <v>Warren, City Of - Tier 2</v>
      </c>
    </row>
    <row r="1308" spans="1:40" x14ac:dyDescent="0.3">
      <c r="A1308">
        <v>5</v>
      </c>
      <c r="B1308" t="s">
        <v>30</v>
      </c>
      <c r="C1308" t="s">
        <v>4012</v>
      </c>
      <c r="D1308" t="s">
        <v>9413</v>
      </c>
      <c r="E1308" t="s">
        <v>376</v>
      </c>
      <c r="F1308" s="12">
        <v>89426.88015601541</v>
      </c>
      <c r="G1308" s="12">
        <v>70727.104888819056</v>
      </c>
      <c r="H1308" s="12">
        <v>27113.626716947088</v>
      </c>
      <c r="I1308">
        <v>27</v>
      </c>
      <c r="J1308" s="15">
        <v>5.9184262024052969E-2</v>
      </c>
      <c r="K1308" s="15">
        <v>0.94081573797594675</v>
      </c>
      <c r="L1308" s="56">
        <v>23.613710000000005</v>
      </c>
      <c r="M1308">
        <v>275</v>
      </c>
      <c r="N1308">
        <v>0</v>
      </c>
      <c r="O1308" s="12">
        <v>12</v>
      </c>
      <c r="P1308" s="12">
        <v>1</v>
      </c>
      <c r="Q1308" s="12">
        <v>1</v>
      </c>
      <c r="R1308" s="12">
        <v>25.402024925350563</v>
      </c>
      <c r="S1308" s="12">
        <v>1604.6999880381595</v>
      </c>
      <c r="T1308" s="12">
        <v>66709.844292386726</v>
      </c>
      <c r="U1308" s="12">
        <v>0</v>
      </c>
      <c r="V1308" s="12">
        <v>4017.2605964323302</v>
      </c>
      <c r="W1308" s="57">
        <v>1.0253834680127125E-3</v>
      </c>
      <c r="X1308" s="57">
        <v>1.1995114716915292E-2</v>
      </c>
      <c r="Y1308" s="57">
        <v>0</v>
      </c>
      <c r="Z1308" s="57">
        <v>1.7754265372684325E-3</v>
      </c>
      <c r="AA1308" s="57">
        <v>2.5633743744012886E-4</v>
      </c>
      <c r="AB1308" s="57">
        <v>3.4965034965034965E-3</v>
      </c>
      <c r="AC1308" s="57">
        <v>3.6824650423064697E-3</v>
      </c>
      <c r="AD1308" s="57">
        <v>7.7864482583042032E-3</v>
      </c>
      <c r="AE1308" s="57">
        <v>8.1234173066084443E-3</v>
      </c>
      <c r="AF1308" s="57">
        <v>0</v>
      </c>
      <c r="AG1308" s="57">
        <v>1.1996496478196892E-2</v>
      </c>
      <c r="AH1308" s="17">
        <v>4.5579629765050977E-3</v>
      </c>
      <c r="AI1308" s="12">
        <v>39</v>
      </c>
      <c r="AJ1308" s="16">
        <v>1</v>
      </c>
      <c r="AK1308" s="17">
        <v>0.33122103184749996</v>
      </c>
      <c r="AL1308" t="str">
        <f>IF(AK1308&lt;='CAV Tier 1 Analysis'!$A$5,"Tier 1", "Tier 2")</f>
        <v>Tier 2</v>
      </c>
      <c r="AM1308" t="str">
        <f t="shared" si="41"/>
        <v>Michigan - Tier 2</v>
      </c>
      <c r="AN1308" t="str">
        <f t="shared" si="42"/>
        <v>Taylor, City Of - Tier 2</v>
      </c>
    </row>
    <row r="1309" spans="1:40" x14ac:dyDescent="0.3">
      <c r="A1309">
        <v>5</v>
      </c>
      <c r="B1309" t="s">
        <v>30</v>
      </c>
      <c r="C1309" t="s">
        <v>3988</v>
      </c>
      <c r="D1309" t="s">
        <v>8993</v>
      </c>
      <c r="E1309" t="s">
        <v>225</v>
      </c>
      <c r="F1309" s="12">
        <v>37563.062037477684</v>
      </c>
      <c r="G1309" s="12">
        <v>72468.240927449006</v>
      </c>
      <c r="H1309" s="12">
        <v>33269.931920657342</v>
      </c>
      <c r="I1309">
        <v>31</v>
      </c>
      <c r="J1309" s="15">
        <v>4.2829095891958227E-2</v>
      </c>
      <c r="K1309" s="15">
        <v>0.95717090410804151</v>
      </c>
      <c r="L1309" s="56">
        <v>33.64255</v>
      </c>
      <c r="M1309">
        <v>233</v>
      </c>
      <c r="N1309">
        <v>3</v>
      </c>
      <c r="O1309" s="12">
        <v>10.559322033898304</v>
      </c>
      <c r="P1309" s="12">
        <v>1</v>
      </c>
      <c r="Q1309" s="12">
        <v>0</v>
      </c>
      <c r="R1309" s="12">
        <v>29.672298027349285</v>
      </c>
      <c r="S1309" s="12">
        <v>1424.9211045487552</v>
      </c>
      <c r="T1309" s="12">
        <v>80152.382820186307</v>
      </c>
      <c r="U1309" s="12">
        <v>42589.320782708623</v>
      </c>
      <c r="V1309" s="12">
        <v>0</v>
      </c>
      <c r="W1309" s="57">
        <v>1.4608680546932724E-3</v>
      </c>
      <c r="X1309" s="57">
        <v>1.0163133560150047E-2</v>
      </c>
      <c r="Y1309" s="57">
        <v>3.2258064516129032E-3</v>
      </c>
      <c r="Z1309" s="57">
        <v>1.5622750462121939E-3</v>
      </c>
      <c r="AA1309" s="57">
        <v>2.5633743744012886E-4</v>
      </c>
      <c r="AB1309" s="57">
        <v>0</v>
      </c>
      <c r="AC1309" s="57">
        <v>4.301515352879098E-3</v>
      </c>
      <c r="AD1309" s="57">
        <v>6.9141113824640462E-3</v>
      </c>
      <c r="AE1309" s="57">
        <v>9.7603473771218936E-3</v>
      </c>
      <c r="AF1309" s="57">
        <v>1.1455143713141838E-2</v>
      </c>
      <c r="AG1309" s="57">
        <v>0</v>
      </c>
      <c r="AH1309" s="17">
        <v>4.4635943977923108E-3</v>
      </c>
      <c r="AI1309" s="12">
        <v>40</v>
      </c>
      <c r="AJ1309" s="16">
        <v>1</v>
      </c>
      <c r="AK1309" s="17">
        <v>0.33568462624529227</v>
      </c>
      <c r="AL1309" t="str">
        <f>IF(AK1309&lt;='CAV Tier 1 Analysis'!$A$5,"Tier 1", "Tier 2")</f>
        <v>Tier 2</v>
      </c>
      <c r="AM1309" t="str">
        <f t="shared" si="41"/>
        <v>Michigan - Tier 2</v>
      </c>
      <c r="AN1309" t="str">
        <f t="shared" si="42"/>
        <v>Troy, City Of - Tier 2</v>
      </c>
    </row>
    <row r="1310" spans="1:40" x14ac:dyDescent="0.3">
      <c r="A1310">
        <v>5</v>
      </c>
      <c r="B1310" t="s">
        <v>30</v>
      </c>
      <c r="C1310" t="s">
        <v>5842</v>
      </c>
      <c r="D1310" t="s">
        <v>9329</v>
      </c>
      <c r="E1310" t="s">
        <v>315</v>
      </c>
      <c r="F1310" s="12">
        <v>10039.302489129466</v>
      </c>
      <c r="G1310" s="12">
        <v>48392.351919313929</v>
      </c>
      <c r="H1310" s="12">
        <v>15661.418317271402</v>
      </c>
      <c r="I1310">
        <v>0</v>
      </c>
      <c r="J1310" s="15">
        <v>1.7043274312341608E-2</v>
      </c>
      <c r="K1310" s="15">
        <v>0.98295672568765835</v>
      </c>
      <c r="L1310" s="56">
        <v>27.389690000000005</v>
      </c>
      <c r="M1310">
        <v>22</v>
      </c>
      <c r="N1310">
        <v>0</v>
      </c>
      <c r="O1310" s="12">
        <v>8</v>
      </c>
      <c r="P1310" s="12">
        <v>1</v>
      </c>
      <c r="Q1310" s="12">
        <v>0</v>
      </c>
      <c r="R1310" s="12">
        <v>0</v>
      </c>
      <c r="S1310" s="12">
        <v>266.92184850158804</v>
      </c>
      <c r="T1310" s="12">
        <v>37669.695528180317</v>
      </c>
      <c r="U1310" s="12">
        <v>27630.39303905085</v>
      </c>
      <c r="V1310" s="12">
        <v>10722.656391133612</v>
      </c>
      <c r="W1310" s="57">
        <v>1.189348701241487E-3</v>
      </c>
      <c r="X1310" s="57">
        <v>9.5960917735322341E-4</v>
      </c>
      <c r="Y1310" s="57">
        <v>0</v>
      </c>
      <c r="Z1310" s="57">
        <v>1.1836176915122883E-3</v>
      </c>
      <c r="AA1310" s="57">
        <v>2.5633743744012886E-4</v>
      </c>
      <c r="AB1310" s="57">
        <v>0</v>
      </c>
      <c r="AC1310" s="57">
        <v>0</v>
      </c>
      <c r="AD1310" s="57">
        <v>1.2951786488821892E-3</v>
      </c>
      <c r="AE1310" s="57">
        <v>4.5871289287841097E-3</v>
      </c>
      <c r="AF1310" s="57">
        <v>7.4316781131063565E-3</v>
      </c>
      <c r="AG1310" s="57">
        <v>3.2020404587989139E-2</v>
      </c>
      <c r="AH1310" s="17">
        <v>4.447573026028084E-3</v>
      </c>
      <c r="AI1310" s="12">
        <v>41</v>
      </c>
      <c r="AJ1310" s="16">
        <v>1</v>
      </c>
      <c r="AK1310" s="17">
        <v>0.34013219927132038</v>
      </c>
      <c r="AL1310" t="str">
        <f>IF(AK1310&lt;='CAV Tier 1 Analysis'!$A$5,"Tier 1", "Tier 2")</f>
        <v>Tier 2</v>
      </c>
      <c r="AM1310" t="str">
        <f t="shared" si="41"/>
        <v>Michigan - Tier 2</v>
      </c>
      <c r="AN1310" t="str">
        <f t="shared" si="42"/>
        <v>Pittsfield, Charter Township Of - Tier 2</v>
      </c>
    </row>
    <row r="1311" spans="1:40" x14ac:dyDescent="0.3">
      <c r="A1311">
        <v>5</v>
      </c>
      <c r="B1311" t="s">
        <v>30</v>
      </c>
      <c r="C1311" t="s">
        <v>5511</v>
      </c>
      <c r="D1311" t="s">
        <v>8964</v>
      </c>
      <c r="E1311" t="s">
        <v>1010</v>
      </c>
      <c r="F1311" s="12">
        <v>347.88584091029554</v>
      </c>
      <c r="G1311" s="12">
        <v>1002.6684181245323</v>
      </c>
      <c r="H1311" s="12">
        <v>593.78195856030584</v>
      </c>
      <c r="I1311">
        <v>233</v>
      </c>
      <c r="J1311" s="15">
        <v>0.77736986836778854</v>
      </c>
      <c r="K1311" s="15">
        <v>0.22263013163221146</v>
      </c>
      <c r="L1311" s="56">
        <v>1.4327799999999999</v>
      </c>
      <c r="M1311">
        <v>350</v>
      </c>
      <c r="N1311">
        <v>4</v>
      </c>
      <c r="O1311" s="12">
        <v>7</v>
      </c>
      <c r="P1311" s="12">
        <v>2</v>
      </c>
      <c r="Q1311" s="12">
        <v>5</v>
      </c>
      <c r="R1311" s="12">
        <v>51.872820670305273</v>
      </c>
      <c r="S1311" s="12">
        <v>461.58820296519264</v>
      </c>
      <c r="T1311" s="12">
        <v>1211.0988199856076</v>
      </c>
      <c r="U1311" s="12">
        <v>863.21297907531209</v>
      </c>
      <c r="V1311" s="12">
        <v>0</v>
      </c>
      <c r="W1311" s="57">
        <v>6.2215929868676036E-5</v>
      </c>
      <c r="X1311" s="57">
        <v>1.5266509639710373E-2</v>
      </c>
      <c r="Y1311" s="57">
        <v>4.3010752688172043E-3</v>
      </c>
      <c r="Z1311" s="57">
        <v>1.0356654800732523E-3</v>
      </c>
      <c r="AA1311" s="57">
        <v>5.1267487488025772E-4</v>
      </c>
      <c r="AB1311" s="57">
        <v>1.7482517482517484E-2</v>
      </c>
      <c r="AC1311" s="57">
        <v>7.519866991926253E-3</v>
      </c>
      <c r="AD1311" s="57">
        <v>2.2397536522862013E-3</v>
      </c>
      <c r="AE1311" s="57">
        <v>1.4747840020677341E-4</v>
      </c>
      <c r="AF1311" s="57">
        <v>2.3217624861422175E-4</v>
      </c>
      <c r="AG1311" s="57">
        <v>0</v>
      </c>
      <c r="AH1311" s="17">
        <v>4.4363576335364266E-3</v>
      </c>
      <c r="AI1311" s="12">
        <v>42</v>
      </c>
      <c r="AJ1311" s="16">
        <v>1</v>
      </c>
      <c r="AK1311" s="17">
        <v>0.34456855690485683</v>
      </c>
      <c r="AL1311" t="str">
        <f>IF(AK1311&lt;='CAV Tier 1 Analysis'!$A$5,"Tier 1", "Tier 2")</f>
        <v>Tier 2</v>
      </c>
      <c r="AM1311" t="str">
        <f t="shared" si="41"/>
        <v>Michigan - Tier 2</v>
      </c>
      <c r="AN1311" t="str">
        <f t="shared" si="42"/>
        <v>Luna Pier, City Of - Tier 2</v>
      </c>
    </row>
    <row r="1312" spans="1:40" x14ac:dyDescent="0.3">
      <c r="A1312">
        <v>5</v>
      </c>
      <c r="B1312" t="s">
        <v>30</v>
      </c>
      <c r="C1312" t="s">
        <v>5592</v>
      </c>
      <c r="D1312" t="s">
        <v>9057</v>
      </c>
      <c r="E1312" t="s">
        <v>846</v>
      </c>
      <c r="F1312" s="12">
        <v>18879.483162359964</v>
      </c>
      <c r="G1312" s="12">
        <v>16453.576260103393</v>
      </c>
      <c r="H1312" s="12">
        <v>4336.9334226723213</v>
      </c>
      <c r="I1312">
        <v>17</v>
      </c>
      <c r="J1312" s="15">
        <v>0.12126074882381041</v>
      </c>
      <c r="K1312" s="15">
        <v>0.87873925117618956</v>
      </c>
      <c r="L1312" s="56">
        <v>37.028470000000013</v>
      </c>
      <c r="M1312">
        <v>37</v>
      </c>
      <c r="N1312">
        <v>10</v>
      </c>
      <c r="O1312" s="12">
        <v>9</v>
      </c>
      <c r="P1312" s="12">
        <v>1</v>
      </c>
      <c r="Q1312" s="12">
        <v>4</v>
      </c>
      <c r="R1312" s="12">
        <v>14.938567269995222</v>
      </c>
      <c r="S1312" s="12">
        <v>525.89979443225673</v>
      </c>
      <c r="T1312" s="12">
        <v>12262.866603792443</v>
      </c>
      <c r="U1312" s="12">
        <v>0</v>
      </c>
      <c r="V1312" s="12">
        <v>4190.7096563109499</v>
      </c>
      <c r="W1312" s="57">
        <v>1.6078956243557108E-3</v>
      </c>
      <c r="X1312" s="57">
        <v>1.6138881619122394E-3</v>
      </c>
      <c r="Y1312" s="57">
        <v>1.0752688172043012E-2</v>
      </c>
      <c r="Z1312" s="57">
        <v>1.3315699029513243E-3</v>
      </c>
      <c r="AA1312" s="57">
        <v>2.5633743744012886E-4</v>
      </c>
      <c r="AB1312" s="57">
        <v>1.3986013986013986E-2</v>
      </c>
      <c r="AC1312" s="57">
        <v>2.1656049828925918E-3</v>
      </c>
      <c r="AD1312" s="57">
        <v>2.5518112849279889E-3</v>
      </c>
      <c r="AE1312" s="57">
        <v>1.4932785986017806E-3</v>
      </c>
      <c r="AF1312" s="57">
        <v>0</v>
      </c>
      <c r="AG1312" s="57">
        <v>1.251445666176784E-2</v>
      </c>
      <c r="AH1312" s="17">
        <v>4.3885040739006015E-3</v>
      </c>
      <c r="AI1312" s="12">
        <v>43</v>
      </c>
      <c r="AJ1312" s="16">
        <v>1</v>
      </c>
      <c r="AK1312" s="17">
        <v>0.34895706097875745</v>
      </c>
      <c r="AL1312" t="str">
        <f>IF(AK1312&lt;='CAV Tier 1 Analysis'!$A$5,"Tier 1", "Tier 2")</f>
        <v>Tier 2</v>
      </c>
      <c r="AM1312" t="str">
        <f t="shared" si="41"/>
        <v>Michigan - Tier 2</v>
      </c>
      <c r="AN1312" t="str">
        <f t="shared" si="42"/>
        <v>Ada, Township Of - Tier 2</v>
      </c>
    </row>
    <row r="1313" spans="1:40" x14ac:dyDescent="0.3">
      <c r="A1313">
        <v>5</v>
      </c>
      <c r="B1313" t="s">
        <v>30</v>
      </c>
      <c r="C1313" t="s">
        <v>5536</v>
      </c>
      <c r="D1313" t="s">
        <v>8995</v>
      </c>
      <c r="E1313" t="s">
        <v>227</v>
      </c>
      <c r="F1313" s="12">
        <v>34810.595069014809</v>
      </c>
      <c r="G1313" s="12">
        <v>58878.471952596985</v>
      </c>
      <c r="H1313" s="12">
        <v>26019.74866956308</v>
      </c>
      <c r="I1313">
        <v>21</v>
      </c>
      <c r="J1313" s="15">
        <v>0.16807040987507157</v>
      </c>
      <c r="K1313" s="15">
        <v>0.83192959012492884</v>
      </c>
      <c r="L1313" s="56">
        <v>31.205850000000002</v>
      </c>
      <c r="M1313">
        <v>104</v>
      </c>
      <c r="N1313">
        <v>0</v>
      </c>
      <c r="O1313" s="12">
        <v>10</v>
      </c>
      <c r="P1313" s="12">
        <v>1</v>
      </c>
      <c r="Q1313" s="12">
        <v>0</v>
      </c>
      <c r="R1313" s="12">
        <v>17.470521392623507</v>
      </c>
      <c r="S1313" s="12">
        <v>4373.1498237398155</v>
      </c>
      <c r="T1313" s="12">
        <v>63670.387915800362</v>
      </c>
      <c r="U1313" s="12">
        <v>28859.792846785553</v>
      </c>
      <c r="V1313" s="12">
        <v>0</v>
      </c>
      <c r="W1313" s="57">
        <v>1.3550586796943175E-3</v>
      </c>
      <c r="X1313" s="57">
        <v>4.5363342929425109E-3</v>
      </c>
      <c r="Y1313" s="57">
        <v>0</v>
      </c>
      <c r="Z1313" s="57">
        <v>1.4795221143903603E-3</v>
      </c>
      <c r="AA1313" s="57">
        <v>2.5633743744012886E-4</v>
      </c>
      <c r="AB1313" s="57">
        <v>0</v>
      </c>
      <c r="AC1313" s="57">
        <v>2.532655742534886E-3</v>
      </c>
      <c r="AD1313" s="57">
        <v>2.1219732711528185E-2</v>
      </c>
      <c r="AE1313" s="57">
        <v>7.7532954333804933E-3</v>
      </c>
      <c r="AF1313" s="57">
        <v>7.7623467225063844E-3</v>
      </c>
      <c r="AG1313" s="57">
        <v>0</v>
      </c>
      <c r="AH1313" s="17">
        <v>4.2632075576742971E-3</v>
      </c>
      <c r="AI1313" s="12">
        <v>44</v>
      </c>
      <c r="AJ1313" s="16">
        <v>1</v>
      </c>
      <c r="AK1313" s="17">
        <v>0.35322026853643174</v>
      </c>
      <c r="AL1313" t="str">
        <f>IF(AK1313&lt;='CAV Tier 1 Analysis'!$A$5,"Tier 1", "Tier 2")</f>
        <v>Tier 2</v>
      </c>
      <c r="AM1313" t="str">
        <f t="shared" si="41"/>
        <v>Michigan - Tier 2</v>
      </c>
      <c r="AN1313" t="str">
        <f t="shared" si="42"/>
        <v>West Bloomfield, Township Of - Tier 2</v>
      </c>
    </row>
    <row r="1314" spans="1:40" x14ac:dyDescent="0.3">
      <c r="A1314">
        <v>5</v>
      </c>
      <c r="B1314" t="s">
        <v>30</v>
      </c>
      <c r="C1314" t="s">
        <v>5093</v>
      </c>
      <c r="D1314" t="s">
        <v>9297</v>
      </c>
      <c r="E1314" t="s">
        <v>241</v>
      </c>
      <c r="F1314" s="12">
        <v>12807.784109122085</v>
      </c>
      <c r="G1314" s="12">
        <v>52693.190101613938</v>
      </c>
      <c r="H1314" s="12">
        <v>20673.658316718367</v>
      </c>
      <c r="I1314">
        <v>6</v>
      </c>
      <c r="J1314" s="15">
        <v>0.11945291255310909</v>
      </c>
      <c r="K1314" s="15">
        <v>0.88054708744689114</v>
      </c>
      <c r="L1314" s="56">
        <v>34.994039999999991</v>
      </c>
      <c r="M1314">
        <v>25</v>
      </c>
      <c r="N1314">
        <v>0</v>
      </c>
      <c r="O1314" s="12">
        <v>8</v>
      </c>
      <c r="P1314" s="12">
        <v>2</v>
      </c>
      <c r="Q1314" s="12">
        <v>0</v>
      </c>
      <c r="R1314" s="12">
        <v>5.2832825246813471</v>
      </c>
      <c r="S1314" s="12">
        <v>2469.5286990598156</v>
      </c>
      <c r="T1314" s="12">
        <v>47861.595327232266</v>
      </c>
      <c r="U1314" s="12">
        <v>35053.811218110182</v>
      </c>
      <c r="V1314" s="12">
        <v>4831.5947743816723</v>
      </c>
      <c r="W1314" s="57">
        <v>1.5195541105135775E-3</v>
      </c>
      <c r="X1314" s="57">
        <v>1.0904649742650267E-3</v>
      </c>
      <c r="Y1314" s="57">
        <v>0</v>
      </c>
      <c r="Z1314" s="57">
        <v>1.1836176915122883E-3</v>
      </c>
      <c r="AA1314" s="57">
        <v>5.1267487488025772E-4</v>
      </c>
      <c r="AB1314" s="57">
        <v>0</v>
      </c>
      <c r="AC1314" s="57">
        <v>7.6590363417648809E-4</v>
      </c>
      <c r="AD1314" s="57">
        <v>1.1982836406158985E-2</v>
      </c>
      <c r="AE1314" s="57">
        <v>5.8282209459076832E-3</v>
      </c>
      <c r="AF1314" s="57">
        <v>9.4283364424967448E-3</v>
      </c>
      <c r="AG1314" s="57">
        <v>1.4428292191554519E-2</v>
      </c>
      <c r="AH1314" s="17">
        <v>4.2490819337695973E-3</v>
      </c>
      <c r="AI1314" s="12">
        <v>45</v>
      </c>
      <c r="AJ1314" s="16">
        <v>1</v>
      </c>
      <c r="AK1314" s="17">
        <v>0.35746935047020134</v>
      </c>
      <c r="AL1314" t="str">
        <f>IF(AK1314&lt;='CAV Tier 1 Analysis'!$A$5,"Tier 1", "Tier 2")</f>
        <v>Tier 2</v>
      </c>
      <c r="AM1314" t="str">
        <f t="shared" si="41"/>
        <v>Michigan - Tier 2</v>
      </c>
      <c r="AN1314" t="str">
        <f t="shared" si="42"/>
        <v>Portage, City Of - Tier 2</v>
      </c>
    </row>
    <row r="1315" spans="1:40" x14ac:dyDescent="0.3">
      <c r="A1315">
        <v>5</v>
      </c>
      <c r="B1315" t="s">
        <v>30</v>
      </c>
      <c r="C1315" t="s">
        <v>5819</v>
      </c>
      <c r="D1315" t="s">
        <v>9305</v>
      </c>
      <c r="E1315" t="s">
        <v>243</v>
      </c>
      <c r="F1315" s="12">
        <v>9294.3551550192151</v>
      </c>
      <c r="G1315" s="12">
        <v>49801.726712305535</v>
      </c>
      <c r="H1315" s="12">
        <v>17964.271440714627</v>
      </c>
      <c r="I1315">
        <v>16</v>
      </c>
      <c r="J1315" s="15">
        <v>0.1262800186291175</v>
      </c>
      <c r="K1315" s="15">
        <v>0.87371998137088214</v>
      </c>
      <c r="L1315" s="56">
        <v>34.097160000000002</v>
      </c>
      <c r="M1315">
        <v>87</v>
      </c>
      <c r="N1315">
        <v>0</v>
      </c>
      <c r="O1315" s="12">
        <v>12.515151515151516</v>
      </c>
      <c r="P1315" s="12">
        <v>1.8787878787878789</v>
      </c>
      <c r="Q1315" s="12">
        <v>0</v>
      </c>
      <c r="R1315" s="12">
        <v>13.979519701934114</v>
      </c>
      <c r="S1315" s="12">
        <v>2268.5285321919664</v>
      </c>
      <c r="T1315" s="12">
        <v>46512.459107855648</v>
      </c>
      <c r="U1315" s="12">
        <v>37218.103952836434</v>
      </c>
      <c r="V1315" s="12">
        <v>3289.2676044498876</v>
      </c>
      <c r="W1315" s="57">
        <v>1.4806086875033334E-3</v>
      </c>
      <c r="X1315" s="57">
        <v>3.7948181104422926E-3</v>
      </c>
      <c r="Y1315" s="57">
        <v>0</v>
      </c>
      <c r="Z1315" s="57">
        <v>1.8516443431612693E-3</v>
      </c>
      <c r="AA1315" s="57">
        <v>4.8160367034206033E-4</v>
      </c>
      <c r="AB1315" s="57">
        <v>0</v>
      </c>
      <c r="AC1315" s="57">
        <v>2.0265743680627653E-3</v>
      </c>
      <c r="AD1315" s="57">
        <v>1.1007527992814745E-2</v>
      </c>
      <c r="AE1315" s="57">
        <v>5.6639334013974486E-3</v>
      </c>
      <c r="AF1315" s="57">
        <v>1.0010460877870782E-2</v>
      </c>
      <c r="AG1315" s="57">
        <v>9.8225361002653826E-3</v>
      </c>
      <c r="AH1315" s="17">
        <v>4.1945188683509167E-3</v>
      </c>
      <c r="AI1315" s="12">
        <v>46</v>
      </c>
      <c r="AJ1315" s="16">
        <v>1</v>
      </c>
      <c r="AK1315" s="17">
        <v>0.36166386933855227</v>
      </c>
      <c r="AL1315" t="str">
        <f>IF(AK1315&lt;='CAV Tier 1 Analysis'!$A$5,"Tier 1", "Tier 2")</f>
        <v>Tier 2</v>
      </c>
      <c r="AM1315" t="str">
        <f t="shared" si="41"/>
        <v>Michigan - Tier 2</v>
      </c>
      <c r="AN1315" t="str">
        <f t="shared" si="42"/>
        <v>Georgetown, Charter Township Of - Tier 2</v>
      </c>
    </row>
    <row r="1316" spans="1:40" x14ac:dyDescent="0.3">
      <c r="A1316">
        <v>5</v>
      </c>
      <c r="B1316" t="s">
        <v>30</v>
      </c>
      <c r="C1316" t="s">
        <v>5858</v>
      </c>
      <c r="D1316" t="s">
        <v>9345</v>
      </c>
      <c r="E1316" t="s">
        <v>1150</v>
      </c>
      <c r="F1316" s="12">
        <v>2693.9130326206573</v>
      </c>
      <c r="G1316" s="12">
        <v>2422.8700948007927</v>
      </c>
      <c r="H1316" s="12">
        <v>1112.0923727954998</v>
      </c>
      <c r="I1316">
        <v>70</v>
      </c>
      <c r="J1316" s="15">
        <v>0.10152539202589793</v>
      </c>
      <c r="K1316" s="15">
        <v>0.89847460797410217</v>
      </c>
      <c r="L1316" s="56">
        <v>33.948649999999994</v>
      </c>
      <c r="M1316">
        <v>47</v>
      </c>
      <c r="N1316">
        <v>8</v>
      </c>
      <c r="O1316" s="12">
        <v>10</v>
      </c>
      <c r="P1316" s="12">
        <v>3.9</v>
      </c>
      <c r="Q1316" s="12">
        <v>6</v>
      </c>
      <c r="R1316" s="12">
        <v>62.893222558187155</v>
      </c>
      <c r="S1316" s="12">
        <v>112.90561411707415</v>
      </c>
      <c r="T1316" s="12">
        <v>2458.5040781339553</v>
      </c>
      <c r="U1316" s="12">
        <v>0</v>
      </c>
      <c r="V1316" s="12">
        <v>0</v>
      </c>
      <c r="W1316" s="57">
        <v>1.4741599041975938E-3</v>
      </c>
      <c r="X1316" s="57">
        <v>2.0500741516182499E-3</v>
      </c>
      <c r="Y1316" s="57">
        <v>8.6021505376344086E-3</v>
      </c>
      <c r="Z1316" s="57">
        <v>1.4795221143903603E-3</v>
      </c>
      <c r="AA1316" s="57">
        <v>9.997160060165025E-4</v>
      </c>
      <c r="AB1316" s="57">
        <v>2.097902097902098E-2</v>
      </c>
      <c r="AC1316" s="57">
        <v>9.1174657984604991E-3</v>
      </c>
      <c r="AD1316" s="57">
        <v>5.4784927335199359E-4</v>
      </c>
      <c r="AE1316" s="57">
        <v>2.9937792223208739E-4</v>
      </c>
      <c r="AF1316" s="57">
        <v>0</v>
      </c>
      <c r="AG1316" s="57">
        <v>0</v>
      </c>
      <c r="AH1316" s="17">
        <v>4.1408487897202431E-3</v>
      </c>
      <c r="AI1316" s="12">
        <v>47</v>
      </c>
      <c r="AJ1316" s="16">
        <v>1</v>
      </c>
      <c r="AK1316" s="17">
        <v>0.36580471812827253</v>
      </c>
      <c r="AL1316" t="str">
        <f>IF(AK1316&lt;='CAV Tier 1 Analysis'!$A$5,"Tier 1", "Tier 2")</f>
        <v>Tier 2</v>
      </c>
      <c r="AM1316" t="str">
        <f t="shared" si="41"/>
        <v>Michigan - Tier 2</v>
      </c>
      <c r="AN1316" t="str">
        <f t="shared" si="42"/>
        <v>Castleton, Township Of - Tier 2</v>
      </c>
    </row>
    <row r="1317" spans="1:40" x14ac:dyDescent="0.3">
      <c r="A1317">
        <v>5</v>
      </c>
      <c r="B1317" t="s">
        <v>30</v>
      </c>
      <c r="C1317" t="s">
        <v>5742</v>
      </c>
      <c r="D1317" t="s">
        <v>9221</v>
      </c>
      <c r="E1317" t="s">
        <v>1418</v>
      </c>
      <c r="F1317" s="12">
        <v>1378.755021373152</v>
      </c>
      <c r="G1317" s="12">
        <v>2741.9296621923218</v>
      </c>
      <c r="H1317" s="12">
        <v>1185.227350336336</v>
      </c>
      <c r="I1317">
        <v>5</v>
      </c>
      <c r="J1317" s="15">
        <v>2.9395750585786484E-2</v>
      </c>
      <c r="K1317" s="15">
        <v>0.97060424941421353</v>
      </c>
      <c r="L1317" s="56">
        <v>34.014099999999999</v>
      </c>
      <c r="M1317">
        <v>5</v>
      </c>
      <c r="N1317">
        <v>0</v>
      </c>
      <c r="O1317" s="12">
        <v>8</v>
      </c>
      <c r="P1317" s="12">
        <v>6</v>
      </c>
      <c r="Q1317" s="12">
        <v>11</v>
      </c>
      <c r="R1317" s="12">
        <v>4.8530212470710676</v>
      </c>
      <c r="S1317" s="12">
        <v>34.840647577939514</v>
      </c>
      <c r="T1317" s="12">
        <v>2653.4367354698179</v>
      </c>
      <c r="U1317" s="12">
        <v>1274.6817140966659</v>
      </c>
      <c r="V1317" s="12">
        <v>88.492926722503853</v>
      </c>
      <c r="W1317" s="57">
        <v>1.4770019543447937E-3</v>
      </c>
      <c r="X1317" s="57">
        <v>2.1809299485300531E-4</v>
      </c>
      <c r="Y1317" s="57">
        <v>0</v>
      </c>
      <c r="Z1317" s="57">
        <v>1.1836176915122883E-3</v>
      </c>
      <c r="AA1317" s="57">
        <v>1.5380246246407732E-3</v>
      </c>
      <c r="AB1317" s="57">
        <v>3.8461538461538464E-2</v>
      </c>
      <c r="AC1317" s="57">
        <v>7.0352978333136271E-4</v>
      </c>
      <c r="AD1317" s="57">
        <v>1.6905646019421954E-4</v>
      </c>
      <c r="AE1317" s="57">
        <v>3.2311533818654253E-4</v>
      </c>
      <c r="AF1317" s="57">
        <v>3.4284797116134331E-4</v>
      </c>
      <c r="AG1317" s="57">
        <v>2.6426094555943147E-4</v>
      </c>
      <c r="AH1317" s="17">
        <v>4.0619169295747475E-3</v>
      </c>
      <c r="AI1317" s="12">
        <v>48</v>
      </c>
      <c r="AJ1317" s="16">
        <v>1</v>
      </c>
      <c r="AK1317" s="17">
        <v>0.36986663505784728</v>
      </c>
      <c r="AL1317" t="str">
        <f>IF(AK1317&lt;='CAV Tier 1 Analysis'!$A$5,"Tier 1", "Tier 2")</f>
        <v>Tier 2</v>
      </c>
      <c r="AM1317" t="str">
        <f t="shared" si="41"/>
        <v>Michigan - Tier 2</v>
      </c>
      <c r="AN1317" t="str">
        <f t="shared" si="42"/>
        <v>Garfield, Township Of - Tier 2</v>
      </c>
    </row>
    <row r="1318" spans="1:40" x14ac:dyDescent="0.3">
      <c r="A1318">
        <v>5</v>
      </c>
      <c r="B1318" t="s">
        <v>30</v>
      </c>
      <c r="C1318" t="s">
        <v>5559</v>
      </c>
      <c r="D1318" t="s">
        <v>9019</v>
      </c>
      <c r="E1318" t="s">
        <v>1233</v>
      </c>
      <c r="F1318" s="12">
        <v>157.81465036968945</v>
      </c>
      <c r="G1318" s="12">
        <v>647.4720662362563</v>
      </c>
      <c r="H1318" s="12">
        <v>315.35410083507219</v>
      </c>
      <c r="I1318">
        <v>48</v>
      </c>
      <c r="J1318" s="15">
        <v>0.25683803681525441</v>
      </c>
      <c r="K1318" s="15">
        <v>0.74316196318474559</v>
      </c>
      <c r="L1318" s="56">
        <v>2.2561299999999997</v>
      </c>
      <c r="M1318">
        <v>77</v>
      </c>
      <c r="N1318">
        <v>14</v>
      </c>
      <c r="O1318" s="12">
        <v>8</v>
      </c>
      <c r="P1318" s="12">
        <v>5</v>
      </c>
      <c r="Q1318" s="12">
        <v>5</v>
      </c>
      <c r="R1318" s="12">
        <v>35.67177423286779</v>
      </c>
      <c r="S1318" s="12">
        <v>80.994928160119727</v>
      </c>
      <c r="T1318" s="12">
        <v>707.80947100241781</v>
      </c>
      <c r="U1318" s="12">
        <v>549.99482063272831</v>
      </c>
      <c r="V1318" s="12">
        <v>0</v>
      </c>
      <c r="W1318" s="57">
        <v>9.7968443064961857E-5</v>
      </c>
      <c r="X1318" s="57">
        <v>3.3586321207362819E-3</v>
      </c>
      <c r="Y1318" s="57">
        <v>1.5053763440860216E-2</v>
      </c>
      <c r="Z1318" s="57">
        <v>1.1836176915122883E-3</v>
      </c>
      <c r="AA1318" s="57">
        <v>1.2816871872006444E-3</v>
      </c>
      <c r="AB1318" s="57">
        <v>1.7482517482517484E-2</v>
      </c>
      <c r="AC1318" s="57">
        <v>5.1712437097284469E-3</v>
      </c>
      <c r="AD1318" s="57">
        <v>3.9300979747302229E-4</v>
      </c>
      <c r="AE1318" s="57">
        <v>8.6191652334265885E-5</v>
      </c>
      <c r="AF1318" s="57">
        <v>1.4793073935073171E-4</v>
      </c>
      <c r="AG1318" s="57">
        <v>0</v>
      </c>
      <c r="AH1318" s="17">
        <v>4.0233238422525772E-3</v>
      </c>
      <c r="AI1318" s="12">
        <v>49</v>
      </c>
      <c r="AJ1318" s="16">
        <v>1</v>
      </c>
      <c r="AK1318" s="17">
        <v>0.37388995890009985</v>
      </c>
      <c r="AL1318" t="str">
        <f>IF(AK1318&lt;='CAV Tier 1 Analysis'!$A$5,"Tier 1", "Tier 2")</f>
        <v>Tier 2</v>
      </c>
      <c r="AM1318" t="str">
        <f t="shared" si="41"/>
        <v>Michigan - Tier 2</v>
      </c>
      <c r="AN1318" t="str">
        <f t="shared" si="42"/>
        <v>Vassar, City Of - Tier 2</v>
      </c>
    </row>
    <row r="1319" spans="1:40" x14ac:dyDescent="0.3">
      <c r="A1319">
        <v>5</v>
      </c>
      <c r="B1319" t="s">
        <v>30</v>
      </c>
      <c r="C1319" t="s">
        <v>4172</v>
      </c>
      <c r="D1319" t="s">
        <v>8967</v>
      </c>
      <c r="E1319" t="s">
        <v>448</v>
      </c>
      <c r="F1319" s="12">
        <v>2441.2515816326709</v>
      </c>
      <c r="G1319" s="12">
        <v>16401.669770181794</v>
      </c>
      <c r="H1319" s="12">
        <v>8634.2173230321569</v>
      </c>
      <c r="I1319">
        <v>56</v>
      </c>
      <c r="J1319" s="15">
        <v>0.28820445596401173</v>
      </c>
      <c r="K1319" s="15">
        <v>0.71179554403598821</v>
      </c>
      <c r="L1319" s="56">
        <v>10.054390000000001</v>
      </c>
      <c r="M1319">
        <v>303</v>
      </c>
      <c r="N1319">
        <v>0</v>
      </c>
      <c r="O1319" s="12">
        <v>7</v>
      </c>
      <c r="P1319" s="12">
        <v>2</v>
      </c>
      <c r="Q1319" s="12">
        <v>1</v>
      </c>
      <c r="R1319" s="12">
        <v>39.86055046601534</v>
      </c>
      <c r="S1319" s="12">
        <v>2488.4199062595285</v>
      </c>
      <c r="T1319" s="12">
        <v>18911.44021814892</v>
      </c>
      <c r="U1319" s="12">
        <v>16470.18863651625</v>
      </c>
      <c r="V1319" s="12">
        <v>0</v>
      </c>
      <c r="W1319" s="57">
        <v>4.3659405010700719E-4</v>
      </c>
      <c r="X1319" s="57">
        <v>1.3216435488092123E-2</v>
      </c>
      <c r="Y1319" s="57">
        <v>0</v>
      </c>
      <c r="Z1319" s="57">
        <v>1.0356654800732523E-3</v>
      </c>
      <c r="AA1319" s="57">
        <v>5.1267487488025772E-4</v>
      </c>
      <c r="AB1319" s="57">
        <v>3.4965034965034965E-3</v>
      </c>
      <c r="AC1319" s="57">
        <v>5.7784796326101799E-3</v>
      </c>
      <c r="AD1319" s="57">
        <v>1.2074501769463002E-2</v>
      </c>
      <c r="AE1319" s="57">
        <v>2.3028913107286993E-3</v>
      </c>
      <c r="AF1319" s="57">
        <v>4.4299456846573874E-3</v>
      </c>
      <c r="AG1319" s="57">
        <v>0</v>
      </c>
      <c r="AH1319" s="17">
        <v>3.9348810715559455E-3</v>
      </c>
      <c r="AI1319" s="12">
        <v>50</v>
      </c>
      <c r="AJ1319" s="16">
        <v>1</v>
      </c>
      <c r="AK1319" s="17">
        <v>0.37782483997165578</v>
      </c>
      <c r="AL1319" t="str">
        <f>IF(AK1319&lt;='CAV Tier 1 Analysis'!$A$5,"Tier 1", "Tier 2")</f>
        <v>Tier 2</v>
      </c>
      <c r="AM1319" t="str">
        <f t="shared" si="41"/>
        <v>Michigan - Tier 2</v>
      </c>
      <c r="AN1319" t="str">
        <f t="shared" si="42"/>
        <v>Monroe, City Of - Tier 2</v>
      </c>
    </row>
    <row r="1320" spans="1:40" x14ac:dyDescent="0.3">
      <c r="A1320">
        <v>5</v>
      </c>
      <c r="B1320" t="s">
        <v>30</v>
      </c>
      <c r="C1320" t="s">
        <v>5568</v>
      </c>
      <c r="D1320" t="s">
        <v>9029</v>
      </c>
      <c r="E1320" t="s">
        <v>312</v>
      </c>
      <c r="F1320" s="12">
        <v>92513.851346545576</v>
      </c>
      <c r="G1320" s="12">
        <v>100480.72907643173</v>
      </c>
      <c r="H1320" s="12">
        <v>40496.421064027512</v>
      </c>
      <c r="I1320">
        <v>18</v>
      </c>
      <c r="J1320" s="15">
        <v>5.1025073918384588E-2</v>
      </c>
      <c r="K1320" s="15">
        <v>0.94897492608161493</v>
      </c>
      <c r="L1320" s="56">
        <v>24.428970000000007</v>
      </c>
      <c r="M1320">
        <v>141</v>
      </c>
      <c r="N1320">
        <v>0</v>
      </c>
      <c r="O1320" s="12">
        <v>12</v>
      </c>
      <c r="P1320" s="12">
        <v>1</v>
      </c>
      <c r="Q1320" s="12">
        <v>0</v>
      </c>
      <c r="R1320" s="12">
        <v>17.081548669469068</v>
      </c>
      <c r="S1320" s="12">
        <v>2066.3328782220306</v>
      </c>
      <c r="T1320" s="12">
        <v>98038.089753704422</v>
      </c>
      <c r="U1320" s="12">
        <v>5524.2384071588458</v>
      </c>
      <c r="V1320" s="12">
        <v>2442.6393227273074</v>
      </c>
      <c r="W1320" s="57">
        <v>1.0607846873099786E-3</v>
      </c>
      <c r="X1320" s="57">
        <v>6.1502224548547497E-3</v>
      </c>
      <c r="Y1320" s="57">
        <v>0</v>
      </c>
      <c r="Z1320" s="57">
        <v>1.7754265372684325E-3</v>
      </c>
      <c r="AA1320" s="57">
        <v>2.5633743744012886E-4</v>
      </c>
      <c r="AB1320" s="57">
        <v>0</v>
      </c>
      <c r="AC1320" s="57">
        <v>2.4762673853217765E-3</v>
      </c>
      <c r="AD1320" s="57">
        <v>1.0026418745337485E-2</v>
      </c>
      <c r="AE1320" s="57">
        <v>1.193833269227049E-2</v>
      </c>
      <c r="AF1320" s="57">
        <v>1.4858406684277192E-3</v>
      </c>
      <c r="AG1320" s="57">
        <v>7.2943025052014422E-3</v>
      </c>
      <c r="AH1320" s="17">
        <v>3.8603575557665639E-3</v>
      </c>
      <c r="AI1320" s="12">
        <v>51</v>
      </c>
      <c r="AJ1320" s="16">
        <v>1</v>
      </c>
      <c r="AK1320" s="17">
        <v>0.38168519752742236</v>
      </c>
      <c r="AL1320" t="str">
        <f>IF(AK1320&lt;='CAV Tier 1 Analysis'!$A$5,"Tier 1", "Tier 2")</f>
        <v>Tier 2</v>
      </c>
      <c r="AM1320" t="str">
        <f t="shared" si="41"/>
        <v>Michigan - Tier 2</v>
      </c>
      <c r="AN1320" t="str">
        <f t="shared" si="42"/>
        <v>Dearborn, City Of - Tier 2</v>
      </c>
    </row>
    <row r="1321" spans="1:40" x14ac:dyDescent="0.3">
      <c r="A1321">
        <v>5</v>
      </c>
      <c r="B1321" t="s">
        <v>30</v>
      </c>
      <c r="C1321" t="s">
        <v>5484</v>
      </c>
      <c r="D1321" t="s">
        <v>8936</v>
      </c>
      <c r="E1321" t="s">
        <v>573</v>
      </c>
      <c r="F1321" s="12">
        <v>6167.8106970370545</v>
      </c>
      <c r="G1321" s="12">
        <v>21171.058240508057</v>
      </c>
      <c r="H1321" s="12">
        <v>8802.8138346029664</v>
      </c>
      <c r="I1321">
        <v>49</v>
      </c>
      <c r="J1321" s="15">
        <v>0.12188515784885637</v>
      </c>
      <c r="K1321" s="15">
        <v>0.87811484215114388</v>
      </c>
      <c r="L1321" s="56">
        <v>35.997409999999988</v>
      </c>
      <c r="M1321">
        <v>218</v>
      </c>
      <c r="N1321">
        <v>0</v>
      </c>
      <c r="O1321" s="12">
        <v>6.1481481481481479</v>
      </c>
      <c r="P1321" s="12">
        <v>2.8518518518518516</v>
      </c>
      <c r="Q1321" s="12">
        <v>3</v>
      </c>
      <c r="R1321" s="12">
        <v>43.027627265406053</v>
      </c>
      <c r="S1321" s="12">
        <v>1072.9323537446792</v>
      </c>
      <c r="T1321" s="12">
        <v>21754.765702500845</v>
      </c>
      <c r="U1321" s="12">
        <v>15586.955005463791</v>
      </c>
      <c r="V1321" s="12">
        <v>0</v>
      </c>
      <c r="W1321" s="57">
        <v>1.5631236728695101E-3</v>
      </c>
      <c r="X1321" s="57">
        <v>9.508854575591032E-3</v>
      </c>
      <c r="Y1321" s="57">
        <v>0</v>
      </c>
      <c r="Z1321" s="57">
        <v>9.0963211477333261E-4</v>
      </c>
      <c r="AA1321" s="57">
        <v>7.3103639566258973E-4</v>
      </c>
      <c r="AB1321" s="57">
        <v>1.048951048951049E-2</v>
      </c>
      <c r="AC1321" s="57">
        <v>6.2376024637360219E-3</v>
      </c>
      <c r="AD1321" s="57">
        <v>5.2061645911190861E-3</v>
      </c>
      <c r="AE1321" s="57">
        <v>2.6491298560724673E-3</v>
      </c>
      <c r="AF1321" s="57">
        <v>4.1923845310619596E-3</v>
      </c>
      <c r="AG1321" s="57">
        <v>0</v>
      </c>
      <c r="AH1321" s="17">
        <v>3.7715853354905902E-3</v>
      </c>
      <c r="AI1321" s="12">
        <v>52</v>
      </c>
      <c r="AJ1321" s="16">
        <v>1</v>
      </c>
      <c r="AK1321" s="17">
        <v>0.38545678286291296</v>
      </c>
      <c r="AL1321" t="str">
        <f>IF(AK1321&lt;='CAV Tier 1 Analysis'!$A$5,"Tier 1", "Tier 2")</f>
        <v>Tier 2</v>
      </c>
      <c r="AM1321" t="str">
        <f t="shared" si="41"/>
        <v>Michigan - Tier 2</v>
      </c>
      <c r="AN1321" t="str">
        <f t="shared" si="42"/>
        <v>Hamburg, Township Of - Tier 2</v>
      </c>
    </row>
    <row r="1322" spans="1:40" x14ac:dyDescent="0.3">
      <c r="A1322">
        <v>5</v>
      </c>
      <c r="B1322" t="s">
        <v>30</v>
      </c>
      <c r="C1322" t="s">
        <v>5549</v>
      </c>
      <c r="D1322" t="s">
        <v>9008</v>
      </c>
      <c r="E1322" t="s">
        <v>1205</v>
      </c>
      <c r="F1322" s="12">
        <v>1280.6106744785964</v>
      </c>
      <c r="G1322" s="12">
        <v>3997.969141388799</v>
      </c>
      <c r="H1322" s="12">
        <v>1709.5153035928179</v>
      </c>
      <c r="I1322">
        <v>20</v>
      </c>
      <c r="J1322" s="15">
        <v>0.21034173713127852</v>
      </c>
      <c r="K1322" s="15">
        <v>0.78965826286872165</v>
      </c>
      <c r="L1322" s="56">
        <v>6.6723799999999995</v>
      </c>
      <c r="M1322">
        <v>126</v>
      </c>
      <c r="N1322">
        <v>6</v>
      </c>
      <c r="O1322" s="12">
        <v>10</v>
      </c>
      <c r="P1322" s="12">
        <v>2</v>
      </c>
      <c r="Q1322" s="12">
        <v>6</v>
      </c>
      <c r="R1322" s="12">
        <v>15.793165257374433</v>
      </c>
      <c r="S1322" s="12">
        <v>359.58241861021827</v>
      </c>
      <c r="T1322" s="12">
        <v>3715.2138209597911</v>
      </c>
      <c r="U1322" s="12">
        <v>2434.6031464811949</v>
      </c>
      <c r="V1322" s="12">
        <v>282.75532042900795</v>
      </c>
      <c r="W1322" s="57">
        <v>2.8973626525855792E-4</v>
      </c>
      <c r="X1322" s="57">
        <v>5.4959434702957343E-3</v>
      </c>
      <c r="Y1322" s="57">
        <v>6.4516129032258064E-3</v>
      </c>
      <c r="Z1322" s="57">
        <v>1.4795221143903603E-3</v>
      </c>
      <c r="AA1322" s="57">
        <v>5.1267487488025772E-4</v>
      </c>
      <c r="AB1322" s="57">
        <v>2.097902097902098E-2</v>
      </c>
      <c r="AC1322" s="57">
        <v>2.2894938154954117E-3</v>
      </c>
      <c r="AD1322" s="57">
        <v>1.7447933682154216E-3</v>
      </c>
      <c r="AE1322" s="57">
        <v>4.5241047361251264E-4</v>
      </c>
      <c r="AF1322" s="57">
        <v>6.5482915470049699E-4</v>
      </c>
      <c r="AG1322" s="57">
        <v>8.443746987015176E-4</v>
      </c>
      <c r="AH1322" s="17">
        <v>3.7449465561633687E-3</v>
      </c>
      <c r="AI1322" s="12">
        <v>53</v>
      </c>
      <c r="AJ1322" s="16">
        <v>1</v>
      </c>
      <c r="AK1322" s="17">
        <v>0.38920172941907633</v>
      </c>
      <c r="AL1322" t="str">
        <f>IF(AK1322&lt;='CAV Tier 1 Analysis'!$A$5,"Tier 1", "Tier 2")</f>
        <v>Tier 2</v>
      </c>
      <c r="AM1322" t="str">
        <f t="shared" si="41"/>
        <v>Michigan - Tier 2</v>
      </c>
      <c r="AN1322" t="str">
        <f t="shared" si="42"/>
        <v>East China, Township Of - Tier 2</v>
      </c>
    </row>
    <row r="1323" spans="1:40" x14ac:dyDescent="0.3">
      <c r="A1323">
        <v>5</v>
      </c>
      <c r="B1323" t="s">
        <v>30</v>
      </c>
      <c r="C1323" t="s">
        <v>5520</v>
      </c>
      <c r="D1323" t="s">
        <v>8975</v>
      </c>
      <c r="E1323" t="s">
        <v>279</v>
      </c>
      <c r="F1323" s="12">
        <v>5095.7067664066253</v>
      </c>
      <c r="G1323" s="12">
        <v>36966.925213347997</v>
      </c>
      <c r="H1323" s="12">
        <v>16173.297886812788</v>
      </c>
      <c r="I1323">
        <v>9</v>
      </c>
      <c r="J1323" s="15">
        <v>0.23519495663068402</v>
      </c>
      <c r="K1323" s="15">
        <v>0.76480504336931621</v>
      </c>
      <c r="L1323" s="56">
        <v>17.048919999999999</v>
      </c>
      <c r="M1323">
        <v>24</v>
      </c>
      <c r="N1323">
        <v>0</v>
      </c>
      <c r="O1323" s="12">
        <v>10</v>
      </c>
      <c r="P1323" s="12">
        <v>3</v>
      </c>
      <c r="Q1323" s="12">
        <v>1</v>
      </c>
      <c r="R1323" s="12">
        <v>6.8832453903238457</v>
      </c>
      <c r="S1323" s="12">
        <v>3803.8780950640671</v>
      </c>
      <c r="T1323" s="12">
        <v>39337.696469932365</v>
      </c>
      <c r="U1323" s="12">
        <v>34241.989703525738</v>
      </c>
      <c r="V1323" s="12">
        <v>0</v>
      </c>
      <c r="W1323" s="57">
        <v>7.4031910764853518E-4</v>
      </c>
      <c r="X1323" s="57">
        <v>1.0468463752944255E-3</v>
      </c>
      <c r="Y1323" s="57">
        <v>0</v>
      </c>
      <c r="Z1323" s="57">
        <v>1.4795221143903603E-3</v>
      </c>
      <c r="AA1323" s="57">
        <v>7.6901231232038658E-4</v>
      </c>
      <c r="AB1323" s="57">
        <v>3.4965034965034965E-3</v>
      </c>
      <c r="AC1323" s="57">
        <v>9.9784606156294088E-4</v>
      </c>
      <c r="AD1323" s="57">
        <v>1.8457468803451369E-2</v>
      </c>
      <c r="AE1323" s="57">
        <v>4.7902453932489224E-3</v>
      </c>
      <c r="AF1323" s="57">
        <v>9.2099828283024338E-3</v>
      </c>
      <c r="AG1323" s="57">
        <v>0</v>
      </c>
      <c r="AH1323" s="17">
        <v>3.7261587720657154E-3</v>
      </c>
      <c r="AI1323" s="12">
        <v>54</v>
      </c>
      <c r="AJ1323" s="16">
        <v>1</v>
      </c>
      <c r="AK1323" s="17">
        <v>0.39292788819114205</v>
      </c>
      <c r="AL1323" t="str">
        <f>IF(AK1323&lt;='CAV Tier 1 Analysis'!$A$5,"Tier 1", "Tier 2")</f>
        <v>Tier 2</v>
      </c>
      <c r="AM1323" t="str">
        <f t="shared" si="41"/>
        <v>Michigan - Tier 2</v>
      </c>
      <c r="AN1323" t="str">
        <f t="shared" si="42"/>
        <v>Muskegon, City Of - Tier 2</v>
      </c>
    </row>
    <row r="1324" spans="1:40" x14ac:dyDescent="0.3">
      <c r="A1324">
        <v>5</v>
      </c>
      <c r="B1324" t="s">
        <v>30</v>
      </c>
      <c r="C1324" t="s">
        <v>5608</v>
      </c>
      <c r="D1324" t="s">
        <v>9074</v>
      </c>
      <c r="E1324" t="s">
        <v>876</v>
      </c>
      <c r="F1324" s="12">
        <v>7985.5713422866502</v>
      </c>
      <c r="G1324" s="12">
        <v>16942.732870104181</v>
      </c>
      <c r="H1324" s="12">
        <v>6446.5017359361782</v>
      </c>
      <c r="I1324">
        <v>13</v>
      </c>
      <c r="J1324" s="15">
        <v>5.2039128663022099E-2</v>
      </c>
      <c r="K1324" s="15">
        <v>0.94796087133697771</v>
      </c>
      <c r="L1324" s="56">
        <v>29.300259999999998</v>
      </c>
      <c r="M1324">
        <v>26</v>
      </c>
      <c r="N1324">
        <v>2</v>
      </c>
      <c r="O1324" s="12">
        <v>13</v>
      </c>
      <c r="P1324" s="12">
        <v>2</v>
      </c>
      <c r="Q1324" s="12">
        <v>6</v>
      </c>
      <c r="R1324" s="12">
        <v>12.32349132738071</v>
      </c>
      <c r="S1324" s="12">
        <v>335.47033326277807</v>
      </c>
      <c r="T1324" s="12">
        <v>15146.103730935783</v>
      </c>
      <c r="U1324" s="12">
        <v>7160.5323886491333</v>
      </c>
      <c r="V1324" s="12">
        <v>1796.6291391683972</v>
      </c>
      <c r="W1324" s="57">
        <v>1.2723118143008513E-3</v>
      </c>
      <c r="X1324" s="57">
        <v>1.1340835732356277E-3</v>
      </c>
      <c r="Y1324" s="57">
        <v>2.1505376344086021E-3</v>
      </c>
      <c r="Z1324" s="57">
        <v>1.9233787487074685E-3</v>
      </c>
      <c r="AA1324" s="57">
        <v>5.1267487488025772E-4</v>
      </c>
      <c r="AB1324" s="57">
        <v>2.097902097902098E-2</v>
      </c>
      <c r="AC1324" s="57">
        <v>1.7865042706480274E-3</v>
      </c>
      <c r="AD1324" s="57">
        <v>1.6277948598604796E-3</v>
      </c>
      <c r="AE1324" s="57">
        <v>1.8443772801552201E-3</v>
      </c>
      <c r="AF1324" s="57">
        <v>1.9259505920058008E-3</v>
      </c>
      <c r="AG1324" s="57">
        <v>5.3651623098090072E-3</v>
      </c>
      <c r="AH1324" s="17">
        <v>3.6837997215483924E-3</v>
      </c>
      <c r="AI1324" s="12">
        <v>55</v>
      </c>
      <c r="AJ1324" s="16">
        <v>1</v>
      </c>
      <c r="AK1324" s="17">
        <v>0.39661168791269047</v>
      </c>
      <c r="AL1324" t="str">
        <f>IF(AK1324&lt;='CAV Tier 1 Analysis'!$A$5,"Tier 1", "Tier 2")</f>
        <v>Tier 2</v>
      </c>
      <c r="AM1324" t="str">
        <f t="shared" si="41"/>
        <v>Michigan - Tier 2</v>
      </c>
      <c r="AN1324" t="str">
        <f t="shared" si="42"/>
        <v>Grand Haven, Township Of - Tier 2</v>
      </c>
    </row>
    <row r="1325" spans="1:40" x14ac:dyDescent="0.3">
      <c r="A1325">
        <v>5</v>
      </c>
      <c r="B1325" t="s">
        <v>30</v>
      </c>
      <c r="C1325" t="s">
        <v>5624</v>
      </c>
      <c r="D1325" t="s">
        <v>9091</v>
      </c>
      <c r="E1325" t="s">
        <v>541</v>
      </c>
      <c r="F1325" s="12">
        <v>16305.917599661552</v>
      </c>
      <c r="G1325" s="12">
        <v>27302.351989532901</v>
      </c>
      <c r="H1325" s="12">
        <v>14140.074620980959</v>
      </c>
      <c r="I1325">
        <v>65</v>
      </c>
      <c r="J1325" s="15">
        <v>5.8214231469100028E-2</v>
      </c>
      <c r="K1325" s="15">
        <v>0.94178576853090024</v>
      </c>
      <c r="L1325" s="56">
        <v>23.504389999999997</v>
      </c>
      <c r="M1325">
        <v>70</v>
      </c>
      <c r="N1325">
        <v>12</v>
      </c>
      <c r="O1325" s="12">
        <v>11</v>
      </c>
      <c r="P1325" s="12">
        <v>2</v>
      </c>
      <c r="Q1325" s="12">
        <v>0</v>
      </c>
      <c r="R1325" s="12">
        <v>61.216074954508514</v>
      </c>
      <c r="S1325" s="12">
        <v>823.1535769761324</v>
      </c>
      <c r="T1325" s="12">
        <v>30948.954729380417</v>
      </c>
      <c r="U1325" s="12">
        <v>14643.037129718865</v>
      </c>
      <c r="V1325" s="12">
        <v>0</v>
      </c>
      <c r="W1325" s="57">
        <v>1.0206364409372061E-3</v>
      </c>
      <c r="X1325" s="57">
        <v>3.0533019279420743E-3</v>
      </c>
      <c r="Y1325" s="57">
        <v>1.2903225806451613E-2</v>
      </c>
      <c r="Z1325" s="57">
        <v>1.6274743258293965E-3</v>
      </c>
      <c r="AA1325" s="57">
        <v>5.1267487488025772E-4</v>
      </c>
      <c r="AB1325" s="57">
        <v>0</v>
      </c>
      <c r="AC1325" s="57">
        <v>8.874334101696784E-3</v>
      </c>
      <c r="AD1325" s="57">
        <v>3.9941688686609906E-3</v>
      </c>
      <c r="AE1325" s="57">
        <v>3.7687282459866645E-3</v>
      </c>
      <c r="AF1325" s="57">
        <v>3.9385012870621705E-3</v>
      </c>
      <c r="AG1325" s="57">
        <v>0</v>
      </c>
      <c r="AH1325" s="17">
        <v>3.6084587163133781E-3</v>
      </c>
      <c r="AI1325" s="12">
        <v>56</v>
      </c>
      <c r="AJ1325" s="16">
        <v>1</v>
      </c>
      <c r="AK1325" s="17">
        <v>0.40022014662900385</v>
      </c>
      <c r="AL1325" t="str">
        <f>IF(AK1325&lt;='CAV Tier 1 Analysis'!$A$5,"Tier 1", "Tier 2")</f>
        <v>Tier 2</v>
      </c>
      <c r="AM1325" t="str">
        <f t="shared" si="41"/>
        <v>Michigan - Tier 2</v>
      </c>
      <c r="AN1325" t="str">
        <f t="shared" si="42"/>
        <v>Burton, City Of - Tier 2</v>
      </c>
    </row>
    <row r="1326" spans="1:40" x14ac:dyDescent="0.3">
      <c r="A1326">
        <v>5</v>
      </c>
      <c r="B1326" t="s">
        <v>30</v>
      </c>
      <c r="C1326" t="s">
        <v>5534</v>
      </c>
      <c r="D1326" t="s">
        <v>8992</v>
      </c>
      <c r="E1326" t="s">
        <v>254</v>
      </c>
      <c r="F1326" s="12">
        <v>29638.304018100713</v>
      </c>
      <c r="G1326" s="12">
        <v>64443.553498946887</v>
      </c>
      <c r="H1326" s="12">
        <v>36342.614172395559</v>
      </c>
      <c r="I1326">
        <v>26</v>
      </c>
      <c r="J1326" s="15">
        <v>4.0467812007749078E-2</v>
      </c>
      <c r="K1326" s="15">
        <v>0.95953218799225115</v>
      </c>
      <c r="L1326" s="56">
        <v>26.23789</v>
      </c>
      <c r="M1326">
        <v>31</v>
      </c>
      <c r="N1326">
        <v>0</v>
      </c>
      <c r="O1326" s="12">
        <v>10.415841584158416</v>
      </c>
      <c r="P1326" s="12">
        <v>1</v>
      </c>
      <c r="Q1326" s="12">
        <v>1</v>
      </c>
      <c r="R1326" s="12">
        <v>24.94783688779853</v>
      </c>
      <c r="S1326" s="12">
        <v>1470.7060781986609</v>
      </c>
      <c r="T1326" s="12">
        <v>74057.422433543921</v>
      </c>
      <c r="U1326" s="12">
        <v>44419.118415443212</v>
      </c>
      <c r="V1326" s="12">
        <v>0</v>
      </c>
      <c r="W1326" s="57">
        <v>1.1393338294379014E-3</v>
      </c>
      <c r="X1326" s="57">
        <v>1.3521765680886331E-3</v>
      </c>
      <c r="Y1326" s="57">
        <v>0</v>
      </c>
      <c r="Z1326" s="57">
        <v>1.5410467963749102E-3</v>
      </c>
      <c r="AA1326" s="57">
        <v>2.5633743744012886E-4</v>
      </c>
      <c r="AB1326" s="57">
        <v>3.4965034965034965E-3</v>
      </c>
      <c r="AC1326" s="57">
        <v>3.6166225917209655E-3</v>
      </c>
      <c r="AD1326" s="57">
        <v>7.1362727403441921E-3</v>
      </c>
      <c r="AE1326" s="57">
        <v>9.0181494719531342E-3</v>
      </c>
      <c r="AF1326" s="57">
        <v>1.1947299832650828E-2</v>
      </c>
      <c r="AG1326" s="57">
        <v>0</v>
      </c>
      <c r="AH1326" s="17">
        <v>3.5912493422285631E-3</v>
      </c>
      <c r="AI1326" s="12">
        <v>57</v>
      </c>
      <c r="AJ1326" s="16">
        <v>1</v>
      </c>
      <c r="AK1326" s="17">
        <v>0.40381139597123239</v>
      </c>
      <c r="AL1326" t="str">
        <f>IF(AK1326&lt;='CAV Tier 1 Analysis'!$A$5,"Tier 1", "Tier 2")</f>
        <v>Tier 2</v>
      </c>
      <c r="AM1326" t="str">
        <f t="shared" si="41"/>
        <v>Michigan - Tier 2</v>
      </c>
      <c r="AN1326" t="str">
        <f t="shared" si="42"/>
        <v>Southfield, City Of - Tier 2</v>
      </c>
    </row>
    <row r="1327" spans="1:40" x14ac:dyDescent="0.3">
      <c r="A1327">
        <v>5</v>
      </c>
      <c r="B1327" t="s">
        <v>30</v>
      </c>
      <c r="C1327" t="s">
        <v>5829</v>
      </c>
      <c r="D1327" t="s">
        <v>9316</v>
      </c>
      <c r="E1327" t="s">
        <v>954</v>
      </c>
      <c r="F1327" s="12">
        <v>8927.110726275394</v>
      </c>
      <c r="G1327" s="12">
        <v>11762.505819287777</v>
      </c>
      <c r="H1327" s="12">
        <v>5545.1969601126057</v>
      </c>
      <c r="I1327">
        <v>25</v>
      </c>
      <c r="J1327" s="15">
        <v>0.11050513042418757</v>
      </c>
      <c r="K1327" s="15">
        <v>0.8894948695758127</v>
      </c>
      <c r="L1327" s="56">
        <v>31.926209999999998</v>
      </c>
      <c r="M1327">
        <v>192</v>
      </c>
      <c r="N1327">
        <v>0</v>
      </c>
      <c r="O1327" s="12">
        <v>13</v>
      </c>
      <c r="P1327" s="12">
        <v>2</v>
      </c>
      <c r="Q1327" s="12">
        <v>5</v>
      </c>
      <c r="R1327" s="12">
        <v>22.237371739395318</v>
      </c>
      <c r="S1327" s="12">
        <v>612.77271330505187</v>
      </c>
      <c r="T1327" s="12">
        <v>12371.905123218949</v>
      </c>
      <c r="U1327" s="12">
        <v>3444.7943969435546</v>
      </c>
      <c r="V1327" s="12">
        <v>0</v>
      </c>
      <c r="W1327" s="57">
        <v>1.3863390348362089E-3</v>
      </c>
      <c r="X1327" s="57">
        <v>8.3747710023554037E-3</v>
      </c>
      <c r="Y1327" s="57">
        <v>0</v>
      </c>
      <c r="Z1327" s="57">
        <v>1.9233787487074685E-3</v>
      </c>
      <c r="AA1327" s="57">
        <v>5.1267487488025772E-4</v>
      </c>
      <c r="AB1327" s="57">
        <v>1.7482517482517484E-2</v>
      </c>
      <c r="AC1327" s="57">
        <v>3.2236935560745251E-3</v>
      </c>
      <c r="AD1327" s="57">
        <v>2.973342719397466E-3</v>
      </c>
      <c r="AE1327" s="57">
        <v>1.5065564799278703E-3</v>
      </c>
      <c r="AF1327" s="57">
        <v>9.265377835101635E-4</v>
      </c>
      <c r="AG1327" s="57">
        <v>0</v>
      </c>
      <c r="AH1327" s="17">
        <v>3.4827101529278956E-3</v>
      </c>
      <c r="AI1327" s="12">
        <v>58</v>
      </c>
      <c r="AJ1327" s="16">
        <v>1</v>
      </c>
      <c r="AK1327" s="17">
        <v>0.40729410612416028</v>
      </c>
      <c r="AL1327" t="str">
        <f>IF(AK1327&lt;='CAV Tier 1 Analysis'!$A$5,"Tier 1", "Tier 2")</f>
        <v>Tier 2</v>
      </c>
      <c r="AM1327" t="str">
        <f t="shared" si="41"/>
        <v>Michigan - Tier 2</v>
      </c>
      <c r="AN1327" t="str">
        <f t="shared" si="42"/>
        <v>Thomas, Township Of - Tier 2</v>
      </c>
    </row>
    <row r="1328" spans="1:40" x14ac:dyDescent="0.3">
      <c r="A1328">
        <v>5</v>
      </c>
      <c r="B1328" t="s">
        <v>30</v>
      </c>
      <c r="C1328" t="s">
        <v>5477</v>
      </c>
      <c r="D1328" t="s">
        <v>8925</v>
      </c>
      <c r="E1328" t="s">
        <v>306</v>
      </c>
      <c r="F1328" s="12">
        <v>10715.024603509795</v>
      </c>
      <c r="G1328" s="12">
        <v>53706.795430294667</v>
      </c>
      <c r="H1328" s="12">
        <v>21968.996419623592</v>
      </c>
      <c r="I1328">
        <v>5</v>
      </c>
      <c r="J1328" s="15">
        <v>4.584183498671459E-2</v>
      </c>
      <c r="K1328" s="15">
        <v>0.95415816501328554</v>
      </c>
      <c r="L1328" s="56">
        <v>21.015519999999999</v>
      </c>
      <c r="M1328">
        <v>8</v>
      </c>
      <c r="N1328">
        <v>0</v>
      </c>
      <c r="O1328" s="12">
        <v>9</v>
      </c>
      <c r="P1328" s="12">
        <v>1</v>
      </c>
      <c r="Q1328" s="12">
        <v>0</v>
      </c>
      <c r="R1328" s="12">
        <v>4.7707908250664275</v>
      </c>
      <c r="S1328" s="12">
        <v>1007.0991086921083</v>
      </c>
      <c r="T1328" s="12">
        <v>49214.790327739232</v>
      </c>
      <c r="U1328" s="12">
        <v>38499.765724229437</v>
      </c>
      <c r="V1328" s="12">
        <v>4492.0051025554349</v>
      </c>
      <c r="W1328" s="57">
        <v>9.1256167623344727E-4</v>
      </c>
      <c r="X1328" s="57">
        <v>3.4894879176480852E-4</v>
      </c>
      <c r="Y1328" s="57">
        <v>0</v>
      </c>
      <c r="Z1328" s="57">
        <v>1.3315699029513243E-3</v>
      </c>
      <c r="AA1328" s="57">
        <v>2.5633743744012886E-4</v>
      </c>
      <c r="AB1328" s="57">
        <v>0</v>
      </c>
      <c r="AC1328" s="57">
        <v>6.916090543605003E-4</v>
      </c>
      <c r="AD1328" s="57">
        <v>4.8867234743376264E-3</v>
      </c>
      <c r="AE1328" s="57">
        <v>5.9930027379045932E-3</v>
      </c>
      <c r="AF1328" s="57">
        <v>1.0355186257687301E-2</v>
      </c>
      <c r="AG1328" s="57">
        <v>1.341419658976223E-2</v>
      </c>
      <c r="AH1328" s="17">
        <v>3.471830538403815E-3</v>
      </c>
      <c r="AI1328" s="12">
        <v>59</v>
      </c>
      <c r="AJ1328" s="16">
        <v>1</v>
      </c>
      <c r="AK1328" s="17">
        <v>0.41076593666256411</v>
      </c>
      <c r="AL1328" t="str">
        <f>IF(AK1328&lt;='CAV Tier 1 Analysis'!$A$5,"Tier 1", "Tier 2")</f>
        <v>Tier 2</v>
      </c>
      <c r="AM1328" t="str">
        <f t="shared" si="41"/>
        <v>Michigan - Tier 2</v>
      </c>
      <c r="AN1328" t="str">
        <f t="shared" si="42"/>
        <v>Kentwood, City Of - Tier 2</v>
      </c>
    </row>
    <row r="1329" spans="1:40" x14ac:dyDescent="0.3">
      <c r="A1329">
        <v>5</v>
      </c>
      <c r="B1329" t="s">
        <v>30</v>
      </c>
      <c r="C1329" t="s">
        <v>5931</v>
      </c>
      <c r="D1329" t="s">
        <v>9421</v>
      </c>
      <c r="E1329" t="s">
        <v>557</v>
      </c>
      <c r="F1329" s="12">
        <v>13203.548242761795</v>
      </c>
      <c r="G1329" s="12">
        <v>31078.218930490402</v>
      </c>
      <c r="H1329" s="12">
        <v>10187.489140659929</v>
      </c>
      <c r="I1329">
        <v>2</v>
      </c>
      <c r="J1329" s="15">
        <v>0</v>
      </c>
      <c r="K1329" s="15">
        <v>1.0000000000000002</v>
      </c>
      <c r="L1329" s="56">
        <v>36.097860000000004</v>
      </c>
      <c r="M1329">
        <v>0</v>
      </c>
      <c r="N1329">
        <v>0</v>
      </c>
      <c r="O1329" s="12">
        <v>8.0833333333333339</v>
      </c>
      <c r="P1329" s="12">
        <v>2.125</v>
      </c>
      <c r="Q1329" s="12">
        <v>0</v>
      </c>
      <c r="R1329" s="12">
        <v>2.0000000000000004</v>
      </c>
      <c r="S1329" s="12">
        <v>0</v>
      </c>
      <c r="T1329" s="12">
        <v>21293.425127327893</v>
      </c>
      <c r="U1329" s="12">
        <v>8089.8768845660979</v>
      </c>
      <c r="V1329" s="12">
        <v>9784.793803162509</v>
      </c>
      <c r="W1329" s="57">
        <v>1.5674855359296515E-3</v>
      </c>
      <c r="X1329" s="57">
        <v>0</v>
      </c>
      <c r="Y1329" s="57">
        <v>0</v>
      </c>
      <c r="Z1329" s="57">
        <v>1.1959470424655414E-3</v>
      </c>
      <c r="AA1329" s="57">
        <v>5.4471705456027384E-4</v>
      </c>
      <c r="AB1329" s="57">
        <v>0</v>
      </c>
      <c r="AC1329" s="57">
        <v>2.899347633212867E-4</v>
      </c>
      <c r="AD1329" s="57">
        <v>0</v>
      </c>
      <c r="AE1329" s="57">
        <v>2.5929513107265244E-3</v>
      </c>
      <c r="AF1329" s="57">
        <v>2.1759140702697793E-3</v>
      </c>
      <c r="AG1329" s="57">
        <v>2.9219723635496322E-2</v>
      </c>
      <c r="AH1329" s="17">
        <v>3.4169703102517614E-3</v>
      </c>
      <c r="AI1329" s="12">
        <v>60</v>
      </c>
      <c r="AJ1329" s="16">
        <v>1</v>
      </c>
      <c r="AK1329" s="17">
        <v>0.4141829069728159</v>
      </c>
      <c r="AL1329" t="str">
        <f>IF(AK1329&lt;='CAV Tier 1 Analysis'!$A$5,"Tier 1", "Tier 2")</f>
        <v>Tier 2</v>
      </c>
      <c r="AM1329" t="str">
        <f t="shared" si="41"/>
        <v>Michigan - Tier 2</v>
      </c>
      <c r="AN1329" t="str">
        <f t="shared" si="42"/>
        <v>Oshtemo, Charter Township Of - Tier 2</v>
      </c>
    </row>
    <row r="1330" spans="1:40" x14ac:dyDescent="0.3">
      <c r="A1330">
        <v>5</v>
      </c>
      <c r="B1330" t="s">
        <v>30</v>
      </c>
      <c r="C1330" t="s">
        <v>5557</v>
      </c>
      <c r="D1330" t="s">
        <v>9017</v>
      </c>
      <c r="E1330" t="s">
        <v>987</v>
      </c>
      <c r="F1330" s="12">
        <v>528.8654676299019</v>
      </c>
      <c r="G1330" s="12">
        <v>4695.3012982404171</v>
      </c>
      <c r="H1330" s="12">
        <v>2171.2056324995383</v>
      </c>
      <c r="I1330">
        <v>55</v>
      </c>
      <c r="J1330" s="15">
        <v>0.15557391123896799</v>
      </c>
      <c r="K1330" s="15">
        <v>0.8444260887610322</v>
      </c>
      <c r="L1330" s="56">
        <v>4.9152200000000006</v>
      </c>
      <c r="M1330">
        <v>39</v>
      </c>
      <c r="N1330">
        <v>18</v>
      </c>
      <c r="O1330" s="12">
        <v>6</v>
      </c>
      <c r="P1330" s="12">
        <v>6</v>
      </c>
      <c r="Q1330" s="12">
        <v>1</v>
      </c>
      <c r="R1330" s="12">
        <v>46.443434881856774</v>
      </c>
      <c r="S1330" s="12">
        <v>337.78295235203052</v>
      </c>
      <c r="T1330" s="12">
        <v>4672.0018044674016</v>
      </c>
      <c r="U1330" s="12">
        <v>4143.1363368374996</v>
      </c>
      <c r="V1330" s="12">
        <v>23.299493773015456</v>
      </c>
      <c r="W1330" s="57">
        <v>2.1343470931274437E-4</v>
      </c>
      <c r="X1330" s="57">
        <v>1.7011253598534415E-3</v>
      </c>
      <c r="Y1330" s="57">
        <v>1.935483870967742E-2</v>
      </c>
      <c r="Z1330" s="57">
        <v>8.8771326863421626E-4</v>
      </c>
      <c r="AA1330" s="57">
        <v>1.5380246246407732E-3</v>
      </c>
      <c r="AB1330" s="57">
        <v>3.4965034965034965E-3</v>
      </c>
      <c r="AC1330" s="57">
        <v>6.732783150149366E-3</v>
      </c>
      <c r="AD1330" s="57">
        <v>1.6390163274331475E-3</v>
      </c>
      <c r="AE1330" s="57">
        <v>5.6892083496060141E-4</v>
      </c>
      <c r="AF1330" s="57">
        <v>1.1143690786654331E-3</v>
      </c>
      <c r="AG1330" s="57">
        <v>6.9577835015229299E-5</v>
      </c>
      <c r="AH1330" s="17">
        <v>3.3923915813496245E-3</v>
      </c>
      <c r="AI1330" s="12">
        <v>61</v>
      </c>
      <c r="AJ1330" s="16">
        <v>1</v>
      </c>
      <c r="AK1330" s="17">
        <v>0.41757529855416553</v>
      </c>
      <c r="AL1330" t="str">
        <f>IF(AK1330&lt;='CAV Tier 1 Analysis'!$A$5,"Tier 1", "Tier 2")</f>
        <v>Tier 2</v>
      </c>
      <c r="AM1330" t="str">
        <f t="shared" si="41"/>
        <v>Michigan - Tier 2</v>
      </c>
      <c r="AN1330" t="str">
        <f t="shared" si="42"/>
        <v>Three Rivers, City Of - Tier 2</v>
      </c>
    </row>
    <row r="1331" spans="1:40" x14ac:dyDescent="0.3">
      <c r="A1331">
        <v>5</v>
      </c>
      <c r="B1331" t="s">
        <v>30</v>
      </c>
      <c r="C1331" t="s">
        <v>5532</v>
      </c>
      <c r="D1331" t="s">
        <v>8989</v>
      </c>
      <c r="E1331" t="s">
        <v>363</v>
      </c>
      <c r="F1331" s="12">
        <v>35146.922247543138</v>
      </c>
      <c r="G1331" s="12">
        <v>57451.140580636995</v>
      </c>
      <c r="H1331" s="12">
        <v>24111.209110782616</v>
      </c>
      <c r="I1331">
        <v>4</v>
      </c>
      <c r="J1331" s="15">
        <v>7.3447282940545575E-2</v>
      </c>
      <c r="K1331" s="15">
        <v>0.92655271705945441</v>
      </c>
      <c r="L1331" s="56">
        <v>31.346019999999996</v>
      </c>
      <c r="M1331">
        <v>50</v>
      </c>
      <c r="N1331">
        <v>0</v>
      </c>
      <c r="O1331" s="12">
        <v>10.315789473684211</v>
      </c>
      <c r="P1331" s="12">
        <v>1</v>
      </c>
      <c r="Q1331" s="12">
        <v>0</v>
      </c>
      <c r="R1331" s="12">
        <v>3.7062108682378176</v>
      </c>
      <c r="S1331" s="12">
        <v>1770.9027975983111</v>
      </c>
      <c r="T1331" s="12">
        <v>53809.685682300755</v>
      </c>
      <c r="U1331" s="12">
        <v>18662.763434757617</v>
      </c>
      <c r="V1331" s="12">
        <v>3641.4548983362401</v>
      </c>
      <c r="W1331" s="57">
        <v>1.3611453132945156E-3</v>
      </c>
      <c r="X1331" s="57">
        <v>2.1809299485300534E-3</v>
      </c>
      <c r="Y1331" s="57">
        <v>0</v>
      </c>
      <c r="Z1331" s="57">
        <v>1.5262438653711086E-3</v>
      </c>
      <c r="AA1331" s="57">
        <v>2.5633743744012886E-4</v>
      </c>
      <c r="AB1331" s="57">
        <v>0</v>
      </c>
      <c r="AC1331" s="57">
        <v>5.3727968545065597E-4</v>
      </c>
      <c r="AD1331" s="57">
        <v>8.5929102678210453E-3</v>
      </c>
      <c r="AE1331" s="57">
        <v>6.55253413602479E-3</v>
      </c>
      <c r="AF1331" s="57">
        <v>5.0196770763321075E-3</v>
      </c>
      <c r="AG1331" s="57">
        <v>1.0874251200482056E-2</v>
      </c>
      <c r="AH1331" s="17">
        <v>3.3546644482496781E-3</v>
      </c>
      <c r="AI1331" s="12">
        <v>62</v>
      </c>
      <c r="AJ1331" s="16">
        <v>1</v>
      </c>
      <c r="AK1331" s="17">
        <v>0.4209299630024152</v>
      </c>
      <c r="AL1331" t="str">
        <f>IF(AK1331&lt;='CAV Tier 1 Analysis'!$A$5,"Tier 1", "Tier 2")</f>
        <v>Tier 2</v>
      </c>
      <c r="AM1331" t="str">
        <f t="shared" si="41"/>
        <v>Michigan - Tier 2</v>
      </c>
      <c r="AN1331" t="str">
        <f t="shared" si="42"/>
        <v>Novi, City Of - Tier 2</v>
      </c>
    </row>
    <row r="1332" spans="1:40" x14ac:dyDescent="0.3">
      <c r="A1332">
        <v>5</v>
      </c>
      <c r="B1332" t="s">
        <v>30</v>
      </c>
      <c r="C1332" t="s">
        <v>5584</v>
      </c>
      <c r="D1332" t="s">
        <v>9047</v>
      </c>
      <c r="E1332" t="s">
        <v>473</v>
      </c>
      <c r="F1332" s="12">
        <v>42551.477123426783</v>
      </c>
      <c r="G1332" s="12">
        <v>52236.516205885266</v>
      </c>
      <c r="H1332" s="12">
        <v>21209.986985045085</v>
      </c>
      <c r="I1332">
        <v>47</v>
      </c>
      <c r="J1332" s="15">
        <v>6.6591848032139397E-2</v>
      </c>
      <c r="K1332" s="15">
        <v>0.93340815196786098</v>
      </c>
      <c r="L1332" s="56">
        <v>11.23606</v>
      </c>
      <c r="M1332">
        <v>131</v>
      </c>
      <c r="N1332">
        <v>4</v>
      </c>
      <c r="O1332" s="12">
        <v>12</v>
      </c>
      <c r="P1332" s="12">
        <v>1</v>
      </c>
      <c r="Q1332" s="12">
        <v>0</v>
      </c>
      <c r="R1332" s="12">
        <v>43.870183142489466</v>
      </c>
      <c r="S1332" s="12">
        <v>1412.4122300717768</v>
      </c>
      <c r="T1332" s="12">
        <v>51489.745197134915</v>
      </c>
      <c r="U1332" s="12">
        <v>8938.2680737081319</v>
      </c>
      <c r="V1332" s="12">
        <v>746.77100875035103</v>
      </c>
      <c r="W1332" s="57">
        <v>4.8790597367372244E-4</v>
      </c>
      <c r="X1332" s="57">
        <v>5.7140364651487394E-3</v>
      </c>
      <c r="Y1332" s="57">
        <v>4.3010752688172043E-3</v>
      </c>
      <c r="Z1332" s="57">
        <v>1.7754265372684325E-3</v>
      </c>
      <c r="AA1332" s="57">
        <v>2.5633743744012886E-4</v>
      </c>
      <c r="AB1332" s="57">
        <v>0</v>
      </c>
      <c r="AC1332" s="57">
        <v>6.3597455831395913E-3</v>
      </c>
      <c r="AD1332" s="57">
        <v>6.8534148631079934E-3</v>
      </c>
      <c r="AE1332" s="57">
        <v>6.2700294339466806E-3</v>
      </c>
      <c r="AF1332" s="57">
        <v>2.4041037388998318E-3</v>
      </c>
      <c r="AG1332" s="57">
        <v>2.2300360062399633E-3</v>
      </c>
      <c r="AH1332" s="17">
        <v>3.332010118880208E-3</v>
      </c>
      <c r="AI1332" s="12">
        <v>63</v>
      </c>
      <c r="AJ1332" s="16">
        <v>1</v>
      </c>
      <c r="AK1332" s="17">
        <v>0.42426197312129543</v>
      </c>
      <c r="AL1332" t="str">
        <f>IF(AK1332&lt;='CAV Tier 1 Analysis'!$A$5,"Tier 1", "Tier 2")</f>
        <v>Tier 2</v>
      </c>
      <c r="AM1332" t="str">
        <f t="shared" si="41"/>
        <v>Michigan - Tier 2</v>
      </c>
      <c r="AN1332" t="str">
        <f t="shared" si="42"/>
        <v>Redford, Township Of - Tier 2</v>
      </c>
    </row>
    <row r="1333" spans="1:40" x14ac:dyDescent="0.3">
      <c r="A1333">
        <v>5</v>
      </c>
      <c r="B1333" t="s">
        <v>30</v>
      </c>
      <c r="C1333" t="s">
        <v>5874</v>
      </c>
      <c r="D1333" t="s">
        <v>9361</v>
      </c>
      <c r="E1333" t="s">
        <v>1061</v>
      </c>
      <c r="F1333" s="12">
        <v>8954.6623484370921</v>
      </c>
      <c r="G1333" s="12">
        <v>4670.1784467204443</v>
      </c>
      <c r="H1333" s="12">
        <v>2115.9752891918856</v>
      </c>
      <c r="I1333">
        <v>76</v>
      </c>
      <c r="J1333" s="15">
        <v>0.1931551818986342</v>
      </c>
      <c r="K1333" s="15">
        <v>0.80684481810136577</v>
      </c>
      <c r="L1333" s="56">
        <v>33.447199999999995</v>
      </c>
      <c r="M1333">
        <v>130</v>
      </c>
      <c r="N1333">
        <v>8</v>
      </c>
      <c r="O1333" s="12">
        <v>10</v>
      </c>
      <c r="P1333" s="12">
        <v>3</v>
      </c>
      <c r="Q1333" s="12">
        <v>2</v>
      </c>
      <c r="R1333" s="12">
        <v>61.320206175703795</v>
      </c>
      <c r="S1333" s="12">
        <v>408.7115918768738</v>
      </c>
      <c r="T1333" s="12">
        <v>4914.5277674342697</v>
      </c>
      <c r="U1333" s="12">
        <v>0</v>
      </c>
      <c r="V1333" s="12">
        <v>0</v>
      </c>
      <c r="W1333" s="57">
        <v>1.4523853274777572E-3</v>
      </c>
      <c r="X1333" s="57">
        <v>5.6704178661781384E-3</v>
      </c>
      <c r="Y1333" s="57">
        <v>8.6021505376344086E-3</v>
      </c>
      <c r="Z1333" s="57">
        <v>1.4795221143903603E-3</v>
      </c>
      <c r="AA1333" s="57">
        <v>7.6901231232038658E-4</v>
      </c>
      <c r="AB1333" s="57">
        <v>6.993006993006993E-3</v>
      </c>
      <c r="AC1333" s="57">
        <v>8.8894297321825896E-3</v>
      </c>
      <c r="AD1333" s="57">
        <v>1.9831817077590364E-3</v>
      </c>
      <c r="AE1333" s="57">
        <v>5.9845380158291711E-4</v>
      </c>
      <c r="AF1333" s="57">
        <v>0</v>
      </c>
      <c r="AG1333" s="57">
        <v>0</v>
      </c>
      <c r="AH1333" s="17">
        <v>3.3125054902302356E-3</v>
      </c>
      <c r="AI1333" s="12">
        <v>64</v>
      </c>
      <c r="AJ1333" s="16">
        <v>1</v>
      </c>
      <c r="AK1333" s="17">
        <v>0.42757447861152564</v>
      </c>
      <c r="AL1333" t="str">
        <f>IF(AK1333&lt;='CAV Tier 1 Analysis'!$A$5,"Tier 1", "Tier 2")</f>
        <v>Tier 2</v>
      </c>
      <c r="AM1333" t="str">
        <f t="shared" si="41"/>
        <v>Michigan - Tier 2</v>
      </c>
      <c r="AN1333" t="str">
        <f t="shared" si="42"/>
        <v>Kawkawlin, Township Of - Tier 2</v>
      </c>
    </row>
    <row r="1334" spans="1:40" x14ac:dyDescent="0.3">
      <c r="A1334">
        <v>5</v>
      </c>
      <c r="B1334" t="s">
        <v>30</v>
      </c>
      <c r="C1334" t="s">
        <v>5504</v>
      </c>
      <c r="D1334" t="s">
        <v>8957</v>
      </c>
      <c r="E1334" t="s">
        <v>956</v>
      </c>
      <c r="F1334" s="12">
        <v>7266.7085638440194</v>
      </c>
      <c r="G1334" s="12">
        <v>8366.2811787422979</v>
      </c>
      <c r="H1334" s="12">
        <v>3225.5203941969071</v>
      </c>
      <c r="I1334">
        <v>57</v>
      </c>
      <c r="J1334" s="15">
        <v>0.26227104549529662</v>
      </c>
      <c r="K1334" s="15">
        <v>0.73772895450470333</v>
      </c>
      <c r="L1334" s="56">
        <v>28.822319999999998</v>
      </c>
      <c r="M1334">
        <v>162</v>
      </c>
      <c r="N1334">
        <v>8</v>
      </c>
      <c r="O1334" s="12">
        <v>8.6666666666666661</v>
      </c>
      <c r="P1334" s="12">
        <v>1.6666666666666667</v>
      </c>
      <c r="Q1334" s="12">
        <v>1</v>
      </c>
      <c r="R1334" s="12">
        <v>42.050550406768089</v>
      </c>
      <c r="S1334" s="12">
        <v>845.96060605242405</v>
      </c>
      <c r="T1334" s="12">
        <v>7578.9752060198916</v>
      </c>
      <c r="U1334" s="12">
        <v>312.26664217587222</v>
      </c>
      <c r="V1334" s="12">
        <v>787.3059727224063</v>
      </c>
      <c r="W1334" s="57">
        <v>1.2515581176262502E-3</v>
      </c>
      <c r="X1334" s="57">
        <v>7.0662130332373721E-3</v>
      </c>
      <c r="Y1334" s="57">
        <v>8.6021505376344086E-3</v>
      </c>
      <c r="Z1334" s="57">
        <v>1.2822524991383123E-3</v>
      </c>
      <c r="AA1334" s="57">
        <v>4.2722906240021482E-4</v>
      </c>
      <c r="AB1334" s="57">
        <v>3.4965034965034965E-3</v>
      </c>
      <c r="AC1334" s="57">
        <v>6.0959581898580696E-3</v>
      </c>
      <c r="AD1334" s="57">
        <v>4.1048348829639467E-3</v>
      </c>
      <c r="AE1334" s="57">
        <v>9.2290993942500705E-4</v>
      </c>
      <c r="AF1334" s="57">
        <v>8.3989582299165251E-5</v>
      </c>
      <c r="AG1334" s="57">
        <v>2.3510830582949022E-3</v>
      </c>
      <c r="AH1334" s="17">
        <v>3.2440620363073766E-3</v>
      </c>
      <c r="AI1334" s="12">
        <v>65</v>
      </c>
      <c r="AJ1334" s="16">
        <v>1</v>
      </c>
      <c r="AK1334" s="17">
        <v>0.43081854064783304</v>
      </c>
      <c r="AL1334" t="str">
        <f>IF(AK1334&lt;='CAV Tier 1 Analysis'!$A$5,"Tier 1", "Tier 2")</f>
        <v>Tier 2</v>
      </c>
      <c r="AM1334" t="str">
        <f t="shared" si="41"/>
        <v>Michigan - Tier 2</v>
      </c>
      <c r="AN1334" t="str">
        <f t="shared" si="42"/>
        <v>Berlin, Charter Township Of - Tier 2</v>
      </c>
    </row>
    <row r="1335" spans="1:40" x14ac:dyDescent="0.3">
      <c r="A1335">
        <v>5</v>
      </c>
      <c r="B1335" t="s">
        <v>30</v>
      </c>
      <c r="C1335" t="s">
        <v>5419</v>
      </c>
      <c r="D1335" t="s">
        <v>8858</v>
      </c>
      <c r="E1335" t="s">
        <v>1548</v>
      </c>
      <c r="F1335" s="12">
        <v>5493.433319440338</v>
      </c>
      <c r="G1335" s="12">
        <v>2943.8606140417719</v>
      </c>
      <c r="H1335" s="12">
        <v>2232.8319073465241</v>
      </c>
      <c r="I1335">
        <v>21</v>
      </c>
      <c r="J1335" s="15">
        <v>6.7904985068559881E-2</v>
      </c>
      <c r="K1335" s="15">
        <v>0.93209501493144042</v>
      </c>
      <c r="L1335" s="56">
        <v>18.598339999999997</v>
      </c>
      <c r="M1335">
        <v>8</v>
      </c>
      <c r="N1335">
        <v>0</v>
      </c>
      <c r="O1335" s="12">
        <v>10</v>
      </c>
      <c r="P1335" s="12">
        <v>3.2</v>
      </c>
      <c r="Q1335" s="12">
        <v>8</v>
      </c>
      <c r="R1335" s="12">
        <v>19.57399531356025</v>
      </c>
      <c r="S1335" s="12">
        <v>151.62041732896981</v>
      </c>
      <c r="T1335" s="12">
        <v>3729.1767770441993</v>
      </c>
      <c r="U1335" s="12">
        <v>0</v>
      </c>
      <c r="V1335" s="12">
        <v>0</v>
      </c>
      <c r="W1335" s="57">
        <v>8.0759992260765227E-4</v>
      </c>
      <c r="X1335" s="57">
        <v>3.4894879176480852E-4</v>
      </c>
      <c r="Y1335" s="57">
        <v>0</v>
      </c>
      <c r="Z1335" s="57">
        <v>1.4795221143903603E-3</v>
      </c>
      <c r="AA1335" s="57">
        <v>8.2027979980841246E-4</v>
      </c>
      <c r="AB1335" s="57">
        <v>2.7972027972027972E-2</v>
      </c>
      <c r="AC1335" s="57">
        <v>2.8375908492445324E-3</v>
      </c>
      <c r="AD1335" s="57">
        <v>7.3570420840960295E-4</v>
      </c>
      <c r="AE1335" s="57">
        <v>4.5411077617371111E-4</v>
      </c>
      <c r="AF1335" s="57">
        <v>0</v>
      </c>
      <c r="AG1335" s="57">
        <v>0</v>
      </c>
      <c r="AH1335" s="17">
        <v>3.2232531304024589E-3</v>
      </c>
      <c r="AI1335" s="12">
        <v>66</v>
      </c>
      <c r="AJ1335" s="16">
        <v>1</v>
      </c>
      <c r="AK1335" s="17">
        <v>0.43404179377823549</v>
      </c>
      <c r="AL1335" t="str">
        <f>IF(AK1335&lt;='CAV Tier 1 Analysis'!$A$5,"Tier 1", "Tier 2")</f>
        <v>Tier 2</v>
      </c>
      <c r="AM1335" t="str">
        <f t="shared" si="41"/>
        <v>Michigan - Tier 2</v>
      </c>
      <c r="AN1335" t="str">
        <f t="shared" si="42"/>
        <v>Hagar, Township Of - Tier 2</v>
      </c>
    </row>
    <row r="1336" spans="1:40" x14ac:dyDescent="0.3">
      <c r="A1336">
        <v>5</v>
      </c>
      <c r="B1336" t="s">
        <v>30</v>
      </c>
      <c r="C1336" t="s">
        <v>5934</v>
      </c>
      <c r="D1336" t="s">
        <v>9424</v>
      </c>
      <c r="E1336" t="s">
        <v>360</v>
      </c>
      <c r="F1336" s="12">
        <v>77419.724118514103</v>
      </c>
      <c r="G1336" s="12">
        <v>93541.849656525912</v>
      </c>
      <c r="H1336" s="12">
        <v>40367.307950734132</v>
      </c>
      <c r="I1336">
        <v>5</v>
      </c>
      <c r="J1336" s="15">
        <v>1.543701606461261E-2</v>
      </c>
      <c r="K1336" s="15">
        <v>0.98456298393538721</v>
      </c>
      <c r="L1336" s="56">
        <v>20.443069999999992</v>
      </c>
      <c r="M1336">
        <v>22</v>
      </c>
      <c r="N1336">
        <v>0</v>
      </c>
      <c r="O1336" s="12">
        <v>12</v>
      </c>
      <c r="P1336" s="12">
        <v>1</v>
      </c>
      <c r="Q1336" s="12">
        <v>0</v>
      </c>
      <c r="R1336" s="12">
        <v>4.9228149196769362</v>
      </c>
      <c r="S1336" s="12">
        <v>623.15078132064718</v>
      </c>
      <c r="T1336" s="12">
        <v>88952.495022950694</v>
      </c>
      <c r="U1336" s="12">
        <v>11532.770904436591</v>
      </c>
      <c r="V1336" s="12">
        <v>4589.354633575218</v>
      </c>
      <c r="W1336" s="57">
        <v>8.877040504616441E-4</v>
      </c>
      <c r="X1336" s="57">
        <v>9.5960917735322341E-4</v>
      </c>
      <c r="Y1336" s="57">
        <v>0</v>
      </c>
      <c r="Z1336" s="57">
        <v>1.7754265372684325E-3</v>
      </c>
      <c r="AA1336" s="57">
        <v>2.5633743744012886E-4</v>
      </c>
      <c r="AB1336" s="57">
        <v>0</v>
      </c>
      <c r="AC1336" s="57">
        <v>7.1364758930551561E-4</v>
      </c>
      <c r="AD1336" s="57">
        <v>3.0236999763470266E-3</v>
      </c>
      <c r="AE1336" s="57">
        <v>1.0831958089548498E-2</v>
      </c>
      <c r="AF1336" s="57">
        <v>3.1019407140838637E-3</v>
      </c>
      <c r="AG1336" s="57">
        <v>1.3704905464130524E-2</v>
      </c>
      <c r="AH1336" s="17">
        <v>3.2050208214489868E-3</v>
      </c>
      <c r="AI1336" s="12">
        <v>67</v>
      </c>
      <c r="AJ1336" s="16">
        <v>1</v>
      </c>
      <c r="AK1336" s="17">
        <v>0.43724681459968445</v>
      </c>
      <c r="AL1336" t="str">
        <f>IF(AK1336&lt;='CAV Tier 1 Analysis'!$A$5,"Tier 1", "Tier 2")</f>
        <v>Tier 2</v>
      </c>
      <c r="AM1336" t="str">
        <f t="shared" si="41"/>
        <v>Michigan - Tier 2</v>
      </c>
      <c r="AN1336" t="str">
        <f t="shared" si="42"/>
        <v>Westland, City Of - Tier 2</v>
      </c>
    </row>
    <row r="1337" spans="1:40" x14ac:dyDescent="0.3">
      <c r="A1337">
        <v>5</v>
      </c>
      <c r="B1337" t="s">
        <v>30</v>
      </c>
      <c r="C1337" t="s">
        <v>5637</v>
      </c>
      <c r="D1337" t="s">
        <v>9106</v>
      </c>
      <c r="E1337" t="s">
        <v>1162</v>
      </c>
      <c r="F1337" s="12">
        <v>7642.0861123198156</v>
      </c>
      <c r="G1337" s="12">
        <v>1657.7098144653226</v>
      </c>
      <c r="H1337" s="12">
        <v>962.8470190901935</v>
      </c>
      <c r="I1337">
        <v>78</v>
      </c>
      <c r="J1337" s="15">
        <v>0.90275826867735898</v>
      </c>
      <c r="K1337" s="15">
        <v>9.7241731322640829E-2</v>
      </c>
      <c r="L1337" s="56">
        <v>27.330549999999999</v>
      </c>
      <c r="M1337">
        <v>110</v>
      </c>
      <c r="N1337">
        <v>13</v>
      </c>
      <c r="O1337" s="12">
        <v>13</v>
      </c>
      <c r="P1337" s="12">
        <v>2</v>
      </c>
      <c r="Q1337" s="12">
        <v>2</v>
      </c>
      <c r="R1337" s="12">
        <v>7.5848550431659847</v>
      </c>
      <c r="S1337" s="12">
        <v>869.21810795501904</v>
      </c>
      <c r="T1337" s="12">
        <v>2215.000451971287</v>
      </c>
      <c r="U1337" s="12">
        <v>0</v>
      </c>
      <c r="V1337" s="12">
        <v>0</v>
      </c>
      <c r="W1337" s="57">
        <v>1.186780651650877E-3</v>
      </c>
      <c r="X1337" s="57">
        <v>4.798045886766117E-3</v>
      </c>
      <c r="Y1337" s="57">
        <v>1.3978494623655914E-2</v>
      </c>
      <c r="Z1337" s="57">
        <v>1.9233787487074685E-3</v>
      </c>
      <c r="AA1337" s="57">
        <v>5.1267487488025772E-4</v>
      </c>
      <c r="AB1337" s="57">
        <v>6.993006993006993E-3</v>
      </c>
      <c r="AC1337" s="57">
        <v>1.0995565758832985E-3</v>
      </c>
      <c r="AD1337" s="57">
        <v>4.217686716036723E-3</v>
      </c>
      <c r="AE1337" s="57">
        <v>2.6972590322389006E-4</v>
      </c>
      <c r="AF1337" s="57">
        <v>0</v>
      </c>
      <c r="AG1337" s="57">
        <v>0</v>
      </c>
      <c r="AH1337" s="17">
        <v>3.1799409976192307E-3</v>
      </c>
      <c r="AI1337" s="12">
        <v>68</v>
      </c>
      <c r="AJ1337" s="16">
        <v>1</v>
      </c>
      <c r="AK1337" s="17">
        <v>0.44042675559730371</v>
      </c>
      <c r="AL1337" t="str">
        <f>IF(AK1337&lt;='CAV Tier 1 Analysis'!$A$5,"Tier 1", "Tier 2")</f>
        <v>Tier 2</v>
      </c>
      <c r="AM1337" t="str">
        <f t="shared" si="41"/>
        <v>Michigan - Tier 2</v>
      </c>
      <c r="AN1337" t="str">
        <f t="shared" si="42"/>
        <v>Spaulding, Township Of - Tier 2</v>
      </c>
    </row>
    <row r="1338" spans="1:40" x14ac:dyDescent="0.3">
      <c r="A1338">
        <v>5</v>
      </c>
      <c r="B1338" t="s">
        <v>30</v>
      </c>
      <c r="C1338" t="s">
        <v>5491</v>
      </c>
      <c r="D1338" t="s">
        <v>8943</v>
      </c>
      <c r="E1338" t="s">
        <v>342</v>
      </c>
      <c r="F1338" s="12">
        <v>50556.869068326399</v>
      </c>
      <c r="G1338" s="12">
        <v>76356.565606000528</v>
      </c>
      <c r="H1338" s="12">
        <v>30540.510419503174</v>
      </c>
      <c r="I1338">
        <v>6</v>
      </c>
      <c r="J1338" s="15">
        <v>3.0515005494489881E-2</v>
      </c>
      <c r="K1338" s="15">
        <v>0.96948499450550973</v>
      </c>
      <c r="L1338" s="56">
        <v>35.217100000000002</v>
      </c>
      <c r="M1338">
        <v>29</v>
      </c>
      <c r="N1338">
        <v>0</v>
      </c>
      <c r="O1338" s="12">
        <v>12.904761904761905</v>
      </c>
      <c r="P1338" s="12">
        <v>1</v>
      </c>
      <c r="Q1338" s="12">
        <v>0</v>
      </c>
      <c r="R1338" s="12">
        <v>5.8169099670330588</v>
      </c>
      <c r="S1338" s="12">
        <v>931.94384325566477</v>
      </c>
      <c r="T1338" s="12">
        <v>73130.267312056618</v>
      </c>
      <c r="U1338" s="12">
        <v>22573.398243730218</v>
      </c>
      <c r="V1338" s="12">
        <v>3226.2982939439098</v>
      </c>
      <c r="W1338" s="57">
        <v>1.5292400953238815E-3</v>
      </c>
      <c r="X1338" s="57">
        <v>1.2649393701474308E-3</v>
      </c>
      <c r="Y1338" s="57">
        <v>0</v>
      </c>
      <c r="Z1338" s="57">
        <v>1.9092880619037509E-3</v>
      </c>
      <c r="AA1338" s="57">
        <v>2.5633743744012886E-4</v>
      </c>
      <c r="AB1338" s="57">
        <v>0</v>
      </c>
      <c r="AC1338" s="57">
        <v>8.4326220727648157E-4</v>
      </c>
      <c r="AD1338" s="57">
        <v>4.5220493358555675E-3</v>
      </c>
      <c r="AE1338" s="57">
        <v>8.9052475750938092E-3</v>
      </c>
      <c r="AF1338" s="57">
        <v>6.0715107971596955E-3</v>
      </c>
      <c r="AG1338" s="57">
        <v>9.6344947488055544E-3</v>
      </c>
      <c r="AH1338" s="17">
        <v>3.1760336026369364E-3</v>
      </c>
      <c r="AI1338" s="12">
        <v>69</v>
      </c>
      <c r="AJ1338" s="16">
        <v>1</v>
      </c>
      <c r="AK1338" s="17">
        <v>0.44360278919994067</v>
      </c>
      <c r="AL1338" t="str">
        <f>IF(AK1338&lt;='CAV Tier 1 Analysis'!$A$5,"Tier 1", "Tier 2")</f>
        <v>Tier 2</v>
      </c>
      <c r="AM1338" t="str">
        <f t="shared" si="41"/>
        <v>Michigan - Tier 2</v>
      </c>
      <c r="AN1338" t="str">
        <f t="shared" si="42"/>
        <v>Shelby, Township Of - Tier 2</v>
      </c>
    </row>
    <row r="1339" spans="1:40" x14ac:dyDescent="0.3">
      <c r="A1339">
        <v>5</v>
      </c>
      <c r="B1339" t="s">
        <v>30</v>
      </c>
      <c r="C1339" t="s">
        <v>5580</v>
      </c>
      <c r="D1339" t="s">
        <v>9042</v>
      </c>
      <c r="E1339" t="s">
        <v>382</v>
      </c>
      <c r="F1339" s="12">
        <v>135703.54984572821</v>
      </c>
      <c r="G1339" s="12">
        <v>106326.35502188964</v>
      </c>
      <c r="H1339" s="12">
        <v>41068.991042588234</v>
      </c>
      <c r="I1339">
        <v>9</v>
      </c>
      <c r="J1339" s="15">
        <v>2.2155856724194806E-2</v>
      </c>
      <c r="K1339" s="15">
        <v>0.97784414327580549</v>
      </c>
      <c r="L1339" s="56">
        <v>35.835220000000007</v>
      </c>
      <c r="M1339">
        <v>29</v>
      </c>
      <c r="N1339">
        <v>0</v>
      </c>
      <c r="O1339" s="12">
        <v>11.919354838709678</v>
      </c>
      <c r="P1339" s="12">
        <v>1</v>
      </c>
      <c r="Q1339" s="12">
        <v>0</v>
      </c>
      <c r="R1339" s="12">
        <v>8.8005972894822495</v>
      </c>
      <c r="S1339" s="12">
        <v>909.91868134682477</v>
      </c>
      <c r="T1339" s="12">
        <v>102328.20824883474</v>
      </c>
      <c r="U1339" s="12">
        <v>0</v>
      </c>
      <c r="V1339" s="12">
        <v>3998.1467730549048</v>
      </c>
      <c r="W1339" s="57">
        <v>1.5560808598309422E-3</v>
      </c>
      <c r="X1339" s="57">
        <v>1.2649393701474308E-3</v>
      </c>
      <c r="Y1339" s="57">
        <v>0</v>
      </c>
      <c r="Z1339" s="57">
        <v>1.7634949073136717E-3</v>
      </c>
      <c r="AA1339" s="57">
        <v>2.5633743744012886E-4</v>
      </c>
      <c r="AB1339" s="57">
        <v>0</v>
      </c>
      <c r="AC1339" s="57">
        <v>1.2757995461059963E-3</v>
      </c>
      <c r="AD1339" s="57">
        <v>4.4151771573409894E-3</v>
      </c>
      <c r="AE1339" s="57">
        <v>1.2460750683204399E-2</v>
      </c>
      <c r="AF1339" s="57">
        <v>0</v>
      </c>
      <c r="AG1339" s="57">
        <v>1.1939418051411287E-2</v>
      </c>
      <c r="AH1339" s="17">
        <v>3.1756361829813496E-3</v>
      </c>
      <c r="AI1339" s="12">
        <v>70</v>
      </c>
      <c r="AJ1339" s="16">
        <v>1</v>
      </c>
      <c r="AK1339" s="17">
        <v>0.44677842538292201</v>
      </c>
      <c r="AL1339" t="str">
        <f>IF(AK1339&lt;='CAV Tier 1 Analysis'!$A$5,"Tier 1", "Tier 2")</f>
        <v>Tier 2</v>
      </c>
      <c r="AM1339" t="str">
        <f t="shared" si="41"/>
        <v>Michigan - Tier 2</v>
      </c>
      <c r="AN1339" t="str">
        <f t="shared" si="42"/>
        <v>Livonia, City Of - Tier 2</v>
      </c>
    </row>
    <row r="1340" spans="1:40" x14ac:dyDescent="0.3">
      <c r="A1340">
        <v>5</v>
      </c>
      <c r="B1340" t="s">
        <v>30</v>
      </c>
      <c r="C1340" t="s">
        <v>5717</v>
      </c>
      <c r="D1340" t="s">
        <v>9193</v>
      </c>
      <c r="E1340" t="s">
        <v>574</v>
      </c>
      <c r="F1340" s="12">
        <v>4320.8661727909976</v>
      </c>
      <c r="G1340" s="12">
        <v>25576.78528508242</v>
      </c>
      <c r="H1340" s="12">
        <v>10094.004311521554</v>
      </c>
      <c r="I1340">
        <v>22</v>
      </c>
      <c r="J1340" s="15">
        <v>4.475295831674532E-2</v>
      </c>
      <c r="K1340" s="15">
        <v>0.95524704168325481</v>
      </c>
      <c r="L1340" s="56">
        <v>11.805699999999998</v>
      </c>
      <c r="M1340">
        <v>33</v>
      </c>
      <c r="N1340">
        <v>6</v>
      </c>
      <c r="O1340" s="12">
        <v>8</v>
      </c>
      <c r="P1340" s="12">
        <v>2</v>
      </c>
      <c r="Q1340" s="12">
        <v>0</v>
      </c>
      <c r="R1340" s="12">
        <v>21.015434917031605</v>
      </c>
      <c r="S1340" s="12">
        <v>451.73655420257165</v>
      </c>
      <c r="T1340" s="12">
        <v>21649.002563739956</v>
      </c>
      <c r="U1340" s="12">
        <v>17328.136390948959</v>
      </c>
      <c r="V1340" s="12">
        <v>3927.7827213424644</v>
      </c>
      <c r="W1340" s="57">
        <v>5.1264158018022904E-4</v>
      </c>
      <c r="X1340" s="57">
        <v>1.4394137660298351E-3</v>
      </c>
      <c r="Y1340" s="57">
        <v>6.4516129032258064E-3</v>
      </c>
      <c r="Z1340" s="57">
        <v>1.1836176915122883E-3</v>
      </c>
      <c r="AA1340" s="57">
        <v>5.1267487488025772E-4</v>
      </c>
      <c r="AB1340" s="57">
        <v>0</v>
      </c>
      <c r="AC1340" s="57">
        <v>3.0465525743817307E-3</v>
      </c>
      <c r="AD1340" s="57">
        <v>2.1919507271781153E-3</v>
      </c>
      <c r="AE1340" s="57">
        <v>2.6362508256846016E-3</v>
      </c>
      <c r="AF1340" s="57">
        <v>4.6607057588914005E-3</v>
      </c>
      <c r="AG1340" s="57">
        <v>1.1729294242338605E-2</v>
      </c>
      <c r="AH1340" s="17">
        <v>3.1240649949366237E-3</v>
      </c>
      <c r="AI1340" s="12">
        <v>71</v>
      </c>
      <c r="AJ1340" s="16">
        <v>1</v>
      </c>
      <c r="AK1340" s="17">
        <v>0.44990249037785862</v>
      </c>
      <c r="AL1340" t="str">
        <f>IF(AK1340&lt;='CAV Tier 1 Analysis'!$A$5,"Tier 1", "Tier 2")</f>
        <v>Tier 2</v>
      </c>
      <c r="AM1340" t="str">
        <f t="shared" si="41"/>
        <v>Michigan - Tier 2</v>
      </c>
      <c r="AN1340" t="str">
        <f t="shared" si="42"/>
        <v>Kalamazoo, Township Of - Tier 2</v>
      </c>
    </row>
    <row r="1341" spans="1:40" x14ac:dyDescent="0.3">
      <c r="A1341">
        <v>5</v>
      </c>
      <c r="B1341" t="s">
        <v>30</v>
      </c>
      <c r="C1341" t="s">
        <v>5460</v>
      </c>
      <c r="D1341" t="s">
        <v>8906</v>
      </c>
      <c r="E1341" t="s">
        <v>515</v>
      </c>
      <c r="F1341" s="12">
        <v>14243.705675820984</v>
      </c>
      <c r="G1341" s="12">
        <v>34298.227267832001</v>
      </c>
      <c r="H1341" s="12">
        <v>11722.493338819862</v>
      </c>
      <c r="I1341">
        <v>5</v>
      </c>
      <c r="J1341" s="15">
        <v>4.449011731197508E-2</v>
      </c>
      <c r="K1341" s="15">
        <v>0.95550988268802495</v>
      </c>
      <c r="L1341" s="56">
        <v>28.993629999999996</v>
      </c>
      <c r="M1341">
        <v>17</v>
      </c>
      <c r="N1341">
        <v>0</v>
      </c>
      <c r="O1341" s="12">
        <v>9.1</v>
      </c>
      <c r="P1341" s="12">
        <v>2.1</v>
      </c>
      <c r="Q1341" s="12">
        <v>0</v>
      </c>
      <c r="R1341" s="12">
        <v>4.7775494134401244</v>
      </c>
      <c r="S1341" s="12">
        <v>521.53510383294213</v>
      </c>
      <c r="T1341" s="12">
        <v>27669.179423059359</v>
      </c>
      <c r="U1341" s="12">
        <v>13425.473747238375</v>
      </c>
      <c r="V1341" s="12">
        <v>6629.0478447726418</v>
      </c>
      <c r="W1341" s="57">
        <v>1.258996950486705E-3</v>
      </c>
      <c r="X1341" s="57">
        <v>7.4151618250021807E-4</v>
      </c>
      <c r="Y1341" s="57">
        <v>0</v>
      </c>
      <c r="Z1341" s="57">
        <v>1.346365124095228E-3</v>
      </c>
      <c r="AA1341" s="57">
        <v>5.3830861862427066E-4</v>
      </c>
      <c r="AB1341" s="57">
        <v>0</v>
      </c>
      <c r="AC1341" s="57">
        <v>6.9258882922075711E-4</v>
      </c>
      <c r="AD1341" s="57">
        <v>2.5306325987134899E-3</v>
      </c>
      <c r="AE1341" s="57">
        <v>3.3693421618522105E-3</v>
      </c>
      <c r="AF1341" s="57">
        <v>3.6110162915316533E-3</v>
      </c>
      <c r="AG1341" s="57">
        <v>1.9795914956136772E-2</v>
      </c>
      <c r="AH1341" s="17">
        <v>3.0804256102873917E-3</v>
      </c>
      <c r="AI1341" s="12">
        <v>72</v>
      </c>
      <c r="AJ1341" s="16">
        <v>1</v>
      </c>
      <c r="AK1341" s="17">
        <v>0.452982915988146</v>
      </c>
      <c r="AL1341" t="str">
        <f>IF(AK1341&lt;='CAV Tier 1 Analysis'!$A$5,"Tier 1", "Tier 2")</f>
        <v>Tier 2</v>
      </c>
      <c r="AM1341" t="str">
        <f t="shared" si="41"/>
        <v>Michigan - Tier 2</v>
      </c>
      <c r="AN1341" t="str">
        <f t="shared" si="42"/>
        <v>Delhi, Charter Township Of - Tier 2</v>
      </c>
    </row>
    <row r="1342" spans="1:40" x14ac:dyDescent="0.3">
      <c r="A1342">
        <v>5</v>
      </c>
      <c r="B1342" t="s">
        <v>30</v>
      </c>
      <c r="C1342" t="s">
        <v>5306</v>
      </c>
      <c r="D1342" t="s">
        <v>8872</v>
      </c>
      <c r="E1342" t="s">
        <v>311</v>
      </c>
      <c r="F1342" s="12">
        <v>8611.9397005183218</v>
      </c>
      <c r="G1342" s="12">
        <v>45718.393350954728</v>
      </c>
      <c r="H1342" s="12">
        <v>24965.950800695751</v>
      </c>
      <c r="I1342">
        <v>12</v>
      </c>
      <c r="J1342" s="15">
        <v>5.3732111171810794E-2</v>
      </c>
      <c r="K1342" s="15">
        <v>0.94626788882818935</v>
      </c>
      <c r="L1342" s="56">
        <v>43.69417</v>
      </c>
      <c r="M1342">
        <v>22</v>
      </c>
      <c r="N1342">
        <v>2</v>
      </c>
      <c r="O1342" s="12">
        <v>6.08955223880597</v>
      </c>
      <c r="P1342" s="12">
        <v>3.91044776119403</v>
      </c>
      <c r="Q1342" s="12">
        <v>0</v>
      </c>
      <c r="R1342" s="12">
        <v>11.355214665938272</v>
      </c>
      <c r="S1342" s="12">
        <v>1341.4732439329428</v>
      </c>
      <c r="T1342" s="12">
        <v>52402.18737020548</v>
      </c>
      <c r="U1342" s="12">
        <v>43790.24766968716</v>
      </c>
      <c r="V1342" s="12">
        <v>0</v>
      </c>
      <c r="W1342" s="57">
        <v>1.8973418224640269E-3</v>
      </c>
      <c r="X1342" s="57">
        <v>9.5960917735322341E-4</v>
      </c>
      <c r="Y1342" s="57">
        <v>2.1505376344086021E-3</v>
      </c>
      <c r="Z1342" s="57">
        <v>9.009627204048761E-4</v>
      </c>
      <c r="AA1342" s="57">
        <v>1.0023941583479667E-3</v>
      </c>
      <c r="AB1342" s="57">
        <v>0</v>
      </c>
      <c r="AC1342" s="57">
        <v>1.6461357383156078E-3</v>
      </c>
      <c r="AD1342" s="57">
        <v>6.5091992781487855E-3</v>
      </c>
      <c r="AE1342" s="57">
        <v>6.3811396998845488E-3</v>
      </c>
      <c r="AF1342" s="57">
        <v>1.1778154031843622E-2</v>
      </c>
      <c r="AG1342" s="57">
        <v>0</v>
      </c>
      <c r="AH1342" s="17">
        <v>3.0204976601064786E-3</v>
      </c>
      <c r="AI1342" s="12">
        <v>73</v>
      </c>
      <c r="AJ1342" s="16">
        <v>1</v>
      </c>
      <c r="AK1342" s="17">
        <v>0.45600341364825248</v>
      </c>
      <c r="AL1342" t="str">
        <f>IF(AK1342&lt;='CAV Tier 1 Analysis'!$A$5,"Tier 1", "Tier 2")</f>
        <v>Tier 2</v>
      </c>
      <c r="AM1342" t="str">
        <f t="shared" si="41"/>
        <v>Michigan - Tier 2</v>
      </c>
      <c r="AN1342" t="str">
        <f t="shared" si="42"/>
        <v>Battle Creek, City Of - Tier 2</v>
      </c>
    </row>
    <row r="1343" spans="1:40" x14ac:dyDescent="0.3">
      <c r="A1343">
        <v>5</v>
      </c>
      <c r="B1343" t="s">
        <v>30</v>
      </c>
      <c r="C1343" t="s">
        <v>5581</v>
      </c>
      <c r="D1343" t="s">
        <v>9043</v>
      </c>
      <c r="E1343" t="s">
        <v>567</v>
      </c>
      <c r="F1343" s="12">
        <v>22133.657663988844</v>
      </c>
      <c r="G1343" s="12">
        <v>39277.747904316522</v>
      </c>
      <c r="H1343" s="12">
        <v>17083.3699883716</v>
      </c>
      <c r="I1343">
        <v>27</v>
      </c>
      <c r="J1343" s="15">
        <v>4.6226970352322816E-2</v>
      </c>
      <c r="K1343" s="15">
        <v>0.95377302964767763</v>
      </c>
      <c r="L1343" s="56">
        <v>5.8446399999999974</v>
      </c>
      <c r="M1343">
        <v>109</v>
      </c>
      <c r="N1343">
        <v>2</v>
      </c>
      <c r="O1343" s="12">
        <v>12</v>
      </c>
      <c r="P1343" s="12">
        <v>1</v>
      </c>
      <c r="Q1343" s="12">
        <v>2</v>
      </c>
      <c r="R1343" s="12">
        <v>25.751871800487297</v>
      </c>
      <c r="S1343" s="12">
        <v>789.71243797021532</v>
      </c>
      <c r="T1343" s="12">
        <v>39355.816026953304</v>
      </c>
      <c r="U1343" s="12">
        <v>17222.158362964459</v>
      </c>
      <c r="V1343" s="12">
        <v>0</v>
      </c>
      <c r="W1343" s="57">
        <v>2.5379312409976306E-4</v>
      </c>
      <c r="X1343" s="57">
        <v>4.754427287795516E-3</v>
      </c>
      <c r="Y1343" s="57">
        <v>2.1505376344086021E-3</v>
      </c>
      <c r="Z1343" s="57">
        <v>1.7754265372684325E-3</v>
      </c>
      <c r="AA1343" s="57">
        <v>2.5633743744012886E-4</v>
      </c>
      <c r="AB1343" s="57">
        <v>6.993006993006993E-3</v>
      </c>
      <c r="AC1343" s="57">
        <v>3.7331814277772003E-3</v>
      </c>
      <c r="AD1343" s="57">
        <v>3.8319032112114192E-3</v>
      </c>
      <c r="AE1343" s="57">
        <v>4.7924518550485759E-3</v>
      </c>
      <c r="AF1343" s="57">
        <v>4.632201112217375E-3</v>
      </c>
      <c r="AG1343" s="57">
        <v>0</v>
      </c>
      <c r="AH1343" s="17">
        <v>3.0157515109340005E-3</v>
      </c>
      <c r="AI1343" s="12">
        <v>74</v>
      </c>
      <c r="AJ1343" s="16">
        <v>1</v>
      </c>
      <c r="AK1343" s="17">
        <v>0.4590191651591865</v>
      </c>
      <c r="AL1343" t="str">
        <f>IF(AK1343&lt;='CAV Tier 1 Analysis'!$A$5,"Tier 1", "Tier 2")</f>
        <v>Tier 2</v>
      </c>
      <c r="AM1343" t="str">
        <f t="shared" si="41"/>
        <v>Michigan - Tier 2</v>
      </c>
      <c r="AN1343" t="str">
        <f t="shared" si="42"/>
        <v>Lincoln Park, City Of - Tier 2</v>
      </c>
    </row>
    <row r="1344" spans="1:40" x14ac:dyDescent="0.3">
      <c r="A1344">
        <v>5</v>
      </c>
      <c r="B1344" t="s">
        <v>30</v>
      </c>
      <c r="C1344" t="s">
        <v>5545</v>
      </c>
      <c r="D1344" t="s">
        <v>9004</v>
      </c>
      <c r="E1344" t="s">
        <v>985</v>
      </c>
      <c r="F1344" s="12">
        <v>268.81696229654358</v>
      </c>
      <c r="G1344" s="12">
        <v>3989.8652578076735</v>
      </c>
      <c r="H1344" s="12">
        <v>2114.9106750076912</v>
      </c>
      <c r="I1344">
        <v>65</v>
      </c>
      <c r="J1344" s="15">
        <v>0.27646328054718622</v>
      </c>
      <c r="K1344" s="15">
        <v>0.72353671945281373</v>
      </c>
      <c r="L1344" s="56">
        <v>1.40062</v>
      </c>
      <c r="M1344">
        <v>198</v>
      </c>
      <c r="N1344">
        <v>7</v>
      </c>
      <c r="O1344" s="12">
        <v>10</v>
      </c>
      <c r="P1344" s="12">
        <v>2</v>
      </c>
      <c r="Q1344" s="12">
        <v>1</v>
      </c>
      <c r="R1344" s="12">
        <v>47.029886764432895</v>
      </c>
      <c r="S1344" s="12">
        <v>584.69514327689035</v>
      </c>
      <c r="T1344" s="12">
        <v>4504.8511805286653</v>
      </c>
      <c r="U1344" s="12">
        <v>4236.0342182321219</v>
      </c>
      <c r="V1344" s="12">
        <v>0</v>
      </c>
      <c r="W1344" s="57">
        <v>6.0819438917813642E-5</v>
      </c>
      <c r="X1344" s="57">
        <v>8.6364825961790116E-3</v>
      </c>
      <c r="Y1344" s="57">
        <v>7.526881720430108E-3</v>
      </c>
      <c r="Z1344" s="57">
        <v>1.4795221143903603E-3</v>
      </c>
      <c r="AA1344" s="57">
        <v>5.1267487488025772E-4</v>
      </c>
      <c r="AB1344" s="57">
        <v>3.4965034965034965E-3</v>
      </c>
      <c r="AC1344" s="57">
        <v>6.8177995440363813E-3</v>
      </c>
      <c r="AD1344" s="57">
        <v>2.8371025823794092E-3</v>
      </c>
      <c r="AE1344" s="57">
        <v>5.4856650366636253E-4</v>
      </c>
      <c r="AF1344" s="57">
        <v>1.1393555908347903E-3</v>
      </c>
      <c r="AG1344" s="57">
        <v>0</v>
      </c>
      <c r="AH1344" s="17">
        <v>3.005064405656181E-3</v>
      </c>
      <c r="AI1344" s="12">
        <v>75</v>
      </c>
      <c r="AJ1344" s="16">
        <v>1</v>
      </c>
      <c r="AK1344" s="17">
        <v>0.46202422956484268</v>
      </c>
      <c r="AL1344" t="str">
        <f>IF(AK1344&lt;='CAV Tier 1 Analysis'!$A$5,"Tier 1", "Tier 2")</f>
        <v>Tier 2</v>
      </c>
      <c r="AM1344" t="str">
        <f t="shared" si="41"/>
        <v>Michigan - Tier 2</v>
      </c>
      <c r="AN1344" t="str">
        <f t="shared" si="42"/>
        <v>Algonac, City Of - Tier 2</v>
      </c>
    </row>
    <row r="1345" spans="1:40" x14ac:dyDescent="0.3">
      <c r="A1345">
        <v>5</v>
      </c>
      <c r="B1345" t="s">
        <v>30</v>
      </c>
      <c r="C1345" t="s">
        <v>5524</v>
      </c>
      <c r="D1345" t="s">
        <v>8979</v>
      </c>
      <c r="E1345" t="s">
        <v>548</v>
      </c>
      <c r="F1345" s="12">
        <v>6997.8849521285892</v>
      </c>
      <c r="G1345" s="12">
        <v>25679.533758713809</v>
      </c>
      <c r="H1345" s="12">
        <v>11225.711874409379</v>
      </c>
      <c r="I1345">
        <v>36</v>
      </c>
      <c r="J1345" s="15">
        <v>9.7445715911061354E-2</v>
      </c>
      <c r="K1345" s="15">
        <v>0.90255428408893879</v>
      </c>
      <c r="L1345" s="56">
        <v>23.41478</v>
      </c>
      <c r="M1345">
        <v>53</v>
      </c>
      <c r="N1345">
        <v>2</v>
      </c>
      <c r="O1345" s="12">
        <v>10.181818181818182</v>
      </c>
      <c r="P1345" s="12">
        <v>2.9393939393939394</v>
      </c>
      <c r="Q1345" s="12">
        <v>1</v>
      </c>
      <c r="R1345" s="12">
        <v>32.491954227201795</v>
      </c>
      <c r="S1345" s="12">
        <v>1093.8975302131244</v>
      </c>
      <c r="T1345" s="12">
        <v>24455.566169210404</v>
      </c>
      <c r="U1345" s="12">
        <v>17457.681217081816</v>
      </c>
      <c r="V1345" s="12">
        <v>1223.9675895034052</v>
      </c>
      <c r="W1345" s="57">
        <v>1.0167452856478163E-3</v>
      </c>
      <c r="X1345" s="57">
        <v>2.3117857454418565E-3</v>
      </c>
      <c r="Y1345" s="57">
        <v>2.1505376344086021E-3</v>
      </c>
      <c r="Z1345" s="57">
        <v>1.5064225164701851E-3</v>
      </c>
      <c r="AA1345" s="57">
        <v>7.5347671005128794E-4</v>
      </c>
      <c r="AB1345" s="57">
        <v>3.4965034965034965E-3</v>
      </c>
      <c r="AC1345" s="57">
        <v>4.7102735293549159E-3</v>
      </c>
      <c r="AD1345" s="57">
        <v>5.307893427047689E-3</v>
      </c>
      <c r="AE1345" s="57">
        <v>2.978012789104114E-3</v>
      </c>
      <c r="AF1345" s="57">
        <v>4.695549108664856E-3</v>
      </c>
      <c r="AG1345" s="57">
        <v>3.6550585963840091E-3</v>
      </c>
      <c r="AH1345" s="17">
        <v>2.9620235308253483E-3</v>
      </c>
      <c r="AI1345" s="12">
        <v>76</v>
      </c>
      <c r="AJ1345" s="16">
        <v>1</v>
      </c>
      <c r="AK1345" s="17">
        <v>0.46498625309566805</v>
      </c>
      <c r="AL1345" t="str">
        <f>IF(AK1345&lt;='CAV Tier 1 Analysis'!$A$5,"Tier 1", "Tier 2")</f>
        <v>Tier 2</v>
      </c>
      <c r="AM1345" t="str">
        <f t="shared" si="41"/>
        <v>Michigan - Tier 2</v>
      </c>
      <c r="AN1345" t="str">
        <f t="shared" si="42"/>
        <v>Norton Shores, City Of - Tier 2</v>
      </c>
    </row>
    <row r="1346" spans="1:40" x14ac:dyDescent="0.3">
      <c r="A1346">
        <v>5</v>
      </c>
      <c r="B1346" t="s">
        <v>30</v>
      </c>
      <c r="C1346" t="s">
        <v>5884</v>
      </c>
      <c r="D1346" t="s">
        <v>9371</v>
      </c>
      <c r="E1346" t="s">
        <v>728</v>
      </c>
      <c r="F1346" s="12">
        <v>62853.485930437571</v>
      </c>
      <c r="G1346" s="12">
        <v>35186.909614599303</v>
      </c>
      <c r="H1346" s="12">
        <v>11897.768409168564</v>
      </c>
      <c r="I1346">
        <v>8</v>
      </c>
      <c r="J1346" s="15">
        <v>2.1525428324390767E-2</v>
      </c>
      <c r="K1346" s="15">
        <v>0.97847457167560958</v>
      </c>
      <c r="L1346" s="56">
        <v>16.59665</v>
      </c>
      <c r="M1346">
        <v>16</v>
      </c>
      <c r="N1346">
        <v>3</v>
      </c>
      <c r="O1346" s="12">
        <v>12</v>
      </c>
      <c r="P1346" s="12">
        <v>1</v>
      </c>
      <c r="Q1346" s="12">
        <v>0</v>
      </c>
      <c r="R1346" s="12">
        <v>7.8277965734048767</v>
      </c>
      <c r="S1346" s="12">
        <v>256.1045611117587</v>
      </c>
      <c r="T1346" s="12">
        <v>28828.575171867902</v>
      </c>
      <c r="U1346" s="12">
        <v>0</v>
      </c>
      <c r="V1346" s="12">
        <v>6358.3344427314005</v>
      </c>
      <c r="W1346" s="57">
        <v>7.2068008518751114E-4</v>
      </c>
      <c r="X1346" s="57">
        <v>6.9789758352961704E-4</v>
      </c>
      <c r="Y1346" s="57">
        <v>3.2258064516129032E-3</v>
      </c>
      <c r="Z1346" s="57">
        <v>1.7754265372684325E-3</v>
      </c>
      <c r="AA1346" s="57">
        <v>2.5633743744012886E-4</v>
      </c>
      <c r="AB1346" s="57">
        <v>0</v>
      </c>
      <c r="AC1346" s="57">
        <v>1.1347751734186607E-3</v>
      </c>
      <c r="AD1346" s="57">
        <v>1.2426901780253491E-3</v>
      </c>
      <c r="AE1346" s="57">
        <v>3.5105245554101945E-3</v>
      </c>
      <c r="AF1346" s="57">
        <v>0</v>
      </c>
      <c r="AG1346" s="57">
        <v>1.8987500292404823E-2</v>
      </c>
      <c r="AH1346" s="17">
        <v>2.8683307540270566E-3</v>
      </c>
      <c r="AI1346" s="12">
        <v>77</v>
      </c>
      <c r="AJ1346" s="16">
        <v>1</v>
      </c>
      <c r="AK1346" s="17">
        <v>0.46785458384969508</v>
      </c>
      <c r="AL1346" t="str">
        <f>IF(AK1346&lt;='CAV Tier 1 Analysis'!$A$5,"Tier 1", "Tier 2")</f>
        <v>Tier 2</v>
      </c>
      <c r="AM1346" t="str">
        <f t="shared" si="41"/>
        <v>Michigan - Tier 2</v>
      </c>
      <c r="AN1346" t="str">
        <f t="shared" si="42"/>
        <v>Northville, Township Of - Tier 2</v>
      </c>
    </row>
    <row r="1347" spans="1:40" x14ac:dyDescent="0.3">
      <c r="A1347">
        <v>5</v>
      </c>
      <c r="B1347" t="s">
        <v>30</v>
      </c>
      <c r="C1347" t="s">
        <v>5448</v>
      </c>
      <c r="D1347" t="s">
        <v>8892</v>
      </c>
      <c r="E1347" t="s">
        <v>1073</v>
      </c>
      <c r="F1347" s="12">
        <v>5205.1753078338215</v>
      </c>
      <c r="G1347" s="12">
        <v>8907.8561476106861</v>
      </c>
      <c r="H1347" s="12">
        <v>3882.3893984287579</v>
      </c>
      <c r="I1347">
        <v>53</v>
      </c>
      <c r="J1347" s="15">
        <v>1.2753917096608286E-2</v>
      </c>
      <c r="K1347" s="15">
        <v>0.98724608290339189</v>
      </c>
      <c r="L1347" s="56">
        <v>34.12285</v>
      </c>
      <c r="M1347">
        <v>50</v>
      </c>
      <c r="N1347">
        <v>14</v>
      </c>
      <c r="O1347" s="12">
        <v>9.882352941176471</v>
      </c>
      <c r="P1347" s="12">
        <v>2.8823529411764706</v>
      </c>
      <c r="Q1347" s="12">
        <v>0</v>
      </c>
      <c r="R1347" s="12">
        <v>52.324042393879772</v>
      </c>
      <c r="S1347" s="12">
        <v>49.515672524311292</v>
      </c>
      <c r="T1347" s="12">
        <v>8709.918431761067</v>
      </c>
      <c r="U1347" s="12">
        <v>3504.7431239272455</v>
      </c>
      <c r="V1347" s="12">
        <v>197.93771584961905</v>
      </c>
      <c r="W1347" s="57">
        <v>1.4817242301814319E-3</v>
      </c>
      <c r="X1347" s="57">
        <v>2.1809299485300534E-3</v>
      </c>
      <c r="Y1347" s="57">
        <v>1.5053763440860216E-2</v>
      </c>
      <c r="Z1347" s="57">
        <v>1.4621159718681209E-3</v>
      </c>
      <c r="AA1347" s="57">
        <v>7.3885496673919493E-4</v>
      </c>
      <c r="AB1347" s="57">
        <v>0</v>
      </c>
      <c r="AC1347" s="57">
        <v>7.5852794237412499E-3</v>
      </c>
      <c r="AD1347" s="57">
        <v>2.402637408610217E-4</v>
      </c>
      <c r="AE1347" s="57">
        <v>1.0606276011918465E-3</v>
      </c>
      <c r="AF1347" s="57">
        <v>9.4266204354524947E-4</v>
      </c>
      <c r="AG1347" s="57">
        <v>5.9108913999781417E-4</v>
      </c>
      <c r="AH1347" s="17">
        <v>2.8488464097742002E-3</v>
      </c>
      <c r="AI1347" s="12">
        <v>78</v>
      </c>
      <c r="AJ1347" s="16">
        <v>1</v>
      </c>
      <c r="AK1347" s="17">
        <v>0.47070343025946926</v>
      </c>
      <c r="AL1347" t="str">
        <f>IF(AK1347&lt;='CAV Tier 1 Analysis'!$A$5,"Tier 1", "Tier 2")</f>
        <v>Tier 2</v>
      </c>
      <c r="AM1347" t="str">
        <f t="shared" si="41"/>
        <v>Michigan - Tier 2</v>
      </c>
      <c r="AN1347" t="str">
        <f t="shared" si="42"/>
        <v>Windsor, Charter Township Of - Tier 2</v>
      </c>
    </row>
    <row r="1348" spans="1:40" x14ac:dyDescent="0.3">
      <c r="A1348">
        <v>5</v>
      </c>
      <c r="B1348" t="s">
        <v>30</v>
      </c>
      <c r="C1348" t="s">
        <v>5541</v>
      </c>
      <c r="D1348" t="s">
        <v>9000</v>
      </c>
      <c r="E1348" t="s">
        <v>896</v>
      </c>
      <c r="F1348" s="12">
        <v>956.17266494697662</v>
      </c>
      <c r="G1348" s="12">
        <v>4310.8049166803903</v>
      </c>
      <c r="H1348" s="12">
        <v>2648.630970819057</v>
      </c>
      <c r="I1348">
        <v>50</v>
      </c>
      <c r="J1348" s="15">
        <v>0.43918843834622961</v>
      </c>
      <c r="K1348" s="15">
        <v>0.56081156165377033</v>
      </c>
      <c r="L1348" s="56">
        <v>3.4195800000000003</v>
      </c>
      <c r="M1348">
        <v>190</v>
      </c>
      <c r="N1348">
        <v>4</v>
      </c>
      <c r="O1348" s="12">
        <v>13</v>
      </c>
      <c r="P1348" s="12">
        <v>2</v>
      </c>
      <c r="Q1348" s="12">
        <v>1</v>
      </c>
      <c r="R1348" s="12">
        <v>28.040578082688516</v>
      </c>
      <c r="S1348" s="12">
        <v>1163.2480998294798</v>
      </c>
      <c r="T1348" s="12">
        <v>5864.7151381703779</v>
      </c>
      <c r="U1348" s="12">
        <v>4908.5424732234014</v>
      </c>
      <c r="V1348" s="12">
        <v>0</v>
      </c>
      <c r="W1348" s="57">
        <v>1.4848919545242621E-4</v>
      </c>
      <c r="X1348" s="57">
        <v>8.2875338044142016E-3</v>
      </c>
      <c r="Y1348" s="57">
        <v>4.3010752688172043E-3</v>
      </c>
      <c r="Z1348" s="57">
        <v>1.9233787487074685E-3</v>
      </c>
      <c r="AA1348" s="57">
        <v>5.1267487488025772E-4</v>
      </c>
      <c r="AB1348" s="57">
        <v>3.4965034965034965E-3</v>
      </c>
      <c r="AC1348" s="57">
        <v>4.0649691848981765E-3</v>
      </c>
      <c r="AD1348" s="57">
        <v>5.6444015756280663E-3</v>
      </c>
      <c r="AE1348" s="57">
        <v>7.1416039052543375E-4</v>
      </c>
      <c r="AF1348" s="57">
        <v>1.3202384639969061E-3</v>
      </c>
      <c r="AG1348" s="57">
        <v>0</v>
      </c>
      <c r="AH1348" s="17">
        <v>2.7648568185294218E-3</v>
      </c>
      <c r="AI1348" s="12">
        <v>79</v>
      </c>
      <c r="AJ1348" s="16">
        <v>1</v>
      </c>
      <c r="AK1348" s="17">
        <v>0.47346828707799871</v>
      </c>
      <c r="AL1348" t="str">
        <f>IF(AK1348&lt;='CAV Tier 1 Analysis'!$A$5,"Tier 1", "Tier 2")</f>
        <v>Tier 2</v>
      </c>
      <c r="AM1348" t="str">
        <f t="shared" si="41"/>
        <v>Michigan - Tier 2</v>
      </c>
      <c r="AN1348" t="str">
        <f t="shared" si="42"/>
        <v>Carrollton, Township Of - Tier 2</v>
      </c>
    </row>
    <row r="1349" spans="1:40" x14ac:dyDescent="0.3">
      <c r="A1349">
        <v>5</v>
      </c>
      <c r="B1349" t="s">
        <v>30</v>
      </c>
      <c r="C1349" t="s">
        <v>5443</v>
      </c>
      <c r="D1349" t="s">
        <v>8887</v>
      </c>
      <c r="E1349" t="s">
        <v>472</v>
      </c>
      <c r="F1349" s="12">
        <v>5337.3244269432516</v>
      </c>
      <c r="G1349" s="12">
        <v>32606.135662109893</v>
      </c>
      <c r="H1349" s="12">
        <v>15056.37599345237</v>
      </c>
      <c r="I1349">
        <v>27</v>
      </c>
      <c r="J1349" s="15">
        <v>6.6292338706796919E-2</v>
      </c>
      <c r="K1349" s="15">
        <v>0.93370766129320315</v>
      </c>
      <c r="L1349" s="56">
        <v>34.99604999999999</v>
      </c>
      <c r="M1349">
        <v>26</v>
      </c>
      <c r="N1349">
        <v>5</v>
      </c>
      <c r="O1349" s="12">
        <v>9.6666666666666661</v>
      </c>
      <c r="P1349" s="12">
        <v>2.8333333333333335</v>
      </c>
      <c r="Q1349" s="12">
        <v>0</v>
      </c>
      <c r="R1349" s="12">
        <v>25.210106854916486</v>
      </c>
      <c r="S1349" s="12">
        <v>998.12237705483039</v>
      </c>
      <c r="T1349" s="12">
        <v>32443.709192801089</v>
      </c>
      <c r="U1349" s="12">
        <v>27106.384765857838</v>
      </c>
      <c r="V1349" s="12">
        <v>162.42646930880437</v>
      </c>
      <c r="W1349" s="57">
        <v>1.5196413911980062E-3</v>
      </c>
      <c r="X1349" s="57">
        <v>1.1340835732356277E-3</v>
      </c>
      <c r="Y1349" s="57">
        <v>5.3763440860215058E-3</v>
      </c>
      <c r="Z1349" s="57">
        <v>1.4302047105773483E-3</v>
      </c>
      <c r="AA1349" s="57">
        <v>7.2628940608036516E-4</v>
      </c>
      <c r="AB1349" s="57">
        <v>0</v>
      </c>
      <c r="AC1349" s="57">
        <v>3.6546431821422786E-3</v>
      </c>
      <c r="AD1349" s="57">
        <v>4.8431658891544922E-3</v>
      </c>
      <c r="AE1349" s="57">
        <v>3.9507480723868209E-3</v>
      </c>
      <c r="AF1349" s="57">
        <v>7.2907369108052783E-3</v>
      </c>
      <c r="AG1349" s="57">
        <v>4.8504410412396559E-4</v>
      </c>
      <c r="AH1349" s="17">
        <v>2.7646273932477902E-3</v>
      </c>
      <c r="AI1349" s="12">
        <v>80</v>
      </c>
      <c r="AJ1349" s="16">
        <v>1</v>
      </c>
      <c r="AK1349" s="17">
        <v>0.47623291447124649</v>
      </c>
      <c r="AL1349" t="str">
        <f>IF(AK1349&lt;='CAV Tier 1 Analysis'!$A$5,"Tier 1", "Tier 2")</f>
        <v>Tier 2</v>
      </c>
      <c r="AM1349" t="str">
        <f t="shared" si="41"/>
        <v>Michigan - Tier 2</v>
      </c>
      <c r="AN1349" t="str">
        <f t="shared" si="42"/>
        <v>Delta, Charter Township Of - Tier 2</v>
      </c>
    </row>
    <row r="1350" spans="1:40" x14ac:dyDescent="0.3">
      <c r="A1350">
        <v>5</v>
      </c>
      <c r="B1350" t="s">
        <v>30</v>
      </c>
      <c r="C1350" t="s">
        <v>5853</v>
      </c>
      <c r="D1350" t="s">
        <v>9340</v>
      </c>
      <c r="E1350" t="s">
        <v>1244</v>
      </c>
      <c r="F1350" s="12">
        <v>13554.582441818076</v>
      </c>
      <c r="G1350" s="12">
        <v>11031.233172521203</v>
      </c>
      <c r="H1350" s="12">
        <v>3926.7315911592596</v>
      </c>
      <c r="I1350">
        <v>27</v>
      </c>
      <c r="J1350" s="15">
        <v>2.1238710595188254E-2</v>
      </c>
      <c r="K1350" s="15">
        <v>0.97876128940481144</v>
      </c>
      <c r="L1350" s="56">
        <v>37.116659999999996</v>
      </c>
      <c r="M1350">
        <v>83</v>
      </c>
      <c r="N1350">
        <v>6</v>
      </c>
      <c r="O1350" s="12">
        <v>7.6923076923076925</v>
      </c>
      <c r="P1350" s="12">
        <v>1.4615384615384615</v>
      </c>
      <c r="Q1350" s="12">
        <v>2</v>
      </c>
      <c r="R1350" s="12">
        <v>26.426554813929908</v>
      </c>
      <c r="S1350" s="12">
        <v>83.39871584961459</v>
      </c>
      <c r="T1350" s="12">
        <v>9505.1920711822877</v>
      </c>
      <c r="U1350" s="12">
        <v>0</v>
      </c>
      <c r="V1350" s="12">
        <v>1526.0411013389148</v>
      </c>
      <c r="W1350" s="57">
        <v>1.6117251186640606E-3</v>
      </c>
      <c r="X1350" s="57">
        <v>3.6203437145598885E-3</v>
      </c>
      <c r="Y1350" s="57">
        <v>6.4516129032258064E-3</v>
      </c>
      <c r="Z1350" s="57">
        <v>1.1380939341464312E-3</v>
      </c>
      <c r="AA1350" s="57">
        <v>3.7464702395095757E-4</v>
      </c>
      <c r="AB1350" s="57">
        <v>6.993006993006993E-3</v>
      </c>
      <c r="AC1350" s="57">
        <v>3.830988457686888E-3</v>
      </c>
      <c r="AD1350" s="57">
        <v>4.0467364031450127E-4</v>
      </c>
      <c r="AE1350" s="57">
        <v>1.1574699745250596E-3</v>
      </c>
      <c r="AF1350" s="57">
        <v>0</v>
      </c>
      <c r="AG1350" s="57">
        <v>4.5571220134572061E-3</v>
      </c>
      <c r="AH1350" s="17">
        <v>2.7399712521397998E-3</v>
      </c>
      <c r="AI1350" s="12">
        <v>81</v>
      </c>
      <c r="AJ1350" s="16">
        <v>1</v>
      </c>
      <c r="AK1350" s="17">
        <v>0.47897288572338631</v>
      </c>
      <c r="AL1350" t="str">
        <f>IF(AK1350&lt;='CAV Tier 1 Analysis'!$A$5,"Tier 1", "Tier 2")</f>
        <v>Tier 2</v>
      </c>
      <c r="AM1350" t="str">
        <f t="shared" si="41"/>
        <v>Michigan - Tier 2</v>
      </c>
      <c r="AN1350" t="str">
        <f t="shared" si="42"/>
        <v>Northfield, Township Of - Tier 2</v>
      </c>
    </row>
    <row r="1351" spans="1:40" x14ac:dyDescent="0.3">
      <c r="A1351">
        <v>5</v>
      </c>
      <c r="B1351" t="s">
        <v>30</v>
      </c>
      <c r="C1351" t="s">
        <v>4057</v>
      </c>
      <c r="D1351" t="s">
        <v>8829</v>
      </c>
      <c r="E1351" t="s">
        <v>458</v>
      </c>
      <c r="F1351" s="12">
        <v>3265.4779705770438</v>
      </c>
      <c r="G1351" s="12">
        <v>35012.900933327175</v>
      </c>
      <c r="H1351" s="12">
        <v>13355.460758189587</v>
      </c>
      <c r="I1351">
        <v>13</v>
      </c>
      <c r="J1351" s="15">
        <v>7.3567223862254436E-2</v>
      </c>
      <c r="K1351" s="15">
        <v>0.92643277613774566</v>
      </c>
      <c r="L1351" s="56">
        <v>17.120260000000002</v>
      </c>
      <c r="M1351">
        <v>14</v>
      </c>
      <c r="N1351">
        <v>0</v>
      </c>
      <c r="O1351" s="12">
        <v>12.793103448275861</v>
      </c>
      <c r="P1351" s="12">
        <v>2.2068965517241379</v>
      </c>
      <c r="Q1351" s="12">
        <v>2</v>
      </c>
      <c r="R1351" s="12">
        <v>12.043626089790694</v>
      </c>
      <c r="S1351" s="12">
        <v>982.52417138128772</v>
      </c>
      <c r="T1351" s="12">
        <v>35017.445978934964</v>
      </c>
      <c r="U1351" s="12">
        <v>31751.968008357919</v>
      </c>
      <c r="V1351" s="12">
        <v>0</v>
      </c>
      <c r="W1351" s="57">
        <v>7.4341692059736993E-4</v>
      </c>
      <c r="X1351" s="57">
        <v>6.1066038558841489E-4</v>
      </c>
      <c r="Y1351" s="57">
        <v>0</v>
      </c>
      <c r="Z1351" s="57">
        <v>1.8927679463407712E-3</v>
      </c>
      <c r="AA1351" s="57">
        <v>5.6571020676442229E-4</v>
      </c>
      <c r="AB1351" s="57">
        <v>6.993006993006993E-3</v>
      </c>
      <c r="AC1351" s="57">
        <v>1.7459329399367688E-3</v>
      </c>
      <c r="AD1351" s="57">
        <v>4.7674790802152631E-3</v>
      </c>
      <c r="AE1351" s="57">
        <v>4.2641581571038201E-3</v>
      </c>
      <c r="AF1351" s="57">
        <v>8.5402478843591857E-3</v>
      </c>
      <c r="AG1351" s="57">
        <v>0</v>
      </c>
      <c r="AH1351" s="17">
        <v>2.7384891376284553E-3</v>
      </c>
      <c r="AI1351" s="12">
        <v>82</v>
      </c>
      <c r="AJ1351" s="16">
        <v>1</v>
      </c>
      <c r="AK1351" s="17">
        <v>0.48171137486101478</v>
      </c>
      <c r="AL1351" t="str">
        <f>IF(AK1351&lt;='CAV Tier 1 Analysis'!$A$5,"Tier 1", "Tier 2")</f>
        <v>Tier 2</v>
      </c>
      <c r="AM1351" t="str">
        <f t="shared" si="41"/>
        <v>Michigan - Tier 2</v>
      </c>
      <c r="AN1351" t="str">
        <f t="shared" si="42"/>
        <v>Holland, City Of - Tier 2</v>
      </c>
    </row>
    <row r="1352" spans="1:40" x14ac:dyDescent="0.3">
      <c r="A1352">
        <v>5</v>
      </c>
      <c r="B1352" t="s">
        <v>30</v>
      </c>
      <c r="C1352" t="s">
        <v>5825</v>
      </c>
      <c r="D1352" t="s">
        <v>9311</v>
      </c>
      <c r="E1352" t="s">
        <v>652</v>
      </c>
      <c r="F1352" s="12">
        <v>644.40254834176358</v>
      </c>
      <c r="G1352" s="12">
        <v>11225.508951978503</v>
      </c>
      <c r="H1352" s="12">
        <v>6561.8295042483787</v>
      </c>
      <c r="I1352">
        <v>37</v>
      </c>
      <c r="J1352" s="15">
        <v>0.14011437157900969</v>
      </c>
      <c r="K1352" s="15">
        <v>0.85988562842099026</v>
      </c>
      <c r="L1352" s="56">
        <v>4.8980699999999997</v>
      </c>
      <c r="M1352">
        <v>208</v>
      </c>
      <c r="N1352">
        <v>2</v>
      </c>
      <c r="O1352" s="12">
        <v>12</v>
      </c>
      <c r="P1352" s="12">
        <v>5</v>
      </c>
      <c r="Q1352" s="12">
        <v>0</v>
      </c>
      <c r="R1352" s="12">
        <v>31.815768251576639</v>
      </c>
      <c r="S1352" s="12">
        <v>919.4066173963663</v>
      </c>
      <c r="T1352" s="12">
        <v>14224.695954545306</v>
      </c>
      <c r="U1352" s="12">
        <v>13580.293406203542</v>
      </c>
      <c r="V1352" s="12">
        <v>0</v>
      </c>
      <c r="W1352" s="57">
        <v>2.1269000098540322E-4</v>
      </c>
      <c r="X1352" s="57">
        <v>9.0726685858850218E-3</v>
      </c>
      <c r="Y1352" s="57">
        <v>2.1505376344086021E-3</v>
      </c>
      <c r="Z1352" s="57">
        <v>1.7754265372684325E-3</v>
      </c>
      <c r="AA1352" s="57">
        <v>1.2816871872006444E-3</v>
      </c>
      <c r="AB1352" s="57">
        <v>0</v>
      </c>
      <c r="AC1352" s="57">
        <v>4.6122486189528892E-3</v>
      </c>
      <c r="AD1352" s="57">
        <v>4.4612152477495112E-3</v>
      </c>
      <c r="AE1352" s="57">
        <v>1.7321752512557429E-3</v>
      </c>
      <c r="AF1352" s="57">
        <v>3.6526577502464783E-3</v>
      </c>
      <c r="AG1352" s="57">
        <v>0</v>
      </c>
      <c r="AH1352" s="17">
        <v>2.6319369830866118E-3</v>
      </c>
      <c r="AI1352" s="12">
        <v>83</v>
      </c>
      <c r="AJ1352" s="16">
        <v>1</v>
      </c>
      <c r="AK1352" s="17">
        <v>0.4843433118441014</v>
      </c>
      <c r="AL1352" t="str">
        <f>IF(AK1352&lt;='CAV Tier 1 Analysis'!$A$5,"Tier 1", "Tier 2")</f>
        <v>Tier 2</v>
      </c>
      <c r="AM1352" t="str">
        <f t="shared" ref="AM1352:AM1415" si="43">B1352&amp;" - "&amp;AL1352</f>
        <v>Michigan - Tier 2</v>
      </c>
      <c r="AN1352" t="str">
        <f t="shared" ref="AN1352:AN1415" si="44">C1352&amp;" - "&amp;AL1352</f>
        <v>Owosso, City Of - Tier 2</v>
      </c>
    </row>
    <row r="1353" spans="1:40" x14ac:dyDescent="0.3">
      <c r="A1353">
        <v>5</v>
      </c>
      <c r="B1353" t="s">
        <v>30</v>
      </c>
      <c r="C1353" t="s">
        <v>5548</v>
      </c>
      <c r="D1353" t="s">
        <v>9007</v>
      </c>
      <c r="E1353" t="s">
        <v>1555</v>
      </c>
      <c r="F1353" s="12">
        <v>4013.3189048254317</v>
      </c>
      <c r="G1353" s="12">
        <v>3163.1602354881684</v>
      </c>
      <c r="H1353" s="12">
        <v>1523.2985927874454</v>
      </c>
      <c r="I1353">
        <v>6</v>
      </c>
      <c r="J1353" s="15">
        <v>5.2105052738701446E-2</v>
      </c>
      <c r="K1353" s="15">
        <v>0.9478949472612983</v>
      </c>
      <c r="L1353" s="56">
        <v>20.910640000000001</v>
      </c>
      <c r="M1353">
        <v>14</v>
      </c>
      <c r="N1353">
        <v>22</v>
      </c>
      <c r="O1353" s="12">
        <v>10</v>
      </c>
      <c r="P1353" s="12">
        <v>2</v>
      </c>
      <c r="Q1353" s="12">
        <v>0</v>
      </c>
      <c r="R1353" s="12">
        <v>5.6873696835677894</v>
      </c>
      <c r="S1353" s="12">
        <v>79.371553513979535</v>
      </c>
      <c r="T1353" s="12">
        <v>3632.7708111151987</v>
      </c>
      <c r="U1353" s="12">
        <v>0</v>
      </c>
      <c r="V1353" s="12">
        <v>0</v>
      </c>
      <c r="W1353" s="57">
        <v>9.0800744828175434E-4</v>
      </c>
      <c r="X1353" s="57">
        <v>6.1066038558841489E-4</v>
      </c>
      <c r="Y1353" s="57">
        <v>2.3655913978494623E-2</v>
      </c>
      <c r="Z1353" s="57">
        <v>1.4795221143903603E-3</v>
      </c>
      <c r="AA1353" s="57">
        <v>5.1267487488025772E-4</v>
      </c>
      <c r="AB1353" s="57">
        <v>0</v>
      </c>
      <c r="AC1353" s="57">
        <v>8.2448309156294395E-4</v>
      </c>
      <c r="AD1353" s="57">
        <v>3.8513273460754108E-4</v>
      </c>
      <c r="AE1353" s="57">
        <v>4.4237119110354591E-4</v>
      </c>
      <c r="AF1353" s="57">
        <v>0</v>
      </c>
      <c r="AG1353" s="57">
        <v>0</v>
      </c>
      <c r="AH1353" s="17">
        <v>2.6198878017190401E-3</v>
      </c>
      <c r="AI1353" s="12">
        <v>84</v>
      </c>
      <c r="AJ1353" s="16">
        <v>1</v>
      </c>
      <c r="AK1353" s="17">
        <v>0.48696319964582047</v>
      </c>
      <c r="AL1353" t="str">
        <f>IF(AK1353&lt;='CAV Tier 1 Analysis'!$A$5,"Tier 1", "Tier 2")</f>
        <v>Tier 2</v>
      </c>
      <c r="AM1353" t="str">
        <f t="shared" si="43"/>
        <v>Michigan - Tier 2</v>
      </c>
      <c r="AN1353" t="str">
        <f t="shared" si="44"/>
        <v>Cottrellville, Township Of - Tier 2</v>
      </c>
    </row>
    <row r="1354" spans="1:40" x14ac:dyDescent="0.3">
      <c r="A1354">
        <v>5</v>
      </c>
      <c r="B1354" t="s">
        <v>30</v>
      </c>
      <c r="C1354" t="s">
        <v>4548</v>
      </c>
      <c r="D1354" t="s">
        <v>8990</v>
      </c>
      <c r="E1354" t="s">
        <v>348</v>
      </c>
      <c r="F1354" s="12">
        <v>22572.537594925332</v>
      </c>
      <c r="G1354" s="12">
        <v>53942.415312950718</v>
      </c>
      <c r="H1354" s="12">
        <v>26323.400021924881</v>
      </c>
      <c r="I1354">
        <v>1</v>
      </c>
      <c r="J1354" s="15">
        <v>3.9538141843726268E-2</v>
      </c>
      <c r="K1354" s="15">
        <v>0.9604618581562735</v>
      </c>
      <c r="L1354" s="56">
        <v>20.235649999999993</v>
      </c>
      <c r="M1354">
        <v>16</v>
      </c>
      <c r="N1354">
        <v>2</v>
      </c>
      <c r="O1354" s="12">
        <v>10</v>
      </c>
      <c r="P1354" s="12">
        <v>1</v>
      </c>
      <c r="Q1354" s="12">
        <v>0</v>
      </c>
      <c r="R1354" s="12">
        <v>0.9604618581562735</v>
      </c>
      <c r="S1354" s="12">
        <v>1040.778323876013</v>
      </c>
      <c r="T1354" s="12">
        <v>61280.890984460311</v>
      </c>
      <c r="U1354" s="12">
        <v>38708.353389534983</v>
      </c>
      <c r="V1354" s="12">
        <v>0</v>
      </c>
      <c r="W1354" s="57">
        <v>8.786972049072947E-4</v>
      </c>
      <c r="X1354" s="57">
        <v>6.9789758352961704E-4</v>
      </c>
      <c r="Y1354" s="57">
        <v>2.1505376344086021E-3</v>
      </c>
      <c r="Z1354" s="57">
        <v>1.4795221143903603E-3</v>
      </c>
      <c r="AA1354" s="57">
        <v>2.5633743744012886E-4</v>
      </c>
      <c r="AB1354" s="57">
        <v>0</v>
      </c>
      <c r="AC1354" s="57">
        <v>1.3923564076183116E-4</v>
      </c>
      <c r="AD1354" s="57">
        <v>5.0501443432630216E-3</v>
      </c>
      <c r="AE1354" s="57">
        <v>7.4623206764756747E-3</v>
      </c>
      <c r="AF1354" s="57">
        <v>1.041128956337406E-2</v>
      </c>
      <c r="AG1354" s="57">
        <v>0</v>
      </c>
      <c r="AH1354" s="17">
        <v>2.5932711089591445E-3</v>
      </c>
      <c r="AI1354" s="12">
        <v>85</v>
      </c>
      <c r="AJ1354" s="16">
        <v>2</v>
      </c>
      <c r="AK1354" s="17">
        <v>0.48955647075477959</v>
      </c>
      <c r="AL1354" t="str">
        <f>IF(AK1354&lt;='CAV Tier 1 Analysis'!$A$5,"Tier 1", "Tier 2")</f>
        <v>Tier 2</v>
      </c>
      <c r="AM1354" t="str">
        <f t="shared" si="43"/>
        <v>Michigan - Tier 2</v>
      </c>
      <c r="AN1354" t="str">
        <f t="shared" si="44"/>
        <v>Pontiac, City Of - Tier 2</v>
      </c>
    </row>
    <row r="1355" spans="1:40" x14ac:dyDescent="0.3">
      <c r="A1355">
        <v>5</v>
      </c>
      <c r="B1355" t="s">
        <v>30</v>
      </c>
      <c r="C1355" t="s">
        <v>5574</v>
      </c>
      <c r="D1355" t="s">
        <v>9036</v>
      </c>
      <c r="E1355" t="s">
        <v>1032</v>
      </c>
      <c r="F1355" s="12">
        <v>33881.129710746791</v>
      </c>
      <c r="G1355" s="12">
        <v>12015.14515424873</v>
      </c>
      <c r="H1355" s="12">
        <v>4643.3588999765752</v>
      </c>
      <c r="I1355">
        <v>48</v>
      </c>
      <c r="J1355" s="15">
        <v>0.16276901822181389</v>
      </c>
      <c r="K1355" s="15">
        <v>0.837230981778186</v>
      </c>
      <c r="L1355" s="56">
        <v>8.9464199999999998</v>
      </c>
      <c r="M1355">
        <v>99</v>
      </c>
      <c r="N1355">
        <v>8</v>
      </c>
      <c r="O1355" s="12">
        <v>12</v>
      </c>
      <c r="P1355" s="12">
        <v>1</v>
      </c>
      <c r="Q1355" s="12">
        <v>0</v>
      </c>
      <c r="R1355" s="12">
        <v>40.187087125352932</v>
      </c>
      <c r="S1355" s="12">
        <v>755.79496940070885</v>
      </c>
      <c r="T1355" s="12">
        <v>11368.330524228732</v>
      </c>
      <c r="U1355" s="12">
        <v>0</v>
      </c>
      <c r="V1355" s="12">
        <v>646.81463001999873</v>
      </c>
      <c r="W1355" s="57">
        <v>3.8848241830268475E-4</v>
      </c>
      <c r="X1355" s="57">
        <v>4.3182412980895058E-3</v>
      </c>
      <c r="Y1355" s="57">
        <v>8.6021505376344086E-3</v>
      </c>
      <c r="Z1355" s="57">
        <v>1.7754265372684325E-3</v>
      </c>
      <c r="AA1355" s="57">
        <v>2.5633743744012886E-4</v>
      </c>
      <c r="AB1355" s="57">
        <v>0</v>
      </c>
      <c r="AC1355" s="57">
        <v>5.825816797130564E-3</v>
      </c>
      <c r="AD1355" s="57">
        <v>3.6673262709498349E-3</v>
      </c>
      <c r="AE1355" s="57">
        <v>1.3843488005008601E-3</v>
      </c>
      <c r="AF1355" s="57">
        <v>0</v>
      </c>
      <c r="AG1355" s="57">
        <v>1.931542464029405E-3</v>
      </c>
      <c r="AH1355" s="17">
        <v>2.5590611419405297E-3</v>
      </c>
      <c r="AI1355" s="12">
        <v>86</v>
      </c>
      <c r="AJ1355" s="16">
        <v>2</v>
      </c>
      <c r="AK1355" s="17">
        <v>0.49211553189672014</v>
      </c>
      <c r="AL1355" t="str">
        <f>IF(AK1355&lt;='CAV Tier 1 Analysis'!$A$5,"Tier 1", "Tier 2")</f>
        <v>Tier 2</v>
      </c>
      <c r="AM1355" t="str">
        <f t="shared" si="43"/>
        <v>Michigan - Tier 2</v>
      </c>
      <c r="AN1355" t="str">
        <f t="shared" si="44"/>
        <v>Grosse Ile, Township Of - Tier 2</v>
      </c>
    </row>
    <row r="1356" spans="1:40" x14ac:dyDescent="0.3">
      <c r="A1356">
        <v>5</v>
      </c>
      <c r="B1356" t="s">
        <v>30</v>
      </c>
      <c r="C1356" t="s">
        <v>5427</v>
      </c>
      <c r="D1356" t="s">
        <v>8866</v>
      </c>
      <c r="E1356" t="s">
        <v>1122</v>
      </c>
      <c r="F1356" s="12">
        <v>1894.4252390563895</v>
      </c>
      <c r="G1356" s="12">
        <v>7186.1572821959535</v>
      </c>
      <c r="H1356" s="12">
        <v>4293.9705569008183</v>
      </c>
      <c r="I1356">
        <v>4</v>
      </c>
      <c r="J1356" s="15">
        <v>0.17009117289793221</v>
      </c>
      <c r="K1356" s="15">
        <v>0.82990882710206804</v>
      </c>
      <c r="L1356" s="56">
        <v>6.4130900000000004</v>
      </c>
      <c r="M1356">
        <v>22</v>
      </c>
      <c r="N1356">
        <v>0</v>
      </c>
      <c r="O1356" s="12">
        <v>10</v>
      </c>
      <c r="P1356" s="12">
        <v>3</v>
      </c>
      <c r="Q1356" s="12">
        <v>5</v>
      </c>
      <c r="R1356" s="12">
        <v>3.3196353084082721</v>
      </c>
      <c r="S1356" s="12">
        <v>730.36648841244732</v>
      </c>
      <c r="T1356" s="12">
        <v>9037.8002028095962</v>
      </c>
      <c r="U1356" s="12">
        <v>7143.3749637532064</v>
      </c>
      <c r="V1356" s="12">
        <v>0</v>
      </c>
      <c r="W1356" s="57">
        <v>2.7847705696722988E-4</v>
      </c>
      <c r="X1356" s="57">
        <v>9.5960917735322341E-4</v>
      </c>
      <c r="Y1356" s="57">
        <v>0</v>
      </c>
      <c r="Z1356" s="57">
        <v>1.4795221143903603E-3</v>
      </c>
      <c r="AA1356" s="57">
        <v>7.6901231232038658E-4</v>
      </c>
      <c r="AB1356" s="57">
        <v>1.7482517482517484E-2</v>
      </c>
      <c r="AC1356" s="57">
        <v>4.8123883872816937E-4</v>
      </c>
      <c r="AD1356" s="57">
        <v>3.543940246784387E-3</v>
      </c>
      <c r="AE1356" s="57">
        <v>1.100554548731747E-3</v>
      </c>
      <c r="AF1356" s="57">
        <v>1.9213358020932537E-3</v>
      </c>
      <c r="AG1356" s="57">
        <v>0</v>
      </c>
      <c r="AH1356" s="17">
        <v>2.54692796180784E-3</v>
      </c>
      <c r="AI1356" s="12">
        <v>87</v>
      </c>
      <c r="AJ1356" s="16">
        <v>2</v>
      </c>
      <c r="AK1356" s="17">
        <v>0.49466245985852797</v>
      </c>
      <c r="AL1356" t="str">
        <f>IF(AK1356&lt;='CAV Tier 1 Analysis'!$A$5,"Tier 1", "Tier 2")</f>
        <v>Tier 2</v>
      </c>
      <c r="AM1356" t="str">
        <f t="shared" si="43"/>
        <v>Michigan - Tier 2</v>
      </c>
      <c r="AN1356" t="str">
        <f t="shared" si="44"/>
        <v>St. Joseph, Township Of - Tier 2</v>
      </c>
    </row>
    <row r="1357" spans="1:40" x14ac:dyDescent="0.3">
      <c r="A1357">
        <v>5</v>
      </c>
      <c r="B1357" t="s">
        <v>30</v>
      </c>
      <c r="C1357" t="s">
        <v>5474</v>
      </c>
      <c r="D1357" t="s">
        <v>8922</v>
      </c>
      <c r="E1357" t="s">
        <v>497</v>
      </c>
      <c r="F1357" s="12">
        <v>736.98239104945412</v>
      </c>
      <c r="G1357" s="12">
        <v>29017.574843157174</v>
      </c>
      <c r="H1357" s="12">
        <v>8816.0117143017014</v>
      </c>
      <c r="I1357">
        <v>2</v>
      </c>
      <c r="J1357" s="15">
        <v>6.1140770807572624E-2</v>
      </c>
      <c r="K1357" s="15">
        <v>0.93885922919242748</v>
      </c>
      <c r="L1357" s="56">
        <v>7.8688899999999995</v>
      </c>
      <c r="M1357">
        <v>15</v>
      </c>
      <c r="N1357">
        <v>0</v>
      </c>
      <c r="O1357" s="12">
        <v>7</v>
      </c>
      <c r="P1357" s="12">
        <v>5</v>
      </c>
      <c r="Q1357" s="12">
        <v>0</v>
      </c>
      <c r="R1357" s="12">
        <v>1.877718458384855</v>
      </c>
      <c r="S1357" s="12">
        <v>539.01775166099571</v>
      </c>
      <c r="T1357" s="12">
        <v>25142.955299256893</v>
      </c>
      <c r="U1357" s="12">
        <v>24405.972908207441</v>
      </c>
      <c r="V1357" s="12">
        <v>3874.6195439002804</v>
      </c>
      <c r="W1357" s="57">
        <v>3.4169258950036025E-4</v>
      </c>
      <c r="X1357" s="57">
        <v>6.5427898455901591E-4</v>
      </c>
      <c r="Y1357" s="57">
        <v>0</v>
      </c>
      <c r="Z1357" s="57">
        <v>1.0356654800732523E-3</v>
      </c>
      <c r="AA1357" s="57">
        <v>1.2816871872006444E-3</v>
      </c>
      <c r="AB1357" s="57">
        <v>0</v>
      </c>
      <c r="AC1357" s="57">
        <v>2.7220792840791208E-4</v>
      </c>
      <c r="AD1357" s="57">
        <v>2.6154632422892513E-3</v>
      </c>
      <c r="AE1357" s="57">
        <v>3.0617178076755851E-3</v>
      </c>
      <c r="AF1357" s="57">
        <v>6.5644138479914486E-3</v>
      </c>
      <c r="AG1357" s="57">
        <v>1.157053633862648E-2</v>
      </c>
      <c r="AH1357" s="17">
        <v>2.4906966733021772E-3</v>
      </c>
      <c r="AI1357" s="12">
        <v>88</v>
      </c>
      <c r="AJ1357" s="16">
        <v>2</v>
      </c>
      <c r="AK1357" s="17">
        <v>0.49715315653183012</v>
      </c>
      <c r="AL1357" t="str">
        <f>IF(AK1357&lt;='CAV Tier 1 Analysis'!$A$5,"Tier 1", "Tier 2")</f>
        <v>Tier 2</v>
      </c>
      <c r="AM1357" t="str">
        <f t="shared" si="43"/>
        <v>Michigan - Tier 2</v>
      </c>
      <c r="AN1357" t="str">
        <f t="shared" si="44"/>
        <v>Mount Pleasant, City Of - Tier 2</v>
      </c>
    </row>
    <row r="1358" spans="1:40" x14ac:dyDescent="0.3">
      <c r="A1358">
        <v>5</v>
      </c>
      <c r="B1358" t="s">
        <v>30</v>
      </c>
      <c r="C1358" t="s">
        <v>5552</v>
      </c>
      <c r="D1358" t="s">
        <v>9011</v>
      </c>
      <c r="E1358" t="s">
        <v>1094</v>
      </c>
      <c r="F1358" s="12">
        <v>420.95567075625939</v>
      </c>
      <c r="G1358" s="12">
        <v>4170.1428157989712</v>
      </c>
      <c r="H1358" s="12">
        <v>2159.4352531675372</v>
      </c>
      <c r="I1358">
        <v>104</v>
      </c>
      <c r="J1358" s="15">
        <v>4.2118989107786858E-2</v>
      </c>
      <c r="K1358" s="15">
        <v>0.95788101089221322</v>
      </c>
      <c r="L1358" s="56">
        <v>2.1933099999999999</v>
      </c>
      <c r="M1358">
        <v>14</v>
      </c>
      <c r="N1358">
        <v>7</v>
      </c>
      <c r="O1358" s="12">
        <v>10</v>
      </c>
      <c r="P1358" s="12">
        <v>2</v>
      </c>
      <c r="Q1358" s="12">
        <v>0</v>
      </c>
      <c r="R1358" s="12">
        <v>99.619625132790176</v>
      </c>
      <c r="S1358" s="12">
        <v>90.953229907134457</v>
      </c>
      <c r="T1358" s="12">
        <v>4660.6237646379241</v>
      </c>
      <c r="U1358" s="12">
        <v>4239.6680938816644</v>
      </c>
      <c r="V1358" s="12">
        <v>0</v>
      </c>
      <c r="W1358" s="57">
        <v>9.524059600236312E-5</v>
      </c>
      <c r="X1358" s="57">
        <v>6.1066038558841489E-4</v>
      </c>
      <c r="Y1358" s="57">
        <v>7.526881720430108E-3</v>
      </c>
      <c r="Z1358" s="57">
        <v>1.4795221143903603E-3</v>
      </c>
      <c r="AA1358" s="57">
        <v>5.1267487488025772E-4</v>
      </c>
      <c r="AB1358" s="57">
        <v>0</v>
      </c>
      <c r="AC1358" s="57">
        <v>1.4441596217515409E-2</v>
      </c>
      <c r="AD1358" s="57">
        <v>4.4133023236534602E-4</v>
      </c>
      <c r="AE1358" s="57">
        <v>5.6753530383477622E-4</v>
      </c>
      <c r="AF1358" s="57">
        <v>1.140332985332664E-3</v>
      </c>
      <c r="AG1358" s="57">
        <v>0</v>
      </c>
      <c r="AH1358" s="17">
        <v>2.4377976754854274E-3</v>
      </c>
      <c r="AI1358" s="12">
        <v>89</v>
      </c>
      <c r="AJ1358" s="16">
        <v>2</v>
      </c>
      <c r="AK1358" s="17">
        <v>0.49959095420731553</v>
      </c>
      <c r="AL1358" t="str">
        <f>IF(AK1358&lt;='CAV Tier 1 Analysis'!$A$5,"Tier 1", "Tier 2")</f>
        <v>Tier 2</v>
      </c>
      <c r="AM1358" t="str">
        <f t="shared" si="43"/>
        <v>Michigan - Tier 2</v>
      </c>
      <c r="AN1358" t="str">
        <f t="shared" si="44"/>
        <v>Marine City, City Of - Tier 2</v>
      </c>
    </row>
    <row r="1359" spans="1:40" x14ac:dyDescent="0.3">
      <c r="A1359">
        <v>5</v>
      </c>
      <c r="B1359" t="s">
        <v>30</v>
      </c>
      <c r="C1359" t="s">
        <v>5743</v>
      </c>
      <c r="D1359" t="s">
        <v>9223</v>
      </c>
      <c r="E1359" t="s">
        <v>365</v>
      </c>
      <c r="F1359" s="12">
        <v>36748.940457055141</v>
      </c>
      <c r="G1359" s="12">
        <v>65919.090859733595</v>
      </c>
      <c r="H1359" s="12">
        <v>29274.938446187858</v>
      </c>
      <c r="I1359">
        <v>4</v>
      </c>
      <c r="J1359" s="15">
        <v>3.1357913723680145E-2</v>
      </c>
      <c r="K1359" s="15">
        <v>0.96864208627631976</v>
      </c>
      <c r="L1359" s="56">
        <v>32.931400000000011</v>
      </c>
      <c r="M1359">
        <v>19</v>
      </c>
      <c r="N1359">
        <v>0</v>
      </c>
      <c r="O1359" s="12">
        <v>10.291666666666666</v>
      </c>
      <c r="P1359" s="12">
        <v>1</v>
      </c>
      <c r="Q1359" s="12">
        <v>0</v>
      </c>
      <c r="R1359" s="12">
        <v>3.874568345105279</v>
      </c>
      <c r="S1359" s="12">
        <v>918.00099406160575</v>
      </c>
      <c r="T1359" s="12">
        <v>69885.217826709748</v>
      </c>
      <c r="U1359" s="12">
        <v>33136.277369654606</v>
      </c>
      <c r="V1359" s="12">
        <v>0</v>
      </c>
      <c r="W1359" s="57">
        <v>1.4299876274636153E-3</v>
      </c>
      <c r="X1359" s="57">
        <v>8.2875338044142023E-4</v>
      </c>
      <c r="Y1359" s="57">
        <v>0</v>
      </c>
      <c r="Z1359" s="57">
        <v>1.5226748427267457E-3</v>
      </c>
      <c r="AA1359" s="57">
        <v>2.5633743744012886E-4</v>
      </c>
      <c r="AB1359" s="57">
        <v>0</v>
      </c>
      <c r="AC1359" s="57">
        <v>5.6168602805512413E-4</v>
      </c>
      <c r="AD1359" s="57">
        <v>4.4543947744845004E-3</v>
      </c>
      <c r="AE1359" s="57">
        <v>8.5100901372420767E-3</v>
      </c>
      <c r="AF1359" s="57">
        <v>8.9125821312002231E-3</v>
      </c>
      <c r="AG1359" s="57">
        <v>0</v>
      </c>
      <c r="AH1359" s="17">
        <v>2.4069551235503489E-3</v>
      </c>
      <c r="AI1359" s="12">
        <v>90</v>
      </c>
      <c r="AJ1359" s="16">
        <v>2</v>
      </c>
      <c r="AK1359" s="17">
        <v>0.50199790933086585</v>
      </c>
      <c r="AL1359" t="str">
        <f>IF(AK1359&lt;='CAV Tier 1 Analysis'!$A$5,"Tier 1", "Tier 2")</f>
        <v>Tier 2</v>
      </c>
      <c r="AM1359" t="str">
        <f t="shared" si="43"/>
        <v>Michigan - Tier 2</v>
      </c>
      <c r="AN1359" t="str">
        <f t="shared" si="44"/>
        <v>Rochester Hills, City Of - Tier 2</v>
      </c>
    </row>
    <row r="1360" spans="1:40" x14ac:dyDescent="0.3">
      <c r="A1360">
        <v>5</v>
      </c>
      <c r="B1360" t="s">
        <v>30</v>
      </c>
      <c r="C1360" t="s">
        <v>5572</v>
      </c>
      <c r="D1360" t="s">
        <v>9033</v>
      </c>
      <c r="E1360" t="s">
        <v>945</v>
      </c>
      <c r="F1360" s="12">
        <v>25543.071458518541</v>
      </c>
      <c r="G1360" s="12">
        <v>13198.873339568272</v>
      </c>
      <c r="H1360" s="12">
        <v>4234.9165601668792</v>
      </c>
      <c r="I1360">
        <v>13</v>
      </c>
      <c r="J1360" s="15">
        <v>0.19977297853346496</v>
      </c>
      <c r="K1360" s="15">
        <v>0.80022702146653502</v>
      </c>
      <c r="L1360" s="56">
        <v>6.7658800000000001</v>
      </c>
      <c r="M1360">
        <v>208</v>
      </c>
      <c r="N1360">
        <v>0</v>
      </c>
      <c r="O1360" s="12">
        <v>11.444444444444445</v>
      </c>
      <c r="P1360" s="12">
        <v>1.1111111111111112</v>
      </c>
      <c r="Q1360" s="12">
        <v>0</v>
      </c>
      <c r="R1360" s="12">
        <v>10.402951279064956</v>
      </c>
      <c r="S1360" s="12">
        <v>846.02189506523325</v>
      </c>
      <c r="T1360" s="12">
        <v>10474.575978923021</v>
      </c>
      <c r="U1360" s="12">
        <v>0</v>
      </c>
      <c r="V1360" s="12">
        <v>2724.2973606452506</v>
      </c>
      <c r="W1360" s="57">
        <v>2.9379633689741467E-4</v>
      </c>
      <c r="X1360" s="57">
        <v>9.0726685858850218E-3</v>
      </c>
      <c r="Y1360" s="57">
        <v>0</v>
      </c>
      <c r="Z1360" s="57">
        <v>1.6932308642467458E-3</v>
      </c>
      <c r="AA1360" s="57">
        <v>2.8481937493347653E-4</v>
      </c>
      <c r="AB1360" s="57">
        <v>0</v>
      </c>
      <c r="AC1360" s="57">
        <v>1.508088608469287E-3</v>
      </c>
      <c r="AD1360" s="57">
        <v>4.1051322742087894E-3</v>
      </c>
      <c r="AE1360" s="57">
        <v>1.2755141716959335E-3</v>
      </c>
      <c r="AF1360" s="57">
        <v>0</v>
      </c>
      <c r="AG1360" s="57">
        <v>8.1354004571090703E-3</v>
      </c>
      <c r="AH1360" s="17">
        <v>2.3971500612223399E-3</v>
      </c>
      <c r="AI1360" s="12">
        <v>91</v>
      </c>
      <c r="AJ1360" s="16">
        <v>2</v>
      </c>
      <c r="AK1360" s="17">
        <v>0.50439505939208817</v>
      </c>
      <c r="AL1360" t="str">
        <f>IF(AK1360&lt;='CAV Tier 1 Analysis'!$A$5,"Tier 1", "Tier 2")</f>
        <v>Tier 2</v>
      </c>
      <c r="AM1360" t="str">
        <f t="shared" si="43"/>
        <v>Michigan - Tier 2</v>
      </c>
      <c r="AN1360" t="str">
        <f t="shared" si="44"/>
        <v>Flat Rock, City Of - Tier 2</v>
      </c>
    </row>
    <row r="1361" spans="1:40" x14ac:dyDescent="0.3">
      <c r="A1361">
        <v>5</v>
      </c>
      <c r="B1361" t="s">
        <v>30</v>
      </c>
      <c r="C1361" t="s">
        <v>5590</v>
      </c>
      <c r="D1361" t="s">
        <v>9055</v>
      </c>
      <c r="E1361" t="s">
        <v>833</v>
      </c>
      <c r="F1361" s="12">
        <v>19746.965994070229</v>
      </c>
      <c r="G1361" s="12">
        <v>28943.981768196074</v>
      </c>
      <c r="H1361" s="12">
        <v>12880.285496286213</v>
      </c>
      <c r="I1361">
        <v>42</v>
      </c>
      <c r="J1361" s="15">
        <v>2.0519822724073589E-2</v>
      </c>
      <c r="K1361" s="15">
        <v>0.97948017727592651</v>
      </c>
      <c r="L1361" s="56">
        <v>5.2144699999999995</v>
      </c>
      <c r="M1361">
        <v>67</v>
      </c>
      <c r="N1361">
        <v>2</v>
      </c>
      <c r="O1361" s="12">
        <v>12</v>
      </c>
      <c r="P1361" s="12">
        <v>1</v>
      </c>
      <c r="Q1361" s="12">
        <v>1</v>
      </c>
      <c r="R1361" s="12">
        <v>41.138167445588913</v>
      </c>
      <c r="S1361" s="12">
        <v>264.30117501924929</v>
      </c>
      <c r="T1361" s="12">
        <v>28382.991948417261</v>
      </c>
      <c r="U1361" s="12">
        <v>8636.0259543470311</v>
      </c>
      <c r="V1361" s="12">
        <v>560.9898197788134</v>
      </c>
      <c r="W1361" s="57">
        <v>2.2642910971839019E-4</v>
      </c>
      <c r="X1361" s="57">
        <v>2.9224461310302713E-3</v>
      </c>
      <c r="Y1361" s="57">
        <v>2.1505376344086021E-3</v>
      </c>
      <c r="Z1361" s="57">
        <v>1.7754265372684325E-3</v>
      </c>
      <c r="AA1361" s="57">
        <v>2.5633743744012886E-4</v>
      </c>
      <c r="AB1361" s="57">
        <v>3.4965034965034965E-3</v>
      </c>
      <c r="AC1361" s="57">
        <v>5.9636924209041401E-3</v>
      </c>
      <c r="AD1361" s="57">
        <v>1.2824624161756086E-3</v>
      </c>
      <c r="AE1361" s="57">
        <v>3.4562648204743956E-3</v>
      </c>
      <c r="AF1361" s="57">
        <v>2.3228104275763123E-3</v>
      </c>
      <c r="AG1361" s="57">
        <v>1.6752491494471582E-3</v>
      </c>
      <c r="AH1361" s="17">
        <v>2.3207417800860854E-3</v>
      </c>
      <c r="AI1361" s="12">
        <v>92</v>
      </c>
      <c r="AJ1361" s="16">
        <v>2</v>
      </c>
      <c r="AK1361" s="17">
        <v>0.5067158011721743</v>
      </c>
      <c r="AL1361" t="str">
        <f>IF(AK1361&lt;='CAV Tier 1 Analysis'!$A$5,"Tier 1", "Tier 2")</f>
        <v>Tier 2</v>
      </c>
      <c r="AM1361" t="str">
        <f t="shared" si="43"/>
        <v>Michigan - Tier 2</v>
      </c>
      <c r="AN1361" t="str">
        <f t="shared" si="44"/>
        <v>Wyandotte, City Of - Tier 2</v>
      </c>
    </row>
    <row r="1362" spans="1:40" x14ac:dyDescent="0.3">
      <c r="A1362">
        <v>5</v>
      </c>
      <c r="B1362" t="s">
        <v>30</v>
      </c>
      <c r="C1362" t="s">
        <v>5418</v>
      </c>
      <c r="D1362" t="s">
        <v>8857</v>
      </c>
      <c r="E1362" t="s">
        <v>1338</v>
      </c>
      <c r="F1362" s="12">
        <v>5622.4188751573874</v>
      </c>
      <c r="G1362" s="12">
        <v>4826.8440934225991</v>
      </c>
      <c r="H1362" s="12">
        <v>3189.7273310546984</v>
      </c>
      <c r="I1362">
        <v>29</v>
      </c>
      <c r="J1362" s="15">
        <v>7.839578856964971E-2</v>
      </c>
      <c r="K1362" s="15">
        <v>0.92160421143035021</v>
      </c>
      <c r="L1362" s="56">
        <v>19.049109999999995</v>
      </c>
      <c r="M1362">
        <v>23</v>
      </c>
      <c r="N1362">
        <v>14</v>
      </c>
      <c r="O1362" s="12">
        <v>10</v>
      </c>
      <c r="P1362" s="12">
        <v>3.2857142857142856</v>
      </c>
      <c r="Q1362" s="12">
        <v>0</v>
      </c>
      <c r="R1362" s="12">
        <v>26.726522131480156</v>
      </c>
      <c r="S1362" s="12">
        <v>250.06118944019721</v>
      </c>
      <c r="T1362" s="12">
        <v>5932.2566853187136</v>
      </c>
      <c r="U1362" s="12">
        <v>309.83781016132616</v>
      </c>
      <c r="V1362" s="12">
        <v>0</v>
      </c>
      <c r="W1362" s="57">
        <v>8.2717381022955028E-4</v>
      </c>
      <c r="X1362" s="57">
        <v>1.0032277763238244E-3</v>
      </c>
      <c r="Y1362" s="57">
        <v>1.5053763440860216E-2</v>
      </c>
      <c r="Z1362" s="57">
        <v>1.4795221143903603E-3</v>
      </c>
      <c r="AA1362" s="57">
        <v>8.4225158016042342E-4</v>
      </c>
      <c r="AB1362" s="57">
        <v>0</v>
      </c>
      <c r="AC1362" s="57">
        <v>3.8744739342959143E-3</v>
      </c>
      <c r="AD1362" s="57">
        <v>1.2133660668662007E-3</v>
      </c>
      <c r="AE1362" s="57">
        <v>7.2238508627820905E-4</v>
      </c>
      <c r="AF1362" s="57">
        <v>8.33363053914715E-5</v>
      </c>
      <c r="AG1362" s="57">
        <v>0</v>
      </c>
      <c r="AH1362" s="17">
        <v>2.2817727377087427E-3</v>
      </c>
      <c r="AI1362" s="12">
        <v>93</v>
      </c>
      <c r="AJ1362" s="16">
        <v>2</v>
      </c>
      <c r="AK1362" s="17">
        <v>0.50899757390988309</v>
      </c>
      <c r="AL1362" t="str">
        <f>IF(AK1362&lt;='CAV Tier 1 Analysis'!$A$5,"Tier 1", "Tier 2")</f>
        <v>Tier 2</v>
      </c>
      <c r="AM1362" t="str">
        <f t="shared" si="43"/>
        <v>Michigan - Tier 2</v>
      </c>
      <c r="AN1362" t="str">
        <f t="shared" si="44"/>
        <v>Coloma, Township Of - Tier 2</v>
      </c>
    </row>
    <row r="1363" spans="1:40" x14ac:dyDescent="0.3">
      <c r="A1363">
        <v>5</v>
      </c>
      <c r="B1363" t="s">
        <v>30</v>
      </c>
      <c r="C1363" t="s">
        <v>5539</v>
      </c>
      <c r="D1363" t="s">
        <v>8998</v>
      </c>
      <c r="E1363" t="s">
        <v>811</v>
      </c>
      <c r="F1363" s="12">
        <v>5747.127436582773</v>
      </c>
      <c r="G1363" s="12">
        <v>18076.416482089648</v>
      </c>
      <c r="H1363" s="12">
        <v>7776.0313773140906</v>
      </c>
      <c r="I1363">
        <v>19</v>
      </c>
      <c r="J1363" s="15">
        <v>0.11782625478597436</v>
      </c>
      <c r="K1363" s="15">
        <v>0.88217374521402581</v>
      </c>
      <c r="L1363" s="56">
        <v>21.087659999999996</v>
      </c>
      <c r="M1363">
        <v>39</v>
      </c>
      <c r="N1363">
        <v>0</v>
      </c>
      <c r="O1363" s="12">
        <v>12.928571428571429</v>
      </c>
      <c r="P1363" s="12">
        <v>2.0714285714285716</v>
      </c>
      <c r="Q1363" s="12">
        <v>2</v>
      </c>
      <c r="R1363" s="12">
        <v>16.761301159066491</v>
      </c>
      <c r="S1363" s="12">
        <v>916.2206542871412</v>
      </c>
      <c r="T1363" s="12">
        <v>18245.621944658178</v>
      </c>
      <c r="U1363" s="12">
        <v>12498.494508075404</v>
      </c>
      <c r="V1363" s="12">
        <v>0</v>
      </c>
      <c r="W1363" s="57">
        <v>9.1569422776314904E-4</v>
      </c>
      <c r="X1363" s="57">
        <v>1.7011253598534415E-3</v>
      </c>
      <c r="Y1363" s="57">
        <v>0</v>
      </c>
      <c r="Z1363" s="57">
        <v>1.9128107336046803E-3</v>
      </c>
      <c r="AA1363" s="57">
        <v>5.3098469184026701E-4</v>
      </c>
      <c r="AB1363" s="57">
        <v>6.993006993006993E-3</v>
      </c>
      <c r="AC1363" s="57">
        <v>2.4298419422553751E-3</v>
      </c>
      <c r="AD1363" s="57">
        <v>4.4457560733943248E-3</v>
      </c>
      <c r="AE1363" s="57">
        <v>2.2218130269565975E-3</v>
      </c>
      <c r="AF1363" s="57">
        <v>3.3616889904956172E-3</v>
      </c>
      <c r="AG1363" s="57">
        <v>0</v>
      </c>
      <c r="AH1363" s="17">
        <v>2.2284292762882224E-3</v>
      </c>
      <c r="AI1363" s="12">
        <v>94</v>
      </c>
      <c r="AJ1363" s="16">
        <v>2</v>
      </c>
      <c r="AK1363" s="17">
        <v>0.51122600318617129</v>
      </c>
      <c r="AL1363" t="str">
        <f>IF(AK1363&lt;='CAV Tier 1 Analysis'!$A$5,"Tier 1", "Tier 2")</f>
        <v>Tier 2</v>
      </c>
      <c r="AM1363" t="str">
        <f t="shared" si="43"/>
        <v>Michigan - Tier 2</v>
      </c>
      <c r="AN1363" t="str">
        <f t="shared" si="44"/>
        <v>Park, Township Of - Tier 2</v>
      </c>
    </row>
    <row r="1364" spans="1:40" x14ac:dyDescent="0.3">
      <c r="A1364">
        <v>5</v>
      </c>
      <c r="B1364" t="s">
        <v>30</v>
      </c>
      <c r="C1364" t="s">
        <v>5607</v>
      </c>
      <c r="D1364" t="s">
        <v>9073</v>
      </c>
      <c r="E1364" t="s">
        <v>970</v>
      </c>
      <c r="F1364" s="12">
        <v>1724.0831810228974</v>
      </c>
      <c r="G1364" s="12">
        <v>10564.320156830381</v>
      </c>
      <c r="H1364" s="12">
        <v>5598.8228316608083</v>
      </c>
      <c r="I1364">
        <v>10</v>
      </c>
      <c r="J1364" s="15">
        <v>0.17905384577689321</v>
      </c>
      <c r="K1364" s="15">
        <v>0.82094615422310679</v>
      </c>
      <c r="L1364" s="56">
        <v>6.3260299999999994</v>
      </c>
      <c r="M1364">
        <v>17</v>
      </c>
      <c r="N1364">
        <v>0</v>
      </c>
      <c r="O1364" s="12">
        <v>13</v>
      </c>
      <c r="P1364" s="12">
        <v>2</v>
      </c>
      <c r="Q1364" s="12">
        <v>3</v>
      </c>
      <c r="R1364" s="12">
        <v>8.2094615422310682</v>
      </c>
      <c r="S1364" s="12">
        <v>1002.4907598323429</v>
      </c>
      <c r="T1364" s="12">
        <v>10924.624152261107</v>
      </c>
      <c r="U1364" s="12">
        <v>9200.5409712382097</v>
      </c>
      <c r="V1364" s="12">
        <v>0</v>
      </c>
      <c r="W1364" s="57">
        <v>2.7469663090435421E-4</v>
      </c>
      <c r="X1364" s="57">
        <v>7.4151618250021807E-4</v>
      </c>
      <c r="Y1364" s="57">
        <v>0</v>
      </c>
      <c r="Z1364" s="57">
        <v>1.9233787487074685E-3</v>
      </c>
      <c r="AA1364" s="57">
        <v>5.1267487488025772E-4</v>
      </c>
      <c r="AB1364" s="57">
        <v>1.048951048951049E-2</v>
      </c>
      <c r="AC1364" s="57">
        <v>1.1901041446209849E-3</v>
      </c>
      <c r="AD1364" s="57">
        <v>4.8643624908389933E-3</v>
      </c>
      <c r="AE1364" s="57">
        <v>1.3303176142594976E-3</v>
      </c>
      <c r="AF1364" s="57">
        <v>2.4746466280104033E-3</v>
      </c>
      <c r="AG1364" s="57">
        <v>0</v>
      </c>
      <c r="AH1364" s="17">
        <v>2.1637461640211515E-3</v>
      </c>
      <c r="AI1364" s="12">
        <v>95</v>
      </c>
      <c r="AJ1364" s="16">
        <v>2</v>
      </c>
      <c r="AK1364" s="17">
        <v>0.51338974935019244</v>
      </c>
      <c r="AL1364" t="str">
        <f>IF(AK1364&lt;='CAV Tier 1 Analysis'!$A$5,"Tier 1", "Tier 2")</f>
        <v>Tier 2</v>
      </c>
      <c r="AM1364" t="str">
        <f t="shared" si="43"/>
        <v>Michigan - Tier 2</v>
      </c>
      <c r="AN1364" t="str">
        <f t="shared" si="44"/>
        <v>Grand Haven, City Of - Tier 2</v>
      </c>
    </row>
    <row r="1365" spans="1:40" x14ac:dyDescent="0.3">
      <c r="A1365">
        <v>5</v>
      </c>
      <c r="B1365" t="s">
        <v>30</v>
      </c>
      <c r="C1365" t="s">
        <v>5425</v>
      </c>
      <c r="D1365" t="s">
        <v>8864</v>
      </c>
      <c r="E1365" t="s">
        <v>1351</v>
      </c>
      <c r="F1365" s="12">
        <v>5468.4019326301059</v>
      </c>
      <c r="G1365" s="12">
        <v>5006.8503341856949</v>
      </c>
      <c r="H1365" s="12">
        <v>1860.6794933669421</v>
      </c>
      <c r="I1365">
        <v>34</v>
      </c>
      <c r="J1365" s="15">
        <v>0.14059627687532381</v>
      </c>
      <c r="K1365" s="15">
        <v>0.85940372312467628</v>
      </c>
      <c r="L1365" s="56">
        <v>18.511869999999998</v>
      </c>
      <c r="M1365">
        <v>42</v>
      </c>
      <c r="N1365">
        <v>11</v>
      </c>
      <c r="O1365" s="12">
        <v>10</v>
      </c>
      <c r="P1365" s="12">
        <v>3</v>
      </c>
      <c r="Q1365" s="12">
        <v>0</v>
      </c>
      <c r="R1365" s="12">
        <v>29.219726586238995</v>
      </c>
      <c r="S1365" s="12">
        <v>261.60460922565579</v>
      </c>
      <c r="T1365" s="12">
        <v>4703.1460976786893</v>
      </c>
      <c r="U1365" s="12">
        <v>0</v>
      </c>
      <c r="V1365" s="12">
        <v>303.70423650700559</v>
      </c>
      <c r="W1365" s="57">
        <v>8.0384511624816634E-4</v>
      </c>
      <c r="X1365" s="57">
        <v>1.8319811567652448E-3</v>
      </c>
      <c r="Y1365" s="57">
        <v>1.1827956989247311E-2</v>
      </c>
      <c r="Z1365" s="57">
        <v>1.4795221143903603E-3</v>
      </c>
      <c r="AA1365" s="57">
        <v>7.6901231232038658E-4</v>
      </c>
      <c r="AB1365" s="57">
        <v>0</v>
      </c>
      <c r="AC1365" s="57">
        <v>4.235907256046955E-3</v>
      </c>
      <c r="AD1365" s="57">
        <v>1.2693779329803424E-3</v>
      </c>
      <c r="AE1365" s="57">
        <v>5.727133500407713E-4</v>
      </c>
      <c r="AF1365" s="57">
        <v>0</v>
      </c>
      <c r="AG1365" s="57">
        <v>9.0693314914780648E-4</v>
      </c>
      <c r="AH1365" s="17">
        <v>2.1542953979261223E-3</v>
      </c>
      <c r="AI1365" s="12">
        <v>96</v>
      </c>
      <c r="AJ1365" s="16">
        <v>2</v>
      </c>
      <c r="AK1365" s="17">
        <v>0.51554404474811855</v>
      </c>
      <c r="AL1365" t="str">
        <f>IF(AK1365&lt;='CAV Tier 1 Analysis'!$A$5,"Tier 1", "Tier 2")</f>
        <v>Tier 2</v>
      </c>
      <c r="AM1365" t="str">
        <f t="shared" si="43"/>
        <v>Michigan - Tier 2</v>
      </c>
      <c r="AN1365" t="str">
        <f t="shared" si="44"/>
        <v>Royalton, Township Of - Tier 2</v>
      </c>
    </row>
    <row r="1366" spans="1:40" x14ac:dyDescent="0.3">
      <c r="A1366">
        <v>5</v>
      </c>
      <c r="B1366" t="s">
        <v>30</v>
      </c>
      <c r="C1366" t="s">
        <v>5765</v>
      </c>
      <c r="D1366" t="s">
        <v>9246</v>
      </c>
      <c r="E1366" t="s">
        <v>898</v>
      </c>
      <c r="F1366" s="12">
        <v>10137.815894832409</v>
      </c>
      <c r="G1366" s="12">
        <v>7683.9950356386698</v>
      </c>
      <c r="H1366" s="12">
        <v>4474.7791963657683</v>
      </c>
      <c r="I1366">
        <v>19</v>
      </c>
      <c r="J1366" s="15">
        <v>0.45885596429515074</v>
      </c>
      <c r="K1366" s="15">
        <v>0.54114403570484904</v>
      </c>
      <c r="L1366" s="56">
        <v>36.257260000000002</v>
      </c>
      <c r="M1366">
        <v>87</v>
      </c>
      <c r="N1366">
        <v>3</v>
      </c>
      <c r="O1366" s="12">
        <v>12.571428571428571</v>
      </c>
      <c r="P1366" s="12">
        <v>2.1428571428571428</v>
      </c>
      <c r="Q1366" s="12">
        <v>0</v>
      </c>
      <c r="R1366" s="12">
        <v>10.281736678392132</v>
      </c>
      <c r="S1366" s="12">
        <v>2053.2791231562942</v>
      </c>
      <c r="T1366" s="12">
        <v>9724.371150363253</v>
      </c>
      <c r="U1366" s="12">
        <v>0</v>
      </c>
      <c r="V1366" s="12">
        <v>0</v>
      </c>
      <c r="W1366" s="57">
        <v>1.5744071981674459E-3</v>
      </c>
      <c r="X1366" s="57">
        <v>3.7948181104422926E-3</v>
      </c>
      <c r="Y1366" s="57">
        <v>3.2258064516129032E-3</v>
      </c>
      <c r="Z1366" s="57">
        <v>1.8599706580907387E-3</v>
      </c>
      <c r="AA1366" s="57">
        <v>5.4929450880027619E-4</v>
      </c>
      <c r="AB1366" s="57">
        <v>0</v>
      </c>
      <c r="AC1366" s="57">
        <v>1.4905164451907073E-3</v>
      </c>
      <c r="AD1366" s="57">
        <v>9.9630783146316838E-3</v>
      </c>
      <c r="AE1366" s="57">
        <v>1.1841599352640079E-3</v>
      </c>
      <c r="AF1366" s="57">
        <v>0</v>
      </c>
      <c r="AG1366" s="57">
        <v>0</v>
      </c>
      <c r="AH1366" s="17">
        <v>2.1492774202000052E-3</v>
      </c>
      <c r="AI1366" s="12">
        <v>97</v>
      </c>
      <c r="AJ1366" s="16">
        <v>2</v>
      </c>
      <c r="AK1366" s="17">
        <v>0.51769332216831854</v>
      </c>
      <c r="AL1366" t="str">
        <f>IF(AK1366&lt;='CAV Tier 1 Analysis'!$A$5,"Tier 1", "Tier 2")</f>
        <v>Tier 2</v>
      </c>
      <c r="AM1366" t="str">
        <f t="shared" si="43"/>
        <v>Michigan - Tier 2</v>
      </c>
      <c r="AN1366" t="str">
        <f t="shared" si="44"/>
        <v>Buena Vista, Charter Township Of - Tier 2</v>
      </c>
    </row>
    <row r="1367" spans="1:40" x14ac:dyDescent="0.3">
      <c r="A1367">
        <v>5</v>
      </c>
      <c r="B1367" t="s">
        <v>30</v>
      </c>
      <c r="C1367" t="s">
        <v>5432</v>
      </c>
      <c r="D1367" t="s">
        <v>8873</v>
      </c>
      <c r="E1367" t="s">
        <v>638</v>
      </c>
      <c r="F1367" s="12">
        <v>9531.7850456853594</v>
      </c>
      <c r="G1367" s="12">
        <v>30396.11730149313</v>
      </c>
      <c r="H1367" s="12">
        <v>12570.273116708731</v>
      </c>
      <c r="I1367">
        <v>17</v>
      </c>
      <c r="J1367" s="15">
        <v>3.504343174465701E-2</v>
      </c>
      <c r="K1367" s="15">
        <v>0.96495656825534293</v>
      </c>
      <c r="L1367" s="56">
        <v>39.256999999999998</v>
      </c>
      <c r="M1367">
        <v>145</v>
      </c>
      <c r="N1367">
        <v>0</v>
      </c>
      <c r="O1367" s="12">
        <v>7</v>
      </c>
      <c r="P1367" s="12">
        <v>2</v>
      </c>
      <c r="Q1367" s="12">
        <v>0</v>
      </c>
      <c r="R1367" s="12">
        <v>16.404261660340829</v>
      </c>
      <c r="S1367" s="12">
        <v>440.50550797707939</v>
      </c>
      <c r="T1367" s="12">
        <v>30549.728858214676</v>
      </c>
      <c r="U1367" s="12">
        <v>21017.943812529316</v>
      </c>
      <c r="V1367" s="12">
        <v>0</v>
      </c>
      <c r="W1367" s="57">
        <v>1.7046655863807527E-3</v>
      </c>
      <c r="X1367" s="57">
        <v>6.3246968507371546E-3</v>
      </c>
      <c r="Y1367" s="57">
        <v>0</v>
      </c>
      <c r="Z1367" s="57">
        <v>1.0356654800732523E-3</v>
      </c>
      <c r="AA1367" s="57">
        <v>5.1267487488025772E-4</v>
      </c>
      <c r="AB1367" s="57">
        <v>0</v>
      </c>
      <c r="AC1367" s="57">
        <v>2.3780828609756876E-3</v>
      </c>
      <c r="AD1367" s="57">
        <v>2.1374545839904211E-3</v>
      </c>
      <c r="AE1367" s="57">
        <v>3.7201135567234227E-3</v>
      </c>
      <c r="AF1367" s="57">
        <v>5.653144086416477E-3</v>
      </c>
      <c r="AG1367" s="57">
        <v>0</v>
      </c>
      <c r="AH1367" s="17">
        <v>2.1333179891070389E-3</v>
      </c>
      <c r="AI1367" s="12">
        <v>98</v>
      </c>
      <c r="AJ1367" s="16">
        <v>2</v>
      </c>
      <c r="AK1367" s="17">
        <v>0.51982664015742552</v>
      </c>
      <c r="AL1367" t="str">
        <f>IF(AK1367&lt;='CAV Tier 1 Analysis'!$A$5,"Tier 1", "Tier 2")</f>
        <v>Tier 2</v>
      </c>
      <c r="AM1367" t="str">
        <f t="shared" si="43"/>
        <v>Michigan - Tier 2</v>
      </c>
      <c r="AN1367" t="str">
        <f t="shared" si="44"/>
        <v>Bedford, Township Of - Tier 2</v>
      </c>
    </row>
    <row r="1368" spans="1:40" x14ac:dyDescent="0.3">
      <c r="A1368">
        <v>5</v>
      </c>
      <c r="B1368" t="s">
        <v>30</v>
      </c>
      <c r="C1368" t="s">
        <v>4144</v>
      </c>
      <c r="D1368" t="s">
        <v>9053</v>
      </c>
      <c r="E1368" t="s">
        <v>1001</v>
      </c>
      <c r="F1368" s="12">
        <v>27634.587911536291</v>
      </c>
      <c r="G1368" s="12">
        <v>20945.860188416806</v>
      </c>
      <c r="H1368" s="12">
        <v>8795.2451043495948</v>
      </c>
      <c r="I1368">
        <v>19</v>
      </c>
      <c r="J1368" s="15">
        <v>0.10236272267438115</v>
      </c>
      <c r="K1368" s="15">
        <v>0.89763727732561893</v>
      </c>
      <c r="L1368" s="56">
        <v>7.2970899999999999</v>
      </c>
      <c r="M1368">
        <v>85</v>
      </c>
      <c r="N1368">
        <v>5</v>
      </c>
      <c r="O1368" s="12">
        <v>12</v>
      </c>
      <c r="P1368" s="12">
        <v>1</v>
      </c>
      <c r="Q1368" s="12">
        <v>0</v>
      </c>
      <c r="R1368" s="12">
        <v>17.055108269186761</v>
      </c>
      <c r="S1368" s="12">
        <v>900.30523546974609</v>
      </c>
      <c r="T1368" s="12">
        <v>20051.250343474829</v>
      </c>
      <c r="U1368" s="12">
        <v>0</v>
      </c>
      <c r="V1368" s="12">
        <v>894.60984494197692</v>
      </c>
      <c r="W1368" s="57">
        <v>3.168631888255121E-4</v>
      </c>
      <c r="X1368" s="57">
        <v>3.7075809125010906E-3</v>
      </c>
      <c r="Y1368" s="57">
        <v>5.3763440860215058E-3</v>
      </c>
      <c r="Z1368" s="57">
        <v>1.7754265372684325E-3</v>
      </c>
      <c r="AA1368" s="57">
        <v>2.5633743744012886E-4</v>
      </c>
      <c r="AB1368" s="57">
        <v>0</v>
      </c>
      <c r="AC1368" s="57">
        <v>2.4724343897227913E-3</v>
      </c>
      <c r="AD1368" s="57">
        <v>4.3685300585288344E-3</v>
      </c>
      <c r="AE1368" s="57">
        <v>2.4416887160672203E-3</v>
      </c>
      <c r="AF1368" s="57">
        <v>0</v>
      </c>
      <c r="AG1368" s="57">
        <v>2.6715179651869703E-3</v>
      </c>
      <c r="AH1368" s="17">
        <v>2.1260657537784081E-3</v>
      </c>
      <c r="AI1368" s="12">
        <v>99</v>
      </c>
      <c r="AJ1368" s="16">
        <v>2</v>
      </c>
      <c r="AK1368" s="17">
        <v>0.52195270591120391</v>
      </c>
      <c r="AL1368" t="str">
        <f>IF(AK1368&lt;='CAV Tier 1 Analysis'!$A$5,"Tier 1", "Tier 2")</f>
        <v>Tier 2</v>
      </c>
      <c r="AM1368" t="str">
        <f t="shared" si="43"/>
        <v>Michigan - Tier 2</v>
      </c>
      <c r="AN1368" t="str">
        <f t="shared" si="44"/>
        <v>Trenton, City Of - Tier 2</v>
      </c>
    </row>
    <row r="1369" spans="1:40" x14ac:dyDescent="0.3">
      <c r="A1369">
        <v>5</v>
      </c>
      <c r="B1369" t="s">
        <v>30</v>
      </c>
      <c r="C1369" t="s">
        <v>5640</v>
      </c>
      <c r="D1369" t="s">
        <v>9109</v>
      </c>
      <c r="E1369" t="s">
        <v>766</v>
      </c>
      <c r="F1369" s="12">
        <v>6260.1668450191173</v>
      </c>
      <c r="G1369" s="12">
        <v>22024.044428173147</v>
      </c>
      <c r="H1369" s="12">
        <v>10448.700928768689</v>
      </c>
      <c r="I1369">
        <v>4</v>
      </c>
      <c r="J1369" s="15">
        <v>5.9029275839856815E-2</v>
      </c>
      <c r="K1369" s="15">
        <v>0.94097072416014327</v>
      </c>
      <c r="L1369" s="56">
        <v>29.899739999999994</v>
      </c>
      <c r="M1369">
        <v>39</v>
      </c>
      <c r="N1369">
        <v>7</v>
      </c>
      <c r="O1369" s="12">
        <v>8</v>
      </c>
      <c r="P1369" s="12">
        <v>3</v>
      </c>
      <c r="Q1369" s="12">
        <v>0</v>
      </c>
      <c r="R1369" s="12">
        <v>3.7638828966405731</v>
      </c>
      <c r="S1369" s="12">
        <v>616.77924929245501</v>
      </c>
      <c r="T1369" s="12">
        <v>22819.0046301599</v>
      </c>
      <c r="U1369" s="12">
        <v>16558.837785140782</v>
      </c>
      <c r="V1369" s="12">
        <v>0</v>
      </c>
      <c r="W1369" s="57">
        <v>1.2983431698737051E-3</v>
      </c>
      <c r="X1369" s="57">
        <v>1.7011253598534415E-3</v>
      </c>
      <c r="Y1369" s="57">
        <v>7.526881720430108E-3</v>
      </c>
      <c r="Z1369" s="57">
        <v>1.1836176915122883E-3</v>
      </c>
      <c r="AA1369" s="57">
        <v>7.6901231232038658E-4</v>
      </c>
      <c r="AB1369" s="57">
        <v>0</v>
      </c>
      <c r="AC1369" s="57">
        <v>5.4564024840326173E-4</v>
      </c>
      <c r="AD1369" s="57">
        <v>2.9927835403568328E-3</v>
      </c>
      <c r="AE1369" s="57">
        <v>2.7787247759079891E-3</v>
      </c>
      <c r="AF1369" s="57">
        <v>4.4537894257379914E-3</v>
      </c>
      <c r="AG1369" s="57">
        <v>0</v>
      </c>
      <c r="AH1369" s="17">
        <v>2.1136289313087278E-3</v>
      </c>
      <c r="AI1369" s="12">
        <v>100</v>
      </c>
      <c r="AJ1369" s="16">
        <v>2</v>
      </c>
      <c r="AK1369" s="17">
        <v>0.52406633484251264</v>
      </c>
      <c r="AL1369" t="str">
        <f>IF(AK1369&lt;='CAV Tier 1 Analysis'!$A$5,"Tier 1", "Tier 2")</f>
        <v>Tier 2</v>
      </c>
      <c r="AM1369" t="str">
        <f t="shared" si="43"/>
        <v>Michigan - Tier 2</v>
      </c>
      <c r="AN1369" t="str">
        <f t="shared" si="44"/>
        <v>Summit, Township Of - Tier 2</v>
      </c>
    </row>
    <row r="1370" spans="1:40" x14ac:dyDescent="0.3">
      <c r="A1370">
        <v>5</v>
      </c>
      <c r="B1370" t="s">
        <v>30</v>
      </c>
      <c r="C1370" t="s">
        <v>5914</v>
      </c>
      <c r="D1370" t="s">
        <v>9401</v>
      </c>
      <c r="E1370" t="s">
        <v>660</v>
      </c>
      <c r="F1370" s="12">
        <v>6656.9777343448222</v>
      </c>
      <c r="G1370" s="12">
        <v>26876.480406796385</v>
      </c>
      <c r="H1370" s="12">
        <v>7996.7123168705493</v>
      </c>
      <c r="I1370">
        <v>8</v>
      </c>
      <c r="J1370" s="15">
        <v>5.8229095016092185E-2</v>
      </c>
      <c r="K1370" s="15">
        <v>0.9417709049839077</v>
      </c>
      <c r="L1370" s="56">
        <v>31.794929999999997</v>
      </c>
      <c r="M1370">
        <v>3</v>
      </c>
      <c r="N1370">
        <v>2</v>
      </c>
      <c r="O1370" s="12">
        <v>8</v>
      </c>
      <c r="P1370" s="12">
        <v>3</v>
      </c>
      <c r="Q1370" s="12">
        <v>0</v>
      </c>
      <c r="R1370" s="12">
        <v>7.5341672398712616</v>
      </c>
      <c r="S1370" s="12">
        <v>465.64132131540987</v>
      </c>
      <c r="T1370" s="12">
        <v>24823.240215249378</v>
      </c>
      <c r="U1370" s="12">
        <v>18166.262480904556</v>
      </c>
      <c r="V1370" s="12">
        <v>2053.2401915470073</v>
      </c>
      <c r="W1370" s="57">
        <v>1.3806384337158974E-3</v>
      </c>
      <c r="X1370" s="57">
        <v>1.3085579691180318E-4</v>
      </c>
      <c r="Y1370" s="57">
        <v>2.1505376344086021E-3</v>
      </c>
      <c r="Z1370" s="57">
        <v>1.1836176915122883E-3</v>
      </c>
      <c r="AA1370" s="57">
        <v>7.6901231232038658E-4</v>
      </c>
      <c r="AB1370" s="57">
        <v>0</v>
      </c>
      <c r="AC1370" s="57">
        <v>1.0922084977575328E-3</v>
      </c>
      <c r="AD1370" s="57">
        <v>2.2594205037562592E-3</v>
      </c>
      <c r="AE1370" s="57">
        <v>3.0227853371510389E-3</v>
      </c>
      <c r="AF1370" s="57">
        <v>4.8861344493173102E-3</v>
      </c>
      <c r="AG1370" s="57">
        <v>6.1314640002844284E-3</v>
      </c>
      <c r="AH1370" s="17">
        <v>2.091515877921413E-3</v>
      </c>
      <c r="AI1370" s="12">
        <v>101</v>
      </c>
      <c r="AJ1370" s="16">
        <v>2</v>
      </c>
      <c r="AK1370" s="17">
        <v>0.52615785072043408</v>
      </c>
      <c r="AL1370" t="str">
        <f>IF(AK1370&lt;='CAV Tier 1 Analysis'!$A$5,"Tier 1", "Tier 2")</f>
        <v>Tier 2</v>
      </c>
      <c r="AM1370" t="str">
        <f t="shared" si="43"/>
        <v>Michigan - Tier 2</v>
      </c>
      <c r="AN1370" t="str">
        <f t="shared" si="44"/>
        <v>Blackman, Township Of - Tier 2</v>
      </c>
    </row>
    <row r="1371" spans="1:40" x14ac:dyDescent="0.3">
      <c r="A1371">
        <v>5</v>
      </c>
      <c r="B1371" t="s">
        <v>30</v>
      </c>
      <c r="C1371" t="s">
        <v>5609</v>
      </c>
      <c r="D1371" t="s">
        <v>9075</v>
      </c>
      <c r="E1371" t="s">
        <v>722</v>
      </c>
      <c r="F1371" s="12">
        <v>3884.070650378821</v>
      </c>
      <c r="G1371" s="12">
        <v>15867.898927636172</v>
      </c>
      <c r="H1371" s="12">
        <v>6339.7271374525999</v>
      </c>
      <c r="I1371">
        <v>35</v>
      </c>
      <c r="J1371" s="15">
        <v>0.26257513071629651</v>
      </c>
      <c r="K1371" s="15">
        <v>0.73742486928370354</v>
      </c>
      <c r="L1371" s="56">
        <v>7.6233800000000009</v>
      </c>
      <c r="M1371">
        <v>90</v>
      </c>
      <c r="N1371">
        <v>0</v>
      </c>
      <c r="O1371" s="12">
        <v>9.545454545454545</v>
      </c>
      <c r="P1371" s="12">
        <v>1.1363636363636365</v>
      </c>
      <c r="Q1371" s="12">
        <v>0</v>
      </c>
      <c r="R1371" s="12">
        <v>25.809870424929624</v>
      </c>
      <c r="S1371" s="12">
        <v>1664.6546818222687</v>
      </c>
      <c r="T1371" s="12">
        <v>15982.912853181128</v>
      </c>
      <c r="U1371" s="12">
        <v>12098.842202802307</v>
      </c>
      <c r="V1371" s="12">
        <v>0</v>
      </c>
      <c r="W1371" s="57">
        <v>3.3103175326447019E-4</v>
      </c>
      <c r="X1371" s="57">
        <v>3.9256739073540957E-3</v>
      </c>
      <c r="Y1371" s="57">
        <v>0</v>
      </c>
      <c r="Z1371" s="57">
        <v>1.4122711091907984E-3</v>
      </c>
      <c r="AA1371" s="57">
        <v>2.9129254254560102E-4</v>
      </c>
      <c r="AB1371" s="57">
        <v>0</v>
      </c>
      <c r="AC1371" s="57">
        <v>3.7415893365025234E-3</v>
      </c>
      <c r="AD1371" s="57">
        <v>8.0773650181174637E-3</v>
      </c>
      <c r="AE1371" s="57">
        <v>1.9462775285830438E-3</v>
      </c>
      <c r="AF1371" s="57">
        <v>3.2541955036764878E-3</v>
      </c>
      <c r="AG1371" s="57">
        <v>0</v>
      </c>
      <c r="AH1371" s="17">
        <v>2.0890633362940438E-3</v>
      </c>
      <c r="AI1371" s="12">
        <v>102</v>
      </c>
      <c r="AJ1371" s="16">
        <v>2</v>
      </c>
      <c r="AK1371" s="17">
        <v>0.52824691405672808</v>
      </c>
      <c r="AL1371" t="str">
        <f>IF(AK1371&lt;='CAV Tier 1 Analysis'!$A$5,"Tier 1", "Tier 2")</f>
        <v>Tier 2</v>
      </c>
      <c r="AM1371" t="str">
        <f t="shared" si="43"/>
        <v>Michigan - Tier 2</v>
      </c>
      <c r="AN1371" t="str">
        <f t="shared" si="44"/>
        <v>Grandville, City Of - Tier 2</v>
      </c>
    </row>
    <row r="1372" spans="1:40" x14ac:dyDescent="0.3">
      <c r="A1372">
        <v>5</v>
      </c>
      <c r="B1372" t="s">
        <v>30</v>
      </c>
      <c r="C1372" t="s">
        <v>5691</v>
      </c>
      <c r="D1372" t="s">
        <v>9166</v>
      </c>
      <c r="E1372" t="s">
        <v>657</v>
      </c>
      <c r="F1372" s="12">
        <v>16391.663878876047</v>
      </c>
      <c r="G1372" s="12">
        <v>28107.663069471855</v>
      </c>
      <c r="H1372" s="12">
        <v>16037.404491329668</v>
      </c>
      <c r="I1372">
        <v>39</v>
      </c>
      <c r="J1372" s="15">
        <v>3.5751952761290805E-2</v>
      </c>
      <c r="K1372" s="15">
        <v>0.96424804723870916</v>
      </c>
      <c r="L1372" s="56">
        <v>23.628079999999997</v>
      </c>
      <c r="M1372">
        <v>26</v>
      </c>
      <c r="N1372">
        <v>2</v>
      </c>
      <c r="O1372" s="12">
        <v>11</v>
      </c>
      <c r="P1372" s="12">
        <v>2</v>
      </c>
      <c r="Q1372" s="12">
        <v>0</v>
      </c>
      <c r="R1372" s="12">
        <v>37.605673842309656</v>
      </c>
      <c r="S1372" s="12">
        <v>573.3685277877313</v>
      </c>
      <c r="T1372" s="12">
        <v>32473.555895299036</v>
      </c>
      <c r="U1372" s="12">
        <v>16081.892016422989</v>
      </c>
      <c r="V1372" s="12">
        <v>0</v>
      </c>
      <c r="W1372" s="57">
        <v>1.0260074597715396E-3</v>
      </c>
      <c r="X1372" s="57">
        <v>1.1340835732356277E-3</v>
      </c>
      <c r="Y1372" s="57">
        <v>2.1505376344086021E-3</v>
      </c>
      <c r="Z1372" s="57">
        <v>1.6274743258293965E-3</v>
      </c>
      <c r="AA1372" s="57">
        <v>5.1267487488025772E-4</v>
      </c>
      <c r="AB1372" s="57">
        <v>0</v>
      </c>
      <c r="AC1372" s="57">
        <v>5.4515960725037751E-3</v>
      </c>
      <c r="AD1372" s="57">
        <v>2.7821427106865912E-3</v>
      </c>
      <c r="AE1372" s="57">
        <v>3.954382576742045E-3</v>
      </c>
      <c r="AF1372" s="57">
        <v>4.325506508245318E-3</v>
      </c>
      <c r="AG1372" s="57">
        <v>0</v>
      </c>
      <c r="AH1372" s="17">
        <v>2.0876732487548322E-3</v>
      </c>
      <c r="AI1372" s="12">
        <v>103</v>
      </c>
      <c r="AJ1372" s="16">
        <v>2</v>
      </c>
      <c r="AK1372" s="17">
        <v>0.53033458730548289</v>
      </c>
      <c r="AL1372" t="str">
        <f>IF(AK1372&lt;='CAV Tier 1 Analysis'!$A$5,"Tier 1", "Tier 2")</f>
        <v>Tier 2</v>
      </c>
      <c r="AM1372" t="str">
        <f t="shared" si="43"/>
        <v>Michigan - Tier 2</v>
      </c>
      <c r="AN1372" t="str">
        <f t="shared" si="44"/>
        <v>Flint, Township Of - Tier 2</v>
      </c>
    </row>
    <row r="1373" spans="1:40" x14ac:dyDescent="0.3">
      <c r="A1373">
        <v>5</v>
      </c>
      <c r="B1373" t="s">
        <v>30</v>
      </c>
      <c r="C1373" t="s">
        <v>5453</v>
      </c>
      <c r="D1373" t="s">
        <v>8898</v>
      </c>
      <c r="E1373" t="s">
        <v>1247</v>
      </c>
      <c r="F1373" s="12">
        <v>21078.59296270736</v>
      </c>
      <c r="G1373" s="12">
        <v>17604.491968034901</v>
      </c>
      <c r="H1373" s="12">
        <v>10353.944554852298</v>
      </c>
      <c r="I1373">
        <v>20</v>
      </c>
      <c r="J1373" s="15">
        <v>6.3487152820060518E-3</v>
      </c>
      <c r="K1373" s="15">
        <v>0.99365128471799402</v>
      </c>
      <c r="L1373" s="56">
        <v>30.384099999999997</v>
      </c>
      <c r="M1373">
        <v>4</v>
      </c>
      <c r="N1373">
        <v>8</v>
      </c>
      <c r="O1373" s="12">
        <v>11</v>
      </c>
      <c r="P1373" s="12">
        <v>2</v>
      </c>
      <c r="Q1373" s="12">
        <v>1</v>
      </c>
      <c r="R1373" s="12">
        <v>19.873025694359882</v>
      </c>
      <c r="S1373" s="12">
        <v>65.734246024434128</v>
      </c>
      <c r="T1373" s="12">
        <v>22253.170359907002</v>
      </c>
      <c r="U1373" s="12">
        <v>1174.5773971996423</v>
      </c>
      <c r="V1373" s="12">
        <v>0</v>
      </c>
      <c r="W1373" s="57">
        <v>1.3193756436597659E-3</v>
      </c>
      <c r="X1373" s="57">
        <v>1.7447439588240426E-4</v>
      </c>
      <c r="Y1373" s="57">
        <v>8.6021505376344086E-3</v>
      </c>
      <c r="Z1373" s="57">
        <v>1.6274743258293965E-3</v>
      </c>
      <c r="AA1373" s="57">
        <v>5.1267487488025772E-4</v>
      </c>
      <c r="AB1373" s="57">
        <v>3.4965034965034965E-3</v>
      </c>
      <c r="AC1373" s="57">
        <v>2.8809405005860403E-3</v>
      </c>
      <c r="AD1373" s="57">
        <v>3.189607461103338E-4</v>
      </c>
      <c r="AE1373" s="57">
        <v>2.7098217833676644E-3</v>
      </c>
      <c r="AF1373" s="57">
        <v>3.1592316195361194E-4</v>
      </c>
      <c r="AG1373" s="57">
        <v>0</v>
      </c>
      <c r="AH1373" s="17">
        <v>1.9962090424006707E-3</v>
      </c>
      <c r="AI1373" s="12">
        <v>104</v>
      </c>
      <c r="AJ1373" s="16">
        <v>2</v>
      </c>
      <c r="AK1373" s="17">
        <v>0.53233079634788361</v>
      </c>
      <c r="AL1373" t="str">
        <f>IF(AK1373&lt;='CAV Tier 1 Analysis'!$A$5,"Tier 1", "Tier 2")</f>
        <v>Tier 2</v>
      </c>
      <c r="AM1373" t="str">
        <f t="shared" si="43"/>
        <v>Michigan - Tier 2</v>
      </c>
      <c r="AN1373" t="str">
        <f t="shared" si="44"/>
        <v>Genesee, Township Of - Tier 2</v>
      </c>
    </row>
    <row r="1374" spans="1:40" x14ac:dyDescent="0.3">
      <c r="A1374">
        <v>5</v>
      </c>
      <c r="B1374" t="s">
        <v>30</v>
      </c>
      <c r="C1374" t="s">
        <v>5725</v>
      </c>
      <c r="D1374" t="s">
        <v>9202</v>
      </c>
      <c r="E1374" t="s">
        <v>872</v>
      </c>
      <c r="F1374" s="12">
        <v>6387.0258694442446</v>
      </c>
      <c r="G1374" s="12">
        <v>16802.232390963032</v>
      </c>
      <c r="H1374" s="12">
        <v>7015.5147966787063</v>
      </c>
      <c r="I1374">
        <v>19</v>
      </c>
      <c r="J1374" s="15">
        <v>0.11650357648966922</v>
      </c>
      <c r="K1374" s="15">
        <v>0.88349642351033075</v>
      </c>
      <c r="L1374" s="56">
        <v>36.772089999999992</v>
      </c>
      <c r="M1374">
        <v>85</v>
      </c>
      <c r="N1374">
        <v>0</v>
      </c>
      <c r="O1374" s="12">
        <v>6.8461538461538458</v>
      </c>
      <c r="P1374" s="12">
        <v>2.4615384615384617</v>
      </c>
      <c r="Q1374" s="12">
        <v>1</v>
      </c>
      <c r="R1374" s="12">
        <v>16.786432046696284</v>
      </c>
      <c r="S1374" s="12">
        <v>817.33256472926382</v>
      </c>
      <c r="T1374" s="12">
        <v>17456.538409042652</v>
      </c>
      <c r="U1374" s="12">
        <v>11069.512539598407</v>
      </c>
      <c r="V1374" s="12">
        <v>0</v>
      </c>
      <c r="W1374" s="57">
        <v>1.5967627776522864E-3</v>
      </c>
      <c r="X1374" s="57">
        <v>3.7075809125010906E-3</v>
      </c>
      <c r="Y1374" s="57">
        <v>0</v>
      </c>
      <c r="Z1374" s="57">
        <v>1.0129036013903235E-3</v>
      </c>
      <c r="AA1374" s="57">
        <v>6.3098446139108649E-4</v>
      </c>
      <c r="AB1374" s="57">
        <v>3.4965034965034965E-3</v>
      </c>
      <c r="AC1374" s="57">
        <v>2.4334851012338741E-3</v>
      </c>
      <c r="AD1374" s="57">
        <v>3.9659237069428746E-3</v>
      </c>
      <c r="AE1374" s="57">
        <v>2.1257244373702705E-3</v>
      </c>
      <c r="AF1374" s="57">
        <v>2.9773392635791397E-3</v>
      </c>
      <c r="AG1374" s="57">
        <v>0</v>
      </c>
      <c r="AH1374" s="17">
        <v>1.9952007053240404E-3</v>
      </c>
      <c r="AI1374" s="12">
        <v>105</v>
      </c>
      <c r="AJ1374" s="16">
        <v>2</v>
      </c>
      <c r="AK1374" s="17">
        <v>0.5343259970532076</v>
      </c>
      <c r="AL1374" t="str">
        <f>IF(AK1374&lt;='CAV Tier 1 Analysis'!$A$5,"Tier 1", "Tier 2")</f>
        <v>Tier 2</v>
      </c>
      <c r="AM1374" t="str">
        <f t="shared" si="43"/>
        <v>Michigan - Tier 2</v>
      </c>
      <c r="AN1374" t="str">
        <f t="shared" si="44"/>
        <v>Green Oak, Township Of - Tier 2</v>
      </c>
    </row>
    <row r="1375" spans="1:40" x14ac:dyDescent="0.3">
      <c r="A1375">
        <v>5</v>
      </c>
      <c r="B1375" t="s">
        <v>30</v>
      </c>
      <c r="C1375" t="s">
        <v>3959</v>
      </c>
      <c r="D1375" t="s">
        <v>9077</v>
      </c>
      <c r="E1375" t="s">
        <v>488</v>
      </c>
      <c r="F1375" s="12">
        <v>2330.1930351191959</v>
      </c>
      <c r="G1375" s="12">
        <v>29875.843561493548</v>
      </c>
      <c r="H1375" s="12">
        <v>15478.837027424586</v>
      </c>
      <c r="I1375">
        <v>4</v>
      </c>
      <c r="J1375" s="15">
        <v>6.46037179798198E-2</v>
      </c>
      <c r="K1375" s="15">
        <v>0.93539628202017999</v>
      </c>
      <c r="L1375" s="56">
        <v>11.1297</v>
      </c>
      <c r="M1375">
        <v>29</v>
      </c>
      <c r="N1375">
        <v>0</v>
      </c>
      <c r="O1375" s="12">
        <v>8</v>
      </c>
      <c r="P1375" s="12">
        <v>3</v>
      </c>
      <c r="Q1375" s="12">
        <v>0</v>
      </c>
      <c r="R1375" s="12">
        <v>3.74158512808072</v>
      </c>
      <c r="S1375" s="12">
        <v>999.99042197533015</v>
      </c>
      <c r="T1375" s="12">
        <v>34249.530567233393</v>
      </c>
      <c r="U1375" s="12">
        <v>31919.337532114198</v>
      </c>
      <c r="V1375" s="12">
        <v>0</v>
      </c>
      <c r="W1375" s="57">
        <v>4.8328747934742503E-4</v>
      </c>
      <c r="X1375" s="57">
        <v>1.2649393701474308E-3</v>
      </c>
      <c r="Y1375" s="57">
        <v>0</v>
      </c>
      <c r="Z1375" s="57">
        <v>1.1836176915122883E-3</v>
      </c>
      <c r="AA1375" s="57">
        <v>7.6901231232038658E-4</v>
      </c>
      <c r="AB1375" s="57">
        <v>0</v>
      </c>
      <c r="AC1375" s="57">
        <v>5.4240779927826473E-4</v>
      </c>
      <c r="AD1375" s="57">
        <v>4.8522301598755519E-3</v>
      </c>
      <c r="AE1375" s="57">
        <v>4.1706472605997514E-3</v>
      </c>
      <c r="AF1375" s="57">
        <v>8.5852648490018033E-3</v>
      </c>
      <c r="AG1375" s="57">
        <v>0</v>
      </c>
      <c r="AH1375" s="17">
        <v>1.9864915383711727E-3</v>
      </c>
      <c r="AI1375" s="12">
        <v>106</v>
      </c>
      <c r="AJ1375" s="16">
        <v>2</v>
      </c>
      <c r="AK1375" s="17">
        <v>0.53631248859157876</v>
      </c>
      <c r="AL1375" t="str">
        <f>IF(AK1375&lt;='CAV Tier 1 Analysis'!$A$5,"Tier 1", "Tier 2")</f>
        <v>Tier 2</v>
      </c>
      <c r="AM1375" t="str">
        <f t="shared" si="43"/>
        <v>Michigan - Tier 2</v>
      </c>
      <c r="AN1375" t="str">
        <f t="shared" si="44"/>
        <v>Jackson, City Of - Tier 2</v>
      </c>
    </row>
    <row r="1376" spans="1:40" x14ac:dyDescent="0.3">
      <c r="A1376">
        <v>5</v>
      </c>
      <c r="B1376" t="s">
        <v>30</v>
      </c>
      <c r="C1376" t="s">
        <v>5597</v>
      </c>
      <c r="D1376" t="s">
        <v>9062</v>
      </c>
      <c r="E1376" t="s">
        <v>1152</v>
      </c>
      <c r="F1376" s="12">
        <v>2597.3907704713856</v>
      </c>
      <c r="G1376" s="12">
        <v>8908.4910812207891</v>
      </c>
      <c r="H1376" s="12">
        <v>3889.0684204526474</v>
      </c>
      <c r="I1376">
        <v>28</v>
      </c>
      <c r="J1376" s="15">
        <v>6.3813420796786369E-2</v>
      </c>
      <c r="K1376" s="15">
        <v>0.9361865792032138</v>
      </c>
      <c r="L1376" s="56">
        <v>3.7440399999999996</v>
      </c>
      <c r="M1376">
        <v>27</v>
      </c>
      <c r="N1376">
        <v>7</v>
      </c>
      <c r="O1376" s="12">
        <v>11</v>
      </c>
      <c r="P1376" s="12">
        <v>2</v>
      </c>
      <c r="Q1376" s="12">
        <v>0</v>
      </c>
      <c r="R1376" s="12">
        <v>26.213224217689987</v>
      </c>
      <c r="S1376" s="12">
        <v>248.17475962183809</v>
      </c>
      <c r="T1376" s="12">
        <v>7748.637483243815</v>
      </c>
      <c r="U1376" s="12">
        <v>5151.2467127724294</v>
      </c>
      <c r="V1376" s="12">
        <v>1159.853597976974</v>
      </c>
      <c r="W1376" s="57">
        <v>1.6257829538765043E-4</v>
      </c>
      <c r="X1376" s="57">
        <v>1.1777021722062287E-3</v>
      </c>
      <c r="Y1376" s="57">
        <v>7.526881720430108E-3</v>
      </c>
      <c r="Z1376" s="57">
        <v>1.6274743258293965E-3</v>
      </c>
      <c r="AA1376" s="57">
        <v>5.1267487488025772E-4</v>
      </c>
      <c r="AB1376" s="57">
        <v>0</v>
      </c>
      <c r="AC1376" s="57">
        <v>3.8000624797218828E-3</v>
      </c>
      <c r="AD1376" s="57">
        <v>1.2042125875348193E-3</v>
      </c>
      <c r="AE1376" s="57">
        <v>9.4357012074755152E-4</v>
      </c>
      <c r="AF1376" s="57">
        <v>1.3855180198275238E-3</v>
      </c>
      <c r="AG1376" s="57">
        <v>3.4635989548977082E-3</v>
      </c>
      <c r="AH1376" s="17">
        <v>1.982206686496648E-3</v>
      </c>
      <c r="AI1376" s="12">
        <v>107</v>
      </c>
      <c r="AJ1376" s="16">
        <v>2</v>
      </c>
      <c r="AK1376" s="17">
        <v>0.53829469527807539</v>
      </c>
      <c r="AL1376" t="str">
        <f>IF(AK1376&lt;='CAV Tier 1 Analysis'!$A$5,"Tier 1", "Tier 2")</f>
        <v>Tier 2</v>
      </c>
      <c r="AM1376" t="str">
        <f t="shared" si="43"/>
        <v>Michigan - Tier 2</v>
      </c>
      <c r="AN1376" t="str">
        <f t="shared" si="44"/>
        <v>Grand Blanc, City Of - Tier 2</v>
      </c>
    </row>
    <row r="1377" spans="1:40" x14ac:dyDescent="0.3">
      <c r="A1377">
        <v>5</v>
      </c>
      <c r="B1377" t="s">
        <v>30</v>
      </c>
      <c r="C1377" t="s">
        <v>5399</v>
      </c>
      <c r="D1377" t="s">
        <v>8837</v>
      </c>
      <c r="E1377" t="s">
        <v>1141</v>
      </c>
      <c r="F1377" s="12">
        <v>5043.7322854054673</v>
      </c>
      <c r="G1377" s="12">
        <v>11194.226444931097</v>
      </c>
      <c r="H1377" s="12">
        <v>6207.4133167612517</v>
      </c>
      <c r="I1377">
        <v>13</v>
      </c>
      <c r="J1377" s="15">
        <v>5.1550696779831151E-2</v>
      </c>
      <c r="K1377" s="15">
        <v>0.94844930322016885</v>
      </c>
      <c r="L1377" s="56">
        <v>17.074259999999999</v>
      </c>
      <c r="M1377">
        <v>25</v>
      </c>
      <c r="N1377">
        <v>0</v>
      </c>
      <c r="O1377" s="12">
        <v>10</v>
      </c>
      <c r="P1377" s="12">
        <v>3</v>
      </c>
      <c r="Q1377" s="12">
        <v>3</v>
      </c>
      <c r="R1377" s="12">
        <v>12.329840941862194</v>
      </c>
      <c r="S1377" s="12">
        <v>319.99648167944525</v>
      </c>
      <c r="T1377" s="12">
        <v>13141.688310807558</v>
      </c>
      <c r="U1377" s="12">
        <v>8097.9560254020907</v>
      </c>
      <c r="V1377" s="12">
        <v>0</v>
      </c>
      <c r="W1377" s="57">
        <v>7.4141945219750448E-4</v>
      </c>
      <c r="X1377" s="57">
        <v>1.0904649742650267E-3</v>
      </c>
      <c r="Y1377" s="57">
        <v>0</v>
      </c>
      <c r="Z1377" s="57">
        <v>1.4795221143903603E-3</v>
      </c>
      <c r="AA1377" s="57">
        <v>7.6901231232038658E-4</v>
      </c>
      <c r="AB1377" s="57">
        <v>1.048951048951049E-2</v>
      </c>
      <c r="AC1377" s="57">
        <v>1.7874247576339626E-3</v>
      </c>
      <c r="AD1377" s="57">
        <v>1.5527114513676551E-3</v>
      </c>
      <c r="AE1377" s="57">
        <v>1.6002948199693443E-3</v>
      </c>
      <c r="AF1377" s="57">
        <v>2.1780870966917592E-3</v>
      </c>
      <c r="AG1377" s="57">
        <v>0</v>
      </c>
      <c r="AH1377" s="17">
        <v>1.9716770425769539E-3</v>
      </c>
      <c r="AI1377" s="12">
        <v>108</v>
      </c>
      <c r="AJ1377" s="16">
        <v>2</v>
      </c>
      <c r="AK1377" s="17">
        <v>0.54026637232065233</v>
      </c>
      <c r="AL1377" t="str">
        <f>IF(AK1377&lt;='CAV Tier 1 Analysis'!$A$5,"Tier 1", "Tier 2")</f>
        <v>Tier 2</v>
      </c>
      <c r="AM1377" t="str">
        <f t="shared" si="43"/>
        <v>Michigan - Tier 2</v>
      </c>
      <c r="AN1377" t="str">
        <f t="shared" si="44"/>
        <v>Lincoln, Township Of - Tier 2</v>
      </c>
    </row>
    <row r="1378" spans="1:40" x14ac:dyDescent="0.3">
      <c r="A1378">
        <v>5</v>
      </c>
      <c r="B1378" t="s">
        <v>30</v>
      </c>
      <c r="C1378" t="s">
        <v>5408</v>
      </c>
      <c r="D1378" t="s">
        <v>8846</v>
      </c>
      <c r="E1378" t="s">
        <v>821</v>
      </c>
      <c r="F1378" s="12">
        <v>7253.4755354812596</v>
      </c>
      <c r="G1378" s="12">
        <v>8375.0216140803423</v>
      </c>
      <c r="H1378" s="12">
        <v>4479.5262278158161</v>
      </c>
      <c r="I1378">
        <v>12</v>
      </c>
      <c r="J1378" s="15">
        <v>0.542551436380178</v>
      </c>
      <c r="K1378" s="15">
        <v>0.45744856361982211</v>
      </c>
      <c r="L1378" s="56">
        <v>27.094149999999999</v>
      </c>
      <c r="M1378">
        <v>89</v>
      </c>
      <c r="N1378">
        <v>0</v>
      </c>
      <c r="O1378" s="12">
        <v>9.8666666666666671</v>
      </c>
      <c r="P1378" s="12">
        <v>3.1333333333333333</v>
      </c>
      <c r="Q1378" s="12">
        <v>0</v>
      </c>
      <c r="R1378" s="12">
        <v>5.4893827634378649</v>
      </c>
      <c r="S1378" s="12">
        <v>2430.3733892041514</v>
      </c>
      <c r="T1378" s="12">
        <v>9472.6527585034219</v>
      </c>
      <c r="U1378" s="12">
        <v>2219.1772230221623</v>
      </c>
      <c r="V1378" s="12">
        <v>0</v>
      </c>
      <c r="W1378" s="57">
        <v>1.1765154010046125E-3</v>
      </c>
      <c r="X1378" s="57">
        <v>3.8820553083834947E-3</v>
      </c>
      <c r="Y1378" s="57">
        <v>0</v>
      </c>
      <c r="Z1378" s="57">
        <v>1.4597951528651557E-3</v>
      </c>
      <c r="AA1378" s="57">
        <v>8.0319063731240376E-4</v>
      </c>
      <c r="AB1378" s="57">
        <v>0</v>
      </c>
      <c r="AC1378" s="57">
        <v>7.957814461486539E-4</v>
      </c>
      <c r="AD1378" s="57">
        <v>1.1792844011006212E-2</v>
      </c>
      <c r="AE1378" s="57">
        <v>1.1535075845874952E-3</v>
      </c>
      <c r="AF1378" s="57">
        <v>5.9688657972143278E-4</v>
      </c>
      <c r="AG1378" s="57">
        <v>0</v>
      </c>
      <c r="AH1378" s="17">
        <v>1.969143283729951E-3</v>
      </c>
      <c r="AI1378" s="12">
        <v>109</v>
      </c>
      <c r="AJ1378" s="16">
        <v>2</v>
      </c>
      <c r="AK1378" s="17">
        <v>0.54223551560438232</v>
      </c>
      <c r="AL1378" t="str">
        <f>IF(AK1378&lt;='CAV Tier 1 Analysis'!$A$5,"Tier 1", "Tier 2")</f>
        <v>Tier 2</v>
      </c>
      <c r="AM1378" t="str">
        <f t="shared" si="43"/>
        <v>Michigan - Tier 2</v>
      </c>
      <c r="AN1378" t="str">
        <f t="shared" si="44"/>
        <v>Hampton, Township Of - Tier 2</v>
      </c>
    </row>
    <row r="1379" spans="1:40" x14ac:dyDescent="0.3">
      <c r="A1379">
        <v>5</v>
      </c>
      <c r="B1379" t="s">
        <v>30</v>
      </c>
      <c r="C1379" t="s">
        <v>5325</v>
      </c>
      <c r="D1379" t="s">
        <v>8928</v>
      </c>
      <c r="E1379" t="s">
        <v>753</v>
      </c>
      <c r="F1379" s="12">
        <v>12953.459507353737</v>
      </c>
      <c r="G1379" s="12">
        <v>26951.377598385367</v>
      </c>
      <c r="H1379" s="12">
        <v>10380.389571751672</v>
      </c>
      <c r="I1379">
        <v>2</v>
      </c>
      <c r="J1379" s="15">
        <v>7.1976730280218545E-2</v>
      </c>
      <c r="K1379" s="15">
        <v>0.92802326971978155</v>
      </c>
      <c r="L1379" s="56">
        <v>25.420159999999996</v>
      </c>
      <c r="M1379">
        <v>9</v>
      </c>
      <c r="N1379">
        <v>0</v>
      </c>
      <c r="O1379" s="12">
        <v>9.258064516129032</v>
      </c>
      <c r="P1379" s="12">
        <v>1.064516129032258</v>
      </c>
      <c r="Q1379" s="12">
        <v>0</v>
      </c>
      <c r="R1379" s="12">
        <v>1.8560465394395631</v>
      </c>
      <c r="S1379" s="12">
        <v>747.14650040956337</v>
      </c>
      <c r="T1379" s="12">
        <v>24047.078077825994</v>
      </c>
      <c r="U1379" s="12">
        <v>11093.618570472257</v>
      </c>
      <c r="V1379" s="12">
        <v>2904.2995205593725</v>
      </c>
      <c r="W1379" s="57">
        <v>1.1038253547722076E-3</v>
      </c>
      <c r="X1379" s="57">
        <v>3.925673907354096E-4</v>
      </c>
      <c r="Y1379" s="57">
        <v>0</v>
      </c>
      <c r="Z1379" s="57">
        <v>1.3697511188065594E-3</v>
      </c>
      <c r="AA1379" s="57">
        <v>2.7287533662981458E-4</v>
      </c>
      <c r="AB1379" s="57">
        <v>0</v>
      </c>
      <c r="AC1379" s="57">
        <v>2.6906620706285145E-4</v>
      </c>
      <c r="AD1379" s="57">
        <v>3.6253615069347053E-3</v>
      </c>
      <c r="AE1379" s="57">
        <v>2.9282702171300064E-3</v>
      </c>
      <c r="AF1379" s="57">
        <v>2.9838230027639519E-3</v>
      </c>
      <c r="AG1379" s="57">
        <v>8.6729297573977619E-3</v>
      </c>
      <c r="AH1379" s="17">
        <v>1.965315444748479E-3</v>
      </c>
      <c r="AI1379" s="12">
        <v>110</v>
      </c>
      <c r="AJ1379" s="16">
        <v>2</v>
      </c>
      <c r="AK1379" s="17">
        <v>0.54420083104913075</v>
      </c>
      <c r="AL1379" t="str">
        <f>IF(AK1379&lt;='CAV Tier 1 Analysis'!$A$5,"Tier 1", "Tier 2")</f>
        <v>Tier 2</v>
      </c>
      <c r="AM1379" t="str">
        <f t="shared" si="43"/>
        <v>Michigan - Tier 2</v>
      </c>
      <c r="AN1379" t="str">
        <f t="shared" si="44"/>
        <v>Walker, City Of - Tier 2</v>
      </c>
    </row>
    <row r="1380" spans="1:40" x14ac:dyDescent="0.3">
      <c r="A1380">
        <v>5</v>
      </c>
      <c r="B1380" t="s">
        <v>30</v>
      </c>
      <c r="C1380" t="s">
        <v>5540</v>
      </c>
      <c r="D1380" t="s">
        <v>8999</v>
      </c>
      <c r="E1380" t="s">
        <v>1318</v>
      </c>
      <c r="F1380" s="12">
        <v>9698.6606815666419</v>
      </c>
      <c r="G1380" s="12">
        <v>8111.1783853556954</v>
      </c>
      <c r="H1380" s="12">
        <v>4693.7604103908716</v>
      </c>
      <c r="I1380">
        <v>23</v>
      </c>
      <c r="J1380" s="15">
        <v>8.1124054072131566E-2</v>
      </c>
      <c r="K1380" s="15">
        <v>0.9188759459278687</v>
      </c>
      <c r="L1380" s="56">
        <v>34.685520000000004</v>
      </c>
      <c r="M1380">
        <v>44</v>
      </c>
      <c r="N1380">
        <v>2</v>
      </c>
      <c r="O1380" s="12">
        <v>13</v>
      </c>
      <c r="P1380" s="12">
        <v>2</v>
      </c>
      <c r="Q1380" s="12">
        <v>2</v>
      </c>
      <c r="R1380" s="12">
        <v>21.134146756340979</v>
      </c>
      <c r="S1380" s="12">
        <v>380.77687333417953</v>
      </c>
      <c r="T1380" s="12">
        <v>10473.130849118539</v>
      </c>
      <c r="U1380" s="12">
        <v>774.47016755189725</v>
      </c>
      <c r="V1380" s="12">
        <v>0</v>
      </c>
      <c r="W1380" s="57">
        <v>1.5061571768021332E-3</v>
      </c>
      <c r="X1380" s="57">
        <v>1.9192183547064468E-3</v>
      </c>
      <c r="Y1380" s="57">
        <v>2.1505376344086021E-3</v>
      </c>
      <c r="Z1380" s="57">
        <v>1.9233787487074685E-3</v>
      </c>
      <c r="AA1380" s="57">
        <v>5.1267487488025772E-4</v>
      </c>
      <c r="AB1380" s="57">
        <v>6.993006993006993E-3</v>
      </c>
      <c r="AC1380" s="57">
        <v>3.0637619188985297E-3</v>
      </c>
      <c r="AD1380" s="57">
        <v>1.8476347256662019E-3</v>
      </c>
      <c r="AE1380" s="57">
        <v>1.2753381947829523E-3</v>
      </c>
      <c r="AF1380" s="57">
        <v>2.0830731525659697E-4</v>
      </c>
      <c r="AG1380" s="57">
        <v>0</v>
      </c>
      <c r="AH1380" s="17">
        <v>1.945455994283289E-3</v>
      </c>
      <c r="AI1380" s="12">
        <v>111</v>
      </c>
      <c r="AJ1380" s="16">
        <v>2</v>
      </c>
      <c r="AK1380" s="17">
        <v>0.54614628704341406</v>
      </c>
      <c r="AL1380" t="str">
        <f>IF(AK1380&lt;='CAV Tier 1 Analysis'!$A$5,"Tier 1", "Tier 2")</f>
        <v>Tier 2</v>
      </c>
      <c r="AM1380" t="str">
        <f t="shared" si="43"/>
        <v>Michigan - Tier 2</v>
      </c>
      <c r="AN1380" t="str">
        <f t="shared" si="44"/>
        <v>Bridgeport, Charter Township Of - Tier 2</v>
      </c>
    </row>
    <row r="1381" spans="1:40" x14ac:dyDescent="0.3">
      <c r="A1381">
        <v>5</v>
      </c>
      <c r="B1381" t="s">
        <v>30</v>
      </c>
      <c r="C1381" t="s">
        <v>5933</v>
      </c>
      <c r="D1381" t="s">
        <v>9423</v>
      </c>
      <c r="E1381" t="s">
        <v>1310</v>
      </c>
      <c r="F1381" s="12">
        <v>17976.023848805969</v>
      </c>
      <c r="G1381" s="12">
        <v>12437.8004399769</v>
      </c>
      <c r="H1381" s="12">
        <v>3638.8090224314042</v>
      </c>
      <c r="I1381">
        <v>9</v>
      </c>
      <c r="J1381" s="15">
        <v>5.7427457307138996E-2</v>
      </c>
      <c r="K1381" s="15">
        <v>0.94257254269286106</v>
      </c>
      <c r="L1381" s="56">
        <v>35.256480000000003</v>
      </c>
      <c r="M1381">
        <v>16</v>
      </c>
      <c r="N1381">
        <v>3</v>
      </c>
      <c r="O1381" s="12">
        <v>9</v>
      </c>
      <c r="P1381" s="12">
        <v>1</v>
      </c>
      <c r="Q1381" s="12">
        <v>1</v>
      </c>
      <c r="R1381" s="12">
        <v>8.48315288423575</v>
      </c>
      <c r="S1381" s="12">
        <v>208.96754978451165</v>
      </c>
      <c r="T1381" s="12">
        <v>9979.4249741292024</v>
      </c>
      <c r="U1381" s="12">
        <v>0</v>
      </c>
      <c r="V1381" s="12">
        <v>2458.3754658476973</v>
      </c>
      <c r="W1381" s="57">
        <v>1.5309501019670707E-3</v>
      </c>
      <c r="X1381" s="57">
        <v>6.9789758352961704E-4</v>
      </c>
      <c r="Y1381" s="57">
        <v>3.2258064516129032E-3</v>
      </c>
      <c r="Z1381" s="57">
        <v>1.3315699029513243E-3</v>
      </c>
      <c r="AA1381" s="57">
        <v>2.5633743744012886E-4</v>
      </c>
      <c r="AB1381" s="57">
        <v>3.4965034965034965E-3</v>
      </c>
      <c r="AC1381" s="57">
        <v>1.2297804618545912E-3</v>
      </c>
      <c r="AD1381" s="57">
        <v>1.0139683593136633E-3</v>
      </c>
      <c r="AE1381" s="57">
        <v>1.2152184494619407E-3</v>
      </c>
      <c r="AF1381" s="57">
        <v>0</v>
      </c>
      <c r="AG1381" s="57">
        <v>7.3412943746589054E-3</v>
      </c>
      <c r="AH1381" s="17">
        <v>1.939938783572149E-3</v>
      </c>
      <c r="AI1381" s="12">
        <v>112</v>
      </c>
      <c r="AJ1381" s="16">
        <v>2</v>
      </c>
      <c r="AK1381" s="17">
        <v>0.54808622582698618</v>
      </c>
      <c r="AL1381" t="str">
        <f>IF(AK1381&lt;='CAV Tier 1 Analysis'!$A$5,"Tier 1", "Tier 2")</f>
        <v>Tier 2</v>
      </c>
      <c r="AM1381" t="str">
        <f t="shared" si="43"/>
        <v>Michigan - Tier 2</v>
      </c>
      <c r="AN1381" t="str">
        <f t="shared" si="44"/>
        <v>Algoma, Township Of - Tier 2</v>
      </c>
    </row>
    <row r="1382" spans="1:40" x14ac:dyDescent="0.3">
      <c r="A1382">
        <v>5</v>
      </c>
      <c r="B1382" t="s">
        <v>30</v>
      </c>
      <c r="C1382" t="s">
        <v>5994</v>
      </c>
      <c r="D1382" t="s">
        <v>9487</v>
      </c>
      <c r="E1382" t="s">
        <v>815</v>
      </c>
      <c r="F1382" s="12">
        <v>2671.143097539943</v>
      </c>
      <c r="G1382" s="12">
        <v>16898.415352682157</v>
      </c>
      <c r="H1382" s="12">
        <v>6357.1959692929486</v>
      </c>
      <c r="I1382">
        <v>0</v>
      </c>
      <c r="J1382" s="15">
        <v>4.9476681194534348E-2</v>
      </c>
      <c r="K1382" s="15">
        <v>0.95052331880546581</v>
      </c>
      <c r="L1382" s="56">
        <v>28.519900000000007</v>
      </c>
      <c r="M1382">
        <v>9</v>
      </c>
      <c r="N1382">
        <v>0</v>
      </c>
      <c r="O1382" s="12">
        <v>7</v>
      </c>
      <c r="P1382" s="12">
        <v>5</v>
      </c>
      <c r="Q1382" s="12">
        <v>0</v>
      </c>
      <c r="R1382" s="12">
        <v>0</v>
      </c>
      <c r="S1382" s="12">
        <v>314.53295826388597</v>
      </c>
      <c r="T1382" s="12">
        <v>13072.999864390426</v>
      </c>
      <c r="U1382" s="12">
        <v>10401.856766850482</v>
      </c>
      <c r="V1382" s="12">
        <v>3825.4154882917319</v>
      </c>
      <c r="W1382" s="57">
        <v>1.2384260655939183E-3</v>
      </c>
      <c r="X1382" s="57">
        <v>3.925673907354096E-4</v>
      </c>
      <c r="Y1382" s="57">
        <v>0</v>
      </c>
      <c r="Z1382" s="57">
        <v>1.0356654800732523E-3</v>
      </c>
      <c r="AA1382" s="57">
        <v>1.2816871872006444E-3</v>
      </c>
      <c r="AB1382" s="57">
        <v>0</v>
      </c>
      <c r="AC1382" s="57">
        <v>0</v>
      </c>
      <c r="AD1382" s="57">
        <v>1.5262009243530103E-3</v>
      </c>
      <c r="AE1382" s="57">
        <v>1.591930463549273E-3</v>
      </c>
      <c r="AF1382" s="57">
        <v>2.7977615505003859E-3</v>
      </c>
      <c r="AG1382" s="57">
        <v>1.1423601315206498E-2</v>
      </c>
      <c r="AH1382" s="17">
        <v>1.9352582161102174E-3</v>
      </c>
      <c r="AI1382" s="12">
        <v>113</v>
      </c>
      <c r="AJ1382" s="16">
        <v>2</v>
      </c>
      <c r="AK1382" s="17">
        <v>0.55002148404309636</v>
      </c>
      <c r="AL1382" t="str">
        <f>IF(AK1382&lt;='CAV Tier 1 Analysis'!$A$5,"Tier 1", "Tier 2")</f>
        <v>Tier 2</v>
      </c>
      <c r="AM1382" t="str">
        <f t="shared" si="43"/>
        <v>Michigan - Tier 2</v>
      </c>
      <c r="AN1382" t="str">
        <f t="shared" si="44"/>
        <v>Union, Township Of - Tier 2</v>
      </c>
    </row>
    <row r="1383" spans="1:40" x14ac:dyDescent="0.3">
      <c r="A1383">
        <v>5</v>
      </c>
      <c r="B1383" t="s">
        <v>30</v>
      </c>
      <c r="C1383" t="s">
        <v>5533</v>
      </c>
      <c r="D1383" t="s">
        <v>8991</v>
      </c>
      <c r="E1383" t="s">
        <v>409</v>
      </c>
      <c r="F1383" s="12">
        <v>13144.271623031796</v>
      </c>
      <c r="G1383" s="12">
        <v>49433.568533420825</v>
      </c>
      <c r="H1383" s="12">
        <v>30599.977851349264</v>
      </c>
      <c r="I1383">
        <v>1</v>
      </c>
      <c r="J1383" s="15">
        <v>0</v>
      </c>
      <c r="K1383" s="15">
        <v>1</v>
      </c>
      <c r="L1383" s="56">
        <v>11.78363</v>
      </c>
      <c r="M1383">
        <v>4</v>
      </c>
      <c r="N1383">
        <v>0</v>
      </c>
      <c r="O1383" s="12">
        <v>10</v>
      </c>
      <c r="P1383" s="12">
        <v>1</v>
      </c>
      <c r="Q1383" s="12">
        <v>0</v>
      </c>
      <c r="R1383" s="12">
        <v>1</v>
      </c>
      <c r="S1383" s="12">
        <v>0</v>
      </c>
      <c r="T1383" s="12">
        <v>56470.960102706718</v>
      </c>
      <c r="U1383" s="12">
        <v>43326.688479674922</v>
      </c>
      <c r="V1383" s="12">
        <v>0</v>
      </c>
      <c r="W1383" s="57">
        <v>5.1168322958055463E-4</v>
      </c>
      <c r="X1383" s="57">
        <v>1.7447439588240426E-4</v>
      </c>
      <c r="Y1383" s="57">
        <v>0</v>
      </c>
      <c r="Z1383" s="57">
        <v>1.4795221143903603E-3</v>
      </c>
      <c r="AA1383" s="57">
        <v>2.5633743744012886E-4</v>
      </c>
      <c r="AB1383" s="57">
        <v>0</v>
      </c>
      <c r="AC1383" s="57">
        <v>1.4496738166064333E-4</v>
      </c>
      <c r="AD1383" s="57">
        <v>0</v>
      </c>
      <c r="AE1383" s="57">
        <v>6.8766038878534178E-3</v>
      </c>
      <c r="AF1383" s="57">
        <v>1.1653471669139829E-2</v>
      </c>
      <c r="AG1383" s="57">
        <v>0</v>
      </c>
      <c r="AH1383" s="17">
        <v>1.9179145559952127E-3</v>
      </c>
      <c r="AI1383" s="12">
        <v>114</v>
      </c>
      <c r="AJ1383" s="16">
        <v>2</v>
      </c>
      <c r="AK1383" s="17">
        <v>0.55193939859909158</v>
      </c>
      <c r="AL1383" t="str">
        <f>IF(AK1383&lt;='CAV Tier 1 Analysis'!$A$5,"Tier 1", "Tier 2")</f>
        <v>Tier 2</v>
      </c>
      <c r="AM1383" t="str">
        <f t="shared" si="43"/>
        <v>Michigan - Tier 2</v>
      </c>
      <c r="AN1383" t="str">
        <f t="shared" si="44"/>
        <v>Royal Oak, City Of - Tier 2</v>
      </c>
    </row>
    <row r="1384" spans="1:40" x14ac:dyDescent="0.3">
      <c r="A1384">
        <v>5</v>
      </c>
      <c r="B1384" t="s">
        <v>30</v>
      </c>
      <c r="C1384" t="s">
        <v>5565</v>
      </c>
      <c r="D1384" t="s">
        <v>9026</v>
      </c>
      <c r="E1384" t="s">
        <v>1014</v>
      </c>
      <c r="F1384" s="12">
        <v>26615.014862274158</v>
      </c>
      <c r="G1384" s="12">
        <v>28523.495928574448</v>
      </c>
      <c r="H1384" s="12">
        <v>12417.109898039083</v>
      </c>
      <c r="I1384">
        <v>37</v>
      </c>
      <c r="J1384" s="15">
        <v>2.533933045998682E-2</v>
      </c>
      <c r="K1384" s="15">
        <v>0.97466066954001329</v>
      </c>
      <c r="L1384" s="56">
        <v>7.0278099999999997</v>
      </c>
      <c r="M1384">
        <v>82</v>
      </c>
      <c r="N1384">
        <v>4</v>
      </c>
      <c r="O1384" s="12">
        <v>12</v>
      </c>
      <c r="P1384" s="12">
        <v>1</v>
      </c>
      <c r="Q1384" s="12">
        <v>0</v>
      </c>
      <c r="R1384" s="12">
        <v>36.062444772980491</v>
      </c>
      <c r="S1384" s="12">
        <v>314.64125106438559</v>
      </c>
      <c r="T1384" s="12">
        <v>28877.517148790721</v>
      </c>
      <c r="U1384" s="12">
        <v>2262.5022865165629</v>
      </c>
      <c r="V1384" s="12">
        <v>0</v>
      </c>
      <c r="W1384" s="57">
        <v>3.0517018250560455E-4</v>
      </c>
      <c r="X1384" s="57">
        <v>3.5767251155892871E-3</v>
      </c>
      <c r="Y1384" s="57">
        <v>4.3010752688172043E-3</v>
      </c>
      <c r="Z1384" s="57">
        <v>1.7754265372684325E-3</v>
      </c>
      <c r="AA1384" s="57">
        <v>2.5633743744012886E-4</v>
      </c>
      <c r="AB1384" s="57">
        <v>0</v>
      </c>
      <c r="AC1384" s="57">
        <v>5.2278781950205345E-3</v>
      </c>
      <c r="AD1384" s="57">
        <v>1.5267263909786242E-3</v>
      </c>
      <c r="AE1384" s="57">
        <v>3.5164843370072236E-3</v>
      </c>
      <c r="AF1384" s="57">
        <v>6.0853961432232387E-4</v>
      </c>
      <c r="AG1384" s="57">
        <v>0</v>
      </c>
      <c r="AH1384" s="17">
        <v>1.9176693708135783E-3</v>
      </c>
      <c r="AI1384" s="12">
        <v>115</v>
      </c>
      <c r="AJ1384" s="16">
        <v>2</v>
      </c>
      <c r="AK1384" s="17">
        <v>0.55385706796990519</v>
      </c>
      <c r="AL1384" t="str">
        <f>IF(AK1384&lt;='CAV Tier 1 Analysis'!$A$5,"Tier 1", "Tier 2")</f>
        <v>Tier 2</v>
      </c>
      <c r="AM1384" t="str">
        <f t="shared" si="43"/>
        <v>Michigan - Tier 2</v>
      </c>
      <c r="AN1384" t="str">
        <f t="shared" si="44"/>
        <v>Allen Park, City Of - Tier 2</v>
      </c>
    </row>
    <row r="1385" spans="1:40" x14ac:dyDescent="0.3">
      <c r="A1385">
        <v>5</v>
      </c>
      <c r="B1385" t="s">
        <v>30</v>
      </c>
      <c r="C1385" t="s">
        <v>5901</v>
      </c>
      <c r="D1385" t="s">
        <v>9388</v>
      </c>
      <c r="E1385" t="s">
        <v>1667</v>
      </c>
      <c r="F1385" s="12">
        <v>1430.6181881361631</v>
      </c>
      <c r="G1385" s="12">
        <v>2876.4108190692637</v>
      </c>
      <c r="H1385" s="12">
        <v>1165.229855583797</v>
      </c>
      <c r="I1385">
        <v>10</v>
      </c>
      <c r="J1385" s="15">
        <v>1.4287467577763056E-2</v>
      </c>
      <c r="K1385" s="15">
        <v>0.985712532422237</v>
      </c>
      <c r="L1385" s="56">
        <v>35.280570000000004</v>
      </c>
      <c r="M1385">
        <v>16</v>
      </c>
      <c r="N1385">
        <v>0</v>
      </c>
      <c r="O1385" s="12">
        <v>8.5</v>
      </c>
      <c r="P1385" s="12">
        <v>5.25</v>
      </c>
      <c r="Q1385" s="12">
        <v>4</v>
      </c>
      <c r="R1385" s="12">
        <v>9.8571253242223698</v>
      </c>
      <c r="S1385" s="12">
        <v>16.648183782295028</v>
      </c>
      <c r="T1385" s="12">
        <v>2935.9084533243204</v>
      </c>
      <c r="U1385" s="12">
        <v>1505.2902651881573</v>
      </c>
      <c r="V1385" s="12">
        <v>0</v>
      </c>
      <c r="W1385" s="57">
        <v>1.531996167483435E-3</v>
      </c>
      <c r="X1385" s="57">
        <v>6.9789758352961704E-4</v>
      </c>
      <c r="Y1385" s="57">
        <v>0</v>
      </c>
      <c r="Z1385" s="57">
        <v>1.2575937972318064E-3</v>
      </c>
      <c r="AA1385" s="57">
        <v>1.3457715465606767E-3</v>
      </c>
      <c r="AB1385" s="57">
        <v>1.3986013986013986E-2</v>
      </c>
      <c r="AC1385" s="57">
        <v>1.4289616489533369E-3</v>
      </c>
      <c r="AD1385" s="57">
        <v>8.0781593183695358E-5</v>
      </c>
      <c r="AE1385" s="57">
        <v>3.5751259493008072E-4</v>
      </c>
      <c r="AF1385" s="57">
        <v>4.0487417974330699E-4</v>
      </c>
      <c r="AG1385" s="57">
        <v>0</v>
      </c>
      <c r="AH1385" s="17">
        <v>1.9174002816027221E-3</v>
      </c>
      <c r="AI1385" s="12">
        <v>116</v>
      </c>
      <c r="AJ1385" s="16">
        <v>2</v>
      </c>
      <c r="AK1385" s="17">
        <v>0.55577446825150789</v>
      </c>
      <c r="AL1385" t="str">
        <f>IF(AK1385&lt;='CAV Tier 1 Analysis'!$A$5,"Tier 1", "Tier 2")</f>
        <v>Tier 2</v>
      </c>
      <c r="AM1385" t="str">
        <f t="shared" si="43"/>
        <v>Michigan - Tier 2</v>
      </c>
      <c r="AN1385" t="str">
        <f t="shared" si="44"/>
        <v>Ashland, Township Of - Tier 2</v>
      </c>
    </row>
    <row r="1386" spans="1:40" x14ac:dyDescent="0.3">
      <c r="A1386">
        <v>5</v>
      </c>
      <c r="B1386" t="s">
        <v>30</v>
      </c>
      <c r="C1386" t="s">
        <v>5622</v>
      </c>
      <c r="D1386" t="s">
        <v>9089</v>
      </c>
      <c r="E1386" t="s">
        <v>1361</v>
      </c>
      <c r="F1386" s="12">
        <v>645.97676147766811</v>
      </c>
      <c r="G1386" s="12">
        <v>720.23723499970629</v>
      </c>
      <c r="H1386" s="12">
        <v>443.77821701476392</v>
      </c>
      <c r="I1386">
        <v>28</v>
      </c>
      <c r="J1386" s="15">
        <v>0.96648804010007705</v>
      </c>
      <c r="K1386" s="15">
        <v>3.3511959899923047E-2</v>
      </c>
      <c r="L1386" s="56">
        <v>2.3102200000000002</v>
      </c>
      <c r="M1386">
        <v>318</v>
      </c>
      <c r="N1386">
        <v>2</v>
      </c>
      <c r="O1386" s="12">
        <v>13</v>
      </c>
      <c r="P1386" s="12">
        <v>2</v>
      </c>
      <c r="Q1386" s="12">
        <v>0</v>
      </c>
      <c r="R1386" s="12">
        <v>0.93833487719784525</v>
      </c>
      <c r="S1386" s="12">
        <v>428.90633920170586</v>
      </c>
      <c r="T1386" s="12">
        <v>967.58791722216392</v>
      </c>
      <c r="U1386" s="12">
        <v>321.61115574449582</v>
      </c>
      <c r="V1386" s="12">
        <v>0</v>
      </c>
      <c r="W1386" s="57">
        <v>1.0031720536384704E-4</v>
      </c>
      <c r="X1386" s="57">
        <v>1.3870714472651138E-2</v>
      </c>
      <c r="Y1386" s="57">
        <v>2.1505376344086021E-3</v>
      </c>
      <c r="Z1386" s="57">
        <v>1.9233787487074685E-3</v>
      </c>
      <c r="AA1386" s="57">
        <v>5.1267487488025772E-4</v>
      </c>
      <c r="AB1386" s="57">
        <v>0</v>
      </c>
      <c r="AC1386" s="57">
        <v>1.3602795026823291E-4</v>
      </c>
      <c r="AD1386" s="57">
        <v>2.0811722083550845E-3</v>
      </c>
      <c r="AE1386" s="57">
        <v>1.178254951094944E-4</v>
      </c>
      <c r="AF1386" s="57">
        <v>8.6502952878708439E-5</v>
      </c>
      <c r="AG1386" s="57">
        <v>0</v>
      </c>
      <c r="AH1386" s="17">
        <v>1.9071955947838936E-3</v>
      </c>
      <c r="AI1386" s="12">
        <v>117</v>
      </c>
      <c r="AJ1386" s="16">
        <v>2</v>
      </c>
      <c r="AK1386" s="17">
        <v>0.55768166384629181</v>
      </c>
      <c r="AL1386" t="str">
        <f>IF(AK1386&lt;='CAV Tier 1 Analysis'!$A$5,"Tier 1", "Tier 2")</f>
        <v>Tier 2</v>
      </c>
      <c r="AM1386" t="str">
        <f t="shared" si="43"/>
        <v>Michigan - Tier 2</v>
      </c>
      <c r="AN1386" t="str">
        <f t="shared" si="44"/>
        <v>Zilwaukee, City Of - Tier 2</v>
      </c>
    </row>
    <row r="1387" spans="1:40" x14ac:dyDescent="0.3">
      <c r="A1387">
        <v>5</v>
      </c>
      <c r="B1387" t="s">
        <v>30</v>
      </c>
      <c r="C1387" t="s">
        <v>5615</v>
      </c>
      <c r="D1387" t="s">
        <v>9082</v>
      </c>
      <c r="E1387" t="s">
        <v>1909</v>
      </c>
      <c r="F1387" s="12">
        <v>6131.3381305542789</v>
      </c>
      <c r="G1387" s="12">
        <v>3604.5982876628182</v>
      </c>
      <c r="H1387" s="12">
        <v>1711.0775060288825</v>
      </c>
      <c r="I1387">
        <v>19</v>
      </c>
      <c r="J1387" s="15">
        <v>2.4451477543472849E-2</v>
      </c>
      <c r="K1387" s="15">
        <v>0.97554852245652712</v>
      </c>
      <c r="L1387" s="56">
        <v>22.4968</v>
      </c>
      <c r="M1387">
        <v>5</v>
      </c>
      <c r="N1387">
        <v>0</v>
      </c>
      <c r="O1387" s="12">
        <v>13</v>
      </c>
      <c r="P1387" s="12">
        <v>2</v>
      </c>
      <c r="Q1387" s="12">
        <v>4</v>
      </c>
      <c r="R1387" s="12">
        <v>18.535421926674015</v>
      </c>
      <c r="S1387" s="12">
        <v>41.838373213806747</v>
      </c>
      <c r="T1387" s="12">
        <v>3796.9867337273758</v>
      </c>
      <c r="U1387" s="12">
        <v>0</v>
      </c>
      <c r="V1387" s="12">
        <v>0</v>
      </c>
      <c r="W1387" s="57">
        <v>9.7688363256719871E-4</v>
      </c>
      <c r="X1387" s="57">
        <v>2.1809299485300531E-4</v>
      </c>
      <c r="Y1387" s="57">
        <v>0</v>
      </c>
      <c r="Z1387" s="57">
        <v>1.9233787487074685E-3</v>
      </c>
      <c r="AA1387" s="57">
        <v>5.1267487488025772E-4</v>
      </c>
      <c r="AB1387" s="57">
        <v>1.3986013986013986E-2</v>
      </c>
      <c r="AC1387" s="57">
        <v>2.6870315846852086E-3</v>
      </c>
      <c r="AD1387" s="57">
        <v>2.0301136079598449E-4</v>
      </c>
      <c r="AE1387" s="57">
        <v>4.6236815679756831E-4</v>
      </c>
      <c r="AF1387" s="57">
        <v>0</v>
      </c>
      <c r="AG1387" s="57">
        <v>0</v>
      </c>
      <c r="AH1387" s="17">
        <v>1.9063141217546069E-3</v>
      </c>
      <c r="AI1387" s="12">
        <v>118</v>
      </c>
      <c r="AJ1387" s="16">
        <v>2</v>
      </c>
      <c r="AK1387" s="17">
        <v>0.55958797796804638</v>
      </c>
      <c r="AL1387" t="str">
        <f>IF(AK1387&lt;='CAV Tier 1 Analysis'!$A$5,"Tier 1", "Tier 2")</f>
        <v>Tier 2</v>
      </c>
      <c r="AM1387" t="str">
        <f t="shared" si="43"/>
        <v>Michigan - Tier 2</v>
      </c>
      <c r="AN1387" t="str">
        <f t="shared" si="44"/>
        <v>Port Sheldon, Township Of - Tier 2</v>
      </c>
    </row>
    <row r="1388" spans="1:40" x14ac:dyDescent="0.3">
      <c r="A1388">
        <v>5</v>
      </c>
      <c r="B1388" t="s">
        <v>30</v>
      </c>
      <c r="C1388" t="s">
        <v>5555</v>
      </c>
      <c r="D1388" t="s">
        <v>9015</v>
      </c>
      <c r="E1388" t="s">
        <v>551</v>
      </c>
      <c r="F1388" s="12">
        <v>1549.7366394377445</v>
      </c>
      <c r="G1388" s="12">
        <v>26671.872079819103</v>
      </c>
      <c r="H1388" s="12">
        <v>14196.524775425438</v>
      </c>
      <c r="I1388">
        <v>20</v>
      </c>
      <c r="J1388" s="15">
        <v>4.1669298320571369E-2</v>
      </c>
      <c r="K1388" s="15">
        <v>0.95833070167942846</v>
      </c>
      <c r="L1388" s="56">
        <v>8.0747700000000009</v>
      </c>
      <c r="M1388">
        <v>30</v>
      </c>
      <c r="N1388">
        <v>0</v>
      </c>
      <c r="O1388" s="12">
        <v>10</v>
      </c>
      <c r="P1388" s="12">
        <v>2</v>
      </c>
      <c r="Q1388" s="12">
        <v>0</v>
      </c>
      <c r="R1388" s="12">
        <v>19.166614033588569</v>
      </c>
      <c r="S1388" s="12">
        <v>591.55922598258508</v>
      </c>
      <c r="T1388" s="12">
        <v>30860.417803848319</v>
      </c>
      <c r="U1388" s="12">
        <v>29310.681164410573</v>
      </c>
      <c r="V1388" s="12">
        <v>0</v>
      </c>
      <c r="W1388" s="57">
        <v>3.5063256328654032E-4</v>
      </c>
      <c r="X1388" s="57">
        <v>1.3085579691180318E-3</v>
      </c>
      <c r="Y1388" s="57">
        <v>0</v>
      </c>
      <c r="Z1388" s="57">
        <v>1.4795221143903603E-3</v>
      </c>
      <c r="AA1388" s="57">
        <v>5.1267487488025772E-4</v>
      </c>
      <c r="AB1388" s="57">
        <v>0</v>
      </c>
      <c r="AC1388" s="57">
        <v>2.7785338517494766E-3</v>
      </c>
      <c r="AD1388" s="57">
        <v>2.8704090105136516E-3</v>
      </c>
      <c r="AE1388" s="57">
        <v>3.7579468927880417E-3</v>
      </c>
      <c r="AF1388" s="57">
        <v>7.8836210321701437E-3</v>
      </c>
      <c r="AG1388" s="57">
        <v>0</v>
      </c>
      <c r="AH1388" s="17">
        <v>1.9038089371724092E-3</v>
      </c>
      <c r="AI1388" s="12">
        <v>119</v>
      </c>
      <c r="AJ1388" s="16">
        <v>2</v>
      </c>
      <c r="AK1388" s="17">
        <v>0.56149178690521884</v>
      </c>
      <c r="AL1388" t="str">
        <f>IF(AK1388&lt;='CAV Tier 1 Analysis'!$A$5,"Tier 1", "Tier 2")</f>
        <v>Tier 2</v>
      </c>
      <c r="AM1388" t="str">
        <f t="shared" si="43"/>
        <v>Michigan - Tier 2</v>
      </c>
      <c r="AN1388" t="str">
        <f t="shared" si="44"/>
        <v>Port Huron, City Of - Tier 2</v>
      </c>
    </row>
    <row r="1389" spans="1:40" x14ac:dyDescent="0.3">
      <c r="A1389">
        <v>5</v>
      </c>
      <c r="B1389" t="s">
        <v>30</v>
      </c>
      <c r="C1389" t="s">
        <v>3969</v>
      </c>
      <c r="D1389" t="s">
        <v>8982</v>
      </c>
      <c r="E1389" t="s">
        <v>982</v>
      </c>
      <c r="F1389" s="12">
        <v>5345.790027403058</v>
      </c>
      <c r="G1389" s="12">
        <v>16160.418567703598</v>
      </c>
      <c r="H1389" s="12">
        <v>9691.6800132156295</v>
      </c>
      <c r="I1389">
        <v>22</v>
      </c>
      <c r="J1389" s="15">
        <v>3.2861185072658512E-2</v>
      </c>
      <c r="K1389" s="15">
        <v>0.96713881492734122</v>
      </c>
      <c r="L1389" s="56">
        <v>4.7922799999999999</v>
      </c>
      <c r="M1389">
        <v>25</v>
      </c>
      <c r="N1389">
        <v>4</v>
      </c>
      <c r="O1389" s="12">
        <v>10</v>
      </c>
      <c r="P1389" s="12">
        <v>1</v>
      </c>
      <c r="Q1389" s="12">
        <v>1</v>
      </c>
      <c r="R1389" s="12">
        <v>21.277053928401507</v>
      </c>
      <c r="S1389" s="12">
        <v>318.4800905792643</v>
      </c>
      <c r="T1389" s="12">
        <v>17650.896160000553</v>
      </c>
      <c r="U1389" s="12">
        <v>12305.106132597495</v>
      </c>
      <c r="V1389" s="12">
        <v>0</v>
      </c>
      <c r="W1389" s="57">
        <v>2.0809625789797371E-4</v>
      </c>
      <c r="X1389" s="57">
        <v>1.0904649742650267E-3</v>
      </c>
      <c r="Y1389" s="57">
        <v>4.3010752688172043E-3</v>
      </c>
      <c r="Z1389" s="57">
        <v>1.4795221143903603E-3</v>
      </c>
      <c r="AA1389" s="57">
        <v>2.5633743744012886E-4</v>
      </c>
      <c r="AB1389" s="57">
        <v>3.4965034965034965E-3</v>
      </c>
      <c r="AC1389" s="57">
        <v>3.0844787974526715E-3</v>
      </c>
      <c r="AD1389" s="57">
        <v>1.5453535022625722E-3</v>
      </c>
      <c r="AE1389" s="57">
        <v>2.1493918455999291E-3</v>
      </c>
      <c r="AF1389" s="57">
        <v>3.3096738000009639E-3</v>
      </c>
      <c r="AG1389" s="57">
        <v>0</v>
      </c>
      <c r="AH1389" s="17">
        <v>1.9018997722391206E-3</v>
      </c>
      <c r="AI1389" s="12">
        <v>120</v>
      </c>
      <c r="AJ1389" s="16">
        <v>2</v>
      </c>
      <c r="AK1389" s="17">
        <v>0.56339368667745793</v>
      </c>
      <c r="AL1389" t="str">
        <f>IF(AK1389&lt;='CAV Tier 1 Analysis'!$A$5,"Tier 1", "Tier 2")</f>
        <v>Tier 2</v>
      </c>
      <c r="AM1389" t="str">
        <f t="shared" si="43"/>
        <v>Michigan - Tier 2</v>
      </c>
      <c r="AN1389" t="str">
        <f t="shared" si="44"/>
        <v>Birmingham, City Of - Tier 2</v>
      </c>
    </row>
    <row r="1390" spans="1:40" x14ac:dyDescent="0.3">
      <c r="A1390">
        <v>5</v>
      </c>
      <c r="B1390" t="s">
        <v>30</v>
      </c>
      <c r="C1390" t="s">
        <v>5715</v>
      </c>
      <c r="D1390" t="s">
        <v>9191</v>
      </c>
      <c r="E1390" t="s">
        <v>969</v>
      </c>
      <c r="F1390" s="12">
        <v>12793.228282611035</v>
      </c>
      <c r="G1390" s="12">
        <v>19120.073968901524</v>
      </c>
      <c r="H1390" s="12">
        <v>6734.7000640136239</v>
      </c>
      <c r="I1390">
        <v>18</v>
      </c>
      <c r="J1390" s="15">
        <v>6.2268983148214684E-2</v>
      </c>
      <c r="K1390" s="15">
        <v>0.93773101685178561</v>
      </c>
      <c r="L1390" s="56">
        <v>34.954159999999995</v>
      </c>
      <c r="M1390">
        <v>30</v>
      </c>
      <c r="N1390">
        <v>0</v>
      </c>
      <c r="O1390" s="12">
        <v>8</v>
      </c>
      <c r="P1390" s="12">
        <v>2</v>
      </c>
      <c r="Q1390" s="12">
        <v>0</v>
      </c>
      <c r="R1390" s="12">
        <v>16.87915830333214</v>
      </c>
      <c r="S1390" s="12">
        <v>419.36292479434468</v>
      </c>
      <c r="T1390" s="12">
        <v>16127.274041971657</v>
      </c>
      <c r="U1390" s="12">
        <v>3334.0457593606225</v>
      </c>
      <c r="V1390" s="12">
        <v>2992.7999269298671</v>
      </c>
      <c r="W1390" s="57">
        <v>1.5178223922573464E-3</v>
      </c>
      <c r="X1390" s="57">
        <v>1.3085579691180318E-3</v>
      </c>
      <c r="Y1390" s="57">
        <v>0</v>
      </c>
      <c r="Z1390" s="57">
        <v>1.1836176915122883E-3</v>
      </c>
      <c r="AA1390" s="57">
        <v>5.1267487488025772E-4</v>
      </c>
      <c r="AB1390" s="57">
        <v>0</v>
      </c>
      <c r="AC1390" s="57">
        <v>2.446927383869567E-3</v>
      </c>
      <c r="AD1390" s="57">
        <v>2.0348649216071612E-3</v>
      </c>
      <c r="AE1390" s="57">
        <v>1.9638567358479212E-3</v>
      </c>
      <c r="AF1390" s="57">
        <v>8.9674999783450607E-4</v>
      </c>
      <c r="AG1390" s="57">
        <v>8.9372130389666765E-3</v>
      </c>
      <c r="AH1390" s="17">
        <v>1.8911168187176141E-3</v>
      </c>
      <c r="AI1390" s="12">
        <v>121</v>
      </c>
      <c r="AJ1390" s="16">
        <v>2</v>
      </c>
      <c r="AK1390" s="17">
        <v>0.56528480349617549</v>
      </c>
      <c r="AL1390" t="str">
        <f>IF(AK1390&lt;='CAV Tier 1 Analysis'!$A$5,"Tier 1", "Tier 2")</f>
        <v>Tier 2</v>
      </c>
      <c r="AM1390" t="str">
        <f t="shared" si="43"/>
        <v>Michigan - Tier 2</v>
      </c>
      <c r="AN1390" t="str">
        <f t="shared" si="44"/>
        <v>Comstock, Township Of - Tier 2</v>
      </c>
    </row>
    <row r="1391" spans="1:40" x14ac:dyDescent="0.3">
      <c r="A1391">
        <v>5</v>
      </c>
      <c r="B1391" t="s">
        <v>30</v>
      </c>
      <c r="C1391" t="s">
        <v>5787</v>
      </c>
      <c r="D1391" t="s">
        <v>9269</v>
      </c>
      <c r="E1391" t="s">
        <v>921</v>
      </c>
      <c r="F1391" s="12">
        <v>11933.573370389202</v>
      </c>
      <c r="G1391" s="12">
        <v>23392.003452991237</v>
      </c>
      <c r="H1391" s="12">
        <v>7783.3754540627024</v>
      </c>
      <c r="I1391">
        <v>0</v>
      </c>
      <c r="J1391" s="15">
        <v>1.7776450901907014E-2</v>
      </c>
      <c r="K1391" s="15">
        <v>0.98222354909809317</v>
      </c>
      <c r="L1391" s="56">
        <v>32.557679999999998</v>
      </c>
      <c r="M1391">
        <v>12</v>
      </c>
      <c r="N1391">
        <v>0</v>
      </c>
      <c r="O1391" s="12">
        <v>8</v>
      </c>
      <c r="P1391" s="12">
        <v>1</v>
      </c>
      <c r="Q1391" s="12">
        <v>0</v>
      </c>
      <c r="R1391" s="12">
        <v>0</v>
      </c>
      <c r="S1391" s="12">
        <v>138.36079161025384</v>
      </c>
      <c r="T1391" s="12">
        <v>19341.335137035105</v>
      </c>
      <c r="U1391" s="12">
        <v>7407.7617666459028</v>
      </c>
      <c r="V1391" s="12">
        <v>4050.6683159561326</v>
      </c>
      <c r="W1391" s="57">
        <v>1.4137594994114912E-3</v>
      </c>
      <c r="X1391" s="57">
        <v>5.2342318764721273E-4</v>
      </c>
      <c r="Y1391" s="57">
        <v>0</v>
      </c>
      <c r="Z1391" s="57">
        <v>1.1836176915122883E-3</v>
      </c>
      <c r="AA1391" s="57">
        <v>2.5633743744012886E-4</v>
      </c>
      <c r="AB1391" s="57">
        <v>0</v>
      </c>
      <c r="AC1391" s="57">
        <v>0</v>
      </c>
      <c r="AD1391" s="57">
        <v>6.7136483634449488E-4</v>
      </c>
      <c r="AE1391" s="57">
        <v>2.3552406432919234E-3</v>
      </c>
      <c r="AF1391" s="57">
        <v>1.9924472630730109E-3</v>
      </c>
      <c r="AG1391" s="57">
        <v>1.2096259881638483E-2</v>
      </c>
      <c r="AH1391" s="17">
        <v>1.8629500400326392E-3</v>
      </c>
      <c r="AI1391" s="12">
        <v>122</v>
      </c>
      <c r="AJ1391" s="16">
        <v>2</v>
      </c>
      <c r="AK1391" s="17">
        <v>0.56714775353620817</v>
      </c>
      <c r="AL1391" t="str">
        <f>IF(AK1391&lt;='CAV Tier 1 Analysis'!$A$5,"Tier 1", "Tier 2")</f>
        <v>Tier 2</v>
      </c>
      <c r="AM1391" t="str">
        <f t="shared" si="43"/>
        <v>Michigan - Tier 2</v>
      </c>
      <c r="AN1391" t="str">
        <f t="shared" si="44"/>
        <v>Scio, Township Of - Tier 2</v>
      </c>
    </row>
    <row r="1392" spans="1:40" x14ac:dyDescent="0.3">
      <c r="A1392">
        <v>5</v>
      </c>
      <c r="B1392" t="s">
        <v>30</v>
      </c>
      <c r="C1392" t="s">
        <v>5522</v>
      </c>
      <c r="D1392" t="s">
        <v>8977</v>
      </c>
      <c r="E1392" t="s">
        <v>964</v>
      </c>
      <c r="F1392" s="12">
        <v>7117.4673349588911</v>
      </c>
      <c r="G1392" s="12">
        <v>19807.676344300347</v>
      </c>
      <c r="H1392" s="12">
        <v>7501.0296721186078</v>
      </c>
      <c r="I1392">
        <v>0</v>
      </c>
      <c r="J1392" s="15">
        <v>2.0139109649529856E-2</v>
      </c>
      <c r="K1392" s="15">
        <v>0.9798608903504703</v>
      </c>
      <c r="L1392" s="56">
        <v>23.81287</v>
      </c>
      <c r="M1392">
        <v>3</v>
      </c>
      <c r="N1392">
        <v>0</v>
      </c>
      <c r="O1392" s="12">
        <v>10</v>
      </c>
      <c r="P1392" s="12">
        <v>3</v>
      </c>
      <c r="Q1392" s="12">
        <v>2</v>
      </c>
      <c r="R1392" s="12">
        <v>0</v>
      </c>
      <c r="S1392" s="12">
        <v>151.06405905117361</v>
      </c>
      <c r="T1392" s="12">
        <v>18467.376154768721</v>
      </c>
      <c r="U1392" s="12">
        <v>11349.908819809829</v>
      </c>
      <c r="V1392" s="12">
        <v>1340.3001895316265</v>
      </c>
      <c r="W1392" s="57">
        <v>1.0340316377196077E-3</v>
      </c>
      <c r="X1392" s="57">
        <v>1.3085579691180318E-4</v>
      </c>
      <c r="Y1392" s="57">
        <v>0</v>
      </c>
      <c r="Z1392" s="57">
        <v>1.4795221143903603E-3</v>
      </c>
      <c r="AA1392" s="57">
        <v>7.6901231232038658E-4</v>
      </c>
      <c r="AB1392" s="57">
        <v>6.993006993006993E-3</v>
      </c>
      <c r="AC1392" s="57">
        <v>0</v>
      </c>
      <c r="AD1392" s="57">
        <v>7.3300460413750748E-4</v>
      </c>
      <c r="AE1392" s="57">
        <v>2.2488165675484447E-3</v>
      </c>
      <c r="AF1392" s="57">
        <v>3.0527567538659603E-3</v>
      </c>
      <c r="AG1392" s="57">
        <v>4.0024554338651134E-3</v>
      </c>
      <c r="AH1392" s="17">
        <v>1.8584965648878343E-3</v>
      </c>
      <c r="AI1392" s="12">
        <v>123</v>
      </c>
      <c r="AJ1392" s="16">
        <v>2</v>
      </c>
      <c r="AK1392" s="17">
        <v>0.56900625010109596</v>
      </c>
      <c r="AL1392" t="str">
        <f>IF(AK1392&lt;='CAV Tier 1 Analysis'!$A$5,"Tier 1", "Tier 2")</f>
        <v>Tier 2</v>
      </c>
      <c r="AM1392" t="str">
        <f t="shared" si="43"/>
        <v>Michigan - Tier 2</v>
      </c>
      <c r="AN1392" t="str">
        <f t="shared" si="44"/>
        <v>Muskegon, Township Of - Tier 2</v>
      </c>
    </row>
    <row r="1393" spans="1:40" x14ac:dyDescent="0.3">
      <c r="A1393">
        <v>5</v>
      </c>
      <c r="B1393" t="s">
        <v>30</v>
      </c>
      <c r="C1393" t="s">
        <v>5744</v>
      </c>
      <c r="D1393" t="s">
        <v>9225</v>
      </c>
      <c r="E1393" t="s">
        <v>803</v>
      </c>
      <c r="F1393" s="12">
        <v>31406.488523018616</v>
      </c>
      <c r="G1393" s="12">
        <v>35613.412027526007</v>
      </c>
      <c r="H1393" s="12">
        <v>13977.572278914535</v>
      </c>
      <c r="I1393">
        <v>8</v>
      </c>
      <c r="J1393" s="15">
        <v>8.9035541829534937E-2</v>
      </c>
      <c r="K1393" s="15">
        <v>0.91096445817046523</v>
      </c>
      <c r="L1393" s="56">
        <v>28.154149999999994</v>
      </c>
      <c r="M1393">
        <v>51</v>
      </c>
      <c r="N1393">
        <v>0</v>
      </c>
      <c r="O1393" s="12">
        <v>10</v>
      </c>
      <c r="P1393" s="12">
        <v>1</v>
      </c>
      <c r="Q1393" s="12">
        <v>0</v>
      </c>
      <c r="R1393" s="12">
        <v>7.2877156653637218</v>
      </c>
      <c r="S1393" s="12">
        <v>1244.500721314643</v>
      </c>
      <c r="T1393" s="12">
        <v>34587.494603251449</v>
      </c>
      <c r="U1393" s="12">
        <v>3181.0060802328335</v>
      </c>
      <c r="V1393" s="12">
        <v>1025.9174242745576</v>
      </c>
      <c r="W1393" s="57">
        <v>1.2225440206536837E-3</v>
      </c>
      <c r="X1393" s="57">
        <v>2.2245485475006544E-3</v>
      </c>
      <c r="Y1393" s="57">
        <v>0</v>
      </c>
      <c r="Z1393" s="57">
        <v>1.4795221143903603E-3</v>
      </c>
      <c r="AA1393" s="57">
        <v>2.5633743744012886E-4</v>
      </c>
      <c r="AB1393" s="57">
        <v>0</v>
      </c>
      <c r="AC1393" s="57">
        <v>1.056481058295032E-3</v>
      </c>
      <c r="AD1393" s="57">
        <v>6.0386617724012184E-3</v>
      </c>
      <c r="AE1393" s="57">
        <v>4.211801949661342E-3</v>
      </c>
      <c r="AF1393" s="57">
        <v>8.5558729587064438E-4</v>
      </c>
      <c r="AG1393" s="57">
        <v>3.0636336557704497E-3</v>
      </c>
      <c r="AH1393" s="17">
        <v>1.8553743501803195E-3</v>
      </c>
      <c r="AI1393" s="12">
        <v>124</v>
      </c>
      <c r="AJ1393" s="16">
        <v>2</v>
      </c>
      <c r="AK1393" s="17">
        <v>0.57086162445127631</v>
      </c>
      <c r="AL1393" t="str">
        <f>IF(AK1393&lt;='CAV Tier 1 Analysis'!$A$5,"Tier 1", "Tier 2")</f>
        <v>Tier 2</v>
      </c>
      <c r="AM1393" t="str">
        <f t="shared" si="43"/>
        <v>Michigan - Tier 2</v>
      </c>
      <c r="AN1393" t="str">
        <f t="shared" si="44"/>
        <v>Commerce, Township Of - Tier 2</v>
      </c>
    </row>
    <row r="1394" spans="1:40" x14ac:dyDescent="0.3">
      <c r="A1394">
        <v>5</v>
      </c>
      <c r="B1394" t="s">
        <v>30</v>
      </c>
      <c r="C1394" t="s">
        <v>5595</v>
      </c>
      <c r="D1394" t="s">
        <v>9060</v>
      </c>
      <c r="E1394" t="s">
        <v>1453</v>
      </c>
      <c r="F1394" s="12">
        <v>1473.1828484745124</v>
      </c>
      <c r="G1394" s="12">
        <v>1208.5948919328982</v>
      </c>
      <c r="H1394" s="12">
        <v>787.84457553458105</v>
      </c>
      <c r="I1394">
        <v>13</v>
      </c>
      <c r="J1394" s="15">
        <v>5.4577548923562175E-2</v>
      </c>
      <c r="K1394" s="15">
        <v>0.94542245107643819</v>
      </c>
      <c r="L1394" s="56">
        <v>36.828880000000005</v>
      </c>
      <c r="M1394">
        <v>15</v>
      </c>
      <c r="N1394">
        <v>12</v>
      </c>
      <c r="O1394" s="12">
        <v>7</v>
      </c>
      <c r="P1394" s="12">
        <v>8</v>
      </c>
      <c r="Q1394" s="12">
        <v>0</v>
      </c>
      <c r="R1394" s="12">
        <v>12.290491863993697</v>
      </c>
      <c r="S1394" s="12">
        <v>42.998625865401671</v>
      </c>
      <c r="T1394" s="12">
        <v>1389.744334318656</v>
      </c>
      <c r="U1394" s="12">
        <v>0</v>
      </c>
      <c r="V1394" s="12">
        <v>0</v>
      </c>
      <c r="W1394" s="57">
        <v>1.599228782661599E-3</v>
      </c>
      <c r="X1394" s="57">
        <v>6.5427898455901591E-4</v>
      </c>
      <c r="Y1394" s="57">
        <v>1.2903225806451613E-2</v>
      </c>
      <c r="Z1394" s="57">
        <v>1.0356654800732523E-3</v>
      </c>
      <c r="AA1394" s="57">
        <v>2.0506994995210309E-3</v>
      </c>
      <c r="AB1394" s="57">
        <v>0</v>
      </c>
      <c r="AC1394" s="57">
        <v>1.781720424844606E-3</v>
      </c>
      <c r="AD1394" s="57">
        <v>2.0864122762813235E-4</v>
      </c>
      <c r="AE1394" s="57">
        <v>1.6923249179961905E-4</v>
      </c>
      <c r="AF1394" s="57">
        <v>0</v>
      </c>
      <c r="AG1394" s="57">
        <v>0</v>
      </c>
      <c r="AH1394" s="17">
        <v>1.8547902452308062E-3</v>
      </c>
      <c r="AI1394" s="12">
        <v>125</v>
      </c>
      <c r="AJ1394" s="16">
        <v>2</v>
      </c>
      <c r="AK1394" s="17">
        <v>0.57271641469650714</v>
      </c>
      <c r="AL1394" t="str">
        <f>IF(AK1394&lt;='CAV Tier 1 Analysis'!$A$5,"Tier 1", "Tier 2")</f>
        <v>Tier 2</v>
      </c>
      <c r="AM1394" t="str">
        <f t="shared" si="43"/>
        <v>Michigan - Tier 2</v>
      </c>
      <c r="AN1394" t="str">
        <f t="shared" si="44"/>
        <v>Arenac, Township Of - Tier 2</v>
      </c>
    </row>
    <row r="1395" spans="1:40" x14ac:dyDescent="0.3">
      <c r="A1395">
        <v>5</v>
      </c>
      <c r="B1395" t="s">
        <v>30</v>
      </c>
      <c r="C1395" t="s">
        <v>5379</v>
      </c>
      <c r="D1395" t="s">
        <v>9209</v>
      </c>
      <c r="E1395" t="s">
        <v>1019</v>
      </c>
      <c r="F1395" s="12">
        <v>51974.233385119005</v>
      </c>
      <c r="G1395" s="12">
        <v>26057.179412215501</v>
      </c>
      <c r="H1395" s="12">
        <v>8917.8606329247632</v>
      </c>
      <c r="I1395">
        <v>1</v>
      </c>
      <c r="J1395" s="15">
        <v>6.0331321000464252E-3</v>
      </c>
      <c r="K1395" s="15">
        <v>0.99396686789995381</v>
      </c>
      <c r="L1395" s="56">
        <v>36.208390000000001</v>
      </c>
      <c r="M1395">
        <v>18</v>
      </c>
      <c r="N1395">
        <v>0</v>
      </c>
      <c r="O1395" s="12">
        <v>12.75</v>
      </c>
      <c r="P1395" s="12">
        <v>1</v>
      </c>
      <c r="Q1395" s="12">
        <v>0</v>
      </c>
      <c r="R1395" s="12">
        <v>0.99396686789995381</v>
      </c>
      <c r="S1395" s="12">
        <v>53.802631248238718</v>
      </c>
      <c r="T1395" s="12">
        <v>21811.982483349464</v>
      </c>
      <c r="U1395" s="12">
        <v>0</v>
      </c>
      <c r="V1395" s="12">
        <v>4245.1969288660366</v>
      </c>
      <c r="W1395" s="57">
        <v>1.5722851051087193E-3</v>
      </c>
      <c r="X1395" s="57">
        <v>7.851347814708192E-4</v>
      </c>
      <c r="Y1395" s="57">
        <v>0</v>
      </c>
      <c r="Z1395" s="57">
        <v>1.8863906958477095E-3</v>
      </c>
      <c r="AA1395" s="57">
        <v>2.5633743744012886E-4</v>
      </c>
      <c r="AB1395" s="57">
        <v>0</v>
      </c>
      <c r="AC1395" s="57">
        <v>1.4409277429688685E-4</v>
      </c>
      <c r="AD1395" s="57">
        <v>2.6106525051277659E-4</v>
      </c>
      <c r="AE1395" s="57">
        <v>2.6560972803365223E-3</v>
      </c>
      <c r="AF1395" s="57">
        <v>0</v>
      </c>
      <c r="AG1395" s="57">
        <v>1.2677168628697283E-2</v>
      </c>
      <c r="AH1395" s="17">
        <v>1.8398701776100766E-3</v>
      </c>
      <c r="AI1395" s="12">
        <v>126</v>
      </c>
      <c r="AJ1395" s="16">
        <v>2</v>
      </c>
      <c r="AK1395" s="17">
        <v>0.57455628487411725</v>
      </c>
      <c r="AL1395" t="str">
        <f>IF(AK1395&lt;='CAV Tier 1 Analysis'!$A$5,"Tier 1", "Tier 2")</f>
        <v>Tier 2</v>
      </c>
      <c r="AM1395" t="str">
        <f t="shared" si="43"/>
        <v>Michigan - Tier 2</v>
      </c>
      <c r="AN1395" t="str">
        <f t="shared" si="44"/>
        <v>Washington, Township Of - Tier 2</v>
      </c>
    </row>
    <row r="1396" spans="1:40" x14ac:dyDescent="0.3">
      <c r="A1396">
        <v>5</v>
      </c>
      <c r="B1396" t="s">
        <v>30</v>
      </c>
      <c r="C1396" t="s">
        <v>6051</v>
      </c>
      <c r="D1396" t="s">
        <v>9547</v>
      </c>
      <c r="E1396" t="s">
        <v>1137</v>
      </c>
      <c r="F1396" s="12">
        <v>9387.7815117306218</v>
      </c>
      <c r="G1396" s="12">
        <v>13489.343543679319</v>
      </c>
      <c r="H1396" s="12">
        <v>3263.8800005200392</v>
      </c>
      <c r="I1396">
        <v>0</v>
      </c>
      <c r="J1396" s="15">
        <v>1.3237904300402885E-4</v>
      </c>
      <c r="K1396" s="15">
        <v>0.99986762095699599</v>
      </c>
      <c r="L1396" s="56">
        <v>34.446539999999999</v>
      </c>
      <c r="M1396">
        <v>3</v>
      </c>
      <c r="N1396">
        <v>0</v>
      </c>
      <c r="O1396" s="12">
        <v>12.857142857142858</v>
      </c>
      <c r="P1396" s="12">
        <v>2.1428571428571428</v>
      </c>
      <c r="Q1396" s="12">
        <v>0</v>
      </c>
      <c r="R1396" s="12">
        <v>0</v>
      </c>
      <c r="S1396" s="12">
        <v>0.43206931094883194</v>
      </c>
      <c r="T1396" s="12">
        <v>8696.1814648792606</v>
      </c>
      <c r="U1396" s="12">
        <v>0</v>
      </c>
      <c r="V1396" s="12">
        <v>4793.1620788000582</v>
      </c>
      <c r="W1396" s="57">
        <v>1.4957798942325715E-3</v>
      </c>
      <c r="X1396" s="57">
        <v>1.3085579691180318E-4</v>
      </c>
      <c r="Y1396" s="57">
        <v>0</v>
      </c>
      <c r="Z1396" s="57">
        <v>1.902242718501892E-3</v>
      </c>
      <c r="AA1396" s="57">
        <v>5.4929450880027619E-4</v>
      </c>
      <c r="AB1396" s="57">
        <v>0</v>
      </c>
      <c r="AC1396" s="57">
        <v>0</v>
      </c>
      <c r="AD1396" s="57">
        <v>2.0965198222611486E-6</v>
      </c>
      <c r="AE1396" s="57">
        <v>1.0589548178764055E-3</v>
      </c>
      <c r="AF1396" s="57">
        <v>0</v>
      </c>
      <c r="AG1396" s="57">
        <v>1.4313523013373271E-2</v>
      </c>
      <c r="AH1396" s="17">
        <v>1.7684315699562254E-3</v>
      </c>
      <c r="AI1396" s="12">
        <v>127</v>
      </c>
      <c r="AJ1396" s="16">
        <v>2</v>
      </c>
      <c r="AK1396" s="17">
        <v>0.57632471644407346</v>
      </c>
      <c r="AL1396" t="str">
        <f>IF(AK1396&lt;='CAV Tier 1 Analysis'!$A$5,"Tier 1", "Tier 2")</f>
        <v>Tier 2</v>
      </c>
      <c r="AM1396" t="str">
        <f t="shared" si="43"/>
        <v>Michigan - Tier 2</v>
      </c>
      <c r="AN1396" t="str">
        <f t="shared" si="44"/>
        <v>Zeeland, Township (Charter) - Tier 2</v>
      </c>
    </row>
    <row r="1397" spans="1:40" x14ac:dyDescent="0.3">
      <c r="A1397">
        <v>5</v>
      </c>
      <c r="B1397" t="s">
        <v>30</v>
      </c>
      <c r="C1397" t="s">
        <v>5925</v>
      </c>
      <c r="D1397" t="s">
        <v>9415</v>
      </c>
      <c r="E1397" t="s">
        <v>1107</v>
      </c>
      <c r="F1397" s="12">
        <v>24428.549130675467</v>
      </c>
      <c r="G1397" s="12">
        <v>15758.277348535934</v>
      </c>
      <c r="H1397" s="12">
        <v>5685.5132520598327</v>
      </c>
      <c r="I1397">
        <v>12</v>
      </c>
      <c r="J1397" s="15">
        <v>0.14031067840754066</v>
      </c>
      <c r="K1397" s="15">
        <v>0.85968932159245981</v>
      </c>
      <c r="L1397" s="56">
        <v>6.4503999999999975</v>
      </c>
      <c r="M1397">
        <v>122</v>
      </c>
      <c r="N1397">
        <v>0</v>
      </c>
      <c r="O1397" s="12">
        <v>12</v>
      </c>
      <c r="P1397" s="12">
        <v>1</v>
      </c>
      <c r="Q1397" s="12">
        <v>0</v>
      </c>
      <c r="R1397" s="12">
        <v>10.316271859109518</v>
      </c>
      <c r="S1397" s="12">
        <v>797.73822149157786</v>
      </c>
      <c r="T1397" s="12">
        <v>14261.491206763261</v>
      </c>
      <c r="U1397" s="12">
        <v>0</v>
      </c>
      <c r="V1397" s="12">
        <v>1496.7861417726726</v>
      </c>
      <c r="W1397" s="57">
        <v>2.8009717753242489E-4</v>
      </c>
      <c r="X1397" s="57">
        <v>5.3214690744133302E-3</v>
      </c>
      <c r="Y1397" s="57">
        <v>0</v>
      </c>
      <c r="Z1397" s="57">
        <v>1.7754265372684325E-3</v>
      </c>
      <c r="AA1397" s="57">
        <v>2.5633743744012886E-4</v>
      </c>
      <c r="AB1397" s="57">
        <v>0</v>
      </c>
      <c r="AC1397" s="57">
        <v>1.495522919914484E-3</v>
      </c>
      <c r="AD1397" s="57">
        <v>3.8708465330705042E-3</v>
      </c>
      <c r="AE1397" s="57">
        <v>1.7366558971310094E-3</v>
      </c>
      <c r="AF1397" s="57">
        <v>0</v>
      </c>
      <c r="AG1397" s="57">
        <v>4.4697597398427194E-3</v>
      </c>
      <c r="AH1397" s="17">
        <v>1.7460104833284576E-3</v>
      </c>
      <c r="AI1397" s="12">
        <v>128</v>
      </c>
      <c r="AJ1397" s="16">
        <v>2</v>
      </c>
      <c r="AK1397" s="17">
        <v>0.57807072692740191</v>
      </c>
      <c r="AL1397" t="str">
        <f>IF(AK1397&lt;='CAV Tier 1 Analysis'!$A$5,"Tier 1", "Tier 2")</f>
        <v>Tier 2</v>
      </c>
      <c r="AM1397" t="str">
        <f t="shared" si="43"/>
        <v>Michigan - Tier 2</v>
      </c>
      <c r="AN1397" t="str">
        <f t="shared" si="44"/>
        <v>Woodhaven, City Of - Tier 2</v>
      </c>
    </row>
    <row r="1398" spans="1:40" x14ac:dyDescent="0.3">
      <c r="A1398">
        <v>5</v>
      </c>
      <c r="B1398" t="s">
        <v>30</v>
      </c>
      <c r="C1398" t="s">
        <v>5564</v>
      </c>
      <c r="D1398" t="s">
        <v>9025</v>
      </c>
      <c r="E1398" t="s">
        <v>686</v>
      </c>
      <c r="F1398" s="12">
        <v>1642.9039140286807</v>
      </c>
      <c r="G1398" s="12">
        <v>24288.31606439051</v>
      </c>
      <c r="H1398" s="12">
        <v>9748.5439087870345</v>
      </c>
      <c r="I1398">
        <v>1</v>
      </c>
      <c r="J1398" s="15">
        <v>7.8371136826559065E-2</v>
      </c>
      <c r="K1398" s="15">
        <v>0.92162886317344117</v>
      </c>
      <c r="L1398" s="56">
        <v>4.4823900000000005</v>
      </c>
      <c r="M1398">
        <v>6</v>
      </c>
      <c r="N1398">
        <v>0</v>
      </c>
      <c r="O1398" s="12">
        <v>8</v>
      </c>
      <c r="P1398" s="12">
        <v>1</v>
      </c>
      <c r="Q1398" s="12">
        <v>0</v>
      </c>
      <c r="R1398" s="12">
        <v>0.92162886317344117</v>
      </c>
      <c r="S1398" s="12">
        <v>764.00446853526762</v>
      </c>
      <c r="T1398" s="12">
        <v>22596.941051210364</v>
      </c>
      <c r="U1398" s="12">
        <v>20954.037137181684</v>
      </c>
      <c r="V1398" s="12">
        <v>1691.3750131801462</v>
      </c>
      <c r="W1398" s="57">
        <v>1.9463983436679379E-4</v>
      </c>
      <c r="X1398" s="57">
        <v>2.6171159382360636E-4</v>
      </c>
      <c r="Y1398" s="57">
        <v>0</v>
      </c>
      <c r="Z1398" s="57">
        <v>1.1836176915122883E-3</v>
      </c>
      <c r="AA1398" s="57">
        <v>2.5633743744012886E-4</v>
      </c>
      <c r="AB1398" s="57">
        <v>0</v>
      </c>
      <c r="AC1398" s="57">
        <v>1.3360612315712906E-4</v>
      </c>
      <c r="AD1398" s="57">
        <v>3.7071610317863353E-3</v>
      </c>
      <c r="AE1398" s="57">
        <v>2.7516835627326205E-3</v>
      </c>
      <c r="AF1398" s="57">
        <v>5.6359552668513273E-3</v>
      </c>
      <c r="AG1398" s="57">
        <v>5.050848433120223E-3</v>
      </c>
      <c r="AH1398" s="17">
        <v>1.7432328158900412E-3</v>
      </c>
      <c r="AI1398" s="12">
        <v>129</v>
      </c>
      <c r="AJ1398" s="16">
        <v>2</v>
      </c>
      <c r="AK1398" s="17">
        <v>0.57981395974329197</v>
      </c>
      <c r="AL1398" t="str">
        <f>IF(AK1398&lt;='CAV Tier 1 Analysis'!$A$5,"Tier 1", "Tier 2")</f>
        <v>Tier 2</v>
      </c>
      <c r="AM1398" t="str">
        <f t="shared" si="43"/>
        <v>Michigan - Tier 2</v>
      </c>
      <c r="AN1398" t="str">
        <f t="shared" si="44"/>
        <v>Ypsilanti, City Of - Tier 2</v>
      </c>
    </row>
    <row r="1399" spans="1:40" x14ac:dyDescent="0.3">
      <c r="A1399">
        <v>5</v>
      </c>
      <c r="B1399" t="s">
        <v>30</v>
      </c>
      <c r="C1399" t="s">
        <v>5422</v>
      </c>
      <c r="D1399" t="s">
        <v>8861</v>
      </c>
      <c r="E1399" t="s">
        <v>1179</v>
      </c>
      <c r="F1399" s="12">
        <v>1635.7573922467145</v>
      </c>
      <c r="G1399" s="12">
        <v>7676.5668542071189</v>
      </c>
      <c r="H1399" s="12">
        <v>4995.8561993456533</v>
      </c>
      <c r="I1399">
        <v>13</v>
      </c>
      <c r="J1399" s="15">
        <v>5.9857010946658455E-2</v>
      </c>
      <c r="K1399" s="15">
        <v>0.94014298905334137</v>
      </c>
      <c r="L1399" s="56">
        <v>5.9780799999999985</v>
      </c>
      <c r="M1399">
        <v>14</v>
      </c>
      <c r="N1399">
        <v>2</v>
      </c>
      <c r="O1399" s="12">
        <v>9.4782608695652169</v>
      </c>
      <c r="P1399" s="12">
        <v>3.8695652173913042</v>
      </c>
      <c r="Q1399" s="12">
        <v>2</v>
      </c>
      <c r="R1399" s="12">
        <v>12.221858857693437</v>
      </c>
      <c r="S1399" s="12">
        <v>299.0370192121643</v>
      </c>
      <c r="T1399" s="12">
        <v>10018.544964467445</v>
      </c>
      <c r="U1399" s="12">
        <v>8382.78757222073</v>
      </c>
      <c r="V1399" s="12">
        <v>0</v>
      </c>
      <c r="W1399" s="57">
        <v>2.5958751938841604E-4</v>
      </c>
      <c r="X1399" s="57">
        <v>6.1066038558841489E-4</v>
      </c>
      <c r="Y1399" s="57">
        <v>2.1505376344086021E-3</v>
      </c>
      <c r="Z1399" s="57">
        <v>1.4023296562482546E-3</v>
      </c>
      <c r="AA1399" s="57">
        <v>9.9191443183354222E-4</v>
      </c>
      <c r="AB1399" s="57">
        <v>6.993006993006993E-3</v>
      </c>
      <c r="AC1399" s="57">
        <v>1.7717708776257587E-3</v>
      </c>
      <c r="AD1399" s="57">
        <v>1.4510103413533941E-3</v>
      </c>
      <c r="AE1399" s="57">
        <v>1.2199821842587897E-3</v>
      </c>
      <c r="AF1399" s="57">
        <v>2.2546975296096916E-3</v>
      </c>
      <c r="AG1399" s="57">
        <v>0</v>
      </c>
      <c r="AH1399" s="17">
        <v>1.7368634139383506E-3</v>
      </c>
      <c r="AI1399" s="12">
        <v>130</v>
      </c>
      <c r="AJ1399" s="16">
        <v>2</v>
      </c>
      <c r="AK1399" s="17">
        <v>0.58155082315723028</v>
      </c>
      <c r="AL1399" t="str">
        <f>IF(AK1399&lt;='CAV Tier 1 Analysis'!$A$5,"Tier 1", "Tier 2")</f>
        <v>Tier 2</v>
      </c>
      <c r="AM1399" t="str">
        <f t="shared" si="43"/>
        <v>Michigan - Tier 2</v>
      </c>
      <c r="AN1399" t="str">
        <f t="shared" si="44"/>
        <v>Niles,City Of - Tier 2</v>
      </c>
    </row>
    <row r="1400" spans="1:40" x14ac:dyDescent="0.3">
      <c r="A1400">
        <v>5</v>
      </c>
      <c r="B1400" t="s">
        <v>30</v>
      </c>
      <c r="C1400" t="s">
        <v>5489</v>
      </c>
      <c r="D1400" t="s">
        <v>8941</v>
      </c>
      <c r="E1400" t="s">
        <v>1027</v>
      </c>
      <c r="F1400" s="12">
        <v>6034.0322829660854</v>
      </c>
      <c r="G1400" s="12">
        <v>16456.395863220197</v>
      </c>
      <c r="H1400" s="12">
        <v>7717.6892452342126</v>
      </c>
      <c r="I1400">
        <v>10</v>
      </c>
      <c r="J1400" s="15">
        <v>6.2175697377029673E-2</v>
      </c>
      <c r="K1400" s="15">
        <v>0.93782430262297056</v>
      </c>
      <c r="L1400" s="56">
        <v>4.2032499999999997</v>
      </c>
      <c r="M1400">
        <v>12</v>
      </c>
      <c r="N1400">
        <v>0</v>
      </c>
      <c r="O1400" s="12">
        <v>13</v>
      </c>
      <c r="P1400" s="12">
        <v>1</v>
      </c>
      <c r="Q1400" s="12">
        <v>2</v>
      </c>
      <c r="R1400" s="12">
        <v>9.3782430262297058</v>
      </c>
      <c r="S1400" s="12">
        <v>479.85271096163893</v>
      </c>
      <c r="T1400" s="12">
        <v>17351.689764026039</v>
      </c>
      <c r="U1400" s="12">
        <v>11317.657481059954</v>
      </c>
      <c r="V1400" s="12">
        <v>0</v>
      </c>
      <c r="W1400" s="57">
        <v>1.8251867503769773E-4</v>
      </c>
      <c r="X1400" s="57">
        <v>5.2342318764721273E-4</v>
      </c>
      <c r="Y1400" s="57">
        <v>0</v>
      </c>
      <c r="Z1400" s="57">
        <v>1.9233787487074685E-3</v>
      </c>
      <c r="AA1400" s="57">
        <v>2.5633743744012886E-4</v>
      </c>
      <c r="AB1400" s="57">
        <v>6.993006993006993E-3</v>
      </c>
      <c r="AC1400" s="57">
        <v>1.3595393360897085E-3</v>
      </c>
      <c r="AD1400" s="57">
        <v>2.3283780976889705E-3</v>
      </c>
      <c r="AE1400" s="57">
        <v>2.1129567670730757E-3</v>
      </c>
      <c r="AF1400" s="57">
        <v>3.0440821914749345E-3</v>
      </c>
      <c r="AG1400" s="57">
        <v>0</v>
      </c>
      <c r="AH1400" s="17">
        <v>1.7021474031060171E-3</v>
      </c>
      <c r="AI1400" s="12">
        <v>131</v>
      </c>
      <c r="AJ1400" s="16">
        <v>2</v>
      </c>
      <c r="AK1400" s="17">
        <v>0.58325297056033631</v>
      </c>
      <c r="AL1400" t="str">
        <f>IF(AK1400&lt;='CAV Tier 1 Analysis'!$A$5,"Tier 1", "Tier 2")</f>
        <v>Tier 2</v>
      </c>
      <c r="AM1400" t="str">
        <f t="shared" si="43"/>
        <v>Michigan - Tier 2</v>
      </c>
      <c r="AN1400" t="str">
        <f t="shared" si="44"/>
        <v>Mount Clemens, City Of - Tier 2</v>
      </c>
    </row>
    <row r="1401" spans="1:40" x14ac:dyDescent="0.3">
      <c r="A1401">
        <v>5</v>
      </c>
      <c r="B1401" t="s">
        <v>30</v>
      </c>
      <c r="C1401" t="s">
        <v>5750</v>
      </c>
      <c r="D1401" t="s">
        <v>9231</v>
      </c>
      <c r="E1401" t="s">
        <v>909</v>
      </c>
      <c r="F1401" s="12">
        <v>41480.093376585064</v>
      </c>
      <c r="G1401" s="12">
        <v>30839.293702084389</v>
      </c>
      <c r="H1401" s="12">
        <v>12390.088304062976</v>
      </c>
      <c r="I1401">
        <v>8</v>
      </c>
      <c r="J1401" s="15">
        <v>0.11233858926696616</v>
      </c>
      <c r="K1401" s="15">
        <v>0.88766141073303406</v>
      </c>
      <c r="L1401" s="56">
        <v>37.184640000000009</v>
      </c>
      <c r="M1401">
        <v>60</v>
      </c>
      <c r="N1401">
        <v>0</v>
      </c>
      <c r="O1401" s="12">
        <v>10</v>
      </c>
      <c r="P1401" s="12">
        <v>1</v>
      </c>
      <c r="Q1401" s="12">
        <v>0</v>
      </c>
      <c r="R1401" s="12">
        <v>7.1012912858642725</v>
      </c>
      <c r="S1401" s="12">
        <v>1391.8850409715719</v>
      </c>
      <c r="T1401" s="12">
        <v>30429.380357402933</v>
      </c>
      <c r="U1401" s="12">
        <v>0</v>
      </c>
      <c r="V1401" s="12">
        <v>409.91334468145578</v>
      </c>
      <c r="W1401" s="57">
        <v>1.6146770295732535E-3</v>
      </c>
      <c r="X1401" s="57">
        <v>2.6171159382360636E-3</v>
      </c>
      <c r="Y1401" s="57">
        <v>0</v>
      </c>
      <c r="Z1401" s="57">
        <v>1.4795221143903603E-3</v>
      </c>
      <c r="AA1401" s="57">
        <v>2.5633743744012886E-4</v>
      </c>
      <c r="AB1401" s="57">
        <v>0</v>
      </c>
      <c r="AC1401" s="57">
        <v>1.0294556041212865E-3</v>
      </c>
      <c r="AD1401" s="57">
        <v>6.7538112630527725E-3</v>
      </c>
      <c r="AE1401" s="57">
        <v>3.705458431911056E-3</v>
      </c>
      <c r="AF1401" s="57">
        <v>0</v>
      </c>
      <c r="AG1401" s="57">
        <v>1.2240988299848344E-3</v>
      </c>
      <c r="AH1401" s="17">
        <v>1.6982251498827052E-3</v>
      </c>
      <c r="AI1401" s="12">
        <v>132</v>
      </c>
      <c r="AJ1401" s="16">
        <v>2</v>
      </c>
      <c r="AK1401" s="17">
        <v>0.58495119571021903</v>
      </c>
      <c r="AL1401" t="str">
        <f>IF(AK1401&lt;='CAV Tier 1 Analysis'!$A$5,"Tier 1", "Tier 2")</f>
        <v>Tier 2</v>
      </c>
      <c r="AM1401" t="str">
        <f t="shared" si="43"/>
        <v>Michigan - Tier 2</v>
      </c>
      <c r="AN1401" t="str">
        <f t="shared" si="44"/>
        <v>White Lake, Township Of - Tier 2</v>
      </c>
    </row>
    <row r="1402" spans="1:40" x14ac:dyDescent="0.3">
      <c r="A1402">
        <v>5</v>
      </c>
      <c r="B1402" t="s">
        <v>30</v>
      </c>
      <c r="C1402" t="s">
        <v>5527</v>
      </c>
      <c r="D1402" t="s">
        <v>8983</v>
      </c>
      <c r="E1402" t="s">
        <v>724</v>
      </c>
      <c r="F1402" s="12">
        <v>29048.660688345444</v>
      </c>
      <c r="G1402" s="12">
        <v>36124.927669067023</v>
      </c>
      <c r="H1402" s="12">
        <v>17854.063276518307</v>
      </c>
      <c r="I1402">
        <v>8</v>
      </c>
      <c r="J1402" s="15">
        <v>4.869326926917087E-2</v>
      </c>
      <c r="K1402" s="15">
        <v>0.95130673073082961</v>
      </c>
      <c r="L1402" s="56">
        <v>26.040559999999996</v>
      </c>
      <c r="M1402">
        <v>55</v>
      </c>
      <c r="N1402">
        <v>0</v>
      </c>
      <c r="O1402" s="12">
        <v>10</v>
      </c>
      <c r="P1402" s="12">
        <v>1</v>
      </c>
      <c r="Q1402" s="12">
        <v>0</v>
      </c>
      <c r="R1402" s="12">
        <v>7.6104538458466369</v>
      </c>
      <c r="S1402" s="12">
        <v>869.37271067232109</v>
      </c>
      <c r="T1402" s="12">
        <v>40624.905495307197</v>
      </c>
      <c r="U1402" s="12">
        <v>11576.244806961753</v>
      </c>
      <c r="V1402" s="12">
        <v>0</v>
      </c>
      <c r="W1402" s="57">
        <v>1.1307651242347396E-3</v>
      </c>
      <c r="X1402" s="57">
        <v>2.3990229433830585E-3</v>
      </c>
      <c r="Y1402" s="57">
        <v>0</v>
      </c>
      <c r="Z1402" s="57">
        <v>1.4795221143903603E-3</v>
      </c>
      <c r="AA1402" s="57">
        <v>2.5633743744012886E-4</v>
      </c>
      <c r="AB1402" s="57">
        <v>0</v>
      </c>
      <c r="AC1402" s="57">
        <v>1.1032675672815603E-3</v>
      </c>
      <c r="AD1402" s="57">
        <v>4.2184368911896107E-3</v>
      </c>
      <c r="AE1402" s="57">
        <v>4.9469919152183321E-3</v>
      </c>
      <c r="AF1402" s="57">
        <v>3.1136337815487725E-3</v>
      </c>
      <c r="AG1402" s="57">
        <v>0</v>
      </c>
      <c r="AH1402" s="17">
        <v>1.6952707067896873E-3</v>
      </c>
      <c r="AI1402" s="12">
        <v>133</v>
      </c>
      <c r="AJ1402" s="16">
        <v>2</v>
      </c>
      <c r="AK1402" s="17">
        <v>0.58664646641700868</v>
      </c>
      <c r="AL1402" t="str">
        <f>IF(AK1402&lt;='CAV Tier 1 Analysis'!$A$5,"Tier 1", "Tier 2")</f>
        <v>Tier 2</v>
      </c>
      <c r="AM1402" t="str">
        <f t="shared" si="43"/>
        <v>Michigan - Tier 2</v>
      </c>
      <c r="AN1402" t="str">
        <f t="shared" si="44"/>
        <v>Bloomfield, Township Of - Tier 2</v>
      </c>
    </row>
    <row r="1403" spans="1:40" x14ac:dyDescent="0.3">
      <c r="A1403">
        <v>5</v>
      </c>
      <c r="B1403" t="s">
        <v>30</v>
      </c>
      <c r="C1403" t="s">
        <v>5705</v>
      </c>
      <c r="D1403" t="s">
        <v>9181</v>
      </c>
      <c r="E1403" t="s">
        <v>1128</v>
      </c>
      <c r="F1403" s="12">
        <v>136383.55931801148</v>
      </c>
      <c r="G1403" s="12">
        <v>21137.480778223267</v>
      </c>
      <c r="H1403" s="12">
        <v>6213.1196198734369</v>
      </c>
      <c r="I1403">
        <v>0</v>
      </c>
      <c r="J1403" s="15">
        <v>5.1187560276966084E-3</v>
      </c>
      <c r="K1403" s="15">
        <v>0.99488124397230371</v>
      </c>
      <c r="L1403" s="56">
        <v>36.041959999999989</v>
      </c>
      <c r="M1403">
        <v>5</v>
      </c>
      <c r="N1403">
        <v>0</v>
      </c>
      <c r="O1403" s="12">
        <v>11.375</v>
      </c>
      <c r="P1403" s="12">
        <v>1.125</v>
      </c>
      <c r="Q1403" s="12">
        <v>0</v>
      </c>
      <c r="R1403" s="12">
        <v>0</v>
      </c>
      <c r="S1403" s="12">
        <v>31.803443505027214</v>
      </c>
      <c r="T1403" s="12">
        <v>16927.74742565562</v>
      </c>
      <c r="U1403" s="12">
        <v>0</v>
      </c>
      <c r="V1403" s="12">
        <v>4209.7333525676477</v>
      </c>
      <c r="W1403" s="57">
        <v>1.5650581775915537E-3</v>
      </c>
      <c r="X1403" s="57">
        <v>2.1809299485300531E-4</v>
      </c>
      <c r="Y1403" s="57">
        <v>0</v>
      </c>
      <c r="Z1403" s="57">
        <v>1.6829564051190349E-3</v>
      </c>
      <c r="AA1403" s="57">
        <v>2.8837961712014498E-4</v>
      </c>
      <c r="AB1403" s="57">
        <v>0</v>
      </c>
      <c r="AC1403" s="57">
        <v>0</v>
      </c>
      <c r="AD1403" s="57">
        <v>1.54319105835194E-4</v>
      </c>
      <c r="AE1403" s="57">
        <v>2.0613322944775764E-3</v>
      </c>
      <c r="AF1403" s="57">
        <v>0</v>
      </c>
      <c r="AG1403" s="57">
        <v>1.2571265947515555E-2</v>
      </c>
      <c r="AH1403" s="17">
        <v>1.6855822311374604E-3</v>
      </c>
      <c r="AI1403" s="12">
        <v>134</v>
      </c>
      <c r="AJ1403" s="16">
        <v>2</v>
      </c>
      <c r="AK1403" s="17">
        <v>0.58833204864814614</v>
      </c>
      <c r="AL1403" t="str">
        <f>IF(AK1403&lt;='CAV Tier 1 Analysis'!$A$5,"Tier 1", "Tier 2")</f>
        <v>Tier 2</v>
      </c>
      <c r="AM1403" t="str">
        <f t="shared" si="43"/>
        <v>Michigan - Tier 2</v>
      </c>
      <c r="AN1403" t="str">
        <f t="shared" si="44"/>
        <v>Huron, Township Of - Tier 2</v>
      </c>
    </row>
    <row r="1404" spans="1:40" x14ac:dyDescent="0.3">
      <c r="A1404">
        <v>5</v>
      </c>
      <c r="B1404" t="s">
        <v>30</v>
      </c>
      <c r="C1404" t="s">
        <v>5947</v>
      </c>
      <c r="D1404" t="s">
        <v>9438</v>
      </c>
      <c r="E1404" t="s">
        <v>856</v>
      </c>
      <c r="F1404" s="12">
        <v>3102.2035772373438</v>
      </c>
      <c r="G1404" s="12">
        <v>20406.476214902843</v>
      </c>
      <c r="H1404" s="12">
        <v>8542.0887685099387</v>
      </c>
      <c r="I1404">
        <v>3</v>
      </c>
      <c r="J1404" s="15">
        <v>4.9879007263178633E-5</v>
      </c>
      <c r="K1404" s="15">
        <v>0.99995012099273695</v>
      </c>
      <c r="L1404" s="56">
        <v>27.666950000000003</v>
      </c>
      <c r="M1404">
        <v>5</v>
      </c>
      <c r="N1404">
        <v>0</v>
      </c>
      <c r="O1404" s="12">
        <v>2</v>
      </c>
      <c r="P1404" s="12">
        <v>4.5263157894736841</v>
      </c>
      <c r="Q1404" s="12">
        <v>0</v>
      </c>
      <c r="R1404" s="12">
        <v>2.9998503629782109</v>
      </c>
      <c r="S1404" s="12">
        <v>0.42607090772722384</v>
      </c>
      <c r="T1404" s="12">
        <v>17303.506189081203</v>
      </c>
      <c r="U1404" s="12">
        <v>14201.302611843859</v>
      </c>
      <c r="V1404" s="12">
        <v>3102.9700258216399</v>
      </c>
      <c r="W1404" s="57">
        <v>1.201388224905545E-3</v>
      </c>
      <c r="X1404" s="57">
        <v>2.1809299485300531E-4</v>
      </c>
      <c r="Y1404" s="57">
        <v>0</v>
      </c>
      <c r="Z1404" s="57">
        <v>2.9590442287807207E-4</v>
      </c>
      <c r="AA1404" s="57">
        <v>1.160264190518478E-3</v>
      </c>
      <c r="AB1404" s="57">
        <v>0</v>
      </c>
      <c r="AC1404" s="57">
        <v>4.3488045249468171E-4</v>
      </c>
      <c r="AD1404" s="57">
        <v>2.0674139104610262E-6</v>
      </c>
      <c r="AE1404" s="57">
        <v>2.1070893378989704E-3</v>
      </c>
      <c r="AF1404" s="57">
        <v>3.8196890521563715E-3</v>
      </c>
      <c r="AG1404" s="57">
        <v>9.2662071810274364E-3</v>
      </c>
      <c r="AH1404" s="17">
        <v>1.6823257518766383E-3</v>
      </c>
      <c r="AI1404" s="12">
        <v>135</v>
      </c>
      <c r="AJ1404" s="16">
        <v>2</v>
      </c>
      <c r="AK1404" s="17">
        <v>0.5900143744000228</v>
      </c>
      <c r="AL1404" t="str">
        <f>IF(AK1404&lt;='CAV Tier 1 Analysis'!$A$5,"Tier 1", "Tier 2")</f>
        <v>Tier 2</v>
      </c>
      <c r="AM1404" t="str">
        <f t="shared" si="43"/>
        <v>Michigan - Tier 2</v>
      </c>
      <c r="AN1404" t="str">
        <f t="shared" si="44"/>
        <v>Garfield, Charter Township Of - Tier 2</v>
      </c>
    </row>
    <row r="1405" spans="1:40" x14ac:dyDescent="0.3">
      <c r="A1405">
        <v>5</v>
      </c>
      <c r="B1405" t="s">
        <v>30</v>
      </c>
      <c r="C1405" t="s">
        <v>6043</v>
      </c>
      <c r="D1405" t="s">
        <v>9539</v>
      </c>
      <c r="E1405" t="s">
        <v>1588</v>
      </c>
      <c r="F1405" s="12">
        <v>10748.832502310579</v>
      </c>
      <c r="G1405" s="12">
        <v>6198.7671591647841</v>
      </c>
      <c r="H1405" s="12">
        <v>2163.7108186860701</v>
      </c>
      <c r="I1405">
        <v>21</v>
      </c>
      <c r="J1405" s="15">
        <v>0</v>
      </c>
      <c r="K1405" s="15">
        <v>1</v>
      </c>
      <c r="L1405" s="56">
        <v>39.43907999999999</v>
      </c>
      <c r="M1405">
        <v>12</v>
      </c>
      <c r="N1405">
        <v>5</v>
      </c>
      <c r="O1405" s="12">
        <v>13</v>
      </c>
      <c r="P1405" s="12">
        <v>2</v>
      </c>
      <c r="Q1405" s="12">
        <v>1</v>
      </c>
      <c r="R1405" s="12">
        <v>21</v>
      </c>
      <c r="S1405" s="12">
        <v>0</v>
      </c>
      <c r="T1405" s="12">
        <v>5847.2892136456157</v>
      </c>
      <c r="U1405" s="12">
        <v>0</v>
      </c>
      <c r="V1405" s="12">
        <v>351.47794551916832</v>
      </c>
      <c r="W1405" s="57">
        <v>1.7125720873861325E-3</v>
      </c>
      <c r="X1405" s="57">
        <v>5.2342318764721273E-4</v>
      </c>
      <c r="Y1405" s="57">
        <v>5.3763440860215058E-3</v>
      </c>
      <c r="Z1405" s="57">
        <v>1.9233787487074685E-3</v>
      </c>
      <c r="AA1405" s="57">
        <v>5.1267487488025772E-4</v>
      </c>
      <c r="AB1405" s="57">
        <v>3.4965034965034965E-3</v>
      </c>
      <c r="AC1405" s="57">
        <v>3.0443150148735097E-3</v>
      </c>
      <c r="AD1405" s="57">
        <v>0</v>
      </c>
      <c r="AE1405" s="57">
        <v>7.1203839401397934E-4</v>
      </c>
      <c r="AF1405" s="57">
        <v>0</v>
      </c>
      <c r="AG1405" s="57">
        <v>1.0495968171268741E-3</v>
      </c>
      <c r="AH1405" s="17">
        <v>1.6682587915600395E-3</v>
      </c>
      <c r="AI1405" s="12">
        <v>136</v>
      </c>
      <c r="AJ1405" s="16">
        <v>2</v>
      </c>
      <c r="AK1405" s="17">
        <v>0.59168263319158287</v>
      </c>
      <c r="AL1405" t="str">
        <f>IF(AK1405&lt;='CAV Tier 1 Analysis'!$A$5,"Tier 1", "Tier 2")</f>
        <v>Tier 2</v>
      </c>
      <c r="AM1405" t="str">
        <f t="shared" si="43"/>
        <v>Michigan - Tier 2</v>
      </c>
      <c r="AN1405" t="str">
        <f t="shared" si="44"/>
        <v>Robinson, Township Of - Tier 2</v>
      </c>
    </row>
    <row r="1406" spans="1:40" x14ac:dyDescent="0.3">
      <c r="A1406">
        <v>5</v>
      </c>
      <c r="B1406" t="s">
        <v>30</v>
      </c>
      <c r="C1406" t="s">
        <v>5602</v>
      </c>
      <c r="D1406" t="s">
        <v>9067</v>
      </c>
      <c r="E1406" t="s">
        <v>2384</v>
      </c>
      <c r="F1406" s="12">
        <v>101.10634082933612</v>
      </c>
      <c r="G1406" s="12">
        <v>61.452758260673278</v>
      </c>
      <c r="H1406" s="12">
        <v>38.540161968452836</v>
      </c>
      <c r="I1406">
        <v>94</v>
      </c>
      <c r="J1406" s="15">
        <v>1</v>
      </c>
      <c r="K1406" s="15">
        <v>0</v>
      </c>
      <c r="L1406" s="56">
        <v>0.41641000000000006</v>
      </c>
      <c r="M1406">
        <v>127</v>
      </c>
      <c r="N1406">
        <v>10</v>
      </c>
      <c r="O1406" s="12">
        <v>7</v>
      </c>
      <c r="P1406" s="12">
        <v>2</v>
      </c>
      <c r="Q1406" s="12">
        <v>0</v>
      </c>
      <c r="R1406" s="12">
        <v>0</v>
      </c>
      <c r="S1406" s="12">
        <v>38.540161968452836</v>
      </c>
      <c r="T1406" s="12">
        <v>77.432825418324455</v>
      </c>
      <c r="U1406" s="12">
        <v>0</v>
      </c>
      <c r="V1406" s="12">
        <v>0</v>
      </c>
      <c r="W1406" s="57">
        <v>1.8081865573650798E-5</v>
      </c>
      <c r="X1406" s="57">
        <v>5.5395620692663353E-3</v>
      </c>
      <c r="Y1406" s="57">
        <v>1.0752688172043012E-2</v>
      </c>
      <c r="Z1406" s="57">
        <v>1.0356654800732523E-3</v>
      </c>
      <c r="AA1406" s="57">
        <v>5.1267487488025772E-4</v>
      </c>
      <c r="AB1406" s="57">
        <v>0</v>
      </c>
      <c r="AC1406" s="57">
        <v>0</v>
      </c>
      <c r="AD1406" s="57">
        <v>1.8700752743252676E-4</v>
      </c>
      <c r="AE1406" s="57">
        <v>9.4291803672309578E-6</v>
      </c>
      <c r="AF1406" s="57">
        <v>0</v>
      </c>
      <c r="AG1406" s="57">
        <v>0</v>
      </c>
      <c r="AH1406" s="17">
        <v>1.6413735608760242E-3</v>
      </c>
      <c r="AI1406" s="12">
        <v>137</v>
      </c>
      <c r="AJ1406" s="16">
        <v>2</v>
      </c>
      <c r="AK1406" s="17">
        <v>0.59332400675245889</v>
      </c>
      <c r="AL1406" t="str">
        <f>IF(AK1406&lt;='CAV Tier 1 Analysis'!$A$5,"Tier 1", "Tier 2")</f>
        <v>Tier 2</v>
      </c>
      <c r="AM1406" t="str">
        <f t="shared" si="43"/>
        <v>Michigan - Tier 2</v>
      </c>
      <c r="AN1406" t="str">
        <f t="shared" si="44"/>
        <v>Estral Beach, Village Of - Tier 2</v>
      </c>
    </row>
    <row r="1407" spans="1:40" x14ac:dyDescent="0.3">
      <c r="A1407">
        <v>5</v>
      </c>
      <c r="B1407" t="s">
        <v>30</v>
      </c>
      <c r="C1407" t="s">
        <v>5739</v>
      </c>
      <c r="D1407" t="s">
        <v>9218</v>
      </c>
      <c r="E1407" t="s">
        <v>1811</v>
      </c>
      <c r="F1407" s="12">
        <v>1457.4946693761308</v>
      </c>
      <c r="G1407" s="12">
        <v>1987.3407792931339</v>
      </c>
      <c r="H1407" s="12">
        <v>840.61569063014031</v>
      </c>
      <c r="I1407">
        <v>9</v>
      </c>
      <c r="J1407" s="15">
        <v>4.1010613523185538E-2</v>
      </c>
      <c r="K1407" s="15">
        <v>0.95898938647681475</v>
      </c>
      <c r="L1407" s="56">
        <v>35.940939999999998</v>
      </c>
      <c r="M1407">
        <v>19</v>
      </c>
      <c r="N1407">
        <v>4</v>
      </c>
      <c r="O1407" s="12">
        <v>9</v>
      </c>
      <c r="P1407" s="12">
        <v>4.5</v>
      </c>
      <c r="Q1407" s="12">
        <v>2</v>
      </c>
      <c r="R1407" s="12">
        <v>8.6309044782913329</v>
      </c>
      <c r="S1407" s="12">
        <v>34.474165209958386</v>
      </c>
      <c r="T1407" s="12">
        <v>2038.1117345023663</v>
      </c>
      <c r="U1407" s="12">
        <v>580.6170651262355</v>
      </c>
      <c r="V1407" s="12">
        <v>0</v>
      </c>
      <c r="W1407" s="57">
        <v>1.5606715632925454E-3</v>
      </c>
      <c r="X1407" s="57">
        <v>8.2875338044142023E-4</v>
      </c>
      <c r="Y1407" s="57">
        <v>4.3010752688172043E-3</v>
      </c>
      <c r="Z1407" s="57">
        <v>1.3315699029513243E-3</v>
      </c>
      <c r="AA1407" s="57">
        <v>1.1535184684805799E-3</v>
      </c>
      <c r="AB1407" s="57">
        <v>6.993006993006993E-3</v>
      </c>
      <c r="AC1407" s="57">
        <v>1.2511996235810153E-3</v>
      </c>
      <c r="AD1407" s="57">
        <v>1.6727818636288829E-4</v>
      </c>
      <c r="AE1407" s="57">
        <v>2.4818574098737302E-4</v>
      </c>
      <c r="AF1407" s="57">
        <v>1.5616712831034409E-4</v>
      </c>
      <c r="AG1407" s="57">
        <v>0</v>
      </c>
      <c r="AH1407" s="17">
        <v>1.6355842051119715E-3</v>
      </c>
      <c r="AI1407" s="12">
        <v>138</v>
      </c>
      <c r="AJ1407" s="16">
        <v>2</v>
      </c>
      <c r="AK1407" s="17">
        <v>0.59495959095757089</v>
      </c>
      <c r="AL1407" t="str">
        <f>IF(AK1407&lt;='CAV Tier 1 Analysis'!$A$5,"Tier 1", "Tier 2")</f>
        <v>Tier 2</v>
      </c>
      <c r="AM1407" t="str">
        <f t="shared" si="43"/>
        <v>Michigan - Tier 2</v>
      </c>
      <c r="AN1407" t="str">
        <f t="shared" si="44"/>
        <v>Bridgeton, Township Of - Tier 2</v>
      </c>
    </row>
    <row r="1408" spans="1:40" x14ac:dyDescent="0.3">
      <c r="A1408">
        <v>5</v>
      </c>
      <c r="B1408" t="s">
        <v>30</v>
      </c>
      <c r="C1408" t="s">
        <v>5788</v>
      </c>
      <c r="D1408" t="s">
        <v>9270</v>
      </c>
      <c r="E1408" t="s">
        <v>1253</v>
      </c>
      <c r="F1408" s="12">
        <v>12893.111927609329</v>
      </c>
      <c r="G1408" s="12">
        <v>15351.518435356626</v>
      </c>
      <c r="H1408" s="12">
        <v>3312.1710473467147</v>
      </c>
      <c r="I1408">
        <v>0</v>
      </c>
      <c r="J1408" s="15">
        <v>1.1370691360776121E-6</v>
      </c>
      <c r="K1408" s="15">
        <v>0.99999886293086415</v>
      </c>
      <c r="L1408" s="56">
        <v>35.178160000000005</v>
      </c>
      <c r="M1408">
        <v>0</v>
      </c>
      <c r="N1408">
        <v>0</v>
      </c>
      <c r="O1408" s="12">
        <v>7.666666666666667</v>
      </c>
      <c r="P1408" s="12">
        <v>1.2777777777777777</v>
      </c>
      <c r="Q1408" s="12">
        <v>0</v>
      </c>
      <c r="R1408" s="12">
        <v>0</v>
      </c>
      <c r="S1408" s="12">
        <v>3.7661674713478084E-3</v>
      </c>
      <c r="T1408" s="12">
        <v>10862.182072777116</v>
      </c>
      <c r="U1408" s="12">
        <v>0</v>
      </c>
      <c r="V1408" s="12">
        <v>4489.33636257951</v>
      </c>
      <c r="W1408" s="57">
        <v>1.5275491949001696E-3</v>
      </c>
      <c r="X1408" s="57">
        <v>0</v>
      </c>
      <c r="Y1408" s="57">
        <v>0</v>
      </c>
      <c r="Z1408" s="57">
        <v>1.1343002876992763E-3</v>
      </c>
      <c r="AA1408" s="57">
        <v>3.2754228117349795E-4</v>
      </c>
      <c r="AB1408" s="57">
        <v>0</v>
      </c>
      <c r="AC1408" s="57">
        <v>0</v>
      </c>
      <c r="AD1408" s="57">
        <v>1.8274486425097889E-8</v>
      </c>
      <c r="AE1408" s="57">
        <v>1.3227138928819204E-3</v>
      </c>
      <c r="AF1408" s="57">
        <v>0</v>
      </c>
      <c r="AG1408" s="57">
        <v>1.3406227096881723E-2</v>
      </c>
      <c r="AH1408" s="17">
        <v>1.6107591843657282E-3</v>
      </c>
      <c r="AI1408" s="12">
        <v>139</v>
      </c>
      <c r="AJ1408" s="16">
        <v>2</v>
      </c>
      <c r="AK1408" s="17">
        <v>0.5965703501419366</v>
      </c>
      <c r="AL1408" t="str">
        <f>IF(AK1408&lt;='CAV Tier 1 Analysis'!$A$5,"Tier 1", "Tier 2")</f>
        <v>Tier 2</v>
      </c>
      <c r="AM1408" t="str">
        <f t="shared" si="43"/>
        <v>Michigan - Tier 2</v>
      </c>
      <c r="AN1408" t="str">
        <f t="shared" si="44"/>
        <v>York, Township Of - Tier 2</v>
      </c>
    </row>
    <row r="1409" spans="1:40" x14ac:dyDescent="0.3">
      <c r="A1409">
        <v>5</v>
      </c>
      <c r="B1409" t="s">
        <v>30</v>
      </c>
      <c r="C1409" t="s">
        <v>5900</v>
      </c>
      <c r="D1409" t="s">
        <v>9387</v>
      </c>
      <c r="E1409" t="s">
        <v>1238</v>
      </c>
      <c r="F1409" s="12">
        <v>17511.280226977753</v>
      </c>
      <c r="G1409" s="12">
        <v>14578.696158403178</v>
      </c>
      <c r="H1409" s="12">
        <v>4047.1135501702474</v>
      </c>
      <c r="I1409">
        <v>2</v>
      </c>
      <c r="J1409" s="15">
        <v>1.8988343512587515E-2</v>
      </c>
      <c r="K1409" s="15">
        <v>0.98101165648741229</v>
      </c>
      <c r="L1409" s="56">
        <v>34.370559999999998</v>
      </c>
      <c r="M1409">
        <v>32</v>
      </c>
      <c r="N1409">
        <v>0</v>
      </c>
      <c r="O1409" s="12">
        <v>9.25</v>
      </c>
      <c r="P1409" s="12">
        <v>1.75</v>
      </c>
      <c r="Q1409" s="12">
        <v>0</v>
      </c>
      <c r="R1409" s="12">
        <v>1.9620233129748246</v>
      </c>
      <c r="S1409" s="12">
        <v>76.847982325080253</v>
      </c>
      <c r="T1409" s="12">
        <v>10927.68364469599</v>
      </c>
      <c r="U1409" s="12">
        <v>0</v>
      </c>
      <c r="V1409" s="12">
        <v>3651.0125137071882</v>
      </c>
      <c r="W1409" s="57">
        <v>1.4924805975147068E-3</v>
      </c>
      <c r="X1409" s="57">
        <v>1.3957951670592341E-3</v>
      </c>
      <c r="Y1409" s="57">
        <v>0</v>
      </c>
      <c r="Z1409" s="57">
        <v>1.3685579558110833E-3</v>
      </c>
      <c r="AA1409" s="57">
        <v>4.4859051552022553E-4</v>
      </c>
      <c r="AB1409" s="57">
        <v>0</v>
      </c>
      <c r="AC1409" s="57">
        <v>2.8442938243910122E-4</v>
      </c>
      <c r="AD1409" s="57">
        <v>3.7288766909063139E-4</v>
      </c>
      <c r="AE1409" s="57">
        <v>1.3306901759714696E-3</v>
      </c>
      <c r="AF1409" s="57">
        <v>0</v>
      </c>
      <c r="AG1409" s="57">
        <v>1.0902792515237529E-2</v>
      </c>
      <c r="AH1409" s="17">
        <v>1.5996567253312713E-3</v>
      </c>
      <c r="AI1409" s="12">
        <v>140</v>
      </c>
      <c r="AJ1409" s="16">
        <v>2</v>
      </c>
      <c r="AK1409" s="17">
        <v>0.59817000686726784</v>
      </c>
      <c r="AL1409" t="str">
        <f>IF(AK1409&lt;='CAV Tier 1 Analysis'!$A$5,"Tier 1", "Tier 2")</f>
        <v>Tier 2</v>
      </c>
      <c r="AM1409" t="str">
        <f t="shared" si="43"/>
        <v>Michigan - Tier 2</v>
      </c>
      <c r="AN1409" t="str">
        <f t="shared" si="44"/>
        <v>Caledonia, Township Of - Tier 2</v>
      </c>
    </row>
    <row r="1410" spans="1:40" x14ac:dyDescent="0.3">
      <c r="A1410">
        <v>5</v>
      </c>
      <c r="B1410" t="s">
        <v>30</v>
      </c>
      <c r="C1410" t="s">
        <v>5424</v>
      </c>
      <c r="D1410" t="s">
        <v>8863</v>
      </c>
      <c r="E1410" t="s">
        <v>1200</v>
      </c>
      <c r="F1410" s="12">
        <v>9597.6120128131461</v>
      </c>
      <c r="G1410" s="12">
        <v>12223.517334972341</v>
      </c>
      <c r="H1410" s="12">
        <v>3068.9251482289678</v>
      </c>
      <c r="I1410">
        <v>1</v>
      </c>
      <c r="J1410" s="15">
        <v>2.4959457117803507E-2</v>
      </c>
      <c r="K1410" s="15">
        <v>0.97504054288219677</v>
      </c>
      <c r="L1410" s="56">
        <v>32.490290000000002</v>
      </c>
      <c r="M1410">
        <v>6</v>
      </c>
      <c r="N1410">
        <v>0</v>
      </c>
      <c r="O1410" s="12">
        <v>10</v>
      </c>
      <c r="P1410" s="12">
        <v>3</v>
      </c>
      <c r="Q1410" s="12">
        <v>0</v>
      </c>
      <c r="R1410" s="12">
        <v>0.97504054288219677</v>
      </c>
      <c r="S1410" s="12">
        <v>76.59870563496969</v>
      </c>
      <c r="T1410" s="12">
        <v>8161.7338676425188</v>
      </c>
      <c r="U1410" s="12">
        <v>0</v>
      </c>
      <c r="V1410" s="12">
        <v>4061.7834673298221</v>
      </c>
      <c r="W1410" s="57">
        <v>1.4108332082056886E-3</v>
      </c>
      <c r="X1410" s="57">
        <v>2.6171159382360636E-4</v>
      </c>
      <c r="Y1410" s="57">
        <v>0</v>
      </c>
      <c r="Z1410" s="57">
        <v>1.4795221143903603E-3</v>
      </c>
      <c r="AA1410" s="57">
        <v>7.6901231232038658E-4</v>
      </c>
      <c r="AB1410" s="57">
        <v>0</v>
      </c>
      <c r="AC1410" s="57">
        <v>1.4134907451460429E-4</v>
      </c>
      <c r="AD1410" s="57">
        <v>3.716781096315326E-4</v>
      </c>
      <c r="AE1410" s="57">
        <v>9.938738555848516E-4</v>
      </c>
      <c r="AF1410" s="57">
        <v>0</v>
      </c>
      <c r="AG1410" s="57">
        <v>1.2129452369680585E-2</v>
      </c>
      <c r="AH1410" s="17">
        <v>1.5961302398319651E-3</v>
      </c>
      <c r="AI1410" s="12">
        <v>141</v>
      </c>
      <c r="AJ1410" s="16">
        <v>2</v>
      </c>
      <c r="AK1410" s="17">
        <v>0.59976613710709981</v>
      </c>
      <c r="AL1410" t="str">
        <f>IF(AK1410&lt;='CAV Tier 1 Analysis'!$A$5,"Tier 1", "Tier 2")</f>
        <v>Tier 2</v>
      </c>
      <c r="AM1410" t="str">
        <f t="shared" si="43"/>
        <v>Michigan - Tier 2</v>
      </c>
      <c r="AN1410" t="str">
        <f t="shared" si="44"/>
        <v>Oronoko, Township Of - Tier 2</v>
      </c>
    </row>
    <row r="1411" spans="1:40" x14ac:dyDescent="0.3">
      <c r="A1411">
        <v>5</v>
      </c>
      <c r="B1411" t="s">
        <v>30</v>
      </c>
      <c r="C1411" t="s">
        <v>5917</v>
      </c>
      <c r="D1411" t="s">
        <v>9405</v>
      </c>
      <c r="E1411" t="s">
        <v>1385</v>
      </c>
      <c r="F1411" s="12">
        <v>2350.7433811903834</v>
      </c>
      <c r="G1411" s="12">
        <v>1083.2138481639945</v>
      </c>
      <c r="H1411" s="12">
        <v>822.13936469404769</v>
      </c>
      <c r="I1411">
        <v>2</v>
      </c>
      <c r="J1411" s="15">
        <v>0</v>
      </c>
      <c r="K1411" s="15">
        <v>1.0000000000000002</v>
      </c>
      <c r="L1411" s="56">
        <v>238.70718000000002</v>
      </c>
      <c r="M1411">
        <v>0</v>
      </c>
      <c r="N1411">
        <v>0</v>
      </c>
      <c r="O1411" s="12">
        <v>2.3333333333333335</v>
      </c>
      <c r="P1411" s="12">
        <v>10</v>
      </c>
      <c r="Q1411" s="12">
        <v>1</v>
      </c>
      <c r="R1411" s="12">
        <v>2.0000000000000004</v>
      </c>
      <c r="S1411" s="12">
        <v>0</v>
      </c>
      <c r="T1411" s="12">
        <v>998.03406760139035</v>
      </c>
      <c r="U1411" s="12">
        <v>0</v>
      </c>
      <c r="V1411" s="12">
        <v>85.179780562604151</v>
      </c>
      <c r="W1411" s="57">
        <v>1.0365435845021167E-2</v>
      </c>
      <c r="X1411" s="57">
        <v>0</v>
      </c>
      <c r="Y1411" s="57">
        <v>0</v>
      </c>
      <c r="Z1411" s="57">
        <v>3.4522182669108413E-4</v>
      </c>
      <c r="AA1411" s="57">
        <v>2.5633743744012888E-3</v>
      </c>
      <c r="AB1411" s="57">
        <v>3.4965034965034965E-3</v>
      </c>
      <c r="AC1411" s="57">
        <v>2.899347633212867E-4</v>
      </c>
      <c r="AD1411" s="57">
        <v>0</v>
      </c>
      <c r="AE1411" s="57">
        <v>1.2153299566707608E-4</v>
      </c>
      <c r="AF1411" s="57">
        <v>0</v>
      </c>
      <c r="AG1411" s="57">
        <v>2.5436710240813419E-4</v>
      </c>
      <c r="AH1411" s="17">
        <v>1.5851245821830483E-3</v>
      </c>
      <c r="AI1411" s="12">
        <v>142</v>
      </c>
      <c r="AJ1411" s="16">
        <v>2</v>
      </c>
      <c r="AK1411" s="17">
        <v>0.60135126168928288</v>
      </c>
      <c r="AL1411" t="str">
        <f>IF(AK1411&lt;='CAV Tier 1 Analysis'!$A$5,"Tier 1", "Tier 2")</f>
        <v>Tier 2</v>
      </c>
      <c r="AM1411" t="str">
        <f t="shared" si="43"/>
        <v>Michigan - Tier 2</v>
      </c>
      <c r="AN1411" t="str">
        <f t="shared" si="44"/>
        <v>Burt, Township Of - Tier 2</v>
      </c>
    </row>
    <row r="1412" spans="1:40" x14ac:dyDescent="0.3">
      <c r="A1412">
        <v>5</v>
      </c>
      <c r="B1412" t="s">
        <v>30</v>
      </c>
      <c r="C1412" t="s">
        <v>5618</v>
      </c>
      <c r="D1412" t="s">
        <v>9085</v>
      </c>
      <c r="E1412" t="s">
        <v>932</v>
      </c>
      <c r="F1412" s="12">
        <v>4790.5992937464216</v>
      </c>
      <c r="G1412" s="12">
        <v>12722.514541533203</v>
      </c>
      <c r="H1412" s="12">
        <v>5450.3530738675081</v>
      </c>
      <c r="I1412">
        <v>8</v>
      </c>
      <c r="J1412" s="15">
        <v>0.21793639053254429</v>
      </c>
      <c r="K1412" s="15">
        <v>0.78206360946745546</v>
      </c>
      <c r="L1412" s="56">
        <v>17.576000000000001</v>
      </c>
      <c r="M1412">
        <v>25</v>
      </c>
      <c r="N1412">
        <v>0</v>
      </c>
      <c r="O1412" s="12">
        <v>12.428571428571429</v>
      </c>
      <c r="P1412" s="12">
        <v>2.1904761904761907</v>
      </c>
      <c r="Q1412" s="12">
        <v>0</v>
      </c>
      <c r="R1412" s="12">
        <v>6.2565088757396436</v>
      </c>
      <c r="S1412" s="12">
        <v>1187.8302760466424</v>
      </c>
      <c r="T1412" s="12">
        <v>11675.948686652457</v>
      </c>
      <c r="U1412" s="12">
        <v>6885.3493929060351</v>
      </c>
      <c r="V1412" s="12">
        <v>1046.565854880746</v>
      </c>
      <c r="W1412" s="57">
        <v>7.6320662165290558E-4</v>
      </c>
      <c r="X1412" s="57">
        <v>1.0904649742650267E-3</v>
      </c>
      <c r="Y1412" s="57">
        <v>0</v>
      </c>
      <c r="Z1412" s="57">
        <v>1.8388346278851622E-3</v>
      </c>
      <c r="AA1412" s="57">
        <v>5.6150105344028231E-4</v>
      </c>
      <c r="AB1412" s="57">
        <v>0</v>
      </c>
      <c r="AC1412" s="57">
        <v>9.0698971005255134E-4</v>
      </c>
      <c r="AD1412" s="57">
        <v>5.7636810949265368E-3</v>
      </c>
      <c r="AE1412" s="57">
        <v>1.4218081999488239E-3</v>
      </c>
      <c r="AF1412" s="57">
        <v>1.851935305879662E-3</v>
      </c>
      <c r="AG1412" s="57">
        <v>3.1252947850652279E-3</v>
      </c>
      <c r="AH1412" s="17">
        <v>1.5748833066469255E-3</v>
      </c>
      <c r="AI1412" s="12">
        <v>143</v>
      </c>
      <c r="AJ1412" s="16">
        <v>2</v>
      </c>
      <c r="AK1412" s="17">
        <v>0.60292614499592978</v>
      </c>
      <c r="AL1412" t="str">
        <f>IF(AK1412&lt;='CAV Tier 1 Analysis'!$A$5,"Tier 1", "Tier 2")</f>
        <v>Tier 2</v>
      </c>
      <c r="AM1412" t="str">
        <f t="shared" si="43"/>
        <v>Michigan - Tier 2</v>
      </c>
      <c r="AN1412" t="str">
        <f t="shared" si="44"/>
        <v>Spring Lake, Township Of - Tier 2</v>
      </c>
    </row>
    <row r="1413" spans="1:40" x14ac:dyDescent="0.3">
      <c r="A1413">
        <v>5</v>
      </c>
      <c r="B1413" t="s">
        <v>30</v>
      </c>
      <c r="C1413" t="s">
        <v>5490</v>
      </c>
      <c r="D1413" t="s">
        <v>8942</v>
      </c>
      <c r="E1413" t="s">
        <v>1283</v>
      </c>
      <c r="F1413" s="12">
        <v>6392.3829181302617</v>
      </c>
      <c r="G1413" s="12">
        <v>11495.030254358595</v>
      </c>
      <c r="H1413" s="12">
        <v>4401.1268700383334</v>
      </c>
      <c r="I1413">
        <v>18</v>
      </c>
      <c r="J1413" s="15">
        <v>3.2921985561827405E-2</v>
      </c>
      <c r="K1413" s="15">
        <v>0.96707801443817276</v>
      </c>
      <c r="L1413" s="56">
        <v>4.4714799999999997</v>
      </c>
      <c r="M1413">
        <v>15</v>
      </c>
      <c r="N1413">
        <v>0</v>
      </c>
      <c r="O1413" s="12">
        <v>12.4</v>
      </c>
      <c r="P1413" s="12">
        <v>1.2</v>
      </c>
      <c r="Q1413" s="12">
        <v>1</v>
      </c>
      <c r="R1413" s="12">
        <v>17.407404259887109</v>
      </c>
      <c r="S1413" s="12">
        <v>144.89383527117266</v>
      </c>
      <c r="T1413" s="12">
        <v>9720.1660997131403</v>
      </c>
      <c r="U1413" s="12">
        <v>3327.7831815828786</v>
      </c>
      <c r="V1413" s="12">
        <v>1774.8641546454546</v>
      </c>
      <c r="W1413" s="57">
        <v>1.9416608697021698E-4</v>
      </c>
      <c r="X1413" s="57">
        <v>6.5427898455901591E-4</v>
      </c>
      <c r="Y1413" s="57">
        <v>0</v>
      </c>
      <c r="Z1413" s="57">
        <v>1.8346074218440469E-3</v>
      </c>
      <c r="AA1413" s="57">
        <v>3.0760492492815463E-4</v>
      </c>
      <c r="AB1413" s="57">
        <v>3.4965034965034965E-3</v>
      </c>
      <c r="AC1413" s="57">
        <v>2.523505817064163E-3</v>
      </c>
      <c r="AD1413" s="57">
        <v>7.0306497145646517E-4</v>
      </c>
      <c r="AE1413" s="57">
        <v>1.1836478761880404E-3</v>
      </c>
      <c r="AF1413" s="57">
        <v>8.9506556786144321E-4</v>
      </c>
      <c r="AG1413" s="57">
        <v>5.3001668847152579E-3</v>
      </c>
      <c r="AH1413" s="17">
        <v>1.5538738210991181E-3</v>
      </c>
      <c r="AI1413" s="12">
        <v>144</v>
      </c>
      <c r="AJ1413" s="16">
        <v>2</v>
      </c>
      <c r="AK1413" s="17">
        <v>0.60448001881702895</v>
      </c>
      <c r="AL1413" t="str">
        <f>IF(AK1413&lt;='CAV Tier 1 Analysis'!$A$5,"Tier 1", "Tier 2")</f>
        <v>Tier 2</v>
      </c>
      <c r="AM1413" t="str">
        <f t="shared" si="43"/>
        <v>Michigan - Tier 2</v>
      </c>
      <c r="AN1413" t="str">
        <f t="shared" si="44"/>
        <v>New Baltimore, City Of - Tier 2</v>
      </c>
    </row>
    <row r="1414" spans="1:40" x14ac:dyDescent="0.3">
      <c r="A1414">
        <v>5</v>
      </c>
      <c r="B1414" t="s">
        <v>30</v>
      </c>
      <c r="C1414" t="s">
        <v>5991</v>
      </c>
      <c r="D1414" t="s">
        <v>9484</v>
      </c>
      <c r="E1414" t="s">
        <v>1365</v>
      </c>
      <c r="F1414" s="12">
        <v>5452.5340913775071</v>
      </c>
      <c r="G1414" s="12">
        <v>1380.3532760858964</v>
      </c>
      <c r="H1414" s="12">
        <v>802.7666527430647</v>
      </c>
      <c r="I1414">
        <v>4</v>
      </c>
      <c r="J1414" s="15">
        <v>0.90251646024796917</v>
      </c>
      <c r="K1414" s="15">
        <v>9.7483539752030918E-2</v>
      </c>
      <c r="L1414" s="56">
        <v>19.500009999999996</v>
      </c>
      <c r="M1414">
        <v>229</v>
      </c>
      <c r="N1414">
        <v>0</v>
      </c>
      <c r="O1414" s="12">
        <v>13</v>
      </c>
      <c r="P1414" s="12">
        <v>2</v>
      </c>
      <c r="Q1414" s="12">
        <v>0</v>
      </c>
      <c r="R1414" s="12">
        <v>0.38993415900812367</v>
      </c>
      <c r="S1414" s="12">
        <v>724.51011783878141</v>
      </c>
      <c r="T1414" s="12">
        <v>1801.4585196157759</v>
      </c>
      <c r="U1414" s="12">
        <v>0</v>
      </c>
      <c r="V1414" s="12">
        <v>0</v>
      </c>
      <c r="W1414" s="57">
        <v>8.4675334287083936E-4</v>
      </c>
      <c r="X1414" s="57">
        <v>9.9886591642676433E-3</v>
      </c>
      <c r="Y1414" s="57">
        <v>0</v>
      </c>
      <c r="Z1414" s="57">
        <v>1.9233787487074685E-3</v>
      </c>
      <c r="AA1414" s="57">
        <v>5.1267487488025772E-4</v>
      </c>
      <c r="AB1414" s="57">
        <v>0</v>
      </c>
      <c r="AC1414" s="57">
        <v>5.6527734051452648E-5</v>
      </c>
      <c r="AD1414" s="57">
        <v>3.5155235166832955E-3</v>
      </c>
      <c r="AE1414" s="57">
        <v>2.1936791294615763E-4</v>
      </c>
      <c r="AF1414" s="57">
        <v>0</v>
      </c>
      <c r="AG1414" s="57">
        <v>0</v>
      </c>
      <c r="AH1414" s="17">
        <v>1.551171390400647E-3</v>
      </c>
      <c r="AI1414" s="12">
        <v>145</v>
      </c>
      <c r="AJ1414" s="16">
        <v>2</v>
      </c>
      <c r="AK1414" s="17">
        <v>0.60603119020742957</v>
      </c>
      <c r="AL1414" t="str">
        <f>IF(AK1414&lt;='CAV Tier 1 Analysis'!$A$5,"Tier 1", "Tier 2")</f>
        <v>Tier 2</v>
      </c>
      <c r="AM1414" t="str">
        <f t="shared" si="43"/>
        <v>Michigan - Tier 2</v>
      </c>
      <c r="AN1414" t="str">
        <f t="shared" si="44"/>
        <v>James, Township Of - Tier 2</v>
      </c>
    </row>
    <row r="1415" spans="1:40" x14ac:dyDescent="0.3">
      <c r="A1415">
        <v>5</v>
      </c>
      <c r="B1415" t="s">
        <v>30</v>
      </c>
      <c r="C1415" t="s">
        <v>5430</v>
      </c>
      <c r="D1415" t="s">
        <v>8869</v>
      </c>
      <c r="E1415" t="s">
        <v>1721</v>
      </c>
      <c r="F1415" s="12">
        <v>4259.3332632038673</v>
      </c>
      <c r="G1415" s="12">
        <v>3217.1078179319388</v>
      </c>
      <c r="H1415" s="12">
        <v>2129.5976976837087</v>
      </c>
      <c r="I1415">
        <v>23</v>
      </c>
      <c r="J1415" s="15">
        <v>0.11971769952429916</v>
      </c>
      <c r="K1415" s="15">
        <v>0.88028230047570111</v>
      </c>
      <c r="L1415" s="56">
        <v>14.422930000000001</v>
      </c>
      <c r="M1415">
        <v>8</v>
      </c>
      <c r="N1415">
        <v>2</v>
      </c>
      <c r="O1415" s="12">
        <v>10</v>
      </c>
      <c r="P1415" s="12">
        <v>3.1818181818181817</v>
      </c>
      <c r="Q1415" s="12">
        <v>2</v>
      </c>
      <c r="R1415" s="12">
        <v>20.246492910941125</v>
      </c>
      <c r="S1415" s="12">
        <v>254.9505372789375</v>
      </c>
      <c r="T1415" s="12">
        <v>3913.1146782212318</v>
      </c>
      <c r="U1415" s="12">
        <v>0</v>
      </c>
      <c r="V1415" s="12">
        <v>0</v>
      </c>
      <c r="W1415" s="57">
        <v>6.2629015018413417E-4</v>
      </c>
      <c r="X1415" s="57">
        <v>3.4894879176480852E-4</v>
      </c>
      <c r="Y1415" s="57">
        <v>2.1505376344086021E-3</v>
      </c>
      <c r="Z1415" s="57">
        <v>1.4795221143903603E-3</v>
      </c>
      <c r="AA1415" s="57">
        <v>8.1561911912768272E-4</v>
      </c>
      <c r="AB1415" s="57">
        <v>6.993006993006993E-3</v>
      </c>
      <c r="AC1415" s="57">
        <v>2.9350810651099114E-3</v>
      </c>
      <c r="AD1415" s="57">
        <v>1.2370905351450012E-3</v>
      </c>
      <c r="AE1415" s="57">
        <v>4.7650933437171403E-4</v>
      </c>
      <c r="AF1415" s="57">
        <v>0</v>
      </c>
      <c r="AG1415" s="57">
        <v>0</v>
      </c>
      <c r="AH1415" s="17">
        <v>1.5511459761372007E-3</v>
      </c>
      <c r="AI1415" s="12">
        <v>146</v>
      </c>
      <c r="AJ1415" s="16">
        <v>2</v>
      </c>
      <c r="AK1415" s="17">
        <v>0.60758233618356672</v>
      </c>
      <c r="AL1415" t="str">
        <f>IF(AK1415&lt;='CAV Tier 1 Analysis'!$A$5,"Tier 1", "Tier 2")</f>
        <v>Tier 2</v>
      </c>
      <c r="AM1415" t="str">
        <f t="shared" si="43"/>
        <v>Michigan - Tier 2</v>
      </c>
      <c r="AN1415" t="str">
        <f t="shared" si="44"/>
        <v>Watervliet, Township Of - Tier 2</v>
      </c>
    </row>
    <row r="1416" spans="1:40" x14ac:dyDescent="0.3">
      <c r="A1416">
        <v>5</v>
      </c>
      <c r="B1416" t="s">
        <v>30</v>
      </c>
      <c r="C1416" t="s">
        <v>4069</v>
      </c>
      <c r="D1416" t="s">
        <v>9536</v>
      </c>
      <c r="E1416" t="s">
        <v>545</v>
      </c>
      <c r="F1416" s="12">
        <v>14088.55341731557</v>
      </c>
      <c r="G1416" s="12">
        <v>40896.573554634175</v>
      </c>
      <c r="H1416" s="12">
        <v>21181.9128605853</v>
      </c>
      <c r="I1416">
        <v>1</v>
      </c>
      <c r="J1416" s="15">
        <v>0</v>
      </c>
      <c r="K1416" s="15">
        <v>1</v>
      </c>
      <c r="L1416" s="56">
        <v>9.8140900000000038</v>
      </c>
      <c r="M1416">
        <v>1</v>
      </c>
      <c r="N1416">
        <v>0</v>
      </c>
      <c r="O1416" s="12">
        <v>13</v>
      </c>
      <c r="P1416" s="12">
        <v>1</v>
      </c>
      <c r="Q1416" s="12">
        <v>0</v>
      </c>
      <c r="R1416" s="12">
        <v>1</v>
      </c>
      <c r="S1416" s="12">
        <v>0</v>
      </c>
      <c r="T1416" s="12">
        <v>46014.825289783941</v>
      </c>
      <c r="U1416" s="12">
        <v>31926.271872468373</v>
      </c>
      <c r="V1416" s="12">
        <v>0</v>
      </c>
      <c r="W1416" s="57">
        <v>4.2615944887901497E-4</v>
      </c>
      <c r="X1416" s="57">
        <v>4.3618598970601065E-5</v>
      </c>
      <c r="Y1416" s="57">
        <v>0</v>
      </c>
      <c r="Z1416" s="57">
        <v>1.9233787487074685E-3</v>
      </c>
      <c r="AA1416" s="57">
        <v>2.5633743744012886E-4</v>
      </c>
      <c r="AB1416" s="57">
        <v>0</v>
      </c>
      <c r="AC1416" s="57">
        <v>1.4496738166064333E-4</v>
      </c>
      <c r="AD1416" s="57">
        <v>0</v>
      </c>
      <c r="AE1416" s="57">
        <v>5.6033353410518223E-3</v>
      </c>
      <c r="AF1416" s="57">
        <v>8.5871299612847191E-3</v>
      </c>
      <c r="AG1416" s="57">
        <v>0</v>
      </c>
      <c r="AH1416" s="17">
        <v>1.5440842652722183E-3</v>
      </c>
      <c r="AI1416" s="12">
        <v>147</v>
      </c>
      <c r="AJ1416" s="16">
        <v>2</v>
      </c>
      <c r="AK1416" s="17">
        <v>0.60912642044883891</v>
      </c>
      <c r="AL1416" t="str">
        <f>IF(AK1416&lt;='CAV Tier 1 Analysis'!$A$5,"Tier 1", "Tier 2")</f>
        <v>Tier 2</v>
      </c>
      <c r="AM1416" t="str">
        <f t="shared" ref="AM1416:AM1479" si="45">B1416&amp;" - "&amp;AL1416</f>
        <v>Michigan - Tier 2</v>
      </c>
      <c r="AN1416" t="str">
        <f t="shared" ref="AN1416:AN1479" si="46">C1416&amp;" - "&amp;AL1416</f>
        <v>Roseville, City Of - Tier 2</v>
      </c>
    </row>
    <row r="1417" spans="1:40" x14ac:dyDescent="0.3">
      <c r="A1417">
        <v>5</v>
      </c>
      <c r="B1417" t="s">
        <v>30</v>
      </c>
      <c r="C1417" t="s">
        <v>5554</v>
      </c>
      <c r="D1417" t="s">
        <v>9014</v>
      </c>
      <c r="E1417" t="s">
        <v>1916</v>
      </c>
      <c r="F1417" s="12">
        <v>6600.0972690325907</v>
      </c>
      <c r="G1417" s="12">
        <v>3418.0107181982294</v>
      </c>
      <c r="H1417" s="12">
        <v>1344.470935959346</v>
      </c>
      <c r="I1417">
        <v>16</v>
      </c>
      <c r="J1417" s="15">
        <v>8.9007216353345436E-2</v>
      </c>
      <c r="K1417" s="15">
        <v>0.91099278364665459</v>
      </c>
      <c r="L1417" s="56">
        <v>34.388560000000005</v>
      </c>
      <c r="M1417">
        <v>9</v>
      </c>
      <c r="N1417">
        <v>6</v>
      </c>
      <c r="O1417" s="12">
        <v>10</v>
      </c>
      <c r="P1417" s="12">
        <v>2</v>
      </c>
      <c r="Q1417" s="12">
        <v>1</v>
      </c>
      <c r="R1417" s="12">
        <v>14.575884538346473</v>
      </c>
      <c r="S1417" s="12">
        <v>119.66761547771834</v>
      </c>
      <c r="T1417" s="12">
        <v>3687.164936772283</v>
      </c>
      <c r="U1417" s="12">
        <v>0</v>
      </c>
      <c r="V1417" s="12">
        <v>0</v>
      </c>
      <c r="W1417" s="57">
        <v>1.4932622155842197E-3</v>
      </c>
      <c r="X1417" s="57">
        <v>3.925673907354096E-4</v>
      </c>
      <c r="Y1417" s="57">
        <v>6.4516129032258064E-3</v>
      </c>
      <c r="Z1417" s="57">
        <v>1.4795221143903603E-3</v>
      </c>
      <c r="AA1417" s="57">
        <v>5.1267487488025772E-4</v>
      </c>
      <c r="AB1417" s="57">
        <v>3.4965034965034965E-3</v>
      </c>
      <c r="AC1417" s="57">
        <v>2.113027816911943E-3</v>
      </c>
      <c r="AD1417" s="57">
        <v>5.806603745607677E-4</v>
      </c>
      <c r="AE1417" s="57">
        <v>4.4899489389325578E-4</v>
      </c>
      <c r="AF1417" s="57">
        <v>0</v>
      </c>
      <c r="AG1417" s="57">
        <v>0</v>
      </c>
      <c r="AH1417" s="17">
        <v>1.5426205527895925E-3</v>
      </c>
      <c r="AI1417" s="12">
        <v>148</v>
      </c>
      <c r="AJ1417" s="16">
        <v>2</v>
      </c>
      <c r="AK1417" s="17">
        <v>0.61066904100162855</v>
      </c>
      <c r="AL1417" t="str">
        <f>IF(AK1417&lt;='CAV Tier 1 Analysis'!$A$5,"Tier 1", "Tier 2")</f>
        <v>Tier 2</v>
      </c>
      <c r="AM1417" t="str">
        <f t="shared" si="45"/>
        <v>Michigan - Tier 2</v>
      </c>
      <c r="AN1417" t="str">
        <f t="shared" si="46"/>
        <v>China, Township Of - Tier 2</v>
      </c>
    </row>
    <row r="1418" spans="1:40" x14ac:dyDescent="0.3">
      <c r="A1418">
        <v>5</v>
      </c>
      <c r="B1418" t="s">
        <v>30</v>
      </c>
      <c r="C1418" t="s">
        <v>5560</v>
      </c>
      <c r="D1418" t="s">
        <v>9020</v>
      </c>
      <c r="E1418" t="s">
        <v>1977</v>
      </c>
      <c r="F1418" s="12">
        <v>1342.8697387803109</v>
      </c>
      <c r="G1418" s="12">
        <v>623.89035249150754</v>
      </c>
      <c r="H1418" s="12">
        <v>400.46723533642097</v>
      </c>
      <c r="I1418">
        <v>15</v>
      </c>
      <c r="J1418" s="15">
        <v>0.13224832359849292</v>
      </c>
      <c r="K1418" s="15">
        <v>0.86775167640150697</v>
      </c>
      <c r="L1418" s="56">
        <v>19.197370000000003</v>
      </c>
      <c r="M1418">
        <v>26</v>
      </c>
      <c r="N1418">
        <v>3</v>
      </c>
      <c r="O1418" s="12">
        <v>8.3333333333333339</v>
      </c>
      <c r="P1418" s="12">
        <v>4.666666666666667</v>
      </c>
      <c r="Q1418" s="12">
        <v>2</v>
      </c>
      <c r="R1418" s="12">
        <v>13.016275146022604</v>
      </c>
      <c r="S1418" s="12">
        <v>52.96112052936482</v>
      </c>
      <c r="T1418" s="12">
        <v>714.35671781609449</v>
      </c>
      <c r="U1418" s="12">
        <v>0</v>
      </c>
      <c r="V1418" s="12">
        <v>0</v>
      </c>
      <c r="W1418" s="57">
        <v>8.3361173772876886E-4</v>
      </c>
      <c r="X1418" s="57">
        <v>1.1340835732356277E-3</v>
      </c>
      <c r="Y1418" s="57">
        <v>3.2258064516129032E-3</v>
      </c>
      <c r="Z1418" s="57">
        <v>1.2329350953253005E-3</v>
      </c>
      <c r="AA1418" s="57">
        <v>1.1962413747206016E-3</v>
      </c>
      <c r="AB1418" s="57">
        <v>6.993006993006993E-3</v>
      </c>
      <c r="AC1418" s="57">
        <v>1.8869353268934047E-3</v>
      </c>
      <c r="AD1418" s="57">
        <v>2.5698200771339779E-4</v>
      </c>
      <c r="AE1418" s="57">
        <v>8.6988926239504611E-5</v>
      </c>
      <c r="AF1418" s="57">
        <v>0</v>
      </c>
      <c r="AG1418" s="57">
        <v>0</v>
      </c>
      <c r="AH1418" s="17">
        <v>1.5315083169524094E-3</v>
      </c>
      <c r="AI1418" s="12">
        <v>149</v>
      </c>
      <c r="AJ1418" s="16">
        <v>2</v>
      </c>
      <c r="AK1418" s="17">
        <v>0.61220054931858092</v>
      </c>
      <c r="AL1418" t="str">
        <f>IF(AK1418&lt;='CAV Tier 1 Analysis'!$A$5,"Tier 1", "Tier 2")</f>
        <v>Tier 2</v>
      </c>
      <c r="AM1418" t="str">
        <f t="shared" si="45"/>
        <v>Michigan - Tier 2</v>
      </c>
      <c r="AN1418" t="str">
        <f t="shared" si="46"/>
        <v>Wisner, Township Of - Tier 2</v>
      </c>
    </row>
    <row r="1419" spans="1:40" x14ac:dyDescent="0.3">
      <c r="A1419">
        <v>5</v>
      </c>
      <c r="B1419" t="s">
        <v>30</v>
      </c>
      <c r="C1419" t="s">
        <v>5550</v>
      </c>
      <c r="D1419" t="s">
        <v>9009</v>
      </c>
      <c r="E1419" t="s">
        <v>1201</v>
      </c>
      <c r="F1419" s="12">
        <v>3093.6751605914583</v>
      </c>
      <c r="G1419" s="12">
        <v>11794.285548102951</v>
      </c>
      <c r="H1419" s="12">
        <v>5025.998450850484</v>
      </c>
      <c r="I1419">
        <v>17</v>
      </c>
      <c r="J1419" s="15">
        <v>3.8173560286891076E-2</v>
      </c>
      <c r="K1419" s="15">
        <v>0.9618264397131091</v>
      </c>
      <c r="L1419" s="56">
        <v>16.119009999999999</v>
      </c>
      <c r="M1419">
        <v>17</v>
      </c>
      <c r="N1419">
        <v>2</v>
      </c>
      <c r="O1419" s="12">
        <v>10</v>
      </c>
      <c r="P1419" s="12">
        <v>2</v>
      </c>
      <c r="Q1419" s="12">
        <v>1</v>
      </c>
      <c r="R1419" s="12">
        <v>16.351049475122856</v>
      </c>
      <c r="S1419" s="12">
        <v>191.86025486536209</v>
      </c>
      <c r="T1419" s="12">
        <v>11559.623439495712</v>
      </c>
      <c r="U1419" s="12">
        <v>8465.948278904254</v>
      </c>
      <c r="V1419" s="12">
        <v>234.66210860723913</v>
      </c>
      <c r="W1419" s="57">
        <v>6.9993941548073511E-4</v>
      </c>
      <c r="X1419" s="57">
        <v>7.4151618250021807E-4</v>
      </c>
      <c r="Y1419" s="57">
        <v>2.1505376344086021E-3</v>
      </c>
      <c r="Z1419" s="57">
        <v>1.4795221143903603E-3</v>
      </c>
      <c r="AA1419" s="57">
        <v>5.1267487488025772E-4</v>
      </c>
      <c r="AB1419" s="57">
        <v>3.4965034965034965E-3</v>
      </c>
      <c r="AC1419" s="57">
        <v>2.3703688298121967E-3</v>
      </c>
      <c r="AD1419" s="57">
        <v>9.3095903188769407E-4</v>
      </c>
      <c r="AE1419" s="57">
        <v>1.4076429963574785E-3</v>
      </c>
      <c r="AF1419" s="57">
        <v>2.277065058108361E-3</v>
      </c>
      <c r="AG1419" s="57">
        <v>7.0075691927306638E-4</v>
      </c>
      <c r="AH1419" s="17">
        <v>1.5243169594184062E-3</v>
      </c>
      <c r="AI1419" s="12">
        <v>150</v>
      </c>
      <c r="AJ1419" s="16">
        <v>2</v>
      </c>
      <c r="AK1419" s="17">
        <v>0.61372486627799938</v>
      </c>
      <c r="AL1419" t="str">
        <f>IF(AK1419&lt;='CAV Tier 1 Analysis'!$A$5,"Tier 1", "Tier 2")</f>
        <v>Tier 2</v>
      </c>
      <c r="AM1419" t="str">
        <f t="shared" si="45"/>
        <v>Michigan - Tier 2</v>
      </c>
      <c r="AN1419" t="str">
        <f t="shared" si="46"/>
        <v>Fort Gratiot, Township Of - Tier 2</v>
      </c>
    </row>
    <row r="1420" spans="1:40" x14ac:dyDescent="0.3">
      <c r="A1420">
        <v>5</v>
      </c>
      <c r="B1420" t="s">
        <v>30</v>
      </c>
      <c r="C1420" t="s">
        <v>5583</v>
      </c>
      <c r="D1420" t="s">
        <v>9046</v>
      </c>
      <c r="E1420" t="s">
        <v>1031</v>
      </c>
      <c r="F1420" s="12">
        <v>60369.821570810993</v>
      </c>
      <c r="G1420" s="12">
        <v>31392.622736686113</v>
      </c>
      <c r="H1420" s="12">
        <v>11963.323198926259</v>
      </c>
      <c r="I1420">
        <v>2</v>
      </c>
      <c r="J1420" s="15">
        <v>4.2712475558324088E-2</v>
      </c>
      <c r="K1420" s="15">
        <v>0.95728752444167586</v>
      </c>
      <c r="L1420" s="56">
        <v>15.941010000000002</v>
      </c>
      <c r="M1420">
        <v>23</v>
      </c>
      <c r="N1420">
        <v>0</v>
      </c>
      <c r="O1420" s="12">
        <v>11.92</v>
      </c>
      <c r="P1420" s="12">
        <v>1</v>
      </c>
      <c r="Q1420" s="12">
        <v>0</v>
      </c>
      <c r="R1420" s="12">
        <v>1.9145750488833517</v>
      </c>
      <c r="S1420" s="12">
        <v>510.98314973046934</v>
      </c>
      <c r="T1420" s="12">
        <v>29266.888894716736</v>
      </c>
      <c r="U1420" s="12">
        <v>0</v>
      </c>
      <c r="V1420" s="12">
        <v>2125.733841969377</v>
      </c>
      <c r="W1420" s="57">
        <v>6.9221008123777797E-4</v>
      </c>
      <c r="X1420" s="57">
        <v>1.0032277763238244E-3</v>
      </c>
      <c r="Y1420" s="57">
        <v>0</v>
      </c>
      <c r="Z1420" s="57">
        <v>1.7635903603533095E-3</v>
      </c>
      <c r="AA1420" s="57">
        <v>2.5633743744012886E-4</v>
      </c>
      <c r="AB1420" s="57">
        <v>0</v>
      </c>
      <c r="AC1420" s="57">
        <v>2.7755093182941772E-4</v>
      </c>
      <c r="AD1420" s="57">
        <v>2.4794315983674045E-3</v>
      </c>
      <c r="AE1420" s="57">
        <v>3.5638990658693735E-3</v>
      </c>
      <c r="AF1420" s="57">
        <v>0</v>
      </c>
      <c r="AG1420" s="57">
        <v>6.3479472980709686E-3</v>
      </c>
      <c r="AH1420" s="17">
        <v>1.4894722317720188E-3</v>
      </c>
      <c r="AI1420" s="12">
        <v>151</v>
      </c>
      <c r="AJ1420" s="16">
        <v>2</v>
      </c>
      <c r="AK1420" s="17">
        <v>0.61521433850977136</v>
      </c>
      <c r="AL1420" t="str">
        <f>IF(AK1420&lt;='CAV Tier 1 Analysis'!$A$5,"Tier 1", "Tier 2")</f>
        <v>Tier 2</v>
      </c>
      <c r="AM1420" t="str">
        <f t="shared" si="45"/>
        <v>Michigan - Tier 2</v>
      </c>
      <c r="AN1420" t="str">
        <f t="shared" si="46"/>
        <v>Plymouth, Charter Township Of - Tier 2</v>
      </c>
    </row>
    <row r="1421" spans="1:40" x14ac:dyDescent="0.3">
      <c r="A1421">
        <v>5</v>
      </c>
      <c r="B1421" t="s">
        <v>30</v>
      </c>
      <c r="C1421" t="s">
        <v>5479</v>
      </c>
      <c r="D1421" t="s">
        <v>8930</v>
      </c>
      <c r="E1421" t="s">
        <v>1273</v>
      </c>
      <c r="F1421" s="12">
        <v>583.036305937468</v>
      </c>
      <c r="G1421" s="12">
        <v>6856.5187816231555</v>
      </c>
      <c r="H1421" s="12">
        <v>3761.9039427380535</v>
      </c>
      <c r="I1421">
        <v>6</v>
      </c>
      <c r="J1421" s="15">
        <v>0.10757823459685575</v>
      </c>
      <c r="K1421" s="15">
        <v>0.89242176540314433</v>
      </c>
      <c r="L1421" s="56">
        <v>5.5173799999999993</v>
      </c>
      <c r="M1421">
        <v>12</v>
      </c>
      <c r="N1421">
        <v>0</v>
      </c>
      <c r="O1421" s="12">
        <v>8</v>
      </c>
      <c r="P1421" s="12">
        <v>4</v>
      </c>
      <c r="Q1421" s="12">
        <v>2</v>
      </c>
      <c r="R1421" s="12">
        <v>5.3545305924188664</v>
      </c>
      <c r="S1421" s="12">
        <v>404.69898488271093</v>
      </c>
      <c r="T1421" s="12">
        <v>8364.1274324201258</v>
      </c>
      <c r="U1421" s="12">
        <v>7781.0911264826582</v>
      </c>
      <c r="V1421" s="12">
        <v>0</v>
      </c>
      <c r="W1421" s="57">
        <v>2.3958243913150361E-4</v>
      </c>
      <c r="X1421" s="57">
        <v>5.2342318764721273E-4</v>
      </c>
      <c r="Y1421" s="57">
        <v>0</v>
      </c>
      <c r="Z1421" s="57">
        <v>1.1836176915122883E-3</v>
      </c>
      <c r="AA1421" s="57">
        <v>1.0253497497605154E-3</v>
      </c>
      <c r="AB1421" s="57">
        <v>6.993006993006993E-3</v>
      </c>
      <c r="AC1421" s="57">
        <v>7.7623228000477638E-4</v>
      </c>
      <c r="AD1421" s="57">
        <v>1.9637114285954178E-3</v>
      </c>
      <c r="AE1421" s="57">
        <v>1.0185198040846629E-3</v>
      </c>
      <c r="AF1421" s="57">
        <v>2.0928607327097832E-3</v>
      </c>
      <c r="AG1421" s="57">
        <v>0</v>
      </c>
      <c r="AH1421" s="17">
        <v>1.4378458460411957E-3</v>
      </c>
      <c r="AI1421" s="12">
        <v>152</v>
      </c>
      <c r="AJ1421" s="16">
        <v>2</v>
      </c>
      <c r="AK1421" s="17">
        <v>0.61665218435581259</v>
      </c>
      <c r="AL1421" t="str">
        <f>IF(AK1421&lt;='CAV Tier 1 Analysis'!$A$5,"Tier 1", "Tier 2")</f>
        <v>Tier 2</v>
      </c>
      <c r="AM1421" t="str">
        <f t="shared" si="45"/>
        <v>Michigan - Tier 2</v>
      </c>
      <c r="AN1421" t="str">
        <f t="shared" si="46"/>
        <v>Lapeer, City Of - Tier 2</v>
      </c>
    </row>
    <row r="1422" spans="1:40" x14ac:dyDescent="0.3">
      <c r="A1422">
        <v>5</v>
      </c>
      <c r="B1422" t="s">
        <v>30</v>
      </c>
      <c r="C1422" t="s">
        <v>5426</v>
      </c>
      <c r="D1422" t="s">
        <v>8865</v>
      </c>
      <c r="E1422" t="s">
        <v>1207</v>
      </c>
      <c r="F1422" s="12">
        <v>1071.3263051798442</v>
      </c>
      <c r="G1422" s="12">
        <v>6216.3250200735129</v>
      </c>
      <c r="H1422" s="12">
        <v>4441.2546299126534</v>
      </c>
      <c r="I1422">
        <v>7</v>
      </c>
      <c r="J1422" s="15">
        <v>0.15704040300989047</v>
      </c>
      <c r="K1422" s="15">
        <v>0.84295959699010936</v>
      </c>
      <c r="L1422" s="56">
        <v>3.6267100000000001</v>
      </c>
      <c r="M1422">
        <v>15</v>
      </c>
      <c r="N1422">
        <v>2</v>
      </c>
      <c r="O1422" s="12">
        <v>10</v>
      </c>
      <c r="P1422" s="12">
        <v>3</v>
      </c>
      <c r="Q1422" s="12">
        <v>1</v>
      </c>
      <c r="R1422" s="12">
        <v>5.9007171789307655</v>
      </c>
      <c r="S1422" s="12">
        <v>697.45641695102506</v>
      </c>
      <c r="T1422" s="12">
        <v>7902.8707598208139</v>
      </c>
      <c r="U1422" s="12">
        <v>6831.5444546409699</v>
      </c>
      <c r="V1422" s="12">
        <v>0</v>
      </c>
      <c r="W1422" s="57">
        <v>1.5748344827121126E-4</v>
      </c>
      <c r="X1422" s="57">
        <v>6.5427898455901591E-4</v>
      </c>
      <c r="Y1422" s="57">
        <v>2.1505376344086021E-3</v>
      </c>
      <c r="Z1422" s="57">
        <v>1.4795221143903603E-3</v>
      </c>
      <c r="AA1422" s="57">
        <v>7.6901231232038658E-4</v>
      </c>
      <c r="AB1422" s="57">
        <v>3.4965034965034965E-3</v>
      </c>
      <c r="AC1422" s="57">
        <v>8.5541151934957088E-4</v>
      </c>
      <c r="AD1422" s="57">
        <v>3.3842514759726276E-3</v>
      </c>
      <c r="AE1422" s="57">
        <v>9.6235147575580331E-4</v>
      </c>
      <c r="AF1422" s="57">
        <v>1.8374635254197755E-3</v>
      </c>
      <c r="AG1422" s="57">
        <v>0</v>
      </c>
      <c r="AH1422" s="17">
        <v>1.4315287260864408E-3</v>
      </c>
      <c r="AI1422" s="12">
        <v>153</v>
      </c>
      <c r="AJ1422" s="16">
        <v>2</v>
      </c>
      <c r="AK1422" s="17">
        <v>0.61808371308189902</v>
      </c>
      <c r="AL1422" t="str">
        <f>IF(AK1422&lt;='CAV Tier 1 Analysis'!$A$5,"Tier 1", "Tier 2")</f>
        <v>Tier 2</v>
      </c>
      <c r="AM1422" t="str">
        <f t="shared" si="45"/>
        <v>Michigan - Tier 2</v>
      </c>
      <c r="AN1422" t="str">
        <f t="shared" si="46"/>
        <v>St. Joseph, City Of - Tier 2</v>
      </c>
    </row>
    <row r="1423" spans="1:40" x14ac:dyDescent="0.3">
      <c r="A1423">
        <v>5</v>
      </c>
      <c r="B1423" t="s">
        <v>30</v>
      </c>
      <c r="C1423" t="s">
        <v>5669</v>
      </c>
      <c r="D1423" t="s">
        <v>9144</v>
      </c>
      <c r="E1423" t="s">
        <v>1603</v>
      </c>
      <c r="F1423" s="12">
        <v>9912.7736310848213</v>
      </c>
      <c r="G1423" s="12">
        <v>9964.3201132592585</v>
      </c>
      <c r="H1423" s="12">
        <v>4622.1201242990983</v>
      </c>
      <c r="I1423">
        <v>6</v>
      </c>
      <c r="J1423" s="15">
        <v>2.5443776594523584E-2</v>
      </c>
      <c r="K1423" s="15">
        <v>0.97455622340547654</v>
      </c>
      <c r="L1423" s="56">
        <v>37.025949999999995</v>
      </c>
      <c r="M1423">
        <v>21</v>
      </c>
      <c r="N1423">
        <v>4</v>
      </c>
      <c r="O1423" s="12">
        <v>10</v>
      </c>
      <c r="P1423" s="12">
        <v>3</v>
      </c>
      <c r="Q1423" s="12">
        <v>1</v>
      </c>
      <c r="R1423" s="12">
        <v>5.8473373404328592</v>
      </c>
      <c r="S1423" s="12">
        <v>117.60419183571784</v>
      </c>
      <c r="T1423" s="12">
        <v>10398.89406185738</v>
      </c>
      <c r="U1423" s="12">
        <v>486.12043077255839</v>
      </c>
      <c r="V1423" s="12">
        <v>0</v>
      </c>
      <c r="W1423" s="57">
        <v>1.6077861978259782E-3</v>
      </c>
      <c r="X1423" s="57">
        <v>9.1599057838262238E-4</v>
      </c>
      <c r="Y1423" s="57">
        <v>4.3010752688172043E-3</v>
      </c>
      <c r="Z1423" s="57">
        <v>1.4795221143903603E-3</v>
      </c>
      <c r="AA1423" s="57">
        <v>7.6901231232038658E-4</v>
      </c>
      <c r="AB1423" s="57">
        <v>3.4965034965034965E-3</v>
      </c>
      <c r="AC1423" s="57">
        <v>8.4767318392906139E-4</v>
      </c>
      <c r="AD1423" s="57">
        <v>5.7064807223437396E-4</v>
      </c>
      <c r="AE1423" s="57">
        <v>1.2662982036269073E-3</v>
      </c>
      <c r="AF1423" s="57">
        <v>1.3075060353286808E-4</v>
      </c>
      <c r="AG1423" s="57">
        <v>0</v>
      </c>
      <c r="AH1423" s="17">
        <v>1.3986600028693874E-3</v>
      </c>
      <c r="AI1423" s="12">
        <v>154</v>
      </c>
      <c r="AJ1423" s="16">
        <v>2</v>
      </c>
      <c r="AK1423" s="17">
        <v>0.61948237308476839</v>
      </c>
      <c r="AL1423" t="str">
        <f>IF(AK1423&lt;='CAV Tier 1 Analysis'!$A$5,"Tier 1", "Tier 2")</f>
        <v>Tier 2</v>
      </c>
      <c r="AM1423" t="str">
        <f t="shared" si="45"/>
        <v>Michigan - Tier 2</v>
      </c>
      <c r="AN1423" t="str">
        <f t="shared" si="46"/>
        <v>Monitor, Township Of - Tier 2</v>
      </c>
    </row>
    <row r="1424" spans="1:40" x14ac:dyDescent="0.3">
      <c r="A1424">
        <v>5</v>
      </c>
      <c r="B1424" t="s">
        <v>30</v>
      </c>
      <c r="C1424" t="s">
        <v>5872</v>
      </c>
      <c r="D1424" t="s">
        <v>9359</v>
      </c>
      <c r="E1424" t="s">
        <v>1596</v>
      </c>
      <c r="F1424" s="12">
        <v>2863.1835957681787</v>
      </c>
      <c r="G1424" s="12">
        <v>5066.7454439791763</v>
      </c>
      <c r="H1424" s="12">
        <v>1809.0084517651865</v>
      </c>
      <c r="I1424">
        <v>6</v>
      </c>
      <c r="J1424" s="15">
        <v>9.422842577834759E-6</v>
      </c>
      <c r="K1424" s="15">
        <v>0.99999057715742212</v>
      </c>
      <c r="L1424" s="56">
        <v>36.082529999999998</v>
      </c>
      <c r="M1424">
        <v>2</v>
      </c>
      <c r="N1424">
        <v>3</v>
      </c>
      <c r="O1424" s="12">
        <v>10</v>
      </c>
      <c r="P1424" s="12">
        <v>4</v>
      </c>
      <c r="Q1424" s="12">
        <v>1</v>
      </c>
      <c r="R1424" s="12">
        <v>5.9999434629445325</v>
      </c>
      <c r="S1424" s="12">
        <v>1.7046001862955937E-2</v>
      </c>
      <c r="T1424" s="12">
        <v>4235.6435909206448</v>
      </c>
      <c r="U1424" s="12">
        <v>1372.459995152466</v>
      </c>
      <c r="V1424" s="12">
        <v>831.10185305853156</v>
      </c>
      <c r="W1424" s="57">
        <v>1.5668198578737832E-3</v>
      </c>
      <c r="X1424" s="57">
        <v>8.7237197941202131E-5</v>
      </c>
      <c r="Y1424" s="57">
        <v>3.2258064516129032E-3</v>
      </c>
      <c r="Z1424" s="57">
        <v>1.4795221143903603E-3</v>
      </c>
      <c r="AA1424" s="57">
        <v>1.0253497497605154E-3</v>
      </c>
      <c r="AB1424" s="57">
        <v>3.4965034965034965E-3</v>
      </c>
      <c r="AC1424" s="57">
        <v>8.6979609393496207E-4</v>
      </c>
      <c r="AD1424" s="57">
        <v>8.2711916561506961E-8</v>
      </c>
      <c r="AE1424" s="57">
        <v>5.1578445154663193E-4</v>
      </c>
      <c r="AF1424" s="57">
        <v>3.6914715229251818E-4</v>
      </c>
      <c r="AG1424" s="57">
        <v>2.4818679828971192E-3</v>
      </c>
      <c r="AH1424" s="17">
        <v>1.3743561146063684E-3</v>
      </c>
      <c r="AI1424" s="12">
        <v>155</v>
      </c>
      <c r="AJ1424" s="16">
        <v>2</v>
      </c>
      <c r="AK1424" s="17">
        <v>0.62085672919937474</v>
      </c>
      <c r="AL1424" t="str">
        <f>IF(AK1424&lt;='CAV Tier 1 Analysis'!$A$5,"Tier 1", "Tier 2")</f>
        <v>Tier 2</v>
      </c>
      <c r="AM1424" t="str">
        <f t="shared" si="45"/>
        <v>Michigan - Tier 2</v>
      </c>
      <c r="AN1424" t="str">
        <f t="shared" si="46"/>
        <v>Rutland, Township Of - Tier 2</v>
      </c>
    </row>
    <row r="1425" spans="1:40" x14ac:dyDescent="0.3">
      <c r="A1425">
        <v>5</v>
      </c>
      <c r="B1425" t="s">
        <v>30</v>
      </c>
      <c r="C1425" t="s">
        <v>5407</v>
      </c>
      <c r="D1425" t="s">
        <v>8845</v>
      </c>
      <c r="E1425" t="s">
        <v>1488</v>
      </c>
      <c r="F1425" s="12">
        <v>6182.781624705186</v>
      </c>
      <c r="G1425" s="12">
        <v>3824.2014218822183</v>
      </c>
      <c r="H1425" s="12">
        <v>1596.028060660838</v>
      </c>
      <c r="I1425">
        <v>12</v>
      </c>
      <c r="J1425" s="15">
        <v>0.33136433925244047</v>
      </c>
      <c r="K1425" s="15">
        <v>0.66863566074755953</v>
      </c>
      <c r="L1425" s="56">
        <v>23.09301</v>
      </c>
      <c r="M1425">
        <v>38</v>
      </c>
      <c r="N1425">
        <v>0</v>
      </c>
      <c r="O1425" s="12">
        <v>11.25</v>
      </c>
      <c r="P1425" s="12">
        <v>2.5833333333333335</v>
      </c>
      <c r="Q1425" s="12">
        <v>1</v>
      </c>
      <c r="R1425" s="12">
        <v>8.0236279289707149</v>
      </c>
      <c r="S1425" s="12">
        <v>528.86678374923258</v>
      </c>
      <c r="T1425" s="12">
        <v>3004.9161281226752</v>
      </c>
      <c r="U1425" s="12">
        <v>0</v>
      </c>
      <c r="V1425" s="12">
        <v>819.28529375954304</v>
      </c>
      <c r="W1425" s="57">
        <v>1.002772994190758E-3</v>
      </c>
      <c r="X1425" s="57">
        <v>1.6575067608828405E-3</v>
      </c>
      <c r="Y1425" s="57">
        <v>0</v>
      </c>
      <c r="Z1425" s="57">
        <v>1.6644623786891554E-3</v>
      </c>
      <c r="AA1425" s="57">
        <v>6.6220504672033292E-4</v>
      </c>
      <c r="AB1425" s="57">
        <v>3.4965034965034965E-3</v>
      </c>
      <c r="AC1425" s="57">
        <v>1.1631643322820948E-3</v>
      </c>
      <c r="AD1425" s="57">
        <v>2.5662079378673446E-3</v>
      </c>
      <c r="AE1425" s="57">
        <v>3.6591582455371423E-4</v>
      </c>
      <c r="AF1425" s="57">
        <v>0</v>
      </c>
      <c r="AG1425" s="57">
        <v>2.446580923814964E-3</v>
      </c>
      <c r="AH1425" s="17">
        <v>1.3659381541367911E-3</v>
      </c>
      <c r="AI1425" s="12">
        <v>156</v>
      </c>
      <c r="AJ1425" s="16">
        <v>2</v>
      </c>
      <c r="AK1425" s="17">
        <v>0.6222226673535115</v>
      </c>
      <c r="AL1425" t="str">
        <f>IF(AK1425&lt;='CAV Tier 1 Analysis'!$A$5,"Tier 1", "Tier 2")</f>
        <v>Tier 2</v>
      </c>
      <c r="AM1425" t="str">
        <f t="shared" si="45"/>
        <v>Michigan - Tier 2</v>
      </c>
      <c r="AN1425" t="str">
        <f t="shared" si="46"/>
        <v>Frankenlust, Township Of - Tier 2</v>
      </c>
    </row>
    <row r="1426" spans="1:40" x14ac:dyDescent="0.3">
      <c r="A1426">
        <v>5</v>
      </c>
      <c r="B1426" t="s">
        <v>30</v>
      </c>
      <c r="C1426" t="s">
        <v>5402</v>
      </c>
      <c r="D1426" t="s">
        <v>8840</v>
      </c>
      <c r="E1426" t="s">
        <v>1443</v>
      </c>
      <c r="F1426" s="12">
        <v>1101.0226638280442</v>
      </c>
      <c r="G1426" s="12">
        <v>1671.0384112755028</v>
      </c>
      <c r="H1426" s="12">
        <v>1116.8820411192353</v>
      </c>
      <c r="I1426">
        <v>22</v>
      </c>
      <c r="J1426" s="15">
        <v>0.10425957446035521</v>
      </c>
      <c r="K1426" s="15">
        <v>0.89574042553964472</v>
      </c>
      <c r="L1426" s="56">
        <v>27.52505</v>
      </c>
      <c r="M1426">
        <v>77</v>
      </c>
      <c r="N1426">
        <v>0</v>
      </c>
      <c r="O1426" s="12">
        <v>7</v>
      </c>
      <c r="P1426" s="12">
        <v>8</v>
      </c>
      <c r="Q1426" s="12">
        <v>1</v>
      </c>
      <c r="R1426" s="12">
        <v>19.706289361872184</v>
      </c>
      <c r="S1426" s="12">
        <v>116.44564632950441</v>
      </c>
      <c r="T1426" s="12">
        <v>1929.9952889741655</v>
      </c>
      <c r="U1426" s="12">
        <v>828.97262514612135</v>
      </c>
      <c r="V1426" s="12">
        <v>0</v>
      </c>
      <c r="W1426" s="57">
        <v>1.195226469124221E-3</v>
      </c>
      <c r="X1426" s="57">
        <v>3.3586321207362819E-3</v>
      </c>
      <c r="Y1426" s="57">
        <v>0</v>
      </c>
      <c r="Z1426" s="57">
        <v>1.0356654800732523E-3</v>
      </c>
      <c r="AA1426" s="57">
        <v>2.0506994995210309E-3</v>
      </c>
      <c r="AB1426" s="57">
        <v>3.4965034965034965E-3</v>
      </c>
      <c r="AC1426" s="57">
        <v>2.8567691710376002E-3</v>
      </c>
      <c r="AD1426" s="57">
        <v>5.6502648894387339E-4</v>
      </c>
      <c r="AE1426" s="57">
        <v>2.3502014280544158E-4</v>
      </c>
      <c r="AF1426" s="57">
        <v>2.2296670575607487E-4</v>
      </c>
      <c r="AG1426" s="57">
        <v>0</v>
      </c>
      <c r="AH1426" s="17">
        <v>1.3651372340455702E-3</v>
      </c>
      <c r="AI1426" s="12">
        <v>157</v>
      </c>
      <c r="AJ1426" s="16">
        <v>2</v>
      </c>
      <c r="AK1426" s="17">
        <v>0.62358780458755703</v>
      </c>
      <c r="AL1426" t="str">
        <f>IF(AK1426&lt;='CAV Tier 1 Analysis'!$A$5,"Tier 1", "Tier 2")</f>
        <v>Tier 2</v>
      </c>
      <c r="AM1426" t="str">
        <f t="shared" si="45"/>
        <v>Michigan - Tier 2</v>
      </c>
      <c r="AN1426" t="str">
        <f t="shared" si="46"/>
        <v>Standish, Township Of - Tier 2</v>
      </c>
    </row>
    <row r="1427" spans="1:40" x14ac:dyDescent="0.3">
      <c r="A1427">
        <v>5</v>
      </c>
      <c r="B1427" t="s">
        <v>30</v>
      </c>
      <c r="C1427" t="s">
        <v>5758</v>
      </c>
      <c r="D1427" t="s">
        <v>9239</v>
      </c>
      <c r="E1427" t="s">
        <v>1092</v>
      </c>
      <c r="F1427" s="12">
        <v>8772.9280625980791</v>
      </c>
      <c r="G1427" s="12">
        <v>17686.841651744635</v>
      </c>
      <c r="H1427" s="12">
        <v>4320.6151263848305</v>
      </c>
      <c r="I1427">
        <v>1</v>
      </c>
      <c r="J1427" s="15">
        <v>1.1725364943945467E-2</v>
      </c>
      <c r="K1427" s="15">
        <v>0.9882746350560544</v>
      </c>
      <c r="L1427" s="56">
        <v>32.189190000000004</v>
      </c>
      <c r="M1427">
        <v>0</v>
      </c>
      <c r="N1427">
        <v>0</v>
      </c>
      <c r="O1427" s="12">
        <v>13</v>
      </c>
      <c r="P1427" s="12">
        <v>2</v>
      </c>
      <c r="Q1427" s="12">
        <v>0</v>
      </c>
      <c r="R1427" s="12">
        <v>0.9882746350560544</v>
      </c>
      <c r="S1427" s="12">
        <v>50.660789139193206</v>
      </c>
      <c r="T1427" s="12">
        <v>15308.186026406147</v>
      </c>
      <c r="U1427" s="12">
        <v>6535.2579638080679</v>
      </c>
      <c r="V1427" s="12">
        <v>2378.6556253384879</v>
      </c>
      <c r="W1427" s="57">
        <v>1.3977584748317872E-3</v>
      </c>
      <c r="X1427" s="57">
        <v>0</v>
      </c>
      <c r="Y1427" s="57">
        <v>0</v>
      </c>
      <c r="Z1427" s="57">
        <v>1.9233787487074685E-3</v>
      </c>
      <c r="AA1427" s="57">
        <v>5.1267487488025772E-4</v>
      </c>
      <c r="AB1427" s="57">
        <v>0</v>
      </c>
      <c r="AC1427" s="57">
        <v>1.4326758620570402E-4</v>
      </c>
      <c r="AD1427" s="57">
        <v>2.4582016345587899E-4</v>
      </c>
      <c r="AE1427" s="57">
        <v>1.864114428968638E-3</v>
      </c>
      <c r="AF1427" s="57">
        <v>1.7577720846928937E-3</v>
      </c>
      <c r="AG1427" s="57">
        <v>7.1032319530274892E-3</v>
      </c>
      <c r="AH1427" s="17">
        <v>1.3589107558881924E-3</v>
      </c>
      <c r="AI1427" s="12">
        <v>158</v>
      </c>
      <c r="AJ1427" s="16">
        <v>2</v>
      </c>
      <c r="AK1427" s="17">
        <v>0.62494671534344526</v>
      </c>
      <c r="AL1427" t="str">
        <f>IF(AK1427&lt;='CAV Tier 1 Analysis'!$A$5,"Tier 1", "Tier 2")</f>
        <v>Tier 2</v>
      </c>
      <c r="AM1427" t="str">
        <f t="shared" si="45"/>
        <v>Michigan - Tier 2</v>
      </c>
      <c r="AN1427" t="str">
        <f t="shared" si="46"/>
        <v>Allendale, Charter Township Of - Tier 2</v>
      </c>
    </row>
    <row r="1428" spans="1:40" x14ac:dyDescent="0.3">
      <c r="A1428">
        <v>5</v>
      </c>
      <c r="B1428" t="s">
        <v>30</v>
      </c>
      <c r="C1428" t="s">
        <v>5416</v>
      </c>
      <c r="D1428" t="s">
        <v>8855</v>
      </c>
      <c r="E1428" t="s">
        <v>1083</v>
      </c>
      <c r="F1428" s="12">
        <v>1320.5403116774801</v>
      </c>
      <c r="G1428" s="12">
        <v>7546.8308956344199</v>
      </c>
      <c r="H1428" s="12">
        <v>4499.1346702918499</v>
      </c>
      <c r="I1428">
        <v>4</v>
      </c>
      <c r="J1428" s="15">
        <v>0.22016396926415158</v>
      </c>
      <c r="K1428" s="15">
        <v>0.77983603073584851</v>
      </c>
      <c r="L1428" s="56">
        <v>4.470349999999998</v>
      </c>
      <c r="M1428">
        <v>5</v>
      </c>
      <c r="N1428">
        <v>0</v>
      </c>
      <c r="O1428" s="12">
        <v>10</v>
      </c>
      <c r="P1428" s="12">
        <v>3</v>
      </c>
      <c r="Q1428" s="12">
        <v>1</v>
      </c>
      <c r="R1428" s="12">
        <v>3.119344122943394</v>
      </c>
      <c r="S1428" s="12">
        <v>990.54734726541358</v>
      </c>
      <c r="T1428" s="12">
        <v>9944.4603705905356</v>
      </c>
      <c r="U1428" s="12">
        <v>8623.920058913056</v>
      </c>
      <c r="V1428" s="12">
        <v>0</v>
      </c>
      <c r="W1428" s="57">
        <v>1.9411701872474197E-4</v>
      </c>
      <c r="X1428" s="57">
        <v>2.1809299485300531E-4</v>
      </c>
      <c r="Y1428" s="57">
        <v>0</v>
      </c>
      <c r="Z1428" s="57">
        <v>1.4795221143903603E-3</v>
      </c>
      <c r="AA1428" s="57">
        <v>7.6901231232038658E-4</v>
      </c>
      <c r="AB1428" s="57">
        <v>3.4965034965034965E-3</v>
      </c>
      <c r="AC1428" s="57">
        <v>4.5220315000161972E-4</v>
      </c>
      <c r="AD1428" s="57">
        <v>4.8064097490971118E-3</v>
      </c>
      <c r="AE1428" s="57">
        <v>1.210960726055185E-3</v>
      </c>
      <c r="AF1428" s="57">
        <v>2.3195543349825848E-3</v>
      </c>
      <c r="AG1428" s="57">
        <v>0</v>
      </c>
      <c r="AH1428" s="17">
        <v>1.3587614451753174E-3</v>
      </c>
      <c r="AI1428" s="12">
        <v>159</v>
      </c>
      <c r="AJ1428" s="16">
        <v>2</v>
      </c>
      <c r="AK1428" s="17">
        <v>0.62630547678862059</v>
      </c>
      <c r="AL1428" t="str">
        <f>IF(AK1428&lt;='CAV Tier 1 Analysis'!$A$5,"Tier 1", "Tier 2")</f>
        <v>Tier 2</v>
      </c>
      <c r="AM1428" t="str">
        <f t="shared" si="45"/>
        <v>Michigan - Tier 2</v>
      </c>
      <c r="AN1428" t="str">
        <f t="shared" si="46"/>
        <v>Benton Harbor, City Of - Tier 2</v>
      </c>
    </row>
    <row r="1429" spans="1:40" x14ac:dyDescent="0.3">
      <c r="A1429">
        <v>5</v>
      </c>
      <c r="B1429" t="s">
        <v>30</v>
      </c>
      <c r="C1429" t="s">
        <v>5873</v>
      </c>
      <c r="D1429" t="s">
        <v>9360</v>
      </c>
      <c r="E1429" t="s">
        <v>1601</v>
      </c>
      <c r="F1429" s="12">
        <v>8640.6981875316724</v>
      </c>
      <c r="G1429" s="12">
        <v>3233.0150124939114</v>
      </c>
      <c r="H1429" s="12">
        <v>1455.0028898891264</v>
      </c>
      <c r="I1429">
        <v>13</v>
      </c>
      <c r="J1429" s="15">
        <v>0.1598758028399519</v>
      </c>
      <c r="K1429" s="15">
        <v>0.84012419716004805</v>
      </c>
      <c r="L1429" s="56">
        <v>32.27449</v>
      </c>
      <c r="M1429">
        <v>131</v>
      </c>
      <c r="N1429">
        <v>2</v>
      </c>
      <c r="O1429" s="12">
        <v>10</v>
      </c>
      <c r="P1429" s="12">
        <v>3</v>
      </c>
      <c r="Q1429" s="12">
        <v>0</v>
      </c>
      <c r="R1429" s="12">
        <v>10.921614563080624</v>
      </c>
      <c r="S1429" s="12">
        <v>232.61975515547422</v>
      </c>
      <c r="T1429" s="12">
        <v>3283.668440785113</v>
      </c>
      <c r="U1429" s="12">
        <v>0</v>
      </c>
      <c r="V1429" s="12">
        <v>0</v>
      </c>
      <c r="W1429" s="57">
        <v>1.4014624760167549E-3</v>
      </c>
      <c r="X1429" s="57">
        <v>5.7140364651487394E-3</v>
      </c>
      <c r="Y1429" s="57">
        <v>2.1505376344086021E-3</v>
      </c>
      <c r="Z1429" s="57">
        <v>1.4795221143903603E-3</v>
      </c>
      <c r="AA1429" s="57">
        <v>7.6901231232038658E-4</v>
      </c>
      <c r="AB1429" s="57">
        <v>0</v>
      </c>
      <c r="AC1429" s="57">
        <v>1.5832778667165491E-3</v>
      </c>
      <c r="AD1429" s="57">
        <v>1.1287354028037921E-3</v>
      </c>
      <c r="AE1429" s="57">
        <v>3.9986016043035491E-4</v>
      </c>
      <c r="AF1429" s="57">
        <v>0</v>
      </c>
      <c r="AG1429" s="57">
        <v>0</v>
      </c>
      <c r="AH1429" s="17">
        <v>1.3296767665668672E-3</v>
      </c>
      <c r="AI1429" s="12">
        <v>160</v>
      </c>
      <c r="AJ1429" s="16">
        <v>2</v>
      </c>
      <c r="AK1429" s="17">
        <v>0.6276351535551874</v>
      </c>
      <c r="AL1429" t="str">
        <f>IF(AK1429&lt;='CAV Tier 1 Analysis'!$A$5,"Tier 1", "Tier 2")</f>
        <v>Tier 2</v>
      </c>
      <c r="AM1429" t="str">
        <f t="shared" si="45"/>
        <v>Michigan - Tier 2</v>
      </c>
      <c r="AN1429" t="str">
        <f t="shared" si="46"/>
        <v>Fraser, Township Of - Tier 2</v>
      </c>
    </row>
    <row r="1430" spans="1:40" x14ac:dyDescent="0.3">
      <c r="A1430">
        <v>5</v>
      </c>
      <c r="B1430" t="s">
        <v>30</v>
      </c>
      <c r="C1430" t="s">
        <v>5454</v>
      </c>
      <c r="D1430" t="s">
        <v>8899</v>
      </c>
      <c r="E1430" t="s">
        <v>843</v>
      </c>
      <c r="F1430" s="12">
        <v>22697.372216331543</v>
      </c>
      <c r="G1430" s="12">
        <v>34238.232814666088</v>
      </c>
      <c r="H1430" s="12">
        <v>16516.004687336248</v>
      </c>
      <c r="I1430">
        <v>3</v>
      </c>
      <c r="J1430" s="15">
        <v>2.6004402231009839E-2</v>
      </c>
      <c r="K1430" s="15">
        <v>0.97399559776899025</v>
      </c>
      <c r="L1430" s="56">
        <v>32.715230000000005</v>
      </c>
      <c r="M1430">
        <v>20</v>
      </c>
      <c r="N1430">
        <v>0</v>
      </c>
      <c r="O1430" s="12">
        <v>10.935483870967742</v>
      </c>
      <c r="P1430" s="12">
        <v>1.935483870967742</v>
      </c>
      <c r="Q1430" s="12">
        <v>0</v>
      </c>
      <c r="R1430" s="12">
        <v>2.9219867933069708</v>
      </c>
      <c r="S1430" s="12">
        <v>429.4888291387357</v>
      </c>
      <c r="T1430" s="12">
        <v>35098.297119692725</v>
      </c>
      <c r="U1430" s="12">
        <v>12400.924903361181</v>
      </c>
      <c r="V1430" s="12">
        <v>0</v>
      </c>
      <c r="W1430" s="57">
        <v>1.4206008286810304E-3</v>
      </c>
      <c r="X1430" s="57">
        <v>8.7237197941202125E-4</v>
      </c>
      <c r="Y1430" s="57">
        <v>0</v>
      </c>
      <c r="Z1430" s="57">
        <v>1.6179290218655876E-3</v>
      </c>
      <c r="AA1430" s="57">
        <v>4.9613697569057206E-4</v>
      </c>
      <c r="AB1430" s="57">
        <v>0</v>
      </c>
      <c r="AC1430" s="57">
        <v>4.2359277467269094E-4</v>
      </c>
      <c r="AD1430" s="57">
        <v>2.0839986106667161E-3</v>
      </c>
      <c r="AE1430" s="57">
        <v>4.2740035939063991E-3</v>
      </c>
      <c r="AF1430" s="57">
        <v>3.3354459365211656E-3</v>
      </c>
      <c r="AG1430" s="57">
        <v>0</v>
      </c>
      <c r="AH1430" s="17">
        <v>1.3203708837651075E-3</v>
      </c>
      <c r="AI1430" s="12">
        <v>161</v>
      </c>
      <c r="AJ1430" s="16">
        <v>2</v>
      </c>
      <c r="AK1430" s="17">
        <v>0.62895552443895253</v>
      </c>
      <c r="AL1430" t="str">
        <f>IF(AK1430&lt;='CAV Tier 1 Analysis'!$A$5,"Tier 1", "Tier 2")</f>
        <v>Tier 2</v>
      </c>
      <c r="AM1430" t="str">
        <f t="shared" si="45"/>
        <v>Michigan - Tier 2</v>
      </c>
      <c r="AN1430" t="str">
        <f t="shared" si="46"/>
        <v>Grand Blanc, Township Of - Tier 2</v>
      </c>
    </row>
    <row r="1431" spans="1:40" x14ac:dyDescent="0.3">
      <c r="A1431">
        <v>5</v>
      </c>
      <c r="B1431" t="s">
        <v>30</v>
      </c>
      <c r="C1431" t="s">
        <v>4082</v>
      </c>
      <c r="D1431" t="s">
        <v>9045</v>
      </c>
      <c r="E1431" t="s">
        <v>1317</v>
      </c>
      <c r="F1431" s="12">
        <v>8471.8256860537367</v>
      </c>
      <c r="G1431" s="12">
        <v>11662.313495842773</v>
      </c>
      <c r="H1431" s="12">
        <v>4678.7426674479821</v>
      </c>
      <c r="I1431">
        <v>2</v>
      </c>
      <c r="J1431" s="15">
        <v>8.0455248500236928E-2</v>
      </c>
      <c r="K1431" s="15">
        <v>0.91954475149976322</v>
      </c>
      <c r="L1431" s="56">
        <v>2.2370200000000002</v>
      </c>
      <c r="M1431">
        <v>26</v>
      </c>
      <c r="N1431">
        <v>0</v>
      </c>
      <c r="O1431" s="12">
        <v>12</v>
      </c>
      <c r="P1431" s="12">
        <v>1</v>
      </c>
      <c r="Q1431" s="12">
        <v>0</v>
      </c>
      <c r="R1431" s="12">
        <v>1.8390895029995264</v>
      </c>
      <c r="S1431" s="12">
        <v>376.42940397818876</v>
      </c>
      <c r="T1431" s="12">
        <v>9054.5881590997706</v>
      </c>
      <c r="U1431" s="12">
        <v>582.76247304603385</v>
      </c>
      <c r="V1431" s="12">
        <v>2607.7253367430021</v>
      </c>
      <c r="W1431" s="57">
        <v>9.7138625214496078E-5</v>
      </c>
      <c r="X1431" s="57">
        <v>1.1340835732356277E-3</v>
      </c>
      <c r="Y1431" s="57">
        <v>0</v>
      </c>
      <c r="Z1431" s="57">
        <v>1.7754265372684325E-3</v>
      </c>
      <c r="AA1431" s="57">
        <v>2.5633743744012886E-4</v>
      </c>
      <c r="AB1431" s="57">
        <v>0</v>
      </c>
      <c r="AC1431" s="57">
        <v>2.6660798988941521E-4</v>
      </c>
      <c r="AD1431" s="57">
        <v>1.826539601688311E-3</v>
      </c>
      <c r="AE1431" s="57">
        <v>1.1025988583252824E-3</v>
      </c>
      <c r="AF1431" s="57">
        <v>1.5674417334400381E-4</v>
      </c>
      <c r="AG1431" s="57">
        <v>7.7872886429435784E-3</v>
      </c>
      <c r="AH1431" s="17">
        <v>1.309342312668116E-3</v>
      </c>
      <c r="AI1431" s="12">
        <v>162</v>
      </c>
      <c r="AJ1431" s="16">
        <v>2</v>
      </c>
      <c r="AK1431" s="17">
        <v>0.63026486675162063</v>
      </c>
      <c r="AL1431" t="str">
        <f>IF(AK1431&lt;='CAV Tier 1 Analysis'!$A$5,"Tier 1", "Tier 2")</f>
        <v>Tier 2</v>
      </c>
      <c r="AM1431" t="str">
        <f t="shared" si="45"/>
        <v>Michigan - Tier 2</v>
      </c>
      <c r="AN1431" t="str">
        <f t="shared" si="46"/>
        <v>Plymouth, City Of - Tier 2</v>
      </c>
    </row>
    <row r="1432" spans="1:40" x14ac:dyDescent="0.3">
      <c r="A1432">
        <v>5</v>
      </c>
      <c r="B1432" t="s">
        <v>30</v>
      </c>
      <c r="C1432" t="s">
        <v>5617</v>
      </c>
      <c r="D1432" t="s">
        <v>9084</v>
      </c>
      <c r="E1432" t="s">
        <v>2901</v>
      </c>
      <c r="F1432" s="12">
        <v>156.31964435301234</v>
      </c>
      <c r="G1432" s="12">
        <v>391.77800635384978</v>
      </c>
      <c r="H1432" s="12">
        <v>335.35922913992744</v>
      </c>
      <c r="I1432">
        <v>10</v>
      </c>
      <c r="J1432" s="15">
        <v>2.3413583279791376E-2</v>
      </c>
      <c r="K1432" s="15">
        <v>0.97658641672020863</v>
      </c>
      <c r="L1432" s="56">
        <v>0.52917999999999998</v>
      </c>
      <c r="M1432">
        <v>1</v>
      </c>
      <c r="N1432">
        <v>0</v>
      </c>
      <c r="O1432" s="12">
        <v>10</v>
      </c>
      <c r="P1432" s="12">
        <v>3</v>
      </c>
      <c r="Q1432" s="12">
        <v>3</v>
      </c>
      <c r="R1432" s="12">
        <v>9.7658641672020856</v>
      </c>
      <c r="S1432" s="12">
        <v>7.8519612401143295</v>
      </c>
      <c r="T1432" s="12">
        <v>470.51363162168963</v>
      </c>
      <c r="U1432" s="12">
        <v>314.19398726867729</v>
      </c>
      <c r="V1432" s="12">
        <v>0</v>
      </c>
      <c r="W1432" s="57">
        <v>2.2978702779146824E-5</v>
      </c>
      <c r="X1432" s="57">
        <v>4.3618598970601065E-5</v>
      </c>
      <c r="Y1432" s="57">
        <v>0</v>
      </c>
      <c r="Z1432" s="57">
        <v>1.4795221143903603E-3</v>
      </c>
      <c r="AA1432" s="57">
        <v>7.6901231232038658E-4</v>
      </c>
      <c r="AB1432" s="57">
        <v>1.048951048951049E-2</v>
      </c>
      <c r="AC1432" s="57">
        <v>1.4157317579727854E-3</v>
      </c>
      <c r="AD1432" s="57">
        <v>3.8099888065124397E-5</v>
      </c>
      <c r="AE1432" s="57">
        <v>5.7295570371268729E-5</v>
      </c>
      <c r="AF1432" s="57">
        <v>8.4507975516458922E-5</v>
      </c>
      <c r="AG1432" s="57">
        <v>0</v>
      </c>
      <c r="AH1432" s="17">
        <v>1.3091161281724201E-3</v>
      </c>
      <c r="AI1432" s="12">
        <v>163</v>
      </c>
      <c r="AJ1432" s="16">
        <v>2</v>
      </c>
      <c r="AK1432" s="17">
        <v>0.63157398287979305</v>
      </c>
      <c r="AL1432" t="str">
        <f>IF(AK1432&lt;='CAV Tier 1 Analysis'!$A$5,"Tier 1", "Tier 2")</f>
        <v>Tier 2</v>
      </c>
      <c r="AM1432" t="str">
        <f t="shared" si="45"/>
        <v>Michigan - Tier 2</v>
      </c>
      <c r="AN1432" t="str">
        <f t="shared" si="46"/>
        <v>Shoreham, Village Of - Tier 2</v>
      </c>
    </row>
    <row r="1433" spans="1:40" x14ac:dyDescent="0.3">
      <c r="A1433">
        <v>5</v>
      </c>
      <c r="B1433" t="s">
        <v>30</v>
      </c>
      <c r="C1433" t="s">
        <v>5660</v>
      </c>
      <c r="D1433" t="s">
        <v>9134</v>
      </c>
      <c r="E1433" t="s">
        <v>2261</v>
      </c>
      <c r="F1433" s="12">
        <v>143.16164648149226</v>
      </c>
      <c r="G1433" s="12">
        <v>954.8714548835876</v>
      </c>
      <c r="H1433" s="12">
        <v>390.75770321537982</v>
      </c>
      <c r="I1433">
        <v>3</v>
      </c>
      <c r="J1433" s="15">
        <v>2.2084930715608384E-4</v>
      </c>
      <c r="K1433" s="15">
        <v>0.99977915069284395</v>
      </c>
      <c r="L1433" s="56">
        <v>3.5318200000000006</v>
      </c>
      <c r="M1433">
        <v>2</v>
      </c>
      <c r="N1433">
        <v>0</v>
      </c>
      <c r="O1433" s="12">
        <v>8</v>
      </c>
      <c r="P1433" s="12">
        <v>6</v>
      </c>
      <c r="Q1433" s="12">
        <v>3</v>
      </c>
      <c r="R1433" s="12">
        <v>2.9993374520785316</v>
      </c>
      <c r="S1433" s="12">
        <v>8.6298568021019262E-2</v>
      </c>
      <c r="T1433" s="12">
        <v>909.13248447343085</v>
      </c>
      <c r="U1433" s="12">
        <v>765.97083799193865</v>
      </c>
      <c r="V1433" s="12">
        <v>45.738970410156753</v>
      </c>
      <c r="W1433" s="57">
        <v>1.533630183480977E-4</v>
      </c>
      <c r="X1433" s="57">
        <v>8.7237197941202131E-5</v>
      </c>
      <c r="Y1433" s="57">
        <v>0</v>
      </c>
      <c r="Z1433" s="57">
        <v>1.1836176915122883E-3</v>
      </c>
      <c r="AA1433" s="57">
        <v>1.5380246246407732E-3</v>
      </c>
      <c r="AB1433" s="57">
        <v>1.048951048951049E-2</v>
      </c>
      <c r="AC1433" s="57">
        <v>4.3480609714452998E-4</v>
      </c>
      <c r="AD1433" s="57">
        <v>4.187445252510547E-7</v>
      </c>
      <c r="AE1433" s="57">
        <v>1.1070723724075976E-4</v>
      </c>
      <c r="AF1433" s="57">
        <v>2.0602127171832552E-4</v>
      </c>
      <c r="AG1433" s="57">
        <v>1.365874541295868E-4</v>
      </c>
      <c r="AH1433" s="17">
        <v>1.303663075155573E-3</v>
      </c>
      <c r="AI1433" s="12">
        <v>164</v>
      </c>
      <c r="AJ1433" s="16">
        <v>2</v>
      </c>
      <c r="AK1433" s="17">
        <v>0.63287764595494866</v>
      </c>
      <c r="AL1433" t="str">
        <f>IF(AK1433&lt;='CAV Tier 1 Analysis'!$A$5,"Tier 1", "Tier 2")</f>
        <v>Tier 2</v>
      </c>
      <c r="AM1433" t="str">
        <f t="shared" si="45"/>
        <v>Michigan - Tier 2</v>
      </c>
      <c r="AN1433" t="str">
        <f t="shared" si="46"/>
        <v>Newaygo, City Of - Tier 2</v>
      </c>
    </row>
    <row r="1434" spans="1:40" x14ac:dyDescent="0.3">
      <c r="A1434">
        <v>5</v>
      </c>
      <c r="B1434" t="s">
        <v>30</v>
      </c>
      <c r="C1434" t="s">
        <v>6133</v>
      </c>
      <c r="D1434" t="s">
        <v>9631</v>
      </c>
      <c r="E1434" t="s">
        <v>1454</v>
      </c>
      <c r="F1434" s="12">
        <v>12368.423866392439</v>
      </c>
      <c r="G1434" s="12">
        <v>8236.282633891482</v>
      </c>
      <c r="H1434" s="12">
        <v>1918.9409418568921</v>
      </c>
      <c r="I1434">
        <v>0</v>
      </c>
      <c r="J1434" s="15">
        <v>1.0088518614944026E-4</v>
      </c>
      <c r="K1434" s="15">
        <v>0.99989911481385074</v>
      </c>
      <c r="L1434" s="56">
        <v>33.800799999999995</v>
      </c>
      <c r="M1434">
        <v>0</v>
      </c>
      <c r="N1434">
        <v>0</v>
      </c>
      <c r="O1434" s="12">
        <v>7.8666666666666663</v>
      </c>
      <c r="P1434" s="12">
        <v>2.2666666666666666</v>
      </c>
      <c r="Q1434" s="12">
        <v>0</v>
      </c>
      <c r="R1434" s="12">
        <v>0</v>
      </c>
      <c r="S1434" s="12">
        <v>0.19359271412901477</v>
      </c>
      <c r="T1434" s="12">
        <v>4757.1814192975426</v>
      </c>
      <c r="U1434" s="12">
        <v>0</v>
      </c>
      <c r="V1434" s="12">
        <v>3479.1012145939394</v>
      </c>
      <c r="W1434" s="57">
        <v>1.4677397802210701E-3</v>
      </c>
      <c r="X1434" s="57">
        <v>0</v>
      </c>
      <c r="Y1434" s="57">
        <v>0</v>
      </c>
      <c r="Z1434" s="57">
        <v>1.1638907299870835E-3</v>
      </c>
      <c r="AA1434" s="57">
        <v>5.8103152486429208E-4</v>
      </c>
      <c r="AB1434" s="57">
        <v>0</v>
      </c>
      <c r="AC1434" s="57">
        <v>0</v>
      </c>
      <c r="AD1434" s="57">
        <v>9.3936540349398001E-7</v>
      </c>
      <c r="AE1434" s="57">
        <v>5.7929336040450175E-4</v>
      </c>
      <c r="AF1434" s="57">
        <v>0</v>
      </c>
      <c r="AG1434" s="57">
        <v>1.0389424451386789E-2</v>
      </c>
      <c r="AH1434" s="17">
        <v>1.2893017465697482E-3</v>
      </c>
      <c r="AI1434" s="12">
        <v>165</v>
      </c>
      <c r="AJ1434" s="16">
        <v>2</v>
      </c>
      <c r="AK1434" s="17">
        <v>0.63416694770151838</v>
      </c>
      <c r="AL1434" t="str">
        <f>IF(AK1434&lt;='CAV Tier 1 Analysis'!$A$5,"Tier 1", "Tier 2")</f>
        <v>Tier 2</v>
      </c>
      <c r="AM1434" t="str">
        <f t="shared" si="45"/>
        <v>Michigan - Tier 2</v>
      </c>
      <c r="AN1434" t="str">
        <f t="shared" si="46"/>
        <v>Schoolcraft, Township Of - Tier 2</v>
      </c>
    </row>
    <row r="1435" spans="1:40" x14ac:dyDescent="0.3">
      <c r="A1435">
        <v>5</v>
      </c>
      <c r="B1435" t="s">
        <v>30</v>
      </c>
      <c r="C1435" t="s">
        <v>5648</v>
      </c>
      <c r="D1435" t="s">
        <v>9120</v>
      </c>
      <c r="E1435" t="s">
        <v>1458</v>
      </c>
      <c r="F1435" s="12">
        <v>4530.3407350329635</v>
      </c>
      <c r="G1435" s="12">
        <v>861.62459925913925</v>
      </c>
      <c r="H1435" s="12">
        <v>1185.1274046677008</v>
      </c>
      <c r="I1435">
        <v>0</v>
      </c>
      <c r="J1435" s="15">
        <v>0</v>
      </c>
      <c r="K1435" s="15">
        <v>1.0000000000000002</v>
      </c>
      <c r="L1435" s="56">
        <v>245.46302999999997</v>
      </c>
      <c r="M1435">
        <v>8</v>
      </c>
      <c r="N1435">
        <v>0</v>
      </c>
      <c r="O1435" s="12">
        <v>2.6666666666666665</v>
      </c>
      <c r="P1435" s="12">
        <v>8.6666666666666661</v>
      </c>
      <c r="Q1435" s="12">
        <v>0</v>
      </c>
      <c r="R1435" s="12">
        <v>0</v>
      </c>
      <c r="S1435" s="12">
        <v>0</v>
      </c>
      <c r="T1435" s="12">
        <v>745.49433384134989</v>
      </c>
      <c r="U1435" s="12">
        <v>0</v>
      </c>
      <c r="V1435" s="12">
        <v>116.13026541778936</v>
      </c>
      <c r="W1435" s="57">
        <v>1.0658796646960957E-2</v>
      </c>
      <c r="X1435" s="57">
        <v>3.4894879176480852E-4</v>
      </c>
      <c r="Y1435" s="57">
        <v>0</v>
      </c>
      <c r="Z1435" s="57">
        <v>3.9453923050409607E-4</v>
      </c>
      <c r="AA1435" s="57">
        <v>2.2215911244811166E-3</v>
      </c>
      <c r="AB1435" s="57">
        <v>0</v>
      </c>
      <c r="AC1435" s="57">
        <v>0</v>
      </c>
      <c r="AD1435" s="57">
        <v>0</v>
      </c>
      <c r="AE1435" s="57">
        <v>9.0780628222759805E-5</v>
      </c>
      <c r="AF1435" s="57">
        <v>0</v>
      </c>
      <c r="AG1435" s="57">
        <v>3.4679261816717143E-4</v>
      </c>
      <c r="AH1435" s="17">
        <v>1.2783135491000828E-3</v>
      </c>
      <c r="AI1435" s="12">
        <v>166</v>
      </c>
      <c r="AJ1435" s="16">
        <v>2</v>
      </c>
      <c r="AK1435" s="17">
        <v>0.63544526125061851</v>
      </c>
      <c r="AL1435" t="str">
        <f>IF(AK1435&lt;='CAV Tier 1 Analysis'!$A$5,"Tier 1", "Tier 2")</f>
        <v>Tier 2</v>
      </c>
      <c r="AM1435" t="str">
        <f t="shared" si="45"/>
        <v>Michigan - Tier 2</v>
      </c>
      <c r="AN1435" t="str">
        <f t="shared" si="46"/>
        <v>Whitefish, Township Of - Tier 2</v>
      </c>
    </row>
    <row r="1436" spans="1:40" x14ac:dyDescent="0.3">
      <c r="A1436">
        <v>5</v>
      </c>
      <c r="B1436" t="s">
        <v>30</v>
      </c>
      <c r="C1436" t="s">
        <v>5664</v>
      </c>
      <c r="D1436" t="s">
        <v>9139</v>
      </c>
      <c r="E1436" t="s">
        <v>1400</v>
      </c>
      <c r="F1436" s="12">
        <v>2279.0556949589163</v>
      </c>
      <c r="G1436" s="12">
        <v>2636.9098845717685</v>
      </c>
      <c r="H1436" s="12">
        <v>1655.7333409891307</v>
      </c>
      <c r="I1436">
        <v>0</v>
      </c>
      <c r="J1436" s="15">
        <v>0</v>
      </c>
      <c r="K1436" s="15">
        <v>0.99999999999999978</v>
      </c>
      <c r="L1436" s="56">
        <v>246.4179</v>
      </c>
      <c r="M1436">
        <v>0</v>
      </c>
      <c r="N1436">
        <v>0</v>
      </c>
      <c r="O1436" s="12">
        <v>3.6666666666666665</v>
      </c>
      <c r="P1436" s="12">
        <v>8.8888888888888893</v>
      </c>
      <c r="Q1436" s="12">
        <v>0</v>
      </c>
      <c r="R1436" s="12">
        <v>0</v>
      </c>
      <c r="S1436" s="12">
        <v>0</v>
      </c>
      <c r="T1436" s="12">
        <v>2594.9132586607616</v>
      </c>
      <c r="U1436" s="12">
        <v>315.85756370184527</v>
      </c>
      <c r="V1436" s="12">
        <v>41.996625911006959</v>
      </c>
      <c r="W1436" s="57">
        <v>1.0700260182851817E-2</v>
      </c>
      <c r="X1436" s="57">
        <v>0</v>
      </c>
      <c r="Y1436" s="57">
        <v>0</v>
      </c>
      <c r="Z1436" s="57">
        <v>5.4249144194313214E-4</v>
      </c>
      <c r="AA1436" s="57">
        <v>2.2785549994678122E-3</v>
      </c>
      <c r="AB1436" s="57">
        <v>0</v>
      </c>
      <c r="AC1436" s="57">
        <v>0</v>
      </c>
      <c r="AD1436" s="57">
        <v>0</v>
      </c>
      <c r="AE1436" s="57">
        <v>3.159887944298238E-4</v>
      </c>
      <c r="AF1436" s="57">
        <v>8.4955423533227291E-5</v>
      </c>
      <c r="AG1436" s="57">
        <v>1.2541192256359363E-4</v>
      </c>
      <c r="AH1436" s="17">
        <v>1.2770602513444914E-3</v>
      </c>
      <c r="AI1436" s="12">
        <v>167</v>
      </c>
      <c r="AJ1436" s="16">
        <v>2</v>
      </c>
      <c r="AK1436" s="17">
        <v>0.63672232150196295</v>
      </c>
      <c r="AL1436" t="str">
        <f>IF(AK1436&lt;='CAV Tier 1 Analysis'!$A$5,"Tier 1", "Tier 2")</f>
        <v>Tier 2</v>
      </c>
      <c r="AM1436" t="str">
        <f t="shared" si="45"/>
        <v>Michigan - Tier 2</v>
      </c>
      <c r="AN1436" t="str">
        <f t="shared" si="46"/>
        <v>L'Anse, Township Of - Tier 2</v>
      </c>
    </row>
    <row r="1437" spans="1:40" x14ac:dyDescent="0.3">
      <c r="A1437">
        <v>5</v>
      </c>
      <c r="B1437" t="s">
        <v>30</v>
      </c>
      <c r="C1437" t="s">
        <v>5948</v>
      </c>
      <c r="D1437" t="s">
        <v>9439</v>
      </c>
      <c r="E1437" t="s">
        <v>1471</v>
      </c>
      <c r="F1437" s="12">
        <v>471.20686759141734</v>
      </c>
      <c r="G1437" s="12">
        <v>843.74856720727291</v>
      </c>
      <c r="H1437" s="12">
        <v>1252.0802515104001</v>
      </c>
      <c r="I1437">
        <v>22</v>
      </c>
      <c r="J1437" s="15">
        <v>0</v>
      </c>
      <c r="K1437" s="15">
        <v>1</v>
      </c>
      <c r="L1437" s="56">
        <v>35.116730000000004</v>
      </c>
      <c r="M1437">
        <v>9</v>
      </c>
      <c r="N1437">
        <v>5</v>
      </c>
      <c r="O1437" s="12">
        <v>5</v>
      </c>
      <c r="P1437" s="12">
        <v>10</v>
      </c>
      <c r="Q1437" s="12">
        <v>0</v>
      </c>
      <c r="R1437" s="12">
        <v>22</v>
      </c>
      <c r="S1437" s="12">
        <v>0</v>
      </c>
      <c r="T1437" s="12">
        <v>966.02026579981953</v>
      </c>
      <c r="U1437" s="12">
        <v>494.81339820840219</v>
      </c>
      <c r="V1437" s="12">
        <v>0</v>
      </c>
      <c r="W1437" s="57">
        <v>1.5248817061218275E-3</v>
      </c>
      <c r="X1437" s="57">
        <v>3.925673907354096E-4</v>
      </c>
      <c r="Y1437" s="57">
        <v>5.3763440860215058E-3</v>
      </c>
      <c r="Z1437" s="57">
        <v>7.3976105719518015E-4</v>
      </c>
      <c r="AA1437" s="57">
        <v>2.5633743744012888E-3</v>
      </c>
      <c r="AB1437" s="57">
        <v>0</v>
      </c>
      <c r="AC1437" s="57">
        <v>3.1892823965341531E-3</v>
      </c>
      <c r="AD1437" s="57">
        <v>0</v>
      </c>
      <c r="AE1437" s="57">
        <v>1.1763459844603965E-4</v>
      </c>
      <c r="AF1437" s="57">
        <v>1.3308872936913834E-4</v>
      </c>
      <c r="AG1437" s="57">
        <v>0</v>
      </c>
      <c r="AH1437" s="17">
        <v>1.2760849398931401E-3</v>
      </c>
      <c r="AI1437" s="12">
        <v>168</v>
      </c>
      <c r="AJ1437" s="16">
        <v>2</v>
      </c>
      <c r="AK1437" s="17">
        <v>0.63799840644185613</v>
      </c>
      <c r="AL1437" t="str">
        <f>IF(AK1437&lt;='CAV Tier 1 Analysis'!$A$5,"Tier 1", "Tier 2")</f>
        <v>Tier 2</v>
      </c>
      <c r="AM1437" t="str">
        <f t="shared" si="45"/>
        <v>Michigan - Tier 2</v>
      </c>
      <c r="AN1437" t="str">
        <f t="shared" si="46"/>
        <v>Webber, Township Of - Tier 2</v>
      </c>
    </row>
    <row r="1438" spans="1:40" x14ac:dyDescent="0.3">
      <c r="A1438">
        <v>5</v>
      </c>
      <c r="B1438" t="s">
        <v>30</v>
      </c>
      <c r="C1438" t="s">
        <v>5846</v>
      </c>
      <c r="D1438" t="s">
        <v>9333</v>
      </c>
      <c r="E1438" t="s">
        <v>1472</v>
      </c>
      <c r="F1438" s="12">
        <v>13467.544850490109</v>
      </c>
      <c r="G1438" s="12">
        <v>10706.695290551834</v>
      </c>
      <c r="H1438" s="12">
        <v>2780.4240606011331</v>
      </c>
      <c r="I1438">
        <v>0</v>
      </c>
      <c r="J1438" s="15">
        <v>1.0046636541277928E-4</v>
      </c>
      <c r="K1438" s="15">
        <v>0.99989953363458761</v>
      </c>
      <c r="L1438" s="56">
        <v>36.728709999999992</v>
      </c>
      <c r="M1438">
        <v>2</v>
      </c>
      <c r="N1438">
        <v>0</v>
      </c>
      <c r="O1438" s="12">
        <v>8.0769230769230766</v>
      </c>
      <c r="P1438" s="12">
        <v>1.2307692307692308</v>
      </c>
      <c r="Q1438" s="12">
        <v>0</v>
      </c>
      <c r="R1438" s="12">
        <v>0</v>
      </c>
      <c r="S1438" s="12">
        <v>0.279339099674837</v>
      </c>
      <c r="T1438" s="12">
        <v>7405.7455353667929</v>
      </c>
      <c r="U1438" s="12">
        <v>0</v>
      </c>
      <c r="V1438" s="12">
        <v>3300.9497551850409</v>
      </c>
      <c r="W1438" s="57">
        <v>1.5948790781047612E-3</v>
      </c>
      <c r="X1438" s="57">
        <v>8.7237197941202131E-5</v>
      </c>
      <c r="Y1438" s="57">
        <v>0</v>
      </c>
      <c r="Z1438" s="57">
        <v>1.1949986308537526E-3</v>
      </c>
      <c r="AA1438" s="57">
        <v>3.1549223069554324E-4</v>
      </c>
      <c r="AB1438" s="57">
        <v>0</v>
      </c>
      <c r="AC1438" s="57">
        <v>0</v>
      </c>
      <c r="AD1438" s="57">
        <v>1.355430586622324E-6</v>
      </c>
      <c r="AE1438" s="57">
        <v>9.0181534807153778E-4</v>
      </c>
      <c r="AF1438" s="57">
        <v>0</v>
      </c>
      <c r="AG1438" s="57">
        <v>9.8574217833790178E-3</v>
      </c>
      <c r="AH1438" s="17">
        <v>1.2684726999665852E-3</v>
      </c>
      <c r="AI1438" s="12">
        <v>169</v>
      </c>
      <c r="AJ1438" s="16">
        <v>2</v>
      </c>
      <c r="AK1438" s="17">
        <v>0.63926687914182267</v>
      </c>
      <c r="AL1438" t="str">
        <f>IF(AK1438&lt;='CAV Tier 1 Analysis'!$A$5,"Tier 1", "Tier 2")</f>
        <v>Tier 2</v>
      </c>
      <c r="AM1438" t="str">
        <f t="shared" si="45"/>
        <v>Michigan - Tier 2</v>
      </c>
      <c r="AN1438" t="str">
        <f t="shared" si="46"/>
        <v>Augusta,Township Of - Tier 2</v>
      </c>
    </row>
    <row r="1439" spans="1:40" x14ac:dyDescent="0.3">
      <c r="A1439">
        <v>5</v>
      </c>
      <c r="B1439" t="s">
        <v>30</v>
      </c>
      <c r="C1439" t="s">
        <v>5487</v>
      </c>
      <c r="D1439" t="s">
        <v>8939</v>
      </c>
      <c r="E1439" t="s">
        <v>1120</v>
      </c>
      <c r="F1439" s="12">
        <v>6000.9991809280791</v>
      </c>
      <c r="G1439" s="12">
        <v>13428.759836628826</v>
      </c>
      <c r="H1439" s="12">
        <v>6462.7914935183744</v>
      </c>
      <c r="I1439">
        <v>19</v>
      </c>
      <c r="J1439" s="15">
        <v>5.5619880578733821E-2</v>
      </c>
      <c r="K1439" s="15">
        <v>0.94438011942126621</v>
      </c>
      <c r="L1439" s="56">
        <v>4.180159999999999</v>
      </c>
      <c r="M1439">
        <v>69</v>
      </c>
      <c r="N1439">
        <v>0</v>
      </c>
      <c r="O1439" s="12">
        <v>13</v>
      </c>
      <c r="P1439" s="12">
        <v>1</v>
      </c>
      <c r="Q1439" s="12">
        <v>0</v>
      </c>
      <c r="R1439" s="12">
        <v>17.943222269004057</v>
      </c>
      <c r="S1439" s="12">
        <v>359.45969107474878</v>
      </c>
      <c r="T1439" s="12">
        <v>14762.465239643458</v>
      </c>
      <c r="U1439" s="12">
        <v>8761.4660587153776</v>
      </c>
      <c r="V1439" s="12">
        <v>0</v>
      </c>
      <c r="W1439" s="57">
        <v>1.8151603274741744E-4</v>
      </c>
      <c r="X1439" s="57">
        <v>3.0096833289714733E-3</v>
      </c>
      <c r="Y1439" s="57">
        <v>0</v>
      </c>
      <c r="Z1439" s="57">
        <v>1.9233787487074685E-3</v>
      </c>
      <c r="AA1439" s="57">
        <v>2.5633743744012886E-4</v>
      </c>
      <c r="AB1439" s="57">
        <v>0</v>
      </c>
      <c r="AC1439" s="57">
        <v>2.6011819508924656E-3</v>
      </c>
      <c r="AD1439" s="57">
        <v>1.7441978602625793E-3</v>
      </c>
      <c r="AE1439" s="57">
        <v>1.7976607034235173E-3</v>
      </c>
      <c r="AF1439" s="57">
        <v>2.3565497405431046E-3</v>
      </c>
      <c r="AG1439" s="57">
        <v>0</v>
      </c>
      <c r="AH1439" s="17">
        <v>1.2609550729989231E-3</v>
      </c>
      <c r="AI1439" s="12">
        <v>170</v>
      </c>
      <c r="AJ1439" s="16">
        <v>3</v>
      </c>
      <c r="AK1439" s="17">
        <v>0.64052783421482162</v>
      </c>
      <c r="AL1439" t="str">
        <f>IF(AK1439&lt;='CAV Tier 1 Analysis'!$A$5,"Tier 1", "Tier 2")</f>
        <v>Tier 2</v>
      </c>
      <c r="AM1439" t="str">
        <f t="shared" si="45"/>
        <v>Michigan - Tier 2</v>
      </c>
      <c r="AN1439" t="str">
        <f t="shared" si="46"/>
        <v>Fraser, City Of - Tier 2</v>
      </c>
    </row>
    <row r="1440" spans="1:40" x14ac:dyDescent="0.3">
      <c r="A1440">
        <v>5</v>
      </c>
      <c r="B1440" t="s">
        <v>30</v>
      </c>
      <c r="C1440" t="s">
        <v>6000</v>
      </c>
      <c r="D1440" t="s">
        <v>9494</v>
      </c>
      <c r="E1440" t="s">
        <v>1405</v>
      </c>
      <c r="F1440" s="12">
        <v>17734.557169927193</v>
      </c>
      <c r="G1440" s="12">
        <v>18666.18612743479</v>
      </c>
      <c r="H1440" s="12">
        <v>6418.7365491387209</v>
      </c>
      <c r="I1440">
        <v>6</v>
      </c>
      <c r="J1440" s="15">
        <v>2.9468511673411829E-4</v>
      </c>
      <c r="K1440" s="15">
        <v>0.99970531488326575</v>
      </c>
      <c r="L1440" s="56">
        <v>34.782890000000002</v>
      </c>
      <c r="M1440">
        <v>38</v>
      </c>
      <c r="N1440">
        <v>0</v>
      </c>
      <c r="O1440" s="12">
        <v>9</v>
      </c>
      <c r="P1440" s="12">
        <v>1</v>
      </c>
      <c r="Q1440" s="12">
        <v>0</v>
      </c>
      <c r="R1440" s="12">
        <v>5.9982318892995945</v>
      </c>
      <c r="S1440" s="12">
        <v>1.8915061292684956</v>
      </c>
      <c r="T1440" s="12">
        <v>16720.705323794245</v>
      </c>
      <c r="U1440" s="12">
        <v>0</v>
      </c>
      <c r="V1440" s="12">
        <v>1945.4808036405448</v>
      </c>
      <c r="W1440" s="57">
        <v>1.5103852963259351E-3</v>
      </c>
      <c r="X1440" s="57">
        <v>1.6575067608828405E-3</v>
      </c>
      <c r="Y1440" s="57">
        <v>0</v>
      </c>
      <c r="Z1440" s="57">
        <v>1.3315699029513243E-3</v>
      </c>
      <c r="AA1440" s="57">
        <v>2.5633743744012886E-4</v>
      </c>
      <c r="AB1440" s="57">
        <v>0</v>
      </c>
      <c r="AC1440" s="57">
        <v>8.6954797158513594E-4</v>
      </c>
      <c r="AD1440" s="57">
        <v>9.1781109961996032E-6</v>
      </c>
      <c r="AE1440" s="57">
        <v>2.036120282497971E-3</v>
      </c>
      <c r="AF1440" s="57">
        <v>0</v>
      </c>
      <c r="AG1440" s="57">
        <v>5.809668815112576E-3</v>
      </c>
      <c r="AH1440" s="17">
        <v>1.2254831434356465E-3</v>
      </c>
      <c r="AI1440" s="12">
        <v>171</v>
      </c>
      <c r="AJ1440" s="16">
        <v>3</v>
      </c>
      <c r="AK1440" s="17">
        <v>0.64175331735825725</v>
      </c>
      <c r="AL1440" t="str">
        <f>IF(AK1440&lt;='CAV Tier 1 Analysis'!$A$5,"Tier 1", "Tier 2")</f>
        <v>Tier 2</v>
      </c>
      <c r="AM1440" t="str">
        <f t="shared" si="45"/>
        <v>Michigan - Tier 2</v>
      </c>
      <c r="AN1440" t="str">
        <f t="shared" si="46"/>
        <v>Cascade, Charter Township Of - Tier 2</v>
      </c>
    </row>
    <row r="1441" spans="1:40" x14ac:dyDescent="0.3">
      <c r="A1441">
        <v>5</v>
      </c>
      <c r="B1441" t="s">
        <v>30</v>
      </c>
      <c r="C1441" t="s">
        <v>5498</v>
      </c>
      <c r="D1441" t="s">
        <v>8951</v>
      </c>
      <c r="E1441" t="s">
        <v>1420</v>
      </c>
      <c r="F1441" s="12">
        <v>2009.182187059019</v>
      </c>
      <c r="G1441" s="12">
        <v>5782.1492591695132</v>
      </c>
      <c r="H1441" s="12">
        <v>2546.1608767054308</v>
      </c>
      <c r="I1441">
        <v>8</v>
      </c>
      <c r="J1441" s="15">
        <v>0</v>
      </c>
      <c r="K1441" s="15">
        <v>1.0000000000000002</v>
      </c>
      <c r="L1441" s="56">
        <v>31.045590000000004</v>
      </c>
      <c r="M1441">
        <v>5</v>
      </c>
      <c r="N1441">
        <v>5</v>
      </c>
      <c r="O1441" s="12">
        <v>9.75</v>
      </c>
      <c r="P1441" s="12">
        <v>6</v>
      </c>
      <c r="Q1441" s="12">
        <v>0</v>
      </c>
      <c r="R1441" s="12">
        <v>8.0000000000000018</v>
      </c>
      <c r="S1441" s="12">
        <v>0</v>
      </c>
      <c r="T1441" s="12">
        <v>5542.3909059535617</v>
      </c>
      <c r="U1441" s="12">
        <v>3533.2087188945425</v>
      </c>
      <c r="V1441" s="12">
        <v>239.7583532159515</v>
      </c>
      <c r="W1441" s="57">
        <v>1.348099673482091E-3</v>
      </c>
      <c r="X1441" s="57">
        <v>2.1809299485300531E-4</v>
      </c>
      <c r="Y1441" s="57">
        <v>5.3763440860215058E-3</v>
      </c>
      <c r="Z1441" s="57">
        <v>1.4425340615306015E-3</v>
      </c>
      <c r="AA1441" s="57">
        <v>1.5380246246407732E-3</v>
      </c>
      <c r="AB1441" s="57">
        <v>0</v>
      </c>
      <c r="AC1441" s="57">
        <v>1.1597390532851468E-3</v>
      </c>
      <c r="AD1441" s="57">
        <v>0</v>
      </c>
      <c r="AE1441" s="57">
        <v>6.7491019778246871E-4</v>
      </c>
      <c r="AF1441" s="57">
        <v>9.5031836384427764E-4</v>
      </c>
      <c r="AG1441" s="57">
        <v>7.1597551887169408E-4</v>
      </c>
      <c r="AH1441" s="17">
        <v>1.2203671431192332E-3</v>
      </c>
      <c r="AI1441" s="12">
        <v>172</v>
      </c>
      <c r="AJ1441" s="16">
        <v>3</v>
      </c>
      <c r="AK1441" s="17">
        <v>0.64297368450137649</v>
      </c>
      <c r="AL1441" t="str">
        <f>IF(AK1441&lt;='CAV Tier 1 Analysis'!$A$5,"Tier 1", "Tier 2")</f>
        <v>Tier 2</v>
      </c>
      <c r="AM1441" t="str">
        <f t="shared" si="45"/>
        <v>Michigan - Tier 2</v>
      </c>
      <c r="AN1441" t="str">
        <f t="shared" si="46"/>
        <v>Big Rapids, Township Of - Tier 2</v>
      </c>
    </row>
    <row r="1442" spans="1:40" x14ac:dyDescent="0.3">
      <c r="A1442">
        <v>5</v>
      </c>
      <c r="B1442" t="s">
        <v>30</v>
      </c>
      <c r="C1442" t="s">
        <v>5482</v>
      </c>
      <c r="D1442" t="s">
        <v>8933</v>
      </c>
      <c r="E1442" t="s">
        <v>861</v>
      </c>
      <c r="F1442" s="12">
        <v>861.50846774257127</v>
      </c>
      <c r="G1442" s="12">
        <v>16908.362582815273</v>
      </c>
      <c r="H1442" s="12">
        <v>8239.1984361131636</v>
      </c>
      <c r="I1442">
        <v>5</v>
      </c>
      <c r="J1442" s="15">
        <v>6.2490743229529508E-2</v>
      </c>
      <c r="K1442" s="15">
        <v>0.93750925677047059</v>
      </c>
      <c r="L1442" s="56">
        <v>7.2919599999999996</v>
      </c>
      <c r="M1442">
        <v>21</v>
      </c>
      <c r="N1442">
        <v>0</v>
      </c>
      <c r="O1442" s="12">
        <v>3</v>
      </c>
      <c r="P1442" s="12">
        <v>5</v>
      </c>
      <c r="Q1442" s="12">
        <v>0</v>
      </c>
      <c r="R1442" s="12">
        <v>4.6875462838523525</v>
      </c>
      <c r="S1442" s="12">
        <v>514.87363388828874</v>
      </c>
      <c r="T1442" s="12">
        <v>19062.069698292962</v>
      </c>
      <c r="U1442" s="12">
        <v>18200.561230550389</v>
      </c>
      <c r="V1442" s="12">
        <v>0</v>
      </c>
      <c r="W1442" s="57">
        <v>3.1664042767570098E-4</v>
      </c>
      <c r="X1442" s="57">
        <v>9.1599057838262238E-4</v>
      </c>
      <c r="Y1442" s="57">
        <v>0</v>
      </c>
      <c r="Z1442" s="57">
        <v>4.4385663431710813E-4</v>
      </c>
      <c r="AA1442" s="57">
        <v>1.2816871872006444E-3</v>
      </c>
      <c r="AB1442" s="57">
        <v>0</v>
      </c>
      <c r="AC1442" s="57">
        <v>6.7954131118315431E-4</v>
      </c>
      <c r="AD1442" s="57">
        <v>2.4983093037456217E-3</v>
      </c>
      <c r="AE1442" s="57">
        <v>2.3212338228251815E-3</v>
      </c>
      <c r="AF1442" s="57">
        <v>4.8953596987261622E-3</v>
      </c>
      <c r="AG1442" s="57">
        <v>0</v>
      </c>
      <c r="AH1442" s="17">
        <v>1.213874451277836E-3</v>
      </c>
      <c r="AI1442" s="12">
        <v>173</v>
      </c>
      <c r="AJ1442" s="16">
        <v>3</v>
      </c>
      <c r="AK1442" s="17">
        <v>0.64418755895265434</v>
      </c>
      <c r="AL1442" t="str">
        <f>IF(AK1442&lt;='CAV Tier 1 Analysis'!$A$5,"Tier 1", "Tier 2")</f>
        <v>Tier 2</v>
      </c>
      <c r="AM1442" t="str">
        <f t="shared" si="45"/>
        <v>Michigan - Tier 2</v>
      </c>
      <c r="AN1442" t="str">
        <f t="shared" si="46"/>
        <v>Adrian, City Of - Tier 2</v>
      </c>
    </row>
    <row r="1443" spans="1:40" x14ac:dyDescent="0.3">
      <c r="A1443">
        <v>5</v>
      </c>
      <c r="B1443" t="s">
        <v>30</v>
      </c>
      <c r="C1443" t="s">
        <v>5850</v>
      </c>
      <c r="D1443" t="s">
        <v>9337</v>
      </c>
      <c r="E1443" t="s">
        <v>1004</v>
      </c>
      <c r="F1443" s="12">
        <v>3076.3993943512733</v>
      </c>
      <c r="G1443" s="12">
        <v>17346.150309842818</v>
      </c>
      <c r="H1443" s="12">
        <v>7687.8753165591315</v>
      </c>
      <c r="I1443">
        <v>0</v>
      </c>
      <c r="J1443" s="15">
        <v>1.7307119829240642E-3</v>
      </c>
      <c r="K1443" s="15">
        <v>0.99826928801707571</v>
      </c>
      <c r="L1443" s="56">
        <v>31.576600000000006</v>
      </c>
      <c r="M1443">
        <v>9</v>
      </c>
      <c r="N1443">
        <v>0</v>
      </c>
      <c r="O1443" s="12">
        <v>7.5217391304347823</v>
      </c>
      <c r="P1443" s="12">
        <v>4.2173913043478262</v>
      </c>
      <c r="Q1443" s="12">
        <v>0</v>
      </c>
      <c r="R1443" s="12">
        <v>0</v>
      </c>
      <c r="S1443" s="12">
        <v>13.305497933595023</v>
      </c>
      <c r="T1443" s="12">
        <v>16061.267515416383</v>
      </c>
      <c r="U1443" s="12">
        <v>12984.868121065108</v>
      </c>
      <c r="V1443" s="12">
        <v>1284.8827944264358</v>
      </c>
      <c r="W1443" s="57">
        <v>1.3711578407649718E-3</v>
      </c>
      <c r="X1443" s="57">
        <v>3.925673907354096E-4</v>
      </c>
      <c r="Y1443" s="57">
        <v>0</v>
      </c>
      <c r="Z1443" s="57">
        <v>1.1128579382153579E-3</v>
      </c>
      <c r="AA1443" s="57">
        <v>1.0810752796388044E-3</v>
      </c>
      <c r="AB1443" s="57">
        <v>0</v>
      </c>
      <c r="AC1443" s="57">
        <v>0</v>
      </c>
      <c r="AD1443" s="57">
        <v>6.4561956741566011E-5</v>
      </c>
      <c r="AE1443" s="57">
        <v>1.955818963224467E-3</v>
      </c>
      <c r="AF1443" s="57">
        <v>3.4925076918198967E-3</v>
      </c>
      <c r="AG1443" s="57">
        <v>3.8369658995788189E-3</v>
      </c>
      <c r="AH1443" s="17">
        <v>1.2097739055199357E-3</v>
      </c>
      <c r="AI1443" s="12">
        <v>174</v>
      </c>
      <c r="AJ1443" s="16">
        <v>3</v>
      </c>
      <c r="AK1443" s="17">
        <v>0.64539733285817424</v>
      </c>
      <c r="AL1443" t="str">
        <f>IF(AK1443&lt;='CAV Tier 1 Analysis'!$A$5,"Tier 1", "Tier 2")</f>
        <v>Tier 2</v>
      </c>
      <c r="AM1443" t="str">
        <f t="shared" si="45"/>
        <v>Michigan - Tier 2</v>
      </c>
      <c r="AN1443" t="str">
        <f t="shared" si="46"/>
        <v>De Witt, Charter Township Of - Tier 2</v>
      </c>
    </row>
    <row r="1444" spans="1:40" x14ac:dyDescent="0.3">
      <c r="A1444">
        <v>5</v>
      </c>
      <c r="B1444" t="s">
        <v>30</v>
      </c>
      <c r="C1444" t="s">
        <v>5847</v>
      </c>
      <c r="D1444" t="s">
        <v>9334</v>
      </c>
      <c r="E1444" t="s">
        <v>1797</v>
      </c>
      <c r="F1444" s="12">
        <v>805.53751350110826</v>
      </c>
      <c r="G1444" s="12">
        <v>665.81248602749395</v>
      </c>
      <c r="H1444" s="12">
        <v>550.81411542991088</v>
      </c>
      <c r="I1444">
        <v>5</v>
      </c>
      <c r="J1444" s="15">
        <v>0.14417920718802341</v>
      </c>
      <c r="K1444" s="15">
        <v>0.85582079281197643</v>
      </c>
      <c r="L1444" s="56">
        <v>18.484080000000002</v>
      </c>
      <c r="M1444">
        <v>31</v>
      </c>
      <c r="N1444">
        <v>0</v>
      </c>
      <c r="O1444" s="12">
        <v>5</v>
      </c>
      <c r="P1444" s="12">
        <v>9</v>
      </c>
      <c r="Q1444" s="12">
        <v>2</v>
      </c>
      <c r="R1444" s="12">
        <v>4.2791039640598818</v>
      </c>
      <c r="S1444" s="12">
        <v>79.415942470656958</v>
      </c>
      <c r="T1444" s="12">
        <v>777.03852446452481</v>
      </c>
      <c r="U1444" s="12">
        <v>0</v>
      </c>
      <c r="V1444" s="12">
        <v>0</v>
      </c>
      <c r="W1444" s="57">
        <v>8.0263838479529127E-4</v>
      </c>
      <c r="X1444" s="57">
        <v>1.3521765680886331E-3</v>
      </c>
      <c r="Y1444" s="57">
        <v>0</v>
      </c>
      <c r="Z1444" s="57">
        <v>7.3976105719518015E-4</v>
      </c>
      <c r="AA1444" s="57">
        <v>2.3070369369611599E-3</v>
      </c>
      <c r="AB1444" s="57">
        <v>6.993006993006993E-3</v>
      </c>
      <c r="AC1444" s="57">
        <v>6.2033049752344062E-4</v>
      </c>
      <c r="AD1444" s="57">
        <v>3.8534812210488343E-4</v>
      </c>
      <c r="AE1444" s="57">
        <v>9.4621839767312899E-5</v>
      </c>
      <c r="AF1444" s="57">
        <v>0</v>
      </c>
      <c r="AG1444" s="57">
        <v>0</v>
      </c>
      <c r="AH1444" s="17">
        <v>1.2086291272220813E-3</v>
      </c>
      <c r="AI1444" s="12">
        <v>175</v>
      </c>
      <c r="AJ1444" s="16">
        <v>3</v>
      </c>
      <c r="AK1444" s="17">
        <v>0.64660596198539633</v>
      </c>
      <c r="AL1444" t="str">
        <f>IF(AK1444&lt;='CAV Tier 1 Analysis'!$A$5,"Tier 1", "Tier 2")</f>
        <v>Tier 2</v>
      </c>
      <c r="AM1444" t="str">
        <f t="shared" si="45"/>
        <v>Michigan - Tier 2</v>
      </c>
      <c r="AN1444" t="str">
        <f t="shared" si="46"/>
        <v>Fairhaven, Township Of - Tier 2</v>
      </c>
    </row>
    <row r="1445" spans="1:40" x14ac:dyDescent="0.3">
      <c r="A1445">
        <v>5</v>
      </c>
      <c r="B1445" t="s">
        <v>30</v>
      </c>
      <c r="C1445" t="s">
        <v>5791</v>
      </c>
      <c r="D1445" t="s">
        <v>9273</v>
      </c>
      <c r="E1445" t="s">
        <v>1451</v>
      </c>
      <c r="F1445" s="12">
        <v>1674.867806748028</v>
      </c>
      <c r="G1445" s="12">
        <v>676.73754473825443</v>
      </c>
      <c r="H1445" s="12">
        <v>874.52199802393852</v>
      </c>
      <c r="I1445">
        <v>0</v>
      </c>
      <c r="J1445" s="15">
        <v>0</v>
      </c>
      <c r="K1445" s="15">
        <v>1.0000000000000002</v>
      </c>
      <c r="L1445" s="56">
        <v>225.56800000000004</v>
      </c>
      <c r="M1445">
        <v>7</v>
      </c>
      <c r="N1445">
        <v>0</v>
      </c>
      <c r="O1445" s="12">
        <v>4</v>
      </c>
      <c r="P1445" s="12">
        <v>9.25</v>
      </c>
      <c r="Q1445" s="12">
        <v>0</v>
      </c>
      <c r="R1445" s="12">
        <v>0</v>
      </c>
      <c r="S1445" s="12">
        <v>0</v>
      </c>
      <c r="T1445" s="12">
        <v>1014.6242097475345</v>
      </c>
      <c r="U1445" s="12">
        <v>0</v>
      </c>
      <c r="V1445" s="12">
        <v>0</v>
      </c>
      <c r="W1445" s="57">
        <v>9.794890261322407E-3</v>
      </c>
      <c r="X1445" s="57">
        <v>3.0533019279420744E-4</v>
      </c>
      <c r="Y1445" s="57">
        <v>0</v>
      </c>
      <c r="Z1445" s="57">
        <v>5.9180884575614414E-4</v>
      </c>
      <c r="AA1445" s="57">
        <v>2.3711212963211919E-3</v>
      </c>
      <c r="AB1445" s="57">
        <v>0</v>
      </c>
      <c r="AC1445" s="57">
        <v>0</v>
      </c>
      <c r="AD1445" s="57">
        <v>0</v>
      </c>
      <c r="AE1445" s="57">
        <v>1.2355321695912998E-4</v>
      </c>
      <c r="AF1445" s="57">
        <v>0</v>
      </c>
      <c r="AG1445" s="57">
        <v>0</v>
      </c>
      <c r="AH1445" s="17">
        <v>1.1987912557411891E-3</v>
      </c>
      <c r="AI1445" s="12">
        <v>176</v>
      </c>
      <c r="AJ1445" s="16">
        <v>3</v>
      </c>
      <c r="AK1445" s="17">
        <v>0.64780475324113751</v>
      </c>
      <c r="AL1445" t="str">
        <f>IF(AK1445&lt;='CAV Tier 1 Analysis'!$A$5,"Tier 1", "Tier 2")</f>
        <v>Tier 2</v>
      </c>
      <c r="AM1445" t="str">
        <f t="shared" si="45"/>
        <v>Michigan - Tier 2</v>
      </c>
      <c r="AN1445" t="str">
        <f t="shared" si="46"/>
        <v>Carp Lake, Township Of - Tier 2</v>
      </c>
    </row>
    <row r="1446" spans="1:40" x14ac:dyDescent="0.3">
      <c r="A1446">
        <v>5</v>
      </c>
      <c r="B1446" t="s">
        <v>30</v>
      </c>
      <c r="C1446" t="s">
        <v>5415</v>
      </c>
      <c r="D1446" t="s">
        <v>8854</v>
      </c>
      <c r="E1446" t="s">
        <v>1282</v>
      </c>
      <c r="F1446" s="12">
        <v>9637.1158225552517</v>
      </c>
      <c r="G1446" s="12">
        <v>11429.868114260928</v>
      </c>
      <c r="H1446" s="12">
        <v>7077.8420399531169</v>
      </c>
      <c r="I1446">
        <v>7</v>
      </c>
      <c r="J1446" s="15">
        <v>5.0762659859404043E-2</v>
      </c>
      <c r="K1446" s="15">
        <v>0.94923734014059613</v>
      </c>
      <c r="L1446" s="56">
        <v>32.623979999999996</v>
      </c>
      <c r="M1446">
        <v>3</v>
      </c>
      <c r="N1446">
        <v>0</v>
      </c>
      <c r="O1446" s="12">
        <v>10</v>
      </c>
      <c r="P1446" s="12">
        <v>3</v>
      </c>
      <c r="Q1446" s="12">
        <v>1</v>
      </c>
      <c r="R1446" s="12">
        <v>6.6446613809841732</v>
      </c>
      <c r="S1446" s="12">
        <v>359.29008801273051</v>
      </c>
      <c r="T1446" s="12">
        <v>14710.032036127453</v>
      </c>
      <c r="U1446" s="12">
        <v>5072.9162135722017</v>
      </c>
      <c r="V1446" s="12">
        <v>0</v>
      </c>
      <c r="W1446" s="57">
        <v>1.4166384593008623E-3</v>
      </c>
      <c r="X1446" s="57">
        <v>1.3085579691180318E-4</v>
      </c>
      <c r="Y1446" s="57">
        <v>0</v>
      </c>
      <c r="Z1446" s="57">
        <v>1.4795221143903603E-3</v>
      </c>
      <c r="AA1446" s="57">
        <v>7.6901231232038658E-4</v>
      </c>
      <c r="AB1446" s="57">
        <v>3.4965034965034965E-3</v>
      </c>
      <c r="AC1446" s="57">
        <v>9.6325916242287002E-4</v>
      </c>
      <c r="AD1446" s="57">
        <v>1.7433748992875067E-3</v>
      </c>
      <c r="AE1446" s="57">
        <v>1.7912757868133696E-3</v>
      </c>
      <c r="AF1446" s="57">
        <v>1.3644496602253896E-3</v>
      </c>
      <c r="AG1446" s="57">
        <v>0</v>
      </c>
      <c r="AH1446" s="17">
        <v>1.1958992443796405E-3</v>
      </c>
      <c r="AI1446" s="12">
        <v>177</v>
      </c>
      <c r="AJ1446" s="16">
        <v>3</v>
      </c>
      <c r="AK1446" s="17">
        <v>0.64900065248551719</v>
      </c>
      <c r="AL1446" t="str">
        <f>IF(AK1446&lt;='CAV Tier 1 Analysis'!$A$5,"Tier 1", "Tier 2")</f>
        <v>Tier 2</v>
      </c>
      <c r="AM1446" t="str">
        <f t="shared" si="45"/>
        <v>Michigan - Tier 2</v>
      </c>
      <c r="AN1446" t="str">
        <f t="shared" si="46"/>
        <v>Benton, Township Of - Tier 2</v>
      </c>
    </row>
    <row r="1447" spans="1:40" x14ac:dyDescent="0.3">
      <c r="A1447">
        <v>5</v>
      </c>
      <c r="B1447" t="s">
        <v>30</v>
      </c>
      <c r="C1447" t="s">
        <v>5774</v>
      </c>
      <c r="D1447" t="s">
        <v>9255</v>
      </c>
      <c r="E1447" t="s">
        <v>2481</v>
      </c>
      <c r="F1447" s="12">
        <v>184.63626323912979</v>
      </c>
      <c r="G1447" s="12">
        <v>244.95000576321917</v>
      </c>
      <c r="H1447" s="12">
        <v>152.30867311615899</v>
      </c>
      <c r="I1447">
        <v>6</v>
      </c>
      <c r="J1447" s="15">
        <v>0.39317245438493226</v>
      </c>
      <c r="K1447" s="15">
        <v>0.60682754561506758</v>
      </c>
      <c r="L1447" s="56">
        <v>1.7159900000000001</v>
      </c>
      <c r="M1447">
        <v>13</v>
      </c>
      <c r="N1447">
        <v>2</v>
      </c>
      <c r="O1447" s="12">
        <v>6</v>
      </c>
      <c r="P1447" s="12">
        <v>6</v>
      </c>
      <c r="Q1447" s="12">
        <v>2</v>
      </c>
      <c r="R1447" s="12">
        <v>3.6409652736904055</v>
      </c>
      <c r="S1447" s="12">
        <v>59.883574833192576</v>
      </c>
      <c r="T1447" s="12">
        <v>262.09533147021591</v>
      </c>
      <c r="U1447" s="12">
        <v>77.459068231086121</v>
      </c>
      <c r="V1447" s="12">
        <v>0</v>
      </c>
      <c r="W1447" s="57">
        <v>7.4513821727934079E-5</v>
      </c>
      <c r="X1447" s="57">
        <v>5.6704178661781386E-4</v>
      </c>
      <c r="Y1447" s="57">
        <v>2.1505376344086021E-3</v>
      </c>
      <c r="Z1447" s="57">
        <v>8.8771326863421626E-4</v>
      </c>
      <c r="AA1447" s="57">
        <v>1.5380246246407732E-3</v>
      </c>
      <c r="AB1447" s="57">
        <v>6.993006993006993E-3</v>
      </c>
      <c r="AC1447" s="57">
        <v>5.278212024442257E-4</v>
      </c>
      <c r="AD1447" s="57">
        <v>2.9057167098941469E-4</v>
      </c>
      <c r="AE1447" s="57">
        <v>3.1915975434069687E-5</v>
      </c>
      <c r="AF1447" s="57">
        <v>2.0833972981165714E-5</v>
      </c>
      <c r="AG1447" s="57">
        <v>0</v>
      </c>
      <c r="AH1447" s="17">
        <v>1.1892709955350189E-3</v>
      </c>
      <c r="AI1447" s="12">
        <v>178</v>
      </c>
      <c r="AJ1447" s="16">
        <v>3</v>
      </c>
      <c r="AK1447" s="17">
        <v>0.6501899234810522</v>
      </c>
      <c r="AL1447" t="str">
        <f>IF(AK1447&lt;='CAV Tier 1 Analysis'!$A$5,"Tier 1", "Tier 2")</f>
        <v>Tier 2</v>
      </c>
      <c r="AM1447" t="str">
        <f t="shared" si="45"/>
        <v>Michigan - Tier 2</v>
      </c>
      <c r="AN1447" t="str">
        <f t="shared" si="46"/>
        <v>Colon, Village Of - Tier 2</v>
      </c>
    </row>
    <row r="1448" spans="1:40" x14ac:dyDescent="0.3">
      <c r="A1448">
        <v>5</v>
      </c>
      <c r="B1448" t="s">
        <v>30</v>
      </c>
      <c r="C1448" t="s">
        <v>5879</v>
      </c>
      <c r="D1448" t="s">
        <v>9366</v>
      </c>
      <c r="E1448" t="s">
        <v>1394</v>
      </c>
      <c r="F1448" s="12">
        <v>23407.678229670659</v>
      </c>
      <c r="G1448" s="12">
        <v>16480.59096695804</v>
      </c>
      <c r="H1448" s="12">
        <v>9165.9641469948219</v>
      </c>
      <c r="I1448">
        <v>8</v>
      </c>
      <c r="J1448" s="15">
        <v>4.8259598945069579E-2</v>
      </c>
      <c r="K1448" s="15">
        <v>0.95174040105493041</v>
      </c>
      <c r="L1448" s="56">
        <v>33.742510000000003</v>
      </c>
      <c r="M1448">
        <v>11</v>
      </c>
      <c r="N1448">
        <v>0</v>
      </c>
      <c r="O1448" s="12">
        <v>10.7</v>
      </c>
      <c r="P1448" s="12">
        <v>2.2000000000000002</v>
      </c>
      <c r="Q1448" s="12">
        <v>1</v>
      </c>
      <c r="R1448" s="12">
        <v>7.6139232084394433</v>
      </c>
      <c r="S1448" s="12">
        <v>442.34575367885691</v>
      </c>
      <c r="T1448" s="12">
        <v>18384.688515779959</v>
      </c>
      <c r="U1448" s="12">
        <v>0</v>
      </c>
      <c r="V1448" s="12">
        <v>0</v>
      </c>
      <c r="W1448" s="57">
        <v>1.4652086403726323E-3</v>
      </c>
      <c r="X1448" s="57">
        <v>4.798045886766117E-4</v>
      </c>
      <c r="Y1448" s="57">
        <v>0</v>
      </c>
      <c r="Z1448" s="57">
        <v>1.5830886623976856E-3</v>
      </c>
      <c r="AA1448" s="57">
        <v>5.639423623682836E-4</v>
      </c>
      <c r="AB1448" s="57">
        <v>3.4965034965034965E-3</v>
      </c>
      <c r="AC1448" s="57">
        <v>1.1037705116926707E-3</v>
      </c>
      <c r="AD1448" s="57">
        <v>2.146383965212001E-3</v>
      </c>
      <c r="AE1448" s="57">
        <v>2.2387474959634497E-3</v>
      </c>
      <c r="AF1448" s="57">
        <v>0</v>
      </c>
      <c r="AG1448" s="57">
        <v>0</v>
      </c>
      <c r="AH1448" s="17">
        <v>1.1888590657442575E-3</v>
      </c>
      <c r="AI1448" s="12">
        <v>179</v>
      </c>
      <c r="AJ1448" s="16">
        <v>3</v>
      </c>
      <c r="AK1448" s="17">
        <v>0.65137878254679649</v>
      </c>
      <c r="AL1448" t="str">
        <f>IF(AK1448&lt;='CAV Tier 1 Analysis'!$A$5,"Tier 1", "Tier 2")</f>
        <v>Tier 2</v>
      </c>
      <c r="AM1448" t="str">
        <f t="shared" si="45"/>
        <v>Michigan - Tier 2</v>
      </c>
      <c r="AN1448" t="str">
        <f t="shared" si="46"/>
        <v>Davison, Township Of - Tier 2</v>
      </c>
    </row>
    <row r="1449" spans="1:40" x14ac:dyDescent="0.3">
      <c r="A1449">
        <v>5</v>
      </c>
      <c r="B1449" t="s">
        <v>30</v>
      </c>
      <c r="C1449" t="s">
        <v>5586</v>
      </c>
      <c r="D1449" t="s">
        <v>9049</v>
      </c>
      <c r="E1449" t="s">
        <v>1325</v>
      </c>
      <c r="F1449" s="12">
        <v>16776.676497499466</v>
      </c>
      <c r="G1449" s="12">
        <v>15602.739462010311</v>
      </c>
      <c r="H1449" s="12">
        <v>5906.3816365899129</v>
      </c>
      <c r="I1449">
        <v>4</v>
      </c>
      <c r="J1449" s="15">
        <v>7.2659798282603008E-2</v>
      </c>
      <c r="K1449" s="15">
        <v>0.92734020171739728</v>
      </c>
      <c r="L1449" s="56">
        <v>4.4299599999999995</v>
      </c>
      <c r="M1449">
        <v>16</v>
      </c>
      <c r="N1449">
        <v>0</v>
      </c>
      <c r="O1449" s="12">
        <v>12</v>
      </c>
      <c r="P1449" s="12">
        <v>1</v>
      </c>
      <c r="Q1449" s="12">
        <v>0</v>
      </c>
      <c r="R1449" s="12">
        <v>3.7093608068695891</v>
      </c>
      <c r="S1449" s="12">
        <v>429.15649829469368</v>
      </c>
      <c r="T1449" s="12">
        <v>13648.517503752586</v>
      </c>
      <c r="U1449" s="12">
        <v>0</v>
      </c>
      <c r="V1449" s="12">
        <v>1954.2219582577254</v>
      </c>
      <c r="W1449" s="57">
        <v>1.9236315462320806E-4</v>
      </c>
      <c r="X1449" s="57">
        <v>6.9789758352961704E-4</v>
      </c>
      <c r="Y1449" s="57">
        <v>0</v>
      </c>
      <c r="Z1449" s="57">
        <v>1.7754265372684325E-3</v>
      </c>
      <c r="AA1449" s="57">
        <v>2.5633743744012886E-4</v>
      </c>
      <c r="AB1449" s="57">
        <v>0</v>
      </c>
      <c r="AC1449" s="57">
        <v>5.3773632380649564E-4</v>
      </c>
      <c r="AD1449" s="57">
        <v>2.0823860494770478E-3</v>
      </c>
      <c r="AE1449" s="57">
        <v>1.6620126231082417E-3</v>
      </c>
      <c r="AF1449" s="57">
        <v>0</v>
      </c>
      <c r="AG1449" s="57">
        <v>5.8357719836930532E-3</v>
      </c>
      <c r="AH1449" s="17">
        <v>1.1854483357223841E-3</v>
      </c>
      <c r="AI1449" s="12">
        <v>180</v>
      </c>
      <c r="AJ1449" s="16">
        <v>3</v>
      </c>
      <c r="AK1449" s="17">
        <v>0.65256423088251891</v>
      </c>
      <c r="AL1449" t="str">
        <f>IF(AK1449&lt;='CAV Tier 1 Analysis'!$A$5,"Tier 1", "Tier 2")</f>
        <v>Tier 2</v>
      </c>
      <c r="AM1449" t="str">
        <f t="shared" si="45"/>
        <v>Michigan - Tier 2</v>
      </c>
      <c r="AN1449" t="str">
        <f t="shared" si="46"/>
        <v>Riverview, City Of - Tier 2</v>
      </c>
    </row>
    <row r="1450" spans="1:40" x14ac:dyDescent="0.3">
      <c r="A1450">
        <v>5</v>
      </c>
      <c r="B1450" t="s">
        <v>30</v>
      </c>
      <c r="C1450" t="s">
        <v>6066</v>
      </c>
      <c r="D1450" t="s">
        <v>9563</v>
      </c>
      <c r="E1450" t="s">
        <v>1734</v>
      </c>
      <c r="F1450" s="12">
        <v>876.39838037004643</v>
      </c>
      <c r="G1450" s="12">
        <v>1018.3858284407872</v>
      </c>
      <c r="H1450" s="12">
        <v>1151.6030200389293</v>
      </c>
      <c r="I1450">
        <v>14</v>
      </c>
      <c r="J1450" s="15">
        <v>0</v>
      </c>
      <c r="K1450" s="15">
        <v>0.99999999999999989</v>
      </c>
      <c r="L1450" s="56">
        <v>22.680700000000002</v>
      </c>
      <c r="M1450">
        <v>32</v>
      </c>
      <c r="N1450">
        <v>5</v>
      </c>
      <c r="O1450" s="12">
        <v>7</v>
      </c>
      <c r="P1450" s="12">
        <v>7</v>
      </c>
      <c r="Q1450" s="12">
        <v>0</v>
      </c>
      <c r="R1450" s="12">
        <v>13.999999999999998</v>
      </c>
      <c r="S1450" s="12">
        <v>0</v>
      </c>
      <c r="T1450" s="12">
        <v>1211.5835831284649</v>
      </c>
      <c r="U1450" s="12">
        <v>335.18520275841843</v>
      </c>
      <c r="V1450" s="12">
        <v>0</v>
      </c>
      <c r="W1450" s="57">
        <v>9.848691638440518E-4</v>
      </c>
      <c r="X1450" s="57">
        <v>1.3957951670592341E-3</v>
      </c>
      <c r="Y1450" s="57">
        <v>5.3763440860215058E-3</v>
      </c>
      <c r="Z1450" s="57">
        <v>1.0356654800732523E-3</v>
      </c>
      <c r="AA1450" s="57">
        <v>1.7943620620809021E-3</v>
      </c>
      <c r="AB1450" s="57">
        <v>0</v>
      </c>
      <c r="AC1450" s="57">
        <v>2.0295433432490064E-3</v>
      </c>
      <c r="AD1450" s="57">
        <v>0</v>
      </c>
      <c r="AE1450" s="57">
        <v>1.4753743097421207E-4</v>
      </c>
      <c r="AF1450" s="57">
        <v>9.0153930552354684E-5</v>
      </c>
      <c r="AG1450" s="57">
        <v>0</v>
      </c>
      <c r="AH1450" s="17">
        <v>1.1685700603504109E-3</v>
      </c>
      <c r="AI1450" s="12">
        <v>181</v>
      </c>
      <c r="AJ1450" s="16">
        <v>3</v>
      </c>
      <c r="AK1450" s="17">
        <v>0.65373280094286934</v>
      </c>
      <c r="AL1450" t="str">
        <f>IF(AK1450&lt;='CAV Tier 1 Analysis'!$A$5,"Tier 1", "Tier 2")</f>
        <v>Tier 2</v>
      </c>
      <c r="AM1450" t="str">
        <f t="shared" si="45"/>
        <v>Michigan - Tier 2</v>
      </c>
      <c r="AN1450" t="str">
        <f t="shared" si="46"/>
        <v>Hay, Township Of - Tier 2</v>
      </c>
    </row>
    <row r="1451" spans="1:40" x14ac:dyDescent="0.3">
      <c r="A1451">
        <v>5</v>
      </c>
      <c r="B1451" t="s">
        <v>30</v>
      </c>
      <c r="C1451" t="s">
        <v>6080</v>
      </c>
      <c r="D1451" t="s">
        <v>9577</v>
      </c>
      <c r="E1451" t="s">
        <v>1434</v>
      </c>
      <c r="F1451" s="12">
        <v>9708.257338646823</v>
      </c>
      <c r="G1451" s="12">
        <v>11269.453830510156</v>
      </c>
      <c r="H1451" s="12">
        <v>2896.1478472343142</v>
      </c>
      <c r="I1451">
        <v>1</v>
      </c>
      <c r="J1451" s="15">
        <v>3.706016324440391E-5</v>
      </c>
      <c r="K1451" s="15">
        <v>0.99996293983675544</v>
      </c>
      <c r="L1451" s="56">
        <v>35.617760000000004</v>
      </c>
      <c r="M1451">
        <v>1</v>
      </c>
      <c r="N1451">
        <v>0</v>
      </c>
      <c r="O1451" s="12">
        <v>12.153846153846153</v>
      </c>
      <c r="P1451" s="12">
        <v>2.0769230769230771</v>
      </c>
      <c r="Q1451" s="12">
        <v>0</v>
      </c>
      <c r="R1451" s="12">
        <v>0.99996293983675544</v>
      </c>
      <c r="S1451" s="12">
        <v>0.10733171199843264</v>
      </c>
      <c r="T1451" s="12">
        <v>8683.4263374687362</v>
      </c>
      <c r="U1451" s="12">
        <v>0</v>
      </c>
      <c r="V1451" s="12">
        <v>2586.0274930414198</v>
      </c>
      <c r="W1451" s="57">
        <v>1.546638045086709E-3</v>
      </c>
      <c r="X1451" s="57">
        <v>4.3618598970601065E-5</v>
      </c>
      <c r="Y1451" s="57">
        <v>0</v>
      </c>
      <c r="Z1451" s="57">
        <v>1.7981884159513611E-3</v>
      </c>
      <c r="AA1451" s="57">
        <v>5.3239313929872927E-4</v>
      </c>
      <c r="AB1451" s="57">
        <v>0</v>
      </c>
      <c r="AC1451" s="57">
        <v>1.4496200914581385E-4</v>
      </c>
      <c r="AD1451" s="57">
        <v>5.2080315833537017E-7</v>
      </c>
      <c r="AE1451" s="57">
        <v>1.057401595501901E-3</v>
      </c>
      <c r="AF1451" s="57">
        <v>0</v>
      </c>
      <c r="AG1451" s="57">
        <v>7.7224937163257569E-3</v>
      </c>
      <c r="AH1451" s="17">
        <v>1.1678378475853824E-3</v>
      </c>
      <c r="AI1451" s="12">
        <v>182</v>
      </c>
      <c r="AJ1451" s="16">
        <v>3</v>
      </c>
      <c r="AK1451" s="17">
        <v>0.65490063879045468</v>
      </c>
      <c r="AL1451" t="str">
        <f>IF(AK1451&lt;='CAV Tier 1 Analysis'!$A$5,"Tier 1", "Tier 2")</f>
        <v>Tier 2</v>
      </c>
      <c r="AM1451" t="str">
        <f t="shared" si="45"/>
        <v>Michigan - Tier 2</v>
      </c>
      <c r="AN1451" t="str">
        <f t="shared" si="46"/>
        <v>Jamestown, Township Of - Tier 2</v>
      </c>
    </row>
    <row r="1452" spans="1:40" x14ac:dyDescent="0.3">
      <c r="A1452">
        <v>5</v>
      </c>
      <c r="B1452" t="s">
        <v>30</v>
      </c>
      <c r="C1452" t="s">
        <v>5437</v>
      </c>
      <c r="D1452" t="s">
        <v>8880</v>
      </c>
      <c r="E1452" t="s">
        <v>924</v>
      </c>
      <c r="F1452" s="12">
        <v>266.19548750954476</v>
      </c>
      <c r="G1452" s="12">
        <v>17757.378237398847</v>
      </c>
      <c r="H1452" s="12">
        <v>6425.6252151838635</v>
      </c>
      <c r="I1452">
        <v>1</v>
      </c>
      <c r="J1452" s="15">
        <v>1.4952984599084583E-2</v>
      </c>
      <c r="K1452" s="15">
        <v>0.98504701540091544</v>
      </c>
      <c r="L1452" s="56">
        <v>14.42187</v>
      </c>
      <c r="M1452">
        <v>1</v>
      </c>
      <c r="N1452">
        <v>0</v>
      </c>
      <c r="O1452" s="12">
        <v>4</v>
      </c>
      <c r="P1452" s="12">
        <v>6</v>
      </c>
      <c r="Q1452" s="12">
        <v>0</v>
      </c>
      <c r="R1452" s="12">
        <v>0.98504701540091544</v>
      </c>
      <c r="S1452" s="12">
        <v>96.082274882133873</v>
      </c>
      <c r="T1452" s="12">
        <v>16799.803111894271</v>
      </c>
      <c r="U1452" s="12">
        <v>16533.607624384727</v>
      </c>
      <c r="V1452" s="12">
        <v>957.57512550457614</v>
      </c>
      <c r="W1452" s="57">
        <v>6.2624412156448502E-4</v>
      </c>
      <c r="X1452" s="57">
        <v>4.3618598970601065E-5</v>
      </c>
      <c r="Y1452" s="57">
        <v>0</v>
      </c>
      <c r="Z1452" s="57">
        <v>5.9180884575614414E-4</v>
      </c>
      <c r="AA1452" s="57">
        <v>1.5380246246407732E-3</v>
      </c>
      <c r="AB1452" s="57">
        <v>0</v>
      </c>
      <c r="AC1452" s="57">
        <v>1.4279968663530212E-4</v>
      </c>
      <c r="AD1452" s="57">
        <v>4.6621777745791716E-4</v>
      </c>
      <c r="AE1452" s="57">
        <v>2.045752209353473E-3</v>
      </c>
      <c r="AF1452" s="57">
        <v>4.4470033321338974E-3</v>
      </c>
      <c r="AG1452" s="57">
        <v>2.8595472822765134E-3</v>
      </c>
      <c r="AH1452" s="17">
        <v>1.1600924071626462E-3</v>
      </c>
      <c r="AI1452" s="12">
        <v>183</v>
      </c>
      <c r="AJ1452" s="16">
        <v>3</v>
      </c>
      <c r="AK1452" s="17">
        <v>0.65606073119761732</v>
      </c>
      <c r="AL1452" t="str">
        <f>IF(AK1452&lt;='CAV Tier 1 Analysis'!$A$5,"Tier 1", "Tier 2")</f>
        <v>Tier 2</v>
      </c>
      <c r="AM1452" t="str">
        <f t="shared" si="45"/>
        <v>Michigan - Tier 2</v>
      </c>
      <c r="AN1452" t="str">
        <f t="shared" si="46"/>
        <v>Sault Sainte Marie, City Of - Tier 2</v>
      </c>
    </row>
    <row r="1453" spans="1:40" x14ac:dyDescent="0.3">
      <c r="A1453">
        <v>5</v>
      </c>
      <c r="B1453" t="s">
        <v>30</v>
      </c>
      <c r="C1453" t="s">
        <v>5390</v>
      </c>
      <c r="D1453" t="s">
        <v>8827</v>
      </c>
      <c r="E1453" t="s">
        <v>2204</v>
      </c>
      <c r="F1453" s="12">
        <v>3757.8135948165782</v>
      </c>
      <c r="G1453" s="12">
        <v>3011.6735677567367</v>
      </c>
      <c r="H1453" s="12">
        <v>1912.6170998258078</v>
      </c>
      <c r="I1453">
        <v>5</v>
      </c>
      <c r="J1453" s="15">
        <v>7.7167201787762246E-3</v>
      </c>
      <c r="K1453" s="15">
        <v>0.992283279821224</v>
      </c>
      <c r="L1453" s="56">
        <v>38.810529999999993</v>
      </c>
      <c r="M1453">
        <v>4</v>
      </c>
      <c r="N1453">
        <v>0</v>
      </c>
      <c r="O1453" s="12">
        <v>11</v>
      </c>
      <c r="P1453" s="12">
        <v>4</v>
      </c>
      <c r="Q1453" s="12">
        <v>2</v>
      </c>
      <c r="R1453" s="12">
        <v>4.9614163991061204</v>
      </c>
      <c r="S1453" s="12">
        <v>14.759130968498273</v>
      </c>
      <c r="T1453" s="12">
        <v>3061.9524545205004</v>
      </c>
      <c r="U1453" s="12">
        <v>0</v>
      </c>
      <c r="V1453" s="12">
        <v>0</v>
      </c>
      <c r="W1453" s="57">
        <v>1.6852784186310158E-3</v>
      </c>
      <c r="X1453" s="57">
        <v>1.7447439588240426E-4</v>
      </c>
      <c r="Y1453" s="57">
        <v>0</v>
      </c>
      <c r="Z1453" s="57">
        <v>1.6274743258293965E-3</v>
      </c>
      <c r="AA1453" s="57">
        <v>1.0253497497605154E-3</v>
      </c>
      <c r="AB1453" s="57">
        <v>6.993006993006993E-3</v>
      </c>
      <c r="AC1453" s="57">
        <v>7.1924354470659162E-4</v>
      </c>
      <c r="AD1453" s="57">
        <v>7.1615386352837809E-5</v>
      </c>
      <c r="AE1453" s="57">
        <v>3.7286127444765649E-4</v>
      </c>
      <c r="AF1453" s="57">
        <v>0</v>
      </c>
      <c r="AG1453" s="57">
        <v>0</v>
      </c>
      <c r="AH1453" s="17">
        <v>1.1517549171470372E-3</v>
      </c>
      <c r="AI1453" s="12">
        <v>184</v>
      </c>
      <c r="AJ1453" s="16">
        <v>3</v>
      </c>
      <c r="AK1453" s="17">
        <v>0.65721248611476435</v>
      </c>
      <c r="AL1453" t="str">
        <f>IF(AK1453&lt;='CAV Tier 1 Analysis'!$A$5,"Tier 1", "Tier 2")</f>
        <v>Tier 2</v>
      </c>
      <c r="AM1453" t="str">
        <f t="shared" si="45"/>
        <v>Michigan - Tier 2</v>
      </c>
      <c r="AN1453" t="str">
        <f t="shared" si="46"/>
        <v>Casco, Township Of - Tier 2</v>
      </c>
    </row>
    <row r="1454" spans="1:40" x14ac:dyDescent="0.3">
      <c r="A1454">
        <v>5</v>
      </c>
      <c r="B1454" t="s">
        <v>30</v>
      </c>
      <c r="C1454" t="s">
        <v>5650</v>
      </c>
      <c r="D1454" t="s">
        <v>9122</v>
      </c>
      <c r="E1454" t="s">
        <v>832</v>
      </c>
      <c r="F1454" s="12">
        <v>5722.8982276477082</v>
      </c>
      <c r="G1454" s="12">
        <v>23508.335670870671</v>
      </c>
      <c r="H1454" s="12">
        <v>11791.579588086908</v>
      </c>
      <c r="I1454">
        <v>6</v>
      </c>
      <c r="J1454" s="15">
        <v>0</v>
      </c>
      <c r="K1454" s="15">
        <v>0.99999999999999967</v>
      </c>
      <c r="L1454" s="56">
        <v>5.0383700000000022</v>
      </c>
      <c r="M1454">
        <v>5</v>
      </c>
      <c r="N1454">
        <v>0</v>
      </c>
      <c r="O1454" s="12">
        <v>10.292682926829269</v>
      </c>
      <c r="P1454" s="12">
        <v>1</v>
      </c>
      <c r="Q1454" s="12">
        <v>0</v>
      </c>
      <c r="R1454" s="12">
        <v>5.9999999999999982</v>
      </c>
      <c r="S1454" s="12">
        <v>0</v>
      </c>
      <c r="T1454" s="12">
        <v>28126.708118523646</v>
      </c>
      <c r="U1454" s="12">
        <v>22403.809890875938</v>
      </c>
      <c r="V1454" s="12">
        <v>0</v>
      </c>
      <c r="W1454" s="57">
        <v>2.1878227960499269E-4</v>
      </c>
      <c r="X1454" s="57">
        <v>2.1809299485300531E-4</v>
      </c>
      <c r="Y1454" s="57">
        <v>0</v>
      </c>
      <c r="Z1454" s="57">
        <v>1.5228252006652002E-3</v>
      </c>
      <c r="AA1454" s="57">
        <v>2.5633743744012886E-4</v>
      </c>
      <c r="AB1454" s="57">
        <v>0</v>
      </c>
      <c r="AC1454" s="57">
        <v>8.6980428996385963E-4</v>
      </c>
      <c r="AD1454" s="57">
        <v>0</v>
      </c>
      <c r="AE1454" s="57">
        <v>3.4250565254881743E-3</v>
      </c>
      <c r="AF1454" s="57">
        <v>6.0258970395716781E-3</v>
      </c>
      <c r="AG1454" s="57">
        <v>0</v>
      </c>
      <c r="AH1454" s="17">
        <v>1.1397087061442762E-3</v>
      </c>
      <c r="AI1454" s="12">
        <v>185</v>
      </c>
      <c r="AJ1454" s="16">
        <v>3</v>
      </c>
      <c r="AK1454" s="17">
        <v>0.65835219482090868</v>
      </c>
      <c r="AL1454" t="str">
        <f>IF(AK1454&lt;='CAV Tier 1 Analysis'!$A$5,"Tier 1", "Tier 2")</f>
        <v>Tier 2</v>
      </c>
      <c r="AM1454" t="str">
        <f t="shared" si="45"/>
        <v>Michigan - Tier 2</v>
      </c>
      <c r="AN1454" t="str">
        <f t="shared" si="46"/>
        <v>Oak Park, City Of - Tier 2</v>
      </c>
    </row>
    <row r="1455" spans="1:40" x14ac:dyDescent="0.3">
      <c r="A1455">
        <v>5</v>
      </c>
      <c r="B1455" t="s">
        <v>30</v>
      </c>
      <c r="C1455" t="s">
        <v>6021</v>
      </c>
      <c r="D1455" t="s">
        <v>9515</v>
      </c>
      <c r="E1455" t="s">
        <v>1003</v>
      </c>
      <c r="F1455" s="12">
        <v>6223.8547031967828</v>
      </c>
      <c r="G1455" s="12">
        <v>21512.458416413618</v>
      </c>
      <c r="H1455" s="12">
        <v>9039.2424211307334</v>
      </c>
      <c r="I1455">
        <v>0</v>
      </c>
      <c r="J1455" s="15">
        <v>5.2303558844256533E-4</v>
      </c>
      <c r="K1455" s="15">
        <v>0.99947696441155731</v>
      </c>
      <c r="L1455" s="56">
        <v>36.326400000000007</v>
      </c>
      <c r="M1455">
        <v>2</v>
      </c>
      <c r="N1455">
        <v>0</v>
      </c>
      <c r="O1455" s="12">
        <v>6</v>
      </c>
      <c r="P1455" s="12">
        <v>3</v>
      </c>
      <c r="Q1455" s="12">
        <v>0</v>
      </c>
      <c r="R1455" s="12">
        <v>0</v>
      </c>
      <c r="S1455" s="12">
        <v>4.7278454788111119</v>
      </c>
      <c r="T1455" s="12">
        <v>20578.614670892275</v>
      </c>
      <c r="U1455" s="12">
        <v>14354.759967695492</v>
      </c>
      <c r="V1455" s="12">
        <v>933.8437455213425</v>
      </c>
      <c r="W1455" s="57">
        <v>1.5774094800188958E-3</v>
      </c>
      <c r="X1455" s="57">
        <v>8.7237197941202131E-5</v>
      </c>
      <c r="Y1455" s="57">
        <v>0</v>
      </c>
      <c r="Z1455" s="57">
        <v>8.8771326863421626E-4</v>
      </c>
      <c r="AA1455" s="57">
        <v>7.6901231232038658E-4</v>
      </c>
      <c r="AB1455" s="57">
        <v>0</v>
      </c>
      <c r="AC1455" s="57">
        <v>0</v>
      </c>
      <c r="AD1455" s="57">
        <v>2.2940814151202432E-5</v>
      </c>
      <c r="AE1455" s="57">
        <v>2.5059071316499968E-3</v>
      </c>
      <c r="AF1455" s="57">
        <v>3.8609640955900981E-3</v>
      </c>
      <c r="AG1455" s="57">
        <v>2.7886797322240107E-3</v>
      </c>
      <c r="AH1455" s="17">
        <v>1.1363512756845462E-3</v>
      </c>
      <c r="AI1455" s="12">
        <v>186</v>
      </c>
      <c r="AJ1455" s="16">
        <v>3</v>
      </c>
      <c r="AK1455" s="17">
        <v>0.65948854609659324</v>
      </c>
      <c r="AL1455" t="str">
        <f>IF(AK1455&lt;='CAV Tier 1 Analysis'!$A$5,"Tier 1", "Tier 2")</f>
        <v>Tier 2</v>
      </c>
      <c r="AM1455" t="str">
        <f t="shared" si="45"/>
        <v>Michigan - Tier 2</v>
      </c>
      <c r="AN1455" t="str">
        <f t="shared" si="46"/>
        <v>Genoa, Township Of - Tier 2</v>
      </c>
    </row>
    <row r="1456" spans="1:40" x14ac:dyDescent="0.3">
      <c r="A1456">
        <v>5</v>
      </c>
      <c r="B1456" t="s">
        <v>30</v>
      </c>
      <c r="C1456" t="s">
        <v>6023</v>
      </c>
      <c r="D1456" t="s">
        <v>9517</v>
      </c>
      <c r="E1456" t="s">
        <v>822</v>
      </c>
      <c r="F1456" s="12">
        <v>6303.200009959839</v>
      </c>
      <c r="G1456" s="12">
        <v>12876.998001700729</v>
      </c>
      <c r="H1456" s="12">
        <v>4395.4816131511197</v>
      </c>
      <c r="I1456">
        <v>4</v>
      </c>
      <c r="J1456" s="15">
        <v>2.3815212542923236E-2</v>
      </c>
      <c r="K1456" s="15">
        <v>0.97618478745707693</v>
      </c>
      <c r="L1456" s="56">
        <v>36.789510000000007</v>
      </c>
      <c r="M1456">
        <v>1</v>
      </c>
      <c r="N1456">
        <v>1</v>
      </c>
      <c r="O1456" s="12">
        <v>6</v>
      </c>
      <c r="P1456" s="12">
        <v>3</v>
      </c>
      <c r="Q1456" s="12"/>
      <c r="R1456" s="12">
        <v>3.9047391498283077</v>
      </c>
      <c r="S1456" s="12">
        <v>104.679328845705</v>
      </c>
      <c r="T1456" s="12">
        <v>11469.596617332525</v>
      </c>
      <c r="U1456" s="12">
        <v>5166.396607372686</v>
      </c>
      <c r="V1456" s="12">
        <v>1407.4013843682042</v>
      </c>
      <c r="W1456" s="57">
        <v>1.5975192102506708E-3</v>
      </c>
      <c r="X1456" s="57">
        <v>4.3618598970601065E-5</v>
      </c>
      <c r="Y1456" s="57">
        <v>1.0752688172043011E-3</v>
      </c>
      <c r="Z1456" s="57">
        <v>8.8771326863421626E-4</v>
      </c>
      <c r="AA1456" s="57">
        <v>7.6901231232038658E-4</v>
      </c>
      <c r="AB1456" s="57">
        <v>0</v>
      </c>
      <c r="AC1456" s="57">
        <v>5.6605981061841619E-4</v>
      </c>
      <c r="AD1456" s="57">
        <v>5.079330615360547E-4</v>
      </c>
      <c r="AE1456" s="57">
        <v>1.3966802148823185E-3</v>
      </c>
      <c r="AF1456" s="57">
        <v>1.3895928493081421E-3</v>
      </c>
      <c r="AG1456" s="57">
        <v>4.2028355755603514E-3</v>
      </c>
      <c r="AH1456" s="17">
        <v>1.1305667017532236E-3</v>
      </c>
      <c r="AI1456" s="12">
        <v>187</v>
      </c>
      <c r="AJ1456" s="16">
        <v>3</v>
      </c>
      <c r="AK1456" s="17">
        <v>0.66061911279834651</v>
      </c>
      <c r="AL1456" t="str">
        <f>IF(AK1456&lt;='CAV Tier 1 Analysis'!$A$5,"Tier 1", "Tier 2")</f>
        <v>Tier 2</v>
      </c>
      <c r="AM1456" t="str">
        <f t="shared" si="45"/>
        <v>Michigan - Tier 2</v>
      </c>
      <c r="AN1456" t="str">
        <f t="shared" si="46"/>
        <v>Oceola, Township Of - Tier 2</v>
      </c>
    </row>
    <row r="1457" spans="1:40" x14ac:dyDescent="0.3">
      <c r="A1457">
        <v>5</v>
      </c>
      <c r="B1457" t="s">
        <v>30</v>
      </c>
      <c r="C1457" t="s">
        <v>5367</v>
      </c>
      <c r="D1457" t="s">
        <v>9051</v>
      </c>
      <c r="E1457" t="s">
        <v>1070</v>
      </c>
      <c r="F1457" s="12">
        <v>25904.699428355401</v>
      </c>
      <c r="G1457" s="12">
        <v>32340.012359481592</v>
      </c>
      <c r="H1457" s="12">
        <v>14174.666448835682</v>
      </c>
      <c r="I1457">
        <v>1</v>
      </c>
      <c r="J1457" s="15">
        <v>1.4189353160807803E-2</v>
      </c>
      <c r="K1457" s="15">
        <v>0.98581064683919239</v>
      </c>
      <c r="L1457" s="56">
        <v>6.8403399999999994</v>
      </c>
      <c r="M1457">
        <v>2</v>
      </c>
      <c r="N1457">
        <v>0</v>
      </c>
      <c r="O1457" s="12">
        <v>12</v>
      </c>
      <c r="P1457" s="12">
        <v>1</v>
      </c>
      <c r="Q1457" s="12">
        <v>0</v>
      </c>
      <c r="R1457" s="12">
        <v>0.98581064683919239</v>
      </c>
      <c r="S1457" s="12">
        <v>201.1293481791829</v>
      </c>
      <c r="T1457" s="12">
        <v>31108.347655361489</v>
      </c>
      <c r="U1457" s="12">
        <v>5203.6482270060878</v>
      </c>
      <c r="V1457" s="12">
        <v>1231.6647041201031</v>
      </c>
      <c r="W1457" s="57">
        <v>2.9702963031163153E-4</v>
      </c>
      <c r="X1457" s="57">
        <v>8.7237197941202131E-5</v>
      </c>
      <c r="Y1457" s="57">
        <v>0</v>
      </c>
      <c r="Z1457" s="57">
        <v>1.7754265372684325E-3</v>
      </c>
      <c r="AA1457" s="57">
        <v>2.5633743744012886E-4</v>
      </c>
      <c r="AB1457" s="57">
        <v>0</v>
      </c>
      <c r="AC1457" s="57">
        <v>1.4291038828546286E-4</v>
      </c>
      <c r="AD1457" s="57">
        <v>9.759352368029164E-4</v>
      </c>
      <c r="AE1457" s="57">
        <v>3.7881379038445131E-3</v>
      </c>
      <c r="AF1457" s="57">
        <v>1.3996123248152781E-3</v>
      </c>
      <c r="AG1457" s="57">
        <v>3.6780440129819511E-3</v>
      </c>
      <c r="AH1457" s="17">
        <v>1.1273336972446833E-3</v>
      </c>
      <c r="AI1457" s="12">
        <v>188</v>
      </c>
      <c r="AJ1457" s="16">
        <v>3</v>
      </c>
      <c r="AK1457" s="17">
        <v>0.66174644649559122</v>
      </c>
      <c r="AL1457" t="str">
        <f>IF(AK1457&lt;='CAV Tier 1 Analysis'!$A$5,"Tier 1", "Tier 2")</f>
        <v>Tier 2</v>
      </c>
      <c r="AM1457" t="str">
        <f t="shared" si="45"/>
        <v>Michigan - Tier 2</v>
      </c>
      <c r="AN1457" t="str">
        <f t="shared" si="46"/>
        <v>Southgate, City Of - Tier 2</v>
      </c>
    </row>
    <row r="1458" spans="1:40" x14ac:dyDescent="0.3">
      <c r="A1458">
        <v>5</v>
      </c>
      <c r="B1458" t="s">
        <v>30</v>
      </c>
      <c r="C1458" t="s">
        <v>5746</v>
      </c>
      <c r="D1458" t="s">
        <v>9227</v>
      </c>
      <c r="E1458" t="s">
        <v>1138</v>
      </c>
      <c r="F1458" s="12">
        <v>40474.854608317051</v>
      </c>
      <c r="G1458" s="12">
        <v>30463.989122254869</v>
      </c>
      <c r="H1458" s="12">
        <v>13659.859274684633</v>
      </c>
      <c r="I1458">
        <v>2</v>
      </c>
      <c r="J1458" s="15">
        <v>5.4834351519948761E-2</v>
      </c>
      <c r="K1458" s="15">
        <v>0.94516564848005136</v>
      </c>
      <c r="L1458" s="56">
        <v>36.283459999999991</v>
      </c>
      <c r="M1458">
        <v>23</v>
      </c>
      <c r="N1458">
        <v>0</v>
      </c>
      <c r="O1458" s="12">
        <v>10</v>
      </c>
      <c r="P1458" s="12">
        <v>1</v>
      </c>
      <c r="Q1458" s="12">
        <v>0</v>
      </c>
      <c r="R1458" s="12">
        <v>1.8903312969601027</v>
      </c>
      <c r="S1458" s="12">
        <v>749.02952518108953</v>
      </c>
      <c r="T1458" s="12">
        <v>33247.292437338416</v>
      </c>
      <c r="U1458" s="12">
        <v>0</v>
      </c>
      <c r="V1458" s="12">
        <v>0</v>
      </c>
      <c r="W1458" s="57">
        <v>1.575544886690847E-3</v>
      </c>
      <c r="X1458" s="57">
        <v>1.0032277763238244E-3</v>
      </c>
      <c r="Y1458" s="57">
        <v>0</v>
      </c>
      <c r="Z1458" s="57">
        <v>1.4795221143903603E-3</v>
      </c>
      <c r="AA1458" s="57">
        <v>2.5633743744012886E-4</v>
      </c>
      <c r="AB1458" s="57">
        <v>0</v>
      </c>
      <c r="AC1458" s="57">
        <v>2.7403637859147411E-4</v>
      </c>
      <c r="AD1458" s="57">
        <v>3.6344984640368978E-3</v>
      </c>
      <c r="AE1458" s="57">
        <v>4.0486023262112456E-3</v>
      </c>
      <c r="AF1458" s="57">
        <v>0</v>
      </c>
      <c r="AG1458" s="57">
        <v>0</v>
      </c>
      <c r="AH1458" s="17">
        <v>1.115615398516798E-3</v>
      </c>
      <c r="AI1458" s="12">
        <v>189</v>
      </c>
      <c r="AJ1458" s="16">
        <v>3</v>
      </c>
      <c r="AK1458" s="17">
        <v>0.66286206189410801</v>
      </c>
      <c r="AL1458" t="str">
        <f>IF(AK1458&lt;='CAV Tier 1 Analysis'!$A$5,"Tier 1", "Tier 2")</f>
        <v>Tier 2</v>
      </c>
      <c r="AM1458" t="str">
        <f t="shared" si="45"/>
        <v>Michigan - Tier 2</v>
      </c>
      <c r="AN1458" t="str">
        <f t="shared" si="46"/>
        <v>Independence, Township Of - Tier 2</v>
      </c>
    </row>
    <row r="1459" spans="1:40" x14ac:dyDescent="0.3">
      <c r="A1459">
        <v>5</v>
      </c>
      <c r="B1459" t="s">
        <v>30</v>
      </c>
      <c r="C1459" t="s">
        <v>6103</v>
      </c>
      <c r="D1459" t="s">
        <v>9600</v>
      </c>
      <c r="E1459" t="s">
        <v>1461</v>
      </c>
      <c r="F1459" s="12">
        <v>35579.201000104265</v>
      </c>
      <c r="G1459" s="12">
        <v>16067.331051206042</v>
      </c>
      <c r="H1459" s="12">
        <v>5580.0603583539996</v>
      </c>
      <c r="I1459">
        <v>0</v>
      </c>
      <c r="J1459" s="15">
        <v>1.5645887259491423E-5</v>
      </c>
      <c r="K1459" s="15">
        <v>0.99998435411274067</v>
      </c>
      <c r="L1459" s="56">
        <v>31.957279999999997</v>
      </c>
      <c r="M1459">
        <v>7</v>
      </c>
      <c r="N1459">
        <v>0</v>
      </c>
      <c r="O1459" s="12">
        <v>9.473684210526315</v>
      </c>
      <c r="P1459" s="12">
        <v>1.2105263157894737</v>
      </c>
      <c r="Q1459" s="12">
        <v>0</v>
      </c>
      <c r="R1459" s="12">
        <v>0</v>
      </c>
      <c r="S1459" s="12">
        <v>8.7304995267963995E-2</v>
      </c>
      <c r="T1459" s="12">
        <v>13666.740426960308</v>
      </c>
      <c r="U1459" s="12">
        <v>0</v>
      </c>
      <c r="V1459" s="12">
        <v>2400.5906242457331</v>
      </c>
      <c r="W1459" s="57">
        <v>1.3876881944706397E-3</v>
      </c>
      <c r="X1459" s="57">
        <v>3.0533019279420744E-4</v>
      </c>
      <c r="Y1459" s="57">
        <v>0</v>
      </c>
      <c r="Z1459" s="57">
        <v>1.4016525294224466E-3</v>
      </c>
      <c r="AA1459" s="57">
        <v>3.103032137433139E-4</v>
      </c>
      <c r="AB1459" s="57">
        <v>0</v>
      </c>
      <c r="AC1459" s="57">
        <v>0</v>
      </c>
      <c r="AD1459" s="57">
        <v>4.236279886663335E-7</v>
      </c>
      <c r="AE1459" s="57">
        <v>1.6642316720557073E-3</v>
      </c>
      <c r="AF1459" s="57">
        <v>0</v>
      </c>
      <c r="AG1459" s="57">
        <v>7.1687350815458914E-3</v>
      </c>
      <c r="AH1459" s="17">
        <v>1.1125785920018975E-3</v>
      </c>
      <c r="AI1459" s="12">
        <v>190</v>
      </c>
      <c r="AJ1459" s="16">
        <v>3</v>
      </c>
      <c r="AK1459" s="17">
        <v>0.66397464048610988</v>
      </c>
      <c r="AL1459" t="str">
        <f>IF(AK1459&lt;='CAV Tier 1 Analysis'!$A$5,"Tier 1", "Tier 2")</f>
        <v>Tier 2</v>
      </c>
      <c r="AM1459" t="str">
        <f t="shared" si="45"/>
        <v>Michigan - Tier 2</v>
      </c>
      <c r="AN1459" t="str">
        <f t="shared" si="46"/>
        <v>Lyon, Township Of - Tier 2</v>
      </c>
    </row>
    <row r="1460" spans="1:40" x14ac:dyDescent="0.3">
      <c r="A1460">
        <v>5</v>
      </c>
      <c r="B1460" t="s">
        <v>30</v>
      </c>
      <c r="C1460" t="s">
        <v>5558</v>
      </c>
      <c r="D1460" t="s">
        <v>9018</v>
      </c>
      <c r="E1460" t="s">
        <v>1875</v>
      </c>
      <c r="F1460" s="12">
        <v>3647.423129428319</v>
      </c>
      <c r="G1460" s="12">
        <v>1529.94356505717</v>
      </c>
      <c r="H1460" s="12">
        <v>857.10764242495873</v>
      </c>
      <c r="I1460">
        <v>12</v>
      </c>
      <c r="J1460" s="15">
        <v>1.5232326052704659E-3</v>
      </c>
      <c r="K1460" s="15">
        <v>0.99847676739472968</v>
      </c>
      <c r="L1460" s="56">
        <v>52.145679999999999</v>
      </c>
      <c r="M1460">
        <v>44</v>
      </c>
      <c r="N1460">
        <v>0</v>
      </c>
      <c r="O1460" s="12">
        <v>7.333333333333333</v>
      </c>
      <c r="P1460" s="12">
        <v>5.8888888888888893</v>
      </c>
      <c r="Q1460" s="12">
        <v>1</v>
      </c>
      <c r="R1460" s="12">
        <v>11.981721208736756</v>
      </c>
      <c r="S1460" s="12">
        <v>1.3055743071681969</v>
      </c>
      <c r="T1460" s="12">
        <v>1732.8412272066316</v>
      </c>
      <c r="U1460" s="12">
        <v>0</v>
      </c>
      <c r="V1460" s="12">
        <v>0</v>
      </c>
      <c r="W1460" s="57">
        <v>2.2643336519454645E-3</v>
      </c>
      <c r="X1460" s="57">
        <v>1.9192183547064468E-3</v>
      </c>
      <c r="Y1460" s="57">
        <v>0</v>
      </c>
      <c r="Z1460" s="57">
        <v>1.0849828838862643E-3</v>
      </c>
      <c r="AA1460" s="57">
        <v>1.5095426871474258E-3</v>
      </c>
      <c r="AB1460" s="57">
        <v>3.4965034965034965E-3</v>
      </c>
      <c r="AC1460" s="57">
        <v>1.7369587514183659E-3</v>
      </c>
      <c r="AD1460" s="57">
        <v>6.3350077060602453E-6</v>
      </c>
      <c r="AE1460" s="57">
        <v>2.1101222111983642E-4</v>
      </c>
      <c r="AF1460" s="57">
        <v>0</v>
      </c>
      <c r="AG1460" s="57">
        <v>0</v>
      </c>
      <c r="AH1460" s="17">
        <v>1.1117170049484873E-3</v>
      </c>
      <c r="AI1460" s="12">
        <v>191</v>
      </c>
      <c r="AJ1460" s="16">
        <v>3</v>
      </c>
      <c r="AK1460" s="17">
        <v>0.66508635749105838</v>
      </c>
      <c r="AL1460" t="str">
        <f>IF(AK1460&lt;='CAV Tier 1 Analysis'!$A$5,"Tier 1", "Tier 2")</f>
        <v>Tier 2</v>
      </c>
      <c r="AM1460" t="str">
        <f t="shared" si="45"/>
        <v>Michigan - Tier 2</v>
      </c>
      <c r="AN1460" t="str">
        <f t="shared" si="46"/>
        <v>Akron, Township Of - Tier 2</v>
      </c>
    </row>
    <row r="1461" spans="1:40" x14ac:dyDescent="0.3">
      <c r="A1461">
        <v>5</v>
      </c>
      <c r="B1461" t="s">
        <v>30</v>
      </c>
      <c r="C1461" t="s">
        <v>5822</v>
      </c>
      <c r="D1461" t="s">
        <v>9308</v>
      </c>
      <c r="E1461" t="s">
        <v>1984</v>
      </c>
      <c r="F1461" s="12">
        <v>668.23707001159005</v>
      </c>
      <c r="G1461" s="12">
        <v>1019.847031825417</v>
      </c>
      <c r="H1461" s="12">
        <v>591.91206685716259</v>
      </c>
      <c r="I1461">
        <v>13</v>
      </c>
      <c r="J1461" s="15">
        <v>0.3370616319989288</v>
      </c>
      <c r="K1461" s="15">
        <v>0.6629383680010712</v>
      </c>
      <c r="L1461" s="56">
        <v>2.3898300000000003</v>
      </c>
      <c r="M1461">
        <v>83</v>
      </c>
      <c r="N1461">
        <v>0</v>
      </c>
      <c r="O1461" s="12">
        <v>13</v>
      </c>
      <c r="P1461" s="12">
        <v>2</v>
      </c>
      <c r="Q1461" s="12">
        <v>1</v>
      </c>
      <c r="R1461" s="12">
        <v>8.6181987840139254</v>
      </c>
      <c r="S1461" s="12">
        <v>199.51084725473427</v>
      </c>
      <c r="T1461" s="12">
        <v>1293.6947405887013</v>
      </c>
      <c r="U1461" s="12">
        <v>625.45767057711123</v>
      </c>
      <c r="V1461" s="12">
        <v>0</v>
      </c>
      <c r="W1461" s="57">
        <v>1.0377412839239665E-4</v>
      </c>
      <c r="X1461" s="57">
        <v>3.6203437145598885E-3</v>
      </c>
      <c r="Y1461" s="57">
        <v>0</v>
      </c>
      <c r="Z1461" s="57">
        <v>1.9233787487074685E-3</v>
      </c>
      <c r="AA1461" s="57">
        <v>5.1267487488025772E-4</v>
      </c>
      <c r="AB1461" s="57">
        <v>3.4965034965034965E-3</v>
      </c>
      <c r="AC1461" s="57">
        <v>1.249357712349439E-3</v>
      </c>
      <c r="AD1461" s="57">
        <v>9.6808182258332522E-4</v>
      </c>
      <c r="AE1461" s="57">
        <v>1.575363030245589E-4</v>
      </c>
      <c r="AF1461" s="57">
        <v>1.6822779446289327E-4</v>
      </c>
      <c r="AG1461" s="57">
        <v>0</v>
      </c>
      <c r="AH1461" s="17">
        <v>1.109079872314884E-3</v>
      </c>
      <c r="AI1461" s="12">
        <v>192</v>
      </c>
      <c r="AJ1461" s="16">
        <v>3</v>
      </c>
      <c r="AK1461" s="17">
        <v>0.66619543736337328</v>
      </c>
      <c r="AL1461" t="str">
        <f>IF(AK1461&lt;='CAV Tier 1 Analysis'!$A$5,"Tier 1", "Tier 2")</f>
        <v>Tier 2</v>
      </c>
      <c r="AM1461" t="str">
        <f t="shared" si="45"/>
        <v>Michigan - Tier 2</v>
      </c>
      <c r="AN1461" t="str">
        <f t="shared" si="46"/>
        <v>St. Charles, Village Of - Tier 2</v>
      </c>
    </row>
    <row r="1462" spans="1:40" x14ac:dyDescent="0.3">
      <c r="A1462">
        <v>5</v>
      </c>
      <c r="B1462" t="s">
        <v>30</v>
      </c>
      <c r="C1462" t="s">
        <v>5396</v>
      </c>
      <c r="D1462" t="s">
        <v>8834</v>
      </c>
      <c r="E1462" t="s">
        <v>1295</v>
      </c>
      <c r="F1462" s="12">
        <v>6030.3164997742679</v>
      </c>
      <c r="G1462" s="12">
        <v>8033.0792093452055</v>
      </c>
      <c r="H1462" s="12">
        <v>4605.0950902098175</v>
      </c>
      <c r="I1462">
        <v>5</v>
      </c>
      <c r="J1462" s="15">
        <v>6.8965947154505346E-3</v>
      </c>
      <c r="K1462" s="15">
        <v>0.99310340528454977</v>
      </c>
      <c r="L1462" s="56">
        <v>110.68795999999999</v>
      </c>
      <c r="M1462">
        <v>43</v>
      </c>
      <c r="N1462">
        <v>0</v>
      </c>
      <c r="O1462" s="12">
        <v>2</v>
      </c>
      <c r="P1462" s="12">
        <v>10</v>
      </c>
      <c r="Q1462" s="12">
        <v>0</v>
      </c>
      <c r="R1462" s="12">
        <v>4.9655170264227486</v>
      </c>
      <c r="S1462" s="12">
        <v>31.759474463288232</v>
      </c>
      <c r="T1462" s="12">
        <v>8637.3660821734538</v>
      </c>
      <c r="U1462" s="12">
        <v>2607.049582399186</v>
      </c>
      <c r="V1462" s="12">
        <v>0</v>
      </c>
      <c r="W1462" s="57">
        <v>4.8064283118600323E-3</v>
      </c>
      <c r="X1462" s="57">
        <v>1.8755997557358458E-3</v>
      </c>
      <c r="Y1462" s="57">
        <v>0</v>
      </c>
      <c r="Z1462" s="57">
        <v>2.9590442287807207E-4</v>
      </c>
      <c r="AA1462" s="57">
        <v>2.5633743744012888E-3</v>
      </c>
      <c r="AB1462" s="57">
        <v>0</v>
      </c>
      <c r="AC1462" s="57">
        <v>7.1983800191184936E-4</v>
      </c>
      <c r="AD1462" s="57">
        <v>1.5410575588129617E-4</v>
      </c>
      <c r="AE1462" s="57">
        <v>1.0517927280404129E-3</v>
      </c>
      <c r="AF1462" s="57">
        <v>7.0121164378357504E-4</v>
      </c>
      <c r="AG1462" s="57">
        <v>0</v>
      </c>
      <c r="AH1462" s="17">
        <v>1.1062049994993066E-3</v>
      </c>
      <c r="AI1462" s="12">
        <v>193</v>
      </c>
      <c r="AJ1462" s="16">
        <v>3</v>
      </c>
      <c r="AK1462" s="17">
        <v>0.66730164236287259</v>
      </c>
      <c r="AL1462" t="str">
        <f>IF(AK1462&lt;='CAV Tier 1 Analysis'!$A$5,"Tier 1", "Tier 2")</f>
        <v>Tier 2</v>
      </c>
      <c r="AM1462" t="str">
        <f t="shared" si="45"/>
        <v>Michigan - Tier 2</v>
      </c>
      <c r="AN1462" t="str">
        <f t="shared" si="46"/>
        <v>Alpena, Township Of - Tier 2</v>
      </c>
    </row>
    <row r="1463" spans="1:40" x14ac:dyDescent="0.3">
      <c r="A1463">
        <v>5</v>
      </c>
      <c r="B1463" t="s">
        <v>30</v>
      </c>
      <c r="C1463" t="s">
        <v>5897</v>
      </c>
      <c r="D1463" t="s">
        <v>9384</v>
      </c>
      <c r="E1463" t="s">
        <v>1505</v>
      </c>
      <c r="F1463" s="12">
        <v>5619.2090978090318</v>
      </c>
      <c r="G1463" s="12">
        <v>1520.2757100984604</v>
      </c>
      <c r="H1463" s="12">
        <v>1348.699649059947</v>
      </c>
      <c r="I1463">
        <v>2</v>
      </c>
      <c r="J1463" s="15">
        <v>2.0743966325805604E-2</v>
      </c>
      <c r="K1463" s="15">
        <v>0.97925603367419445</v>
      </c>
      <c r="L1463" s="56">
        <v>169.27620999999999</v>
      </c>
      <c r="M1463">
        <v>31</v>
      </c>
      <c r="N1463">
        <v>0</v>
      </c>
      <c r="O1463" s="12">
        <v>2.7142857142857144</v>
      </c>
      <c r="P1463" s="12">
        <v>9.2857142857142865</v>
      </c>
      <c r="Q1463" s="12">
        <v>0</v>
      </c>
      <c r="R1463" s="12">
        <v>1.9585120673483889</v>
      </c>
      <c r="S1463" s="12">
        <v>27.977380103725377</v>
      </c>
      <c r="T1463" s="12">
        <v>1783.65336076266</v>
      </c>
      <c r="U1463" s="12">
        <v>0</v>
      </c>
      <c r="V1463" s="12">
        <v>0</v>
      </c>
      <c r="W1463" s="57">
        <v>7.3505191374776844E-3</v>
      </c>
      <c r="X1463" s="57">
        <v>1.3521765680886331E-3</v>
      </c>
      <c r="Y1463" s="57">
        <v>0</v>
      </c>
      <c r="Z1463" s="57">
        <v>4.0158457390595495E-4</v>
      </c>
      <c r="AA1463" s="57">
        <v>2.380276204801197E-3</v>
      </c>
      <c r="AB1463" s="57">
        <v>0</v>
      </c>
      <c r="AC1463" s="57">
        <v>2.8392036635426946E-4</v>
      </c>
      <c r="AD1463" s="57">
        <v>1.3575398778864253E-4</v>
      </c>
      <c r="AE1463" s="57">
        <v>2.1719973616342718E-4</v>
      </c>
      <c r="AF1463" s="57">
        <v>0</v>
      </c>
      <c r="AG1463" s="57">
        <v>0</v>
      </c>
      <c r="AH1463" s="17">
        <v>1.1019482340527099E-3</v>
      </c>
      <c r="AI1463" s="12">
        <v>194</v>
      </c>
      <c r="AJ1463" s="16">
        <v>3</v>
      </c>
      <c r="AK1463" s="17">
        <v>0.66840359059692533</v>
      </c>
      <c r="AL1463" t="str">
        <f>IF(AK1463&lt;='CAV Tier 1 Analysis'!$A$5,"Tier 1", "Tier 2")</f>
        <v>Tier 2</v>
      </c>
      <c r="AM1463" t="str">
        <f t="shared" si="45"/>
        <v>Michigan - Tier 2</v>
      </c>
      <c r="AN1463" t="str">
        <f t="shared" si="46"/>
        <v>Masonville, Township Of - Tier 2</v>
      </c>
    </row>
    <row r="1464" spans="1:40" x14ac:dyDescent="0.3">
      <c r="A1464">
        <v>5</v>
      </c>
      <c r="B1464" t="s">
        <v>30</v>
      </c>
      <c r="C1464" t="s">
        <v>5591</v>
      </c>
      <c r="D1464" t="s">
        <v>9056</v>
      </c>
      <c r="E1464" t="s">
        <v>989</v>
      </c>
      <c r="F1464" s="12">
        <v>373.89187290664961</v>
      </c>
      <c r="G1464" s="12">
        <v>8155.9110393910232</v>
      </c>
      <c r="H1464" s="12">
        <v>4062.3260286821023</v>
      </c>
      <c r="I1464">
        <v>1</v>
      </c>
      <c r="J1464" s="15">
        <v>0.26598462491007102</v>
      </c>
      <c r="K1464" s="15">
        <v>0.73401537508992898</v>
      </c>
      <c r="L1464" s="56">
        <v>8.5762099999999997</v>
      </c>
      <c r="M1464">
        <v>9</v>
      </c>
      <c r="N1464">
        <v>0</v>
      </c>
      <c r="O1464" s="12">
        <v>3</v>
      </c>
      <c r="P1464" s="12">
        <v>9</v>
      </c>
      <c r="Q1464" s="12">
        <v>0</v>
      </c>
      <c r="R1464" s="12">
        <v>0.73401537508992898</v>
      </c>
      <c r="S1464" s="12">
        <v>1080.5162650014274</v>
      </c>
      <c r="T1464" s="12">
        <v>8590.6073037680908</v>
      </c>
      <c r="U1464" s="12">
        <v>8216.7154308614408</v>
      </c>
      <c r="V1464" s="12">
        <v>0</v>
      </c>
      <c r="W1464" s="57">
        <v>3.7240670577411611E-4</v>
      </c>
      <c r="X1464" s="57">
        <v>3.925673907354096E-4</v>
      </c>
      <c r="Y1464" s="57">
        <v>0</v>
      </c>
      <c r="Z1464" s="57">
        <v>4.4385663431710813E-4</v>
      </c>
      <c r="AA1464" s="57">
        <v>2.3070369369611599E-3</v>
      </c>
      <c r="AB1464" s="57">
        <v>0</v>
      </c>
      <c r="AC1464" s="57">
        <v>1.06408287025442E-4</v>
      </c>
      <c r="AD1464" s="57">
        <v>5.242963826512884E-3</v>
      </c>
      <c r="AE1464" s="57">
        <v>1.0460987997489726E-3</v>
      </c>
      <c r="AF1464" s="57">
        <v>2.2100295186844683E-3</v>
      </c>
      <c r="AG1464" s="57">
        <v>0</v>
      </c>
      <c r="AH1464" s="17">
        <v>1.1019425545235962E-3</v>
      </c>
      <c r="AI1464" s="12">
        <v>195</v>
      </c>
      <c r="AJ1464" s="16">
        <v>3</v>
      </c>
      <c r="AK1464" s="17">
        <v>0.66950553315144889</v>
      </c>
      <c r="AL1464" t="str">
        <f>IF(AK1464&lt;='CAV Tier 1 Analysis'!$A$5,"Tier 1", "Tier 2")</f>
        <v>Tier 2</v>
      </c>
      <c r="AM1464" t="str">
        <f t="shared" si="45"/>
        <v>Michigan - Tier 2</v>
      </c>
      <c r="AN1464" t="str">
        <f t="shared" si="46"/>
        <v>Cadillac, City Of - Tier 2</v>
      </c>
    </row>
    <row r="1465" spans="1:40" x14ac:dyDescent="0.3">
      <c r="A1465">
        <v>5</v>
      </c>
      <c r="B1465" t="s">
        <v>30</v>
      </c>
      <c r="C1465" t="s">
        <v>5324</v>
      </c>
      <c r="D1465" t="s">
        <v>9402</v>
      </c>
      <c r="E1465" t="s">
        <v>923</v>
      </c>
      <c r="F1465" s="12">
        <v>449.45948344381424</v>
      </c>
      <c r="G1465" s="12">
        <v>19043.663798810365</v>
      </c>
      <c r="H1465" s="12">
        <v>8236.0638836366415</v>
      </c>
      <c r="I1465">
        <v>4</v>
      </c>
      <c r="J1465" s="15">
        <v>8.1739904857219706E-4</v>
      </c>
      <c r="K1465" s="15">
        <v>0.99918260095142752</v>
      </c>
      <c r="L1465" s="56">
        <v>11.340850000000003</v>
      </c>
      <c r="M1465">
        <v>6</v>
      </c>
      <c r="N1465">
        <v>0</v>
      </c>
      <c r="O1465" s="12">
        <v>6</v>
      </c>
      <c r="P1465" s="12">
        <v>5</v>
      </c>
      <c r="Q1465" s="12">
        <v>0</v>
      </c>
      <c r="R1465" s="12">
        <v>3.9967304038057101</v>
      </c>
      <c r="S1465" s="12">
        <v>6.7321507824644247</v>
      </c>
      <c r="T1465" s="12">
        <v>18572.640675057111</v>
      </c>
      <c r="U1465" s="12">
        <v>18123.181191613297</v>
      </c>
      <c r="V1465" s="12">
        <v>471.02312375325346</v>
      </c>
      <c r="W1465" s="57">
        <v>4.9245629353506805E-4</v>
      </c>
      <c r="X1465" s="57">
        <v>2.6171159382360636E-4</v>
      </c>
      <c r="Y1465" s="57">
        <v>0</v>
      </c>
      <c r="Z1465" s="57">
        <v>8.8771326863421626E-4</v>
      </c>
      <c r="AA1465" s="57">
        <v>1.2816871872006444E-3</v>
      </c>
      <c r="AB1465" s="57">
        <v>0</v>
      </c>
      <c r="AC1465" s="57">
        <v>5.7939554184319945E-4</v>
      </c>
      <c r="AD1465" s="57">
        <v>3.2666257945728154E-5</v>
      </c>
      <c r="AE1465" s="57">
        <v>2.2616348799722398E-3</v>
      </c>
      <c r="AF1465" s="57">
        <v>4.8745469820576969E-3</v>
      </c>
      <c r="AG1465" s="57">
        <v>1.4065871779076126E-3</v>
      </c>
      <c r="AH1465" s="17">
        <v>1.0980362893563648E-3</v>
      </c>
      <c r="AI1465" s="12">
        <v>196</v>
      </c>
      <c r="AJ1465" s="16">
        <v>3</v>
      </c>
      <c r="AK1465" s="17">
        <v>0.67060356944080524</v>
      </c>
      <c r="AL1465" t="str">
        <f>IF(AK1465&lt;='CAV Tier 1 Analysis'!$A$5,"Tier 1", "Tier 2")</f>
        <v>Tier 2</v>
      </c>
      <c r="AM1465" t="str">
        <f t="shared" si="45"/>
        <v>Michigan - Tier 2</v>
      </c>
      <c r="AN1465" t="str">
        <f t="shared" si="46"/>
        <v>Marquette, City Of - Tier 2</v>
      </c>
    </row>
    <row r="1466" spans="1:40" x14ac:dyDescent="0.3">
      <c r="A1466">
        <v>5</v>
      </c>
      <c r="B1466" t="s">
        <v>30</v>
      </c>
      <c r="C1466" t="s">
        <v>5603</v>
      </c>
      <c r="D1466" t="s">
        <v>9069</v>
      </c>
      <c r="E1466" t="s">
        <v>1239</v>
      </c>
      <c r="F1466" s="12">
        <v>18517.313778970693</v>
      </c>
      <c r="G1466" s="12">
        <v>21939.817535010876</v>
      </c>
      <c r="H1466" s="12">
        <v>10510.498997326004</v>
      </c>
      <c r="I1466">
        <v>3</v>
      </c>
      <c r="J1466" s="15">
        <v>4.5191590003957907E-2</v>
      </c>
      <c r="K1466" s="15">
        <v>0.95480840999604233</v>
      </c>
      <c r="L1466" s="56">
        <v>16.599770000000003</v>
      </c>
      <c r="M1466">
        <v>7</v>
      </c>
      <c r="N1466">
        <v>0</v>
      </c>
      <c r="O1466" s="12">
        <v>10</v>
      </c>
      <c r="P1466" s="12">
        <v>1</v>
      </c>
      <c r="Q1466" s="12">
        <v>0</v>
      </c>
      <c r="R1466" s="12">
        <v>2.864425229988127</v>
      </c>
      <c r="S1466" s="12">
        <v>474.98616142416745</v>
      </c>
      <c r="T1466" s="12">
        <v>20796.932911613629</v>
      </c>
      <c r="U1466" s="12">
        <v>2279.6191326429362</v>
      </c>
      <c r="V1466" s="12">
        <v>1142.8846233972472</v>
      </c>
      <c r="W1466" s="57">
        <v>7.2081556565289342E-4</v>
      </c>
      <c r="X1466" s="57">
        <v>3.0533019279420744E-4</v>
      </c>
      <c r="Y1466" s="57">
        <v>0</v>
      </c>
      <c r="Z1466" s="57">
        <v>1.4795221143903603E-3</v>
      </c>
      <c r="AA1466" s="57">
        <v>2.5633743744012886E-4</v>
      </c>
      <c r="AB1466" s="57">
        <v>0</v>
      </c>
      <c r="AC1466" s="57">
        <v>4.1524822555406485E-4</v>
      </c>
      <c r="AD1466" s="57">
        <v>2.3047642530747369E-3</v>
      </c>
      <c r="AE1466" s="57">
        <v>2.5324922660306289E-3</v>
      </c>
      <c r="AF1466" s="57">
        <v>6.1314348986412281E-4</v>
      </c>
      <c r="AG1466" s="57">
        <v>3.4129255572184309E-3</v>
      </c>
      <c r="AH1466" s="17">
        <v>1.0945981001835978E-3</v>
      </c>
      <c r="AI1466" s="12">
        <v>197</v>
      </c>
      <c r="AJ1466" s="16">
        <v>3</v>
      </c>
      <c r="AK1466" s="17">
        <v>0.67169816754098888</v>
      </c>
      <c r="AL1466" t="str">
        <f>IF(AK1466&lt;='CAV Tier 1 Analysis'!$A$5,"Tier 1", "Tier 2")</f>
        <v>Tier 2</v>
      </c>
      <c r="AM1466" t="str">
        <f t="shared" si="45"/>
        <v>Michigan - Tier 2</v>
      </c>
      <c r="AN1466" t="str">
        <f t="shared" si="46"/>
        <v>Auburn Hills, City Of - Tier 2</v>
      </c>
    </row>
    <row r="1467" spans="1:40" x14ac:dyDescent="0.3">
      <c r="A1467">
        <v>5</v>
      </c>
      <c r="B1467" t="s">
        <v>30</v>
      </c>
      <c r="C1467" t="s">
        <v>6035</v>
      </c>
      <c r="D1467" t="s">
        <v>9529</v>
      </c>
      <c r="E1467" t="s">
        <v>1540</v>
      </c>
      <c r="F1467" s="12">
        <v>12910.029828116038</v>
      </c>
      <c r="G1467" s="12">
        <v>10230.394420501285</v>
      </c>
      <c r="H1467" s="12">
        <v>3184.1310801352465</v>
      </c>
      <c r="I1467">
        <v>0</v>
      </c>
      <c r="J1467" s="15">
        <v>0</v>
      </c>
      <c r="K1467" s="15">
        <v>1</v>
      </c>
      <c r="L1467" s="56">
        <v>35.274769999999997</v>
      </c>
      <c r="M1467">
        <v>4</v>
      </c>
      <c r="N1467">
        <v>0</v>
      </c>
      <c r="O1467" s="12">
        <v>8.2857142857142865</v>
      </c>
      <c r="P1467" s="12">
        <v>2.2857142857142856</v>
      </c>
      <c r="Q1467" s="12">
        <v>0</v>
      </c>
      <c r="R1467" s="12">
        <v>0</v>
      </c>
      <c r="S1467" s="12">
        <v>0</v>
      </c>
      <c r="T1467" s="12">
        <v>7690.4450955598868</v>
      </c>
      <c r="U1467" s="12">
        <v>0</v>
      </c>
      <c r="V1467" s="12">
        <v>2539.9493249413981</v>
      </c>
      <c r="W1467" s="57">
        <v>1.5317443127721472E-3</v>
      </c>
      <c r="X1467" s="57">
        <v>1.7447439588240426E-4</v>
      </c>
      <c r="Y1467" s="57">
        <v>0</v>
      </c>
      <c r="Z1467" s="57">
        <v>1.2258897519234417E-3</v>
      </c>
      <c r="AA1467" s="57">
        <v>5.8591414272029455E-4</v>
      </c>
      <c r="AB1467" s="57">
        <v>0</v>
      </c>
      <c r="AC1467" s="57">
        <v>0</v>
      </c>
      <c r="AD1467" s="57">
        <v>0</v>
      </c>
      <c r="AE1467" s="57">
        <v>9.3648389450555079E-4</v>
      </c>
      <c r="AF1467" s="57">
        <v>0</v>
      </c>
      <c r="AG1467" s="57">
        <v>7.5848933371458283E-3</v>
      </c>
      <c r="AH1467" s="17">
        <v>1.0944908940863334E-3</v>
      </c>
      <c r="AI1467" s="12">
        <v>198</v>
      </c>
      <c r="AJ1467" s="16">
        <v>3</v>
      </c>
      <c r="AK1467" s="17">
        <v>0.67279265843507519</v>
      </c>
      <c r="AL1467" t="str">
        <f>IF(AK1467&lt;='CAV Tier 1 Analysis'!$A$5,"Tier 1", "Tier 2")</f>
        <v>Tier 2</v>
      </c>
      <c r="AM1467" t="str">
        <f t="shared" si="45"/>
        <v>Michigan - Tier 2</v>
      </c>
      <c r="AN1467" t="str">
        <f t="shared" si="46"/>
        <v>Richland, Township Of - Tier 2</v>
      </c>
    </row>
    <row r="1468" spans="1:40" x14ac:dyDescent="0.3">
      <c r="A1468">
        <v>5</v>
      </c>
      <c r="B1468" t="s">
        <v>30</v>
      </c>
      <c r="C1468" t="s">
        <v>6104</v>
      </c>
      <c r="D1468" t="s">
        <v>9601</v>
      </c>
      <c r="E1468" t="s">
        <v>1140</v>
      </c>
      <c r="F1468" s="12">
        <v>38645.213852662921</v>
      </c>
      <c r="G1468" s="12">
        <v>29003.710917437453</v>
      </c>
      <c r="H1468" s="12">
        <v>12541.044637364403</v>
      </c>
      <c r="I1468">
        <v>1</v>
      </c>
      <c r="J1468" s="15">
        <v>7.4403997309725106E-2</v>
      </c>
      <c r="K1468" s="15">
        <v>0.92559600269027453</v>
      </c>
      <c r="L1468" s="56">
        <v>34.643300000000011</v>
      </c>
      <c r="M1468">
        <v>7</v>
      </c>
      <c r="N1468">
        <v>0</v>
      </c>
      <c r="O1468" s="12">
        <v>10</v>
      </c>
      <c r="P1468" s="12">
        <v>1</v>
      </c>
      <c r="Q1468" s="12">
        <v>0</v>
      </c>
      <c r="R1468" s="12">
        <v>0.92559600269027453</v>
      </c>
      <c r="S1468" s="12">
        <v>933.10385145960345</v>
      </c>
      <c r="T1468" s="12">
        <v>30796.053524627157</v>
      </c>
      <c r="U1468" s="12">
        <v>0</v>
      </c>
      <c r="V1468" s="12">
        <v>0</v>
      </c>
      <c r="W1468" s="57">
        <v>1.5043238481968657E-3</v>
      </c>
      <c r="X1468" s="57">
        <v>3.0533019279420744E-4</v>
      </c>
      <c r="Y1468" s="57">
        <v>0</v>
      </c>
      <c r="Z1468" s="57">
        <v>1.4795221143903603E-3</v>
      </c>
      <c r="AA1468" s="57">
        <v>2.5633743744012886E-4</v>
      </c>
      <c r="AB1468" s="57">
        <v>0</v>
      </c>
      <c r="AC1468" s="57">
        <v>1.3418122898556687E-4</v>
      </c>
      <c r="AD1468" s="57">
        <v>4.5276780165600643E-3</v>
      </c>
      <c r="AE1468" s="57">
        <v>3.7501091005506487E-3</v>
      </c>
      <c r="AF1468" s="57">
        <v>0</v>
      </c>
      <c r="AG1468" s="57">
        <v>0</v>
      </c>
      <c r="AH1468" s="17">
        <v>1.0870438126288947E-3</v>
      </c>
      <c r="AI1468" s="12">
        <v>199</v>
      </c>
      <c r="AJ1468" s="16">
        <v>3</v>
      </c>
      <c r="AK1468" s="17">
        <v>0.6738797022477041</v>
      </c>
      <c r="AL1468" t="str">
        <f>IF(AK1468&lt;='CAV Tier 1 Analysis'!$A$5,"Tier 1", "Tier 2")</f>
        <v>Tier 2</v>
      </c>
      <c r="AM1468" t="str">
        <f t="shared" si="45"/>
        <v>Michigan - Tier 2</v>
      </c>
      <c r="AN1468" t="str">
        <f t="shared" si="46"/>
        <v>Orion, Township Of - Tier 2</v>
      </c>
    </row>
    <row r="1469" spans="1:40" x14ac:dyDescent="0.3">
      <c r="A1469">
        <v>5</v>
      </c>
      <c r="B1469" t="s">
        <v>30</v>
      </c>
      <c r="C1469" t="s">
        <v>5531</v>
      </c>
      <c r="D1469" t="s">
        <v>8988</v>
      </c>
      <c r="E1469" t="s">
        <v>858</v>
      </c>
      <c r="F1469" s="12">
        <v>8041.1485098649719</v>
      </c>
      <c r="G1469" s="12">
        <v>24742.192915015177</v>
      </c>
      <c r="H1469" s="12">
        <v>13866.098969289204</v>
      </c>
      <c r="I1469">
        <v>2</v>
      </c>
      <c r="J1469" s="15">
        <v>9.7371118891527215E-6</v>
      </c>
      <c r="K1469" s="15">
        <v>0.99999026288811099</v>
      </c>
      <c r="L1469" s="56">
        <v>7.1889899999999987</v>
      </c>
      <c r="M1469">
        <v>1</v>
      </c>
      <c r="N1469">
        <v>0</v>
      </c>
      <c r="O1469" s="12">
        <v>10.473684210526315</v>
      </c>
      <c r="P1469" s="12">
        <v>1</v>
      </c>
      <c r="Q1469" s="12">
        <v>0</v>
      </c>
      <c r="R1469" s="12">
        <v>1.999980525776222</v>
      </c>
      <c r="S1469" s="12">
        <v>0.13501575713003419</v>
      </c>
      <c r="T1469" s="12">
        <v>29100.71364678592</v>
      </c>
      <c r="U1469" s="12">
        <v>21059.565136920948</v>
      </c>
      <c r="V1469" s="12">
        <v>0</v>
      </c>
      <c r="W1469" s="57">
        <v>3.1216913808582842E-4</v>
      </c>
      <c r="X1469" s="57">
        <v>4.3618598970601065E-5</v>
      </c>
      <c r="Y1469" s="57">
        <v>0</v>
      </c>
      <c r="Z1469" s="57">
        <v>1.5496047408614826E-3</v>
      </c>
      <c r="AA1469" s="57">
        <v>2.5633743744012886E-4</v>
      </c>
      <c r="AB1469" s="57">
        <v>0</v>
      </c>
      <c r="AC1469" s="57">
        <v>2.8993194019405569E-4</v>
      </c>
      <c r="AD1469" s="57">
        <v>6.5513380369251836E-7</v>
      </c>
      <c r="AE1469" s="57">
        <v>3.5436635084446773E-3</v>
      </c>
      <c r="AF1469" s="57">
        <v>5.6643388705472208E-3</v>
      </c>
      <c r="AG1469" s="57">
        <v>0</v>
      </c>
      <c r="AH1469" s="17">
        <v>1.0600290334861534E-3</v>
      </c>
      <c r="AI1469" s="12">
        <v>200</v>
      </c>
      <c r="AJ1469" s="16">
        <v>3</v>
      </c>
      <c r="AK1469" s="17">
        <v>0.67493973128119022</v>
      </c>
      <c r="AL1469" t="str">
        <f>IF(AK1469&lt;='CAV Tier 1 Analysis'!$A$5,"Tier 1", "Tier 2")</f>
        <v>Tier 2</v>
      </c>
      <c r="AM1469" t="str">
        <f t="shared" si="45"/>
        <v>Michigan - Tier 2</v>
      </c>
      <c r="AN1469" t="str">
        <f t="shared" si="46"/>
        <v>Madison Heights, City Of - Tier 2</v>
      </c>
    </row>
    <row r="1470" spans="1:40" x14ac:dyDescent="0.3">
      <c r="A1470">
        <v>5</v>
      </c>
      <c r="B1470" t="s">
        <v>30</v>
      </c>
      <c r="C1470" t="s">
        <v>5699</v>
      </c>
      <c r="D1470" t="s">
        <v>9175</v>
      </c>
      <c r="E1470" t="s">
        <v>1495</v>
      </c>
      <c r="F1470" s="12">
        <v>1405.9546885143927</v>
      </c>
      <c r="G1470" s="12">
        <v>1632.9864644233533</v>
      </c>
      <c r="H1470" s="12">
        <v>1377.7784666421103</v>
      </c>
      <c r="I1470">
        <v>0</v>
      </c>
      <c r="J1470" s="15">
        <v>1.8002426473682058E-5</v>
      </c>
      <c r="K1470" s="15">
        <v>0.99998199757352613</v>
      </c>
      <c r="L1470" s="56">
        <v>189.41891000000001</v>
      </c>
      <c r="M1470">
        <v>3</v>
      </c>
      <c r="N1470">
        <v>0</v>
      </c>
      <c r="O1470" s="12">
        <v>4</v>
      </c>
      <c r="P1470" s="12">
        <v>9</v>
      </c>
      <c r="Q1470" s="12">
        <v>0</v>
      </c>
      <c r="R1470" s="12">
        <v>0</v>
      </c>
      <c r="S1470" s="12">
        <v>2.4803355542746999E-2</v>
      </c>
      <c r="T1470" s="12">
        <v>1927.2288102022819</v>
      </c>
      <c r="U1470" s="12">
        <v>521.27412168788919</v>
      </c>
      <c r="V1470" s="12">
        <v>0</v>
      </c>
      <c r="W1470" s="57">
        <v>8.2251801535204692E-3</v>
      </c>
      <c r="X1470" s="57">
        <v>1.3085579691180318E-4</v>
      </c>
      <c r="Y1470" s="57">
        <v>0</v>
      </c>
      <c r="Z1470" s="57">
        <v>5.9180884575614414E-4</v>
      </c>
      <c r="AA1470" s="57">
        <v>2.3070369369611599E-3</v>
      </c>
      <c r="AB1470" s="57">
        <v>0</v>
      </c>
      <c r="AC1470" s="57">
        <v>0</v>
      </c>
      <c r="AD1470" s="57">
        <v>1.2035274257217087E-7</v>
      </c>
      <c r="AE1470" s="57">
        <v>2.3468326206808917E-4</v>
      </c>
      <c r="AF1470" s="57">
        <v>1.4020580436917672E-4</v>
      </c>
      <c r="AG1470" s="57">
        <v>0</v>
      </c>
      <c r="AH1470" s="17">
        <v>1.0572628320299467E-3</v>
      </c>
      <c r="AI1470" s="12">
        <v>201</v>
      </c>
      <c r="AJ1470" s="16">
        <v>3</v>
      </c>
      <c r="AK1470" s="17">
        <v>0.67599699411322012</v>
      </c>
      <c r="AL1470" t="str">
        <f>IF(AK1470&lt;='CAV Tier 1 Analysis'!$A$5,"Tier 1", "Tier 2")</f>
        <v>Tier 2</v>
      </c>
      <c r="AM1470" t="str">
        <f t="shared" si="45"/>
        <v>Michigan - Tier 2</v>
      </c>
      <c r="AN1470" t="str">
        <f t="shared" si="46"/>
        <v>Ontonagon, Township Of - Tier 2</v>
      </c>
    </row>
    <row r="1471" spans="1:40" x14ac:dyDescent="0.3">
      <c r="A1471">
        <v>5</v>
      </c>
      <c r="B1471" t="s">
        <v>30</v>
      </c>
      <c r="C1471" t="s">
        <v>5692</v>
      </c>
      <c r="D1471" t="s">
        <v>9167</v>
      </c>
      <c r="E1471" t="s">
        <v>1798</v>
      </c>
      <c r="F1471" s="12">
        <v>21519.952817684123</v>
      </c>
      <c r="G1471" s="12">
        <v>7755.5630873659302</v>
      </c>
      <c r="H1471" s="12">
        <v>4241.2815221100373</v>
      </c>
      <c r="I1471">
        <v>10</v>
      </c>
      <c r="J1471" s="15">
        <v>2.2694633073881667E-2</v>
      </c>
      <c r="K1471" s="15">
        <v>0.97730536692611802</v>
      </c>
      <c r="L1471" s="56">
        <v>31.020550000000004</v>
      </c>
      <c r="M1471">
        <v>9</v>
      </c>
      <c r="N1471">
        <v>4</v>
      </c>
      <c r="O1471" s="12">
        <v>11.058823529411764</v>
      </c>
      <c r="P1471" s="12">
        <v>2.1764705882352939</v>
      </c>
      <c r="Q1471" s="12">
        <v>0</v>
      </c>
      <c r="R1471" s="12">
        <v>9.7730536692611807</v>
      </c>
      <c r="S1471" s="12">
        <v>96.254327907321624</v>
      </c>
      <c r="T1471" s="12">
        <v>9818.8946860220894</v>
      </c>
      <c r="U1471" s="12">
        <v>0</v>
      </c>
      <c r="V1471" s="12">
        <v>0</v>
      </c>
      <c r="W1471" s="57">
        <v>1.3470123559009468E-3</v>
      </c>
      <c r="X1471" s="57">
        <v>3.925673907354096E-4</v>
      </c>
      <c r="Y1471" s="57">
        <v>4.3010752688172043E-3</v>
      </c>
      <c r="Z1471" s="57">
        <v>1.6361773970905162E-3</v>
      </c>
      <c r="AA1471" s="57">
        <v>5.5791089325204514E-4</v>
      </c>
      <c r="AB1471" s="57">
        <v>0</v>
      </c>
      <c r="AC1471" s="57">
        <v>1.4167740012617361E-3</v>
      </c>
      <c r="AD1471" s="57">
        <v>4.6705262633203412E-4</v>
      </c>
      <c r="AE1471" s="57">
        <v>1.1956702922974816E-3</v>
      </c>
      <c r="AF1471" s="57">
        <v>0</v>
      </c>
      <c r="AG1471" s="57">
        <v>0</v>
      </c>
      <c r="AH1471" s="17">
        <v>1.0285672932443069E-3</v>
      </c>
      <c r="AI1471" s="12">
        <v>202</v>
      </c>
      <c r="AJ1471" s="16">
        <v>3</v>
      </c>
      <c r="AK1471" s="17">
        <v>0.67702556140646442</v>
      </c>
      <c r="AL1471" t="str">
        <f>IF(AK1471&lt;='CAV Tier 1 Analysis'!$A$5,"Tier 1", "Tier 2")</f>
        <v>Tier 2</v>
      </c>
      <c r="AM1471" t="str">
        <f t="shared" si="45"/>
        <v>Michigan - Tier 2</v>
      </c>
      <c r="AN1471" t="str">
        <f t="shared" si="46"/>
        <v>Flushing, Township Of - Tier 2</v>
      </c>
    </row>
    <row r="1472" spans="1:40" x14ac:dyDescent="0.3">
      <c r="A1472">
        <v>5</v>
      </c>
      <c r="B1472" t="s">
        <v>30</v>
      </c>
      <c r="C1472" t="s">
        <v>6010</v>
      </c>
      <c r="D1472" t="s">
        <v>9504</v>
      </c>
      <c r="E1472" t="s">
        <v>1309</v>
      </c>
      <c r="F1472" s="12">
        <v>2208.0352291323557</v>
      </c>
      <c r="G1472" s="12">
        <v>6861.9569086793963</v>
      </c>
      <c r="H1472" s="12">
        <v>1895.0442351989425</v>
      </c>
      <c r="I1472">
        <v>5</v>
      </c>
      <c r="J1472" s="15">
        <v>0.1317253868949621</v>
      </c>
      <c r="K1472" s="15">
        <v>0.86827461310503795</v>
      </c>
      <c r="L1472" s="56">
        <v>28.547800000000002</v>
      </c>
      <c r="M1472">
        <v>46</v>
      </c>
      <c r="N1472">
        <v>0</v>
      </c>
      <c r="O1472" s="12">
        <v>3</v>
      </c>
      <c r="P1472" s="12">
        <v>8</v>
      </c>
      <c r="Q1472" s="12">
        <v>0</v>
      </c>
      <c r="R1472" s="12">
        <v>4.3413730655251896</v>
      </c>
      <c r="S1472" s="12">
        <v>249.62543506464826</v>
      </c>
      <c r="T1472" s="12">
        <v>6230.0572559523971</v>
      </c>
      <c r="U1472" s="12">
        <v>4022.0220268200414</v>
      </c>
      <c r="V1472" s="12">
        <v>631.89965272699919</v>
      </c>
      <c r="W1472" s="57">
        <v>1.2396375736016625E-3</v>
      </c>
      <c r="X1472" s="57">
        <v>2.0064555526476489E-3</v>
      </c>
      <c r="Y1472" s="57">
        <v>0</v>
      </c>
      <c r="Z1472" s="57">
        <v>4.4385663431710813E-4</v>
      </c>
      <c r="AA1472" s="57">
        <v>2.0506994995210309E-3</v>
      </c>
      <c r="AB1472" s="57">
        <v>0</v>
      </c>
      <c r="AC1472" s="57">
        <v>6.2935748612122724E-4</v>
      </c>
      <c r="AD1472" s="57">
        <v>1.2112516660910816E-3</v>
      </c>
      <c r="AE1472" s="57">
        <v>7.5864897409063531E-4</v>
      </c>
      <c r="AF1472" s="57">
        <v>1.0817932638491686E-3</v>
      </c>
      <c r="AG1472" s="57">
        <v>1.8870027912168525E-3</v>
      </c>
      <c r="AH1472" s="17">
        <v>1.0280639492233105E-3</v>
      </c>
      <c r="AI1472" s="12">
        <v>203</v>
      </c>
      <c r="AJ1472" s="16">
        <v>3</v>
      </c>
      <c r="AK1472" s="17">
        <v>0.67805362535568769</v>
      </c>
      <c r="AL1472" t="str">
        <f>IF(AK1472&lt;='CAV Tier 1 Analysis'!$A$5,"Tier 1", "Tier 2")</f>
        <v>Tier 2</v>
      </c>
      <c r="AM1472" t="str">
        <f t="shared" si="45"/>
        <v>Michigan - Tier 2</v>
      </c>
      <c r="AN1472" t="str">
        <f t="shared" si="46"/>
        <v>Coldwater, Township Of - Tier 2</v>
      </c>
    </row>
    <row r="1473" spans="1:40" x14ac:dyDescent="0.3">
      <c r="A1473">
        <v>5</v>
      </c>
      <c r="B1473" t="s">
        <v>30</v>
      </c>
      <c r="C1473" t="s">
        <v>5410</v>
      </c>
      <c r="D1473" t="s">
        <v>8848</v>
      </c>
      <c r="E1473" t="s">
        <v>2019</v>
      </c>
      <c r="F1473" s="12">
        <v>9759.2519004029036</v>
      </c>
      <c r="G1473" s="12">
        <v>3391.1422300645695</v>
      </c>
      <c r="H1473" s="12">
        <v>1749.257510125356</v>
      </c>
      <c r="I1473">
        <v>10</v>
      </c>
      <c r="J1473" s="15">
        <v>0.10088915761012693</v>
      </c>
      <c r="K1473" s="15">
        <v>0.89911084238987282</v>
      </c>
      <c r="L1473" s="56">
        <v>36.452480000000001</v>
      </c>
      <c r="M1473">
        <v>30</v>
      </c>
      <c r="N1473">
        <v>0</v>
      </c>
      <c r="O1473" s="12">
        <v>10</v>
      </c>
      <c r="P1473" s="12">
        <v>3</v>
      </c>
      <c r="Q1473" s="12">
        <v>1</v>
      </c>
      <c r="R1473" s="12">
        <v>8.9911084238987282</v>
      </c>
      <c r="S1473" s="12">
        <v>176.48111663973523</v>
      </c>
      <c r="T1473" s="12">
        <v>3762.9624162710488</v>
      </c>
      <c r="U1473" s="12">
        <v>0</v>
      </c>
      <c r="V1473" s="12">
        <v>0</v>
      </c>
      <c r="W1473" s="57">
        <v>1.5828842803635701E-3</v>
      </c>
      <c r="X1473" s="57">
        <v>1.3085579691180318E-3</v>
      </c>
      <c r="Y1473" s="57">
        <v>0</v>
      </c>
      <c r="Z1473" s="57">
        <v>1.4795221143903603E-3</v>
      </c>
      <c r="AA1473" s="57">
        <v>7.6901231232038658E-4</v>
      </c>
      <c r="AB1473" s="57">
        <v>3.4965034965034965E-3</v>
      </c>
      <c r="AC1473" s="57">
        <v>1.3034174464395523E-3</v>
      </c>
      <c r="AD1473" s="57">
        <v>8.563351988074983E-4</v>
      </c>
      <c r="AE1473" s="57">
        <v>4.5822493427618384E-4</v>
      </c>
      <c r="AF1473" s="57">
        <v>0</v>
      </c>
      <c r="AG1473" s="57">
        <v>0</v>
      </c>
      <c r="AH1473" s="17">
        <v>1.0231325229290073E-3</v>
      </c>
      <c r="AI1473" s="12">
        <v>204</v>
      </c>
      <c r="AJ1473" s="16">
        <v>3</v>
      </c>
      <c r="AK1473" s="17">
        <v>0.67907675787861665</v>
      </c>
      <c r="AL1473" t="str">
        <f>IF(AK1473&lt;='CAV Tier 1 Analysis'!$A$5,"Tier 1", "Tier 2")</f>
        <v>Tier 2</v>
      </c>
      <c r="AM1473" t="str">
        <f t="shared" si="45"/>
        <v>Michigan - Tier 2</v>
      </c>
      <c r="AN1473" t="str">
        <f t="shared" si="46"/>
        <v>Pinconning, Township Of - Tier 2</v>
      </c>
    </row>
    <row r="1474" spans="1:40" x14ac:dyDescent="0.3">
      <c r="A1474">
        <v>5</v>
      </c>
      <c r="B1474" t="s">
        <v>30</v>
      </c>
      <c r="C1474" t="s">
        <v>5698</v>
      </c>
      <c r="D1474" t="s">
        <v>9174</v>
      </c>
      <c r="E1474" t="s">
        <v>1492</v>
      </c>
      <c r="F1474" s="12">
        <v>3009.6507699707977</v>
      </c>
      <c r="G1474" s="12">
        <v>1634.5502040216718</v>
      </c>
      <c r="H1474" s="12">
        <v>1455.5717393591283</v>
      </c>
      <c r="I1474">
        <v>0</v>
      </c>
      <c r="J1474" s="15">
        <v>0</v>
      </c>
      <c r="K1474" s="15">
        <v>1.0000000000000002</v>
      </c>
      <c r="L1474" s="56">
        <v>174.87080000000003</v>
      </c>
      <c r="M1474">
        <v>5</v>
      </c>
      <c r="N1474">
        <v>0</v>
      </c>
      <c r="O1474" s="12">
        <v>4</v>
      </c>
      <c r="P1474" s="12">
        <v>10</v>
      </c>
      <c r="Q1474" s="12">
        <v>0</v>
      </c>
      <c r="R1474" s="12">
        <v>0</v>
      </c>
      <c r="S1474" s="12">
        <v>0</v>
      </c>
      <c r="T1474" s="12">
        <v>1849.529230381168</v>
      </c>
      <c r="U1474" s="12">
        <v>0</v>
      </c>
      <c r="V1474" s="12">
        <v>0</v>
      </c>
      <c r="W1474" s="57">
        <v>7.5934542838951378E-3</v>
      </c>
      <c r="X1474" s="57">
        <v>2.1809299485300531E-4</v>
      </c>
      <c r="Y1474" s="57">
        <v>0</v>
      </c>
      <c r="Z1474" s="57">
        <v>5.9180884575614414E-4</v>
      </c>
      <c r="AA1474" s="57">
        <v>2.5633743744012888E-3</v>
      </c>
      <c r="AB1474" s="57">
        <v>0</v>
      </c>
      <c r="AC1474" s="57">
        <v>0</v>
      </c>
      <c r="AD1474" s="57">
        <v>0</v>
      </c>
      <c r="AE1474" s="57">
        <v>2.2522159837916529E-4</v>
      </c>
      <c r="AF1474" s="57">
        <v>0</v>
      </c>
      <c r="AG1474" s="57">
        <v>0</v>
      </c>
      <c r="AH1474" s="17">
        <v>1.0174501906622493E-3</v>
      </c>
      <c r="AI1474" s="12">
        <v>205</v>
      </c>
      <c r="AJ1474" s="16">
        <v>3</v>
      </c>
      <c r="AK1474" s="17">
        <v>0.68009420806927889</v>
      </c>
      <c r="AL1474" t="str">
        <f>IF(AK1474&lt;='CAV Tier 1 Analysis'!$A$5,"Tier 1", "Tier 2")</f>
        <v>Tier 2</v>
      </c>
      <c r="AM1474" t="str">
        <f t="shared" si="45"/>
        <v>Michigan - Tier 2</v>
      </c>
      <c r="AN1474" t="str">
        <f t="shared" si="46"/>
        <v>Ironwood, Township Of - Tier 2</v>
      </c>
    </row>
    <row r="1475" spans="1:40" x14ac:dyDescent="0.3">
      <c r="A1475">
        <v>5</v>
      </c>
      <c r="B1475" t="s">
        <v>30</v>
      </c>
      <c r="C1475" t="s">
        <v>5745</v>
      </c>
      <c r="D1475" t="s">
        <v>9226</v>
      </c>
      <c r="E1475" t="s">
        <v>1676</v>
      </c>
      <c r="F1475" s="12">
        <v>37450.994239770909</v>
      </c>
      <c r="G1475" s="12">
        <v>8483.8972254807486</v>
      </c>
      <c r="H1475" s="12">
        <v>2499.6106108926642</v>
      </c>
      <c r="I1475">
        <v>1</v>
      </c>
      <c r="J1475" s="15">
        <v>1.3908441897193663E-3</v>
      </c>
      <c r="K1475" s="15">
        <v>0.99860915581028098</v>
      </c>
      <c r="L1475" s="56">
        <v>33.583920000000006</v>
      </c>
      <c r="M1475">
        <v>3</v>
      </c>
      <c r="N1475">
        <v>0</v>
      </c>
      <c r="O1475" s="12">
        <v>10.421052631578947</v>
      </c>
      <c r="P1475" s="12">
        <v>1.4210526315789473</v>
      </c>
      <c r="Q1475" s="12">
        <v>0</v>
      </c>
      <c r="R1475" s="12">
        <v>0.99860915581028098</v>
      </c>
      <c r="S1475" s="12">
        <v>3.4765688947209377</v>
      </c>
      <c r="T1475" s="12">
        <v>6237.5304117190826</v>
      </c>
      <c r="U1475" s="12">
        <v>0</v>
      </c>
      <c r="V1475" s="12">
        <v>2246.366813761666</v>
      </c>
      <c r="W1475" s="57">
        <v>1.4583221509479661E-3</v>
      </c>
      <c r="X1475" s="57">
        <v>1.3085579691180318E-4</v>
      </c>
      <c r="Y1475" s="57">
        <v>0</v>
      </c>
      <c r="Z1475" s="57">
        <v>1.5418177823646913E-3</v>
      </c>
      <c r="AA1475" s="57">
        <v>3.6426899004649894E-4</v>
      </c>
      <c r="AB1475" s="57">
        <v>0</v>
      </c>
      <c r="AC1475" s="57">
        <v>1.4476575462016184E-4</v>
      </c>
      <c r="AD1475" s="57">
        <v>1.6869274018172855E-5</v>
      </c>
      <c r="AE1475" s="57">
        <v>7.5955899814381697E-4</v>
      </c>
      <c r="AF1475" s="57">
        <v>0</v>
      </c>
      <c r="AG1475" s="57">
        <v>6.7081860693734415E-3</v>
      </c>
      <c r="AH1475" s="17">
        <v>1.0113313469478685E-3</v>
      </c>
      <c r="AI1475" s="12">
        <v>206</v>
      </c>
      <c r="AJ1475" s="16">
        <v>3</v>
      </c>
      <c r="AK1475" s="17">
        <v>0.68110553941622676</v>
      </c>
      <c r="AL1475" t="str">
        <f>IF(AK1475&lt;='CAV Tier 1 Analysis'!$A$5,"Tier 1", "Tier 2")</f>
        <v>Tier 2</v>
      </c>
      <c r="AM1475" t="str">
        <f t="shared" si="45"/>
        <v>Michigan - Tier 2</v>
      </c>
      <c r="AN1475" t="str">
        <f t="shared" si="46"/>
        <v>Holly, Township Of - Tier 2</v>
      </c>
    </row>
    <row r="1476" spans="1:40" x14ac:dyDescent="0.3">
      <c r="A1476">
        <v>5</v>
      </c>
      <c r="B1476" t="s">
        <v>30</v>
      </c>
      <c r="C1476" t="s">
        <v>5907</v>
      </c>
      <c r="D1476" t="s">
        <v>9394</v>
      </c>
      <c r="E1476" t="s">
        <v>1473</v>
      </c>
      <c r="F1476" s="12">
        <v>1824.5321608203617</v>
      </c>
      <c r="G1476" s="12">
        <v>4286.2814363827138</v>
      </c>
      <c r="H1476" s="12">
        <v>2292.8053254589522</v>
      </c>
      <c r="I1476">
        <v>3</v>
      </c>
      <c r="J1476" s="15">
        <v>9.3529995387404731E-3</v>
      </c>
      <c r="K1476" s="15">
        <v>0.99064700046125931</v>
      </c>
      <c r="L1476" s="56">
        <v>73.234260000000006</v>
      </c>
      <c r="M1476">
        <v>29</v>
      </c>
      <c r="N1476">
        <v>2</v>
      </c>
      <c r="O1476" s="12">
        <v>3</v>
      </c>
      <c r="P1476" s="12">
        <v>9</v>
      </c>
      <c r="Q1476" s="12">
        <v>0</v>
      </c>
      <c r="R1476" s="12">
        <v>2.9719410013837777</v>
      </c>
      <c r="S1476" s="12">
        <v>21.444607151439282</v>
      </c>
      <c r="T1476" s="12">
        <v>4369.5635297774743</v>
      </c>
      <c r="U1476" s="12">
        <v>2545.0313689571126</v>
      </c>
      <c r="V1476" s="12">
        <v>0</v>
      </c>
      <c r="W1476" s="57">
        <v>3.1800678290766111E-3</v>
      </c>
      <c r="X1476" s="57">
        <v>1.2649393701474308E-3</v>
      </c>
      <c r="Y1476" s="57">
        <v>2.1505376344086021E-3</v>
      </c>
      <c r="Z1476" s="57">
        <v>4.4385663431710813E-4</v>
      </c>
      <c r="AA1476" s="57">
        <v>2.3070369369611599E-3</v>
      </c>
      <c r="AB1476" s="57">
        <v>0</v>
      </c>
      <c r="AC1476" s="57">
        <v>4.3083450542051658E-4</v>
      </c>
      <c r="AD1476" s="57">
        <v>1.040551662298458E-4</v>
      </c>
      <c r="AE1476" s="57">
        <v>5.3209220283205461E-4</v>
      </c>
      <c r="AF1476" s="57">
        <v>6.845307591215288E-4</v>
      </c>
      <c r="AG1476" s="57">
        <v>0</v>
      </c>
      <c r="AH1476" s="17">
        <v>1.0089046398649871E-3</v>
      </c>
      <c r="AI1476" s="12">
        <v>207</v>
      </c>
      <c r="AJ1476" s="16">
        <v>3</v>
      </c>
      <c r="AK1476" s="17">
        <v>0.68211444405609178</v>
      </c>
      <c r="AL1476" t="str">
        <f>IF(AK1476&lt;='CAV Tier 1 Analysis'!$A$5,"Tier 1", "Tier 2")</f>
        <v>Tier 2</v>
      </c>
      <c r="AM1476" t="str">
        <f t="shared" si="45"/>
        <v>Michigan - Tier 2</v>
      </c>
      <c r="AN1476" t="str">
        <f t="shared" si="46"/>
        <v>Menominee, Township Of - Tier 2</v>
      </c>
    </row>
    <row r="1477" spans="1:40" x14ac:dyDescent="0.3">
      <c r="A1477">
        <v>5</v>
      </c>
      <c r="B1477" t="s">
        <v>30</v>
      </c>
      <c r="C1477" t="s">
        <v>6040</v>
      </c>
      <c r="D1477" t="s">
        <v>9535</v>
      </c>
      <c r="E1477" t="s">
        <v>1576</v>
      </c>
      <c r="F1477" s="12">
        <v>9886.6443874361357</v>
      </c>
      <c r="G1477" s="12">
        <v>3532.9454203709829</v>
      </c>
      <c r="H1477" s="12">
        <v>1029.00922141708</v>
      </c>
      <c r="I1477">
        <v>0</v>
      </c>
      <c r="J1477" s="15">
        <v>0.42516971497951928</v>
      </c>
      <c r="K1477" s="15">
        <v>0.57483028502048072</v>
      </c>
      <c r="L1477" s="56">
        <v>35.357810000000008</v>
      </c>
      <c r="M1477">
        <v>19</v>
      </c>
      <c r="N1477">
        <v>0</v>
      </c>
      <c r="O1477" s="12">
        <v>13</v>
      </c>
      <c r="P1477" s="12">
        <v>2</v>
      </c>
      <c r="Q1477" s="12">
        <v>0</v>
      </c>
      <c r="R1477" s="12">
        <v>0</v>
      </c>
      <c r="S1477" s="12">
        <v>437.50355738119691</v>
      </c>
      <c r="T1477" s="12">
        <v>2291.0794722228811</v>
      </c>
      <c r="U1477" s="12">
        <v>0</v>
      </c>
      <c r="V1477" s="12">
        <v>1241.8659481481018</v>
      </c>
      <c r="W1477" s="57">
        <v>1.5353501774661657E-3</v>
      </c>
      <c r="X1477" s="57">
        <v>8.2875338044142023E-4</v>
      </c>
      <c r="Y1477" s="57">
        <v>0</v>
      </c>
      <c r="Z1477" s="57">
        <v>1.9233787487074685E-3</v>
      </c>
      <c r="AA1477" s="57">
        <v>5.1267487488025772E-4</v>
      </c>
      <c r="AB1477" s="57">
        <v>0</v>
      </c>
      <c r="AC1477" s="57">
        <v>0</v>
      </c>
      <c r="AD1477" s="57">
        <v>2.1228882892542936E-3</v>
      </c>
      <c r="AE1477" s="57">
        <v>2.7899022749772363E-4</v>
      </c>
      <c r="AF1477" s="57">
        <v>0</v>
      </c>
      <c r="AG1477" s="57">
        <v>3.7085073561277247E-3</v>
      </c>
      <c r="AH1477" s="17">
        <v>9.9186755039773217E-4</v>
      </c>
      <c r="AI1477" s="12">
        <v>208</v>
      </c>
      <c r="AJ1477" s="16">
        <v>3</v>
      </c>
      <c r="AK1477" s="17">
        <v>0.68310631160648949</v>
      </c>
      <c r="AL1477" t="str">
        <f>IF(AK1477&lt;='CAV Tier 1 Analysis'!$A$5,"Tier 1", "Tier 2")</f>
        <v>Tier 2</v>
      </c>
      <c r="AM1477" t="str">
        <f t="shared" si="45"/>
        <v>Michigan - Tier 2</v>
      </c>
      <c r="AN1477" t="str">
        <f t="shared" si="46"/>
        <v>St. Charles, Township Of - Tier 2</v>
      </c>
    </row>
    <row r="1478" spans="1:40" x14ac:dyDescent="0.3">
      <c r="A1478">
        <v>5</v>
      </c>
      <c r="B1478" t="s">
        <v>30</v>
      </c>
      <c r="C1478" t="s">
        <v>5308</v>
      </c>
      <c r="D1478" t="s">
        <v>8895</v>
      </c>
      <c r="E1478" t="s">
        <v>1217</v>
      </c>
      <c r="F1478" s="12">
        <v>4743.8221313007771</v>
      </c>
      <c r="G1478" s="12">
        <v>13056.515700682887</v>
      </c>
      <c r="H1478" s="12">
        <v>5866.2364161911682</v>
      </c>
      <c r="I1478">
        <v>0</v>
      </c>
      <c r="J1478" s="15">
        <v>7.197316032237995E-2</v>
      </c>
      <c r="K1478" s="15">
        <v>0.92802683967762012</v>
      </c>
      <c r="L1478" s="56">
        <v>6.8465799999999994</v>
      </c>
      <c r="M1478">
        <v>3</v>
      </c>
      <c r="N1478">
        <v>0</v>
      </c>
      <c r="O1478" s="12">
        <v>10.5625</v>
      </c>
      <c r="P1478" s="12">
        <v>1.9375</v>
      </c>
      <c r="Q1478" s="12">
        <v>0</v>
      </c>
      <c r="R1478" s="12">
        <v>0</v>
      </c>
      <c r="S1478" s="12">
        <v>422.21157407151054</v>
      </c>
      <c r="T1478" s="12">
        <v>12078.851043210112</v>
      </c>
      <c r="U1478" s="12">
        <v>7335.028911909335</v>
      </c>
      <c r="V1478" s="12">
        <v>977.66465747277471</v>
      </c>
      <c r="W1478" s="57">
        <v>2.9730059124239588E-4</v>
      </c>
      <c r="X1478" s="57">
        <v>1.3085579691180318E-4</v>
      </c>
      <c r="Y1478" s="57">
        <v>0</v>
      </c>
      <c r="Z1478" s="57">
        <v>1.5627452333248182E-3</v>
      </c>
      <c r="AA1478" s="57">
        <v>4.9665378504024972E-4</v>
      </c>
      <c r="AB1478" s="57">
        <v>0</v>
      </c>
      <c r="AC1478" s="57">
        <v>0</v>
      </c>
      <c r="AD1478" s="57">
        <v>2.0486873559363498E-3</v>
      </c>
      <c r="AE1478" s="57">
        <v>1.4708705836322365E-3</v>
      </c>
      <c r="AF1478" s="57">
        <v>1.9728844879837982E-3</v>
      </c>
      <c r="AG1478" s="57">
        <v>2.919539407188487E-3</v>
      </c>
      <c r="AH1478" s="17">
        <v>9.9086702193273979E-4</v>
      </c>
      <c r="AI1478" s="12">
        <v>209</v>
      </c>
      <c r="AJ1478" s="16">
        <v>3</v>
      </c>
      <c r="AK1478" s="17">
        <v>0.68409717862842223</v>
      </c>
      <c r="AL1478" t="str">
        <f>IF(AK1478&lt;='CAV Tier 1 Analysis'!$A$5,"Tier 1", "Tier 2")</f>
        <v>Tier 2</v>
      </c>
      <c r="AM1478" t="str">
        <f t="shared" si="45"/>
        <v>Michigan - Tier 2</v>
      </c>
      <c r="AN1478" t="str">
        <f t="shared" si="46"/>
        <v>Fenton, City Of - Tier 2</v>
      </c>
    </row>
    <row r="1479" spans="1:40" x14ac:dyDescent="0.3">
      <c r="A1479">
        <v>5</v>
      </c>
      <c r="B1479" t="s">
        <v>30</v>
      </c>
      <c r="C1479" t="s">
        <v>4195</v>
      </c>
      <c r="D1479" t="s">
        <v>9034</v>
      </c>
      <c r="E1479" t="s">
        <v>1108</v>
      </c>
      <c r="F1479" s="12">
        <v>22211.710559558611</v>
      </c>
      <c r="G1479" s="12">
        <v>30859.161923187756</v>
      </c>
      <c r="H1479" s="12">
        <v>12087.343759635451</v>
      </c>
      <c r="I1479">
        <v>2</v>
      </c>
      <c r="J1479" s="15">
        <v>0</v>
      </c>
      <c r="K1479" s="15">
        <v>1.0000000000000002</v>
      </c>
      <c r="L1479" s="56">
        <v>5.865149999999999</v>
      </c>
      <c r="M1479">
        <v>6</v>
      </c>
      <c r="N1479">
        <v>0</v>
      </c>
      <c r="O1479" s="12">
        <v>12</v>
      </c>
      <c r="P1479" s="12">
        <v>1</v>
      </c>
      <c r="Q1479" s="12">
        <v>0</v>
      </c>
      <c r="R1479" s="12">
        <v>2.0000000000000004</v>
      </c>
      <c r="S1479" s="12">
        <v>0</v>
      </c>
      <c r="T1479" s="12">
        <v>30099.448533899693</v>
      </c>
      <c r="U1479" s="12">
        <v>7887.737974341082</v>
      </c>
      <c r="V1479" s="12">
        <v>759.7133892880629</v>
      </c>
      <c r="W1479" s="57">
        <v>2.546837344667466E-4</v>
      </c>
      <c r="X1479" s="57">
        <v>2.6171159382360636E-4</v>
      </c>
      <c r="Y1479" s="57">
        <v>0</v>
      </c>
      <c r="Z1479" s="57">
        <v>1.7754265372684325E-3</v>
      </c>
      <c r="AA1479" s="57">
        <v>2.5633743744012886E-4</v>
      </c>
      <c r="AB1479" s="57">
        <v>0</v>
      </c>
      <c r="AC1479" s="57">
        <v>2.899347633212867E-4</v>
      </c>
      <c r="AD1479" s="57">
        <v>0</v>
      </c>
      <c r="AE1479" s="57">
        <v>3.6652818445801066E-3</v>
      </c>
      <c r="AF1479" s="57">
        <v>2.1215452702022857E-3</v>
      </c>
      <c r="AG1479" s="57">
        <v>2.2686850355506413E-3</v>
      </c>
      <c r="AH1479" s="17">
        <v>9.9032783787756686E-4</v>
      </c>
      <c r="AI1479" s="12">
        <v>210</v>
      </c>
      <c r="AJ1479" s="16">
        <v>3</v>
      </c>
      <c r="AK1479" s="17">
        <v>0.68508750646629979</v>
      </c>
      <c r="AL1479" t="str">
        <f>IF(AK1479&lt;='CAV Tier 1 Analysis'!$A$5,"Tier 1", "Tier 2")</f>
        <v>Tier 2</v>
      </c>
      <c r="AM1479" t="str">
        <f t="shared" si="45"/>
        <v>Michigan - Tier 2</v>
      </c>
      <c r="AN1479" t="str">
        <f t="shared" si="46"/>
        <v>Garden City, City Of - Tier 2</v>
      </c>
    </row>
    <row r="1480" spans="1:40" x14ac:dyDescent="0.3">
      <c r="A1480">
        <v>5</v>
      </c>
      <c r="B1480" t="s">
        <v>30</v>
      </c>
      <c r="C1480" t="s">
        <v>5475</v>
      </c>
      <c r="D1480" t="s">
        <v>8923</v>
      </c>
      <c r="E1480" t="s">
        <v>1231</v>
      </c>
      <c r="F1480" s="12">
        <v>1737.4088141230418</v>
      </c>
      <c r="G1480" s="12">
        <v>9872.3066791380879</v>
      </c>
      <c r="H1480" s="12">
        <v>3870.0502285952234</v>
      </c>
      <c r="I1480">
        <v>7</v>
      </c>
      <c r="J1480" s="15">
        <v>0.20133290683444899</v>
      </c>
      <c r="K1480" s="15">
        <v>0.79866709316555096</v>
      </c>
      <c r="L1480" s="56">
        <v>3.4075899999999999</v>
      </c>
      <c r="M1480">
        <v>19</v>
      </c>
      <c r="N1480">
        <v>0</v>
      </c>
      <c r="O1480" s="12">
        <v>9</v>
      </c>
      <c r="P1480" s="12">
        <v>1</v>
      </c>
      <c r="Q1480" s="12">
        <v>0</v>
      </c>
      <c r="R1480" s="12">
        <v>5.5906696521588568</v>
      </c>
      <c r="S1480" s="12">
        <v>779.16846211840016</v>
      </c>
      <c r="T1480" s="12">
        <v>10247.953840573704</v>
      </c>
      <c r="U1480" s="12">
        <v>8510.5450264506617</v>
      </c>
      <c r="V1480" s="12">
        <v>0</v>
      </c>
      <c r="W1480" s="57">
        <v>1.4796855097167869E-4</v>
      </c>
      <c r="X1480" s="57">
        <v>8.2875338044142023E-4</v>
      </c>
      <c r="Y1480" s="57">
        <v>0</v>
      </c>
      <c r="Z1480" s="57">
        <v>1.3315699029513243E-3</v>
      </c>
      <c r="AA1480" s="57">
        <v>2.5633743744012886E-4</v>
      </c>
      <c r="AB1480" s="57">
        <v>0</v>
      </c>
      <c r="AC1480" s="57">
        <v>8.1046474120308903E-4</v>
      </c>
      <c r="AD1480" s="57">
        <v>3.7807409235445888E-3</v>
      </c>
      <c r="AE1480" s="57">
        <v>1.2479178518385724E-3</v>
      </c>
      <c r="AF1480" s="57">
        <v>2.2890601344066949E-3</v>
      </c>
      <c r="AG1480" s="57">
        <v>0</v>
      </c>
      <c r="AH1480" s="17">
        <v>9.7207390207249976E-4</v>
      </c>
      <c r="AI1480" s="12">
        <v>211</v>
      </c>
      <c r="AJ1480" s="16">
        <v>3</v>
      </c>
      <c r="AK1480" s="17">
        <v>0.68605958036837233</v>
      </c>
      <c r="AL1480" t="str">
        <f>IF(AK1480&lt;='CAV Tier 1 Analysis'!$A$5,"Tier 1", "Tier 2")</f>
        <v>Tier 2</v>
      </c>
      <c r="AM1480" t="str">
        <f t="shared" ref="AM1480:AM1543" si="47">B1480&amp;" - "&amp;AL1480</f>
        <v>Michigan - Tier 2</v>
      </c>
      <c r="AN1480" t="str">
        <f t="shared" ref="AN1480:AN1543" si="48">C1480&amp;" - "&amp;AL1480</f>
        <v>East Grand Rapids, City Of - Tier 2</v>
      </c>
    </row>
    <row r="1481" spans="1:40" x14ac:dyDescent="0.3">
      <c r="A1481">
        <v>5</v>
      </c>
      <c r="B1481" t="s">
        <v>30</v>
      </c>
      <c r="C1481" t="s">
        <v>5004</v>
      </c>
      <c r="D1481" t="s">
        <v>9123</v>
      </c>
      <c r="E1481" t="s">
        <v>1214</v>
      </c>
      <c r="F1481" s="12">
        <v>4302.9703873519229</v>
      </c>
      <c r="G1481" s="12">
        <v>12330.032352069937</v>
      </c>
      <c r="H1481" s="12">
        <v>6041.1398721345722</v>
      </c>
      <c r="I1481">
        <v>1</v>
      </c>
      <c r="J1481" s="15">
        <v>0.11519465992582655</v>
      </c>
      <c r="K1481" s="15">
        <v>0.88480534007417322</v>
      </c>
      <c r="L1481" s="56">
        <v>3.8531300000000002</v>
      </c>
      <c r="M1481">
        <v>6</v>
      </c>
      <c r="N1481">
        <v>0</v>
      </c>
      <c r="O1481" s="12">
        <v>10.529411764705882</v>
      </c>
      <c r="P1481" s="12">
        <v>1</v>
      </c>
      <c r="Q1481" s="12">
        <v>0</v>
      </c>
      <c r="R1481" s="12">
        <v>0.88480534007417322</v>
      </c>
      <c r="S1481" s="12">
        <v>695.90705313489332</v>
      </c>
      <c r="T1481" s="12">
        <v>11836.165367375017</v>
      </c>
      <c r="U1481" s="12">
        <v>7533.1949800230941</v>
      </c>
      <c r="V1481" s="12">
        <v>493.86698469491967</v>
      </c>
      <c r="W1481" s="57">
        <v>1.6731533512115727E-4</v>
      </c>
      <c r="X1481" s="57">
        <v>2.6171159382360636E-4</v>
      </c>
      <c r="Y1481" s="57">
        <v>0</v>
      </c>
      <c r="Z1481" s="57">
        <v>1.5578497557404384E-3</v>
      </c>
      <c r="AA1481" s="57">
        <v>2.5633743744012886E-4</v>
      </c>
      <c r="AB1481" s="57">
        <v>0</v>
      </c>
      <c r="AC1481" s="57">
        <v>1.2826791342990799E-4</v>
      </c>
      <c r="AD1481" s="57">
        <v>3.3767335341283408E-3</v>
      </c>
      <c r="AE1481" s="57">
        <v>1.4413181683919302E-3</v>
      </c>
      <c r="AF1481" s="57">
        <v>2.0261847225870465E-3</v>
      </c>
      <c r="AG1481" s="57">
        <v>1.4748043848218204E-3</v>
      </c>
      <c r="AH1481" s="17">
        <v>9.7186571322585233E-4</v>
      </c>
      <c r="AI1481" s="12">
        <v>212</v>
      </c>
      <c r="AJ1481" s="16">
        <v>3</v>
      </c>
      <c r="AK1481" s="17">
        <v>0.68703144608159816</v>
      </c>
      <c r="AL1481" t="str">
        <f>IF(AK1481&lt;='CAV Tier 1 Analysis'!$A$5,"Tier 1", "Tier 2")</f>
        <v>Tier 2</v>
      </c>
      <c r="AM1481" t="str">
        <f t="shared" si="47"/>
        <v>Michigan - Tier 2</v>
      </c>
      <c r="AN1481" t="str">
        <f t="shared" si="48"/>
        <v>Rochester, City Of - Tier 2</v>
      </c>
    </row>
    <row r="1482" spans="1:40" x14ac:dyDescent="0.3">
      <c r="A1482">
        <v>5</v>
      </c>
      <c r="B1482" t="s">
        <v>30</v>
      </c>
      <c r="C1482" t="s">
        <v>4034</v>
      </c>
      <c r="D1482" t="s">
        <v>8903</v>
      </c>
      <c r="E1482" t="s">
        <v>1268</v>
      </c>
      <c r="F1482" s="12">
        <v>386.00179887965498</v>
      </c>
      <c r="G1482" s="12">
        <v>6467.0629321992528</v>
      </c>
      <c r="H1482" s="12">
        <v>2485.9421577829671</v>
      </c>
      <c r="I1482">
        <v>18</v>
      </c>
      <c r="J1482" s="15">
        <v>8.2385946897462231E-2</v>
      </c>
      <c r="K1482" s="15">
        <v>0.91761405310253796</v>
      </c>
      <c r="L1482" s="56">
        <v>5.4535999999999998</v>
      </c>
      <c r="M1482">
        <v>37</v>
      </c>
      <c r="N1482">
        <v>0</v>
      </c>
      <c r="O1482" s="12">
        <v>8</v>
      </c>
      <c r="P1482" s="12">
        <v>7</v>
      </c>
      <c r="Q1482" s="12">
        <v>0</v>
      </c>
      <c r="R1482" s="12">
        <v>16.517052955845685</v>
      </c>
      <c r="S1482" s="12">
        <v>204.8066986012702</v>
      </c>
      <c r="T1482" s="12">
        <v>6573.3011448266243</v>
      </c>
      <c r="U1482" s="12">
        <v>6187.299345946969</v>
      </c>
      <c r="V1482" s="12">
        <v>0</v>
      </c>
      <c r="W1482" s="57">
        <v>2.3681290577186423E-4</v>
      </c>
      <c r="X1482" s="57">
        <v>1.6138881619122394E-3</v>
      </c>
      <c r="Y1482" s="57">
        <v>0</v>
      </c>
      <c r="Z1482" s="57">
        <v>1.1836176915122883E-3</v>
      </c>
      <c r="AA1482" s="57">
        <v>1.7943620620809021E-3</v>
      </c>
      <c r="AB1482" s="57">
        <v>0</v>
      </c>
      <c r="AC1482" s="57">
        <v>2.3944339197591383E-3</v>
      </c>
      <c r="AD1482" s="57">
        <v>9.9377875833508902E-4</v>
      </c>
      <c r="AE1482" s="57">
        <v>8.0044660346370675E-4</v>
      </c>
      <c r="AF1482" s="57">
        <v>1.6641825204412989E-3</v>
      </c>
      <c r="AG1482" s="57">
        <v>0</v>
      </c>
      <c r="AH1482" s="17">
        <v>9.7104751120695714E-4</v>
      </c>
      <c r="AI1482" s="12">
        <v>213</v>
      </c>
      <c r="AJ1482" s="16">
        <v>3</v>
      </c>
      <c r="AK1482" s="17">
        <v>0.68800249359280508</v>
      </c>
      <c r="AL1482" t="str">
        <f>IF(AK1482&lt;='CAV Tier 1 Analysis'!$A$5,"Tier 1", "Tier 2")</f>
        <v>Tier 2</v>
      </c>
      <c r="AM1482" t="str">
        <f t="shared" si="47"/>
        <v>Michigan - Tier 2</v>
      </c>
      <c r="AN1482" t="str">
        <f t="shared" si="48"/>
        <v>Alma, City Of - Tier 2</v>
      </c>
    </row>
    <row r="1483" spans="1:40" x14ac:dyDescent="0.3">
      <c r="A1483">
        <v>5</v>
      </c>
      <c r="B1483" t="s">
        <v>30</v>
      </c>
      <c r="C1483" t="s">
        <v>5898</v>
      </c>
      <c r="D1483" t="s">
        <v>9385</v>
      </c>
      <c r="E1483" t="s">
        <v>1585</v>
      </c>
      <c r="F1483" s="12">
        <v>5626.5032419809904</v>
      </c>
      <c r="G1483" s="12">
        <v>702.03752788965699</v>
      </c>
      <c r="H1483" s="12">
        <v>859.55931136880326</v>
      </c>
      <c r="I1483">
        <v>2</v>
      </c>
      <c r="J1483" s="15">
        <v>9.650025224794483E-3</v>
      </c>
      <c r="K1483" s="15">
        <v>0.99034997477520559</v>
      </c>
      <c r="L1483" s="56">
        <v>169.49593000000004</v>
      </c>
      <c r="M1483">
        <v>1</v>
      </c>
      <c r="N1483">
        <v>0</v>
      </c>
      <c r="O1483" s="12">
        <v>2.75</v>
      </c>
      <c r="P1483" s="12">
        <v>9.5</v>
      </c>
      <c r="Q1483" s="12">
        <v>0</v>
      </c>
      <c r="R1483" s="12">
        <v>1.9806999495504112</v>
      </c>
      <c r="S1483" s="12">
        <v>8.2947690369159268</v>
      </c>
      <c r="T1483" s="12">
        <v>801.87652000833305</v>
      </c>
      <c r="U1483" s="12">
        <v>0</v>
      </c>
      <c r="V1483" s="12">
        <v>0</v>
      </c>
      <c r="W1483" s="57">
        <v>7.3600600887128694E-3</v>
      </c>
      <c r="X1483" s="57">
        <v>4.3618598970601065E-5</v>
      </c>
      <c r="Y1483" s="57">
        <v>0</v>
      </c>
      <c r="Z1483" s="57">
        <v>4.0686858145734913E-4</v>
      </c>
      <c r="AA1483" s="57">
        <v>2.4352056556812243E-3</v>
      </c>
      <c r="AB1483" s="57">
        <v>0</v>
      </c>
      <c r="AC1483" s="57">
        <v>2.8713688554169142E-4</v>
      </c>
      <c r="AD1483" s="57">
        <v>4.0248513991385279E-5</v>
      </c>
      <c r="AE1483" s="57">
        <v>9.7646421896116668E-5</v>
      </c>
      <c r="AF1483" s="57">
        <v>0</v>
      </c>
      <c r="AG1483" s="57">
        <v>0</v>
      </c>
      <c r="AH1483" s="17">
        <v>9.7007134056829424E-4</v>
      </c>
      <c r="AI1483" s="12">
        <v>214</v>
      </c>
      <c r="AJ1483" s="16">
        <v>3</v>
      </c>
      <c r="AK1483" s="17">
        <v>0.68897256493337333</v>
      </c>
      <c r="AL1483" t="str">
        <f>IF(AK1483&lt;='CAV Tier 1 Analysis'!$A$5,"Tier 1", "Tier 2")</f>
        <v>Tier 2</v>
      </c>
      <c r="AM1483" t="str">
        <f t="shared" si="47"/>
        <v>Michigan - Tier 2</v>
      </c>
      <c r="AN1483" t="str">
        <f t="shared" si="48"/>
        <v>Nahma, Township Of - Tier 2</v>
      </c>
    </row>
    <row r="1484" spans="1:40" x14ac:dyDescent="0.3">
      <c r="A1484">
        <v>5</v>
      </c>
      <c r="B1484" t="s">
        <v>30</v>
      </c>
      <c r="C1484" t="s">
        <v>5515</v>
      </c>
      <c r="D1484" t="s">
        <v>8969</v>
      </c>
      <c r="E1484" t="s">
        <v>2389</v>
      </c>
      <c r="F1484" s="12">
        <v>11816.823312317498</v>
      </c>
      <c r="G1484" s="12">
        <v>6288.1290050338794</v>
      </c>
      <c r="H1484" s="12">
        <v>2443.638778735763</v>
      </c>
      <c r="I1484">
        <v>9</v>
      </c>
      <c r="J1484" s="15">
        <v>3.2405071093942625E-2</v>
      </c>
      <c r="K1484" s="15">
        <v>0.96759492890605725</v>
      </c>
      <c r="L1484" s="56">
        <v>48.668000000000006</v>
      </c>
      <c r="M1484">
        <v>9</v>
      </c>
      <c r="N1484">
        <v>0</v>
      </c>
      <c r="O1484" s="12">
        <v>7</v>
      </c>
      <c r="P1484" s="12">
        <v>2</v>
      </c>
      <c r="Q1484" s="12">
        <v>1</v>
      </c>
      <c r="R1484" s="12">
        <v>8.7083543601545159</v>
      </c>
      <c r="S1484" s="12">
        <v>79.186288352847527</v>
      </c>
      <c r="T1484" s="12">
        <v>6046.4736076189438</v>
      </c>
      <c r="U1484" s="12">
        <v>0</v>
      </c>
      <c r="V1484" s="12">
        <v>241.65539741493558</v>
      </c>
      <c r="W1484" s="57">
        <v>2.1133215670575563E-3</v>
      </c>
      <c r="X1484" s="57">
        <v>3.925673907354096E-4</v>
      </c>
      <c r="Y1484" s="57">
        <v>0</v>
      </c>
      <c r="Z1484" s="57">
        <v>1.0356654800732523E-3</v>
      </c>
      <c r="AA1484" s="57">
        <v>5.1267487488025772E-4</v>
      </c>
      <c r="AB1484" s="57">
        <v>3.4965034965034965E-3</v>
      </c>
      <c r="AC1484" s="57">
        <v>1.2624273301646471E-3</v>
      </c>
      <c r="AD1484" s="57">
        <v>3.8423377679488205E-4</v>
      </c>
      <c r="AE1484" s="57">
        <v>7.3629355410875276E-4</v>
      </c>
      <c r="AF1484" s="57">
        <v>0</v>
      </c>
      <c r="AG1484" s="57">
        <v>7.2164054445462663E-4</v>
      </c>
      <c r="AH1484" s="17">
        <v>9.6866618316117088E-4</v>
      </c>
      <c r="AI1484" s="12">
        <v>215</v>
      </c>
      <c r="AJ1484" s="16">
        <v>3</v>
      </c>
      <c r="AK1484" s="17">
        <v>0.68994123111653449</v>
      </c>
      <c r="AL1484" t="str">
        <f>IF(AK1484&lt;='CAV Tier 1 Analysis'!$A$5,"Tier 1", "Tier 2")</f>
        <v>Tier 2</v>
      </c>
      <c r="AM1484" t="str">
        <f t="shared" si="47"/>
        <v>Michigan - Tier 2</v>
      </c>
      <c r="AN1484" t="str">
        <f t="shared" si="48"/>
        <v>Raisinville, Township Of - Tier 2</v>
      </c>
    </row>
    <row r="1485" spans="1:40" x14ac:dyDescent="0.3">
      <c r="A1485">
        <v>5</v>
      </c>
      <c r="B1485" t="s">
        <v>30</v>
      </c>
      <c r="C1485" t="s">
        <v>5500</v>
      </c>
      <c r="D1485" t="s">
        <v>8953</v>
      </c>
      <c r="E1485" t="s">
        <v>1173</v>
      </c>
      <c r="F1485" s="12">
        <v>130.47448889996966</v>
      </c>
      <c r="G1485" s="12">
        <v>6056.6918770161055</v>
      </c>
      <c r="H1485" s="12">
        <v>3874.5243074916389</v>
      </c>
      <c r="I1485">
        <v>15</v>
      </c>
      <c r="J1485" s="15">
        <v>0.12419134326762243</v>
      </c>
      <c r="K1485" s="15">
        <v>0.87580865673237751</v>
      </c>
      <c r="L1485" s="56">
        <v>5.2370799999999997</v>
      </c>
      <c r="M1485">
        <v>15</v>
      </c>
      <c r="N1485">
        <v>0</v>
      </c>
      <c r="O1485" s="12">
        <v>3</v>
      </c>
      <c r="P1485" s="12">
        <v>9</v>
      </c>
      <c r="Q1485" s="12">
        <v>0</v>
      </c>
      <c r="R1485" s="12">
        <v>13.137129850985662</v>
      </c>
      <c r="S1485" s="12">
        <v>481.18237827044123</v>
      </c>
      <c r="T1485" s="12">
        <v>7155.2371654767012</v>
      </c>
      <c r="U1485" s="12">
        <v>7024.7626765767318</v>
      </c>
      <c r="V1485" s="12">
        <v>0</v>
      </c>
      <c r="W1485" s="57">
        <v>2.2741090886015011E-4</v>
      </c>
      <c r="X1485" s="57">
        <v>6.5427898455901591E-4</v>
      </c>
      <c r="Y1485" s="57">
        <v>0</v>
      </c>
      <c r="Z1485" s="57">
        <v>4.4385663431710813E-4</v>
      </c>
      <c r="AA1485" s="57">
        <v>2.3070369369611599E-3</v>
      </c>
      <c r="AB1485" s="57">
        <v>0</v>
      </c>
      <c r="AC1485" s="57">
        <v>1.9044553170332688E-3</v>
      </c>
      <c r="AD1485" s="57">
        <v>2.3348300113039296E-3</v>
      </c>
      <c r="AE1485" s="57">
        <v>8.7131034466460158E-4</v>
      </c>
      <c r="AF1485" s="57">
        <v>1.8894329501392818E-3</v>
      </c>
      <c r="AG1485" s="57">
        <v>0</v>
      </c>
      <c r="AH1485" s="17">
        <v>9.6660109889441033E-4</v>
      </c>
      <c r="AI1485" s="12">
        <v>216</v>
      </c>
      <c r="AJ1485" s="16">
        <v>3</v>
      </c>
      <c r="AK1485" s="17">
        <v>0.69090783221542895</v>
      </c>
      <c r="AL1485" t="str">
        <f>IF(AK1485&lt;='CAV Tier 1 Analysis'!$A$5,"Tier 1", "Tier 2")</f>
        <v>Tier 2</v>
      </c>
      <c r="AM1485" t="str">
        <f t="shared" si="47"/>
        <v>Michigan - Tier 2</v>
      </c>
      <c r="AN1485" t="str">
        <f t="shared" si="48"/>
        <v>Menominee, City Of - Tier 2</v>
      </c>
    </row>
    <row r="1486" spans="1:40" x14ac:dyDescent="0.3">
      <c r="A1486">
        <v>5</v>
      </c>
      <c r="B1486" t="s">
        <v>30</v>
      </c>
      <c r="C1486" t="s">
        <v>5518</v>
      </c>
      <c r="D1486" t="s">
        <v>8973</v>
      </c>
      <c r="E1486" t="s">
        <v>1708</v>
      </c>
      <c r="F1486" s="12">
        <v>5119.940909282298</v>
      </c>
      <c r="G1486" s="12">
        <v>6289.4487639828885</v>
      </c>
      <c r="H1486" s="12">
        <v>2803.362906850371</v>
      </c>
      <c r="I1486">
        <v>7</v>
      </c>
      <c r="J1486" s="15">
        <v>0.11538405405799854</v>
      </c>
      <c r="K1486" s="15">
        <v>0.88461594594200155</v>
      </c>
      <c r="L1486" s="56">
        <v>17.129749999999998</v>
      </c>
      <c r="M1486">
        <v>8</v>
      </c>
      <c r="N1486">
        <v>0</v>
      </c>
      <c r="O1486" s="12">
        <v>10</v>
      </c>
      <c r="P1486" s="12">
        <v>3</v>
      </c>
      <c r="Q1486" s="12">
        <v>1</v>
      </c>
      <c r="R1486" s="12">
        <v>6.1923116215940111</v>
      </c>
      <c r="S1486" s="12">
        <v>323.4633771882111</v>
      </c>
      <c r="T1486" s="12">
        <v>6819.8336513954901</v>
      </c>
      <c r="U1486" s="12">
        <v>1699.8927421131921</v>
      </c>
      <c r="V1486" s="12">
        <v>0</v>
      </c>
      <c r="W1486" s="57">
        <v>7.4382900701290718E-4</v>
      </c>
      <c r="X1486" s="57">
        <v>3.4894879176480852E-4</v>
      </c>
      <c r="Y1486" s="57">
        <v>0</v>
      </c>
      <c r="Z1486" s="57">
        <v>1.4795221143903603E-3</v>
      </c>
      <c r="AA1486" s="57">
        <v>7.6901231232038658E-4</v>
      </c>
      <c r="AB1486" s="57">
        <v>3.4965034965034965E-3</v>
      </c>
      <c r="AC1486" s="57">
        <v>8.9768320220925621E-4</v>
      </c>
      <c r="AD1486" s="57">
        <v>1.5695337874411758E-3</v>
      </c>
      <c r="AE1486" s="57">
        <v>8.3046745648392042E-4</v>
      </c>
      <c r="AF1486" s="57">
        <v>4.572159240853464E-4</v>
      </c>
      <c r="AG1486" s="57">
        <v>0</v>
      </c>
      <c r="AH1486" s="17">
        <v>9.6297419020105978E-4</v>
      </c>
      <c r="AI1486" s="12">
        <v>217</v>
      </c>
      <c r="AJ1486" s="16">
        <v>3</v>
      </c>
      <c r="AK1486" s="17">
        <v>0.69187080640563003</v>
      </c>
      <c r="AL1486" t="str">
        <f>IF(AK1486&lt;='CAV Tier 1 Analysis'!$A$5,"Tier 1", "Tier 2")</f>
        <v>Tier 2</v>
      </c>
      <c r="AM1486" t="str">
        <f t="shared" si="47"/>
        <v>Michigan - Tier 2</v>
      </c>
      <c r="AN1486" t="str">
        <f t="shared" si="48"/>
        <v>Laketon, Township Of - Tier 2</v>
      </c>
    </row>
    <row r="1487" spans="1:40" x14ac:dyDescent="0.3">
      <c r="A1487">
        <v>5</v>
      </c>
      <c r="B1487" t="s">
        <v>30</v>
      </c>
      <c r="C1487" t="s">
        <v>5589</v>
      </c>
      <c r="D1487" t="s">
        <v>9054</v>
      </c>
      <c r="E1487" t="s">
        <v>1429</v>
      </c>
      <c r="F1487" s="12">
        <v>22804.28390113073</v>
      </c>
      <c r="G1487" s="12">
        <v>21164.311393613727</v>
      </c>
      <c r="H1487" s="12">
        <v>8076.7166178280268</v>
      </c>
      <c r="I1487">
        <v>1</v>
      </c>
      <c r="J1487" s="15">
        <v>4.3924473155421235E-3</v>
      </c>
      <c r="K1487" s="15">
        <v>0.99560755268445811</v>
      </c>
      <c r="L1487" s="56">
        <v>6.0217000000000001</v>
      </c>
      <c r="M1487">
        <v>10</v>
      </c>
      <c r="N1487">
        <v>0</v>
      </c>
      <c r="O1487" s="12">
        <v>12</v>
      </c>
      <c r="P1487" s="12">
        <v>1</v>
      </c>
      <c r="Q1487" s="12">
        <v>0</v>
      </c>
      <c r="R1487" s="12">
        <v>0.99560755268445811</v>
      </c>
      <c r="S1487" s="12">
        <v>35.476552226373173</v>
      </c>
      <c r="T1487" s="12">
        <v>19431.211380892055</v>
      </c>
      <c r="U1487" s="12">
        <v>0</v>
      </c>
      <c r="V1487" s="12">
        <v>1733.1000127216721</v>
      </c>
      <c r="W1487" s="57">
        <v>2.614816405102015E-4</v>
      </c>
      <c r="X1487" s="57">
        <v>4.3618598970601063E-4</v>
      </c>
      <c r="Y1487" s="57">
        <v>0</v>
      </c>
      <c r="Z1487" s="57">
        <v>1.7754265372684325E-3</v>
      </c>
      <c r="AA1487" s="57">
        <v>2.5633743744012886E-4</v>
      </c>
      <c r="AB1487" s="57">
        <v>0</v>
      </c>
      <c r="AC1487" s="57">
        <v>1.443306200742269E-4</v>
      </c>
      <c r="AD1487" s="57">
        <v>1.7214204546196622E-4</v>
      </c>
      <c r="AE1487" s="57">
        <v>2.3661850884865564E-3</v>
      </c>
      <c r="AF1487" s="57">
        <v>0</v>
      </c>
      <c r="AG1487" s="57">
        <v>5.1754492146819705E-3</v>
      </c>
      <c r="AH1487" s="17">
        <v>9.6250350669359027E-4</v>
      </c>
      <c r="AI1487" s="12">
        <v>218</v>
      </c>
      <c r="AJ1487" s="16">
        <v>3</v>
      </c>
      <c r="AK1487" s="17">
        <v>0.69283330991232361</v>
      </c>
      <c r="AL1487" t="str">
        <f>IF(AK1487&lt;='CAV Tier 1 Analysis'!$A$5,"Tier 1", "Tier 2")</f>
        <v>Tier 2</v>
      </c>
      <c r="AM1487" t="str">
        <f t="shared" si="47"/>
        <v>Michigan - Tier 2</v>
      </c>
      <c r="AN1487" t="str">
        <f t="shared" si="48"/>
        <v>Wayne, City Of - Tier 2</v>
      </c>
    </row>
    <row r="1488" spans="1:40" x14ac:dyDescent="0.3">
      <c r="A1488">
        <v>5</v>
      </c>
      <c r="B1488" t="s">
        <v>30</v>
      </c>
      <c r="C1488" t="s">
        <v>6011</v>
      </c>
      <c r="D1488" t="s">
        <v>9505</v>
      </c>
      <c r="E1488" t="s">
        <v>1690</v>
      </c>
      <c r="F1488" s="12">
        <v>5526.2017300955058</v>
      </c>
      <c r="G1488" s="12">
        <v>7123.4153543658031</v>
      </c>
      <c r="H1488" s="12">
        <v>1907.3785191830018</v>
      </c>
      <c r="I1488">
        <v>0</v>
      </c>
      <c r="J1488" s="15">
        <v>8.3545171242964997E-2</v>
      </c>
      <c r="K1488" s="15">
        <v>0.91645482875703488</v>
      </c>
      <c r="L1488" s="56">
        <v>32.249499999999998</v>
      </c>
      <c r="M1488">
        <v>1</v>
      </c>
      <c r="N1488">
        <v>0</v>
      </c>
      <c r="O1488" s="12">
        <v>6.4615384615384617</v>
      </c>
      <c r="P1488" s="12">
        <v>2.8461538461538463</v>
      </c>
      <c r="Q1488" s="12">
        <v>0</v>
      </c>
      <c r="R1488" s="12">
        <v>0</v>
      </c>
      <c r="S1488" s="12">
        <v>159.35226501029689</v>
      </c>
      <c r="T1488" s="12">
        <v>5096.3318546520968</v>
      </c>
      <c r="U1488" s="12">
        <v>0</v>
      </c>
      <c r="V1488" s="12">
        <v>2027.0834997137063</v>
      </c>
      <c r="W1488" s="57">
        <v>1.4003773295969148E-3</v>
      </c>
      <c r="X1488" s="57">
        <v>4.3618598970601065E-5</v>
      </c>
      <c r="Y1488" s="57">
        <v>0</v>
      </c>
      <c r="Z1488" s="57">
        <v>9.5599890468300213E-4</v>
      </c>
      <c r="AA1488" s="57">
        <v>7.295757834834437E-4</v>
      </c>
      <c r="AB1488" s="57">
        <v>0</v>
      </c>
      <c r="AC1488" s="57">
        <v>0</v>
      </c>
      <c r="AD1488" s="57">
        <v>7.7322127225986519E-4</v>
      </c>
      <c r="AE1488" s="57">
        <v>6.2059252015111499E-4</v>
      </c>
      <c r="AF1488" s="57">
        <v>0</v>
      </c>
      <c r="AG1488" s="57">
        <v>6.0533538916850141E-3</v>
      </c>
      <c r="AH1488" s="17">
        <v>9.6152166371181425E-4</v>
      </c>
      <c r="AI1488" s="12">
        <v>219</v>
      </c>
      <c r="AJ1488" s="16">
        <v>3</v>
      </c>
      <c r="AK1488" s="17">
        <v>0.69379483157603539</v>
      </c>
      <c r="AL1488" t="str">
        <f>IF(AK1488&lt;='CAV Tier 1 Analysis'!$A$5,"Tier 1", "Tier 2")</f>
        <v>Tier 2</v>
      </c>
      <c r="AM1488" t="str">
        <f t="shared" si="47"/>
        <v>Michigan - Tier 2</v>
      </c>
      <c r="AN1488" t="str">
        <f t="shared" si="48"/>
        <v>Handy, Township Of - Tier 2</v>
      </c>
    </row>
    <row r="1489" spans="1:40" x14ac:dyDescent="0.3">
      <c r="A1489">
        <v>5</v>
      </c>
      <c r="B1489" t="s">
        <v>30</v>
      </c>
      <c r="C1489" t="s">
        <v>5456</v>
      </c>
      <c r="D1489" t="s">
        <v>8901</v>
      </c>
      <c r="E1489" t="s">
        <v>1373</v>
      </c>
      <c r="F1489" s="12">
        <v>111.54846847754187</v>
      </c>
      <c r="G1489" s="12">
        <v>4341.9947920680615</v>
      </c>
      <c r="H1489" s="12">
        <v>3227.0578451608148</v>
      </c>
      <c r="I1489">
        <v>6</v>
      </c>
      <c r="J1489" s="15">
        <v>3.2622631873718451E-2</v>
      </c>
      <c r="K1489" s="15">
        <v>0.96737736812628161</v>
      </c>
      <c r="L1489" s="56">
        <v>6.5570500000000003</v>
      </c>
      <c r="M1489">
        <v>6</v>
      </c>
      <c r="N1489">
        <v>0</v>
      </c>
      <c r="O1489" s="12">
        <v>4</v>
      </c>
      <c r="P1489" s="12">
        <v>10</v>
      </c>
      <c r="Q1489" s="12">
        <v>1</v>
      </c>
      <c r="R1489" s="12">
        <v>5.8042642087576901</v>
      </c>
      <c r="S1489" s="12">
        <v>105.27512011787638</v>
      </c>
      <c r="T1489" s="12">
        <v>5253.6721429894851</v>
      </c>
      <c r="U1489" s="12">
        <v>5142.1236745119431</v>
      </c>
      <c r="V1489" s="12">
        <v>0</v>
      </c>
      <c r="W1489" s="57">
        <v>2.8472826459428679E-4</v>
      </c>
      <c r="X1489" s="57">
        <v>2.6171159382360636E-4</v>
      </c>
      <c r="Y1489" s="57">
        <v>0</v>
      </c>
      <c r="Z1489" s="57">
        <v>5.9180884575614414E-4</v>
      </c>
      <c r="AA1489" s="57">
        <v>2.5633743744012888E-3</v>
      </c>
      <c r="AB1489" s="57">
        <v>3.4965034965034965E-3</v>
      </c>
      <c r="AC1489" s="57">
        <v>8.4142898481018801E-4</v>
      </c>
      <c r="AD1489" s="57">
        <v>5.1082400560540893E-4</v>
      </c>
      <c r="AE1489" s="57">
        <v>6.3975222341327014E-4</v>
      </c>
      <c r="AF1489" s="57">
        <v>1.3830642189109148E-3</v>
      </c>
      <c r="AG1489" s="57">
        <v>0</v>
      </c>
      <c r="AH1489" s="17">
        <v>9.6119963707441865E-4</v>
      </c>
      <c r="AI1489" s="12">
        <v>220</v>
      </c>
      <c r="AJ1489" s="16">
        <v>3</v>
      </c>
      <c r="AK1489" s="17">
        <v>0.6947560312131098</v>
      </c>
      <c r="AL1489" t="str">
        <f>IF(AK1489&lt;='CAV Tier 1 Analysis'!$A$5,"Tier 1", "Tier 2")</f>
        <v>Tier 2</v>
      </c>
      <c r="AM1489" t="str">
        <f t="shared" si="47"/>
        <v>Michigan - Tier 2</v>
      </c>
      <c r="AN1489" t="str">
        <f t="shared" si="48"/>
        <v>Ironwood, City Of - Tier 2</v>
      </c>
    </row>
    <row r="1490" spans="1:40" x14ac:dyDescent="0.3">
      <c r="A1490">
        <v>5</v>
      </c>
      <c r="B1490" t="s">
        <v>30</v>
      </c>
      <c r="C1490" t="s">
        <v>5716</v>
      </c>
      <c r="D1490" t="s">
        <v>9192</v>
      </c>
      <c r="E1490" t="s">
        <v>1627</v>
      </c>
      <c r="F1490" s="12">
        <v>13426.047654048025</v>
      </c>
      <c r="G1490" s="12">
        <v>12172.561619821441</v>
      </c>
      <c r="H1490" s="12">
        <v>3986.796726890107</v>
      </c>
      <c r="I1490">
        <v>3</v>
      </c>
      <c r="J1490" s="15">
        <v>7.3871772232881981E-5</v>
      </c>
      <c r="K1490" s="15">
        <v>0.99992612822776705</v>
      </c>
      <c r="L1490" s="56">
        <v>36.685189999999992</v>
      </c>
      <c r="M1490">
        <v>2</v>
      </c>
      <c r="N1490">
        <v>0</v>
      </c>
      <c r="O1490" s="12">
        <v>8.2857142857142865</v>
      </c>
      <c r="P1490" s="12">
        <v>2.1428571428571428</v>
      </c>
      <c r="Q1490" s="12">
        <v>0</v>
      </c>
      <c r="R1490" s="12">
        <v>2.9997783846833013</v>
      </c>
      <c r="S1490" s="12">
        <v>0.2945117397476254</v>
      </c>
      <c r="T1490" s="12">
        <v>10371.547085291693</v>
      </c>
      <c r="U1490" s="12">
        <v>0</v>
      </c>
      <c r="V1490" s="12">
        <v>1801.0145345297478</v>
      </c>
      <c r="W1490" s="57">
        <v>1.5929892993055842E-3</v>
      </c>
      <c r="X1490" s="57">
        <v>8.7237197941202131E-5</v>
      </c>
      <c r="Y1490" s="57">
        <v>0</v>
      </c>
      <c r="Z1490" s="57">
        <v>1.2258897519234417E-3</v>
      </c>
      <c r="AA1490" s="57">
        <v>5.4929450880027619E-4</v>
      </c>
      <c r="AB1490" s="57">
        <v>0</v>
      </c>
      <c r="AC1490" s="57">
        <v>4.3487001798973228E-4</v>
      </c>
      <c r="AD1490" s="57">
        <v>1.4290524335403102E-6</v>
      </c>
      <c r="AE1490" s="57">
        <v>1.2629680968776931E-3</v>
      </c>
      <c r="AF1490" s="57">
        <v>0</v>
      </c>
      <c r="AG1490" s="57">
        <v>5.3782581443323303E-3</v>
      </c>
      <c r="AH1490" s="17">
        <v>9.5753964269125469E-4</v>
      </c>
      <c r="AI1490" s="12">
        <v>221</v>
      </c>
      <c r="AJ1490" s="16">
        <v>3</v>
      </c>
      <c r="AK1490" s="17">
        <v>0.6957135708558011</v>
      </c>
      <c r="AL1490" t="str">
        <f>IF(AK1490&lt;='CAV Tier 1 Analysis'!$A$5,"Tier 1", "Tier 2")</f>
        <v>Tier 2</v>
      </c>
      <c r="AM1490" t="str">
        <f t="shared" si="47"/>
        <v>Michigan - Tier 2</v>
      </c>
      <c r="AN1490" t="str">
        <f t="shared" si="48"/>
        <v>Cooper, Township Of - Tier 2</v>
      </c>
    </row>
    <row r="1491" spans="1:40" x14ac:dyDescent="0.3">
      <c r="A1491">
        <v>5</v>
      </c>
      <c r="B1491" t="s">
        <v>30</v>
      </c>
      <c r="C1491" t="s">
        <v>5613</v>
      </c>
      <c r="D1491" t="s">
        <v>9080</v>
      </c>
      <c r="E1491" t="s">
        <v>1610</v>
      </c>
      <c r="F1491" s="12">
        <v>867.72213447458705</v>
      </c>
      <c r="G1491" s="12">
        <v>1454.9151415761037</v>
      </c>
      <c r="H1491" s="12">
        <v>1096.8101029129916</v>
      </c>
      <c r="I1491">
        <v>5</v>
      </c>
      <c r="J1491" s="15">
        <v>0.17883885905123395</v>
      </c>
      <c r="K1491" s="15">
        <v>0.82116114094876591</v>
      </c>
      <c r="L1491" s="56">
        <v>21.008130000000001</v>
      </c>
      <c r="M1491">
        <v>24</v>
      </c>
      <c r="N1491">
        <v>0</v>
      </c>
      <c r="O1491" s="12">
        <v>4</v>
      </c>
      <c r="P1491" s="12">
        <v>10</v>
      </c>
      <c r="Q1491" s="12">
        <v>1</v>
      </c>
      <c r="R1491" s="12">
        <v>4.1058057047438297</v>
      </c>
      <c r="S1491" s="12">
        <v>196.15226740082591</v>
      </c>
      <c r="T1491" s="12">
        <v>1477.3614517271258</v>
      </c>
      <c r="U1491" s="12">
        <v>609.63931725253872</v>
      </c>
      <c r="V1491" s="12">
        <v>0</v>
      </c>
      <c r="W1491" s="57">
        <v>9.1224077859268634E-4</v>
      </c>
      <c r="X1491" s="57">
        <v>1.0468463752944255E-3</v>
      </c>
      <c r="Y1491" s="57">
        <v>0</v>
      </c>
      <c r="Z1491" s="57">
        <v>5.9180884575614414E-4</v>
      </c>
      <c r="AA1491" s="57">
        <v>2.5633743744012888E-3</v>
      </c>
      <c r="AB1491" s="57">
        <v>3.4965034965034965E-3</v>
      </c>
      <c r="AC1491" s="57">
        <v>5.9520790262404543E-4</v>
      </c>
      <c r="AD1491" s="57">
        <v>9.5178506403108514E-4</v>
      </c>
      <c r="AE1491" s="57">
        <v>1.7990183776288548E-4</v>
      </c>
      <c r="AF1491" s="57">
        <v>1.6397317130130949E-4</v>
      </c>
      <c r="AG1491" s="57">
        <v>0</v>
      </c>
      <c r="AH1491" s="17">
        <v>9.5469471329703316E-4</v>
      </c>
      <c r="AI1491" s="12">
        <v>222</v>
      </c>
      <c r="AJ1491" s="16">
        <v>3</v>
      </c>
      <c r="AK1491" s="17">
        <v>0.69666826556909811</v>
      </c>
      <c r="AL1491" t="str">
        <f>IF(AK1491&lt;='CAV Tier 1 Analysis'!$A$5,"Tier 1", "Tier 2")</f>
        <v>Tier 2</v>
      </c>
      <c r="AM1491" t="str">
        <f t="shared" si="47"/>
        <v>Michigan - Tier 2</v>
      </c>
      <c r="AN1491" t="str">
        <f t="shared" si="48"/>
        <v>Onekama, Township Of - Tier 2</v>
      </c>
    </row>
    <row r="1492" spans="1:40" x14ac:dyDescent="0.3">
      <c r="A1492">
        <v>5</v>
      </c>
      <c r="B1492" t="s">
        <v>30</v>
      </c>
      <c r="C1492" t="s">
        <v>5635</v>
      </c>
      <c r="D1492" t="s">
        <v>9104</v>
      </c>
      <c r="E1492" t="s">
        <v>1720</v>
      </c>
      <c r="F1492" s="12">
        <v>1407.525802134928</v>
      </c>
      <c r="G1492" s="12">
        <v>1878.0953377844014</v>
      </c>
      <c r="H1492" s="12">
        <v>2214.6557377911909</v>
      </c>
      <c r="I1492">
        <v>10</v>
      </c>
      <c r="J1492" s="15">
        <v>2.7741797651327931E-5</v>
      </c>
      <c r="K1492" s="15">
        <v>0.99997225820234881</v>
      </c>
      <c r="L1492" s="56">
        <v>34.965289999999996</v>
      </c>
      <c r="M1492">
        <v>6</v>
      </c>
      <c r="N1492">
        <v>0</v>
      </c>
      <c r="O1492" s="12">
        <v>9</v>
      </c>
      <c r="P1492" s="12">
        <v>8</v>
      </c>
      <c r="Q1492" s="12">
        <v>1</v>
      </c>
      <c r="R1492" s="12">
        <v>9.9997225820234874</v>
      </c>
      <c r="S1492" s="12">
        <v>6.1438531345155582E-2</v>
      </c>
      <c r="T1492" s="12">
        <v>1899.4506484157916</v>
      </c>
      <c r="U1492" s="12">
        <v>491.92484628086368</v>
      </c>
      <c r="V1492" s="12">
        <v>0</v>
      </c>
      <c r="W1492" s="57">
        <v>1.5183056927636617E-3</v>
      </c>
      <c r="X1492" s="57">
        <v>2.6171159382360636E-4</v>
      </c>
      <c r="Y1492" s="57">
        <v>0</v>
      </c>
      <c r="Z1492" s="57">
        <v>1.3315699029513243E-3</v>
      </c>
      <c r="AA1492" s="57">
        <v>2.0506994995210309E-3</v>
      </c>
      <c r="AB1492" s="57">
        <v>3.4965034965034965E-3</v>
      </c>
      <c r="AC1492" s="57">
        <v>1.4496336000487525E-3</v>
      </c>
      <c r="AD1492" s="57">
        <v>2.981167501410107E-7</v>
      </c>
      <c r="AE1492" s="57">
        <v>2.3130064886316078E-4</v>
      </c>
      <c r="AF1492" s="57">
        <v>1.3231180273953451E-4</v>
      </c>
      <c r="AG1492" s="57">
        <v>0</v>
      </c>
      <c r="AH1492" s="17">
        <v>9.5203039581497366E-4</v>
      </c>
      <c r="AI1492" s="12">
        <v>223</v>
      </c>
      <c r="AJ1492" s="16">
        <v>3</v>
      </c>
      <c r="AK1492" s="17">
        <v>0.69762029596491304</v>
      </c>
      <c r="AL1492" t="str">
        <f>IF(AK1492&lt;='CAV Tier 1 Analysis'!$A$5,"Tier 1", "Tier 2")</f>
        <v>Tier 2</v>
      </c>
      <c r="AM1492" t="str">
        <f t="shared" si="47"/>
        <v>Michigan - Tier 2</v>
      </c>
      <c r="AN1492" t="str">
        <f t="shared" si="48"/>
        <v>Golden, Township Of - Tier 2</v>
      </c>
    </row>
    <row r="1493" spans="1:40" x14ac:dyDescent="0.3">
      <c r="A1493">
        <v>5</v>
      </c>
      <c r="B1493" t="s">
        <v>30</v>
      </c>
      <c r="C1493" t="s">
        <v>5471</v>
      </c>
      <c r="D1493" t="s">
        <v>8919</v>
      </c>
      <c r="E1493" t="s">
        <v>1330</v>
      </c>
      <c r="F1493" s="12">
        <v>2197.7822553775941</v>
      </c>
      <c r="G1493" s="12">
        <v>4671.4061835774146</v>
      </c>
      <c r="H1493" s="12">
        <v>4342.5393238656889</v>
      </c>
      <c r="I1493">
        <v>9</v>
      </c>
      <c r="J1493" s="15">
        <v>7.3836870605917024E-2</v>
      </c>
      <c r="K1493" s="15">
        <v>0.92616312939408274</v>
      </c>
      <c r="L1493" s="56">
        <v>43.926970000000004</v>
      </c>
      <c r="M1493">
        <v>30</v>
      </c>
      <c r="N1493">
        <v>0</v>
      </c>
      <c r="O1493" s="12">
        <v>5.5</v>
      </c>
      <c r="P1493" s="12">
        <v>8.5</v>
      </c>
      <c r="Q1493" s="12">
        <v>0</v>
      </c>
      <c r="R1493" s="12">
        <v>8.3354681645467448</v>
      </c>
      <c r="S1493" s="12">
        <v>320.63951415737728</v>
      </c>
      <c r="T1493" s="12">
        <v>5285.2447541591619</v>
      </c>
      <c r="U1493" s="12">
        <v>3087.4624987815678</v>
      </c>
      <c r="V1493" s="12">
        <v>0</v>
      </c>
      <c r="W1493" s="57">
        <v>1.9074507494963892E-3</v>
      </c>
      <c r="X1493" s="57">
        <v>1.3085579691180318E-3</v>
      </c>
      <c r="Y1493" s="57">
        <v>0</v>
      </c>
      <c r="Z1493" s="57">
        <v>8.1373716291469826E-4</v>
      </c>
      <c r="AA1493" s="57">
        <v>2.1788682182410954E-3</v>
      </c>
      <c r="AB1493" s="57">
        <v>0</v>
      </c>
      <c r="AC1493" s="57">
        <v>1.2083709947299901E-3</v>
      </c>
      <c r="AD1493" s="57">
        <v>1.5558316228359357E-3</v>
      </c>
      <c r="AE1493" s="57">
        <v>6.4359689579575146E-4</v>
      </c>
      <c r="AF1493" s="57">
        <v>8.3042711136257651E-4</v>
      </c>
      <c r="AG1493" s="57">
        <v>0</v>
      </c>
      <c r="AH1493" s="17">
        <v>9.4971279313586082E-4</v>
      </c>
      <c r="AI1493" s="12">
        <v>224</v>
      </c>
      <c r="AJ1493" s="16">
        <v>3</v>
      </c>
      <c r="AK1493" s="17">
        <v>0.69857000875804887</v>
      </c>
      <c r="AL1493" t="str">
        <f>IF(AK1493&lt;='CAV Tier 1 Analysis'!$A$5,"Tier 1", "Tier 2")</f>
        <v>Tier 2</v>
      </c>
      <c r="AM1493" t="str">
        <f t="shared" si="47"/>
        <v>Michigan - Tier 2</v>
      </c>
      <c r="AN1493" t="str">
        <f t="shared" si="48"/>
        <v>Oscoda, Township Of - Tier 2</v>
      </c>
    </row>
    <row r="1494" spans="1:40" x14ac:dyDescent="0.3">
      <c r="A1494">
        <v>5</v>
      </c>
      <c r="B1494" t="s">
        <v>30</v>
      </c>
      <c r="C1494" t="s">
        <v>5999</v>
      </c>
      <c r="D1494" t="s">
        <v>9493</v>
      </c>
      <c r="E1494" t="s">
        <v>1121</v>
      </c>
      <c r="F1494" s="12">
        <v>642.34181034491041</v>
      </c>
      <c r="G1494" s="12">
        <v>10258.709914506011</v>
      </c>
      <c r="H1494" s="12">
        <v>4108.5603094036032</v>
      </c>
      <c r="I1494">
        <v>1</v>
      </c>
      <c r="J1494" s="15">
        <v>0.11098775793290043</v>
      </c>
      <c r="K1494" s="15">
        <v>0.88901224206709972</v>
      </c>
      <c r="L1494" s="56">
        <v>8.3049699999999991</v>
      </c>
      <c r="M1494">
        <v>19</v>
      </c>
      <c r="N1494">
        <v>0</v>
      </c>
      <c r="O1494" s="12">
        <v>3</v>
      </c>
      <c r="P1494" s="12">
        <v>8</v>
      </c>
      <c r="Q1494" s="12">
        <v>0</v>
      </c>
      <c r="R1494" s="12">
        <v>0.88901224206709972</v>
      </c>
      <c r="S1494" s="12">
        <v>455.99989707280963</v>
      </c>
      <c r="T1494" s="12">
        <v>10049.690412157959</v>
      </c>
      <c r="U1494" s="12">
        <v>9407.3486018130479</v>
      </c>
      <c r="V1494" s="12">
        <v>209.0195023480519</v>
      </c>
      <c r="W1494" s="57">
        <v>3.606285899310839E-4</v>
      </c>
      <c r="X1494" s="57">
        <v>8.2875338044142023E-4</v>
      </c>
      <c r="Y1494" s="57">
        <v>0</v>
      </c>
      <c r="Z1494" s="57">
        <v>4.4385663431710813E-4</v>
      </c>
      <c r="AA1494" s="57">
        <v>2.0506994995210309E-3</v>
      </c>
      <c r="AB1494" s="57">
        <v>0</v>
      </c>
      <c r="AC1494" s="57">
        <v>1.2887777699672548E-4</v>
      </c>
      <c r="AD1494" s="57">
        <v>2.2126376461747946E-3</v>
      </c>
      <c r="AE1494" s="57">
        <v>1.2237748399226566E-3</v>
      </c>
      <c r="AF1494" s="57">
        <v>2.5302711621816771E-3</v>
      </c>
      <c r="AG1494" s="57">
        <v>6.2418199257965662E-4</v>
      </c>
      <c r="AH1494" s="17">
        <v>9.4578922927874122E-4</v>
      </c>
      <c r="AI1494" s="12">
        <v>225</v>
      </c>
      <c r="AJ1494" s="16">
        <v>3</v>
      </c>
      <c r="AK1494" s="17">
        <v>0.69951579798732766</v>
      </c>
      <c r="AL1494" t="str">
        <f>IF(AK1494&lt;='CAV Tier 1 Analysis'!$A$5,"Tier 1", "Tier 2")</f>
        <v>Tier 2</v>
      </c>
      <c r="AM1494" t="str">
        <f t="shared" si="47"/>
        <v>Michigan - Tier 2</v>
      </c>
      <c r="AN1494" t="str">
        <f t="shared" si="48"/>
        <v>Coldwater, City Of - Tier 2</v>
      </c>
    </row>
    <row r="1495" spans="1:40" x14ac:dyDescent="0.3">
      <c r="A1495">
        <v>5</v>
      </c>
      <c r="B1495" t="s">
        <v>30</v>
      </c>
      <c r="C1495" t="s">
        <v>5974</v>
      </c>
      <c r="D1495" t="s">
        <v>9465</v>
      </c>
      <c r="E1495" t="s">
        <v>1380</v>
      </c>
      <c r="F1495" s="12">
        <v>3995.5226146103359</v>
      </c>
      <c r="G1495" s="12">
        <v>10610.340844016217</v>
      </c>
      <c r="H1495" s="12">
        <v>4195.8035607597076</v>
      </c>
      <c r="I1495">
        <v>1</v>
      </c>
      <c r="J1495" s="15">
        <v>0</v>
      </c>
      <c r="K1495" s="15">
        <v>1</v>
      </c>
      <c r="L1495" s="56">
        <v>35.64199</v>
      </c>
      <c r="M1495">
        <v>12</v>
      </c>
      <c r="N1495">
        <v>0</v>
      </c>
      <c r="O1495" s="12">
        <v>2</v>
      </c>
      <c r="P1495" s="12">
        <v>5.7777777777777777</v>
      </c>
      <c r="Q1495" s="12">
        <v>0</v>
      </c>
      <c r="R1495" s="12">
        <v>1</v>
      </c>
      <c r="S1495" s="12">
        <v>0</v>
      </c>
      <c r="T1495" s="12">
        <v>9331.7027466885502</v>
      </c>
      <c r="U1495" s="12">
        <v>5336.1801320782142</v>
      </c>
      <c r="V1495" s="12">
        <v>1278.6380973276664</v>
      </c>
      <c r="W1495" s="57">
        <v>1.5476901898547248E-3</v>
      </c>
      <c r="X1495" s="57">
        <v>5.2342318764721273E-4</v>
      </c>
      <c r="Y1495" s="57">
        <v>0</v>
      </c>
      <c r="Z1495" s="57">
        <v>2.9590442287807207E-4</v>
      </c>
      <c r="AA1495" s="57">
        <v>1.4810607496540779E-3</v>
      </c>
      <c r="AB1495" s="57">
        <v>0</v>
      </c>
      <c r="AC1495" s="57">
        <v>1.4496738166064333E-4</v>
      </c>
      <c r="AD1495" s="57">
        <v>0</v>
      </c>
      <c r="AE1495" s="57">
        <v>1.1363437645023346E-3</v>
      </c>
      <c r="AF1495" s="57">
        <v>1.4352591017836975E-3</v>
      </c>
      <c r="AG1495" s="57">
        <v>3.8183177474476566E-3</v>
      </c>
      <c r="AH1495" s="17">
        <v>9.4390604958440169E-4</v>
      </c>
      <c r="AI1495" s="12">
        <v>226</v>
      </c>
      <c r="AJ1495" s="16">
        <v>3</v>
      </c>
      <c r="AK1495" s="17">
        <v>0.70045970403691205</v>
      </c>
      <c r="AL1495" t="str">
        <f>IF(AK1495&lt;='CAV Tier 1 Analysis'!$A$5,"Tier 1", "Tier 2")</f>
        <v>Tier 2</v>
      </c>
      <c r="AM1495" t="str">
        <f t="shared" si="47"/>
        <v>Michigan - Tier 2</v>
      </c>
      <c r="AN1495" t="str">
        <f t="shared" si="48"/>
        <v>Long Lake, Township Of - Tier 2</v>
      </c>
    </row>
    <row r="1496" spans="1:40" x14ac:dyDescent="0.3">
      <c r="A1496">
        <v>5</v>
      </c>
      <c r="B1496" t="s">
        <v>30</v>
      </c>
      <c r="C1496" t="s">
        <v>5661</v>
      </c>
      <c r="D1496" t="s">
        <v>9135</v>
      </c>
      <c r="E1496" t="s">
        <v>1568</v>
      </c>
      <c r="F1496" s="12">
        <v>1453.9039646161489</v>
      </c>
      <c r="G1496" s="12">
        <v>1796.5819937410727</v>
      </c>
      <c r="H1496" s="12">
        <v>1228.4830005371907</v>
      </c>
      <c r="I1496">
        <v>0</v>
      </c>
      <c r="J1496" s="15">
        <v>2.7772232739167868E-6</v>
      </c>
      <c r="K1496" s="15">
        <v>0.9999972227767262</v>
      </c>
      <c r="L1496" s="56">
        <v>147.62947</v>
      </c>
      <c r="M1496">
        <v>17</v>
      </c>
      <c r="N1496">
        <v>0</v>
      </c>
      <c r="O1496" s="12">
        <v>2.2000000000000002</v>
      </c>
      <c r="P1496" s="12">
        <v>9.8000000000000007</v>
      </c>
      <c r="Q1496" s="12">
        <v>0</v>
      </c>
      <c r="R1496" s="12">
        <v>0</v>
      </c>
      <c r="S1496" s="12">
        <v>3.4117715807030148E-3</v>
      </c>
      <c r="T1496" s="12">
        <v>1774.5038407947882</v>
      </c>
      <c r="U1496" s="12">
        <v>320.59987617863931</v>
      </c>
      <c r="V1496" s="12">
        <v>22.07815294628449</v>
      </c>
      <c r="W1496" s="57">
        <v>6.4105478524754764E-3</v>
      </c>
      <c r="X1496" s="57">
        <v>7.4151618250021807E-4</v>
      </c>
      <c r="Y1496" s="57">
        <v>0</v>
      </c>
      <c r="Z1496" s="57">
        <v>3.2549486516587932E-4</v>
      </c>
      <c r="AA1496" s="57">
        <v>2.5121068869132629E-3</v>
      </c>
      <c r="AB1496" s="57">
        <v>0</v>
      </c>
      <c r="AC1496" s="57">
        <v>0</v>
      </c>
      <c r="AD1496" s="57">
        <v>1.6554859525346394E-8</v>
      </c>
      <c r="AE1496" s="57">
        <v>2.1608557723167487E-4</v>
      </c>
      <c r="AF1496" s="57">
        <v>8.6230951528413292E-5</v>
      </c>
      <c r="AG1496" s="57">
        <v>6.5930620557803224E-5</v>
      </c>
      <c r="AH1496" s="17">
        <v>9.4162995374838662E-4</v>
      </c>
      <c r="AI1496" s="12">
        <v>227</v>
      </c>
      <c r="AJ1496" s="16">
        <v>3</v>
      </c>
      <c r="AK1496" s="17">
        <v>0.7014013339906604</v>
      </c>
      <c r="AL1496" t="str">
        <f>IF(AK1496&lt;='CAV Tier 1 Analysis'!$A$5,"Tier 1", "Tier 2")</f>
        <v>Tier 2</v>
      </c>
      <c r="AM1496" t="str">
        <f t="shared" si="47"/>
        <v>Michigan - Tier 2</v>
      </c>
      <c r="AN1496" t="str">
        <f t="shared" si="48"/>
        <v>Au Train, Township Of - Tier 2</v>
      </c>
    </row>
    <row r="1497" spans="1:40" x14ac:dyDescent="0.3">
      <c r="A1497">
        <v>5</v>
      </c>
      <c r="B1497" t="s">
        <v>30</v>
      </c>
      <c r="C1497" t="s">
        <v>5394</v>
      </c>
      <c r="D1497" t="s">
        <v>8832</v>
      </c>
      <c r="E1497" t="s">
        <v>1783</v>
      </c>
      <c r="F1497" s="12">
        <v>2349.7923335947994</v>
      </c>
      <c r="G1497" s="12">
        <v>3818.311834932656</v>
      </c>
      <c r="H1497" s="12">
        <v>2546.602552561947</v>
      </c>
      <c r="I1497">
        <v>1</v>
      </c>
      <c r="J1497" s="15">
        <v>0.1252441418321886</v>
      </c>
      <c r="K1497" s="15">
        <v>0.87475585816781121</v>
      </c>
      <c r="L1497" s="56">
        <v>24.26868</v>
      </c>
      <c r="M1497">
        <v>15</v>
      </c>
      <c r="N1497">
        <v>0</v>
      </c>
      <c r="O1497" s="12">
        <v>12</v>
      </c>
      <c r="P1497" s="12">
        <v>3</v>
      </c>
      <c r="Q1497" s="12">
        <v>1</v>
      </c>
      <c r="R1497" s="12">
        <v>0.87475585816781121</v>
      </c>
      <c r="S1497" s="12">
        <v>318.94705128328201</v>
      </c>
      <c r="T1497" s="12">
        <v>3938.4430575328893</v>
      </c>
      <c r="U1497" s="12">
        <v>1588.6507239380899</v>
      </c>
      <c r="V1497" s="12">
        <v>0</v>
      </c>
      <c r="W1497" s="57">
        <v>1.0538243784009693E-3</v>
      </c>
      <c r="X1497" s="57">
        <v>6.5427898455901591E-4</v>
      </c>
      <c r="Y1497" s="57">
        <v>0</v>
      </c>
      <c r="Z1497" s="57">
        <v>1.7754265372684325E-3</v>
      </c>
      <c r="AA1497" s="57">
        <v>7.6901231232038658E-4</v>
      </c>
      <c r="AB1497" s="57">
        <v>3.4965034965034965E-3</v>
      </c>
      <c r="AC1497" s="57">
        <v>1.2681106635089668E-4</v>
      </c>
      <c r="AD1497" s="57">
        <v>1.5476193247761876E-3</v>
      </c>
      <c r="AE1497" s="57">
        <v>4.7959363170490605E-4</v>
      </c>
      <c r="AF1497" s="57">
        <v>4.2729543505859728E-4</v>
      </c>
      <c r="AG1497" s="57">
        <v>0</v>
      </c>
      <c r="AH1497" s="17">
        <v>9.3912410608571709E-4</v>
      </c>
      <c r="AI1497" s="12">
        <v>228</v>
      </c>
      <c r="AJ1497" s="16">
        <v>3</v>
      </c>
      <c r="AK1497" s="17">
        <v>0.70234045809674617</v>
      </c>
      <c r="AL1497" t="str">
        <f>IF(AK1497&lt;='CAV Tier 1 Analysis'!$A$5,"Tier 1", "Tier 2")</f>
        <v>Tier 2</v>
      </c>
      <c r="AM1497" t="str">
        <f t="shared" si="47"/>
        <v>Michigan - Tier 2</v>
      </c>
      <c r="AN1497" t="str">
        <f t="shared" si="48"/>
        <v>Saugatuck, Township Of - Tier 2</v>
      </c>
    </row>
    <row r="1498" spans="1:40" x14ac:dyDescent="0.3">
      <c r="A1498">
        <v>5</v>
      </c>
      <c r="B1498" t="s">
        <v>30</v>
      </c>
      <c r="C1498" t="s">
        <v>5444</v>
      </c>
      <c r="D1498" t="s">
        <v>8888</v>
      </c>
      <c r="E1498" t="s">
        <v>1753</v>
      </c>
      <c r="F1498" s="12">
        <v>543.52072650683101</v>
      </c>
      <c r="G1498" s="12">
        <v>3228.3018952750385</v>
      </c>
      <c r="H1498" s="12">
        <v>1466.5654564639431</v>
      </c>
      <c r="I1498">
        <v>7</v>
      </c>
      <c r="J1498" s="15">
        <v>0.12064596691594291</v>
      </c>
      <c r="K1498" s="15">
        <v>0.87935403308405702</v>
      </c>
      <c r="L1498" s="56">
        <v>3.56365</v>
      </c>
      <c r="M1498">
        <v>63</v>
      </c>
      <c r="N1498">
        <v>2</v>
      </c>
      <c r="O1498" s="12">
        <v>10</v>
      </c>
      <c r="P1498" s="12">
        <v>3</v>
      </c>
      <c r="Q1498" s="12">
        <v>0</v>
      </c>
      <c r="R1498" s="12">
        <v>6.1554782315883987</v>
      </c>
      <c r="S1498" s="12">
        <v>176.93520754061359</v>
      </c>
      <c r="T1498" s="12">
        <v>3298.4126732617283</v>
      </c>
      <c r="U1498" s="12">
        <v>2754.8919467548972</v>
      </c>
      <c r="V1498" s="12">
        <v>0</v>
      </c>
      <c r="W1498" s="57">
        <v>1.5474517963435234E-4</v>
      </c>
      <c r="X1498" s="57">
        <v>2.7479717351478672E-3</v>
      </c>
      <c r="Y1498" s="57">
        <v>2.1505376344086021E-3</v>
      </c>
      <c r="Z1498" s="57">
        <v>1.4795221143903603E-3</v>
      </c>
      <c r="AA1498" s="57">
        <v>7.6901231232038658E-4</v>
      </c>
      <c r="AB1498" s="57">
        <v>0</v>
      </c>
      <c r="AC1498" s="57">
        <v>8.9234356210245722E-4</v>
      </c>
      <c r="AD1498" s="57">
        <v>8.5853857347604221E-4</v>
      </c>
      <c r="AE1498" s="57">
        <v>4.0165560088661244E-4</v>
      </c>
      <c r="AF1498" s="57">
        <v>7.4097643691624555E-4</v>
      </c>
      <c r="AG1498" s="57">
        <v>0</v>
      </c>
      <c r="AH1498" s="17">
        <v>9.2684574084390232E-4</v>
      </c>
      <c r="AI1498" s="12">
        <v>229</v>
      </c>
      <c r="AJ1498" s="16">
        <v>3</v>
      </c>
      <c r="AK1498" s="17">
        <v>0.70326730383759006</v>
      </c>
      <c r="AL1498" t="str">
        <f>IF(AK1498&lt;='CAV Tier 1 Analysis'!$A$5,"Tier 1", "Tier 2")</f>
        <v>Tier 2</v>
      </c>
      <c r="AM1498" t="str">
        <f t="shared" si="47"/>
        <v>Michigan - Tier 2</v>
      </c>
      <c r="AN1498" t="str">
        <f t="shared" si="48"/>
        <v>Eaton Rapids, City Of - Tier 2</v>
      </c>
    </row>
    <row r="1499" spans="1:40" x14ac:dyDescent="0.3">
      <c r="A1499">
        <v>5</v>
      </c>
      <c r="B1499" t="s">
        <v>30</v>
      </c>
      <c r="C1499" t="s">
        <v>5656</v>
      </c>
      <c r="D1499" t="s">
        <v>9130</v>
      </c>
      <c r="E1499" t="s">
        <v>2117</v>
      </c>
      <c r="F1499" s="12">
        <v>1272.1371590119982</v>
      </c>
      <c r="G1499" s="12">
        <v>3656.4819095857288</v>
      </c>
      <c r="H1499" s="12">
        <v>1387.4955439404387</v>
      </c>
      <c r="I1499">
        <v>6</v>
      </c>
      <c r="J1499" s="15">
        <v>0.18939099416845354</v>
      </c>
      <c r="K1499" s="15">
        <v>0.81060900583154638</v>
      </c>
      <c r="L1499" s="56">
        <v>2.49505</v>
      </c>
      <c r="M1499">
        <v>6</v>
      </c>
      <c r="N1499">
        <v>4</v>
      </c>
      <c r="O1499" s="12">
        <v>9</v>
      </c>
      <c r="P1499" s="12">
        <v>1</v>
      </c>
      <c r="Q1499" s="12">
        <v>0</v>
      </c>
      <c r="R1499" s="12">
        <v>4.8636540349892785</v>
      </c>
      <c r="S1499" s="12">
        <v>262.7791604711789</v>
      </c>
      <c r="T1499" s="12">
        <v>3340.9900338495722</v>
      </c>
      <c r="U1499" s="12">
        <v>2068.8528748375738</v>
      </c>
      <c r="V1499" s="12">
        <v>315.49187573615654</v>
      </c>
      <c r="W1499" s="57">
        <v>1.0834312024095824E-4</v>
      </c>
      <c r="X1499" s="57">
        <v>2.6171159382360636E-4</v>
      </c>
      <c r="Y1499" s="57">
        <v>4.3010752688172043E-3</v>
      </c>
      <c r="Z1499" s="57">
        <v>1.3315699029513243E-3</v>
      </c>
      <c r="AA1499" s="57">
        <v>2.5633743744012886E-4</v>
      </c>
      <c r="AB1499" s="57">
        <v>0</v>
      </c>
      <c r="AC1499" s="57">
        <v>7.0507119075561859E-4</v>
      </c>
      <c r="AD1499" s="57">
        <v>1.275077180545723E-3</v>
      </c>
      <c r="AE1499" s="57">
        <v>4.0684034792863897E-4</v>
      </c>
      <c r="AF1499" s="57">
        <v>5.5645421356972924E-4</v>
      </c>
      <c r="AG1499" s="57">
        <v>9.4213384601679964E-4</v>
      </c>
      <c r="AH1499" s="17">
        <v>9.2223764564452115E-4</v>
      </c>
      <c r="AI1499" s="12">
        <v>230</v>
      </c>
      <c r="AJ1499" s="16">
        <v>3</v>
      </c>
      <c r="AK1499" s="17">
        <v>0.70418954148323454</v>
      </c>
      <c r="AL1499" t="str">
        <f>IF(AK1499&lt;='CAV Tier 1 Analysis'!$A$5,"Tier 1", "Tier 2")</f>
        <v>Tier 2</v>
      </c>
      <c r="AM1499" t="str">
        <f t="shared" si="47"/>
        <v>Michigan - Tier 2</v>
      </c>
      <c r="AN1499" t="str">
        <f t="shared" si="48"/>
        <v>Sparta, Village Of - Tier 2</v>
      </c>
    </row>
    <row r="1500" spans="1:40" x14ac:dyDescent="0.3">
      <c r="A1500">
        <v>5</v>
      </c>
      <c r="B1500" t="s">
        <v>30</v>
      </c>
      <c r="C1500" t="s">
        <v>5818</v>
      </c>
      <c r="D1500" t="s">
        <v>9304</v>
      </c>
      <c r="E1500" t="s">
        <v>1609</v>
      </c>
      <c r="F1500" s="12">
        <v>1430.9988950905465</v>
      </c>
      <c r="G1500" s="12">
        <v>3582.6256562638855</v>
      </c>
      <c r="H1500" s="12">
        <v>1434.6794830540471</v>
      </c>
      <c r="I1500">
        <v>1</v>
      </c>
      <c r="J1500" s="15">
        <v>0.49688574301728239</v>
      </c>
      <c r="K1500" s="15">
        <v>0.5031142569827175</v>
      </c>
      <c r="L1500" s="56">
        <v>1.28281</v>
      </c>
      <c r="M1500">
        <v>35</v>
      </c>
      <c r="N1500">
        <v>0</v>
      </c>
      <c r="O1500" s="12">
        <v>10</v>
      </c>
      <c r="P1500" s="12">
        <v>1</v>
      </c>
      <c r="Q1500" s="12">
        <v>0</v>
      </c>
      <c r="R1500" s="12">
        <v>0.5031142569827175</v>
      </c>
      <c r="S1500" s="12">
        <v>712.87178092896079</v>
      </c>
      <c r="T1500" s="12">
        <v>2724.3134319180508</v>
      </c>
      <c r="U1500" s="12">
        <v>1293.3145368275043</v>
      </c>
      <c r="V1500" s="12">
        <v>858.31222434583469</v>
      </c>
      <c r="W1500" s="57">
        <v>5.5703748652854105E-5</v>
      </c>
      <c r="X1500" s="57">
        <v>1.5266509639710372E-3</v>
      </c>
      <c r="Y1500" s="57">
        <v>0</v>
      </c>
      <c r="Z1500" s="57">
        <v>1.4795221143903603E-3</v>
      </c>
      <c r="AA1500" s="57">
        <v>2.5633743744012886E-4</v>
      </c>
      <c r="AB1500" s="57">
        <v>0</v>
      </c>
      <c r="AC1500" s="57">
        <v>7.2935156510924587E-5</v>
      </c>
      <c r="AD1500" s="57">
        <v>3.4590510864243407E-3</v>
      </c>
      <c r="AE1500" s="57">
        <v>3.3174616304710235E-4</v>
      </c>
      <c r="AF1500" s="57">
        <v>3.478595951609894E-4</v>
      </c>
      <c r="AG1500" s="57">
        <v>2.5631246291820176E-3</v>
      </c>
      <c r="AH1500" s="17">
        <v>9.1753917225270503E-4</v>
      </c>
      <c r="AI1500" s="12">
        <v>231</v>
      </c>
      <c r="AJ1500" s="16">
        <v>3</v>
      </c>
      <c r="AK1500" s="17">
        <v>0.70510708065548722</v>
      </c>
      <c r="AL1500" t="str">
        <f>IF(AK1500&lt;='CAV Tier 1 Analysis'!$A$5,"Tier 1", "Tier 2")</f>
        <v>Tier 2</v>
      </c>
      <c r="AM1500" t="str">
        <f t="shared" si="47"/>
        <v>Michigan - Tier 2</v>
      </c>
      <c r="AN1500" t="str">
        <f t="shared" si="48"/>
        <v>Lake Orion, Village Of - Tier 2</v>
      </c>
    </row>
    <row r="1501" spans="1:40" x14ac:dyDescent="0.3">
      <c r="A1501">
        <v>5</v>
      </c>
      <c r="B1501" t="s">
        <v>30</v>
      </c>
      <c r="C1501" t="s">
        <v>5956</v>
      </c>
      <c r="D1501" t="s">
        <v>9447</v>
      </c>
      <c r="E1501" t="s">
        <v>1619</v>
      </c>
      <c r="F1501" s="12">
        <v>5339.1502830355685</v>
      </c>
      <c r="G1501" s="12">
        <v>758.84251878443683</v>
      </c>
      <c r="H1501" s="12">
        <v>856.4052184248502</v>
      </c>
      <c r="I1501">
        <v>0</v>
      </c>
      <c r="J1501" s="15">
        <v>9.1534153741722416E-3</v>
      </c>
      <c r="K1501" s="15">
        <v>0.99084658462582809</v>
      </c>
      <c r="L1501" s="56">
        <v>160.87110000000001</v>
      </c>
      <c r="M1501">
        <v>0</v>
      </c>
      <c r="N1501">
        <v>0</v>
      </c>
      <c r="O1501" s="12">
        <v>3</v>
      </c>
      <c r="P1501" s="12">
        <v>9.6666666666666661</v>
      </c>
      <c r="Q1501" s="12">
        <v>0</v>
      </c>
      <c r="R1501" s="12">
        <v>0</v>
      </c>
      <c r="S1501" s="12">
        <v>7.8390326928513607</v>
      </c>
      <c r="T1501" s="12">
        <v>870.70005184362287</v>
      </c>
      <c r="U1501" s="12">
        <v>0</v>
      </c>
      <c r="V1501" s="12">
        <v>0</v>
      </c>
      <c r="W1501" s="57">
        <v>6.985542145686547E-3</v>
      </c>
      <c r="X1501" s="57">
        <v>0</v>
      </c>
      <c r="Y1501" s="57">
        <v>0</v>
      </c>
      <c r="Z1501" s="57">
        <v>4.4385663431710813E-4</v>
      </c>
      <c r="AA1501" s="57">
        <v>2.4779285619212455E-3</v>
      </c>
      <c r="AB1501" s="57">
        <v>0</v>
      </c>
      <c r="AC1501" s="57">
        <v>0</v>
      </c>
      <c r="AD1501" s="57">
        <v>3.8037155177314495E-5</v>
      </c>
      <c r="AE1501" s="57">
        <v>1.0602722799067558E-4</v>
      </c>
      <c r="AF1501" s="57">
        <v>0</v>
      </c>
      <c r="AG1501" s="57">
        <v>0</v>
      </c>
      <c r="AH1501" s="17">
        <v>9.1376288409935366E-4</v>
      </c>
      <c r="AI1501" s="12">
        <v>232</v>
      </c>
      <c r="AJ1501" s="16">
        <v>3</v>
      </c>
      <c r="AK1501" s="17">
        <v>0.70602084353958661</v>
      </c>
      <c r="AL1501" t="str">
        <f>IF(AK1501&lt;='CAV Tier 1 Analysis'!$A$5,"Tier 1", "Tier 2")</f>
        <v>Tier 2</v>
      </c>
      <c r="AM1501" t="str">
        <f t="shared" si="47"/>
        <v>Michigan - Tier 2</v>
      </c>
      <c r="AN1501" t="str">
        <f t="shared" si="48"/>
        <v>Garden, Township Of - Tier 2</v>
      </c>
    </row>
    <row r="1502" spans="1:40" x14ac:dyDescent="0.3">
      <c r="A1502">
        <v>5</v>
      </c>
      <c r="B1502" t="s">
        <v>30</v>
      </c>
      <c r="C1502" t="s">
        <v>5496</v>
      </c>
      <c r="D1502" t="s">
        <v>8949</v>
      </c>
      <c r="E1502" t="s">
        <v>1623</v>
      </c>
      <c r="F1502" s="12">
        <v>1856.7490735688323</v>
      </c>
      <c r="G1502" s="12">
        <v>2812.489127829539</v>
      </c>
      <c r="H1502" s="12">
        <v>1457.5644723051514</v>
      </c>
      <c r="I1502">
        <v>3</v>
      </c>
      <c r="J1502" s="15">
        <v>3.3382747731193978E-2</v>
      </c>
      <c r="K1502" s="15">
        <v>0.9666172522688059</v>
      </c>
      <c r="L1502" s="56">
        <v>44.953160000000004</v>
      </c>
      <c r="M1502">
        <v>1</v>
      </c>
      <c r="N1502">
        <v>0</v>
      </c>
      <c r="O1502" s="12">
        <v>4</v>
      </c>
      <c r="P1502" s="12">
        <v>10</v>
      </c>
      <c r="Q1502" s="12">
        <v>1</v>
      </c>
      <c r="R1502" s="12">
        <v>2.8998517568064175</v>
      </c>
      <c r="S1502" s="12">
        <v>48.657507080913739</v>
      </c>
      <c r="T1502" s="12">
        <v>3019.7204101722023</v>
      </c>
      <c r="U1502" s="12">
        <v>1162.97133660337</v>
      </c>
      <c r="V1502" s="12">
        <v>0</v>
      </c>
      <c r="W1502" s="57">
        <v>1.9520112298715595E-3</v>
      </c>
      <c r="X1502" s="57">
        <v>4.3618598970601065E-5</v>
      </c>
      <c r="Y1502" s="57">
        <v>0</v>
      </c>
      <c r="Z1502" s="57">
        <v>5.9180884575614414E-4</v>
      </c>
      <c r="AA1502" s="57">
        <v>2.5633743744012888E-3</v>
      </c>
      <c r="AB1502" s="57">
        <v>3.4965034965034965E-3</v>
      </c>
      <c r="AC1502" s="57">
        <v>4.2038391638824299E-4</v>
      </c>
      <c r="AD1502" s="57">
        <v>2.3609968473097277E-4</v>
      </c>
      <c r="AE1502" s="57">
        <v>3.6771857739010129E-4</v>
      </c>
      <c r="AF1502" s="57">
        <v>3.1280150869334887E-4</v>
      </c>
      <c r="AG1502" s="57">
        <v>0</v>
      </c>
      <c r="AH1502" s="17">
        <v>9.0766547570052323E-4</v>
      </c>
      <c r="AI1502" s="12">
        <v>233</v>
      </c>
      <c r="AJ1502" s="16">
        <v>3</v>
      </c>
      <c r="AK1502" s="17">
        <v>0.70692850901528714</v>
      </c>
      <c r="AL1502" t="str">
        <f>IF(AK1502&lt;='CAV Tier 1 Analysis'!$A$5,"Tier 1", "Tier 2")</f>
        <v>Tier 2</v>
      </c>
      <c r="AM1502" t="str">
        <f t="shared" si="47"/>
        <v>Michigan - Tier 2</v>
      </c>
      <c r="AN1502" t="str">
        <f t="shared" si="48"/>
        <v>Manistee, Township Of - Tier 2</v>
      </c>
    </row>
    <row r="1503" spans="1:40" x14ac:dyDescent="0.3">
      <c r="A1503">
        <v>5</v>
      </c>
      <c r="B1503" t="s">
        <v>30</v>
      </c>
      <c r="C1503" t="s">
        <v>5457</v>
      </c>
      <c r="D1503" t="s">
        <v>8902</v>
      </c>
      <c r="E1503" t="s">
        <v>1153</v>
      </c>
      <c r="F1503" s="12">
        <v>950.78464249922092</v>
      </c>
      <c r="G1503" s="12">
        <v>13594.2555915466</v>
      </c>
      <c r="H1503" s="12">
        <v>6718.129257260166</v>
      </c>
      <c r="I1503">
        <v>8</v>
      </c>
      <c r="J1503" s="15">
        <v>5.5412766698278756E-2</v>
      </c>
      <c r="K1503" s="15">
        <v>0.94458723330172156</v>
      </c>
      <c r="L1503" s="56">
        <v>8.7308399999999988</v>
      </c>
      <c r="M1503">
        <v>5</v>
      </c>
      <c r="N1503">
        <v>0</v>
      </c>
      <c r="O1503" s="12">
        <v>2</v>
      </c>
      <c r="P1503" s="12">
        <v>4.2</v>
      </c>
      <c r="Q1503" s="12">
        <v>0</v>
      </c>
      <c r="R1503" s="12">
        <v>7.5566978664137725</v>
      </c>
      <c r="S1503" s="12">
        <v>372.27012918143834</v>
      </c>
      <c r="T1503" s="12">
        <v>13583.429518170766</v>
      </c>
      <c r="U1503" s="12">
        <v>12632.644875671545</v>
      </c>
      <c r="V1503" s="12">
        <v>10.826073375834312</v>
      </c>
      <c r="W1503" s="57">
        <v>3.791212392234896E-4</v>
      </c>
      <c r="X1503" s="57">
        <v>2.1809299485300531E-4</v>
      </c>
      <c r="Y1503" s="57">
        <v>0</v>
      </c>
      <c r="Z1503" s="57">
        <v>2.9590442287807207E-4</v>
      </c>
      <c r="AA1503" s="57">
        <v>1.0766172372485413E-3</v>
      </c>
      <c r="AB1503" s="57">
        <v>0</v>
      </c>
      <c r="AC1503" s="57">
        <v>1.0954747036945745E-3</v>
      </c>
      <c r="AD1503" s="57">
        <v>1.8063576497730749E-3</v>
      </c>
      <c r="AE1503" s="57">
        <v>1.6540867034162364E-3</v>
      </c>
      <c r="AF1503" s="57">
        <v>3.3977710813048352E-3</v>
      </c>
      <c r="AG1503" s="57">
        <v>3.2329232323448844E-5</v>
      </c>
      <c r="AH1503" s="17">
        <v>9.0506866042866171E-4</v>
      </c>
      <c r="AI1503" s="12">
        <v>234</v>
      </c>
      <c r="AJ1503" s="16">
        <v>3</v>
      </c>
      <c r="AK1503" s="17">
        <v>0.70783357767571575</v>
      </c>
      <c r="AL1503" t="str">
        <f>IF(AK1503&lt;='CAV Tier 1 Analysis'!$A$5,"Tier 1", "Tier 2")</f>
        <v>Tier 2</v>
      </c>
      <c r="AM1503" t="str">
        <f t="shared" si="47"/>
        <v>Michigan - Tier 2</v>
      </c>
      <c r="AN1503" t="str">
        <f t="shared" si="48"/>
        <v>Traverse City, City Of - Tier 2</v>
      </c>
    </row>
    <row r="1504" spans="1:40" x14ac:dyDescent="0.3">
      <c r="A1504">
        <v>5</v>
      </c>
      <c r="B1504" t="s">
        <v>30</v>
      </c>
      <c r="C1504" t="s">
        <v>5467</v>
      </c>
      <c r="D1504" t="s">
        <v>8915</v>
      </c>
      <c r="E1504" t="s">
        <v>1260</v>
      </c>
      <c r="F1504" s="12">
        <v>463.21905711110577</v>
      </c>
      <c r="G1504" s="12">
        <v>7820.4875469507351</v>
      </c>
      <c r="H1504" s="12">
        <v>2059.9951605337787</v>
      </c>
      <c r="I1504">
        <v>4</v>
      </c>
      <c r="J1504" s="15">
        <v>0.1523248527384384</v>
      </c>
      <c r="K1504" s="15">
        <v>0.84767514726156168</v>
      </c>
      <c r="L1504" s="56">
        <v>5.18635</v>
      </c>
      <c r="M1504">
        <v>31</v>
      </c>
      <c r="N1504">
        <v>0</v>
      </c>
      <c r="O1504" s="12">
        <v>11</v>
      </c>
      <c r="P1504" s="12">
        <v>5</v>
      </c>
      <c r="Q1504" s="12">
        <v>0</v>
      </c>
      <c r="R1504" s="12">
        <v>3.3907005890462467</v>
      </c>
      <c r="S1504" s="12">
        <v>313.78845947020363</v>
      </c>
      <c r="T1504" s="12">
        <v>7621.2818771838529</v>
      </c>
      <c r="U1504" s="12">
        <v>7158.0628200727469</v>
      </c>
      <c r="V1504" s="12">
        <v>199.20566976688224</v>
      </c>
      <c r="W1504" s="57">
        <v>2.252080486009073E-4</v>
      </c>
      <c r="X1504" s="57">
        <v>1.3521765680886331E-3</v>
      </c>
      <c r="Y1504" s="57">
        <v>0</v>
      </c>
      <c r="Z1504" s="57">
        <v>1.6274743258293965E-3</v>
      </c>
      <c r="AA1504" s="57">
        <v>1.2816871872006444E-3</v>
      </c>
      <c r="AB1504" s="57">
        <v>0</v>
      </c>
      <c r="AC1504" s="57">
        <v>4.9154098638923543E-4</v>
      </c>
      <c r="AD1504" s="57">
        <v>1.5225884102515648E-3</v>
      </c>
      <c r="AE1504" s="57">
        <v>9.2806172396840963E-4</v>
      </c>
      <c r="AF1504" s="57">
        <v>1.9252863582863598E-3</v>
      </c>
      <c r="AG1504" s="57">
        <v>5.9487555224014481E-4</v>
      </c>
      <c r="AH1504" s="17">
        <v>9.0444537825957224E-4</v>
      </c>
      <c r="AI1504" s="12">
        <v>235</v>
      </c>
      <c r="AJ1504" s="16">
        <v>3</v>
      </c>
      <c r="AK1504" s="17">
        <v>0.70873802305397537</v>
      </c>
      <c r="AL1504" t="str">
        <f>IF(AK1504&lt;='CAV Tier 1 Analysis'!$A$5,"Tier 1", "Tier 2")</f>
        <v>Tier 2</v>
      </c>
      <c r="AM1504" t="str">
        <f t="shared" si="47"/>
        <v>Michigan - Tier 2</v>
      </c>
      <c r="AN1504" t="str">
        <f t="shared" si="48"/>
        <v>Ionia, City Of - Tier 2</v>
      </c>
    </row>
    <row r="1505" spans="1:40" x14ac:dyDescent="0.3">
      <c r="A1505">
        <v>5</v>
      </c>
      <c r="B1505" t="s">
        <v>30</v>
      </c>
      <c r="C1505" t="s">
        <v>5738</v>
      </c>
      <c r="D1505" t="s">
        <v>9217</v>
      </c>
      <c r="E1505" t="s">
        <v>1698</v>
      </c>
      <c r="F1505" s="12">
        <v>4034.4854002619868</v>
      </c>
      <c r="G1505" s="12">
        <v>1368.1798814463048</v>
      </c>
      <c r="H1505" s="12">
        <v>923.11138848622772</v>
      </c>
      <c r="I1505">
        <v>0</v>
      </c>
      <c r="J1505" s="15">
        <v>0</v>
      </c>
      <c r="K1505" s="15">
        <v>1</v>
      </c>
      <c r="L1505" s="56">
        <v>161.92606000000004</v>
      </c>
      <c r="M1505">
        <v>0</v>
      </c>
      <c r="N1505">
        <v>0</v>
      </c>
      <c r="O1505" s="12">
        <v>3.1666666666666665</v>
      </c>
      <c r="P1505" s="12">
        <v>8.6666666666666661</v>
      </c>
      <c r="Q1505" s="12">
        <v>0</v>
      </c>
      <c r="R1505" s="12">
        <v>0</v>
      </c>
      <c r="S1505" s="12">
        <v>0</v>
      </c>
      <c r="T1505" s="12">
        <v>1464.2434275329952</v>
      </c>
      <c r="U1505" s="12">
        <v>0</v>
      </c>
      <c r="V1505" s="12">
        <v>0</v>
      </c>
      <c r="W1505" s="57">
        <v>7.0313519122761556E-3</v>
      </c>
      <c r="X1505" s="57">
        <v>0</v>
      </c>
      <c r="Y1505" s="57">
        <v>0</v>
      </c>
      <c r="Z1505" s="57">
        <v>4.6851533622361408E-4</v>
      </c>
      <c r="AA1505" s="57">
        <v>2.2215911244811166E-3</v>
      </c>
      <c r="AB1505" s="57">
        <v>0</v>
      </c>
      <c r="AC1505" s="57">
        <v>0</v>
      </c>
      <c r="AD1505" s="57">
        <v>0</v>
      </c>
      <c r="AE1505" s="57">
        <v>1.7830442457900746E-4</v>
      </c>
      <c r="AF1505" s="57">
        <v>0</v>
      </c>
      <c r="AG1505" s="57">
        <v>0</v>
      </c>
      <c r="AH1505" s="17">
        <v>8.999784361418086E-4</v>
      </c>
      <c r="AI1505" s="12">
        <v>236</v>
      </c>
      <c r="AJ1505" s="16">
        <v>3</v>
      </c>
      <c r="AK1505" s="17">
        <v>0.70963800149011713</v>
      </c>
      <c r="AL1505" t="str">
        <f>IF(AK1505&lt;='CAV Tier 1 Analysis'!$A$5,"Tier 1", "Tier 2")</f>
        <v>Tier 2</v>
      </c>
      <c r="AM1505" t="str">
        <f t="shared" si="47"/>
        <v>Michigan - Tier 2</v>
      </c>
      <c r="AN1505" t="str">
        <f t="shared" si="48"/>
        <v>Spalding, Township Of - Tier 2</v>
      </c>
    </row>
    <row r="1506" spans="1:40" x14ac:dyDescent="0.3">
      <c r="A1506">
        <v>5</v>
      </c>
      <c r="B1506" t="s">
        <v>30</v>
      </c>
      <c r="C1506" t="s">
        <v>5916</v>
      </c>
      <c r="D1506" t="s">
        <v>9404</v>
      </c>
      <c r="E1506" t="s">
        <v>1743</v>
      </c>
      <c r="F1506" s="12">
        <v>1483.9654048472482</v>
      </c>
      <c r="G1506" s="12">
        <v>3996.889588677474</v>
      </c>
      <c r="H1506" s="12">
        <v>2464.0728976468031</v>
      </c>
      <c r="I1506">
        <v>5</v>
      </c>
      <c r="J1506" s="15">
        <v>0</v>
      </c>
      <c r="K1506" s="15">
        <v>1</v>
      </c>
      <c r="L1506" s="56">
        <v>35.060610000000004</v>
      </c>
      <c r="M1506">
        <v>2</v>
      </c>
      <c r="N1506">
        <v>0</v>
      </c>
      <c r="O1506" s="12">
        <v>10</v>
      </c>
      <c r="P1506" s="12">
        <v>5</v>
      </c>
      <c r="Q1506" s="12">
        <v>1</v>
      </c>
      <c r="R1506" s="12">
        <v>5</v>
      </c>
      <c r="S1506" s="12">
        <v>0</v>
      </c>
      <c r="T1506" s="12">
        <v>4364.4577947668859</v>
      </c>
      <c r="U1506" s="12">
        <v>2880.4923899196374</v>
      </c>
      <c r="V1506" s="12">
        <v>0</v>
      </c>
      <c r="W1506" s="57">
        <v>1.5224447946739917E-3</v>
      </c>
      <c r="X1506" s="57">
        <v>8.7237197941202131E-5</v>
      </c>
      <c r="Y1506" s="57">
        <v>0</v>
      </c>
      <c r="Z1506" s="57">
        <v>1.4795221143903603E-3</v>
      </c>
      <c r="AA1506" s="57">
        <v>1.2816871872006444E-3</v>
      </c>
      <c r="AB1506" s="57">
        <v>3.4965034965034965E-3</v>
      </c>
      <c r="AC1506" s="57">
        <v>7.2483690830321657E-4</v>
      </c>
      <c r="AD1506" s="57">
        <v>0</v>
      </c>
      <c r="AE1506" s="57">
        <v>5.3147046526711317E-4</v>
      </c>
      <c r="AF1506" s="57">
        <v>7.747588758104236E-4</v>
      </c>
      <c r="AG1506" s="57">
        <v>0</v>
      </c>
      <c r="AH1506" s="17">
        <v>8.9986009455367722E-4</v>
      </c>
      <c r="AI1506" s="12">
        <v>237</v>
      </c>
      <c r="AJ1506" s="16">
        <v>3</v>
      </c>
      <c r="AK1506" s="17">
        <v>0.7105378615846708</v>
      </c>
      <c r="AL1506" t="str">
        <f>IF(AK1506&lt;='CAV Tier 1 Analysis'!$A$5,"Tier 1", "Tier 2")</f>
        <v>Tier 2</v>
      </c>
      <c r="AM1506" t="str">
        <f t="shared" si="47"/>
        <v>Michigan - Tier 2</v>
      </c>
      <c r="AN1506" t="str">
        <f t="shared" si="48"/>
        <v>Lexington, Township Of - Tier 2</v>
      </c>
    </row>
    <row r="1507" spans="1:40" x14ac:dyDescent="0.3">
      <c r="A1507">
        <v>5</v>
      </c>
      <c r="B1507" t="s">
        <v>30</v>
      </c>
      <c r="C1507" t="s">
        <v>5690</v>
      </c>
      <c r="D1507" t="s">
        <v>9165</v>
      </c>
      <c r="E1507" t="s">
        <v>1509</v>
      </c>
      <c r="F1507" s="12">
        <v>19156.516540577089</v>
      </c>
      <c r="G1507" s="12">
        <v>12807.796916961473</v>
      </c>
      <c r="H1507" s="12">
        <v>6429.5814825406742</v>
      </c>
      <c r="I1507">
        <v>6</v>
      </c>
      <c r="J1507" s="15">
        <v>6.4820646243561292E-2</v>
      </c>
      <c r="K1507" s="15">
        <v>0.93517935375643879</v>
      </c>
      <c r="L1507" s="56">
        <v>27.612189999999991</v>
      </c>
      <c r="M1507">
        <v>45</v>
      </c>
      <c r="N1507">
        <v>0</v>
      </c>
      <c r="O1507" s="12">
        <v>10.74074074074074</v>
      </c>
      <c r="P1507" s="12">
        <v>1.962962962962963</v>
      </c>
      <c r="Q1507" s="12">
        <v>0</v>
      </c>
      <c r="R1507" s="12">
        <v>5.6110761225386323</v>
      </c>
      <c r="S1507" s="12">
        <v>416.7696267739214</v>
      </c>
      <c r="T1507" s="12">
        <v>14145.017385374031</v>
      </c>
      <c r="U1507" s="12">
        <v>0</v>
      </c>
      <c r="V1507" s="12">
        <v>0</v>
      </c>
      <c r="W1507" s="57">
        <v>1.199010369045183E-3</v>
      </c>
      <c r="X1507" s="57">
        <v>1.9628369536770478E-3</v>
      </c>
      <c r="Y1507" s="57">
        <v>0</v>
      </c>
      <c r="Z1507" s="57">
        <v>1.5891163450859427E-3</v>
      </c>
      <c r="AA1507" s="57">
        <v>5.0318089571580859E-4</v>
      </c>
      <c r="AB1507" s="57">
        <v>0</v>
      </c>
      <c r="AC1507" s="57">
        <v>8.1342301378298058E-4</v>
      </c>
      <c r="AD1507" s="57">
        <v>2.0222815222148078E-3</v>
      </c>
      <c r="AE1507" s="57">
        <v>1.722472601299991E-3</v>
      </c>
      <c r="AF1507" s="57">
        <v>0</v>
      </c>
      <c r="AG1507" s="57">
        <v>0</v>
      </c>
      <c r="AH1507" s="17">
        <v>8.9202924552925114E-4</v>
      </c>
      <c r="AI1507" s="12">
        <v>238</v>
      </c>
      <c r="AJ1507" s="16">
        <v>3</v>
      </c>
      <c r="AK1507" s="17">
        <v>0.71142989083020003</v>
      </c>
      <c r="AL1507" t="str">
        <f>IF(AK1507&lt;='CAV Tier 1 Analysis'!$A$5,"Tier 1", "Tier 2")</f>
        <v>Tier 2</v>
      </c>
      <c r="AM1507" t="str">
        <f t="shared" si="47"/>
        <v>Michigan - Tier 2</v>
      </c>
      <c r="AN1507" t="str">
        <f t="shared" si="48"/>
        <v>Fenton, Township Of - Tier 2</v>
      </c>
    </row>
    <row r="1508" spans="1:40" x14ac:dyDescent="0.3">
      <c r="A1508">
        <v>5</v>
      </c>
      <c r="B1508" t="s">
        <v>30</v>
      </c>
      <c r="C1508" t="s">
        <v>5465</v>
      </c>
      <c r="D1508" t="s">
        <v>8913</v>
      </c>
      <c r="E1508" t="s">
        <v>1767</v>
      </c>
      <c r="F1508" s="12">
        <v>14418.528585631047</v>
      </c>
      <c r="G1508" s="12">
        <v>7615.5208254562585</v>
      </c>
      <c r="H1508" s="12">
        <v>2415.7315709739464</v>
      </c>
      <c r="I1508">
        <v>2</v>
      </c>
      <c r="J1508" s="15">
        <v>3.209655993145899E-2</v>
      </c>
      <c r="K1508" s="15">
        <v>0.96790344006854079</v>
      </c>
      <c r="L1508" s="56">
        <v>29.343019999999999</v>
      </c>
      <c r="M1508">
        <v>15</v>
      </c>
      <c r="N1508">
        <v>0</v>
      </c>
      <c r="O1508" s="12">
        <v>9.0714285714285712</v>
      </c>
      <c r="P1508" s="12">
        <v>2.4285714285714284</v>
      </c>
      <c r="Q1508" s="12">
        <v>0</v>
      </c>
      <c r="R1508" s="12">
        <v>1.9358068801370816</v>
      </c>
      <c r="S1508" s="12">
        <v>77.536673146082848</v>
      </c>
      <c r="T1508" s="12">
        <v>6106.2210068602617</v>
      </c>
      <c r="U1508" s="12">
        <v>0</v>
      </c>
      <c r="V1508" s="12">
        <v>1509.2998185959968</v>
      </c>
      <c r="W1508" s="57">
        <v>1.2741685914482044E-3</v>
      </c>
      <c r="X1508" s="57">
        <v>6.5427898455901591E-4</v>
      </c>
      <c r="Y1508" s="57">
        <v>0</v>
      </c>
      <c r="Z1508" s="57">
        <v>1.3421379180541125E-3</v>
      </c>
      <c r="AA1508" s="57">
        <v>6.2253377664031292E-4</v>
      </c>
      <c r="AB1508" s="57">
        <v>0</v>
      </c>
      <c r="AC1508" s="57">
        <v>2.8062885481413153E-4</v>
      </c>
      <c r="AD1508" s="57">
        <v>3.762293874701907E-4</v>
      </c>
      <c r="AE1508" s="57">
        <v>7.435691378276187E-4</v>
      </c>
      <c r="AF1508" s="57">
        <v>0</v>
      </c>
      <c r="AG1508" s="57">
        <v>4.5071285578062899E-3</v>
      </c>
      <c r="AH1508" s="17">
        <v>8.9097047351089785E-4</v>
      </c>
      <c r="AI1508" s="12">
        <v>239</v>
      </c>
      <c r="AJ1508" s="16">
        <v>3</v>
      </c>
      <c r="AK1508" s="17">
        <v>0.71232086130371097</v>
      </c>
      <c r="AL1508" t="str">
        <f>IF(AK1508&lt;='CAV Tier 1 Analysis'!$A$5,"Tier 1", "Tier 2")</f>
        <v>Tier 2</v>
      </c>
      <c r="AM1508" t="str">
        <f t="shared" si="47"/>
        <v>Michigan - Tier 2</v>
      </c>
      <c r="AN1508" t="str">
        <f t="shared" si="48"/>
        <v>Williamstown, Township Of - Tier 2</v>
      </c>
    </row>
    <row r="1509" spans="1:40" x14ac:dyDescent="0.3">
      <c r="A1509">
        <v>5</v>
      </c>
      <c r="B1509" t="s">
        <v>30</v>
      </c>
      <c r="C1509" t="s">
        <v>5747</v>
      </c>
      <c r="D1509" t="s">
        <v>9228</v>
      </c>
      <c r="E1509" t="s">
        <v>1531</v>
      </c>
      <c r="F1509" s="12">
        <v>40980.732894255736</v>
      </c>
      <c r="G1509" s="12">
        <v>17015.570660263649</v>
      </c>
      <c r="H1509" s="12">
        <v>6034.1105117235056</v>
      </c>
      <c r="I1509">
        <v>1</v>
      </c>
      <c r="J1509" s="15">
        <v>4.1670522981641041E-2</v>
      </c>
      <c r="K1509" s="15">
        <v>0.95832947701835902</v>
      </c>
      <c r="L1509" s="56">
        <v>36.736280000000008</v>
      </c>
      <c r="M1509">
        <v>13</v>
      </c>
      <c r="N1509">
        <v>0</v>
      </c>
      <c r="O1509" s="12">
        <v>10.576923076923077</v>
      </c>
      <c r="P1509" s="12">
        <v>1</v>
      </c>
      <c r="Q1509" s="12">
        <v>0</v>
      </c>
      <c r="R1509" s="12">
        <v>0.95832947701835902</v>
      </c>
      <c r="S1509" s="12">
        <v>251.44454075253611</v>
      </c>
      <c r="T1509" s="12">
        <v>16203.005705313162</v>
      </c>
      <c r="U1509" s="12">
        <v>0</v>
      </c>
      <c r="V1509" s="12">
        <v>812.56495495048694</v>
      </c>
      <c r="W1509" s="57">
        <v>1.5952077919262179E-3</v>
      </c>
      <c r="X1509" s="57">
        <v>5.6704178661781386E-4</v>
      </c>
      <c r="Y1509" s="57">
        <v>0</v>
      </c>
      <c r="Z1509" s="57">
        <v>1.5648791594513427E-3</v>
      </c>
      <c r="AA1509" s="57">
        <v>2.5633743744012886E-4</v>
      </c>
      <c r="AB1509" s="57">
        <v>0</v>
      </c>
      <c r="AC1509" s="57">
        <v>1.3892651505156516E-4</v>
      </c>
      <c r="AD1509" s="57">
        <v>1.220078470117199E-3</v>
      </c>
      <c r="AE1509" s="57">
        <v>1.97307876163995E-3</v>
      </c>
      <c r="AF1509" s="57">
        <v>0</v>
      </c>
      <c r="AG1509" s="57">
        <v>2.4265123923070185E-3</v>
      </c>
      <c r="AH1509" s="17">
        <v>8.8564202859556696E-4</v>
      </c>
      <c r="AI1509" s="12">
        <v>240</v>
      </c>
      <c r="AJ1509" s="16">
        <v>3</v>
      </c>
      <c r="AK1509" s="17">
        <v>0.71320650333230651</v>
      </c>
      <c r="AL1509" t="str">
        <f>IF(AK1509&lt;='CAV Tier 1 Analysis'!$A$5,"Tier 1", "Tier 2")</f>
        <v>Tier 2</v>
      </c>
      <c r="AM1509" t="str">
        <f t="shared" si="47"/>
        <v>Michigan - Tier 2</v>
      </c>
      <c r="AN1509" t="str">
        <f t="shared" si="48"/>
        <v>Oakland, Township Of - Tier 2</v>
      </c>
    </row>
    <row r="1510" spans="1:40" x14ac:dyDescent="0.3">
      <c r="A1510">
        <v>5</v>
      </c>
      <c r="B1510" t="s">
        <v>30</v>
      </c>
      <c r="C1510" t="s">
        <v>5523</v>
      </c>
      <c r="D1510" t="s">
        <v>8978</v>
      </c>
      <c r="E1510" t="s">
        <v>1359</v>
      </c>
      <c r="F1510" s="12">
        <v>1221.1640786701573</v>
      </c>
      <c r="G1510" s="12">
        <v>3399.29872077757</v>
      </c>
      <c r="H1510" s="12">
        <v>1698.0124392638693</v>
      </c>
      <c r="I1510">
        <v>0</v>
      </c>
      <c r="J1510" s="15">
        <v>0.68713347235683997</v>
      </c>
      <c r="K1510" s="15">
        <v>0.31286652764315986</v>
      </c>
      <c r="L1510" s="56">
        <v>4.0856400000000006</v>
      </c>
      <c r="M1510">
        <v>11</v>
      </c>
      <c r="N1510">
        <v>0</v>
      </c>
      <c r="O1510" s="12">
        <v>10</v>
      </c>
      <c r="P1510" s="12">
        <v>3</v>
      </c>
      <c r="Q1510" s="12">
        <v>0</v>
      </c>
      <c r="R1510" s="12">
        <v>0</v>
      </c>
      <c r="S1510" s="12">
        <v>1166.7611834964903</v>
      </c>
      <c r="T1510" s="12">
        <v>3837.3985332158486</v>
      </c>
      <c r="U1510" s="12">
        <v>2616.2344545456913</v>
      </c>
      <c r="V1510" s="12">
        <v>0</v>
      </c>
      <c r="W1510" s="57">
        <v>1.7741166941795503E-4</v>
      </c>
      <c r="X1510" s="57">
        <v>4.798045886766117E-4</v>
      </c>
      <c r="Y1510" s="57">
        <v>0</v>
      </c>
      <c r="Z1510" s="57">
        <v>1.4795221143903603E-3</v>
      </c>
      <c r="AA1510" s="57">
        <v>7.6901231232038658E-4</v>
      </c>
      <c r="AB1510" s="57">
        <v>0</v>
      </c>
      <c r="AC1510" s="57">
        <v>0</v>
      </c>
      <c r="AD1510" s="57">
        <v>5.6614480294226556E-3</v>
      </c>
      <c r="AE1510" s="57">
        <v>4.6728919828459384E-4</v>
      </c>
      <c r="AF1510" s="57">
        <v>7.0368207600675738E-4</v>
      </c>
      <c r="AG1510" s="57">
        <v>0</v>
      </c>
      <c r="AH1510" s="17">
        <v>8.8528818077448373E-4</v>
      </c>
      <c r="AI1510" s="12">
        <v>241</v>
      </c>
      <c r="AJ1510" s="16">
        <v>3</v>
      </c>
      <c r="AK1510" s="17">
        <v>0.714091791513081</v>
      </c>
      <c r="AL1510" t="str">
        <f>IF(AK1510&lt;='CAV Tier 1 Analysis'!$A$5,"Tier 1", "Tier 2")</f>
        <v>Tier 2</v>
      </c>
      <c r="AM1510" t="str">
        <f t="shared" si="47"/>
        <v>Michigan - Tier 2</v>
      </c>
      <c r="AN1510" t="str">
        <f t="shared" si="48"/>
        <v>North Muskegon, City Of - Tier 2</v>
      </c>
    </row>
    <row r="1511" spans="1:40" x14ac:dyDescent="0.3">
      <c r="A1511">
        <v>5</v>
      </c>
      <c r="B1511" t="s">
        <v>30</v>
      </c>
      <c r="C1511" t="s">
        <v>5634</v>
      </c>
      <c r="D1511" t="s">
        <v>9103</v>
      </c>
      <c r="E1511" t="s">
        <v>1539</v>
      </c>
      <c r="F1511" s="12">
        <v>4182.4225617274196</v>
      </c>
      <c r="G1511" s="12">
        <v>5525.3629986976139</v>
      </c>
      <c r="H1511" s="12">
        <v>2674.2259274818089</v>
      </c>
      <c r="I1511">
        <v>8</v>
      </c>
      <c r="J1511" s="15">
        <v>1.411127587198311E-2</v>
      </c>
      <c r="K1511" s="15">
        <v>0.98588872412801665</v>
      </c>
      <c r="L1511" s="56">
        <v>31.790180000000003</v>
      </c>
      <c r="M1511">
        <v>63</v>
      </c>
      <c r="N1511">
        <v>0</v>
      </c>
      <c r="O1511" s="12">
        <v>12</v>
      </c>
      <c r="P1511" s="12">
        <v>5</v>
      </c>
      <c r="Q1511" s="12">
        <v>0</v>
      </c>
      <c r="R1511" s="12">
        <v>7.8871097930241332</v>
      </c>
      <c r="S1511" s="12">
        <v>37.736739806705707</v>
      </c>
      <c r="T1511" s="12">
        <v>5937.6028425132426</v>
      </c>
      <c r="U1511" s="12">
        <v>1755.180280785823</v>
      </c>
      <c r="V1511" s="12">
        <v>0</v>
      </c>
      <c r="W1511" s="57">
        <v>1.3804321733919987E-3</v>
      </c>
      <c r="X1511" s="57">
        <v>2.7479717351478672E-3</v>
      </c>
      <c r="Y1511" s="57">
        <v>0</v>
      </c>
      <c r="Z1511" s="57">
        <v>1.7754265372684325E-3</v>
      </c>
      <c r="AA1511" s="57">
        <v>1.2816871872006444E-3</v>
      </c>
      <c r="AB1511" s="57">
        <v>0</v>
      </c>
      <c r="AC1511" s="57">
        <v>1.1433736555647271E-3</v>
      </c>
      <c r="AD1511" s="57">
        <v>1.8310910084895894E-4</v>
      </c>
      <c r="AE1511" s="57">
        <v>7.230361006275687E-4</v>
      </c>
      <c r="AF1511" s="57">
        <v>4.7208647589038968E-4</v>
      </c>
      <c r="AG1511" s="57">
        <v>0</v>
      </c>
      <c r="AH1511" s="17">
        <v>8.82465724176417E-4</v>
      </c>
      <c r="AI1511" s="12">
        <v>242</v>
      </c>
      <c r="AJ1511" s="16">
        <v>3</v>
      </c>
      <c r="AK1511" s="17">
        <v>0.71497425723725738</v>
      </c>
      <c r="AL1511" t="str">
        <f>IF(AK1511&lt;='CAV Tier 1 Analysis'!$A$5,"Tier 1", "Tier 2")</f>
        <v>Tier 2</v>
      </c>
      <c r="AM1511" t="str">
        <f t="shared" si="47"/>
        <v>Michigan - Tier 2</v>
      </c>
      <c r="AN1511" t="str">
        <f t="shared" si="48"/>
        <v>Caledonia, Charter Township Of - Tier 2</v>
      </c>
    </row>
    <row r="1512" spans="1:40" x14ac:dyDescent="0.3">
      <c r="A1512">
        <v>5</v>
      </c>
      <c r="B1512" t="s">
        <v>30</v>
      </c>
      <c r="C1512" t="s">
        <v>5563</v>
      </c>
      <c r="D1512" t="s">
        <v>9024</v>
      </c>
      <c r="E1512" t="s">
        <v>1414</v>
      </c>
      <c r="F1512" s="12">
        <v>1720.2980654902615</v>
      </c>
      <c r="G1512" s="12">
        <v>10152.719138767961</v>
      </c>
      <c r="H1512" s="12">
        <v>3540.9448499631376</v>
      </c>
      <c r="I1512">
        <v>1</v>
      </c>
      <c r="J1512" s="15">
        <v>5.2976633094628814E-2</v>
      </c>
      <c r="K1512" s="15">
        <v>0.94702336690537114</v>
      </c>
      <c r="L1512" s="56">
        <v>4.69339</v>
      </c>
      <c r="M1512">
        <v>2</v>
      </c>
      <c r="N1512">
        <v>0</v>
      </c>
      <c r="O1512" s="12">
        <v>8</v>
      </c>
      <c r="P1512" s="12">
        <v>1</v>
      </c>
      <c r="Q1512" s="12">
        <v>0</v>
      </c>
      <c r="R1512" s="12">
        <v>0.94702336690537114</v>
      </c>
      <c r="S1512" s="12">
        <v>187.58733612481262</v>
      </c>
      <c r="T1512" s="12">
        <v>8839.8938036695745</v>
      </c>
      <c r="U1512" s="12">
        <v>7119.5957381793132</v>
      </c>
      <c r="V1512" s="12">
        <v>1312.8253350983869</v>
      </c>
      <c r="W1512" s="57">
        <v>2.0380213507052402E-4</v>
      </c>
      <c r="X1512" s="57">
        <v>8.7237197941202131E-5</v>
      </c>
      <c r="Y1512" s="57">
        <v>0</v>
      </c>
      <c r="Z1512" s="57">
        <v>1.1836176915122883E-3</v>
      </c>
      <c r="AA1512" s="57">
        <v>2.5633743744012886E-4</v>
      </c>
      <c r="AB1512" s="57">
        <v>0</v>
      </c>
      <c r="AC1512" s="57">
        <v>1.372874978717184E-4</v>
      </c>
      <c r="AD1512" s="57">
        <v>9.1022564811924129E-4</v>
      </c>
      <c r="AE1512" s="57">
        <v>1.0764550131247348E-3</v>
      </c>
      <c r="AF1512" s="57">
        <v>1.9149399629173737E-3</v>
      </c>
      <c r="AG1512" s="57">
        <v>3.9204089779443681E-3</v>
      </c>
      <c r="AH1512" s="17">
        <v>8.8093741472196178E-4</v>
      </c>
      <c r="AI1512" s="12">
        <v>243</v>
      </c>
      <c r="AJ1512" s="16">
        <v>3</v>
      </c>
      <c r="AK1512" s="17">
        <v>0.71585519465197933</v>
      </c>
      <c r="AL1512" t="str">
        <f>IF(AK1512&lt;='CAV Tier 1 Analysis'!$A$5,"Tier 1", "Tier 2")</f>
        <v>Tier 2</v>
      </c>
      <c r="AM1512" t="str">
        <f t="shared" si="47"/>
        <v>Michigan - Tier 2</v>
      </c>
      <c r="AN1512" t="str">
        <f t="shared" si="48"/>
        <v>Saline, City Of - Tier 2</v>
      </c>
    </row>
    <row r="1513" spans="1:40" x14ac:dyDescent="0.3">
      <c r="A1513">
        <v>5</v>
      </c>
      <c r="B1513" t="s">
        <v>30</v>
      </c>
      <c r="C1513" t="s">
        <v>5414</v>
      </c>
      <c r="D1513" t="s">
        <v>8853</v>
      </c>
      <c r="E1513" t="s">
        <v>1935</v>
      </c>
      <c r="F1513" s="12">
        <v>1123.0381940568191</v>
      </c>
      <c r="G1513" s="12">
        <v>939.53786464205609</v>
      </c>
      <c r="H1513" s="12">
        <v>1286.6171293446341</v>
      </c>
      <c r="I1513">
        <v>2</v>
      </c>
      <c r="J1513" s="15">
        <v>0</v>
      </c>
      <c r="K1513" s="15">
        <v>1.0000000000000002</v>
      </c>
      <c r="L1513" s="56">
        <v>34.834530000000001</v>
      </c>
      <c r="M1513">
        <v>32</v>
      </c>
      <c r="N1513">
        <v>0</v>
      </c>
      <c r="O1513" s="12">
        <v>2</v>
      </c>
      <c r="P1513" s="12">
        <v>10</v>
      </c>
      <c r="Q1513" s="12">
        <v>1</v>
      </c>
      <c r="R1513" s="12">
        <v>2.0000000000000004</v>
      </c>
      <c r="S1513" s="12">
        <v>0</v>
      </c>
      <c r="T1513" s="12">
        <v>995.55721331977088</v>
      </c>
      <c r="U1513" s="12">
        <v>0</v>
      </c>
      <c r="V1513" s="12">
        <v>0</v>
      </c>
      <c r="W1513" s="57">
        <v>1.5126276717209142E-3</v>
      </c>
      <c r="X1513" s="57">
        <v>1.3957951670592341E-3</v>
      </c>
      <c r="Y1513" s="57">
        <v>0</v>
      </c>
      <c r="Z1513" s="57">
        <v>2.9590442287807207E-4</v>
      </c>
      <c r="AA1513" s="57">
        <v>2.5633743744012888E-3</v>
      </c>
      <c r="AB1513" s="57">
        <v>3.4965034965034965E-3</v>
      </c>
      <c r="AC1513" s="57">
        <v>2.899347633212867E-4</v>
      </c>
      <c r="AD1513" s="57">
        <v>0</v>
      </c>
      <c r="AE1513" s="57">
        <v>1.2123138319667265E-4</v>
      </c>
      <c r="AF1513" s="57">
        <v>0</v>
      </c>
      <c r="AG1513" s="57">
        <v>0</v>
      </c>
      <c r="AH1513" s="17">
        <v>8.795792071891787E-4</v>
      </c>
      <c r="AI1513" s="12">
        <v>244</v>
      </c>
      <c r="AJ1513" s="16">
        <v>3</v>
      </c>
      <c r="AK1513" s="17">
        <v>0.71673477385916851</v>
      </c>
      <c r="AL1513" t="str">
        <f>IF(AK1513&lt;='CAV Tier 1 Analysis'!$A$5,"Tier 1", "Tier 2")</f>
        <v>Tier 2</v>
      </c>
      <c r="AM1513" t="str">
        <f t="shared" si="47"/>
        <v>Michigan - Tier 2</v>
      </c>
      <c r="AN1513" t="str">
        <f t="shared" si="48"/>
        <v>Lake, Township Of - Tier 2</v>
      </c>
    </row>
    <row r="1514" spans="1:40" x14ac:dyDescent="0.3">
      <c r="A1514">
        <v>5</v>
      </c>
      <c r="B1514" t="s">
        <v>30</v>
      </c>
      <c r="C1514" t="s">
        <v>5439</v>
      </c>
      <c r="D1514" t="s">
        <v>8882</v>
      </c>
      <c r="E1514" t="s">
        <v>1080</v>
      </c>
      <c r="F1514" s="12">
        <v>407.85482440783136</v>
      </c>
      <c r="G1514" s="12">
        <v>10246.148714726978</v>
      </c>
      <c r="H1514" s="12">
        <v>6078.2178022388325</v>
      </c>
      <c r="I1514">
        <v>3</v>
      </c>
      <c r="J1514" s="15">
        <v>4.6430254505675908E-2</v>
      </c>
      <c r="K1514" s="15">
        <v>0.95356974549432416</v>
      </c>
      <c r="L1514" s="56">
        <v>12.286170000000002</v>
      </c>
      <c r="M1514">
        <v>2</v>
      </c>
      <c r="N1514">
        <v>0</v>
      </c>
      <c r="O1514" s="12">
        <v>3</v>
      </c>
      <c r="P1514" s="12">
        <v>9</v>
      </c>
      <c r="Q1514" s="12">
        <v>0</v>
      </c>
      <c r="R1514" s="12">
        <v>2.8607092364829727</v>
      </c>
      <c r="S1514" s="12">
        <v>282.21319949887908</v>
      </c>
      <c r="T1514" s="12">
        <v>11782.634510840828</v>
      </c>
      <c r="U1514" s="12">
        <v>11374.779686432996</v>
      </c>
      <c r="V1514" s="12">
        <v>0</v>
      </c>
      <c r="W1514" s="57">
        <v>5.3350513761682298E-4</v>
      </c>
      <c r="X1514" s="57">
        <v>8.7237197941202131E-5</v>
      </c>
      <c r="Y1514" s="57">
        <v>0</v>
      </c>
      <c r="Z1514" s="57">
        <v>4.4385663431710813E-4</v>
      </c>
      <c r="AA1514" s="57">
        <v>2.3070369369611599E-3</v>
      </c>
      <c r="AB1514" s="57">
        <v>0</v>
      </c>
      <c r="AC1514" s="57">
        <v>4.1470952770535465E-4</v>
      </c>
      <c r="AD1514" s="57">
        <v>1.369376514045471E-3</v>
      </c>
      <c r="AE1514" s="57">
        <v>1.4347995879482186E-3</v>
      </c>
      <c r="AF1514" s="57">
        <v>3.0594462090205127E-3</v>
      </c>
      <c r="AG1514" s="57">
        <v>0</v>
      </c>
      <c r="AH1514" s="17">
        <v>8.7726979505053189E-4</v>
      </c>
      <c r="AI1514" s="12">
        <v>245</v>
      </c>
      <c r="AJ1514" s="16">
        <v>3</v>
      </c>
      <c r="AK1514" s="17">
        <v>0.71761204365421905</v>
      </c>
      <c r="AL1514" t="str">
        <f>IF(AK1514&lt;='CAV Tier 1 Analysis'!$A$5,"Tier 1", "Tier 2")</f>
        <v>Tier 2</v>
      </c>
      <c r="AM1514" t="str">
        <f t="shared" si="47"/>
        <v>Michigan - Tier 2</v>
      </c>
      <c r="AN1514" t="str">
        <f t="shared" si="48"/>
        <v>Escanaba, City Of - Tier 2</v>
      </c>
    </row>
    <row r="1515" spans="1:40" x14ac:dyDescent="0.3">
      <c r="A1515">
        <v>5</v>
      </c>
      <c r="B1515" t="s">
        <v>30</v>
      </c>
      <c r="C1515" t="s">
        <v>5733</v>
      </c>
      <c r="D1515" t="s">
        <v>9212</v>
      </c>
      <c r="E1515" t="s">
        <v>1894</v>
      </c>
      <c r="F1515" s="12">
        <v>6400.9492834406874</v>
      </c>
      <c r="G1515" s="12">
        <v>523.52378038389111</v>
      </c>
      <c r="H1515" s="12">
        <v>649.17195511802822</v>
      </c>
      <c r="I1515">
        <v>0</v>
      </c>
      <c r="J1515" s="15">
        <v>2.3512734563162583E-3</v>
      </c>
      <c r="K1515" s="15">
        <v>0.99764872654368353</v>
      </c>
      <c r="L1515" s="56">
        <v>161.51673000000005</v>
      </c>
      <c r="M1515">
        <v>2</v>
      </c>
      <c r="N1515">
        <v>0</v>
      </c>
      <c r="O1515" s="12">
        <v>5</v>
      </c>
      <c r="P1515" s="12">
        <v>6.666666666666667</v>
      </c>
      <c r="Q1515" s="12">
        <v>0</v>
      </c>
      <c r="R1515" s="12">
        <v>0</v>
      </c>
      <c r="S1515" s="12">
        <v>1.5263807866539492</v>
      </c>
      <c r="T1515" s="12">
        <v>524.72366978959053</v>
      </c>
      <c r="U1515" s="12">
        <v>0</v>
      </c>
      <c r="V1515" s="12">
        <v>0</v>
      </c>
      <c r="W1515" s="57">
        <v>7.0135774831431809E-3</v>
      </c>
      <c r="X1515" s="57">
        <v>8.7237197941202131E-5</v>
      </c>
      <c r="Y1515" s="57">
        <v>0</v>
      </c>
      <c r="Z1515" s="57">
        <v>7.3976105719518015E-4</v>
      </c>
      <c r="AA1515" s="57">
        <v>1.7089162496008593E-3</v>
      </c>
      <c r="AB1515" s="57">
        <v>0</v>
      </c>
      <c r="AC1515" s="57">
        <v>0</v>
      </c>
      <c r="AD1515" s="57">
        <v>7.4064218273478405E-6</v>
      </c>
      <c r="AE1515" s="57">
        <v>6.3896856387091259E-5</v>
      </c>
      <c r="AF1515" s="57">
        <v>0</v>
      </c>
      <c r="AG1515" s="57">
        <v>0</v>
      </c>
      <c r="AH1515" s="17">
        <v>8.7461775146316899E-4</v>
      </c>
      <c r="AI1515" s="12">
        <v>246</v>
      </c>
      <c r="AJ1515" s="16">
        <v>3</v>
      </c>
      <c r="AK1515" s="17">
        <v>0.71848666140568218</v>
      </c>
      <c r="AL1515" t="str">
        <f>IF(AK1515&lt;='CAV Tier 1 Analysis'!$A$5,"Tier 1", "Tier 2")</f>
        <v>Tier 2</v>
      </c>
      <c r="AM1515" t="str">
        <f t="shared" si="47"/>
        <v>Michigan - Tier 2</v>
      </c>
      <c r="AN1515" t="str">
        <f t="shared" si="48"/>
        <v>Powell, Township Of - Tier 2</v>
      </c>
    </row>
    <row r="1516" spans="1:40" x14ac:dyDescent="0.3">
      <c r="A1516">
        <v>5</v>
      </c>
      <c r="B1516" t="s">
        <v>30</v>
      </c>
      <c r="C1516" t="s">
        <v>5411</v>
      </c>
      <c r="D1516" t="s">
        <v>8849</v>
      </c>
      <c r="E1516" t="s">
        <v>2302</v>
      </c>
      <c r="F1516" s="12">
        <v>5366.1772045275147</v>
      </c>
      <c r="G1516" s="12">
        <v>3272.2035361278026</v>
      </c>
      <c r="H1516" s="12">
        <v>1552.6947929602995</v>
      </c>
      <c r="I1516">
        <v>4</v>
      </c>
      <c r="J1516" s="15">
        <v>0.14080959831406861</v>
      </c>
      <c r="K1516" s="15">
        <v>0.85919040168593164</v>
      </c>
      <c r="L1516" s="56">
        <v>20.043520000000001</v>
      </c>
      <c r="M1516">
        <v>22</v>
      </c>
      <c r="N1516">
        <v>0</v>
      </c>
      <c r="O1516" s="12">
        <v>10.428571428571429</v>
      </c>
      <c r="P1516" s="12">
        <v>2.8571428571428572</v>
      </c>
      <c r="Q1516" s="12">
        <v>1</v>
      </c>
      <c r="R1516" s="12">
        <v>3.4367616067437265</v>
      </c>
      <c r="S1516" s="12">
        <v>218.63433010108571</v>
      </c>
      <c r="T1516" s="12">
        <v>3483.9171059081527</v>
      </c>
      <c r="U1516" s="12">
        <v>0</v>
      </c>
      <c r="V1516" s="12">
        <v>0</v>
      </c>
      <c r="W1516" s="57">
        <v>8.7035430047977046E-4</v>
      </c>
      <c r="X1516" s="57">
        <v>9.5960917735322341E-4</v>
      </c>
      <c r="Y1516" s="57">
        <v>0</v>
      </c>
      <c r="Z1516" s="57">
        <v>1.5429302050070902E-3</v>
      </c>
      <c r="AA1516" s="57">
        <v>7.3239267840036822E-4</v>
      </c>
      <c r="AB1516" s="57">
        <v>3.4965034965034965E-3</v>
      </c>
      <c r="AC1516" s="57">
        <v>4.9821833152146363E-4</v>
      </c>
      <c r="AD1516" s="57">
        <v>1.0608742515804286E-3</v>
      </c>
      <c r="AE1516" s="57">
        <v>4.2424491936872026E-4</v>
      </c>
      <c r="AF1516" s="57">
        <v>0</v>
      </c>
      <c r="AG1516" s="57">
        <v>0</v>
      </c>
      <c r="AH1516" s="17">
        <v>8.7137521456496006E-4</v>
      </c>
      <c r="AI1516" s="12">
        <v>247</v>
      </c>
      <c r="AJ1516" s="16">
        <v>3</v>
      </c>
      <c r="AK1516" s="17">
        <v>0.71935803662024711</v>
      </c>
      <c r="AL1516" t="str">
        <f>IF(AK1516&lt;='CAV Tier 1 Analysis'!$A$5,"Tier 1", "Tier 2")</f>
        <v>Tier 2</v>
      </c>
      <c r="AM1516" t="str">
        <f t="shared" si="47"/>
        <v>Michigan - Tier 2</v>
      </c>
      <c r="AN1516" t="str">
        <f t="shared" si="48"/>
        <v>Portsmouth, Township Of - Tier 2</v>
      </c>
    </row>
    <row r="1517" spans="1:40" x14ac:dyDescent="0.3">
      <c r="A1517">
        <v>5</v>
      </c>
      <c r="B1517" t="s">
        <v>30</v>
      </c>
      <c r="C1517" t="s">
        <v>5887</v>
      </c>
      <c r="D1517" t="s">
        <v>9374</v>
      </c>
      <c r="E1517" t="s">
        <v>1319</v>
      </c>
      <c r="F1517" s="12">
        <v>2515.707751808071</v>
      </c>
      <c r="G1517" s="12">
        <v>10707.315081013585</v>
      </c>
      <c r="H1517" s="12">
        <v>4437.7401786406999</v>
      </c>
      <c r="I1517">
        <v>1</v>
      </c>
      <c r="J1517" s="15">
        <v>7.4075119548599133E-2</v>
      </c>
      <c r="K1517" s="15">
        <v>0.92592488045140098</v>
      </c>
      <c r="L1517" s="56">
        <v>13.10764</v>
      </c>
      <c r="M1517">
        <v>9</v>
      </c>
      <c r="N1517">
        <v>0</v>
      </c>
      <c r="O1517" s="12">
        <v>10</v>
      </c>
      <c r="P1517" s="12">
        <v>2</v>
      </c>
      <c r="Q1517" s="12">
        <v>0</v>
      </c>
      <c r="R1517" s="12">
        <v>0.92592488045140098</v>
      </c>
      <c r="S1517" s="12">
        <v>328.7261342584315</v>
      </c>
      <c r="T1517" s="12">
        <v>10176.777332245932</v>
      </c>
      <c r="U1517" s="12">
        <v>7661.0695804378611</v>
      </c>
      <c r="V1517" s="12">
        <v>530.53774876765237</v>
      </c>
      <c r="W1517" s="57">
        <v>5.6917601514807075E-4</v>
      </c>
      <c r="X1517" s="57">
        <v>3.925673907354096E-4</v>
      </c>
      <c r="Y1517" s="57">
        <v>0</v>
      </c>
      <c r="Z1517" s="57">
        <v>1.4795221143903603E-3</v>
      </c>
      <c r="AA1517" s="57">
        <v>5.1267487488025772E-4</v>
      </c>
      <c r="AB1517" s="57">
        <v>0</v>
      </c>
      <c r="AC1517" s="57">
        <v>1.342289055334838E-4</v>
      </c>
      <c r="AD1517" s="57">
        <v>1.5950701406092181E-3</v>
      </c>
      <c r="AE1517" s="57">
        <v>1.2392505181683037E-3</v>
      </c>
      <c r="AF1517" s="57">
        <v>2.0605788359021023E-3</v>
      </c>
      <c r="AG1517" s="57">
        <v>1.5843120160773118E-3</v>
      </c>
      <c r="AH1517" s="17">
        <v>8.697618919495016E-4</v>
      </c>
      <c r="AI1517" s="12">
        <v>248</v>
      </c>
      <c r="AJ1517" s="16">
        <v>3</v>
      </c>
      <c r="AK1517" s="17">
        <v>0.72022779851219665</v>
      </c>
      <c r="AL1517" t="str">
        <f>IF(AK1517&lt;='CAV Tier 1 Analysis'!$A$5,"Tier 1", "Tier 2")</f>
        <v>Tier 2</v>
      </c>
      <c r="AM1517" t="str">
        <f t="shared" si="47"/>
        <v>Michigan - Tier 2</v>
      </c>
      <c r="AN1517" t="str">
        <f t="shared" si="48"/>
        <v>Port Huron, Township Of - Tier 2</v>
      </c>
    </row>
    <row r="1518" spans="1:40" x14ac:dyDescent="0.3">
      <c r="A1518">
        <v>5</v>
      </c>
      <c r="B1518" t="s">
        <v>30</v>
      </c>
      <c r="C1518" t="s">
        <v>5596</v>
      </c>
      <c r="D1518" t="s">
        <v>9061</v>
      </c>
      <c r="E1518" t="s">
        <v>1772</v>
      </c>
      <c r="F1518" s="12">
        <v>2106.2818549250906</v>
      </c>
      <c r="G1518" s="12">
        <v>6111.7709283117028</v>
      </c>
      <c r="H1518" s="12">
        <v>2791.2656147232738</v>
      </c>
      <c r="I1518">
        <v>2</v>
      </c>
      <c r="J1518" s="15">
        <v>7.6733297383052715E-3</v>
      </c>
      <c r="K1518" s="15">
        <v>0.99232667026169497</v>
      </c>
      <c r="L1518" s="56">
        <v>21.733719999999998</v>
      </c>
      <c r="M1518">
        <v>8</v>
      </c>
      <c r="N1518">
        <v>0</v>
      </c>
      <c r="O1518" s="12">
        <v>12.444444444444445</v>
      </c>
      <c r="P1518" s="12">
        <v>2.5555555555555554</v>
      </c>
      <c r="Q1518" s="12">
        <v>1</v>
      </c>
      <c r="R1518" s="12">
        <v>1.9846533405233899</v>
      </c>
      <c r="S1518" s="12">
        <v>21.418301448965043</v>
      </c>
      <c r="T1518" s="12">
        <v>6098.9423069486766</v>
      </c>
      <c r="U1518" s="12">
        <v>3992.660452023586</v>
      </c>
      <c r="V1518" s="12">
        <v>12.828621363026286</v>
      </c>
      <c r="W1518" s="57">
        <v>9.4374823720699732E-4</v>
      </c>
      <c r="X1518" s="57">
        <v>3.4894879176480852E-4</v>
      </c>
      <c r="Y1518" s="57">
        <v>0</v>
      </c>
      <c r="Z1518" s="57">
        <v>1.8411830756857818E-3</v>
      </c>
      <c r="AA1518" s="57">
        <v>6.5508456234699591E-4</v>
      </c>
      <c r="AB1518" s="57">
        <v>3.4965034965034965E-3</v>
      </c>
      <c r="AC1518" s="57">
        <v>2.8770999827972498E-4</v>
      </c>
      <c r="AD1518" s="57">
        <v>1.0392752368436014E-4</v>
      </c>
      <c r="AE1518" s="57">
        <v>7.4268279312904274E-4</v>
      </c>
      <c r="AF1518" s="57">
        <v>1.0738959540833337E-3</v>
      </c>
      <c r="AG1518" s="57">
        <v>3.8309317333891967E-5</v>
      </c>
      <c r="AH1518" s="17">
        <v>8.6654488636531211E-4</v>
      </c>
      <c r="AI1518" s="12">
        <v>249</v>
      </c>
      <c r="AJ1518" s="16">
        <v>3</v>
      </c>
      <c r="AK1518" s="17">
        <v>0.72109434339856193</v>
      </c>
      <c r="AL1518" t="str">
        <f>IF(AK1518&lt;='CAV Tier 1 Analysis'!$A$5,"Tier 1", "Tier 2")</f>
        <v>Tier 2</v>
      </c>
      <c r="AM1518" t="str">
        <f t="shared" si="47"/>
        <v>Michigan - Tier 2</v>
      </c>
      <c r="AN1518" t="str">
        <f t="shared" si="48"/>
        <v>Laketown, Township Of - Tier 2</v>
      </c>
    </row>
    <row r="1519" spans="1:40" x14ac:dyDescent="0.3">
      <c r="A1519">
        <v>5</v>
      </c>
      <c r="B1519" t="s">
        <v>30</v>
      </c>
      <c r="C1519" t="s">
        <v>5851</v>
      </c>
      <c r="D1519" t="s">
        <v>9338</v>
      </c>
      <c r="E1519" t="s">
        <v>1363</v>
      </c>
      <c r="F1519" s="12">
        <v>2462.8427149792051</v>
      </c>
      <c r="G1519" s="12">
        <v>9632.4807938029971</v>
      </c>
      <c r="H1519" s="12">
        <v>4840.4592578820657</v>
      </c>
      <c r="I1519">
        <v>6</v>
      </c>
      <c r="J1519" s="15">
        <v>6.0934633792689992E-2</v>
      </c>
      <c r="K1519" s="15">
        <v>0.93906536620730985</v>
      </c>
      <c r="L1519" s="56">
        <v>5.0207900000000008</v>
      </c>
      <c r="M1519">
        <v>41</v>
      </c>
      <c r="N1519">
        <v>0</v>
      </c>
      <c r="O1519" s="12">
        <v>9.1724137931034484</v>
      </c>
      <c r="P1519" s="12">
        <v>2.3448275862068964</v>
      </c>
      <c r="Q1519" s="12">
        <v>0</v>
      </c>
      <c r="R1519" s="12">
        <v>5.6343921972438586</v>
      </c>
      <c r="S1519" s="12">
        <v>294.95161226747962</v>
      </c>
      <c r="T1519" s="12">
        <v>9909.8874622922449</v>
      </c>
      <c r="U1519" s="12">
        <v>7447.0447473130398</v>
      </c>
      <c r="V1519" s="12">
        <v>0</v>
      </c>
      <c r="W1519" s="57">
        <v>2.1801889929043538E-4</v>
      </c>
      <c r="X1519" s="57">
        <v>1.7883625577946435E-3</v>
      </c>
      <c r="Y1519" s="57">
        <v>0</v>
      </c>
      <c r="Z1519" s="57">
        <v>1.3570789049235719E-3</v>
      </c>
      <c r="AA1519" s="57">
        <v>6.0106709468719867E-4</v>
      </c>
      <c r="AB1519" s="57">
        <v>0</v>
      </c>
      <c r="AC1519" s="57">
        <v>8.1680308408360114E-4</v>
      </c>
      <c r="AD1519" s="57">
        <v>1.4311868166908218E-3</v>
      </c>
      <c r="AE1519" s="57">
        <v>1.2067507003147686E-3</v>
      </c>
      <c r="AF1519" s="57">
        <v>2.0030131087064385E-3</v>
      </c>
      <c r="AG1519" s="57">
        <v>0</v>
      </c>
      <c r="AH1519" s="17">
        <v>8.5657101513558894E-4</v>
      </c>
      <c r="AI1519" s="12">
        <v>250</v>
      </c>
      <c r="AJ1519" s="16">
        <v>3</v>
      </c>
      <c r="AK1519" s="17">
        <v>0.72195091441369752</v>
      </c>
      <c r="AL1519" t="str">
        <f>IF(AK1519&lt;='CAV Tier 1 Analysis'!$A$5,"Tier 1", "Tier 2")</f>
        <v>Tier 2</v>
      </c>
      <c r="AM1519" t="str">
        <f t="shared" si="47"/>
        <v>Michigan - Tier 2</v>
      </c>
      <c r="AN1519" t="str">
        <f t="shared" si="48"/>
        <v>Lansing, Township Of - Tier 2</v>
      </c>
    </row>
    <row r="1520" spans="1:40" x14ac:dyDescent="0.3">
      <c r="A1520">
        <v>5</v>
      </c>
      <c r="B1520" t="s">
        <v>30</v>
      </c>
      <c r="C1520" t="s">
        <v>5764</v>
      </c>
      <c r="D1520" t="s">
        <v>9245</v>
      </c>
      <c r="E1520" t="s">
        <v>1782</v>
      </c>
      <c r="F1520" s="12">
        <v>10118.016261566007</v>
      </c>
      <c r="G1520" s="12">
        <v>1695.0840946206747</v>
      </c>
      <c r="H1520" s="12">
        <v>896.8848540646261</v>
      </c>
      <c r="I1520">
        <v>3</v>
      </c>
      <c r="J1520" s="15">
        <v>0.58011035982321002</v>
      </c>
      <c r="K1520" s="15">
        <v>0.41988964017679026</v>
      </c>
      <c r="L1520" s="56">
        <v>36.185270000000003</v>
      </c>
      <c r="M1520">
        <v>56</v>
      </c>
      <c r="N1520">
        <v>0</v>
      </c>
      <c r="O1520" s="12">
        <v>13</v>
      </c>
      <c r="P1520" s="12">
        <v>2</v>
      </c>
      <c r="Q1520" s="12">
        <v>0</v>
      </c>
      <c r="R1520" s="12">
        <v>1.2596689205303708</v>
      </c>
      <c r="S1520" s="12">
        <v>520.29219541141742</v>
      </c>
      <c r="T1520" s="12">
        <v>2140.7426806238218</v>
      </c>
      <c r="U1520" s="12">
        <v>0</v>
      </c>
      <c r="V1520" s="12">
        <v>0</v>
      </c>
      <c r="W1520" s="57">
        <v>1.5712811601216565E-3</v>
      </c>
      <c r="X1520" s="57">
        <v>2.4426415423536595E-3</v>
      </c>
      <c r="Y1520" s="57">
        <v>0</v>
      </c>
      <c r="Z1520" s="57">
        <v>1.9233787487074685E-3</v>
      </c>
      <c r="AA1520" s="57">
        <v>5.1267487488025772E-4</v>
      </c>
      <c r="AB1520" s="57">
        <v>0</v>
      </c>
      <c r="AC1520" s="57">
        <v>1.8261090516857685E-4</v>
      </c>
      <c r="AD1520" s="57">
        <v>2.5246016632201559E-3</v>
      </c>
      <c r="AE1520" s="57">
        <v>2.6068335678546261E-4</v>
      </c>
      <c r="AF1520" s="57">
        <v>0</v>
      </c>
      <c r="AG1520" s="57">
        <v>0</v>
      </c>
      <c r="AH1520" s="17">
        <v>8.5617020465793075E-4</v>
      </c>
      <c r="AI1520" s="12">
        <v>251</v>
      </c>
      <c r="AJ1520" s="16">
        <v>3</v>
      </c>
      <c r="AK1520" s="17">
        <v>0.72280708461835541</v>
      </c>
      <c r="AL1520" t="str">
        <f>IF(AK1520&lt;='CAV Tier 1 Analysis'!$A$5,"Tier 1", "Tier 2")</f>
        <v>Tier 2</v>
      </c>
      <c r="AM1520" t="str">
        <f t="shared" si="47"/>
        <v>Michigan - Tier 2</v>
      </c>
      <c r="AN1520" t="str">
        <f t="shared" si="48"/>
        <v>Albee, Township Of - Tier 2</v>
      </c>
    </row>
    <row r="1521" spans="1:40" x14ac:dyDescent="0.3">
      <c r="A1521">
        <v>5</v>
      </c>
      <c r="B1521" t="s">
        <v>30</v>
      </c>
      <c r="C1521" t="s">
        <v>5902</v>
      </c>
      <c r="D1521" t="s">
        <v>9389</v>
      </c>
      <c r="E1521" t="s">
        <v>1987</v>
      </c>
      <c r="F1521" s="12">
        <v>1417.4397986729607</v>
      </c>
      <c r="G1521" s="12">
        <v>1399.5930187665322</v>
      </c>
      <c r="H1521" s="12">
        <v>965.91542313276568</v>
      </c>
      <c r="I1521">
        <v>5</v>
      </c>
      <c r="J1521" s="15">
        <v>0</v>
      </c>
      <c r="K1521" s="15">
        <v>1</v>
      </c>
      <c r="L1521" s="56">
        <v>35.211560000000006</v>
      </c>
      <c r="M1521">
        <v>8</v>
      </c>
      <c r="N1521">
        <v>0</v>
      </c>
      <c r="O1521" s="12">
        <v>8.5714285714285712</v>
      </c>
      <c r="P1521" s="12">
        <v>7.1428571428571432</v>
      </c>
      <c r="Q1521" s="12">
        <v>1</v>
      </c>
      <c r="R1521" s="12">
        <v>5</v>
      </c>
      <c r="S1521" s="12">
        <v>0</v>
      </c>
      <c r="T1521" s="12">
        <v>1508.342899891006</v>
      </c>
      <c r="U1521" s="12">
        <v>90.903101218045322</v>
      </c>
      <c r="V1521" s="12">
        <v>0</v>
      </c>
      <c r="W1521" s="57">
        <v>1.5289995306513762E-3</v>
      </c>
      <c r="X1521" s="57">
        <v>3.4894879176480852E-4</v>
      </c>
      <c r="Y1521" s="57">
        <v>0</v>
      </c>
      <c r="Z1521" s="57">
        <v>1.2681618123345946E-3</v>
      </c>
      <c r="AA1521" s="57">
        <v>1.8309816960009207E-3</v>
      </c>
      <c r="AB1521" s="57">
        <v>3.4965034965034965E-3</v>
      </c>
      <c r="AC1521" s="57">
        <v>7.2483690830321657E-4</v>
      </c>
      <c r="AD1521" s="57">
        <v>0</v>
      </c>
      <c r="AE1521" s="57">
        <v>1.8367452281211409E-4</v>
      </c>
      <c r="AF1521" s="57">
        <v>2.4449981105257775E-5</v>
      </c>
      <c r="AG1521" s="57">
        <v>0</v>
      </c>
      <c r="AH1521" s="17">
        <v>8.55141521770526E-4</v>
      </c>
      <c r="AI1521" s="12">
        <v>252</v>
      </c>
      <c r="AJ1521" s="16">
        <v>3</v>
      </c>
      <c r="AK1521" s="17">
        <v>0.72366222614012599</v>
      </c>
      <c r="AL1521" t="str">
        <f>IF(AK1521&lt;='CAV Tier 1 Analysis'!$A$5,"Tier 1", "Tier 2")</f>
        <v>Tier 2</v>
      </c>
      <c r="AM1521" t="str">
        <f t="shared" si="47"/>
        <v>Michigan - Tier 2</v>
      </c>
      <c r="AN1521" t="str">
        <f t="shared" si="48"/>
        <v>Newfield, Township Of - Tier 2</v>
      </c>
    </row>
    <row r="1522" spans="1:40" x14ac:dyDescent="0.3">
      <c r="A1522">
        <v>5</v>
      </c>
      <c r="B1522" t="s">
        <v>30</v>
      </c>
      <c r="C1522" t="s">
        <v>5828</v>
      </c>
      <c r="D1522" t="s">
        <v>9315</v>
      </c>
      <c r="E1522" t="s">
        <v>1701</v>
      </c>
      <c r="F1522" s="12">
        <v>411.40780329337429</v>
      </c>
      <c r="G1522" s="12">
        <v>1804.9833020395904</v>
      </c>
      <c r="H1522" s="12">
        <v>790.94052905548619</v>
      </c>
      <c r="I1522">
        <v>6</v>
      </c>
      <c r="J1522" s="15">
        <v>0.29441298084149059</v>
      </c>
      <c r="K1522" s="15">
        <v>0.70558701915850941</v>
      </c>
      <c r="L1522" s="56">
        <v>3.1270699999999998</v>
      </c>
      <c r="M1522">
        <v>36</v>
      </c>
      <c r="N1522">
        <v>2</v>
      </c>
      <c r="O1522" s="12">
        <v>12</v>
      </c>
      <c r="P1522" s="12">
        <v>5</v>
      </c>
      <c r="Q1522" s="12">
        <v>0</v>
      </c>
      <c r="R1522" s="12">
        <v>4.2335221149510565</v>
      </c>
      <c r="S1522" s="12">
        <v>232.86315882757128</v>
      </c>
      <c r="T1522" s="12">
        <v>1907.0149901716875</v>
      </c>
      <c r="U1522" s="12">
        <v>1495.6071868783133</v>
      </c>
      <c r="V1522" s="12">
        <v>0</v>
      </c>
      <c r="W1522" s="57">
        <v>1.3578746759058667E-4</v>
      </c>
      <c r="X1522" s="57">
        <v>1.5702695629416384E-3</v>
      </c>
      <c r="Y1522" s="57">
        <v>2.1505376344086021E-3</v>
      </c>
      <c r="Z1522" s="57">
        <v>1.7754265372684325E-3</v>
      </c>
      <c r="AA1522" s="57">
        <v>1.2816871872006444E-3</v>
      </c>
      <c r="AB1522" s="57">
        <v>0</v>
      </c>
      <c r="AC1522" s="57">
        <v>6.1372261620688373E-4</v>
      </c>
      <c r="AD1522" s="57">
        <v>1.1299164647548066E-3</v>
      </c>
      <c r="AE1522" s="57">
        <v>2.3222177685236158E-4</v>
      </c>
      <c r="AF1522" s="57">
        <v>4.0226974624715448E-4</v>
      </c>
      <c r="AG1522" s="57">
        <v>0</v>
      </c>
      <c r="AH1522" s="17">
        <v>8.4471263577010102E-4</v>
      </c>
      <c r="AI1522" s="12">
        <v>253</v>
      </c>
      <c r="AJ1522" s="16">
        <v>3</v>
      </c>
      <c r="AK1522" s="17">
        <v>0.72450693877589611</v>
      </c>
      <c r="AL1522" t="str">
        <f>IF(AK1522&lt;='CAV Tier 1 Analysis'!$A$5,"Tier 1", "Tier 2")</f>
        <v>Tier 2</v>
      </c>
      <c r="AM1522" t="str">
        <f t="shared" si="47"/>
        <v>Michigan - Tier 2</v>
      </c>
      <c r="AN1522" t="str">
        <f t="shared" si="48"/>
        <v>Corunna, City Of - Tier 2</v>
      </c>
    </row>
    <row r="1523" spans="1:40" x14ac:dyDescent="0.3">
      <c r="A1523">
        <v>5</v>
      </c>
      <c r="B1523" t="s">
        <v>30</v>
      </c>
      <c r="C1523" t="s">
        <v>5719</v>
      </c>
      <c r="D1523" t="s">
        <v>9195</v>
      </c>
      <c r="E1523" t="s">
        <v>1725</v>
      </c>
      <c r="F1523" s="12">
        <v>461.41392285807893</v>
      </c>
      <c r="G1523" s="12">
        <v>1419.665427494293</v>
      </c>
      <c r="H1523" s="12">
        <v>1957.9206837198617</v>
      </c>
      <c r="I1523">
        <v>2</v>
      </c>
      <c r="J1523" s="15">
        <v>0</v>
      </c>
      <c r="K1523" s="15">
        <v>0.99999999999999978</v>
      </c>
      <c r="L1523" s="56">
        <v>34.38691</v>
      </c>
      <c r="M1523">
        <v>4</v>
      </c>
      <c r="N1523">
        <v>0</v>
      </c>
      <c r="O1523" s="12">
        <v>5</v>
      </c>
      <c r="P1523" s="12">
        <v>10</v>
      </c>
      <c r="Q1523" s="12">
        <v>1</v>
      </c>
      <c r="R1523" s="12">
        <v>1.9999999999999996</v>
      </c>
      <c r="S1523" s="12">
        <v>0</v>
      </c>
      <c r="T1523" s="12">
        <v>1639.6647778615979</v>
      </c>
      <c r="U1523" s="12">
        <v>1178.2508550035191</v>
      </c>
      <c r="V1523" s="12">
        <v>0</v>
      </c>
      <c r="W1523" s="57">
        <v>1.4931905672611809E-3</v>
      </c>
      <c r="X1523" s="57">
        <v>1.7447439588240426E-4</v>
      </c>
      <c r="Y1523" s="57">
        <v>0</v>
      </c>
      <c r="Z1523" s="57">
        <v>7.3976105719518015E-4</v>
      </c>
      <c r="AA1523" s="57">
        <v>2.5633743744012888E-3</v>
      </c>
      <c r="AB1523" s="57">
        <v>3.4965034965034965E-3</v>
      </c>
      <c r="AC1523" s="57">
        <v>2.899347633212866E-4</v>
      </c>
      <c r="AD1523" s="57">
        <v>0</v>
      </c>
      <c r="AE1523" s="57">
        <v>1.9966590200896789E-4</v>
      </c>
      <c r="AF1523" s="57">
        <v>3.169112027651164E-4</v>
      </c>
      <c r="AG1523" s="57">
        <v>0</v>
      </c>
      <c r="AH1523" s="17">
        <v>8.430741599399019E-4</v>
      </c>
      <c r="AI1523" s="12">
        <v>254</v>
      </c>
      <c r="AJ1523" s="16">
        <v>3</v>
      </c>
      <c r="AK1523" s="17">
        <v>0.72535001293583601</v>
      </c>
      <c r="AL1523" t="str">
        <f>IF(AK1523&lt;='CAV Tier 1 Analysis'!$A$5,"Tier 1", "Tier 2")</f>
        <v>Tier 2</v>
      </c>
      <c r="AM1523" t="str">
        <f t="shared" si="47"/>
        <v>Michigan - Tier 2</v>
      </c>
      <c r="AN1523" t="str">
        <f t="shared" si="48"/>
        <v>Pleasant Plains, Township Of - Tier 2</v>
      </c>
    </row>
    <row r="1524" spans="1:40" x14ac:dyDescent="0.3">
      <c r="A1524">
        <v>5</v>
      </c>
      <c r="B1524" t="s">
        <v>30</v>
      </c>
      <c r="C1524" t="s">
        <v>5903</v>
      </c>
      <c r="D1524" t="s">
        <v>9390</v>
      </c>
      <c r="E1524" t="s">
        <v>1876</v>
      </c>
      <c r="F1524" s="12">
        <v>2309.2162429959271</v>
      </c>
      <c r="G1524" s="12">
        <v>2132.0564029223178</v>
      </c>
      <c r="H1524" s="12">
        <v>1207.5679359614719</v>
      </c>
      <c r="I1524">
        <v>13</v>
      </c>
      <c r="J1524" s="15">
        <v>0</v>
      </c>
      <c r="K1524" s="15">
        <v>1</v>
      </c>
      <c r="L1524" s="56">
        <v>35.681780000000003</v>
      </c>
      <c r="M1524">
        <v>10</v>
      </c>
      <c r="N1524">
        <v>2</v>
      </c>
      <c r="O1524" s="12">
        <v>9.5</v>
      </c>
      <c r="P1524" s="12">
        <v>6</v>
      </c>
      <c r="Q1524" s="12">
        <v>0</v>
      </c>
      <c r="R1524" s="12">
        <v>13</v>
      </c>
      <c r="S1524" s="12">
        <v>0</v>
      </c>
      <c r="T1524" s="12">
        <v>2364.8712189488488</v>
      </c>
      <c r="U1524" s="12">
        <v>55.654975952921632</v>
      </c>
      <c r="V1524" s="12">
        <v>0</v>
      </c>
      <c r="W1524" s="57">
        <v>1.5494180000206084E-3</v>
      </c>
      <c r="X1524" s="57">
        <v>4.3618598970601063E-4</v>
      </c>
      <c r="Y1524" s="57">
        <v>2.1505376344086021E-3</v>
      </c>
      <c r="Z1524" s="57">
        <v>1.4055460086708424E-3</v>
      </c>
      <c r="AA1524" s="57">
        <v>1.5380246246407732E-3</v>
      </c>
      <c r="AB1524" s="57">
        <v>0</v>
      </c>
      <c r="AC1524" s="57">
        <v>1.8845759615883633E-3</v>
      </c>
      <c r="AD1524" s="57">
        <v>0</v>
      </c>
      <c r="AE1524" s="57">
        <v>2.8797602500328011E-4</v>
      </c>
      <c r="AF1524" s="57">
        <v>1.4969380496695116E-5</v>
      </c>
      <c r="AG1524" s="57">
        <v>0</v>
      </c>
      <c r="AH1524" s="17">
        <v>8.4247578404865226E-4</v>
      </c>
      <c r="AI1524" s="12">
        <v>255</v>
      </c>
      <c r="AJ1524" s="16">
        <v>4</v>
      </c>
      <c r="AK1524" s="17">
        <v>0.72619248871988462</v>
      </c>
      <c r="AL1524" t="str">
        <f>IF(AK1524&lt;='CAV Tier 1 Analysis'!$A$5,"Tier 1", "Tier 2")</f>
        <v>Tier 2</v>
      </c>
      <c r="AM1524" t="str">
        <f t="shared" si="47"/>
        <v>Michigan - Tier 2</v>
      </c>
      <c r="AN1524" t="str">
        <f t="shared" si="48"/>
        <v>Mecosta, Township Of - Tier 2</v>
      </c>
    </row>
    <row r="1525" spans="1:40" x14ac:dyDescent="0.3">
      <c r="A1525">
        <v>5</v>
      </c>
      <c r="B1525" t="s">
        <v>30</v>
      </c>
      <c r="C1525" t="s">
        <v>5577</v>
      </c>
      <c r="D1525" t="s">
        <v>9039</v>
      </c>
      <c r="E1525" t="s">
        <v>1506</v>
      </c>
      <c r="F1525" s="12">
        <v>7951.6624057768113</v>
      </c>
      <c r="G1525" s="12">
        <v>12017.189392692882</v>
      </c>
      <c r="H1525" s="12">
        <v>5024.8663356244861</v>
      </c>
      <c r="I1525">
        <v>28</v>
      </c>
      <c r="J1525" s="15">
        <v>7.2058256218775138E-3</v>
      </c>
      <c r="K1525" s="15">
        <v>0.99279417437812245</v>
      </c>
      <c r="L1525" s="56">
        <v>2.0996899999999998</v>
      </c>
      <c r="M1525">
        <v>8</v>
      </c>
      <c r="N1525">
        <v>0</v>
      </c>
      <c r="O1525" s="12">
        <v>12</v>
      </c>
      <c r="P1525" s="12">
        <v>1</v>
      </c>
      <c r="Q1525" s="12">
        <v>0</v>
      </c>
      <c r="R1525" s="12">
        <v>27.798236882587428</v>
      </c>
      <c r="S1525" s="12">
        <v>36.208310587752699</v>
      </c>
      <c r="T1525" s="12">
        <v>12081.284305102887</v>
      </c>
      <c r="U1525" s="12">
        <v>4129.6218993260754</v>
      </c>
      <c r="V1525" s="12">
        <v>0</v>
      </c>
      <c r="W1525" s="57">
        <v>9.1175313576376257E-5</v>
      </c>
      <c r="X1525" s="57">
        <v>3.4894879176480852E-4</v>
      </c>
      <c r="Y1525" s="57">
        <v>0</v>
      </c>
      <c r="Z1525" s="57">
        <v>1.7754265372684325E-3</v>
      </c>
      <c r="AA1525" s="57">
        <v>2.5633743744012886E-4</v>
      </c>
      <c r="AB1525" s="57">
        <v>0</v>
      </c>
      <c r="AC1525" s="57">
        <v>4.0298376156510237E-3</v>
      </c>
      <c r="AD1525" s="57">
        <v>1.756927394614278E-4</v>
      </c>
      <c r="AE1525" s="57">
        <v>1.471166887753179E-3</v>
      </c>
      <c r="AF1525" s="57">
        <v>1.1107341340114555E-3</v>
      </c>
      <c r="AG1525" s="57">
        <v>0</v>
      </c>
      <c r="AH1525" s="17">
        <v>8.4175631426607566E-4</v>
      </c>
      <c r="AI1525" s="12">
        <v>256</v>
      </c>
      <c r="AJ1525" s="16">
        <v>4</v>
      </c>
      <c r="AK1525" s="17">
        <v>0.72703424503415071</v>
      </c>
      <c r="AL1525" t="str">
        <f>IF(AK1525&lt;='CAV Tier 1 Analysis'!$A$5,"Tier 1", "Tier 2")</f>
        <v>Tier 2</v>
      </c>
      <c r="AM1525" t="str">
        <f t="shared" si="47"/>
        <v>Michigan - Tier 2</v>
      </c>
      <c r="AN1525" t="str">
        <f t="shared" si="48"/>
        <v>Grosse Pointe Park, City Of - Tier 2</v>
      </c>
    </row>
    <row r="1526" spans="1:40" x14ac:dyDescent="0.3">
      <c r="A1526">
        <v>5</v>
      </c>
      <c r="B1526" t="s">
        <v>30</v>
      </c>
      <c r="C1526" t="s">
        <v>5462</v>
      </c>
      <c r="D1526" t="s">
        <v>8910</v>
      </c>
      <c r="E1526" t="s">
        <v>1692</v>
      </c>
      <c r="F1526" s="12">
        <v>2254.6741196119233</v>
      </c>
      <c r="G1526" s="12">
        <v>5630.9346275884609</v>
      </c>
      <c r="H1526" s="12">
        <v>2447.7373638906784</v>
      </c>
      <c r="I1526">
        <v>17</v>
      </c>
      <c r="J1526" s="15">
        <v>8.0572253050229081E-2</v>
      </c>
      <c r="K1526" s="15">
        <v>0.91942774694977114</v>
      </c>
      <c r="L1526" s="56">
        <v>4.5881799999999995</v>
      </c>
      <c r="M1526">
        <v>30</v>
      </c>
      <c r="N1526">
        <v>0</v>
      </c>
      <c r="O1526" s="12">
        <v>9</v>
      </c>
      <c r="P1526" s="12">
        <v>2</v>
      </c>
      <c r="Q1526" s="12">
        <v>0</v>
      </c>
      <c r="R1526" s="12">
        <v>15.63027169814611</v>
      </c>
      <c r="S1526" s="12">
        <v>197.2197142839004</v>
      </c>
      <c r="T1526" s="12">
        <v>5228.1819504035011</v>
      </c>
      <c r="U1526" s="12">
        <v>2973.5078307915778</v>
      </c>
      <c r="V1526" s="12">
        <v>402.75267718495979</v>
      </c>
      <c r="W1526" s="57">
        <v>1.9923357745422324E-4</v>
      </c>
      <c r="X1526" s="57">
        <v>1.3085579691180318E-3</v>
      </c>
      <c r="Y1526" s="57">
        <v>0</v>
      </c>
      <c r="Z1526" s="57">
        <v>1.3315699029513243E-3</v>
      </c>
      <c r="AA1526" s="57">
        <v>5.1267487488025772E-4</v>
      </c>
      <c r="AB1526" s="57">
        <v>0</v>
      </c>
      <c r="AC1526" s="57">
        <v>2.2658795627246986E-3</v>
      </c>
      <c r="AD1526" s="57">
        <v>9.5696461160103884E-4</v>
      </c>
      <c r="AE1526" s="57">
        <v>6.3664822169061288E-4</v>
      </c>
      <c r="AF1526" s="57">
        <v>7.9977700766008491E-4</v>
      </c>
      <c r="AG1526" s="57">
        <v>1.20271537219284E-3</v>
      </c>
      <c r="AH1526" s="17">
        <v>8.3763828184301023E-4</v>
      </c>
      <c r="AI1526" s="12">
        <v>257</v>
      </c>
      <c r="AJ1526" s="16">
        <v>4</v>
      </c>
      <c r="AK1526" s="17">
        <v>0.72787188331599373</v>
      </c>
      <c r="AL1526" t="str">
        <f>IF(AK1526&lt;='CAV Tier 1 Analysis'!$A$5,"Tier 1", "Tier 2")</f>
        <v>Tier 2</v>
      </c>
      <c r="AM1526" t="str">
        <f t="shared" si="47"/>
        <v>Michigan - Tier 2</v>
      </c>
      <c r="AN1526" t="str">
        <f t="shared" si="48"/>
        <v>Mason, City Of - Tier 2</v>
      </c>
    </row>
    <row r="1527" spans="1:40" x14ac:dyDescent="0.3">
      <c r="A1527">
        <v>5</v>
      </c>
      <c r="B1527" t="s">
        <v>30</v>
      </c>
      <c r="C1527" t="s">
        <v>5992</v>
      </c>
      <c r="D1527" t="s">
        <v>9485</v>
      </c>
      <c r="E1527" t="s">
        <v>1956</v>
      </c>
      <c r="F1527" s="12">
        <v>2380.8386013147056</v>
      </c>
      <c r="G1527" s="12">
        <v>1585.8527266747442</v>
      </c>
      <c r="H1527" s="12">
        <v>1760.2422984661835</v>
      </c>
      <c r="I1527">
        <v>0</v>
      </c>
      <c r="J1527" s="15">
        <v>3.8525987043419786E-2</v>
      </c>
      <c r="K1527" s="15">
        <v>0.96147401295658019</v>
      </c>
      <c r="L1527" s="56">
        <v>128.98774</v>
      </c>
      <c r="M1527">
        <v>7</v>
      </c>
      <c r="N1527">
        <v>0</v>
      </c>
      <c r="O1527" s="12">
        <v>4</v>
      </c>
      <c r="P1527" s="12">
        <v>6</v>
      </c>
      <c r="Q1527" s="12">
        <v>0</v>
      </c>
      <c r="R1527" s="12">
        <v>0</v>
      </c>
      <c r="S1527" s="12">
        <v>67.81507198398765</v>
      </c>
      <c r="T1527" s="12">
        <v>1359.7519386401268</v>
      </c>
      <c r="U1527" s="12">
        <v>0</v>
      </c>
      <c r="V1527" s="12">
        <v>226.10078803461738</v>
      </c>
      <c r="W1527" s="57">
        <v>5.6010637960880382E-3</v>
      </c>
      <c r="X1527" s="57">
        <v>3.0533019279420744E-4</v>
      </c>
      <c r="Y1527" s="57">
        <v>0</v>
      </c>
      <c r="Z1527" s="57">
        <v>5.9180884575614414E-4</v>
      </c>
      <c r="AA1527" s="57">
        <v>1.5380246246407732E-3</v>
      </c>
      <c r="AB1527" s="57">
        <v>0</v>
      </c>
      <c r="AC1527" s="57">
        <v>0</v>
      </c>
      <c r="AD1527" s="57">
        <v>3.2905748929558674E-4</v>
      </c>
      <c r="AE1527" s="57">
        <v>1.6558024603730332E-4</v>
      </c>
      <c r="AF1527" s="57">
        <v>0</v>
      </c>
      <c r="AG1527" s="57">
        <v>6.7519077796040594E-4</v>
      </c>
      <c r="AH1527" s="17">
        <v>8.3691417932476903E-4</v>
      </c>
      <c r="AI1527" s="12">
        <v>258</v>
      </c>
      <c r="AJ1527" s="16">
        <v>4</v>
      </c>
      <c r="AK1527" s="17">
        <v>0.72870879749531847</v>
      </c>
      <c r="AL1527" t="str">
        <f>IF(AK1527&lt;='CAV Tier 1 Analysis'!$A$5,"Tier 1", "Tier 2")</f>
        <v>Tier 2</v>
      </c>
      <c r="AM1527" t="str">
        <f t="shared" si="47"/>
        <v>Michigan - Tier 2</v>
      </c>
      <c r="AN1527" t="str">
        <f t="shared" si="48"/>
        <v>Drummond Island, Township Of - Tier 2</v>
      </c>
    </row>
    <row r="1528" spans="1:40" x14ac:dyDescent="0.3">
      <c r="A1528">
        <v>5</v>
      </c>
      <c r="B1528" t="s">
        <v>30</v>
      </c>
      <c r="C1528" t="s">
        <v>5631</v>
      </c>
      <c r="D1528" t="s">
        <v>9099</v>
      </c>
      <c r="E1528" t="s">
        <v>2001</v>
      </c>
      <c r="F1528" s="12">
        <v>1646.4312430022846</v>
      </c>
      <c r="G1528" s="12">
        <v>3455.5653027228886</v>
      </c>
      <c r="H1528" s="12">
        <v>2747.0988671188102</v>
      </c>
      <c r="I1528">
        <v>1</v>
      </c>
      <c r="J1528" s="15">
        <v>0</v>
      </c>
      <c r="K1528" s="15">
        <v>0.99999999999999978</v>
      </c>
      <c r="L1528" s="56">
        <v>38.690610000000007</v>
      </c>
      <c r="M1528">
        <v>6</v>
      </c>
      <c r="N1528">
        <v>0</v>
      </c>
      <c r="O1528" s="12">
        <v>10</v>
      </c>
      <c r="P1528" s="12">
        <v>4.1818181818181817</v>
      </c>
      <c r="Q1528" s="12">
        <v>1</v>
      </c>
      <c r="R1528" s="12">
        <v>0.99999999999999978</v>
      </c>
      <c r="S1528" s="12">
        <v>0</v>
      </c>
      <c r="T1528" s="12">
        <v>3867.6314333038094</v>
      </c>
      <c r="U1528" s="12">
        <v>2221.2001903015248</v>
      </c>
      <c r="V1528" s="12">
        <v>0</v>
      </c>
      <c r="W1528" s="57">
        <v>1.6800711053590197E-3</v>
      </c>
      <c r="X1528" s="57">
        <v>2.6171159382360636E-4</v>
      </c>
      <c r="Y1528" s="57">
        <v>0</v>
      </c>
      <c r="Z1528" s="57">
        <v>1.4795221143903603E-3</v>
      </c>
      <c r="AA1528" s="57">
        <v>1.0719565565678116E-3</v>
      </c>
      <c r="AB1528" s="57">
        <v>3.4965034965034965E-3</v>
      </c>
      <c r="AC1528" s="57">
        <v>1.449673816606433E-4</v>
      </c>
      <c r="AD1528" s="57">
        <v>0</v>
      </c>
      <c r="AE1528" s="57">
        <v>4.7097073084412244E-4</v>
      </c>
      <c r="AF1528" s="57">
        <v>5.9743069220048154E-4</v>
      </c>
      <c r="AG1528" s="57">
        <v>0</v>
      </c>
      <c r="AH1528" s="17">
        <v>8.3664851557723114E-4</v>
      </c>
      <c r="AI1528" s="12">
        <v>259</v>
      </c>
      <c r="AJ1528" s="16">
        <v>4</v>
      </c>
      <c r="AK1528" s="17">
        <v>0.72954544601089566</v>
      </c>
      <c r="AL1528" t="str">
        <f>IF(AK1528&lt;='CAV Tier 1 Analysis'!$A$5,"Tier 1", "Tier 2")</f>
        <v>Tier 2</v>
      </c>
      <c r="AM1528" t="str">
        <f t="shared" si="47"/>
        <v>Michigan - Tier 2</v>
      </c>
      <c r="AN1528" t="str">
        <f t="shared" si="48"/>
        <v>Worth, Township Of - Tier 2</v>
      </c>
    </row>
    <row r="1529" spans="1:40" x14ac:dyDescent="0.3">
      <c r="A1529">
        <v>5</v>
      </c>
      <c r="B1529" t="s">
        <v>30</v>
      </c>
      <c r="C1529" t="s">
        <v>5742</v>
      </c>
      <c r="D1529" t="s">
        <v>9221</v>
      </c>
      <c r="E1529" t="s">
        <v>1685</v>
      </c>
      <c r="F1529" s="12">
        <v>1322.6813620959051</v>
      </c>
      <c r="G1529" s="12">
        <v>495.70834309234465</v>
      </c>
      <c r="H1529" s="12">
        <v>674.8760970851481</v>
      </c>
      <c r="I1529">
        <v>0</v>
      </c>
      <c r="J1529" s="15">
        <v>4.5702594034472402E-3</v>
      </c>
      <c r="K1529" s="15">
        <v>0.99542974059655287</v>
      </c>
      <c r="L1529" s="56">
        <v>136.62463</v>
      </c>
      <c r="M1529">
        <v>4</v>
      </c>
      <c r="N1529">
        <v>0</v>
      </c>
      <c r="O1529" s="12">
        <v>2.75</v>
      </c>
      <c r="P1529" s="12">
        <v>10</v>
      </c>
      <c r="Q1529" s="12">
        <v>0</v>
      </c>
      <c r="R1529" s="12">
        <v>0</v>
      </c>
      <c r="S1529" s="12">
        <v>3.0843588288651707</v>
      </c>
      <c r="T1529" s="12">
        <v>592.6390512941316</v>
      </c>
      <c r="U1529" s="12">
        <v>0</v>
      </c>
      <c r="V1529" s="12">
        <v>0</v>
      </c>
      <c r="W1529" s="57">
        <v>5.932682197136903E-3</v>
      </c>
      <c r="X1529" s="57">
        <v>1.7447439588240426E-4</v>
      </c>
      <c r="Y1529" s="57">
        <v>0</v>
      </c>
      <c r="Z1529" s="57">
        <v>4.0686858145734913E-4</v>
      </c>
      <c r="AA1529" s="57">
        <v>2.5633743744012888E-3</v>
      </c>
      <c r="AB1529" s="57">
        <v>0</v>
      </c>
      <c r="AC1529" s="57">
        <v>0</v>
      </c>
      <c r="AD1529" s="57">
        <v>1.4966162279569543E-5</v>
      </c>
      <c r="AE1529" s="57">
        <v>7.2167074843617729E-5</v>
      </c>
      <c r="AF1529" s="57">
        <v>0</v>
      </c>
      <c r="AG1529" s="57">
        <v>0</v>
      </c>
      <c r="AH1529" s="17">
        <v>8.3313934418192102E-4</v>
      </c>
      <c r="AI1529" s="12">
        <v>260</v>
      </c>
      <c r="AJ1529" s="16">
        <v>4</v>
      </c>
      <c r="AK1529" s="17">
        <v>0.7303785853550776</v>
      </c>
      <c r="AL1529" t="str">
        <f>IF(AK1529&lt;='CAV Tier 1 Analysis'!$A$5,"Tier 1", "Tier 2")</f>
        <v>Tier 2</v>
      </c>
      <c r="AM1529" t="str">
        <f t="shared" si="47"/>
        <v>Michigan - Tier 2</v>
      </c>
      <c r="AN1529" t="str">
        <f t="shared" si="48"/>
        <v>Garfield, Township Of - Tier 2</v>
      </c>
    </row>
    <row r="1530" spans="1:40" x14ac:dyDescent="0.3">
      <c r="A1530">
        <v>5</v>
      </c>
      <c r="B1530" t="s">
        <v>30</v>
      </c>
      <c r="C1530" t="s">
        <v>6034</v>
      </c>
      <c r="D1530" t="s">
        <v>9528</v>
      </c>
      <c r="E1530" t="s">
        <v>1586</v>
      </c>
      <c r="F1530" s="12">
        <v>2843.4402257144911</v>
      </c>
      <c r="G1530" s="12">
        <v>6378.1310237216712</v>
      </c>
      <c r="H1530" s="12">
        <v>2891.449191079977</v>
      </c>
      <c r="I1530">
        <v>1</v>
      </c>
      <c r="J1530" s="15">
        <v>0</v>
      </c>
      <c r="K1530" s="15">
        <v>1</v>
      </c>
      <c r="L1530" s="56">
        <v>35.833399999999997</v>
      </c>
      <c r="M1530">
        <v>0</v>
      </c>
      <c r="N1530">
        <v>0</v>
      </c>
      <c r="O1530" s="12">
        <v>10.199999999999999</v>
      </c>
      <c r="P1530" s="12">
        <v>3.9</v>
      </c>
      <c r="Q1530" s="12">
        <v>0</v>
      </c>
      <c r="R1530" s="12">
        <v>1</v>
      </c>
      <c r="S1530" s="12">
        <v>0</v>
      </c>
      <c r="T1530" s="12">
        <v>5150.2371201013702</v>
      </c>
      <c r="U1530" s="12">
        <v>2306.7968943868791</v>
      </c>
      <c r="V1530" s="12">
        <v>1227.893903620301</v>
      </c>
      <c r="W1530" s="57">
        <v>1.5560018295594689E-3</v>
      </c>
      <c r="X1530" s="57">
        <v>0</v>
      </c>
      <c r="Y1530" s="57">
        <v>0</v>
      </c>
      <c r="Z1530" s="57">
        <v>1.5091125566781675E-3</v>
      </c>
      <c r="AA1530" s="57">
        <v>9.997160060165025E-4</v>
      </c>
      <c r="AB1530" s="57">
        <v>0</v>
      </c>
      <c r="AC1530" s="57">
        <v>1.4496738166064333E-4</v>
      </c>
      <c r="AD1530" s="57">
        <v>0</v>
      </c>
      <c r="AE1530" s="57">
        <v>6.2715669326398682E-4</v>
      </c>
      <c r="AF1530" s="57">
        <v>6.204534248632458E-4</v>
      </c>
      <c r="AG1530" s="57">
        <v>3.6667835050238581E-3</v>
      </c>
      <c r="AH1530" s="17">
        <v>8.2947194518780663E-4</v>
      </c>
      <c r="AI1530" s="12">
        <v>261</v>
      </c>
      <c r="AJ1530" s="16">
        <v>4</v>
      </c>
      <c r="AK1530" s="17">
        <v>0.73120805730026539</v>
      </c>
      <c r="AL1530" t="str">
        <f>IF(AK1530&lt;='CAV Tier 1 Analysis'!$A$5,"Tier 1", "Tier 2")</f>
        <v>Tier 2</v>
      </c>
      <c r="AM1530" t="str">
        <f t="shared" si="47"/>
        <v>Michigan - Tier 2</v>
      </c>
      <c r="AN1530" t="str">
        <f t="shared" si="48"/>
        <v>Yankee Springs, Township Of - Tier 2</v>
      </c>
    </row>
    <row r="1531" spans="1:40" x14ac:dyDescent="0.3">
      <c r="A1531">
        <v>5</v>
      </c>
      <c r="B1531" t="s">
        <v>30</v>
      </c>
      <c r="C1531" t="s">
        <v>5728</v>
      </c>
      <c r="D1531" t="s">
        <v>9205</v>
      </c>
      <c r="E1531" t="s">
        <v>1693</v>
      </c>
      <c r="F1531" s="12">
        <v>1279.5152769309741</v>
      </c>
      <c r="G1531" s="12">
        <v>1333.7767856295332</v>
      </c>
      <c r="H1531" s="12">
        <v>1357.8187577520466</v>
      </c>
      <c r="I1531">
        <v>0</v>
      </c>
      <c r="J1531" s="15">
        <v>5.9891558210373721E-3</v>
      </c>
      <c r="K1531" s="15">
        <v>0.99401084417896235</v>
      </c>
      <c r="L1531" s="56">
        <v>132.15384999999998</v>
      </c>
      <c r="M1531">
        <v>5</v>
      </c>
      <c r="N1531">
        <v>0</v>
      </c>
      <c r="O1531" s="12">
        <v>3.2222222222222223</v>
      </c>
      <c r="P1531" s="12">
        <v>9.1111111111111107</v>
      </c>
      <c r="Q1531" s="12">
        <v>0</v>
      </c>
      <c r="R1531" s="12">
        <v>0</v>
      </c>
      <c r="S1531" s="12">
        <v>8.1321881169044037</v>
      </c>
      <c r="T1531" s="12">
        <v>1625.4187549264905</v>
      </c>
      <c r="U1531" s="12">
        <v>345.90347799551637</v>
      </c>
      <c r="V1531" s="12">
        <v>0</v>
      </c>
      <c r="W1531" s="57">
        <v>5.7385465064249443E-3</v>
      </c>
      <c r="X1531" s="57">
        <v>2.1809299485300531E-4</v>
      </c>
      <c r="Y1531" s="57">
        <v>0</v>
      </c>
      <c r="Z1531" s="57">
        <v>4.7673490352578282E-4</v>
      </c>
      <c r="AA1531" s="57">
        <v>2.3355188744545075E-3</v>
      </c>
      <c r="AB1531" s="57">
        <v>0</v>
      </c>
      <c r="AC1531" s="57">
        <v>0</v>
      </c>
      <c r="AD1531" s="57">
        <v>3.9459626391900164E-5</v>
      </c>
      <c r="AE1531" s="57">
        <v>1.9793112972027585E-4</v>
      </c>
      <c r="AF1531" s="57">
        <v>9.3036798392027181E-5</v>
      </c>
      <c r="AG1531" s="57">
        <v>0</v>
      </c>
      <c r="AH1531" s="17">
        <v>8.272109848874949E-4</v>
      </c>
      <c r="AI1531" s="12">
        <v>262</v>
      </c>
      <c r="AJ1531" s="16">
        <v>4</v>
      </c>
      <c r="AK1531" s="17">
        <v>0.73203526828515286</v>
      </c>
      <c r="AL1531" t="str">
        <f>IF(AK1531&lt;='CAV Tier 1 Analysis'!$A$5,"Tier 1", "Tier 2")</f>
        <v>Tier 2</v>
      </c>
      <c r="AM1531" t="str">
        <f t="shared" si="47"/>
        <v>Michigan - Tier 2</v>
      </c>
      <c r="AN1531" t="str">
        <f t="shared" si="48"/>
        <v>Moran, Township Of - Tier 2</v>
      </c>
    </row>
    <row r="1532" spans="1:40" x14ac:dyDescent="0.3">
      <c r="A1532">
        <v>5</v>
      </c>
      <c r="B1532" t="s">
        <v>30</v>
      </c>
      <c r="C1532" t="s">
        <v>5944</v>
      </c>
      <c r="D1532" t="s">
        <v>9435</v>
      </c>
      <c r="E1532" t="s">
        <v>1612</v>
      </c>
      <c r="F1532" s="12">
        <v>2172.9436079263373</v>
      </c>
      <c r="G1532" s="12">
        <v>5938.5821625574454</v>
      </c>
      <c r="H1532" s="12">
        <v>2324.4497873001174</v>
      </c>
      <c r="I1532">
        <v>0</v>
      </c>
      <c r="J1532" s="15">
        <v>0</v>
      </c>
      <c r="K1532" s="15">
        <v>0.99999999999999989</v>
      </c>
      <c r="L1532" s="56">
        <v>54.827849999999998</v>
      </c>
      <c r="M1532">
        <v>0</v>
      </c>
      <c r="N1532">
        <v>0</v>
      </c>
      <c r="O1532" s="12">
        <v>6</v>
      </c>
      <c r="P1532" s="12">
        <v>5</v>
      </c>
      <c r="Q1532" s="12">
        <v>0</v>
      </c>
      <c r="R1532" s="12">
        <v>0</v>
      </c>
      <c r="S1532" s="12">
        <v>0</v>
      </c>
      <c r="T1532" s="12">
        <v>4876.396926992089</v>
      </c>
      <c r="U1532" s="12">
        <v>2703.4533190657517</v>
      </c>
      <c r="V1532" s="12">
        <v>1062.1852355653564</v>
      </c>
      <c r="W1532" s="57">
        <v>2.3808021262512664E-3</v>
      </c>
      <c r="X1532" s="57">
        <v>0</v>
      </c>
      <c r="Y1532" s="57">
        <v>0</v>
      </c>
      <c r="Z1532" s="57">
        <v>8.8771326863421626E-4</v>
      </c>
      <c r="AA1532" s="57">
        <v>1.2816871872006444E-3</v>
      </c>
      <c r="AB1532" s="57">
        <v>0</v>
      </c>
      <c r="AC1532" s="57">
        <v>0</v>
      </c>
      <c r="AD1532" s="57">
        <v>0</v>
      </c>
      <c r="AE1532" s="57">
        <v>5.9381051793491605E-4</v>
      </c>
      <c r="AF1532" s="57">
        <v>7.2714111712816399E-4</v>
      </c>
      <c r="AG1532" s="57">
        <v>3.1719379740933317E-3</v>
      </c>
      <c r="AH1532" s="17">
        <v>8.2209929011295803E-4</v>
      </c>
      <c r="AI1532" s="12">
        <v>263</v>
      </c>
      <c r="AJ1532" s="16">
        <v>4</v>
      </c>
      <c r="AK1532" s="17">
        <v>0.73285736757526587</v>
      </c>
      <c r="AL1532" t="str">
        <f>IF(AK1532&lt;='CAV Tier 1 Analysis'!$A$5,"Tier 1", "Tier 2")</f>
        <v>Tier 2</v>
      </c>
      <c r="AM1532" t="str">
        <f t="shared" si="47"/>
        <v>Michigan - Tier 2</v>
      </c>
      <c r="AN1532" t="str">
        <f t="shared" si="48"/>
        <v>Marquette, Township Of - Tier 2</v>
      </c>
    </row>
    <row r="1533" spans="1:40" x14ac:dyDescent="0.3">
      <c r="A1533">
        <v>5</v>
      </c>
      <c r="B1533" t="s">
        <v>30</v>
      </c>
      <c r="C1533" t="s">
        <v>5470</v>
      </c>
      <c r="D1533" t="s">
        <v>8918</v>
      </c>
      <c r="E1533" t="s">
        <v>1574</v>
      </c>
      <c r="F1533" s="12">
        <v>143.40642227585104</v>
      </c>
      <c r="G1533" s="12">
        <v>1391.4403254839594</v>
      </c>
      <c r="H1533" s="12">
        <v>965.93841485222299</v>
      </c>
      <c r="I1533">
        <v>3</v>
      </c>
      <c r="J1533" s="15">
        <v>0.2531973771910539</v>
      </c>
      <c r="K1533" s="15">
        <v>0.74680262280894605</v>
      </c>
      <c r="L1533" s="56">
        <v>2.8656300000000003</v>
      </c>
      <c r="M1533">
        <v>88</v>
      </c>
      <c r="N1533">
        <v>0</v>
      </c>
      <c r="O1533" s="12">
        <v>6</v>
      </c>
      <c r="P1533" s="12">
        <v>8</v>
      </c>
      <c r="Q1533" s="12">
        <v>0</v>
      </c>
      <c r="R1533" s="12">
        <v>2.2404078684268383</v>
      </c>
      <c r="S1533" s="12">
        <v>244.57307316866701</v>
      </c>
      <c r="T1533" s="12">
        <v>1620.7724314620039</v>
      </c>
      <c r="U1533" s="12">
        <v>1477.3660091861527</v>
      </c>
      <c r="V1533" s="12">
        <v>0</v>
      </c>
      <c r="W1533" s="57">
        <v>1.2443489936317796E-4</v>
      </c>
      <c r="X1533" s="57">
        <v>3.8384367094128936E-3</v>
      </c>
      <c r="Y1533" s="57">
        <v>0</v>
      </c>
      <c r="Z1533" s="57">
        <v>8.8771326863421626E-4</v>
      </c>
      <c r="AA1533" s="57">
        <v>2.0506994995210309E-3</v>
      </c>
      <c r="AB1533" s="57">
        <v>0</v>
      </c>
      <c r="AC1533" s="57">
        <v>3.2478606253774183E-4</v>
      </c>
      <c r="AD1533" s="57">
        <v>1.1867362085111379E-3</v>
      </c>
      <c r="AE1533" s="57">
        <v>1.9736533579819623E-4</v>
      </c>
      <c r="AF1533" s="57">
        <v>3.9736346203974134E-4</v>
      </c>
      <c r="AG1533" s="57">
        <v>0</v>
      </c>
      <c r="AH1533" s="17">
        <v>8.1886685871073968E-4</v>
      </c>
      <c r="AI1533" s="12">
        <v>264</v>
      </c>
      <c r="AJ1533" s="16">
        <v>4</v>
      </c>
      <c r="AK1533" s="17">
        <v>0.73367623443397656</v>
      </c>
      <c r="AL1533" t="str">
        <f>IF(AK1533&lt;='CAV Tier 1 Analysis'!$A$5,"Tier 1", "Tier 2")</f>
        <v>Tier 2</v>
      </c>
      <c r="AM1533" t="str">
        <f t="shared" si="47"/>
        <v>Michigan - Tier 2</v>
      </c>
      <c r="AN1533" t="str">
        <f t="shared" si="48"/>
        <v>East Tawas, City Of - Tier 2</v>
      </c>
    </row>
    <row r="1534" spans="1:40" x14ac:dyDescent="0.3">
      <c r="A1534">
        <v>5</v>
      </c>
      <c r="B1534" t="s">
        <v>30</v>
      </c>
      <c r="C1534" t="s">
        <v>5823</v>
      </c>
      <c r="D1534" t="s">
        <v>9309</v>
      </c>
      <c r="E1534" t="s">
        <v>1839</v>
      </c>
      <c r="F1534" s="12">
        <v>7195.6279285333421</v>
      </c>
      <c r="G1534" s="12">
        <v>9630.4600672540455</v>
      </c>
      <c r="H1534" s="12">
        <v>3910.1405908282554</v>
      </c>
      <c r="I1534">
        <v>3</v>
      </c>
      <c r="J1534" s="15">
        <v>0</v>
      </c>
      <c r="K1534" s="15">
        <v>1.0000000000000002</v>
      </c>
      <c r="L1534" s="56">
        <v>37.491459999999989</v>
      </c>
      <c r="M1534">
        <v>10</v>
      </c>
      <c r="N1534">
        <v>2</v>
      </c>
      <c r="O1534" s="12">
        <v>10</v>
      </c>
      <c r="P1534" s="12">
        <v>2</v>
      </c>
      <c r="Q1534" s="12">
        <v>0</v>
      </c>
      <c r="R1534" s="12">
        <v>3.0000000000000009</v>
      </c>
      <c r="S1534" s="12">
        <v>0</v>
      </c>
      <c r="T1534" s="12">
        <v>9486.9147745655064</v>
      </c>
      <c r="U1534" s="12">
        <v>2291.2868460321642</v>
      </c>
      <c r="V1534" s="12">
        <v>143.54529268853912</v>
      </c>
      <c r="W1534" s="57">
        <v>1.6280001438003548E-3</v>
      </c>
      <c r="X1534" s="57">
        <v>4.3618598970601063E-4</v>
      </c>
      <c r="Y1534" s="57">
        <v>2.1505376344086021E-3</v>
      </c>
      <c r="Z1534" s="57">
        <v>1.4795221143903603E-3</v>
      </c>
      <c r="AA1534" s="57">
        <v>5.1267487488025772E-4</v>
      </c>
      <c r="AB1534" s="57">
        <v>0</v>
      </c>
      <c r="AC1534" s="57">
        <v>4.3490214498193008E-4</v>
      </c>
      <c r="AD1534" s="57">
        <v>0</v>
      </c>
      <c r="AE1534" s="57">
        <v>1.1552443043975141E-3</v>
      </c>
      <c r="AF1534" s="57">
        <v>6.1628172572280834E-4</v>
      </c>
      <c r="AG1534" s="57">
        <v>4.2866041593844333E-4</v>
      </c>
      <c r="AH1534" s="17">
        <v>8.0381903165693467E-4</v>
      </c>
      <c r="AI1534" s="12">
        <v>265</v>
      </c>
      <c r="AJ1534" s="16">
        <v>4</v>
      </c>
      <c r="AK1534" s="17">
        <v>0.7344800534656335</v>
      </c>
      <c r="AL1534" t="str">
        <f>IF(AK1534&lt;='CAV Tier 1 Analysis'!$A$5,"Tier 1", "Tier 2")</f>
        <v>Tier 2</v>
      </c>
      <c r="AM1534" t="str">
        <f t="shared" si="47"/>
        <v>Michigan - Tier 2</v>
      </c>
      <c r="AN1534" t="str">
        <f t="shared" si="48"/>
        <v>Kimball, Township Of - Tier 2</v>
      </c>
    </row>
    <row r="1535" spans="1:40" x14ac:dyDescent="0.3">
      <c r="A1535">
        <v>5</v>
      </c>
      <c r="B1535" t="s">
        <v>30</v>
      </c>
      <c r="C1535" t="s">
        <v>4080</v>
      </c>
      <c r="D1535" t="s">
        <v>9068</v>
      </c>
      <c r="E1535" t="s">
        <v>1104</v>
      </c>
      <c r="F1535" s="12">
        <v>4386.5886605101214</v>
      </c>
      <c r="G1535" s="12">
        <v>17177.533743772638</v>
      </c>
      <c r="H1535" s="12">
        <v>10339.847072973784</v>
      </c>
      <c r="I1535">
        <v>0</v>
      </c>
      <c r="J1535" s="15">
        <v>0</v>
      </c>
      <c r="K1535" s="15">
        <v>0.99999999999999967</v>
      </c>
      <c r="L1535" s="56">
        <v>3.8781999999999996</v>
      </c>
      <c r="M1535">
        <v>1</v>
      </c>
      <c r="N1535">
        <v>0</v>
      </c>
      <c r="O1535" s="12">
        <v>10.279069767441861</v>
      </c>
      <c r="P1535" s="12">
        <v>1</v>
      </c>
      <c r="Q1535" s="12">
        <v>0</v>
      </c>
      <c r="R1535" s="12">
        <v>0</v>
      </c>
      <c r="S1535" s="12">
        <v>0</v>
      </c>
      <c r="T1535" s="12">
        <v>20550.437432671224</v>
      </c>
      <c r="U1535" s="12">
        <v>16163.848772161102</v>
      </c>
      <c r="V1535" s="12">
        <v>0</v>
      </c>
      <c r="W1535" s="57">
        <v>1.6840395539908387E-4</v>
      </c>
      <c r="X1535" s="57">
        <v>4.3618598970601065E-5</v>
      </c>
      <c r="Y1535" s="57">
        <v>0</v>
      </c>
      <c r="Z1535" s="57">
        <v>1.5208111036291612E-3</v>
      </c>
      <c r="AA1535" s="57">
        <v>2.5633743744012886E-4</v>
      </c>
      <c r="AB1535" s="57">
        <v>0</v>
      </c>
      <c r="AC1535" s="57">
        <v>0</v>
      </c>
      <c r="AD1535" s="57">
        <v>0</v>
      </c>
      <c r="AE1535" s="57">
        <v>2.5024759219530578E-3</v>
      </c>
      <c r="AF1535" s="57">
        <v>4.3475502130518083E-3</v>
      </c>
      <c r="AG1535" s="57">
        <v>0</v>
      </c>
      <c r="AH1535" s="17">
        <v>8.0356338458580372E-4</v>
      </c>
      <c r="AI1535" s="12">
        <v>266</v>
      </c>
      <c r="AJ1535" s="16">
        <v>4</v>
      </c>
      <c r="AK1535" s="17">
        <v>0.73528361685021926</v>
      </c>
      <c r="AL1535" t="str">
        <f>IF(AK1535&lt;='CAV Tier 1 Analysis'!$A$5,"Tier 1", "Tier 2")</f>
        <v>Tier 2</v>
      </c>
      <c r="AM1535" t="str">
        <f t="shared" si="47"/>
        <v>Michigan - Tier 2</v>
      </c>
      <c r="AN1535" t="str">
        <f t="shared" si="48"/>
        <v>Ferndale, City Of - Tier 2</v>
      </c>
    </row>
    <row r="1536" spans="1:40" x14ac:dyDescent="0.3">
      <c r="A1536">
        <v>5</v>
      </c>
      <c r="B1536" t="s">
        <v>30</v>
      </c>
      <c r="C1536" t="s">
        <v>5854</v>
      </c>
      <c r="D1536" t="s">
        <v>9341</v>
      </c>
      <c r="E1536" t="s">
        <v>2016</v>
      </c>
      <c r="F1536" s="12">
        <v>12869.342407326569</v>
      </c>
      <c r="G1536" s="12">
        <v>8562.7174978626226</v>
      </c>
      <c r="H1536" s="12">
        <v>2618.9734366632006</v>
      </c>
      <c r="I1536">
        <v>0</v>
      </c>
      <c r="J1536" s="15">
        <v>0</v>
      </c>
      <c r="K1536" s="15">
        <v>1.0000000000000002</v>
      </c>
      <c r="L1536" s="56">
        <v>34.288269999999997</v>
      </c>
      <c r="M1536">
        <v>8</v>
      </c>
      <c r="N1536">
        <v>0</v>
      </c>
      <c r="O1536" s="12">
        <v>10.166666666666666</v>
      </c>
      <c r="P1536" s="12">
        <v>1</v>
      </c>
      <c r="Q1536" s="12">
        <v>0</v>
      </c>
      <c r="R1536" s="12">
        <v>0</v>
      </c>
      <c r="S1536" s="12">
        <v>0</v>
      </c>
      <c r="T1536" s="12">
        <v>7100.2246008811571</v>
      </c>
      <c r="U1536" s="12">
        <v>0</v>
      </c>
      <c r="V1536" s="12">
        <v>1462.4928969814655</v>
      </c>
      <c r="W1536" s="57">
        <v>1.488907300240252E-3</v>
      </c>
      <c r="X1536" s="57">
        <v>3.4894879176480852E-4</v>
      </c>
      <c r="Y1536" s="57">
        <v>0</v>
      </c>
      <c r="Z1536" s="57">
        <v>1.5041808162968664E-3</v>
      </c>
      <c r="AA1536" s="57">
        <v>2.5633743744012886E-4</v>
      </c>
      <c r="AB1536" s="57">
        <v>0</v>
      </c>
      <c r="AC1536" s="57">
        <v>0</v>
      </c>
      <c r="AD1536" s="57">
        <v>0</v>
      </c>
      <c r="AE1536" s="57">
        <v>8.646113330860757E-4</v>
      </c>
      <c r="AF1536" s="57">
        <v>0</v>
      </c>
      <c r="AG1536" s="57">
        <v>4.3673519471471162E-3</v>
      </c>
      <c r="AH1536" s="17">
        <v>8.0275796599774986E-4</v>
      </c>
      <c r="AI1536" s="12">
        <v>267</v>
      </c>
      <c r="AJ1536" s="16">
        <v>4</v>
      </c>
      <c r="AK1536" s="17">
        <v>0.73608637481621697</v>
      </c>
      <c r="AL1536" t="str">
        <f>IF(AK1536&lt;='CAV Tier 1 Analysis'!$A$5,"Tier 1", "Tier 2")</f>
        <v>Tier 2</v>
      </c>
      <c r="AM1536" t="str">
        <f t="shared" si="47"/>
        <v>Michigan - Tier 2</v>
      </c>
      <c r="AN1536" t="str">
        <f t="shared" si="48"/>
        <v>Salem,Township Of - Tier 2</v>
      </c>
    </row>
    <row r="1537" spans="1:40" x14ac:dyDescent="0.3">
      <c r="A1537">
        <v>5</v>
      </c>
      <c r="B1537" t="s">
        <v>30</v>
      </c>
      <c r="C1537" t="s">
        <v>5855</v>
      </c>
      <c r="D1537" t="s">
        <v>9342</v>
      </c>
      <c r="E1537" t="s">
        <v>1444</v>
      </c>
      <c r="F1537" s="12">
        <v>1265.5612754130425</v>
      </c>
      <c r="G1537" s="12">
        <v>2454.4189633086221</v>
      </c>
      <c r="H1537" s="12">
        <v>1991.5595748933165</v>
      </c>
      <c r="I1537">
        <v>1</v>
      </c>
      <c r="J1537" s="15">
        <v>0.36259671375654723</v>
      </c>
      <c r="K1537" s="15">
        <v>0.63740328624345288</v>
      </c>
      <c r="L1537" s="56">
        <v>41.00244</v>
      </c>
      <c r="M1537">
        <v>4</v>
      </c>
      <c r="N1537">
        <v>0</v>
      </c>
      <c r="O1537" s="12">
        <v>2</v>
      </c>
      <c r="P1537" s="12">
        <v>8.6666666666666661</v>
      </c>
      <c r="Q1537" s="12">
        <v>0</v>
      </c>
      <c r="R1537" s="12">
        <v>0.63740328624345288</v>
      </c>
      <c r="S1537" s="12">
        <v>722.13295710670275</v>
      </c>
      <c r="T1537" s="12">
        <v>2400.9047300689854</v>
      </c>
      <c r="U1537" s="12">
        <v>1135.3434546559429</v>
      </c>
      <c r="V1537" s="12">
        <v>53.514233239636724</v>
      </c>
      <c r="W1537" s="57">
        <v>1.7804582221168617E-3</v>
      </c>
      <c r="X1537" s="57">
        <v>1.7447439588240426E-4</v>
      </c>
      <c r="Y1537" s="57">
        <v>0</v>
      </c>
      <c r="Z1537" s="57">
        <v>2.9590442287807207E-4</v>
      </c>
      <c r="AA1537" s="57">
        <v>2.2215911244811166E-3</v>
      </c>
      <c r="AB1537" s="57">
        <v>0</v>
      </c>
      <c r="AC1537" s="57">
        <v>9.2402685468602914E-5</v>
      </c>
      <c r="AD1537" s="57">
        <v>3.503988875205151E-3</v>
      </c>
      <c r="AE1537" s="57">
        <v>2.923639118430129E-4</v>
      </c>
      <c r="AF1537" s="57">
        <v>3.0537050598231276E-4</v>
      </c>
      <c r="AG1537" s="57">
        <v>1.5980623989462993E-4</v>
      </c>
      <c r="AH1537" s="17">
        <v>8.02396398522924E-4</v>
      </c>
      <c r="AI1537" s="12">
        <v>268</v>
      </c>
      <c r="AJ1537" s="16">
        <v>4</v>
      </c>
      <c r="AK1537" s="17">
        <v>0.73688877121473995</v>
      </c>
      <c r="AL1537" t="str">
        <f>IF(AK1537&lt;='CAV Tier 1 Analysis'!$A$5,"Tier 1", "Tier 2")</f>
        <v>Tier 2</v>
      </c>
      <c r="AM1537" t="str">
        <f t="shared" si="47"/>
        <v>Michigan - Tier 2</v>
      </c>
      <c r="AN1537" t="str">
        <f t="shared" si="48"/>
        <v>Milton, Township Of - Tier 2</v>
      </c>
    </row>
    <row r="1538" spans="1:40" x14ac:dyDescent="0.3">
      <c r="A1538">
        <v>5</v>
      </c>
      <c r="B1538" t="s">
        <v>30</v>
      </c>
      <c r="C1538" t="s">
        <v>5762</v>
      </c>
      <c r="D1538" t="s">
        <v>9243</v>
      </c>
      <c r="E1538" t="s">
        <v>1779</v>
      </c>
      <c r="F1538" s="12">
        <v>9021.2850609131601</v>
      </c>
      <c r="G1538" s="12">
        <v>8683.3296115050016</v>
      </c>
      <c r="H1538" s="12">
        <v>2957.8547665436513</v>
      </c>
      <c r="I1538">
        <v>3</v>
      </c>
      <c r="J1538" s="15">
        <v>6.2912481848524993E-2</v>
      </c>
      <c r="K1538" s="15">
        <v>0.93708751815147473</v>
      </c>
      <c r="L1538" s="56">
        <v>32.986300000000007</v>
      </c>
      <c r="M1538">
        <v>12</v>
      </c>
      <c r="N1538">
        <v>0</v>
      </c>
      <c r="O1538" s="12">
        <v>11.75</v>
      </c>
      <c r="P1538" s="12">
        <v>1.6875</v>
      </c>
      <c r="Q1538" s="12">
        <v>0</v>
      </c>
      <c r="R1538" s="12">
        <v>2.8112625544544243</v>
      </c>
      <c r="S1538" s="12">
        <v>186.0859843107506</v>
      </c>
      <c r="T1538" s="12">
        <v>7872.5414243111309</v>
      </c>
      <c r="U1538" s="12">
        <v>0</v>
      </c>
      <c r="V1538" s="12">
        <v>810.78818719387073</v>
      </c>
      <c r="W1538" s="57">
        <v>1.4323715625756284E-3</v>
      </c>
      <c r="X1538" s="57">
        <v>5.2342318764721273E-4</v>
      </c>
      <c r="Y1538" s="57">
        <v>0</v>
      </c>
      <c r="Z1538" s="57">
        <v>1.7384384844086735E-3</v>
      </c>
      <c r="AA1538" s="57">
        <v>4.3256942568021747E-4</v>
      </c>
      <c r="AB1538" s="57">
        <v>0</v>
      </c>
      <c r="AC1538" s="57">
        <v>4.0754137167986959E-4</v>
      </c>
      <c r="AD1538" s="57">
        <v>9.0294067379080177E-4</v>
      </c>
      <c r="AE1538" s="57">
        <v>9.5865820002430217E-4</v>
      </c>
      <c r="AF1538" s="57">
        <v>0</v>
      </c>
      <c r="AG1538" s="57">
        <v>2.4212065408136525E-3</v>
      </c>
      <c r="AH1538" s="17">
        <v>8.0155904060185063E-4</v>
      </c>
      <c r="AI1538" s="12">
        <v>269</v>
      </c>
      <c r="AJ1538" s="16">
        <v>4</v>
      </c>
      <c r="AK1538" s="17">
        <v>0.73769033025534181</v>
      </c>
      <c r="AL1538" t="str">
        <f>IF(AK1538&lt;='CAV Tier 1 Analysis'!$A$5,"Tier 1", "Tier 2")</f>
        <v>Tier 2</v>
      </c>
      <c r="AM1538" t="str">
        <f t="shared" si="47"/>
        <v>Michigan - Tier 2</v>
      </c>
      <c r="AN1538" t="str">
        <f t="shared" si="48"/>
        <v>Tallmadge, Township Of - Tier 2</v>
      </c>
    </row>
    <row r="1539" spans="1:40" x14ac:dyDescent="0.3">
      <c r="A1539">
        <v>5</v>
      </c>
      <c r="B1539" t="s">
        <v>30</v>
      </c>
      <c r="C1539" t="s">
        <v>5975</v>
      </c>
      <c r="D1539" t="s">
        <v>9467</v>
      </c>
      <c r="E1539" t="s">
        <v>1384</v>
      </c>
      <c r="F1539" s="12">
        <v>6666.4755868188686</v>
      </c>
      <c r="G1539" s="12">
        <v>14293.601020967006</v>
      </c>
      <c r="H1539" s="12">
        <v>5311.0084402153843</v>
      </c>
      <c r="I1539">
        <v>0</v>
      </c>
      <c r="J1539" s="15">
        <v>1.857847921759612E-2</v>
      </c>
      <c r="K1539" s="15">
        <v>0.98142152078240374</v>
      </c>
      <c r="L1539" s="56">
        <v>37.641939999999998</v>
      </c>
      <c r="M1539">
        <v>4</v>
      </c>
      <c r="N1539">
        <v>0</v>
      </c>
      <c r="O1539" s="12">
        <v>6.9411764705882355</v>
      </c>
      <c r="P1539" s="12">
        <v>2.5294117647058822</v>
      </c>
      <c r="Q1539" s="12">
        <v>0</v>
      </c>
      <c r="R1539" s="12">
        <v>0</v>
      </c>
      <c r="S1539" s="12">
        <v>98.67045993101911</v>
      </c>
      <c r="T1539" s="12">
        <v>13914.38690785431</v>
      </c>
      <c r="U1539" s="12">
        <v>7247.9113210354417</v>
      </c>
      <c r="V1539" s="12">
        <v>379.21411311269549</v>
      </c>
      <c r="W1539" s="57">
        <v>1.6345344708614798E-3</v>
      </c>
      <c r="X1539" s="57">
        <v>1.7447439588240426E-4</v>
      </c>
      <c r="Y1539" s="57">
        <v>0</v>
      </c>
      <c r="Z1539" s="57">
        <v>1.0269624088121326E-3</v>
      </c>
      <c r="AA1539" s="57">
        <v>6.4838292999562009E-4</v>
      </c>
      <c r="AB1539" s="57">
        <v>0</v>
      </c>
      <c r="AC1539" s="57">
        <v>0</v>
      </c>
      <c r="AD1539" s="57">
        <v>4.7877636729794042E-4</v>
      </c>
      <c r="AE1539" s="57">
        <v>1.6943881763940723E-3</v>
      </c>
      <c r="AF1539" s="57">
        <v>1.9494526861831855E-3</v>
      </c>
      <c r="AG1539" s="57">
        <v>1.1324236163516809E-3</v>
      </c>
      <c r="AH1539" s="17">
        <v>7.9449045925259235E-4</v>
      </c>
      <c r="AI1539" s="12">
        <v>270</v>
      </c>
      <c r="AJ1539" s="16">
        <v>4</v>
      </c>
      <c r="AK1539" s="17">
        <v>0.73848482071459443</v>
      </c>
      <c r="AL1539" t="str">
        <f>IF(AK1539&lt;='CAV Tier 1 Analysis'!$A$5,"Tier 1", "Tier 2")</f>
        <v>Tier 2</v>
      </c>
      <c r="AM1539" t="str">
        <f t="shared" si="47"/>
        <v>Michigan - Tier 2</v>
      </c>
      <c r="AN1539" t="str">
        <f t="shared" si="48"/>
        <v>Hartland, Township Of - Tier 2</v>
      </c>
    </row>
    <row r="1540" spans="1:40" x14ac:dyDescent="0.3">
      <c r="A1540">
        <v>5</v>
      </c>
      <c r="B1540" t="s">
        <v>30</v>
      </c>
      <c r="C1540" t="s">
        <v>5391</v>
      </c>
      <c r="D1540" t="s">
        <v>8828</v>
      </c>
      <c r="E1540" t="s">
        <v>2665</v>
      </c>
      <c r="F1540" s="12">
        <v>3156.9865133113349</v>
      </c>
      <c r="G1540" s="12">
        <v>2584.9807788693015</v>
      </c>
      <c r="H1540" s="12">
        <v>1716.8779030039959</v>
      </c>
      <c r="I1540">
        <v>4</v>
      </c>
      <c r="J1540" s="15">
        <v>2.2756973616938796E-4</v>
      </c>
      <c r="K1540" s="15">
        <v>0.99977243026383056</v>
      </c>
      <c r="L1540" s="56">
        <v>32.60539</v>
      </c>
      <c r="M1540">
        <v>8</v>
      </c>
      <c r="N1540">
        <v>0</v>
      </c>
      <c r="O1540" s="12">
        <v>12</v>
      </c>
      <c r="P1540" s="12">
        <v>3</v>
      </c>
      <c r="Q1540" s="12">
        <v>1</v>
      </c>
      <c r="R1540" s="12">
        <v>3.9990897210553222</v>
      </c>
      <c r="S1540" s="12">
        <v>0.39070945142167141</v>
      </c>
      <c r="T1540" s="12">
        <v>2693.4171167952431</v>
      </c>
      <c r="U1540" s="12">
        <v>0</v>
      </c>
      <c r="V1540" s="12">
        <v>0</v>
      </c>
      <c r="W1540" s="57">
        <v>1.4158312215279602E-3</v>
      </c>
      <c r="X1540" s="57">
        <v>3.4894879176480852E-4</v>
      </c>
      <c r="Y1540" s="57">
        <v>0</v>
      </c>
      <c r="Z1540" s="57">
        <v>1.7754265372684325E-3</v>
      </c>
      <c r="AA1540" s="57">
        <v>7.6901231232038658E-4</v>
      </c>
      <c r="AB1540" s="57">
        <v>3.4965034965034965E-3</v>
      </c>
      <c r="AC1540" s="57">
        <v>5.7973756588738251E-4</v>
      </c>
      <c r="AD1540" s="57">
        <v>1.8958303422464536E-6</v>
      </c>
      <c r="AE1540" s="57">
        <v>3.2798384485191977E-4</v>
      </c>
      <c r="AF1540" s="57">
        <v>0</v>
      </c>
      <c r="AG1540" s="57">
        <v>0</v>
      </c>
      <c r="AH1540" s="17">
        <v>7.923036000424213E-4</v>
      </c>
      <c r="AI1540" s="12">
        <v>271</v>
      </c>
      <c r="AJ1540" s="16">
        <v>4</v>
      </c>
      <c r="AK1540" s="17">
        <v>0.73927712431463688</v>
      </c>
      <c r="AL1540" t="str">
        <f>IF(AK1540&lt;='CAV Tier 1 Analysis'!$A$5,"Tier 1", "Tier 2")</f>
        <v>Tier 2</v>
      </c>
      <c r="AM1540" t="str">
        <f t="shared" si="47"/>
        <v>Michigan - Tier 2</v>
      </c>
      <c r="AN1540" t="str">
        <f t="shared" si="48"/>
        <v>Ganges, Township Of - Tier 2</v>
      </c>
    </row>
    <row r="1541" spans="1:40" x14ac:dyDescent="0.3">
      <c r="A1541">
        <v>5</v>
      </c>
      <c r="B1541" t="s">
        <v>30</v>
      </c>
      <c r="C1541" t="s">
        <v>5587</v>
      </c>
      <c r="D1541" t="s">
        <v>9050</v>
      </c>
      <c r="E1541" t="s">
        <v>2013</v>
      </c>
      <c r="F1541" s="12">
        <v>10078.798411654328</v>
      </c>
      <c r="G1541" s="12">
        <v>4135.2373913451311</v>
      </c>
      <c r="H1541" s="12">
        <v>1510.9668402540754</v>
      </c>
      <c r="I1541">
        <v>8</v>
      </c>
      <c r="J1541" s="15">
        <v>0.24598788612509206</v>
      </c>
      <c r="K1541" s="15">
        <v>0.75401211387490796</v>
      </c>
      <c r="L1541" s="56">
        <v>2.6762700000000001</v>
      </c>
      <c r="M1541">
        <v>52</v>
      </c>
      <c r="N1541">
        <v>0</v>
      </c>
      <c r="O1541" s="12">
        <v>10.75</v>
      </c>
      <c r="P1541" s="12">
        <v>1.25</v>
      </c>
      <c r="Q1541" s="12">
        <v>0</v>
      </c>
      <c r="R1541" s="12">
        <v>6.0320969109992637</v>
      </c>
      <c r="S1541" s="12">
        <v>371.67953903920966</v>
      </c>
      <c r="T1541" s="12">
        <v>3706.0161226099713</v>
      </c>
      <c r="U1541" s="12">
        <v>0</v>
      </c>
      <c r="V1541" s="12">
        <v>429.22126873515981</v>
      </c>
      <c r="W1541" s="57">
        <v>1.162122772719061E-4</v>
      </c>
      <c r="X1541" s="57">
        <v>2.2681671464712554E-3</v>
      </c>
      <c r="Y1541" s="57">
        <v>0</v>
      </c>
      <c r="Z1541" s="57">
        <v>1.5904862729696375E-3</v>
      </c>
      <c r="AA1541" s="57">
        <v>3.204217968001611E-4</v>
      </c>
      <c r="AB1541" s="57">
        <v>0</v>
      </c>
      <c r="AC1541" s="57">
        <v>8.7445729511081787E-4</v>
      </c>
      <c r="AD1541" s="57">
        <v>1.8034919430250178E-3</v>
      </c>
      <c r="AE1541" s="57">
        <v>4.5129044788394984E-4</v>
      </c>
      <c r="AF1541" s="57">
        <v>0</v>
      </c>
      <c r="AG1541" s="57">
        <v>1.2817568875968445E-3</v>
      </c>
      <c r="AH1541" s="17">
        <v>7.9148036973905361E-4</v>
      </c>
      <c r="AI1541" s="12">
        <v>272</v>
      </c>
      <c r="AJ1541" s="16">
        <v>4</v>
      </c>
      <c r="AK1541" s="17">
        <v>0.74006860468437596</v>
      </c>
      <c r="AL1541" t="str">
        <f>IF(AK1541&lt;='CAV Tier 1 Analysis'!$A$5,"Tier 1", "Tier 2")</f>
        <v>Tier 2</v>
      </c>
      <c r="AM1541" t="str">
        <f t="shared" si="47"/>
        <v>Michigan - Tier 2</v>
      </c>
      <c r="AN1541" t="str">
        <f t="shared" si="48"/>
        <v>Rockwood, City Of - Tier 2</v>
      </c>
    </row>
    <row r="1542" spans="1:40" x14ac:dyDescent="0.3">
      <c r="A1542">
        <v>5</v>
      </c>
      <c r="B1542" t="s">
        <v>30</v>
      </c>
      <c r="C1542" t="s">
        <v>5732</v>
      </c>
      <c r="D1542" t="s">
        <v>9211</v>
      </c>
      <c r="E1542" t="s">
        <v>2067</v>
      </c>
      <c r="F1542" s="12">
        <v>5569.8625042289405</v>
      </c>
      <c r="G1542" s="12">
        <v>1881.0961924359726</v>
      </c>
      <c r="H1542" s="12">
        <v>1178.2281913007812</v>
      </c>
      <c r="I1542">
        <v>0</v>
      </c>
      <c r="J1542" s="15">
        <v>0</v>
      </c>
      <c r="K1542" s="15">
        <v>1.0000000000000002</v>
      </c>
      <c r="L1542" s="56">
        <v>140.54079999999999</v>
      </c>
      <c r="M1542">
        <v>1</v>
      </c>
      <c r="N1542">
        <v>0</v>
      </c>
      <c r="O1542" s="12">
        <v>5.5</v>
      </c>
      <c r="P1542" s="12">
        <v>5.625</v>
      </c>
      <c r="Q1542" s="12">
        <v>0</v>
      </c>
      <c r="R1542" s="12">
        <v>0</v>
      </c>
      <c r="S1542" s="12">
        <v>0</v>
      </c>
      <c r="T1542" s="12">
        <v>1899.5600364781615</v>
      </c>
      <c r="U1542" s="12">
        <v>0</v>
      </c>
      <c r="V1542" s="12">
        <v>0</v>
      </c>
      <c r="W1542" s="57">
        <v>6.1027349324303971E-3</v>
      </c>
      <c r="X1542" s="57">
        <v>4.3618598970601065E-5</v>
      </c>
      <c r="Y1542" s="57">
        <v>0</v>
      </c>
      <c r="Z1542" s="57">
        <v>8.1373716291469826E-4</v>
      </c>
      <c r="AA1542" s="57">
        <v>1.4418980856007249E-3</v>
      </c>
      <c r="AB1542" s="57">
        <v>0</v>
      </c>
      <c r="AC1542" s="57">
        <v>0</v>
      </c>
      <c r="AD1542" s="57">
        <v>0</v>
      </c>
      <c r="AE1542" s="57">
        <v>2.3131396930916716E-4</v>
      </c>
      <c r="AF1542" s="57">
        <v>0</v>
      </c>
      <c r="AG1542" s="57">
        <v>0</v>
      </c>
      <c r="AH1542" s="17">
        <v>7.8484570447505365E-4</v>
      </c>
      <c r="AI1542" s="12">
        <v>273</v>
      </c>
      <c r="AJ1542" s="16">
        <v>4</v>
      </c>
      <c r="AK1542" s="17">
        <v>0.74085345038885098</v>
      </c>
      <c r="AL1542" t="str">
        <f>IF(AK1542&lt;='CAV Tier 1 Analysis'!$A$5,"Tier 1", "Tier 2")</f>
        <v>Tier 2</v>
      </c>
      <c r="AM1542" t="str">
        <f t="shared" si="47"/>
        <v>Michigan - Tier 2</v>
      </c>
      <c r="AN1542" t="str">
        <f t="shared" si="48"/>
        <v>Ely, Township Of - Tier 2</v>
      </c>
    </row>
    <row r="1543" spans="1:40" x14ac:dyDescent="0.3">
      <c r="A1543">
        <v>5</v>
      </c>
      <c r="B1543" t="s">
        <v>30</v>
      </c>
      <c r="C1543" t="s">
        <v>5497</v>
      </c>
      <c r="D1543" t="s">
        <v>8950</v>
      </c>
      <c r="E1543" t="s">
        <v>1397</v>
      </c>
      <c r="F1543" s="12">
        <v>1773.154579072976</v>
      </c>
      <c r="G1543" s="12">
        <v>3127.6324152184152</v>
      </c>
      <c r="H1543" s="12">
        <v>2386.8300880147513</v>
      </c>
      <c r="I1543">
        <v>0</v>
      </c>
      <c r="J1543" s="15">
        <v>0.2411191541779544</v>
      </c>
      <c r="K1543" s="15">
        <v>0.75888084582204585</v>
      </c>
      <c r="L1543" s="56">
        <v>34.306979999999996</v>
      </c>
      <c r="M1543">
        <v>8</v>
      </c>
      <c r="N1543">
        <v>0</v>
      </c>
      <c r="O1543" s="12">
        <v>6</v>
      </c>
      <c r="P1543" s="12">
        <v>9</v>
      </c>
      <c r="Q1543" s="12">
        <v>0</v>
      </c>
      <c r="R1543" s="12">
        <v>0</v>
      </c>
      <c r="S1543" s="12">
        <v>575.51045198860925</v>
      </c>
      <c r="T1543" s="12">
        <v>3266.7390825694883</v>
      </c>
      <c r="U1543" s="12">
        <v>1493.5845034965123</v>
      </c>
      <c r="V1543" s="12">
        <v>0</v>
      </c>
      <c r="W1543" s="57">
        <v>1.4897197488002842E-3</v>
      </c>
      <c r="X1543" s="57">
        <v>3.4894879176480852E-4</v>
      </c>
      <c r="Y1543" s="57">
        <v>0</v>
      </c>
      <c r="Z1543" s="57">
        <v>8.8771326863421626E-4</v>
      </c>
      <c r="AA1543" s="57">
        <v>2.3070369369611599E-3</v>
      </c>
      <c r="AB1543" s="57">
        <v>0</v>
      </c>
      <c r="AC1543" s="57">
        <v>0</v>
      </c>
      <c r="AD1543" s="57">
        <v>2.7925359194406686E-3</v>
      </c>
      <c r="AE1543" s="57">
        <v>3.9779863198612987E-4</v>
      </c>
      <c r="AF1543" s="57">
        <v>4.0172571012732697E-4</v>
      </c>
      <c r="AG1543" s="57">
        <v>0</v>
      </c>
      <c r="AH1543" s="17">
        <v>7.8413445524678138E-4</v>
      </c>
      <c r="AI1543" s="12">
        <v>274</v>
      </c>
      <c r="AJ1543" s="16">
        <v>4</v>
      </c>
      <c r="AK1543" s="17">
        <v>0.74163758484409781</v>
      </c>
      <c r="AL1543" t="str">
        <f>IF(AK1543&lt;='CAV Tier 1 Analysis'!$A$5,"Tier 1", "Tier 2")</f>
        <v>Tier 2</v>
      </c>
      <c r="AM1543" t="str">
        <f t="shared" si="47"/>
        <v>Michigan - Tier 2</v>
      </c>
      <c r="AN1543" t="str">
        <f t="shared" si="48"/>
        <v>Hamlin, Township Of - Tier 2</v>
      </c>
    </row>
    <row r="1544" spans="1:40" x14ac:dyDescent="0.3">
      <c r="A1544">
        <v>5</v>
      </c>
      <c r="B1544" t="s">
        <v>30</v>
      </c>
      <c r="C1544" t="s">
        <v>5803</v>
      </c>
      <c r="D1544" t="s">
        <v>9287</v>
      </c>
      <c r="E1544" t="s">
        <v>1648</v>
      </c>
      <c r="F1544" s="12">
        <v>6917.2211171643166</v>
      </c>
      <c r="G1544" s="12">
        <v>9507.6844560654627</v>
      </c>
      <c r="H1544" s="12">
        <v>3953.0091562837738</v>
      </c>
      <c r="I1544">
        <v>5</v>
      </c>
      <c r="J1544" s="15">
        <v>2.0527540906073439E-2</v>
      </c>
      <c r="K1544" s="15">
        <v>0.979472459093926</v>
      </c>
      <c r="L1544" s="56">
        <v>35.098700000000001</v>
      </c>
      <c r="M1544">
        <v>12</v>
      </c>
      <c r="N1544">
        <v>0</v>
      </c>
      <c r="O1544" s="12">
        <v>6.4</v>
      </c>
      <c r="P1544" s="12">
        <v>3.95</v>
      </c>
      <c r="Q1544" s="12">
        <v>0</v>
      </c>
      <c r="R1544" s="12">
        <v>4.8973622954696303</v>
      </c>
      <c r="S1544" s="12">
        <v>81.145557157698022</v>
      </c>
      <c r="T1544" s="12">
        <v>8871.5161496008641</v>
      </c>
      <c r="U1544" s="12">
        <v>1954.2950324365474</v>
      </c>
      <c r="V1544" s="12">
        <v>636.16830646459857</v>
      </c>
      <c r="W1544" s="57">
        <v>1.5240987853555323E-3</v>
      </c>
      <c r="X1544" s="57">
        <v>5.2342318764721273E-4</v>
      </c>
      <c r="Y1544" s="57">
        <v>0</v>
      </c>
      <c r="Z1544" s="57">
        <v>9.4689415320983066E-4</v>
      </c>
      <c r="AA1544" s="57">
        <v>1.0125328778885091E-3</v>
      </c>
      <c r="AB1544" s="57">
        <v>0</v>
      </c>
      <c r="AC1544" s="57">
        <v>7.0995778901779022E-4</v>
      </c>
      <c r="AD1544" s="57">
        <v>3.9374069103854009E-4</v>
      </c>
      <c r="AE1544" s="57">
        <v>1.0803057418281013E-3</v>
      </c>
      <c r="AF1544" s="57">
        <v>5.2564187554568638E-4</v>
      </c>
      <c r="AG1544" s="57">
        <v>1.8997500074604866E-3</v>
      </c>
      <c r="AH1544" s="17">
        <v>7.8330410081742621E-4</v>
      </c>
      <c r="AI1544" s="12">
        <v>275</v>
      </c>
      <c r="AJ1544" s="16">
        <v>4</v>
      </c>
      <c r="AK1544" s="17">
        <v>0.7424208889449152</v>
      </c>
      <c r="AL1544" t="str">
        <f>IF(AK1544&lt;='CAV Tier 1 Analysis'!$A$5,"Tier 1", "Tier 2")</f>
        <v>Tier 2</v>
      </c>
      <c r="AM1544" t="str">
        <f t="shared" ref="AM1544:AM1607" si="49">B1544&amp;" - "&amp;AL1544</f>
        <v>Michigan - Tier 2</v>
      </c>
      <c r="AN1544" t="str">
        <f t="shared" ref="AN1544:AN1607" si="50">C1544&amp;" - "&amp;AL1544</f>
        <v>Pennfield, Township Of - Tier 2</v>
      </c>
    </row>
    <row r="1545" spans="1:40" x14ac:dyDescent="0.3">
      <c r="A1545">
        <v>5</v>
      </c>
      <c r="B1545" t="s">
        <v>30</v>
      </c>
      <c r="C1545" t="s">
        <v>5982</v>
      </c>
      <c r="D1545" t="s">
        <v>9474</v>
      </c>
      <c r="E1545" t="s">
        <v>2241</v>
      </c>
      <c r="F1545" s="12">
        <v>1689.2150738653208</v>
      </c>
      <c r="G1545" s="12">
        <v>2439.4354388326183</v>
      </c>
      <c r="H1545" s="12">
        <v>1879.9075410183809</v>
      </c>
      <c r="I1545">
        <v>0</v>
      </c>
      <c r="J1545" s="15">
        <v>0</v>
      </c>
      <c r="K1545" s="15">
        <v>0.99999999999999978</v>
      </c>
      <c r="L1545" s="56">
        <v>39.909900000000007</v>
      </c>
      <c r="M1545">
        <v>1</v>
      </c>
      <c r="N1545">
        <v>0</v>
      </c>
      <c r="O1545" s="12">
        <v>10</v>
      </c>
      <c r="P1545" s="12">
        <v>5</v>
      </c>
      <c r="Q1545" s="12">
        <v>1</v>
      </c>
      <c r="R1545" s="12">
        <v>0</v>
      </c>
      <c r="S1545" s="12">
        <v>0</v>
      </c>
      <c r="T1545" s="12">
        <v>2549.9009668393082</v>
      </c>
      <c r="U1545" s="12">
        <v>860.68589297398739</v>
      </c>
      <c r="V1545" s="12">
        <v>0</v>
      </c>
      <c r="W1545" s="57">
        <v>1.7330166106910162E-3</v>
      </c>
      <c r="X1545" s="57">
        <v>4.3618598970601065E-5</v>
      </c>
      <c r="Y1545" s="57">
        <v>0</v>
      </c>
      <c r="Z1545" s="57">
        <v>1.4795221143903603E-3</v>
      </c>
      <c r="AA1545" s="57">
        <v>1.2816871872006444E-3</v>
      </c>
      <c r="AB1545" s="57">
        <v>3.4965034965034965E-3</v>
      </c>
      <c r="AC1545" s="57">
        <v>0</v>
      </c>
      <c r="AD1545" s="57">
        <v>0</v>
      </c>
      <c r="AE1545" s="57">
        <v>3.1050753998722823E-4</v>
      </c>
      <c r="AF1545" s="57">
        <v>2.3149654454911466E-4</v>
      </c>
      <c r="AG1545" s="57">
        <v>0</v>
      </c>
      <c r="AH1545" s="17">
        <v>7.7966837202658745E-4</v>
      </c>
      <c r="AI1545" s="12">
        <v>276</v>
      </c>
      <c r="AJ1545" s="16">
        <v>4</v>
      </c>
      <c r="AK1545" s="17">
        <v>0.74320055731694179</v>
      </c>
      <c r="AL1545" t="str">
        <f>IF(AK1545&lt;='CAV Tier 1 Analysis'!$A$5,"Tier 1", "Tier 2")</f>
        <v>Tier 2</v>
      </c>
      <c r="AM1545" t="str">
        <f t="shared" si="49"/>
        <v>Michigan - Tier 2</v>
      </c>
      <c r="AN1545" t="str">
        <f t="shared" si="50"/>
        <v>Sanilac, Township Of - Tier 2</v>
      </c>
    </row>
    <row r="1546" spans="1:40" x14ac:dyDescent="0.3">
      <c r="A1546">
        <v>5</v>
      </c>
      <c r="B1546" t="s">
        <v>30</v>
      </c>
      <c r="C1546" t="s">
        <v>5929</v>
      </c>
      <c r="D1546" t="s">
        <v>9419</v>
      </c>
      <c r="E1546" t="s">
        <v>1860</v>
      </c>
      <c r="F1546" s="12">
        <v>18918.125784865137</v>
      </c>
      <c r="G1546" s="12">
        <v>14346.056282102829</v>
      </c>
      <c r="H1546" s="12">
        <v>4732.6818190194135</v>
      </c>
      <c r="I1546">
        <v>0</v>
      </c>
      <c r="J1546" s="15">
        <v>4.7784296349958911E-4</v>
      </c>
      <c r="K1546" s="15">
        <v>0.99952215703650038</v>
      </c>
      <c r="L1546" s="56">
        <v>37.104240000000004</v>
      </c>
      <c r="M1546">
        <v>13</v>
      </c>
      <c r="N1546">
        <v>0</v>
      </c>
      <c r="O1546" s="12">
        <v>9</v>
      </c>
      <c r="P1546" s="12">
        <v>1</v>
      </c>
      <c r="Q1546" s="12">
        <v>0</v>
      </c>
      <c r="R1546" s="12">
        <v>0</v>
      </c>
      <c r="S1546" s="12">
        <v>2.2614787057008625</v>
      </c>
      <c r="T1546" s="12">
        <v>13305.558378716956</v>
      </c>
      <c r="U1546" s="12">
        <v>0</v>
      </c>
      <c r="V1546" s="12">
        <v>1040.4979033858726</v>
      </c>
      <c r="W1546" s="57">
        <v>1.6111858021960973E-3</v>
      </c>
      <c r="X1546" s="57">
        <v>5.6704178661781386E-4</v>
      </c>
      <c r="Y1546" s="57">
        <v>0</v>
      </c>
      <c r="Z1546" s="57">
        <v>1.3315699029513243E-3</v>
      </c>
      <c r="AA1546" s="57">
        <v>2.5633743744012886E-4</v>
      </c>
      <c r="AB1546" s="57">
        <v>0</v>
      </c>
      <c r="AC1546" s="57">
        <v>0</v>
      </c>
      <c r="AD1546" s="57">
        <v>1.0973320284450447E-5</v>
      </c>
      <c r="AE1546" s="57">
        <v>1.6202496701089395E-3</v>
      </c>
      <c r="AF1546" s="57">
        <v>0</v>
      </c>
      <c r="AG1546" s="57">
        <v>3.1071744373828386E-3</v>
      </c>
      <c r="AH1546" s="17">
        <v>7.7313930518014488E-4</v>
      </c>
      <c r="AI1546" s="12">
        <v>277</v>
      </c>
      <c r="AJ1546" s="16">
        <v>4</v>
      </c>
      <c r="AK1546" s="17">
        <v>0.74397369662212198</v>
      </c>
      <c r="AL1546" t="str">
        <f>IF(AK1546&lt;='CAV Tier 1 Analysis'!$A$5,"Tier 1", "Tier 2")</f>
        <v>Tier 2</v>
      </c>
      <c r="AM1546" t="str">
        <f t="shared" si="49"/>
        <v>Michigan - Tier 2</v>
      </c>
      <c r="AN1546" t="str">
        <f t="shared" si="50"/>
        <v>Cannon, Township Of - Tier 2</v>
      </c>
    </row>
    <row r="1547" spans="1:40" x14ac:dyDescent="0.3">
      <c r="A1547">
        <v>5</v>
      </c>
      <c r="B1547" t="s">
        <v>30</v>
      </c>
      <c r="C1547" t="s">
        <v>5649</v>
      </c>
      <c r="D1547" t="s">
        <v>9121</v>
      </c>
      <c r="E1547" t="s">
        <v>1866</v>
      </c>
      <c r="F1547" s="12">
        <v>883.07473951647069</v>
      </c>
      <c r="G1547" s="12">
        <v>668.09947950508058</v>
      </c>
      <c r="H1547" s="12">
        <v>543.34668948994442</v>
      </c>
      <c r="I1547">
        <v>10</v>
      </c>
      <c r="J1547" s="15">
        <v>2.6311153135698238E-2</v>
      </c>
      <c r="K1547" s="15">
        <v>0.97368884686430179</v>
      </c>
      <c r="L1547" s="56">
        <v>20.263269999999999</v>
      </c>
      <c r="M1547">
        <v>19</v>
      </c>
      <c r="N1547">
        <v>2</v>
      </c>
      <c r="O1547" s="12">
        <v>5</v>
      </c>
      <c r="P1547" s="12">
        <v>9</v>
      </c>
      <c r="Q1547" s="12">
        <v>0</v>
      </c>
      <c r="R1547" s="12">
        <v>9.7368884686430182</v>
      </c>
      <c r="S1547" s="12">
        <v>14.296077952944607</v>
      </c>
      <c r="T1547" s="12">
        <v>785.66418094561868</v>
      </c>
      <c r="U1547" s="12">
        <v>0</v>
      </c>
      <c r="V1547" s="12">
        <v>0</v>
      </c>
      <c r="W1547" s="57">
        <v>8.7989655441173594E-4</v>
      </c>
      <c r="X1547" s="57">
        <v>8.2875338044142023E-4</v>
      </c>
      <c r="Y1547" s="57">
        <v>2.1505376344086021E-3</v>
      </c>
      <c r="Z1547" s="57">
        <v>7.3976105719518015E-4</v>
      </c>
      <c r="AA1547" s="57">
        <v>2.3070369369611599E-3</v>
      </c>
      <c r="AB1547" s="57">
        <v>0</v>
      </c>
      <c r="AC1547" s="57">
        <v>1.4115312268208893E-3</v>
      </c>
      <c r="AD1547" s="57">
        <v>6.9368525024653761E-5</v>
      </c>
      <c r="AE1547" s="57">
        <v>9.5672206589220979E-5</v>
      </c>
      <c r="AF1547" s="57">
        <v>0</v>
      </c>
      <c r="AG1547" s="57">
        <v>0</v>
      </c>
      <c r="AH1547" s="17">
        <v>7.7114159289571476E-4</v>
      </c>
      <c r="AI1547" s="12">
        <v>278</v>
      </c>
      <c r="AJ1547" s="16">
        <v>4</v>
      </c>
      <c r="AK1547" s="17">
        <v>0.74474483821501769</v>
      </c>
      <c r="AL1547" t="str">
        <f>IF(AK1547&lt;='CAV Tier 1 Analysis'!$A$5,"Tier 1", "Tier 2")</f>
        <v>Tier 2</v>
      </c>
      <c r="AM1547" t="str">
        <f t="shared" si="49"/>
        <v>Michigan - Tier 2</v>
      </c>
      <c r="AN1547" t="str">
        <f t="shared" si="50"/>
        <v>Mckinley, Township Of - Tier 2</v>
      </c>
    </row>
    <row r="1548" spans="1:40" x14ac:dyDescent="0.3">
      <c r="A1548">
        <v>5</v>
      </c>
      <c r="B1548" t="s">
        <v>30</v>
      </c>
      <c r="C1548" t="s">
        <v>5777</v>
      </c>
      <c r="D1548" t="s">
        <v>9258</v>
      </c>
      <c r="E1548" t="s">
        <v>1655</v>
      </c>
      <c r="F1548" s="12">
        <v>821.57618959339493</v>
      </c>
      <c r="G1548" s="12">
        <v>1327.8819195120927</v>
      </c>
      <c r="H1548" s="12">
        <v>1287.0240101866953</v>
      </c>
      <c r="I1548">
        <v>0</v>
      </c>
      <c r="J1548" s="15">
        <v>2.6498892773683562E-6</v>
      </c>
      <c r="K1548" s="15">
        <v>0.99999735011072255</v>
      </c>
      <c r="L1548" s="56">
        <v>116.98602</v>
      </c>
      <c r="M1548">
        <v>0</v>
      </c>
      <c r="N1548">
        <v>0</v>
      </c>
      <c r="O1548" s="12">
        <v>3</v>
      </c>
      <c r="P1548" s="12">
        <v>9.75</v>
      </c>
      <c r="Q1548" s="12">
        <v>0</v>
      </c>
      <c r="R1548" s="12">
        <v>0</v>
      </c>
      <c r="S1548" s="12">
        <v>3.4104711243093458E-3</v>
      </c>
      <c r="T1548" s="12">
        <v>1738.693611431554</v>
      </c>
      <c r="U1548" s="12">
        <v>917.11742183815909</v>
      </c>
      <c r="V1548" s="12">
        <v>0</v>
      </c>
      <c r="W1548" s="57">
        <v>5.0799103951308169E-3</v>
      </c>
      <c r="X1548" s="57">
        <v>0</v>
      </c>
      <c r="Y1548" s="57">
        <v>0</v>
      </c>
      <c r="Z1548" s="57">
        <v>4.4385663431710813E-4</v>
      </c>
      <c r="AA1548" s="57">
        <v>2.4992900150412564E-3</v>
      </c>
      <c r="AB1548" s="57">
        <v>0</v>
      </c>
      <c r="AC1548" s="57">
        <v>0</v>
      </c>
      <c r="AD1548" s="57">
        <v>1.6548549351172425E-8</v>
      </c>
      <c r="AE1548" s="57">
        <v>2.1172487994556064E-4</v>
      </c>
      <c r="AF1548" s="57">
        <v>2.4667479255146012E-4</v>
      </c>
      <c r="AG1548" s="57">
        <v>0</v>
      </c>
      <c r="AH1548" s="17">
        <v>7.7104302413959593E-4</v>
      </c>
      <c r="AI1548" s="12">
        <v>279</v>
      </c>
      <c r="AJ1548" s="16">
        <v>4</v>
      </c>
      <c r="AK1548" s="17">
        <v>0.74551588123915724</v>
      </c>
      <c r="AL1548" t="str">
        <f>IF(AK1548&lt;='CAV Tier 1 Analysis'!$A$5,"Tier 1", "Tier 2")</f>
        <v>Tier 2</v>
      </c>
      <c r="AM1548" t="str">
        <f t="shared" si="49"/>
        <v>Michigan - Tier 2</v>
      </c>
      <c r="AN1548" t="str">
        <f t="shared" si="50"/>
        <v>Thompson, Township Of - Tier 2</v>
      </c>
    </row>
    <row r="1549" spans="1:40" x14ac:dyDescent="0.3">
      <c r="A1549">
        <v>5</v>
      </c>
      <c r="B1549" t="s">
        <v>30</v>
      </c>
      <c r="C1549" t="s">
        <v>5769</v>
      </c>
      <c r="D1549" t="s">
        <v>9250</v>
      </c>
      <c r="E1549" t="s">
        <v>2062</v>
      </c>
      <c r="F1549" s="12">
        <v>9922.38266648426</v>
      </c>
      <c r="G1549" s="12">
        <v>8029.233643197842</v>
      </c>
      <c r="H1549" s="12">
        <v>3126.1424258412585</v>
      </c>
      <c r="I1549">
        <v>7</v>
      </c>
      <c r="J1549" s="15">
        <v>3.9450655261294362E-6</v>
      </c>
      <c r="K1549" s="15">
        <v>0.99999605493447397</v>
      </c>
      <c r="L1549" s="56">
        <v>35.487369999999999</v>
      </c>
      <c r="M1549">
        <v>8</v>
      </c>
      <c r="N1549">
        <v>2</v>
      </c>
      <c r="O1549" s="12">
        <v>11.5</v>
      </c>
      <c r="P1549" s="12">
        <v>2.6666666666666665</v>
      </c>
      <c r="Q1549" s="12">
        <v>0</v>
      </c>
      <c r="R1549" s="12">
        <v>6.9999723845413175</v>
      </c>
      <c r="S1549" s="12">
        <v>1.2332836713956996E-2</v>
      </c>
      <c r="T1549" s="12">
        <v>8270.5782670284952</v>
      </c>
      <c r="U1549" s="12">
        <v>0</v>
      </c>
      <c r="V1549" s="12">
        <v>0</v>
      </c>
      <c r="W1549" s="57">
        <v>1.5409760906376121E-3</v>
      </c>
      <c r="X1549" s="57">
        <v>3.4894879176480852E-4</v>
      </c>
      <c r="Y1549" s="57">
        <v>2.1505376344086021E-3</v>
      </c>
      <c r="Z1549" s="57">
        <v>1.7014504315489144E-3</v>
      </c>
      <c r="AA1549" s="57">
        <v>6.8356649984034363E-4</v>
      </c>
      <c r="AB1549" s="57">
        <v>0</v>
      </c>
      <c r="AC1549" s="57">
        <v>1.0147676682837647E-3</v>
      </c>
      <c r="AD1549" s="57">
        <v>5.9842335431647697E-8</v>
      </c>
      <c r="AE1549" s="57">
        <v>1.0071280984492793E-3</v>
      </c>
      <c r="AF1549" s="57">
        <v>0</v>
      </c>
      <c r="AG1549" s="57">
        <v>0</v>
      </c>
      <c r="AH1549" s="17">
        <v>7.6794864156988702E-4</v>
      </c>
      <c r="AI1549" s="12">
        <v>280</v>
      </c>
      <c r="AJ1549" s="16">
        <v>4</v>
      </c>
      <c r="AK1549" s="17">
        <v>0.74628382988072717</v>
      </c>
      <c r="AL1549" t="str">
        <f>IF(AK1549&lt;='CAV Tier 1 Analysis'!$A$5,"Tier 1", "Tier 2")</f>
        <v>Tier 2</v>
      </c>
      <c r="AM1549" t="str">
        <f t="shared" si="49"/>
        <v>Michigan - Tier 2</v>
      </c>
      <c r="AN1549" t="str">
        <f t="shared" si="50"/>
        <v>Tittabawasee, Townhip Of - Tier 2</v>
      </c>
    </row>
    <row r="1550" spans="1:40" x14ac:dyDescent="0.3">
      <c r="A1550">
        <v>5</v>
      </c>
      <c r="B1550" t="s">
        <v>30</v>
      </c>
      <c r="C1550" t="s">
        <v>5469</v>
      </c>
      <c r="D1550" t="s">
        <v>8917</v>
      </c>
      <c r="E1550" t="s">
        <v>1575</v>
      </c>
      <c r="F1550" s="12">
        <v>1537.099977881187</v>
      </c>
      <c r="G1550" s="12">
        <v>2007.8290602581897</v>
      </c>
      <c r="H1550" s="12">
        <v>1916.9021414998567</v>
      </c>
      <c r="I1550">
        <v>9</v>
      </c>
      <c r="J1550" s="15">
        <v>0.15325203596132475</v>
      </c>
      <c r="K1550" s="15">
        <v>0.84674796403867547</v>
      </c>
      <c r="L1550" s="56">
        <v>30.715219999999995</v>
      </c>
      <c r="M1550">
        <v>25</v>
      </c>
      <c r="N1550">
        <v>0</v>
      </c>
      <c r="O1550" s="12">
        <v>6</v>
      </c>
      <c r="P1550" s="12">
        <v>8</v>
      </c>
      <c r="Q1550" s="12">
        <v>0</v>
      </c>
      <c r="R1550" s="12">
        <v>7.620731676348079</v>
      </c>
      <c r="S1550" s="12">
        <v>293.76915592347649</v>
      </c>
      <c r="T1550" s="12">
        <v>2321.2570247229664</v>
      </c>
      <c r="U1550" s="12">
        <v>784.15704684177945</v>
      </c>
      <c r="V1550" s="12">
        <v>0</v>
      </c>
      <c r="W1550" s="57">
        <v>1.3337539422807096E-3</v>
      </c>
      <c r="X1550" s="57">
        <v>1.0904649742650267E-3</v>
      </c>
      <c r="Y1550" s="57">
        <v>0</v>
      </c>
      <c r="Z1550" s="57">
        <v>8.8771326863421626E-4</v>
      </c>
      <c r="AA1550" s="57">
        <v>2.0506994995210309E-3</v>
      </c>
      <c r="AB1550" s="57">
        <v>0</v>
      </c>
      <c r="AC1550" s="57">
        <v>1.1047575174585062E-3</v>
      </c>
      <c r="AD1550" s="57">
        <v>1.4254492114007887E-3</v>
      </c>
      <c r="AE1550" s="57">
        <v>2.8266502024908754E-4</v>
      </c>
      <c r="AF1550" s="57">
        <v>2.1091277109289922E-4</v>
      </c>
      <c r="AG1550" s="57">
        <v>0</v>
      </c>
      <c r="AH1550" s="17">
        <v>7.6240147317293313E-4</v>
      </c>
      <c r="AI1550" s="12">
        <v>281</v>
      </c>
      <c r="AJ1550" s="16">
        <v>4</v>
      </c>
      <c r="AK1550" s="17">
        <v>0.74704623135390014</v>
      </c>
      <c r="AL1550" t="str">
        <f>IF(AK1550&lt;='CAV Tier 1 Analysis'!$A$5,"Tier 1", "Tier 2")</f>
        <v>Tier 2</v>
      </c>
      <c r="AM1550" t="str">
        <f t="shared" si="49"/>
        <v>Michigan - Tier 2</v>
      </c>
      <c r="AN1550" t="str">
        <f t="shared" si="50"/>
        <v>Baldwin, Township Of - Tier 2</v>
      </c>
    </row>
    <row r="1551" spans="1:40" x14ac:dyDescent="0.3">
      <c r="A1551">
        <v>5</v>
      </c>
      <c r="B1551" t="s">
        <v>30</v>
      </c>
      <c r="C1551" t="s">
        <v>5495</v>
      </c>
      <c r="D1551" t="s">
        <v>8948</v>
      </c>
      <c r="E1551" t="s">
        <v>1270</v>
      </c>
      <c r="F1551" s="12">
        <v>155.4946955824752</v>
      </c>
      <c r="G1551" s="12">
        <v>4642.7398773595851</v>
      </c>
      <c r="H1551" s="12">
        <v>2988.0387537621823</v>
      </c>
      <c r="I1551">
        <v>3</v>
      </c>
      <c r="J1551" s="15">
        <v>0.16262687169788265</v>
      </c>
      <c r="K1551" s="15">
        <v>0.83737312830211741</v>
      </c>
      <c r="L1551" s="56">
        <v>3.7646300000000004</v>
      </c>
      <c r="M1551">
        <v>6</v>
      </c>
      <c r="N1551">
        <v>0</v>
      </c>
      <c r="O1551" s="12">
        <v>4</v>
      </c>
      <c r="P1551" s="12">
        <v>10</v>
      </c>
      <c r="Q1551" s="12">
        <v>0</v>
      </c>
      <c r="R1551" s="12">
        <v>2.5121193849063523</v>
      </c>
      <c r="S1551" s="12">
        <v>485.93539503638357</v>
      </c>
      <c r="T1551" s="12">
        <v>5435.3640598136508</v>
      </c>
      <c r="U1551" s="12">
        <v>5279.8693642311755</v>
      </c>
      <c r="V1551" s="12">
        <v>0</v>
      </c>
      <c r="W1551" s="57">
        <v>1.6347237961272063E-4</v>
      </c>
      <c r="X1551" s="57">
        <v>2.6171159382360636E-4</v>
      </c>
      <c r="Y1551" s="57">
        <v>0</v>
      </c>
      <c r="Z1551" s="57">
        <v>5.9180884575614414E-4</v>
      </c>
      <c r="AA1551" s="57">
        <v>2.5633743744012888E-3</v>
      </c>
      <c r="AB1551" s="57">
        <v>0</v>
      </c>
      <c r="AC1551" s="57">
        <v>3.6417536964881975E-4</v>
      </c>
      <c r="AD1551" s="57">
        <v>2.3578929635035542E-3</v>
      </c>
      <c r="AE1551" s="57">
        <v>6.6187728272432491E-4</v>
      </c>
      <c r="AF1551" s="57">
        <v>1.4201133345718596E-3</v>
      </c>
      <c r="AG1551" s="57">
        <v>0</v>
      </c>
      <c r="AH1551" s="17">
        <v>7.6222055854930162E-4</v>
      </c>
      <c r="AI1551" s="12">
        <v>282</v>
      </c>
      <c r="AJ1551" s="16">
        <v>4</v>
      </c>
      <c r="AK1551" s="17">
        <v>0.74780845191244949</v>
      </c>
      <c r="AL1551" t="str">
        <f>IF(AK1551&lt;='CAV Tier 1 Analysis'!$A$5,"Tier 1", "Tier 2")</f>
        <v>Tier 2</v>
      </c>
      <c r="AM1551" t="str">
        <f t="shared" si="49"/>
        <v>Michigan - Tier 2</v>
      </c>
      <c r="AN1551" t="str">
        <f t="shared" si="50"/>
        <v>Manistee, City Of - Tier 2</v>
      </c>
    </row>
    <row r="1552" spans="1:40" x14ac:dyDescent="0.3">
      <c r="A1552">
        <v>5</v>
      </c>
      <c r="B1552" t="s">
        <v>30</v>
      </c>
      <c r="C1552" t="s">
        <v>5866</v>
      </c>
      <c r="D1552" t="s">
        <v>9353</v>
      </c>
      <c r="E1552" t="s">
        <v>1577</v>
      </c>
      <c r="F1552" s="12">
        <v>39942.18014211682</v>
      </c>
      <c r="G1552" s="12">
        <v>16757.929691100941</v>
      </c>
      <c r="H1552" s="12">
        <v>7524.601471765618</v>
      </c>
      <c r="I1552">
        <v>1</v>
      </c>
      <c r="J1552" s="15">
        <v>4.7494615672226306E-2</v>
      </c>
      <c r="K1552" s="15">
        <v>0.95250538432777387</v>
      </c>
      <c r="L1552" s="56">
        <v>35.812270000000005</v>
      </c>
      <c r="M1552">
        <v>21</v>
      </c>
      <c r="N1552">
        <v>0</v>
      </c>
      <c r="O1552" s="12">
        <v>9.6923076923076916</v>
      </c>
      <c r="P1552" s="12">
        <v>1.1538461538461537</v>
      </c>
      <c r="Q1552" s="12">
        <v>0</v>
      </c>
      <c r="R1552" s="12">
        <v>0.95250538432777387</v>
      </c>
      <c r="S1552" s="12">
        <v>357.37805498817647</v>
      </c>
      <c r="T1552" s="12">
        <v>18477.477229223245</v>
      </c>
      <c r="U1552" s="12">
        <v>0</v>
      </c>
      <c r="V1552" s="12">
        <v>0</v>
      </c>
      <c r="W1552" s="57">
        <v>1.5550842967923136E-3</v>
      </c>
      <c r="X1552" s="57">
        <v>9.1599057838262238E-4</v>
      </c>
      <c r="Y1552" s="57">
        <v>0</v>
      </c>
      <c r="Z1552" s="57">
        <v>1.433998357024503E-3</v>
      </c>
      <c r="AA1552" s="57">
        <v>2.9577396627707175E-4</v>
      </c>
      <c r="AB1552" s="57">
        <v>0</v>
      </c>
      <c r="AC1552" s="57">
        <v>1.3808221158366214E-4</v>
      </c>
      <c r="AD1552" s="57">
        <v>1.7340971861169218E-3</v>
      </c>
      <c r="AE1552" s="57">
        <v>2.2500465995461145E-3</v>
      </c>
      <c r="AF1552" s="57">
        <v>0</v>
      </c>
      <c r="AG1552" s="57">
        <v>0</v>
      </c>
      <c r="AH1552" s="17">
        <v>7.56643017793019E-4</v>
      </c>
      <c r="AI1552" s="12">
        <v>283</v>
      </c>
      <c r="AJ1552" s="16">
        <v>4</v>
      </c>
      <c r="AK1552" s="17">
        <v>0.74856509493024248</v>
      </c>
      <c r="AL1552" t="str">
        <f>IF(AK1552&lt;='CAV Tier 1 Analysis'!$A$5,"Tier 1", "Tier 2")</f>
        <v>Tier 2</v>
      </c>
      <c r="AM1552" t="str">
        <f t="shared" si="49"/>
        <v>Michigan - Tier 2</v>
      </c>
      <c r="AN1552" t="str">
        <f t="shared" si="50"/>
        <v>Highland, Township Of - Tier 2</v>
      </c>
    </row>
    <row r="1553" spans="1:40" x14ac:dyDescent="0.3">
      <c r="A1553">
        <v>5</v>
      </c>
      <c r="B1553" t="s">
        <v>30</v>
      </c>
      <c r="C1553" t="s">
        <v>5389</v>
      </c>
      <c r="D1553" t="s">
        <v>8826</v>
      </c>
      <c r="E1553" t="s">
        <v>1485</v>
      </c>
      <c r="F1553" s="12">
        <v>415.94361094710922</v>
      </c>
      <c r="G1553" s="12">
        <v>5077.4283216092226</v>
      </c>
      <c r="H1553" s="12">
        <v>2251.2382886820933</v>
      </c>
      <c r="I1553">
        <v>9</v>
      </c>
      <c r="J1553" s="15">
        <v>0.16616191830758378</v>
      </c>
      <c r="K1553" s="15">
        <v>0.83383808169241636</v>
      </c>
      <c r="L1553" s="56">
        <v>4.2958700000000007</v>
      </c>
      <c r="M1553">
        <v>18</v>
      </c>
      <c r="N1553">
        <v>0</v>
      </c>
      <c r="O1553" s="12">
        <v>12</v>
      </c>
      <c r="P1553" s="12">
        <v>3</v>
      </c>
      <c r="Q1553" s="12">
        <v>0</v>
      </c>
      <c r="R1553" s="12">
        <v>7.5045427352317473</v>
      </c>
      <c r="S1553" s="12">
        <v>374.07007261489872</v>
      </c>
      <c r="T1553" s="12">
        <v>5125.7579593910741</v>
      </c>
      <c r="U1553" s="12">
        <v>4709.8143484439652</v>
      </c>
      <c r="V1553" s="12">
        <v>0</v>
      </c>
      <c r="W1553" s="57">
        <v>1.865405342376006E-4</v>
      </c>
      <c r="X1553" s="57">
        <v>7.851347814708192E-4</v>
      </c>
      <c r="Y1553" s="57">
        <v>0</v>
      </c>
      <c r="Z1553" s="57">
        <v>1.7754265372684325E-3</v>
      </c>
      <c r="AA1553" s="57">
        <v>7.6901231232038658E-4</v>
      </c>
      <c r="AB1553" s="57">
        <v>0</v>
      </c>
      <c r="AC1553" s="57">
        <v>1.0879139108869488E-3</v>
      </c>
      <c r="AD1553" s="57">
        <v>1.8150914732397579E-3</v>
      </c>
      <c r="AE1553" s="57">
        <v>6.2417580731117747E-4</v>
      </c>
      <c r="AF1553" s="57">
        <v>1.266787054409837E-3</v>
      </c>
      <c r="AG1553" s="57">
        <v>0</v>
      </c>
      <c r="AH1553" s="17">
        <v>7.5546203737681457E-4</v>
      </c>
      <c r="AI1553" s="12">
        <v>284</v>
      </c>
      <c r="AJ1553" s="16">
        <v>4</v>
      </c>
      <c r="AK1553" s="17">
        <v>0.74932055696761934</v>
      </c>
      <c r="AL1553" t="str">
        <f>IF(AK1553&lt;='CAV Tier 1 Analysis'!$A$5,"Tier 1", "Tier 2")</f>
        <v>Tier 2</v>
      </c>
      <c r="AM1553" t="str">
        <f t="shared" si="49"/>
        <v>Michigan - Tier 2</v>
      </c>
      <c r="AN1553" t="str">
        <f t="shared" si="50"/>
        <v>Allegan, City Of - Tier 2</v>
      </c>
    </row>
    <row r="1554" spans="1:40" x14ac:dyDescent="0.3">
      <c r="A1554">
        <v>5</v>
      </c>
      <c r="B1554" t="s">
        <v>30</v>
      </c>
      <c r="C1554" t="s">
        <v>5731</v>
      </c>
      <c r="D1554" t="s">
        <v>9210</v>
      </c>
      <c r="E1554" t="s">
        <v>1570</v>
      </c>
      <c r="F1554" s="12">
        <v>2361.3220553331666</v>
      </c>
      <c r="G1554" s="12">
        <v>6279.7732333904787</v>
      </c>
      <c r="H1554" s="12">
        <v>2361.5909231540859</v>
      </c>
      <c r="I1554">
        <v>5</v>
      </c>
      <c r="J1554" s="15">
        <v>2.2619829862868156E-2</v>
      </c>
      <c r="K1554" s="15">
        <v>0.97738017013713185</v>
      </c>
      <c r="L1554" s="56">
        <v>59.581350000000008</v>
      </c>
      <c r="M1554">
        <v>14</v>
      </c>
      <c r="N1554">
        <v>0</v>
      </c>
      <c r="O1554" s="12">
        <v>5.5555555555555554</v>
      </c>
      <c r="P1554" s="12">
        <v>5.5555555555555554</v>
      </c>
      <c r="Q1554" s="12">
        <v>0</v>
      </c>
      <c r="R1554" s="12">
        <v>4.8869008506856595</v>
      </c>
      <c r="S1554" s="12">
        <v>53.418784887439166</v>
      </c>
      <c r="T1554" s="12">
        <v>6331.8171211270128</v>
      </c>
      <c r="U1554" s="12">
        <v>3970.4950657938462</v>
      </c>
      <c r="V1554" s="12">
        <v>0</v>
      </c>
      <c r="W1554" s="57">
        <v>2.5872144314417018E-3</v>
      </c>
      <c r="X1554" s="57">
        <v>6.1066038558841489E-4</v>
      </c>
      <c r="Y1554" s="57">
        <v>0</v>
      </c>
      <c r="Z1554" s="57">
        <v>8.2195673021686689E-4</v>
      </c>
      <c r="AA1554" s="57">
        <v>1.4240968746673825E-3</v>
      </c>
      <c r="AB1554" s="57">
        <v>0</v>
      </c>
      <c r="AC1554" s="57">
        <v>7.084412207590705E-4</v>
      </c>
      <c r="AD1554" s="57">
        <v>2.5920272178480043E-4</v>
      </c>
      <c r="AE1554" s="57">
        <v>7.7104051627823952E-4</v>
      </c>
      <c r="AF1554" s="57">
        <v>1.0679341852630605E-3</v>
      </c>
      <c r="AG1554" s="57">
        <v>0</v>
      </c>
      <c r="AH1554" s="17">
        <v>7.5004973327268511E-4</v>
      </c>
      <c r="AI1554" s="12">
        <v>285</v>
      </c>
      <c r="AJ1554" s="16">
        <v>4</v>
      </c>
      <c r="AK1554" s="17">
        <v>0.75007060670089198</v>
      </c>
      <c r="AL1554" t="str">
        <f>IF(AK1554&lt;='CAV Tier 1 Analysis'!$A$5,"Tier 1", "Tier 2")</f>
        <v>Tier 2</v>
      </c>
      <c r="AM1554" t="str">
        <f t="shared" si="49"/>
        <v>Michigan - Tier 2</v>
      </c>
      <c r="AN1554" t="str">
        <f t="shared" si="50"/>
        <v>Chocolay, Township Of - Tier 2</v>
      </c>
    </row>
    <row r="1555" spans="1:40" x14ac:dyDescent="0.3">
      <c r="A1555">
        <v>5</v>
      </c>
      <c r="B1555" t="s">
        <v>30</v>
      </c>
      <c r="C1555" t="s">
        <v>5601</v>
      </c>
      <c r="D1555" t="s">
        <v>9066</v>
      </c>
      <c r="E1555" t="s">
        <v>1074</v>
      </c>
      <c r="F1555" s="12">
        <v>3748.3747957314567</v>
      </c>
      <c r="G1555" s="12">
        <v>2535.5747707449268</v>
      </c>
      <c r="H1555" s="12">
        <v>1784.5150713932182</v>
      </c>
      <c r="I1555">
        <v>6</v>
      </c>
      <c r="J1555" s="15">
        <v>1.1380955010323822E-3</v>
      </c>
      <c r="K1555" s="15">
        <v>0.99886190449896783</v>
      </c>
      <c r="L1555" s="56">
        <v>34.953130000000009</v>
      </c>
      <c r="M1555">
        <v>14</v>
      </c>
      <c r="N1555">
        <v>2</v>
      </c>
      <c r="O1555" s="12">
        <v>10</v>
      </c>
      <c r="P1555" s="12">
        <v>4.75</v>
      </c>
      <c r="Q1555" s="12"/>
      <c r="R1555" s="12">
        <v>5.9931714269938068</v>
      </c>
      <c r="S1555" s="12">
        <v>2.0309485742771023</v>
      </c>
      <c r="T1555" s="12">
        <v>3026.7301842167999</v>
      </c>
      <c r="U1555" s="12">
        <v>0</v>
      </c>
      <c r="V1555" s="12">
        <v>0</v>
      </c>
      <c r="W1555" s="57">
        <v>1.5177776663344805E-3</v>
      </c>
      <c r="X1555" s="57">
        <v>6.1066038558841489E-4</v>
      </c>
      <c r="Y1555" s="57">
        <v>2.1505376344086021E-3</v>
      </c>
      <c r="Z1555" s="57">
        <v>1.4795221143903603E-3</v>
      </c>
      <c r="AA1555" s="57">
        <v>1.2176028278406122E-3</v>
      </c>
      <c r="AB1555" s="57">
        <v>0</v>
      </c>
      <c r="AC1555" s="57">
        <v>8.6881436961467359E-4</v>
      </c>
      <c r="AD1555" s="57">
        <v>9.8547243140562029E-6</v>
      </c>
      <c r="AE1555" s="57">
        <v>3.6857217434259484E-4</v>
      </c>
      <c r="AF1555" s="57">
        <v>0</v>
      </c>
      <c r="AG1555" s="57">
        <v>0</v>
      </c>
      <c r="AH1555" s="17">
        <v>7.4757653607579954E-4</v>
      </c>
      <c r="AI1555" s="12">
        <v>286</v>
      </c>
      <c r="AJ1555" s="16">
        <v>4</v>
      </c>
      <c r="AK1555" s="17">
        <v>0.75081818323696781</v>
      </c>
      <c r="AL1555" t="str">
        <f>IF(AK1555&lt;='CAV Tier 1 Analysis'!$A$5,"Tier 1", "Tier 2")</f>
        <v>Tier 2</v>
      </c>
      <c r="AM1555" t="str">
        <f t="shared" si="49"/>
        <v>Michigan - Tier 2</v>
      </c>
      <c r="AN1555" t="str">
        <f t="shared" si="50"/>
        <v>Covert, Township Of - Tier 2</v>
      </c>
    </row>
    <row r="1556" spans="1:40" x14ac:dyDescent="0.3">
      <c r="A1556">
        <v>5</v>
      </c>
      <c r="B1556" t="s">
        <v>30</v>
      </c>
      <c r="C1556" t="s">
        <v>5800</v>
      </c>
      <c r="D1556" t="s">
        <v>9284</v>
      </c>
      <c r="E1556" t="s">
        <v>1459</v>
      </c>
      <c r="F1556" s="12">
        <v>6391.7821184416862</v>
      </c>
      <c r="G1556" s="12">
        <v>9649.1165143051439</v>
      </c>
      <c r="H1556" s="12">
        <v>5158.6858105185129</v>
      </c>
      <c r="I1556">
        <v>7</v>
      </c>
      <c r="J1556" s="15">
        <v>3.6026233188004513E-2</v>
      </c>
      <c r="K1556" s="15">
        <v>0.96397376681199565</v>
      </c>
      <c r="L1556" s="56">
        <v>32.432200000000009</v>
      </c>
      <c r="M1556">
        <v>7</v>
      </c>
      <c r="N1556">
        <v>0</v>
      </c>
      <c r="O1556" s="12">
        <v>6</v>
      </c>
      <c r="P1556" s="12">
        <v>4</v>
      </c>
      <c r="Q1556" s="12">
        <v>0</v>
      </c>
      <c r="R1556" s="12">
        <v>6.7478163676839698</v>
      </c>
      <c r="S1556" s="12">
        <v>185.84801795339001</v>
      </c>
      <c r="T1556" s="12">
        <v>11342.621011861367</v>
      </c>
      <c r="U1556" s="12">
        <v>4950.838893419681</v>
      </c>
      <c r="V1556" s="12">
        <v>0</v>
      </c>
      <c r="W1556" s="57">
        <v>1.4083107530024675E-3</v>
      </c>
      <c r="X1556" s="57">
        <v>3.0533019279420744E-4</v>
      </c>
      <c r="Y1556" s="57">
        <v>0</v>
      </c>
      <c r="Z1556" s="57">
        <v>8.8771326863421626E-4</v>
      </c>
      <c r="AA1556" s="57">
        <v>1.0253497497605154E-3</v>
      </c>
      <c r="AB1556" s="57">
        <v>0</v>
      </c>
      <c r="AC1556" s="57">
        <v>9.7821327074997791E-4</v>
      </c>
      <c r="AD1556" s="57">
        <v>9.0178599519504096E-4</v>
      </c>
      <c r="AE1556" s="57">
        <v>1.3812180916838207E-3</v>
      </c>
      <c r="AF1556" s="57">
        <v>1.3316148269676095E-3</v>
      </c>
      <c r="AG1556" s="57">
        <v>0</v>
      </c>
      <c r="AH1556" s="17">
        <v>7.4723055898071402E-4</v>
      </c>
      <c r="AI1556" s="12">
        <v>287</v>
      </c>
      <c r="AJ1556" s="16">
        <v>4</v>
      </c>
      <c r="AK1556" s="17">
        <v>0.75156541379594854</v>
      </c>
      <c r="AL1556" t="str">
        <f>IF(AK1556&lt;='CAV Tier 1 Analysis'!$A$5,"Tier 1", "Tier 2")</f>
        <v>Tier 2</v>
      </c>
      <c r="AM1556" t="str">
        <f t="shared" si="49"/>
        <v>Michigan - Tier 2</v>
      </c>
      <c r="AN1556" t="str">
        <f t="shared" si="50"/>
        <v>Emmett, Township Of - Tier 2</v>
      </c>
    </row>
    <row r="1557" spans="1:40" x14ac:dyDescent="0.3">
      <c r="A1557">
        <v>5</v>
      </c>
      <c r="B1557" t="s">
        <v>30</v>
      </c>
      <c r="C1557" t="s">
        <v>5734</v>
      </c>
      <c r="D1557" t="s">
        <v>9213</v>
      </c>
      <c r="E1557" t="s">
        <v>1967</v>
      </c>
      <c r="F1557" s="12">
        <v>4737.174718221826</v>
      </c>
      <c r="G1557" s="12">
        <v>676.63209967052114</v>
      </c>
      <c r="H1557" s="12">
        <v>782.5142342825452</v>
      </c>
      <c r="I1557">
        <v>2</v>
      </c>
      <c r="J1557" s="15">
        <v>0</v>
      </c>
      <c r="K1557" s="15">
        <v>1</v>
      </c>
      <c r="L1557" s="56">
        <v>119.55471999999999</v>
      </c>
      <c r="M1557">
        <v>2</v>
      </c>
      <c r="N1557">
        <v>0</v>
      </c>
      <c r="O1557" s="12">
        <v>4.333333333333333</v>
      </c>
      <c r="P1557" s="12">
        <v>7.5</v>
      </c>
      <c r="Q1557" s="12">
        <v>0</v>
      </c>
      <c r="R1557" s="12">
        <v>2</v>
      </c>
      <c r="S1557" s="12">
        <v>0</v>
      </c>
      <c r="T1557" s="12">
        <v>698.86458839850104</v>
      </c>
      <c r="U1557" s="12">
        <v>0</v>
      </c>
      <c r="V1557" s="12">
        <v>0</v>
      </c>
      <c r="W1557" s="57">
        <v>5.1914516359728635E-3</v>
      </c>
      <c r="X1557" s="57">
        <v>8.7237197941202131E-5</v>
      </c>
      <c r="Y1557" s="57">
        <v>0</v>
      </c>
      <c r="Z1557" s="57">
        <v>6.4112624956915614E-4</v>
      </c>
      <c r="AA1557" s="57">
        <v>1.9225307808009666E-3</v>
      </c>
      <c r="AB1557" s="57">
        <v>0</v>
      </c>
      <c r="AC1557" s="57">
        <v>2.8993476332128665E-4</v>
      </c>
      <c r="AD1557" s="57">
        <v>0</v>
      </c>
      <c r="AE1557" s="57">
        <v>8.5102412583806285E-5</v>
      </c>
      <c r="AF1557" s="57">
        <v>0</v>
      </c>
      <c r="AG1557" s="57">
        <v>0</v>
      </c>
      <c r="AH1557" s="17">
        <v>7.4703482183538917E-4</v>
      </c>
      <c r="AI1557" s="12">
        <v>288</v>
      </c>
      <c r="AJ1557" s="16">
        <v>4</v>
      </c>
      <c r="AK1557" s="17">
        <v>0.7523124486177839</v>
      </c>
      <c r="AL1557" t="str">
        <f>IF(AK1557&lt;='CAV Tier 1 Analysis'!$A$5,"Tier 1", "Tier 2")</f>
        <v>Tier 2</v>
      </c>
      <c r="AM1557" t="str">
        <f t="shared" si="49"/>
        <v>Michigan - Tier 2</v>
      </c>
      <c r="AN1557" t="str">
        <f t="shared" si="50"/>
        <v>Republic, Township Of - Tier 2</v>
      </c>
    </row>
    <row r="1558" spans="1:40" x14ac:dyDescent="0.3">
      <c r="A1558">
        <v>5</v>
      </c>
      <c r="B1558" t="s">
        <v>30</v>
      </c>
      <c r="C1558" t="s">
        <v>5535</v>
      </c>
      <c r="D1558" t="s">
        <v>8994</v>
      </c>
      <c r="E1558" t="s">
        <v>1602</v>
      </c>
      <c r="F1558" s="12">
        <v>2751.7510499765431</v>
      </c>
      <c r="G1558" s="12">
        <v>7878.4610399731791</v>
      </c>
      <c r="H1558" s="12">
        <v>3803.0975036420532</v>
      </c>
      <c r="I1558">
        <v>0</v>
      </c>
      <c r="J1558" s="15">
        <v>8.2621544598445743E-2</v>
      </c>
      <c r="K1558" s="15">
        <v>0.91737845540155427</v>
      </c>
      <c r="L1558" s="56">
        <v>2.4667900000000005</v>
      </c>
      <c r="M1558">
        <v>2</v>
      </c>
      <c r="N1558">
        <v>0</v>
      </c>
      <c r="O1558" s="12">
        <v>10</v>
      </c>
      <c r="P1558" s="12">
        <v>1</v>
      </c>
      <c r="Q1558" s="12">
        <v>0</v>
      </c>
      <c r="R1558" s="12">
        <v>0</v>
      </c>
      <c r="S1558" s="12">
        <v>314.21779000939955</v>
      </c>
      <c r="T1558" s="12">
        <v>6977.3737707755436</v>
      </c>
      <c r="U1558" s="12">
        <v>4225.6227207990005</v>
      </c>
      <c r="V1558" s="12">
        <v>901.08726919763558</v>
      </c>
      <c r="W1558" s="57">
        <v>1.0711597987182358E-4</v>
      </c>
      <c r="X1558" s="57">
        <v>8.7237197941202131E-5</v>
      </c>
      <c r="Y1558" s="57">
        <v>0</v>
      </c>
      <c r="Z1558" s="57">
        <v>1.4795221143903603E-3</v>
      </c>
      <c r="AA1558" s="57">
        <v>2.5633743744012886E-4</v>
      </c>
      <c r="AB1558" s="57">
        <v>0</v>
      </c>
      <c r="AC1558" s="57">
        <v>0</v>
      </c>
      <c r="AD1558" s="57">
        <v>1.5246716407956403E-3</v>
      </c>
      <c r="AE1558" s="57">
        <v>8.4965149365012825E-4</v>
      </c>
      <c r="AF1558" s="57">
        <v>1.1365552362582543E-3</v>
      </c>
      <c r="AG1558" s="57">
        <v>2.6908610960109467E-3</v>
      </c>
      <c r="AH1558" s="17">
        <v>7.3926838148713492E-4</v>
      </c>
      <c r="AI1558" s="12">
        <v>289</v>
      </c>
      <c r="AJ1558" s="16">
        <v>4</v>
      </c>
      <c r="AK1558" s="17">
        <v>0.75305171699927109</v>
      </c>
      <c r="AL1558" t="str">
        <f>IF(AK1558&lt;='CAV Tier 1 Analysis'!$A$5,"Tier 1", "Tier 2")</f>
        <v>Tier 2</v>
      </c>
      <c r="AM1558" t="str">
        <f t="shared" si="49"/>
        <v>Michigan - Tier 2</v>
      </c>
      <c r="AN1558" t="str">
        <f t="shared" si="50"/>
        <v>Walled Lake, City Of - Tier 2</v>
      </c>
    </row>
    <row r="1559" spans="1:40" x14ac:dyDescent="0.3">
      <c r="A1559">
        <v>5</v>
      </c>
      <c r="B1559" t="s">
        <v>30</v>
      </c>
      <c r="C1559" t="s">
        <v>5639</v>
      </c>
      <c r="D1559" t="s">
        <v>9108</v>
      </c>
      <c r="E1559" t="s">
        <v>2066</v>
      </c>
      <c r="F1559" s="12">
        <v>780.92413524908852</v>
      </c>
      <c r="G1559" s="12">
        <v>643.84510484431974</v>
      </c>
      <c r="H1559" s="12">
        <v>560.75602745364688</v>
      </c>
      <c r="I1559">
        <v>1</v>
      </c>
      <c r="J1559" s="15">
        <v>1.2164922498865487E-5</v>
      </c>
      <c r="K1559" s="15">
        <v>0.99998783507750089</v>
      </c>
      <c r="L1559" s="56">
        <v>18.906819999999996</v>
      </c>
      <c r="M1559">
        <v>11</v>
      </c>
      <c r="N1559">
        <v>0</v>
      </c>
      <c r="O1559" s="12">
        <v>3.6</v>
      </c>
      <c r="P1559" s="12">
        <v>10</v>
      </c>
      <c r="Q1559" s="12">
        <v>1</v>
      </c>
      <c r="R1559" s="12">
        <v>0.99998783507750089</v>
      </c>
      <c r="S1559" s="12">
        <v>6.8215536147453017E-3</v>
      </c>
      <c r="T1559" s="12">
        <v>680.57531239054401</v>
      </c>
      <c r="U1559" s="12">
        <v>0</v>
      </c>
      <c r="V1559" s="12">
        <v>0</v>
      </c>
      <c r="W1559" s="57">
        <v>8.2099511939005376E-4</v>
      </c>
      <c r="X1559" s="57">
        <v>4.798045886766117E-4</v>
      </c>
      <c r="Y1559" s="57">
        <v>0</v>
      </c>
      <c r="Z1559" s="57">
        <v>5.3262796118052973E-4</v>
      </c>
      <c r="AA1559" s="57">
        <v>2.5633743744012888E-3</v>
      </c>
      <c r="AB1559" s="57">
        <v>3.4965034965034965E-3</v>
      </c>
      <c r="AC1559" s="57">
        <v>1.4496561814368052E-4</v>
      </c>
      <c r="AD1559" s="57">
        <v>3.3100065219916497E-8</v>
      </c>
      <c r="AE1559" s="57">
        <v>8.2875283697143111E-5</v>
      </c>
      <c r="AF1559" s="57">
        <v>0</v>
      </c>
      <c r="AG1559" s="57">
        <v>0</v>
      </c>
      <c r="AH1559" s="17">
        <v>7.3828904927800219E-4</v>
      </c>
      <c r="AI1559" s="12">
        <v>290</v>
      </c>
      <c r="AJ1559" s="16">
        <v>4</v>
      </c>
      <c r="AK1559" s="17">
        <v>0.75379000604854907</v>
      </c>
      <c r="AL1559" t="str">
        <f>IF(AK1559&lt;='CAV Tier 1 Analysis'!$A$5,"Tier 1", "Tier 2")</f>
        <v>Tier 2</v>
      </c>
      <c r="AM1559" t="str">
        <f t="shared" si="49"/>
        <v>Michigan - Tier 2</v>
      </c>
      <c r="AN1559" t="str">
        <f t="shared" si="50"/>
        <v>Arcadia, Township Of - Tier 2</v>
      </c>
    </row>
    <row r="1560" spans="1:40" x14ac:dyDescent="0.3">
      <c r="A1560">
        <v>5</v>
      </c>
      <c r="B1560" t="s">
        <v>30</v>
      </c>
      <c r="C1560" t="s">
        <v>5940</v>
      </c>
      <c r="D1560" t="s">
        <v>9431</v>
      </c>
      <c r="E1560" t="s">
        <v>1699</v>
      </c>
      <c r="F1560" s="12">
        <v>4748.3883649339141</v>
      </c>
      <c r="G1560" s="12">
        <v>9561.1919503066893</v>
      </c>
      <c r="H1560" s="12">
        <v>4109.1720724651614</v>
      </c>
      <c r="I1560">
        <v>0</v>
      </c>
      <c r="J1560" s="15">
        <v>1.5209588842774653E-4</v>
      </c>
      <c r="K1560" s="15">
        <v>0.99984790411157198</v>
      </c>
      <c r="L1560" s="56">
        <v>42.341709999999999</v>
      </c>
      <c r="M1560">
        <v>6</v>
      </c>
      <c r="N1560">
        <v>0</v>
      </c>
      <c r="O1560" s="12">
        <v>2</v>
      </c>
      <c r="P1560" s="12">
        <v>4</v>
      </c>
      <c r="Q1560" s="12">
        <v>0</v>
      </c>
      <c r="R1560" s="12">
        <v>0</v>
      </c>
      <c r="S1560" s="12">
        <v>0.62498817706407317</v>
      </c>
      <c r="T1560" s="12">
        <v>8710.0886274448385</v>
      </c>
      <c r="U1560" s="12">
        <v>3961.7002625109244</v>
      </c>
      <c r="V1560" s="12">
        <v>851.10332286185076</v>
      </c>
      <c r="W1560" s="57">
        <v>1.83861364611442E-3</v>
      </c>
      <c r="X1560" s="57">
        <v>2.6171159382360636E-4</v>
      </c>
      <c r="Y1560" s="57">
        <v>0</v>
      </c>
      <c r="Z1560" s="57">
        <v>2.9590442287807207E-4</v>
      </c>
      <c r="AA1560" s="57">
        <v>1.0253497497605154E-3</v>
      </c>
      <c r="AB1560" s="57">
        <v>0</v>
      </c>
      <c r="AC1560" s="57">
        <v>0</v>
      </c>
      <c r="AD1560" s="57">
        <v>3.0326155287822862E-6</v>
      </c>
      <c r="AE1560" s="57">
        <v>1.0606483263273603E-3</v>
      </c>
      <c r="AF1560" s="57">
        <v>1.0655686688922153E-3</v>
      </c>
      <c r="AG1560" s="57">
        <v>2.5415971332209426E-3</v>
      </c>
      <c r="AH1560" s="17">
        <v>7.3567510514053775E-4</v>
      </c>
      <c r="AI1560" s="12">
        <v>291</v>
      </c>
      <c r="AJ1560" s="16">
        <v>4</v>
      </c>
      <c r="AK1560" s="17">
        <v>0.75452568115368956</v>
      </c>
      <c r="AL1560" t="str">
        <f>IF(AK1560&lt;='CAV Tier 1 Analysis'!$A$5,"Tier 1", "Tier 2")</f>
        <v>Tier 2</v>
      </c>
      <c r="AM1560" t="str">
        <f t="shared" si="49"/>
        <v>Michigan - Tier 2</v>
      </c>
      <c r="AN1560" t="str">
        <f t="shared" si="50"/>
        <v>East Bay, Township Of - Tier 2</v>
      </c>
    </row>
    <row r="1561" spans="1:40" x14ac:dyDescent="0.3">
      <c r="A1561">
        <v>5</v>
      </c>
      <c r="B1561" t="s">
        <v>30</v>
      </c>
      <c r="C1561" t="s">
        <v>5625</v>
      </c>
      <c r="D1561" t="s">
        <v>9093</v>
      </c>
      <c r="E1561" t="s">
        <v>1194</v>
      </c>
      <c r="F1561" s="12">
        <v>3151.7143910925629</v>
      </c>
      <c r="G1561" s="12">
        <v>14495.721221175314</v>
      </c>
      <c r="H1561" s="12">
        <v>7615.5890484935726</v>
      </c>
      <c r="I1561">
        <v>1</v>
      </c>
      <c r="J1561" s="15">
        <v>0</v>
      </c>
      <c r="K1561" s="15">
        <v>1</v>
      </c>
      <c r="L1561" s="56">
        <v>2.81534</v>
      </c>
      <c r="M1561">
        <v>0</v>
      </c>
      <c r="N1561">
        <v>0</v>
      </c>
      <c r="O1561" s="12">
        <v>10.585365853658537</v>
      </c>
      <c r="P1561" s="12">
        <v>1</v>
      </c>
      <c r="Q1561" s="12">
        <v>0</v>
      </c>
      <c r="R1561" s="12">
        <v>1</v>
      </c>
      <c r="S1561" s="12">
        <v>0</v>
      </c>
      <c r="T1561" s="12">
        <v>17418.692362597641</v>
      </c>
      <c r="U1561" s="12">
        <v>14266.977971505079</v>
      </c>
      <c r="V1561" s="12">
        <v>0</v>
      </c>
      <c r="W1561" s="57">
        <v>1.2225114532341211E-4</v>
      </c>
      <c r="X1561" s="57">
        <v>0</v>
      </c>
      <c r="Y1561" s="57">
        <v>0</v>
      </c>
      <c r="Z1561" s="57">
        <v>1.5661282869400401E-3</v>
      </c>
      <c r="AA1561" s="57">
        <v>2.5633743744012886E-4</v>
      </c>
      <c r="AB1561" s="57">
        <v>0</v>
      </c>
      <c r="AC1561" s="57">
        <v>1.4496738166064333E-4</v>
      </c>
      <c r="AD1561" s="57">
        <v>0</v>
      </c>
      <c r="AE1561" s="57">
        <v>2.1211158337685197E-3</v>
      </c>
      <c r="AF1561" s="57">
        <v>3.8373535903435357E-3</v>
      </c>
      <c r="AG1561" s="57">
        <v>0</v>
      </c>
      <c r="AH1561" s="17">
        <v>7.316503341342072E-4</v>
      </c>
      <c r="AI1561" s="12">
        <v>292</v>
      </c>
      <c r="AJ1561" s="16">
        <v>4</v>
      </c>
      <c r="AK1561" s="17">
        <v>0.75525733148782381</v>
      </c>
      <c r="AL1561" t="str">
        <f>IF(AK1561&lt;='CAV Tier 1 Analysis'!$A$5,"Tier 1", "Tier 2")</f>
        <v>Tier 2</v>
      </c>
      <c r="AM1561" t="str">
        <f t="shared" si="49"/>
        <v>Michigan - Tier 2</v>
      </c>
      <c r="AN1561" t="str">
        <f t="shared" si="50"/>
        <v>Hazel Park, City Of - Tier 2</v>
      </c>
    </row>
    <row r="1562" spans="1:40" x14ac:dyDescent="0.3">
      <c r="A1562">
        <v>5</v>
      </c>
      <c r="B1562" t="s">
        <v>30</v>
      </c>
      <c r="C1562" t="s">
        <v>5614</v>
      </c>
      <c r="D1562" t="s">
        <v>9081</v>
      </c>
      <c r="E1562" t="s">
        <v>2095</v>
      </c>
      <c r="F1562" s="12">
        <v>64.627300360944247</v>
      </c>
      <c r="G1562" s="12">
        <v>148.21264894592122</v>
      </c>
      <c r="H1562" s="12">
        <v>179.86663611365725</v>
      </c>
      <c r="I1562">
        <v>2</v>
      </c>
      <c r="J1562" s="15">
        <v>0.24624248653025632</v>
      </c>
      <c r="K1562" s="15">
        <v>0.75375751346974373</v>
      </c>
      <c r="L1562" s="56">
        <v>1.60545</v>
      </c>
      <c r="M1562">
        <v>14</v>
      </c>
      <c r="N1562">
        <v>0</v>
      </c>
      <c r="O1562" s="12">
        <v>9</v>
      </c>
      <c r="P1562" s="12">
        <v>8</v>
      </c>
      <c r="Q1562" s="12">
        <v>1</v>
      </c>
      <c r="R1562" s="12">
        <v>1.5075150269394875</v>
      </c>
      <c r="S1562" s="12">
        <v>44.29080772045976</v>
      </c>
      <c r="T1562" s="12">
        <v>163.24564619615037</v>
      </c>
      <c r="U1562" s="12">
        <v>98.618345835206128</v>
      </c>
      <c r="V1562" s="12">
        <v>0</v>
      </c>
      <c r="W1562" s="57">
        <v>6.9713818316605438E-5</v>
      </c>
      <c r="X1562" s="57">
        <v>6.1066038558841489E-4</v>
      </c>
      <c r="Y1562" s="57">
        <v>0</v>
      </c>
      <c r="Z1562" s="57">
        <v>1.3315699029513243E-3</v>
      </c>
      <c r="AA1562" s="57">
        <v>2.0506994995210309E-3</v>
      </c>
      <c r="AB1562" s="57">
        <v>3.4965034965034965E-3</v>
      </c>
      <c r="AC1562" s="57">
        <v>2.1854050626949169E-4</v>
      </c>
      <c r="AD1562" s="57">
        <v>2.1491125145173202E-4</v>
      </c>
      <c r="AE1562" s="57">
        <v>1.9878812813982684E-5</v>
      </c>
      <c r="AF1562" s="57">
        <v>2.6525131266081735E-5</v>
      </c>
      <c r="AG1562" s="57">
        <v>0</v>
      </c>
      <c r="AH1562" s="17">
        <v>7.3081843678928741E-4</v>
      </c>
      <c r="AI1562" s="12">
        <v>293</v>
      </c>
      <c r="AJ1562" s="16">
        <v>4</v>
      </c>
      <c r="AK1562" s="17">
        <v>0.75598814992461305</v>
      </c>
      <c r="AL1562" t="str">
        <f>IF(AK1562&lt;='CAV Tier 1 Analysis'!$A$5,"Tier 1", "Tier 2")</f>
        <v>Tier 2</v>
      </c>
      <c r="AM1562" t="str">
        <f t="shared" si="49"/>
        <v>Michigan - Tier 2</v>
      </c>
      <c r="AN1562" t="str">
        <f t="shared" si="50"/>
        <v>Pentwater, Village Of - Tier 2</v>
      </c>
    </row>
    <row r="1563" spans="1:40" x14ac:dyDescent="0.3">
      <c r="A1563">
        <v>5</v>
      </c>
      <c r="B1563" t="s">
        <v>30</v>
      </c>
      <c r="C1563" t="s">
        <v>6088</v>
      </c>
      <c r="D1563" t="s">
        <v>9585</v>
      </c>
      <c r="E1563" t="s">
        <v>1765</v>
      </c>
      <c r="F1563" s="12">
        <v>2469.3855633181461</v>
      </c>
      <c r="G1563" s="12">
        <v>5239.9195786956107</v>
      </c>
      <c r="H1563" s="12">
        <v>2220.7365214857691</v>
      </c>
      <c r="I1563">
        <v>2</v>
      </c>
      <c r="J1563" s="15">
        <v>3.0309450996699391E-5</v>
      </c>
      <c r="K1563" s="15">
        <v>0.99996969054900309</v>
      </c>
      <c r="L1563" s="56">
        <v>35.302519999999994</v>
      </c>
      <c r="M1563">
        <v>1</v>
      </c>
      <c r="N1563">
        <v>2</v>
      </c>
      <c r="O1563" s="12">
        <v>8</v>
      </c>
      <c r="P1563" s="12">
        <v>5</v>
      </c>
      <c r="Q1563" s="12">
        <v>0</v>
      </c>
      <c r="R1563" s="12">
        <v>1.9999393810980062</v>
      </c>
      <c r="S1563" s="12">
        <v>6.7309304774553588E-2</v>
      </c>
      <c r="T1563" s="12">
        <v>5636.1689161668792</v>
      </c>
      <c r="U1563" s="12">
        <v>3166.7833528487331</v>
      </c>
      <c r="V1563" s="12">
        <v>0</v>
      </c>
      <c r="W1563" s="57">
        <v>1.5329493072959791E-3</v>
      </c>
      <c r="X1563" s="57">
        <v>4.3618598970601065E-5</v>
      </c>
      <c r="Y1563" s="57">
        <v>2.1505376344086021E-3</v>
      </c>
      <c r="Z1563" s="57">
        <v>1.1836176915122883E-3</v>
      </c>
      <c r="AA1563" s="57">
        <v>1.2816871872006444E-3</v>
      </c>
      <c r="AB1563" s="57">
        <v>0</v>
      </c>
      <c r="AC1563" s="57">
        <v>2.8992597555778545E-4</v>
      </c>
      <c r="AD1563" s="57">
        <v>3.2660336688244968E-7</v>
      </c>
      <c r="AE1563" s="57">
        <v>6.8632977039917626E-4</v>
      </c>
      <c r="AF1563" s="57">
        <v>8.5176184425076655E-4</v>
      </c>
      <c r="AG1563" s="57">
        <v>0</v>
      </c>
      <c r="AH1563" s="17">
        <v>7.2915951026933867E-4</v>
      </c>
      <c r="AI1563" s="12">
        <v>294</v>
      </c>
      <c r="AJ1563" s="16">
        <v>4</v>
      </c>
      <c r="AK1563" s="17">
        <v>0.75671730943488236</v>
      </c>
      <c r="AL1563" t="str">
        <f>IF(AK1563&lt;='CAV Tier 1 Analysis'!$A$5,"Tier 1", "Tier 2")</f>
        <v>Tier 2</v>
      </c>
      <c r="AM1563" t="str">
        <f t="shared" si="49"/>
        <v>Michigan - Tier 2</v>
      </c>
      <c r="AN1563" t="str">
        <f t="shared" si="50"/>
        <v>Vassar, Township Of - Tier 2</v>
      </c>
    </row>
    <row r="1564" spans="1:40" x14ac:dyDescent="0.3">
      <c r="A1564">
        <v>5</v>
      </c>
      <c r="B1564" t="s">
        <v>30</v>
      </c>
      <c r="C1564" t="s">
        <v>5836</v>
      </c>
      <c r="D1564" t="s">
        <v>9323</v>
      </c>
      <c r="E1564" t="s">
        <v>1849</v>
      </c>
      <c r="F1564" s="12">
        <v>427.00908206271009</v>
      </c>
      <c r="G1564" s="12">
        <v>240.87304900496378</v>
      </c>
      <c r="H1564" s="12">
        <v>551.76733318578908</v>
      </c>
      <c r="I1564">
        <v>0</v>
      </c>
      <c r="J1564" s="15">
        <v>0</v>
      </c>
      <c r="K1564" s="15">
        <v>0.99999999999999978</v>
      </c>
      <c r="L1564" s="56">
        <v>121.07017</v>
      </c>
      <c r="M1564">
        <v>0</v>
      </c>
      <c r="N1564">
        <v>0</v>
      </c>
      <c r="O1564" s="12">
        <v>1</v>
      </c>
      <c r="P1564" s="12">
        <v>10</v>
      </c>
      <c r="Q1564" s="12">
        <v>0</v>
      </c>
      <c r="R1564" s="12">
        <v>0</v>
      </c>
      <c r="S1564" s="12">
        <v>0</v>
      </c>
      <c r="T1564" s="12">
        <v>252.54325486760737</v>
      </c>
      <c r="U1564" s="12">
        <v>0</v>
      </c>
      <c r="V1564" s="12">
        <v>0</v>
      </c>
      <c r="W1564" s="57">
        <v>5.2572573639419074E-3</v>
      </c>
      <c r="X1564" s="57">
        <v>0</v>
      </c>
      <c r="Y1564" s="57">
        <v>0</v>
      </c>
      <c r="Z1564" s="57">
        <v>1.4795221143903603E-4</v>
      </c>
      <c r="AA1564" s="57">
        <v>2.5633743744012888E-3</v>
      </c>
      <c r="AB1564" s="57">
        <v>0</v>
      </c>
      <c r="AC1564" s="57">
        <v>0</v>
      </c>
      <c r="AD1564" s="57">
        <v>0</v>
      </c>
      <c r="AE1564" s="57">
        <v>3.075279621800704E-5</v>
      </c>
      <c r="AF1564" s="57">
        <v>0</v>
      </c>
      <c r="AG1564" s="57">
        <v>0</v>
      </c>
      <c r="AH1564" s="17">
        <v>7.2721243145456725E-4</v>
      </c>
      <c r="AI1564" s="12">
        <v>295</v>
      </c>
      <c r="AJ1564" s="16">
        <v>4</v>
      </c>
      <c r="AK1564" s="17">
        <v>0.75744452186633693</v>
      </c>
      <c r="AL1564" t="str">
        <f>IF(AK1564&lt;='CAV Tier 1 Analysis'!$A$5,"Tier 1", "Tier 2")</f>
        <v>Tier 2</v>
      </c>
      <c r="AM1564" t="str">
        <f t="shared" si="49"/>
        <v>Michigan - Tier 2</v>
      </c>
      <c r="AN1564" t="str">
        <f t="shared" si="50"/>
        <v>Grant, Township Of - Tier 2</v>
      </c>
    </row>
    <row r="1565" spans="1:40" x14ac:dyDescent="0.3">
      <c r="A1565">
        <v>5</v>
      </c>
      <c r="B1565" t="s">
        <v>30</v>
      </c>
      <c r="C1565" t="s">
        <v>5395</v>
      </c>
      <c r="D1565" t="s">
        <v>8833</v>
      </c>
      <c r="E1565" t="s">
        <v>1199</v>
      </c>
      <c r="F1565" s="12">
        <v>492.10025483001073</v>
      </c>
      <c r="G1565" s="12">
        <v>9120.2272400732763</v>
      </c>
      <c r="H1565" s="12">
        <v>5130.6381148704968</v>
      </c>
      <c r="I1565">
        <v>3</v>
      </c>
      <c r="J1565" s="15">
        <v>2.5939432587367074E-3</v>
      </c>
      <c r="K1565" s="15">
        <v>0.99740605674126359</v>
      </c>
      <c r="L1565" s="56">
        <v>9.0325800000000012</v>
      </c>
      <c r="M1565">
        <v>7</v>
      </c>
      <c r="N1565">
        <v>0</v>
      </c>
      <c r="O1565" s="12">
        <v>2</v>
      </c>
      <c r="P1565" s="12">
        <v>10</v>
      </c>
      <c r="Q1565" s="12">
        <v>0</v>
      </c>
      <c r="R1565" s="12">
        <v>2.9922181702237909</v>
      </c>
      <c r="S1565" s="12">
        <v>13.308584151085935</v>
      </c>
      <c r="T1565" s="12">
        <v>10345.938528237903</v>
      </c>
      <c r="U1565" s="12">
        <v>9853.8382734078914</v>
      </c>
      <c r="V1565" s="12">
        <v>0</v>
      </c>
      <c r="W1565" s="57">
        <v>3.9222376346208481E-4</v>
      </c>
      <c r="X1565" s="57">
        <v>3.0533019279420744E-4</v>
      </c>
      <c r="Y1565" s="57">
        <v>0</v>
      </c>
      <c r="Z1565" s="57">
        <v>2.9590442287807207E-4</v>
      </c>
      <c r="AA1565" s="57">
        <v>2.5633743744012888E-3</v>
      </c>
      <c r="AB1565" s="57">
        <v>0</v>
      </c>
      <c r="AC1565" s="57">
        <v>4.3377403349474409E-4</v>
      </c>
      <c r="AD1565" s="57">
        <v>6.4576931922587995E-5</v>
      </c>
      <c r="AE1565" s="57">
        <v>1.2598496816306683E-3</v>
      </c>
      <c r="AF1565" s="57">
        <v>2.6503623789598742E-3</v>
      </c>
      <c r="AG1565" s="57">
        <v>0</v>
      </c>
      <c r="AH1565" s="17">
        <v>7.2412688904941152E-4</v>
      </c>
      <c r="AI1565" s="12">
        <v>296</v>
      </c>
      <c r="AJ1565" s="16">
        <v>4</v>
      </c>
      <c r="AK1565" s="17">
        <v>0.75816864875538637</v>
      </c>
      <c r="AL1565" t="str">
        <f>IF(AK1565&lt;='CAV Tier 1 Analysis'!$A$5,"Tier 1", "Tier 2")</f>
        <v>Tier 2</v>
      </c>
      <c r="AM1565" t="str">
        <f t="shared" si="49"/>
        <v>Michigan - Tier 2</v>
      </c>
      <c r="AN1565" t="str">
        <f t="shared" si="50"/>
        <v>Alpena, City Of - Tier 2</v>
      </c>
    </row>
    <row r="1566" spans="1:40" x14ac:dyDescent="0.3">
      <c r="A1566">
        <v>5</v>
      </c>
      <c r="B1566" t="s">
        <v>30</v>
      </c>
      <c r="C1566" t="s">
        <v>6014</v>
      </c>
      <c r="D1566" t="s">
        <v>9508</v>
      </c>
      <c r="E1566" t="s">
        <v>1684</v>
      </c>
      <c r="F1566" s="12">
        <v>2997.7525061016067</v>
      </c>
      <c r="G1566" s="12">
        <v>5374.8025340556896</v>
      </c>
      <c r="H1566" s="12">
        <v>1961.0893484879282</v>
      </c>
      <c r="I1566">
        <v>3</v>
      </c>
      <c r="J1566" s="15">
        <v>4.1115958623044418E-5</v>
      </c>
      <c r="K1566" s="15">
        <v>0.99995888404137656</v>
      </c>
      <c r="L1566" s="56">
        <v>33.563610000000011</v>
      </c>
      <c r="M1566">
        <v>11</v>
      </c>
      <c r="N1566">
        <v>0</v>
      </c>
      <c r="O1566" s="12">
        <v>10.666666666666666</v>
      </c>
      <c r="P1566" s="12">
        <v>5</v>
      </c>
      <c r="Q1566" s="12">
        <v>0</v>
      </c>
      <c r="R1566" s="12">
        <v>2.9998766521241298</v>
      </c>
      <c r="S1566" s="12">
        <v>8.0632068508522795E-2</v>
      </c>
      <c r="T1566" s="12">
        <v>4834.3915496209338</v>
      </c>
      <c r="U1566" s="12">
        <v>1836.6390435193271</v>
      </c>
      <c r="V1566" s="12">
        <v>540.41098443475585</v>
      </c>
      <c r="W1566" s="57">
        <v>1.4574402252261996E-3</v>
      </c>
      <c r="X1566" s="57">
        <v>4.798045886766117E-4</v>
      </c>
      <c r="Y1566" s="57">
        <v>0</v>
      </c>
      <c r="Z1566" s="57">
        <v>1.5781569220163843E-3</v>
      </c>
      <c r="AA1566" s="57">
        <v>1.2816871872006444E-3</v>
      </c>
      <c r="AB1566" s="57">
        <v>0</v>
      </c>
      <c r="AC1566" s="57">
        <v>4.3488426356333166E-4</v>
      </c>
      <c r="AD1566" s="57">
        <v>3.9124910206375764E-7</v>
      </c>
      <c r="AE1566" s="57">
        <v>5.886954226573454E-4</v>
      </c>
      <c r="AF1566" s="57">
        <v>4.9399623675668329E-4</v>
      </c>
      <c r="AG1566" s="57">
        <v>1.6137958481727461E-3</v>
      </c>
      <c r="AH1566" s="17">
        <v>7.2080472212472831E-4</v>
      </c>
      <c r="AI1566" s="12">
        <v>297</v>
      </c>
      <c r="AJ1566" s="16">
        <v>4</v>
      </c>
      <c r="AK1566" s="17">
        <v>0.75888945347751113</v>
      </c>
      <c r="AL1566" t="str">
        <f>IF(AK1566&lt;='CAV Tier 1 Analysis'!$A$5,"Tier 1", "Tier 2")</f>
        <v>Tier 2</v>
      </c>
      <c r="AM1566" t="str">
        <f t="shared" si="49"/>
        <v>Michigan - Tier 2</v>
      </c>
      <c r="AN1566" t="str">
        <f t="shared" si="50"/>
        <v>Portland, Township Of - Tier 2</v>
      </c>
    </row>
    <row r="1567" spans="1:40" x14ac:dyDescent="0.3">
      <c r="A1567">
        <v>5</v>
      </c>
      <c r="B1567" t="s">
        <v>30</v>
      </c>
      <c r="C1567" t="s">
        <v>6094</v>
      </c>
      <c r="D1567" t="s">
        <v>9591</v>
      </c>
      <c r="E1567" t="s">
        <v>1740</v>
      </c>
      <c r="F1567" s="12">
        <v>1774.9893773946551</v>
      </c>
      <c r="G1567" s="12">
        <v>1561.7429917269308</v>
      </c>
      <c r="H1567" s="12">
        <v>1767.8813192464386</v>
      </c>
      <c r="I1567">
        <v>0</v>
      </c>
      <c r="J1567" s="15">
        <v>0</v>
      </c>
      <c r="K1567" s="15">
        <v>1</v>
      </c>
      <c r="L1567" s="56">
        <v>105.63494</v>
      </c>
      <c r="M1567">
        <v>1</v>
      </c>
      <c r="N1567">
        <v>0</v>
      </c>
      <c r="O1567" s="12">
        <v>3.5833333333333335</v>
      </c>
      <c r="P1567" s="12">
        <v>9.75</v>
      </c>
      <c r="Q1567" s="12">
        <v>0</v>
      </c>
      <c r="R1567" s="12">
        <v>0</v>
      </c>
      <c r="S1567" s="12">
        <v>0</v>
      </c>
      <c r="T1567" s="12">
        <v>1842.9029829490185</v>
      </c>
      <c r="U1567" s="12">
        <v>67.913605554363357</v>
      </c>
      <c r="V1567" s="12">
        <v>0</v>
      </c>
      <c r="W1567" s="57">
        <v>4.5870098819929097E-3</v>
      </c>
      <c r="X1567" s="57">
        <v>4.3618598970601065E-5</v>
      </c>
      <c r="Y1567" s="57">
        <v>0</v>
      </c>
      <c r="Z1567" s="57">
        <v>5.3016209098987919E-4</v>
      </c>
      <c r="AA1567" s="57">
        <v>2.4992900150412564E-3</v>
      </c>
      <c r="AB1567" s="57">
        <v>0</v>
      </c>
      <c r="AC1567" s="57">
        <v>0</v>
      </c>
      <c r="AD1567" s="57">
        <v>0</v>
      </c>
      <c r="AE1567" s="57">
        <v>2.2441470437964899E-4</v>
      </c>
      <c r="AF1567" s="57">
        <v>1.8266553619674393E-5</v>
      </c>
      <c r="AG1567" s="57">
        <v>0</v>
      </c>
      <c r="AH1567" s="17">
        <v>7.184328949994518E-4</v>
      </c>
      <c r="AI1567" s="12">
        <v>298</v>
      </c>
      <c r="AJ1567" s="16">
        <v>4</v>
      </c>
      <c r="AK1567" s="17">
        <v>0.75960788637251053</v>
      </c>
      <c r="AL1567" t="str">
        <f>IF(AK1567&lt;='CAV Tier 1 Analysis'!$A$5,"Tier 1", "Tier 2")</f>
        <v>Tier 2</v>
      </c>
      <c r="AM1567" t="str">
        <f t="shared" si="49"/>
        <v>Michigan - Tier 2</v>
      </c>
      <c r="AN1567" t="str">
        <f t="shared" si="50"/>
        <v>South Branch,  Township Of - Tier 2</v>
      </c>
    </row>
    <row r="1568" spans="1:40" x14ac:dyDescent="0.3">
      <c r="A1568">
        <v>5</v>
      </c>
      <c r="B1568" t="s">
        <v>30</v>
      </c>
      <c r="C1568" t="s">
        <v>5452</v>
      </c>
      <c r="D1568" t="s">
        <v>8897</v>
      </c>
      <c r="E1568" t="s">
        <v>1483</v>
      </c>
      <c r="F1568" s="12">
        <v>3013.3781604826459</v>
      </c>
      <c r="G1568" s="12">
        <v>6939.3558811883167</v>
      </c>
      <c r="H1568" s="12">
        <v>3907.3166413831514</v>
      </c>
      <c r="I1568">
        <v>6</v>
      </c>
      <c r="J1568" s="15">
        <v>0.10267354564227943</v>
      </c>
      <c r="K1568" s="15">
        <v>0.89732645435772052</v>
      </c>
      <c r="L1568" s="56">
        <v>4.3436699999999986</v>
      </c>
      <c r="M1568">
        <v>10</v>
      </c>
      <c r="N1568">
        <v>0</v>
      </c>
      <c r="O1568" s="12">
        <v>11</v>
      </c>
      <c r="P1568" s="12">
        <v>2</v>
      </c>
      <c r="Q1568" s="12">
        <v>0</v>
      </c>
      <c r="R1568" s="12">
        <v>5.3839587261463233</v>
      </c>
      <c r="S1568" s="12">
        <v>401.17805351789093</v>
      </c>
      <c r="T1568" s="12">
        <v>8218.0929397528162</v>
      </c>
      <c r="U1568" s="12">
        <v>5204.7147792701708</v>
      </c>
      <c r="V1568" s="12">
        <v>0</v>
      </c>
      <c r="W1568" s="57">
        <v>1.8861616444441711E-4</v>
      </c>
      <c r="X1568" s="57">
        <v>4.3618598970601063E-4</v>
      </c>
      <c r="Y1568" s="57">
        <v>0</v>
      </c>
      <c r="Z1568" s="57">
        <v>1.6274743258293965E-3</v>
      </c>
      <c r="AA1568" s="57">
        <v>5.1267487488025772E-4</v>
      </c>
      <c r="AB1568" s="57">
        <v>0</v>
      </c>
      <c r="AC1568" s="57">
        <v>7.8049839949840508E-4</v>
      </c>
      <c r="AD1568" s="57">
        <v>1.9466268956001077E-3</v>
      </c>
      <c r="AE1568" s="57">
        <v>1.0007368346042381E-3</v>
      </c>
      <c r="AF1568" s="57">
        <v>1.3998991927257805E-3</v>
      </c>
      <c r="AG1568" s="57">
        <v>0</v>
      </c>
      <c r="AH1568" s="17">
        <v>7.1751933429896493E-4</v>
      </c>
      <c r="AI1568" s="12">
        <v>299</v>
      </c>
      <c r="AJ1568" s="16">
        <v>4</v>
      </c>
      <c r="AK1568" s="17">
        <v>0.76032540570680951</v>
      </c>
      <c r="AL1568" t="str">
        <f>IF(AK1568&lt;='CAV Tier 1 Analysis'!$A$5,"Tier 1", "Tier 2")</f>
        <v>Tier 2</v>
      </c>
      <c r="AM1568" t="str">
        <f t="shared" si="49"/>
        <v>Michigan - Tier 2</v>
      </c>
      <c r="AN1568" t="str">
        <f t="shared" si="50"/>
        <v>Flushing, City Of - Tier 2</v>
      </c>
    </row>
    <row r="1569" spans="1:40" x14ac:dyDescent="0.3">
      <c r="A1569">
        <v>5</v>
      </c>
      <c r="B1569" t="s">
        <v>30</v>
      </c>
      <c r="C1569" t="s">
        <v>5935</v>
      </c>
      <c r="D1569" t="s">
        <v>9425</v>
      </c>
      <c r="E1569" t="s">
        <v>1599</v>
      </c>
      <c r="F1569" s="12">
        <v>3288.229906709194</v>
      </c>
      <c r="G1569" s="12">
        <v>7916.8448689046754</v>
      </c>
      <c r="H1569" s="12">
        <v>3152.7724935318897</v>
      </c>
      <c r="I1569">
        <v>0</v>
      </c>
      <c r="J1569" s="15">
        <v>0</v>
      </c>
      <c r="K1569" s="15">
        <v>0.99999999999999978</v>
      </c>
      <c r="L1569" s="56">
        <v>33.912099999999995</v>
      </c>
      <c r="M1569">
        <v>5</v>
      </c>
      <c r="N1569">
        <v>0</v>
      </c>
      <c r="O1569" s="12">
        <v>11.333333333333334</v>
      </c>
      <c r="P1569" s="12">
        <v>3</v>
      </c>
      <c r="Q1569" s="12">
        <v>0</v>
      </c>
      <c r="R1569" s="12">
        <v>0</v>
      </c>
      <c r="S1569" s="12">
        <v>0</v>
      </c>
      <c r="T1569" s="12">
        <v>7329.4131322727008</v>
      </c>
      <c r="U1569" s="12">
        <v>4041.1832255635068</v>
      </c>
      <c r="V1569" s="12">
        <v>587.43173663197467</v>
      </c>
      <c r="W1569" s="57">
        <v>1.4725727852842225E-3</v>
      </c>
      <c r="X1569" s="57">
        <v>2.1809299485300531E-4</v>
      </c>
      <c r="Y1569" s="57">
        <v>0</v>
      </c>
      <c r="Z1569" s="57">
        <v>1.6767917296424085E-3</v>
      </c>
      <c r="AA1569" s="57">
        <v>7.6901231232038658E-4</v>
      </c>
      <c r="AB1569" s="57">
        <v>0</v>
      </c>
      <c r="AC1569" s="57">
        <v>0</v>
      </c>
      <c r="AD1569" s="57">
        <v>0</v>
      </c>
      <c r="AE1569" s="57">
        <v>8.9252016876289217E-4</v>
      </c>
      <c r="AF1569" s="57">
        <v>1.0869470038311312E-3</v>
      </c>
      <c r="AG1569" s="57">
        <v>1.7542110078557049E-3</v>
      </c>
      <c r="AH1569" s="17">
        <v>7.1546800023179551E-4</v>
      </c>
      <c r="AI1569" s="12">
        <v>300</v>
      </c>
      <c r="AJ1569" s="16">
        <v>4</v>
      </c>
      <c r="AK1569" s="17">
        <v>0.76104087370704132</v>
      </c>
      <c r="AL1569" t="str">
        <f>IF(AK1569&lt;='CAV Tier 1 Analysis'!$A$5,"Tier 1", "Tier 2")</f>
        <v>Tier 2</v>
      </c>
      <c r="AM1569" t="str">
        <f t="shared" si="49"/>
        <v>Michigan - Tier 2</v>
      </c>
      <c r="AN1569" t="str">
        <f t="shared" si="50"/>
        <v>Otsego, Township Of - Tier 2</v>
      </c>
    </row>
    <row r="1570" spans="1:40" x14ac:dyDescent="0.3">
      <c r="A1570">
        <v>5</v>
      </c>
      <c r="B1570" t="s">
        <v>30</v>
      </c>
      <c r="C1570" t="s">
        <v>5521</v>
      </c>
      <c r="D1570" t="s">
        <v>8976</v>
      </c>
      <c r="E1570" t="s">
        <v>1313</v>
      </c>
      <c r="F1570" s="12">
        <v>946.84123294623896</v>
      </c>
      <c r="G1570" s="12">
        <v>8844.472540497416</v>
      </c>
      <c r="H1570" s="12">
        <v>4908.0998224945979</v>
      </c>
      <c r="I1570">
        <v>1</v>
      </c>
      <c r="J1570" s="15">
        <v>4.2545803502657936E-2</v>
      </c>
      <c r="K1570" s="15">
        <v>0.95745419649734198</v>
      </c>
      <c r="L1570" s="56">
        <v>3.1678799999999998</v>
      </c>
      <c r="M1570">
        <v>8</v>
      </c>
      <c r="N1570">
        <v>0</v>
      </c>
      <c r="O1570" s="12">
        <v>10</v>
      </c>
      <c r="P1570" s="12">
        <v>3</v>
      </c>
      <c r="Q1570" s="12">
        <v>0</v>
      </c>
      <c r="R1570" s="12">
        <v>0.95745419649734198</v>
      </c>
      <c r="S1570" s="12">
        <v>208.81905061928546</v>
      </c>
      <c r="T1570" s="12">
        <v>10761.206536911737</v>
      </c>
      <c r="U1570" s="12">
        <v>9814.3653039654982</v>
      </c>
      <c r="V1570" s="12">
        <v>0</v>
      </c>
      <c r="W1570" s="57">
        <v>1.3755956944707591E-4</v>
      </c>
      <c r="X1570" s="57">
        <v>3.4894879176480852E-4</v>
      </c>
      <c r="Y1570" s="57">
        <v>0</v>
      </c>
      <c r="Z1570" s="57">
        <v>1.4795221143903603E-3</v>
      </c>
      <c r="AA1570" s="57">
        <v>7.6901231232038658E-4</v>
      </c>
      <c r="AB1570" s="57">
        <v>0</v>
      </c>
      <c r="AC1570" s="57">
        <v>1.3879962792621477E-4</v>
      </c>
      <c r="AD1570" s="57">
        <v>1.0132478002839044E-3</v>
      </c>
      <c r="AE1570" s="57">
        <v>1.3104178603503844E-3</v>
      </c>
      <c r="AF1570" s="57">
        <v>2.6397454325179704E-3</v>
      </c>
      <c r="AG1570" s="57">
        <v>0</v>
      </c>
      <c r="AH1570" s="17">
        <v>7.1247759172737325E-4</v>
      </c>
      <c r="AI1570" s="12">
        <v>301</v>
      </c>
      <c r="AJ1570" s="16">
        <v>4</v>
      </c>
      <c r="AK1570" s="17">
        <v>0.76175335129876864</v>
      </c>
      <c r="AL1570" t="str">
        <f>IF(AK1570&lt;='CAV Tier 1 Analysis'!$A$5,"Tier 1", "Tier 2")</f>
        <v>Tier 2</v>
      </c>
      <c r="AM1570" t="str">
        <f t="shared" si="49"/>
        <v>Michigan - Tier 2</v>
      </c>
      <c r="AN1570" t="str">
        <f t="shared" si="50"/>
        <v>Muskegon Heights, City Of - Tier 2</v>
      </c>
    </row>
    <row r="1571" spans="1:40" x14ac:dyDescent="0.3">
      <c r="A1571">
        <v>5</v>
      </c>
      <c r="B1571" t="s">
        <v>30</v>
      </c>
      <c r="C1571" t="s">
        <v>5447</v>
      </c>
      <c r="D1571" t="s">
        <v>8891</v>
      </c>
      <c r="E1571" t="s">
        <v>1836</v>
      </c>
      <c r="F1571" s="12">
        <v>4970.6483970638265</v>
      </c>
      <c r="G1571" s="12">
        <v>7060.2581637568801</v>
      </c>
      <c r="H1571" s="12">
        <v>2716.9861640400627</v>
      </c>
      <c r="I1571">
        <v>0</v>
      </c>
      <c r="J1571" s="15">
        <v>4.9747214202024324E-3</v>
      </c>
      <c r="K1571" s="15">
        <v>0.99502527857979783</v>
      </c>
      <c r="L1571" s="56">
        <v>32.594789999999996</v>
      </c>
      <c r="M1571">
        <v>8</v>
      </c>
      <c r="N1571">
        <v>0</v>
      </c>
      <c r="O1571" s="12">
        <v>9.8666666666666671</v>
      </c>
      <c r="P1571" s="12">
        <v>3.2666666666666666</v>
      </c>
      <c r="Q1571" s="12">
        <v>0</v>
      </c>
      <c r="R1571" s="12">
        <v>0</v>
      </c>
      <c r="S1571" s="12">
        <v>13.51624926864374</v>
      </c>
      <c r="T1571" s="12">
        <v>6179.7737505897885</v>
      </c>
      <c r="U1571" s="12">
        <v>1209.1253535259621</v>
      </c>
      <c r="V1571" s="12">
        <v>880.48441316709159</v>
      </c>
      <c r="W1571" s="57">
        <v>1.4153709353314694E-3</v>
      </c>
      <c r="X1571" s="57">
        <v>3.4894879176480852E-4</v>
      </c>
      <c r="Y1571" s="57">
        <v>0</v>
      </c>
      <c r="Z1571" s="57">
        <v>1.4597951528651557E-3</v>
      </c>
      <c r="AA1571" s="57">
        <v>8.3736896230442095E-4</v>
      </c>
      <c r="AB1571" s="57">
        <v>0</v>
      </c>
      <c r="AC1571" s="57">
        <v>0</v>
      </c>
      <c r="AD1571" s="57">
        <v>6.5584580520439216E-5</v>
      </c>
      <c r="AE1571" s="57">
        <v>7.5252583136661355E-4</v>
      </c>
      <c r="AF1571" s="57">
        <v>3.252154398636653E-4</v>
      </c>
      <c r="AG1571" s="57">
        <v>2.6293360632483925E-3</v>
      </c>
      <c r="AH1571" s="17">
        <v>7.1219506884226966E-4</v>
      </c>
      <c r="AI1571" s="12">
        <v>302</v>
      </c>
      <c r="AJ1571" s="16">
        <v>4</v>
      </c>
      <c r="AK1571" s="17">
        <v>0.76246554636761088</v>
      </c>
      <c r="AL1571" t="str">
        <f>IF(AK1571&lt;='CAV Tier 1 Analysis'!$A$5,"Tier 1", "Tier 2")</f>
        <v>Tier 2</v>
      </c>
      <c r="AM1571" t="str">
        <f t="shared" si="49"/>
        <v>Michigan - Tier 2</v>
      </c>
      <c r="AN1571" t="str">
        <f t="shared" si="50"/>
        <v>Oneida, Charter Township Of - Tier 2</v>
      </c>
    </row>
    <row r="1572" spans="1:40" x14ac:dyDescent="0.3">
      <c r="A1572">
        <v>5</v>
      </c>
      <c r="B1572" t="s">
        <v>30</v>
      </c>
      <c r="C1572" t="s">
        <v>4032</v>
      </c>
      <c r="D1572" t="s">
        <v>8985</v>
      </c>
      <c r="E1572" t="s">
        <v>1518</v>
      </c>
      <c r="F1572" s="12">
        <v>2990.049149943914</v>
      </c>
      <c r="G1572" s="12">
        <v>9243.0722693101761</v>
      </c>
      <c r="H1572" s="12">
        <v>4991.7347148901972</v>
      </c>
      <c r="I1572">
        <v>9</v>
      </c>
      <c r="J1572" s="15">
        <v>4.2360263744136865E-2</v>
      </c>
      <c r="K1572" s="15">
        <v>0.95763973625586352</v>
      </c>
      <c r="L1572" s="56">
        <v>2.6798699999999998</v>
      </c>
      <c r="M1572">
        <v>15</v>
      </c>
      <c r="N1572">
        <v>0</v>
      </c>
      <c r="O1572" s="12">
        <v>10.090909090909092</v>
      </c>
      <c r="P1572" s="12">
        <v>1</v>
      </c>
      <c r="Q1572" s="12">
        <v>0</v>
      </c>
      <c r="R1572" s="12">
        <v>8.6187576263027719</v>
      </c>
      <c r="S1572" s="12">
        <v>211.4511990635126</v>
      </c>
      <c r="T1572" s="12">
        <v>9655.4930006282066</v>
      </c>
      <c r="U1572" s="12">
        <v>6665.4438506842926</v>
      </c>
      <c r="V1572" s="12">
        <v>0</v>
      </c>
      <c r="W1572" s="57">
        <v>1.1636860088580859E-4</v>
      </c>
      <c r="X1572" s="57">
        <v>6.5427898455901591E-4</v>
      </c>
      <c r="Y1572" s="57">
        <v>0</v>
      </c>
      <c r="Z1572" s="57">
        <v>1.4929723154302728E-3</v>
      </c>
      <c r="AA1572" s="57">
        <v>2.5633743744012886E-4</v>
      </c>
      <c r="AB1572" s="57">
        <v>0</v>
      </c>
      <c r="AC1572" s="57">
        <v>1.2494387262528142E-3</v>
      </c>
      <c r="AD1572" s="57">
        <v>1.0260197126799448E-3</v>
      </c>
      <c r="AE1572" s="57">
        <v>1.1757724782171519E-3</v>
      </c>
      <c r="AF1572" s="57">
        <v>1.7927878589805047E-3</v>
      </c>
      <c r="AG1572" s="57">
        <v>0</v>
      </c>
      <c r="AH1572" s="17">
        <v>7.0581601040414928E-4</v>
      </c>
      <c r="AI1572" s="12">
        <v>303</v>
      </c>
      <c r="AJ1572" s="16">
        <v>4</v>
      </c>
      <c r="AK1572" s="17">
        <v>0.76317136237801508</v>
      </c>
      <c r="AL1572" t="str">
        <f>IF(AK1572&lt;='CAV Tier 1 Analysis'!$A$5,"Tier 1", "Tier 2")</f>
        <v>Tier 2</v>
      </c>
      <c r="AM1572" t="str">
        <f t="shared" si="49"/>
        <v>Michigan - Tier 2</v>
      </c>
      <c r="AN1572" t="str">
        <f t="shared" si="50"/>
        <v>Farmington, City Of - Tier 2</v>
      </c>
    </row>
    <row r="1573" spans="1:40" x14ac:dyDescent="0.3">
      <c r="A1573">
        <v>5</v>
      </c>
      <c r="B1573" t="s">
        <v>30</v>
      </c>
      <c r="C1573" t="s">
        <v>5420</v>
      </c>
      <c r="D1573" t="s">
        <v>8859</v>
      </c>
      <c r="E1573" t="s">
        <v>2214</v>
      </c>
      <c r="F1573" s="12">
        <v>722.13129632437074</v>
      </c>
      <c r="G1573" s="12">
        <v>1256.9135134200624</v>
      </c>
      <c r="H1573" s="12">
        <v>1059.3387560428239</v>
      </c>
      <c r="I1573">
        <v>11</v>
      </c>
      <c r="J1573" s="15">
        <v>0.15187822906908724</v>
      </c>
      <c r="K1573" s="15">
        <v>0.84812177093091257</v>
      </c>
      <c r="L1573" s="56">
        <v>2.4445900000000003</v>
      </c>
      <c r="M1573">
        <v>65</v>
      </c>
      <c r="N1573">
        <v>0</v>
      </c>
      <c r="O1573" s="12">
        <v>10</v>
      </c>
      <c r="P1573" s="12">
        <v>3</v>
      </c>
      <c r="Q1573" s="12">
        <v>0</v>
      </c>
      <c r="R1573" s="12">
        <v>9.3293394802400389</v>
      </c>
      <c r="S1573" s="12">
        <v>160.89049425203393</v>
      </c>
      <c r="T1573" s="12">
        <v>1611.8416843643627</v>
      </c>
      <c r="U1573" s="12">
        <v>889.71038803999193</v>
      </c>
      <c r="V1573" s="12">
        <v>0</v>
      </c>
      <c r="W1573" s="57">
        <v>1.0615198425275811E-4</v>
      </c>
      <c r="X1573" s="57">
        <v>2.8352089330890692E-3</v>
      </c>
      <c r="Y1573" s="57">
        <v>0</v>
      </c>
      <c r="Z1573" s="57">
        <v>1.4795221143903603E-3</v>
      </c>
      <c r="AA1573" s="57">
        <v>7.6901231232038658E-4</v>
      </c>
      <c r="AB1573" s="57">
        <v>0</v>
      </c>
      <c r="AC1573" s="57">
        <v>1.3524499170736656E-3</v>
      </c>
      <c r="AD1573" s="57">
        <v>7.8068518606897472E-4</v>
      </c>
      <c r="AE1573" s="57">
        <v>1.9627781736214733E-4</v>
      </c>
      <c r="AF1573" s="57">
        <v>2.3930319081799447E-4</v>
      </c>
      <c r="AG1573" s="57">
        <v>0</v>
      </c>
      <c r="AH1573" s="17">
        <v>7.0532831412503248E-4</v>
      </c>
      <c r="AI1573" s="12">
        <v>304</v>
      </c>
      <c r="AJ1573" s="16">
        <v>4</v>
      </c>
      <c r="AK1573" s="17">
        <v>0.76387669069214015</v>
      </c>
      <c r="AL1573" t="str">
        <f>IF(AK1573&lt;='CAV Tier 1 Analysis'!$A$5,"Tier 1", "Tier 2")</f>
        <v>Tier 2</v>
      </c>
      <c r="AM1573" t="str">
        <f t="shared" si="49"/>
        <v>Michigan - Tier 2</v>
      </c>
      <c r="AN1573" t="str">
        <f t="shared" si="50"/>
        <v>New Buffalo, City Of - Tier 2</v>
      </c>
    </row>
    <row r="1574" spans="1:40" x14ac:dyDescent="0.3">
      <c r="A1574">
        <v>5</v>
      </c>
      <c r="B1574" t="s">
        <v>30</v>
      </c>
      <c r="C1574" t="s">
        <v>5538</v>
      </c>
      <c r="D1574" t="s">
        <v>8997</v>
      </c>
      <c r="E1574" t="s">
        <v>1819</v>
      </c>
      <c r="F1574" s="12">
        <v>976.60218000849659</v>
      </c>
      <c r="G1574" s="12">
        <v>3049.5615832712533</v>
      </c>
      <c r="H1574" s="12">
        <v>1544.5677974834668</v>
      </c>
      <c r="I1574">
        <v>7</v>
      </c>
      <c r="J1574" s="15">
        <v>0.21324756509362877</v>
      </c>
      <c r="K1574" s="15">
        <v>0.78675243490637115</v>
      </c>
      <c r="L1574" s="56">
        <v>3.5832999999999999</v>
      </c>
      <c r="M1574">
        <v>29</v>
      </c>
      <c r="N1574">
        <v>0</v>
      </c>
      <c r="O1574" s="12">
        <v>13</v>
      </c>
      <c r="P1574" s="12">
        <v>2</v>
      </c>
      <c r="Q1574" s="12">
        <v>0</v>
      </c>
      <c r="R1574" s="12">
        <v>5.5072670443445979</v>
      </c>
      <c r="S1574" s="12">
        <v>329.37532193537839</v>
      </c>
      <c r="T1574" s="12">
        <v>2828.1233755074027</v>
      </c>
      <c r="U1574" s="12">
        <v>1851.5211954989061</v>
      </c>
      <c r="V1574" s="12">
        <v>221.43820776385064</v>
      </c>
      <c r="W1574" s="57">
        <v>1.5559844602690352E-4</v>
      </c>
      <c r="X1574" s="57">
        <v>1.2649393701474308E-3</v>
      </c>
      <c r="Y1574" s="57">
        <v>0</v>
      </c>
      <c r="Z1574" s="57">
        <v>1.9233787487074685E-3</v>
      </c>
      <c r="AA1574" s="57">
        <v>5.1267487488025772E-4</v>
      </c>
      <c r="AB1574" s="57">
        <v>0</v>
      </c>
      <c r="AC1574" s="57">
        <v>7.9837408352458647E-4</v>
      </c>
      <c r="AD1574" s="57">
        <v>1.5982201788058629E-3</v>
      </c>
      <c r="AE1574" s="57">
        <v>3.4438734818696974E-4</v>
      </c>
      <c r="AF1574" s="57">
        <v>4.9799905217035641E-4</v>
      </c>
      <c r="AG1574" s="57">
        <v>6.6126720331174157E-4</v>
      </c>
      <c r="AH1574" s="17">
        <v>7.0516720961468892E-4</v>
      </c>
      <c r="AI1574" s="12">
        <v>305</v>
      </c>
      <c r="AJ1574" s="16">
        <v>4</v>
      </c>
      <c r="AK1574" s="17">
        <v>0.76458185790175481</v>
      </c>
      <c r="AL1574" t="str">
        <f>IF(AK1574&lt;='CAV Tier 1 Analysis'!$A$5,"Tier 1", "Tier 2")</f>
        <v>Tier 2</v>
      </c>
      <c r="AM1574" t="str">
        <f t="shared" si="49"/>
        <v>Michigan - Tier 2</v>
      </c>
      <c r="AN1574" t="str">
        <f t="shared" si="50"/>
        <v>Ferrysburg, City Of - Tier 2</v>
      </c>
    </row>
    <row r="1575" spans="1:40" x14ac:dyDescent="0.3">
      <c r="A1575">
        <v>5</v>
      </c>
      <c r="B1575" t="s">
        <v>30</v>
      </c>
      <c r="C1575" t="s">
        <v>5647</v>
      </c>
      <c r="D1575" t="s">
        <v>9119</v>
      </c>
      <c r="E1575" t="s">
        <v>2279</v>
      </c>
      <c r="F1575" s="12">
        <v>770.8093561732768</v>
      </c>
      <c r="G1575" s="12">
        <v>2128.4734884856389</v>
      </c>
      <c r="H1575" s="12">
        <v>702.24901757693306</v>
      </c>
      <c r="I1575">
        <v>1</v>
      </c>
      <c r="J1575" s="15">
        <v>0.44104667887029292</v>
      </c>
      <c r="K1575" s="15">
        <v>0.55895332112970719</v>
      </c>
      <c r="L1575" s="56">
        <v>2.4473599999999998</v>
      </c>
      <c r="M1575">
        <v>59</v>
      </c>
      <c r="N1575">
        <v>0</v>
      </c>
      <c r="O1575" s="12">
        <v>10.125</v>
      </c>
      <c r="P1575" s="12">
        <v>1.375</v>
      </c>
      <c r="Q1575" s="12">
        <v>0</v>
      </c>
      <c r="R1575" s="12">
        <v>0.55895332112970719</v>
      </c>
      <c r="S1575" s="12">
        <v>309.72459694223227</v>
      </c>
      <c r="T1575" s="12">
        <v>1744.1554997681571</v>
      </c>
      <c r="U1575" s="12">
        <v>973.34614359488035</v>
      </c>
      <c r="V1575" s="12">
        <v>384.31798871748174</v>
      </c>
      <c r="W1575" s="57">
        <v>1.0627226658901085E-4</v>
      </c>
      <c r="X1575" s="57">
        <v>2.5734973392654626E-3</v>
      </c>
      <c r="Y1575" s="57">
        <v>0</v>
      </c>
      <c r="Z1575" s="57">
        <v>1.4980161408202398E-3</v>
      </c>
      <c r="AA1575" s="57">
        <v>3.5246397648017722E-4</v>
      </c>
      <c r="AB1575" s="57">
        <v>0</v>
      </c>
      <c r="AC1575" s="57">
        <v>8.1029999434694387E-5</v>
      </c>
      <c r="AD1575" s="57">
        <v>1.5028694250588273E-3</v>
      </c>
      <c r="AE1575" s="57">
        <v>2.1238998715291456E-4</v>
      </c>
      <c r="AF1575" s="57">
        <v>2.617984920303919E-4</v>
      </c>
      <c r="AG1575" s="57">
        <v>1.1476650039211975E-3</v>
      </c>
      <c r="AH1575" s="17">
        <v>7.0327296643208324E-4</v>
      </c>
      <c r="AI1575" s="12">
        <v>306</v>
      </c>
      <c r="AJ1575" s="16">
        <v>4</v>
      </c>
      <c r="AK1575" s="17">
        <v>0.76528513086818695</v>
      </c>
      <c r="AL1575" t="str">
        <f>IF(AK1575&lt;='CAV Tier 1 Analysis'!$A$5,"Tier 1", "Tier 2")</f>
        <v>Tier 2</v>
      </c>
      <c r="AM1575" t="str">
        <f t="shared" si="49"/>
        <v>Michigan - Tier 2</v>
      </c>
      <c r="AN1575" t="str">
        <f t="shared" si="50"/>
        <v>South Rockwood, Village Of - Tier 2</v>
      </c>
    </row>
    <row r="1576" spans="1:40" x14ac:dyDescent="0.3">
      <c r="A1576">
        <v>5</v>
      </c>
      <c r="B1576" t="s">
        <v>30</v>
      </c>
      <c r="C1576" t="s">
        <v>5680</v>
      </c>
      <c r="D1576" t="s">
        <v>9155</v>
      </c>
      <c r="E1576" t="s">
        <v>2233</v>
      </c>
      <c r="F1576" s="12">
        <v>1908.0458651903593</v>
      </c>
      <c r="G1576" s="12">
        <v>1839.3338686947002</v>
      </c>
      <c r="H1576" s="12">
        <v>920.34839247834236</v>
      </c>
      <c r="I1576">
        <v>0</v>
      </c>
      <c r="J1576" s="15">
        <v>0</v>
      </c>
      <c r="K1576" s="15">
        <v>0.99999999999999989</v>
      </c>
      <c r="L1576" s="56">
        <v>103.37304</v>
      </c>
      <c r="M1576">
        <v>3</v>
      </c>
      <c r="N1576">
        <v>0</v>
      </c>
      <c r="O1576" s="12">
        <v>4</v>
      </c>
      <c r="P1576" s="12">
        <v>6</v>
      </c>
      <c r="Q1576" s="12">
        <v>0</v>
      </c>
      <c r="R1576" s="12">
        <v>0</v>
      </c>
      <c r="S1576" s="12">
        <v>0</v>
      </c>
      <c r="T1576" s="12">
        <v>1578.9227642646811</v>
      </c>
      <c r="U1576" s="12">
        <v>0</v>
      </c>
      <c r="V1576" s="12">
        <v>260.41110443001912</v>
      </c>
      <c r="W1576" s="57">
        <v>4.4887908869134432E-3</v>
      </c>
      <c r="X1576" s="57">
        <v>1.3085579691180318E-4</v>
      </c>
      <c r="Y1576" s="57">
        <v>0</v>
      </c>
      <c r="Z1576" s="57">
        <v>5.9180884575614414E-4</v>
      </c>
      <c r="AA1576" s="57">
        <v>1.5380246246407732E-3</v>
      </c>
      <c r="AB1576" s="57">
        <v>0</v>
      </c>
      <c r="AC1576" s="57">
        <v>0</v>
      </c>
      <c r="AD1576" s="57">
        <v>0</v>
      </c>
      <c r="AE1576" s="57">
        <v>1.922692017209453E-4</v>
      </c>
      <c r="AF1576" s="57">
        <v>0</v>
      </c>
      <c r="AG1576" s="57">
        <v>7.7764955053015092E-4</v>
      </c>
      <c r="AH1576" s="17">
        <v>7.017635369521145E-4</v>
      </c>
      <c r="AI1576" s="12">
        <v>307</v>
      </c>
      <c r="AJ1576" s="16">
        <v>4</v>
      </c>
      <c r="AK1576" s="17">
        <v>0.76598689440513901</v>
      </c>
      <c r="AL1576" t="str">
        <f>IF(AK1576&lt;='CAV Tier 1 Analysis'!$A$5,"Tier 1", "Tier 2")</f>
        <v>Tier 2</v>
      </c>
      <c r="AM1576" t="str">
        <f t="shared" si="49"/>
        <v>Michigan - Tier 2</v>
      </c>
      <c r="AN1576" t="str">
        <f t="shared" si="50"/>
        <v>Superior, Township Of - Tier 2</v>
      </c>
    </row>
    <row r="1577" spans="1:40" x14ac:dyDescent="0.3">
      <c r="A1577">
        <v>5</v>
      </c>
      <c r="B1577" t="s">
        <v>30</v>
      </c>
      <c r="C1577" t="s">
        <v>5695</v>
      </c>
      <c r="D1577" t="s">
        <v>9171</v>
      </c>
      <c r="E1577" t="s">
        <v>1491</v>
      </c>
      <c r="F1577" s="12">
        <v>21843.316575197096</v>
      </c>
      <c r="G1577" s="12">
        <v>17650.264039296155</v>
      </c>
      <c r="H1577" s="12">
        <v>10139.953526870593</v>
      </c>
      <c r="I1577">
        <v>3</v>
      </c>
      <c r="J1577" s="15">
        <v>1.6044710111257594E-2</v>
      </c>
      <c r="K1577" s="15">
        <v>0.98395528988874226</v>
      </c>
      <c r="L1577" s="56">
        <v>31.486390000000004</v>
      </c>
      <c r="M1577">
        <v>3</v>
      </c>
      <c r="N1577">
        <v>0</v>
      </c>
      <c r="O1577" s="12">
        <v>11</v>
      </c>
      <c r="P1577" s="12">
        <v>2</v>
      </c>
      <c r="Q1577" s="12">
        <v>0</v>
      </c>
      <c r="R1577" s="12">
        <v>2.9518658696662268</v>
      </c>
      <c r="S1577" s="12">
        <v>162.69261488026271</v>
      </c>
      <c r="T1577" s="12">
        <v>22346.587749493156</v>
      </c>
      <c r="U1577" s="12">
        <v>503.27117429606005</v>
      </c>
      <c r="V1577" s="12">
        <v>0</v>
      </c>
      <c r="W1577" s="57">
        <v>1.3672406315399313E-3</v>
      </c>
      <c r="X1577" s="57">
        <v>1.3085579691180318E-4</v>
      </c>
      <c r="Y1577" s="57">
        <v>0</v>
      </c>
      <c r="Z1577" s="57">
        <v>1.6274743258293965E-3</v>
      </c>
      <c r="AA1577" s="57">
        <v>5.1267487488025772E-4</v>
      </c>
      <c r="AB1577" s="57">
        <v>0</v>
      </c>
      <c r="AC1577" s="57">
        <v>4.2792426613893071E-4</v>
      </c>
      <c r="AD1577" s="57">
        <v>7.8942957388696249E-4</v>
      </c>
      <c r="AE1577" s="57">
        <v>2.7211974423480127E-3</v>
      </c>
      <c r="AF1577" s="57">
        <v>1.353635963732872E-4</v>
      </c>
      <c r="AG1577" s="57">
        <v>0</v>
      </c>
      <c r="AH1577" s="17">
        <v>7.01105500718962E-4</v>
      </c>
      <c r="AI1577" s="12">
        <v>308</v>
      </c>
      <c r="AJ1577" s="16">
        <v>4</v>
      </c>
      <c r="AK1577" s="17">
        <v>0.76668799990585801</v>
      </c>
      <c r="AL1577" t="str">
        <f>IF(AK1577&lt;='CAV Tier 1 Analysis'!$A$5,"Tier 1", "Tier 2")</f>
        <v>Tier 2</v>
      </c>
      <c r="AM1577" t="str">
        <f t="shared" si="49"/>
        <v>Michigan - Tier 2</v>
      </c>
      <c r="AN1577" t="str">
        <f t="shared" si="50"/>
        <v>Mount Morris, Township Of - Tier 2</v>
      </c>
    </row>
    <row r="1578" spans="1:40" x14ac:dyDescent="0.3">
      <c r="A1578">
        <v>5</v>
      </c>
      <c r="B1578" t="s">
        <v>30</v>
      </c>
      <c r="C1578" t="s">
        <v>5849</v>
      </c>
      <c r="D1578" t="s">
        <v>9336</v>
      </c>
      <c r="E1578" t="s">
        <v>1632</v>
      </c>
      <c r="F1578" s="12">
        <v>2676.5097218082797</v>
      </c>
      <c r="G1578" s="12">
        <v>7129.8730510149417</v>
      </c>
      <c r="H1578" s="12">
        <v>2543.558938317668</v>
      </c>
      <c r="I1578">
        <v>3</v>
      </c>
      <c r="J1578" s="15">
        <v>0</v>
      </c>
      <c r="K1578" s="15">
        <v>1.0000000000000004</v>
      </c>
      <c r="L1578" s="56">
        <v>33.72899000000001</v>
      </c>
      <c r="M1578">
        <v>7</v>
      </c>
      <c r="N1578">
        <v>0</v>
      </c>
      <c r="O1578" s="12">
        <v>9.875</v>
      </c>
      <c r="P1578" s="12">
        <v>3.625</v>
      </c>
      <c r="Q1578" s="12">
        <v>0</v>
      </c>
      <c r="R1578" s="12">
        <v>3.0000000000000013</v>
      </c>
      <c r="S1578" s="12">
        <v>0</v>
      </c>
      <c r="T1578" s="12">
        <v>6727.9839073761705</v>
      </c>
      <c r="U1578" s="12">
        <v>4051.4741855678908</v>
      </c>
      <c r="V1578" s="12">
        <v>401.8891436387712</v>
      </c>
      <c r="W1578" s="57">
        <v>1.4646215583559764E-3</v>
      </c>
      <c r="X1578" s="57">
        <v>3.0533019279420744E-4</v>
      </c>
      <c r="Y1578" s="57">
        <v>0</v>
      </c>
      <c r="Z1578" s="57">
        <v>1.461028087960481E-3</v>
      </c>
      <c r="AA1578" s="57">
        <v>9.2922321072046719E-4</v>
      </c>
      <c r="AB1578" s="57">
        <v>0</v>
      </c>
      <c r="AC1578" s="57">
        <v>4.3490214498193014E-4</v>
      </c>
      <c r="AD1578" s="57">
        <v>0</v>
      </c>
      <c r="AE1578" s="57">
        <v>8.1928269345398711E-4</v>
      </c>
      <c r="AF1578" s="57">
        <v>1.0897149377551742E-3</v>
      </c>
      <c r="AG1578" s="57">
        <v>1.2001366554536628E-3</v>
      </c>
      <c r="AH1578" s="17">
        <v>7.0038540740689867E-4</v>
      </c>
      <c r="AI1578" s="12">
        <v>309</v>
      </c>
      <c r="AJ1578" s="16">
        <v>4</v>
      </c>
      <c r="AK1578" s="17">
        <v>0.76738838531326492</v>
      </c>
      <c r="AL1578" t="str">
        <f>IF(AK1578&lt;='CAV Tier 1 Analysis'!$A$5,"Tier 1", "Tier 2")</f>
        <v>Tier 2</v>
      </c>
      <c r="AM1578" t="str">
        <f t="shared" si="49"/>
        <v>Michigan - Tier 2</v>
      </c>
      <c r="AN1578" t="str">
        <f t="shared" si="50"/>
        <v>Thornapple, Township Of - Tier 2</v>
      </c>
    </row>
    <row r="1579" spans="1:40" x14ac:dyDescent="0.3">
      <c r="A1579">
        <v>5</v>
      </c>
      <c r="B1579" t="s">
        <v>30</v>
      </c>
      <c r="C1579" t="s">
        <v>5972</v>
      </c>
      <c r="D1579" t="s">
        <v>9463</v>
      </c>
      <c r="E1579" t="s">
        <v>1820</v>
      </c>
      <c r="F1579" s="12">
        <v>4030.9754935373676</v>
      </c>
      <c r="G1579" s="12">
        <v>8170.0490765671284</v>
      </c>
      <c r="H1579" s="12">
        <v>3105.7183082846973</v>
      </c>
      <c r="I1579">
        <v>1</v>
      </c>
      <c r="J1579" s="15">
        <v>0</v>
      </c>
      <c r="K1579" s="15">
        <v>1</v>
      </c>
      <c r="L1579" s="56">
        <v>35.944430000000011</v>
      </c>
      <c r="M1579">
        <v>4</v>
      </c>
      <c r="N1579">
        <v>0</v>
      </c>
      <c r="O1579" s="12">
        <v>2</v>
      </c>
      <c r="P1579" s="12">
        <v>4</v>
      </c>
      <c r="Q1579" s="12">
        <v>0</v>
      </c>
      <c r="R1579" s="12">
        <v>1</v>
      </c>
      <c r="S1579" s="12">
        <v>0</v>
      </c>
      <c r="T1579" s="12">
        <v>7252.2246543738656</v>
      </c>
      <c r="U1579" s="12">
        <v>3221.249160836498</v>
      </c>
      <c r="V1579" s="12">
        <v>917.82442219326276</v>
      </c>
      <c r="W1579" s="57">
        <v>1.5608231103515792E-3</v>
      </c>
      <c r="X1579" s="57">
        <v>1.7447439588240426E-4</v>
      </c>
      <c r="Y1579" s="57">
        <v>0</v>
      </c>
      <c r="Z1579" s="57">
        <v>2.9590442287807207E-4</v>
      </c>
      <c r="AA1579" s="57">
        <v>1.0253497497605154E-3</v>
      </c>
      <c r="AB1579" s="57">
        <v>0</v>
      </c>
      <c r="AC1579" s="57">
        <v>1.4496738166064333E-4</v>
      </c>
      <c r="AD1579" s="57">
        <v>0</v>
      </c>
      <c r="AE1579" s="57">
        <v>8.8312074317757833E-4</v>
      </c>
      <c r="AF1579" s="57">
        <v>8.6641137719672392E-4</v>
      </c>
      <c r="AG1579" s="57">
        <v>2.7408422192533376E-3</v>
      </c>
      <c r="AH1579" s="17">
        <v>6.9926303637825944E-4</v>
      </c>
      <c r="AI1579" s="12">
        <v>310</v>
      </c>
      <c r="AJ1579" s="16">
        <v>4</v>
      </c>
      <c r="AK1579" s="17">
        <v>0.76808764834964316</v>
      </c>
      <c r="AL1579" t="str">
        <f>IF(AK1579&lt;='CAV Tier 1 Analysis'!$A$5,"Tier 1", "Tier 2")</f>
        <v>Tier 2</v>
      </c>
      <c r="AM1579" t="str">
        <f t="shared" si="49"/>
        <v>Michigan - Tier 2</v>
      </c>
      <c r="AN1579" t="str">
        <f t="shared" si="50"/>
        <v>Blair, Township Of - Tier 2</v>
      </c>
    </row>
    <row r="1580" spans="1:40" x14ac:dyDescent="0.3">
      <c r="A1580">
        <v>5</v>
      </c>
      <c r="B1580" t="s">
        <v>30</v>
      </c>
      <c r="C1580" t="s">
        <v>5481</v>
      </c>
      <c r="D1580" t="s">
        <v>8932</v>
      </c>
      <c r="E1580" t="s">
        <v>1850</v>
      </c>
      <c r="F1580" s="12">
        <v>1545.9660312876558</v>
      </c>
      <c r="G1580" s="12">
        <v>2246.5676432428731</v>
      </c>
      <c r="H1580" s="12">
        <v>1900.2421773073672</v>
      </c>
      <c r="I1580">
        <v>3</v>
      </c>
      <c r="J1580" s="15">
        <v>0</v>
      </c>
      <c r="K1580" s="15">
        <v>1.0000000000000002</v>
      </c>
      <c r="L1580" s="56">
        <v>40.750360000000001</v>
      </c>
      <c r="M1580">
        <v>52</v>
      </c>
      <c r="N1580">
        <v>0</v>
      </c>
      <c r="O1580" s="12">
        <v>2</v>
      </c>
      <c r="P1580" s="12">
        <v>9</v>
      </c>
      <c r="Q1580" s="12">
        <v>0</v>
      </c>
      <c r="R1580" s="12">
        <v>3.0000000000000009</v>
      </c>
      <c r="S1580" s="12">
        <v>0</v>
      </c>
      <c r="T1580" s="12">
        <v>2187.7956710279727</v>
      </c>
      <c r="U1580" s="12">
        <v>641.82963974031691</v>
      </c>
      <c r="V1580" s="12">
        <v>58.771972214900416</v>
      </c>
      <c r="W1580" s="57">
        <v>1.7695120952855995E-3</v>
      </c>
      <c r="X1580" s="57">
        <v>2.2681671464712554E-3</v>
      </c>
      <c r="Y1580" s="57">
        <v>0</v>
      </c>
      <c r="Z1580" s="57">
        <v>2.9590442287807207E-4</v>
      </c>
      <c r="AA1580" s="57">
        <v>2.3070369369611599E-3</v>
      </c>
      <c r="AB1580" s="57">
        <v>0</v>
      </c>
      <c r="AC1580" s="57">
        <v>4.3490214498193008E-4</v>
      </c>
      <c r="AD1580" s="57">
        <v>0</v>
      </c>
      <c r="AE1580" s="57">
        <v>2.6641311197573794E-4</v>
      </c>
      <c r="AF1580" s="57">
        <v>1.7263132230003572E-4</v>
      </c>
      <c r="AG1580" s="57">
        <v>1.7550710011665407E-4</v>
      </c>
      <c r="AH1580" s="17">
        <v>6.9909766190640401E-4</v>
      </c>
      <c r="AI1580" s="12">
        <v>311</v>
      </c>
      <c r="AJ1580" s="16">
        <v>4</v>
      </c>
      <c r="AK1580" s="17">
        <v>0.76878674601154962</v>
      </c>
      <c r="AL1580" t="str">
        <f>IF(AK1580&lt;='CAV Tier 1 Analysis'!$A$5,"Tier 1", "Tier 2")</f>
        <v>Tier 2</v>
      </c>
      <c r="AM1580" t="str">
        <f t="shared" si="49"/>
        <v>Michigan - Tier 2</v>
      </c>
      <c r="AN1580" t="str">
        <f t="shared" si="50"/>
        <v>Leelanau, Township Of - Tier 2</v>
      </c>
    </row>
    <row r="1581" spans="1:40" x14ac:dyDescent="0.3">
      <c r="A1581">
        <v>5</v>
      </c>
      <c r="B1581" t="s">
        <v>30</v>
      </c>
      <c r="C1581" t="s">
        <v>5936</v>
      </c>
      <c r="D1581" t="s">
        <v>9426</v>
      </c>
      <c r="E1581" t="s">
        <v>2213</v>
      </c>
      <c r="F1581" s="12">
        <v>17345.820472805281</v>
      </c>
      <c r="G1581" s="12">
        <v>7105.7758576764054</v>
      </c>
      <c r="H1581" s="12">
        <v>2379.3762473954748</v>
      </c>
      <c r="I1581">
        <v>0</v>
      </c>
      <c r="J1581" s="15">
        <v>5.0984818513254621E-2</v>
      </c>
      <c r="K1581" s="15">
        <v>0.94901518148674557</v>
      </c>
      <c r="L1581" s="56">
        <v>34.047390000000007</v>
      </c>
      <c r="M1581">
        <v>5</v>
      </c>
      <c r="N1581">
        <v>0</v>
      </c>
      <c r="O1581" s="12">
        <v>9.6</v>
      </c>
      <c r="P1581" s="12">
        <v>1.2666666666666666</v>
      </c>
      <c r="Q1581" s="12">
        <v>0</v>
      </c>
      <c r="R1581" s="12">
        <v>0</v>
      </c>
      <c r="S1581" s="12">
        <v>121.31206614820711</v>
      </c>
      <c r="T1581" s="12">
        <v>6131.9212751821342</v>
      </c>
      <c r="U1581" s="12">
        <v>0</v>
      </c>
      <c r="V1581" s="12">
        <v>973.8545824942712</v>
      </c>
      <c r="W1581" s="57">
        <v>1.4784475135411314E-3</v>
      </c>
      <c r="X1581" s="57">
        <v>2.1809299485300531E-4</v>
      </c>
      <c r="Y1581" s="57">
        <v>0</v>
      </c>
      <c r="Z1581" s="57">
        <v>1.4203412298147459E-3</v>
      </c>
      <c r="AA1581" s="57">
        <v>3.2469408742416322E-4</v>
      </c>
      <c r="AB1581" s="57">
        <v>0</v>
      </c>
      <c r="AC1581" s="57">
        <v>0</v>
      </c>
      <c r="AD1581" s="57">
        <v>5.8863970412675632E-4</v>
      </c>
      <c r="AE1581" s="57">
        <v>7.4669872097512732E-4</v>
      </c>
      <c r="AF1581" s="57">
        <v>0</v>
      </c>
      <c r="AG1581" s="57">
        <v>2.9081616162874246E-3</v>
      </c>
      <c r="AH1581" s="17">
        <v>6.9864326063839583E-4</v>
      </c>
      <c r="AI1581" s="12">
        <v>312</v>
      </c>
      <c r="AJ1581" s="16">
        <v>4</v>
      </c>
      <c r="AK1581" s="17">
        <v>0.76948538927218801</v>
      </c>
      <c r="AL1581" t="str">
        <f>IF(AK1581&lt;='CAV Tier 1 Analysis'!$A$5,"Tier 1", "Tier 2")</f>
        <v>Tier 2</v>
      </c>
      <c r="AM1581" t="str">
        <f t="shared" si="49"/>
        <v>Michigan - Tier 2</v>
      </c>
      <c r="AN1581" t="str">
        <f t="shared" si="50"/>
        <v>Sparta, Township Of - Tier 2</v>
      </c>
    </row>
    <row r="1582" spans="1:40" x14ac:dyDescent="0.3">
      <c r="A1582">
        <v>5</v>
      </c>
      <c r="B1582" t="s">
        <v>30</v>
      </c>
      <c r="C1582" t="s">
        <v>5579</v>
      </c>
      <c r="D1582" t="s">
        <v>9041</v>
      </c>
      <c r="E1582" t="s">
        <v>1312</v>
      </c>
      <c r="F1582" s="12">
        <v>23731.60229070923</v>
      </c>
      <c r="G1582" s="12">
        <v>28247.618227904113</v>
      </c>
      <c r="H1582" s="12">
        <v>11902.875692929867</v>
      </c>
      <c r="I1582">
        <v>2</v>
      </c>
      <c r="J1582" s="15">
        <v>0</v>
      </c>
      <c r="K1582" s="15">
        <v>1</v>
      </c>
      <c r="L1582" s="56">
        <v>6.2666100000000018</v>
      </c>
      <c r="M1582">
        <v>5</v>
      </c>
      <c r="N1582">
        <v>0</v>
      </c>
      <c r="O1582" s="12">
        <v>12</v>
      </c>
      <c r="P1582" s="12">
        <v>1</v>
      </c>
      <c r="Q1582" s="12">
        <v>0</v>
      </c>
      <c r="R1582" s="12">
        <v>2</v>
      </c>
      <c r="S1582" s="12">
        <v>0</v>
      </c>
      <c r="T1582" s="12">
        <v>28745.947786884619</v>
      </c>
      <c r="U1582" s="12">
        <v>5014.3454961753887</v>
      </c>
      <c r="V1582" s="12">
        <v>0</v>
      </c>
      <c r="W1582" s="57">
        <v>2.7211642281044126E-4</v>
      </c>
      <c r="X1582" s="57">
        <v>2.1809299485300531E-4</v>
      </c>
      <c r="Y1582" s="57">
        <v>0</v>
      </c>
      <c r="Z1582" s="57">
        <v>1.7754265372684325E-3</v>
      </c>
      <c r="AA1582" s="57">
        <v>2.5633743744012886E-4</v>
      </c>
      <c r="AB1582" s="57">
        <v>0</v>
      </c>
      <c r="AC1582" s="57">
        <v>2.8993476332128665E-4</v>
      </c>
      <c r="AD1582" s="57">
        <v>0</v>
      </c>
      <c r="AE1582" s="57">
        <v>3.5004628210995718E-3</v>
      </c>
      <c r="AF1582" s="57">
        <v>1.3486960400024837E-3</v>
      </c>
      <c r="AG1582" s="57">
        <v>0</v>
      </c>
      <c r="AH1582" s="17">
        <v>6.964606378904864E-4</v>
      </c>
      <c r="AI1582" s="12">
        <v>313</v>
      </c>
      <c r="AJ1582" s="16">
        <v>4</v>
      </c>
      <c r="AK1582" s="17">
        <v>0.77018184991007854</v>
      </c>
      <c r="AL1582" t="str">
        <f>IF(AK1582&lt;='CAV Tier 1 Analysis'!$A$5,"Tier 1", "Tier 2")</f>
        <v>Tier 2</v>
      </c>
      <c r="AM1582" t="str">
        <f t="shared" si="49"/>
        <v>Michigan - Tier 2</v>
      </c>
      <c r="AN1582" t="str">
        <f t="shared" si="50"/>
        <v>Inkster, City Of - Tier 2</v>
      </c>
    </row>
    <row r="1583" spans="1:40" x14ac:dyDescent="0.3">
      <c r="A1583">
        <v>5</v>
      </c>
      <c r="B1583" t="s">
        <v>30</v>
      </c>
      <c r="C1583" t="s">
        <v>5852</v>
      </c>
      <c r="D1583" t="s">
        <v>9339</v>
      </c>
      <c r="E1583" t="s">
        <v>2239</v>
      </c>
      <c r="F1583" s="12">
        <v>2216.5746002414376</v>
      </c>
      <c r="G1583" s="12">
        <v>1096.0474096538646</v>
      </c>
      <c r="H1583" s="12">
        <v>762.10334736673917</v>
      </c>
      <c r="I1583">
        <v>3</v>
      </c>
      <c r="J1583" s="15">
        <v>4.5501147749077318E-3</v>
      </c>
      <c r="K1583" s="15">
        <v>0.99544988522509215</v>
      </c>
      <c r="L1583" s="56">
        <v>34.245290000000004</v>
      </c>
      <c r="M1583">
        <v>11</v>
      </c>
      <c r="N1583">
        <v>2</v>
      </c>
      <c r="O1583" s="12">
        <v>9.5</v>
      </c>
      <c r="P1583" s="12">
        <v>5.833333333333333</v>
      </c>
      <c r="Q1583" s="12">
        <v>0</v>
      </c>
      <c r="R1583" s="12">
        <v>2.9863496556752764</v>
      </c>
      <c r="S1583" s="12">
        <v>3.4676577008600393</v>
      </c>
      <c r="T1583" s="12">
        <v>1251.5752575166362</v>
      </c>
      <c r="U1583" s="12">
        <v>0</v>
      </c>
      <c r="V1583" s="12">
        <v>0</v>
      </c>
      <c r="W1583" s="57">
        <v>1.4870409699831607E-3</v>
      </c>
      <c r="X1583" s="57">
        <v>4.798045886766117E-4</v>
      </c>
      <c r="Y1583" s="57">
        <v>2.1505376344086021E-3</v>
      </c>
      <c r="Z1583" s="57">
        <v>1.4055460086708424E-3</v>
      </c>
      <c r="AA1583" s="57">
        <v>1.4953017184007517E-3</v>
      </c>
      <c r="AB1583" s="57">
        <v>0</v>
      </c>
      <c r="AC1583" s="57">
        <v>4.3292329030640857E-4</v>
      </c>
      <c r="AD1583" s="57">
        <v>1.6826034440410763E-5</v>
      </c>
      <c r="AE1583" s="57">
        <v>1.5240731282285244E-4</v>
      </c>
      <c r="AF1583" s="57">
        <v>0</v>
      </c>
      <c r="AG1583" s="57">
        <v>0</v>
      </c>
      <c r="AH1583" s="17">
        <v>6.9276250524633086E-4</v>
      </c>
      <c r="AI1583" s="12">
        <v>314</v>
      </c>
      <c r="AJ1583" s="16">
        <v>4</v>
      </c>
      <c r="AK1583" s="17">
        <v>0.77087461241532484</v>
      </c>
      <c r="AL1583" t="str">
        <f>IF(AK1583&lt;='CAV Tier 1 Analysis'!$A$5,"Tier 1", "Tier 2")</f>
        <v>Tier 2</v>
      </c>
      <c r="AM1583" t="str">
        <f t="shared" si="49"/>
        <v>Michigan - Tier 2</v>
      </c>
      <c r="AN1583" t="str">
        <f t="shared" si="50"/>
        <v>Fork, Township Of - Tier 2</v>
      </c>
    </row>
    <row r="1584" spans="1:40" x14ac:dyDescent="0.3">
      <c r="A1584">
        <v>5</v>
      </c>
      <c r="B1584" t="s">
        <v>30</v>
      </c>
      <c r="C1584" t="s">
        <v>5442</v>
      </c>
      <c r="D1584" t="s">
        <v>8885</v>
      </c>
      <c r="E1584" t="s">
        <v>1532</v>
      </c>
      <c r="F1584" s="12">
        <v>147.23627241795802</v>
      </c>
      <c r="G1584" s="12">
        <v>3865.1559044346777</v>
      </c>
      <c r="H1584" s="12">
        <v>2095.6850207897041</v>
      </c>
      <c r="I1584">
        <v>5</v>
      </c>
      <c r="J1584" s="15">
        <v>0</v>
      </c>
      <c r="K1584" s="15">
        <v>1.0000000000000002</v>
      </c>
      <c r="L1584" s="56">
        <v>4.5143300000000002</v>
      </c>
      <c r="M1584">
        <v>0</v>
      </c>
      <c r="N1584">
        <v>2</v>
      </c>
      <c r="O1584" s="12">
        <v>2</v>
      </c>
      <c r="P1584" s="12">
        <v>10</v>
      </c>
      <c r="Q1584" s="12">
        <v>0</v>
      </c>
      <c r="R1584" s="12">
        <v>5.0000000000000009</v>
      </c>
      <c r="S1584" s="12">
        <v>0</v>
      </c>
      <c r="T1584" s="12">
        <v>4381.5204445523232</v>
      </c>
      <c r="U1584" s="12">
        <v>4234.2841721343648</v>
      </c>
      <c r="V1584" s="12">
        <v>0</v>
      </c>
      <c r="W1584" s="57">
        <v>1.960267722079177E-4</v>
      </c>
      <c r="X1584" s="57">
        <v>0</v>
      </c>
      <c r="Y1584" s="57">
        <v>2.1505376344086021E-3</v>
      </c>
      <c r="Z1584" s="57">
        <v>2.9590442287807207E-4</v>
      </c>
      <c r="AA1584" s="57">
        <v>2.5633743744012888E-3</v>
      </c>
      <c r="AB1584" s="57">
        <v>0</v>
      </c>
      <c r="AC1584" s="57">
        <v>7.2483690830321679E-4</v>
      </c>
      <c r="AD1584" s="57">
        <v>0</v>
      </c>
      <c r="AE1584" s="57">
        <v>5.3354822494462207E-4</v>
      </c>
      <c r="AF1584" s="57">
        <v>1.1388848852873429E-3</v>
      </c>
      <c r="AG1584" s="57">
        <v>0</v>
      </c>
      <c r="AH1584" s="17">
        <v>6.9119211113009664E-4</v>
      </c>
      <c r="AI1584" s="12">
        <v>315</v>
      </c>
      <c r="AJ1584" s="16">
        <v>4</v>
      </c>
      <c r="AK1584" s="17">
        <v>0.77156580452645496</v>
      </c>
      <c r="AL1584" t="str">
        <f>IF(AK1584&lt;='CAV Tier 1 Analysis'!$A$5,"Tier 1", "Tier 2")</f>
        <v>Tier 2</v>
      </c>
      <c r="AM1584" t="str">
        <f t="shared" si="49"/>
        <v>Michigan - Tier 2</v>
      </c>
      <c r="AN1584" t="str">
        <f t="shared" si="50"/>
        <v>Kingsford, City Of - Tier 2</v>
      </c>
    </row>
    <row r="1585" spans="1:40" x14ac:dyDescent="0.3">
      <c r="A1585">
        <v>5</v>
      </c>
      <c r="B1585" t="s">
        <v>30</v>
      </c>
      <c r="C1585" t="s">
        <v>5688</v>
      </c>
      <c r="D1585" t="s">
        <v>9163</v>
      </c>
      <c r="E1585" t="s">
        <v>2042</v>
      </c>
      <c r="F1585" s="12">
        <v>25166.649255521112</v>
      </c>
      <c r="G1585" s="12">
        <v>6321.991684094548</v>
      </c>
      <c r="H1585" s="12">
        <v>2899.5432370873718</v>
      </c>
      <c r="I1585">
        <v>2</v>
      </c>
      <c r="J1585" s="15">
        <v>5.4200971180490255E-2</v>
      </c>
      <c r="K1585" s="15">
        <v>0.94579902881950983</v>
      </c>
      <c r="L1585" s="56">
        <v>36.308389999999996</v>
      </c>
      <c r="M1585">
        <v>43</v>
      </c>
      <c r="N1585">
        <v>0</v>
      </c>
      <c r="O1585" s="12">
        <v>10.866666666666667</v>
      </c>
      <c r="P1585" s="12">
        <v>2.6666666666666665</v>
      </c>
      <c r="Q1585" s="12">
        <v>0</v>
      </c>
      <c r="R1585" s="12">
        <v>1.8915980576390197</v>
      </c>
      <c r="S1585" s="12">
        <v>157.15805942995806</v>
      </c>
      <c r="T1585" s="12">
        <v>6721.3124720002925</v>
      </c>
      <c r="U1585" s="12">
        <v>0</v>
      </c>
      <c r="V1585" s="12">
        <v>0</v>
      </c>
      <c r="W1585" s="57">
        <v>1.5766274277171221E-3</v>
      </c>
      <c r="X1585" s="57">
        <v>1.8755997557358458E-3</v>
      </c>
      <c r="Y1585" s="57">
        <v>0</v>
      </c>
      <c r="Z1585" s="57">
        <v>1.6077473643041917E-3</v>
      </c>
      <c r="AA1585" s="57">
        <v>6.8356649984034363E-4</v>
      </c>
      <c r="AB1585" s="57">
        <v>0</v>
      </c>
      <c r="AC1585" s="57">
        <v>2.7422001757028733E-4</v>
      </c>
      <c r="AD1585" s="57">
        <v>7.6257437978977907E-4</v>
      </c>
      <c r="AE1585" s="57">
        <v>8.1847029681047536E-4</v>
      </c>
      <c r="AF1585" s="57">
        <v>0</v>
      </c>
      <c r="AG1585" s="57">
        <v>0</v>
      </c>
      <c r="AH1585" s="17">
        <v>6.908005219789132E-4</v>
      </c>
      <c r="AI1585" s="12">
        <v>316</v>
      </c>
      <c r="AJ1585" s="16">
        <v>4</v>
      </c>
      <c r="AK1585" s="17">
        <v>0.77225660504843385</v>
      </c>
      <c r="AL1585" t="str">
        <f>IF(AK1585&lt;='CAV Tier 1 Analysis'!$A$5,"Tier 1", "Tier 2")</f>
        <v>Tier 2</v>
      </c>
      <c r="AM1585" t="str">
        <f t="shared" si="49"/>
        <v>Michigan - Tier 2</v>
      </c>
      <c r="AN1585" t="str">
        <f t="shared" si="50"/>
        <v>Argentine, Township Of - Tier 2</v>
      </c>
    </row>
    <row r="1586" spans="1:40" x14ac:dyDescent="0.3">
      <c r="A1586">
        <v>5</v>
      </c>
      <c r="B1586" t="s">
        <v>30</v>
      </c>
      <c r="C1586" t="s">
        <v>5423</v>
      </c>
      <c r="D1586" t="s">
        <v>8862</v>
      </c>
      <c r="E1586" t="s">
        <v>1528</v>
      </c>
      <c r="F1586" s="12">
        <v>11351.312652533121</v>
      </c>
      <c r="G1586" s="12">
        <v>12515.090388995266</v>
      </c>
      <c r="H1586" s="12">
        <v>6749.0898863616048</v>
      </c>
      <c r="I1586">
        <v>3</v>
      </c>
      <c r="J1586" s="15">
        <v>1.5327273725591838E-4</v>
      </c>
      <c r="K1586" s="15">
        <v>0.99984672726274426</v>
      </c>
      <c r="L1586" s="56">
        <v>38.428230000000013</v>
      </c>
      <c r="M1586">
        <v>12</v>
      </c>
      <c r="N1586">
        <v>0</v>
      </c>
      <c r="O1586" s="12">
        <v>9.5</v>
      </c>
      <c r="P1586" s="12">
        <v>3.8333333333333335</v>
      </c>
      <c r="Q1586" s="12">
        <v>0</v>
      </c>
      <c r="R1586" s="12">
        <v>2.999540181788233</v>
      </c>
      <c r="S1586" s="12">
        <v>1.0344514808688783</v>
      </c>
      <c r="T1586" s="12">
        <v>14374.774722426097</v>
      </c>
      <c r="U1586" s="12">
        <v>3023.4620698929757</v>
      </c>
      <c r="V1586" s="12">
        <v>0</v>
      </c>
      <c r="W1586" s="57">
        <v>1.6686777192990922E-3</v>
      </c>
      <c r="X1586" s="57">
        <v>5.2342318764721273E-4</v>
      </c>
      <c r="Y1586" s="57">
        <v>0</v>
      </c>
      <c r="Z1586" s="57">
        <v>1.4055460086708424E-3</v>
      </c>
      <c r="AA1586" s="57">
        <v>9.8262684352049402E-4</v>
      </c>
      <c r="AB1586" s="57">
        <v>0</v>
      </c>
      <c r="AC1586" s="57">
        <v>4.3483548633973021E-4</v>
      </c>
      <c r="AD1586" s="57">
        <v>5.0194447507655506E-6</v>
      </c>
      <c r="AE1586" s="57">
        <v>1.7504507018026483E-3</v>
      </c>
      <c r="AF1586" s="57">
        <v>8.1321307514063256E-4</v>
      </c>
      <c r="AG1586" s="57">
        <v>0</v>
      </c>
      <c r="AH1586" s="17">
        <v>6.8943567883376542E-4</v>
      </c>
      <c r="AI1586" s="12">
        <v>317</v>
      </c>
      <c r="AJ1586" s="16">
        <v>4</v>
      </c>
      <c r="AK1586" s="17">
        <v>0.77294604072726758</v>
      </c>
      <c r="AL1586" t="str">
        <f>IF(AK1586&lt;='CAV Tier 1 Analysis'!$A$5,"Tier 1", "Tier 2")</f>
        <v>Tier 2</v>
      </c>
      <c r="AM1586" t="str">
        <f t="shared" si="49"/>
        <v>Michigan - Tier 2</v>
      </c>
      <c r="AN1586" t="str">
        <f t="shared" si="50"/>
        <v>Niles, Township Of - Tier 2</v>
      </c>
    </row>
    <row r="1587" spans="1:40" x14ac:dyDescent="0.3">
      <c r="A1587">
        <v>5</v>
      </c>
      <c r="B1587" t="s">
        <v>30</v>
      </c>
      <c r="C1587" t="s">
        <v>5432</v>
      </c>
      <c r="D1587" t="s">
        <v>8873</v>
      </c>
      <c r="E1587" t="s">
        <v>1584</v>
      </c>
      <c r="F1587" s="12">
        <v>5868.1327107860916</v>
      </c>
      <c r="G1587" s="12">
        <v>8697.0969317944873</v>
      </c>
      <c r="H1587" s="12">
        <v>4367.5392263517051</v>
      </c>
      <c r="I1587">
        <v>3</v>
      </c>
      <c r="J1587" s="15">
        <v>2.8783463412619063E-2</v>
      </c>
      <c r="K1587" s="15">
        <v>0.97121653658738127</v>
      </c>
      <c r="L1587" s="56">
        <v>29.775430000000004</v>
      </c>
      <c r="M1587">
        <v>21</v>
      </c>
      <c r="N1587">
        <v>0</v>
      </c>
      <c r="O1587" s="12">
        <v>6.666666666666667</v>
      </c>
      <c r="P1587" s="12">
        <v>3.9047619047619047</v>
      </c>
      <c r="Q1587" s="12">
        <v>0</v>
      </c>
      <c r="R1587" s="12">
        <v>2.9136496097621438</v>
      </c>
      <c r="S1587" s="12">
        <v>125.71290552487287</v>
      </c>
      <c r="T1587" s="12">
        <v>9928.1637673849636</v>
      </c>
      <c r="U1587" s="12">
        <v>4060.0310565988721</v>
      </c>
      <c r="V1587" s="12">
        <v>0</v>
      </c>
      <c r="W1587" s="57">
        <v>1.2929452286391998E-3</v>
      </c>
      <c r="X1587" s="57">
        <v>9.1599057838262238E-4</v>
      </c>
      <c r="Y1587" s="57">
        <v>0</v>
      </c>
      <c r="Z1587" s="57">
        <v>9.8634807626024027E-4</v>
      </c>
      <c r="AA1587" s="57">
        <v>1.0009366604805032E-3</v>
      </c>
      <c r="AB1587" s="57">
        <v>0</v>
      </c>
      <c r="AC1587" s="57">
        <v>4.223841550037732E-4</v>
      </c>
      <c r="AD1587" s="57">
        <v>6.0999379420898338E-4</v>
      </c>
      <c r="AE1587" s="57">
        <v>1.2089762497020573E-3</v>
      </c>
      <c r="AF1587" s="57">
        <v>1.0920164580798305E-3</v>
      </c>
      <c r="AG1587" s="57">
        <v>0</v>
      </c>
      <c r="AH1587" s="17">
        <v>6.8450829097792807E-4</v>
      </c>
      <c r="AI1587" s="12">
        <v>318</v>
      </c>
      <c r="AJ1587" s="16">
        <v>4</v>
      </c>
      <c r="AK1587" s="17">
        <v>0.77363054901824546</v>
      </c>
      <c r="AL1587" t="str">
        <f>IF(AK1587&lt;='CAV Tier 1 Analysis'!$A$5,"Tier 1", "Tier 2")</f>
        <v>Tier 2</v>
      </c>
      <c r="AM1587" t="str">
        <f t="shared" si="49"/>
        <v>Michigan - Tier 2</v>
      </c>
      <c r="AN1587" t="str">
        <f t="shared" si="50"/>
        <v>Bedford, Township Of - Tier 2</v>
      </c>
    </row>
    <row r="1588" spans="1:40" x14ac:dyDescent="0.3">
      <c r="A1588">
        <v>5</v>
      </c>
      <c r="B1588" t="s">
        <v>30</v>
      </c>
      <c r="C1588" t="s">
        <v>5973</v>
      </c>
      <c r="D1588" t="s">
        <v>9464</v>
      </c>
      <c r="E1588" t="s">
        <v>2058</v>
      </c>
      <c r="F1588" s="12">
        <v>3801.95540962002</v>
      </c>
      <c r="G1588" s="12">
        <v>3503.4906859265202</v>
      </c>
      <c r="H1588" s="12">
        <v>1986.6642761314827</v>
      </c>
      <c r="I1588">
        <v>6</v>
      </c>
      <c r="J1588" s="15">
        <v>7.9804349167233128E-5</v>
      </c>
      <c r="K1588" s="15">
        <v>0.99992019565083301</v>
      </c>
      <c r="L1588" s="56">
        <v>35.336419999999997</v>
      </c>
      <c r="M1588">
        <v>50</v>
      </c>
      <c r="N1588">
        <v>0</v>
      </c>
      <c r="O1588" s="12">
        <v>6.1</v>
      </c>
      <c r="P1588" s="12">
        <v>6.2</v>
      </c>
      <c r="Q1588" s="12">
        <v>0</v>
      </c>
      <c r="R1588" s="12">
        <v>5.9995211739049985</v>
      </c>
      <c r="S1588" s="12">
        <v>0.15854444957046529</v>
      </c>
      <c r="T1588" s="12">
        <v>3684.7616260632585</v>
      </c>
      <c r="U1588" s="12">
        <v>0</v>
      </c>
      <c r="V1588" s="12">
        <v>0</v>
      </c>
      <c r="W1588" s="57">
        <v>1.5344213546602276E-3</v>
      </c>
      <c r="X1588" s="57">
        <v>2.1809299485300534E-3</v>
      </c>
      <c r="Y1588" s="57">
        <v>0</v>
      </c>
      <c r="Z1588" s="57">
        <v>9.0250848977811975E-4</v>
      </c>
      <c r="AA1588" s="57">
        <v>1.589292112128799E-3</v>
      </c>
      <c r="AB1588" s="57">
        <v>0</v>
      </c>
      <c r="AC1588" s="57">
        <v>8.6973487579859678E-4</v>
      </c>
      <c r="AD1588" s="57">
        <v>7.6930152827569654E-7</v>
      </c>
      <c r="AE1588" s="57">
        <v>4.4870223699960033E-4</v>
      </c>
      <c r="AF1588" s="57">
        <v>0</v>
      </c>
      <c r="AG1588" s="57">
        <v>0</v>
      </c>
      <c r="AH1588" s="17">
        <v>6.8421439267487931E-4</v>
      </c>
      <c r="AI1588" s="12">
        <v>319</v>
      </c>
      <c r="AJ1588" s="16">
        <v>4</v>
      </c>
      <c r="AK1588" s="17">
        <v>0.77431476341092031</v>
      </c>
      <c r="AL1588" t="str">
        <f>IF(AK1588&lt;='CAV Tier 1 Analysis'!$A$5,"Tier 1", "Tier 2")</f>
        <v>Tier 2</v>
      </c>
      <c r="AM1588" t="str">
        <f t="shared" si="49"/>
        <v>Michigan - Tier 2</v>
      </c>
      <c r="AN1588" t="str">
        <f t="shared" si="50"/>
        <v>Fabius, Township Of - Tier 2</v>
      </c>
    </row>
    <row r="1589" spans="1:40" x14ac:dyDescent="0.3">
      <c r="A1589">
        <v>5</v>
      </c>
      <c r="B1589" t="s">
        <v>30</v>
      </c>
      <c r="C1589" t="s">
        <v>5963</v>
      </c>
      <c r="D1589" t="s">
        <v>9454</v>
      </c>
      <c r="E1589" t="s">
        <v>2774</v>
      </c>
      <c r="F1589" s="12">
        <v>1058.0857483051398</v>
      </c>
      <c r="G1589" s="12">
        <v>886.53293199825725</v>
      </c>
      <c r="H1589" s="12">
        <v>1017.6079240958102</v>
      </c>
      <c r="I1589">
        <v>0</v>
      </c>
      <c r="J1589" s="15">
        <v>0</v>
      </c>
      <c r="K1589" s="15">
        <v>0.99999999999999989</v>
      </c>
      <c r="L1589" s="56">
        <v>24.998650000000001</v>
      </c>
      <c r="M1589">
        <v>1</v>
      </c>
      <c r="N1589">
        <v>0</v>
      </c>
      <c r="O1589" s="12">
        <v>10</v>
      </c>
      <c r="P1589" s="12">
        <v>5</v>
      </c>
      <c r="Q1589" s="12">
        <v>1</v>
      </c>
      <c r="R1589" s="12">
        <v>0</v>
      </c>
      <c r="S1589" s="12">
        <v>0</v>
      </c>
      <c r="T1589" s="12">
        <v>1023.8376074520773</v>
      </c>
      <c r="U1589" s="12">
        <v>0</v>
      </c>
      <c r="V1589" s="12">
        <v>0</v>
      </c>
      <c r="W1589" s="57">
        <v>1.0855220307455285E-3</v>
      </c>
      <c r="X1589" s="57">
        <v>4.3618598970601065E-5</v>
      </c>
      <c r="Y1589" s="57">
        <v>0</v>
      </c>
      <c r="Z1589" s="57">
        <v>1.4795221143903603E-3</v>
      </c>
      <c r="AA1589" s="57">
        <v>1.2816871872006444E-3</v>
      </c>
      <c r="AB1589" s="57">
        <v>3.4965034965034965E-3</v>
      </c>
      <c r="AC1589" s="57">
        <v>0</v>
      </c>
      <c r="AD1589" s="57">
        <v>0</v>
      </c>
      <c r="AE1589" s="57">
        <v>1.2467515443566961E-4</v>
      </c>
      <c r="AF1589" s="57">
        <v>0</v>
      </c>
      <c r="AG1589" s="57">
        <v>0</v>
      </c>
      <c r="AH1589" s="17">
        <v>6.8286623474966368E-4</v>
      </c>
      <c r="AI1589" s="12">
        <v>320</v>
      </c>
      <c r="AJ1589" s="16">
        <v>4</v>
      </c>
      <c r="AK1589" s="17">
        <v>0.77499762964566998</v>
      </c>
      <c r="AL1589" t="str">
        <f>IF(AK1589&lt;='CAV Tier 1 Analysis'!$A$5,"Tier 1", "Tier 2")</f>
        <v>Tier 2</v>
      </c>
      <c r="AM1589" t="str">
        <f t="shared" si="49"/>
        <v>Michigan - Tier 2</v>
      </c>
      <c r="AN1589" t="str">
        <f t="shared" si="50"/>
        <v>Forester, Township Of - Tier 2</v>
      </c>
    </row>
    <row r="1590" spans="1:40" x14ac:dyDescent="0.3">
      <c r="A1590">
        <v>5</v>
      </c>
      <c r="B1590" t="s">
        <v>30</v>
      </c>
      <c r="C1590" t="s">
        <v>5861</v>
      </c>
      <c r="D1590" t="s">
        <v>9348</v>
      </c>
      <c r="E1590" t="s">
        <v>2572</v>
      </c>
      <c r="F1590" s="12">
        <v>2820.8982597246995</v>
      </c>
      <c r="G1590" s="12">
        <v>1735.2377987007983</v>
      </c>
      <c r="H1590" s="12">
        <v>757.24142605390512</v>
      </c>
      <c r="I1590">
        <v>7</v>
      </c>
      <c r="J1590" s="15">
        <v>3.6568584098179334E-6</v>
      </c>
      <c r="K1590" s="15">
        <v>0.99999634314159025</v>
      </c>
      <c r="L1590" s="56">
        <v>35.549639999999997</v>
      </c>
      <c r="M1590">
        <v>1</v>
      </c>
      <c r="N1590">
        <v>2</v>
      </c>
      <c r="O1590" s="12">
        <v>10</v>
      </c>
      <c r="P1590" s="12">
        <v>4</v>
      </c>
      <c r="Q1590" s="12">
        <v>0</v>
      </c>
      <c r="R1590" s="12">
        <v>6.9999744019911319</v>
      </c>
      <c r="S1590" s="12">
        <v>2.7691246771277475E-3</v>
      </c>
      <c r="T1590" s="12">
        <v>1846.4155467113771</v>
      </c>
      <c r="U1590" s="12">
        <v>0</v>
      </c>
      <c r="V1590" s="12">
        <v>0</v>
      </c>
      <c r="W1590" s="57">
        <v>1.5436800549258646E-3</v>
      </c>
      <c r="X1590" s="57">
        <v>4.3618598970601065E-5</v>
      </c>
      <c r="Y1590" s="57">
        <v>2.1505376344086021E-3</v>
      </c>
      <c r="Z1590" s="57">
        <v>1.4795221143903603E-3</v>
      </c>
      <c r="AA1590" s="57">
        <v>1.0253497497605154E-3</v>
      </c>
      <c r="AB1590" s="57">
        <v>0</v>
      </c>
      <c r="AC1590" s="57">
        <v>1.0147679607481819E-3</v>
      </c>
      <c r="AD1590" s="57">
        <v>1.3436558970508204E-8</v>
      </c>
      <c r="AE1590" s="57">
        <v>2.2484243767089529E-4</v>
      </c>
      <c r="AF1590" s="57">
        <v>0</v>
      </c>
      <c r="AG1590" s="57">
        <v>0</v>
      </c>
      <c r="AH1590" s="17">
        <v>6.8021199885763561E-4</v>
      </c>
      <c r="AI1590" s="12">
        <v>321</v>
      </c>
      <c r="AJ1590" s="16">
        <v>4</v>
      </c>
      <c r="AK1590" s="17">
        <v>0.77567784164452758</v>
      </c>
      <c r="AL1590" t="str">
        <f>IF(AK1590&lt;='CAV Tier 1 Analysis'!$A$5,"Tier 1", "Tier 2")</f>
        <v>Tier 2</v>
      </c>
      <c r="AM1590" t="str">
        <f t="shared" si="49"/>
        <v>Michigan - Tier 2</v>
      </c>
      <c r="AN1590" t="str">
        <f t="shared" si="50"/>
        <v>Maple Grove, Township Of - Tier 2</v>
      </c>
    </row>
    <row r="1591" spans="1:40" x14ac:dyDescent="0.3">
      <c r="A1591">
        <v>5</v>
      </c>
      <c r="B1591" t="s">
        <v>30</v>
      </c>
      <c r="C1591" t="s">
        <v>5836</v>
      </c>
      <c r="D1591" t="s">
        <v>9323</v>
      </c>
      <c r="E1591" t="s">
        <v>1774</v>
      </c>
      <c r="F1591" s="12">
        <v>1503.7678099757779</v>
      </c>
      <c r="G1591" s="12">
        <v>1180.4119416862927</v>
      </c>
      <c r="H1591" s="12">
        <v>1057.1519825462119</v>
      </c>
      <c r="I1591">
        <v>2</v>
      </c>
      <c r="J1591" s="15">
        <v>0.18918225812742323</v>
      </c>
      <c r="K1591" s="15">
        <v>0.81081774187257694</v>
      </c>
      <c r="L1591" s="56">
        <v>57.945180000000001</v>
      </c>
      <c r="M1591">
        <v>19</v>
      </c>
      <c r="N1591">
        <v>0</v>
      </c>
      <c r="O1591" s="12">
        <v>2.75</v>
      </c>
      <c r="P1591" s="12">
        <v>9.25</v>
      </c>
      <c r="Q1591" s="12">
        <v>0</v>
      </c>
      <c r="R1591" s="12">
        <v>1.6216354837451539</v>
      </c>
      <c r="S1591" s="12">
        <v>199.99439924197469</v>
      </c>
      <c r="T1591" s="12">
        <v>1228.2840466483633</v>
      </c>
      <c r="U1591" s="12">
        <v>0</v>
      </c>
      <c r="V1591" s="12">
        <v>0</v>
      </c>
      <c r="W1591" s="57">
        <v>2.5161666516197948E-3</v>
      </c>
      <c r="X1591" s="57">
        <v>8.2875338044142023E-4</v>
      </c>
      <c r="Y1591" s="57">
        <v>0</v>
      </c>
      <c r="Z1591" s="57">
        <v>4.0686858145734913E-4</v>
      </c>
      <c r="AA1591" s="57">
        <v>2.3711212963211919E-3</v>
      </c>
      <c r="AB1591" s="57">
        <v>0</v>
      </c>
      <c r="AC1591" s="57">
        <v>2.3508425008652569E-4</v>
      </c>
      <c r="AD1591" s="57">
        <v>9.7042815059286854E-4</v>
      </c>
      <c r="AE1591" s="57">
        <v>1.4957108636383211E-4</v>
      </c>
      <c r="AF1591" s="57">
        <v>0</v>
      </c>
      <c r="AG1591" s="57">
        <v>0</v>
      </c>
      <c r="AH1591" s="17">
        <v>6.7981758153481671E-4</v>
      </c>
      <c r="AI1591" s="12">
        <v>322</v>
      </c>
      <c r="AJ1591" s="16">
        <v>4</v>
      </c>
      <c r="AK1591" s="17">
        <v>0.77635765922606237</v>
      </c>
      <c r="AL1591" t="str">
        <f>IF(AK1591&lt;='CAV Tier 1 Analysis'!$A$5,"Tier 1", "Tier 2")</f>
        <v>Tier 2</v>
      </c>
      <c r="AM1591" t="str">
        <f t="shared" si="49"/>
        <v>Michigan - Tier 2</v>
      </c>
      <c r="AN1591" t="str">
        <f t="shared" si="50"/>
        <v>Grant, Township Of - Tier 2</v>
      </c>
    </row>
    <row r="1592" spans="1:40" x14ac:dyDescent="0.3">
      <c r="A1592">
        <v>5</v>
      </c>
      <c r="B1592" t="s">
        <v>30</v>
      </c>
      <c r="C1592" t="s">
        <v>5387</v>
      </c>
      <c r="D1592" t="s">
        <v>8824</v>
      </c>
      <c r="E1592" t="s">
        <v>1746</v>
      </c>
      <c r="F1592" s="12">
        <v>366.01430598730963</v>
      </c>
      <c r="G1592" s="12">
        <v>1433.5704451966701</v>
      </c>
      <c r="H1592" s="12">
        <v>1527.1233474622154</v>
      </c>
      <c r="I1592">
        <v>5</v>
      </c>
      <c r="J1592" s="15">
        <v>6.1798220110065383E-3</v>
      </c>
      <c r="K1592" s="15">
        <v>0.99382017798899347</v>
      </c>
      <c r="L1592" s="56">
        <v>26.08813</v>
      </c>
      <c r="M1592">
        <v>46</v>
      </c>
      <c r="N1592">
        <v>0</v>
      </c>
      <c r="O1592" s="12">
        <v>4.8571428571428568</v>
      </c>
      <c r="P1592" s="12">
        <v>9.1428571428571423</v>
      </c>
      <c r="Q1592" s="12">
        <v>0</v>
      </c>
      <c r="R1592" s="12">
        <v>4.9691008899449676</v>
      </c>
      <c r="S1592" s="12">
        <v>9.4373504761689837</v>
      </c>
      <c r="T1592" s="12">
        <v>1486.3049677803938</v>
      </c>
      <c r="U1592" s="12">
        <v>1120.2906617930842</v>
      </c>
      <c r="V1592" s="12">
        <v>0</v>
      </c>
      <c r="W1592" s="57">
        <v>1.1328307670995571E-3</v>
      </c>
      <c r="X1592" s="57">
        <v>2.0064555526476489E-3</v>
      </c>
      <c r="Y1592" s="57">
        <v>0</v>
      </c>
      <c r="Z1592" s="57">
        <v>7.1862502698960356E-4</v>
      </c>
      <c r="AA1592" s="57">
        <v>2.3436565708811782E-3</v>
      </c>
      <c r="AB1592" s="57">
        <v>0</v>
      </c>
      <c r="AC1592" s="57">
        <v>7.2035754522289453E-4</v>
      </c>
      <c r="AD1592" s="57">
        <v>4.5792635212772808E-5</v>
      </c>
      <c r="AE1592" s="57">
        <v>1.8099091110520386E-4</v>
      </c>
      <c r="AF1592" s="57">
        <v>3.0132179371456018E-4</v>
      </c>
      <c r="AG1592" s="57">
        <v>0</v>
      </c>
      <c r="AH1592" s="17">
        <v>6.7727552753394727E-4</v>
      </c>
      <c r="AI1592" s="12">
        <v>323</v>
      </c>
      <c r="AJ1592" s="16">
        <v>4</v>
      </c>
      <c r="AK1592" s="17">
        <v>0.77703493475359631</v>
      </c>
      <c r="AL1592" t="str">
        <f>IF(AK1592&lt;='CAV Tier 1 Analysis'!$A$5,"Tier 1", "Tier 2")</f>
        <v>Tier 2</v>
      </c>
      <c r="AM1592" t="str">
        <f t="shared" si="49"/>
        <v>Michigan - Tier 2</v>
      </c>
      <c r="AN1592" t="str">
        <f t="shared" si="50"/>
        <v>Greenbush, Township Of - Tier 2</v>
      </c>
    </row>
    <row r="1593" spans="1:40" x14ac:dyDescent="0.3">
      <c r="A1593">
        <v>5</v>
      </c>
      <c r="B1593" t="s">
        <v>30</v>
      </c>
      <c r="C1593" t="s">
        <v>5910</v>
      </c>
      <c r="D1593" t="s">
        <v>9397</v>
      </c>
      <c r="E1593" t="s">
        <v>3130</v>
      </c>
      <c r="F1593" s="12">
        <v>7044.2553065632028</v>
      </c>
      <c r="G1593" s="12">
        <v>1460.8432817082228</v>
      </c>
      <c r="H1593" s="12">
        <v>787.14716595833329</v>
      </c>
      <c r="I1593">
        <v>0</v>
      </c>
      <c r="J1593" s="15">
        <v>0</v>
      </c>
      <c r="K1593" s="15">
        <v>0.99999999999999978</v>
      </c>
      <c r="L1593" s="56">
        <v>35.746670000000002</v>
      </c>
      <c r="M1593">
        <v>2</v>
      </c>
      <c r="N1593">
        <v>0</v>
      </c>
      <c r="O1593" s="12">
        <v>5.25</v>
      </c>
      <c r="P1593" s="12">
        <v>5</v>
      </c>
      <c r="Q1593" s="12">
        <v>1</v>
      </c>
      <c r="R1593" s="12">
        <v>0</v>
      </c>
      <c r="S1593" s="12">
        <v>0</v>
      </c>
      <c r="T1593" s="12">
        <v>1787.358016609629</v>
      </c>
      <c r="U1593" s="12">
        <v>0</v>
      </c>
      <c r="V1593" s="12">
        <v>0</v>
      </c>
      <c r="W1593" s="57">
        <v>1.5522357331612011E-3</v>
      </c>
      <c r="X1593" s="57">
        <v>8.7237197941202131E-5</v>
      </c>
      <c r="Y1593" s="57">
        <v>0</v>
      </c>
      <c r="Z1593" s="57">
        <v>7.767491100549392E-4</v>
      </c>
      <c r="AA1593" s="57">
        <v>1.2816871872006444E-3</v>
      </c>
      <c r="AB1593" s="57">
        <v>3.4965034965034965E-3</v>
      </c>
      <c r="AC1593" s="57">
        <v>0</v>
      </c>
      <c r="AD1593" s="57">
        <v>0</v>
      </c>
      <c r="AE1593" s="57">
        <v>2.1765086096729261E-4</v>
      </c>
      <c r="AF1593" s="57">
        <v>0</v>
      </c>
      <c r="AG1593" s="57">
        <v>0</v>
      </c>
      <c r="AH1593" s="17">
        <v>6.7382396234807052E-4</v>
      </c>
      <c r="AI1593" s="12">
        <v>324</v>
      </c>
      <c r="AJ1593" s="16">
        <v>4</v>
      </c>
      <c r="AK1593" s="17">
        <v>0.77770875871594436</v>
      </c>
      <c r="AL1593" t="str">
        <f>IF(AK1593&lt;='CAV Tier 1 Analysis'!$A$5,"Tier 1", "Tier 2")</f>
        <v>Tier 2</v>
      </c>
      <c r="AM1593" t="str">
        <f t="shared" si="49"/>
        <v>Michigan - Tier 2</v>
      </c>
      <c r="AN1593" t="str">
        <f t="shared" si="50"/>
        <v>Tekonsha, Township Of - Tier 2</v>
      </c>
    </row>
    <row r="1594" spans="1:40" x14ac:dyDescent="0.3">
      <c r="A1594">
        <v>5</v>
      </c>
      <c r="B1594" t="s">
        <v>30</v>
      </c>
      <c r="C1594" t="s">
        <v>5713</v>
      </c>
      <c r="D1594" t="s">
        <v>9189</v>
      </c>
      <c r="E1594" t="s">
        <v>2782</v>
      </c>
      <c r="F1594" s="12">
        <v>6728.5121986276272</v>
      </c>
      <c r="G1594" s="12">
        <v>2931.0740767684701</v>
      </c>
      <c r="H1594" s="12">
        <v>1776.9672976863897</v>
      </c>
      <c r="I1594">
        <v>4</v>
      </c>
      <c r="J1594" s="15">
        <v>0</v>
      </c>
      <c r="K1594" s="15">
        <v>1</v>
      </c>
      <c r="L1594" s="56">
        <v>32.045750000000005</v>
      </c>
      <c r="M1594">
        <v>74</v>
      </c>
      <c r="N1594">
        <v>0</v>
      </c>
      <c r="O1594" s="12">
        <v>6.75</v>
      </c>
      <c r="P1594" s="12">
        <v>3.1666666666666665</v>
      </c>
      <c r="Q1594" s="12">
        <v>0</v>
      </c>
      <c r="R1594" s="12">
        <v>4</v>
      </c>
      <c r="S1594" s="12">
        <v>0</v>
      </c>
      <c r="T1594" s="12">
        <v>3106.7909516874975</v>
      </c>
      <c r="U1594" s="12">
        <v>0</v>
      </c>
      <c r="V1594" s="12">
        <v>0</v>
      </c>
      <c r="W1594" s="57">
        <v>1.3915298472822941E-3</v>
      </c>
      <c r="X1594" s="57">
        <v>3.2277763238244789E-3</v>
      </c>
      <c r="Y1594" s="57">
        <v>0</v>
      </c>
      <c r="Z1594" s="57">
        <v>9.9867742721349321E-4</v>
      </c>
      <c r="AA1594" s="57">
        <v>8.1173521856040801E-4</v>
      </c>
      <c r="AB1594" s="57">
        <v>0</v>
      </c>
      <c r="AC1594" s="57">
        <v>5.798695266425733E-4</v>
      </c>
      <c r="AD1594" s="57">
        <v>0</v>
      </c>
      <c r="AE1594" s="57">
        <v>3.7832136549946943E-4</v>
      </c>
      <c r="AF1594" s="57">
        <v>0</v>
      </c>
      <c r="AG1594" s="57">
        <v>0</v>
      </c>
      <c r="AH1594" s="17">
        <v>6.716281553657016E-4</v>
      </c>
      <c r="AI1594" s="12">
        <v>325</v>
      </c>
      <c r="AJ1594" s="16">
        <v>4</v>
      </c>
      <c r="AK1594" s="17">
        <v>0.77838038687131006</v>
      </c>
      <c r="AL1594" t="str">
        <f>IF(AK1594&lt;='CAV Tier 1 Analysis'!$A$5,"Tier 1", "Tier 2")</f>
        <v>Tier 2</v>
      </c>
      <c r="AM1594" t="str">
        <f t="shared" si="49"/>
        <v>Michigan - Tier 2</v>
      </c>
      <c r="AN1594" t="str">
        <f t="shared" si="50"/>
        <v>Norvell, Township Of - Tier 2</v>
      </c>
    </row>
    <row r="1595" spans="1:40" x14ac:dyDescent="0.3">
      <c r="A1595">
        <v>5</v>
      </c>
      <c r="B1595" t="s">
        <v>30</v>
      </c>
      <c r="C1595" t="s">
        <v>5865</v>
      </c>
      <c r="D1595" t="s">
        <v>9352</v>
      </c>
      <c r="E1595" t="s">
        <v>3207</v>
      </c>
      <c r="F1595" s="12">
        <v>6261.329965327569</v>
      </c>
      <c r="G1595" s="12">
        <v>2665.6589511360417</v>
      </c>
      <c r="H1595" s="12">
        <v>1368.2765734360989</v>
      </c>
      <c r="I1595">
        <v>1</v>
      </c>
      <c r="J1595" s="15">
        <v>2.1844514272746074E-4</v>
      </c>
      <c r="K1595" s="15">
        <v>0.99978155485727249</v>
      </c>
      <c r="L1595" s="56">
        <v>31.769989999999993</v>
      </c>
      <c r="M1595">
        <v>1</v>
      </c>
      <c r="N1595">
        <v>0</v>
      </c>
      <c r="O1595" s="12">
        <v>6.3076923076923075</v>
      </c>
      <c r="P1595" s="12">
        <v>3.8461538461538463</v>
      </c>
      <c r="Q1595" s="12">
        <v>1</v>
      </c>
      <c r="R1595" s="12">
        <v>0.99978155485727249</v>
      </c>
      <c r="S1595" s="12">
        <v>0.29889337137488953</v>
      </c>
      <c r="T1595" s="12">
        <v>3128.7661362588888</v>
      </c>
      <c r="U1595" s="12">
        <v>0</v>
      </c>
      <c r="V1595" s="12">
        <v>0</v>
      </c>
      <c r="W1595" s="57">
        <v>1.3795554584573617E-3</v>
      </c>
      <c r="X1595" s="57">
        <v>4.3618598970601065E-5</v>
      </c>
      <c r="Y1595" s="57">
        <v>0</v>
      </c>
      <c r="Z1595" s="57">
        <v>9.3323702600007347E-4</v>
      </c>
      <c r="AA1595" s="57">
        <v>9.8591322092357256E-4</v>
      </c>
      <c r="AB1595" s="57">
        <v>3.4965034965034965E-3</v>
      </c>
      <c r="AC1595" s="57">
        <v>1.4493571424026563E-4</v>
      </c>
      <c r="AD1595" s="57">
        <v>1.4503133223089029E-6</v>
      </c>
      <c r="AE1595" s="57">
        <v>3.8099733628843931E-4</v>
      </c>
      <c r="AF1595" s="57">
        <v>0</v>
      </c>
      <c r="AG1595" s="57">
        <v>0</v>
      </c>
      <c r="AH1595" s="17">
        <v>6.6965556042782894E-4</v>
      </c>
      <c r="AI1595" s="12">
        <v>326</v>
      </c>
      <c r="AJ1595" s="16">
        <v>4</v>
      </c>
      <c r="AK1595" s="17">
        <v>0.77905004243173792</v>
      </c>
      <c r="AL1595" t="str">
        <f>IF(AK1595&lt;='CAV Tier 1 Analysis'!$A$5,"Tier 1", "Tier 2")</f>
        <v>Tier 2</v>
      </c>
      <c r="AM1595" t="str">
        <f t="shared" si="49"/>
        <v>Michigan - Tier 2</v>
      </c>
      <c r="AN1595" t="str">
        <f t="shared" si="50"/>
        <v>Sheridan, Township Of - Tier 2</v>
      </c>
    </row>
    <row r="1596" spans="1:40" x14ac:dyDescent="0.3">
      <c r="A1596">
        <v>5</v>
      </c>
      <c r="B1596" t="s">
        <v>30</v>
      </c>
      <c r="C1596" t="s">
        <v>3968</v>
      </c>
      <c r="D1596" t="s">
        <v>9101</v>
      </c>
      <c r="E1596" t="s">
        <v>2010</v>
      </c>
      <c r="F1596" s="12">
        <v>94.106617809440024</v>
      </c>
      <c r="G1596" s="12">
        <v>902.53404725451082</v>
      </c>
      <c r="H1596" s="12">
        <v>729.06367001450963</v>
      </c>
      <c r="I1596">
        <v>0</v>
      </c>
      <c r="J1596" s="15">
        <v>0</v>
      </c>
      <c r="K1596" s="15">
        <v>1</v>
      </c>
      <c r="L1596" s="56">
        <v>5.4679099999999998</v>
      </c>
      <c r="M1596">
        <v>2</v>
      </c>
      <c r="N1596">
        <v>0</v>
      </c>
      <c r="O1596" s="12">
        <v>4</v>
      </c>
      <c r="P1596" s="12">
        <v>10</v>
      </c>
      <c r="Q1596" s="12">
        <v>1</v>
      </c>
      <c r="R1596" s="12">
        <v>0</v>
      </c>
      <c r="S1596" s="12">
        <v>0</v>
      </c>
      <c r="T1596" s="12">
        <v>1050.0895580909012</v>
      </c>
      <c r="U1596" s="12">
        <v>955.9829402814612</v>
      </c>
      <c r="V1596" s="12">
        <v>0</v>
      </c>
      <c r="W1596" s="57">
        <v>2.3743429213712668E-4</v>
      </c>
      <c r="X1596" s="57">
        <v>8.7237197941202131E-5</v>
      </c>
      <c r="Y1596" s="57">
        <v>0</v>
      </c>
      <c r="Z1596" s="57">
        <v>5.9180884575614414E-4</v>
      </c>
      <c r="AA1596" s="57">
        <v>2.5633743744012888E-3</v>
      </c>
      <c r="AB1596" s="57">
        <v>3.4965034965034965E-3</v>
      </c>
      <c r="AC1596" s="57">
        <v>0</v>
      </c>
      <c r="AD1596" s="57">
        <v>0</v>
      </c>
      <c r="AE1596" s="57">
        <v>1.2787191725851418E-4</v>
      </c>
      <c r="AF1596" s="57">
        <v>2.571283544085571E-4</v>
      </c>
      <c r="AG1596" s="57">
        <v>0</v>
      </c>
      <c r="AH1596" s="17">
        <v>6.6921440712784804E-4</v>
      </c>
      <c r="AI1596" s="12">
        <v>327</v>
      </c>
      <c r="AJ1596" s="16">
        <v>4</v>
      </c>
      <c r="AK1596" s="17">
        <v>0.77971925683886578</v>
      </c>
      <c r="AL1596" t="str">
        <f>IF(AK1596&lt;='CAV Tier 1 Analysis'!$A$5,"Tier 1", "Tier 2")</f>
        <v>Tier 2</v>
      </c>
      <c r="AM1596" t="str">
        <f t="shared" si="49"/>
        <v>Michigan - Tier 2</v>
      </c>
      <c r="AN1596" t="str">
        <f t="shared" si="50"/>
        <v>Bessemer, City Of - Tier 2</v>
      </c>
    </row>
    <row r="1597" spans="1:40" x14ac:dyDescent="0.3">
      <c r="A1597">
        <v>5</v>
      </c>
      <c r="B1597" t="s">
        <v>30</v>
      </c>
      <c r="C1597" t="s">
        <v>5952</v>
      </c>
      <c r="D1597" t="s">
        <v>9443</v>
      </c>
      <c r="E1597" t="s">
        <v>1837</v>
      </c>
      <c r="F1597" s="12">
        <v>674.33618671165436</v>
      </c>
      <c r="G1597" s="12">
        <v>1216.2375216173066</v>
      </c>
      <c r="H1597" s="12">
        <v>1829.0527427128513</v>
      </c>
      <c r="I1597">
        <v>1</v>
      </c>
      <c r="J1597" s="15">
        <v>0</v>
      </c>
      <c r="K1597" s="15">
        <v>1.0000000000000002</v>
      </c>
      <c r="L1597" s="56">
        <v>69.640819999999991</v>
      </c>
      <c r="M1597">
        <v>23</v>
      </c>
      <c r="N1597">
        <v>0</v>
      </c>
      <c r="O1597" s="12">
        <v>3.25</v>
      </c>
      <c r="P1597" s="12">
        <v>9</v>
      </c>
      <c r="Q1597" s="12">
        <v>0</v>
      </c>
      <c r="R1597" s="12">
        <v>1.0000000000000002</v>
      </c>
      <c r="S1597" s="12">
        <v>0</v>
      </c>
      <c r="T1597" s="12">
        <v>1474.866990428668</v>
      </c>
      <c r="U1597" s="12">
        <v>800.53080371701367</v>
      </c>
      <c r="V1597" s="12">
        <v>0</v>
      </c>
      <c r="W1597" s="57">
        <v>3.0240290715372151E-3</v>
      </c>
      <c r="X1597" s="57">
        <v>1.0032277763238244E-3</v>
      </c>
      <c r="Y1597" s="57">
        <v>0</v>
      </c>
      <c r="Z1597" s="57">
        <v>4.8084468717686713E-4</v>
      </c>
      <c r="AA1597" s="57">
        <v>2.3070369369611599E-3</v>
      </c>
      <c r="AB1597" s="57">
        <v>0</v>
      </c>
      <c r="AC1597" s="57">
        <v>1.4496738166064335E-4</v>
      </c>
      <c r="AD1597" s="57">
        <v>0</v>
      </c>
      <c r="AE1597" s="57">
        <v>1.7959808124392641E-4</v>
      </c>
      <c r="AF1597" s="57">
        <v>2.1531677976650089E-4</v>
      </c>
      <c r="AG1597" s="57">
        <v>0</v>
      </c>
      <c r="AH1597" s="17">
        <v>6.686382467881942E-4</v>
      </c>
      <c r="AI1597" s="12">
        <v>328</v>
      </c>
      <c r="AJ1597" s="16">
        <v>4</v>
      </c>
      <c r="AK1597" s="17">
        <v>0.78038789508565398</v>
      </c>
      <c r="AL1597" t="str">
        <f>IF(AK1597&lt;='CAV Tier 1 Analysis'!$A$5,"Tier 1", "Tier 2")</f>
        <v>Tier 2</v>
      </c>
      <c r="AM1597" t="str">
        <f t="shared" si="49"/>
        <v>Michigan - Tier 2</v>
      </c>
      <c r="AN1597" t="str">
        <f t="shared" si="50"/>
        <v>Clark, Township Of - Tier 2</v>
      </c>
    </row>
    <row r="1598" spans="1:40" x14ac:dyDescent="0.3">
      <c r="A1598">
        <v>5</v>
      </c>
      <c r="B1598" t="s">
        <v>30</v>
      </c>
      <c r="C1598" t="s">
        <v>5729</v>
      </c>
      <c r="D1598" t="s">
        <v>9206</v>
      </c>
      <c r="E1598" t="s">
        <v>1904</v>
      </c>
      <c r="F1598" s="12">
        <v>930.81637834427193</v>
      </c>
      <c r="G1598" s="12">
        <v>820.38537973050495</v>
      </c>
      <c r="H1598" s="12">
        <v>706.28137223972146</v>
      </c>
      <c r="I1598">
        <v>0</v>
      </c>
      <c r="J1598" s="15">
        <v>1.3469792278421685E-2</v>
      </c>
      <c r="K1598" s="15">
        <v>0.98653020772157851</v>
      </c>
      <c r="L1598" s="56">
        <v>96.137340000000009</v>
      </c>
      <c r="M1598">
        <v>3</v>
      </c>
      <c r="N1598">
        <v>0</v>
      </c>
      <c r="O1598" s="12">
        <v>3.2</v>
      </c>
      <c r="P1598" s="12">
        <v>9.1999999999999993</v>
      </c>
      <c r="Q1598" s="12">
        <v>0</v>
      </c>
      <c r="R1598" s="12">
        <v>0</v>
      </c>
      <c r="S1598" s="12">
        <v>9.5134633741876709</v>
      </c>
      <c r="T1598" s="12">
        <v>965.0587091763033</v>
      </c>
      <c r="U1598" s="12">
        <v>34.242330832031371</v>
      </c>
      <c r="V1598" s="12">
        <v>0</v>
      </c>
      <c r="W1598" s="57">
        <v>4.1745934499372297E-3</v>
      </c>
      <c r="X1598" s="57">
        <v>1.3085579691180318E-4</v>
      </c>
      <c r="Y1598" s="57">
        <v>0</v>
      </c>
      <c r="Z1598" s="57">
        <v>4.7344707660491533E-4</v>
      </c>
      <c r="AA1598" s="57">
        <v>2.3583044244491853E-3</v>
      </c>
      <c r="AB1598" s="57">
        <v>0</v>
      </c>
      <c r="AC1598" s="57">
        <v>0</v>
      </c>
      <c r="AD1598" s="57">
        <v>4.6161956049458697E-5</v>
      </c>
      <c r="AE1598" s="57">
        <v>1.1751750739599133E-4</v>
      </c>
      <c r="AF1598" s="57">
        <v>9.2100745807883834E-6</v>
      </c>
      <c r="AG1598" s="57">
        <v>0</v>
      </c>
      <c r="AH1598" s="17">
        <v>6.6455366235721564E-4</v>
      </c>
      <c r="AI1598" s="12">
        <v>329</v>
      </c>
      <c r="AJ1598" s="16">
        <v>4</v>
      </c>
      <c r="AK1598" s="17">
        <v>0.78105244874801116</v>
      </c>
      <c r="AL1598" t="str">
        <f>IF(AK1598&lt;='CAV Tier 1 Analysis'!$A$5,"Tier 1", "Tier 2")</f>
        <v>Tier 2</v>
      </c>
      <c r="AM1598" t="str">
        <f t="shared" si="49"/>
        <v>Michigan - Tier 2</v>
      </c>
      <c r="AN1598" t="str">
        <f t="shared" si="50"/>
        <v>St. Ignace, Township Of - Tier 2</v>
      </c>
    </row>
    <row r="1599" spans="1:40" x14ac:dyDescent="0.3">
      <c r="A1599">
        <v>5</v>
      </c>
      <c r="B1599" t="s">
        <v>30</v>
      </c>
      <c r="C1599" t="s">
        <v>5651</v>
      </c>
      <c r="D1599" t="s">
        <v>9124</v>
      </c>
      <c r="E1599" t="s">
        <v>1900</v>
      </c>
      <c r="F1599" s="12">
        <v>67.402490439705488</v>
      </c>
      <c r="G1599" s="12">
        <v>780.45372894835828</v>
      </c>
      <c r="H1599" s="12">
        <v>330.10821406262005</v>
      </c>
      <c r="I1599">
        <v>5</v>
      </c>
      <c r="J1599" s="15">
        <v>5.0622492025928598E-2</v>
      </c>
      <c r="K1599" s="15">
        <v>0.9493775079740715</v>
      </c>
      <c r="L1599" s="56">
        <v>2.0409900000000003</v>
      </c>
      <c r="M1599">
        <v>6</v>
      </c>
      <c r="N1599">
        <v>2</v>
      </c>
      <c r="O1599" s="12">
        <v>9</v>
      </c>
      <c r="P1599" s="12">
        <v>8</v>
      </c>
      <c r="Q1599" s="12">
        <v>0</v>
      </c>
      <c r="R1599" s="12">
        <v>4.7468875398703574</v>
      </c>
      <c r="S1599" s="12">
        <v>16.710900434078514</v>
      </c>
      <c r="T1599" s="12">
        <v>640.43595239633146</v>
      </c>
      <c r="U1599" s="12">
        <v>573.03346195662596</v>
      </c>
      <c r="V1599" s="12">
        <v>140.01777655202682</v>
      </c>
      <c r="W1599" s="57">
        <v>8.8626370205243741E-5</v>
      </c>
      <c r="X1599" s="57">
        <v>2.6171159382360636E-4</v>
      </c>
      <c r="Y1599" s="57">
        <v>2.1505376344086021E-3</v>
      </c>
      <c r="Z1599" s="57">
        <v>1.3315699029513243E-3</v>
      </c>
      <c r="AA1599" s="57">
        <v>2.0506994995210309E-3</v>
      </c>
      <c r="AB1599" s="57">
        <v>0</v>
      </c>
      <c r="AC1599" s="57">
        <v>6.881438576925383E-4</v>
      </c>
      <c r="AD1599" s="57">
        <v>8.1085911727776122E-5</v>
      </c>
      <c r="AE1599" s="57">
        <v>7.7987417818997361E-5</v>
      </c>
      <c r="AF1599" s="57">
        <v>1.5412738542234329E-4</v>
      </c>
      <c r="AG1599" s="57">
        <v>4.181264130046943E-4</v>
      </c>
      <c r="AH1599" s="17">
        <v>6.6387418059783243E-4</v>
      </c>
      <c r="AI1599" s="12">
        <v>330</v>
      </c>
      <c r="AJ1599" s="16">
        <v>4</v>
      </c>
      <c r="AK1599" s="17">
        <v>0.78171632292860904</v>
      </c>
      <c r="AL1599" t="str">
        <f>IF(AK1599&lt;='CAV Tier 1 Analysis'!$A$5,"Tier 1", "Tier 2")</f>
        <v>Tier 2</v>
      </c>
      <c r="AM1599" t="str">
        <f t="shared" si="49"/>
        <v>Michigan - Tier 2</v>
      </c>
      <c r="AN1599" t="str">
        <f t="shared" si="50"/>
        <v>Evart, City Of - Tier 2</v>
      </c>
    </row>
    <row r="1600" spans="1:40" x14ac:dyDescent="0.3">
      <c r="A1600">
        <v>5</v>
      </c>
      <c r="B1600" t="s">
        <v>30</v>
      </c>
      <c r="C1600" t="s">
        <v>5629</v>
      </c>
      <c r="D1600" t="s">
        <v>9097</v>
      </c>
      <c r="E1600" t="s">
        <v>2110</v>
      </c>
      <c r="F1600" s="12">
        <v>24264.22464007149</v>
      </c>
      <c r="G1600" s="12">
        <v>5216.4614960209656</v>
      </c>
      <c r="H1600" s="12">
        <v>2515.1854180410714</v>
      </c>
      <c r="I1600">
        <v>8</v>
      </c>
      <c r="J1600" s="15">
        <v>4.6111890469510274E-2</v>
      </c>
      <c r="K1600" s="15">
        <v>0.95388810953049019</v>
      </c>
      <c r="L1600" s="56">
        <v>35.000299999999989</v>
      </c>
      <c r="M1600">
        <v>23</v>
      </c>
      <c r="N1600">
        <v>0</v>
      </c>
      <c r="O1600" s="12">
        <v>11.1875</v>
      </c>
      <c r="P1600" s="12">
        <v>2.5625</v>
      </c>
      <c r="Q1600" s="12">
        <v>0</v>
      </c>
      <c r="R1600" s="12">
        <v>7.6311048762439215</v>
      </c>
      <c r="S1600" s="12">
        <v>115.97995450721929</v>
      </c>
      <c r="T1600" s="12">
        <v>6235.7240149122263</v>
      </c>
      <c r="U1600" s="12">
        <v>0</v>
      </c>
      <c r="V1600" s="12">
        <v>0</v>
      </c>
      <c r="W1600" s="57">
        <v>1.5198259399088632E-3</v>
      </c>
      <c r="X1600" s="57">
        <v>1.0032277763238244E-3</v>
      </c>
      <c r="Y1600" s="57">
        <v>0</v>
      </c>
      <c r="Z1600" s="57">
        <v>1.6552153654742156E-3</v>
      </c>
      <c r="AA1600" s="57">
        <v>6.5686468344033021E-4</v>
      </c>
      <c r="AB1600" s="57">
        <v>0</v>
      </c>
      <c r="AC1600" s="57">
        <v>1.1062612930868489E-3</v>
      </c>
      <c r="AD1600" s="57">
        <v>5.627668233954417E-4</v>
      </c>
      <c r="AE1600" s="57">
        <v>7.5933902888382138E-4</v>
      </c>
      <c r="AF1600" s="57">
        <v>0</v>
      </c>
      <c r="AG1600" s="57">
        <v>0</v>
      </c>
      <c r="AH1600" s="17">
        <v>6.6031826459212232E-4</v>
      </c>
      <c r="AI1600" s="12">
        <v>331</v>
      </c>
      <c r="AJ1600" s="16">
        <v>4</v>
      </c>
      <c r="AK1600" s="17">
        <v>0.78237664119320116</v>
      </c>
      <c r="AL1600" t="str">
        <f>IF(AK1600&lt;='CAV Tier 1 Analysis'!$A$5,"Tier 1", "Tier 2")</f>
        <v>Tier 2</v>
      </c>
      <c r="AM1600" t="str">
        <f t="shared" si="49"/>
        <v>Michigan - Tier 2</v>
      </c>
      <c r="AN1600" t="str">
        <f t="shared" si="50"/>
        <v>Gaines, Township Of - Tier 2</v>
      </c>
    </row>
    <row r="1601" spans="1:40" x14ac:dyDescent="0.3">
      <c r="A1601">
        <v>5</v>
      </c>
      <c r="B1601" t="s">
        <v>30</v>
      </c>
      <c r="C1601" t="s">
        <v>6056</v>
      </c>
      <c r="D1601" t="s">
        <v>9553</v>
      </c>
      <c r="E1601" t="s">
        <v>1968</v>
      </c>
      <c r="F1601" s="12">
        <v>1173.056509778982</v>
      </c>
      <c r="G1601" s="12">
        <v>1200.7822241167974</v>
      </c>
      <c r="H1601" s="12">
        <v>800.72368299976972</v>
      </c>
      <c r="I1601">
        <v>0</v>
      </c>
      <c r="J1601" s="15">
        <v>0</v>
      </c>
      <c r="K1601" s="15">
        <v>1</v>
      </c>
      <c r="L1601" s="56">
        <v>35.51896</v>
      </c>
      <c r="M1601">
        <v>1</v>
      </c>
      <c r="N1601">
        <v>2</v>
      </c>
      <c r="O1601" s="12">
        <v>8.4</v>
      </c>
      <c r="P1601" s="12">
        <v>8</v>
      </c>
      <c r="Q1601" s="12">
        <v>0</v>
      </c>
      <c r="R1601" s="12">
        <v>0</v>
      </c>
      <c r="S1601" s="12">
        <v>0</v>
      </c>
      <c r="T1601" s="12">
        <v>1332.4655645173486</v>
      </c>
      <c r="U1601" s="12">
        <v>159.40905473836665</v>
      </c>
      <c r="V1601" s="12">
        <v>0</v>
      </c>
      <c r="W1601" s="57">
        <v>1.5423478303496067E-3</v>
      </c>
      <c r="X1601" s="57">
        <v>4.3618598970601065E-5</v>
      </c>
      <c r="Y1601" s="57">
        <v>2.1505376344086021E-3</v>
      </c>
      <c r="Z1601" s="57">
        <v>1.2427985760879027E-3</v>
      </c>
      <c r="AA1601" s="57">
        <v>2.0506994995210309E-3</v>
      </c>
      <c r="AB1601" s="57">
        <v>0</v>
      </c>
      <c r="AC1601" s="57">
        <v>0</v>
      </c>
      <c r="AD1601" s="57">
        <v>0</v>
      </c>
      <c r="AE1601" s="57">
        <v>1.6225751899252044E-4</v>
      </c>
      <c r="AF1601" s="57">
        <v>4.2875857084470492E-5</v>
      </c>
      <c r="AG1601" s="57">
        <v>0</v>
      </c>
      <c r="AH1601" s="17">
        <v>6.5773959231043037E-4</v>
      </c>
      <c r="AI1601" s="12">
        <v>332</v>
      </c>
      <c r="AJ1601" s="16">
        <v>4</v>
      </c>
      <c r="AK1601" s="17">
        <v>0.78303438078551157</v>
      </c>
      <c r="AL1601" t="str">
        <f>IF(AK1601&lt;='CAV Tier 1 Analysis'!$A$5,"Tier 1", "Tier 2")</f>
        <v>Tier 2</v>
      </c>
      <c r="AM1601" t="str">
        <f t="shared" si="49"/>
        <v>Michigan - Tier 2</v>
      </c>
      <c r="AN1601" t="str">
        <f t="shared" si="50"/>
        <v>Middle Branch, Township Of - Tier 2</v>
      </c>
    </row>
    <row r="1602" spans="1:40" x14ac:dyDescent="0.3">
      <c r="A1602">
        <v>5</v>
      </c>
      <c r="B1602" t="s">
        <v>30</v>
      </c>
      <c r="C1602" t="s">
        <v>5810</v>
      </c>
      <c r="D1602" t="s">
        <v>9294</v>
      </c>
      <c r="E1602" t="s">
        <v>1600</v>
      </c>
      <c r="F1602" s="12">
        <v>67.871602131489695</v>
      </c>
      <c r="G1602" s="12">
        <v>1060.4074595310854</v>
      </c>
      <c r="H1602" s="12">
        <v>749.33710580803154</v>
      </c>
      <c r="I1602">
        <v>6</v>
      </c>
      <c r="J1602" s="15">
        <v>0.45283164248105812</v>
      </c>
      <c r="K1602" s="15">
        <v>0.54716835751894177</v>
      </c>
      <c r="L1602" s="56">
        <v>1.5573999999999999</v>
      </c>
      <c r="M1602">
        <v>34</v>
      </c>
      <c r="N1602">
        <v>0</v>
      </c>
      <c r="O1602" s="12">
        <v>5</v>
      </c>
      <c r="P1602" s="12">
        <v>9</v>
      </c>
      <c r="Q1602" s="12">
        <v>0</v>
      </c>
      <c r="R1602" s="12">
        <v>3.2830101451136509</v>
      </c>
      <c r="S1602" s="12">
        <v>339.32355239505335</v>
      </c>
      <c r="T1602" s="12">
        <v>1356.407861383952</v>
      </c>
      <c r="U1602" s="12">
        <v>1288.5362592524623</v>
      </c>
      <c r="V1602" s="12">
        <v>0</v>
      </c>
      <c r="W1602" s="57">
        <v>6.762733230326781E-5</v>
      </c>
      <c r="X1602" s="57">
        <v>1.4830323650004361E-3</v>
      </c>
      <c r="Y1602" s="57">
        <v>0</v>
      </c>
      <c r="Z1602" s="57">
        <v>7.3976105719518015E-4</v>
      </c>
      <c r="AA1602" s="57">
        <v>2.3070369369611599E-3</v>
      </c>
      <c r="AB1602" s="57">
        <v>0</v>
      </c>
      <c r="AC1602" s="57">
        <v>4.7592938470245467E-4</v>
      </c>
      <c r="AD1602" s="57">
        <v>1.6464917450259426E-3</v>
      </c>
      <c r="AE1602" s="57">
        <v>1.6517302975092762E-4</v>
      </c>
      <c r="AF1602" s="57">
        <v>3.4657439372275442E-4</v>
      </c>
      <c r="AG1602" s="57">
        <v>0</v>
      </c>
      <c r="AH1602" s="17">
        <v>6.5742056769655668E-4</v>
      </c>
      <c r="AI1602" s="12">
        <v>333</v>
      </c>
      <c r="AJ1602" s="16">
        <v>4</v>
      </c>
      <c r="AK1602" s="17">
        <v>0.78369180135320815</v>
      </c>
      <c r="AL1602" t="str">
        <f>IF(AK1602&lt;='CAV Tier 1 Analysis'!$A$5,"Tier 1", "Tier 2")</f>
        <v>Tier 2</v>
      </c>
      <c r="AM1602" t="str">
        <f t="shared" si="49"/>
        <v>Michigan - Tier 2</v>
      </c>
      <c r="AN1602" t="str">
        <f t="shared" si="50"/>
        <v>Sebewaing, Village Of - Tier 2</v>
      </c>
    </row>
    <row r="1603" spans="1:40" x14ac:dyDescent="0.3">
      <c r="A1603">
        <v>5</v>
      </c>
      <c r="B1603" t="s">
        <v>30</v>
      </c>
      <c r="C1603" t="s">
        <v>4040</v>
      </c>
      <c r="D1603" t="s">
        <v>8926</v>
      </c>
      <c r="E1603" t="s">
        <v>2736</v>
      </c>
      <c r="F1603" s="12">
        <v>1570.9176945447657</v>
      </c>
      <c r="G1603" s="12">
        <v>2126.5462437185261</v>
      </c>
      <c r="H1603" s="12">
        <v>834.41097911895008</v>
      </c>
      <c r="I1603">
        <v>5</v>
      </c>
      <c r="J1603" s="15">
        <v>0.35027020009412385</v>
      </c>
      <c r="K1603" s="15">
        <v>0.64972979990587632</v>
      </c>
      <c r="L1603" s="56">
        <v>3.0810500000000003</v>
      </c>
      <c r="M1603">
        <v>69</v>
      </c>
      <c r="N1603">
        <v>0</v>
      </c>
      <c r="O1603" s="12">
        <v>9</v>
      </c>
      <c r="P1603" s="12">
        <v>1</v>
      </c>
      <c r="Q1603" s="12">
        <v>0</v>
      </c>
      <c r="R1603" s="12">
        <v>3.2486489995293817</v>
      </c>
      <c r="S1603" s="12">
        <v>292.26930061672846</v>
      </c>
      <c r="T1603" s="12">
        <v>2059.666949400309</v>
      </c>
      <c r="U1603" s="12">
        <v>488.74925485554331</v>
      </c>
      <c r="V1603" s="12">
        <v>66.879294318217035</v>
      </c>
      <c r="W1603" s="57">
        <v>1.3378913072619963E-4</v>
      </c>
      <c r="X1603" s="57">
        <v>3.0096833289714733E-3</v>
      </c>
      <c r="Y1603" s="57">
        <v>0</v>
      </c>
      <c r="Z1603" s="57">
        <v>1.3315699029513243E-3</v>
      </c>
      <c r="AA1603" s="57">
        <v>2.5633743744012886E-4</v>
      </c>
      <c r="AB1603" s="57">
        <v>0</v>
      </c>
      <c r="AC1603" s="57">
        <v>4.7094813939624298E-4</v>
      </c>
      <c r="AD1603" s="57">
        <v>1.4181714985398231E-3</v>
      </c>
      <c r="AE1603" s="57">
        <v>2.5081057106465733E-4</v>
      </c>
      <c r="AF1603" s="57">
        <v>1.314576718099322E-4</v>
      </c>
      <c r="AG1603" s="57">
        <v>1.9971749392242818E-4</v>
      </c>
      <c r="AH1603" s="17">
        <v>6.5477137952929185E-4</v>
      </c>
      <c r="AI1603" s="12">
        <v>334</v>
      </c>
      <c r="AJ1603" s="16">
        <v>4</v>
      </c>
      <c r="AK1603" s="17">
        <v>0.78434657273273745</v>
      </c>
      <c r="AL1603" t="str">
        <f>IF(AK1603&lt;='CAV Tier 1 Analysis'!$A$5,"Tier 1", "Tier 2")</f>
        <v>Tier 2</v>
      </c>
      <c r="AM1603" t="str">
        <f t="shared" si="49"/>
        <v>Michigan - Tier 2</v>
      </c>
      <c r="AN1603" t="str">
        <f t="shared" si="50"/>
        <v>Lowell, City Of - Tier 2</v>
      </c>
    </row>
    <row r="1604" spans="1:40" x14ac:dyDescent="0.3">
      <c r="A1604">
        <v>5</v>
      </c>
      <c r="B1604" t="s">
        <v>30</v>
      </c>
      <c r="C1604" t="s">
        <v>5378</v>
      </c>
      <c r="D1604" t="s">
        <v>9490</v>
      </c>
      <c r="E1604" t="s">
        <v>1756</v>
      </c>
      <c r="F1604" s="12">
        <v>6225.6314103098512</v>
      </c>
      <c r="G1604" s="12">
        <v>10108.882168451428</v>
      </c>
      <c r="H1604" s="12">
        <v>3704.330341181209</v>
      </c>
      <c r="I1604">
        <v>0</v>
      </c>
      <c r="J1604" s="15">
        <v>1.1725037751016396E-2</v>
      </c>
      <c r="K1604" s="15">
        <v>0.98827496224898392</v>
      </c>
      <c r="L1604" s="56">
        <v>36.336770000000001</v>
      </c>
      <c r="M1604">
        <v>1</v>
      </c>
      <c r="N1604">
        <v>0</v>
      </c>
      <c r="O1604" s="12">
        <v>6</v>
      </c>
      <c r="P1604" s="12">
        <v>3</v>
      </c>
      <c r="Q1604" s="12">
        <v>0</v>
      </c>
      <c r="R1604" s="12">
        <v>0</v>
      </c>
      <c r="S1604" s="12">
        <v>43.43341309258512</v>
      </c>
      <c r="T1604" s="12">
        <v>9562.3402064233633</v>
      </c>
      <c r="U1604" s="12">
        <v>3336.7087961135121</v>
      </c>
      <c r="V1604" s="12">
        <v>546.54196202806452</v>
      </c>
      <c r="W1604" s="57">
        <v>1.577859778873387E-3</v>
      </c>
      <c r="X1604" s="57">
        <v>4.3618598970601065E-5</v>
      </c>
      <c r="Y1604" s="57">
        <v>0</v>
      </c>
      <c r="Z1604" s="57">
        <v>8.8771326863421626E-4</v>
      </c>
      <c r="AA1604" s="57">
        <v>7.6901231232038658E-4</v>
      </c>
      <c r="AB1604" s="57">
        <v>0</v>
      </c>
      <c r="AC1604" s="57">
        <v>0</v>
      </c>
      <c r="AD1604" s="57">
        <v>2.1075093553183492E-4</v>
      </c>
      <c r="AE1604" s="57">
        <v>1.1644290396492865E-3</v>
      </c>
      <c r="AF1604" s="57">
        <v>8.974662682083251E-4</v>
      </c>
      <c r="AG1604" s="57">
        <v>1.6321044067888714E-3</v>
      </c>
      <c r="AH1604" s="17">
        <v>6.5299587354335524E-4</v>
      </c>
      <c r="AI1604" s="12">
        <v>335</v>
      </c>
      <c r="AJ1604" s="16">
        <v>4</v>
      </c>
      <c r="AK1604" s="17">
        <v>0.78499956860628084</v>
      </c>
      <c r="AL1604" t="str">
        <f>IF(AK1604&lt;='CAV Tier 1 Analysis'!$A$5,"Tier 1", "Tier 2")</f>
        <v>Tier 2</v>
      </c>
      <c r="AM1604" t="str">
        <f t="shared" si="49"/>
        <v>Michigan - Tier 2</v>
      </c>
      <c r="AN1604" t="str">
        <f t="shared" si="50"/>
        <v>Marion, Township Of - Tier 2</v>
      </c>
    </row>
    <row r="1605" spans="1:40" x14ac:dyDescent="0.3">
      <c r="A1605">
        <v>5</v>
      </c>
      <c r="B1605" t="s">
        <v>30</v>
      </c>
      <c r="C1605" t="s">
        <v>6108</v>
      </c>
      <c r="D1605" t="s">
        <v>9605</v>
      </c>
      <c r="E1605" t="s">
        <v>2182</v>
      </c>
      <c r="F1605" s="12">
        <v>36450.022570720175</v>
      </c>
      <c r="G1605" s="12">
        <v>10865.980945612622</v>
      </c>
      <c r="H1605" s="12">
        <v>3797.661061415517</v>
      </c>
      <c r="I1605">
        <v>0</v>
      </c>
      <c r="J1605" s="15">
        <v>2.4259392560718079E-4</v>
      </c>
      <c r="K1605" s="15">
        <v>0.99975740607439278</v>
      </c>
      <c r="L1605" s="56">
        <v>32.688370000000013</v>
      </c>
      <c r="M1605">
        <v>2</v>
      </c>
      <c r="N1605">
        <v>0</v>
      </c>
      <c r="O1605" s="12">
        <v>9.5789473684210531</v>
      </c>
      <c r="P1605" s="12">
        <v>1.2105263157894737</v>
      </c>
      <c r="Q1605" s="12">
        <v>0</v>
      </c>
      <c r="R1605" s="12">
        <v>0</v>
      </c>
      <c r="S1605" s="12">
        <v>0.92128950501432316</v>
      </c>
      <c r="T1605" s="12">
        <v>9954.6620910180518</v>
      </c>
      <c r="U1605" s="12">
        <v>0</v>
      </c>
      <c r="V1605" s="12">
        <v>911.31885459457044</v>
      </c>
      <c r="W1605" s="57">
        <v>1.4194344808284136E-3</v>
      </c>
      <c r="X1605" s="57">
        <v>8.7237197941202131E-5</v>
      </c>
      <c r="Y1605" s="57">
        <v>0</v>
      </c>
      <c r="Z1605" s="57">
        <v>1.4172264464160295E-3</v>
      </c>
      <c r="AA1605" s="57">
        <v>3.103032137433139E-4</v>
      </c>
      <c r="AB1605" s="57">
        <v>0</v>
      </c>
      <c r="AC1605" s="57">
        <v>0</v>
      </c>
      <c r="AD1605" s="57">
        <v>4.4703515393446442E-6</v>
      </c>
      <c r="AE1605" s="57">
        <v>1.2122030139537273E-3</v>
      </c>
      <c r="AF1605" s="57">
        <v>0</v>
      </c>
      <c r="AG1605" s="57">
        <v>2.7214150457073412E-3</v>
      </c>
      <c r="AH1605" s="17">
        <v>6.5202634092085209E-4</v>
      </c>
      <c r="AI1605" s="12">
        <v>336</v>
      </c>
      <c r="AJ1605" s="16">
        <v>4</v>
      </c>
      <c r="AK1605" s="17">
        <v>0.78565159494720171</v>
      </c>
      <c r="AL1605" t="str">
        <f>IF(AK1605&lt;='CAV Tier 1 Analysis'!$A$5,"Tier 1", "Tier 2")</f>
        <v>Tier 2</v>
      </c>
      <c r="AM1605" t="str">
        <f t="shared" si="49"/>
        <v>Michigan - Tier 2</v>
      </c>
      <c r="AN1605" t="str">
        <f t="shared" si="50"/>
        <v>Milford, Township Of - Tier 2</v>
      </c>
    </row>
    <row r="1606" spans="1:40" x14ac:dyDescent="0.3">
      <c r="A1606">
        <v>5</v>
      </c>
      <c r="B1606" t="s">
        <v>30</v>
      </c>
      <c r="C1606" t="s">
        <v>5696</v>
      </c>
      <c r="D1606" t="s">
        <v>9172</v>
      </c>
      <c r="E1606" t="s">
        <v>1791</v>
      </c>
      <c r="F1606" s="12">
        <v>24993.888782422935</v>
      </c>
      <c r="G1606" s="12">
        <v>13474.167471071731</v>
      </c>
      <c r="H1606" s="12">
        <v>6548.1602455865786</v>
      </c>
      <c r="I1606">
        <v>5</v>
      </c>
      <c r="J1606" s="15">
        <v>2.2996685892560743E-2</v>
      </c>
      <c r="K1606" s="15">
        <v>0.9770033141074389</v>
      </c>
      <c r="L1606" s="56">
        <v>36.027799999999999</v>
      </c>
      <c r="M1606">
        <v>7</v>
      </c>
      <c r="N1606">
        <v>0</v>
      </c>
      <c r="O1606" s="12">
        <v>11</v>
      </c>
      <c r="P1606" s="12">
        <v>2</v>
      </c>
      <c r="Q1606" s="12">
        <v>0</v>
      </c>
      <c r="R1606" s="12">
        <v>4.8850165705371946</v>
      </c>
      <c r="S1606" s="12">
        <v>150.58598434190796</v>
      </c>
      <c r="T1606" s="12">
        <v>14115.484991572914</v>
      </c>
      <c r="U1606" s="12">
        <v>0</v>
      </c>
      <c r="V1606" s="12">
        <v>0</v>
      </c>
      <c r="W1606" s="57">
        <v>1.5644433047102043E-3</v>
      </c>
      <c r="X1606" s="57">
        <v>3.0533019279420744E-4</v>
      </c>
      <c r="Y1606" s="57">
        <v>0</v>
      </c>
      <c r="Z1606" s="57">
        <v>1.6274743258293965E-3</v>
      </c>
      <c r="AA1606" s="57">
        <v>5.1267487488025772E-4</v>
      </c>
      <c r="AB1606" s="57">
        <v>0</v>
      </c>
      <c r="AC1606" s="57">
        <v>7.0816806159963242E-4</v>
      </c>
      <c r="AD1606" s="57">
        <v>7.3068485339590516E-4</v>
      </c>
      <c r="AE1606" s="57">
        <v>1.7188763710665926E-3</v>
      </c>
      <c r="AF1606" s="57">
        <v>0</v>
      </c>
      <c r="AG1606" s="57">
        <v>0</v>
      </c>
      <c r="AH1606" s="17">
        <v>6.516047258432906E-4</v>
      </c>
      <c r="AI1606" s="12">
        <v>337</v>
      </c>
      <c r="AJ1606" s="16">
        <v>4</v>
      </c>
      <c r="AK1606" s="17">
        <v>0.78630319967304496</v>
      </c>
      <c r="AL1606" t="str">
        <f>IF(AK1606&lt;='CAV Tier 1 Analysis'!$A$5,"Tier 1", "Tier 2")</f>
        <v>Tier 2</v>
      </c>
      <c r="AM1606" t="str">
        <f t="shared" si="49"/>
        <v>Michigan - Tier 2</v>
      </c>
      <c r="AN1606" t="str">
        <f t="shared" si="50"/>
        <v>Mundy, Township Of - Tier 2</v>
      </c>
    </row>
    <row r="1607" spans="1:40" x14ac:dyDescent="0.3">
      <c r="A1607">
        <v>5</v>
      </c>
      <c r="B1607" t="s">
        <v>30</v>
      </c>
      <c r="C1607" t="s">
        <v>5741</v>
      </c>
      <c r="D1607" t="s">
        <v>9220</v>
      </c>
      <c r="E1607" t="s">
        <v>1803</v>
      </c>
      <c r="F1607" s="12">
        <v>1473.5904102430095</v>
      </c>
      <c r="G1607" s="12">
        <v>3742.9766791450556</v>
      </c>
      <c r="H1607" s="12">
        <v>1859.2923396662916</v>
      </c>
      <c r="I1607">
        <v>2</v>
      </c>
      <c r="J1607" s="15">
        <v>0</v>
      </c>
      <c r="K1607" s="15">
        <v>1</v>
      </c>
      <c r="L1607" s="56">
        <v>36.34666</v>
      </c>
      <c r="M1607">
        <v>21</v>
      </c>
      <c r="N1607">
        <v>0</v>
      </c>
      <c r="O1607" s="12">
        <v>8.25</v>
      </c>
      <c r="P1607" s="12">
        <v>5.875</v>
      </c>
      <c r="Q1607" s="12">
        <v>0</v>
      </c>
      <c r="R1607" s="12">
        <v>2</v>
      </c>
      <c r="S1607" s="12">
        <v>0</v>
      </c>
      <c r="T1607" s="12">
        <v>3532.4017348443099</v>
      </c>
      <c r="U1607" s="12">
        <v>2058.8113246013004</v>
      </c>
      <c r="V1607" s="12">
        <v>210.57494430074576</v>
      </c>
      <c r="W1607" s="57">
        <v>1.578289234579358E-3</v>
      </c>
      <c r="X1607" s="57">
        <v>9.1599057838262238E-4</v>
      </c>
      <c r="Y1607" s="57">
        <v>0</v>
      </c>
      <c r="Z1607" s="57">
        <v>1.2206057443720473E-3</v>
      </c>
      <c r="AA1607" s="57">
        <v>1.5059824449607572E-3</v>
      </c>
      <c r="AB1607" s="57">
        <v>0</v>
      </c>
      <c r="AC1607" s="57">
        <v>2.8993476332128665E-4</v>
      </c>
      <c r="AD1607" s="57">
        <v>0</v>
      </c>
      <c r="AE1607" s="57">
        <v>4.3014900860745677E-4</v>
      </c>
      <c r="AF1607" s="57">
        <v>5.537533627708607E-4</v>
      </c>
      <c r="AG1607" s="57">
        <v>6.2882691253433995E-4</v>
      </c>
      <c r="AH1607" s="17">
        <v>6.4759382268442982E-4</v>
      </c>
      <c r="AI1607" s="12">
        <v>338</v>
      </c>
      <c r="AJ1607" s="16">
        <v>4</v>
      </c>
      <c r="AK1607" s="17">
        <v>0.78695079349572938</v>
      </c>
      <c r="AL1607" t="str">
        <f>IF(AK1607&lt;='CAV Tier 1 Analysis'!$A$5,"Tier 1", "Tier 2")</f>
        <v>Tier 2</v>
      </c>
      <c r="AM1607" t="str">
        <f t="shared" si="49"/>
        <v>Michigan - Tier 2</v>
      </c>
      <c r="AN1607" t="str">
        <f t="shared" si="50"/>
        <v>Croton, Township Of - Tier 2</v>
      </c>
    </row>
    <row r="1608" spans="1:40" x14ac:dyDescent="0.3">
      <c r="A1608">
        <v>5</v>
      </c>
      <c r="B1608" t="s">
        <v>30</v>
      </c>
      <c r="C1608" t="s">
        <v>5740</v>
      </c>
      <c r="D1608" t="s">
        <v>9219</v>
      </c>
      <c r="E1608" t="s">
        <v>1827</v>
      </c>
      <c r="F1608" s="12">
        <v>1378.7590748539772</v>
      </c>
      <c r="G1608" s="12">
        <v>3237.295274965943</v>
      </c>
      <c r="H1608" s="12">
        <v>1719.0085070140788</v>
      </c>
      <c r="I1608">
        <v>5</v>
      </c>
      <c r="J1608" s="15">
        <v>1.8354687160068439E-2</v>
      </c>
      <c r="K1608" s="15">
        <v>0.98164531283993162</v>
      </c>
      <c r="L1608" s="56">
        <v>34.014200000000002</v>
      </c>
      <c r="M1608">
        <v>26</v>
      </c>
      <c r="N1608">
        <v>0</v>
      </c>
      <c r="O1608" s="12">
        <v>8</v>
      </c>
      <c r="P1608" s="12">
        <v>6</v>
      </c>
      <c r="Q1608" s="12">
        <v>0</v>
      </c>
      <c r="R1608" s="12">
        <v>4.9082265641996585</v>
      </c>
      <c r="S1608" s="12">
        <v>31.551863371739728</v>
      </c>
      <c r="T1608" s="12">
        <v>3229.9866424514316</v>
      </c>
      <c r="U1608" s="12">
        <v>1851.2275675974545</v>
      </c>
      <c r="V1608" s="12">
        <v>7.3086325145113733</v>
      </c>
      <c r="W1608" s="57">
        <v>1.4770062966674023E-3</v>
      </c>
      <c r="X1608" s="57">
        <v>1.1340835732356277E-3</v>
      </c>
      <c r="Y1608" s="57">
        <v>0</v>
      </c>
      <c r="Z1608" s="57">
        <v>1.1836176915122883E-3</v>
      </c>
      <c r="AA1608" s="57">
        <v>1.5380246246407732E-3</v>
      </c>
      <c r="AB1608" s="57">
        <v>0</v>
      </c>
      <c r="AC1608" s="57">
        <v>7.1153275360923997E-4</v>
      </c>
      <c r="AD1608" s="57">
        <v>1.5309836943258758E-4</v>
      </c>
      <c r="AE1608" s="57">
        <v>3.9332319944267261E-4</v>
      </c>
      <c r="AF1608" s="57">
        <v>4.9792007580380486E-4</v>
      </c>
      <c r="AG1608" s="57">
        <v>2.1825316559905651E-5</v>
      </c>
      <c r="AH1608" s="17">
        <v>6.4640290008220931E-4</v>
      </c>
      <c r="AI1608" s="12">
        <v>339</v>
      </c>
      <c r="AJ1608" s="16">
        <v>4</v>
      </c>
      <c r="AK1608" s="17">
        <v>0.78759719639581161</v>
      </c>
      <c r="AL1608" t="str">
        <f>IF(AK1608&lt;='CAV Tier 1 Analysis'!$A$5,"Tier 1", "Tier 2")</f>
        <v>Tier 2</v>
      </c>
      <c r="AM1608" t="str">
        <f t="shared" ref="AM1608:AM1671" si="51">B1608&amp;" - "&amp;AL1608</f>
        <v>Michigan - Tier 2</v>
      </c>
      <c r="AN1608" t="str">
        <f t="shared" ref="AN1608:AN1671" si="52">C1608&amp;" - "&amp;AL1608</f>
        <v>Brooks, Township Of - Tier 2</v>
      </c>
    </row>
    <row r="1609" spans="1:40" x14ac:dyDescent="0.3">
      <c r="A1609">
        <v>5</v>
      </c>
      <c r="B1609" t="s">
        <v>30</v>
      </c>
      <c r="C1609" t="s">
        <v>5726</v>
      </c>
      <c r="D1609" t="s">
        <v>9203</v>
      </c>
      <c r="E1609" t="s">
        <v>1410</v>
      </c>
      <c r="F1609" s="12">
        <v>733.71150511795656</v>
      </c>
      <c r="G1609" s="12">
        <v>9299.4026333283</v>
      </c>
      <c r="H1609" s="12">
        <v>4699.2925155143112</v>
      </c>
      <c r="I1609">
        <v>1</v>
      </c>
      <c r="J1609" s="15">
        <v>6.1208382176432964E-2</v>
      </c>
      <c r="K1609" s="15">
        <v>0.93879161782356735</v>
      </c>
      <c r="L1609" s="56">
        <v>4.2824200000000001</v>
      </c>
      <c r="M1609">
        <v>3</v>
      </c>
      <c r="N1609">
        <v>0</v>
      </c>
      <c r="O1609" s="12">
        <v>6</v>
      </c>
      <c r="P1609" s="12">
        <v>3</v>
      </c>
      <c r="Q1609" s="12">
        <v>0</v>
      </c>
      <c r="R1609" s="12">
        <v>0.93879161782356735</v>
      </c>
      <c r="S1609" s="12">
        <v>287.63609224845101</v>
      </c>
      <c r="T1609" s="12">
        <v>9723.0310978408743</v>
      </c>
      <c r="U1609" s="12">
        <v>8989.3195927229172</v>
      </c>
      <c r="V1609" s="12">
        <v>0</v>
      </c>
      <c r="W1609" s="57">
        <v>1.8595649184677035E-4</v>
      </c>
      <c r="X1609" s="57">
        <v>1.3085579691180318E-4</v>
      </c>
      <c r="Y1609" s="57">
        <v>0</v>
      </c>
      <c r="Z1609" s="57">
        <v>8.8771326863421626E-4</v>
      </c>
      <c r="AA1609" s="57">
        <v>7.6901231232038658E-4</v>
      </c>
      <c r="AB1609" s="57">
        <v>0</v>
      </c>
      <c r="AC1609" s="57">
        <v>1.360941627608419E-4</v>
      </c>
      <c r="AD1609" s="57">
        <v>1.3956898898288767E-3</v>
      </c>
      <c r="AE1609" s="57">
        <v>1.1839967538630088E-3</v>
      </c>
      <c r="AF1609" s="57">
        <v>2.4178349390303112E-3</v>
      </c>
      <c r="AG1609" s="57">
        <v>0</v>
      </c>
      <c r="AH1609" s="17">
        <v>6.4610487410874686E-4</v>
      </c>
      <c r="AI1609" s="12">
        <v>340</v>
      </c>
      <c r="AJ1609" s="16">
        <v>5</v>
      </c>
      <c r="AK1609" s="17">
        <v>0.78824330126992037</v>
      </c>
      <c r="AL1609" t="str">
        <f>IF(AK1609&lt;='CAV Tier 1 Analysis'!$A$5,"Tier 1", "Tier 2")</f>
        <v>Tier 2</v>
      </c>
      <c r="AM1609" t="str">
        <f t="shared" si="51"/>
        <v>Michigan - Tier 2</v>
      </c>
      <c r="AN1609" t="str">
        <f t="shared" si="52"/>
        <v>Howell, City Of - Tier 2</v>
      </c>
    </row>
    <row r="1610" spans="1:40" x14ac:dyDescent="0.3">
      <c r="A1610">
        <v>5</v>
      </c>
      <c r="B1610" t="s">
        <v>30</v>
      </c>
      <c r="C1610" t="s">
        <v>5768</v>
      </c>
      <c r="D1610" t="s">
        <v>9249</v>
      </c>
      <c r="E1610" t="s">
        <v>2200</v>
      </c>
      <c r="F1610" s="12">
        <v>10002.454204683427</v>
      </c>
      <c r="G1610" s="12">
        <v>3515.1507154824708</v>
      </c>
      <c r="H1610" s="12">
        <v>1787.5739604167945</v>
      </c>
      <c r="I1610">
        <v>3</v>
      </c>
      <c r="J1610" s="15">
        <v>0.1253577420448084</v>
      </c>
      <c r="K1610" s="15">
        <v>0.87464225795519146</v>
      </c>
      <c r="L1610" s="56">
        <v>35.703099999999999</v>
      </c>
      <c r="M1610">
        <v>27</v>
      </c>
      <c r="N1610">
        <v>0</v>
      </c>
      <c r="O1610" s="12">
        <v>12.5</v>
      </c>
      <c r="P1610" s="12">
        <v>2</v>
      </c>
      <c r="Q1610" s="12">
        <v>0</v>
      </c>
      <c r="R1610" s="12">
        <v>2.6239267738655743</v>
      </c>
      <c r="S1610" s="12">
        <v>224.08623541594508</v>
      </c>
      <c r="T1610" s="12">
        <v>4417.8921870041586</v>
      </c>
      <c r="U1610" s="12">
        <v>0</v>
      </c>
      <c r="V1610" s="12">
        <v>0</v>
      </c>
      <c r="W1610" s="57">
        <v>1.5503437832007198E-3</v>
      </c>
      <c r="X1610" s="57">
        <v>1.1777021722062287E-3</v>
      </c>
      <c r="Y1610" s="57">
        <v>0</v>
      </c>
      <c r="Z1610" s="57">
        <v>1.8494026429879504E-3</v>
      </c>
      <c r="AA1610" s="57">
        <v>5.1267487488025772E-4</v>
      </c>
      <c r="AB1610" s="57">
        <v>0</v>
      </c>
      <c r="AC1610" s="57">
        <v>3.8038379407655124E-4</v>
      </c>
      <c r="AD1610" s="57">
        <v>1.087328404356503E-3</v>
      </c>
      <c r="AE1610" s="57">
        <v>5.3797729902265085E-4</v>
      </c>
      <c r="AF1610" s="57">
        <v>0</v>
      </c>
      <c r="AG1610" s="57">
        <v>0</v>
      </c>
      <c r="AH1610" s="17">
        <v>6.4507390643007837E-4</v>
      </c>
      <c r="AI1610" s="12">
        <v>341</v>
      </c>
      <c r="AJ1610" s="16">
        <v>5</v>
      </c>
      <c r="AK1610" s="17">
        <v>0.78888837517635046</v>
      </c>
      <c r="AL1610" t="str">
        <f>IF(AK1610&lt;='CAV Tier 1 Analysis'!$A$5,"Tier 1", "Tier 2")</f>
        <v>Tier 2</v>
      </c>
      <c r="AM1610" t="str">
        <f t="shared" si="51"/>
        <v>Michigan - Tier 2</v>
      </c>
      <c r="AN1610" t="str">
        <f t="shared" si="52"/>
        <v>Taymouth, Township Of - Tier 2</v>
      </c>
    </row>
    <row r="1611" spans="1:40" x14ac:dyDescent="0.3">
      <c r="A1611">
        <v>5</v>
      </c>
      <c r="B1611" t="s">
        <v>30</v>
      </c>
      <c r="C1611" t="s">
        <v>6050</v>
      </c>
      <c r="D1611" t="s">
        <v>9546</v>
      </c>
      <c r="E1611" t="s">
        <v>1604</v>
      </c>
      <c r="F1611" s="12">
        <v>10699.353100741289</v>
      </c>
      <c r="G1611" s="12">
        <v>14349.698383130692</v>
      </c>
      <c r="H1611" s="12">
        <v>6375.631097549548</v>
      </c>
      <c r="I1611">
        <v>1</v>
      </c>
      <c r="J1611" s="15">
        <v>3.5223615164001147E-6</v>
      </c>
      <c r="K1611" s="15">
        <v>0.99999647763848343</v>
      </c>
      <c r="L1611" s="56">
        <v>51.102080000000001</v>
      </c>
      <c r="M1611">
        <v>1</v>
      </c>
      <c r="N1611">
        <v>0</v>
      </c>
      <c r="O1611" s="12">
        <v>8</v>
      </c>
      <c r="P1611" s="12">
        <v>3</v>
      </c>
      <c r="Q1611" s="12">
        <v>0</v>
      </c>
      <c r="R1611" s="12">
        <v>0.99999647763848343</v>
      </c>
      <c r="S1611" s="12">
        <v>2.2457277620772355E-2</v>
      </c>
      <c r="T1611" s="12">
        <v>14354.789943301665</v>
      </c>
      <c r="U1611" s="12">
        <v>3655.4368425603752</v>
      </c>
      <c r="V1611" s="12">
        <v>0</v>
      </c>
      <c r="W1611" s="57">
        <v>2.2190171732041713E-3</v>
      </c>
      <c r="X1611" s="57">
        <v>4.3618598970601065E-5</v>
      </c>
      <c r="Y1611" s="57">
        <v>0</v>
      </c>
      <c r="Z1611" s="57">
        <v>1.1836176915122883E-3</v>
      </c>
      <c r="AA1611" s="57">
        <v>7.6901231232038658E-4</v>
      </c>
      <c r="AB1611" s="57">
        <v>0</v>
      </c>
      <c r="AC1611" s="57">
        <v>1.4496687103311701E-4</v>
      </c>
      <c r="AD1611" s="57">
        <v>1.089689234872473E-7</v>
      </c>
      <c r="AE1611" s="57">
        <v>1.7480171074459204E-3</v>
      </c>
      <c r="AF1611" s="57">
        <v>9.8319375834806234E-4</v>
      </c>
      <c r="AG1611" s="57">
        <v>0</v>
      </c>
      <c r="AH1611" s="17">
        <v>6.4468658925073046E-4</v>
      </c>
      <c r="AI1611" s="12">
        <v>342</v>
      </c>
      <c r="AJ1611" s="16">
        <v>5</v>
      </c>
      <c r="AK1611" s="17">
        <v>0.78953306176560123</v>
      </c>
      <c r="AL1611" t="str">
        <f>IF(AK1611&lt;='CAV Tier 1 Analysis'!$A$5,"Tier 1", "Tier 2")</f>
        <v>Tier 2</v>
      </c>
      <c r="AM1611" t="str">
        <f t="shared" si="51"/>
        <v>Michigan - Tier 2</v>
      </c>
      <c r="AN1611" t="str">
        <f t="shared" si="52"/>
        <v>Leoni, Township Of - Tier 2</v>
      </c>
    </row>
    <row r="1612" spans="1:40" x14ac:dyDescent="0.3">
      <c r="A1612">
        <v>5</v>
      </c>
      <c r="B1612" t="s">
        <v>30</v>
      </c>
      <c r="C1612" t="s">
        <v>5450</v>
      </c>
      <c r="D1612" t="s">
        <v>8894</v>
      </c>
      <c r="E1612" t="s">
        <v>980</v>
      </c>
      <c r="F1612" s="12">
        <v>1234.4897368432805</v>
      </c>
      <c r="G1612" s="12">
        <v>3699.0165482830957</v>
      </c>
      <c r="H1612" s="12">
        <v>2669.099285673135</v>
      </c>
      <c r="I1612">
        <v>11</v>
      </c>
      <c r="J1612" s="15">
        <v>0.11763615008963342</v>
      </c>
      <c r="K1612" s="15">
        <v>0.88236384991036654</v>
      </c>
      <c r="L1612" s="56">
        <v>1.7794700000000001</v>
      </c>
      <c r="M1612">
        <v>8</v>
      </c>
      <c r="N1612">
        <v>0</v>
      </c>
      <c r="O1612" s="12">
        <v>11</v>
      </c>
      <c r="P1612" s="12">
        <v>2</v>
      </c>
      <c r="Q1612" s="12"/>
      <c r="R1612" s="12">
        <v>9.7060023490140317</v>
      </c>
      <c r="S1612" s="12">
        <v>313.98256417357828</v>
      </c>
      <c r="T1612" s="12">
        <v>4879.3089571775727</v>
      </c>
      <c r="U1612" s="12">
        <v>3644.8192203342924</v>
      </c>
      <c r="V1612" s="12">
        <v>0</v>
      </c>
      <c r="W1612" s="57">
        <v>7.7270328119748288E-5</v>
      </c>
      <c r="X1612" s="57">
        <v>3.4894879176480852E-4</v>
      </c>
      <c r="Y1612" s="57">
        <v>0</v>
      </c>
      <c r="Z1612" s="57">
        <v>1.6274743258293965E-3</v>
      </c>
      <c r="AA1612" s="57">
        <v>5.1267487488025772E-4</v>
      </c>
      <c r="AB1612" s="57">
        <v>0</v>
      </c>
      <c r="AC1612" s="57">
        <v>1.4070537469286178E-3</v>
      </c>
      <c r="AD1612" s="57">
        <v>1.5235302599685128E-3</v>
      </c>
      <c r="AE1612" s="57">
        <v>5.9416512281605541E-4</v>
      </c>
      <c r="AF1612" s="57">
        <v>9.8033796289849029E-4</v>
      </c>
      <c r="AG1612" s="57">
        <v>0</v>
      </c>
      <c r="AH1612" s="17">
        <v>6.4285958301871715E-4</v>
      </c>
      <c r="AI1612" s="12">
        <v>343</v>
      </c>
      <c r="AJ1612" s="16">
        <v>5</v>
      </c>
      <c r="AK1612" s="17">
        <v>0.79017592134861991</v>
      </c>
      <c r="AL1612" t="str">
        <f>IF(AK1612&lt;='CAV Tier 1 Analysis'!$A$5,"Tier 1", "Tier 2")</f>
        <v>Tier 2</v>
      </c>
      <c r="AM1612" t="str">
        <f t="shared" si="51"/>
        <v>Michigan - Tier 2</v>
      </c>
      <c r="AN1612" t="str">
        <f t="shared" si="52"/>
        <v>Davison, City Of - Tier 2</v>
      </c>
    </row>
    <row r="1613" spans="1:40" x14ac:dyDescent="0.3">
      <c r="A1613">
        <v>5</v>
      </c>
      <c r="B1613" t="s">
        <v>30</v>
      </c>
      <c r="C1613" t="s">
        <v>5977</v>
      </c>
      <c r="D1613" t="s">
        <v>9469</v>
      </c>
      <c r="E1613" t="s">
        <v>2202</v>
      </c>
      <c r="F1613" s="12">
        <v>1781.4128570094067</v>
      </c>
      <c r="G1613" s="12">
        <v>971.41791895475671</v>
      </c>
      <c r="H1613" s="12">
        <v>679.53806298176085</v>
      </c>
      <c r="I1613">
        <v>0</v>
      </c>
      <c r="J1613" s="15">
        <v>5.1806218631982195E-6</v>
      </c>
      <c r="K1613" s="15">
        <v>0.99999481937813695</v>
      </c>
      <c r="L1613" s="56">
        <v>96.513509999999997</v>
      </c>
      <c r="M1613">
        <v>3</v>
      </c>
      <c r="N1613">
        <v>0</v>
      </c>
      <c r="O1613" s="12">
        <v>3.6666666666666665</v>
      </c>
      <c r="P1613" s="12">
        <v>7.333333333333333</v>
      </c>
      <c r="Q1613" s="12">
        <v>0</v>
      </c>
      <c r="R1613" s="12">
        <v>0</v>
      </c>
      <c r="S1613" s="12">
        <v>3.5204297459586788E-3</v>
      </c>
      <c r="T1613" s="12">
        <v>898.65912850434574</v>
      </c>
      <c r="U1613" s="12">
        <v>0</v>
      </c>
      <c r="V1613" s="12">
        <v>72.75879045041097</v>
      </c>
      <c r="W1613" s="57">
        <v>4.1909279648932587E-3</v>
      </c>
      <c r="X1613" s="57">
        <v>1.3085579691180318E-4</v>
      </c>
      <c r="Y1613" s="57">
        <v>0</v>
      </c>
      <c r="Z1613" s="57">
        <v>5.4249144194313214E-4</v>
      </c>
      <c r="AA1613" s="57">
        <v>1.879807874560945E-3</v>
      </c>
      <c r="AB1613" s="57">
        <v>0</v>
      </c>
      <c r="AC1613" s="57">
        <v>0</v>
      </c>
      <c r="AD1613" s="57">
        <v>1.7082099001829382E-8</v>
      </c>
      <c r="AE1613" s="57">
        <v>1.0943187163258E-4</v>
      </c>
      <c r="AF1613" s="57">
        <v>0</v>
      </c>
      <c r="AG1613" s="57">
        <v>2.1727506902872732E-4</v>
      </c>
      <c r="AH1613" s="17">
        <v>6.4280064555176798E-4</v>
      </c>
      <c r="AI1613" s="12">
        <v>344</v>
      </c>
      <c r="AJ1613" s="16">
        <v>5</v>
      </c>
      <c r="AK1613" s="17">
        <v>0.79081872199417169</v>
      </c>
      <c r="AL1613" t="str">
        <f>IF(AK1613&lt;='CAV Tier 1 Analysis'!$A$5,"Tier 1", "Tier 2")</f>
        <v>Tier 2</v>
      </c>
      <c r="AM1613" t="str">
        <f t="shared" si="51"/>
        <v>Michigan - Tier 2</v>
      </c>
      <c r="AN1613" t="str">
        <f t="shared" si="52"/>
        <v>Raber, Township Of - Tier 2</v>
      </c>
    </row>
    <row r="1614" spans="1:40" x14ac:dyDescent="0.3">
      <c r="A1614">
        <v>5</v>
      </c>
      <c r="B1614" t="s">
        <v>30</v>
      </c>
      <c r="C1614" t="s">
        <v>5445</v>
      </c>
      <c r="D1614" t="s">
        <v>8889</v>
      </c>
      <c r="E1614" t="s">
        <v>1644</v>
      </c>
      <c r="F1614" s="12">
        <v>543.07548711268782</v>
      </c>
      <c r="G1614" s="12">
        <v>5992.5406403398601</v>
      </c>
      <c r="H1614" s="12">
        <v>2481.5332839372409</v>
      </c>
      <c r="I1614">
        <v>2</v>
      </c>
      <c r="J1614" s="15">
        <v>4.0904701755145205E-2</v>
      </c>
      <c r="K1614" s="15">
        <v>0.95909529824485473</v>
      </c>
      <c r="L1614" s="56">
        <v>3.69713</v>
      </c>
      <c r="M1614">
        <v>3</v>
      </c>
      <c r="N1614">
        <v>0</v>
      </c>
      <c r="O1614" s="12">
        <v>9.6999999999999993</v>
      </c>
      <c r="P1614" s="12">
        <v>3.2</v>
      </c>
      <c r="Q1614" s="12">
        <v>0</v>
      </c>
      <c r="R1614" s="12">
        <v>1.9181905964897095</v>
      </c>
      <c r="S1614" s="12">
        <v>101.50637887491889</v>
      </c>
      <c r="T1614" s="12">
        <v>5405.2855713753415</v>
      </c>
      <c r="U1614" s="12">
        <v>4862.2100842626533</v>
      </c>
      <c r="V1614" s="12">
        <v>587.25506896451861</v>
      </c>
      <c r="W1614" s="57">
        <v>1.6054131185204863E-4</v>
      </c>
      <c r="X1614" s="57">
        <v>1.3085579691180318E-4</v>
      </c>
      <c r="Y1614" s="57">
        <v>0</v>
      </c>
      <c r="Z1614" s="57">
        <v>1.4351364509586494E-3</v>
      </c>
      <c r="AA1614" s="57">
        <v>8.2027979980841246E-4</v>
      </c>
      <c r="AB1614" s="57">
        <v>0</v>
      </c>
      <c r="AC1614" s="57">
        <v>2.7807506829918079E-4</v>
      </c>
      <c r="AD1614" s="57">
        <v>4.9253703052846531E-4</v>
      </c>
      <c r="AE1614" s="57">
        <v>6.5821455324072055E-4</v>
      </c>
      <c r="AF1614" s="57">
        <v>1.3077765565430064E-3</v>
      </c>
      <c r="AG1614" s="57">
        <v>1.7536834361436956E-3</v>
      </c>
      <c r="AH1614" s="17">
        <v>6.3973636402599838E-4</v>
      </c>
      <c r="AI1614" s="12">
        <v>345</v>
      </c>
      <c r="AJ1614" s="16">
        <v>5</v>
      </c>
      <c r="AK1614" s="17">
        <v>0.79145845835819773</v>
      </c>
      <c r="AL1614" t="str">
        <f>IF(AK1614&lt;='CAV Tier 1 Analysis'!$A$5,"Tier 1", "Tier 2")</f>
        <v>Tier 2</v>
      </c>
      <c r="AM1614" t="str">
        <f t="shared" si="51"/>
        <v>Michigan - Tier 2</v>
      </c>
      <c r="AN1614" t="str">
        <f t="shared" si="52"/>
        <v>Grand Ledge, City Of - Tier 2</v>
      </c>
    </row>
    <row r="1615" spans="1:40" x14ac:dyDescent="0.3">
      <c r="A1615">
        <v>5</v>
      </c>
      <c r="B1615" t="s">
        <v>30</v>
      </c>
      <c r="C1615" t="s">
        <v>5666</v>
      </c>
      <c r="D1615" t="s">
        <v>9141</v>
      </c>
      <c r="E1615" t="s">
        <v>2477</v>
      </c>
      <c r="F1615" s="12">
        <v>2904.2943971101213</v>
      </c>
      <c r="G1615" s="12">
        <v>2833.3022867972854</v>
      </c>
      <c r="H1615" s="12">
        <v>1403.3261955138071</v>
      </c>
      <c r="I1615">
        <v>5</v>
      </c>
      <c r="J1615" s="15">
        <v>0</v>
      </c>
      <c r="K1615" s="15">
        <v>0.99999999999999944</v>
      </c>
      <c r="L1615" s="56">
        <v>36.597060000000006</v>
      </c>
      <c r="M1615">
        <v>46</v>
      </c>
      <c r="N1615">
        <v>0</v>
      </c>
      <c r="O1615" s="12">
        <v>9</v>
      </c>
      <c r="P1615" s="12">
        <v>3.8571428571428572</v>
      </c>
      <c r="Q1615" s="12">
        <v>0</v>
      </c>
      <c r="R1615" s="12">
        <v>4.9999999999999973</v>
      </c>
      <c r="S1615" s="12">
        <v>0</v>
      </c>
      <c r="T1615" s="12">
        <v>2977.5897568101582</v>
      </c>
      <c r="U1615" s="12">
        <v>73.295359700036897</v>
      </c>
      <c r="V1615" s="12">
        <v>0</v>
      </c>
      <c r="W1615" s="57">
        <v>1.5891624103907993E-3</v>
      </c>
      <c r="X1615" s="57">
        <v>2.0064555526476489E-3</v>
      </c>
      <c r="Y1615" s="57">
        <v>0</v>
      </c>
      <c r="Z1615" s="57">
        <v>1.3315699029513243E-3</v>
      </c>
      <c r="AA1615" s="57">
        <v>9.8873011584049708E-4</v>
      </c>
      <c r="AB1615" s="57">
        <v>0</v>
      </c>
      <c r="AC1615" s="57">
        <v>7.2483690830321625E-4</v>
      </c>
      <c r="AD1615" s="57">
        <v>0</v>
      </c>
      <c r="AE1615" s="57">
        <v>3.6258822695546522E-4</v>
      </c>
      <c r="AF1615" s="57">
        <v>1.9714070650575642E-5</v>
      </c>
      <c r="AG1615" s="57">
        <v>0</v>
      </c>
      <c r="AH1615" s="17">
        <v>6.3845974433995693E-4</v>
      </c>
      <c r="AI1615" s="12">
        <v>346</v>
      </c>
      <c r="AJ1615" s="16">
        <v>5</v>
      </c>
      <c r="AK1615" s="17">
        <v>0.79209691810253768</v>
      </c>
      <c r="AL1615" t="str">
        <f>IF(AK1615&lt;='CAV Tier 1 Analysis'!$A$5,"Tier 1", "Tier 2")</f>
        <v>Tier 2</v>
      </c>
      <c r="AM1615" t="str">
        <f t="shared" si="51"/>
        <v>Michigan - Tier 2</v>
      </c>
      <c r="AN1615" t="str">
        <f t="shared" si="52"/>
        <v>Johnstown, Township Of - Tier 2</v>
      </c>
    </row>
    <row r="1616" spans="1:40" x14ac:dyDescent="0.3">
      <c r="A1616">
        <v>5</v>
      </c>
      <c r="B1616" t="s">
        <v>30</v>
      </c>
      <c r="C1616" t="s">
        <v>5398</v>
      </c>
      <c r="D1616" t="s">
        <v>8836</v>
      </c>
      <c r="E1616" t="s">
        <v>1832</v>
      </c>
      <c r="F1616" s="12">
        <v>1351.7117687235261</v>
      </c>
      <c r="G1616" s="12">
        <v>1099.652673471332</v>
      </c>
      <c r="H1616" s="12">
        <v>926.86703040409668</v>
      </c>
      <c r="I1616">
        <v>1</v>
      </c>
      <c r="J1616" s="15">
        <v>0.18843542407469663</v>
      </c>
      <c r="K1616" s="15">
        <v>0.8115645759253034</v>
      </c>
      <c r="L1616" s="56">
        <v>33.792160000000003</v>
      </c>
      <c r="M1616">
        <v>31</v>
      </c>
      <c r="N1616">
        <v>0</v>
      </c>
      <c r="O1616" s="12">
        <v>7</v>
      </c>
      <c r="P1616" s="12">
        <v>8</v>
      </c>
      <c r="Q1616" s="12">
        <v>0</v>
      </c>
      <c r="R1616" s="12">
        <v>0.8115645759253034</v>
      </c>
      <c r="S1616" s="12">
        <v>174.65458193505069</v>
      </c>
      <c r="T1616" s="12">
        <v>1220.298351339861</v>
      </c>
      <c r="U1616" s="12">
        <v>0</v>
      </c>
      <c r="V1616" s="12">
        <v>0</v>
      </c>
      <c r="W1616" s="57">
        <v>1.4673646035477043E-3</v>
      </c>
      <c r="X1616" s="57">
        <v>1.3521765680886331E-3</v>
      </c>
      <c r="Y1616" s="57">
        <v>0</v>
      </c>
      <c r="Z1616" s="57">
        <v>1.0356654800732523E-3</v>
      </c>
      <c r="AA1616" s="57">
        <v>2.0506994995210309E-3</v>
      </c>
      <c r="AB1616" s="57">
        <v>0</v>
      </c>
      <c r="AC1616" s="57">
        <v>1.176503916204216E-4</v>
      </c>
      <c r="AD1616" s="57">
        <v>8.4747234713675656E-4</v>
      </c>
      <c r="AE1616" s="57">
        <v>1.4859864914467056E-4</v>
      </c>
      <c r="AF1616" s="57">
        <v>0</v>
      </c>
      <c r="AG1616" s="57">
        <v>0</v>
      </c>
      <c r="AH1616" s="17">
        <v>6.3814795810295173E-4</v>
      </c>
      <c r="AI1616" s="12">
        <v>347</v>
      </c>
      <c r="AJ1616" s="16">
        <v>5</v>
      </c>
      <c r="AK1616" s="17">
        <v>0.79273506606064059</v>
      </c>
      <c r="AL1616" t="str">
        <f>IF(AK1616&lt;='CAV Tier 1 Analysis'!$A$5,"Tier 1", "Tier 2")</f>
        <v>Tier 2</v>
      </c>
      <c r="AM1616" t="str">
        <f t="shared" si="51"/>
        <v>Michigan - Tier 2</v>
      </c>
      <c r="AN1616" t="str">
        <f t="shared" si="52"/>
        <v>Augres, Township Of - Tier 2</v>
      </c>
    </row>
    <row r="1617" spans="1:40" x14ac:dyDescent="0.3">
      <c r="A1617">
        <v>5</v>
      </c>
      <c r="B1617" t="s">
        <v>30</v>
      </c>
      <c r="C1617" t="s">
        <v>6039</v>
      </c>
      <c r="D1617" t="s">
        <v>9534</v>
      </c>
      <c r="E1617" t="s">
        <v>3116</v>
      </c>
      <c r="F1617" s="12">
        <v>173.10254437525214</v>
      </c>
      <c r="G1617" s="12">
        <v>564.32178643513305</v>
      </c>
      <c r="H1617" s="12">
        <v>267.65407660275037</v>
      </c>
      <c r="I1617">
        <v>3</v>
      </c>
      <c r="J1617" s="15">
        <v>0.16938042063186462</v>
      </c>
      <c r="K1617" s="15">
        <v>0.83061957936813535</v>
      </c>
      <c r="L1617" s="56">
        <v>2.1814800000000001</v>
      </c>
      <c r="M1617">
        <v>5</v>
      </c>
      <c r="N1617">
        <v>0</v>
      </c>
      <c r="O1617" s="12">
        <v>10</v>
      </c>
      <c r="P1617" s="12">
        <v>3.6666666666666665</v>
      </c>
      <c r="Q1617" s="12">
        <v>1</v>
      </c>
      <c r="R1617" s="12">
        <v>2.4918587381044062</v>
      </c>
      <c r="S1617" s="12">
        <v>45.33536007880717</v>
      </c>
      <c r="T1617" s="12">
        <v>613.31651038250664</v>
      </c>
      <c r="U1617" s="12">
        <v>440.2139660072545</v>
      </c>
      <c r="V1617" s="12">
        <v>0</v>
      </c>
      <c r="W1617" s="57">
        <v>9.4726899237789064E-5</v>
      </c>
      <c r="X1617" s="57">
        <v>2.1809299485300531E-4</v>
      </c>
      <c r="Y1617" s="57">
        <v>0</v>
      </c>
      <c r="Z1617" s="57">
        <v>1.4795221143903603E-3</v>
      </c>
      <c r="AA1617" s="57">
        <v>9.3990393728047249E-4</v>
      </c>
      <c r="AB1617" s="57">
        <v>3.4965034965034965E-3</v>
      </c>
      <c r="AC1617" s="57">
        <v>3.6123823673119053E-4</v>
      </c>
      <c r="AD1617" s="57">
        <v>2.1997970845428068E-4</v>
      </c>
      <c r="AE1617" s="57">
        <v>7.4685018496416266E-5</v>
      </c>
      <c r="AF1617" s="57">
        <v>1.1840325585076229E-4</v>
      </c>
      <c r="AG1617" s="57">
        <v>0</v>
      </c>
      <c r="AH1617" s="17">
        <v>6.3664142379979763E-4</v>
      </c>
      <c r="AI1617" s="12">
        <v>348</v>
      </c>
      <c r="AJ1617" s="16">
        <v>5</v>
      </c>
      <c r="AK1617" s="17">
        <v>0.79337170748444041</v>
      </c>
      <c r="AL1617" t="str">
        <f>IF(AK1617&lt;='CAV Tier 1 Analysis'!$A$5,"Tier 1", "Tier 2")</f>
        <v>Tier 2</v>
      </c>
      <c r="AM1617" t="str">
        <f t="shared" si="51"/>
        <v>Michigan - Tier 2</v>
      </c>
      <c r="AN1617" t="str">
        <f t="shared" si="52"/>
        <v>Nashville, Village Of - Tier 2</v>
      </c>
    </row>
    <row r="1618" spans="1:40" x14ac:dyDescent="0.3">
      <c r="A1618">
        <v>5</v>
      </c>
      <c r="B1618" t="s">
        <v>30</v>
      </c>
      <c r="C1618" t="s">
        <v>5918</v>
      </c>
      <c r="D1618" t="s">
        <v>9406</v>
      </c>
      <c r="E1618" t="s">
        <v>1995</v>
      </c>
      <c r="F1618" s="12">
        <v>3498.6793173098781</v>
      </c>
      <c r="G1618" s="12">
        <v>2833.3150970167476</v>
      </c>
      <c r="H1618" s="12">
        <v>1319.0987124697333</v>
      </c>
      <c r="I1618">
        <v>2</v>
      </c>
      <c r="J1618" s="15">
        <v>0.17070324442319124</v>
      </c>
      <c r="K1618" s="15">
        <v>0.82929675557680882</v>
      </c>
      <c r="L1618" s="56">
        <v>35.947529999999993</v>
      </c>
      <c r="M1618">
        <v>26</v>
      </c>
      <c r="N1618">
        <v>0</v>
      </c>
      <c r="O1618" s="12">
        <v>8.6666666666666661</v>
      </c>
      <c r="P1618" s="12">
        <v>5</v>
      </c>
      <c r="Q1618" s="12">
        <v>0</v>
      </c>
      <c r="R1618" s="12">
        <v>1.6585935111536176</v>
      </c>
      <c r="S1618" s="12">
        <v>225.17442993303774</v>
      </c>
      <c r="T1618" s="12">
        <v>3289.9152610185629</v>
      </c>
      <c r="U1618" s="12">
        <v>0</v>
      </c>
      <c r="V1618" s="12">
        <v>0</v>
      </c>
      <c r="W1618" s="57">
        <v>1.5609577223524389E-3</v>
      </c>
      <c r="X1618" s="57">
        <v>1.1340835732356277E-3</v>
      </c>
      <c r="Y1618" s="57">
        <v>0</v>
      </c>
      <c r="Z1618" s="57">
        <v>1.2822524991383123E-3</v>
      </c>
      <c r="AA1618" s="57">
        <v>1.2816871872006444E-3</v>
      </c>
      <c r="AB1618" s="57">
        <v>0</v>
      </c>
      <c r="AC1618" s="57">
        <v>2.4044195855127295E-4</v>
      </c>
      <c r="AD1618" s="57">
        <v>1.0926086251862365E-3</v>
      </c>
      <c r="AE1618" s="57">
        <v>4.0062085067231175E-4</v>
      </c>
      <c r="AF1618" s="57">
        <v>0</v>
      </c>
      <c r="AG1618" s="57">
        <v>0</v>
      </c>
      <c r="AH1618" s="17">
        <v>6.3569567421244047E-4</v>
      </c>
      <c r="AI1618" s="12">
        <v>349</v>
      </c>
      <c r="AJ1618" s="16">
        <v>5</v>
      </c>
      <c r="AK1618" s="17">
        <v>0.79400740315865281</v>
      </c>
      <c r="AL1618" t="str">
        <f>IF(AK1618&lt;='CAV Tier 1 Analysis'!$A$5,"Tier 1", "Tier 2")</f>
        <v>Tier 2</v>
      </c>
      <c r="AM1618" t="str">
        <f t="shared" si="51"/>
        <v>Michigan - Tier 2</v>
      </c>
      <c r="AN1618" t="str">
        <f t="shared" si="52"/>
        <v>Victor, Township Of - Tier 2</v>
      </c>
    </row>
    <row r="1619" spans="1:40" x14ac:dyDescent="0.3">
      <c r="A1619">
        <v>5</v>
      </c>
      <c r="B1619" t="s">
        <v>30</v>
      </c>
      <c r="C1619" t="s">
        <v>5644</v>
      </c>
      <c r="D1619" t="s">
        <v>9113</v>
      </c>
      <c r="E1619" t="s">
        <v>3052</v>
      </c>
      <c r="F1619" s="12">
        <v>792.49296821949133</v>
      </c>
      <c r="G1619" s="12">
        <v>2164.4791528542651</v>
      </c>
      <c r="H1619" s="12">
        <v>1021.2692947670636</v>
      </c>
      <c r="I1619">
        <v>10</v>
      </c>
      <c r="J1619" s="15">
        <v>5.1202392222824758E-2</v>
      </c>
      <c r="K1619" s="15">
        <v>0.94879760777717514</v>
      </c>
      <c r="L1619" s="56">
        <v>3.2639100000000001</v>
      </c>
      <c r="M1619">
        <v>19</v>
      </c>
      <c r="N1619">
        <v>2</v>
      </c>
      <c r="O1619" s="12">
        <v>7</v>
      </c>
      <c r="P1619" s="12">
        <v>2</v>
      </c>
      <c r="Q1619" s="12">
        <v>0</v>
      </c>
      <c r="R1619" s="12">
        <v>9.4879760777717514</v>
      </c>
      <c r="S1619" s="12">
        <v>52.291430995790819</v>
      </c>
      <c r="T1619" s="12">
        <v>2211.9257169393322</v>
      </c>
      <c r="U1619" s="12">
        <v>1419.4327487198409</v>
      </c>
      <c r="V1619" s="12">
        <v>0</v>
      </c>
      <c r="W1619" s="57">
        <v>1.417295018479253E-4</v>
      </c>
      <c r="X1619" s="57">
        <v>8.2875338044142023E-4</v>
      </c>
      <c r="Y1619" s="57">
        <v>2.1505376344086021E-3</v>
      </c>
      <c r="Z1619" s="57">
        <v>1.0356654800732523E-3</v>
      </c>
      <c r="AA1619" s="57">
        <v>5.1267487488025772E-4</v>
      </c>
      <c r="AB1619" s="57">
        <v>0</v>
      </c>
      <c r="AC1619" s="57">
        <v>1.3754470492533912E-3</v>
      </c>
      <c r="AD1619" s="57">
        <v>2.5373248883686509E-4</v>
      </c>
      <c r="AE1619" s="57">
        <v>2.6935148538441287E-4</v>
      </c>
      <c r="AF1619" s="57">
        <v>3.81781297022404E-4</v>
      </c>
      <c r="AG1619" s="57">
        <v>0</v>
      </c>
      <c r="AH1619" s="17">
        <v>6.3178847201350282E-4</v>
      </c>
      <c r="AI1619" s="12">
        <v>350</v>
      </c>
      <c r="AJ1619" s="16">
        <v>5</v>
      </c>
      <c r="AK1619" s="17">
        <v>0.79463919163066632</v>
      </c>
      <c r="AL1619" t="str">
        <f>IF(AK1619&lt;='CAV Tier 1 Analysis'!$A$5,"Tier 1", "Tier 2")</f>
        <v>Tier 2</v>
      </c>
      <c r="AM1619" t="str">
        <f t="shared" si="51"/>
        <v>Michigan - Tier 2</v>
      </c>
      <c r="AN1619" t="str">
        <f t="shared" si="52"/>
        <v>Dundee, Village Of - Tier 2</v>
      </c>
    </row>
    <row r="1620" spans="1:40" x14ac:dyDescent="0.3">
      <c r="A1620">
        <v>5</v>
      </c>
      <c r="B1620" t="s">
        <v>30</v>
      </c>
      <c r="C1620" t="s">
        <v>6062</v>
      </c>
      <c r="D1620" t="s">
        <v>9559</v>
      </c>
      <c r="E1620" t="s">
        <v>2077</v>
      </c>
      <c r="F1620" s="12">
        <v>18332.260055637158</v>
      </c>
      <c r="G1620" s="12">
        <v>14211.713457838037</v>
      </c>
      <c r="H1620" s="12">
        <v>6020.4997028393091</v>
      </c>
      <c r="I1620">
        <v>9</v>
      </c>
      <c r="J1620" s="15">
        <v>0</v>
      </c>
      <c r="K1620" s="15">
        <v>1</v>
      </c>
      <c r="L1620" s="56">
        <v>35.958359999999992</v>
      </c>
      <c r="M1620">
        <v>1</v>
      </c>
      <c r="N1620">
        <v>0</v>
      </c>
      <c r="O1620" s="12">
        <v>9.2857142857142865</v>
      </c>
      <c r="P1620" s="12">
        <v>1.0714285714285714</v>
      </c>
      <c r="Q1620" s="12">
        <v>0</v>
      </c>
      <c r="R1620" s="12">
        <v>9</v>
      </c>
      <c r="S1620" s="12">
        <v>0</v>
      </c>
      <c r="T1620" s="12">
        <v>13984.177181106061</v>
      </c>
      <c r="U1620" s="12">
        <v>0</v>
      </c>
      <c r="V1620" s="12">
        <v>227.53627673197661</v>
      </c>
      <c r="W1620" s="57">
        <v>1.561427995890929E-3</v>
      </c>
      <c r="X1620" s="57">
        <v>4.3618598970601065E-5</v>
      </c>
      <c r="Y1620" s="57">
        <v>0</v>
      </c>
      <c r="Z1620" s="57">
        <v>1.3738419633624777E-3</v>
      </c>
      <c r="AA1620" s="57">
        <v>2.746472544001381E-4</v>
      </c>
      <c r="AB1620" s="57">
        <v>0</v>
      </c>
      <c r="AC1620" s="57">
        <v>1.30470643494579E-3</v>
      </c>
      <c r="AD1620" s="57">
        <v>0</v>
      </c>
      <c r="AE1620" s="57">
        <v>1.702886704903318E-3</v>
      </c>
      <c r="AF1620" s="57">
        <v>0</v>
      </c>
      <c r="AG1620" s="57">
        <v>6.7947748893894071E-4</v>
      </c>
      <c r="AH1620" s="17">
        <v>6.3096422194656315E-4</v>
      </c>
      <c r="AI1620" s="12">
        <v>351</v>
      </c>
      <c r="AJ1620" s="16">
        <v>5</v>
      </c>
      <c r="AK1620" s="17">
        <v>0.79527015585261285</v>
      </c>
      <c r="AL1620" t="str">
        <f>IF(AK1620&lt;='CAV Tier 1 Analysis'!$A$5,"Tier 1", "Tier 2")</f>
        <v>Tier 2</v>
      </c>
      <c r="AM1620" t="str">
        <f t="shared" si="51"/>
        <v>Michigan - Tier 2</v>
      </c>
      <c r="AN1620" t="str">
        <f t="shared" si="52"/>
        <v>Alpine, Township Of - Tier 2</v>
      </c>
    </row>
    <row r="1621" spans="1:40" x14ac:dyDescent="0.3">
      <c r="A1621">
        <v>5</v>
      </c>
      <c r="B1621" t="s">
        <v>30</v>
      </c>
      <c r="C1621" t="s">
        <v>6015</v>
      </c>
      <c r="D1621" t="s">
        <v>9509</v>
      </c>
      <c r="E1621" t="s">
        <v>1781</v>
      </c>
      <c r="F1621" s="12">
        <v>3034.9158160156421</v>
      </c>
      <c r="G1621" s="12">
        <v>4945.3698992909276</v>
      </c>
      <c r="H1621" s="12">
        <v>2108.3202872849488</v>
      </c>
      <c r="I1621">
        <v>3</v>
      </c>
      <c r="J1621" s="15">
        <v>1.2204345535716912E-2</v>
      </c>
      <c r="K1621" s="15">
        <v>0.98779565446428297</v>
      </c>
      <c r="L1621" s="56">
        <v>33.979700000000001</v>
      </c>
      <c r="M1621">
        <v>17</v>
      </c>
      <c r="N1621">
        <v>0</v>
      </c>
      <c r="O1621" s="12">
        <v>11</v>
      </c>
      <c r="P1621" s="12">
        <v>5</v>
      </c>
      <c r="Q1621" s="12">
        <v>0</v>
      </c>
      <c r="R1621" s="12">
        <v>2.9633869633928489</v>
      </c>
      <c r="S1621" s="12">
        <v>25.730669285987464</v>
      </c>
      <c r="T1621" s="12">
        <v>4893.5120221509296</v>
      </c>
      <c r="U1621" s="12">
        <v>1858.5962061352875</v>
      </c>
      <c r="V1621" s="12">
        <v>51.857877139997981</v>
      </c>
      <c r="W1621" s="57">
        <v>1.4755081953675031E-3</v>
      </c>
      <c r="X1621" s="57">
        <v>7.4151618250021807E-4</v>
      </c>
      <c r="Y1621" s="57">
        <v>0</v>
      </c>
      <c r="Z1621" s="57">
        <v>1.6274743258293965E-3</v>
      </c>
      <c r="AA1621" s="57">
        <v>1.2816871872006444E-3</v>
      </c>
      <c r="AB1621" s="57">
        <v>0</v>
      </c>
      <c r="AC1621" s="57">
        <v>4.2959444893034602E-4</v>
      </c>
      <c r="AD1621" s="57">
        <v>1.248523253819045E-4</v>
      </c>
      <c r="AE1621" s="57">
        <v>5.958946640109914E-4</v>
      </c>
      <c r="AF1621" s="57">
        <v>4.9990200018930342E-4</v>
      </c>
      <c r="AG1621" s="57">
        <v>1.5485996627384395E-4</v>
      </c>
      <c r="AH1621" s="17">
        <v>6.3011720869855922E-4</v>
      </c>
      <c r="AI1621" s="12">
        <v>352</v>
      </c>
      <c r="AJ1621" s="16">
        <v>5</v>
      </c>
      <c r="AK1621" s="17">
        <v>0.79590027306131139</v>
      </c>
      <c r="AL1621" t="str">
        <f>IF(AK1621&lt;='CAV Tier 1 Analysis'!$A$5,"Tier 1", "Tier 2")</f>
        <v>Tier 2</v>
      </c>
      <c r="AM1621" t="str">
        <f t="shared" si="51"/>
        <v>Michigan - Tier 2</v>
      </c>
      <c r="AN1621" t="str">
        <f t="shared" si="52"/>
        <v>Ionia, Township Of - Tier 2</v>
      </c>
    </row>
    <row r="1622" spans="1:40" x14ac:dyDescent="0.3">
      <c r="A1622">
        <v>5</v>
      </c>
      <c r="B1622" t="s">
        <v>30</v>
      </c>
      <c r="C1622" t="s">
        <v>5944</v>
      </c>
      <c r="D1622" t="s">
        <v>9435</v>
      </c>
      <c r="E1622" t="s">
        <v>2068</v>
      </c>
      <c r="F1622" s="12">
        <v>933.249156555735</v>
      </c>
      <c r="G1622" s="12">
        <v>625.78658407946693</v>
      </c>
      <c r="H1622" s="12">
        <v>735.09643329823416</v>
      </c>
      <c r="I1622">
        <v>0</v>
      </c>
      <c r="J1622" s="15">
        <v>9.8561131971488236E-6</v>
      </c>
      <c r="K1622" s="15">
        <v>0.99999014388680285</v>
      </c>
      <c r="L1622" s="56">
        <v>96.386880000000005</v>
      </c>
      <c r="M1622">
        <v>0</v>
      </c>
      <c r="N1622">
        <v>0</v>
      </c>
      <c r="O1622" s="12">
        <v>3.4</v>
      </c>
      <c r="P1622" s="12">
        <v>8.4</v>
      </c>
      <c r="Q1622" s="12">
        <v>0</v>
      </c>
      <c r="R1622" s="12">
        <v>0</v>
      </c>
      <c r="S1622" s="12">
        <v>7.2451936574077554E-3</v>
      </c>
      <c r="T1622" s="12">
        <v>727.55952718728747</v>
      </c>
      <c r="U1622" s="12">
        <v>0</v>
      </c>
      <c r="V1622" s="12">
        <v>0</v>
      </c>
      <c r="W1622" s="57">
        <v>4.1854292817742385E-3</v>
      </c>
      <c r="X1622" s="57">
        <v>0</v>
      </c>
      <c r="Y1622" s="57">
        <v>0</v>
      </c>
      <c r="Z1622" s="57">
        <v>5.0303751889272253E-4</v>
      </c>
      <c r="AA1622" s="57">
        <v>2.1532344744970826E-3</v>
      </c>
      <c r="AB1622" s="57">
        <v>0</v>
      </c>
      <c r="AC1622" s="57">
        <v>0</v>
      </c>
      <c r="AD1622" s="57">
        <v>3.5155683900620654E-8</v>
      </c>
      <c r="AE1622" s="57">
        <v>8.8596663917196071E-5</v>
      </c>
      <c r="AF1622" s="57">
        <v>0</v>
      </c>
      <c r="AG1622" s="57">
        <v>0</v>
      </c>
      <c r="AH1622" s="17">
        <v>6.3003028134228547E-4</v>
      </c>
      <c r="AI1622" s="12">
        <v>353</v>
      </c>
      <c r="AJ1622" s="16">
        <v>5</v>
      </c>
      <c r="AK1622" s="17">
        <v>0.79653030334265362</v>
      </c>
      <c r="AL1622" t="str">
        <f>IF(AK1622&lt;='CAV Tier 1 Analysis'!$A$5,"Tier 1", "Tier 2")</f>
        <v>Tier 2</v>
      </c>
      <c r="AM1622" t="str">
        <f t="shared" si="51"/>
        <v>Michigan - Tier 2</v>
      </c>
      <c r="AN1622" t="str">
        <f t="shared" si="52"/>
        <v>Marquette, Township Of - Tier 2</v>
      </c>
    </row>
    <row r="1623" spans="1:40" x14ac:dyDescent="0.3">
      <c r="A1623">
        <v>5</v>
      </c>
      <c r="B1623" t="s">
        <v>30</v>
      </c>
      <c r="C1623" t="s">
        <v>5483</v>
      </c>
      <c r="D1623" t="s">
        <v>8935</v>
      </c>
      <c r="E1623" t="s">
        <v>1455</v>
      </c>
      <c r="F1623" s="12">
        <v>633.20858201603619</v>
      </c>
      <c r="G1623" s="12">
        <v>6533.8066485602358</v>
      </c>
      <c r="H1623" s="12">
        <v>3380.060834344878</v>
      </c>
      <c r="I1623">
        <v>1</v>
      </c>
      <c r="J1623" s="15">
        <v>0.12719863720410407</v>
      </c>
      <c r="K1623" s="15">
        <v>0.87280136279589615</v>
      </c>
      <c r="L1623" s="56">
        <v>5.3595699999999997</v>
      </c>
      <c r="M1623">
        <v>1</v>
      </c>
      <c r="N1623">
        <v>0</v>
      </c>
      <c r="O1623" s="12">
        <v>3</v>
      </c>
      <c r="P1623" s="12">
        <v>5</v>
      </c>
      <c r="Q1623" s="12">
        <v>0</v>
      </c>
      <c r="R1623" s="12">
        <v>0.87280136279589615</v>
      </c>
      <c r="S1623" s="12">
        <v>429.93913179563543</v>
      </c>
      <c r="T1623" s="12">
        <v>7330.1833823142451</v>
      </c>
      <c r="U1623" s="12">
        <v>6696.9748002982087</v>
      </c>
      <c r="V1623" s="12">
        <v>0</v>
      </c>
      <c r="W1623" s="57">
        <v>2.3272981982318291E-4</v>
      </c>
      <c r="X1623" s="57">
        <v>4.3618598970601065E-5</v>
      </c>
      <c r="Y1623" s="57">
        <v>0</v>
      </c>
      <c r="Z1623" s="57">
        <v>4.4385663431710813E-4</v>
      </c>
      <c r="AA1623" s="57">
        <v>1.2816871872006444E-3</v>
      </c>
      <c r="AB1623" s="57">
        <v>0</v>
      </c>
      <c r="AC1623" s="57">
        <v>1.2652772827436229E-4</v>
      </c>
      <c r="AD1623" s="57">
        <v>2.0861836037275143E-3</v>
      </c>
      <c r="AE1623" s="57">
        <v>8.9261396395285656E-4</v>
      </c>
      <c r="AF1623" s="57">
        <v>1.8012686600968701E-3</v>
      </c>
      <c r="AG1623" s="57">
        <v>0</v>
      </c>
      <c r="AH1623" s="17">
        <v>6.2804419966937632E-4</v>
      </c>
      <c r="AI1623" s="12">
        <v>354</v>
      </c>
      <c r="AJ1623" s="16">
        <v>5</v>
      </c>
      <c r="AK1623" s="17">
        <v>0.79715834754232295</v>
      </c>
      <c r="AL1623" t="str">
        <f>IF(AK1623&lt;='CAV Tier 1 Analysis'!$A$5,"Tier 1", "Tier 2")</f>
        <v>Tier 2</v>
      </c>
      <c r="AM1623" t="str">
        <f t="shared" si="51"/>
        <v>Michigan - Tier 2</v>
      </c>
      <c r="AN1623" t="str">
        <f t="shared" si="52"/>
        <v>Tecumseh, City Of - Tier 2</v>
      </c>
    </row>
    <row r="1624" spans="1:40" x14ac:dyDescent="0.3">
      <c r="A1624">
        <v>5</v>
      </c>
      <c r="B1624" t="s">
        <v>30</v>
      </c>
      <c r="C1624" t="s">
        <v>5785</v>
      </c>
      <c r="D1624" t="s">
        <v>9267</v>
      </c>
      <c r="E1624" t="s">
        <v>2356</v>
      </c>
      <c r="F1624" s="12">
        <v>6106.2757606396362</v>
      </c>
      <c r="G1624" s="12">
        <v>8287.5932714585833</v>
      </c>
      <c r="H1624" s="12">
        <v>3045.2970073077813</v>
      </c>
      <c r="I1624">
        <v>0</v>
      </c>
      <c r="J1624" s="15">
        <v>8.9901196921857943E-3</v>
      </c>
      <c r="K1624" s="15">
        <v>0.99100988030781445</v>
      </c>
      <c r="L1624" s="56">
        <v>16.659400000000002</v>
      </c>
      <c r="M1624">
        <v>2</v>
      </c>
      <c r="N1624">
        <v>0</v>
      </c>
      <c r="O1624" s="12">
        <v>8</v>
      </c>
      <c r="P1624" s="12">
        <v>1</v>
      </c>
      <c r="Q1624" s="12">
        <v>0</v>
      </c>
      <c r="R1624" s="12">
        <v>0</v>
      </c>
      <c r="S1624" s="12">
        <v>27.37758459395215</v>
      </c>
      <c r="T1624" s="12">
        <v>7160.9881009894343</v>
      </c>
      <c r="U1624" s="12">
        <v>1054.7123403497981</v>
      </c>
      <c r="V1624" s="12">
        <v>1126.605170469149</v>
      </c>
      <c r="W1624" s="57">
        <v>7.2340489262428403E-4</v>
      </c>
      <c r="X1624" s="57">
        <v>8.7237197941202131E-5</v>
      </c>
      <c r="Y1624" s="57">
        <v>0</v>
      </c>
      <c r="Z1624" s="57">
        <v>1.1836176915122883E-3</v>
      </c>
      <c r="AA1624" s="57">
        <v>2.5633743744012886E-4</v>
      </c>
      <c r="AB1624" s="57">
        <v>0</v>
      </c>
      <c r="AC1624" s="57">
        <v>0</v>
      </c>
      <c r="AD1624" s="57">
        <v>1.3284361405073149E-4</v>
      </c>
      <c r="AE1624" s="57">
        <v>8.7201064983798138E-4</v>
      </c>
      <c r="AF1624" s="57">
        <v>2.8368335565558914E-4</v>
      </c>
      <c r="AG1624" s="57">
        <v>3.3643112353364149E-3</v>
      </c>
      <c r="AH1624" s="17">
        <v>6.2758600676351094E-4</v>
      </c>
      <c r="AI1624" s="12">
        <v>355</v>
      </c>
      <c r="AJ1624" s="16">
        <v>5</v>
      </c>
      <c r="AK1624" s="17">
        <v>0.79778593354908645</v>
      </c>
      <c r="AL1624" t="str">
        <f>IF(AK1624&lt;='CAV Tier 1 Analysis'!$A$5,"Tier 1", "Tier 2")</f>
        <v>Tier 2</v>
      </c>
      <c r="AM1624" t="str">
        <f t="shared" si="51"/>
        <v>Michigan - Tier 2</v>
      </c>
      <c r="AN1624" t="str">
        <f t="shared" si="52"/>
        <v>Ann Arbor, Township Of - Tier 2</v>
      </c>
    </row>
    <row r="1625" spans="1:40" x14ac:dyDescent="0.3">
      <c r="A1625">
        <v>5</v>
      </c>
      <c r="B1625" t="s">
        <v>30</v>
      </c>
      <c r="C1625" t="s">
        <v>5737</v>
      </c>
      <c r="D1625" t="s">
        <v>9216</v>
      </c>
      <c r="E1625" t="s">
        <v>1973</v>
      </c>
      <c r="F1625" s="12">
        <v>2248.5921317468392</v>
      </c>
      <c r="G1625" s="12">
        <v>717.844377844473</v>
      </c>
      <c r="H1625" s="12">
        <v>507.73790427012585</v>
      </c>
      <c r="I1625">
        <v>0</v>
      </c>
      <c r="J1625" s="15">
        <v>0</v>
      </c>
      <c r="K1625" s="15">
        <v>1.0000000000000002</v>
      </c>
      <c r="L1625" s="56">
        <v>90.231080000000006</v>
      </c>
      <c r="M1625">
        <v>1</v>
      </c>
      <c r="N1625">
        <v>0</v>
      </c>
      <c r="O1625" s="12">
        <v>2.6666666666666665</v>
      </c>
      <c r="P1625" s="12">
        <v>9.3333333333333339</v>
      </c>
      <c r="Q1625" s="12">
        <v>0</v>
      </c>
      <c r="R1625" s="12">
        <v>0</v>
      </c>
      <c r="S1625" s="12">
        <v>0</v>
      </c>
      <c r="T1625" s="12">
        <v>765.35779639088082</v>
      </c>
      <c r="U1625" s="12">
        <v>0</v>
      </c>
      <c r="V1625" s="12">
        <v>0</v>
      </c>
      <c r="W1625" s="57">
        <v>3.9181245866461685E-3</v>
      </c>
      <c r="X1625" s="57">
        <v>4.3618598970601065E-5</v>
      </c>
      <c r="Y1625" s="57">
        <v>0</v>
      </c>
      <c r="Z1625" s="57">
        <v>3.9453923050409607E-4</v>
      </c>
      <c r="AA1625" s="57">
        <v>2.3924827494412031E-3</v>
      </c>
      <c r="AB1625" s="57">
        <v>0</v>
      </c>
      <c r="AC1625" s="57">
        <v>0</v>
      </c>
      <c r="AD1625" s="57">
        <v>0</v>
      </c>
      <c r="AE1625" s="57">
        <v>9.3199449569978019E-5</v>
      </c>
      <c r="AF1625" s="57">
        <v>0</v>
      </c>
      <c r="AG1625" s="57">
        <v>0</v>
      </c>
      <c r="AH1625" s="17">
        <v>6.2199678319382239E-4</v>
      </c>
      <c r="AI1625" s="12">
        <v>356</v>
      </c>
      <c r="AJ1625" s="16">
        <v>5</v>
      </c>
      <c r="AK1625" s="17">
        <v>0.7984079303322803</v>
      </c>
      <c r="AL1625" t="str">
        <f>IF(AK1625&lt;='CAV Tier 1 Analysis'!$A$5,"Tier 1", "Tier 2")</f>
        <v>Tier 2</v>
      </c>
      <c r="AM1625" t="str">
        <f t="shared" si="51"/>
        <v>Michigan - Tier 2</v>
      </c>
      <c r="AN1625" t="str">
        <f t="shared" si="52"/>
        <v>Meyer, Township Of - Tier 2</v>
      </c>
    </row>
    <row r="1626" spans="1:40" x14ac:dyDescent="0.3">
      <c r="A1626">
        <v>5</v>
      </c>
      <c r="B1626" t="s">
        <v>30</v>
      </c>
      <c r="C1626" t="s">
        <v>5628</v>
      </c>
      <c r="D1626" t="s">
        <v>9096</v>
      </c>
      <c r="E1626" t="s">
        <v>1354</v>
      </c>
      <c r="F1626" s="12">
        <v>2924.1879729839229</v>
      </c>
      <c r="G1626" s="12">
        <v>12678.264110610118</v>
      </c>
      <c r="H1626" s="12">
        <v>7002.2417909680235</v>
      </c>
      <c r="I1626">
        <v>0</v>
      </c>
      <c r="J1626" s="15">
        <v>0</v>
      </c>
      <c r="K1626" s="15">
        <v>1</v>
      </c>
      <c r="L1626" s="56">
        <v>2.6215099999999998</v>
      </c>
      <c r="M1626">
        <v>1</v>
      </c>
      <c r="N1626">
        <v>0</v>
      </c>
      <c r="O1626" s="12">
        <v>10</v>
      </c>
      <c r="P1626" s="12">
        <v>1</v>
      </c>
      <c r="Q1626" s="12">
        <v>0</v>
      </c>
      <c r="R1626" s="12">
        <v>0</v>
      </c>
      <c r="S1626" s="12">
        <v>0</v>
      </c>
      <c r="T1626" s="12">
        <v>14675.652243045846</v>
      </c>
      <c r="U1626" s="12">
        <v>11751.464270061922</v>
      </c>
      <c r="V1626" s="12">
        <v>0</v>
      </c>
      <c r="W1626" s="57">
        <v>1.1383442141154462E-4</v>
      </c>
      <c r="X1626" s="57">
        <v>4.3618598970601065E-5</v>
      </c>
      <c r="Y1626" s="57">
        <v>0</v>
      </c>
      <c r="Z1626" s="57">
        <v>1.4795221143903603E-3</v>
      </c>
      <c r="AA1626" s="57">
        <v>2.5633743744012886E-4</v>
      </c>
      <c r="AB1626" s="57">
        <v>0</v>
      </c>
      <c r="AC1626" s="57">
        <v>0</v>
      </c>
      <c r="AD1626" s="57">
        <v>0</v>
      </c>
      <c r="AE1626" s="57">
        <v>1.7870892771748121E-3</v>
      </c>
      <c r="AF1626" s="57">
        <v>3.1607621248579457E-3</v>
      </c>
      <c r="AG1626" s="57">
        <v>0</v>
      </c>
      <c r="AH1626" s="17">
        <v>6.2192399765867207E-4</v>
      </c>
      <c r="AI1626" s="12">
        <v>357</v>
      </c>
      <c r="AJ1626" s="16">
        <v>5</v>
      </c>
      <c r="AK1626" s="17">
        <v>0.799029854329939</v>
      </c>
      <c r="AL1626" t="str">
        <f>IF(AK1626&lt;='CAV Tier 1 Analysis'!$A$5,"Tier 1", "Tier 2")</f>
        <v>Tier 2</v>
      </c>
      <c r="AM1626" t="str">
        <f t="shared" si="51"/>
        <v>Michigan - Tier 2</v>
      </c>
      <c r="AN1626" t="str">
        <f t="shared" si="52"/>
        <v>Berkley, City Of - Tier 2</v>
      </c>
    </row>
    <row r="1627" spans="1:40" x14ac:dyDescent="0.3">
      <c r="A1627">
        <v>5</v>
      </c>
      <c r="B1627" t="s">
        <v>30</v>
      </c>
      <c r="C1627" t="s">
        <v>6068</v>
      </c>
      <c r="D1627" t="s">
        <v>9565</v>
      </c>
      <c r="E1627" t="s">
        <v>1952</v>
      </c>
      <c r="F1627" s="12">
        <v>2933.0512269469505</v>
      </c>
      <c r="G1627" s="12">
        <v>987.08465256217949</v>
      </c>
      <c r="H1627" s="12">
        <v>735.36192121826923</v>
      </c>
      <c r="I1627">
        <v>0</v>
      </c>
      <c r="J1627" s="15">
        <v>0</v>
      </c>
      <c r="K1627" s="15">
        <v>1</v>
      </c>
      <c r="L1627" s="56">
        <v>89.929100000000005</v>
      </c>
      <c r="M1627">
        <v>0</v>
      </c>
      <c r="N1627">
        <v>0</v>
      </c>
      <c r="O1627" s="12">
        <v>2.5</v>
      </c>
      <c r="P1627" s="12">
        <v>9.5</v>
      </c>
      <c r="Q1627" s="12">
        <v>0</v>
      </c>
      <c r="R1627" s="12">
        <v>0</v>
      </c>
      <c r="S1627" s="12">
        <v>0</v>
      </c>
      <c r="T1627" s="12">
        <v>1029.9082982778343</v>
      </c>
      <c r="U1627" s="12">
        <v>0</v>
      </c>
      <c r="V1627" s="12">
        <v>0</v>
      </c>
      <c r="W1627" s="57">
        <v>3.9050116408333134E-3</v>
      </c>
      <c r="X1627" s="57">
        <v>0</v>
      </c>
      <c r="Y1627" s="57">
        <v>0</v>
      </c>
      <c r="Z1627" s="57">
        <v>3.6988052859759007E-4</v>
      </c>
      <c r="AA1627" s="57">
        <v>2.4352056556812243E-3</v>
      </c>
      <c r="AB1627" s="57">
        <v>0</v>
      </c>
      <c r="AC1627" s="57">
        <v>0</v>
      </c>
      <c r="AD1627" s="57">
        <v>0</v>
      </c>
      <c r="AE1627" s="57">
        <v>1.2541439697835759E-4</v>
      </c>
      <c r="AF1627" s="57">
        <v>0</v>
      </c>
      <c r="AG1627" s="57">
        <v>0</v>
      </c>
      <c r="AH1627" s="17">
        <v>6.2141020200822588E-4</v>
      </c>
      <c r="AI1627" s="12">
        <v>358</v>
      </c>
      <c r="AJ1627" s="16">
        <v>5</v>
      </c>
      <c r="AK1627" s="17">
        <v>0.79965126453194724</v>
      </c>
      <c r="AL1627" t="str">
        <f>IF(AK1627&lt;='CAV Tier 1 Analysis'!$A$5,"Tier 1", "Tier 2")</f>
        <v>Tier 2</v>
      </c>
      <c r="AM1627" t="str">
        <f t="shared" si="51"/>
        <v>Michigan - Tier 2</v>
      </c>
      <c r="AN1627" t="str">
        <f t="shared" si="52"/>
        <v>Waucedah, Township Of - Tier 2</v>
      </c>
    </row>
    <row r="1628" spans="1:40" x14ac:dyDescent="0.3">
      <c r="A1628">
        <v>5</v>
      </c>
      <c r="B1628" t="s">
        <v>30</v>
      </c>
      <c r="C1628" t="s">
        <v>5662</v>
      </c>
      <c r="D1628" t="s">
        <v>9137</v>
      </c>
      <c r="E1628" t="s">
        <v>1901</v>
      </c>
      <c r="F1628" s="12">
        <v>1376.665437050226</v>
      </c>
      <c r="G1628" s="12">
        <v>1438.2016753787861</v>
      </c>
      <c r="H1628" s="12">
        <v>913.40792018800244</v>
      </c>
      <c r="I1628">
        <v>8</v>
      </c>
      <c r="J1628" s="15">
        <v>0</v>
      </c>
      <c r="K1628" s="15">
        <v>1.0000000000000002</v>
      </c>
      <c r="L1628" s="56">
        <v>34.415990000000001</v>
      </c>
      <c r="M1628">
        <v>17</v>
      </c>
      <c r="N1628">
        <v>0</v>
      </c>
      <c r="O1628" s="12">
        <v>7</v>
      </c>
      <c r="P1628" s="12">
        <v>8</v>
      </c>
      <c r="Q1628" s="12">
        <v>0</v>
      </c>
      <c r="R1628" s="12">
        <v>8.0000000000000018</v>
      </c>
      <c r="S1628" s="12">
        <v>0</v>
      </c>
      <c r="T1628" s="12">
        <v>1703.1737544522414</v>
      </c>
      <c r="U1628" s="12">
        <v>326.50831740201534</v>
      </c>
      <c r="V1628" s="12">
        <v>0</v>
      </c>
      <c r="W1628" s="57">
        <v>1.4944533146757045E-3</v>
      </c>
      <c r="X1628" s="57">
        <v>7.4151618250021807E-4</v>
      </c>
      <c r="Y1628" s="57">
        <v>0</v>
      </c>
      <c r="Z1628" s="57">
        <v>1.0356654800732523E-3</v>
      </c>
      <c r="AA1628" s="57">
        <v>2.0506994995210309E-3</v>
      </c>
      <c r="AB1628" s="57">
        <v>0</v>
      </c>
      <c r="AC1628" s="57">
        <v>1.1597390532851468E-3</v>
      </c>
      <c r="AD1628" s="57">
        <v>0</v>
      </c>
      <c r="AE1628" s="57">
        <v>2.0739954199919497E-4</v>
      </c>
      <c r="AF1628" s="57">
        <v>8.7820130273003711E-5</v>
      </c>
      <c r="AG1628" s="57">
        <v>0</v>
      </c>
      <c r="AH1628" s="17">
        <v>6.1611756384795933E-4</v>
      </c>
      <c r="AI1628" s="12">
        <v>359</v>
      </c>
      <c r="AJ1628" s="16">
        <v>5</v>
      </c>
      <c r="AK1628" s="17">
        <v>0.80026738209579518</v>
      </c>
      <c r="AL1628" t="str">
        <f>IF(AK1628&lt;='CAV Tier 1 Analysis'!$A$5,"Tier 1", "Tier 2")</f>
        <v>Tier 2</v>
      </c>
      <c r="AM1628" t="str">
        <f t="shared" si="51"/>
        <v>Michigan - Tier 2</v>
      </c>
      <c r="AN1628" t="str">
        <f t="shared" si="52"/>
        <v>Deep River, Township Of - Tier 2</v>
      </c>
    </row>
    <row r="1629" spans="1:40" x14ac:dyDescent="0.3">
      <c r="A1629">
        <v>5</v>
      </c>
      <c r="B1629" t="s">
        <v>30</v>
      </c>
      <c r="C1629" t="s">
        <v>5440</v>
      </c>
      <c r="D1629" t="s">
        <v>8883</v>
      </c>
      <c r="E1629" t="s">
        <v>1931</v>
      </c>
      <c r="F1629" s="12">
        <v>2131.5159485676263</v>
      </c>
      <c r="G1629" s="12">
        <v>1916.8375753052367</v>
      </c>
      <c r="H1629" s="12">
        <v>1175.1245835513835</v>
      </c>
      <c r="I1629">
        <v>3</v>
      </c>
      <c r="J1629" s="15">
        <v>9.6298834284646341E-3</v>
      </c>
      <c r="K1629" s="15">
        <v>0.9903701165715354</v>
      </c>
      <c r="L1629" s="56">
        <v>64.209499999999991</v>
      </c>
      <c r="M1629">
        <v>10</v>
      </c>
      <c r="N1629">
        <v>0</v>
      </c>
      <c r="O1629" s="12">
        <v>3</v>
      </c>
      <c r="P1629" s="12">
        <v>9</v>
      </c>
      <c r="Q1629" s="12">
        <v>0</v>
      </c>
      <c r="R1629" s="12">
        <v>2.9711103497146061</v>
      </c>
      <c r="S1629" s="12">
        <v>11.316312753522872</v>
      </c>
      <c r="T1629" s="12">
        <v>2260.9268878464168</v>
      </c>
      <c r="U1629" s="12">
        <v>129.41093927879047</v>
      </c>
      <c r="V1629" s="12">
        <v>0</v>
      </c>
      <c r="W1629" s="57">
        <v>2.7881836352425028E-3</v>
      </c>
      <c r="X1629" s="57">
        <v>4.3618598970601063E-4</v>
      </c>
      <c r="Y1629" s="57">
        <v>0</v>
      </c>
      <c r="Z1629" s="57">
        <v>4.4385663431710813E-4</v>
      </c>
      <c r="AA1629" s="57">
        <v>2.3070369369611599E-3</v>
      </c>
      <c r="AB1629" s="57">
        <v>0</v>
      </c>
      <c r="AC1629" s="57">
        <v>4.3071408802296474E-4</v>
      </c>
      <c r="AD1629" s="57">
        <v>5.4909879969413003E-5</v>
      </c>
      <c r="AE1629" s="57">
        <v>2.7531847517449571E-4</v>
      </c>
      <c r="AF1629" s="57">
        <v>3.4807338559225943E-5</v>
      </c>
      <c r="AG1629" s="57">
        <v>0</v>
      </c>
      <c r="AH1629" s="17">
        <v>6.1554663435935272E-4</v>
      </c>
      <c r="AI1629" s="12">
        <v>360</v>
      </c>
      <c r="AJ1629" s="16">
        <v>5</v>
      </c>
      <c r="AK1629" s="17">
        <v>0.80088292873015454</v>
      </c>
      <c r="AL1629" t="str">
        <f>IF(AK1629&lt;='CAV Tier 1 Analysis'!$A$5,"Tier 1", "Tier 2")</f>
        <v>Tier 2</v>
      </c>
      <c r="AM1629" t="str">
        <f t="shared" si="51"/>
        <v>Michigan - Tier 2</v>
      </c>
      <c r="AN1629" t="str">
        <f t="shared" si="52"/>
        <v>Ford River, Township Of - Tier 2</v>
      </c>
    </row>
    <row r="1630" spans="1:40" x14ac:dyDescent="0.3">
      <c r="A1630">
        <v>5</v>
      </c>
      <c r="B1630" t="s">
        <v>30</v>
      </c>
      <c r="C1630" t="s">
        <v>5722</v>
      </c>
      <c r="D1630" t="s">
        <v>9198</v>
      </c>
      <c r="E1630" t="s">
        <v>1657</v>
      </c>
      <c r="F1630" s="12">
        <v>3708.045726856094</v>
      </c>
      <c r="G1630" s="12">
        <v>7252.9159285640881</v>
      </c>
      <c r="H1630" s="12">
        <v>3221.907970964231</v>
      </c>
      <c r="I1630">
        <v>2</v>
      </c>
      <c r="J1630" s="15">
        <v>2.7203800518382046E-2</v>
      </c>
      <c r="K1630" s="15">
        <v>0.97279619948161811</v>
      </c>
      <c r="L1630" s="56">
        <v>35.089949999999995</v>
      </c>
      <c r="M1630">
        <v>3</v>
      </c>
      <c r="N1630">
        <v>0</v>
      </c>
      <c r="O1630" s="12">
        <v>8</v>
      </c>
      <c r="P1630" s="12">
        <v>4</v>
      </c>
      <c r="Q1630" s="12">
        <v>0</v>
      </c>
      <c r="R1630" s="12">
        <v>1.9455923989632362</v>
      </c>
      <c r="S1630" s="12">
        <v>87.648141730695997</v>
      </c>
      <c r="T1630" s="12">
        <v>8064.5481336875227</v>
      </c>
      <c r="U1630" s="12">
        <v>4356.5024068314287</v>
      </c>
      <c r="V1630" s="12">
        <v>0</v>
      </c>
      <c r="W1630" s="57">
        <v>1.5237188321272968E-3</v>
      </c>
      <c r="X1630" s="57">
        <v>1.3085579691180318E-4</v>
      </c>
      <c r="Y1630" s="57">
        <v>0</v>
      </c>
      <c r="Z1630" s="57">
        <v>1.1836176915122883E-3</v>
      </c>
      <c r="AA1630" s="57">
        <v>1.0253497497605154E-3</v>
      </c>
      <c r="AB1630" s="57">
        <v>0</v>
      </c>
      <c r="AC1630" s="57">
        <v>2.8204743585655008E-4</v>
      </c>
      <c r="AD1630" s="57">
        <v>4.2529303022986552E-4</v>
      </c>
      <c r="AE1630" s="57">
        <v>9.8203931629698891E-4</v>
      </c>
      <c r="AF1630" s="57">
        <v>1.1717576199797867E-3</v>
      </c>
      <c r="AG1630" s="57">
        <v>0</v>
      </c>
      <c r="AH1630" s="17">
        <v>6.1133449751591773E-4</v>
      </c>
      <c r="AI1630" s="12">
        <v>361</v>
      </c>
      <c r="AJ1630" s="16">
        <v>5</v>
      </c>
      <c r="AK1630" s="17">
        <v>0.80149426322767048</v>
      </c>
      <c r="AL1630" t="str">
        <f>IF(AK1630&lt;='CAV Tier 1 Analysis'!$A$5,"Tier 1", "Tier 2")</f>
        <v>Tier 2</v>
      </c>
      <c r="AM1630" t="str">
        <f t="shared" si="51"/>
        <v>Michigan - Tier 2</v>
      </c>
      <c r="AN1630" t="str">
        <f t="shared" si="52"/>
        <v>Mayfield, Township Of - Tier 2</v>
      </c>
    </row>
    <row r="1631" spans="1:40" x14ac:dyDescent="0.3">
      <c r="A1631">
        <v>5</v>
      </c>
      <c r="B1631" t="s">
        <v>30</v>
      </c>
      <c r="C1631" t="s">
        <v>6008</v>
      </c>
      <c r="D1631" t="s">
        <v>9502</v>
      </c>
      <c r="E1631" t="s">
        <v>2008</v>
      </c>
      <c r="F1631" s="12">
        <v>3399.431966565397</v>
      </c>
      <c r="G1631" s="12">
        <v>4860.6282541501932</v>
      </c>
      <c r="H1631" s="12">
        <v>1812.2163211184143</v>
      </c>
      <c r="I1631">
        <v>0</v>
      </c>
      <c r="J1631" s="15">
        <v>2.2323977190820778E-2</v>
      </c>
      <c r="K1631" s="15">
        <v>0.97767602280917909</v>
      </c>
      <c r="L1631" s="56">
        <v>36.294160000000005</v>
      </c>
      <c r="M1631">
        <v>2</v>
      </c>
      <c r="N1631">
        <v>0</v>
      </c>
      <c r="O1631" s="12">
        <v>7</v>
      </c>
      <c r="P1631" s="12">
        <v>5</v>
      </c>
      <c r="Q1631" s="12">
        <v>0</v>
      </c>
      <c r="R1631" s="12">
        <v>0</v>
      </c>
      <c r="S1631" s="12">
        <v>40.455875817480624</v>
      </c>
      <c r="T1631" s="12">
        <v>4260.3713643414812</v>
      </c>
      <c r="U1631" s="12">
        <v>860.93939777608421</v>
      </c>
      <c r="V1631" s="12">
        <v>600.256889808712</v>
      </c>
      <c r="W1631" s="57">
        <v>1.5760095152099467E-3</v>
      </c>
      <c r="X1631" s="57">
        <v>8.7237197941202131E-5</v>
      </c>
      <c r="Y1631" s="57">
        <v>0</v>
      </c>
      <c r="Z1631" s="57">
        <v>1.0356654800732523E-3</v>
      </c>
      <c r="AA1631" s="57">
        <v>1.2816871872006444E-3</v>
      </c>
      <c r="AB1631" s="57">
        <v>0</v>
      </c>
      <c r="AC1631" s="57">
        <v>0</v>
      </c>
      <c r="AD1631" s="57">
        <v>1.9630310098170346E-4</v>
      </c>
      <c r="AE1631" s="57">
        <v>5.1879561166387478E-4</v>
      </c>
      <c r="AF1631" s="57">
        <v>2.3156472910539828E-4</v>
      </c>
      <c r="AG1631" s="57">
        <v>1.7925099683597119E-3</v>
      </c>
      <c r="AH1631" s="17">
        <v>6.1088843550324856E-4</v>
      </c>
      <c r="AI1631" s="12">
        <v>362</v>
      </c>
      <c r="AJ1631" s="16">
        <v>5</v>
      </c>
      <c r="AK1631" s="17">
        <v>0.80210515166317375</v>
      </c>
      <c r="AL1631" t="str">
        <f>IF(AK1631&lt;='CAV Tier 1 Analysis'!$A$5,"Tier 1", "Tier 2")</f>
        <v>Tier 2</v>
      </c>
      <c r="AM1631" t="str">
        <f t="shared" si="51"/>
        <v>Michigan - Tier 2</v>
      </c>
      <c r="AN1631" t="str">
        <f t="shared" si="52"/>
        <v>Chippewa, Township Of - Tier 2</v>
      </c>
    </row>
    <row r="1632" spans="1:40" x14ac:dyDescent="0.3">
      <c r="A1632">
        <v>5</v>
      </c>
      <c r="B1632" t="s">
        <v>30</v>
      </c>
      <c r="C1632" t="s">
        <v>5817</v>
      </c>
      <c r="D1632" t="s">
        <v>9303</v>
      </c>
      <c r="E1632" t="s">
        <v>1825</v>
      </c>
      <c r="F1632" s="12">
        <v>3426.2719080103907</v>
      </c>
      <c r="G1632" s="12">
        <v>6640.6543167649543</v>
      </c>
      <c r="H1632" s="12">
        <v>2852.2643090302704</v>
      </c>
      <c r="I1632">
        <v>2</v>
      </c>
      <c r="J1632" s="15">
        <v>0.14828778496220038</v>
      </c>
      <c r="K1632" s="15">
        <v>0.85171221503779948</v>
      </c>
      <c r="L1632" s="56">
        <v>3.0714600000000005</v>
      </c>
      <c r="M1632">
        <v>7</v>
      </c>
      <c r="N1632">
        <v>0</v>
      </c>
      <c r="O1632" s="12">
        <v>10</v>
      </c>
      <c r="P1632" s="12">
        <v>1</v>
      </c>
      <c r="Q1632" s="12">
        <v>0</v>
      </c>
      <c r="R1632" s="12">
        <v>1.703424430075599</v>
      </c>
      <c r="S1632" s="12">
        <v>422.9559565128398</v>
      </c>
      <c r="T1632" s="12">
        <v>6420.7312964979392</v>
      </c>
      <c r="U1632" s="12">
        <v>2994.4593884875485</v>
      </c>
      <c r="V1632" s="12">
        <v>219.92302026701509</v>
      </c>
      <c r="W1632" s="57">
        <v>1.333727019880538E-4</v>
      </c>
      <c r="X1632" s="57">
        <v>3.0533019279420744E-4</v>
      </c>
      <c r="Y1632" s="57">
        <v>0</v>
      </c>
      <c r="Z1632" s="57">
        <v>1.4795221143903603E-3</v>
      </c>
      <c r="AA1632" s="57">
        <v>2.5633743744012886E-4</v>
      </c>
      <c r="AB1632" s="57">
        <v>0</v>
      </c>
      <c r="AC1632" s="57">
        <v>2.4694097948483321E-4</v>
      </c>
      <c r="AD1632" s="57">
        <v>2.0522993054639914E-3</v>
      </c>
      <c r="AE1632" s="57">
        <v>7.8186780809210202E-4</v>
      </c>
      <c r="AF1632" s="57">
        <v>8.054122960377988E-4</v>
      </c>
      <c r="AG1632" s="57">
        <v>6.5674249274510859E-4</v>
      </c>
      <c r="AH1632" s="17">
        <v>6.1071139349423492E-4</v>
      </c>
      <c r="AI1632" s="12">
        <v>363</v>
      </c>
      <c r="AJ1632" s="16">
        <v>5</v>
      </c>
      <c r="AK1632" s="17">
        <v>0.80271586305666798</v>
      </c>
      <c r="AL1632" t="str">
        <f>IF(AK1632&lt;='CAV Tier 1 Analysis'!$A$5,"Tier 1", "Tier 2")</f>
        <v>Tier 2</v>
      </c>
      <c r="AM1632" t="str">
        <f t="shared" si="51"/>
        <v>Michigan - Tier 2</v>
      </c>
      <c r="AN1632" t="str">
        <f t="shared" si="52"/>
        <v>Holly, Village Of - Tier 2</v>
      </c>
    </row>
    <row r="1633" spans="1:40" x14ac:dyDescent="0.3">
      <c r="A1633">
        <v>5</v>
      </c>
      <c r="B1633" t="s">
        <v>30</v>
      </c>
      <c r="C1633" t="s">
        <v>5619</v>
      </c>
      <c r="D1633" t="s">
        <v>9086</v>
      </c>
      <c r="E1633" t="s">
        <v>1947</v>
      </c>
      <c r="F1633" s="12">
        <v>298.91663354112654</v>
      </c>
      <c r="G1633" s="12">
        <v>2475.789789674312</v>
      </c>
      <c r="H1633" s="12">
        <v>1161.8572487310328</v>
      </c>
      <c r="I1633">
        <v>5</v>
      </c>
      <c r="J1633" s="15">
        <v>0.29387200598119934</v>
      </c>
      <c r="K1633" s="15">
        <v>0.70612799401880078</v>
      </c>
      <c r="L1633" s="56">
        <v>1.09677</v>
      </c>
      <c r="M1633">
        <v>12</v>
      </c>
      <c r="N1633">
        <v>0</v>
      </c>
      <c r="O1633" s="12">
        <v>13</v>
      </c>
      <c r="P1633" s="12">
        <v>2</v>
      </c>
      <c r="Q1633" s="12">
        <v>0</v>
      </c>
      <c r="R1633" s="12">
        <v>3.5306399700940041</v>
      </c>
      <c r="S1633" s="12">
        <v>341.43732034838587</v>
      </c>
      <c r="T1633" s="12">
        <v>2239.2190366402933</v>
      </c>
      <c r="U1633" s="12">
        <v>1940.3024030991669</v>
      </c>
      <c r="V1633" s="12">
        <v>236.57075303401871</v>
      </c>
      <c r="W1633" s="57">
        <v>4.7625291672181225E-5</v>
      </c>
      <c r="X1633" s="57">
        <v>5.2342318764721273E-4</v>
      </c>
      <c r="Y1633" s="57">
        <v>0</v>
      </c>
      <c r="Z1633" s="57">
        <v>1.9233787487074685E-3</v>
      </c>
      <c r="AA1633" s="57">
        <v>5.1267487488025772E-4</v>
      </c>
      <c r="AB1633" s="57">
        <v>0</v>
      </c>
      <c r="AC1633" s="57">
        <v>5.1182763205093987E-4</v>
      </c>
      <c r="AD1633" s="57">
        <v>1.6567483318779229E-3</v>
      </c>
      <c r="AE1633" s="57">
        <v>2.726750582088646E-4</v>
      </c>
      <c r="AF1633" s="57">
        <v>5.2187831282529912E-4</v>
      </c>
      <c r="AG1633" s="57">
        <v>7.0645658589771245E-4</v>
      </c>
      <c r="AH1633" s="17">
        <v>6.0697163852435089E-4</v>
      </c>
      <c r="AI1633" s="12">
        <v>364</v>
      </c>
      <c r="AJ1633" s="16">
        <v>5</v>
      </c>
      <c r="AK1633" s="17">
        <v>0.80332283469519228</v>
      </c>
      <c r="AL1633" t="str">
        <f>IF(AK1633&lt;='CAV Tier 1 Analysis'!$A$5,"Tier 1", "Tier 2")</f>
        <v>Tier 2</v>
      </c>
      <c r="AM1633" t="str">
        <f t="shared" si="51"/>
        <v>Michigan - Tier 2</v>
      </c>
      <c r="AN1633" t="str">
        <f t="shared" si="52"/>
        <v>Spring Lake, Village Of - Tier 2</v>
      </c>
    </row>
    <row r="1634" spans="1:40" x14ac:dyDescent="0.3">
      <c r="A1634">
        <v>5</v>
      </c>
      <c r="B1634" t="s">
        <v>30</v>
      </c>
      <c r="C1634" t="s">
        <v>6106</v>
      </c>
      <c r="D1634" t="s">
        <v>9603</v>
      </c>
      <c r="E1634" t="s">
        <v>1913</v>
      </c>
      <c r="F1634" s="12">
        <v>3802.296183723829</v>
      </c>
      <c r="G1634" s="12">
        <v>8321.1992450119014</v>
      </c>
      <c r="H1634" s="12">
        <v>4424.5106413569465</v>
      </c>
      <c r="I1634">
        <v>0</v>
      </c>
      <c r="J1634" s="15">
        <v>0</v>
      </c>
      <c r="K1634" s="15">
        <v>1.0000000000000002</v>
      </c>
      <c r="L1634" s="56">
        <v>3.4085700000000001</v>
      </c>
      <c r="M1634">
        <v>1</v>
      </c>
      <c r="N1634">
        <v>2</v>
      </c>
      <c r="O1634" s="12">
        <v>9.5555555555555554</v>
      </c>
      <c r="P1634" s="12">
        <v>1.2222222222222223</v>
      </c>
      <c r="Q1634" s="12">
        <v>0</v>
      </c>
      <c r="R1634" s="12">
        <v>0</v>
      </c>
      <c r="S1634" s="12">
        <v>0</v>
      </c>
      <c r="T1634" s="12">
        <v>9271.3568188476838</v>
      </c>
      <c r="U1634" s="12">
        <v>5469.0606351238548</v>
      </c>
      <c r="V1634" s="12">
        <v>0</v>
      </c>
      <c r="W1634" s="57">
        <v>1.4801110573324104E-4</v>
      </c>
      <c r="X1634" s="57">
        <v>4.3618598970601065E-5</v>
      </c>
      <c r="Y1634" s="57">
        <v>2.1505376344086021E-3</v>
      </c>
      <c r="Z1634" s="57">
        <v>1.413765575973011E-3</v>
      </c>
      <c r="AA1634" s="57">
        <v>3.133013124268242E-4</v>
      </c>
      <c r="AB1634" s="57">
        <v>0</v>
      </c>
      <c r="AC1634" s="57">
        <v>0</v>
      </c>
      <c r="AD1634" s="57">
        <v>0</v>
      </c>
      <c r="AE1634" s="57">
        <v>1.1289952965242468E-3</v>
      </c>
      <c r="AF1634" s="57">
        <v>1.4709996402822688E-3</v>
      </c>
      <c r="AG1634" s="57">
        <v>0</v>
      </c>
      <c r="AH1634" s="17">
        <v>6.0629356039261777E-4</v>
      </c>
      <c r="AI1634" s="12">
        <v>365</v>
      </c>
      <c r="AJ1634" s="16">
        <v>5</v>
      </c>
      <c r="AK1634" s="17">
        <v>0.80392912825558493</v>
      </c>
      <c r="AL1634" t="str">
        <f>IF(AK1634&lt;='CAV Tier 1 Analysis'!$A$5,"Tier 1", "Tier 2")</f>
        <v>Tier 2</v>
      </c>
      <c r="AM1634" t="str">
        <f t="shared" si="51"/>
        <v>Michigan - Tier 2</v>
      </c>
      <c r="AN1634" t="str">
        <f t="shared" si="52"/>
        <v>South Lyon, City Of - Tier 2</v>
      </c>
    </row>
    <row r="1635" spans="1:40" x14ac:dyDescent="0.3">
      <c r="A1635">
        <v>5</v>
      </c>
      <c r="B1635" t="s">
        <v>30</v>
      </c>
      <c r="C1635" t="s">
        <v>5996</v>
      </c>
      <c r="D1635" t="s">
        <v>9489</v>
      </c>
      <c r="E1635" t="s">
        <v>1954</v>
      </c>
      <c r="F1635" s="12">
        <v>669.99704098372888</v>
      </c>
      <c r="G1635" s="12">
        <v>180.18655861872099</v>
      </c>
      <c r="H1635" s="12">
        <v>248.73017080745939</v>
      </c>
      <c r="I1635">
        <v>1</v>
      </c>
      <c r="J1635" s="15">
        <v>0</v>
      </c>
      <c r="K1635" s="15">
        <v>1</v>
      </c>
      <c r="L1635" s="56">
        <v>69.20629000000001</v>
      </c>
      <c r="M1635">
        <v>12</v>
      </c>
      <c r="N1635">
        <v>0</v>
      </c>
      <c r="O1635" s="12">
        <v>2.6666666666666665</v>
      </c>
      <c r="P1635" s="12">
        <v>10</v>
      </c>
      <c r="Q1635" s="12">
        <v>0</v>
      </c>
      <c r="R1635" s="12">
        <v>1</v>
      </c>
      <c r="S1635" s="12">
        <v>0</v>
      </c>
      <c r="T1635" s="12">
        <v>213.75716912213758</v>
      </c>
      <c r="U1635" s="12">
        <v>0</v>
      </c>
      <c r="V1635" s="12">
        <v>0</v>
      </c>
      <c r="W1635" s="57">
        <v>3.0051603771069223E-3</v>
      </c>
      <c r="X1635" s="57">
        <v>5.2342318764721273E-4</v>
      </c>
      <c r="Y1635" s="57">
        <v>0</v>
      </c>
      <c r="Z1635" s="57">
        <v>3.9453923050409607E-4</v>
      </c>
      <c r="AA1635" s="57">
        <v>2.5633743744012888E-3</v>
      </c>
      <c r="AB1635" s="57">
        <v>0</v>
      </c>
      <c r="AC1635" s="57">
        <v>1.4496738166064333E-4</v>
      </c>
      <c r="AD1635" s="57">
        <v>0</v>
      </c>
      <c r="AE1635" s="57">
        <v>2.6029721782105432E-5</v>
      </c>
      <c r="AF1635" s="57">
        <v>0</v>
      </c>
      <c r="AG1635" s="57">
        <v>0</v>
      </c>
      <c r="AH1635" s="17">
        <v>6.0522675210020627E-4</v>
      </c>
      <c r="AI1635" s="12">
        <v>366</v>
      </c>
      <c r="AJ1635" s="16">
        <v>5</v>
      </c>
      <c r="AK1635" s="17">
        <v>0.80453435500768511</v>
      </c>
      <c r="AL1635" t="str">
        <f>IF(AK1635&lt;='CAV Tier 1 Analysis'!$A$5,"Tier 1", "Tier 2")</f>
        <v>Tier 2</v>
      </c>
      <c r="AM1635" t="str">
        <f t="shared" si="51"/>
        <v>Michigan - Tier 2</v>
      </c>
      <c r="AN1635" t="str">
        <f t="shared" si="52"/>
        <v>Hudson, Township Of - Tier 2</v>
      </c>
    </row>
    <row r="1636" spans="1:40" x14ac:dyDescent="0.3">
      <c r="A1636">
        <v>5</v>
      </c>
      <c r="B1636" t="s">
        <v>30</v>
      </c>
      <c r="C1636" t="s">
        <v>6036</v>
      </c>
      <c r="D1636" t="s">
        <v>9531</v>
      </c>
      <c r="E1636" t="s">
        <v>2153</v>
      </c>
      <c r="F1636" s="12">
        <v>6496.8951586422036</v>
      </c>
      <c r="G1636" s="12">
        <v>1585.7498794059441</v>
      </c>
      <c r="H1636" s="12">
        <v>937.33668247213529</v>
      </c>
      <c r="I1636">
        <v>0</v>
      </c>
      <c r="J1636" s="15">
        <v>0.47447727521177135</v>
      </c>
      <c r="K1636" s="15">
        <v>0.52552272478822881</v>
      </c>
      <c r="L1636" s="56">
        <v>23.23498</v>
      </c>
      <c r="M1636">
        <v>18</v>
      </c>
      <c r="N1636">
        <v>0</v>
      </c>
      <c r="O1636" s="12">
        <v>13</v>
      </c>
      <c r="P1636" s="12">
        <v>2</v>
      </c>
      <c r="Q1636" s="12">
        <v>0</v>
      </c>
      <c r="R1636" s="12">
        <v>0</v>
      </c>
      <c r="S1636" s="12">
        <v>444.74495505542006</v>
      </c>
      <c r="T1636" s="12">
        <v>2145.6630493859507</v>
      </c>
      <c r="U1636" s="12">
        <v>0</v>
      </c>
      <c r="V1636" s="12">
        <v>0</v>
      </c>
      <c r="W1636" s="57">
        <v>1.0089377895979078E-3</v>
      </c>
      <c r="X1636" s="57">
        <v>7.851347814708192E-4</v>
      </c>
      <c r="Y1636" s="57">
        <v>0</v>
      </c>
      <c r="Z1636" s="57">
        <v>1.9233787487074685E-3</v>
      </c>
      <c r="AA1636" s="57">
        <v>5.1267487488025772E-4</v>
      </c>
      <c r="AB1636" s="57">
        <v>0</v>
      </c>
      <c r="AC1636" s="57">
        <v>0</v>
      </c>
      <c r="AD1636" s="57">
        <v>2.1580255539944003E-3</v>
      </c>
      <c r="AE1636" s="57">
        <v>2.6128252185894093E-4</v>
      </c>
      <c r="AF1636" s="57">
        <v>0</v>
      </c>
      <c r="AG1636" s="57">
        <v>0</v>
      </c>
      <c r="AH1636" s="17">
        <v>6.0449402459179953E-4</v>
      </c>
      <c r="AI1636" s="12">
        <v>367</v>
      </c>
      <c r="AJ1636" s="16">
        <v>5</v>
      </c>
      <c r="AK1636" s="17">
        <v>0.80513884903227695</v>
      </c>
      <c r="AL1636" t="str">
        <f>IF(AK1636&lt;='CAV Tier 1 Analysis'!$A$5,"Tier 1", "Tier 2")</f>
        <v>Tier 2</v>
      </c>
      <c r="AM1636" t="str">
        <f t="shared" si="51"/>
        <v>Michigan - Tier 2</v>
      </c>
      <c r="AN1636" t="str">
        <f t="shared" si="52"/>
        <v>Swan Creek, Township Of - Tier 2</v>
      </c>
    </row>
    <row r="1637" spans="1:40" x14ac:dyDescent="0.3">
      <c r="A1637">
        <v>5</v>
      </c>
      <c r="B1637" t="s">
        <v>30</v>
      </c>
      <c r="C1637" t="s">
        <v>5684</v>
      </c>
      <c r="D1637" t="s">
        <v>9159</v>
      </c>
      <c r="E1637" t="s">
        <v>1724</v>
      </c>
      <c r="F1637" s="12">
        <v>2000.8960131325528</v>
      </c>
      <c r="G1637" s="12">
        <v>3647.3413453181493</v>
      </c>
      <c r="H1637" s="12">
        <v>1757.7464561743604</v>
      </c>
      <c r="I1637">
        <v>1</v>
      </c>
      <c r="J1637" s="15">
        <v>4.9539125208065157E-4</v>
      </c>
      <c r="K1637" s="15">
        <v>0.99950460874791935</v>
      </c>
      <c r="L1637" s="56">
        <v>60.275590000000008</v>
      </c>
      <c r="M1637">
        <v>2</v>
      </c>
      <c r="N1637">
        <v>0</v>
      </c>
      <c r="O1637" s="12">
        <v>3</v>
      </c>
      <c r="P1637" s="12">
        <v>9</v>
      </c>
      <c r="Q1637" s="12">
        <v>0</v>
      </c>
      <c r="R1637" s="12">
        <v>0.99950460874791935</v>
      </c>
      <c r="S1637" s="12">
        <v>0.87077221776454461</v>
      </c>
      <c r="T1637" s="12">
        <v>3988.6408440542882</v>
      </c>
      <c r="U1637" s="12">
        <v>1987.7448309217355</v>
      </c>
      <c r="V1637" s="12">
        <v>0</v>
      </c>
      <c r="W1637" s="57">
        <v>2.6173605719182784E-3</v>
      </c>
      <c r="X1637" s="57">
        <v>8.7237197941202131E-5</v>
      </c>
      <c r="Y1637" s="57">
        <v>0</v>
      </c>
      <c r="Z1637" s="57">
        <v>4.4385663431710813E-4</v>
      </c>
      <c r="AA1637" s="57">
        <v>2.3070369369611599E-3</v>
      </c>
      <c r="AB1637" s="57">
        <v>0</v>
      </c>
      <c r="AC1637" s="57">
        <v>1.448955660879316E-4</v>
      </c>
      <c r="AD1637" s="57">
        <v>4.2252276867538649E-6</v>
      </c>
      <c r="AE1637" s="57">
        <v>4.8570633624059789E-4</v>
      </c>
      <c r="AF1637" s="57">
        <v>5.3463878467176554E-4</v>
      </c>
      <c r="AG1637" s="57">
        <v>0</v>
      </c>
      <c r="AH1637" s="17">
        <v>6.0226884143861788E-4</v>
      </c>
      <c r="AI1637" s="12">
        <v>368</v>
      </c>
      <c r="AJ1637" s="16">
        <v>5</v>
      </c>
      <c r="AK1637" s="17">
        <v>0.80574111787371561</v>
      </c>
      <c r="AL1637" t="str">
        <f>IF(AK1637&lt;='CAV Tier 1 Analysis'!$A$5,"Tier 1", "Tier 2")</f>
        <v>Tier 2</v>
      </c>
      <c r="AM1637" t="str">
        <f t="shared" si="51"/>
        <v>Michigan - Tier 2</v>
      </c>
      <c r="AN1637" t="str">
        <f t="shared" si="52"/>
        <v>Escanaba, Township Of - Tier 2</v>
      </c>
    </row>
    <row r="1638" spans="1:40" x14ac:dyDescent="0.3">
      <c r="A1638">
        <v>5</v>
      </c>
      <c r="B1638" t="s">
        <v>30</v>
      </c>
      <c r="C1638" t="s">
        <v>5686</v>
      </c>
      <c r="D1638" t="s">
        <v>9161</v>
      </c>
      <c r="E1638" t="s">
        <v>2075</v>
      </c>
      <c r="F1638" s="12">
        <v>2877.9192870883844</v>
      </c>
      <c r="G1638" s="12">
        <v>679.15692128943488</v>
      </c>
      <c r="H1638" s="12">
        <v>531.17965557938862</v>
      </c>
      <c r="I1638">
        <v>0</v>
      </c>
      <c r="J1638" s="15">
        <v>0</v>
      </c>
      <c r="K1638" s="15">
        <v>0.99999999999999967</v>
      </c>
      <c r="L1638" s="56">
        <v>88.238659999999996</v>
      </c>
      <c r="M1638">
        <v>0</v>
      </c>
      <c r="N1638">
        <v>0</v>
      </c>
      <c r="O1638" s="12">
        <v>3</v>
      </c>
      <c r="P1638" s="12">
        <v>8.8000000000000007</v>
      </c>
      <c r="Q1638" s="12">
        <v>0</v>
      </c>
      <c r="R1638" s="12">
        <v>0</v>
      </c>
      <c r="S1638" s="12">
        <v>0</v>
      </c>
      <c r="T1638" s="12">
        <v>696.38902041670337</v>
      </c>
      <c r="U1638" s="12">
        <v>0</v>
      </c>
      <c r="V1638" s="12">
        <v>0</v>
      </c>
      <c r="W1638" s="57">
        <v>3.8316072825318255E-3</v>
      </c>
      <c r="X1638" s="57">
        <v>0</v>
      </c>
      <c r="Y1638" s="57">
        <v>0</v>
      </c>
      <c r="Z1638" s="57">
        <v>4.4385663431710813E-4</v>
      </c>
      <c r="AA1638" s="57">
        <v>2.2557694494731344E-3</v>
      </c>
      <c r="AB1638" s="57">
        <v>0</v>
      </c>
      <c r="AC1638" s="57">
        <v>0</v>
      </c>
      <c r="AD1638" s="57">
        <v>0</v>
      </c>
      <c r="AE1638" s="57">
        <v>8.4800956749208926E-5</v>
      </c>
      <c r="AF1638" s="57">
        <v>0</v>
      </c>
      <c r="AG1638" s="57">
        <v>0</v>
      </c>
      <c r="AH1638" s="17">
        <v>6.0145766573375242E-4</v>
      </c>
      <c r="AI1638" s="12">
        <v>369</v>
      </c>
      <c r="AJ1638" s="16">
        <v>5</v>
      </c>
      <c r="AK1638" s="17">
        <v>0.80634257553944932</v>
      </c>
      <c r="AL1638" t="str">
        <f>IF(AK1638&lt;='CAV Tier 1 Analysis'!$A$5,"Tier 1", "Tier 2")</f>
        <v>Tier 2</v>
      </c>
      <c r="AM1638" t="str">
        <f t="shared" si="51"/>
        <v>Michigan - Tier 2</v>
      </c>
      <c r="AN1638" t="str">
        <f t="shared" si="52"/>
        <v>Breen, Township Of - Tier 2</v>
      </c>
    </row>
    <row r="1639" spans="1:40" x14ac:dyDescent="0.3">
      <c r="A1639">
        <v>5</v>
      </c>
      <c r="B1639" t="s">
        <v>30</v>
      </c>
      <c r="C1639" t="s">
        <v>5761</v>
      </c>
      <c r="D1639" t="s">
        <v>9242</v>
      </c>
      <c r="E1639" t="s">
        <v>1622</v>
      </c>
      <c r="F1639" s="12">
        <v>1127.7652512333207</v>
      </c>
      <c r="G1639" s="12">
        <v>6684.9557966453031</v>
      </c>
      <c r="H1639" s="12">
        <v>2547.4814257186254</v>
      </c>
      <c r="I1639">
        <v>2</v>
      </c>
      <c r="J1639" s="15">
        <v>6.2707530800349937E-2</v>
      </c>
      <c r="K1639" s="15">
        <v>0.93729246919965015</v>
      </c>
      <c r="L1639" s="56">
        <v>4.1379399999999995</v>
      </c>
      <c r="M1639">
        <v>5</v>
      </c>
      <c r="N1639">
        <v>0</v>
      </c>
      <c r="O1639" s="12">
        <v>13</v>
      </c>
      <c r="P1639" s="12">
        <v>2</v>
      </c>
      <c r="Q1639" s="12">
        <v>0</v>
      </c>
      <c r="R1639" s="12">
        <v>1.8745849383993003</v>
      </c>
      <c r="S1639" s="12">
        <v>159.74626996657008</v>
      </c>
      <c r="T1639" s="12">
        <v>6521.7547773713468</v>
      </c>
      <c r="U1639" s="12">
        <v>5393.9895261380261</v>
      </c>
      <c r="V1639" s="12">
        <v>163.20101927395626</v>
      </c>
      <c r="W1639" s="57">
        <v>1.7968270414214972E-4</v>
      </c>
      <c r="X1639" s="57">
        <v>2.1809299485300531E-4</v>
      </c>
      <c r="Y1639" s="57">
        <v>0</v>
      </c>
      <c r="Z1639" s="57">
        <v>1.9233787487074685E-3</v>
      </c>
      <c r="AA1639" s="57">
        <v>5.1267487488025772E-4</v>
      </c>
      <c r="AB1639" s="57">
        <v>0</v>
      </c>
      <c r="AC1639" s="57">
        <v>2.7175367022022493E-4</v>
      </c>
      <c r="AD1639" s="57">
        <v>7.7513309330330346E-4</v>
      </c>
      <c r="AE1639" s="57">
        <v>7.9416967900194793E-4</v>
      </c>
      <c r="AF1639" s="57">
        <v>1.4508079507616707E-3</v>
      </c>
      <c r="AG1639" s="57">
        <v>4.8735709470699724E-4</v>
      </c>
      <c r="AH1639" s="17">
        <v>6.0118643732518407E-4</v>
      </c>
      <c r="AI1639" s="12">
        <v>370</v>
      </c>
      <c r="AJ1639" s="16">
        <v>5</v>
      </c>
      <c r="AK1639" s="17">
        <v>0.80694376197677453</v>
      </c>
      <c r="AL1639" t="str">
        <f>IF(AK1639&lt;='CAV Tier 1 Analysis'!$A$5,"Tier 1", "Tier 2")</f>
        <v>Tier 2</v>
      </c>
      <c r="AM1639" t="str">
        <f t="shared" si="51"/>
        <v>Michigan - Tier 2</v>
      </c>
      <c r="AN1639" t="str">
        <f t="shared" si="52"/>
        <v>Hudsonville, City Of - Tier 2</v>
      </c>
    </row>
    <row r="1640" spans="1:40" x14ac:dyDescent="0.3">
      <c r="A1640">
        <v>5</v>
      </c>
      <c r="B1640" t="s">
        <v>30</v>
      </c>
      <c r="C1640" t="s">
        <v>6107</v>
      </c>
      <c r="D1640" t="s">
        <v>9604</v>
      </c>
      <c r="E1640" t="s">
        <v>1618</v>
      </c>
      <c r="F1640" s="12">
        <v>10527.052161324695</v>
      </c>
      <c r="G1640" s="12">
        <v>12886.582234786441</v>
      </c>
      <c r="H1640" s="12">
        <v>6793.7224409491037</v>
      </c>
      <c r="I1640">
        <v>0</v>
      </c>
      <c r="J1640" s="15">
        <v>5.993169374297308E-2</v>
      </c>
      <c r="K1640" s="15">
        <v>0.94006830625702698</v>
      </c>
      <c r="L1640" s="56">
        <v>9.436910000000001</v>
      </c>
      <c r="M1640">
        <v>0</v>
      </c>
      <c r="N1640">
        <v>0</v>
      </c>
      <c r="O1640" s="12">
        <v>10</v>
      </c>
      <c r="P1640" s="12">
        <v>1</v>
      </c>
      <c r="Q1640" s="12">
        <v>0</v>
      </c>
      <c r="R1640" s="12">
        <v>0</v>
      </c>
      <c r="S1640" s="12">
        <v>407.15929270572519</v>
      </c>
      <c r="T1640" s="12">
        <v>13622.163123798031</v>
      </c>
      <c r="U1640" s="12">
        <v>3095.1109624733363</v>
      </c>
      <c r="V1640" s="12">
        <v>0</v>
      </c>
      <c r="W1640" s="57">
        <v>4.0978107646464051E-4</v>
      </c>
      <c r="X1640" s="57">
        <v>0</v>
      </c>
      <c r="Y1640" s="57">
        <v>0</v>
      </c>
      <c r="Z1640" s="57">
        <v>1.4795221143903603E-3</v>
      </c>
      <c r="AA1640" s="57">
        <v>2.5633743744012886E-4</v>
      </c>
      <c r="AB1640" s="57">
        <v>0</v>
      </c>
      <c r="AC1640" s="57">
        <v>0</v>
      </c>
      <c r="AD1640" s="57">
        <v>1.9756495227601857E-3</v>
      </c>
      <c r="AE1640" s="57">
        <v>1.6588033872226139E-3</v>
      </c>
      <c r="AF1640" s="57">
        <v>8.3248429962394759E-4</v>
      </c>
      <c r="AG1640" s="57">
        <v>0</v>
      </c>
      <c r="AH1640" s="17">
        <v>6.0114343980926155E-4</v>
      </c>
      <c r="AI1640" s="12">
        <v>371</v>
      </c>
      <c r="AJ1640" s="16">
        <v>5</v>
      </c>
      <c r="AK1640" s="17">
        <v>0.80754490541658375</v>
      </c>
      <c r="AL1640" t="str">
        <f>IF(AK1640&lt;='CAV Tier 1 Analysis'!$A$5,"Tier 1", "Tier 2")</f>
        <v>Tier 2</v>
      </c>
      <c r="AM1640" t="str">
        <f t="shared" si="51"/>
        <v>Michigan - Tier 2</v>
      </c>
      <c r="AN1640" t="str">
        <f t="shared" si="52"/>
        <v>Wixom, City Of - Tier 2</v>
      </c>
    </row>
    <row r="1641" spans="1:40" x14ac:dyDescent="0.3">
      <c r="A1641">
        <v>5</v>
      </c>
      <c r="B1641" t="s">
        <v>30</v>
      </c>
      <c r="C1641" t="s">
        <v>4079</v>
      </c>
      <c r="D1641" t="s">
        <v>9012</v>
      </c>
      <c r="E1641" t="s">
        <v>1502</v>
      </c>
      <c r="F1641" s="12">
        <v>1318.2821295196252</v>
      </c>
      <c r="G1641" s="12">
        <v>9493.5029249224026</v>
      </c>
      <c r="H1641" s="12">
        <v>4607.7810470471322</v>
      </c>
      <c r="I1641">
        <v>4</v>
      </c>
      <c r="J1641" s="15">
        <v>1.4558838088249853E-6</v>
      </c>
      <c r="K1641" s="15">
        <v>0.99999854411619127</v>
      </c>
      <c r="L1641" s="56">
        <v>6.8686800000000003</v>
      </c>
      <c r="M1641">
        <v>5</v>
      </c>
      <c r="N1641">
        <v>0</v>
      </c>
      <c r="O1641" s="12">
        <v>10</v>
      </c>
      <c r="P1641" s="12">
        <v>2</v>
      </c>
      <c r="Q1641" s="12">
        <v>0</v>
      </c>
      <c r="R1641" s="12">
        <v>3.9999941764647651</v>
      </c>
      <c r="S1641" s="12">
        <v>6.7083938210065579E-3</v>
      </c>
      <c r="T1641" s="12">
        <v>9912.7959451465358</v>
      </c>
      <c r="U1641" s="12">
        <v>8594.5138156269113</v>
      </c>
      <c r="V1641" s="12">
        <v>0</v>
      </c>
      <c r="W1641" s="57">
        <v>2.9826024453885293E-4</v>
      </c>
      <c r="X1641" s="57">
        <v>2.1809299485300531E-4</v>
      </c>
      <c r="Y1641" s="57">
        <v>0</v>
      </c>
      <c r="Z1641" s="57">
        <v>1.4795221143903603E-3</v>
      </c>
      <c r="AA1641" s="57">
        <v>5.1267487488025772E-4</v>
      </c>
      <c r="AB1641" s="57">
        <v>0</v>
      </c>
      <c r="AC1641" s="57">
        <v>5.798686824199183E-4</v>
      </c>
      <c r="AD1641" s="57">
        <v>3.2550982596725155E-8</v>
      </c>
      <c r="AE1641" s="57">
        <v>1.2071048732289035E-3</v>
      </c>
      <c r="AF1641" s="57">
        <v>2.3116450108441461E-3</v>
      </c>
      <c r="AG1641" s="57">
        <v>0</v>
      </c>
      <c r="AH1641" s="17">
        <v>6.0065466783073098E-4</v>
      </c>
      <c r="AI1641" s="12">
        <v>372</v>
      </c>
      <c r="AJ1641" s="16">
        <v>5</v>
      </c>
      <c r="AK1641" s="17">
        <v>0.80814556008441452</v>
      </c>
      <c r="AL1641" t="str">
        <f>IF(AK1641&lt;='CAV Tier 1 Analysis'!$A$5,"Tier 1", "Tier 2")</f>
        <v>Tier 2</v>
      </c>
      <c r="AM1641" t="str">
        <f t="shared" si="51"/>
        <v>Michigan - Tier 2</v>
      </c>
      <c r="AN1641" t="str">
        <f t="shared" si="52"/>
        <v>Marysville, City Of - Tier 2</v>
      </c>
    </row>
    <row r="1642" spans="1:40" x14ac:dyDescent="0.3">
      <c r="A1642">
        <v>5</v>
      </c>
      <c r="B1642" t="s">
        <v>30</v>
      </c>
      <c r="C1642" t="s">
        <v>6102</v>
      </c>
      <c r="D1642" t="s">
        <v>9599</v>
      </c>
      <c r="E1642" t="s">
        <v>1976</v>
      </c>
      <c r="F1642" s="12">
        <v>38856.802417146362</v>
      </c>
      <c r="G1642" s="12">
        <v>14069.32445325132</v>
      </c>
      <c r="H1642" s="12">
        <v>5647.0479432122738</v>
      </c>
      <c r="I1642">
        <v>0</v>
      </c>
      <c r="J1642" s="15">
        <v>2.3077665064385959E-2</v>
      </c>
      <c r="K1642" s="15">
        <v>0.97692233493561387</v>
      </c>
      <c r="L1642" s="56">
        <v>34.833680000000001</v>
      </c>
      <c r="M1642">
        <v>20</v>
      </c>
      <c r="N1642">
        <v>0</v>
      </c>
      <c r="O1642" s="12">
        <v>9.8125</v>
      </c>
      <c r="P1642" s="12">
        <v>1.4375</v>
      </c>
      <c r="Q1642" s="12">
        <v>0</v>
      </c>
      <c r="R1642" s="12">
        <v>0</v>
      </c>
      <c r="S1642" s="12">
        <v>130.32068103598249</v>
      </c>
      <c r="T1642" s="12">
        <v>14512.257426405598</v>
      </c>
      <c r="U1642" s="12">
        <v>0</v>
      </c>
      <c r="V1642" s="12">
        <v>0</v>
      </c>
      <c r="W1642" s="57">
        <v>1.5125907619787428E-3</v>
      </c>
      <c r="X1642" s="57">
        <v>8.7237197941202125E-4</v>
      </c>
      <c r="Y1642" s="57">
        <v>0</v>
      </c>
      <c r="Z1642" s="57">
        <v>1.4517810747455412E-3</v>
      </c>
      <c r="AA1642" s="57">
        <v>3.6848506632018523E-4</v>
      </c>
      <c r="AB1642" s="57">
        <v>0</v>
      </c>
      <c r="AC1642" s="57">
        <v>0</v>
      </c>
      <c r="AD1642" s="57">
        <v>6.3235199566133058E-4</v>
      </c>
      <c r="AE1642" s="57">
        <v>1.7671922995190423E-3</v>
      </c>
      <c r="AF1642" s="57">
        <v>0</v>
      </c>
      <c r="AG1642" s="57">
        <v>0</v>
      </c>
      <c r="AH1642" s="17">
        <v>6.0043392523971486E-4</v>
      </c>
      <c r="AI1642" s="12">
        <v>373</v>
      </c>
      <c r="AJ1642" s="16">
        <v>5</v>
      </c>
      <c r="AK1642" s="17">
        <v>0.80874599400965419</v>
      </c>
      <c r="AL1642" t="str">
        <f>IF(AK1642&lt;='CAV Tier 1 Analysis'!$A$5,"Tier 1", "Tier 2")</f>
        <v>Tier 2</v>
      </c>
      <c r="AM1642" t="str">
        <f t="shared" si="51"/>
        <v>Michigan - Tier 2</v>
      </c>
      <c r="AN1642" t="str">
        <f t="shared" si="52"/>
        <v>Brandon, Township Of - Tier 2</v>
      </c>
    </row>
    <row r="1643" spans="1:40" x14ac:dyDescent="0.3">
      <c r="A1643">
        <v>5</v>
      </c>
      <c r="B1643" t="s">
        <v>30</v>
      </c>
      <c r="C1643" t="s">
        <v>6126</v>
      </c>
      <c r="D1643" t="s">
        <v>9624</v>
      </c>
      <c r="E1643" t="s">
        <v>910</v>
      </c>
      <c r="F1643" s="12">
        <v>3079.9444617145564</v>
      </c>
      <c r="G1643" s="12">
        <v>9047.5590862198187</v>
      </c>
      <c r="H1643" s="12">
        <v>3989.2600419541354</v>
      </c>
      <c r="I1643">
        <v>0</v>
      </c>
      <c r="J1643" s="15">
        <v>0</v>
      </c>
      <c r="K1643" s="15">
        <v>0.99999999999999989</v>
      </c>
      <c r="L1643" s="56">
        <v>28.65466</v>
      </c>
      <c r="M1643">
        <v>0</v>
      </c>
      <c r="N1643">
        <v>0</v>
      </c>
      <c r="O1643" s="12">
        <v>9.625</v>
      </c>
      <c r="P1643" s="12">
        <v>4.4375</v>
      </c>
      <c r="Q1643" s="12"/>
      <c r="R1643" s="12">
        <v>0</v>
      </c>
      <c r="S1643" s="12">
        <v>0</v>
      </c>
      <c r="T1643" s="12">
        <v>9268.6281756225853</v>
      </c>
      <c r="U1643" s="12">
        <v>6188.6837139080289</v>
      </c>
      <c r="V1643" s="12">
        <v>0</v>
      </c>
      <c r="W1643" s="57">
        <v>1.2442777795410016E-3</v>
      </c>
      <c r="X1643" s="57">
        <v>0</v>
      </c>
      <c r="Y1643" s="57">
        <v>0</v>
      </c>
      <c r="Z1643" s="57">
        <v>1.4240400351007219E-3</v>
      </c>
      <c r="AA1643" s="57">
        <v>1.1374973786405719E-3</v>
      </c>
      <c r="AB1643" s="57">
        <v>0</v>
      </c>
      <c r="AC1643" s="57">
        <v>0</v>
      </c>
      <c r="AD1643" s="57">
        <v>0</v>
      </c>
      <c r="AE1643" s="57">
        <v>1.1286630231119273E-3</v>
      </c>
      <c r="AF1643" s="57">
        <v>1.6645548704495726E-3</v>
      </c>
      <c r="AG1643" s="57">
        <v>0</v>
      </c>
      <c r="AH1643" s="17">
        <v>5.9991209880398135E-4</v>
      </c>
      <c r="AI1643" s="12">
        <v>374</v>
      </c>
      <c r="AJ1643" s="16">
        <v>5</v>
      </c>
      <c r="AK1643" s="17">
        <v>0.80934590610845814</v>
      </c>
      <c r="AL1643" t="str">
        <f>IF(AK1643&lt;='CAV Tier 1 Analysis'!$A$5,"Tier 1", "Tier 2")</f>
        <v>Tier 2</v>
      </c>
      <c r="AM1643" t="str">
        <f t="shared" si="51"/>
        <v>Michigan - Tier 2</v>
      </c>
      <c r="AN1643" t="str">
        <f t="shared" si="52"/>
        <v>Antwerp, Township Of - Tier 2</v>
      </c>
    </row>
    <row r="1644" spans="1:40" x14ac:dyDescent="0.3">
      <c r="A1644">
        <v>5</v>
      </c>
      <c r="B1644" t="s">
        <v>30</v>
      </c>
      <c r="C1644" t="s">
        <v>5678</v>
      </c>
      <c r="D1644" t="s">
        <v>9153</v>
      </c>
      <c r="E1644" t="s">
        <v>2421</v>
      </c>
      <c r="F1644" s="12">
        <v>1616.3133643950794</v>
      </c>
      <c r="G1644" s="12">
        <v>2045.6308236221516</v>
      </c>
      <c r="H1644" s="12">
        <v>1037.5474193834868</v>
      </c>
      <c r="I1644">
        <v>0</v>
      </c>
      <c r="J1644" s="15">
        <v>0</v>
      </c>
      <c r="K1644" s="15">
        <v>1.0000000000000002</v>
      </c>
      <c r="L1644" s="56">
        <v>87.567720000000008</v>
      </c>
      <c r="M1644">
        <v>4</v>
      </c>
      <c r="N1644">
        <v>0</v>
      </c>
      <c r="O1644" s="12">
        <v>4</v>
      </c>
      <c r="P1644" s="12">
        <v>6</v>
      </c>
      <c r="Q1644" s="12">
        <v>0</v>
      </c>
      <c r="R1644" s="12">
        <v>0</v>
      </c>
      <c r="S1644" s="12">
        <v>0</v>
      </c>
      <c r="T1644" s="12">
        <v>1999.6597956277033</v>
      </c>
      <c r="U1644" s="12">
        <v>383.3464312326239</v>
      </c>
      <c r="V1644" s="12">
        <v>45.971027994448377</v>
      </c>
      <c r="W1644" s="57">
        <v>3.8024729032230071E-3</v>
      </c>
      <c r="X1644" s="57">
        <v>1.7447439588240426E-4</v>
      </c>
      <c r="Y1644" s="57">
        <v>0</v>
      </c>
      <c r="Z1644" s="57">
        <v>5.9180884575614414E-4</v>
      </c>
      <c r="AA1644" s="57">
        <v>1.5380246246407732E-3</v>
      </c>
      <c r="AB1644" s="57">
        <v>0</v>
      </c>
      <c r="AC1644" s="57">
        <v>0</v>
      </c>
      <c r="AD1644" s="57">
        <v>0</v>
      </c>
      <c r="AE1644" s="57">
        <v>2.4350335641519472E-4</v>
      </c>
      <c r="AF1644" s="57">
        <v>1.0310773642280358E-4</v>
      </c>
      <c r="AG1644" s="57">
        <v>1.3728043331922803E-4</v>
      </c>
      <c r="AH1644" s="17">
        <v>5.9915202687814135E-4</v>
      </c>
      <c r="AI1644" s="12">
        <v>375</v>
      </c>
      <c r="AJ1644" s="16">
        <v>5</v>
      </c>
      <c r="AK1644" s="17">
        <v>0.80994505813533624</v>
      </c>
      <c r="AL1644" t="str">
        <f>IF(AK1644&lt;='CAV Tier 1 Analysis'!$A$5,"Tier 1", "Tier 2")</f>
        <v>Tier 2</v>
      </c>
      <c r="AM1644" t="str">
        <f t="shared" si="51"/>
        <v>Michigan - Tier 2</v>
      </c>
      <c r="AN1644" t="str">
        <f t="shared" si="52"/>
        <v>Bruce, Township Of - Tier 2</v>
      </c>
    </row>
    <row r="1645" spans="1:40" x14ac:dyDescent="0.3">
      <c r="A1645">
        <v>5</v>
      </c>
      <c r="B1645" t="s">
        <v>30</v>
      </c>
      <c r="C1645" t="s">
        <v>5458</v>
      </c>
      <c r="D1645" t="s">
        <v>8904</v>
      </c>
      <c r="E1645" t="s">
        <v>1597</v>
      </c>
      <c r="F1645" s="12">
        <v>214.14337364830294</v>
      </c>
      <c r="G1645" s="12">
        <v>3779.3409361258305</v>
      </c>
      <c r="H1645" s="12">
        <v>1170.8003553429035</v>
      </c>
      <c r="I1645">
        <v>1</v>
      </c>
      <c r="J1645" s="15">
        <v>0.10819002416121579</v>
      </c>
      <c r="K1645" s="15">
        <v>0.89180997583878441</v>
      </c>
      <c r="L1645" s="56">
        <v>3.0255099999999997</v>
      </c>
      <c r="M1645">
        <v>4</v>
      </c>
      <c r="N1645">
        <v>0</v>
      </c>
      <c r="O1645" s="12">
        <v>8</v>
      </c>
      <c r="P1645" s="12">
        <v>7</v>
      </c>
      <c r="Q1645" s="12">
        <v>0</v>
      </c>
      <c r="R1645" s="12">
        <v>0.89180997583878441</v>
      </c>
      <c r="S1645" s="12">
        <v>126.66891873250876</v>
      </c>
      <c r="T1645" s="12">
        <v>3339.7933004447627</v>
      </c>
      <c r="U1645" s="12">
        <v>3125.64992679646</v>
      </c>
      <c r="V1645" s="12">
        <v>439.54763568106773</v>
      </c>
      <c r="W1645" s="57">
        <v>1.3137740474949262E-4</v>
      </c>
      <c r="X1645" s="57">
        <v>1.7447439588240426E-4</v>
      </c>
      <c r="Y1645" s="57">
        <v>0</v>
      </c>
      <c r="Z1645" s="57">
        <v>1.1836176915122883E-3</v>
      </c>
      <c r="AA1645" s="57">
        <v>1.7943620620809021E-3</v>
      </c>
      <c r="AB1645" s="57">
        <v>0</v>
      </c>
      <c r="AC1645" s="57">
        <v>1.2928335713619017E-4</v>
      </c>
      <c r="AD1645" s="57">
        <v>6.1463263475924283E-4</v>
      </c>
      <c r="AE1645" s="57">
        <v>4.0669461883939963E-4</v>
      </c>
      <c r="AF1645" s="57">
        <v>8.4069828892320694E-4</v>
      </c>
      <c r="AG1645" s="57">
        <v>1.3125938775618892E-3</v>
      </c>
      <c r="AH1645" s="17">
        <v>5.9888493922227422E-4</v>
      </c>
      <c r="AI1645" s="12">
        <v>376</v>
      </c>
      <c r="AJ1645" s="16">
        <v>5</v>
      </c>
      <c r="AK1645" s="17">
        <v>0.81054394307455846</v>
      </c>
      <c r="AL1645" t="str">
        <f>IF(AK1645&lt;='CAV Tier 1 Analysis'!$A$5,"Tier 1", "Tier 2")</f>
        <v>Tier 2</v>
      </c>
      <c r="AM1645" t="str">
        <f t="shared" si="51"/>
        <v>Michigan - Tier 2</v>
      </c>
      <c r="AN1645" t="str">
        <f t="shared" si="52"/>
        <v>St. Louis, City Of - Tier 2</v>
      </c>
    </row>
    <row r="1646" spans="1:40" x14ac:dyDescent="0.3">
      <c r="A1646">
        <v>5</v>
      </c>
      <c r="B1646" t="s">
        <v>30</v>
      </c>
      <c r="C1646" t="s">
        <v>5875</v>
      </c>
      <c r="D1646" t="s">
        <v>9362</v>
      </c>
      <c r="E1646" t="s">
        <v>2047</v>
      </c>
      <c r="F1646" s="12">
        <v>1961.0714474229121</v>
      </c>
      <c r="G1646" s="12">
        <v>762.88971274837957</v>
      </c>
      <c r="H1646" s="12">
        <v>599.64966498331296</v>
      </c>
      <c r="I1646">
        <v>0</v>
      </c>
      <c r="J1646" s="15">
        <v>1.8467358516645452E-2</v>
      </c>
      <c r="K1646" s="15">
        <v>0.98153264148335428</v>
      </c>
      <c r="L1646" s="56">
        <v>78.714559999999992</v>
      </c>
      <c r="M1646">
        <v>6</v>
      </c>
      <c r="N1646">
        <v>0</v>
      </c>
      <c r="O1646" s="12">
        <v>3</v>
      </c>
      <c r="P1646" s="12">
        <v>9</v>
      </c>
      <c r="Q1646" s="12">
        <v>0</v>
      </c>
      <c r="R1646" s="12">
        <v>0</v>
      </c>
      <c r="S1646" s="12">
        <v>11.073945347633176</v>
      </c>
      <c r="T1646" s="12">
        <v>792.31786884121902</v>
      </c>
      <c r="U1646" s="12">
        <v>0</v>
      </c>
      <c r="V1646" s="12">
        <v>0</v>
      </c>
      <c r="W1646" s="57">
        <v>3.4180401349849184E-3</v>
      </c>
      <c r="X1646" s="57">
        <v>2.6171159382360636E-4</v>
      </c>
      <c r="Y1646" s="57">
        <v>0</v>
      </c>
      <c r="Z1646" s="57">
        <v>4.4385663431710813E-4</v>
      </c>
      <c r="AA1646" s="57">
        <v>2.3070369369611599E-3</v>
      </c>
      <c r="AB1646" s="57">
        <v>0</v>
      </c>
      <c r="AC1646" s="57">
        <v>0</v>
      </c>
      <c r="AD1646" s="57">
        <v>5.3733846268704414E-5</v>
      </c>
      <c r="AE1646" s="57">
        <v>9.6482442079608112E-5</v>
      </c>
      <c r="AF1646" s="57">
        <v>0</v>
      </c>
      <c r="AG1646" s="57">
        <v>0</v>
      </c>
      <c r="AH1646" s="17">
        <v>5.9826014440319143E-4</v>
      </c>
      <c r="AI1646" s="12">
        <v>377</v>
      </c>
      <c r="AJ1646" s="16">
        <v>5</v>
      </c>
      <c r="AK1646" s="17">
        <v>0.81114220321896169</v>
      </c>
      <c r="AL1646" t="str">
        <f>IF(AK1646&lt;='CAV Tier 1 Analysis'!$A$5,"Tier 1", "Tier 2")</f>
        <v>Tier 2</v>
      </c>
      <c r="AM1646" t="str">
        <f t="shared" si="51"/>
        <v>Michigan - Tier 2</v>
      </c>
      <c r="AN1646" t="str">
        <f t="shared" si="52"/>
        <v>Cedarville, Township Of - Tier 2</v>
      </c>
    </row>
    <row r="1647" spans="1:40" x14ac:dyDescent="0.3">
      <c r="A1647">
        <v>5</v>
      </c>
      <c r="B1647" t="s">
        <v>30</v>
      </c>
      <c r="C1647" t="s">
        <v>5927</v>
      </c>
      <c r="D1647" t="s">
        <v>9417</v>
      </c>
      <c r="E1647" t="s">
        <v>1881</v>
      </c>
      <c r="F1647" s="12">
        <v>4081.156412159959</v>
      </c>
      <c r="G1647" s="12">
        <v>6863.6992501872764</v>
      </c>
      <c r="H1647" s="12">
        <v>2825.3379113904766</v>
      </c>
      <c r="I1647">
        <v>7</v>
      </c>
      <c r="J1647" s="15">
        <v>1.0871818209188198E-2</v>
      </c>
      <c r="K1647" s="15">
        <v>0.98912818179081163</v>
      </c>
      <c r="L1647" s="56">
        <v>34.543440000000004</v>
      </c>
      <c r="M1647">
        <v>11</v>
      </c>
      <c r="N1647">
        <v>0</v>
      </c>
      <c r="O1647" s="12">
        <v>3</v>
      </c>
      <c r="P1647" s="12">
        <v>5</v>
      </c>
      <c r="Q1647" s="12">
        <v>0</v>
      </c>
      <c r="R1647" s="12">
        <v>6.9238972725356813</v>
      </c>
      <c r="S1647" s="12">
        <v>30.716560152164735</v>
      </c>
      <c r="T1647" s="12">
        <v>7210.2422856619251</v>
      </c>
      <c r="U1647" s="12">
        <v>3129.085873501966</v>
      </c>
      <c r="V1647" s="12">
        <v>0</v>
      </c>
      <c r="W1647" s="57">
        <v>1.4999876048401141E-3</v>
      </c>
      <c r="X1647" s="57">
        <v>4.798045886766117E-4</v>
      </c>
      <c r="Y1647" s="57">
        <v>0</v>
      </c>
      <c r="Z1647" s="57">
        <v>4.4385663431710813E-4</v>
      </c>
      <c r="AA1647" s="57">
        <v>1.2816871872006444E-3</v>
      </c>
      <c r="AB1647" s="57">
        <v>0</v>
      </c>
      <c r="AC1647" s="57">
        <v>1.0037392584867674E-3</v>
      </c>
      <c r="AD1647" s="57">
        <v>1.4904524713701931E-4</v>
      </c>
      <c r="AE1647" s="57">
        <v>8.7800844971947596E-4</v>
      </c>
      <c r="AF1647" s="57">
        <v>8.4162244696515086E-4</v>
      </c>
      <c r="AG1647" s="57">
        <v>0</v>
      </c>
      <c r="AH1647" s="17">
        <v>5.9797740157662652E-4</v>
      </c>
      <c r="AI1647" s="12">
        <v>378</v>
      </c>
      <c r="AJ1647" s="16">
        <v>5</v>
      </c>
      <c r="AK1647" s="17">
        <v>0.81174018062053832</v>
      </c>
      <c r="AL1647" t="str">
        <f>IF(AK1647&lt;='CAV Tier 1 Analysis'!$A$5,"Tier 1", "Tier 2")</f>
        <v>Tier 2</v>
      </c>
      <c r="AM1647" t="str">
        <f t="shared" si="51"/>
        <v>Michigan - Tier 2</v>
      </c>
      <c r="AN1647" t="str">
        <f t="shared" si="52"/>
        <v>Adrian, Township Of - Tier 2</v>
      </c>
    </row>
    <row r="1648" spans="1:40" x14ac:dyDescent="0.3">
      <c r="A1648">
        <v>5</v>
      </c>
      <c r="B1648" t="s">
        <v>30</v>
      </c>
      <c r="C1648" t="s">
        <v>3999</v>
      </c>
      <c r="D1648" t="s">
        <v>8972</v>
      </c>
      <c r="E1648" t="s">
        <v>1519</v>
      </c>
      <c r="F1648" s="12">
        <v>396.69676642226631</v>
      </c>
      <c r="G1648" s="12">
        <v>5267.9758393851007</v>
      </c>
      <c r="H1648" s="12">
        <v>2799.7695319874101</v>
      </c>
      <c r="I1648">
        <v>1</v>
      </c>
      <c r="J1648" s="15">
        <v>8.8101690969855165E-2</v>
      </c>
      <c r="K1648" s="15">
        <v>0.9118983090301449</v>
      </c>
      <c r="L1648" s="56">
        <v>6.0143000000000004</v>
      </c>
      <c r="M1648">
        <v>6</v>
      </c>
      <c r="N1648">
        <v>0</v>
      </c>
      <c r="O1648" s="12">
        <v>8</v>
      </c>
      <c r="P1648" s="12">
        <v>5</v>
      </c>
      <c r="Q1648" s="12">
        <v>0</v>
      </c>
      <c r="R1648" s="12">
        <v>0.9118983090301449</v>
      </c>
      <c r="S1648" s="12">
        <v>246.66443009397082</v>
      </c>
      <c r="T1648" s="12">
        <v>5978.8841910996762</v>
      </c>
      <c r="U1648" s="12">
        <v>5582.1874246774096</v>
      </c>
      <c r="V1648" s="12">
        <v>0</v>
      </c>
      <c r="W1648" s="57">
        <v>2.611603086371797E-4</v>
      </c>
      <c r="X1648" s="57">
        <v>2.6171159382360636E-4</v>
      </c>
      <c r="Y1648" s="57">
        <v>0</v>
      </c>
      <c r="Z1648" s="57">
        <v>1.1836176915122883E-3</v>
      </c>
      <c r="AA1648" s="57">
        <v>1.2816871872006444E-3</v>
      </c>
      <c r="AB1648" s="57">
        <v>0</v>
      </c>
      <c r="AC1648" s="57">
        <v>1.3219551020086828E-4</v>
      </c>
      <c r="AD1648" s="57">
        <v>1.196884050855446E-3</v>
      </c>
      <c r="AE1648" s="57">
        <v>7.2806302918817752E-4</v>
      </c>
      <c r="AF1648" s="57">
        <v>1.5014270715802212E-3</v>
      </c>
      <c r="AG1648" s="57">
        <v>0</v>
      </c>
      <c r="AH1648" s="17">
        <v>5.9515876754531207E-4</v>
      </c>
      <c r="AI1648" s="12">
        <v>379</v>
      </c>
      <c r="AJ1648" s="16">
        <v>5</v>
      </c>
      <c r="AK1648" s="17">
        <v>0.81233533938808367</v>
      </c>
      <c r="AL1648" t="str">
        <f>IF(AK1648&lt;='CAV Tier 1 Analysis'!$A$5,"Tier 1", "Tier 2")</f>
        <v>Tier 2</v>
      </c>
      <c r="AM1648" t="str">
        <f t="shared" si="51"/>
        <v>Michigan - Tier 2</v>
      </c>
      <c r="AN1648" t="str">
        <f t="shared" si="52"/>
        <v>Greenville, City Of - Tier 2</v>
      </c>
    </row>
    <row r="1649" spans="1:40" x14ac:dyDescent="0.3">
      <c r="A1649">
        <v>5</v>
      </c>
      <c r="B1649" t="s">
        <v>30</v>
      </c>
      <c r="C1649" t="s">
        <v>5348</v>
      </c>
      <c r="D1649" t="s">
        <v>9021</v>
      </c>
      <c r="E1649" t="s">
        <v>951</v>
      </c>
      <c r="F1649" s="12">
        <v>379.79675834669649</v>
      </c>
      <c r="G1649" s="12">
        <v>3905.198761073591</v>
      </c>
      <c r="H1649" s="12">
        <v>3048.7470003212247</v>
      </c>
      <c r="I1649">
        <v>4</v>
      </c>
      <c r="J1649" s="15">
        <v>5.8847751714101178E-2</v>
      </c>
      <c r="K1649" s="15">
        <v>0.94115224828589883</v>
      </c>
      <c r="L1649" s="56">
        <v>3.5455899999999998</v>
      </c>
      <c r="M1649">
        <v>12</v>
      </c>
      <c r="N1649">
        <v>0</v>
      </c>
      <c r="O1649" s="12">
        <v>10.199999999999999</v>
      </c>
      <c r="P1649" s="12">
        <v>4.8</v>
      </c>
      <c r="Q1649" s="12"/>
      <c r="R1649" s="12">
        <v>3.7646089931435953</v>
      </c>
      <c r="S1649" s="12">
        <v>179.41190651401416</v>
      </c>
      <c r="T1649" s="12">
        <v>4614.4452720808731</v>
      </c>
      <c r="U1649" s="12">
        <v>4234.648513734177</v>
      </c>
      <c r="V1649" s="12">
        <v>0</v>
      </c>
      <c r="W1649" s="57">
        <v>1.5396095617127478E-4</v>
      </c>
      <c r="X1649" s="57">
        <v>5.2342318764721273E-4</v>
      </c>
      <c r="Y1649" s="57">
        <v>0</v>
      </c>
      <c r="Z1649" s="57">
        <v>1.5091125566781675E-3</v>
      </c>
      <c r="AA1649" s="57">
        <v>1.2304196997126185E-3</v>
      </c>
      <c r="AB1649" s="57">
        <v>0</v>
      </c>
      <c r="AC1649" s="57">
        <v>5.4574550871213778E-4</v>
      </c>
      <c r="AD1649" s="57">
        <v>8.7055620203685207E-4</v>
      </c>
      <c r="AE1649" s="57">
        <v>5.6191203833910405E-4</v>
      </c>
      <c r="AF1649" s="57">
        <v>1.1389828813415138E-3</v>
      </c>
      <c r="AG1649" s="57">
        <v>0</v>
      </c>
      <c r="AH1649" s="17">
        <v>5.9401027551262559E-4</v>
      </c>
      <c r="AI1649" s="12">
        <v>380</v>
      </c>
      <c r="AJ1649" s="16">
        <v>5</v>
      </c>
      <c r="AK1649" s="17">
        <v>0.81292934966359631</v>
      </c>
      <c r="AL1649" t="str">
        <f>IF(AK1649&lt;='CAV Tier 1 Analysis'!$A$5,"Tier 1", "Tier 2")</f>
        <v>Tier 2</v>
      </c>
      <c r="AM1649" t="str">
        <f t="shared" si="51"/>
        <v>Michigan - Tier 2</v>
      </c>
      <c r="AN1649" t="str">
        <f t="shared" si="52"/>
        <v>South Haven, City Of - Tier 2</v>
      </c>
    </row>
    <row r="1650" spans="1:40" x14ac:dyDescent="0.3">
      <c r="A1650">
        <v>5</v>
      </c>
      <c r="B1650" t="s">
        <v>30</v>
      </c>
      <c r="C1650" t="s">
        <v>5397</v>
      </c>
      <c r="D1650" t="s">
        <v>8835</v>
      </c>
      <c r="E1650" t="s">
        <v>1933</v>
      </c>
      <c r="F1650" s="12">
        <v>96.923419044176271</v>
      </c>
      <c r="G1650" s="12">
        <v>408.99598594993449</v>
      </c>
      <c r="H1650" s="12">
        <v>377.73056453498191</v>
      </c>
      <c r="I1650">
        <v>3</v>
      </c>
      <c r="J1650" s="15">
        <v>0.35796767696777609</v>
      </c>
      <c r="K1650" s="15">
        <v>0.64203232303222413</v>
      </c>
      <c r="L1650" s="56">
        <v>2.4230399999999999</v>
      </c>
      <c r="M1650">
        <v>51</v>
      </c>
      <c r="N1650">
        <v>0</v>
      </c>
      <c r="O1650" s="12">
        <v>7</v>
      </c>
      <c r="P1650" s="12">
        <v>8</v>
      </c>
      <c r="Q1650" s="12">
        <v>0</v>
      </c>
      <c r="R1650" s="12">
        <v>1.9260969690966725</v>
      </c>
      <c r="S1650" s="12">
        <v>135.21533270631411</v>
      </c>
      <c r="T1650" s="12">
        <v>484.72518978664431</v>
      </c>
      <c r="U1650" s="12">
        <v>387.80177074246802</v>
      </c>
      <c r="V1650" s="12">
        <v>0</v>
      </c>
      <c r="W1650" s="57">
        <v>1.0521621373064725E-4</v>
      </c>
      <c r="X1650" s="57">
        <v>2.2245485475006544E-3</v>
      </c>
      <c r="Y1650" s="57">
        <v>0</v>
      </c>
      <c r="Z1650" s="57">
        <v>1.0356654800732523E-3</v>
      </c>
      <c r="AA1650" s="57">
        <v>2.0506994995210309E-3</v>
      </c>
      <c r="AB1650" s="57">
        <v>0</v>
      </c>
      <c r="AC1650" s="57">
        <v>2.7922123443444567E-4</v>
      </c>
      <c r="AD1650" s="57">
        <v>6.5610219959823821E-4</v>
      </c>
      <c r="AE1650" s="57">
        <v>5.9026145802460986E-5</v>
      </c>
      <c r="AF1650" s="57">
        <v>1.0430607801262356E-4</v>
      </c>
      <c r="AG1650" s="57">
        <v>0</v>
      </c>
      <c r="AH1650" s="17">
        <v>5.9225321806121399E-4</v>
      </c>
      <c r="AI1650" s="12">
        <v>381</v>
      </c>
      <c r="AJ1650" s="16">
        <v>5</v>
      </c>
      <c r="AK1650" s="17">
        <v>0.81352160288165754</v>
      </c>
      <c r="AL1650" t="str">
        <f>IF(AK1650&lt;='CAV Tier 1 Analysis'!$A$5,"Tier 1", "Tier 2")</f>
        <v>Tier 2</v>
      </c>
      <c r="AM1650" t="str">
        <f t="shared" si="51"/>
        <v>Michigan - Tier 2</v>
      </c>
      <c r="AN1650" t="str">
        <f t="shared" si="52"/>
        <v>Augres, City Of - Tier 2</v>
      </c>
    </row>
    <row r="1651" spans="1:40" x14ac:dyDescent="0.3">
      <c r="A1651">
        <v>5</v>
      </c>
      <c r="B1651" t="s">
        <v>30</v>
      </c>
      <c r="C1651" t="s">
        <v>5616</v>
      </c>
      <c r="D1651" t="s">
        <v>9083</v>
      </c>
      <c r="E1651" t="s">
        <v>1694</v>
      </c>
      <c r="F1651" s="12">
        <v>522.86129419514555</v>
      </c>
      <c r="G1651" s="12">
        <v>5029.9196510599459</v>
      </c>
      <c r="H1651" s="12">
        <v>2552.9395034992954</v>
      </c>
      <c r="I1651">
        <v>4</v>
      </c>
      <c r="J1651" s="15">
        <v>0.12222679019777703</v>
      </c>
      <c r="K1651" s="15">
        <v>0.87777320980222318</v>
      </c>
      <c r="L1651" s="56">
        <v>2.7242800000000003</v>
      </c>
      <c r="M1651">
        <v>6</v>
      </c>
      <c r="N1651">
        <v>0</v>
      </c>
      <c r="O1651" s="12">
        <v>10</v>
      </c>
      <c r="P1651" s="12">
        <v>2</v>
      </c>
      <c r="Q1651" s="12">
        <v>0</v>
      </c>
      <c r="R1651" s="12">
        <v>3.5110928392088927</v>
      </c>
      <c r="S1651" s="12">
        <v>312.03760108182541</v>
      </c>
      <c r="T1651" s="12">
        <v>5693.5444136509568</v>
      </c>
      <c r="U1651" s="12">
        <v>5170.6831194558108</v>
      </c>
      <c r="V1651" s="12">
        <v>0</v>
      </c>
      <c r="W1651" s="57">
        <v>1.1829702635620037E-4</v>
      </c>
      <c r="X1651" s="57">
        <v>2.6171159382360636E-4</v>
      </c>
      <c r="Y1651" s="57">
        <v>0</v>
      </c>
      <c r="Z1651" s="57">
        <v>1.4795221143903603E-3</v>
      </c>
      <c r="AA1651" s="57">
        <v>5.1267487488025772E-4</v>
      </c>
      <c r="AB1651" s="57">
        <v>0</v>
      </c>
      <c r="AC1651" s="57">
        <v>5.0899393566754736E-4</v>
      </c>
      <c r="AD1651" s="57">
        <v>1.5140927610022667E-3</v>
      </c>
      <c r="AE1651" s="57">
        <v>6.9331652196757433E-4</v>
      </c>
      <c r="AF1651" s="57">
        <v>1.3907457818047844E-3</v>
      </c>
      <c r="AG1651" s="57">
        <v>0</v>
      </c>
      <c r="AH1651" s="17">
        <v>5.8903223726296347E-4</v>
      </c>
      <c r="AI1651" s="12">
        <v>382</v>
      </c>
      <c r="AJ1651" s="16">
        <v>5</v>
      </c>
      <c r="AK1651" s="17">
        <v>0.81411063511892046</v>
      </c>
      <c r="AL1651" t="str">
        <f>IF(AK1651&lt;='CAV Tier 1 Analysis'!$A$5,"Tier 1", "Tier 2")</f>
        <v>Tier 2</v>
      </c>
      <c r="AM1651" t="str">
        <f t="shared" si="51"/>
        <v>Michigan - Tier 2</v>
      </c>
      <c r="AN1651" t="str">
        <f t="shared" si="52"/>
        <v>St. Clair, City Of - Tier 2</v>
      </c>
    </row>
    <row r="1652" spans="1:40" x14ac:dyDescent="0.3">
      <c r="A1652">
        <v>5</v>
      </c>
      <c r="B1652" t="s">
        <v>30</v>
      </c>
      <c r="C1652" t="s">
        <v>5301</v>
      </c>
      <c r="D1652" t="s">
        <v>9114</v>
      </c>
      <c r="E1652" t="s">
        <v>1747</v>
      </c>
      <c r="F1652" s="12">
        <v>418.7144140705704</v>
      </c>
      <c r="G1652" s="12">
        <v>3685.4072122308107</v>
      </c>
      <c r="H1652" s="12">
        <v>1730.5015597691902</v>
      </c>
      <c r="I1652">
        <v>9</v>
      </c>
      <c r="J1652" s="15">
        <v>9.7173633720820066E-2</v>
      </c>
      <c r="K1652" s="15">
        <v>0.90282636627917989</v>
      </c>
      <c r="L1652" s="56">
        <v>5.2767399999999993</v>
      </c>
      <c r="M1652">
        <v>6</v>
      </c>
      <c r="N1652">
        <v>0</v>
      </c>
      <c r="O1652" s="12">
        <v>10</v>
      </c>
      <c r="P1652" s="12">
        <v>4</v>
      </c>
      <c r="Q1652" s="12">
        <v>0</v>
      </c>
      <c r="R1652" s="12">
        <v>8.1254372965126187</v>
      </c>
      <c r="S1652" s="12">
        <v>168.15912472231909</v>
      </c>
      <c r="T1652" s="12">
        <v>4067.5724009070154</v>
      </c>
      <c r="U1652" s="12">
        <v>3648.857986836445</v>
      </c>
      <c r="V1652" s="12">
        <v>0</v>
      </c>
      <c r="W1652" s="57">
        <v>2.2913307400664271E-4</v>
      </c>
      <c r="X1652" s="57">
        <v>2.6171159382360636E-4</v>
      </c>
      <c r="Y1652" s="57">
        <v>0</v>
      </c>
      <c r="Z1652" s="57">
        <v>1.4795221143903603E-3</v>
      </c>
      <c r="AA1652" s="57">
        <v>1.0253497497605154E-3</v>
      </c>
      <c r="AB1652" s="57">
        <v>0</v>
      </c>
      <c r="AC1652" s="57">
        <v>1.1779233697231707E-3</v>
      </c>
      <c r="AD1652" s="57">
        <v>8.1595459186912167E-4</v>
      </c>
      <c r="AE1652" s="57">
        <v>4.9531802071949818E-4</v>
      </c>
      <c r="AF1652" s="57">
        <v>9.8142425988223471E-4</v>
      </c>
      <c r="AG1652" s="57">
        <v>0</v>
      </c>
      <c r="AH1652" s="17">
        <v>5.8784879765228632E-4</v>
      </c>
      <c r="AI1652" s="12">
        <v>383</v>
      </c>
      <c r="AJ1652" s="16">
        <v>5</v>
      </c>
      <c r="AK1652" s="17">
        <v>0.81469848391657274</v>
      </c>
      <c r="AL1652" t="str">
        <f>IF(AK1652&lt;='CAV Tier 1 Analysis'!$A$5,"Tier 1", "Tier 2")</f>
        <v>Tier 2</v>
      </c>
      <c r="AM1652" t="str">
        <f t="shared" si="51"/>
        <v>Michigan - Tier 2</v>
      </c>
      <c r="AN1652" t="str">
        <f t="shared" si="52"/>
        <v>Hastings, City Of - Tier 2</v>
      </c>
    </row>
    <row r="1653" spans="1:40" x14ac:dyDescent="0.3">
      <c r="A1653">
        <v>5</v>
      </c>
      <c r="B1653" t="s">
        <v>30</v>
      </c>
      <c r="C1653" t="s">
        <v>6083</v>
      </c>
      <c r="D1653" t="s">
        <v>9580</v>
      </c>
      <c r="E1653" t="s">
        <v>2223</v>
      </c>
      <c r="F1653" s="12">
        <v>9959.9549938529035</v>
      </c>
      <c r="G1653" s="12">
        <v>7651.3836295757437</v>
      </c>
      <c r="H1653" s="12">
        <v>2469.1914969410404</v>
      </c>
      <c r="I1653">
        <v>0</v>
      </c>
      <c r="J1653" s="15">
        <v>0</v>
      </c>
      <c r="K1653" s="15">
        <v>0.99999999999999956</v>
      </c>
      <c r="L1653" s="56">
        <v>36.54457</v>
      </c>
      <c r="M1653">
        <v>0</v>
      </c>
      <c r="N1653">
        <v>0</v>
      </c>
      <c r="O1653" s="12">
        <v>13</v>
      </c>
      <c r="P1653" s="12">
        <v>2</v>
      </c>
      <c r="Q1653" s="12">
        <v>0</v>
      </c>
      <c r="R1653" s="12">
        <v>0</v>
      </c>
      <c r="S1653" s="12">
        <v>0</v>
      </c>
      <c r="T1653" s="12">
        <v>7124.845779310981</v>
      </c>
      <c r="U1653" s="12">
        <v>0</v>
      </c>
      <c r="V1653" s="12">
        <v>526.53785026476271</v>
      </c>
      <c r="W1653" s="57">
        <v>1.5868831252536483E-3</v>
      </c>
      <c r="X1653" s="57">
        <v>0</v>
      </c>
      <c r="Y1653" s="57">
        <v>0</v>
      </c>
      <c r="Z1653" s="57">
        <v>1.9233787487074685E-3</v>
      </c>
      <c r="AA1653" s="57">
        <v>5.1267487488025772E-4</v>
      </c>
      <c r="AB1653" s="57">
        <v>0</v>
      </c>
      <c r="AC1653" s="57">
        <v>0</v>
      </c>
      <c r="AD1653" s="57">
        <v>0</v>
      </c>
      <c r="AE1653" s="57">
        <v>8.676095128762922E-4</v>
      </c>
      <c r="AF1653" s="57">
        <v>0</v>
      </c>
      <c r="AG1653" s="57">
        <v>1.5723673669436023E-3</v>
      </c>
      <c r="AH1653" s="17">
        <v>5.8753760260556989E-4</v>
      </c>
      <c r="AI1653" s="12">
        <v>384</v>
      </c>
      <c r="AJ1653" s="16">
        <v>5</v>
      </c>
      <c r="AK1653" s="17">
        <v>0.81528602151917828</v>
      </c>
      <c r="AL1653" t="str">
        <f>IF(AK1653&lt;='CAV Tier 1 Analysis'!$A$5,"Tier 1", "Tier 2")</f>
        <v>Tier 2</v>
      </c>
      <c r="AM1653" t="str">
        <f t="shared" si="51"/>
        <v>Michigan - Tier 2</v>
      </c>
      <c r="AN1653" t="str">
        <f t="shared" si="52"/>
        <v>Blendon, Township Of - Tier 2</v>
      </c>
    </row>
    <row r="1654" spans="1:40" x14ac:dyDescent="0.3">
      <c r="A1654">
        <v>5</v>
      </c>
      <c r="B1654" t="s">
        <v>30</v>
      </c>
      <c r="C1654" t="s">
        <v>5499</v>
      </c>
      <c r="D1654" t="s">
        <v>8952</v>
      </c>
      <c r="E1654" t="s">
        <v>1415</v>
      </c>
      <c r="F1654" s="12">
        <v>283.70323464294052</v>
      </c>
      <c r="G1654" s="12">
        <v>7164.9505127292341</v>
      </c>
      <c r="H1654" s="12">
        <v>2478.7315821921597</v>
      </c>
      <c r="I1654">
        <v>2</v>
      </c>
      <c r="J1654" s="15">
        <v>0</v>
      </c>
      <c r="K1654" s="15">
        <v>1</v>
      </c>
      <c r="L1654" s="56">
        <v>4.3836199999999996</v>
      </c>
      <c r="M1654">
        <v>1</v>
      </c>
      <c r="N1654">
        <v>0</v>
      </c>
      <c r="O1654" s="12">
        <v>10</v>
      </c>
      <c r="P1654" s="12">
        <v>6</v>
      </c>
      <c r="Q1654" s="12">
        <v>0</v>
      </c>
      <c r="R1654" s="12">
        <v>2</v>
      </c>
      <c r="S1654" s="12">
        <v>0</v>
      </c>
      <c r="T1654" s="12">
        <v>7657.7284869661562</v>
      </c>
      <c r="U1654" s="12">
        <v>7374.0252523232157</v>
      </c>
      <c r="V1654" s="12">
        <v>0</v>
      </c>
      <c r="W1654" s="57">
        <v>1.9035092232647414E-4</v>
      </c>
      <c r="X1654" s="57">
        <v>4.3618598970601065E-5</v>
      </c>
      <c r="Y1654" s="57">
        <v>0</v>
      </c>
      <c r="Z1654" s="57">
        <v>1.4795221143903603E-3</v>
      </c>
      <c r="AA1654" s="57">
        <v>1.5380246246407732E-3</v>
      </c>
      <c r="AB1654" s="57">
        <v>0</v>
      </c>
      <c r="AC1654" s="57">
        <v>2.8993476332128665E-4</v>
      </c>
      <c r="AD1654" s="57">
        <v>0</v>
      </c>
      <c r="AE1654" s="57">
        <v>9.3249991482034897E-4</v>
      </c>
      <c r="AF1654" s="57">
        <v>1.9833732367010347E-3</v>
      </c>
      <c r="AG1654" s="57">
        <v>0</v>
      </c>
      <c r="AH1654" s="17">
        <v>5.8702947047007987E-4</v>
      </c>
      <c r="AI1654" s="12">
        <v>385</v>
      </c>
      <c r="AJ1654" s="16">
        <v>5</v>
      </c>
      <c r="AK1654" s="17">
        <v>0.81587305098964835</v>
      </c>
      <c r="AL1654" t="str">
        <f>IF(AK1654&lt;='CAV Tier 1 Analysis'!$A$5,"Tier 1", "Tier 2")</f>
        <v>Tier 2</v>
      </c>
      <c r="AM1654" t="str">
        <f t="shared" si="51"/>
        <v>Michigan - Tier 2</v>
      </c>
      <c r="AN1654" t="str">
        <f t="shared" si="52"/>
        <v>Big Rapids, City Of - Tier 2</v>
      </c>
    </row>
    <row r="1655" spans="1:40" x14ac:dyDescent="0.3">
      <c r="A1655">
        <v>5</v>
      </c>
      <c r="B1655" t="s">
        <v>30</v>
      </c>
      <c r="C1655" t="s">
        <v>5466</v>
      </c>
      <c r="D1655" t="s">
        <v>8914</v>
      </c>
      <c r="E1655" t="s">
        <v>1589</v>
      </c>
      <c r="F1655" s="12">
        <v>435.12931458433496</v>
      </c>
      <c r="G1655" s="12">
        <v>5169.6312347749272</v>
      </c>
      <c r="H1655" s="12">
        <v>2314.6524670916483</v>
      </c>
      <c r="I1655">
        <v>1</v>
      </c>
      <c r="J1655" s="15">
        <v>0</v>
      </c>
      <c r="K1655" s="15">
        <v>1.0000000000000002</v>
      </c>
      <c r="L1655" s="56">
        <v>4.8718400000000006</v>
      </c>
      <c r="M1655">
        <v>26</v>
      </c>
      <c r="N1655">
        <v>0</v>
      </c>
      <c r="O1655" s="12">
        <v>11</v>
      </c>
      <c r="P1655" s="12">
        <v>5</v>
      </c>
      <c r="Q1655" s="12">
        <v>0</v>
      </c>
      <c r="R1655" s="12">
        <v>1.0000000000000002</v>
      </c>
      <c r="S1655" s="12">
        <v>0</v>
      </c>
      <c r="T1655" s="12">
        <v>5560.0064424192069</v>
      </c>
      <c r="U1655" s="12">
        <v>5124.8771278348722</v>
      </c>
      <c r="V1655" s="12">
        <v>0</v>
      </c>
      <c r="W1655" s="57">
        <v>2.1155100976521916E-4</v>
      </c>
      <c r="X1655" s="57">
        <v>1.1340835732356277E-3</v>
      </c>
      <c r="Y1655" s="57">
        <v>0</v>
      </c>
      <c r="Z1655" s="57">
        <v>1.6274743258293965E-3</v>
      </c>
      <c r="AA1655" s="57">
        <v>1.2816871872006444E-3</v>
      </c>
      <c r="AB1655" s="57">
        <v>0</v>
      </c>
      <c r="AC1655" s="57">
        <v>1.4496738166064335E-4</v>
      </c>
      <c r="AD1655" s="57">
        <v>0</v>
      </c>
      <c r="AE1655" s="57">
        <v>6.7705528379350809E-4</v>
      </c>
      <c r="AF1655" s="57">
        <v>1.3784254581344934E-3</v>
      </c>
      <c r="AG1655" s="57">
        <v>0</v>
      </c>
      <c r="AH1655" s="17">
        <v>5.8684038360177571E-4</v>
      </c>
      <c r="AI1655" s="12">
        <v>386</v>
      </c>
      <c r="AJ1655" s="16">
        <v>5</v>
      </c>
      <c r="AK1655" s="17">
        <v>0.81645989137325015</v>
      </c>
      <c r="AL1655" t="str">
        <f>IF(AK1655&lt;='CAV Tier 1 Analysis'!$A$5,"Tier 1", "Tier 2")</f>
        <v>Tier 2</v>
      </c>
      <c r="AM1655" t="str">
        <f t="shared" si="51"/>
        <v>Michigan - Tier 2</v>
      </c>
      <c r="AN1655" t="str">
        <f t="shared" si="52"/>
        <v>Belding, City Of - Tier 2</v>
      </c>
    </row>
    <row r="1656" spans="1:40" x14ac:dyDescent="0.3">
      <c r="A1656">
        <v>5</v>
      </c>
      <c r="B1656" t="s">
        <v>30</v>
      </c>
      <c r="C1656" t="s">
        <v>5894</v>
      </c>
      <c r="D1656" t="s">
        <v>9381</v>
      </c>
      <c r="E1656" t="s">
        <v>2394</v>
      </c>
      <c r="F1656" s="12">
        <v>5206.832931157217</v>
      </c>
      <c r="G1656" s="12">
        <v>5406.2912846444797</v>
      </c>
      <c r="H1656" s="12">
        <v>1761.7645816832116</v>
      </c>
      <c r="I1656">
        <v>2</v>
      </c>
      <c r="J1656" s="15">
        <v>0</v>
      </c>
      <c r="K1656" s="15">
        <v>1.0000000000000002</v>
      </c>
      <c r="L1656" s="56">
        <v>34.139140000000005</v>
      </c>
      <c r="M1656">
        <v>0</v>
      </c>
      <c r="N1656">
        <v>0</v>
      </c>
      <c r="O1656" s="12">
        <v>10</v>
      </c>
      <c r="P1656" s="12">
        <v>3</v>
      </c>
      <c r="Q1656" s="12">
        <v>0</v>
      </c>
      <c r="R1656" s="12">
        <v>2.0000000000000004</v>
      </c>
      <c r="S1656" s="12">
        <v>0</v>
      </c>
      <c r="T1656" s="12">
        <v>4788.6311389404655</v>
      </c>
      <c r="U1656" s="12">
        <v>0</v>
      </c>
      <c r="V1656" s="12">
        <v>617.66014570401421</v>
      </c>
      <c r="W1656" s="57">
        <v>1.482431594534341E-3</v>
      </c>
      <c r="X1656" s="57">
        <v>0</v>
      </c>
      <c r="Y1656" s="57">
        <v>0</v>
      </c>
      <c r="Z1656" s="57">
        <v>1.4795221143903603E-3</v>
      </c>
      <c r="AA1656" s="57">
        <v>7.6901231232038658E-4</v>
      </c>
      <c r="AB1656" s="57">
        <v>0</v>
      </c>
      <c r="AC1656" s="57">
        <v>2.899347633212867E-4</v>
      </c>
      <c r="AD1656" s="57">
        <v>0</v>
      </c>
      <c r="AE1656" s="57">
        <v>5.8312306799181894E-4</v>
      </c>
      <c r="AF1656" s="57">
        <v>0</v>
      </c>
      <c r="AG1656" s="57">
        <v>1.8444802334310307E-3</v>
      </c>
      <c r="AH1656" s="17">
        <v>5.8622764418083859E-4</v>
      </c>
      <c r="AI1656" s="12">
        <v>387</v>
      </c>
      <c r="AJ1656" s="16">
        <v>5</v>
      </c>
      <c r="AK1656" s="17">
        <v>0.81704611901743096</v>
      </c>
      <c r="AL1656" t="str">
        <f>IF(AK1656&lt;='CAV Tier 1 Analysis'!$A$5,"Tier 1", "Tier 2")</f>
        <v>Tier 2</v>
      </c>
      <c r="AM1656" t="str">
        <f t="shared" si="51"/>
        <v>Michigan - Tier 2</v>
      </c>
      <c r="AN1656" t="str">
        <f t="shared" si="52"/>
        <v>Carmel, Township Of - Tier 2</v>
      </c>
    </row>
    <row r="1657" spans="1:40" x14ac:dyDescent="0.3">
      <c r="A1657">
        <v>5</v>
      </c>
      <c r="B1657" t="s">
        <v>30</v>
      </c>
      <c r="C1657" t="s">
        <v>5984</v>
      </c>
      <c r="D1657" t="s">
        <v>9477</v>
      </c>
      <c r="E1657" t="s">
        <v>2224</v>
      </c>
      <c r="F1657" s="12">
        <v>6008.7342131785044</v>
      </c>
      <c r="G1657" s="12">
        <v>4655.414290618779</v>
      </c>
      <c r="H1657" s="12">
        <v>2324.8714027972233</v>
      </c>
      <c r="I1657">
        <v>1</v>
      </c>
      <c r="J1657" s="15">
        <v>3.4516090935160307E-5</v>
      </c>
      <c r="K1657" s="15">
        <v>0.99996548390906503</v>
      </c>
      <c r="L1657" s="56">
        <v>53.598189999999995</v>
      </c>
      <c r="M1657">
        <v>2</v>
      </c>
      <c r="N1657">
        <v>0</v>
      </c>
      <c r="O1657" s="12">
        <v>2</v>
      </c>
      <c r="P1657" s="12">
        <v>6.8</v>
      </c>
      <c r="Q1657" s="12">
        <v>0</v>
      </c>
      <c r="R1657" s="12">
        <v>0.99996548390906503</v>
      </c>
      <c r="S1657" s="12">
        <v>8.0245472751502664E-2</v>
      </c>
      <c r="T1657" s="12">
        <v>4214.6258128505351</v>
      </c>
      <c r="U1657" s="12">
        <v>0</v>
      </c>
      <c r="V1657" s="12">
        <v>440.78847776824387</v>
      </c>
      <c r="W1657" s="57">
        <v>2.3274063220647782E-3</v>
      </c>
      <c r="X1657" s="57">
        <v>8.7237197941202131E-5</v>
      </c>
      <c r="Y1657" s="57">
        <v>0</v>
      </c>
      <c r="Z1657" s="57">
        <v>2.9590442287807207E-4</v>
      </c>
      <c r="AA1657" s="57">
        <v>1.7430945745928763E-3</v>
      </c>
      <c r="AB1657" s="57">
        <v>0</v>
      </c>
      <c r="AC1657" s="57">
        <v>1.4496237795331532E-4</v>
      </c>
      <c r="AD1657" s="57">
        <v>3.893732325047397E-7</v>
      </c>
      <c r="AE1657" s="57">
        <v>5.1322506643739895E-4</v>
      </c>
      <c r="AF1657" s="57">
        <v>0</v>
      </c>
      <c r="AG1657" s="57">
        <v>1.3162993274254172E-3</v>
      </c>
      <c r="AH1657" s="17">
        <v>5.8441078750232414E-4</v>
      </c>
      <c r="AI1657" s="12">
        <v>388</v>
      </c>
      <c r="AJ1657" s="16">
        <v>5</v>
      </c>
      <c r="AK1657" s="17">
        <v>0.81763052980493334</v>
      </c>
      <c r="AL1657" t="str">
        <f>IF(AK1657&lt;='CAV Tier 1 Analysis'!$A$5,"Tier 1", "Tier 2")</f>
        <v>Tier 2</v>
      </c>
      <c r="AM1657" t="str">
        <f t="shared" si="51"/>
        <v>Michigan - Tier 2</v>
      </c>
      <c r="AN1657" t="str">
        <f t="shared" si="52"/>
        <v>Whitewater, Township Of - Tier 2</v>
      </c>
    </row>
    <row r="1658" spans="1:40" x14ac:dyDescent="0.3">
      <c r="A1658">
        <v>5</v>
      </c>
      <c r="B1658" t="s">
        <v>30</v>
      </c>
      <c r="C1658" t="s">
        <v>5604</v>
      </c>
      <c r="D1658" t="s">
        <v>9070</v>
      </c>
      <c r="E1658" t="s">
        <v>2355</v>
      </c>
      <c r="F1658" s="12">
        <v>11841.777193935108</v>
      </c>
      <c r="G1658" s="12">
        <v>6369.6488125249743</v>
      </c>
      <c r="H1658" s="12">
        <v>2949.1680270142574</v>
      </c>
      <c r="I1658">
        <v>5</v>
      </c>
      <c r="J1658" s="15">
        <v>1.3975887801165855E-2</v>
      </c>
      <c r="K1658" s="15">
        <v>0.98602411219883412</v>
      </c>
      <c r="L1658" s="56">
        <v>39.618949999999998</v>
      </c>
      <c r="M1658">
        <v>17</v>
      </c>
      <c r="N1658">
        <v>0</v>
      </c>
      <c r="O1658" s="12">
        <v>10</v>
      </c>
      <c r="P1658" s="12">
        <v>3</v>
      </c>
      <c r="Q1658" s="12">
        <v>0</v>
      </c>
      <c r="R1658" s="12">
        <v>4.9301205609941707</v>
      </c>
      <c r="S1658" s="12">
        <v>41.217241452336935</v>
      </c>
      <c r="T1658" s="12">
        <v>6418.50980730022</v>
      </c>
      <c r="U1658" s="12">
        <v>0</v>
      </c>
      <c r="V1658" s="12">
        <v>0</v>
      </c>
      <c r="W1658" s="57">
        <v>1.7203826230618674E-3</v>
      </c>
      <c r="X1658" s="57">
        <v>7.4151618250021807E-4</v>
      </c>
      <c r="Y1658" s="57">
        <v>0</v>
      </c>
      <c r="Z1658" s="57">
        <v>1.4795221143903603E-3</v>
      </c>
      <c r="AA1658" s="57">
        <v>7.6901231232038658E-4</v>
      </c>
      <c r="AB1658" s="57">
        <v>0</v>
      </c>
      <c r="AC1658" s="57">
        <v>7.1470666899862696E-4</v>
      </c>
      <c r="AD1658" s="57">
        <v>1.9999745766248548E-4</v>
      </c>
      <c r="AE1658" s="57">
        <v>7.8159729203878755E-4</v>
      </c>
      <c r="AF1658" s="57">
        <v>0</v>
      </c>
      <c r="AG1658" s="57">
        <v>0</v>
      </c>
      <c r="AH1658" s="17">
        <v>5.8243042281570301E-4</v>
      </c>
      <c r="AI1658" s="12">
        <v>389</v>
      </c>
      <c r="AJ1658" s="16">
        <v>5</v>
      </c>
      <c r="AK1658" s="17">
        <v>0.81821296022774903</v>
      </c>
      <c r="AL1658" t="str">
        <f>IF(AK1658&lt;='CAV Tier 1 Analysis'!$A$5,"Tier 1", "Tier 2")</f>
        <v>Tier 2</v>
      </c>
      <c r="AM1658" t="str">
        <f t="shared" si="51"/>
        <v>Michigan - Tier 2</v>
      </c>
      <c r="AN1658" t="str">
        <f t="shared" si="52"/>
        <v>Fruitland, Township Of - Tier 2</v>
      </c>
    </row>
    <row r="1659" spans="1:40" x14ac:dyDescent="0.3">
      <c r="A1659">
        <v>5</v>
      </c>
      <c r="B1659" t="s">
        <v>30</v>
      </c>
      <c r="C1659" t="s">
        <v>6092</v>
      </c>
      <c r="D1659" t="s">
        <v>9589</v>
      </c>
      <c r="E1659" t="s">
        <v>1908</v>
      </c>
      <c r="F1659" s="12">
        <v>1001.5661367837072</v>
      </c>
      <c r="G1659" s="12">
        <v>1193.3087391410215</v>
      </c>
      <c r="H1659" s="12">
        <v>1001.9295555227289</v>
      </c>
      <c r="I1659">
        <v>0</v>
      </c>
      <c r="J1659" s="15">
        <v>0</v>
      </c>
      <c r="K1659" s="15">
        <v>1.0000000000000002</v>
      </c>
      <c r="L1659" s="56">
        <v>71.392359999999996</v>
      </c>
      <c r="M1659">
        <v>0</v>
      </c>
      <c r="N1659">
        <v>0</v>
      </c>
      <c r="O1659" s="12">
        <v>4.666666666666667</v>
      </c>
      <c r="P1659" s="12">
        <v>9.3333333333333339</v>
      </c>
      <c r="Q1659" s="12">
        <v>0</v>
      </c>
      <c r="R1659" s="12">
        <v>0</v>
      </c>
      <c r="S1659" s="12">
        <v>0</v>
      </c>
      <c r="T1659" s="12">
        <v>1241.0357418659266</v>
      </c>
      <c r="U1659" s="12">
        <v>239.46960508221946</v>
      </c>
      <c r="V1659" s="12">
        <v>0</v>
      </c>
      <c r="W1659" s="57">
        <v>3.1000865889524365E-3</v>
      </c>
      <c r="X1659" s="57">
        <v>0</v>
      </c>
      <c r="Y1659" s="57">
        <v>0</v>
      </c>
      <c r="Z1659" s="57">
        <v>6.9044365338216825E-4</v>
      </c>
      <c r="AA1659" s="57">
        <v>2.3924827494412031E-3</v>
      </c>
      <c r="AB1659" s="57">
        <v>0</v>
      </c>
      <c r="AC1659" s="57">
        <v>0</v>
      </c>
      <c r="AD1659" s="57">
        <v>0</v>
      </c>
      <c r="AE1659" s="57">
        <v>1.5112389079199014E-4</v>
      </c>
      <c r="AF1659" s="57">
        <v>6.4409544240956175E-5</v>
      </c>
      <c r="AG1659" s="57">
        <v>0</v>
      </c>
      <c r="AH1659" s="17">
        <v>5.8168603880079579E-4</v>
      </c>
      <c r="AI1659" s="12">
        <v>390</v>
      </c>
      <c r="AJ1659" s="16">
        <v>5</v>
      </c>
      <c r="AK1659" s="17">
        <v>0.81879464626654985</v>
      </c>
      <c r="AL1659" t="str">
        <f>IF(AK1659&lt;='CAV Tier 1 Analysis'!$A$5,"Tier 1", "Tier 2")</f>
        <v>Tier 2</v>
      </c>
      <c r="AM1659" t="str">
        <f t="shared" si="51"/>
        <v>Michigan - Tier 2</v>
      </c>
      <c r="AN1659" t="str">
        <f t="shared" si="52"/>
        <v>Mikado, Township Of - Tier 2</v>
      </c>
    </row>
    <row r="1660" spans="1:40" x14ac:dyDescent="0.3">
      <c r="A1660">
        <v>5</v>
      </c>
      <c r="B1660" t="s">
        <v>30</v>
      </c>
      <c r="C1660" t="s">
        <v>5578</v>
      </c>
      <c r="D1660" t="s">
        <v>9040</v>
      </c>
      <c r="E1660" t="s">
        <v>1557</v>
      </c>
      <c r="F1660" s="12">
        <v>12340.403500252472</v>
      </c>
      <c r="G1660" s="12">
        <v>17005.203199311065</v>
      </c>
      <c r="H1660" s="12">
        <v>6943.9998416010903</v>
      </c>
      <c r="I1660">
        <v>5</v>
      </c>
      <c r="J1660" s="15">
        <v>0</v>
      </c>
      <c r="K1660" s="15">
        <v>1.0000000000000002</v>
      </c>
      <c r="L1660" s="56">
        <v>3.2655499999999997</v>
      </c>
      <c r="M1660">
        <v>3</v>
      </c>
      <c r="N1660">
        <v>0</v>
      </c>
      <c r="O1660" s="12">
        <v>12.068965517241379</v>
      </c>
      <c r="P1660" s="12">
        <v>1</v>
      </c>
      <c r="Q1660" s="12">
        <v>0</v>
      </c>
      <c r="R1660" s="12">
        <v>5.0000000000000009</v>
      </c>
      <c r="S1660" s="12">
        <v>0</v>
      </c>
      <c r="T1660" s="12">
        <v>17090.361688212957</v>
      </c>
      <c r="U1660" s="12">
        <v>4749.9581879604848</v>
      </c>
      <c r="V1660" s="12">
        <v>0</v>
      </c>
      <c r="W1660" s="57">
        <v>1.418007159387031E-4</v>
      </c>
      <c r="X1660" s="57">
        <v>1.3085579691180318E-4</v>
      </c>
      <c r="Y1660" s="57">
        <v>0</v>
      </c>
      <c r="Z1660" s="57">
        <v>1.7856301380573315E-3</v>
      </c>
      <c r="AA1660" s="57">
        <v>2.5633743744012886E-4</v>
      </c>
      <c r="AB1660" s="57">
        <v>0</v>
      </c>
      <c r="AC1660" s="57">
        <v>7.2483690830321679E-4</v>
      </c>
      <c r="AD1660" s="57">
        <v>0</v>
      </c>
      <c r="AE1660" s="57">
        <v>2.0811342221956179E-3</v>
      </c>
      <c r="AF1660" s="57">
        <v>1.2775844431074689E-3</v>
      </c>
      <c r="AG1660" s="57">
        <v>0</v>
      </c>
      <c r="AH1660" s="17">
        <v>5.816526965412974E-4</v>
      </c>
      <c r="AI1660" s="12">
        <v>391</v>
      </c>
      <c r="AJ1660" s="16">
        <v>5</v>
      </c>
      <c r="AK1660" s="17">
        <v>0.81937629896309117</v>
      </c>
      <c r="AL1660" t="str">
        <f>IF(AK1660&lt;='CAV Tier 1 Analysis'!$A$5,"Tier 1", "Tier 2")</f>
        <v>Tier 2</v>
      </c>
      <c r="AM1660" t="str">
        <f t="shared" si="51"/>
        <v>Michigan - Tier 2</v>
      </c>
      <c r="AN1660" t="str">
        <f t="shared" si="52"/>
        <v>Grosse Pointe Woods, City Of - Tier 2</v>
      </c>
    </row>
    <row r="1661" spans="1:40" x14ac:dyDescent="0.3">
      <c r="A1661">
        <v>5</v>
      </c>
      <c r="B1661" t="s">
        <v>30</v>
      </c>
      <c r="C1661" t="s">
        <v>5968</v>
      </c>
      <c r="D1661" t="s">
        <v>9459</v>
      </c>
      <c r="E1661" t="s">
        <v>2162</v>
      </c>
      <c r="F1661" s="12">
        <v>3610.5746499741108</v>
      </c>
      <c r="G1661" s="12">
        <v>4499.7835560925778</v>
      </c>
      <c r="H1661" s="12">
        <v>2317.1010677370714</v>
      </c>
      <c r="I1661">
        <v>3</v>
      </c>
      <c r="J1661" s="15">
        <v>0</v>
      </c>
      <c r="K1661" s="15">
        <v>1</v>
      </c>
      <c r="L1661" s="56">
        <v>34.012269999999994</v>
      </c>
      <c r="M1661">
        <v>25</v>
      </c>
      <c r="N1661">
        <v>0</v>
      </c>
      <c r="O1661" s="12">
        <v>8.8000000000000007</v>
      </c>
      <c r="P1661" s="12">
        <v>3.4666666666666668</v>
      </c>
      <c r="Q1661" s="12">
        <v>0</v>
      </c>
      <c r="R1661" s="12">
        <v>3</v>
      </c>
      <c r="S1661" s="12">
        <v>0</v>
      </c>
      <c r="T1661" s="12">
        <v>5437.9620999557701</v>
      </c>
      <c r="U1661" s="12">
        <v>1827.3874499816593</v>
      </c>
      <c r="V1661" s="12">
        <v>0</v>
      </c>
      <c r="W1661" s="57">
        <v>1.4769224898410597E-3</v>
      </c>
      <c r="X1661" s="57">
        <v>1.0904649742650267E-3</v>
      </c>
      <c r="Y1661" s="57">
        <v>0</v>
      </c>
      <c r="Z1661" s="57">
        <v>1.3019794606635173E-3</v>
      </c>
      <c r="AA1661" s="57">
        <v>8.8863644979244683E-4</v>
      </c>
      <c r="AB1661" s="57">
        <v>0</v>
      </c>
      <c r="AC1661" s="57">
        <v>4.3490214498192998E-4</v>
      </c>
      <c r="AD1661" s="57">
        <v>0</v>
      </c>
      <c r="AE1661" s="57">
        <v>6.6219365228683289E-4</v>
      </c>
      <c r="AF1661" s="57">
        <v>4.915078586468218E-4</v>
      </c>
      <c r="AG1661" s="57">
        <v>0</v>
      </c>
      <c r="AH1661" s="17">
        <v>5.769642754979669E-4</v>
      </c>
      <c r="AI1661" s="12">
        <v>392</v>
      </c>
      <c r="AJ1661" s="16">
        <v>5</v>
      </c>
      <c r="AK1661" s="17">
        <v>0.81995326323858908</v>
      </c>
      <c r="AL1661" t="str">
        <f>IF(AK1661&lt;='CAV Tier 1 Analysis'!$A$5,"Tier 1", "Tier 2")</f>
        <v>Tier 2</v>
      </c>
      <c r="AM1661" t="str">
        <f t="shared" si="51"/>
        <v>Michigan - Tier 2</v>
      </c>
      <c r="AN1661" t="str">
        <f t="shared" si="52"/>
        <v>Elba, Township Of - Tier 2</v>
      </c>
    </row>
    <row r="1662" spans="1:40" x14ac:dyDescent="0.3">
      <c r="A1662">
        <v>5</v>
      </c>
      <c r="B1662" t="s">
        <v>30</v>
      </c>
      <c r="C1662" t="s">
        <v>6006</v>
      </c>
      <c r="D1662" t="s">
        <v>9500</v>
      </c>
      <c r="E1662" t="s">
        <v>2603</v>
      </c>
      <c r="F1662" s="12">
        <v>3368.8936392246533</v>
      </c>
      <c r="G1662" s="12">
        <v>2329.2895497799809</v>
      </c>
      <c r="H1662" s="12">
        <v>1034.6232703766909</v>
      </c>
      <c r="I1662">
        <v>0</v>
      </c>
      <c r="J1662" s="15">
        <v>5.8298890097000791E-4</v>
      </c>
      <c r="K1662" s="15">
        <v>0.99941701109902981</v>
      </c>
      <c r="L1662" s="56">
        <v>35.96981000000001</v>
      </c>
      <c r="M1662">
        <v>47</v>
      </c>
      <c r="N1662">
        <v>0</v>
      </c>
      <c r="O1662" s="12">
        <v>7</v>
      </c>
      <c r="P1662" s="12">
        <v>5</v>
      </c>
      <c r="Q1662" s="12">
        <v>0</v>
      </c>
      <c r="R1662" s="12">
        <v>0</v>
      </c>
      <c r="S1662" s="12">
        <v>0.6031738833149024</v>
      </c>
      <c r="T1662" s="12">
        <v>2286.9805523006953</v>
      </c>
      <c r="U1662" s="12">
        <v>0</v>
      </c>
      <c r="V1662" s="12">
        <v>42.308997479285608</v>
      </c>
      <c r="W1662" s="57">
        <v>1.5619251918295917E-3</v>
      </c>
      <c r="X1662" s="57">
        <v>2.0500741516182499E-3</v>
      </c>
      <c r="Y1662" s="57">
        <v>0</v>
      </c>
      <c r="Z1662" s="57">
        <v>1.0356654800732523E-3</v>
      </c>
      <c r="AA1662" s="57">
        <v>1.2816871872006444E-3</v>
      </c>
      <c r="AB1662" s="57">
        <v>0</v>
      </c>
      <c r="AC1662" s="57">
        <v>0</v>
      </c>
      <c r="AD1662" s="57">
        <v>2.9267665409119583E-6</v>
      </c>
      <c r="AE1662" s="57">
        <v>2.7849109221435607E-4</v>
      </c>
      <c r="AF1662" s="57">
        <v>0</v>
      </c>
      <c r="AG1662" s="57">
        <v>1.2634473842873108E-4</v>
      </c>
      <c r="AH1662" s="17">
        <v>5.7610132799143065E-4</v>
      </c>
      <c r="AI1662" s="12">
        <v>393</v>
      </c>
      <c r="AJ1662" s="16">
        <v>5</v>
      </c>
      <c r="AK1662" s="17">
        <v>0.82052936456658054</v>
      </c>
      <c r="AL1662" t="str">
        <f>IF(AK1662&lt;='CAV Tier 1 Analysis'!$A$5,"Tier 1", "Tier 2")</f>
        <v>Tier 2</v>
      </c>
      <c r="AM1662" t="str">
        <f t="shared" si="51"/>
        <v>Michigan - Tier 2</v>
      </c>
      <c r="AN1662" t="str">
        <f t="shared" si="52"/>
        <v>Nottawa, Township Of - Tier 2</v>
      </c>
    </row>
    <row r="1663" spans="1:40" x14ac:dyDescent="0.3">
      <c r="A1663">
        <v>5</v>
      </c>
      <c r="B1663" t="s">
        <v>30</v>
      </c>
      <c r="C1663" t="s">
        <v>5677</v>
      </c>
      <c r="D1663" t="s">
        <v>9152</v>
      </c>
      <c r="E1663" t="s">
        <v>2626</v>
      </c>
      <c r="F1663" s="12">
        <v>1175.4560612911325</v>
      </c>
      <c r="G1663" s="12">
        <v>1168.3847955307876</v>
      </c>
      <c r="H1663" s="12">
        <v>690.66296209617724</v>
      </c>
      <c r="I1663">
        <v>0</v>
      </c>
      <c r="J1663" s="15">
        <v>0</v>
      </c>
      <c r="K1663" s="15">
        <v>1</v>
      </c>
      <c r="L1663" s="56">
        <v>63.683200000000006</v>
      </c>
      <c r="M1663">
        <v>17</v>
      </c>
      <c r="N1663">
        <v>0</v>
      </c>
      <c r="O1663" s="12">
        <v>4</v>
      </c>
      <c r="P1663" s="12">
        <v>6</v>
      </c>
      <c r="Q1663" s="12">
        <v>0</v>
      </c>
      <c r="R1663" s="12">
        <v>0</v>
      </c>
      <c r="S1663" s="12">
        <v>0</v>
      </c>
      <c r="T1663" s="12">
        <v>975.70261156209847</v>
      </c>
      <c r="U1663" s="12">
        <v>0</v>
      </c>
      <c r="V1663" s="12">
        <v>192.68218396868917</v>
      </c>
      <c r="W1663" s="57">
        <v>2.7653299913544789E-3</v>
      </c>
      <c r="X1663" s="57">
        <v>7.4151618250021807E-4</v>
      </c>
      <c r="Y1663" s="57">
        <v>0</v>
      </c>
      <c r="Z1663" s="57">
        <v>5.9180884575614414E-4</v>
      </c>
      <c r="AA1663" s="57">
        <v>1.5380246246407732E-3</v>
      </c>
      <c r="AB1663" s="57">
        <v>0</v>
      </c>
      <c r="AC1663" s="57">
        <v>0</v>
      </c>
      <c r="AD1663" s="57">
        <v>0</v>
      </c>
      <c r="AE1663" s="57">
        <v>1.1881364084927369E-4</v>
      </c>
      <c r="AF1663" s="57">
        <v>0</v>
      </c>
      <c r="AG1663" s="57">
        <v>5.7539487068488521E-4</v>
      </c>
      <c r="AH1663" s="17">
        <v>5.7553528688961575E-4</v>
      </c>
      <c r="AI1663" s="12">
        <v>394</v>
      </c>
      <c r="AJ1663" s="16">
        <v>5</v>
      </c>
      <c r="AK1663" s="17">
        <v>0.82110489985347013</v>
      </c>
      <c r="AL1663" t="str">
        <f>IF(AK1663&lt;='CAV Tier 1 Analysis'!$A$5,"Tier 1", "Tier 2")</f>
        <v>Tier 2</v>
      </c>
      <c r="AM1663" t="str">
        <f t="shared" si="51"/>
        <v>Michigan - Tier 2</v>
      </c>
      <c r="AN1663" t="str">
        <f t="shared" si="52"/>
        <v>Bay Mills, Township Of - Tier 2</v>
      </c>
    </row>
    <row r="1664" spans="1:40" x14ac:dyDescent="0.3">
      <c r="A1664">
        <v>5</v>
      </c>
      <c r="B1664" t="s">
        <v>30</v>
      </c>
      <c r="C1664" t="s">
        <v>5701</v>
      </c>
      <c r="D1664" t="s">
        <v>9177</v>
      </c>
      <c r="E1664" t="s">
        <v>2169</v>
      </c>
      <c r="F1664" s="12">
        <v>2429.405924555494</v>
      </c>
      <c r="G1664" s="12">
        <v>2426.2143226210414</v>
      </c>
      <c r="H1664" s="12">
        <v>1524.0810642720471</v>
      </c>
      <c r="I1664">
        <v>0</v>
      </c>
      <c r="J1664" s="15">
        <v>0</v>
      </c>
      <c r="K1664" s="15">
        <v>1</v>
      </c>
      <c r="L1664" s="56">
        <v>35.062249999999999</v>
      </c>
      <c r="M1664">
        <v>41</v>
      </c>
      <c r="N1664">
        <v>0</v>
      </c>
      <c r="O1664" s="12">
        <v>5.333333333333333</v>
      </c>
      <c r="P1664" s="12">
        <v>7.2222222222222223</v>
      </c>
      <c r="Q1664" s="12">
        <v>0</v>
      </c>
      <c r="R1664" s="12">
        <v>0</v>
      </c>
      <c r="S1664" s="12">
        <v>0</v>
      </c>
      <c r="T1664" s="12">
        <v>2614.351192487522</v>
      </c>
      <c r="U1664" s="12">
        <v>184.94526793202795</v>
      </c>
      <c r="V1664" s="12">
        <v>0</v>
      </c>
      <c r="W1664" s="57">
        <v>1.5225160087647693E-3</v>
      </c>
      <c r="X1664" s="57">
        <v>1.7883625577946435E-3</v>
      </c>
      <c r="Y1664" s="57">
        <v>0</v>
      </c>
      <c r="Z1664" s="57">
        <v>7.8907846100819215E-4</v>
      </c>
      <c r="AA1664" s="57">
        <v>1.8513259370675974E-3</v>
      </c>
      <c r="AB1664" s="57">
        <v>0</v>
      </c>
      <c r="AC1664" s="57">
        <v>0</v>
      </c>
      <c r="AD1664" s="57">
        <v>0</v>
      </c>
      <c r="AE1664" s="57">
        <v>3.1835579812662353E-4</v>
      </c>
      <c r="AF1664" s="57">
        <v>4.974426885171293E-5</v>
      </c>
      <c r="AG1664" s="57">
        <v>0</v>
      </c>
      <c r="AH1664" s="17">
        <v>5.7448936651032163E-4</v>
      </c>
      <c r="AI1664" s="12">
        <v>395</v>
      </c>
      <c r="AJ1664" s="16">
        <v>5</v>
      </c>
      <c r="AK1664" s="17">
        <v>0.82167938921998041</v>
      </c>
      <c r="AL1664" t="str">
        <f>IF(AK1664&lt;='CAV Tier 1 Analysis'!$A$5,"Tier 1", "Tier 2")</f>
        <v>Tier 2</v>
      </c>
      <c r="AM1664" t="str">
        <f t="shared" si="51"/>
        <v>Michigan - Tier 2</v>
      </c>
      <c r="AN1664" t="str">
        <f t="shared" si="52"/>
        <v>Reading, Township Of - Tier 2</v>
      </c>
    </row>
    <row r="1665" spans="1:40" x14ac:dyDescent="0.3">
      <c r="A1665">
        <v>5</v>
      </c>
      <c r="B1665" t="s">
        <v>30</v>
      </c>
      <c r="C1665" t="s">
        <v>5503</v>
      </c>
      <c r="D1665" t="s">
        <v>8956</v>
      </c>
      <c r="E1665" t="s">
        <v>2538</v>
      </c>
      <c r="F1665" s="12">
        <v>8207.7691084886301</v>
      </c>
      <c r="G1665" s="12">
        <v>8095.7632208054947</v>
      </c>
      <c r="H1665" s="12">
        <v>3295.764108403971</v>
      </c>
      <c r="I1665">
        <v>2</v>
      </c>
      <c r="J1665" s="15">
        <v>3.2580522115746829E-2</v>
      </c>
      <c r="K1665" s="15">
        <v>0.96741947788425331</v>
      </c>
      <c r="L1665" s="56">
        <v>33.79289</v>
      </c>
      <c r="M1665">
        <v>14</v>
      </c>
      <c r="N1665">
        <v>0</v>
      </c>
      <c r="O1665" s="12">
        <v>7.9375</v>
      </c>
      <c r="P1665" s="12">
        <v>1.8125</v>
      </c>
      <c r="Q1665" s="12">
        <v>0</v>
      </c>
      <c r="R1665" s="12">
        <v>1.9348389557685066</v>
      </c>
      <c r="S1665" s="12">
        <v>107.37771542214021</v>
      </c>
      <c r="T1665" s="12">
        <v>7813.1260788612299</v>
      </c>
      <c r="U1665" s="12">
        <v>0</v>
      </c>
      <c r="V1665" s="12">
        <v>282.63714194426484</v>
      </c>
      <c r="W1665" s="57">
        <v>1.4673963025027454E-3</v>
      </c>
      <c r="X1665" s="57">
        <v>6.1066038558841489E-4</v>
      </c>
      <c r="Y1665" s="57">
        <v>0</v>
      </c>
      <c r="Z1665" s="57">
        <v>1.1743706782973485E-3</v>
      </c>
      <c r="AA1665" s="57">
        <v>4.6461160536023359E-4</v>
      </c>
      <c r="AB1665" s="57">
        <v>0</v>
      </c>
      <c r="AC1665" s="57">
        <v>2.8048853735277368E-4</v>
      </c>
      <c r="AD1665" s="57">
        <v>5.2102637967336106E-4</v>
      </c>
      <c r="AE1665" s="57">
        <v>9.5142305128987574E-4</v>
      </c>
      <c r="AF1665" s="57">
        <v>0</v>
      </c>
      <c r="AG1665" s="57">
        <v>8.4402178961285191E-4</v>
      </c>
      <c r="AH1665" s="17">
        <v>5.7399988451614593E-4</v>
      </c>
      <c r="AI1665" s="12">
        <v>396</v>
      </c>
      <c r="AJ1665" s="16">
        <v>5</v>
      </c>
      <c r="AK1665" s="17">
        <v>0.82225338910449652</v>
      </c>
      <c r="AL1665" t="str">
        <f>IF(AK1665&lt;='CAV Tier 1 Analysis'!$A$5,"Tier 1", "Tier 2")</f>
        <v>Tier 2</v>
      </c>
      <c r="AM1665" t="str">
        <f t="shared" si="51"/>
        <v>Michigan - Tier 2</v>
      </c>
      <c r="AN1665" t="str">
        <f t="shared" si="52"/>
        <v>Ash, Township Of - Tier 2</v>
      </c>
    </row>
    <row r="1666" spans="1:40" x14ac:dyDescent="0.3">
      <c r="A1666">
        <v>5</v>
      </c>
      <c r="B1666" t="s">
        <v>30</v>
      </c>
      <c r="C1666" t="s">
        <v>5685</v>
      </c>
      <c r="D1666" t="s">
        <v>9160</v>
      </c>
      <c r="E1666" t="s">
        <v>1702</v>
      </c>
      <c r="F1666" s="12">
        <v>1315.1881679380849</v>
      </c>
      <c r="G1666" s="12">
        <v>3946.3950228860826</v>
      </c>
      <c r="H1666" s="12">
        <v>1677.8932114635886</v>
      </c>
      <c r="I1666">
        <v>2</v>
      </c>
      <c r="J1666" s="15">
        <v>6.7130407303069468E-3</v>
      </c>
      <c r="K1666" s="15">
        <v>0.99328695926969301</v>
      </c>
      <c r="L1666" s="56">
        <v>39.618409999999997</v>
      </c>
      <c r="M1666">
        <v>3</v>
      </c>
      <c r="N1666">
        <v>0</v>
      </c>
      <c r="O1666" s="12">
        <v>3</v>
      </c>
      <c r="P1666" s="12">
        <v>9</v>
      </c>
      <c r="Q1666" s="12">
        <v>0</v>
      </c>
      <c r="R1666" s="12">
        <v>1.986573918539386</v>
      </c>
      <c r="S1666" s="12">
        <v>11.263765469660598</v>
      </c>
      <c r="T1666" s="12">
        <v>3879.8562784623514</v>
      </c>
      <c r="U1666" s="12">
        <v>2564.6681105242665</v>
      </c>
      <c r="V1666" s="12">
        <v>66.538744423731259</v>
      </c>
      <c r="W1666" s="57">
        <v>1.720359174519782E-3</v>
      </c>
      <c r="X1666" s="57">
        <v>1.3085579691180318E-4</v>
      </c>
      <c r="Y1666" s="57">
        <v>0</v>
      </c>
      <c r="Z1666" s="57">
        <v>4.4385663431710813E-4</v>
      </c>
      <c r="AA1666" s="57">
        <v>2.3070369369611599E-3</v>
      </c>
      <c r="AB1666" s="57">
        <v>0</v>
      </c>
      <c r="AC1666" s="57">
        <v>2.8798841944597891E-4</v>
      </c>
      <c r="AD1666" s="57">
        <v>5.4654906011690072E-5</v>
      </c>
      <c r="AE1666" s="57">
        <v>4.7245937948039036E-4</v>
      </c>
      <c r="AF1666" s="57">
        <v>6.8981240467434768E-4</v>
      </c>
      <c r="AG1666" s="57">
        <v>1.9870053086718672E-4</v>
      </c>
      <c r="AH1666" s="17">
        <v>5.7324765301722247E-4</v>
      </c>
      <c r="AI1666" s="12">
        <v>397</v>
      </c>
      <c r="AJ1666" s="16">
        <v>5</v>
      </c>
      <c r="AK1666" s="17">
        <v>0.82282663675751377</v>
      </c>
      <c r="AL1666" t="str">
        <f>IF(AK1666&lt;='CAV Tier 1 Analysis'!$A$5,"Tier 1", "Tier 2")</f>
        <v>Tier 2</v>
      </c>
      <c r="AM1666" t="str">
        <f t="shared" si="51"/>
        <v>Michigan - Tier 2</v>
      </c>
      <c r="AN1666" t="str">
        <f t="shared" si="52"/>
        <v>Wells, Township Of - Tier 2</v>
      </c>
    </row>
    <row r="1667" spans="1:40" x14ac:dyDescent="0.3">
      <c r="A1667">
        <v>5</v>
      </c>
      <c r="B1667" t="s">
        <v>30</v>
      </c>
      <c r="C1667" t="s">
        <v>5459</v>
      </c>
      <c r="D1667" t="s">
        <v>8905</v>
      </c>
      <c r="E1667" t="s">
        <v>1511</v>
      </c>
      <c r="F1667" s="12">
        <v>386.31587338159727</v>
      </c>
      <c r="G1667" s="12">
        <v>5451.0147410116615</v>
      </c>
      <c r="H1667" s="12">
        <v>2677.0719473399286</v>
      </c>
      <c r="I1667">
        <v>2</v>
      </c>
      <c r="J1667" s="15">
        <v>2.8103359525351139E-2</v>
      </c>
      <c r="K1667" s="15">
        <v>0.97189664047464897</v>
      </c>
      <c r="L1667" s="56">
        <v>5.5754899999999994</v>
      </c>
      <c r="M1667">
        <v>10</v>
      </c>
      <c r="N1667">
        <v>0</v>
      </c>
      <c r="O1667" s="12">
        <v>6</v>
      </c>
      <c r="P1667" s="12">
        <v>7</v>
      </c>
      <c r="Q1667" s="12">
        <v>0</v>
      </c>
      <c r="R1667" s="12">
        <v>1.9437932809492979</v>
      </c>
      <c r="S1667" s="12">
        <v>75.234715411325908</v>
      </c>
      <c r="T1667" s="12">
        <v>6044.4473389525283</v>
      </c>
      <c r="U1667" s="12">
        <v>5658.1314655709311</v>
      </c>
      <c r="V1667" s="12">
        <v>0</v>
      </c>
      <c r="W1667" s="57">
        <v>2.4210576279924659E-4</v>
      </c>
      <c r="X1667" s="57">
        <v>4.3618598970601063E-4</v>
      </c>
      <c r="Y1667" s="57">
        <v>0</v>
      </c>
      <c r="Z1667" s="57">
        <v>8.8771326863421626E-4</v>
      </c>
      <c r="AA1667" s="57">
        <v>1.7943620620809021E-3</v>
      </c>
      <c r="AB1667" s="57">
        <v>0</v>
      </c>
      <c r="AC1667" s="57">
        <v>2.8178662242877097E-4</v>
      </c>
      <c r="AD1667" s="57">
        <v>3.6505965173883986E-4</v>
      </c>
      <c r="AE1667" s="57">
        <v>7.3604681052649452E-4</v>
      </c>
      <c r="AF1667" s="57">
        <v>1.5218535514254976E-3</v>
      </c>
      <c r="AG1667" s="57">
        <v>0</v>
      </c>
      <c r="AH1667" s="17">
        <v>5.6955579266727071E-4</v>
      </c>
      <c r="AI1667" s="12">
        <v>398</v>
      </c>
      <c r="AJ1667" s="16">
        <v>5</v>
      </c>
      <c r="AK1667" s="17">
        <v>0.82339619255018104</v>
      </c>
      <c r="AL1667" t="str">
        <f>IF(AK1667&lt;='CAV Tier 1 Analysis'!$A$5,"Tier 1", "Tier 2")</f>
        <v>Tier 2</v>
      </c>
      <c r="AM1667" t="str">
        <f t="shared" si="51"/>
        <v>Michigan - Tier 2</v>
      </c>
      <c r="AN1667" t="str">
        <f t="shared" si="52"/>
        <v>Hillsdale, City Of - Tier 2</v>
      </c>
    </row>
    <row r="1668" spans="1:40" x14ac:dyDescent="0.3">
      <c r="A1668">
        <v>5</v>
      </c>
      <c r="B1668" t="s">
        <v>30</v>
      </c>
      <c r="C1668" t="s">
        <v>5727</v>
      </c>
      <c r="D1668" t="s">
        <v>9204</v>
      </c>
      <c r="E1668" t="s">
        <v>2651</v>
      </c>
      <c r="F1668" s="12">
        <v>5825.9070071066053</v>
      </c>
      <c r="G1668" s="12">
        <v>6243.4777838076661</v>
      </c>
      <c r="H1668" s="12">
        <v>2597.8544088552185</v>
      </c>
      <c r="I1668">
        <v>4</v>
      </c>
      <c r="J1668" s="15">
        <v>3.10010683836109E-2</v>
      </c>
      <c r="K1668" s="15">
        <v>0.96899893161638906</v>
      </c>
      <c r="L1668" s="56">
        <v>33.995280000000008</v>
      </c>
      <c r="M1668">
        <v>23</v>
      </c>
      <c r="N1668">
        <v>0</v>
      </c>
      <c r="O1668" s="12">
        <v>6.4</v>
      </c>
      <c r="P1668" s="12">
        <v>2.6</v>
      </c>
      <c r="Q1668" s="12">
        <v>0</v>
      </c>
      <c r="R1668" s="12">
        <v>3.8759957264655562</v>
      </c>
      <c r="S1668" s="12">
        <v>80.536262179585691</v>
      </c>
      <c r="T1668" s="12">
        <v>6115.4415574845316</v>
      </c>
      <c r="U1668" s="12">
        <v>289.53455037792628</v>
      </c>
      <c r="V1668" s="12">
        <v>128.03622632313454</v>
      </c>
      <c r="W1668" s="57">
        <v>1.4761847292298926E-3</v>
      </c>
      <c r="X1668" s="57">
        <v>1.0032277763238244E-3</v>
      </c>
      <c r="Y1668" s="57">
        <v>0</v>
      </c>
      <c r="Z1668" s="57">
        <v>9.4689415320983066E-4</v>
      </c>
      <c r="AA1668" s="57">
        <v>6.6647733734433504E-4</v>
      </c>
      <c r="AB1668" s="57">
        <v>0</v>
      </c>
      <c r="AC1668" s="57">
        <v>5.6189295179355481E-4</v>
      </c>
      <c r="AD1668" s="57">
        <v>3.9078422325236134E-4</v>
      </c>
      <c r="AE1668" s="57">
        <v>7.446919463323029E-4</v>
      </c>
      <c r="AF1668" s="57">
        <v>7.7875388091317569E-5</v>
      </c>
      <c r="AG1668" s="57">
        <v>3.8234665172859095E-4</v>
      </c>
      <c r="AH1668" s="17">
        <v>5.6821592339145548E-4</v>
      </c>
      <c r="AI1668" s="12">
        <v>399</v>
      </c>
      <c r="AJ1668" s="16">
        <v>5</v>
      </c>
      <c r="AK1668" s="17">
        <v>0.82396440847357244</v>
      </c>
      <c r="AL1668" t="str">
        <f>IF(AK1668&lt;='CAV Tier 1 Analysis'!$A$5,"Tier 1", "Tier 2")</f>
        <v>Tier 2</v>
      </c>
      <c r="AM1668" t="str">
        <f t="shared" si="51"/>
        <v>Michigan - Tier 2</v>
      </c>
      <c r="AN1668" t="str">
        <f t="shared" si="52"/>
        <v>Putnam, Township Of - Tier 2</v>
      </c>
    </row>
    <row r="1669" spans="1:40" x14ac:dyDescent="0.3">
      <c r="A1669">
        <v>5</v>
      </c>
      <c r="B1669" t="s">
        <v>30</v>
      </c>
      <c r="C1669" t="s">
        <v>5598</v>
      </c>
      <c r="D1669" t="s">
        <v>9063</v>
      </c>
      <c r="E1669" t="s">
        <v>1744</v>
      </c>
      <c r="F1669" s="12">
        <v>4662.3896383358369</v>
      </c>
      <c r="G1669" s="12">
        <v>8313.4821982412941</v>
      </c>
      <c r="H1669" s="12">
        <v>4286.7122129050294</v>
      </c>
      <c r="I1669">
        <v>2</v>
      </c>
      <c r="J1669" s="15">
        <v>3.95661765057733E-2</v>
      </c>
      <c r="K1669" s="15">
        <v>0.96043382349422646</v>
      </c>
      <c r="L1669" s="56">
        <v>4.1795800000000014</v>
      </c>
      <c r="M1669">
        <v>14</v>
      </c>
      <c r="N1669">
        <v>0</v>
      </c>
      <c r="O1669" s="12">
        <v>10</v>
      </c>
      <c r="P1669" s="12">
        <v>1</v>
      </c>
      <c r="Q1669" s="12">
        <v>0</v>
      </c>
      <c r="R1669" s="12">
        <v>1.9208676469884529</v>
      </c>
      <c r="S1669" s="12">
        <v>169.60881204525444</v>
      </c>
      <c r="T1669" s="12">
        <v>9841.6255752653578</v>
      </c>
      <c r="U1669" s="12">
        <v>5179.2359369295209</v>
      </c>
      <c r="V1669" s="12">
        <v>0</v>
      </c>
      <c r="W1669" s="57">
        <v>1.8149084727628881E-4</v>
      </c>
      <c r="X1669" s="57">
        <v>6.1066038558841489E-4</v>
      </c>
      <c r="Y1669" s="57">
        <v>0</v>
      </c>
      <c r="Z1669" s="57">
        <v>1.4795221143903603E-3</v>
      </c>
      <c r="AA1669" s="57">
        <v>2.5633743744012886E-4</v>
      </c>
      <c r="AB1669" s="57">
        <v>0</v>
      </c>
      <c r="AC1669" s="57">
        <v>2.7846315330055693E-4</v>
      </c>
      <c r="AD1669" s="57">
        <v>8.2298887579440279E-4</v>
      </c>
      <c r="AE1669" s="57">
        <v>1.1984382870519595E-3</v>
      </c>
      <c r="AF1669" s="57">
        <v>1.3930462118542208E-3</v>
      </c>
      <c r="AG1669" s="57">
        <v>0</v>
      </c>
      <c r="AH1669" s="17">
        <v>5.6554066479057579E-4</v>
      </c>
      <c r="AI1669" s="12">
        <v>400</v>
      </c>
      <c r="AJ1669" s="16">
        <v>5</v>
      </c>
      <c r="AK1669" s="17">
        <v>0.82452994913836297</v>
      </c>
      <c r="AL1669" t="str">
        <f>IF(AK1669&lt;='CAV Tier 1 Analysis'!$A$5,"Tier 1", "Tier 2")</f>
        <v>Tier 2</v>
      </c>
      <c r="AM1669" t="str">
        <f t="shared" si="51"/>
        <v>Michigan - Tier 2</v>
      </c>
      <c r="AN1669" t="str">
        <f t="shared" si="52"/>
        <v>Beverly Hills, Village Of - Tier 2</v>
      </c>
    </row>
    <row r="1670" spans="1:40" x14ac:dyDescent="0.3">
      <c r="A1670">
        <v>5</v>
      </c>
      <c r="B1670" t="s">
        <v>30</v>
      </c>
      <c r="C1670" t="s">
        <v>6087</v>
      </c>
      <c r="D1670" t="s">
        <v>9584</v>
      </c>
      <c r="E1670" t="s">
        <v>1999</v>
      </c>
      <c r="F1670" s="12">
        <v>2022.762627266711</v>
      </c>
      <c r="G1670" s="12">
        <v>1592.2264743646608</v>
      </c>
      <c r="H1670" s="12">
        <v>1347.7346746969281</v>
      </c>
      <c r="I1670">
        <v>0</v>
      </c>
      <c r="J1670" s="15">
        <v>0</v>
      </c>
      <c r="K1670" s="15">
        <v>1</v>
      </c>
      <c r="L1670" s="56">
        <v>71.627890000000008</v>
      </c>
      <c r="M1670">
        <v>1</v>
      </c>
      <c r="N1670">
        <v>0</v>
      </c>
      <c r="O1670" s="12">
        <v>3.2222222222222223</v>
      </c>
      <c r="P1670" s="12">
        <v>9.2222222222222214</v>
      </c>
      <c r="Q1670" s="12">
        <v>0</v>
      </c>
      <c r="R1670" s="12">
        <v>0</v>
      </c>
      <c r="S1670" s="12">
        <v>0</v>
      </c>
      <c r="T1670" s="12">
        <v>1831.1631932264431</v>
      </c>
      <c r="U1670" s="12">
        <v>0</v>
      </c>
      <c r="V1670" s="12">
        <v>0</v>
      </c>
      <c r="W1670" s="57">
        <v>3.1103140613920085E-3</v>
      </c>
      <c r="X1670" s="57">
        <v>4.3618598970601065E-5</v>
      </c>
      <c r="Y1670" s="57">
        <v>0</v>
      </c>
      <c r="Z1670" s="57">
        <v>4.7673490352578282E-4</v>
      </c>
      <c r="AA1670" s="57">
        <v>2.3640008119478551E-3</v>
      </c>
      <c r="AB1670" s="57">
        <v>0</v>
      </c>
      <c r="AC1670" s="57">
        <v>0</v>
      </c>
      <c r="AD1670" s="57">
        <v>0</v>
      </c>
      <c r="AE1670" s="57">
        <v>2.2298512210405078E-4</v>
      </c>
      <c r="AF1670" s="57">
        <v>0</v>
      </c>
      <c r="AG1670" s="57">
        <v>0</v>
      </c>
      <c r="AH1670" s="17">
        <v>5.6524122708548168E-4</v>
      </c>
      <c r="AI1670" s="12">
        <v>401</v>
      </c>
      <c r="AJ1670" s="16">
        <v>5</v>
      </c>
      <c r="AK1670" s="17">
        <v>0.82509519036544843</v>
      </c>
      <c r="AL1670" t="str">
        <f>IF(AK1670&lt;='CAV Tier 1 Analysis'!$A$5,"Tier 1", "Tier 2")</f>
        <v>Tier 2</v>
      </c>
      <c r="AM1670" t="str">
        <f t="shared" si="51"/>
        <v>Michigan - Tier 2</v>
      </c>
      <c r="AN1670" t="str">
        <f t="shared" si="52"/>
        <v>Higgins, Township Of - Tier 2</v>
      </c>
    </row>
    <row r="1671" spans="1:40" x14ac:dyDescent="0.3">
      <c r="A1671">
        <v>5</v>
      </c>
      <c r="B1671" t="s">
        <v>30</v>
      </c>
      <c r="C1671" t="s">
        <v>6075</v>
      </c>
      <c r="D1671" t="s">
        <v>9572</v>
      </c>
      <c r="E1671" t="s">
        <v>1872</v>
      </c>
      <c r="F1671" s="12">
        <v>916.89044685532372</v>
      </c>
      <c r="G1671" s="12">
        <v>1270.8124986269147</v>
      </c>
      <c r="H1671" s="12">
        <v>1486.7475868360202</v>
      </c>
      <c r="I1671">
        <v>0</v>
      </c>
      <c r="J1671" s="15">
        <v>0</v>
      </c>
      <c r="K1671" s="15">
        <v>1</v>
      </c>
      <c r="L1671" s="56">
        <v>65.347660000000005</v>
      </c>
      <c r="M1671">
        <v>0</v>
      </c>
      <c r="N1671">
        <v>0</v>
      </c>
      <c r="O1671" s="12">
        <v>3.6</v>
      </c>
      <c r="P1671" s="12">
        <v>10</v>
      </c>
      <c r="Q1671" s="12">
        <v>0</v>
      </c>
      <c r="R1671" s="12">
        <v>0</v>
      </c>
      <c r="S1671" s="12">
        <v>0</v>
      </c>
      <c r="T1671" s="12">
        <v>1299.9928222520259</v>
      </c>
      <c r="U1671" s="12">
        <v>383.1023753967022</v>
      </c>
      <c r="V1671" s="12">
        <v>0</v>
      </c>
      <c r="W1671" s="57">
        <v>2.8376062142423026E-3</v>
      </c>
      <c r="X1671" s="57">
        <v>0</v>
      </c>
      <c r="Y1671" s="57">
        <v>0</v>
      </c>
      <c r="Z1671" s="57">
        <v>5.3262796118052973E-4</v>
      </c>
      <c r="AA1671" s="57">
        <v>2.5633743744012888E-3</v>
      </c>
      <c r="AB1671" s="57">
        <v>0</v>
      </c>
      <c r="AC1671" s="57">
        <v>0</v>
      </c>
      <c r="AD1671" s="57">
        <v>0</v>
      </c>
      <c r="AE1671" s="57">
        <v>1.5830323549344676E-4</v>
      </c>
      <c r="AF1671" s="57">
        <v>1.0304209333145734E-4</v>
      </c>
      <c r="AG1671" s="57">
        <v>0</v>
      </c>
      <c r="AH1671" s="17">
        <v>5.6317762533172964E-4</v>
      </c>
      <c r="AI1671" s="12">
        <v>402</v>
      </c>
      <c r="AJ1671" s="16">
        <v>5</v>
      </c>
      <c r="AK1671" s="17">
        <v>0.82565836799078018</v>
      </c>
      <c r="AL1671" t="str">
        <f>IF(AK1671&lt;='CAV Tier 1 Analysis'!$A$5,"Tier 1", "Tier 2")</f>
        <v>Tier 2</v>
      </c>
      <c r="AM1671" t="str">
        <f t="shared" si="51"/>
        <v>Michigan - Tier 2</v>
      </c>
      <c r="AN1671" t="str">
        <f t="shared" si="52"/>
        <v>Alcona, Township Of - Tier 2</v>
      </c>
    </row>
    <row r="1672" spans="1:40" x14ac:dyDescent="0.3">
      <c r="A1672">
        <v>5</v>
      </c>
      <c r="B1672" t="s">
        <v>30</v>
      </c>
      <c r="C1672" t="s">
        <v>5998</v>
      </c>
      <c r="D1672" t="s">
        <v>9492</v>
      </c>
      <c r="E1672" t="s">
        <v>1879</v>
      </c>
      <c r="F1672" s="12">
        <v>1129.3879252233</v>
      </c>
      <c r="G1672" s="12">
        <v>1700.4646221362436</v>
      </c>
      <c r="H1672" s="12">
        <v>1142.3725292828597</v>
      </c>
      <c r="I1672">
        <v>1</v>
      </c>
      <c r="J1672" s="15">
        <v>8.2459564110556638E-5</v>
      </c>
      <c r="K1672" s="15">
        <v>0.99991754043588921</v>
      </c>
      <c r="L1672" s="56">
        <v>34.19858</v>
      </c>
      <c r="M1672">
        <v>18</v>
      </c>
      <c r="N1672">
        <v>0</v>
      </c>
      <c r="O1672" s="12">
        <v>9</v>
      </c>
      <c r="P1672" s="12">
        <v>8</v>
      </c>
      <c r="Q1672" s="12">
        <v>0</v>
      </c>
      <c r="R1672" s="12">
        <v>0.99991754043588921</v>
      </c>
      <c r="S1672" s="12">
        <v>9.419954081653871E-2</v>
      </c>
      <c r="T1672" s="12">
        <v>1719.5327443298142</v>
      </c>
      <c r="U1672" s="12">
        <v>590.14481910651421</v>
      </c>
      <c r="V1672" s="12">
        <v>0</v>
      </c>
      <c r="W1672" s="57">
        <v>1.4850126710927755E-3</v>
      </c>
      <c r="X1672" s="57">
        <v>7.851347814708192E-4</v>
      </c>
      <c r="Y1672" s="57">
        <v>0</v>
      </c>
      <c r="Z1672" s="57">
        <v>1.3315699029513243E-3</v>
      </c>
      <c r="AA1672" s="57">
        <v>2.0506994995210309E-3</v>
      </c>
      <c r="AB1672" s="57">
        <v>0</v>
      </c>
      <c r="AC1672" s="57">
        <v>1.4495542771354131E-4</v>
      </c>
      <c r="AD1672" s="57">
        <v>4.5708223094132132E-7</v>
      </c>
      <c r="AE1672" s="57">
        <v>2.0939161532659853E-4</v>
      </c>
      <c r="AF1672" s="57">
        <v>1.587297846077853E-4</v>
      </c>
      <c r="AG1672" s="57">
        <v>0</v>
      </c>
      <c r="AH1672" s="17">
        <v>5.6054097862861976E-4</v>
      </c>
      <c r="AI1672" s="12">
        <v>403</v>
      </c>
      <c r="AJ1672" s="16">
        <v>5</v>
      </c>
      <c r="AK1672" s="17">
        <v>0.82621890896940875</v>
      </c>
      <c r="AL1672" t="str">
        <f>IF(AK1672&lt;='CAV Tier 1 Analysis'!$A$5,"Tier 1", "Tier 2")</f>
        <v>Tier 2</v>
      </c>
      <c r="AM1672" t="str">
        <f t="shared" ref="AM1672:AM1735" si="53">B1672&amp;" - "&amp;AL1672</f>
        <v>Michigan - Tier 2</v>
      </c>
      <c r="AN1672" t="str">
        <f t="shared" ref="AN1672:AN1735" si="54">C1672&amp;" - "&amp;AL1672</f>
        <v>Evart, Township Of - Tier 2</v>
      </c>
    </row>
    <row r="1673" spans="1:40" x14ac:dyDescent="0.3">
      <c r="A1673">
        <v>5</v>
      </c>
      <c r="B1673" t="s">
        <v>30</v>
      </c>
      <c r="C1673" t="s">
        <v>5508</v>
      </c>
      <c r="D1673" t="s">
        <v>8961</v>
      </c>
      <c r="E1673" t="s">
        <v>3143</v>
      </c>
      <c r="F1673" s="12">
        <v>8947.1086935793774</v>
      </c>
      <c r="G1673" s="12">
        <v>4263.5626627330812</v>
      </c>
      <c r="H1673" s="12">
        <v>1827.0346541267936</v>
      </c>
      <c r="I1673">
        <v>3</v>
      </c>
      <c r="J1673" s="15">
        <v>0</v>
      </c>
      <c r="K1673" s="15">
        <v>1.0000000000000002</v>
      </c>
      <c r="L1673" s="56">
        <v>36.848979999999997</v>
      </c>
      <c r="M1673">
        <v>45</v>
      </c>
      <c r="N1673">
        <v>0</v>
      </c>
      <c r="O1673" s="12">
        <v>7</v>
      </c>
      <c r="P1673" s="12">
        <v>2</v>
      </c>
      <c r="Q1673" s="12">
        <v>0</v>
      </c>
      <c r="R1673" s="12">
        <v>3.0000000000000009</v>
      </c>
      <c r="S1673" s="12">
        <v>0</v>
      </c>
      <c r="T1673" s="12">
        <v>4944.3724812439332</v>
      </c>
      <c r="U1673" s="12">
        <v>0</v>
      </c>
      <c r="V1673" s="12">
        <v>0</v>
      </c>
      <c r="W1673" s="57">
        <v>1.6001015895058877E-3</v>
      </c>
      <c r="X1673" s="57">
        <v>1.9628369536770478E-3</v>
      </c>
      <c r="Y1673" s="57">
        <v>0</v>
      </c>
      <c r="Z1673" s="57">
        <v>1.0356654800732523E-3</v>
      </c>
      <c r="AA1673" s="57">
        <v>5.1267487488025772E-4</v>
      </c>
      <c r="AB1673" s="57">
        <v>0</v>
      </c>
      <c r="AC1673" s="57">
        <v>4.3490214498193008E-4</v>
      </c>
      <c r="AD1673" s="57">
        <v>0</v>
      </c>
      <c r="AE1673" s="57">
        <v>6.0208806377081228E-4</v>
      </c>
      <c r="AF1673" s="57">
        <v>0</v>
      </c>
      <c r="AG1673" s="57">
        <v>0</v>
      </c>
      <c r="AH1673" s="17">
        <v>5.5893355517174436E-4</v>
      </c>
      <c r="AI1673" s="12">
        <v>404</v>
      </c>
      <c r="AJ1673" s="16">
        <v>5</v>
      </c>
      <c r="AK1673" s="17">
        <v>0.82677784252458053</v>
      </c>
      <c r="AL1673" t="str">
        <f>IF(AK1673&lt;='CAV Tier 1 Analysis'!$A$5,"Tier 1", "Tier 2")</f>
        <v>Tier 2</v>
      </c>
      <c r="AM1673" t="str">
        <f t="shared" si="53"/>
        <v>Michigan - Tier 2</v>
      </c>
      <c r="AN1673" t="str">
        <f t="shared" si="54"/>
        <v>Ida, Township Of - Tier 2</v>
      </c>
    </row>
    <row r="1674" spans="1:40" x14ac:dyDescent="0.3">
      <c r="A1674">
        <v>5</v>
      </c>
      <c r="B1674" t="s">
        <v>30</v>
      </c>
      <c r="C1674" t="s">
        <v>5820</v>
      </c>
      <c r="D1674" t="s">
        <v>9306</v>
      </c>
      <c r="E1674" t="s">
        <v>3582</v>
      </c>
      <c r="F1674" s="12">
        <v>534.8122311329123</v>
      </c>
      <c r="G1674" s="12">
        <v>487.35109648624723</v>
      </c>
      <c r="H1674" s="12">
        <v>249.89226348808393</v>
      </c>
      <c r="I1674">
        <v>0</v>
      </c>
      <c r="J1674" s="15">
        <v>0</v>
      </c>
      <c r="K1674" s="15">
        <v>1</v>
      </c>
      <c r="L1674" s="56">
        <v>1.91266</v>
      </c>
      <c r="M1674">
        <v>1</v>
      </c>
      <c r="N1674">
        <v>0</v>
      </c>
      <c r="O1674" s="12">
        <v>13</v>
      </c>
      <c r="P1674" s="12">
        <v>2</v>
      </c>
      <c r="Q1674" s="12">
        <v>1</v>
      </c>
      <c r="R1674" s="12">
        <v>0</v>
      </c>
      <c r="S1674" s="12">
        <v>0</v>
      </c>
      <c r="T1674" s="12">
        <v>528.11287577634937</v>
      </c>
      <c r="U1674" s="12">
        <v>0</v>
      </c>
      <c r="V1674" s="12">
        <v>0</v>
      </c>
      <c r="W1674" s="57">
        <v>8.3053867601880197E-5</v>
      </c>
      <c r="X1674" s="57">
        <v>4.3618598970601065E-5</v>
      </c>
      <c r="Y1674" s="57">
        <v>0</v>
      </c>
      <c r="Z1674" s="57">
        <v>1.9233787487074685E-3</v>
      </c>
      <c r="AA1674" s="57">
        <v>5.1267487488025772E-4</v>
      </c>
      <c r="AB1674" s="57">
        <v>3.4965034965034965E-3</v>
      </c>
      <c r="AC1674" s="57">
        <v>0</v>
      </c>
      <c r="AD1674" s="57">
        <v>0</v>
      </c>
      <c r="AE1674" s="57">
        <v>6.4309568106936179E-5</v>
      </c>
      <c r="AF1674" s="57">
        <v>0</v>
      </c>
      <c r="AG1674" s="57">
        <v>0</v>
      </c>
      <c r="AH1674" s="17">
        <v>5.5668537770642193E-4</v>
      </c>
      <c r="AI1674" s="12">
        <v>405</v>
      </c>
      <c r="AJ1674" s="16">
        <v>5</v>
      </c>
      <c r="AK1674" s="17">
        <v>0.8273345279022869</v>
      </c>
      <c r="AL1674" t="str">
        <f>IF(AK1674&lt;='CAV Tier 1 Analysis'!$A$5,"Tier 1", "Tier 2")</f>
        <v>Tier 2</v>
      </c>
      <c r="AM1674" t="str">
        <f t="shared" si="53"/>
        <v>Michigan - Tier 2</v>
      </c>
      <c r="AN1674" t="str">
        <f t="shared" si="54"/>
        <v>Birch Run, Village Of - Tier 2</v>
      </c>
    </row>
    <row r="1675" spans="1:40" x14ac:dyDescent="0.3">
      <c r="A1675">
        <v>5</v>
      </c>
      <c r="B1675" t="s">
        <v>30</v>
      </c>
      <c r="C1675" t="s">
        <v>5878</v>
      </c>
      <c r="D1675" t="s">
        <v>9365</v>
      </c>
      <c r="E1675" t="s">
        <v>1099</v>
      </c>
      <c r="F1675" s="12">
        <v>23580.870669882963</v>
      </c>
      <c r="G1675" s="12">
        <v>7190.8430625937135</v>
      </c>
      <c r="H1675" s="12">
        <v>3515.5429980709273</v>
      </c>
      <c r="I1675">
        <v>7</v>
      </c>
      <c r="J1675" s="15">
        <v>1.3648566615216655E-2</v>
      </c>
      <c r="K1675" s="15">
        <v>0.98635143338478304</v>
      </c>
      <c r="L1675" s="56">
        <v>34.000639999999997</v>
      </c>
      <c r="M1675">
        <v>4</v>
      </c>
      <c r="N1675">
        <v>0</v>
      </c>
      <c r="O1675" s="12">
        <v>11.086956521739131</v>
      </c>
      <c r="P1675" s="12">
        <v>2.2608695652173911</v>
      </c>
      <c r="Q1675" s="12"/>
      <c r="R1675" s="12">
        <v>6.9044600336934812</v>
      </c>
      <c r="S1675" s="12">
        <v>47.982122797829525</v>
      </c>
      <c r="T1675" s="12">
        <v>8010.7334873571326</v>
      </c>
      <c r="U1675" s="12">
        <v>0</v>
      </c>
      <c r="V1675" s="12">
        <v>0</v>
      </c>
      <c r="W1675" s="57">
        <v>1.4764174777217025E-3</v>
      </c>
      <c r="X1675" s="57">
        <v>1.7447439588240426E-4</v>
      </c>
      <c r="Y1675" s="57">
        <v>0</v>
      </c>
      <c r="Z1675" s="57">
        <v>1.6403397355197475E-3</v>
      </c>
      <c r="AA1675" s="57">
        <v>5.7954551073420438E-4</v>
      </c>
      <c r="AB1675" s="57">
        <v>0</v>
      </c>
      <c r="AC1675" s="57">
        <v>1.000921492865101E-3</v>
      </c>
      <c r="AD1675" s="57">
        <v>2.3282253335444889E-4</v>
      </c>
      <c r="AE1675" s="57">
        <v>9.7548617809098057E-4</v>
      </c>
      <c r="AF1675" s="57">
        <v>0</v>
      </c>
      <c r="AG1675" s="57">
        <v>0</v>
      </c>
      <c r="AH1675" s="17">
        <v>5.5272793856078078E-4</v>
      </c>
      <c r="AI1675" s="12">
        <v>406</v>
      </c>
      <c r="AJ1675" s="16">
        <v>5</v>
      </c>
      <c r="AK1675" s="17">
        <v>0.82788725584084766</v>
      </c>
      <c r="AL1675" t="str">
        <f>IF(AK1675&lt;='CAV Tier 1 Analysis'!$A$5,"Tier 1", "Tier 2")</f>
        <v>Tier 2</v>
      </c>
      <c r="AM1675" t="str">
        <f t="shared" si="53"/>
        <v>Michigan - Tier 2</v>
      </c>
      <c r="AN1675" t="str">
        <f t="shared" si="54"/>
        <v>Clayton, Township Of - Tier 2</v>
      </c>
    </row>
    <row r="1676" spans="1:40" x14ac:dyDescent="0.3">
      <c r="A1676">
        <v>5</v>
      </c>
      <c r="B1676" t="s">
        <v>30</v>
      </c>
      <c r="C1676" t="s">
        <v>5528</v>
      </c>
      <c r="D1676" t="s">
        <v>8984</v>
      </c>
      <c r="E1676" t="s">
        <v>1508</v>
      </c>
      <c r="F1676" s="12">
        <v>2464.2260344172723</v>
      </c>
      <c r="G1676" s="12">
        <v>10304.599072523381</v>
      </c>
      <c r="H1676" s="12">
        <v>5750.8134828228713</v>
      </c>
      <c r="I1676">
        <v>0</v>
      </c>
      <c r="J1676" s="15">
        <v>0</v>
      </c>
      <c r="K1676" s="15">
        <v>1</v>
      </c>
      <c r="L1676" s="56">
        <v>2.20905</v>
      </c>
      <c r="M1676">
        <v>6</v>
      </c>
      <c r="N1676">
        <v>0</v>
      </c>
      <c r="O1676" s="12">
        <v>10</v>
      </c>
      <c r="P1676" s="12">
        <v>1</v>
      </c>
      <c r="Q1676" s="12">
        <v>0</v>
      </c>
      <c r="R1676" s="12">
        <v>0</v>
      </c>
      <c r="S1676" s="12">
        <v>0</v>
      </c>
      <c r="T1676" s="12">
        <v>11881.972029933722</v>
      </c>
      <c r="U1676" s="12">
        <v>9417.7459955164504</v>
      </c>
      <c r="V1676" s="12">
        <v>0</v>
      </c>
      <c r="W1676" s="57">
        <v>9.5924077580925745E-5</v>
      </c>
      <c r="X1676" s="57">
        <v>2.6171159382360636E-4</v>
      </c>
      <c r="Y1676" s="57">
        <v>0</v>
      </c>
      <c r="Z1676" s="57">
        <v>1.4795221143903603E-3</v>
      </c>
      <c r="AA1676" s="57">
        <v>2.5633743744012886E-4</v>
      </c>
      <c r="AB1676" s="57">
        <v>0</v>
      </c>
      <c r="AC1676" s="57">
        <v>0</v>
      </c>
      <c r="AD1676" s="57">
        <v>0</v>
      </c>
      <c r="AE1676" s="57">
        <v>1.4468961552593022E-3</v>
      </c>
      <c r="AF1676" s="57">
        <v>2.533067723313099E-3</v>
      </c>
      <c r="AG1676" s="57">
        <v>0</v>
      </c>
      <c r="AH1676" s="17">
        <v>5.5213264561885655E-4</v>
      </c>
      <c r="AI1676" s="12">
        <v>407</v>
      </c>
      <c r="AJ1676" s="16">
        <v>5</v>
      </c>
      <c r="AK1676" s="17">
        <v>0.82843938848646648</v>
      </c>
      <c r="AL1676" t="str">
        <f>IF(AK1676&lt;='CAV Tier 1 Analysis'!$A$5,"Tier 1", "Tier 2")</f>
        <v>Tier 2</v>
      </c>
      <c r="AM1676" t="str">
        <f t="shared" si="53"/>
        <v>Michigan - Tier 2</v>
      </c>
      <c r="AN1676" t="str">
        <f t="shared" si="54"/>
        <v>Clawson, City Of - Tier 2</v>
      </c>
    </row>
    <row r="1677" spans="1:40" x14ac:dyDescent="0.3">
      <c r="A1677">
        <v>5</v>
      </c>
      <c r="B1677" t="s">
        <v>30</v>
      </c>
      <c r="C1677" t="s">
        <v>5678</v>
      </c>
      <c r="D1677" t="s">
        <v>9153</v>
      </c>
      <c r="E1677" t="s">
        <v>2445</v>
      </c>
      <c r="F1677" s="12">
        <v>50514.113731267469</v>
      </c>
      <c r="G1677" s="12">
        <v>7404.7252482924287</v>
      </c>
      <c r="H1677" s="12">
        <v>2650.7163808649866</v>
      </c>
      <c r="I1677">
        <v>1</v>
      </c>
      <c r="J1677" s="15">
        <v>3.7015745800698309E-2</v>
      </c>
      <c r="K1677" s="15">
        <v>0.96298425419930156</v>
      </c>
      <c r="L1677" s="56">
        <v>35.190969999999993</v>
      </c>
      <c r="M1677">
        <v>4</v>
      </c>
      <c r="N1677">
        <v>0</v>
      </c>
      <c r="O1677" s="12">
        <v>12.384615384615385</v>
      </c>
      <c r="P1677" s="12">
        <v>1.2307692307692308</v>
      </c>
      <c r="Q1677" s="12">
        <v>0</v>
      </c>
      <c r="R1677" s="12">
        <v>0.96298425419930156</v>
      </c>
      <c r="S1677" s="12">
        <v>98.118243743845341</v>
      </c>
      <c r="T1677" s="12">
        <v>7159.3134233059245</v>
      </c>
      <c r="U1677" s="12">
        <v>0</v>
      </c>
      <c r="V1677" s="12">
        <v>245.41182498650414</v>
      </c>
      <c r="W1677" s="57">
        <v>1.5281054464263055E-3</v>
      </c>
      <c r="X1677" s="57">
        <v>1.7447439588240426E-4</v>
      </c>
      <c r="Y1677" s="57">
        <v>0</v>
      </c>
      <c r="Z1677" s="57">
        <v>1.8323312339757541E-3</v>
      </c>
      <c r="AA1677" s="57">
        <v>3.1549223069554324E-4</v>
      </c>
      <c r="AB1677" s="57">
        <v>0</v>
      </c>
      <c r="AC1677" s="57">
        <v>1.3960130591170013E-4</v>
      </c>
      <c r="AD1677" s="57">
        <v>4.7609686159539265E-4</v>
      </c>
      <c r="AE1677" s="57">
        <v>8.7180672033070224E-4</v>
      </c>
      <c r="AF1677" s="57">
        <v>0</v>
      </c>
      <c r="AG1677" s="57">
        <v>7.3285813142743715E-4</v>
      </c>
      <c r="AH1677" s="17">
        <v>5.5188784784047625E-4</v>
      </c>
      <c r="AI1677" s="12">
        <v>408</v>
      </c>
      <c r="AJ1677" s="16">
        <v>5</v>
      </c>
      <c r="AK1677" s="17">
        <v>0.82899127633430691</v>
      </c>
      <c r="AL1677" t="str">
        <f>IF(AK1677&lt;='CAV Tier 1 Analysis'!$A$5,"Tier 1", "Tier 2")</f>
        <v>Tier 2</v>
      </c>
      <c r="AM1677" t="str">
        <f t="shared" si="53"/>
        <v>Michigan - Tier 2</v>
      </c>
      <c r="AN1677" t="str">
        <f t="shared" si="54"/>
        <v>Bruce, Township Of - Tier 2</v>
      </c>
    </row>
    <row r="1678" spans="1:40" x14ac:dyDescent="0.3">
      <c r="A1678">
        <v>5</v>
      </c>
      <c r="B1678" t="s">
        <v>30</v>
      </c>
      <c r="C1678" t="s">
        <v>5995</v>
      </c>
      <c r="D1678" t="s">
        <v>9488</v>
      </c>
      <c r="E1678" t="s">
        <v>2350</v>
      </c>
      <c r="F1678" s="12">
        <v>771.55147727039355</v>
      </c>
      <c r="G1678" s="12">
        <v>207.3006613790069</v>
      </c>
      <c r="H1678" s="12">
        <v>285.99810002356008</v>
      </c>
      <c r="I1678">
        <v>0</v>
      </c>
      <c r="J1678" s="15">
        <v>0</v>
      </c>
      <c r="K1678" s="15">
        <v>1.0000000000000002</v>
      </c>
      <c r="L1678" s="56">
        <v>79.693939999999984</v>
      </c>
      <c r="M1678">
        <v>0</v>
      </c>
      <c r="N1678">
        <v>0</v>
      </c>
      <c r="O1678" s="12">
        <v>3.5</v>
      </c>
      <c r="P1678" s="12">
        <v>8</v>
      </c>
      <c r="Q1678" s="12">
        <v>0</v>
      </c>
      <c r="R1678" s="12">
        <v>0</v>
      </c>
      <c r="S1678" s="12">
        <v>0</v>
      </c>
      <c r="T1678" s="12">
        <v>245.92692116095316</v>
      </c>
      <c r="U1678" s="12">
        <v>0</v>
      </c>
      <c r="V1678" s="12">
        <v>0</v>
      </c>
      <c r="W1678" s="57">
        <v>3.4605679741470949E-3</v>
      </c>
      <c r="X1678" s="57">
        <v>0</v>
      </c>
      <c r="Y1678" s="57">
        <v>0</v>
      </c>
      <c r="Z1678" s="57">
        <v>5.1783274003662613E-4</v>
      </c>
      <c r="AA1678" s="57">
        <v>2.0506994995210309E-3</v>
      </c>
      <c r="AB1678" s="57">
        <v>0</v>
      </c>
      <c r="AC1678" s="57">
        <v>0</v>
      </c>
      <c r="AD1678" s="57">
        <v>0</v>
      </c>
      <c r="AE1678" s="57">
        <v>2.9947109436557516E-5</v>
      </c>
      <c r="AF1678" s="57">
        <v>0</v>
      </c>
      <c r="AG1678" s="57">
        <v>0</v>
      </c>
      <c r="AH1678" s="17">
        <v>5.5082248392193721E-4</v>
      </c>
      <c r="AI1678" s="12">
        <v>409</v>
      </c>
      <c r="AJ1678" s="16">
        <v>5</v>
      </c>
      <c r="AK1678" s="17">
        <v>0.82954209881822882</v>
      </c>
      <c r="AL1678" t="str">
        <f>IF(AK1678&lt;='CAV Tier 1 Analysis'!$A$5,"Tier 1", "Tier 2")</f>
        <v>Tier 2</v>
      </c>
      <c r="AM1678" t="str">
        <f t="shared" si="53"/>
        <v>Michigan - Tier 2</v>
      </c>
      <c r="AN1678" t="str">
        <f t="shared" si="54"/>
        <v>Hendricks, Township Of - Tier 2</v>
      </c>
    </row>
    <row r="1679" spans="1:40" x14ac:dyDescent="0.3">
      <c r="A1679">
        <v>5</v>
      </c>
      <c r="B1679" t="s">
        <v>30</v>
      </c>
      <c r="C1679" t="s">
        <v>5414</v>
      </c>
      <c r="D1679" t="s">
        <v>8853</v>
      </c>
      <c r="E1679" t="s">
        <v>2097</v>
      </c>
      <c r="F1679" s="12">
        <v>1808.9586429923834</v>
      </c>
      <c r="G1679" s="12">
        <v>1135.81614502192</v>
      </c>
      <c r="H1679" s="12">
        <v>972.5549459122667</v>
      </c>
      <c r="I1679">
        <v>0</v>
      </c>
      <c r="J1679" s="15">
        <v>0</v>
      </c>
      <c r="K1679" s="15">
        <v>0.99999999999999978</v>
      </c>
      <c r="L1679" s="56">
        <v>72.609160000000003</v>
      </c>
      <c r="M1679">
        <v>0</v>
      </c>
      <c r="N1679">
        <v>0</v>
      </c>
      <c r="O1679" s="12">
        <v>3</v>
      </c>
      <c r="P1679" s="12">
        <v>9</v>
      </c>
      <c r="Q1679" s="12">
        <v>0</v>
      </c>
      <c r="R1679" s="12">
        <v>0</v>
      </c>
      <c r="S1679" s="12">
        <v>0</v>
      </c>
      <c r="T1679" s="12">
        <v>1272.3577946545488</v>
      </c>
      <c r="U1679" s="12">
        <v>0</v>
      </c>
      <c r="V1679" s="12">
        <v>0</v>
      </c>
      <c r="W1679" s="57">
        <v>3.1529239704514841E-3</v>
      </c>
      <c r="X1679" s="57">
        <v>0</v>
      </c>
      <c r="Y1679" s="57">
        <v>0</v>
      </c>
      <c r="Z1679" s="57">
        <v>4.4385663431710813E-4</v>
      </c>
      <c r="AA1679" s="57">
        <v>2.3070369369611599E-3</v>
      </c>
      <c r="AB1679" s="57">
        <v>0</v>
      </c>
      <c r="AC1679" s="57">
        <v>0</v>
      </c>
      <c r="AD1679" s="57">
        <v>0</v>
      </c>
      <c r="AE1679" s="57">
        <v>1.5493805208108543E-4</v>
      </c>
      <c r="AF1679" s="57">
        <v>0</v>
      </c>
      <c r="AG1679" s="57">
        <v>0</v>
      </c>
      <c r="AH1679" s="17">
        <v>5.5079596307371244E-4</v>
      </c>
      <c r="AI1679" s="12">
        <v>410</v>
      </c>
      <c r="AJ1679" s="16">
        <v>5</v>
      </c>
      <c r="AK1679" s="17">
        <v>0.83009289478130255</v>
      </c>
      <c r="AL1679" t="str">
        <f>IF(AK1679&lt;='CAV Tier 1 Analysis'!$A$5,"Tier 1", "Tier 2")</f>
        <v>Tier 2</v>
      </c>
      <c r="AM1679" t="str">
        <f t="shared" si="53"/>
        <v>Michigan - Tier 2</v>
      </c>
      <c r="AN1679" t="str">
        <f t="shared" si="54"/>
        <v>Lake, Township Of - Tier 2</v>
      </c>
    </row>
    <row r="1680" spans="1:40" x14ac:dyDescent="0.3">
      <c r="A1680">
        <v>5</v>
      </c>
      <c r="B1680" t="s">
        <v>30</v>
      </c>
      <c r="C1680" t="s">
        <v>5938</v>
      </c>
      <c r="D1680" t="s">
        <v>9428</v>
      </c>
      <c r="E1680" t="s">
        <v>2046</v>
      </c>
      <c r="F1680" s="12">
        <v>2210.2622902637713</v>
      </c>
      <c r="G1680" s="12">
        <v>3665.1279600917478</v>
      </c>
      <c r="H1680" s="12">
        <v>1473.2622244704414</v>
      </c>
      <c r="I1680">
        <v>1</v>
      </c>
      <c r="J1680" s="15">
        <v>0</v>
      </c>
      <c r="K1680" s="15">
        <v>1</v>
      </c>
      <c r="L1680" s="56">
        <v>33.509830000000001</v>
      </c>
      <c r="M1680">
        <v>6</v>
      </c>
      <c r="N1680">
        <v>0</v>
      </c>
      <c r="O1680" s="12">
        <v>8.4444444444444446</v>
      </c>
      <c r="P1680" s="12">
        <v>5.5555555555555554</v>
      </c>
      <c r="Q1680" s="12">
        <v>0</v>
      </c>
      <c r="R1680" s="12">
        <v>1</v>
      </c>
      <c r="S1680" s="12">
        <v>0</v>
      </c>
      <c r="T1680" s="12">
        <v>3405.147283862093</v>
      </c>
      <c r="U1680" s="12">
        <v>1194.8849935983217</v>
      </c>
      <c r="V1680" s="12">
        <v>259.98067622965482</v>
      </c>
      <c r="W1680" s="57">
        <v>1.4551049241274001E-3</v>
      </c>
      <c r="X1680" s="57">
        <v>2.6171159382360636E-4</v>
      </c>
      <c r="Y1680" s="57">
        <v>0</v>
      </c>
      <c r="Z1680" s="57">
        <v>1.2493742299296378E-3</v>
      </c>
      <c r="AA1680" s="57">
        <v>1.4240968746673825E-3</v>
      </c>
      <c r="AB1680" s="57">
        <v>0</v>
      </c>
      <c r="AC1680" s="57">
        <v>1.4496738166064333E-4</v>
      </c>
      <c r="AD1680" s="57">
        <v>0</v>
      </c>
      <c r="AE1680" s="57">
        <v>4.1465292972409063E-4</v>
      </c>
      <c r="AF1680" s="57">
        <v>3.2138524566239466E-4</v>
      </c>
      <c r="AG1680" s="57">
        <v>7.7636418945739084E-4</v>
      </c>
      <c r="AH1680" s="17">
        <v>5.4978703355023143E-4</v>
      </c>
      <c r="AI1680" s="12">
        <v>411</v>
      </c>
      <c r="AJ1680" s="16">
        <v>5</v>
      </c>
      <c r="AK1680" s="17">
        <v>0.83064268181485279</v>
      </c>
      <c r="AL1680" t="str">
        <f>IF(AK1680&lt;='CAV Tier 1 Analysis'!$A$5,"Tier 1", "Tier 2")</f>
        <v>Tier 2</v>
      </c>
      <c r="AM1680" t="str">
        <f t="shared" si="53"/>
        <v>Michigan - Tier 2</v>
      </c>
      <c r="AN1680" t="str">
        <f t="shared" si="54"/>
        <v>Reynolds, Township Of - Tier 2</v>
      </c>
    </row>
    <row r="1681" spans="1:40" x14ac:dyDescent="0.3">
      <c r="A1681">
        <v>5</v>
      </c>
      <c r="B1681" t="s">
        <v>30</v>
      </c>
      <c r="C1681" t="s">
        <v>6063</v>
      </c>
      <c r="D1681" t="s">
        <v>9560</v>
      </c>
      <c r="E1681" t="s">
        <v>2579</v>
      </c>
      <c r="F1681" s="12">
        <v>9094.0395940591752</v>
      </c>
      <c r="G1681" s="12">
        <v>4450.8420340503317</v>
      </c>
      <c r="H1681" s="12">
        <v>1639.7188576999404</v>
      </c>
      <c r="I1681">
        <v>0</v>
      </c>
      <c r="J1681" s="15">
        <v>2.8770915481539711E-5</v>
      </c>
      <c r="K1681" s="15">
        <v>0.99997122908451852</v>
      </c>
      <c r="L1681" s="56">
        <v>33.36703</v>
      </c>
      <c r="M1681">
        <v>0</v>
      </c>
      <c r="N1681">
        <v>0</v>
      </c>
      <c r="O1681" s="12">
        <v>12.25</v>
      </c>
      <c r="P1681" s="12">
        <v>2.25</v>
      </c>
      <c r="Q1681" s="12">
        <v>0</v>
      </c>
      <c r="R1681" s="12">
        <v>0</v>
      </c>
      <c r="S1681" s="12">
        <v>4.7176212668371825E-2</v>
      </c>
      <c r="T1681" s="12">
        <v>3880.5178082306466</v>
      </c>
      <c r="U1681" s="12">
        <v>0</v>
      </c>
      <c r="V1681" s="12">
        <v>570.32422581968513</v>
      </c>
      <c r="W1681" s="57">
        <v>1.4489040874426007E-3</v>
      </c>
      <c r="X1681" s="57">
        <v>0</v>
      </c>
      <c r="Y1681" s="57">
        <v>0</v>
      </c>
      <c r="Z1681" s="57">
        <v>1.8124145901281916E-3</v>
      </c>
      <c r="AA1681" s="57">
        <v>5.7675923424028996E-4</v>
      </c>
      <c r="AB1681" s="57">
        <v>0</v>
      </c>
      <c r="AC1681" s="57">
        <v>0</v>
      </c>
      <c r="AD1681" s="57">
        <v>2.2891203446329017E-7</v>
      </c>
      <c r="AE1681" s="57">
        <v>4.7253993554262688E-4</v>
      </c>
      <c r="AF1681" s="57">
        <v>0</v>
      </c>
      <c r="AG1681" s="57">
        <v>1.7031239080064673E-3</v>
      </c>
      <c r="AH1681" s="17">
        <v>5.4672460612678543E-4</v>
      </c>
      <c r="AI1681" s="12">
        <v>412</v>
      </c>
      <c r="AJ1681" s="16">
        <v>5</v>
      </c>
      <c r="AK1681" s="17">
        <v>0.8311894064209796</v>
      </c>
      <c r="AL1681" t="str">
        <f>IF(AK1681&lt;='CAV Tier 1 Analysis'!$A$5,"Tier 1", "Tier 2")</f>
        <v>Tier 2</v>
      </c>
      <c r="AM1681" t="str">
        <f t="shared" si="53"/>
        <v>Michigan - Tier 2</v>
      </c>
      <c r="AN1681" t="str">
        <f t="shared" si="54"/>
        <v>Crockery, Township Of - Tier 2</v>
      </c>
    </row>
    <row r="1682" spans="1:40" x14ac:dyDescent="0.3">
      <c r="A1682">
        <v>5</v>
      </c>
      <c r="B1682" t="s">
        <v>30</v>
      </c>
      <c r="C1682" t="s">
        <v>5400</v>
      </c>
      <c r="D1682" t="s">
        <v>8838</v>
      </c>
      <c r="E1682" t="s">
        <v>1937</v>
      </c>
      <c r="F1682" s="12">
        <v>444.53874303638509</v>
      </c>
      <c r="G1682" s="12">
        <v>926.78484771965304</v>
      </c>
      <c r="H1682" s="12">
        <v>1229.7899033698739</v>
      </c>
      <c r="I1682">
        <v>3</v>
      </c>
      <c r="J1682" s="15">
        <v>7.6876632059359698E-2</v>
      </c>
      <c r="K1682" s="15">
        <v>0.92312336794063998</v>
      </c>
      <c r="L1682" s="56">
        <v>11.11326</v>
      </c>
      <c r="M1682">
        <v>29</v>
      </c>
      <c r="N1682">
        <v>0</v>
      </c>
      <c r="O1682" s="12">
        <v>7</v>
      </c>
      <c r="P1682" s="12">
        <v>8</v>
      </c>
      <c r="Q1682" s="12">
        <v>0</v>
      </c>
      <c r="R1682" s="12">
        <v>2.7693701038219198</v>
      </c>
      <c r="S1682" s="12">
        <v>94.542105911681304</v>
      </c>
      <c r="T1682" s="12">
        <v>1112.4851745807989</v>
      </c>
      <c r="U1682" s="12">
        <v>667.94643154441383</v>
      </c>
      <c r="V1682" s="12">
        <v>0</v>
      </c>
      <c r="W1682" s="57">
        <v>4.8257360151060362E-4</v>
      </c>
      <c r="X1682" s="57">
        <v>1.2649393701474308E-3</v>
      </c>
      <c r="Y1682" s="57">
        <v>0</v>
      </c>
      <c r="Z1682" s="57">
        <v>1.0356654800732523E-3</v>
      </c>
      <c r="AA1682" s="57">
        <v>2.0506994995210309E-3</v>
      </c>
      <c r="AB1682" s="57">
        <v>0</v>
      </c>
      <c r="AC1682" s="57">
        <v>4.014683328003277E-4</v>
      </c>
      <c r="AD1682" s="57">
        <v>4.5874445154848282E-4</v>
      </c>
      <c r="AE1682" s="57">
        <v>1.3546998072616319E-4</v>
      </c>
      <c r="AF1682" s="57">
        <v>1.79655890852526E-4</v>
      </c>
      <c r="AG1682" s="57">
        <v>0</v>
      </c>
      <c r="AH1682" s="17">
        <v>5.4629241883452889E-4</v>
      </c>
      <c r="AI1682" s="12">
        <v>413</v>
      </c>
      <c r="AJ1682" s="16">
        <v>5</v>
      </c>
      <c r="AK1682" s="17">
        <v>0.83173569883981413</v>
      </c>
      <c r="AL1682" t="str">
        <f>IF(AK1682&lt;='CAV Tier 1 Analysis'!$A$5,"Tier 1", "Tier 2")</f>
        <v>Tier 2</v>
      </c>
      <c r="AM1682" t="str">
        <f t="shared" si="53"/>
        <v>Michigan - Tier 2</v>
      </c>
      <c r="AN1682" t="str">
        <f t="shared" si="54"/>
        <v>Sims, Township Of - Tier 2</v>
      </c>
    </row>
    <row r="1683" spans="1:40" x14ac:dyDescent="0.3">
      <c r="A1683">
        <v>5</v>
      </c>
      <c r="B1683" t="s">
        <v>30</v>
      </c>
      <c r="C1683" t="s">
        <v>5876</v>
      </c>
      <c r="D1683" t="s">
        <v>9363</v>
      </c>
      <c r="E1683" t="s">
        <v>2125</v>
      </c>
      <c r="F1683" s="12">
        <v>1763.5101800864297</v>
      </c>
      <c r="G1683" s="12">
        <v>933.64334688466556</v>
      </c>
      <c r="H1683" s="12">
        <v>751.3757377142615</v>
      </c>
      <c r="I1683">
        <v>0</v>
      </c>
      <c r="J1683" s="15">
        <v>2.8254605641992674E-6</v>
      </c>
      <c r="K1683" s="15">
        <v>0.99999717453943593</v>
      </c>
      <c r="L1683" s="56">
        <v>70.78492</v>
      </c>
      <c r="M1683">
        <v>1</v>
      </c>
      <c r="N1683">
        <v>0</v>
      </c>
      <c r="O1683" s="12">
        <v>3</v>
      </c>
      <c r="P1683" s="12">
        <v>9</v>
      </c>
      <c r="Q1683" s="12">
        <v>0</v>
      </c>
      <c r="R1683" s="12">
        <v>0</v>
      </c>
      <c r="S1683" s="12">
        <v>2.1229825158077783E-3</v>
      </c>
      <c r="T1683" s="12">
        <v>1026.4943683148533</v>
      </c>
      <c r="U1683" s="12">
        <v>0</v>
      </c>
      <c r="V1683" s="12">
        <v>0</v>
      </c>
      <c r="W1683" s="57">
        <v>3.0737095844999536E-3</v>
      </c>
      <c r="X1683" s="57">
        <v>4.3618598970601065E-5</v>
      </c>
      <c r="Y1683" s="57">
        <v>0</v>
      </c>
      <c r="Z1683" s="57">
        <v>4.4385663431710813E-4</v>
      </c>
      <c r="AA1683" s="57">
        <v>2.3070369369611599E-3</v>
      </c>
      <c r="AB1683" s="57">
        <v>0</v>
      </c>
      <c r="AC1683" s="57">
        <v>0</v>
      </c>
      <c r="AD1683" s="57">
        <v>1.0301298458181742E-8</v>
      </c>
      <c r="AE1683" s="57">
        <v>1.2499867456078939E-4</v>
      </c>
      <c r="AF1683" s="57">
        <v>0</v>
      </c>
      <c r="AG1683" s="57">
        <v>0</v>
      </c>
      <c r="AH1683" s="17">
        <v>5.448391573280064E-4</v>
      </c>
      <c r="AI1683" s="12">
        <v>414</v>
      </c>
      <c r="AJ1683" s="16">
        <v>5</v>
      </c>
      <c r="AK1683" s="17">
        <v>0.83228053799714219</v>
      </c>
      <c r="AL1683" t="str">
        <f>IF(AK1683&lt;='CAV Tier 1 Analysis'!$A$5,"Tier 1", "Tier 2")</f>
        <v>Tier 2</v>
      </c>
      <c r="AM1683" t="str">
        <f t="shared" si="53"/>
        <v>Michigan - Tier 2</v>
      </c>
      <c r="AN1683" t="str">
        <f t="shared" si="54"/>
        <v>Ingallston, Township Of - Tier 2</v>
      </c>
    </row>
    <row r="1684" spans="1:40" x14ac:dyDescent="0.3">
      <c r="A1684">
        <v>5</v>
      </c>
      <c r="B1684" t="s">
        <v>30</v>
      </c>
      <c r="C1684" t="s">
        <v>5588</v>
      </c>
      <c r="D1684" t="s">
        <v>9052</v>
      </c>
      <c r="E1684" t="s">
        <v>2455</v>
      </c>
      <c r="F1684" s="12">
        <v>141994.65243118268</v>
      </c>
      <c r="G1684" s="12">
        <v>10302.146326571081</v>
      </c>
      <c r="H1684" s="12">
        <v>4218.2863306391237</v>
      </c>
      <c r="I1684">
        <v>2</v>
      </c>
      <c r="J1684" s="15">
        <v>6.777863804487934E-3</v>
      </c>
      <c r="K1684" s="15">
        <v>0.99322213619551225</v>
      </c>
      <c r="L1684" s="56">
        <v>37.572309999999995</v>
      </c>
      <c r="M1684">
        <v>17</v>
      </c>
      <c r="N1684">
        <v>0</v>
      </c>
      <c r="O1684" s="12">
        <v>10.6</v>
      </c>
      <c r="P1684" s="12">
        <v>1.2</v>
      </c>
      <c r="Q1684" s="12">
        <v>0</v>
      </c>
      <c r="R1684" s="12">
        <v>1.9864442723910245</v>
      </c>
      <c r="S1684" s="12">
        <v>28.590970237405138</v>
      </c>
      <c r="T1684" s="12">
        <v>10796.734449436868</v>
      </c>
      <c r="U1684" s="12">
        <v>0</v>
      </c>
      <c r="V1684" s="12">
        <v>0</v>
      </c>
      <c r="W1684" s="57">
        <v>1.6315109116292487E-3</v>
      </c>
      <c r="X1684" s="57">
        <v>7.4151618250021807E-4</v>
      </c>
      <c r="Y1684" s="57">
        <v>0</v>
      </c>
      <c r="Z1684" s="57">
        <v>1.5682934412537819E-3</v>
      </c>
      <c r="AA1684" s="57">
        <v>3.0760492492815463E-4</v>
      </c>
      <c r="AB1684" s="57">
        <v>0</v>
      </c>
      <c r="AC1684" s="57">
        <v>2.8796962498330855E-4</v>
      </c>
      <c r="AD1684" s="57">
        <v>1.3873129685782525E-4</v>
      </c>
      <c r="AE1684" s="57">
        <v>1.3147441792398329E-3</v>
      </c>
      <c r="AF1684" s="57">
        <v>0</v>
      </c>
      <c r="AG1684" s="57">
        <v>0</v>
      </c>
      <c r="AH1684" s="17">
        <v>5.4457914194476096E-4</v>
      </c>
      <c r="AI1684" s="12">
        <v>415</v>
      </c>
      <c r="AJ1684" s="16">
        <v>5</v>
      </c>
      <c r="AK1684" s="17">
        <v>0.83282511713908691</v>
      </c>
      <c r="AL1684" t="str">
        <f>IF(AK1684&lt;='CAV Tier 1 Analysis'!$A$5,"Tier 1", "Tier 2")</f>
        <v>Tier 2</v>
      </c>
      <c r="AM1684" t="str">
        <f t="shared" si="53"/>
        <v>Michigan - Tier 2</v>
      </c>
      <c r="AN1684" t="str">
        <f t="shared" si="54"/>
        <v>Sumpter, Township Of - Tier 2</v>
      </c>
    </row>
    <row r="1685" spans="1:40" x14ac:dyDescent="0.3">
      <c r="A1685">
        <v>5</v>
      </c>
      <c r="B1685" t="s">
        <v>30</v>
      </c>
      <c r="C1685" t="s">
        <v>6052</v>
      </c>
      <c r="D1685" t="s">
        <v>9548</v>
      </c>
      <c r="E1685" t="s">
        <v>1842</v>
      </c>
      <c r="F1685" s="12">
        <v>1576.8981707199002</v>
      </c>
      <c r="G1685" s="12">
        <v>2035.2148300021095</v>
      </c>
      <c r="H1685" s="12">
        <v>1336.0281061944438</v>
      </c>
      <c r="I1685">
        <v>1</v>
      </c>
      <c r="J1685" s="15">
        <v>8.7583780267405695E-2</v>
      </c>
      <c r="K1685" s="15">
        <v>0.91241621973259424</v>
      </c>
      <c r="L1685" s="56">
        <v>36.17051</v>
      </c>
      <c r="M1685">
        <v>7</v>
      </c>
      <c r="N1685">
        <v>0</v>
      </c>
      <c r="O1685" s="12">
        <v>4.75</v>
      </c>
      <c r="P1685" s="12">
        <v>8.875</v>
      </c>
      <c r="Q1685" s="12">
        <v>0</v>
      </c>
      <c r="R1685" s="12">
        <v>0.91241621973259424</v>
      </c>
      <c r="S1685" s="12">
        <v>117.01439208401233</v>
      </c>
      <c r="T1685" s="12">
        <v>2194.1270301480699</v>
      </c>
      <c r="U1685" s="12">
        <v>617.2288594281697</v>
      </c>
      <c r="V1685" s="12">
        <v>0</v>
      </c>
      <c r="W1685" s="57">
        <v>1.5706402333046561E-3</v>
      </c>
      <c r="X1685" s="57">
        <v>3.0533019279420744E-4</v>
      </c>
      <c r="Y1685" s="57">
        <v>0</v>
      </c>
      <c r="Z1685" s="57">
        <v>7.027730043354212E-4</v>
      </c>
      <c r="AA1685" s="57">
        <v>2.2749947572811438E-3</v>
      </c>
      <c r="AB1685" s="57">
        <v>0</v>
      </c>
      <c r="AC1685" s="57">
        <v>1.322705903593364E-4</v>
      </c>
      <c r="AD1685" s="57">
        <v>5.6778620067978499E-4</v>
      </c>
      <c r="AE1685" s="57">
        <v>2.6718409672013527E-4</v>
      </c>
      <c r="AF1685" s="57">
        <v>1.6601451158899263E-4</v>
      </c>
      <c r="AG1685" s="57">
        <v>0</v>
      </c>
      <c r="AH1685" s="17">
        <v>5.4427214427851616E-4</v>
      </c>
      <c r="AI1685" s="12">
        <v>416</v>
      </c>
      <c r="AJ1685" s="16">
        <v>5</v>
      </c>
      <c r="AK1685" s="17">
        <v>0.83336938928336546</v>
      </c>
      <c r="AL1685" t="str">
        <f>IF(AK1685&lt;='CAV Tier 1 Analysis'!$A$5,"Tier 1", "Tier 2")</f>
        <v>Tier 2</v>
      </c>
      <c r="AM1685" t="str">
        <f t="shared" si="53"/>
        <v>Michigan - Tier 2</v>
      </c>
      <c r="AN1685" t="str">
        <f t="shared" si="54"/>
        <v>Cherry Grove, Township Of - Tier 2</v>
      </c>
    </row>
    <row r="1686" spans="1:40" x14ac:dyDescent="0.3">
      <c r="A1686">
        <v>5</v>
      </c>
      <c r="B1686" t="s">
        <v>30</v>
      </c>
      <c r="C1686" t="s">
        <v>5736</v>
      </c>
      <c r="D1686" t="s">
        <v>9215</v>
      </c>
      <c r="E1686" t="s">
        <v>2145</v>
      </c>
      <c r="F1686" s="12">
        <v>1802.5725290508608</v>
      </c>
      <c r="G1686" s="12">
        <v>571.44052335526783</v>
      </c>
      <c r="H1686" s="12">
        <v>576.54597841075361</v>
      </c>
      <c r="I1686">
        <v>0</v>
      </c>
      <c r="J1686" s="15">
        <v>0</v>
      </c>
      <c r="K1686" s="15">
        <v>1.0000000000000002</v>
      </c>
      <c r="L1686" s="56">
        <v>72.352829999999997</v>
      </c>
      <c r="M1686">
        <v>0</v>
      </c>
      <c r="N1686">
        <v>0</v>
      </c>
      <c r="O1686" s="12">
        <v>3</v>
      </c>
      <c r="P1686" s="12">
        <v>9</v>
      </c>
      <c r="Q1686" s="12">
        <v>0</v>
      </c>
      <c r="R1686" s="12">
        <v>0</v>
      </c>
      <c r="S1686" s="12">
        <v>0</v>
      </c>
      <c r="T1686" s="12">
        <v>640.37123975396673</v>
      </c>
      <c r="U1686" s="12">
        <v>0</v>
      </c>
      <c r="V1686" s="12">
        <v>0</v>
      </c>
      <c r="W1686" s="57">
        <v>3.1417932949093647E-3</v>
      </c>
      <c r="X1686" s="57">
        <v>0</v>
      </c>
      <c r="Y1686" s="57">
        <v>0</v>
      </c>
      <c r="Z1686" s="57">
        <v>4.4385663431710813E-4</v>
      </c>
      <c r="AA1686" s="57">
        <v>2.3070369369611599E-3</v>
      </c>
      <c r="AB1686" s="57">
        <v>0</v>
      </c>
      <c r="AC1686" s="57">
        <v>0</v>
      </c>
      <c r="AD1686" s="57">
        <v>0</v>
      </c>
      <c r="AE1686" s="57">
        <v>7.7979537605746711E-5</v>
      </c>
      <c r="AF1686" s="57">
        <v>0</v>
      </c>
      <c r="AG1686" s="57">
        <v>0</v>
      </c>
      <c r="AH1686" s="17">
        <v>5.4278785489030729E-4</v>
      </c>
      <c r="AI1686" s="12">
        <v>417</v>
      </c>
      <c r="AJ1686" s="16">
        <v>5</v>
      </c>
      <c r="AK1686" s="17">
        <v>0.83391217713825572</v>
      </c>
      <c r="AL1686" t="str">
        <f>IF(AK1686&lt;='CAV Tier 1 Analysis'!$A$5,"Tier 1", "Tier 2")</f>
        <v>Tier 2</v>
      </c>
      <c r="AM1686" t="str">
        <f t="shared" si="53"/>
        <v>Michigan - Tier 2</v>
      </c>
      <c r="AN1686" t="str">
        <f t="shared" si="54"/>
        <v>Holmes, Township Of - Tier 2</v>
      </c>
    </row>
    <row r="1687" spans="1:40" x14ac:dyDescent="0.3">
      <c r="A1687">
        <v>5</v>
      </c>
      <c r="B1687" t="s">
        <v>30</v>
      </c>
      <c r="C1687" t="s">
        <v>6090</v>
      </c>
      <c r="D1687" t="s">
        <v>9587</v>
      </c>
      <c r="E1687" t="s">
        <v>2588</v>
      </c>
      <c r="F1687" s="12">
        <v>52219.679764140921</v>
      </c>
      <c r="G1687" s="12">
        <v>7757.5159653127139</v>
      </c>
      <c r="H1687" s="12">
        <v>2388.5898768187758</v>
      </c>
      <c r="I1687">
        <v>2</v>
      </c>
      <c r="J1687" s="15">
        <v>1.071229628783226E-4</v>
      </c>
      <c r="K1687" s="15">
        <v>0.99989287703712182</v>
      </c>
      <c r="L1687" s="56">
        <v>36.406760000000006</v>
      </c>
      <c r="M1687">
        <v>6</v>
      </c>
      <c r="N1687">
        <v>0</v>
      </c>
      <c r="O1687" s="12">
        <v>12.4375</v>
      </c>
      <c r="P1687" s="12">
        <v>1.1875</v>
      </c>
      <c r="Q1687" s="12">
        <v>0</v>
      </c>
      <c r="R1687" s="12">
        <v>1.9997857540742436</v>
      </c>
      <c r="S1687" s="12">
        <v>0.25587282470599487</v>
      </c>
      <c r="T1687" s="12">
        <v>7512.8761460222086</v>
      </c>
      <c r="U1687" s="12">
        <v>0</v>
      </c>
      <c r="V1687" s="12">
        <v>244.63981929050533</v>
      </c>
      <c r="W1687" s="57">
        <v>1.5808989704670085E-3</v>
      </c>
      <c r="X1687" s="57">
        <v>2.6171159382360636E-4</v>
      </c>
      <c r="Y1687" s="57">
        <v>0</v>
      </c>
      <c r="Z1687" s="57">
        <v>1.8401556297730107E-3</v>
      </c>
      <c r="AA1687" s="57">
        <v>3.0440070696015304E-4</v>
      </c>
      <c r="AB1687" s="57">
        <v>0</v>
      </c>
      <c r="AC1687" s="57">
        <v>2.899037046503983E-4</v>
      </c>
      <c r="AD1687" s="57">
        <v>1.241565728878159E-6</v>
      </c>
      <c r="AE1687" s="57">
        <v>9.1486089878293477E-4</v>
      </c>
      <c r="AF1687" s="57">
        <v>0</v>
      </c>
      <c r="AG1687" s="57">
        <v>7.3055273863777777E-4</v>
      </c>
      <c r="AH1687" s="17">
        <v>5.3852052807488787E-4</v>
      </c>
      <c r="AI1687" s="12">
        <v>418</v>
      </c>
      <c r="AJ1687" s="16">
        <v>5</v>
      </c>
      <c r="AK1687" s="17">
        <v>0.83445069766633062</v>
      </c>
      <c r="AL1687" t="str">
        <f>IF(AK1687&lt;='CAV Tier 1 Analysis'!$A$5,"Tier 1", "Tier 2")</f>
        <v>Tier 2</v>
      </c>
      <c r="AM1687" t="str">
        <f t="shared" si="53"/>
        <v>Michigan - Tier 2</v>
      </c>
      <c r="AN1687" t="str">
        <f t="shared" si="54"/>
        <v>Lenox, Township Of - Tier 2</v>
      </c>
    </row>
    <row r="1688" spans="1:40" x14ac:dyDescent="0.3">
      <c r="A1688">
        <v>5</v>
      </c>
      <c r="B1688" t="s">
        <v>30</v>
      </c>
      <c r="C1688" t="s">
        <v>5997</v>
      </c>
      <c r="D1688" t="s">
        <v>9491</v>
      </c>
      <c r="E1688" t="s">
        <v>1917</v>
      </c>
      <c r="F1688" s="12">
        <v>4266.9296480060893</v>
      </c>
      <c r="G1688" s="12">
        <v>4925.8888262503269</v>
      </c>
      <c r="H1688" s="12">
        <v>2412.9658810939909</v>
      </c>
      <c r="I1688">
        <v>1</v>
      </c>
      <c r="J1688" s="15">
        <v>9.7874015917978566E-3</v>
      </c>
      <c r="K1688" s="15">
        <v>0.99021259840820208</v>
      </c>
      <c r="L1688" s="56">
        <v>32.432510000000008</v>
      </c>
      <c r="M1688">
        <v>6</v>
      </c>
      <c r="N1688">
        <v>0</v>
      </c>
      <c r="O1688" s="12">
        <v>12</v>
      </c>
      <c r="P1688" s="12">
        <v>5</v>
      </c>
      <c r="Q1688" s="12">
        <v>0</v>
      </c>
      <c r="R1688" s="12">
        <v>0.99021259840820208</v>
      </c>
      <c r="S1688" s="12">
        <v>23.616666105573245</v>
      </c>
      <c r="T1688" s="12">
        <v>5316.8068858203796</v>
      </c>
      <c r="U1688" s="12">
        <v>1049.8772378142903</v>
      </c>
      <c r="V1688" s="12">
        <v>0</v>
      </c>
      <c r="W1688" s="57">
        <v>1.4083242142025536E-3</v>
      </c>
      <c r="X1688" s="57">
        <v>2.6171159382360636E-4</v>
      </c>
      <c r="Y1688" s="57">
        <v>0</v>
      </c>
      <c r="Z1688" s="57">
        <v>1.7754265372684325E-3</v>
      </c>
      <c r="AA1688" s="57">
        <v>1.2816871872006444E-3</v>
      </c>
      <c r="AB1688" s="57">
        <v>0</v>
      </c>
      <c r="AC1688" s="57">
        <v>1.4354852767861916E-4</v>
      </c>
      <c r="AD1688" s="57">
        <v>1.1459459714305166E-4</v>
      </c>
      <c r="AE1688" s="57">
        <v>6.4744029206342119E-4</v>
      </c>
      <c r="AF1688" s="57">
        <v>2.8238287014903217E-4</v>
      </c>
      <c r="AG1688" s="57">
        <v>0</v>
      </c>
      <c r="AH1688" s="17">
        <v>5.3773780177539645E-4</v>
      </c>
      <c r="AI1688" s="12">
        <v>419</v>
      </c>
      <c r="AJ1688" s="16">
        <v>5</v>
      </c>
      <c r="AK1688" s="17">
        <v>0.83498843546810597</v>
      </c>
      <c r="AL1688" t="str">
        <f>IF(AK1688&lt;='CAV Tier 1 Analysis'!$A$5,"Tier 1", "Tier 2")</f>
        <v>Tier 2</v>
      </c>
      <c r="AM1688" t="str">
        <f t="shared" si="53"/>
        <v>Michigan - Tier 2</v>
      </c>
      <c r="AN1688" t="str">
        <f t="shared" si="54"/>
        <v>Owosso, Charter Township Of - Tier 2</v>
      </c>
    </row>
    <row r="1689" spans="1:40" x14ac:dyDescent="0.3">
      <c r="A1689">
        <v>5</v>
      </c>
      <c r="B1689" t="s">
        <v>30</v>
      </c>
      <c r="C1689" t="s">
        <v>5923</v>
      </c>
      <c r="D1689" t="s">
        <v>9412</v>
      </c>
      <c r="E1689" t="s">
        <v>1816</v>
      </c>
      <c r="F1689" s="12">
        <v>2552.8833300783385</v>
      </c>
      <c r="G1689" s="12">
        <v>5199.866654434838</v>
      </c>
      <c r="H1689" s="12">
        <v>1171.6682944729048</v>
      </c>
      <c r="I1689">
        <v>0</v>
      </c>
      <c r="J1689" s="15">
        <v>0</v>
      </c>
      <c r="K1689" s="15">
        <v>1.0000000000000002</v>
      </c>
      <c r="L1689" s="56">
        <v>28.582739999999998</v>
      </c>
      <c r="M1689">
        <v>0</v>
      </c>
      <c r="N1689">
        <v>0</v>
      </c>
      <c r="O1689" s="12">
        <v>11</v>
      </c>
      <c r="P1689" s="12">
        <v>5</v>
      </c>
      <c r="Q1689" s="12">
        <v>0</v>
      </c>
      <c r="R1689" s="12">
        <v>0</v>
      </c>
      <c r="S1689" s="12">
        <v>0</v>
      </c>
      <c r="T1689" s="12">
        <v>5043.5184639907056</v>
      </c>
      <c r="U1689" s="12">
        <v>2490.6351339123671</v>
      </c>
      <c r="V1689" s="12">
        <v>156.34819044413234</v>
      </c>
      <c r="W1689" s="57">
        <v>1.2411547811210382E-3</v>
      </c>
      <c r="X1689" s="57">
        <v>0</v>
      </c>
      <c r="Y1689" s="57">
        <v>0</v>
      </c>
      <c r="Z1689" s="57">
        <v>1.6274743258293965E-3</v>
      </c>
      <c r="AA1689" s="57">
        <v>1.2816871872006444E-3</v>
      </c>
      <c r="AB1689" s="57">
        <v>0</v>
      </c>
      <c r="AC1689" s="57">
        <v>0</v>
      </c>
      <c r="AD1689" s="57">
        <v>0</v>
      </c>
      <c r="AE1689" s="57">
        <v>6.1416130724288186E-4</v>
      </c>
      <c r="AF1689" s="57">
        <v>6.6989993903706312E-4</v>
      </c>
      <c r="AG1689" s="57">
        <v>4.6689291645685382E-4</v>
      </c>
      <c r="AH1689" s="17">
        <v>5.3647913244435255E-4</v>
      </c>
      <c r="AI1689" s="12">
        <v>420</v>
      </c>
      <c r="AJ1689" s="16">
        <v>5</v>
      </c>
      <c r="AK1689" s="17">
        <v>0.83552491460055034</v>
      </c>
      <c r="AL1689" t="str">
        <f>IF(AK1689&lt;='CAV Tier 1 Analysis'!$A$5,"Tier 1", "Tier 2")</f>
        <v>Tier 2</v>
      </c>
      <c r="AM1689" t="str">
        <f t="shared" si="53"/>
        <v>Michigan - Tier 2</v>
      </c>
      <c r="AN1689" t="str">
        <f t="shared" si="54"/>
        <v>Easton, Township Of - Tier 2</v>
      </c>
    </row>
    <row r="1690" spans="1:40" x14ac:dyDescent="0.3">
      <c r="A1690">
        <v>5</v>
      </c>
      <c r="B1690" t="s">
        <v>30</v>
      </c>
      <c r="C1690" t="s">
        <v>5627</v>
      </c>
      <c r="D1690" t="s">
        <v>9095</v>
      </c>
      <c r="E1690" t="s">
        <v>2159</v>
      </c>
      <c r="F1690" s="12">
        <v>3481.3195070390993</v>
      </c>
      <c r="G1690" s="12">
        <v>4774.8246318055808</v>
      </c>
      <c r="H1690" s="12">
        <v>1983.5560634493288</v>
      </c>
      <c r="I1690">
        <v>2</v>
      </c>
      <c r="J1690" s="15">
        <v>2.3221342078186578E-2</v>
      </c>
      <c r="K1690" s="15">
        <v>0.97677865792181329</v>
      </c>
      <c r="L1690" s="56">
        <v>35.775709999999997</v>
      </c>
      <c r="M1690">
        <v>13</v>
      </c>
      <c r="N1690">
        <v>0</v>
      </c>
      <c r="O1690" s="12">
        <v>7.6923076923076925</v>
      </c>
      <c r="P1690" s="12">
        <v>4.5384615384615383</v>
      </c>
      <c r="Q1690" s="12">
        <v>0</v>
      </c>
      <c r="R1690" s="12">
        <v>1.9535573158436266</v>
      </c>
      <c r="S1690" s="12">
        <v>46.060833880618027</v>
      </c>
      <c r="T1690" s="12">
        <v>4863.8363262119492</v>
      </c>
      <c r="U1690" s="12">
        <v>1382.5168191728499</v>
      </c>
      <c r="V1690" s="12">
        <v>0</v>
      </c>
      <c r="W1690" s="57">
        <v>1.553496743646681E-3</v>
      </c>
      <c r="X1690" s="57">
        <v>5.6704178661781386E-4</v>
      </c>
      <c r="Y1690" s="57">
        <v>0</v>
      </c>
      <c r="Z1690" s="57">
        <v>1.1380939341464312E-3</v>
      </c>
      <c r="AA1690" s="57">
        <v>1.1633776006898155E-3</v>
      </c>
      <c r="AB1690" s="57">
        <v>0</v>
      </c>
      <c r="AC1690" s="57">
        <v>2.8320208900184493E-4</v>
      </c>
      <c r="AD1690" s="57">
        <v>2.234999080321853E-4</v>
      </c>
      <c r="AE1690" s="57">
        <v>5.9228098353349297E-4</v>
      </c>
      <c r="AF1690" s="57">
        <v>3.7185211124312077E-4</v>
      </c>
      <c r="AG1690" s="57">
        <v>0</v>
      </c>
      <c r="AH1690" s="17">
        <v>5.3571319608285324E-4</v>
      </c>
      <c r="AI1690" s="12">
        <v>421</v>
      </c>
      <c r="AJ1690" s="16">
        <v>5</v>
      </c>
      <c r="AK1690" s="17">
        <v>0.83606062779663315</v>
      </c>
      <c r="AL1690" t="str">
        <f>IF(AK1690&lt;='CAV Tier 1 Analysis'!$A$5,"Tier 1", "Tier 2")</f>
        <v>Tier 2</v>
      </c>
      <c r="AM1690" t="str">
        <f t="shared" si="53"/>
        <v>Michigan - Tier 2</v>
      </c>
      <c r="AN1690" t="str">
        <f t="shared" si="54"/>
        <v>Watertown, Charter Township Of - Tier 2</v>
      </c>
    </row>
    <row r="1691" spans="1:40" x14ac:dyDescent="0.3">
      <c r="A1691">
        <v>5</v>
      </c>
      <c r="B1691" t="s">
        <v>30</v>
      </c>
      <c r="C1691" t="s">
        <v>5434</v>
      </c>
      <c r="D1691" t="s">
        <v>8877</v>
      </c>
      <c r="E1691" t="s">
        <v>1640</v>
      </c>
      <c r="F1691" s="12">
        <v>230.04360128806343</v>
      </c>
      <c r="G1691" s="12">
        <v>2122.0935092581803</v>
      </c>
      <c r="H1691" s="12">
        <v>1529.3906509727613</v>
      </c>
      <c r="I1691">
        <v>0</v>
      </c>
      <c r="J1691" s="15">
        <v>0.26187986011659498</v>
      </c>
      <c r="K1691" s="15">
        <v>0.73812013988340486</v>
      </c>
      <c r="L1691" s="56">
        <v>5.2300700000000004</v>
      </c>
      <c r="M1691">
        <v>3</v>
      </c>
      <c r="N1691">
        <v>0</v>
      </c>
      <c r="O1691" s="12">
        <v>3</v>
      </c>
      <c r="P1691" s="12">
        <v>9</v>
      </c>
      <c r="Q1691" s="12">
        <v>0</v>
      </c>
      <c r="R1691" s="12">
        <v>0</v>
      </c>
      <c r="S1691" s="12">
        <v>400.51660974037486</v>
      </c>
      <c r="T1691" s="12">
        <v>2245.8686517378819</v>
      </c>
      <c r="U1691" s="12">
        <v>2015.8250504498185</v>
      </c>
      <c r="V1691" s="12">
        <v>0</v>
      </c>
      <c r="W1691" s="57">
        <v>2.271065120453011E-4</v>
      </c>
      <c r="X1691" s="57">
        <v>1.3085579691180318E-4</v>
      </c>
      <c r="Y1691" s="57">
        <v>0</v>
      </c>
      <c r="Z1691" s="57">
        <v>4.4385663431710813E-4</v>
      </c>
      <c r="AA1691" s="57">
        <v>2.3070369369611599E-3</v>
      </c>
      <c r="AB1691" s="57">
        <v>0</v>
      </c>
      <c r="AC1691" s="57">
        <v>0</v>
      </c>
      <c r="AD1691" s="57">
        <v>1.9434173874130335E-3</v>
      </c>
      <c r="AE1691" s="57">
        <v>2.7348479774489591E-4</v>
      </c>
      <c r="AF1691" s="57">
        <v>5.4219145149713929E-4</v>
      </c>
      <c r="AG1691" s="57">
        <v>0</v>
      </c>
      <c r="AH1691" s="17">
        <v>5.3344995608094919E-4</v>
      </c>
      <c r="AI1691" s="12">
        <v>422</v>
      </c>
      <c r="AJ1691" s="16">
        <v>5</v>
      </c>
      <c r="AK1691" s="17">
        <v>0.8365940777527141</v>
      </c>
      <c r="AL1691" t="str">
        <f>IF(AK1691&lt;='CAV Tier 1 Analysis'!$A$5,"Tier 1", "Tier 2")</f>
        <v>Tier 2</v>
      </c>
      <c r="AM1691" t="str">
        <f t="shared" si="53"/>
        <v>Michigan - Tier 2</v>
      </c>
      <c r="AN1691" t="str">
        <f t="shared" si="54"/>
        <v>Boyne City, City Of - Tier 2</v>
      </c>
    </row>
    <row r="1692" spans="1:40" x14ac:dyDescent="0.3">
      <c r="A1692">
        <v>5</v>
      </c>
      <c r="B1692" t="s">
        <v>30</v>
      </c>
      <c r="C1692" t="s">
        <v>5815</v>
      </c>
      <c r="D1692" t="s">
        <v>9301</v>
      </c>
      <c r="E1692" t="s">
        <v>1675</v>
      </c>
      <c r="F1692" s="12">
        <v>811.73592998997481</v>
      </c>
      <c r="G1692" s="12">
        <v>3125.6956405257756</v>
      </c>
      <c r="H1692" s="12">
        <v>2160.7002284686423</v>
      </c>
      <c r="I1692">
        <v>3</v>
      </c>
      <c r="J1692" s="15">
        <v>1.4580916445618275E-4</v>
      </c>
      <c r="K1692" s="15">
        <v>0.99985419083554383</v>
      </c>
      <c r="L1692" s="56">
        <v>15.705460000000002</v>
      </c>
      <c r="M1692">
        <v>10</v>
      </c>
      <c r="N1692">
        <v>0</v>
      </c>
      <c r="O1692" s="12">
        <v>6</v>
      </c>
      <c r="P1692" s="12">
        <v>9</v>
      </c>
      <c r="Q1692" s="12">
        <v>0</v>
      </c>
      <c r="R1692" s="12">
        <v>2.9995625725066315</v>
      </c>
      <c r="S1692" s="12">
        <v>0.31504989495329588</v>
      </c>
      <c r="T1692" s="12">
        <v>3412.5952863802345</v>
      </c>
      <c r="U1692" s="12">
        <v>2600.8593563902596</v>
      </c>
      <c r="V1692" s="12">
        <v>0</v>
      </c>
      <c r="W1692" s="57">
        <v>6.8198174033368478E-4</v>
      </c>
      <c r="X1692" s="57">
        <v>4.3618598970601063E-4</v>
      </c>
      <c r="Y1692" s="57">
        <v>0</v>
      </c>
      <c r="Z1692" s="57">
        <v>8.8771326863421626E-4</v>
      </c>
      <c r="AA1692" s="57">
        <v>2.3070369369611599E-3</v>
      </c>
      <c r="AB1692" s="57">
        <v>0</v>
      </c>
      <c r="AC1692" s="57">
        <v>4.3483873226354998E-4</v>
      </c>
      <c r="AD1692" s="57">
        <v>1.5287092441728605E-6</v>
      </c>
      <c r="AE1692" s="57">
        <v>4.1555989080603156E-4</v>
      </c>
      <c r="AF1692" s="57">
        <v>6.9954667408586937E-4</v>
      </c>
      <c r="AG1692" s="57">
        <v>0</v>
      </c>
      <c r="AH1692" s="17">
        <v>5.3312654018497225E-4</v>
      </c>
      <c r="AI1692" s="12">
        <v>423</v>
      </c>
      <c r="AJ1692" s="16">
        <v>5</v>
      </c>
      <c r="AK1692" s="17">
        <v>0.83712720429289911</v>
      </c>
      <c r="AL1692" t="str">
        <f>IF(AK1692&lt;='CAV Tier 1 Analysis'!$A$5,"Tier 1", "Tier 2")</f>
        <v>Tier 2</v>
      </c>
      <c r="AM1692" t="str">
        <f t="shared" si="53"/>
        <v>Michigan - Tier 2</v>
      </c>
      <c r="AN1692" t="str">
        <f t="shared" si="54"/>
        <v>Pere Marquette, Township Of - Tier 2</v>
      </c>
    </row>
    <row r="1693" spans="1:40" x14ac:dyDescent="0.3">
      <c r="A1693">
        <v>5</v>
      </c>
      <c r="B1693" t="s">
        <v>30</v>
      </c>
      <c r="C1693" t="s">
        <v>5659</v>
      </c>
      <c r="D1693" t="s">
        <v>9133</v>
      </c>
      <c r="E1693" t="s">
        <v>2623</v>
      </c>
      <c r="F1693" s="12">
        <v>249.94180186399723</v>
      </c>
      <c r="G1693" s="12">
        <v>1200.9541917545409</v>
      </c>
      <c r="H1693" s="12">
        <v>646.08004159351242</v>
      </c>
      <c r="I1693">
        <v>16</v>
      </c>
      <c r="J1693" s="15">
        <v>0.17457481305009598</v>
      </c>
      <c r="K1693" s="15">
        <v>0.82542518694990419</v>
      </c>
      <c r="L1693" s="56">
        <v>2.1155399999999998</v>
      </c>
      <c r="M1693">
        <v>24</v>
      </c>
      <c r="N1693">
        <v>0</v>
      </c>
      <c r="O1693" s="12">
        <v>3</v>
      </c>
      <c r="P1693" s="12">
        <v>5</v>
      </c>
      <c r="Q1693" s="12">
        <v>0</v>
      </c>
      <c r="R1693" s="12">
        <v>13.206802991198467</v>
      </c>
      <c r="S1693" s="12">
        <v>112.78930247658566</v>
      </c>
      <c r="T1693" s="12">
        <v>1455.4506135896459</v>
      </c>
      <c r="U1693" s="12">
        <v>1205.5088117256487</v>
      </c>
      <c r="V1693" s="12">
        <v>0</v>
      </c>
      <c r="W1693" s="57">
        <v>9.1863571709808128E-5</v>
      </c>
      <c r="X1693" s="57">
        <v>1.0468463752944255E-3</v>
      </c>
      <c r="Y1693" s="57">
        <v>0</v>
      </c>
      <c r="Z1693" s="57">
        <v>4.4385663431710813E-4</v>
      </c>
      <c r="AA1693" s="57">
        <v>1.2816871872006444E-3</v>
      </c>
      <c r="AB1693" s="57">
        <v>0</v>
      </c>
      <c r="AC1693" s="57">
        <v>1.914555649741994E-3</v>
      </c>
      <c r="AD1693" s="57">
        <v>5.4728489709646101E-4</v>
      </c>
      <c r="AE1693" s="57">
        <v>1.7723370259308696E-4</v>
      </c>
      <c r="AF1693" s="57">
        <v>3.242427076081184E-4</v>
      </c>
      <c r="AG1693" s="57">
        <v>0</v>
      </c>
      <c r="AH1693" s="17">
        <v>5.2977915686924055E-4</v>
      </c>
      <c r="AI1693" s="12">
        <v>424</v>
      </c>
      <c r="AJ1693" s="16">
        <v>5</v>
      </c>
      <c r="AK1693" s="17">
        <v>0.83765698344976836</v>
      </c>
      <c r="AL1693" t="str">
        <f>IF(AK1693&lt;='CAV Tier 1 Analysis'!$A$5,"Tier 1", "Tier 2")</f>
        <v>Tier 2</v>
      </c>
      <c r="AM1693" t="str">
        <f t="shared" si="53"/>
        <v>Michigan - Tier 2</v>
      </c>
      <c r="AN1693" t="str">
        <f t="shared" si="54"/>
        <v>Blissfield, Village Of - Tier 2</v>
      </c>
    </row>
    <row r="1694" spans="1:40" x14ac:dyDescent="0.3">
      <c r="A1694">
        <v>5</v>
      </c>
      <c r="B1694" t="s">
        <v>30</v>
      </c>
      <c r="C1694" t="s">
        <v>5896</v>
      </c>
      <c r="D1694" t="s">
        <v>9383</v>
      </c>
      <c r="E1694" t="s">
        <v>2207</v>
      </c>
      <c r="F1694" s="12">
        <v>2231.7982425014698</v>
      </c>
      <c r="G1694" s="12">
        <v>266.7685914972925</v>
      </c>
      <c r="H1694" s="12">
        <v>335.81388242471593</v>
      </c>
      <c r="I1694">
        <v>0</v>
      </c>
      <c r="J1694" s="15">
        <v>1.8025989827480677E-2</v>
      </c>
      <c r="K1694" s="15">
        <v>0.9819740101725194</v>
      </c>
      <c r="L1694" s="56">
        <v>67.230149999999995</v>
      </c>
      <c r="M1694">
        <v>2</v>
      </c>
      <c r="N1694">
        <v>0</v>
      </c>
      <c r="O1694" s="12">
        <v>3</v>
      </c>
      <c r="P1694" s="12">
        <v>9</v>
      </c>
      <c r="Q1694" s="12">
        <v>0</v>
      </c>
      <c r="R1694" s="12">
        <v>0</v>
      </c>
      <c r="S1694" s="12">
        <v>6.0533776285147214</v>
      </c>
      <c r="T1694" s="12">
        <v>304.21612166137834</v>
      </c>
      <c r="U1694" s="12">
        <v>0</v>
      </c>
      <c r="V1694" s="12">
        <v>0</v>
      </c>
      <c r="W1694" s="57">
        <v>2.9193500031132274E-3</v>
      </c>
      <c r="X1694" s="57">
        <v>8.7237197941202131E-5</v>
      </c>
      <c r="Y1694" s="57">
        <v>0</v>
      </c>
      <c r="Z1694" s="57">
        <v>4.4385663431710813E-4</v>
      </c>
      <c r="AA1694" s="57">
        <v>2.3070369369611599E-3</v>
      </c>
      <c r="AB1694" s="57">
        <v>0</v>
      </c>
      <c r="AC1694" s="57">
        <v>0</v>
      </c>
      <c r="AD1694" s="57">
        <v>2.9372662830284284E-5</v>
      </c>
      <c r="AE1694" s="57">
        <v>3.7045124806795197E-5</v>
      </c>
      <c r="AF1694" s="57">
        <v>0</v>
      </c>
      <c r="AG1694" s="57">
        <v>0</v>
      </c>
      <c r="AH1694" s="17">
        <v>5.2944532363361613E-4</v>
      </c>
      <c r="AI1694" s="12">
        <v>425</v>
      </c>
      <c r="AJ1694" s="16">
        <v>6</v>
      </c>
      <c r="AK1694" s="17">
        <v>0.83818642877340199</v>
      </c>
      <c r="AL1694" t="str">
        <f>IF(AK1694&lt;='CAV Tier 1 Analysis'!$A$5,"Tier 1", "Tier 2")</f>
        <v>Tier 2</v>
      </c>
      <c r="AM1694" t="str">
        <f t="shared" si="53"/>
        <v>Michigan - Tier 2</v>
      </c>
      <c r="AN1694" t="str">
        <f t="shared" si="54"/>
        <v>Bay De Noc, Township Of - Tier 2</v>
      </c>
    </row>
    <row r="1695" spans="1:40" x14ac:dyDescent="0.3">
      <c r="A1695">
        <v>5</v>
      </c>
      <c r="B1695" t="s">
        <v>30</v>
      </c>
      <c r="C1695" t="s">
        <v>5951</v>
      </c>
      <c r="D1695" t="s">
        <v>9442</v>
      </c>
      <c r="E1695" t="s">
        <v>1959</v>
      </c>
      <c r="F1695" s="12">
        <v>1572.071324486807</v>
      </c>
      <c r="G1695" s="12">
        <v>2242.4021468929645</v>
      </c>
      <c r="H1695" s="12">
        <v>1182.7157490659181</v>
      </c>
      <c r="I1695">
        <v>0</v>
      </c>
      <c r="J1695" s="15">
        <v>5.3455578893422728E-2</v>
      </c>
      <c r="K1695" s="15">
        <v>0.94654442110657744</v>
      </c>
      <c r="L1695" s="56">
        <v>36.059660000000001</v>
      </c>
      <c r="M1695">
        <v>12</v>
      </c>
      <c r="N1695">
        <v>0</v>
      </c>
      <c r="O1695" s="12">
        <v>3</v>
      </c>
      <c r="P1695" s="12">
        <v>9</v>
      </c>
      <c r="Q1695" s="12">
        <v>0</v>
      </c>
      <c r="R1695" s="12">
        <v>0</v>
      </c>
      <c r="S1695" s="12">
        <v>63.222755032686742</v>
      </c>
      <c r="T1695" s="12">
        <v>2157.3965606017091</v>
      </c>
      <c r="U1695" s="12">
        <v>585.32523611490205</v>
      </c>
      <c r="V1695" s="12">
        <v>85.00558629125544</v>
      </c>
      <c r="W1695" s="57">
        <v>1.5658267686932414E-3</v>
      </c>
      <c r="X1695" s="57">
        <v>5.2342318764721273E-4</v>
      </c>
      <c r="Y1695" s="57">
        <v>0</v>
      </c>
      <c r="Z1695" s="57">
        <v>4.4385663431710813E-4</v>
      </c>
      <c r="AA1695" s="57">
        <v>2.3070369369611599E-3</v>
      </c>
      <c r="AB1695" s="57">
        <v>0</v>
      </c>
      <c r="AC1695" s="57">
        <v>0</v>
      </c>
      <c r="AD1695" s="57">
        <v>3.067742970518117E-4</v>
      </c>
      <c r="AE1695" s="57">
        <v>2.6271133958574613E-4</v>
      </c>
      <c r="AF1695" s="57">
        <v>1.5743347335436079E-4</v>
      </c>
      <c r="AG1695" s="57">
        <v>2.5384691684571069E-4</v>
      </c>
      <c r="AH1695" s="17">
        <v>5.2917359585966843E-4</v>
      </c>
      <c r="AI1695" s="12">
        <v>426</v>
      </c>
      <c r="AJ1695" s="16">
        <v>6</v>
      </c>
      <c r="AK1695" s="17">
        <v>0.83871560236926168</v>
      </c>
      <c r="AL1695" t="str">
        <f>IF(AK1695&lt;='CAV Tier 1 Analysis'!$A$5,"Tier 1", "Tier 2")</f>
        <v>Tier 2</v>
      </c>
      <c r="AM1695" t="str">
        <f t="shared" si="53"/>
        <v>Michigan - Tier 2</v>
      </c>
      <c r="AN1695" t="str">
        <f t="shared" si="54"/>
        <v>Selma, Township Of - Tier 2</v>
      </c>
    </row>
    <row r="1696" spans="1:40" x14ac:dyDescent="0.3">
      <c r="A1696">
        <v>5</v>
      </c>
      <c r="B1696" t="s">
        <v>30</v>
      </c>
      <c r="C1696" t="s">
        <v>5436</v>
      </c>
      <c r="D1696" t="s">
        <v>8879</v>
      </c>
      <c r="E1696" t="s">
        <v>1645</v>
      </c>
      <c r="F1696" s="12">
        <v>177.82005868666002</v>
      </c>
      <c r="G1696" s="12">
        <v>2654.6442638543081</v>
      </c>
      <c r="H1696" s="12">
        <v>1608.5327331159081</v>
      </c>
      <c r="I1696">
        <v>1</v>
      </c>
      <c r="J1696" s="15">
        <v>0.1208693215485611</v>
      </c>
      <c r="K1696" s="15">
        <v>0.87913067845143877</v>
      </c>
      <c r="L1696" s="56">
        <v>6.8517799999999998</v>
      </c>
      <c r="M1696">
        <v>11</v>
      </c>
      <c r="N1696">
        <v>0</v>
      </c>
      <c r="O1696" s="12">
        <v>3</v>
      </c>
      <c r="P1696" s="12">
        <v>9</v>
      </c>
      <c r="Q1696" s="12">
        <v>0</v>
      </c>
      <c r="R1696" s="12">
        <v>0.87913067845143877</v>
      </c>
      <c r="S1696" s="12">
        <v>194.42226014037252</v>
      </c>
      <c r="T1696" s="12">
        <v>3234.7673819957872</v>
      </c>
      <c r="U1696" s="12">
        <v>3056.9473233091271</v>
      </c>
      <c r="V1696" s="12">
        <v>0</v>
      </c>
      <c r="W1696" s="57">
        <v>2.9752639201803283E-4</v>
      </c>
      <c r="X1696" s="57">
        <v>4.798045886766117E-4</v>
      </c>
      <c r="Y1696" s="57">
        <v>0</v>
      </c>
      <c r="Z1696" s="57">
        <v>4.4385663431710813E-4</v>
      </c>
      <c r="AA1696" s="57">
        <v>2.3070369369611599E-3</v>
      </c>
      <c r="AB1696" s="57">
        <v>0</v>
      </c>
      <c r="AC1696" s="57">
        <v>1.2744527259265001E-4</v>
      </c>
      <c r="AD1696" s="57">
        <v>9.4339059022263228E-4</v>
      </c>
      <c r="AE1696" s="57">
        <v>3.9390536153231548E-4</v>
      </c>
      <c r="AF1696" s="57">
        <v>8.2221952049133472E-4</v>
      </c>
      <c r="AG1696" s="57">
        <v>0</v>
      </c>
      <c r="AH1696" s="17">
        <v>5.2865320880107682E-4</v>
      </c>
      <c r="AI1696" s="12">
        <v>427</v>
      </c>
      <c r="AJ1696" s="16">
        <v>6</v>
      </c>
      <c r="AK1696" s="17">
        <v>0.8392442555780627</v>
      </c>
      <c r="AL1696" t="str">
        <f>IF(AK1696&lt;='CAV Tier 1 Analysis'!$A$5,"Tier 1", "Tier 2")</f>
        <v>Tier 2</v>
      </c>
      <c r="AM1696" t="str">
        <f t="shared" si="53"/>
        <v>Michigan - Tier 2</v>
      </c>
      <c r="AN1696" t="str">
        <f t="shared" si="54"/>
        <v>Cheboygan, City Of - Tier 2</v>
      </c>
    </row>
    <row r="1697" spans="1:40" x14ac:dyDescent="0.3">
      <c r="A1697">
        <v>5</v>
      </c>
      <c r="B1697" t="s">
        <v>30</v>
      </c>
      <c r="C1697" t="s">
        <v>5704</v>
      </c>
      <c r="D1697" t="s">
        <v>9180</v>
      </c>
      <c r="E1697" t="s">
        <v>1852</v>
      </c>
      <c r="F1697" s="12">
        <v>645.52117185402824</v>
      </c>
      <c r="G1697" s="12">
        <v>1292.179495204394</v>
      </c>
      <c r="H1697" s="12">
        <v>1091.1359616342384</v>
      </c>
      <c r="I1697">
        <v>1</v>
      </c>
      <c r="J1697" s="15">
        <v>0.29025687104351916</v>
      </c>
      <c r="K1697" s="15">
        <v>0.70974312895648084</v>
      </c>
      <c r="L1697" s="56">
        <v>20.922950000000004</v>
      </c>
      <c r="M1697">
        <v>5</v>
      </c>
      <c r="N1697">
        <v>0</v>
      </c>
      <c r="O1697" s="12">
        <v>2</v>
      </c>
      <c r="P1697" s="12">
        <v>9</v>
      </c>
      <c r="Q1697" s="12">
        <v>0</v>
      </c>
      <c r="R1697" s="12">
        <v>0.70974312895648084</v>
      </c>
      <c r="S1697" s="12">
        <v>316.70971010701538</v>
      </c>
      <c r="T1697" s="12">
        <v>1252.7734460086094</v>
      </c>
      <c r="U1697" s="12">
        <v>607.25227415458119</v>
      </c>
      <c r="V1697" s="12">
        <v>39.40604919578459</v>
      </c>
      <c r="W1697" s="57">
        <v>9.0854198819484888E-4</v>
      </c>
      <c r="X1697" s="57">
        <v>2.1809299485300531E-4</v>
      </c>
      <c r="Y1697" s="57">
        <v>0</v>
      </c>
      <c r="Z1697" s="57">
        <v>2.9590442287807207E-4</v>
      </c>
      <c r="AA1697" s="57">
        <v>2.3070369369611599E-3</v>
      </c>
      <c r="AB1697" s="57">
        <v>0</v>
      </c>
      <c r="AC1697" s="57">
        <v>1.0288960305645335E-4</v>
      </c>
      <c r="AD1697" s="57">
        <v>1.5367631264618399E-3</v>
      </c>
      <c r="AE1697" s="57">
        <v>1.5255321910153619E-4</v>
      </c>
      <c r="AF1697" s="57">
        <v>1.6333113425460297E-4</v>
      </c>
      <c r="AG1697" s="57">
        <v>1.1767584378686109E-4</v>
      </c>
      <c r="AH1697" s="17">
        <v>5.2752629723167087E-4</v>
      </c>
      <c r="AI1697" s="12">
        <v>428</v>
      </c>
      <c r="AJ1697" s="16">
        <v>6</v>
      </c>
      <c r="AK1697" s="17">
        <v>0.83977178187529433</v>
      </c>
      <c r="AL1697" t="str">
        <f>IF(AK1697&lt;='CAV Tier 1 Analysis'!$A$5,"Tier 1", "Tier 2")</f>
        <v>Tier 2</v>
      </c>
      <c r="AM1697" t="str">
        <f t="shared" si="53"/>
        <v>Michigan - Tier 2</v>
      </c>
      <c r="AN1697" t="str">
        <f t="shared" si="54"/>
        <v>Torch Lake, Township Of - Tier 2</v>
      </c>
    </row>
    <row r="1698" spans="1:40" x14ac:dyDescent="0.3">
      <c r="A1698">
        <v>5</v>
      </c>
      <c r="B1698" t="s">
        <v>30</v>
      </c>
      <c r="C1698" t="s">
        <v>5990</v>
      </c>
      <c r="D1698" t="s">
        <v>9483</v>
      </c>
      <c r="E1698" t="s">
        <v>1944</v>
      </c>
      <c r="F1698" s="12">
        <v>2158.7557672493472</v>
      </c>
      <c r="G1698" s="12">
        <v>1364.2851651514407</v>
      </c>
      <c r="H1698" s="12">
        <v>880.14403917007007</v>
      </c>
      <c r="I1698">
        <v>1</v>
      </c>
      <c r="J1698" s="15">
        <v>0</v>
      </c>
      <c r="K1698" s="15">
        <v>1</v>
      </c>
      <c r="L1698" s="56">
        <v>52.264360000000003</v>
      </c>
      <c r="M1698">
        <v>1</v>
      </c>
      <c r="N1698">
        <v>0</v>
      </c>
      <c r="O1698" s="12">
        <v>4.4000000000000004</v>
      </c>
      <c r="P1698" s="12">
        <v>9.8000000000000007</v>
      </c>
      <c r="Q1698" s="12">
        <v>0</v>
      </c>
      <c r="R1698" s="12">
        <v>1</v>
      </c>
      <c r="S1698" s="12">
        <v>0</v>
      </c>
      <c r="T1698" s="12">
        <v>1479.115553289658</v>
      </c>
      <c r="U1698" s="12">
        <v>0</v>
      </c>
      <c r="V1698" s="12">
        <v>0</v>
      </c>
      <c r="W1698" s="57">
        <v>2.2694871204171174E-3</v>
      </c>
      <c r="X1698" s="57">
        <v>4.3618598970601065E-5</v>
      </c>
      <c r="Y1698" s="57">
        <v>0</v>
      </c>
      <c r="Z1698" s="57">
        <v>6.5098973033175865E-4</v>
      </c>
      <c r="AA1698" s="57">
        <v>2.5121068869132629E-3</v>
      </c>
      <c r="AB1698" s="57">
        <v>0</v>
      </c>
      <c r="AC1698" s="57">
        <v>1.4496738166064333E-4</v>
      </c>
      <c r="AD1698" s="57">
        <v>0</v>
      </c>
      <c r="AE1698" s="57">
        <v>1.8011543890589173E-4</v>
      </c>
      <c r="AF1698" s="57">
        <v>0</v>
      </c>
      <c r="AG1698" s="57">
        <v>0</v>
      </c>
      <c r="AH1698" s="17">
        <v>5.2738955974538867E-4</v>
      </c>
      <c r="AI1698" s="12">
        <v>429</v>
      </c>
      <c r="AJ1698" s="16">
        <v>6</v>
      </c>
      <c r="AK1698" s="17">
        <v>0.84029917143503974</v>
      </c>
      <c r="AL1698" t="str">
        <f>IF(AK1698&lt;='CAV Tier 1 Analysis'!$A$5,"Tier 1", "Tier 2")</f>
        <v>Tier 2</v>
      </c>
      <c r="AM1698" t="str">
        <f t="shared" si="53"/>
        <v>Michigan - Tier 2</v>
      </c>
      <c r="AN1698" t="str">
        <f t="shared" si="54"/>
        <v>Stronach, Township Of - Tier 2</v>
      </c>
    </row>
    <row r="1699" spans="1:40" x14ac:dyDescent="0.3">
      <c r="A1699">
        <v>5</v>
      </c>
      <c r="B1699" t="s">
        <v>30</v>
      </c>
      <c r="C1699" t="s">
        <v>6013</v>
      </c>
      <c r="D1699" t="s">
        <v>9507</v>
      </c>
      <c r="E1699" t="s">
        <v>2684</v>
      </c>
      <c r="F1699" s="12">
        <v>5810.2868294573564</v>
      </c>
      <c r="G1699" s="12">
        <v>4883.8446527493525</v>
      </c>
      <c r="H1699" s="12">
        <v>1730.9735901198399</v>
      </c>
      <c r="I1699">
        <v>0</v>
      </c>
      <c r="J1699" s="15">
        <v>0</v>
      </c>
      <c r="K1699" s="15">
        <v>1.0000000000000002</v>
      </c>
      <c r="L1699" s="56">
        <v>51.811790000000002</v>
      </c>
      <c r="M1699">
        <v>2</v>
      </c>
      <c r="N1699">
        <v>0</v>
      </c>
      <c r="O1699" s="12">
        <v>2.25</v>
      </c>
      <c r="P1699" s="12">
        <v>5.25</v>
      </c>
      <c r="Q1699" s="12">
        <v>0</v>
      </c>
      <c r="R1699" s="12">
        <v>0</v>
      </c>
      <c r="S1699" s="12">
        <v>0</v>
      </c>
      <c r="T1699" s="12">
        <v>4476.997097696556</v>
      </c>
      <c r="U1699" s="12">
        <v>0</v>
      </c>
      <c r="V1699" s="12">
        <v>406.84755505279645</v>
      </c>
      <c r="W1699" s="57">
        <v>2.2498350709882677E-3</v>
      </c>
      <c r="X1699" s="57">
        <v>8.7237197941202131E-5</v>
      </c>
      <c r="Y1699" s="57">
        <v>0</v>
      </c>
      <c r="Z1699" s="57">
        <v>3.3289247573783107E-4</v>
      </c>
      <c r="AA1699" s="57">
        <v>1.3457715465606767E-3</v>
      </c>
      <c r="AB1699" s="57">
        <v>0</v>
      </c>
      <c r="AC1699" s="57">
        <v>0</v>
      </c>
      <c r="AD1699" s="57">
        <v>0</v>
      </c>
      <c r="AE1699" s="57">
        <v>5.4517464537410924E-4</v>
      </c>
      <c r="AF1699" s="57">
        <v>0</v>
      </c>
      <c r="AG1699" s="57">
        <v>1.2149436523207896E-3</v>
      </c>
      <c r="AH1699" s="17">
        <v>5.2507768990207968E-4</v>
      </c>
      <c r="AI1699" s="12">
        <v>430</v>
      </c>
      <c r="AJ1699" s="16">
        <v>6</v>
      </c>
      <c r="AK1699" s="17">
        <v>0.8408242491249418</v>
      </c>
      <c r="AL1699" t="str">
        <f>IF(AK1699&lt;='CAV Tier 1 Analysis'!$A$5,"Tier 1", "Tier 2")</f>
        <v>Tier 2</v>
      </c>
      <c r="AM1699" t="str">
        <f t="shared" si="53"/>
        <v>Michigan - Tier 2</v>
      </c>
      <c r="AN1699" t="str">
        <f t="shared" si="54"/>
        <v>Paradise, Township Of - Tier 2</v>
      </c>
    </row>
    <row r="1700" spans="1:40" x14ac:dyDescent="0.3">
      <c r="A1700">
        <v>5</v>
      </c>
      <c r="B1700" t="s">
        <v>30</v>
      </c>
      <c r="C1700" t="s">
        <v>5679</v>
      </c>
      <c r="D1700" t="s">
        <v>9154</v>
      </c>
      <c r="E1700" t="s">
        <v>2341</v>
      </c>
      <c r="F1700" s="12">
        <v>919.36662534115339</v>
      </c>
      <c r="G1700" s="12">
        <v>2570.5788937183329</v>
      </c>
      <c r="H1700" s="12">
        <v>1351.645022486136</v>
      </c>
      <c r="I1700">
        <v>0</v>
      </c>
      <c r="J1700" s="15">
        <v>3.4130426009954438E-6</v>
      </c>
      <c r="K1700" s="15">
        <v>0.99999658695739901</v>
      </c>
      <c r="L1700" s="56">
        <v>49.808930000000004</v>
      </c>
      <c r="M1700">
        <v>3</v>
      </c>
      <c r="N1700">
        <v>0</v>
      </c>
      <c r="O1700" s="12">
        <v>4</v>
      </c>
      <c r="P1700" s="12">
        <v>6</v>
      </c>
      <c r="Q1700" s="12">
        <v>0</v>
      </c>
      <c r="R1700" s="12">
        <v>0</v>
      </c>
      <c r="S1700" s="12">
        <v>4.6132220431686268E-3</v>
      </c>
      <c r="T1700" s="12">
        <v>2343.1345798647367</v>
      </c>
      <c r="U1700" s="12">
        <v>1423.7679545235833</v>
      </c>
      <c r="V1700" s="12">
        <v>227.44431385359621</v>
      </c>
      <c r="W1700" s="57">
        <v>2.1628644283936084E-3</v>
      </c>
      <c r="X1700" s="57">
        <v>1.3085579691180318E-4</v>
      </c>
      <c r="Y1700" s="57">
        <v>0</v>
      </c>
      <c r="Z1700" s="57">
        <v>5.9180884575614414E-4</v>
      </c>
      <c r="AA1700" s="57">
        <v>1.5380246246407732E-3</v>
      </c>
      <c r="AB1700" s="57">
        <v>0</v>
      </c>
      <c r="AC1700" s="57">
        <v>0</v>
      </c>
      <c r="AD1700" s="57">
        <v>2.2384629532599414E-8</v>
      </c>
      <c r="AE1700" s="57">
        <v>2.8532910246888696E-4</v>
      </c>
      <c r="AF1700" s="57">
        <v>3.8294732654800464E-4</v>
      </c>
      <c r="AG1700" s="57">
        <v>6.7920286589168426E-4</v>
      </c>
      <c r="AH1700" s="17">
        <v>5.2464139774913057E-4</v>
      </c>
      <c r="AI1700" s="12">
        <v>431</v>
      </c>
      <c r="AJ1700" s="16">
        <v>6</v>
      </c>
      <c r="AK1700" s="17">
        <v>0.84134889052269091</v>
      </c>
      <c r="AL1700" t="str">
        <f>IF(AK1700&lt;='CAV Tier 1 Analysis'!$A$5,"Tier 1", "Tier 2")</f>
        <v>Tier 2</v>
      </c>
      <c r="AM1700" t="str">
        <f t="shared" si="53"/>
        <v>Michigan - Tier 2</v>
      </c>
      <c r="AN1700" t="str">
        <f t="shared" si="54"/>
        <v>Soo, Township Of - Tier 2</v>
      </c>
    </row>
    <row r="1701" spans="1:40" x14ac:dyDescent="0.3">
      <c r="A1701">
        <v>5</v>
      </c>
      <c r="B1701" t="s">
        <v>30</v>
      </c>
      <c r="C1701" t="s">
        <v>5530</v>
      </c>
      <c r="D1701" t="s">
        <v>8987</v>
      </c>
      <c r="E1701" t="s">
        <v>2752</v>
      </c>
      <c r="F1701" s="12">
        <v>621.0651887977657</v>
      </c>
      <c r="G1701" s="12">
        <v>2186.4883056563308</v>
      </c>
      <c r="H1701" s="12">
        <v>1267.6158411438951</v>
      </c>
      <c r="I1701">
        <v>6</v>
      </c>
      <c r="J1701" s="15">
        <v>0.15378536147283339</v>
      </c>
      <c r="K1701" s="15">
        <v>0.8462146385271665</v>
      </c>
      <c r="L1701" s="56">
        <v>0.55674999999999997</v>
      </c>
      <c r="M1701">
        <v>35</v>
      </c>
      <c r="N1701">
        <v>0</v>
      </c>
      <c r="O1701" s="12">
        <v>10</v>
      </c>
      <c r="P1701" s="12">
        <v>1</v>
      </c>
      <c r="Q1701" s="12">
        <v>0</v>
      </c>
      <c r="R1701" s="12">
        <v>5.077287831162999</v>
      </c>
      <c r="S1701" s="12">
        <v>194.94076033900365</v>
      </c>
      <c r="T1701" s="12">
        <v>2469.4077833794508</v>
      </c>
      <c r="U1701" s="12">
        <v>1848.3425945816853</v>
      </c>
      <c r="V1701" s="12">
        <v>0</v>
      </c>
      <c r="W1701" s="57">
        <v>2.4175881122283519E-5</v>
      </c>
      <c r="X1701" s="57">
        <v>1.5266509639710372E-3</v>
      </c>
      <c r="Y1701" s="57">
        <v>0</v>
      </c>
      <c r="Z1701" s="57">
        <v>1.4795221143903603E-3</v>
      </c>
      <c r="AA1701" s="57">
        <v>2.5633743744012886E-4</v>
      </c>
      <c r="AB1701" s="57">
        <v>0</v>
      </c>
      <c r="AC1701" s="57">
        <v>7.3604112282114648E-4</v>
      </c>
      <c r="AD1701" s="57">
        <v>9.4590649662174529E-4</v>
      </c>
      <c r="AE1701" s="57">
        <v>3.0070569250103288E-4</v>
      </c>
      <c r="AF1701" s="57">
        <v>4.9714411178520071E-4</v>
      </c>
      <c r="AG1701" s="57">
        <v>0</v>
      </c>
      <c r="AH1701" s="17">
        <v>5.2422580187753965E-4</v>
      </c>
      <c r="AI1701" s="12">
        <v>432</v>
      </c>
      <c r="AJ1701" s="16">
        <v>6</v>
      </c>
      <c r="AK1701" s="17">
        <v>0.8418731163245684</v>
      </c>
      <c r="AL1701" t="str">
        <f>IF(AK1701&lt;='CAV Tier 1 Analysis'!$A$5,"Tier 1", "Tier 2")</f>
        <v>Tier 2</v>
      </c>
      <c r="AM1701" t="str">
        <f t="shared" si="53"/>
        <v>Michigan - Tier 2</v>
      </c>
      <c r="AN1701" t="str">
        <f t="shared" si="54"/>
        <v>Keego Harbor, City Of - Tier 2</v>
      </c>
    </row>
    <row r="1702" spans="1:40" x14ac:dyDescent="0.3">
      <c r="A1702">
        <v>5</v>
      </c>
      <c r="B1702" t="s">
        <v>30</v>
      </c>
      <c r="C1702" t="s">
        <v>5702</v>
      </c>
      <c r="D1702" t="s">
        <v>9178</v>
      </c>
      <c r="E1702" t="s">
        <v>2140</v>
      </c>
      <c r="F1702" s="12">
        <v>1880.9234508077132</v>
      </c>
      <c r="G1702" s="12">
        <v>1140.4042010514509</v>
      </c>
      <c r="H1702" s="12">
        <v>791.03357393620763</v>
      </c>
      <c r="I1702">
        <v>0</v>
      </c>
      <c r="J1702" s="15">
        <v>0.11442799054680662</v>
      </c>
      <c r="K1702" s="15">
        <v>0.88557200945319359</v>
      </c>
      <c r="L1702" s="56">
        <v>51.724319999999999</v>
      </c>
      <c r="M1702">
        <v>5</v>
      </c>
      <c r="N1702">
        <v>0</v>
      </c>
      <c r="O1702" s="12">
        <v>3.8571428571428572</v>
      </c>
      <c r="P1702" s="12">
        <v>8.2857142857142865</v>
      </c>
      <c r="Q1702" s="12">
        <v>0</v>
      </c>
      <c r="R1702" s="12">
        <v>0</v>
      </c>
      <c r="S1702" s="12">
        <v>90.516382320579027</v>
      </c>
      <c r="T1702" s="12">
        <v>1283.4411194906857</v>
      </c>
      <c r="U1702" s="12">
        <v>0</v>
      </c>
      <c r="V1702" s="12">
        <v>0</v>
      </c>
      <c r="W1702" s="57">
        <v>2.2460368414026978E-3</v>
      </c>
      <c r="X1702" s="57">
        <v>2.1809299485300531E-4</v>
      </c>
      <c r="Y1702" s="57">
        <v>0</v>
      </c>
      <c r="Z1702" s="57">
        <v>5.7067281555056755E-4</v>
      </c>
      <c r="AA1702" s="57">
        <v>2.123938767361068E-3</v>
      </c>
      <c r="AB1702" s="57">
        <v>0</v>
      </c>
      <c r="AC1702" s="57">
        <v>0</v>
      </c>
      <c r="AD1702" s="57">
        <v>4.3921052702800288E-4</v>
      </c>
      <c r="AE1702" s="57">
        <v>1.5628769505722579E-4</v>
      </c>
      <c r="AF1702" s="57">
        <v>0</v>
      </c>
      <c r="AG1702" s="57">
        <v>0</v>
      </c>
      <c r="AH1702" s="17">
        <v>5.2311269465932426E-4</v>
      </c>
      <c r="AI1702" s="12">
        <v>433</v>
      </c>
      <c r="AJ1702" s="16">
        <v>6</v>
      </c>
      <c r="AK1702" s="17">
        <v>0.84239622901922773</v>
      </c>
      <c r="AL1702" t="str">
        <f>IF(AK1702&lt;='CAV Tier 1 Analysis'!$A$5,"Tier 1", "Tier 2")</f>
        <v>Tier 2</v>
      </c>
      <c r="AM1702" t="str">
        <f t="shared" si="53"/>
        <v>Michigan - Tier 2</v>
      </c>
      <c r="AN1702" t="str">
        <f t="shared" si="54"/>
        <v>Chassell, Township Of - Tier 2</v>
      </c>
    </row>
    <row r="1703" spans="1:40" x14ac:dyDescent="0.3">
      <c r="A1703">
        <v>5</v>
      </c>
      <c r="B1703" t="s">
        <v>30</v>
      </c>
      <c r="C1703" t="s">
        <v>5464</v>
      </c>
      <c r="D1703" t="s">
        <v>8912</v>
      </c>
      <c r="E1703" t="s">
        <v>2898</v>
      </c>
      <c r="F1703" s="12">
        <v>1322.726294033672</v>
      </c>
      <c r="G1703" s="12">
        <v>2314.8957739692328</v>
      </c>
      <c r="H1703" s="12">
        <v>810.19966515275894</v>
      </c>
      <c r="I1703">
        <v>5</v>
      </c>
      <c r="J1703" s="15">
        <v>0.15842775940855222</v>
      </c>
      <c r="K1703" s="15">
        <v>0.84157224059144786</v>
      </c>
      <c r="L1703" s="56">
        <v>2.6917</v>
      </c>
      <c r="M1703">
        <v>16</v>
      </c>
      <c r="N1703">
        <v>0</v>
      </c>
      <c r="O1703" s="12">
        <v>9</v>
      </c>
      <c r="P1703" s="12">
        <v>2</v>
      </c>
      <c r="Q1703" s="12">
        <v>0</v>
      </c>
      <c r="R1703" s="12">
        <v>4.2078612029572398</v>
      </c>
      <c r="S1703" s="12">
        <v>128.35811762371085</v>
      </c>
      <c r="T1703" s="12">
        <v>1813.7203363406272</v>
      </c>
      <c r="U1703" s="12">
        <v>490.99404230695518</v>
      </c>
      <c r="V1703" s="12">
        <v>501.17543762860555</v>
      </c>
      <c r="W1703" s="57">
        <v>1.1688229765038268E-4</v>
      </c>
      <c r="X1703" s="57">
        <v>6.9789758352961704E-4</v>
      </c>
      <c r="Y1703" s="57">
        <v>0</v>
      </c>
      <c r="Z1703" s="57">
        <v>1.3315699029513243E-3</v>
      </c>
      <c r="AA1703" s="57">
        <v>5.1267487488025772E-4</v>
      </c>
      <c r="AB1703" s="57">
        <v>0</v>
      </c>
      <c r="AC1703" s="57">
        <v>6.1000262098411591E-4</v>
      </c>
      <c r="AD1703" s="57">
        <v>6.2282909507106114E-4</v>
      </c>
      <c r="AE1703" s="57">
        <v>2.2086106369848947E-4</v>
      </c>
      <c r="AF1703" s="57">
        <v>1.3206144670910411E-4</v>
      </c>
      <c r="AG1703" s="57">
        <v>1.4966291651106307E-3</v>
      </c>
      <c r="AH1703" s="17">
        <v>5.2194618641681657E-4</v>
      </c>
      <c r="AI1703" s="12">
        <v>434</v>
      </c>
      <c r="AJ1703" s="16">
        <v>6</v>
      </c>
      <c r="AK1703" s="17">
        <v>0.84291817520564449</v>
      </c>
      <c r="AL1703" t="str">
        <f>IF(AK1703&lt;='CAV Tier 1 Analysis'!$A$5,"Tier 1", "Tier 2")</f>
        <v>Tier 2</v>
      </c>
      <c r="AM1703" t="str">
        <f t="shared" si="53"/>
        <v>Michigan - Tier 2</v>
      </c>
      <c r="AN1703" t="str">
        <f t="shared" si="54"/>
        <v>Williamston, City Of - Tier 2</v>
      </c>
    </row>
    <row r="1704" spans="1:40" x14ac:dyDescent="0.3">
      <c r="A1704">
        <v>5</v>
      </c>
      <c r="B1704" t="s">
        <v>30</v>
      </c>
      <c r="C1704" t="s">
        <v>5455</v>
      </c>
      <c r="D1704" t="s">
        <v>8900</v>
      </c>
      <c r="E1704" t="s">
        <v>2102</v>
      </c>
      <c r="F1704" s="12">
        <v>2785.3527194226567</v>
      </c>
      <c r="G1704" s="12">
        <v>4612.0019547142765</v>
      </c>
      <c r="H1704" s="12">
        <v>2678.5612084828108</v>
      </c>
      <c r="I1704">
        <v>3</v>
      </c>
      <c r="J1704" s="15">
        <v>8.5387722977449412E-2</v>
      </c>
      <c r="K1704" s="15">
        <v>0.91461227702255032</v>
      </c>
      <c r="L1704" s="56">
        <v>4.0149799999999995</v>
      </c>
      <c r="M1704">
        <v>15</v>
      </c>
      <c r="N1704">
        <v>0</v>
      </c>
      <c r="O1704" s="12">
        <v>11</v>
      </c>
      <c r="P1704" s="12">
        <v>2</v>
      </c>
      <c r="Q1704" s="12">
        <v>0</v>
      </c>
      <c r="R1704" s="12">
        <v>2.7438368310676511</v>
      </c>
      <c r="S1704" s="12">
        <v>228.71624244807236</v>
      </c>
      <c r="T1704" s="12">
        <v>5109.6621722301479</v>
      </c>
      <c r="U1704" s="12">
        <v>2324.3094528074912</v>
      </c>
      <c r="V1704" s="12">
        <v>0</v>
      </c>
      <c r="W1704" s="57">
        <v>1.7434338426285744E-4</v>
      </c>
      <c r="X1704" s="57">
        <v>6.5427898455901591E-4</v>
      </c>
      <c r="Y1704" s="57">
        <v>0</v>
      </c>
      <c r="Z1704" s="57">
        <v>1.6274743258293965E-3</v>
      </c>
      <c r="AA1704" s="57">
        <v>5.1267487488025772E-4</v>
      </c>
      <c r="AB1704" s="57">
        <v>0</v>
      </c>
      <c r="AC1704" s="57">
        <v>3.977668411039143E-4</v>
      </c>
      <c r="AD1704" s="57">
        <v>1.1097944792988468E-3</v>
      </c>
      <c r="AE1704" s="57">
        <v>6.2221578480814975E-4</v>
      </c>
      <c r="AF1704" s="57">
        <v>6.251637341568927E-4</v>
      </c>
      <c r="AG1704" s="57">
        <v>0</v>
      </c>
      <c r="AH1704" s="17">
        <v>5.2033749171812103E-4</v>
      </c>
      <c r="AI1704" s="12">
        <v>435</v>
      </c>
      <c r="AJ1704" s="16">
        <v>6</v>
      </c>
      <c r="AK1704" s="17">
        <v>0.84343851269736259</v>
      </c>
      <c r="AL1704" t="str">
        <f>IF(AK1704&lt;='CAV Tier 1 Analysis'!$A$5,"Tier 1", "Tier 2")</f>
        <v>Tier 2</v>
      </c>
      <c r="AM1704" t="str">
        <f t="shared" si="53"/>
        <v>Michigan - Tier 2</v>
      </c>
      <c r="AN1704" t="str">
        <f t="shared" si="54"/>
        <v>Swartz Creek, City Of - Tier 2</v>
      </c>
    </row>
    <row r="1705" spans="1:40" x14ac:dyDescent="0.3">
      <c r="A1705">
        <v>5</v>
      </c>
      <c r="B1705" t="s">
        <v>30</v>
      </c>
      <c r="C1705" t="s">
        <v>5837</v>
      </c>
      <c r="D1705" t="s">
        <v>9324</v>
      </c>
      <c r="E1705" t="s">
        <v>1983</v>
      </c>
      <c r="F1705" s="12">
        <v>3347.4870017822523</v>
      </c>
      <c r="G1705" s="12">
        <v>5234.5743269159684</v>
      </c>
      <c r="H1705" s="12">
        <v>2614.9659355054396</v>
      </c>
      <c r="I1705">
        <v>1</v>
      </c>
      <c r="J1705" s="15">
        <v>0</v>
      </c>
      <c r="K1705" s="15">
        <v>0.99999999999999978</v>
      </c>
      <c r="L1705" s="56">
        <v>34.429880000000004</v>
      </c>
      <c r="M1705">
        <v>2</v>
      </c>
      <c r="N1705">
        <v>0</v>
      </c>
      <c r="O1705" s="12">
        <v>11.066666666666666</v>
      </c>
      <c r="P1705" s="12">
        <v>3.0666666666666669</v>
      </c>
      <c r="Q1705" s="12">
        <v>0</v>
      </c>
      <c r="R1705" s="12">
        <v>0.99999999999999978</v>
      </c>
      <c r="S1705" s="12">
        <v>0</v>
      </c>
      <c r="T1705" s="12">
        <v>6288.9756968713882</v>
      </c>
      <c r="U1705" s="12">
        <v>2941.4886950891359</v>
      </c>
      <c r="V1705" s="12">
        <v>0</v>
      </c>
      <c r="W1705" s="57">
        <v>1.4950564632860118E-3</v>
      </c>
      <c r="X1705" s="57">
        <v>8.7237197941202131E-5</v>
      </c>
      <c r="Y1705" s="57">
        <v>0</v>
      </c>
      <c r="Z1705" s="57">
        <v>1.6373378065919987E-3</v>
      </c>
      <c r="AA1705" s="57">
        <v>7.8610147481639528E-4</v>
      </c>
      <c r="AB1705" s="57">
        <v>0</v>
      </c>
      <c r="AC1705" s="57">
        <v>1.449673816606433E-4</v>
      </c>
      <c r="AD1705" s="57">
        <v>0</v>
      </c>
      <c r="AE1705" s="57">
        <v>7.6582361357175818E-4</v>
      </c>
      <c r="AF1705" s="57">
        <v>7.9116490034535688E-4</v>
      </c>
      <c r="AG1705" s="57">
        <v>0</v>
      </c>
      <c r="AH1705" s="17">
        <v>5.1888080347394243E-4</v>
      </c>
      <c r="AI1705" s="12">
        <v>436</v>
      </c>
      <c r="AJ1705" s="16">
        <v>6</v>
      </c>
      <c r="AK1705" s="17">
        <v>0.84395739350083654</v>
      </c>
      <c r="AL1705" t="str">
        <f>IF(AK1705&lt;='CAV Tier 1 Analysis'!$A$5,"Tier 1", "Tier 2")</f>
        <v>Tier 2</v>
      </c>
      <c r="AM1705" t="str">
        <f t="shared" si="53"/>
        <v>Michigan - Tier 2</v>
      </c>
      <c r="AN1705" t="str">
        <f t="shared" si="54"/>
        <v>Gun Plain, Township Of - Tier 2</v>
      </c>
    </row>
    <row r="1706" spans="1:40" x14ac:dyDescent="0.3">
      <c r="A1706">
        <v>5</v>
      </c>
      <c r="B1706" t="s">
        <v>30</v>
      </c>
      <c r="C1706" t="s">
        <v>5556</v>
      </c>
      <c r="D1706" t="s">
        <v>9016</v>
      </c>
      <c r="E1706" t="s">
        <v>2585</v>
      </c>
      <c r="F1706" s="12">
        <v>7481.4803419682703</v>
      </c>
      <c r="G1706" s="12">
        <v>6113.9471185753109</v>
      </c>
      <c r="H1706" s="12">
        <v>2659.7323918575971</v>
      </c>
      <c r="I1706">
        <v>3</v>
      </c>
      <c r="J1706" s="15">
        <v>4.8028723855104191E-2</v>
      </c>
      <c r="K1706" s="15">
        <v>0.95197127614489585</v>
      </c>
      <c r="L1706" s="56">
        <v>38.980839999999993</v>
      </c>
      <c r="M1706">
        <v>4</v>
      </c>
      <c r="N1706">
        <v>0</v>
      </c>
      <c r="O1706" s="12">
        <v>10</v>
      </c>
      <c r="P1706" s="12">
        <v>2</v>
      </c>
      <c r="Q1706" s="12">
        <v>0</v>
      </c>
      <c r="R1706" s="12">
        <v>2.8559138284346877</v>
      </c>
      <c r="S1706" s="12">
        <v>127.74355257700431</v>
      </c>
      <c r="T1706" s="12">
        <v>6636.2892877245667</v>
      </c>
      <c r="U1706" s="12">
        <v>0</v>
      </c>
      <c r="V1706" s="12">
        <v>0</v>
      </c>
      <c r="W1706" s="57">
        <v>1.6926738282653871E-3</v>
      </c>
      <c r="X1706" s="57">
        <v>1.7447439588240426E-4</v>
      </c>
      <c r="Y1706" s="57">
        <v>0</v>
      </c>
      <c r="Z1706" s="57">
        <v>1.4795221143903603E-3</v>
      </c>
      <c r="AA1706" s="57">
        <v>5.1267487488025772E-4</v>
      </c>
      <c r="AB1706" s="57">
        <v>0</v>
      </c>
      <c r="AC1706" s="57">
        <v>4.1401434995660041E-4</v>
      </c>
      <c r="AD1706" s="57">
        <v>6.1984705545417725E-4</v>
      </c>
      <c r="AE1706" s="57">
        <v>8.0811682028936139E-4</v>
      </c>
      <c r="AF1706" s="57">
        <v>0</v>
      </c>
      <c r="AG1706" s="57">
        <v>0</v>
      </c>
      <c r="AH1706" s="17">
        <v>5.1830213082895888E-4</v>
      </c>
      <c r="AI1706" s="12">
        <v>437</v>
      </c>
      <c r="AJ1706" s="16">
        <v>6</v>
      </c>
      <c r="AK1706" s="17">
        <v>0.84447569563166547</v>
      </c>
      <c r="AL1706" t="str">
        <f>IF(AK1706&lt;='CAV Tier 1 Analysis'!$A$5,"Tier 1", "Tier 2")</f>
        <v>Tier 2</v>
      </c>
      <c r="AM1706" t="str">
        <f t="shared" si="53"/>
        <v>Michigan - Tier 2</v>
      </c>
      <c r="AN1706" t="str">
        <f t="shared" si="54"/>
        <v>St. Clair, Township Of - Tier 2</v>
      </c>
    </row>
    <row r="1707" spans="1:40" x14ac:dyDescent="0.3">
      <c r="A1707">
        <v>5</v>
      </c>
      <c r="B1707" t="s">
        <v>30</v>
      </c>
      <c r="C1707" t="s">
        <v>5915</v>
      </c>
      <c r="D1707" t="s">
        <v>9403</v>
      </c>
      <c r="E1707" t="s">
        <v>2502</v>
      </c>
      <c r="F1707" s="12">
        <v>3361.434642654257</v>
      </c>
      <c r="G1707" s="12">
        <v>3327.7213222062692</v>
      </c>
      <c r="H1707" s="12">
        <v>1342.0634074672205</v>
      </c>
      <c r="I1707">
        <v>1</v>
      </c>
      <c r="J1707" s="15">
        <v>4.3580456710012795E-2</v>
      </c>
      <c r="K1707" s="15">
        <v>0.95641954328998724</v>
      </c>
      <c r="L1707" s="56">
        <v>35.890169999999998</v>
      </c>
      <c r="M1707">
        <v>13</v>
      </c>
      <c r="N1707">
        <v>0</v>
      </c>
      <c r="O1707" s="12">
        <v>7</v>
      </c>
      <c r="P1707" s="12">
        <v>5</v>
      </c>
      <c r="Q1707" s="12">
        <v>0</v>
      </c>
      <c r="R1707" s="12">
        <v>0.95641954328998724</v>
      </c>
      <c r="S1707" s="12">
        <v>58.487736231217468</v>
      </c>
      <c r="T1707" s="12">
        <v>3180.2506594456431</v>
      </c>
      <c r="U1707" s="12">
        <v>0</v>
      </c>
      <c r="V1707" s="12">
        <v>147.47066276062606</v>
      </c>
      <c r="W1707" s="57">
        <v>1.5584669661042592E-3</v>
      </c>
      <c r="X1707" s="57">
        <v>5.6704178661781386E-4</v>
      </c>
      <c r="Y1707" s="57">
        <v>0</v>
      </c>
      <c r="Z1707" s="57">
        <v>1.0356654800732523E-3</v>
      </c>
      <c r="AA1707" s="57">
        <v>1.2816871872006444E-3</v>
      </c>
      <c r="AB1707" s="57">
        <v>0</v>
      </c>
      <c r="AC1707" s="57">
        <v>1.3864963695981776E-4</v>
      </c>
      <c r="AD1707" s="57">
        <v>2.8379867595467899E-4</v>
      </c>
      <c r="AE1707" s="57">
        <v>3.8726672982569113E-4</v>
      </c>
      <c r="AF1707" s="57">
        <v>0</v>
      </c>
      <c r="AG1707" s="57">
        <v>4.4038250543575674E-4</v>
      </c>
      <c r="AH1707" s="17">
        <v>5.1754172437926496E-4</v>
      </c>
      <c r="AI1707" s="12">
        <v>438</v>
      </c>
      <c r="AJ1707" s="16">
        <v>6</v>
      </c>
      <c r="AK1707" s="17">
        <v>0.8449932373560447</v>
      </c>
      <c r="AL1707" t="str">
        <f>IF(AK1707&lt;='CAV Tier 1 Analysis'!$A$5,"Tier 1", "Tier 2")</f>
        <v>Tier 2</v>
      </c>
      <c r="AM1707" t="str">
        <f t="shared" si="53"/>
        <v>Michigan - Tier 2</v>
      </c>
      <c r="AN1707" t="str">
        <f t="shared" si="54"/>
        <v>Deerfield, Township Of - Tier 2</v>
      </c>
    </row>
    <row r="1708" spans="1:40" x14ac:dyDescent="0.3">
      <c r="A1708">
        <v>5</v>
      </c>
      <c r="B1708" t="s">
        <v>30</v>
      </c>
      <c r="C1708" t="s">
        <v>5605</v>
      </c>
      <c r="D1708" t="s">
        <v>9071</v>
      </c>
      <c r="E1708" t="s">
        <v>1547</v>
      </c>
      <c r="F1708" s="12">
        <v>164.860573237984</v>
      </c>
      <c r="G1708" s="12">
        <v>3742.7201377738097</v>
      </c>
      <c r="H1708" s="12">
        <v>2295.9113634741425</v>
      </c>
      <c r="I1708">
        <v>0</v>
      </c>
      <c r="J1708" s="15">
        <v>7.8828565790480476E-2</v>
      </c>
      <c r="K1708" s="15">
        <v>0.92117143420951941</v>
      </c>
      <c r="L1708" s="56">
        <v>4.9662199999999999</v>
      </c>
      <c r="M1708">
        <v>3</v>
      </c>
      <c r="N1708">
        <v>0</v>
      </c>
      <c r="O1708" s="12">
        <v>3</v>
      </c>
      <c r="P1708" s="12">
        <v>9</v>
      </c>
      <c r="Q1708" s="12">
        <v>0</v>
      </c>
      <c r="R1708" s="12">
        <v>0</v>
      </c>
      <c r="S1708" s="12">
        <v>180.98339996473317</v>
      </c>
      <c r="T1708" s="12">
        <v>4473.4873118247042</v>
      </c>
      <c r="U1708" s="12">
        <v>4308.6267385867204</v>
      </c>
      <c r="V1708" s="12">
        <v>0</v>
      </c>
      <c r="W1708" s="57">
        <v>2.1564929384302985E-4</v>
      </c>
      <c r="X1708" s="57">
        <v>1.3085579691180318E-4</v>
      </c>
      <c r="Y1708" s="57">
        <v>0</v>
      </c>
      <c r="Z1708" s="57">
        <v>4.4385663431710813E-4</v>
      </c>
      <c r="AA1708" s="57">
        <v>2.3070369369611599E-3</v>
      </c>
      <c r="AB1708" s="57">
        <v>0</v>
      </c>
      <c r="AC1708" s="57">
        <v>0</v>
      </c>
      <c r="AD1708" s="57">
        <v>8.7818152298998998E-4</v>
      </c>
      <c r="AE1708" s="57">
        <v>5.447472503532345E-4</v>
      </c>
      <c r="AF1708" s="57">
        <v>1.158880620534224E-3</v>
      </c>
      <c r="AG1708" s="57">
        <v>0</v>
      </c>
      <c r="AH1708" s="17">
        <v>5.1629164144641356E-4</v>
      </c>
      <c r="AI1708" s="12">
        <v>439</v>
      </c>
      <c r="AJ1708" s="16">
        <v>6</v>
      </c>
      <c r="AK1708" s="17">
        <v>0.8455095289974911</v>
      </c>
      <c r="AL1708" t="str">
        <f>IF(AK1708&lt;='CAV Tier 1 Analysis'!$A$5,"Tier 1", "Tier 2")</f>
        <v>Tier 2</v>
      </c>
      <c r="AM1708" t="str">
        <f t="shared" si="53"/>
        <v>Michigan - Tier 2</v>
      </c>
      <c r="AN1708" t="str">
        <f t="shared" si="54"/>
        <v>Gladstone, City Of - Tier 2</v>
      </c>
    </row>
    <row r="1709" spans="1:40" x14ac:dyDescent="0.3">
      <c r="A1709">
        <v>5</v>
      </c>
      <c r="B1709" t="s">
        <v>30</v>
      </c>
      <c r="C1709" t="s">
        <v>5752</v>
      </c>
      <c r="D1709" t="s">
        <v>9233</v>
      </c>
      <c r="E1709" t="s">
        <v>1994</v>
      </c>
      <c r="F1709" s="12">
        <v>1659.264927042716</v>
      </c>
      <c r="G1709" s="12">
        <v>1594.4588600844381</v>
      </c>
      <c r="H1709" s="12">
        <v>1595.8051222983727</v>
      </c>
      <c r="I1709">
        <v>0</v>
      </c>
      <c r="J1709" s="15">
        <v>0</v>
      </c>
      <c r="K1709" s="15">
        <v>1.0000000000000002</v>
      </c>
      <c r="L1709" s="56">
        <v>41.218910000000001</v>
      </c>
      <c r="M1709">
        <v>7</v>
      </c>
      <c r="N1709">
        <v>0</v>
      </c>
      <c r="O1709" s="12">
        <v>9</v>
      </c>
      <c r="P1709" s="12">
        <v>8</v>
      </c>
      <c r="Q1709" s="12">
        <v>0</v>
      </c>
      <c r="R1709" s="12">
        <v>0</v>
      </c>
      <c r="S1709" s="12">
        <v>0</v>
      </c>
      <c r="T1709" s="12">
        <v>1620.7973121911307</v>
      </c>
      <c r="U1709" s="12">
        <v>0</v>
      </c>
      <c r="V1709" s="12">
        <v>0</v>
      </c>
      <c r="W1709" s="57">
        <v>1.7898580478672716E-3</v>
      </c>
      <c r="X1709" s="57">
        <v>3.0533019279420744E-4</v>
      </c>
      <c r="Y1709" s="57">
        <v>0</v>
      </c>
      <c r="Z1709" s="57">
        <v>1.3315699029513243E-3</v>
      </c>
      <c r="AA1709" s="57">
        <v>2.0506994995210309E-3</v>
      </c>
      <c r="AB1709" s="57">
        <v>0</v>
      </c>
      <c r="AC1709" s="57">
        <v>0</v>
      </c>
      <c r="AD1709" s="57">
        <v>0</v>
      </c>
      <c r="AE1709" s="57">
        <v>1.9736836558409564E-4</v>
      </c>
      <c r="AF1709" s="57">
        <v>0</v>
      </c>
      <c r="AG1709" s="57">
        <v>0</v>
      </c>
      <c r="AH1709" s="17">
        <v>5.1589327351981185E-4</v>
      </c>
      <c r="AI1709" s="12">
        <v>440</v>
      </c>
      <c r="AJ1709" s="16">
        <v>6</v>
      </c>
      <c r="AK1709" s="17">
        <v>0.84602542227101096</v>
      </c>
      <c r="AL1709" t="str">
        <f>IF(AK1709&lt;='CAV Tier 1 Analysis'!$A$5,"Tier 1", "Tier 2")</f>
        <v>Tier 2</v>
      </c>
      <c r="AM1709" t="str">
        <f t="shared" si="53"/>
        <v>Michigan - Tier 2</v>
      </c>
      <c r="AN1709" t="str">
        <f t="shared" si="54"/>
        <v>Benona, Township Of - Tier 2</v>
      </c>
    </row>
    <row r="1710" spans="1:40" x14ac:dyDescent="0.3">
      <c r="A1710">
        <v>5</v>
      </c>
      <c r="B1710" t="s">
        <v>30</v>
      </c>
      <c r="C1710" t="s">
        <v>5687</v>
      </c>
      <c r="D1710" t="s">
        <v>9162</v>
      </c>
      <c r="E1710" t="s">
        <v>2616</v>
      </c>
      <c r="F1710" s="12">
        <v>5225.4827866969354</v>
      </c>
      <c r="G1710" s="12">
        <v>5098.4172574113582</v>
      </c>
      <c r="H1710" s="12">
        <v>1990.7231442870741</v>
      </c>
      <c r="I1710">
        <v>2</v>
      </c>
      <c r="J1710" s="15">
        <v>3.7728970233066997E-2</v>
      </c>
      <c r="K1710" s="15">
        <v>0.96227102976693346</v>
      </c>
      <c r="L1710" s="56">
        <v>34.258820000000007</v>
      </c>
      <c r="M1710">
        <v>16</v>
      </c>
      <c r="N1710">
        <v>0</v>
      </c>
      <c r="O1710" s="12">
        <v>9.9230769230769234</v>
      </c>
      <c r="P1710" s="12">
        <v>2.9230769230769229</v>
      </c>
      <c r="Q1710" s="12">
        <v>0</v>
      </c>
      <c r="R1710" s="12">
        <v>1.9245420595338669</v>
      </c>
      <c r="S1710" s="12">
        <v>75.107934253084551</v>
      </c>
      <c r="T1710" s="12">
        <v>5100.5326418822415</v>
      </c>
      <c r="U1710" s="12">
        <v>0</v>
      </c>
      <c r="V1710" s="12">
        <v>0</v>
      </c>
      <c r="W1710" s="57">
        <v>1.4876284862320778E-3</v>
      </c>
      <c r="X1710" s="57">
        <v>6.9789758352961704E-4</v>
      </c>
      <c r="Y1710" s="57">
        <v>0</v>
      </c>
      <c r="Z1710" s="57">
        <v>1.468141175048896E-3</v>
      </c>
      <c r="AA1710" s="57">
        <v>7.4929404790191514E-4</v>
      </c>
      <c r="AB1710" s="57">
        <v>0</v>
      </c>
      <c r="AC1710" s="57">
        <v>2.7899582326640663E-4</v>
      </c>
      <c r="AD1710" s="57">
        <v>3.6444447448693429E-4</v>
      </c>
      <c r="AE1710" s="57">
        <v>6.2110406006023492E-4</v>
      </c>
      <c r="AF1710" s="57">
        <v>0</v>
      </c>
      <c r="AG1710" s="57">
        <v>0</v>
      </c>
      <c r="AH1710" s="17">
        <v>5.1522778641146204E-4</v>
      </c>
      <c r="AI1710" s="12">
        <v>441</v>
      </c>
      <c r="AJ1710" s="16">
        <v>6</v>
      </c>
      <c r="AK1710" s="17">
        <v>0.84654065005742241</v>
      </c>
      <c r="AL1710" t="str">
        <f>IF(AK1710&lt;='CAV Tier 1 Analysis'!$A$5,"Tier 1", "Tier 2")</f>
        <v>Tier 2</v>
      </c>
      <c r="AM1710" t="str">
        <f t="shared" si="53"/>
        <v>Michigan - Tier 2</v>
      </c>
      <c r="AN1710" t="str">
        <f t="shared" si="54"/>
        <v>Eaton Rapids, Township Of - Tier 2</v>
      </c>
    </row>
    <row r="1711" spans="1:40" x14ac:dyDescent="0.3">
      <c r="A1711">
        <v>5</v>
      </c>
      <c r="B1711" t="s">
        <v>30</v>
      </c>
      <c r="C1711" t="s">
        <v>4099</v>
      </c>
      <c r="D1711" t="s">
        <v>9466</v>
      </c>
      <c r="E1711" t="s">
        <v>1771</v>
      </c>
      <c r="F1711" s="12">
        <v>632.19076907386102</v>
      </c>
      <c r="G1711" s="12">
        <v>7528.492398077643</v>
      </c>
      <c r="H1711" s="12">
        <v>3759.0501514303901</v>
      </c>
      <c r="I1711">
        <v>0</v>
      </c>
      <c r="J1711" s="15">
        <v>0</v>
      </c>
      <c r="K1711" s="15">
        <v>0.99999999999999989</v>
      </c>
      <c r="L1711" s="56">
        <v>3.6898699999999995</v>
      </c>
      <c r="M1711">
        <v>3</v>
      </c>
      <c r="N1711">
        <v>0</v>
      </c>
      <c r="O1711" s="12">
        <v>6</v>
      </c>
      <c r="P1711" s="12">
        <v>3</v>
      </c>
      <c r="Q1711" s="12">
        <v>0</v>
      </c>
      <c r="R1711" s="12">
        <v>0</v>
      </c>
      <c r="S1711" s="12">
        <v>0</v>
      </c>
      <c r="T1711" s="12">
        <v>7166.0846971945821</v>
      </c>
      <c r="U1711" s="12">
        <v>6533.8939281207213</v>
      </c>
      <c r="V1711" s="12">
        <v>362.4077008830609</v>
      </c>
      <c r="W1711" s="57">
        <v>1.6022605923067854E-4</v>
      </c>
      <c r="X1711" s="57">
        <v>1.3085579691180318E-4</v>
      </c>
      <c r="Y1711" s="57">
        <v>0</v>
      </c>
      <c r="Z1711" s="57">
        <v>8.8771326863421626E-4</v>
      </c>
      <c r="AA1711" s="57">
        <v>7.6901231232038658E-4</v>
      </c>
      <c r="AB1711" s="57">
        <v>0</v>
      </c>
      <c r="AC1711" s="57">
        <v>0</v>
      </c>
      <c r="AD1711" s="57">
        <v>0</v>
      </c>
      <c r="AE1711" s="57">
        <v>8.726312745487247E-4</v>
      </c>
      <c r="AF1711" s="57">
        <v>1.7574052034057249E-3</v>
      </c>
      <c r="AG1711" s="57">
        <v>1.0822356685488944E-3</v>
      </c>
      <c r="AH1711" s="17">
        <v>5.1455268941822069E-4</v>
      </c>
      <c r="AI1711" s="12">
        <v>442</v>
      </c>
      <c r="AJ1711" s="16">
        <v>6</v>
      </c>
      <c r="AK1711" s="17">
        <v>0.84705520274684065</v>
      </c>
      <c r="AL1711" t="str">
        <f>IF(AK1711&lt;='CAV Tier 1 Analysis'!$A$5,"Tier 1", "Tier 2")</f>
        <v>Tier 2</v>
      </c>
      <c r="AM1711" t="str">
        <f t="shared" si="53"/>
        <v>Michigan - Tier 2</v>
      </c>
      <c r="AN1711" t="str">
        <f t="shared" si="54"/>
        <v>Brighton, City Of - Tier 2</v>
      </c>
    </row>
    <row r="1712" spans="1:40" x14ac:dyDescent="0.3">
      <c r="A1712">
        <v>5</v>
      </c>
      <c r="B1712" t="s">
        <v>30</v>
      </c>
      <c r="C1712" t="s">
        <v>5759</v>
      </c>
      <c r="D1712" t="s">
        <v>9240</v>
      </c>
      <c r="E1712" t="s">
        <v>2085</v>
      </c>
      <c r="F1712" s="12">
        <v>1315.6180178430538</v>
      </c>
      <c r="G1712" s="12">
        <v>4548.3802632346587</v>
      </c>
      <c r="H1712" s="12">
        <v>1739.1610930671341</v>
      </c>
      <c r="I1712">
        <v>0</v>
      </c>
      <c r="J1712" s="15">
        <v>3.7303198541597617E-2</v>
      </c>
      <c r="K1712" s="15">
        <v>0.96269680145840242</v>
      </c>
      <c r="L1712" s="56">
        <v>4.8272000000000004</v>
      </c>
      <c r="M1712">
        <v>3</v>
      </c>
      <c r="N1712">
        <v>0</v>
      </c>
      <c r="O1712" s="12">
        <v>13</v>
      </c>
      <c r="P1712" s="12">
        <v>2</v>
      </c>
      <c r="Q1712" s="12">
        <v>0</v>
      </c>
      <c r="R1712" s="12">
        <v>0</v>
      </c>
      <c r="S1712" s="12">
        <v>64.876271550505237</v>
      </c>
      <c r="T1712" s="12">
        <v>4107.8742875968319</v>
      </c>
      <c r="U1712" s="12">
        <v>2792.2562697537778</v>
      </c>
      <c r="V1712" s="12">
        <v>440.50597563782685</v>
      </c>
      <c r="W1712" s="57">
        <v>2.0961259695282807E-4</v>
      </c>
      <c r="X1712" s="57">
        <v>1.3085579691180318E-4</v>
      </c>
      <c r="Y1712" s="57">
        <v>0</v>
      </c>
      <c r="Z1712" s="57">
        <v>1.9233787487074685E-3</v>
      </c>
      <c r="AA1712" s="57">
        <v>5.1267487488025772E-4</v>
      </c>
      <c r="AB1712" s="57">
        <v>0</v>
      </c>
      <c r="AC1712" s="57">
        <v>0</v>
      </c>
      <c r="AD1712" s="57">
        <v>3.147976166169757E-4</v>
      </c>
      <c r="AE1712" s="57">
        <v>5.0022567786212459E-4</v>
      </c>
      <c r="AF1712" s="57">
        <v>7.510262259673591E-4</v>
      </c>
      <c r="AG1712" s="57">
        <v>1.3154557088123652E-3</v>
      </c>
      <c r="AH1712" s="17">
        <v>5.1436611333738021E-4</v>
      </c>
      <c r="AI1712" s="12">
        <v>443</v>
      </c>
      <c r="AJ1712" s="16">
        <v>6</v>
      </c>
      <c r="AK1712" s="17">
        <v>0.84756956886017798</v>
      </c>
      <c r="AL1712" t="str">
        <f>IF(AK1712&lt;='CAV Tier 1 Analysis'!$A$5,"Tier 1", "Tier 2")</f>
        <v>Tier 2</v>
      </c>
      <c r="AM1712" t="str">
        <f t="shared" si="53"/>
        <v>Michigan - Tier 2</v>
      </c>
      <c r="AN1712" t="str">
        <f t="shared" si="54"/>
        <v>Coopersville, City Of - Tier 2</v>
      </c>
    </row>
    <row r="1713" spans="1:40" x14ac:dyDescent="0.3">
      <c r="A1713">
        <v>5</v>
      </c>
      <c r="B1713" t="s">
        <v>30</v>
      </c>
      <c r="C1713" t="s">
        <v>6095</v>
      </c>
      <c r="D1713" t="s">
        <v>9592</v>
      </c>
      <c r="E1713" t="s">
        <v>2258</v>
      </c>
      <c r="F1713" s="12">
        <v>2225.3470543299964</v>
      </c>
      <c r="G1713" s="12">
        <v>2901.7687376374515</v>
      </c>
      <c r="H1713" s="12">
        <v>1386.8525411249339</v>
      </c>
      <c r="I1713">
        <v>0</v>
      </c>
      <c r="J1713" s="15">
        <v>0</v>
      </c>
      <c r="K1713" s="15">
        <v>1.0000000000000004</v>
      </c>
      <c r="L1713" s="56">
        <v>52.49391</v>
      </c>
      <c r="M1713">
        <v>1</v>
      </c>
      <c r="N1713">
        <v>0</v>
      </c>
      <c r="O1713" s="12">
        <v>9.3333333333333339</v>
      </c>
      <c r="P1713" s="12">
        <v>4.7777777777777777</v>
      </c>
      <c r="Q1713" s="12">
        <v>0</v>
      </c>
      <c r="R1713" s="12">
        <v>0</v>
      </c>
      <c r="S1713" s="12">
        <v>0</v>
      </c>
      <c r="T1713" s="12">
        <v>3333.6712110092944</v>
      </c>
      <c r="U1713" s="12">
        <v>1108.3241566792981</v>
      </c>
      <c r="V1713" s="12">
        <v>0</v>
      </c>
      <c r="W1713" s="57">
        <v>2.2794549219647062E-3</v>
      </c>
      <c r="X1713" s="57">
        <v>4.3618598970601065E-5</v>
      </c>
      <c r="Y1713" s="57">
        <v>0</v>
      </c>
      <c r="Z1713" s="57">
        <v>1.3808873067643365E-3</v>
      </c>
      <c r="AA1713" s="57">
        <v>1.224723312213949E-3</v>
      </c>
      <c r="AB1713" s="57">
        <v>0</v>
      </c>
      <c r="AC1713" s="57">
        <v>0</v>
      </c>
      <c r="AD1713" s="57">
        <v>0</v>
      </c>
      <c r="AE1713" s="57">
        <v>4.0594911736506381E-4</v>
      </c>
      <c r="AF1713" s="57">
        <v>2.9810319258866195E-4</v>
      </c>
      <c r="AG1713" s="57">
        <v>0</v>
      </c>
      <c r="AH1713" s="17">
        <v>5.1206694998793807E-4</v>
      </c>
      <c r="AI1713" s="12">
        <v>444</v>
      </c>
      <c r="AJ1713" s="16">
        <v>6</v>
      </c>
      <c r="AK1713" s="17">
        <v>0.84808163581016593</v>
      </c>
      <c r="AL1713" t="str">
        <f>IF(AK1713&lt;='CAV Tier 1 Analysis'!$A$5,"Tier 1", "Tier 2")</f>
        <v>Tier 2</v>
      </c>
      <c r="AM1713" t="str">
        <f t="shared" si="53"/>
        <v>Michigan - Tier 2</v>
      </c>
      <c r="AN1713" t="str">
        <f t="shared" si="54"/>
        <v>Marlette, Township Of - Tier 2</v>
      </c>
    </row>
    <row r="1714" spans="1:40" x14ac:dyDescent="0.3">
      <c r="A1714">
        <v>5</v>
      </c>
      <c r="B1714" t="s">
        <v>30</v>
      </c>
      <c r="C1714" t="s">
        <v>6069</v>
      </c>
      <c r="D1714" t="s">
        <v>9566</v>
      </c>
      <c r="E1714" t="s">
        <v>2609</v>
      </c>
      <c r="F1714" s="12">
        <v>2856.8390804771061</v>
      </c>
      <c r="G1714" s="12">
        <v>785.54884062421138</v>
      </c>
      <c r="H1714" s="12">
        <v>394.50838835800931</v>
      </c>
      <c r="I1714">
        <v>0</v>
      </c>
      <c r="J1714" s="15">
        <v>0</v>
      </c>
      <c r="K1714" s="15">
        <v>1</v>
      </c>
      <c r="L1714" s="56">
        <v>72.102070000000012</v>
      </c>
      <c r="M1714">
        <v>0</v>
      </c>
      <c r="N1714">
        <v>0</v>
      </c>
      <c r="O1714" s="12">
        <v>4.666666666666667</v>
      </c>
      <c r="P1714" s="12">
        <v>6.666666666666667</v>
      </c>
      <c r="Q1714" s="12">
        <v>0</v>
      </c>
      <c r="R1714" s="12">
        <v>0</v>
      </c>
      <c r="S1714" s="12">
        <v>0</v>
      </c>
      <c r="T1714" s="12">
        <v>814.86939127346614</v>
      </c>
      <c r="U1714" s="12">
        <v>0</v>
      </c>
      <c r="V1714" s="12">
        <v>0</v>
      </c>
      <c r="W1714" s="57">
        <v>3.1309044867365338E-3</v>
      </c>
      <c r="X1714" s="57">
        <v>0</v>
      </c>
      <c r="Y1714" s="57">
        <v>0</v>
      </c>
      <c r="Z1714" s="57">
        <v>6.9044365338216825E-4</v>
      </c>
      <c r="AA1714" s="57">
        <v>1.7089162496008593E-3</v>
      </c>
      <c r="AB1714" s="57">
        <v>0</v>
      </c>
      <c r="AC1714" s="57">
        <v>0</v>
      </c>
      <c r="AD1714" s="57">
        <v>0</v>
      </c>
      <c r="AE1714" s="57">
        <v>9.9228594908470162E-5</v>
      </c>
      <c r="AF1714" s="57">
        <v>0</v>
      </c>
      <c r="AG1714" s="57">
        <v>0</v>
      </c>
      <c r="AH1714" s="17">
        <v>5.1177208951163928E-4</v>
      </c>
      <c r="AI1714" s="12">
        <v>445</v>
      </c>
      <c r="AJ1714" s="16">
        <v>6</v>
      </c>
      <c r="AK1714" s="17">
        <v>0.84859340789967752</v>
      </c>
      <c r="AL1714" t="str">
        <f>IF(AK1714&lt;='CAV Tier 1 Analysis'!$A$5,"Tier 1", "Tier 2")</f>
        <v>Tier 2</v>
      </c>
      <c r="AM1714" t="str">
        <f t="shared" si="53"/>
        <v>Michigan - Tier 2</v>
      </c>
      <c r="AN1714" t="str">
        <f t="shared" si="54"/>
        <v>Skandia, Township Of - Tier 2</v>
      </c>
    </row>
    <row r="1715" spans="1:40" x14ac:dyDescent="0.3">
      <c r="A1715">
        <v>5</v>
      </c>
      <c r="B1715" t="s">
        <v>30</v>
      </c>
      <c r="C1715" t="s">
        <v>5773</v>
      </c>
      <c r="D1715" t="s">
        <v>9254</v>
      </c>
      <c r="E1715" t="s">
        <v>2308</v>
      </c>
      <c r="F1715" s="12">
        <v>3730.2136525003234</v>
      </c>
      <c r="G1715" s="12">
        <v>2918.9654748975013</v>
      </c>
      <c r="H1715" s="12">
        <v>1629.5758589148411</v>
      </c>
      <c r="I1715">
        <v>1</v>
      </c>
      <c r="J1715" s="15">
        <v>7.1272458963148683E-2</v>
      </c>
      <c r="K1715" s="15">
        <v>0.9287275410368514</v>
      </c>
      <c r="L1715" s="56">
        <v>34.668230000000001</v>
      </c>
      <c r="M1715">
        <v>14</v>
      </c>
      <c r="N1715">
        <v>0</v>
      </c>
      <c r="O1715" s="12">
        <v>5.5</v>
      </c>
      <c r="P1715" s="12">
        <v>6.333333333333333</v>
      </c>
      <c r="Q1715" s="12">
        <v>0</v>
      </c>
      <c r="R1715" s="12">
        <v>0.9287275410368514</v>
      </c>
      <c r="S1715" s="12">
        <v>116.14387853184579</v>
      </c>
      <c r="T1715" s="12">
        <v>3033.9805715131633</v>
      </c>
      <c r="U1715" s="12">
        <v>0</v>
      </c>
      <c r="V1715" s="12">
        <v>0</v>
      </c>
      <c r="W1715" s="57">
        <v>1.5054063892231402E-3</v>
      </c>
      <c r="X1715" s="57">
        <v>6.1066038558841489E-4</v>
      </c>
      <c r="Y1715" s="57">
        <v>0</v>
      </c>
      <c r="Z1715" s="57">
        <v>8.1373716291469826E-4</v>
      </c>
      <c r="AA1715" s="57">
        <v>1.623470437120816E-3</v>
      </c>
      <c r="AB1715" s="57">
        <v>0</v>
      </c>
      <c r="AC1715" s="57">
        <v>1.3463519990024003E-4</v>
      </c>
      <c r="AD1715" s="57">
        <v>5.6356222811006858E-4</v>
      </c>
      <c r="AE1715" s="57">
        <v>3.6945507134629262E-4</v>
      </c>
      <c r="AF1715" s="57">
        <v>0</v>
      </c>
      <c r="AG1715" s="57">
        <v>0</v>
      </c>
      <c r="AH1715" s="17">
        <v>5.1099335220033363E-4</v>
      </c>
      <c r="AI1715" s="12">
        <v>446</v>
      </c>
      <c r="AJ1715" s="16">
        <v>6</v>
      </c>
      <c r="AK1715" s="17">
        <v>0.84910440125187781</v>
      </c>
      <c r="AL1715" t="str">
        <f>IF(AK1715&lt;='CAV Tier 1 Analysis'!$A$5,"Tier 1", "Tier 2")</f>
        <v>Tier 2</v>
      </c>
      <c r="AM1715" t="str">
        <f t="shared" si="53"/>
        <v>Michigan - Tier 2</v>
      </c>
      <c r="AN1715" t="str">
        <f t="shared" si="54"/>
        <v>Colon, Township Of - Tier 2</v>
      </c>
    </row>
    <row r="1716" spans="1:40" x14ac:dyDescent="0.3">
      <c r="A1716">
        <v>5</v>
      </c>
      <c r="B1716" t="s">
        <v>30</v>
      </c>
      <c r="C1716" t="s">
        <v>5871</v>
      </c>
      <c r="D1716" t="s">
        <v>9358</v>
      </c>
      <c r="E1716" t="s">
        <v>2856</v>
      </c>
      <c r="F1716" s="12">
        <v>7179.4172516255876</v>
      </c>
      <c r="G1716" s="12">
        <v>4359.4406594698657</v>
      </c>
      <c r="H1716" s="12">
        <v>1595.883875138506</v>
      </c>
      <c r="I1716">
        <v>0</v>
      </c>
      <c r="J1716" s="15">
        <v>0</v>
      </c>
      <c r="K1716" s="15">
        <v>1</v>
      </c>
      <c r="L1716" s="56">
        <v>36.423550000000006</v>
      </c>
      <c r="M1716">
        <v>4</v>
      </c>
      <c r="N1716">
        <v>0</v>
      </c>
      <c r="O1716" s="12">
        <v>6.5454545454545459</v>
      </c>
      <c r="P1716" s="12">
        <v>3.4545454545454546</v>
      </c>
      <c r="Q1716" s="12">
        <v>0</v>
      </c>
      <c r="R1716" s="12">
        <v>0</v>
      </c>
      <c r="S1716" s="12">
        <v>0</v>
      </c>
      <c r="T1716" s="12">
        <v>3846.7150179322389</v>
      </c>
      <c r="U1716" s="12">
        <v>0</v>
      </c>
      <c r="V1716" s="12">
        <v>512.72564153762687</v>
      </c>
      <c r="W1716" s="57">
        <v>1.5816280464329593E-3</v>
      </c>
      <c r="X1716" s="57">
        <v>1.7447439588240426E-4</v>
      </c>
      <c r="Y1716" s="57">
        <v>0</v>
      </c>
      <c r="Z1716" s="57">
        <v>9.6841447487369052E-4</v>
      </c>
      <c r="AA1716" s="57">
        <v>8.8552932933862703E-4</v>
      </c>
      <c r="AB1716" s="57">
        <v>0</v>
      </c>
      <c r="AC1716" s="57">
        <v>0</v>
      </c>
      <c r="AD1716" s="57">
        <v>0</v>
      </c>
      <c r="AE1716" s="57">
        <v>4.6842368891314586E-4</v>
      </c>
      <c r="AF1716" s="57">
        <v>0</v>
      </c>
      <c r="AG1716" s="57">
        <v>1.5311208235905622E-3</v>
      </c>
      <c r="AH1716" s="17">
        <v>5.0996279627558083E-4</v>
      </c>
      <c r="AI1716" s="12">
        <v>447</v>
      </c>
      <c r="AJ1716" s="16">
        <v>6</v>
      </c>
      <c r="AK1716" s="17">
        <v>0.84961436404815338</v>
      </c>
      <c r="AL1716" t="str">
        <f>IF(AK1716&lt;='CAV Tier 1 Analysis'!$A$5,"Tier 1", "Tier 2")</f>
        <v>Tier 2</v>
      </c>
      <c r="AM1716" t="str">
        <f t="shared" si="53"/>
        <v>Michigan - Tier 2</v>
      </c>
      <c r="AN1716" t="str">
        <f t="shared" si="54"/>
        <v>Leroy, Township Of - Tier 2</v>
      </c>
    </row>
    <row r="1717" spans="1:40" x14ac:dyDescent="0.3">
      <c r="A1717">
        <v>5</v>
      </c>
      <c r="B1717" t="s">
        <v>30</v>
      </c>
      <c r="C1717" t="s">
        <v>5441</v>
      </c>
      <c r="D1717" t="s">
        <v>8884</v>
      </c>
      <c r="E1717" t="s">
        <v>1463</v>
      </c>
      <c r="F1717" s="12">
        <v>254.41279032143504</v>
      </c>
      <c r="G1717" s="12">
        <v>5748.8000171064805</v>
      </c>
      <c r="H1717" s="12">
        <v>3103.8510130245168</v>
      </c>
      <c r="I1717">
        <v>0</v>
      </c>
      <c r="J1717" s="15">
        <v>0</v>
      </c>
      <c r="K1717" s="15">
        <v>0.99999999999999989</v>
      </c>
      <c r="L1717" s="56">
        <v>7.8004199999999999</v>
      </c>
      <c r="M1717">
        <v>1</v>
      </c>
      <c r="N1717">
        <v>0</v>
      </c>
      <c r="O1717" s="12">
        <v>2</v>
      </c>
      <c r="P1717" s="12">
        <v>10</v>
      </c>
      <c r="Q1717" s="12">
        <v>0</v>
      </c>
      <c r="R1717" s="12">
        <v>0</v>
      </c>
      <c r="S1717" s="12">
        <v>0</v>
      </c>
      <c r="T1717" s="12">
        <v>6234.156756868515</v>
      </c>
      <c r="U1717" s="12">
        <v>5979.7439665470802</v>
      </c>
      <c r="V1717" s="12">
        <v>0</v>
      </c>
      <c r="W1717" s="57">
        <v>3.3871940121038677E-4</v>
      </c>
      <c r="X1717" s="57">
        <v>4.3618598970601065E-5</v>
      </c>
      <c r="Y1717" s="57">
        <v>0</v>
      </c>
      <c r="Z1717" s="57">
        <v>2.9590442287807207E-4</v>
      </c>
      <c r="AA1717" s="57">
        <v>2.5633743744012888E-3</v>
      </c>
      <c r="AB1717" s="57">
        <v>0</v>
      </c>
      <c r="AC1717" s="57">
        <v>0</v>
      </c>
      <c r="AD1717" s="57">
        <v>0</v>
      </c>
      <c r="AE1717" s="57">
        <v>7.5914818012302366E-4</v>
      </c>
      <c r="AF1717" s="57">
        <v>1.6083568661278188E-3</v>
      </c>
      <c r="AG1717" s="57">
        <v>0</v>
      </c>
      <c r="AH1717" s="17">
        <v>5.0992016761010827E-4</v>
      </c>
      <c r="AI1717" s="12">
        <v>448</v>
      </c>
      <c r="AJ1717" s="16">
        <v>6</v>
      </c>
      <c r="AK1717" s="17">
        <v>0.85012428421576347</v>
      </c>
      <c r="AL1717" t="str">
        <f>IF(AK1717&lt;='CAV Tier 1 Analysis'!$A$5,"Tier 1", "Tier 2")</f>
        <v>Tier 2</v>
      </c>
      <c r="AM1717" t="str">
        <f t="shared" si="53"/>
        <v>Michigan - Tier 2</v>
      </c>
      <c r="AN1717" t="str">
        <f t="shared" si="54"/>
        <v>Iron Mountain, City Of - Tier 2</v>
      </c>
    </row>
    <row r="1718" spans="1:40" x14ac:dyDescent="0.3">
      <c r="A1718">
        <v>5</v>
      </c>
      <c r="B1718" t="s">
        <v>30</v>
      </c>
      <c r="C1718" t="s">
        <v>5979</v>
      </c>
      <c r="D1718" t="s">
        <v>9471</v>
      </c>
      <c r="E1718" t="s">
        <v>2571</v>
      </c>
      <c r="F1718" s="12">
        <v>3096.9059814472157</v>
      </c>
      <c r="G1718" s="12">
        <v>2306.8682502670708</v>
      </c>
      <c r="H1718" s="12">
        <v>1207.1436863884485</v>
      </c>
      <c r="I1718">
        <v>1</v>
      </c>
      <c r="J1718" s="15">
        <v>4.0257789196368306E-2</v>
      </c>
      <c r="K1718" s="15">
        <v>0.95974221080363153</v>
      </c>
      <c r="L1718" s="56">
        <v>33.06888</v>
      </c>
      <c r="M1718">
        <v>16</v>
      </c>
      <c r="N1718">
        <v>0</v>
      </c>
      <c r="O1718" s="12">
        <v>7.4285714285714288</v>
      </c>
      <c r="P1718" s="12">
        <v>5.1428571428571432</v>
      </c>
      <c r="Q1718" s="12">
        <v>0</v>
      </c>
      <c r="R1718" s="12">
        <v>0.95974221080363153</v>
      </c>
      <c r="S1718" s="12">
        <v>48.596936056353094</v>
      </c>
      <c r="T1718" s="12">
        <v>2168.4464417967934</v>
      </c>
      <c r="U1718" s="12">
        <v>0</v>
      </c>
      <c r="V1718" s="12">
        <v>138.42180847027748</v>
      </c>
      <c r="W1718" s="57">
        <v>1.4359574525856472E-3</v>
      </c>
      <c r="X1718" s="57">
        <v>6.9789758352961704E-4</v>
      </c>
      <c r="Y1718" s="57">
        <v>0</v>
      </c>
      <c r="Z1718" s="57">
        <v>1.0990735706899821E-3</v>
      </c>
      <c r="AA1718" s="57">
        <v>1.3183068211206628E-3</v>
      </c>
      <c r="AB1718" s="57">
        <v>0</v>
      </c>
      <c r="AC1718" s="57">
        <v>1.3913131536939964E-4</v>
      </c>
      <c r="AD1718" s="57">
        <v>2.3580577736373302E-4</v>
      </c>
      <c r="AE1718" s="57">
        <v>2.640569100497197E-4</v>
      </c>
      <c r="AF1718" s="57">
        <v>0</v>
      </c>
      <c r="AG1718" s="57">
        <v>4.1336047238112015E-4</v>
      </c>
      <c r="AH1718" s="17">
        <v>5.0941726391726192E-4</v>
      </c>
      <c r="AI1718" s="12">
        <v>449</v>
      </c>
      <c r="AJ1718" s="16">
        <v>6</v>
      </c>
      <c r="AK1718" s="17">
        <v>0.85063370147968076</v>
      </c>
      <c r="AL1718" t="str">
        <f>IF(AK1718&lt;='CAV Tier 1 Analysis'!$A$5,"Tier 1", "Tier 2")</f>
        <v>Tier 2</v>
      </c>
      <c r="AM1718" t="str">
        <f t="shared" si="53"/>
        <v>Michigan - Tier 2</v>
      </c>
      <c r="AN1718" t="str">
        <f t="shared" si="54"/>
        <v>Sherman, Township Of - Tier 2</v>
      </c>
    </row>
    <row r="1719" spans="1:40" x14ac:dyDescent="0.3">
      <c r="A1719">
        <v>5</v>
      </c>
      <c r="B1719" t="s">
        <v>30</v>
      </c>
      <c r="C1719" t="s">
        <v>5915</v>
      </c>
      <c r="D1719" t="s">
        <v>9403</v>
      </c>
      <c r="E1719" t="s">
        <v>3446</v>
      </c>
      <c r="F1719" s="12">
        <v>2856.9333838463226</v>
      </c>
      <c r="G1719" s="12">
        <v>1428.0555345113819</v>
      </c>
      <c r="H1719" s="12">
        <v>672.84037039592999</v>
      </c>
      <c r="I1719">
        <v>3</v>
      </c>
      <c r="J1719" s="15">
        <v>1.1771367451548578E-3</v>
      </c>
      <c r="K1719" s="15">
        <v>0.99882286325484515</v>
      </c>
      <c r="L1719" s="56">
        <v>24.177310000000002</v>
      </c>
      <c r="M1719">
        <v>1</v>
      </c>
      <c r="N1719">
        <v>2</v>
      </c>
      <c r="O1719" s="12">
        <v>3.8</v>
      </c>
      <c r="P1719" s="12">
        <v>4.4000000000000004</v>
      </c>
      <c r="Q1719" s="12">
        <v>0</v>
      </c>
      <c r="R1719" s="12">
        <v>2.9964685897645356</v>
      </c>
      <c r="S1719" s="12">
        <v>0.792025123616654</v>
      </c>
      <c r="T1719" s="12">
        <v>1675.80791944886</v>
      </c>
      <c r="U1719" s="12">
        <v>0</v>
      </c>
      <c r="V1719" s="12">
        <v>0</v>
      </c>
      <c r="W1719" s="57">
        <v>1.0498567982336715E-3</v>
      </c>
      <c r="X1719" s="57">
        <v>4.3618598970601065E-5</v>
      </c>
      <c r="Y1719" s="57">
        <v>2.1505376344086021E-3</v>
      </c>
      <c r="Z1719" s="57">
        <v>5.6221840346833694E-4</v>
      </c>
      <c r="AA1719" s="57">
        <v>1.1278847247365672E-3</v>
      </c>
      <c r="AB1719" s="57">
        <v>0</v>
      </c>
      <c r="AC1719" s="57">
        <v>4.343902056865251E-4</v>
      </c>
      <c r="AD1719" s="57">
        <v>3.8431250017379665E-6</v>
      </c>
      <c r="AE1719" s="57">
        <v>2.0406713881291396E-4</v>
      </c>
      <c r="AF1719" s="57">
        <v>0</v>
      </c>
      <c r="AG1719" s="57">
        <v>0</v>
      </c>
      <c r="AH1719" s="17">
        <v>5.069469663017233E-4</v>
      </c>
      <c r="AI1719" s="12">
        <v>450</v>
      </c>
      <c r="AJ1719" s="16">
        <v>6</v>
      </c>
      <c r="AK1719" s="17">
        <v>0.85114064844598247</v>
      </c>
      <c r="AL1719" t="str">
        <f>IF(AK1719&lt;='CAV Tier 1 Analysis'!$A$5,"Tier 1", "Tier 2")</f>
        <v>Tier 2</v>
      </c>
      <c r="AM1719" t="str">
        <f t="shared" si="53"/>
        <v>Michigan - Tier 2</v>
      </c>
      <c r="AN1719" t="str">
        <f t="shared" si="54"/>
        <v>Deerfield, Township Of - Tier 2</v>
      </c>
    </row>
    <row r="1720" spans="1:40" x14ac:dyDescent="0.3">
      <c r="A1720">
        <v>5</v>
      </c>
      <c r="B1720" t="s">
        <v>30</v>
      </c>
      <c r="C1720" t="s">
        <v>5969</v>
      </c>
      <c r="D1720" t="s">
        <v>9460</v>
      </c>
      <c r="E1720" t="s">
        <v>1862</v>
      </c>
      <c r="F1720" s="12">
        <v>1380.988937739312</v>
      </c>
      <c r="G1720" s="12">
        <v>2170.6022392684499</v>
      </c>
      <c r="H1720" s="12">
        <v>1076.9179749179891</v>
      </c>
      <c r="I1720">
        <v>1</v>
      </c>
      <c r="J1720" s="15">
        <v>0</v>
      </c>
      <c r="K1720" s="15">
        <v>0.99999999999999978</v>
      </c>
      <c r="L1720" s="56">
        <v>34.306069999999998</v>
      </c>
      <c r="M1720">
        <v>0</v>
      </c>
      <c r="N1720">
        <v>0</v>
      </c>
      <c r="O1720" s="12">
        <v>9</v>
      </c>
      <c r="P1720" s="12">
        <v>8</v>
      </c>
      <c r="Q1720" s="12">
        <v>0</v>
      </c>
      <c r="R1720" s="12">
        <v>0.99999999999999978</v>
      </c>
      <c r="S1720" s="12">
        <v>0</v>
      </c>
      <c r="T1720" s="12">
        <v>2360.1670248405335</v>
      </c>
      <c r="U1720" s="12">
        <v>979.17808710122154</v>
      </c>
      <c r="V1720" s="12">
        <v>0</v>
      </c>
      <c r="W1720" s="57">
        <v>1.4896802336645477E-3</v>
      </c>
      <c r="X1720" s="57">
        <v>0</v>
      </c>
      <c r="Y1720" s="57">
        <v>0</v>
      </c>
      <c r="Z1720" s="57">
        <v>1.3315699029513243E-3</v>
      </c>
      <c r="AA1720" s="57">
        <v>2.0506994995210309E-3</v>
      </c>
      <c r="AB1720" s="57">
        <v>0</v>
      </c>
      <c r="AC1720" s="57">
        <v>1.449673816606433E-4</v>
      </c>
      <c r="AD1720" s="57">
        <v>0</v>
      </c>
      <c r="AE1720" s="57">
        <v>2.8740318403447737E-4</v>
      </c>
      <c r="AF1720" s="57">
        <v>2.6336709537424201E-4</v>
      </c>
      <c r="AG1720" s="57">
        <v>0</v>
      </c>
      <c r="AH1720" s="17">
        <v>5.061533906551151E-4</v>
      </c>
      <c r="AI1720" s="12">
        <v>451</v>
      </c>
      <c r="AJ1720" s="16">
        <v>6</v>
      </c>
      <c r="AK1720" s="17">
        <v>0.85164680183663755</v>
      </c>
      <c r="AL1720" t="str">
        <f>IF(AK1720&lt;='CAV Tier 1 Analysis'!$A$5,"Tier 1", "Tier 2")</f>
        <v>Tier 2</v>
      </c>
      <c r="AM1720" t="str">
        <f t="shared" si="53"/>
        <v>Michigan - Tier 2</v>
      </c>
      <c r="AN1720" t="str">
        <f t="shared" si="54"/>
        <v>Hart, Township Of - Tier 2</v>
      </c>
    </row>
    <row r="1721" spans="1:40" x14ac:dyDescent="0.3">
      <c r="A1721">
        <v>5</v>
      </c>
      <c r="B1721" t="s">
        <v>30</v>
      </c>
      <c r="C1721" t="s">
        <v>5960</v>
      </c>
      <c r="D1721" t="s">
        <v>9451</v>
      </c>
      <c r="E1721" t="s">
        <v>2370</v>
      </c>
      <c r="F1721" s="12">
        <v>1997.8766480114764</v>
      </c>
      <c r="G1721" s="12">
        <v>660.87522932451657</v>
      </c>
      <c r="H1721" s="12">
        <v>463.44091017053688</v>
      </c>
      <c r="I1721">
        <v>1</v>
      </c>
      <c r="J1721" s="15">
        <v>0</v>
      </c>
      <c r="K1721" s="15">
        <v>0.99999999999999989</v>
      </c>
      <c r="L1721" s="56">
        <v>60.187650000000005</v>
      </c>
      <c r="M1721">
        <v>1</v>
      </c>
      <c r="N1721">
        <v>0</v>
      </c>
      <c r="O1721" s="12">
        <v>3.6</v>
      </c>
      <c r="P1721" s="12">
        <v>8.1999999999999993</v>
      </c>
      <c r="Q1721" s="12">
        <v>0</v>
      </c>
      <c r="R1721" s="12">
        <v>0.99999999999999989</v>
      </c>
      <c r="S1721" s="12">
        <v>0</v>
      </c>
      <c r="T1721" s="12">
        <v>762.04859404658191</v>
      </c>
      <c r="U1721" s="12">
        <v>0</v>
      </c>
      <c r="V1721" s="12">
        <v>0</v>
      </c>
      <c r="W1721" s="57">
        <v>2.6135419334164488E-3</v>
      </c>
      <c r="X1721" s="57">
        <v>4.3618598970601065E-5</v>
      </c>
      <c r="Y1721" s="57">
        <v>0</v>
      </c>
      <c r="Z1721" s="57">
        <v>5.3262796118052973E-4</v>
      </c>
      <c r="AA1721" s="57">
        <v>2.1019669870090568E-3</v>
      </c>
      <c r="AB1721" s="57">
        <v>0</v>
      </c>
      <c r="AC1721" s="57">
        <v>1.449673816606433E-4</v>
      </c>
      <c r="AD1721" s="57">
        <v>0</v>
      </c>
      <c r="AE1721" s="57">
        <v>9.279648008504077E-5</v>
      </c>
      <c r="AF1721" s="57">
        <v>0</v>
      </c>
      <c r="AG1721" s="57">
        <v>0</v>
      </c>
      <c r="AH1721" s="17">
        <v>5.0268357657475644E-4</v>
      </c>
      <c r="AI1721" s="12">
        <v>452</v>
      </c>
      <c r="AJ1721" s="16">
        <v>6</v>
      </c>
      <c r="AK1721" s="17">
        <v>0.85214948541321234</v>
      </c>
      <c r="AL1721" t="str">
        <f>IF(AK1721&lt;='CAV Tier 1 Analysis'!$A$5,"Tier 1", "Tier 2")</f>
        <v>Tier 2</v>
      </c>
      <c r="AM1721" t="str">
        <f t="shared" si="53"/>
        <v>Michigan - Tier 2</v>
      </c>
      <c r="AN1721" t="str">
        <f t="shared" si="54"/>
        <v>Cornell, Township Of - Tier 2</v>
      </c>
    </row>
    <row r="1722" spans="1:40" x14ac:dyDescent="0.3">
      <c r="A1722">
        <v>5</v>
      </c>
      <c r="B1722" t="s">
        <v>30</v>
      </c>
      <c r="C1722" t="s">
        <v>5561</v>
      </c>
      <c r="D1722" t="s">
        <v>9022</v>
      </c>
      <c r="E1722" t="s">
        <v>1044</v>
      </c>
      <c r="F1722" s="12">
        <v>1865.8961392234653</v>
      </c>
      <c r="G1722" s="12">
        <v>3368.5994112592716</v>
      </c>
      <c r="H1722" s="12">
        <v>2070.9332658008302</v>
      </c>
      <c r="I1722">
        <v>5</v>
      </c>
      <c r="J1722" s="15">
        <v>1.6079834868796092E-2</v>
      </c>
      <c r="K1722" s="15">
        <v>0.98392016513120428</v>
      </c>
      <c r="L1722" s="56">
        <v>17.40192</v>
      </c>
      <c r="M1722">
        <v>1</v>
      </c>
      <c r="N1722">
        <v>0</v>
      </c>
      <c r="O1722" s="12">
        <v>10.285714285714286</v>
      </c>
      <c r="P1722" s="12">
        <v>4.7142857142857144</v>
      </c>
      <c r="Q1722" s="12"/>
      <c r="R1722" s="12">
        <v>4.9196008256560217</v>
      </c>
      <c r="S1722" s="12">
        <v>33.300264938373957</v>
      </c>
      <c r="T1722" s="12">
        <v>4033.5148764234791</v>
      </c>
      <c r="U1722" s="12">
        <v>2167.618737200014</v>
      </c>
      <c r="V1722" s="12">
        <v>0</v>
      </c>
      <c r="W1722" s="57">
        <v>7.5564750645619764E-4</v>
      </c>
      <c r="X1722" s="57">
        <v>4.3618598970601065E-5</v>
      </c>
      <c r="Y1722" s="57">
        <v>0</v>
      </c>
      <c r="Z1722" s="57">
        <v>1.5217941748015137E-3</v>
      </c>
      <c r="AA1722" s="57">
        <v>1.2084479193606075E-3</v>
      </c>
      <c r="AB1722" s="57">
        <v>0</v>
      </c>
      <c r="AC1722" s="57">
        <v>7.1318165051089256E-4</v>
      </c>
      <c r="AD1722" s="57">
        <v>1.6158209750314058E-4</v>
      </c>
      <c r="AE1722" s="57">
        <v>4.9117075449898074E-4</v>
      </c>
      <c r="AF1722" s="57">
        <v>5.8301902198934323E-4</v>
      </c>
      <c r="AG1722" s="57">
        <v>0</v>
      </c>
      <c r="AH1722" s="17">
        <v>4.9804197491738885E-4</v>
      </c>
      <c r="AI1722" s="12">
        <v>453</v>
      </c>
      <c r="AJ1722" s="16">
        <v>6</v>
      </c>
      <c r="AK1722" s="17">
        <v>0.85264752738812977</v>
      </c>
      <c r="AL1722" t="str">
        <f>IF(AK1722&lt;='CAV Tier 1 Analysis'!$A$5,"Tier 1", "Tier 2")</f>
        <v>Tier 2</v>
      </c>
      <c r="AM1722" t="str">
        <f t="shared" si="53"/>
        <v>Michigan - Tier 2</v>
      </c>
      <c r="AN1722" t="str">
        <f t="shared" si="54"/>
        <v>South Haven, Township Of - Tier 2</v>
      </c>
    </row>
    <row r="1723" spans="1:40" x14ac:dyDescent="0.3">
      <c r="A1723">
        <v>5</v>
      </c>
      <c r="B1723" t="s">
        <v>30</v>
      </c>
      <c r="C1723" t="s">
        <v>5399</v>
      </c>
      <c r="D1723" t="s">
        <v>8837</v>
      </c>
      <c r="E1723" t="s">
        <v>2367</v>
      </c>
      <c r="F1723" s="12">
        <v>1442.4972233940766</v>
      </c>
      <c r="G1723" s="12">
        <v>1951.2115233941454</v>
      </c>
      <c r="H1723" s="12">
        <v>1030.4830613755935</v>
      </c>
      <c r="I1723">
        <v>0</v>
      </c>
      <c r="J1723" s="15">
        <v>1.5684823204669844E-2</v>
      </c>
      <c r="K1723" s="15">
        <v>0.9843151767953302</v>
      </c>
      <c r="L1723" s="56">
        <v>35.586630000000007</v>
      </c>
      <c r="M1723">
        <v>15</v>
      </c>
      <c r="N1723">
        <v>0</v>
      </c>
      <c r="O1723" s="12">
        <v>8</v>
      </c>
      <c r="P1723" s="12">
        <v>6</v>
      </c>
      <c r="Q1723" s="12">
        <v>0</v>
      </c>
      <c r="R1723" s="12">
        <v>0</v>
      </c>
      <c r="S1723" s="12">
        <v>16.162944633083129</v>
      </c>
      <c r="T1723" s="12">
        <v>1916.0282744632041</v>
      </c>
      <c r="U1723" s="12">
        <v>473.53105106912744</v>
      </c>
      <c r="V1723" s="12">
        <v>35.183248930941318</v>
      </c>
      <c r="W1723" s="57">
        <v>1.5452862800587133E-3</v>
      </c>
      <c r="X1723" s="57">
        <v>6.5427898455901591E-4</v>
      </c>
      <c r="Y1723" s="57">
        <v>0</v>
      </c>
      <c r="Z1723" s="57">
        <v>1.1836176915122883E-3</v>
      </c>
      <c r="AA1723" s="57">
        <v>1.5380246246407732E-3</v>
      </c>
      <c r="AB1723" s="57">
        <v>0</v>
      </c>
      <c r="AC1723" s="57">
        <v>0</v>
      </c>
      <c r="AD1723" s="57">
        <v>7.8427078597538227E-5</v>
      </c>
      <c r="AE1723" s="57">
        <v>2.3331934603993415E-4</v>
      </c>
      <c r="AF1723" s="57">
        <v>1.2736446937736253E-4</v>
      </c>
      <c r="AG1723" s="57">
        <v>1.050655569286198E-4</v>
      </c>
      <c r="AH1723" s="17">
        <v>4.9685309379220415E-4</v>
      </c>
      <c r="AI1723" s="12">
        <v>454</v>
      </c>
      <c r="AJ1723" s="16">
        <v>6</v>
      </c>
      <c r="AK1723" s="17">
        <v>0.85314438048192198</v>
      </c>
      <c r="AL1723" t="str">
        <f>IF(AK1723&lt;='CAV Tier 1 Analysis'!$A$5,"Tier 1", "Tier 2")</f>
        <v>Tier 2</v>
      </c>
      <c r="AM1723" t="str">
        <f t="shared" si="53"/>
        <v>Michigan - Tier 2</v>
      </c>
      <c r="AN1723" t="str">
        <f t="shared" si="54"/>
        <v>Lincoln, Township Of - Tier 2</v>
      </c>
    </row>
    <row r="1724" spans="1:40" x14ac:dyDescent="0.3">
      <c r="A1724">
        <v>5</v>
      </c>
      <c r="B1724" t="s">
        <v>30</v>
      </c>
      <c r="C1724" t="s">
        <v>5582</v>
      </c>
      <c r="D1724" t="s">
        <v>9044</v>
      </c>
      <c r="E1724" t="s">
        <v>2483</v>
      </c>
      <c r="F1724" s="12">
        <v>5062.4984451952287</v>
      </c>
      <c r="G1724" s="12">
        <v>5734.1111950833656</v>
      </c>
      <c r="H1724" s="12">
        <v>2884.4508121091144</v>
      </c>
      <c r="I1724">
        <v>0</v>
      </c>
      <c r="J1724" s="15">
        <v>8.3427818845279778E-2</v>
      </c>
      <c r="K1724" s="15">
        <v>0.91657218115472028</v>
      </c>
      <c r="L1724" s="56">
        <v>2.0197099999999995</v>
      </c>
      <c r="M1724">
        <v>28</v>
      </c>
      <c r="N1724">
        <v>0</v>
      </c>
      <c r="O1724" s="12">
        <v>11.23076923076923</v>
      </c>
      <c r="P1724" s="12">
        <v>1</v>
      </c>
      <c r="Q1724" s="12">
        <v>0</v>
      </c>
      <c r="R1724" s="12">
        <v>0</v>
      </c>
      <c r="S1724" s="12">
        <v>240.64343982075934</v>
      </c>
      <c r="T1724" s="12">
        <v>6224.4809929233952</v>
      </c>
      <c r="U1724" s="12">
        <v>1161.9825477281665</v>
      </c>
      <c r="V1724" s="12">
        <v>0</v>
      </c>
      <c r="W1724" s="57">
        <v>8.7702323954175546E-5</v>
      </c>
      <c r="X1724" s="57">
        <v>1.2213207711768298E-3</v>
      </c>
      <c r="Y1724" s="57">
        <v>0</v>
      </c>
      <c r="Z1724" s="57">
        <v>1.6616171438537893E-3</v>
      </c>
      <c r="AA1724" s="57">
        <v>2.5633743744012886E-4</v>
      </c>
      <c r="AB1724" s="57">
        <v>0</v>
      </c>
      <c r="AC1724" s="57">
        <v>0</v>
      </c>
      <c r="AD1724" s="57">
        <v>1.1676685404325724E-3</v>
      </c>
      <c r="AE1724" s="57">
        <v>7.5796993920340856E-4</v>
      </c>
      <c r="AF1724" s="57">
        <v>3.1253555660819586E-4</v>
      </c>
      <c r="AG1724" s="57">
        <v>0</v>
      </c>
      <c r="AH1724" s="17">
        <v>4.9683197387900911E-4</v>
      </c>
      <c r="AI1724" s="12">
        <v>455</v>
      </c>
      <c r="AJ1724" s="16">
        <v>6</v>
      </c>
      <c r="AK1724" s="17">
        <v>0.85364121245580105</v>
      </c>
      <c r="AL1724" t="str">
        <f>IF(AK1724&lt;='CAV Tier 1 Analysis'!$A$5,"Tier 1", "Tier 2")</f>
        <v>Tier 2</v>
      </c>
      <c r="AM1724" t="str">
        <f t="shared" si="53"/>
        <v>Michigan - Tier 2</v>
      </c>
      <c r="AN1724" t="str">
        <f t="shared" si="54"/>
        <v>Northville, City Of - Tier 2</v>
      </c>
    </row>
    <row r="1725" spans="1:40" x14ac:dyDescent="0.3">
      <c r="A1725">
        <v>5</v>
      </c>
      <c r="B1725" t="s">
        <v>30</v>
      </c>
      <c r="C1725" t="s">
        <v>5080</v>
      </c>
      <c r="D1725" t="s">
        <v>8871</v>
      </c>
      <c r="E1725" t="s">
        <v>1934</v>
      </c>
      <c r="F1725" s="12">
        <v>897.75034160756934</v>
      </c>
      <c r="G1725" s="12">
        <v>4306.3553827851374</v>
      </c>
      <c r="H1725" s="12">
        <v>2266.1080019125384</v>
      </c>
      <c r="I1725">
        <v>3</v>
      </c>
      <c r="J1725" s="15">
        <v>3.620461799869161E-2</v>
      </c>
      <c r="K1725" s="15">
        <v>0.96379538200130832</v>
      </c>
      <c r="L1725" s="56">
        <v>4.5552200000000003</v>
      </c>
      <c r="M1725">
        <v>15</v>
      </c>
      <c r="N1725">
        <v>0</v>
      </c>
      <c r="O1725" s="12">
        <v>6</v>
      </c>
      <c r="P1725" s="12">
        <v>4</v>
      </c>
      <c r="Q1725" s="12">
        <v>0</v>
      </c>
      <c r="R1725" s="12">
        <v>2.8913861460039252</v>
      </c>
      <c r="S1725" s="12">
        <v>82.04357455302177</v>
      </c>
      <c r="T1725" s="12">
        <v>5410.5232209547621</v>
      </c>
      <c r="U1725" s="12">
        <v>4512.7728793471924</v>
      </c>
      <c r="V1725" s="12">
        <v>0</v>
      </c>
      <c r="W1725" s="57">
        <v>1.9780234792249367E-4</v>
      </c>
      <c r="X1725" s="57">
        <v>6.5427898455901591E-4</v>
      </c>
      <c r="Y1725" s="57">
        <v>0</v>
      </c>
      <c r="Z1725" s="57">
        <v>8.8771326863421626E-4</v>
      </c>
      <c r="AA1725" s="57">
        <v>1.0253497497605154E-3</v>
      </c>
      <c r="AB1725" s="57">
        <v>0</v>
      </c>
      <c r="AC1725" s="57">
        <v>4.1915667895604759E-4</v>
      </c>
      <c r="AD1725" s="57">
        <v>3.9809811986378366E-4</v>
      </c>
      <c r="AE1725" s="57">
        <v>6.5885235435824275E-4</v>
      </c>
      <c r="AF1725" s="57">
        <v>1.213789300407887E-3</v>
      </c>
      <c r="AG1725" s="57">
        <v>0</v>
      </c>
      <c r="AH1725" s="17">
        <v>4.9591280040565478E-4</v>
      </c>
      <c r="AI1725" s="12">
        <v>456</v>
      </c>
      <c r="AJ1725" s="16">
        <v>6</v>
      </c>
      <c r="AK1725" s="17">
        <v>0.85413712525620666</v>
      </c>
      <c r="AL1725" t="str">
        <f>IF(AK1725&lt;='CAV Tier 1 Analysis'!$A$5,"Tier 1", "Tier 2")</f>
        <v>Tier 2</v>
      </c>
      <c r="AM1725" t="str">
        <f t="shared" si="53"/>
        <v>Michigan - Tier 2</v>
      </c>
      <c r="AN1725" t="str">
        <f t="shared" si="54"/>
        <v>Albion, City Of - Tier 2</v>
      </c>
    </row>
    <row r="1726" spans="1:40" x14ac:dyDescent="0.3">
      <c r="A1726">
        <v>5</v>
      </c>
      <c r="B1726" t="s">
        <v>30</v>
      </c>
      <c r="C1726" t="s">
        <v>6098</v>
      </c>
      <c r="D1726" t="s">
        <v>9595</v>
      </c>
      <c r="E1726" t="s">
        <v>1838</v>
      </c>
      <c r="F1726" s="12">
        <v>1096.7741845911623</v>
      </c>
      <c r="G1726" s="12">
        <v>2114.8517249987085</v>
      </c>
      <c r="H1726" s="12">
        <v>1112.7309225660049</v>
      </c>
      <c r="I1726">
        <v>0</v>
      </c>
      <c r="J1726" s="15">
        <v>0</v>
      </c>
      <c r="K1726" s="15">
        <v>1</v>
      </c>
      <c r="L1726" s="56">
        <v>33.21114</v>
      </c>
      <c r="M1726">
        <v>0</v>
      </c>
      <c r="N1726">
        <v>0</v>
      </c>
      <c r="O1726" s="12">
        <v>8.5</v>
      </c>
      <c r="P1726" s="12">
        <v>8.25</v>
      </c>
      <c r="Q1726" s="12">
        <v>0</v>
      </c>
      <c r="R1726" s="12">
        <v>0</v>
      </c>
      <c r="S1726" s="12">
        <v>0</v>
      </c>
      <c r="T1726" s="12">
        <v>2358.5197822595596</v>
      </c>
      <c r="U1726" s="12">
        <v>1261.7455976683973</v>
      </c>
      <c r="V1726" s="12">
        <v>0</v>
      </c>
      <c r="W1726" s="57">
        <v>1.4421348407283614E-3</v>
      </c>
      <c r="X1726" s="57">
        <v>0</v>
      </c>
      <c r="Y1726" s="57">
        <v>0</v>
      </c>
      <c r="Z1726" s="57">
        <v>1.2575937972318064E-3</v>
      </c>
      <c r="AA1726" s="57">
        <v>2.1147838588810633E-3</v>
      </c>
      <c r="AB1726" s="57">
        <v>0</v>
      </c>
      <c r="AC1726" s="57">
        <v>0</v>
      </c>
      <c r="AD1726" s="57">
        <v>0</v>
      </c>
      <c r="AE1726" s="57">
        <v>2.872025953652576E-4</v>
      </c>
      <c r="AF1726" s="57">
        <v>3.3936857609111442E-4</v>
      </c>
      <c r="AG1726" s="57">
        <v>0</v>
      </c>
      <c r="AH1726" s="17">
        <v>4.9464396984523669E-4</v>
      </c>
      <c r="AI1726" s="12">
        <v>457</v>
      </c>
      <c r="AJ1726" s="16">
        <v>6</v>
      </c>
      <c r="AK1726" s="17">
        <v>0.85463176922605189</v>
      </c>
      <c r="AL1726" t="str">
        <f>IF(AK1726&lt;='CAV Tier 1 Analysis'!$A$5,"Tier 1", "Tier 2")</f>
        <v>Tier 2</v>
      </c>
      <c r="AM1726" t="str">
        <f t="shared" si="53"/>
        <v>Michigan - Tier 2</v>
      </c>
      <c r="AN1726" t="str">
        <f t="shared" si="54"/>
        <v>Richmond, Township Of - Tier 2</v>
      </c>
    </row>
    <row r="1727" spans="1:40" x14ac:dyDescent="0.3">
      <c r="A1727">
        <v>5</v>
      </c>
      <c r="B1727" t="s">
        <v>30</v>
      </c>
      <c r="C1727" t="s">
        <v>5880</v>
      </c>
      <c r="D1727" t="s">
        <v>9367</v>
      </c>
      <c r="E1727" t="s">
        <v>1076</v>
      </c>
      <c r="F1727" s="12">
        <v>24327.994590399147</v>
      </c>
      <c r="G1727" s="12">
        <v>10165.406489289862</v>
      </c>
      <c r="H1727" s="12">
        <v>5569.510513047705</v>
      </c>
      <c r="I1727">
        <v>0</v>
      </c>
      <c r="J1727" s="15">
        <v>6.0658057522223544E-3</v>
      </c>
      <c r="K1727" s="15">
        <v>0.99393419424777751</v>
      </c>
      <c r="L1727" s="56">
        <v>35.072009999999999</v>
      </c>
      <c r="M1727">
        <v>1</v>
      </c>
      <c r="N1727">
        <v>0</v>
      </c>
      <c r="O1727" s="12">
        <v>11.260869565217391</v>
      </c>
      <c r="P1727" s="12">
        <v>2</v>
      </c>
      <c r="Q1727" s="12"/>
      <c r="R1727" s="12">
        <v>0</v>
      </c>
      <c r="S1727" s="12">
        <v>33.783568907107643</v>
      </c>
      <c r="T1727" s="12">
        <v>12476.966406621861</v>
      </c>
      <c r="U1727" s="12">
        <v>0</v>
      </c>
      <c r="V1727" s="12">
        <v>0</v>
      </c>
      <c r="W1727" s="57">
        <v>1.5229398194513495E-3</v>
      </c>
      <c r="X1727" s="57">
        <v>4.3618598970601065E-5</v>
      </c>
      <c r="Y1727" s="57">
        <v>0</v>
      </c>
      <c r="Z1727" s="57">
        <v>1.6660705549004491E-3</v>
      </c>
      <c r="AA1727" s="57">
        <v>5.1267487488025772E-4</v>
      </c>
      <c r="AB1727" s="57">
        <v>0</v>
      </c>
      <c r="AC1727" s="57">
        <v>0</v>
      </c>
      <c r="AD1727" s="57">
        <v>1.6392722205827858E-4</v>
      </c>
      <c r="AE1727" s="57">
        <v>1.5193500437099868E-3</v>
      </c>
      <c r="AF1727" s="57">
        <v>0</v>
      </c>
      <c r="AG1727" s="57">
        <v>0</v>
      </c>
      <c r="AH1727" s="17">
        <v>4.9350737399735665E-4</v>
      </c>
      <c r="AI1727" s="12">
        <v>458</v>
      </c>
      <c r="AJ1727" s="16">
        <v>6</v>
      </c>
      <c r="AK1727" s="17">
        <v>0.85512527660004922</v>
      </c>
      <c r="AL1727" t="str">
        <f>IF(AK1727&lt;='CAV Tier 1 Analysis'!$A$5,"Tier 1", "Tier 2")</f>
        <v>Tier 2</v>
      </c>
      <c r="AM1727" t="str">
        <f t="shared" si="53"/>
        <v>Michigan - Tier 2</v>
      </c>
      <c r="AN1727" t="str">
        <f t="shared" si="54"/>
        <v>Vienna, Township Of - Tier 2</v>
      </c>
    </row>
    <row r="1728" spans="1:40" x14ac:dyDescent="0.3">
      <c r="A1728">
        <v>5</v>
      </c>
      <c r="B1728" t="s">
        <v>30</v>
      </c>
      <c r="C1728" t="s">
        <v>5724</v>
      </c>
      <c r="D1728" t="s">
        <v>9201</v>
      </c>
      <c r="E1728" t="s">
        <v>2436</v>
      </c>
      <c r="F1728" s="12">
        <v>402.478130515923</v>
      </c>
      <c r="G1728" s="12">
        <v>2542.7414514133829</v>
      </c>
      <c r="H1728" s="12">
        <v>1290.5846713263431</v>
      </c>
      <c r="I1728">
        <v>5</v>
      </c>
      <c r="J1728" s="15">
        <v>0.17984181310448166</v>
      </c>
      <c r="K1728" s="15">
        <v>0.82015818689551823</v>
      </c>
      <c r="L1728" s="56">
        <v>2.3491200000000001</v>
      </c>
      <c r="M1728">
        <v>21</v>
      </c>
      <c r="N1728">
        <v>0</v>
      </c>
      <c r="O1728" s="12">
        <v>6</v>
      </c>
      <c r="P1728" s="12">
        <v>3</v>
      </c>
      <c r="Q1728" s="12">
        <v>0</v>
      </c>
      <c r="R1728" s="12">
        <v>4.1007909344775912</v>
      </c>
      <c r="S1728" s="12">
        <v>232.1010872561811</v>
      </c>
      <c r="T1728" s="12">
        <v>2911.6545879471578</v>
      </c>
      <c r="U1728" s="12">
        <v>2509.1764574312347</v>
      </c>
      <c r="V1728" s="12">
        <v>0</v>
      </c>
      <c r="W1728" s="57">
        <v>1.0200636885851579E-4</v>
      </c>
      <c r="X1728" s="57">
        <v>9.1599057838262238E-4</v>
      </c>
      <c r="Y1728" s="57">
        <v>0</v>
      </c>
      <c r="Z1728" s="57">
        <v>8.8771326863421626E-4</v>
      </c>
      <c r="AA1728" s="57">
        <v>7.6901231232038658E-4</v>
      </c>
      <c r="AB1728" s="57">
        <v>0</v>
      </c>
      <c r="AC1728" s="57">
        <v>5.9448092450891917E-4</v>
      </c>
      <c r="AD1728" s="57">
        <v>1.1262186826746753E-3</v>
      </c>
      <c r="AE1728" s="57">
        <v>3.54559143728884E-4</v>
      </c>
      <c r="AF1728" s="57">
        <v>6.748869527211771E-4</v>
      </c>
      <c r="AG1728" s="57">
        <v>0</v>
      </c>
      <c r="AH1728" s="17">
        <v>4.9316983925721787E-4</v>
      </c>
      <c r="AI1728" s="12">
        <v>459</v>
      </c>
      <c r="AJ1728" s="16">
        <v>6</v>
      </c>
      <c r="AK1728" s="17">
        <v>0.8556184464393064</v>
      </c>
      <c r="AL1728" t="str">
        <f>IF(AK1728&lt;='CAV Tier 1 Analysis'!$A$5,"Tier 1", "Tier 2")</f>
        <v>Tier 2</v>
      </c>
      <c r="AM1728" t="str">
        <f t="shared" si="53"/>
        <v>Michigan - Tier 2</v>
      </c>
      <c r="AN1728" t="str">
        <f t="shared" si="54"/>
        <v>Fowlerville,Village Of - Tier 2</v>
      </c>
    </row>
    <row r="1729" spans="1:40" x14ac:dyDescent="0.3">
      <c r="A1729">
        <v>5</v>
      </c>
      <c r="B1729" t="s">
        <v>30</v>
      </c>
      <c r="C1729" t="s">
        <v>5406</v>
      </c>
      <c r="D1729" t="s">
        <v>8844</v>
      </c>
      <c r="E1729" t="s">
        <v>1971</v>
      </c>
      <c r="F1729" s="12">
        <v>369.22802161616056</v>
      </c>
      <c r="G1729" s="12">
        <v>2814.3556371228701</v>
      </c>
      <c r="H1729" s="12">
        <v>1521.411284756826</v>
      </c>
      <c r="I1729">
        <v>2</v>
      </c>
      <c r="J1729" s="15">
        <v>0.19837143706539637</v>
      </c>
      <c r="K1729" s="15">
        <v>0.80162856293460383</v>
      </c>
      <c r="L1729" s="56">
        <v>1.37913</v>
      </c>
      <c r="M1729">
        <v>4</v>
      </c>
      <c r="N1729">
        <v>0</v>
      </c>
      <c r="O1729" s="12">
        <v>10</v>
      </c>
      <c r="P1729" s="12">
        <v>3</v>
      </c>
      <c r="Q1729" s="12">
        <v>0</v>
      </c>
      <c r="R1729" s="12">
        <v>1.6032571258692077</v>
      </c>
      <c r="S1729" s="12">
        <v>301.80454292472257</v>
      </c>
      <c r="T1729" s="12">
        <v>3428.601323044395</v>
      </c>
      <c r="U1729" s="12">
        <v>3059.3733014282343</v>
      </c>
      <c r="V1729" s="12">
        <v>0</v>
      </c>
      <c r="W1729" s="57">
        <v>5.9886273789267844E-5</v>
      </c>
      <c r="X1729" s="57">
        <v>1.7447439588240426E-4</v>
      </c>
      <c r="Y1729" s="57">
        <v>0</v>
      </c>
      <c r="Z1729" s="57">
        <v>1.4795221143903603E-3</v>
      </c>
      <c r="AA1729" s="57">
        <v>7.6901231232038658E-4</v>
      </c>
      <c r="AB1729" s="57">
        <v>0</v>
      </c>
      <c r="AC1729" s="57">
        <v>2.3241998766602751E-4</v>
      </c>
      <c r="AD1729" s="57">
        <v>1.4644391320009283E-3</v>
      </c>
      <c r="AE1729" s="57">
        <v>4.1750898417638874E-4</v>
      </c>
      <c r="AF1729" s="57">
        <v>8.2287202979386843E-4</v>
      </c>
      <c r="AG1729" s="57">
        <v>0</v>
      </c>
      <c r="AH1729" s="17">
        <v>4.9273956636542099E-4</v>
      </c>
      <c r="AI1729" s="12">
        <v>460</v>
      </c>
      <c r="AJ1729" s="16">
        <v>6</v>
      </c>
      <c r="AK1729" s="17">
        <v>0.85611118600567182</v>
      </c>
      <c r="AL1729" t="str">
        <f>IF(AK1729&lt;='CAV Tier 1 Analysis'!$A$5,"Tier 1", "Tier 2")</f>
        <v>Tier 2</v>
      </c>
      <c r="AM1729" t="str">
        <f t="shared" si="53"/>
        <v>Michigan - Tier 2</v>
      </c>
      <c r="AN1729" t="str">
        <f t="shared" si="54"/>
        <v>Essexville, City Of - Tier 2</v>
      </c>
    </row>
    <row r="1730" spans="1:40" x14ac:dyDescent="0.3">
      <c r="A1730">
        <v>5</v>
      </c>
      <c r="B1730" t="s">
        <v>30</v>
      </c>
      <c r="C1730" t="s">
        <v>5892</v>
      </c>
      <c r="D1730" t="s">
        <v>9379</v>
      </c>
      <c r="E1730" t="s">
        <v>2328</v>
      </c>
      <c r="F1730" s="12">
        <v>10632.344616348699</v>
      </c>
      <c r="G1730" s="12">
        <v>9182.2879600332999</v>
      </c>
      <c r="H1730" s="12">
        <v>3927.7197643664945</v>
      </c>
      <c r="I1730">
        <v>2</v>
      </c>
      <c r="J1730" s="15">
        <v>0</v>
      </c>
      <c r="K1730" s="15">
        <v>1</v>
      </c>
      <c r="L1730" s="56">
        <v>35.572630000000004</v>
      </c>
      <c r="M1730">
        <v>3</v>
      </c>
      <c r="N1730">
        <v>0</v>
      </c>
      <c r="O1730" s="12">
        <v>9.8888888888888893</v>
      </c>
      <c r="P1730" s="12">
        <v>3.1666666666666665</v>
      </c>
      <c r="Q1730" s="12">
        <v>0</v>
      </c>
      <c r="R1730" s="12">
        <v>2</v>
      </c>
      <c r="S1730" s="12">
        <v>0</v>
      </c>
      <c r="T1730" s="12">
        <v>9528.237177753881</v>
      </c>
      <c r="U1730" s="12">
        <v>0</v>
      </c>
      <c r="V1730" s="12">
        <v>0</v>
      </c>
      <c r="W1730" s="57">
        <v>1.5446783548935367E-3</v>
      </c>
      <c r="X1730" s="57">
        <v>1.3085579691180318E-4</v>
      </c>
      <c r="Y1730" s="57">
        <v>0</v>
      </c>
      <c r="Z1730" s="57">
        <v>1.463082979786023E-3</v>
      </c>
      <c r="AA1730" s="57">
        <v>8.1173521856040801E-4</v>
      </c>
      <c r="AB1730" s="57">
        <v>0</v>
      </c>
      <c r="AC1730" s="57">
        <v>2.8993476332128665E-4</v>
      </c>
      <c r="AD1730" s="57">
        <v>0</v>
      </c>
      <c r="AE1730" s="57">
        <v>1.1602762322752021E-3</v>
      </c>
      <c r="AF1730" s="57">
        <v>0</v>
      </c>
      <c r="AG1730" s="57">
        <v>0</v>
      </c>
      <c r="AH1730" s="17">
        <v>4.9096030415893266E-4</v>
      </c>
      <c r="AI1730" s="12">
        <v>461</v>
      </c>
      <c r="AJ1730" s="16">
        <v>6</v>
      </c>
      <c r="AK1730" s="17">
        <v>0.85660214630983078</v>
      </c>
      <c r="AL1730" t="str">
        <f>IF(AK1730&lt;='CAV Tier 1 Analysis'!$A$5,"Tier 1", "Tier 2")</f>
        <v>Tier 2</v>
      </c>
      <c r="AM1730" t="str">
        <f t="shared" si="53"/>
        <v>Michigan - Tier 2</v>
      </c>
      <c r="AN1730" t="str">
        <f t="shared" si="54"/>
        <v>Egelston, Township Of - Tier 2</v>
      </c>
    </row>
    <row r="1731" spans="1:40" x14ac:dyDescent="0.3">
      <c r="A1731">
        <v>5</v>
      </c>
      <c r="B1731" t="s">
        <v>30</v>
      </c>
      <c r="C1731" t="s">
        <v>5970</v>
      </c>
      <c r="D1731" t="s">
        <v>9461</v>
      </c>
      <c r="E1731" t="s">
        <v>2020</v>
      </c>
      <c r="F1731" s="12">
        <v>1583.2963607091419</v>
      </c>
      <c r="G1731" s="12">
        <v>2579.6219981605386</v>
      </c>
      <c r="H1731" s="12">
        <v>1657.122822154513</v>
      </c>
      <c r="I1731">
        <v>0</v>
      </c>
      <c r="J1731" s="15">
        <v>0</v>
      </c>
      <c r="K1731" s="15">
        <v>1</v>
      </c>
      <c r="L1731" s="56">
        <v>35.995460000000001</v>
      </c>
      <c r="M1731">
        <v>1</v>
      </c>
      <c r="N1731">
        <v>0</v>
      </c>
      <c r="O1731" s="12">
        <v>2.75</v>
      </c>
      <c r="P1731" s="12">
        <v>9</v>
      </c>
      <c r="Q1731" s="12">
        <v>0</v>
      </c>
      <c r="R1731" s="12">
        <v>0</v>
      </c>
      <c r="S1731" s="12">
        <v>0</v>
      </c>
      <c r="T1731" s="12">
        <v>2398.821858812385</v>
      </c>
      <c r="U1731" s="12">
        <v>815.52549810324308</v>
      </c>
      <c r="V1731" s="12">
        <v>180.80013934815361</v>
      </c>
      <c r="W1731" s="57">
        <v>1.5630389975786467E-3</v>
      </c>
      <c r="X1731" s="57">
        <v>4.3618598970601065E-5</v>
      </c>
      <c r="Y1731" s="57">
        <v>0</v>
      </c>
      <c r="Z1731" s="57">
        <v>4.0686858145734913E-4</v>
      </c>
      <c r="AA1731" s="57">
        <v>2.3070369369611599E-3</v>
      </c>
      <c r="AB1731" s="57">
        <v>0</v>
      </c>
      <c r="AC1731" s="57">
        <v>0</v>
      </c>
      <c r="AD1731" s="57">
        <v>0</v>
      </c>
      <c r="AE1731" s="57">
        <v>2.9211027562795676E-4</v>
      </c>
      <c r="AF1731" s="57">
        <v>2.1934986543145559E-4</v>
      </c>
      <c r="AG1731" s="57">
        <v>5.3991225684334762E-4</v>
      </c>
      <c r="AH1731" s="17">
        <v>4.8835777389731974E-4</v>
      </c>
      <c r="AI1731" s="12">
        <v>462</v>
      </c>
      <c r="AJ1731" s="16">
        <v>6</v>
      </c>
      <c r="AK1731" s="17">
        <v>0.85709050408372811</v>
      </c>
      <c r="AL1731" t="str">
        <f>IF(AK1731&lt;='CAV Tier 1 Analysis'!$A$5,"Tier 1", "Tier 2")</f>
        <v>Tier 2</v>
      </c>
      <c r="AM1731" t="str">
        <f t="shared" si="53"/>
        <v>Michigan - Tier 2</v>
      </c>
      <c r="AN1731" t="str">
        <f t="shared" si="54"/>
        <v>Hayes, Township Of - Tier 2</v>
      </c>
    </row>
    <row r="1732" spans="1:40" x14ac:dyDescent="0.3">
      <c r="A1732">
        <v>5</v>
      </c>
      <c r="B1732" t="s">
        <v>30</v>
      </c>
      <c r="C1732" t="s">
        <v>5782</v>
      </c>
      <c r="D1732" t="s">
        <v>9263</v>
      </c>
      <c r="E1732" t="s">
        <v>2338</v>
      </c>
      <c r="F1732" s="12">
        <v>2329.7717134458539</v>
      </c>
      <c r="G1732" s="12">
        <v>3295.2876597677591</v>
      </c>
      <c r="H1732" s="12">
        <v>1555.1472487652813</v>
      </c>
      <c r="I1732">
        <v>3</v>
      </c>
      <c r="J1732" s="15">
        <v>0</v>
      </c>
      <c r="K1732" s="15">
        <v>1</v>
      </c>
      <c r="L1732" s="56">
        <v>33.30659</v>
      </c>
      <c r="M1732">
        <v>6</v>
      </c>
      <c r="N1732">
        <v>0</v>
      </c>
      <c r="O1732" s="12">
        <v>8</v>
      </c>
      <c r="P1732" s="12">
        <v>5</v>
      </c>
      <c r="Q1732" s="12">
        <v>0</v>
      </c>
      <c r="R1732" s="12">
        <v>3</v>
      </c>
      <c r="S1732" s="12">
        <v>0</v>
      </c>
      <c r="T1732" s="12">
        <v>3548.3189521071772</v>
      </c>
      <c r="U1732" s="12">
        <v>1218.5472386613233</v>
      </c>
      <c r="V1732" s="12">
        <v>0</v>
      </c>
      <c r="W1732" s="57">
        <v>1.4462795876580819E-3</v>
      </c>
      <c r="X1732" s="57">
        <v>2.6171159382360636E-4</v>
      </c>
      <c r="Y1732" s="57">
        <v>0</v>
      </c>
      <c r="Z1732" s="57">
        <v>1.1836176915122883E-3</v>
      </c>
      <c r="AA1732" s="57">
        <v>1.2816871872006444E-3</v>
      </c>
      <c r="AB1732" s="57">
        <v>0</v>
      </c>
      <c r="AC1732" s="57">
        <v>4.3490214498192998E-4</v>
      </c>
      <c r="AD1732" s="57">
        <v>0</v>
      </c>
      <c r="AE1732" s="57">
        <v>4.3208728622686621E-4</v>
      </c>
      <c r="AF1732" s="57">
        <v>3.2774962088113053E-4</v>
      </c>
      <c r="AG1732" s="57">
        <v>0</v>
      </c>
      <c r="AH1732" s="17">
        <v>4.8800319202586801E-4</v>
      </c>
      <c r="AI1732" s="12">
        <v>463</v>
      </c>
      <c r="AJ1732" s="16">
        <v>6</v>
      </c>
      <c r="AK1732" s="17">
        <v>0.85757850727575402</v>
      </c>
      <c r="AL1732" t="str">
        <f>IF(AK1732&lt;='CAV Tier 1 Analysis'!$A$5,"Tier 1", "Tier 2")</f>
        <v>Tier 2</v>
      </c>
      <c r="AM1732" t="str">
        <f t="shared" si="53"/>
        <v>Michigan - Tier 2</v>
      </c>
      <c r="AN1732" t="str">
        <f t="shared" si="54"/>
        <v>Indianfields, Township Of - Tier 2</v>
      </c>
    </row>
    <row r="1733" spans="1:40" x14ac:dyDescent="0.3">
      <c r="A1733">
        <v>5</v>
      </c>
      <c r="B1733" t="s">
        <v>30</v>
      </c>
      <c r="C1733" t="s">
        <v>5703</v>
      </c>
      <c r="D1733" t="s">
        <v>9179</v>
      </c>
      <c r="E1733" t="s">
        <v>2030</v>
      </c>
      <c r="F1733" s="12">
        <v>1138.1407148333128</v>
      </c>
      <c r="G1733" s="12">
        <v>1222.6135779281637</v>
      </c>
      <c r="H1733" s="12">
        <v>780.04379099270818</v>
      </c>
      <c r="I1733">
        <v>0</v>
      </c>
      <c r="J1733" s="15">
        <v>0</v>
      </c>
      <c r="K1733" s="15">
        <v>1</v>
      </c>
      <c r="L1733" s="56">
        <v>34.463619999999999</v>
      </c>
      <c r="M1733">
        <v>6</v>
      </c>
      <c r="N1733">
        <v>0</v>
      </c>
      <c r="O1733" s="12">
        <v>9</v>
      </c>
      <c r="P1733" s="12">
        <v>8</v>
      </c>
      <c r="Q1733" s="12">
        <v>0</v>
      </c>
      <c r="R1733" s="12">
        <v>0</v>
      </c>
      <c r="S1733" s="12">
        <v>0</v>
      </c>
      <c r="T1733" s="12">
        <v>1362.3241002934656</v>
      </c>
      <c r="U1733" s="12">
        <v>224.18338546015275</v>
      </c>
      <c r="V1733" s="12">
        <v>0</v>
      </c>
      <c r="W1733" s="57">
        <v>1.4965215629340867E-3</v>
      </c>
      <c r="X1733" s="57">
        <v>2.6171159382360636E-4</v>
      </c>
      <c r="Y1733" s="57">
        <v>0</v>
      </c>
      <c r="Z1733" s="57">
        <v>1.3315699029513243E-3</v>
      </c>
      <c r="AA1733" s="57">
        <v>2.0506994995210309E-3</v>
      </c>
      <c r="AB1733" s="57">
        <v>0</v>
      </c>
      <c r="AC1733" s="57">
        <v>0</v>
      </c>
      <c r="AD1733" s="57">
        <v>0</v>
      </c>
      <c r="AE1733" s="57">
        <v>1.658934643143322E-4</v>
      </c>
      <c r="AF1733" s="57">
        <v>6.0298047758191964E-5</v>
      </c>
      <c r="AG1733" s="57">
        <v>0</v>
      </c>
      <c r="AH1733" s="17">
        <v>4.8788127920932478E-4</v>
      </c>
      <c r="AI1733" s="12">
        <v>464</v>
      </c>
      <c r="AJ1733" s="16">
        <v>6</v>
      </c>
      <c r="AK1733" s="17">
        <v>0.85806638855496331</v>
      </c>
      <c r="AL1733" t="str">
        <f>IF(AK1733&lt;='CAV Tier 1 Analysis'!$A$5,"Tier 1", "Tier 2")</f>
        <v>Tier 2</v>
      </c>
      <c r="AM1733" t="str">
        <f t="shared" si="53"/>
        <v>Michigan - Tier 2</v>
      </c>
      <c r="AN1733" t="str">
        <f t="shared" si="54"/>
        <v>Osceola, Township Of - Tier 2</v>
      </c>
    </row>
    <row r="1734" spans="1:40" x14ac:dyDescent="0.3">
      <c r="A1734">
        <v>5</v>
      </c>
      <c r="B1734" t="s">
        <v>30</v>
      </c>
      <c r="C1734" t="s">
        <v>6064</v>
      </c>
      <c r="D1734" t="s">
        <v>9561</v>
      </c>
      <c r="E1734" t="s">
        <v>2118</v>
      </c>
      <c r="F1734" s="12">
        <v>1164.6703058415908</v>
      </c>
      <c r="G1734" s="12">
        <v>1009.8953199100465</v>
      </c>
      <c r="H1734" s="12">
        <v>754.41402570102775</v>
      </c>
      <c r="I1734">
        <v>2</v>
      </c>
      <c r="J1734" s="15">
        <v>0</v>
      </c>
      <c r="K1734" s="15">
        <v>0.99999999999999978</v>
      </c>
      <c r="L1734" s="56">
        <v>35.264020000000009</v>
      </c>
      <c r="M1734">
        <v>4</v>
      </c>
      <c r="N1734">
        <v>0</v>
      </c>
      <c r="O1734" s="12">
        <v>8</v>
      </c>
      <c r="P1734" s="12">
        <v>8</v>
      </c>
      <c r="Q1734" s="12">
        <v>0</v>
      </c>
      <c r="R1734" s="12">
        <v>1.9999999999999996</v>
      </c>
      <c r="S1734" s="12">
        <v>0</v>
      </c>
      <c r="T1734" s="12">
        <v>1076.3939752932315</v>
      </c>
      <c r="U1734" s="12">
        <v>0</v>
      </c>
      <c r="V1734" s="12">
        <v>0</v>
      </c>
      <c r="W1734" s="57">
        <v>1.5312775130917446E-3</v>
      </c>
      <c r="X1734" s="57">
        <v>1.7447439588240426E-4</v>
      </c>
      <c r="Y1734" s="57">
        <v>0</v>
      </c>
      <c r="Z1734" s="57">
        <v>1.1836176915122883E-3</v>
      </c>
      <c r="AA1734" s="57">
        <v>2.0506994995210309E-3</v>
      </c>
      <c r="AB1734" s="57">
        <v>0</v>
      </c>
      <c r="AC1734" s="57">
        <v>2.899347633212866E-4</v>
      </c>
      <c r="AD1734" s="57">
        <v>0</v>
      </c>
      <c r="AE1734" s="57">
        <v>1.3107506906029473E-4</v>
      </c>
      <c r="AF1734" s="57">
        <v>0</v>
      </c>
      <c r="AG1734" s="57">
        <v>0</v>
      </c>
      <c r="AH1734" s="17">
        <v>4.8737081203536808E-4</v>
      </c>
      <c r="AI1734" s="12">
        <v>465</v>
      </c>
      <c r="AJ1734" s="16">
        <v>6</v>
      </c>
      <c r="AK1734" s="17">
        <v>0.85855375936699863</v>
      </c>
      <c r="AL1734" t="str">
        <f>IF(AK1734&lt;='CAV Tier 1 Analysis'!$A$5,"Tier 1", "Tier 2")</f>
        <v>Tier 2</v>
      </c>
      <c r="AM1734" t="str">
        <f t="shared" si="53"/>
        <v>Michigan - Tier 2</v>
      </c>
      <c r="AN1734" t="str">
        <f t="shared" si="54"/>
        <v>Sylvan, Township Of - Tier 2</v>
      </c>
    </row>
    <row r="1735" spans="1:40" x14ac:dyDescent="0.3">
      <c r="A1735">
        <v>5</v>
      </c>
      <c r="B1735" t="s">
        <v>30</v>
      </c>
      <c r="C1735" t="s">
        <v>5468</v>
      </c>
      <c r="D1735" t="s">
        <v>8916</v>
      </c>
      <c r="E1735" t="s">
        <v>2080</v>
      </c>
      <c r="F1735" s="12">
        <v>1053.759436762879</v>
      </c>
      <c r="G1735" s="12">
        <v>1466.3869686894366</v>
      </c>
      <c r="H1735" s="12">
        <v>1319.5957949961703</v>
      </c>
      <c r="I1735">
        <v>3</v>
      </c>
      <c r="J1735" s="15">
        <v>2.0747187492134386E-2</v>
      </c>
      <c r="K1735" s="15">
        <v>0.97925281250786567</v>
      </c>
      <c r="L1735" s="56">
        <v>21.056829999999998</v>
      </c>
      <c r="M1735">
        <v>13</v>
      </c>
      <c r="N1735">
        <v>0</v>
      </c>
      <c r="O1735" s="12">
        <v>6</v>
      </c>
      <c r="P1735" s="12">
        <v>8</v>
      </c>
      <c r="Q1735" s="12">
        <v>0</v>
      </c>
      <c r="R1735" s="12">
        <v>2.937758437523597</v>
      </c>
      <c r="S1735" s="12">
        <v>27.377901372617675</v>
      </c>
      <c r="T1735" s="12">
        <v>1692.4951818544364</v>
      </c>
      <c r="U1735" s="12">
        <v>638.73574509155742</v>
      </c>
      <c r="V1735" s="12">
        <v>0</v>
      </c>
      <c r="W1735" s="57">
        <v>9.1435548970297852E-4</v>
      </c>
      <c r="X1735" s="57">
        <v>5.6704178661781386E-4</v>
      </c>
      <c r="Y1735" s="57">
        <v>0</v>
      </c>
      <c r="Z1735" s="57">
        <v>8.8771326863421626E-4</v>
      </c>
      <c r="AA1735" s="57">
        <v>2.0506994995210309E-3</v>
      </c>
      <c r="AB1735" s="57">
        <v>0</v>
      </c>
      <c r="AC1735" s="57">
        <v>4.258791486392585E-4</v>
      </c>
      <c r="AD1735" s="57">
        <v>1.3284515114844872E-4</v>
      </c>
      <c r="AE1735" s="57">
        <v>2.060991866712665E-4</v>
      </c>
      <c r="AF1735" s="57">
        <v>1.7179916514928705E-4</v>
      </c>
      <c r="AG1735" s="57">
        <v>0</v>
      </c>
      <c r="AH1735" s="17">
        <v>4.8694842691675462E-4</v>
      </c>
      <c r="AI1735" s="12">
        <v>466</v>
      </c>
      <c r="AJ1735" s="16">
        <v>6</v>
      </c>
      <c r="AK1735" s="17">
        <v>0.85904070779391539</v>
      </c>
      <c r="AL1735" t="str">
        <f>IF(AK1735&lt;='CAV Tier 1 Analysis'!$A$5,"Tier 1", "Tier 2")</f>
        <v>Tier 2</v>
      </c>
      <c r="AM1735" t="str">
        <f t="shared" si="53"/>
        <v>Michigan - Tier 2</v>
      </c>
      <c r="AN1735" t="str">
        <f t="shared" si="54"/>
        <v>Au Sable, Township Of - Tier 2</v>
      </c>
    </row>
    <row r="1736" spans="1:40" x14ac:dyDescent="0.3">
      <c r="A1736">
        <v>5</v>
      </c>
      <c r="B1736" t="s">
        <v>30</v>
      </c>
      <c r="C1736" t="s">
        <v>5571</v>
      </c>
      <c r="D1736" t="s">
        <v>9032</v>
      </c>
      <c r="E1736" t="s">
        <v>2245</v>
      </c>
      <c r="F1736" s="12">
        <v>10199.252530121546</v>
      </c>
      <c r="G1736" s="12">
        <v>10103.911448207413</v>
      </c>
      <c r="H1736" s="12">
        <v>4571.5651761287072</v>
      </c>
      <c r="I1736">
        <v>2</v>
      </c>
      <c r="J1736" s="15">
        <v>5.7390045114457056E-2</v>
      </c>
      <c r="K1736" s="15">
        <v>0.94260995488554322</v>
      </c>
      <c r="L1736" s="56">
        <v>2.6931499999999997</v>
      </c>
      <c r="M1736">
        <v>9</v>
      </c>
      <c r="N1736">
        <v>0</v>
      </c>
      <c r="O1736" s="12">
        <v>12</v>
      </c>
      <c r="P1736" s="12">
        <v>1</v>
      </c>
      <c r="Q1736" s="12">
        <v>0</v>
      </c>
      <c r="R1736" s="12">
        <v>1.8852199097710864</v>
      </c>
      <c r="S1736" s="12">
        <v>262.36233170170732</v>
      </c>
      <c r="T1736" s="12">
        <v>10264.548805950297</v>
      </c>
      <c r="U1736" s="12">
        <v>65.296275828750368</v>
      </c>
      <c r="V1736" s="12">
        <v>0</v>
      </c>
      <c r="W1736" s="57">
        <v>1.169452613282045E-4</v>
      </c>
      <c r="X1736" s="57">
        <v>3.925673907354096E-4</v>
      </c>
      <c r="Y1736" s="57">
        <v>0</v>
      </c>
      <c r="Z1736" s="57">
        <v>1.7754265372684325E-3</v>
      </c>
      <c r="AA1736" s="57">
        <v>2.5633743744012886E-4</v>
      </c>
      <c r="AB1736" s="57">
        <v>0</v>
      </c>
      <c r="AC1736" s="57">
        <v>2.7329539417402865E-4</v>
      </c>
      <c r="AD1736" s="57">
        <v>1.2730546120467781E-3</v>
      </c>
      <c r="AE1736" s="57">
        <v>1.249938660466935E-3</v>
      </c>
      <c r="AF1736" s="57">
        <v>1.7562576951332042E-5</v>
      </c>
      <c r="AG1736" s="57">
        <v>0</v>
      </c>
      <c r="AH1736" s="17">
        <v>4.868298064010226E-4</v>
      </c>
      <c r="AI1736" s="12">
        <v>467</v>
      </c>
      <c r="AJ1736" s="16">
        <v>6</v>
      </c>
      <c r="AK1736" s="17">
        <v>0.85952753760031642</v>
      </c>
      <c r="AL1736" t="str">
        <f>IF(AK1736&lt;='CAV Tier 1 Analysis'!$A$5,"Tier 1", "Tier 2")</f>
        <v>Tier 2</v>
      </c>
      <c r="AM1736" t="str">
        <f t="shared" ref="AM1736:AM1799" si="55">B1736&amp;" - "&amp;AL1736</f>
        <v>Michigan - Tier 2</v>
      </c>
      <c r="AN1736" t="str">
        <f t="shared" ref="AN1736:AN1799" si="56">C1736&amp;" - "&amp;AL1736</f>
        <v>Ecorse, City Of - Tier 2</v>
      </c>
    </row>
    <row r="1737" spans="1:40" x14ac:dyDescent="0.3">
      <c r="A1737">
        <v>5</v>
      </c>
      <c r="B1737" t="s">
        <v>30</v>
      </c>
      <c r="C1737" t="s">
        <v>5946</v>
      </c>
      <c r="D1737" t="s">
        <v>9437</v>
      </c>
      <c r="E1737" t="s">
        <v>2314</v>
      </c>
      <c r="F1737" s="12">
        <v>1955.9707703775043</v>
      </c>
      <c r="G1737" s="12">
        <v>245.58717536175587</v>
      </c>
      <c r="H1737" s="12">
        <v>299.82809305211123</v>
      </c>
      <c r="I1737">
        <v>0</v>
      </c>
      <c r="J1737" s="15">
        <v>6.4647370496081292E-3</v>
      </c>
      <c r="K1737" s="15">
        <v>0.99353526295039207</v>
      </c>
      <c r="L1737" s="56">
        <v>58.921190000000003</v>
      </c>
      <c r="M1737">
        <v>0</v>
      </c>
      <c r="N1737">
        <v>0</v>
      </c>
      <c r="O1737" s="12">
        <v>3</v>
      </c>
      <c r="P1737" s="12">
        <v>9</v>
      </c>
      <c r="Q1737" s="12">
        <v>0</v>
      </c>
      <c r="R1737" s="12">
        <v>0</v>
      </c>
      <c r="S1737" s="12">
        <v>1.9383097816673371</v>
      </c>
      <c r="T1737" s="12">
        <v>280.62021615066715</v>
      </c>
      <c r="U1737" s="12">
        <v>0</v>
      </c>
      <c r="V1737" s="12">
        <v>0</v>
      </c>
      <c r="W1737" s="57">
        <v>2.5585481545100687E-3</v>
      </c>
      <c r="X1737" s="57">
        <v>0</v>
      </c>
      <c r="Y1737" s="57">
        <v>0</v>
      </c>
      <c r="Z1737" s="57">
        <v>4.4385663431710813E-4</v>
      </c>
      <c r="AA1737" s="57">
        <v>2.3070369369611599E-3</v>
      </c>
      <c r="AB1737" s="57">
        <v>0</v>
      </c>
      <c r="AC1737" s="57">
        <v>0</v>
      </c>
      <c r="AD1737" s="57">
        <v>9.4052152651718841E-6</v>
      </c>
      <c r="AE1737" s="57">
        <v>3.4171794952348451E-5</v>
      </c>
      <c r="AF1737" s="57">
        <v>0</v>
      </c>
      <c r="AG1737" s="57">
        <v>0</v>
      </c>
      <c r="AH1737" s="17">
        <v>4.8663806690962336E-4</v>
      </c>
      <c r="AI1737" s="12">
        <v>468</v>
      </c>
      <c r="AJ1737" s="16">
        <v>6</v>
      </c>
      <c r="AK1737" s="17">
        <v>0.86001417566722604</v>
      </c>
      <c r="AL1737" t="str">
        <f>IF(AK1737&lt;='CAV Tier 1 Analysis'!$A$5,"Tier 1", "Tier 2")</f>
        <v>Tier 2</v>
      </c>
      <c r="AM1737" t="str">
        <f t="shared" si="55"/>
        <v>Michigan - Tier 2</v>
      </c>
      <c r="AN1737" t="str">
        <f t="shared" si="56"/>
        <v>Ensign, Township Of - Tier 2</v>
      </c>
    </row>
    <row r="1738" spans="1:40" x14ac:dyDescent="0.3">
      <c r="A1738">
        <v>5</v>
      </c>
      <c r="B1738" t="s">
        <v>30</v>
      </c>
      <c r="C1738" t="s">
        <v>5641</v>
      </c>
      <c r="D1738" t="s">
        <v>9110</v>
      </c>
      <c r="E1738" t="s">
        <v>2045</v>
      </c>
      <c r="F1738" s="12">
        <v>28.270599583044444</v>
      </c>
      <c r="G1738" s="12">
        <v>557.38465975854297</v>
      </c>
      <c r="H1738" s="12">
        <v>435.34731535959469</v>
      </c>
      <c r="I1738">
        <v>8</v>
      </c>
      <c r="J1738" s="15">
        <v>0.17091517253510954</v>
      </c>
      <c r="K1738" s="15">
        <v>0.82908482746489021</v>
      </c>
      <c r="L1738" s="56">
        <v>3.8087900000000001</v>
      </c>
      <c r="M1738">
        <v>16</v>
      </c>
      <c r="N1738">
        <v>0</v>
      </c>
      <c r="O1738" s="12">
        <v>4</v>
      </c>
      <c r="P1738" s="12">
        <v>9</v>
      </c>
      <c r="Q1738" s="12">
        <v>0</v>
      </c>
      <c r="R1738" s="12">
        <v>6.6326786197191216</v>
      </c>
      <c r="S1738" s="12">
        <v>74.407461517381876</v>
      </c>
      <c r="T1738" s="12">
        <v>680.09041916233855</v>
      </c>
      <c r="U1738" s="12">
        <v>651.81981957929406</v>
      </c>
      <c r="V1738" s="12">
        <v>0</v>
      </c>
      <c r="W1738" s="57">
        <v>1.6538994927659139E-4</v>
      </c>
      <c r="X1738" s="57">
        <v>6.9789758352961704E-4</v>
      </c>
      <c r="Y1738" s="57">
        <v>0</v>
      </c>
      <c r="Z1738" s="57">
        <v>5.9180884575614414E-4</v>
      </c>
      <c r="AA1738" s="57">
        <v>2.3070369369611599E-3</v>
      </c>
      <c r="AB1738" s="57">
        <v>0</v>
      </c>
      <c r="AC1738" s="57">
        <v>9.6152205289721084E-4</v>
      </c>
      <c r="AD1738" s="57">
        <v>3.6104558699795903E-4</v>
      </c>
      <c r="AE1738" s="57">
        <v>8.2816237088900448E-5</v>
      </c>
      <c r="AF1738" s="57">
        <v>1.7531835613087527E-4</v>
      </c>
      <c r="AG1738" s="57">
        <v>0</v>
      </c>
      <c r="AH1738" s="17">
        <v>4.8571232260349618E-4</v>
      </c>
      <c r="AI1738" s="12">
        <v>469</v>
      </c>
      <c r="AJ1738" s="16">
        <v>6</v>
      </c>
      <c r="AK1738" s="17">
        <v>0.86049988798982957</v>
      </c>
      <c r="AL1738" t="str">
        <f>IF(AK1738&lt;='CAV Tier 1 Analysis'!$A$5,"Tier 1", "Tier 2")</f>
        <v>Tier 2</v>
      </c>
      <c r="AM1738" t="str">
        <f t="shared" si="55"/>
        <v>Michigan - Tier 2</v>
      </c>
      <c r="AN1738" t="str">
        <f t="shared" si="56"/>
        <v>Ontonagon, Village Of - Tier 2</v>
      </c>
    </row>
    <row r="1739" spans="1:40" x14ac:dyDescent="0.3">
      <c r="A1739">
        <v>5</v>
      </c>
      <c r="B1739" t="s">
        <v>30</v>
      </c>
      <c r="C1739" t="s">
        <v>5930</v>
      </c>
      <c r="D1739" t="s">
        <v>9420</v>
      </c>
      <c r="E1739" t="s">
        <v>1989</v>
      </c>
      <c r="F1739" s="12">
        <v>1996.8950622884317</v>
      </c>
      <c r="G1739" s="12">
        <v>5086.3089844794122</v>
      </c>
      <c r="H1739" s="12">
        <v>2248.722171412398</v>
      </c>
      <c r="I1739">
        <v>0</v>
      </c>
      <c r="J1739" s="15">
        <v>1.8682340329795398E-2</v>
      </c>
      <c r="K1739" s="15">
        <v>0.98131765967020435</v>
      </c>
      <c r="L1739" s="56">
        <v>30.224799999999998</v>
      </c>
      <c r="M1739">
        <v>0</v>
      </c>
      <c r="N1739">
        <v>0</v>
      </c>
      <c r="O1739" s="12">
        <v>8.6428571428571423</v>
      </c>
      <c r="P1739" s="12">
        <v>4.1428571428571432</v>
      </c>
      <c r="Q1739" s="12">
        <v>0</v>
      </c>
      <c r="R1739" s="12">
        <v>0</v>
      </c>
      <c r="S1739" s="12">
        <v>42.011392913482922</v>
      </c>
      <c r="T1739" s="12">
        <v>5174.1084240874352</v>
      </c>
      <c r="U1739" s="12">
        <v>3177.2133617990035</v>
      </c>
      <c r="V1739" s="12">
        <v>0</v>
      </c>
      <c r="W1739" s="57">
        <v>1.31245832374458E-3</v>
      </c>
      <c r="X1739" s="57">
        <v>0</v>
      </c>
      <c r="Y1739" s="57">
        <v>0</v>
      </c>
      <c r="Z1739" s="57">
        <v>1.2787298274373829E-3</v>
      </c>
      <c r="AA1739" s="57">
        <v>1.061969383680534E-3</v>
      </c>
      <c r="AB1739" s="57">
        <v>0</v>
      </c>
      <c r="AC1739" s="57">
        <v>0</v>
      </c>
      <c r="AD1739" s="57">
        <v>2.0385090024213536E-4</v>
      </c>
      <c r="AE1739" s="57">
        <v>6.3006355904951885E-4</v>
      </c>
      <c r="AF1739" s="57">
        <v>8.5456717782404139E-4</v>
      </c>
      <c r="AG1739" s="57">
        <v>0</v>
      </c>
      <c r="AH1739" s="17">
        <v>4.856035610889266E-4</v>
      </c>
      <c r="AI1739" s="12">
        <v>470</v>
      </c>
      <c r="AJ1739" s="16">
        <v>6</v>
      </c>
      <c r="AK1739" s="17">
        <v>0.86098549155091852</v>
      </c>
      <c r="AL1739" t="str">
        <f>IF(AK1739&lt;='CAV Tier 1 Analysis'!$A$5,"Tier 1", "Tier 2")</f>
        <v>Tier 2</v>
      </c>
      <c r="AM1739" t="str">
        <f t="shared" si="55"/>
        <v>Michigan - Tier 2</v>
      </c>
      <c r="AN1739" t="str">
        <f t="shared" si="56"/>
        <v>Eureka, Township Of - Tier 2</v>
      </c>
    </row>
    <row r="1740" spans="1:40" x14ac:dyDescent="0.3">
      <c r="A1740">
        <v>5</v>
      </c>
      <c r="B1740" t="s">
        <v>30</v>
      </c>
      <c r="C1740" t="s">
        <v>6047</v>
      </c>
      <c r="D1740" t="s">
        <v>9543</v>
      </c>
      <c r="E1740" t="s">
        <v>2949</v>
      </c>
      <c r="F1740" s="12">
        <v>10802.206348968235</v>
      </c>
      <c r="G1740" s="12">
        <v>2757.1094076913287</v>
      </c>
      <c r="H1740" s="12">
        <v>911.8048649329628</v>
      </c>
      <c r="I1740">
        <v>0</v>
      </c>
      <c r="J1740" s="15">
        <v>0</v>
      </c>
      <c r="K1740" s="15">
        <v>0.99999999999999978</v>
      </c>
      <c r="L1740" s="56">
        <v>39.63447</v>
      </c>
      <c r="M1740">
        <v>2</v>
      </c>
      <c r="N1740">
        <v>0</v>
      </c>
      <c r="O1740" s="12">
        <v>12.727272727272727</v>
      </c>
      <c r="P1740" s="12">
        <v>2.0909090909090908</v>
      </c>
      <c r="Q1740" s="12">
        <v>0</v>
      </c>
      <c r="R1740" s="12">
        <v>0</v>
      </c>
      <c r="S1740" s="12">
        <v>0</v>
      </c>
      <c r="T1740" s="12">
        <v>2489.8150089831834</v>
      </c>
      <c r="U1740" s="12">
        <v>0</v>
      </c>
      <c r="V1740" s="12">
        <v>267.29439870814531</v>
      </c>
      <c r="W1740" s="57">
        <v>1.7210565515306917E-3</v>
      </c>
      <c r="X1740" s="57">
        <v>8.7237197941202131E-5</v>
      </c>
      <c r="Y1740" s="57">
        <v>0</v>
      </c>
      <c r="Z1740" s="57">
        <v>1.8830281455877312E-3</v>
      </c>
      <c r="AA1740" s="57">
        <v>5.3597827828390579E-4</v>
      </c>
      <c r="AB1740" s="57">
        <v>0</v>
      </c>
      <c r="AC1740" s="57">
        <v>0</v>
      </c>
      <c r="AD1740" s="57">
        <v>0</v>
      </c>
      <c r="AE1740" s="57">
        <v>3.0319072917601943E-4</v>
      </c>
      <c r="AF1740" s="57">
        <v>0</v>
      </c>
      <c r="AG1740" s="57">
        <v>7.9820470586143999E-4</v>
      </c>
      <c r="AH1740" s="17">
        <v>4.8442687348918082E-4</v>
      </c>
      <c r="AI1740" s="12">
        <v>471</v>
      </c>
      <c r="AJ1740" s="16">
        <v>6</v>
      </c>
      <c r="AK1740" s="17">
        <v>0.86146991842440768</v>
      </c>
      <c r="AL1740" t="str">
        <f>IF(AK1740&lt;='CAV Tier 1 Analysis'!$A$5,"Tier 1", "Tier 2")</f>
        <v>Tier 2</v>
      </c>
      <c r="AM1740" t="str">
        <f t="shared" si="55"/>
        <v>Michigan - Tier 2</v>
      </c>
      <c r="AN1740" t="str">
        <f t="shared" si="56"/>
        <v>Polkton, Charter Township Of - Tier 2</v>
      </c>
    </row>
    <row r="1741" spans="1:40" x14ac:dyDescent="0.3">
      <c r="A1741">
        <v>5</v>
      </c>
      <c r="B1741" t="s">
        <v>30</v>
      </c>
      <c r="C1741" t="s">
        <v>5611</v>
      </c>
      <c r="D1741" t="s">
        <v>9078</v>
      </c>
      <c r="E1741" t="s">
        <v>2015</v>
      </c>
      <c r="F1741" s="12">
        <v>489.08079551997923</v>
      </c>
      <c r="G1741" s="12">
        <v>645.23385971242362</v>
      </c>
      <c r="H1741" s="12">
        <v>559.34509050556483</v>
      </c>
      <c r="I1741">
        <v>3</v>
      </c>
      <c r="J1741" s="15">
        <v>0</v>
      </c>
      <c r="K1741" s="15">
        <v>0.99999999999999956</v>
      </c>
      <c r="L1741" s="56">
        <v>34.864240000000002</v>
      </c>
      <c r="M1741">
        <v>2</v>
      </c>
      <c r="N1741">
        <v>0</v>
      </c>
      <c r="O1741" s="12">
        <v>4</v>
      </c>
      <c r="P1741" s="12">
        <v>10</v>
      </c>
      <c r="Q1741" s="12">
        <v>0</v>
      </c>
      <c r="R1741" s="12">
        <v>2.9999999999999987</v>
      </c>
      <c r="S1741" s="12">
        <v>0</v>
      </c>
      <c r="T1741" s="12">
        <v>640.97991589975288</v>
      </c>
      <c r="U1741" s="12">
        <v>151.89912037977365</v>
      </c>
      <c r="V1741" s="12">
        <v>4.253943812670741</v>
      </c>
      <c r="W1741" s="57">
        <v>1.5139177757678708E-3</v>
      </c>
      <c r="X1741" s="57">
        <v>8.7237197941202131E-5</v>
      </c>
      <c r="Y1741" s="57">
        <v>0</v>
      </c>
      <c r="Z1741" s="57">
        <v>5.9180884575614414E-4</v>
      </c>
      <c r="AA1741" s="57">
        <v>2.5633743744012888E-3</v>
      </c>
      <c r="AB1741" s="57">
        <v>0</v>
      </c>
      <c r="AC1741" s="57">
        <v>4.3490214498192976E-4</v>
      </c>
      <c r="AD1741" s="57">
        <v>0</v>
      </c>
      <c r="AE1741" s="57">
        <v>7.805365755594667E-5</v>
      </c>
      <c r="AF1741" s="57">
        <v>4.0855928713392269E-5</v>
      </c>
      <c r="AG1741" s="57">
        <v>1.270328890599558E-5</v>
      </c>
      <c r="AH1741" s="17">
        <v>4.8389574672943369E-4</v>
      </c>
      <c r="AI1741" s="12">
        <v>472</v>
      </c>
      <c r="AJ1741" s="16">
        <v>6</v>
      </c>
      <c r="AK1741" s="17">
        <v>0.86195381417113714</v>
      </c>
      <c r="AL1741" t="str">
        <f>IF(AK1741&lt;='CAV Tier 1 Analysis'!$A$5,"Tier 1", "Tier 2")</f>
        <v>Tier 2</v>
      </c>
      <c r="AM1741" t="str">
        <f t="shared" si="55"/>
        <v>Michigan - Tier 2</v>
      </c>
      <c r="AN1741" t="str">
        <f t="shared" si="56"/>
        <v>Haynes, Township Of - Tier 2</v>
      </c>
    </row>
    <row r="1742" spans="1:40" x14ac:dyDescent="0.3">
      <c r="A1742">
        <v>5</v>
      </c>
      <c r="B1742" t="s">
        <v>30</v>
      </c>
      <c r="C1742" t="s">
        <v>6044</v>
      </c>
      <c r="D1742" t="s">
        <v>9540</v>
      </c>
      <c r="E1742" t="s">
        <v>1946</v>
      </c>
      <c r="F1742" s="12">
        <v>1148.6091225396133</v>
      </c>
      <c r="G1742" s="12">
        <v>1730.9249722445013</v>
      </c>
      <c r="H1742" s="12">
        <v>1152.324257083086</v>
      </c>
      <c r="I1742">
        <v>0</v>
      </c>
      <c r="J1742" s="15">
        <v>4.4852577341225476E-5</v>
      </c>
      <c r="K1742" s="15">
        <v>0.99995514742265879</v>
      </c>
      <c r="L1742" s="56">
        <v>34.780609999999996</v>
      </c>
      <c r="M1742">
        <v>0</v>
      </c>
      <c r="N1742">
        <v>0</v>
      </c>
      <c r="O1742" s="12">
        <v>9</v>
      </c>
      <c r="P1742" s="12">
        <v>8</v>
      </c>
      <c r="Q1742" s="12">
        <v>0</v>
      </c>
      <c r="R1742" s="12">
        <v>0</v>
      </c>
      <c r="S1742" s="12">
        <v>5.1684712862989306E-2</v>
      </c>
      <c r="T1742" s="12">
        <v>1864.2944557963644</v>
      </c>
      <c r="U1742" s="12">
        <v>715.68533325675116</v>
      </c>
      <c r="V1742" s="12">
        <v>0</v>
      </c>
      <c r="W1742" s="57">
        <v>1.5102862913704631E-3</v>
      </c>
      <c r="X1742" s="57">
        <v>0</v>
      </c>
      <c r="Y1742" s="57">
        <v>0</v>
      </c>
      <c r="Z1742" s="57">
        <v>1.3315699029513243E-3</v>
      </c>
      <c r="AA1742" s="57">
        <v>2.0506994995210309E-3</v>
      </c>
      <c r="AB1742" s="57">
        <v>0</v>
      </c>
      <c r="AC1742" s="57">
        <v>0</v>
      </c>
      <c r="AD1742" s="57">
        <v>2.5078852461698031E-7</v>
      </c>
      <c r="AE1742" s="57">
        <v>2.2701959519576812E-4</v>
      </c>
      <c r="AF1742" s="57">
        <v>1.9249610454394515E-4</v>
      </c>
      <c r="AG1742" s="57">
        <v>0</v>
      </c>
      <c r="AH1742" s="17">
        <v>4.8293838019155893E-4</v>
      </c>
      <c r="AI1742" s="12">
        <v>473</v>
      </c>
      <c r="AJ1742" s="16">
        <v>6</v>
      </c>
      <c r="AK1742" s="17">
        <v>0.86243675255132868</v>
      </c>
      <c r="AL1742" t="str">
        <f>IF(AK1742&lt;='CAV Tier 1 Analysis'!$A$5,"Tier 1", "Tier 2")</f>
        <v>Tier 2</v>
      </c>
      <c r="AM1742" t="str">
        <f t="shared" si="55"/>
        <v>Michigan - Tier 2</v>
      </c>
      <c r="AN1742" t="str">
        <f t="shared" si="56"/>
        <v>Hersey, Township Of - Tier 2</v>
      </c>
    </row>
    <row r="1743" spans="1:40" x14ac:dyDescent="0.3">
      <c r="A1743">
        <v>5</v>
      </c>
      <c r="B1743" t="s">
        <v>30</v>
      </c>
      <c r="C1743" t="s">
        <v>6122</v>
      </c>
      <c r="D1743" t="s">
        <v>9620</v>
      </c>
      <c r="E1743" t="s">
        <v>1723</v>
      </c>
      <c r="F1743" s="12">
        <v>1946.1552121824473</v>
      </c>
      <c r="G1743" s="12">
        <v>4389.3550151928957</v>
      </c>
      <c r="H1743" s="12">
        <v>2394.4523198262577</v>
      </c>
      <c r="I1743">
        <v>0</v>
      </c>
      <c r="J1743" s="15">
        <v>0</v>
      </c>
      <c r="K1743" s="15">
        <v>1</v>
      </c>
      <c r="L1743" s="56">
        <v>19.989730000000002</v>
      </c>
      <c r="M1743">
        <v>0</v>
      </c>
      <c r="N1743">
        <v>0</v>
      </c>
      <c r="O1743" s="12">
        <v>7</v>
      </c>
      <c r="P1743" s="12">
        <v>8</v>
      </c>
      <c r="Q1743" s="12">
        <v>0</v>
      </c>
      <c r="R1743" s="12">
        <v>0</v>
      </c>
      <c r="S1743" s="12">
        <v>0</v>
      </c>
      <c r="T1743" s="12">
        <v>4782.0602137000333</v>
      </c>
      <c r="U1743" s="12">
        <v>2835.9050015175862</v>
      </c>
      <c r="V1743" s="12">
        <v>0</v>
      </c>
      <c r="W1743" s="57">
        <v>8.6801856514871051E-4</v>
      </c>
      <c r="X1743" s="57">
        <v>0</v>
      </c>
      <c r="Y1743" s="57">
        <v>0</v>
      </c>
      <c r="Z1743" s="57">
        <v>1.0356654800732523E-3</v>
      </c>
      <c r="AA1743" s="57">
        <v>2.0506994995210309E-3</v>
      </c>
      <c r="AB1743" s="57">
        <v>0</v>
      </c>
      <c r="AC1743" s="57">
        <v>0</v>
      </c>
      <c r="AD1743" s="57">
        <v>0</v>
      </c>
      <c r="AE1743" s="57">
        <v>5.8232291070791644E-4</v>
      </c>
      <c r="AF1743" s="57">
        <v>7.6276631681787598E-4</v>
      </c>
      <c r="AG1743" s="57">
        <v>0</v>
      </c>
      <c r="AH1743" s="17">
        <v>4.8177025202443514E-4</v>
      </c>
      <c r="AI1743" s="12">
        <v>474</v>
      </c>
      <c r="AJ1743" s="16">
        <v>6</v>
      </c>
      <c r="AK1743" s="17">
        <v>0.86291852280335313</v>
      </c>
      <c r="AL1743" t="str">
        <f>IF(AK1743&lt;='CAV Tier 1 Analysis'!$A$5,"Tier 1", "Tier 2")</f>
        <v>Tier 2</v>
      </c>
      <c r="AM1743" t="str">
        <f t="shared" si="55"/>
        <v>Michigan - Tier 2</v>
      </c>
      <c r="AN1743" t="str">
        <f t="shared" si="56"/>
        <v>Ontwa, Township Of - Tier 2</v>
      </c>
    </row>
    <row r="1744" spans="1:40" x14ac:dyDescent="0.3">
      <c r="A1744">
        <v>5</v>
      </c>
      <c r="B1744" t="s">
        <v>30</v>
      </c>
      <c r="C1744" t="s">
        <v>5638</v>
      </c>
      <c r="D1744" t="s">
        <v>9107</v>
      </c>
      <c r="E1744" t="s">
        <v>2872</v>
      </c>
      <c r="F1744" s="12">
        <v>132.89490691509408</v>
      </c>
      <c r="G1744" s="12">
        <v>332.37151211034791</v>
      </c>
      <c r="H1744" s="12">
        <v>373.31950708733478</v>
      </c>
      <c r="I1744">
        <v>12</v>
      </c>
      <c r="J1744" s="15">
        <v>0.21173153423579641</v>
      </c>
      <c r="K1744" s="15">
        <v>0.78826846576420373</v>
      </c>
      <c r="L1744" s="56">
        <v>1.3725399999999999</v>
      </c>
      <c r="M1744">
        <v>19</v>
      </c>
      <c r="N1744">
        <v>0</v>
      </c>
      <c r="O1744" s="12">
        <v>12</v>
      </c>
      <c r="P1744" s="12">
        <v>3</v>
      </c>
      <c r="Q1744" s="12">
        <v>0</v>
      </c>
      <c r="R1744" s="12">
        <v>9.4592215891704452</v>
      </c>
      <c r="S1744" s="12">
        <v>79.043511995752667</v>
      </c>
      <c r="T1744" s="12">
        <v>359.28759397711315</v>
      </c>
      <c r="U1744" s="12">
        <v>226.39268706201906</v>
      </c>
      <c r="V1744" s="12">
        <v>0</v>
      </c>
      <c r="W1744" s="57">
        <v>5.9600114729374085E-5</v>
      </c>
      <c r="X1744" s="57">
        <v>8.2875338044142023E-4</v>
      </c>
      <c r="Y1744" s="57">
        <v>0</v>
      </c>
      <c r="Z1744" s="57">
        <v>1.7754265372684325E-3</v>
      </c>
      <c r="AA1744" s="57">
        <v>7.6901231232038658E-4</v>
      </c>
      <c r="AB1744" s="57">
        <v>0</v>
      </c>
      <c r="AC1744" s="57">
        <v>1.3712785863298691E-3</v>
      </c>
      <c r="AD1744" s="57">
        <v>3.8354098641330583E-4</v>
      </c>
      <c r="AE1744" s="57">
        <v>4.3751309719313484E-5</v>
      </c>
      <c r="AF1744" s="57">
        <v>6.0892278116646709E-5</v>
      </c>
      <c r="AG1744" s="57">
        <v>0</v>
      </c>
      <c r="AH1744" s="17">
        <v>4.8111413684897713E-4</v>
      </c>
      <c r="AI1744" s="12">
        <v>475</v>
      </c>
      <c r="AJ1744" s="16">
        <v>6</v>
      </c>
      <c r="AK1744" s="17">
        <v>0.86339963694020205</v>
      </c>
      <c r="AL1744" t="str">
        <f>IF(AK1744&lt;='CAV Tier 1 Analysis'!$A$5,"Tier 1", "Tier 2")</f>
        <v>Tier 2</v>
      </c>
      <c r="AM1744" t="str">
        <f t="shared" si="55"/>
        <v>Michigan - Tier 2</v>
      </c>
      <c r="AN1744" t="str">
        <f t="shared" si="56"/>
        <v>Saugatuck, City Of - Tier 2</v>
      </c>
    </row>
    <row r="1745" spans="1:40" x14ac:dyDescent="0.3">
      <c r="A1745">
        <v>5</v>
      </c>
      <c r="B1745" t="s">
        <v>30</v>
      </c>
      <c r="C1745" t="s">
        <v>5472</v>
      </c>
      <c r="D1745" t="s">
        <v>8920</v>
      </c>
      <c r="E1745" t="s">
        <v>2028</v>
      </c>
      <c r="F1745" s="12">
        <v>84.028697950399817</v>
      </c>
      <c r="G1745" s="12">
        <v>1018.2454305507894</v>
      </c>
      <c r="H1745" s="12">
        <v>626.12141003601766</v>
      </c>
      <c r="I1745">
        <v>2</v>
      </c>
      <c r="J1745" s="15">
        <v>0.15147905735776693</v>
      </c>
      <c r="K1745" s="15">
        <v>0.8485209426422331</v>
      </c>
      <c r="L1745" s="56">
        <v>1.6791100000000001</v>
      </c>
      <c r="M1745">
        <v>26</v>
      </c>
      <c r="N1745">
        <v>0</v>
      </c>
      <c r="O1745" s="12">
        <v>6</v>
      </c>
      <c r="P1745" s="12">
        <v>8</v>
      </c>
      <c r="Q1745" s="12">
        <v>0</v>
      </c>
      <c r="R1745" s="12">
        <v>1.6970418852844662</v>
      </c>
      <c r="S1745" s="12">
        <v>94.844280983771824</v>
      </c>
      <c r="T1745" s="12">
        <v>1167.1977232952484</v>
      </c>
      <c r="U1745" s="12">
        <v>1083.1690253448485</v>
      </c>
      <c r="V1745" s="12">
        <v>0</v>
      </c>
      <c r="W1745" s="57">
        <v>7.2912373149955077E-5</v>
      </c>
      <c r="X1745" s="57">
        <v>1.1340835732356277E-3</v>
      </c>
      <c r="Y1745" s="57">
        <v>0</v>
      </c>
      <c r="Z1745" s="57">
        <v>8.8771326863421626E-4</v>
      </c>
      <c r="AA1745" s="57">
        <v>2.0506994995210309E-3</v>
      </c>
      <c r="AB1745" s="57">
        <v>0</v>
      </c>
      <c r="AC1745" s="57">
        <v>2.4601571867813088E-4</v>
      </c>
      <c r="AD1745" s="57">
        <v>4.6021068859049757E-4</v>
      </c>
      <c r="AE1745" s="57">
        <v>1.421324586532229E-4</v>
      </c>
      <c r="AF1745" s="57">
        <v>2.9133727946153667E-4</v>
      </c>
      <c r="AG1745" s="57">
        <v>0</v>
      </c>
      <c r="AH1745" s="17">
        <v>4.8046407817492888E-4</v>
      </c>
      <c r="AI1745" s="12">
        <v>476</v>
      </c>
      <c r="AJ1745" s="16">
        <v>6</v>
      </c>
      <c r="AK1745" s="17">
        <v>0.86388010101837698</v>
      </c>
      <c r="AL1745" t="str">
        <f>IF(AK1745&lt;='CAV Tier 1 Analysis'!$A$5,"Tier 1", "Tier 2")</f>
        <v>Tier 2</v>
      </c>
      <c r="AM1745" t="str">
        <f t="shared" si="55"/>
        <v>Michigan - Tier 2</v>
      </c>
      <c r="AN1745" t="str">
        <f t="shared" si="56"/>
        <v>Tawas City, City Of - Tier 2</v>
      </c>
    </row>
    <row r="1746" spans="1:40" x14ac:dyDescent="0.3">
      <c r="A1746">
        <v>5</v>
      </c>
      <c r="B1746" t="s">
        <v>30</v>
      </c>
      <c r="C1746" t="s">
        <v>6099</v>
      </c>
      <c r="D1746" t="s">
        <v>9596</v>
      </c>
      <c r="E1746" t="s">
        <v>2053</v>
      </c>
      <c r="F1746" s="12">
        <v>1947.7221768227148</v>
      </c>
      <c r="G1746" s="12">
        <v>666.3482666859951</v>
      </c>
      <c r="H1746" s="12">
        <v>552.3289219248137</v>
      </c>
      <c r="I1746">
        <v>2</v>
      </c>
      <c r="J1746" s="15">
        <v>0</v>
      </c>
      <c r="K1746" s="15">
        <v>1</v>
      </c>
      <c r="L1746" s="56">
        <v>37.686640000000004</v>
      </c>
      <c r="M1746">
        <v>1</v>
      </c>
      <c r="N1746">
        <v>0</v>
      </c>
      <c r="O1746" s="12">
        <v>5.25</v>
      </c>
      <c r="P1746" s="12">
        <v>9.5</v>
      </c>
      <c r="Q1746" s="12">
        <v>0</v>
      </c>
      <c r="R1746" s="12">
        <v>2</v>
      </c>
      <c r="S1746" s="12">
        <v>0</v>
      </c>
      <c r="T1746" s="12">
        <v>717.3630602753708</v>
      </c>
      <c r="U1746" s="12">
        <v>0</v>
      </c>
      <c r="V1746" s="12">
        <v>0</v>
      </c>
      <c r="W1746" s="57">
        <v>1.6364754890674362E-3</v>
      </c>
      <c r="X1746" s="57">
        <v>4.3618598970601065E-5</v>
      </c>
      <c r="Y1746" s="57">
        <v>0</v>
      </c>
      <c r="Z1746" s="57">
        <v>7.767491100549392E-4</v>
      </c>
      <c r="AA1746" s="57">
        <v>2.4352056556812243E-3</v>
      </c>
      <c r="AB1746" s="57">
        <v>0</v>
      </c>
      <c r="AC1746" s="57">
        <v>2.8993476332128665E-4</v>
      </c>
      <c r="AD1746" s="57">
        <v>0</v>
      </c>
      <c r="AE1746" s="57">
        <v>8.7355015751814627E-5</v>
      </c>
      <c r="AF1746" s="57">
        <v>0</v>
      </c>
      <c r="AG1746" s="57">
        <v>0</v>
      </c>
      <c r="AH1746" s="17">
        <v>4.7903078480430013E-4</v>
      </c>
      <c r="AI1746" s="12">
        <v>477</v>
      </c>
      <c r="AJ1746" s="16">
        <v>6</v>
      </c>
      <c r="AK1746" s="17">
        <v>0.86435913180318125</v>
      </c>
      <c r="AL1746" t="str">
        <f>IF(AK1746&lt;='CAV Tier 1 Analysis'!$A$5,"Tier 1", "Tier 2")</f>
        <v>Tier 2</v>
      </c>
      <c r="AM1746" t="str">
        <f t="shared" si="55"/>
        <v>Michigan - Tier 2</v>
      </c>
      <c r="AN1746" t="str">
        <f t="shared" si="56"/>
        <v>Meade,  Township Of - Tier 2</v>
      </c>
    </row>
    <row r="1747" spans="1:40" x14ac:dyDescent="0.3">
      <c r="A1747">
        <v>5</v>
      </c>
      <c r="B1747" t="s">
        <v>30</v>
      </c>
      <c r="C1747" t="s">
        <v>6055</v>
      </c>
      <c r="D1747" t="s">
        <v>9552</v>
      </c>
      <c r="E1747" t="s">
        <v>2107</v>
      </c>
      <c r="F1747" s="12">
        <v>2432.163512483758</v>
      </c>
      <c r="G1747" s="12">
        <v>3081.2401182056165</v>
      </c>
      <c r="H1747" s="12">
        <v>1662.456384411242</v>
      </c>
      <c r="I1747">
        <v>0</v>
      </c>
      <c r="J1747" s="15">
        <v>0</v>
      </c>
      <c r="K1747" s="15">
        <v>1</v>
      </c>
      <c r="L1747" s="56">
        <v>37.582130000000006</v>
      </c>
      <c r="M1747">
        <v>0</v>
      </c>
      <c r="N1747">
        <v>0</v>
      </c>
      <c r="O1747" s="12">
        <v>9.75</v>
      </c>
      <c r="P1747" s="12">
        <v>6</v>
      </c>
      <c r="Q1747" s="12">
        <v>0</v>
      </c>
      <c r="R1747" s="12">
        <v>0</v>
      </c>
      <c r="S1747" s="12">
        <v>0</v>
      </c>
      <c r="T1747" s="12">
        <v>3307.6622299572259</v>
      </c>
      <c r="U1747" s="12">
        <v>875.49871747346788</v>
      </c>
      <c r="V1747" s="12">
        <v>0</v>
      </c>
      <c r="W1747" s="57">
        <v>1.6319373277093943E-3</v>
      </c>
      <c r="X1747" s="57">
        <v>0</v>
      </c>
      <c r="Y1747" s="57">
        <v>0</v>
      </c>
      <c r="Z1747" s="57">
        <v>1.4425340615306015E-3</v>
      </c>
      <c r="AA1747" s="57">
        <v>1.5380246246407732E-3</v>
      </c>
      <c r="AB1747" s="57">
        <v>0</v>
      </c>
      <c r="AC1747" s="57">
        <v>0</v>
      </c>
      <c r="AD1747" s="57">
        <v>0</v>
      </c>
      <c r="AE1747" s="57">
        <v>4.027819415299714E-4</v>
      </c>
      <c r="AF1747" s="57">
        <v>2.3548071312284755E-4</v>
      </c>
      <c r="AG1747" s="57">
        <v>0</v>
      </c>
      <c r="AH1747" s="17">
        <v>4.773416971394171E-4</v>
      </c>
      <c r="AI1747" s="12">
        <v>478</v>
      </c>
      <c r="AJ1747" s="16">
        <v>6</v>
      </c>
      <c r="AK1747" s="17">
        <v>0.86483647350032067</v>
      </c>
      <c r="AL1747" t="str">
        <f>IF(AK1747&lt;='CAV Tier 1 Analysis'!$A$5,"Tier 1", "Tier 2")</f>
        <v>Tier 2</v>
      </c>
      <c r="AM1747" t="str">
        <f t="shared" si="55"/>
        <v>Michigan - Tier 2</v>
      </c>
      <c r="AN1747" t="str">
        <f t="shared" si="56"/>
        <v>Green, Charter Township Of - Tier 2</v>
      </c>
    </row>
    <row r="1748" spans="1:40" x14ac:dyDescent="0.3">
      <c r="A1748">
        <v>5</v>
      </c>
      <c r="B1748" t="s">
        <v>30</v>
      </c>
      <c r="C1748" t="s">
        <v>5433</v>
      </c>
      <c r="D1748" t="s">
        <v>8876</v>
      </c>
      <c r="E1748" t="s">
        <v>1590</v>
      </c>
      <c r="F1748" s="12">
        <v>406.80199270961816</v>
      </c>
      <c r="G1748" s="12">
        <v>4040.3197621625786</v>
      </c>
      <c r="H1748" s="12">
        <v>2358.3958426368222</v>
      </c>
      <c r="I1748">
        <v>1</v>
      </c>
      <c r="J1748" s="15">
        <v>0</v>
      </c>
      <c r="K1748" s="15">
        <v>1</v>
      </c>
      <c r="L1748" s="56">
        <v>4.17842</v>
      </c>
      <c r="M1748">
        <v>0</v>
      </c>
      <c r="N1748">
        <v>0</v>
      </c>
      <c r="O1748" s="12">
        <v>7</v>
      </c>
      <c r="P1748" s="12">
        <v>8</v>
      </c>
      <c r="Q1748" s="12">
        <v>0</v>
      </c>
      <c r="R1748" s="12">
        <v>1</v>
      </c>
      <c r="S1748" s="12">
        <v>0</v>
      </c>
      <c r="T1748" s="12">
        <v>4955.5306515124093</v>
      </c>
      <c r="U1748" s="12">
        <v>4548.728658802791</v>
      </c>
      <c r="V1748" s="12">
        <v>0</v>
      </c>
      <c r="W1748" s="57">
        <v>1.8144047633403127E-4</v>
      </c>
      <c r="X1748" s="57">
        <v>0</v>
      </c>
      <c r="Y1748" s="57">
        <v>0</v>
      </c>
      <c r="Z1748" s="57">
        <v>1.0356654800732523E-3</v>
      </c>
      <c r="AA1748" s="57">
        <v>2.0506994995210309E-3</v>
      </c>
      <c r="AB1748" s="57">
        <v>0</v>
      </c>
      <c r="AC1748" s="57">
        <v>1.4496738166064333E-4</v>
      </c>
      <c r="AD1748" s="57">
        <v>0</v>
      </c>
      <c r="AE1748" s="57">
        <v>6.0344682085427571E-4</v>
      </c>
      <c r="AF1748" s="57">
        <v>1.2234602370044889E-3</v>
      </c>
      <c r="AG1748" s="57">
        <v>0</v>
      </c>
      <c r="AH1748" s="17">
        <v>4.7633453594979298E-4</v>
      </c>
      <c r="AI1748" s="12">
        <v>479</v>
      </c>
      <c r="AJ1748" s="16">
        <v>6</v>
      </c>
      <c r="AK1748" s="17">
        <v>0.86531280803627042</v>
      </c>
      <c r="AL1748" t="str">
        <f>IF(AK1748&lt;='CAV Tier 1 Analysis'!$A$5,"Tier 1", "Tier 2")</f>
        <v>Tier 2</v>
      </c>
      <c r="AM1748" t="str">
        <f t="shared" si="55"/>
        <v>Michigan - Tier 2</v>
      </c>
      <c r="AN1748" t="str">
        <f t="shared" si="56"/>
        <v>Dowagiac, City Of - Tier 2</v>
      </c>
    </row>
    <row r="1749" spans="1:40" x14ac:dyDescent="0.3">
      <c r="A1749">
        <v>5</v>
      </c>
      <c r="B1749" t="s">
        <v>30</v>
      </c>
      <c r="C1749" t="s">
        <v>5843</v>
      </c>
      <c r="D1749" t="s">
        <v>9330</v>
      </c>
      <c r="E1749" t="s">
        <v>2940</v>
      </c>
      <c r="F1749" s="12">
        <v>12867.858424406111</v>
      </c>
      <c r="G1749" s="12">
        <v>5388.8691356367062</v>
      </c>
      <c r="H1749" s="12">
        <v>2382.3001700702048</v>
      </c>
      <c r="I1749">
        <v>0</v>
      </c>
      <c r="J1749" s="15">
        <v>4.375920833028818E-3</v>
      </c>
      <c r="K1749" s="15">
        <v>0.99562407916697093</v>
      </c>
      <c r="L1749" s="56">
        <v>35.165170000000003</v>
      </c>
      <c r="M1749">
        <v>3</v>
      </c>
      <c r="N1749">
        <v>0</v>
      </c>
      <c r="O1749" s="12">
        <v>7.7333333333333334</v>
      </c>
      <c r="P1749" s="12">
        <v>2.8</v>
      </c>
      <c r="Q1749" s="12">
        <v>0</v>
      </c>
      <c r="R1749" s="12">
        <v>0</v>
      </c>
      <c r="S1749" s="12">
        <v>10.424756944738306</v>
      </c>
      <c r="T1749" s="12">
        <v>5038.1378566806852</v>
      </c>
      <c r="U1749" s="12">
        <v>0</v>
      </c>
      <c r="V1749" s="12">
        <v>350.73127895602101</v>
      </c>
      <c r="W1749" s="57">
        <v>1.5269851271933379E-3</v>
      </c>
      <c r="X1749" s="57">
        <v>1.3085579691180318E-4</v>
      </c>
      <c r="Y1749" s="57">
        <v>0</v>
      </c>
      <c r="Z1749" s="57">
        <v>1.1441637684618787E-3</v>
      </c>
      <c r="AA1749" s="57">
        <v>7.1774482483236081E-4</v>
      </c>
      <c r="AB1749" s="57">
        <v>0</v>
      </c>
      <c r="AC1749" s="57">
        <v>0</v>
      </c>
      <c r="AD1749" s="57">
        <v>5.058380454955919E-5</v>
      </c>
      <c r="AE1749" s="57">
        <v>6.1350609782055568E-4</v>
      </c>
      <c r="AF1749" s="57">
        <v>0</v>
      </c>
      <c r="AG1749" s="57">
        <v>1.0473670930200689E-3</v>
      </c>
      <c r="AH1749" s="17">
        <v>4.7556422843541489E-4</v>
      </c>
      <c r="AI1749" s="12">
        <v>480</v>
      </c>
      <c r="AJ1749" s="16">
        <v>6</v>
      </c>
      <c r="AK1749" s="17">
        <v>0.86578837226470584</v>
      </c>
      <c r="AL1749" t="str">
        <f>IF(AK1749&lt;='CAV Tier 1 Analysis'!$A$5,"Tier 1", "Tier 2")</f>
        <v>Tier 2</v>
      </c>
      <c r="AM1749" t="str">
        <f t="shared" si="55"/>
        <v>Michigan - Tier 2</v>
      </c>
      <c r="AN1749" t="str">
        <f t="shared" si="56"/>
        <v>Ross, Township Of - Tier 2</v>
      </c>
    </row>
    <row r="1750" spans="1:40" x14ac:dyDescent="0.3">
      <c r="A1750">
        <v>5</v>
      </c>
      <c r="B1750" t="s">
        <v>30</v>
      </c>
      <c r="C1750" t="s">
        <v>5657</v>
      </c>
      <c r="D1750" t="s">
        <v>9131</v>
      </c>
      <c r="E1750" t="s">
        <v>2156</v>
      </c>
      <c r="F1750" s="12">
        <v>240.3852587839902</v>
      </c>
      <c r="G1750" s="12">
        <v>2492.545392798148</v>
      </c>
      <c r="H1750" s="12">
        <v>1487.2541530531594</v>
      </c>
      <c r="I1750">
        <v>4</v>
      </c>
      <c r="J1750" s="15">
        <v>7.3122590458104195E-2</v>
      </c>
      <c r="K1750" s="15">
        <v>0.92687740954189568</v>
      </c>
      <c r="L1750" s="56">
        <v>2.27481</v>
      </c>
      <c r="M1750">
        <v>14</v>
      </c>
      <c r="N1750">
        <v>0</v>
      </c>
      <c r="O1750" s="12">
        <v>8</v>
      </c>
      <c r="P1750" s="12">
        <v>4</v>
      </c>
      <c r="Q1750" s="12">
        <v>0</v>
      </c>
      <c r="R1750" s="12">
        <v>3.7075096381675827</v>
      </c>
      <c r="S1750" s="12">
        <v>108.75187634082079</v>
      </c>
      <c r="T1750" s="12">
        <v>3234.3699876782666</v>
      </c>
      <c r="U1750" s="12">
        <v>2993.9847288942765</v>
      </c>
      <c r="V1750" s="12">
        <v>0</v>
      </c>
      <c r="W1750" s="57">
        <v>9.8779588928211547E-5</v>
      </c>
      <c r="X1750" s="57">
        <v>6.1066038558841489E-4</v>
      </c>
      <c r="Y1750" s="57">
        <v>0</v>
      </c>
      <c r="Z1750" s="57">
        <v>1.1836176915122883E-3</v>
      </c>
      <c r="AA1750" s="57">
        <v>1.0253497497605154E-3</v>
      </c>
      <c r="AB1750" s="57">
        <v>0</v>
      </c>
      <c r="AC1750" s="57">
        <v>5.3746796472675358E-4</v>
      </c>
      <c r="AD1750" s="57">
        <v>5.276941885919436E-4</v>
      </c>
      <c r="AE1750" s="57">
        <v>3.9385696987572058E-4</v>
      </c>
      <c r="AF1750" s="57">
        <v>8.0528462802723121E-4</v>
      </c>
      <c r="AG1750" s="57">
        <v>0</v>
      </c>
      <c r="AH1750" s="17">
        <v>4.7115556063737074E-4</v>
      </c>
      <c r="AI1750" s="12">
        <v>481</v>
      </c>
      <c r="AJ1750" s="16">
        <v>6</v>
      </c>
      <c r="AK1750" s="17">
        <v>0.86625952782534321</v>
      </c>
      <c r="AL1750" t="str">
        <f>IF(AK1750&lt;='CAV Tier 1 Analysis'!$A$5,"Tier 1", "Tier 2")</f>
        <v>Tier 2</v>
      </c>
      <c r="AM1750" t="str">
        <f t="shared" si="55"/>
        <v>Michigan - Tier 2</v>
      </c>
      <c r="AN1750" t="str">
        <f t="shared" si="56"/>
        <v>Imlay City, City Of - Tier 2</v>
      </c>
    </row>
    <row r="1751" spans="1:40" x14ac:dyDescent="0.3">
      <c r="A1751">
        <v>5</v>
      </c>
      <c r="B1751" t="s">
        <v>30</v>
      </c>
      <c r="C1751" t="s">
        <v>5988</v>
      </c>
      <c r="D1751" t="s">
        <v>9481</v>
      </c>
      <c r="E1751" t="s">
        <v>2187</v>
      </c>
      <c r="F1751" s="12">
        <v>178.77212533825443</v>
      </c>
      <c r="G1751" s="12">
        <v>572.60663405594119</v>
      </c>
      <c r="H1751" s="12">
        <v>441.52386268393542</v>
      </c>
      <c r="I1751">
        <v>0</v>
      </c>
      <c r="J1751" s="15">
        <v>0</v>
      </c>
      <c r="K1751" s="15">
        <v>1.0000000000000002</v>
      </c>
      <c r="L1751" s="56">
        <v>50.687379999999997</v>
      </c>
      <c r="M1751">
        <v>0</v>
      </c>
      <c r="N1751">
        <v>0</v>
      </c>
      <c r="O1751" s="12">
        <v>1</v>
      </c>
      <c r="P1751" s="12">
        <v>10</v>
      </c>
      <c r="Q1751" s="12">
        <v>0</v>
      </c>
      <c r="R1751" s="12">
        <v>0</v>
      </c>
      <c r="S1751" s="12">
        <v>0</v>
      </c>
      <c r="T1751" s="12">
        <v>547.53033086632354</v>
      </c>
      <c r="U1751" s="12">
        <v>368.75820552806908</v>
      </c>
      <c r="V1751" s="12">
        <v>25.076303189617647</v>
      </c>
      <c r="W1751" s="57">
        <v>2.201009561347124E-3</v>
      </c>
      <c r="X1751" s="57">
        <v>0</v>
      </c>
      <c r="Y1751" s="57">
        <v>0</v>
      </c>
      <c r="Z1751" s="57">
        <v>1.4795221143903603E-4</v>
      </c>
      <c r="AA1751" s="57">
        <v>2.5633743744012888E-3</v>
      </c>
      <c r="AB1751" s="57">
        <v>0</v>
      </c>
      <c r="AC1751" s="57">
        <v>0</v>
      </c>
      <c r="AD1751" s="57">
        <v>0</v>
      </c>
      <c r="AE1751" s="57">
        <v>6.6674078058973191E-5</v>
      </c>
      <c r="AF1751" s="57">
        <v>9.9183977628479909E-5</v>
      </c>
      <c r="AG1751" s="57">
        <v>7.4883810915230724E-5</v>
      </c>
      <c r="AH1751" s="17">
        <v>4.6846163761728486E-4</v>
      </c>
      <c r="AI1751" s="12">
        <v>482</v>
      </c>
      <c r="AJ1751" s="16">
        <v>6</v>
      </c>
      <c r="AK1751" s="17">
        <v>0.86672798946296048</v>
      </c>
      <c r="AL1751" t="str">
        <f>IF(AK1751&lt;='CAV Tier 1 Analysis'!$A$5,"Tier 1", "Tier 2")</f>
        <v>Tier 2</v>
      </c>
      <c r="AM1751" t="str">
        <f t="shared" si="55"/>
        <v>Michigan - Tier 2</v>
      </c>
      <c r="AN1751" t="str">
        <f t="shared" si="56"/>
        <v>Houghton, Township Of - Tier 2</v>
      </c>
    </row>
    <row r="1752" spans="1:40" x14ac:dyDescent="0.3">
      <c r="A1752">
        <v>5</v>
      </c>
      <c r="B1752" t="s">
        <v>30</v>
      </c>
      <c r="C1752" t="s">
        <v>5893</v>
      </c>
      <c r="D1752" t="s">
        <v>9380</v>
      </c>
      <c r="E1752" t="s">
        <v>2558</v>
      </c>
      <c r="F1752" s="12">
        <v>2866.2616197227035</v>
      </c>
      <c r="G1752" s="12">
        <v>3553.5954049647671</v>
      </c>
      <c r="H1752" s="12">
        <v>1868.9870937995363</v>
      </c>
      <c r="I1752">
        <v>1</v>
      </c>
      <c r="J1752" s="15">
        <v>0</v>
      </c>
      <c r="K1752" s="15">
        <v>0.99999999999999978</v>
      </c>
      <c r="L1752" s="56">
        <v>36.121319999999997</v>
      </c>
      <c r="M1752">
        <v>7</v>
      </c>
      <c r="N1752">
        <v>0</v>
      </c>
      <c r="O1752" s="12">
        <v>10</v>
      </c>
      <c r="P1752" s="12">
        <v>4</v>
      </c>
      <c r="Q1752" s="12">
        <v>0</v>
      </c>
      <c r="R1752" s="12">
        <v>0.99999999999999978</v>
      </c>
      <c r="S1752" s="12">
        <v>0</v>
      </c>
      <c r="T1752" s="12">
        <v>3573.7366407339719</v>
      </c>
      <c r="U1752" s="12">
        <v>707.47502101126838</v>
      </c>
      <c r="V1752" s="12">
        <v>0</v>
      </c>
      <c r="W1752" s="57">
        <v>1.5685042448135827E-3</v>
      </c>
      <c r="X1752" s="57">
        <v>3.0533019279420744E-4</v>
      </c>
      <c r="Y1752" s="57">
        <v>0</v>
      </c>
      <c r="Z1752" s="57">
        <v>1.4795221143903603E-3</v>
      </c>
      <c r="AA1752" s="57">
        <v>1.0253497497605154E-3</v>
      </c>
      <c r="AB1752" s="57">
        <v>0</v>
      </c>
      <c r="AC1752" s="57">
        <v>1.449673816606433E-4</v>
      </c>
      <c r="AD1752" s="57">
        <v>0</v>
      </c>
      <c r="AE1752" s="57">
        <v>4.3518245896898656E-4</v>
      </c>
      <c r="AF1752" s="57">
        <v>1.9028779727411053E-4</v>
      </c>
      <c r="AG1752" s="57">
        <v>0</v>
      </c>
      <c r="AH1752" s="17">
        <v>4.681039945147642E-4</v>
      </c>
      <c r="AI1752" s="12">
        <v>483</v>
      </c>
      <c r="AJ1752" s="16">
        <v>6</v>
      </c>
      <c r="AK1752" s="17">
        <v>0.86719609345747528</v>
      </c>
      <c r="AL1752" t="str">
        <f>IF(AK1752&lt;='CAV Tier 1 Analysis'!$A$5,"Tier 1", "Tier 2")</f>
        <v>Tier 2</v>
      </c>
      <c r="AM1752" t="str">
        <f t="shared" si="55"/>
        <v>Michigan - Tier 2</v>
      </c>
      <c r="AN1752" t="str">
        <f t="shared" si="56"/>
        <v>Hope, Township Of - Tier 2</v>
      </c>
    </row>
    <row r="1753" spans="1:40" x14ac:dyDescent="0.3">
      <c r="A1753">
        <v>5</v>
      </c>
      <c r="B1753" t="s">
        <v>30</v>
      </c>
      <c r="C1753" t="s">
        <v>5886</v>
      </c>
      <c r="D1753" t="s">
        <v>9373</v>
      </c>
      <c r="E1753" t="s">
        <v>3202</v>
      </c>
      <c r="F1753" s="12">
        <v>17700.55791643354</v>
      </c>
      <c r="G1753" s="12">
        <v>2246.3147630136959</v>
      </c>
      <c r="H1753" s="12">
        <v>686.47066285901906</v>
      </c>
      <c r="I1753">
        <v>0</v>
      </c>
      <c r="J1753" s="15">
        <v>5.6970868418554626E-3</v>
      </c>
      <c r="K1753" s="15">
        <v>0.99430291315814423</v>
      </c>
      <c r="L1753" s="56">
        <v>36.028939999999999</v>
      </c>
      <c r="M1753">
        <v>4</v>
      </c>
      <c r="N1753">
        <v>0</v>
      </c>
      <c r="O1753" s="12">
        <v>9</v>
      </c>
      <c r="P1753" s="12">
        <v>2.5714285714285716</v>
      </c>
      <c r="Q1753" s="12">
        <v>0</v>
      </c>
      <c r="R1753" s="12">
        <v>0</v>
      </c>
      <c r="S1753" s="12">
        <v>3.9108829806939149</v>
      </c>
      <c r="T1753" s="12">
        <v>1854.0356500683711</v>
      </c>
      <c r="U1753" s="12">
        <v>0</v>
      </c>
      <c r="V1753" s="12">
        <v>392.27911294532487</v>
      </c>
      <c r="W1753" s="57">
        <v>1.56449280718794E-3</v>
      </c>
      <c r="X1753" s="57">
        <v>1.7447439588240426E-4</v>
      </c>
      <c r="Y1753" s="57">
        <v>0</v>
      </c>
      <c r="Z1753" s="57">
        <v>1.3315699029513243E-3</v>
      </c>
      <c r="AA1753" s="57">
        <v>6.5915341056033139E-4</v>
      </c>
      <c r="AB1753" s="57">
        <v>0</v>
      </c>
      <c r="AC1753" s="57">
        <v>0</v>
      </c>
      <c r="AD1753" s="57">
        <v>1.8976686109834721E-5</v>
      </c>
      <c r="AE1753" s="57">
        <v>2.2577035588364122E-4</v>
      </c>
      <c r="AF1753" s="57">
        <v>0</v>
      </c>
      <c r="AG1753" s="57">
        <v>1.1714388160673714E-3</v>
      </c>
      <c r="AH1753" s="17">
        <v>4.6780694314934972E-4</v>
      </c>
      <c r="AI1753" s="12">
        <v>484</v>
      </c>
      <c r="AJ1753" s="16">
        <v>6</v>
      </c>
      <c r="AK1753" s="17">
        <v>0.86766390040062458</v>
      </c>
      <c r="AL1753" t="str">
        <f>IF(AK1753&lt;='CAV Tier 1 Analysis'!$A$5,"Tier 1", "Tier 2")</f>
        <v>Tier 2</v>
      </c>
      <c r="AM1753" t="str">
        <f t="shared" si="55"/>
        <v>Michigan - Tier 2</v>
      </c>
      <c r="AN1753" t="str">
        <f t="shared" si="56"/>
        <v>Locke, Township Of - Tier 2</v>
      </c>
    </row>
    <row r="1754" spans="1:40" x14ac:dyDescent="0.3">
      <c r="A1754">
        <v>5</v>
      </c>
      <c r="B1754" t="s">
        <v>30</v>
      </c>
      <c r="C1754" t="s">
        <v>5908</v>
      </c>
      <c r="D1754" t="s">
        <v>9395</v>
      </c>
      <c r="E1754" t="s">
        <v>1131</v>
      </c>
      <c r="F1754" s="12">
        <v>3751.1788294469893</v>
      </c>
      <c r="G1754" s="12">
        <v>1858.5449732317898</v>
      </c>
      <c r="H1754" s="12">
        <v>1057.1443123503902</v>
      </c>
      <c r="I1754">
        <v>0</v>
      </c>
      <c r="J1754" s="15">
        <v>1.1433935577776774E-6</v>
      </c>
      <c r="K1754" s="15">
        <v>0.99999885660644228</v>
      </c>
      <c r="L1754" s="56">
        <v>34.983580000000003</v>
      </c>
      <c r="M1754">
        <v>14</v>
      </c>
      <c r="N1754">
        <v>0</v>
      </c>
      <c r="O1754" s="12">
        <v>10</v>
      </c>
      <c r="P1754" s="12">
        <v>5</v>
      </c>
      <c r="Q1754" s="12"/>
      <c r="R1754" s="12">
        <v>0</v>
      </c>
      <c r="S1754" s="12">
        <v>1.2087319963827491E-3</v>
      </c>
      <c r="T1754" s="12">
        <v>2087.3736942215082</v>
      </c>
      <c r="U1754" s="12">
        <v>0</v>
      </c>
      <c r="V1754" s="12">
        <v>0</v>
      </c>
      <c r="W1754" s="57">
        <v>1.519099903568739E-3</v>
      </c>
      <c r="X1754" s="57">
        <v>6.1066038558841489E-4</v>
      </c>
      <c r="Y1754" s="57">
        <v>0</v>
      </c>
      <c r="Z1754" s="57">
        <v>1.4795221143903603E-3</v>
      </c>
      <c r="AA1754" s="57">
        <v>1.2816871872006444E-3</v>
      </c>
      <c r="AB1754" s="57">
        <v>0</v>
      </c>
      <c r="AC1754" s="57">
        <v>0</v>
      </c>
      <c r="AD1754" s="57">
        <v>5.8651020241468399E-9</v>
      </c>
      <c r="AE1754" s="57">
        <v>2.5418448765489592E-4</v>
      </c>
      <c r="AF1754" s="57">
        <v>0</v>
      </c>
      <c r="AG1754" s="57">
        <v>0</v>
      </c>
      <c r="AH1754" s="17">
        <v>4.6774181304591622E-4</v>
      </c>
      <c r="AI1754" s="12">
        <v>485</v>
      </c>
      <c r="AJ1754" s="16">
        <v>6</v>
      </c>
      <c r="AK1754" s="17">
        <v>0.86813164221367045</v>
      </c>
      <c r="AL1754" t="str">
        <f>IF(AK1754&lt;='CAV Tier 1 Analysis'!$A$5,"Tier 1", "Tier 2")</f>
        <v>Tier 2</v>
      </c>
      <c r="AM1754" t="str">
        <f t="shared" si="55"/>
        <v>Michigan - Tier 2</v>
      </c>
      <c r="AN1754" t="str">
        <f t="shared" si="56"/>
        <v>Arlington, Township Of - Tier 2</v>
      </c>
    </row>
    <row r="1755" spans="1:40" x14ac:dyDescent="0.3">
      <c r="A1755">
        <v>5</v>
      </c>
      <c r="B1755" t="s">
        <v>30</v>
      </c>
      <c r="C1755" t="s">
        <v>5480</v>
      </c>
      <c r="D1755" t="s">
        <v>8931</v>
      </c>
      <c r="E1755" t="s">
        <v>1923</v>
      </c>
      <c r="F1755" s="12">
        <v>769.41858872603746</v>
      </c>
      <c r="G1755" s="12">
        <v>3603.8636221280444</v>
      </c>
      <c r="H1755" s="12">
        <v>1938.8673816440269</v>
      </c>
      <c r="I1755">
        <v>1</v>
      </c>
      <c r="J1755" s="15">
        <v>3.3682276304245654E-2</v>
      </c>
      <c r="K1755" s="15">
        <v>0.96631772369575397</v>
      </c>
      <c r="L1755" s="56">
        <v>20.277429999999999</v>
      </c>
      <c r="M1755">
        <v>6</v>
      </c>
      <c r="N1755">
        <v>0</v>
      </c>
      <c r="O1755" s="12">
        <v>2</v>
      </c>
      <c r="P1755" s="12">
        <v>7.5714285714285712</v>
      </c>
      <c r="Q1755" s="12">
        <v>0</v>
      </c>
      <c r="R1755" s="12">
        <v>0.96631772369575397</v>
      </c>
      <c r="S1755" s="12">
        <v>65.305466865823419</v>
      </c>
      <c r="T1755" s="12">
        <v>3856.6613768784773</v>
      </c>
      <c r="U1755" s="12">
        <v>3087.24278815244</v>
      </c>
      <c r="V1755" s="12">
        <v>0</v>
      </c>
      <c r="W1755" s="57">
        <v>8.8051142729308573E-4</v>
      </c>
      <c r="X1755" s="57">
        <v>2.6171159382360636E-4</v>
      </c>
      <c r="Y1755" s="57">
        <v>0</v>
      </c>
      <c r="Z1755" s="57">
        <v>2.9590442287807207E-4</v>
      </c>
      <c r="AA1755" s="57">
        <v>1.9408405977609756E-3</v>
      </c>
      <c r="AB1755" s="57">
        <v>0</v>
      </c>
      <c r="AC1755" s="57">
        <v>1.4008455025644646E-4</v>
      </c>
      <c r="AD1755" s="57">
        <v>3.1688019101738888E-4</v>
      </c>
      <c r="AE1755" s="57">
        <v>4.6963488083329901E-4</v>
      </c>
      <c r="AF1755" s="57">
        <v>8.3036801634096759E-4</v>
      </c>
      <c r="AG1755" s="57">
        <v>0</v>
      </c>
      <c r="AH1755" s="17">
        <v>4.6690324365489467E-4</v>
      </c>
      <c r="AI1755" s="12">
        <v>486</v>
      </c>
      <c r="AJ1755" s="16">
        <v>6</v>
      </c>
      <c r="AK1755" s="17">
        <v>0.8685985454573254</v>
      </c>
      <c r="AL1755" t="str">
        <f>IF(AK1755&lt;='CAV Tier 1 Analysis'!$A$5,"Tier 1", "Tier 2")</f>
        <v>Tier 2</v>
      </c>
      <c r="AM1755" t="str">
        <f t="shared" si="55"/>
        <v>Michigan - Tier 2</v>
      </c>
      <c r="AN1755" t="str">
        <f t="shared" si="56"/>
        <v>Elmwood, Township Of - Tier 2</v>
      </c>
    </row>
    <row r="1756" spans="1:40" x14ac:dyDescent="0.3">
      <c r="A1756">
        <v>5</v>
      </c>
      <c r="B1756" t="s">
        <v>30</v>
      </c>
      <c r="C1756" t="s">
        <v>5801</v>
      </c>
      <c r="D1756" t="s">
        <v>9285</v>
      </c>
      <c r="E1756" t="s">
        <v>3265</v>
      </c>
      <c r="F1756" s="12">
        <v>6902.4660409929074</v>
      </c>
      <c r="G1756" s="12">
        <v>1347.4225484195513</v>
      </c>
      <c r="H1756" s="12">
        <v>670.38784159773979</v>
      </c>
      <c r="I1756">
        <v>2</v>
      </c>
      <c r="J1756" s="15">
        <v>0</v>
      </c>
      <c r="K1756" s="15">
        <v>1</v>
      </c>
      <c r="L1756" s="56">
        <v>35.023379999999996</v>
      </c>
      <c r="M1756">
        <v>28</v>
      </c>
      <c r="N1756">
        <v>0</v>
      </c>
      <c r="O1756" s="12">
        <v>6</v>
      </c>
      <c r="P1756" s="12">
        <v>4</v>
      </c>
      <c r="Q1756" s="12">
        <v>0</v>
      </c>
      <c r="R1756" s="12">
        <v>2</v>
      </c>
      <c r="S1756" s="12">
        <v>0</v>
      </c>
      <c r="T1756" s="12">
        <v>1537.3432606974313</v>
      </c>
      <c r="U1756" s="12">
        <v>0</v>
      </c>
      <c r="V1756" s="12">
        <v>0</v>
      </c>
      <c r="W1756" s="57">
        <v>1.520828147966883E-3</v>
      </c>
      <c r="X1756" s="57">
        <v>1.2213207711768298E-3</v>
      </c>
      <c r="Y1756" s="57">
        <v>0</v>
      </c>
      <c r="Z1756" s="57">
        <v>8.8771326863421626E-4</v>
      </c>
      <c r="AA1756" s="57">
        <v>1.0253497497605154E-3</v>
      </c>
      <c r="AB1756" s="57">
        <v>0</v>
      </c>
      <c r="AC1756" s="57">
        <v>2.8993476332128665E-4</v>
      </c>
      <c r="AD1756" s="57">
        <v>0</v>
      </c>
      <c r="AE1756" s="57">
        <v>1.8720596611514833E-4</v>
      </c>
      <c r="AF1756" s="57">
        <v>0</v>
      </c>
      <c r="AG1756" s="57">
        <v>0</v>
      </c>
      <c r="AH1756" s="17">
        <v>4.6657751517953442E-4</v>
      </c>
      <c r="AI1756" s="12">
        <v>487</v>
      </c>
      <c r="AJ1756" s="16">
        <v>6</v>
      </c>
      <c r="AK1756" s="17">
        <v>0.86906512297250493</v>
      </c>
      <c r="AL1756" t="str">
        <f>IF(AK1756&lt;='CAV Tier 1 Analysis'!$A$5,"Tier 1", "Tier 2")</f>
        <v>Tier 2</v>
      </c>
      <c r="AM1756" t="str">
        <f t="shared" si="55"/>
        <v>Michigan - Tier 2</v>
      </c>
      <c r="AN1756" t="str">
        <f t="shared" si="56"/>
        <v>Fredonia, Township Of - Tier 2</v>
      </c>
    </row>
    <row r="1757" spans="1:40" x14ac:dyDescent="0.3">
      <c r="A1757">
        <v>5</v>
      </c>
      <c r="B1757" t="s">
        <v>30</v>
      </c>
      <c r="C1757" t="s">
        <v>6091</v>
      </c>
      <c r="D1757" t="s">
        <v>9588</v>
      </c>
      <c r="E1757" t="s">
        <v>2235</v>
      </c>
      <c r="F1757" s="12">
        <v>2245.5972339894388</v>
      </c>
      <c r="G1757" s="12">
        <v>2169.9782427981459</v>
      </c>
      <c r="H1757" s="12">
        <v>1127.3947240215566</v>
      </c>
      <c r="I1757">
        <v>0</v>
      </c>
      <c r="J1757" s="15">
        <v>0</v>
      </c>
      <c r="K1757" s="15">
        <v>0.99999999999999967</v>
      </c>
      <c r="L1757" s="56">
        <v>47.094570000000004</v>
      </c>
      <c r="M1757">
        <v>0</v>
      </c>
      <c r="N1757">
        <v>0</v>
      </c>
      <c r="O1757" s="12">
        <v>2.4285714285714284</v>
      </c>
      <c r="P1757" s="12">
        <v>9</v>
      </c>
      <c r="Q1757" s="12">
        <v>0</v>
      </c>
      <c r="R1757" s="12">
        <v>0</v>
      </c>
      <c r="S1757" s="12">
        <v>0</v>
      </c>
      <c r="T1757" s="12">
        <v>2118.6602121355709</v>
      </c>
      <c r="U1757" s="12">
        <v>0</v>
      </c>
      <c r="V1757" s="12">
        <v>51.318030662574984</v>
      </c>
      <c r="W1757" s="57">
        <v>2.0449981604401617E-3</v>
      </c>
      <c r="X1757" s="57">
        <v>0</v>
      </c>
      <c r="Y1757" s="57">
        <v>0</v>
      </c>
      <c r="Z1757" s="57">
        <v>3.5931251349480178E-4</v>
      </c>
      <c r="AA1757" s="57">
        <v>2.3070369369611599E-3</v>
      </c>
      <c r="AB1757" s="57">
        <v>0</v>
      </c>
      <c r="AC1757" s="57">
        <v>0</v>
      </c>
      <c r="AD1757" s="57">
        <v>0</v>
      </c>
      <c r="AE1757" s="57">
        <v>2.5799432177731817E-4</v>
      </c>
      <c r="AF1757" s="57">
        <v>0</v>
      </c>
      <c r="AG1757" s="57">
        <v>1.5324785617799321E-4</v>
      </c>
      <c r="AH1757" s="17">
        <v>4.656899808046759E-4</v>
      </c>
      <c r="AI1757" s="12">
        <v>488</v>
      </c>
      <c r="AJ1757" s="16">
        <v>6</v>
      </c>
      <c r="AK1757" s="17">
        <v>0.86953081295330958</v>
      </c>
      <c r="AL1757" t="str">
        <f>IF(AK1757&lt;='CAV Tier 1 Analysis'!$A$5,"Tier 1", "Tier 2")</f>
        <v>Tier 2</v>
      </c>
      <c r="AM1757" t="str">
        <f t="shared" si="55"/>
        <v>Michigan - Tier 2</v>
      </c>
      <c r="AN1757" t="str">
        <f t="shared" si="56"/>
        <v>Springvale, Township Of - Tier 2</v>
      </c>
    </row>
    <row r="1758" spans="1:40" x14ac:dyDescent="0.3">
      <c r="A1758">
        <v>5</v>
      </c>
      <c r="B1758" t="s">
        <v>30</v>
      </c>
      <c r="C1758" t="s">
        <v>5599</v>
      </c>
      <c r="D1758" t="s">
        <v>9064</v>
      </c>
      <c r="E1758" t="s">
        <v>1869</v>
      </c>
      <c r="F1758" s="12">
        <v>509.76131676145548</v>
      </c>
      <c r="G1758" s="12">
        <v>1303.1704534096361</v>
      </c>
      <c r="H1758" s="12">
        <v>1604.566037115698</v>
      </c>
      <c r="I1758">
        <v>0</v>
      </c>
      <c r="J1758" s="15">
        <v>0.11482655559659129</v>
      </c>
      <c r="K1758" s="15">
        <v>0.88517344440340862</v>
      </c>
      <c r="L1758" s="56">
        <v>11.697119999999998</v>
      </c>
      <c r="M1758">
        <v>5</v>
      </c>
      <c r="N1758">
        <v>0</v>
      </c>
      <c r="O1758" s="12">
        <v>5</v>
      </c>
      <c r="P1758" s="12">
        <v>9</v>
      </c>
      <c r="Q1758" s="12">
        <v>0</v>
      </c>
      <c r="R1758" s="12">
        <v>0</v>
      </c>
      <c r="S1758" s="12">
        <v>184.24679126926785</v>
      </c>
      <c r="T1758" s="12">
        <v>1494.9572220873383</v>
      </c>
      <c r="U1758" s="12">
        <v>985.1959053258829</v>
      </c>
      <c r="V1758" s="12">
        <v>0</v>
      </c>
      <c r="W1758" s="57">
        <v>5.0792668629202507E-4</v>
      </c>
      <c r="X1758" s="57">
        <v>2.1809299485300531E-4</v>
      </c>
      <c r="Y1758" s="57">
        <v>0</v>
      </c>
      <c r="Z1758" s="57">
        <v>7.3976105719518015E-4</v>
      </c>
      <c r="AA1758" s="57">
        <v>2.3070369369611599E-3</v>
      </c>
      <c r="AB1758" s="57">
        <v>0</v>
      </c>
      <c r="AC1758" s="57">
        <v>0</v>
      </c>
      <c r="AD1758" s="57">
        <v>8.9401640036817489E-4</v>
      </c>
      <c r="AE1758" s="57">
        <v>1.8204451680798664E-4</v>
      </c>
      <c r="AF1758" s="57">
        <v>2.6498569297890367E-4</v>
      </c>
      <c r="AG1758" s="57">
        <v>0</v>
      </c>
      <c r="AH1758" s="17">
        <v>4.648967532233123E-4</v>
      </c>
      <c r="AI1758" s="12">
        <v>489</v>
      </c>
      <c r="AJ1758" s="16">
        <v>6</v>
      </c>
      <c r="AK1758" s="17">
        <v>0.86999570970653295</v>
      </c>
      <c r="AL1758" t="str">
        <f>IF(AK1758&lt;='CAV Tier 1 Analysis'!$A$5,"Tier 1", "Tier 2")</f>
        <v>Tier 2</v>
      </c>
      <c r="AM1758" t="str">
        <f t="shared" si="55"/>
        <v>Michigan - Tier 2</v>
      </c>
      <c r="AN1758" t="str">
        <f t="shared" si="56"/>
        <v>Caseville, Township Of - Tier 2</v>
      </c>
    </row>
    <row r="1759" spans="1:40" x14ac:dyDescent="0.3">
      <c r="A1759">
        <v>5</v>
      </c>
      <c r="B1759" t="s">
        <v>30</v>
      </c>
      <c r="C1759" t="s">
        <v>5860</v>
      </c>
      <c r="D1759" t="s">
        <v>9347</v>
      </c>
      <c r="E1759" t="s">
        <v>2155</v>
      </c>
      <c r="F1759" s="12">
        <v>1384.4468121594896</v>
      </c>
      <c r="G1759" s="12">
        <v>1924.8349134937912</v>
      </c>
      <c r="H1759" s="12">
        <v>1243.0939074691046</v>
      </c>
      <c r="I1759">
        <v>0</v>
      </c>
      <c r="J1759" s="15">
        <v>0</v>
      </c>
      <c r="K1759" s="15">
        <v>1</v>
      </c>
      <c r="L1759" s="56">
        <v>44.870890000000003</v>
      </c>
      <c r="M1759">
        <v>2</v>
      </c>
      <c r="N1759">
        <v>0</v>
      </c>
      <c r="O1759" s="12">
        <v>2.5</v>
      </c>
      <c r="P1759" s="12">
        <v>9</v>
      </c>
      <c r="Q1759" s="12">
        <v>0</v>
      </c>
      <c r="R1759" s="12">
        <v>0</v>
      </c>
      <c r="S1759" s="12">
        <v>0</v>
      </c>
      <c r="T1759" s="12">
        <v>1963.2331726886287</v>
      </c>
      <c r="U1759" s="12">
        <v>578.78636052913907</v>
      </c>
      <c r="V1759" s="12">
        <v>0</v>
      </c>
      <c r="W1759" s="57">
        <v>1.9484388010616264E-3</v>
      </c>
      <c r="X1759" s="57">
        <v>8.7237197941202131E-5</v>
      </c>
      <c r="Y1759" s="57">
        <v>0</v>
      </c>
      <c r="Z1759" s="57">
        <v>3.6988052859759007E-4</v>
      </c>
      <c r="AA1759" s="57">
        <v>2.3070369369611599E-3</v>
      </c>
      <c r="AB1759" s="57">
        <v>0</v>
      </c>
      <c r="AC1759" s="57">
        <v>0</v>
      </c>
      <c r="AD1759" s="57">
        <v>0</v>
      </c>
      <c r="AE1759" s="57">
        <v>2.3906759940896304E-4</v>
      </c>
      <c r="AF1759" s="57">
        <v>1.5567472824688585E-4</v>
      </c>
      <c r="AG1759" s="57">
        <v>0</v>
      </c>
      <c r="AH1759" s="17">
        <v>4.6430325383794801E-4</v>
      </c>
      <c r="AI1759" s="12">
        <v>490</v>
      </c>
      <c r="AJ1759" s="16">
        <v>6</v>
      </c>
      <c r="AK1759" s="17">
        <v>0.8704600129603709</v>
      </c>
      <c r="AL1759" t="str">
        <f>IF(AK1759&lt;='CAV Tier 1 Analysis'!$A$5,"Tier 1", "Tier 2")</f>
        <v>Tier 2</v>
      </c>
      <c r="AM1759" t="str">
        <f t="shared" si="55"/>
        <v>Michigan - Tier 2</v>
      </c>
      <c r="AN1759" t="str">
        <f t="shared" si="56"/>
        <v>Banks, Township Of - Tier 2</v>
      </c>
    </row>
    <row r="1760" spans="1:40" x14ac:dyDescent="0.3">
      <c r="A1760">
        <v>5</v>
      </c>
      <c r="B1760" t="s">
        <v>30</v>
      </c>
      <c r="C1760" t="s">
        <v>6073</v>
      </c>
      <c r="D1760" t="s">
        <v>9570</v>
      </c>
      <c r="E1760" t="s">
        <v>2392</v>
      </c>
      <c r="F1760" s="12">
        <v>2793.4276086094178</v>
      </c>
      <c r="G1760" s="12">
        <v>2425.3532836442855</v>
      </c>
      <c r="H1760" s="12">
        <v>1146.7183793314632</v>
      </c>
      <c r="I1760">
        <v>0</v>
      </c>
      <c r="J1760" s="15">
        <v>0</v>
      </c>
      <c r="K1760" s="15">
        <v>0.99999999999999978</v>
      </c>
      <c r="L1760" s="56">
        <v>36.116869999999999</v>
      </c>
      <c r="M1760">
        <v>0</v>
      </c>
      <c r="N1760">
        <v>0</v>
      </c>
      <c r="O1760" s="12">
        <v>4</v>
      </c>
      <c r="P1760" s="12">
        <v>7.666666666666667</v>
      </c>
      <c r="Q1760" s="12">
        <v>0</v>
      </c>
      <c r="R1760" s="12">
        <v>0</v>
      </c>
      <c r="S1760" s="12">
        <v>0</v>
      </c>
      <c r="T1760" s="12">
        <v>2190.166227004303</v>
      </c>
      <c r="U1760" s="12">
        <v>0</v>
      </c>
      <c r="V1760" s="12">
        <v>235.18705663998253</v>
      </c>
      <c r="W1760" s="57">
        <v>1.5683110114575087E-3</v>
      </c>
      <c r="X1760" s="57">
        <v>0</v>
      </c>
      <c r="Y1760" s="57">
        <v>0</v>
      </c>
      <c r="Z1760" s="57">
        <v>5.9180884575614414E-4</v>
      </c>
      <c r="AA1760" s="57">
        <v>1.965253687040988E-3</v>
      </c>
      <c r="AB1760" s="57">
        <v>0</v>
      </c>
      <c r="AC1760" s="57">
        <v>0</v>
      </c>
      <c r="AD1760" s="57">
        <v>0</v>
      </c>
      <c r="AE1760" s="57">
        <v>2.6670178024724522E-4</v>
      </c>
      <c r="AF1760" s="57">
        <v>0</v>
      </c>
      <c r="AG1760" s="57">
        <v>7.0232453906642392E-4</v>
      </c>
      <c r="AH1760" s="17">
        <v>4.631272603243919E-4</v>
      </c>
      <c r="AI1760" s="12">
        <v>491</v>
      </c>
      <c r="AJ1760" s="16">
        <v>6</v>
      </c>
      <c r="AK1760" s="17">
        <v>0.87092314022069528</v>
      </c>
      <c r="AL1760" t="str">
        <f>IF(AK1760&lt;='CAV Tier 1 Analysis'!$A$5,"Tier 1", "Tier 2")</f>
        <v>Tier 2</v>
      </c>
      <c r="AM1760" t="str">
        <f t="shared" si="55"/>
        <v>Michigan - Tier 2</v>
      </c>
      <c r="AN1760" t="str">
        <f t="shared" si="56"/>
        <v>Algansee, Township Of - Tier 2</v>
      </c>
    </row>
    <row r="1761" spans="1:40" x14ac:dyDescent="0.3">
      <c r="A1761">
        <v>5</v>
      </c>
      <c r="B1761" t="s">
        <v>30</v>
      </c>
      <c r="C1761" t="s">
        <v>6017</v>
      </c>
      <c r="D1761" t="s">
        <v>9511</v>
      </c>
      <c r="E1761" t="s">
        <v>1966</v>
      </c>
      <c r="F1761" s="12">
        <v>1523.2180402415502</v>
      </c>
      <c r="G1761" s="12">
        <v>2073.0808647800923</v>
      </c>
      <c r="H1761" s="12">
        <v>1100.6754082851387</v>
      </c>
      <c r="I1761">
        <v>0</v>
      </c>
      <c r="J1761" s="15">
        <v>0</v>
      </c>
      <c r="K1761" s="15">
        <v>1</v>
      </c>
      <c r="L1761" s="56">
        <v>34.952170000000002</v>
      </c>
      <c r="M1761">
        <v>0</v>
      </c>
      <c r="N1761">
        <v>0</v>
      </c>
      <c r="O1761" s="12">
        <v>5</v>
      </c>
      <c r="P1761" s="12">
        <v>9</v>
      </c>
      <c r="Q1761" s="12">
        <v>0</v>
      </c>
      <c r="R1761" s="12">
        <v>0</v>
      </c>
      <c r="S1761" s="12">
        <v>0</v>
      </c>
      <c r="T1761" s="12">
        <v>2392.5269913365942</v>
      </c>
      <c r="U1761" s="12">
        <v>869.30895109504399</v>
      </c>
      <c r="V1761" s="12">
        <v>0</v>
      </c>
      <c r="W1761" s="57">
        <v>1.5177359800374395E-3</v>
      </c>
      <c r="X1761" s="57">
        <v>0</v>
      </c>
      <c r="Y1761" s="57">
        <v>0</v>
      </c>
      <c r="Z1761" s="57">
        <v>7.3976105719518015E-4</v>
      </c>
      <c r="AA1761" s="57">
        <v>2.3070369369611599E-3</v>
      </c>
      <c r="AB1761" s="57">
        <v>0</v>
      </c>
      <c r="AC1761" s="57">
        <v>0</v>
      </c>
      <c r="AD1761" s="57">
        <v>0</v>
      </c>
      <c r="AE1761" s="57">
        <v>2.9134373455837312E-4</v>
      </c>
      <c r="AF1761" s="57">
        <v>2.3381586705081516E-4</v>
      </c>
      <c r="AG1761" s="57">
        <v>0</v>
      </c>
      <c r="AH1761" s="17">
        <v>4.6269941598208792E-4</v>
      </c>
      <c r="AI1761" s="12">
        <v>492</v>
      </c>
      <c r="AJ1761" s="16">
        <v>6</v>
      </c>
      <c r="AK1761" s="17">
        <v>0.87138583963667737</v>
      </c>
      <c r="AL1761" t="str">
        <f>IF(AK1761&lt;='CAV Tier 1 Analysis'!$A$5,"Tier 1", "Tier 2")</f>
        <v>Tier 2</v>
      </c>
      <c r="AM1761" t="str">
        <f t="shared" si="55"/>
        <v>Michigan - Tier 2</v>
      </c>
      <c r="AN1761" t="str">
        <f t="shared" si="56"/>
        <v>Colfax, Township Of - Tier 2</v>
      </c>
    </row>
    <row r="1762" spans="1:40" x14ac:dyDescent="0.3">
      <c r="A1762">
        <v>5</v>
      </c>
      <c r="B1762" t="s">
        <v>30</v>
      </c>
      <c r="C1762" t="s">
        <v>5697</v>
      </c>
      <c r="D1762" t="s">
        <v>9173</v>
      </c>
      <c r="E1762" t="s">
        <v>1132</v>
      </c>
      <c r="F1762" s="12">
        <v>25211.124176405985</v>
      </c>
      <c r="G1762" s="12">
        <v>8105.5128102665058</v>
      </c>
      <c r="H1762" s="12">
        <v>3800.1612081272169</v>
      </c>
      <c r="I1762">
        <v>2</v>
      </c>
      <c r="J1762" s="15">
        <v>0</v>
      </c>
      <c r="K1762" s="15">
        <v>1</v>
      </c>
      <c r="L1762" s="56">
        <v>36.341089999999994</v>
      </c>
      <c r="M1762">
        <v>0</v>
      </c>
      <c r="N1762">
        <v>0</v>
      </c>
      <c r="O1762" s="12">
        <v>10.8125</v>
      </c>
      <c r="P1762" s="12">
        <v>2.125</v>
      </c>
      <c r="Q1762" s="12"/>
      <c r="R1762" s="12">
        <v>2</v>
      </c>
      <c r="S1762" s="12">
        <v>0</v>
      </c>
      <c r="T1762" s="12">
        <v>8795.1759655430014</v>
      </c>
      <c r="U1762" s="12">
        <v>0</v>
      </c>
      <c r="V1762" s="12">
        <v>0</v>
      </c>
      <c r="W1762" s="57">
        <v>1.5780473672100696E-3</v>
      </c>
      <c r="X1762" s="57">
        <v>0</v>
      </c>
      <c r="Y1762" s="57">
        <v>0</v>
      </c>
      <c r="Z1762" s="57">
        <v>1.5997332861845772E-3</v>
      </c>
      <c r="AA1762" s="57">
        <v>5.4471705456027384E-4</v>
      </c>
      <c r="AB1762" s="57">
        <v>0</v>
      </c>
      <c r="AC1762" s="57">
        <v>2.8993476332128665E-4</v>
      </c>
      <c r="AD1762" s="57">
        <v>0</v>
      </c>
      <c r="AE1762" s="57">
        <v>1.0710096150128856E-3</v>
      </c>
      <c r="AF1762" s="57">
        <v>0</v>
      </c>
      <c r="AG1762" s="57">
        <v>0</v>
      </c>
      <c r="AH1762" s="17">
        <v>4.621310987535539E-4</v>
      </c>
      <c r="AI1762" s="12">
        <v>493</v>
      </c>
      <c r="AJ1762" s="16">
        <v>6</v>
      </c>
      <c r="AK1762" s="17">
        <v>0.87184797073543097</v>
      </c>
      <c r="AL1762" t="str">
        <f>IF(AK1762&lt;='CAV Tier 1 Analysis'!$A$5,"Tier 1", "Tier 2")</f>
        <v>Tier 2</v>
      </c>
      <c r="AM1762" t="str">
        <f t="shared" si="55"/>
        <v>Michigan - Tier 2</v>
      </c>
      <c r="AN1762" t="str">
        <f t="shared" si="56"/>
        <v>Richfield, Township Of - Tier 2</v>
      </c>
    </row>
    <row r="1763" spans="1:40" x14ac:dyDescent="0.3">
      <c r="A1763">
        <v>5</v>
      </c>
      <c r="B1763" t="s">
        <v>30</v>
      </c>
      <c r="C1763" t="s">
        <v>5294</v>
      </c>
      <c r="D1763" t="s">
        <v>8886</v>
      </c>
      <c r="E1763" t="s">
        <v>1787</v>
      </c>
      <c r="F1763" s="12">
        <v>905.41388230163261</v>
      </c>
      <c r="G1763" s="12">
        <v>6419.1400524982146</v>
      </c>
      <c r="H1763" s="12">
        <v>2933.4422269155361</v>
      </c>
      <c r="I1763">
        <v>0</v>
      </c>
      <c r="J1763" s="15">
        <v>1.6174677079192245E-2</v>
      </c>
      <c r="K1763" s="15">
        <v>0.98382532292080782</v>
      </c>
      <c r="L1763" s="56">
        <v>5.9364400000000002</v>
      </c>
      <c r="M1763">
        <v>0</v>
      </c>
      <c r="N1763">
        <v>0</v>
      </c>
      <c r="O1763" s="12">
        <v>10</v>
      </c>
      <c r="P1763" s="12">
        <v>3</v>
      </c>
      <c r="Q1763" s="12">
        <v>0</v>
      </c>
      <c r="R1763" s="12">
        <v>0</v>
      </c>
      <c r="S1763" s="12">
        <v>47.447480750825378</v>
      </c>
      <c r="T1763" s="12">
        <v>6620.2790071132649</v>
      </c>
      <c r="U1763" s="12">
        <v>5714.8651248116321</v>
      </c>
      <c r="V1763" s="12">
        <v>0</v>
      </c>
      <c r="W1763" s="57">
        <v>2.5777937625427711E-4</v>
      </c>
      <c r="X1763" s="57">
        <v>0</v>
      </c>
      <c r="Y1763" s="57">
        <v>0</v>
      </c>
      <c r="Z1763" s="57">
        <v>1.4795221143903603E-3</v>
      </c>
      <c r="AA1763" s="57">
        <v>7.6901231232038658E-4</v>
      </c>
      <c r="AB1763" s="57">
        <v>0</v>
      </c>
      <c r="AC1763" s="57">
        <v>0</v>
      </c>
      <c r="AD1763" s="57">
        <v>2.3022830224162815E-4</v>
      </c>
      <c r="AE1763" s="57">
        <v>8.0616721012340955E-4</v>
      </c>
      <c r="AF1763" s="57">
        <v>1.5371130626839749E-3</v>
      </c>
      <c r="AG1763" s="57">
        <v>0</v>
      </c>
      <c r="AH1763" s="17">
        <v>4.6180203436491237E-4</v>
      </c>
      <c r="AI1763" s="12">
        <v>494</v>
      </c>
      <c r="AJ1763" s="16">
        <v>6</v>
      </c>
      <c r="AK1763" s="17">
        <v>0.87230977276979593</v>
      </c>
      <c r="AL1763" t="str">
        <f>IF(AK1763&lt;='CAV Tier 1 Analysis'!$A$5,"Tier 1", "Tier 2")</f>
        <v>Tier 2</v>
      </c>
      <c r="AM1763" t="str">
        <f t="shared" si="55"/>
        <v>Michigan - Tier 2</v>
      </c>
      <c r="AN1763" t="str">
        <f t="shared" si="56"/>
        <v>Charlotte, City Of - Tier 2</v>
      </c>
    </row>
    <row r="1764" spans="1:40" x14ac:dyDescent="0.3">
      <c r="A1764">
        <v>5</v>
      </c>
      <c r="B1764" t="s">
        <v>30</v>
      </c>
      <c r="C1764" t="s">
        <v>5705</v>
      </c>
      <c r="D1764" t="s">
        <v>9181</v>
      </c>
      <c r="E1764" t="s">
        <v>2211</v>
      </c>
      <c r="F1764" s="12">
        <v>1463.3782451428292</v>
      </c>
      <c r="G1764" s="12">
        <v>551.37042862049054</v>
      </c>
      <c r="H1764" s="12">
        <v>664.08054238274917</v>
      </c>
      <c r="I1764">
        <v>1</v>
      </c>
      <c r="J1764" s="15">
        <v>9.0234780177056721E-4</v>
      </c>
      <c r="K1764" s="15">
        <v>0.99909765219822932</v>
      </c>
      <c r="L1764" s="56">
        <v>33.579070000000009</v>
      </c>
      <c r="M1764">
        <v>8</v>
      </c>
      <c r="N1764">
        <v>0</v>
      </c>
      <c r="O1764" s="12">
        <v>5</v>
      </c>
      <c r="P1764" s="12">
        <v>9</v>
      </c>
      <c r="Q1764" s="12">
        <v>0</v>
      </c>
      <c r="R1764" s="12">
        <v>0.99909765219822932</v>
      </c>
      <c r="S1764" s="12">
        <v>0.59923161761767973</v>
      </c>
      <c r="T1764" s="12">
        <v>637.81654849674067</v>
      </c>
      <c r="U1764" s="12">
        <v>0</v>
      </c>
      <c r="V1764" s="12">
        <v>0</v>
      </c>
      <c r="W1764" s="57">
        <v>1.4581115483014587E-3</v>
      </c>
      <c r="X1764" s="57">
        <v>3.4894879176480852E-4</v>
      </c>
      <c r="Y1764" s="57">
        <v>0</v>
      </c>
      <c r="Z1764" s="57">
        <v>7.3976105719518015E-4</v>
      </c>
      <c r="AA1764" s="57">
        <v>2.3070369369611599E-3</v>
      </c>
      <c r="AB1764" s="57">
        <v>0</v>
      </c>
      <c r="AC1764" s="57">
        <v>1.4483657066247338E-4</v>
      </c>
      <c r="AD1764" s="57">
        <v>2.907637577179965E-6</v>
      </c>
      <c r="AE1764" s="57">
        <v>7.7668446740640916E-5</v>
      </c>
      <c r="AF1764" s="57">
        <v>0</v>
      </c>
      <c r="AG1764" s="57">
        <v>0</v>
      </c>
      <c r="AH1764" s="17">
        <v>4.6175190810935469E-4</v>
      </c>
      <c r="AI1764" s="12">
        <v>495</v>
      </c>
      <c r="AJ1764" s="16">
        <v>6</v>
      </c>
      <c r="AK1764" s="17">
        <v>0.87277152467790531</v>
      </c>
      <c r="AL1764" t="str">
        <f>IF(AK1764&lt;='CAV Tier 1 Analysis'!$A$5,"Tier 1", "Tier 2")</f>
        <v>Tier 2</v>
      </c>
      <c r="AM1764" t="str">
        <f t="shared" si="55"/>
        <v>Michigan - Tier 2</v>
      </c>
      <c r="AN1764" t="str">
        <f t="shared" si="56"/>
        <v>Huron, Township Of - Tier 2</v>
      </c>
    </row>
    <row r="1765" spans="1:40" x14ac:dyDescent="0.3">
      <c r="A1765">
        <v>5</v>
      </c>
      <c r="B1765" t="s">
        <v>30</v>
      </c>
      <c r="C1765" t="s">
        <v>5784</v>
      </c>
      <c r="D1765" t="s">
        <v>9265</v>
      </c>
      <c r="E1765" t="s">
        <v>1096</v>
      </c>
      <c r="F1765" s="12">
        <v>3733.0583364389731</v>
      </c>
      <c r="G1765" s="12">
        <v>4127.7620648670872</v>
      </c>
      <c r="H1765" s="12">
        <v>2038.0615197506113</v>
      </c>
      <c r="I1765">
        <v>1</v>
      </c>
      <c r="J1765" s="15">
        <v>0</v>
      </c>
      <c r="K1765" s="15">
        <v>0.99999999999999956</v>
      </c>
      <c r="L1765" s="56">
        <v>34.814249999999994</v>
      </c>
      <c r="M1765">
        <v>0</v>
      </c>
      <c r="N1765">
        <v>0</v>
      </c>
      <c r="O1765" s="12">
        <v>9.8000000000000007</v>
      </c>
      <c r="P1765" s="12">
        <v>4.7</v>
      </c>
      <c r="Q1765" s="12"/>
      <c r="R1765" s="12">
        <v>0.99999999999999956</v>
      </c>
      <c r="S1765" s="12">
        <v>0</v>
      </c>
      <c r="T1765" s="12">
        <v>4515.5904677062081</v>
      </c>
      <c r="U1765" s="12">
        <v>782.53213126723494</v>
      </c>
      <c r="V1765" s="12">
        <v>0</v>
      </c>
      <c r="W1765" s="57">
        <v>1.5117470486959298E-3</v>
      </c>
      <c r="X1765" s="57">
        <v>0</v>
      </c>
      <c r="Y1765" s="57">
        <v>0</v>
      </c>
      <c r="Z1765" s="57">
        <v>1.4499316721025533E-3</v>
      </c>
      <c r="AA1765" s="57">
        <v>1.2047859559686058E-3</v>
      </c>
      <c r="AB1765" s="57">
        <v>0</v>
      </c>
      <c r="AC1765" s="57">
        <v>1.4496738166064327E-4</v>
      </c>
      <c r="AD1765" s="57">
        <v>0</v>
      </c>
      <c r="AE1765" s="57">
        <v>5.4987425235389245E-4</v>
      </c>
      <c r="AF1765" s="57">
        <v>2.1047572159114511E-4</v>
      </c>
      <c r="AG1765" s="57">
        <v>0</v>
      </c>
      <c r="AH1765" s="17">
        <v>4.6107109385206996E-4</v>
      </c>
      <c r="AI1765" s="12">
        <v>496</v>
      </c>
      <c r="AJ1765" s="16">
        <v>6</v>
      </c>
      <c r="AK1765" s="17">
        <v>0.87323259577175738</v>
      </c>
      <c r="AL1765" t="str">
        <f>IF(AK1765&lt;='CAV Tier 1 Analysis'!$A$5,"Tier 1", "Tier 2")</f>
        <v>Tier 2</v>
      </c>
      <c r="AM1765" t="str">
        <f t="shared" si="55"/>
        <v>Michigan - Tier 2</v>
      </c>
      <c r="AN1765" t="str">
        <f t="shared" si="56"/>
        <v>Almena, Township Of - Tier 2</v>
      </c>
    </row>
    <row r="1766" spans="1:40" x14ac:dyDescent="0.3">
      <c r="A1766">
        <v>5</v>
      </c>
      <c r="B1766" t="s">
        <v>30</v>
      </c>
      <c r="C1766" t="s">
        <v>6017</v>
      </c>
      <c r="D1766" t="s">
        <v>9511</v>
      </c>
      <c r="E1766" t="s">
        <v>2381</v>
      </c>
      <c r="F1766" s="12">
        <v>2317.2959112045614</v>
      </c>
      <c r="G1766" s="12">
        <v>1866.6511060231257</v>
      </c>
      <c r="H1766" s="12">
        <v>1094.5137940960487</v>
      </c>
      <c r="I1766">
        <v>1</v>
      </c>
      <c r="J1766" s="15">
        <v>0</v>
      </c>
      <c r="K1766" s="15">
        <v>1</v>
      </c>
      <c r="L1766" s="56">
        <v>35.805039999999991</v>
      </c>
      <c r="M1766">
        <v>2</v>
      </c>
      <c r="N1766">
        <v>0</v>
      </c>
      <c r="O1766" s="12">
        <v>10</v>
      </c>
      <c r="P1766" s="12">
        <v>6</v>
      </c>
      <c r="Q1766" s="12">
        <v>0</v>
      </c>
      <c r="R1766" s="12">
        <v>1</v>
      </c>
      <c r="S1766" s="12">
        <v>0</v>
      </c>
      <c r="T1766" s="12">
        <v>2155.6995251901517</v>
      </c>
      <c r="U1766" s="12">
        <v>0</v>
      </c>
      <c r="V1766" s="12">
        <v>0</v>
      </c>
      <c r="W1766" s="57">
        <v>1.5547703468677255E-3</v>
      </c>
      <c r="X1766" s="57">
        <v>8.7237197941202131E-5</v>
      </c>
      <c r="Y1766" s="57">
        <v>0</v>
      </c>
      <c r="Z1766" s="57">
        <v>1.4795221143903603E-3</v>
      </c>
      <c r="AA1766" s="57">
        <v>1.5380246246407732E-3</v>
      </c>
      <c r="AB1766" s="57">
        <v>0</v>
      </c>
      <c r="AC1766" s="57">
        <v>1.4496738166064333E-4</v>
      </c>
      <c r="AD1766" s="57">
        <v>0</v>
      </c>
      <c r="AE1766" s="57">
        <v>2.6250468752444389E-4</v>
      </c>
      <c r="AF1766" s="57">
        <v>0</v>
      </c>
      <c r="AG1766" s="57">
        <v>0</v>
      </c>
      <c r="AH1766" s="17">
        <v>4.6063875936592255E-4</v>
      </c>
      <c r="AI1766" s="12">
        <v>497</v>
      </c>
      <c r="AJ1766" s="16">
        <v>6</v>
      </c>
      <c r="AK1766" s="17">
        <v>0.87369323453112335</v>
      </c>
      <c r="AL1766" t="str">
        <f>IF(AK1766&lt;='CAV Tier 1 Analysis'!$A$5,"Tier 1", "Tier 2")</f>
        <v>Tier 2</v>
      </c>
      <c r="AM1766" t="str">
        <f t="shared" si="55"/>
        <v>Michigan - Tier 2</v>
      </c>
      <c r="AN1766" t="str">
        <f t="shared" si="56"/>
        <v>Colfax, Township Of - Tier 2</v>
      </c>
    </row>
    <row r="1767" spans="1:40" x14ac:dyDescent="0.3">
      <c r="A1767">
        <v>5</v>
      </c>
      <c r="B1767" t="s">
        <v>30</v>
      </c>
      <c r="C1767" t="s">
        <v>5979</v>
      </c>
      <c r="D1767" t="s">
        <v>9471</v>
      </c>
      <c r="E1767" t="s">
        <v>2301</v>
      </c>
      <c r="F1767" s="12">
        <v>1913.9972511556621</v>
      </c>
      <c r="G1767" s="12">
        <v>866.44236849977517</v>
      </c>
      <c r="H1767" s="12">
        <v>644.5295248665077</v>
      </c>
      <c r="I1767">
        <v>0</v>
      </c>
      <c r="J1767" s="15">
        <v>3.1669549235458969E-3</v>
      </c>
      <c r="K1767" s="15">
        <v>0.99683304507645432</v>
      </c>
      <c r="L1767" s="56">
        <v>43.919159999999998</v>
      </c>
      <c r="M1767">
        <v>1</v>
      </c>
      <c r="N1767">
        <v>0</v>
      </c>
      <c r="O1767" s="12">
        <v>6.25</v>
      </c>
      <c r="P1767" s="12">
        <v>8</v>
      </c>
      <c r="Q1767" s="12">
        <v>0</v>
      </c>
      <c r="R1767" s="12">
        <v>0</v>
      </c>
      <c r="S1767" s="12">
        <v>2.0411959521466843</v>
      </c>
      <c r="T1767" s="12">
        <v>1041.5029055633597</v>
      </c>
      <c r="U1767" s="12">
        <v>0</v>
      </c>
      <c r="V1767" s="12">
        <v>0</v>
      </c>
      <c r="W1767" s="57">
        <v>1.9071116141006726E-3</v>
      </c>
      <c r="X1767" s="57">
        <v>4.3618598970601065E-5</v>
      </c>
      <c r="Y1767" s="57">
        <v>0</v>
      </c>
      <c r="Z1767" s="57">
        <v>9.2470132149397521E-4</v>
      </c>
      <c r="AA1767" s="57">
        <v>2.0506994995210309E-3</v>
      </c>
      <c r="AB1767" s="57">
        <v>0</v>
      </c>
      <c r="AC1767" s="57">
        <v>0</v>
      </c>
      <c r="AD1767" s="57">
        <v>9.9044474262638248E-6</v>
      </c>
      <c r="AE1767" s="57">
        <v>1.2682630004132598E-4</v>
      </c>
      <c r="AF1767" s="57">
        <v>0</v>
      </c>
      <c r="AG1767" s="57">
        <v>0</v>
      </c>
      <c r="AH1767" s="17">
        <v>4.602601619594427E-4</v>
      </c>
      <c r="AI1767" s="12">
        <v>498</v>
      </c>
      <c r="AJ1767" s="16">
        <v>6</v>
      </c>
      <c r="AK1767" s="17">
        <v>0.87415349469308279</v>
      </c>
      <c r="AL1767" t="str">
        <f>IF(AK1767&lt;='CAV Tier 1 Analysis'!$A$5,"Tier 1", "Tier 2")</f>
        <v>Tier 2</v>
      </c>
      <c r="AM1767" t="str">
        <f t="shared" si="55"/>
        <v>Michigan - Tier 2</v>
      </c>
      <c r="AN1767" t="str">
        <f t="shared" si="56"/>
        <v>Sherman, Township Of - Tier 2</v>
      </c>
    </row>
    <row r="1768" spans="1:40" x14ac:dyDescent="0.3">
      <c r="A1768">
        <v>5</v>
      </c>
      <c r="B1768" t="s">
        <v>30</v>
      </c>
      <c r="C1768" t="s">
        <v>5414</v>
      </c>
      <c r="D1768" t="s">
        <v>8853</v>
      </c>
      <c r="E1768" t="s">
        <v>2026</v>
      </c>
      <c r="F1768" s="12">
        <v>483.21793659411225</v>
      </c>
      <c r="G1768" s="12">
        <v>753.75368127307127</v>
      </c>
      <c r="H1768" s="12">
        <v>1501.4862032736526</v>
      </c>
      <c r="I1768">
        <v>0</v>
      </c>
      <c r="J1768" s="15">
        <v>0</v>
      </c>
      <c r="K1768" s="15">
        <v>1.0000000000000002</v>
      </c>
      <c r="L1768" s="56">
        <v>36.008119999999998</v>
      </c>
      <c r="M1768">
        <v>1</v>
      </c>
      <c r="N1768">
        <v>0</v>
      </c>
      <c r="O1768" s="12">
        <v>5.5</v>
      </c>
      <c r="P1768" s="12">
        <v>9.5</v>
      </c>
      <c r="Q1768" s="12">
        <v>0</v>
      </c>
      <c r="R1768" s="12">
        <v>0</v>
      </c>
      <c r="S1768" s="12">
        <v>0</v>
      </c>
      <c r="T1768" s="12">
        <v>856.16649974173822</v>
      </c>
      <c r="U1768" s="12">
        <v>372.94856314762598</v>
      </c>
      <c r="V1768" s="12">
        <v>0</v>
      </c>
      <c r="W1768" s="57">
        <v>1.5635887356208705E-3</v>
      </c>
      <c r="X1768" s="57">
        <v>4.3618598970601065E-5</v>
      </c>
      <c r="Y1768" s="57">
        <v>0</v>
      </c>
      <c r="Z1768" s="57">
        <v>8.1373716291469826E-4</v>
      </c>
      <c r="AA1768" s="57">
        <v>2.4352056556812243E-3</v>
      </c>
      <c r="AB1768" s="57">
        <v>0</v>
      </c>
      <c r="AC1768" s="57">
        <v>0</v>
      </c>
      <c r="AD1768" s="57">
        <v>0</v>
      </c>
      <c r="AE1768" s="57">
        <v>1.0425744258758748E-4</v>
      </c>
      <c r="AF1768" s="57">
        <v>1.0031104769814328E-4</v>
      </c>
      <c r="AG1768" s="57">
        <v>0</v>
      </c>
      <c r="AH1768" s="17">
        <v>4.6006533122482958E-4</v>
      </c>
      <c r="AI1768" s="12">
        <v>499</v>
      </c>
      <c r="AJ1768" s="16">
        <v>6</v>
      </c>
      <c r="AK1768" s="17">
        <v>0.87461356002430757</v>
      </c>
      <c r="AL1768" t="str">
        <f>IF(AK1768&lt;='CAV Tier 1 Analysis'!$A$5,"Tier 1", "Tier 2")</f>
        <v>Tier 2</v>
      </c>
      <c r="AM1768" t="str">
        <f t="shared" si="55"/>
        <v>Michigan - Tier 2</v>
      </c>
      <c r="AN1768" t="str">
        <f t="shared" si="56"/>
        <v>Lake, Township Of - Tier 2</v>
      </c>
    </row>
    <row r="1769" spans="1:40" x14ac:dyDescent="0.3">
      <c r="A1769">
        <v>5</v>
      </c>
      <c r="B1769" t="s">
        <v>30</v>
      </c>
      <c r="C1769" t="s">
        <v>6121</v>
      </c>
      <c r="D1769" t="s">
        <v>9618</v>
      </c>
      <c r="E1769" t="s">
        <v>2132</v>
      </c>
      <c r="F1769" s="12">
        <v>3506.4325810402479</v>
      </c>
      <c r="G1769" s="12">
        <v>2415.0116759537068</v>
      </c>
      <c r="H1769" s="12">
        <v>1263.2819813522406</v>
      </c>
      <c r="I1769">
        <v>0</v>
      </c>
      <c r="J1769" s="15">
        <v>0</v>
      </c>
      <c r="K1769" s="15">
        <v>1.0000000000000002</v>
      </c>
      <c r="L1769" s="56">
        <v>36.015920000000001</v>
      </c>
      <c r="M1769">
        <v>2</v>
      </c>
      <c r="N1769">
        <v>0</v>
      </c>
      <c r="O1769" s="12">
        <v>7</v>
      </c>
      <c r="P1769" s="12">
        <v>8</v>
      </c>
      <c r="Q1769" s="12">
        <v>0</v>
      </c>
      <c r="R1769" s="12">
        <v>0</v>
      </c>
      <c r="S1769" s="12">
        <v>0</v>
      </c>
      <c r="T1769" s="12">
        <v>2594.2221420766632</v>
      </c>
      <c r="U1769" s="12">
        <v>0</v>
      </c>
      <c r="V1769" s="12">
        <v>0</v>
      </c>
      <c r="W1769" s="57">
        <v>1.5639274367843261E-3</v>
      </c>
      <c r="X1769" s="57">
        <v>8.7237197941202131E-5</v>
      </c>
      <c r="Y1769" s="57">
        <v>0</v>
      </c>
      <c r="Z1769" s="57">
        <v>1.0356654800732523E-3</v>
      </c>
      <c r="AA1769" s="57">
        <v>2.0506994995210309E-3</v>
      </c>
      <c r="AB1769" s="57">
        <v>0</v>
      </c>
      <c r="AC1769" s="57">
        <v>0</v>
      </c>
      <c r="AD1769" s="57">
        <v>0</v>
      </c>
      <c r="AE1769" s="57">
        <v>3.159046355102565E-4</v>
      </c>
      <c r="AF1769" s="57">
        <v>0</v>
      </c>
      <c r="AG1769" s="57">
        <v>0</v>
      </c>
      <c r="AH1769" s="17">
        <v>4.5940311362091519E-4</v>
      </c>
      <c r="AI1769" s="12">
        <v>500</v>
      </c>
      <c r="AJ1769" s="16">
        <v>6</v>
      </c>
      <c r="AK1769" s="17">
        <v>0.87507296313792848</v>
      </c>
      <c r="AL1769" t="str">
        <f>IF(AK1769&lt;='CAV Tier 1 Analysis'!$A$5,"Tier 1", "Tier 2")</f>
        <v>Tier 2</v>
      </c>
      <c r="AM1769" t="str">
        <f t="shared" si="55"/>
        <v>Michigan - Tier 2</v>
      </c>
      <c r="AN1769" t="str">
        <f t="shared" si="56"/>
        <v>Jefferson, Township Of - Tier 2</v>
      </c>
    </row>
    <row r="1770" spans="1:40" x14ac:dyDescent="0.3">
      <c r="A1770">
        <v>5</v>
      </c>
      <c r="B1770" t="s">
        <v>30</v>
      </c>
      <c r="C1770" t="s">
        <v>6129</v>
      </c>
      <c r="D1770" t="s">
        <v>9627</v>
      </c>
      <c r="E1770" t="s">
        <v>1081</v>
      </c>
      <c r="F1770" s="12">
        <v>3666.2562423037134</v>
      </c>
      <c r="G1770" s="12">
        <v>4147.5405334504494</v>
      </c>
      <c r="H1770" s="12">
        <v>2417.0210101728198</v>
      </c>
      <c r="I1770">
        <v>0</v>
      </c>
      <c r="J1770" s="15">
        <v>0</v>
      </c>
      <c r="K1770" s="15">
        <v>1</v>
      </c>
      <c r="L1770" s="56">
        <v>34.191589999999998</v>
      </c>
      <c r="M1770">
        <v>0</v>
      </c>
      <c r="N1770">
        <v>0</v>
      </c>
      <c r="O1770" s="12">
        <v>10</v>
      </c>
      <c r="P1770" s="12">
        <v>5</v>
      </c>
      <c r="Q1770" s="12"/>
      <c r="R1770" s="12">
        <v>0</v>
      </c>
      <c r="S1770" s="12">
        <v>0</v>
      </c>
      <c r="T1770" s="12">
        <v>4589.7125558385769</v>
      </c>
      <c r="U1770" s="12">
        <v>923.45631353486351</v>
      </c>
      <c r="V1770" s="12">
        <v>0</v>
      </c>
      <c r="W1770" s="57">
        <v>1.4847091427424481E-3</v>
      </c>
      <c r="X1770" s="57">
        <v>0</v>
      </c>
      <c r="Y1770" s="57">
        <v>0</v>
      </c>
      <c r="Z1770" s="57">
        <v>1.4795221143903603E-3</v>
      </c>
      <c r="AA1770" s="57">
        <v>1.2816871872006444E-3</v>
      </c>
      <c r="AB1770" s="57">
        <v>0</v>
      </c>
      <c r="AC1770" s="57">
        <v>0</v>
      </c>
      <c r="AD1770" s="57">
        <v>0</v>
      </c>
      <c r="AE1770" s="57">
        <v>5.5890027632266904E-4</v>
      </c>
      <c r="AF1770" s="57">
        <v>2.4837974848955231E-4</v>
      </c>
      <c r="AG1770" s="57">
        <v>0</v>
      </c>
      <c r="AH1770" s="17">
        <v>4.5938167901324317E-4</v>
      </c>
      <c r="AI1770" s="12">
        <v>501</v>
      </c>
      <c r="AJ1770" s="16">
        <v>6</v>
      </c>
      <c r="AK1770" s="17">
        <v>0.87553234481694175</v>
      </c>
      <c r="AL1770" t="str">
        <f>IF(AK1770&lt;='CAV Tier 1 Analysis'!$A$5,"Tier 1", "Tier 2")</f>
        <v>Tier 2</v>
      </c>
      <c r="AM1770" t="str">
        <f t="shared" si="55"/>
        <v>Michigan - Tier 2</v>
      </c>
      <c r="AN1770" t="str">
        <f t="shared" si="56"/>
        <v>Paw Paw, Township Of - Tier 2</v>
      </c>
    </row>
    <row r="1771" spans="1:40" x14ac:dyDescent="0.3">
      <c r="A1771">
        <v>5</v>
      </c>
      <c r="B1771" t="s">
        <v>30</v>
      </c>
      <c r="C1771" t="s">
        <v>6139</v>
      </c>
      <c r="D1771" t="s">
        <v>9637</v>
      </c>
      <c r="E1771" t="s">
        <v>2310</v>
      </c>
      <c r="F1771" s="12">
        <v>3731.7138422955409</v>
      </c>
      <c r="G1771" s="12">
        <v>4485.5604366721418</v>
      </c>
      <c r="H1771" s="12">
        <v>2267.7807416920123</v>
      </c>
      <c r="I1771">
        <v>0</v>
      </c>
      <c r="J1771" s="15">
        <v>5.6837558258497215E-7</v>
      </c>
      <c r="K1771" s="15">
        <v>0.99999943162441707</v>
      </c>
      <c r="L1771" s="56">
        <v>35.188000000000009</v>
      </c>
      <c r="M1771">
        <v>1</v>
      </c>
      <c r="N1771">
        <v>0</v>
      </c>
      <c r="O1771" s="12">
        <v>8.6</v>
      </c>
      <c r="P1771" s="12">
        <v>3.6</v>
      </c>
      <c r="Q1771" s="12">
        <v>0</v>
      </c>
      <c r="R1771" s="12">
        <v>0</v>
      </c>
      <c r="S1771" s="12">
        <v>1.2889512002341777E-3</v>
      </c>
      <c r="T1771" s="12">
        <v>5855.4228771405096</v>
      </c>
      <c r="U1771" s="12">
        <v>2123.7090348449688</v>
      </c>
      <c r="V1771" s="12">
        <v>0</v>
      </c>
      <c r="W1771" s="57">
        <v>1.5279764794448366E-3</v>
      </c>
      <c r="X1771" s="57">
        <v>4.3618598970601065E-5</v>
      </c>
      <c r="Y1771" s="57">
        <v>0</v>
      </c>
      <c r="Z1771" s="57">
        <v>1.2723890183757099E-3</v>
      </c>
      <c r="AA1771" s="57">
        <v>9.2281477478446401E-4</v>
      </c>
      <c r="AB1771" s="57">
        <v>0</v>
      </c>
      <c r="AC1771" s="57">
        <v>0</v>
      </c>
      <c r="AD1771" s="57">
        <v>6.2543477926815205E-9</v>
      </c>
      <c r="AE1771" s="57">
        <v>7.1302884967313143E-4</v>
      </c>
      <c r="AF1771" s="57">
        <v>5.7120873852780133E-4</v>
      </c>
      <c r="AG1771" s="57">
        <v>0</v>
      </c>
      <c r="AH1771" s="17">
        <v>4.5918570128403066E-4</v>
      </c>
      <c r="AI1771" s="12">
        <v>502</v>
      </c>
      <c r="AJ1771" s="16">
        <v>6</v>
      </c>
      <c r="AK1771" s="17">
        <v>0.87599153051822576</v>
      </c>
      <c r="AL1771" t="str">
        <f>IF(AK1771&lt;='CAV Tier 1 Analysis'!$A$5,"Tier 1", "Tier 2")</f>
        <v>Tier 2</v>
      </c>
      <c r="AM1771" t="str">
        <f t="shared" si="55"/>
        <v>Michigan - Tier 2</v>
      </c>
      <c r="AN1771" t="str">
        <f t="shared" si="56"/>
        <v>Oregon, Township Of - Tier 2</v>
      </c>
    </row>
    <row r="1772" spans="1:40" x14ac:dyDescent="0.3">
      <c r="A1772">
        <v>5</v>
      </c>
      <c r="B1772" t="s">
        <v>30</v>
      </c>
      <c r="C1772" t="s">
        <v>5675</v>
      </c>
      <c r="D1772" t="s">
        <v>9150</v>
      </c>
      <c r="E1772" t="s">
        <v>2154</v>
      </c>
      <c r="F1772" s="12">
        <v>3331.3811304103647</v>
      </c>
      <c r="G1772" s="12">
        <v>3377.6357234595357</v>
      </c>
      <c r="H1772" s="12">
        <v>2699.8200467372267</v>
      </c>
      <c r="I1772">
        <v>0</v>
      </c>
      <c r="J1772" s="15">
        <v>0</v>
      </c>
      <c r="K1772" s="15">
        <v>1</v>
      </c>
      <c r="L1772" s="56">
        <v>34.19324000000001</v>
      </c>
      <c r="M1772">
        <v>2</v>
      </c>
      <c r="N1772">
        <v>0</v>
      </c>
      <c r="O1772" s="12">
        <v>8</v>
      </c>
      <c r="P1772" s="12">
        <v>6.666666666666667</v>
      </c>
      <c r="Q1772" s="12">
        <v>0</v>
      </c>
      <c r="R1772" s="12">
        <v>0</v>
      </c>
      <c r="S1772" s="12">
        <v>0</v>
      </c>
      <c r="T1772" s="12">
        <v>3791.859255050927</v>
      </c>
      <c r="U1772" s="12">
        <v>460.47812464056233</v>
      </c>
      <c r="V1772" s="12">
        <v>0</v>
      </c>
      <c r="W1772" s="57">
        <v>1.4847807910654872E-3</v>
      </c>
      <c r="X1772" s="57">
        <v>8.7237197941202131E-5</v>
      </c>
      <c r="Y1772" s="57">
        <v>0</v>
      </c>
      <c r="Z1772" s="57">
        <v>1.1836176915122883E-3</v>
      </c>
      <c r="AA1772" s="57">
        <v>1.7089162496008593E-3</v>
      </c>
      <c r="AB1772" s="57">
        <v>0</v>
      </c>
      <c r="AC1772" s="57">
        <v>0</v>
      </c>
      <c r="AD1772" s="57">
        <v>0</v>
      </c>
      <c r="AE1772" s="57">
        <v>4.6174377145442511E-4</v>
      </c>
      <c r="AF1772" s="57">
        <v>1.2385365621180044E-4</v>
      </c>
      <c r="AG1772" s="57">
        <v>0</v>
      </c>
      <c r="AH1772" s="17">
        <v>4.5910448707146021E-4</v>
      </c>
      <c r="AI1772" s="12">
        <v>503</v>
      </c>
      <c r="AJ1772" s="16">
        <v>6</v>
      </c>
      <c r="AK1772" s="17">
        <v>0.87645063500529719</v>
      </c>
      <c r="AL1772" t="str">
        <f>IF(AK1772&lt;='CAV Tier 1 Analysis'!$A$5,"Tier 1", "Tier 2")</f>
        <v>Tier 2</v>
      </c>
      <c r="AM1772" t="str">
        <f t="shared" si="55"/>
        <v>Michigan - Tier 2</v>
      </c>
      <c r="AN1772" t="str">
        <f t="shared" si="56"/>
        <v>Silver Creek, Township Of - Tier 2</v>
      </c>
    </row>
    <row r="1773" spans="1:40" x14ac:dyDescent="0.3">
      <c r="A1773">
        <v>5</v>
      </c>
      <c r="B1773" t="s">
        <v>30</v>
      </c>
      <c r="C1773" t="s">
        <v>5780</v>
      </c>
      <c r="D1773" t="s">
        <v>9261</v>
      </c>
      <c r="E1773" t="s">
        <v>2416</v>
      </c>
      <c r="F1773" s="12">
        <v>4778.2427120025768</v>
      </c>
      <c r="G1773" s="12">
        <v>2199.6926030379059</v>
      </c>
      <c r="H1773" s="12">
        <v>1059.7624497055294</v>
      </c>
      <c r="I1773">
        <v>0</v>
      </c>
      <c r="J1773" s="15">
        <v>0</v>
      </c>
      <c r="K1773" s="15">
        <v>1</v>
      </c>
      <c r="L1773" s="56">
        <v>36.318950000000001</v>
      </c>
      <c r="M1773">
        <v>2</v>
      </c>
      <c r="N1773">
        <v>0</v>
      </c>
      <c r="O1773" s="12">
        <v>12</v>
      </c>
      <c r="P1773" s="12">
        <v>5</v>
      </c>
      <c r="Q1773" s="12">
        <v>0</v>
      </c>
      <c r="R1773" s="12">
        <v>0</v>
      </c>
      <c r="S1773" s="12">
        <v>0</v>
      </c>
      <c r="T1773" s="12">
        <v>2673.8603371978934</v>
      </c>
      <c r="U1773" s="12">
        <v>0</v>
      </c>
      <c r="V1773" s="12">
        <v>0</v>
      </c>
      <c r="W1773" s="57">
        <v>1.5770859769845696E-3</v>
      </c>
      <c r="X1773" s="57">
        <v>8.7237197941202131E-5</v>
      </c>
      <c r="Y1773" s="57">
        <v>0</v>
      </c>
      <c r="Z1773" s="57">
        <v>1.7754265372684325E-3</v>
      </c>
      <c r="AA1773" s="57">
        <v>1.2816871872006444E-3</v>
      </c>
      <c r="AB1773" s="57">
        <v>0</v>
      </c>
      <c r="AC1773" s="57">
        <v>0</v>
      </c>
      <c r="AD1773" s="57">
        <v>0</v>
      </c>
      <c r="AE1773" s="57">
        <v>3.256023690213613E-4</v>
      </c>
      <c r="AF1773" s="57">
        <v>0</v>
      </c>
      <c r="AG1773" s="57">
        <v>0</v>
      </c>
      <c r="AH1773" s="17">
        <v>4.5882175167420101E-4</v>
      </c>
      <c r="AI1773" s="12">
        <v>504</v>
      </c>
      <c r="AJ1773" s="16">
        <v>6</v>
      </c>
      <c r="AK1773" s="17">
        <v>0.87690945675697141</v>
      </c>
      <c r="AL1773" t="str">
        <f>IF(AK1773&lt;='CAV Tier 1 Analysis'!$A$5,"Tier 1", "Tier 2")</f>
        <v>Tier 2</v>
      </c>
      <c r="AM1773" t="str">
        <f t="shared" si="55"/>
        <v>Michigan - Tier 2</v>
      </c>
      <c r="AN1773" t="str">
        <f t="shared" si="56"/>
        <v>Shiawassee, Township Of - Tier 2</v>
      </c>
    </row>
    <row r="1774" spans="1:40" x14ac:dyDescent="0.3">
      <c r="A1774">
        <v>5</v>
      </c>
      <c r="B1774" t="s">
        <v>30</v>
      </c>
      <c r="C1774" t="s">
        <v>5967</v>
      </c>
      <c r="D1774" t="s">
        <v>9458</v>
      </c>
      <c r="E1774" t="s">
        <v>2649</v>
      </c>
      <c r="F1774" s="12">
        <v>863.91014999289587</v>
      </c>
      <c r="G1774" s="12">
        <v>743.10183892717237</v>
      </c>
      <c r="H1774" s="12">
        <v>717.5229453783063</v>
      </c>
      <c r="I1774">
        <v>0</v>
      </c>
      <c r="J1774" s="15">
        <v>1.3339945227535614E-2</v>
      </c>
      <c r="K1774" s="15">
        <v>0.98666005477246421</v>
      </c>
      <c r="L1774" s="56">
        <v>46.804540000000003</v>
      </c>
      <c r="M1774">
        <v>4</v>
      </c>
      <c r="N1774">
        <v>0</v>
      </c>
      <c r="O1774" s="12">
        <v>3.6666666666666665</v>
      </c>
      <c r="P1774" s="12">
        <v>7.333333333333333</v>
      </c>
      <c r="Q1774" s="12">
        <v>0</v>
      </c>
      <c r="R1774" s="12">
        <v>0</v>
      </c>
      <c r="S1774" s="12">
        <v>9.5717167908466347</v>
      </c>
      <c r="T1774" s="12">
        <v>645.45883138451154</v>
      </c>
      <c r="U1774" s="12">
        <v>0</v>
      </c>
      <c r="V1774" s="12">
        <v>97.643007542660825</v>
      </c>
      <c r="W1774" s="57">
        <v>2.0324041221790102E-3</v>
      </c>
      <c r="X1774" s="57">
        <v>1.7447439588240426E-4</v>
      </c>
      <c r="Y1774" s="57">
        <v>0</v>
      </c>
      <c r="Z1774" s="57">
        <v>5.4249144194313214E-4</v>
      </c>
      <c r="AA1774" s="57">
        <v>1.879807874560945E-3</v>
      </c>
      <c r="AB1774" s="57">
        <v>0</v>
      </c>
      <c r="AC1774" s="57">
        <v>0</v>
      </c>
      <c r="AD1774" s="57">
        <v>4.6444617742027783E-5</v>
      </c>
      <c r="AE1774" s="57">
        <v>7.859906580790204E-5</v>
      </c>
      <c r="AF1774" s="57">
        <v>0</v>
      </c>
      <c r="AG1774" s="57">
        <v>2.9158526512976609E-4</v>
      </c>
      <c r="AH1774" s="17">
        <v>4.5870970756774432E-4</v>
      </c>
      <c r="AI1774" s="12">
        <v>505</v>
      </c>
      <c r="AJ1774" s="16">
        <v>6</v>
      </c>
      <c r="AK1774" s="17">
        <v>0.87736816646453919</v>
      </c>
      <c r="AL1774" t="str">
        <f>IF(AK1774&lt;='CAV Tier 1 Analysis'!$A$5,"Tier 1", "Tier 2")</f>
        <v>Tier 2</v>
      </c>
      <c r="AM1774" t="str">
        <f t="shared" si="55"/>
        <v>Michigan - Tier 2</v>
      </c>
      <c r="AN1774" t="str">
        <f t="shared" si="56"/>
        <v>Detour, Township Of - Tier 2</v>
      </c>
    </row>
    <row r="1775" spans="1:40" x14ac:dyDescent="0.3">
      <c r="A1775">
        <v>5</v>
      </c>
      <c r="B1775" t="s">
        <v>30</v>
      </c>
      <c r="C1775" t="s">
        <v>4008</v>
      </c>
      <c r="D1775" t="s">
        <v>9296</v>
      </c>
      <c r="E1775" t="s">
        <v>2283</v>
      </c>
      <c r="F1775" s="12">
        <v>219.96635260709547</v>
      </c>
      <c r="G1775" s="12">
        <v>1342.6225254360461</v>
      </c>
      <c r="H1775" s="12">
        <v>616.14081359205954</v>
      </c>
      <c r="I1775">
        <v>2</v>
      </c>
      <c r="J1775" s="15">
        <v>0.1412822803313302</v>
      </c>
      <c r="K1775" s="15">
        <v>0.85871771966866994</v>
      </c>
      <c r="L1775" s="56">
        <v>2.4627999999999997</v>
      </c>
      <c r="M1775">
        <v>20</v>
      </c>
      <c r="N1775">
        <v>0</v>
      </c>
      <c r="O1775" s="12">
        <v>11</v>
      </c>
      <c r="P1775" s="12">
        <v>5</v>
      </c>
      <c r="Q1775" s="12">
        <v>0</v>
      </c>
      <c r="R1775" s="12">
        <v>1.7174354393373399</v>
      </c>
      <c r="S1775" s="12">
        <v>87.049779149487222</v>
      </c>
      <c r="T1775" s="12">
        <v>1393.0659820620742</v>
      </c>
      <c r="U1775" s="12">
        <v>1173.0996294549786</v>
      </c>
      <c r="V1775" s="12">
        <v>0</v>
      </c>
      <c r="W1775" s="57">
        <v>1.0694272119974827E-4</v>
      </c>
      <c r="X1775" s="57">
        <v>8.7237197941202125E-4</v>
      </c>
      <c r="Y1775" s="57">
        <v>0</v>
      </c>
      <c r="Z1775" s="57">
        <v>1.6274743258293965E-3</v>
      </c>
      <c r="AA1775" s="57">
        <v>1.2816871872006444E-3</v>
      </c>
      <c r="AB1775" s="57">
        <v>0</v>
      </c>
      <c r="AC1775" s="57">
        <v>2.4897211881193081E-4</v>
      </c>
      <c r="AD1775" s="57">
        <v>4.2238960945774752E-4</v>
      </c>
      <c r="AE1775" s="57">
        <v>1.6963697679057594E-4</v>
      </c>
      <c r="AF1775" s="57">
        <v>3.1552569043777969E-4</v>
      </c>
      <c r="AG1775" s="57">
        <v>0</v>
      </c>
      <c r="AH1775" s="17">
        <v>4.5863641901271315E-4</v>
      </c>
      <c r="AI1775" s="12">
        <v>506</v>
      </c>
      <c r="AJ1775" s="16">
        <v>6</v>
      </c>
      <c r="AK1775" s="17">
        <v>0.87782680288355186</v>
      </c>
      <c r="AL1775" t="str">
        <f>IF(AK1775&lt;='CAV Tier 1 Analysis'!$A$5,"Tier 1", "Tier 2")</f>
        <v>Tier 2</v>
      </c>
      <c r="AM1775" t="str">
        <f t="shared" si="55"/>
        <v>Michigan - Tier 2</v>
      </c>
      <c r="AN1775" t="str">
        <f t="shared" si="56"/>
        <v>Portland, City Of - Tier 2</v>
      </c>
    </row>
    <row r="1776" spans="1:40" x14ac:dyDescent="0.3">
      <c r="A1776">
        <v>5</v>
      </c>
      <c r="B1776" t="s">
        <v>30</v>
      </c>
      <c r="C1776" t="s">
        <v>6076</v>
      </c>
      <c r="D1776" t="s">
        <v>9573</v>
      </c>
      <c r="E1776" t="s">
        <v>2029</v>
      </c>
      <c r="F1776" s="12">
        <v>2707.5986588365158</v>
      </c>
      <c r="G1776" s="12">
        <v>4019.1945429191105</v>
      </c>
      <c r="H1776" s="12">
        <v>1922.3927331671221</v>
      </c>
      <c r="I1776">
        <v>0</v>
      </c>
      <c r="J1776" s="15">
        <v>0</v>
      </c>
      <c r="K1776" s="15">
        <v>1</v>
      </c>
      <c r="L1776" s="56">
        <v>35.006729999999997</v>
      </c>
      <c r="M1776">
        <v>1</v>
      </c>
      <c r="N1776">
        <v>0</v>
      </c>
      <c r="O1776" s="12">
        <v>3.5454545454545454</v>
      </c>
      <c r="P1776" s="12">
        <v>7.8181818181818183</v>
      </c>
      <c r="Q1776" s="12">
        <v>0</v>
      </c>
      <c r="R1776" s="12">
        <v>0</v>
      </c>
      <c r="S1776" s="12">
        <v>0</v>
      </c>
      <c r="T1776" s="12">
        <v>4295.8349908108612</v>
      </c>
      <c r="U1776" s="12">
        <v>1588.2363319743454</v>
      </c>
      <c r="V1776" s="12">
        <v>0</v>
      </c>
      <c r="W1776" s="57">
        <v>1.5201051512525839E-3</v>
      </c>
      <c r="X1776" s="57">
        <v>4.3618598970601065E-5</v>
      </c>
      <c r="Y1776" s="57">
        <v>0</v>
      </c>
      <c r="Z1776" s="57">
        <v>5.2455784055658228E-4</v>
      </c>
      <c r="AA1776" s="57">
        <v>2.0040926927137348E-3</v>
      </c>
      <c r="AB1776" s="57">
        <v>0</v>
      </c>
      <c r="AC1776" s="57">
        <v>0</v>
      </c>
      <c r="AD1776" s="57">
        <v>0</v>
      </c>
      <c r="AE1776" s="57">
        <v>5.2311410228654488E-4</v>
      </c>
      <c r="AF1776" s="57">
        <v>4.2718397708248906E-4</v>
      </c>
      <c r="AG1776" s="57">
        <v>0</v>
      </c>
      <c r="AH1776" s="17">
        <v>4.584247602602305E-4</v>
      </c>
      <c r="AI1776" s="12">
        <v>507</v>
      </c>
      <c r="AJ1776" s="16">
        <v>6</v>
      </c>
      <c r="AK1776" s="17">
        <v>0.87828522764381212</v>
      </c>
      <c r="AL1776" t="str">
        <f>IF(AK1776&lt;='CAV Tier 1 Analysis'!$A$5,"Tier 1", "Tier 2")</f>
        <v>Tier 2</v>
      </c>
      <c r="AM1776" t="str">
        <f t="shared" si="55"/>
        <v>Michigan - Tier 2</v>
      </c>
      <c r="AN1776" t="str">
        <f t="shared" si="56"/>
        <v>Quincy, Township Of - Tier 2</v>
      </c>
    </row>
    <row r="1777" spans="1:40" x14ac:dyDescent="0.3">
      <c r="A1777">
        <v>5</v>
      </c>
      <c r="B1777" t="s">
        <v>30</v>
      </c>
      <c r="C1777" t="s">
        <v>5953</v>
      </c>
      <c r="D1777" t="s">
        <v>9444</v>
      </c>
      <c r="E1777" t="s">
        <v>2336</v>
      </c>
      <c r="F1777" s="12">
        <v>1894.6444924836007</v>
      </c>
      <c r="G1777" s="12">
        <v>1772.2000315526434</v>
      </c>
      <c r="H1777" s="12">
        <v>1613.4826130288675</v>
      </c>
      <c r="I1777">
        <v>0</v>
      </c>
      <c r="J1777" s="15">
        <v>0</v>
      </c>
      <c r="K1777" s="15">
        <v>0.99999999999999967</v>
      </c>
      <c r="L1777" s="56">
        <v>49.941229999999997</v>
      </c>
      <c r="M1777">
        <v>1</v>
      </c>
      <c r="N1777">
        <v>0</v>
      </c>
      <c r="O1777" s="12">
        <v>2</v>
      </c>
      <c r="P1777" s="12">
        <v>9</v>
      </c>
      <c r="Q1777" s="12">
        <v>0</v>
      </c>
      <c r="R1777" s="12">
        <v>0</v>
      </c>
      <c r="S1777" s="12">
        <v>0</v>
      </c>
      <c r="T1777" s="12">
        <v>1810.0712165344664</v>
      </c>
      <c r="U1777" s="12">
        <v>0</v>
      </c>
      <c r="V1777" s="12">
        <v>0</v>
      </c>
      <c r="W1777" s="57">
        <v>2.1686093212045249E-3</v>
      </c>
      <c r="X1777" s="57">
        <v>4.3618598970601065E-5</v>
      </c>
      <c r="Y1777" s="57">
        <v>0</v>
      </c>
      <c r="Z1777" s="57">
        <v>2.9590442287807207E-4</v>
      </c>
      <c r="AA1777" s="57">
        <v>2.3070369369611599E-3</v>
      </c>
      <c r="AB1777" s="57">
        <v>0</v>
      </c>
      <c r="AC1777" s="57">
        <v>0</v>
      </c>
      <c r="AD1777" s="57">
        <v>0</v>
      </c>
      <c r="AE1777" s="57">
        <v>2.2041670165115311E-4</v>
      </c>
      <c r="AF1777" s="57">
        <v>0</v>
      </c>
      <c r="AG1777" s="57">
        <v>0</v>
      </c>
      <c r="AH1777" s="17">
        <v>4.5778054378777379E-4</v>
      </c>
      <c r="AI1777" s="12">
        <v>508</v>
      </c>
      <c r="AJ1777" s="16">
        <v>6</v>
      </c>
      <c r="AK1777" s="17">
        <v>0.87874300818759987</v>
      </c>
      <c r="AL1777" t="str">
        <f>IF(AK1777&lt;='CAV Tier 1 Analysis'!$A$5,"Tier 1", "Tier 2")</f>
        <v>Tier 2</v>
      </c>
      <c r="AM1777" t="str">
        <f t="shared" si="55"/>
        <v>Michigan - Tier 2</v>
      </c>
      <c r="AN1777" t="str">
        <f t="shared" si="56"/>
        <v>Leland, Township Of - Tier 2</v>
      </c>
    </row>
    <row r="1778" spans="1:40" x14ac:dyDescent="0.3">
      <c r="A1778">
        <v>5</v>
      </c>
      <c r="B1778" t="s">
        <v>30</v>
      </c>
      <c r="C1778" t="s">
        <v>5672</v>
      </c>
      <c r="D1778" t="s">
        <v>9147</v>
      </c>
      <c r="E1778" t="s">
        <v>2415</v>
      </c>
      <c r="F1778" s="12">
        <v>2798.6447041307538</v>
      </c>
      <c r="G1778" s="12">
        <v>2520.1274823547956</v>
      </c>
      <c r="H1778" s="12">
        <v>1891.261321017123</v>
      </c>
      <c r="I1778">
        <v>3</v>
      </c>
      <c r="J1778" s="15">
        <v>0</v>
      </c>
      <c r="K1778" s="15">
        <v>1</v>
      </c>
      <c r="L1778" s="56">
        <v>36.183819999999997</v>
      </c>
      <c r="M1778">
        <v>5</v>
      </c>
      <c r="N1778">
        <v>0</v>
      </c>
      <c r="O1778" s="12">
        <v>3</v>
      </c>
      <c r="P1778" s="12">
        <v>8</v>
      </c>
      <c r="Q1778" s="12">
        <v>0</v>
      </c>
      <c r="R1778" s="12">
        <v>3</v>
      </c>
      <c r="S1778" s="12">
        <v>0</v>
      </c>
      <c r="T1778" s="12">
        <v>2559.5361449909547</v>
      </c>
      <c r="U1778" s="12">
        <v>0</v>
      </c>
      <c r="V1778" s="12">
        <v>0</v>
      </c>
      <c r="W1778" s="57">
        <v>1.5712181964438344E-3</v>
      </c>
      <c r="X1778" s="57">
        <v>2.1809299485300531E-4</v>
      </c>
      <c r="Y1778" s="57">
        <v>0</v>
      </c>
      <c r="Z1778" s="57">
        <v>4.4385663431710813E-4</v>
      </c>
      <c r="AA1778" s="57">
        <v>2.0506994995210309E-3</v>
      </c>
      <c r="AB1778" s="57">
        <v>0</v>
      </c>
      <c r="AC1778" s="57">
        <v>4.3490214498192998E-4</v>
      </c>
      <c r="AD1778" s="57">
        <v>0</v>
      </c>
      <c r="AE1778" s="57">
        <v>3.1168083867769261E-4</v>
      </c>
      <c r="AF1778" s="57">
        <v>0</v>
      </c>
      <c r="AG1778" s="57">
        <v>0</v>
      </c>
      <c r="AH1778" s="17">
        <v>4.5731366443587279E-4</v>
      </c>
      <c r="AI1778" s="12">
        <v>509</v>
      </c>
      <c r="AJ1778" s="16">
        <v>7</v>
      </c>
      <c r="AK1778" s="17">
        <v>0.87920032185203578</v>
      </c>
      <c r="AL1778" t="str">
        <f>IF(AK1778&lt;='CAV Tier 1 Analysis'!$A$5,"Tier 1", "Tier 2")</f>
        <v>Tier 2</v>
      </c>
      <c r="AM1778" t="str">
        <f t="shared" si="55"/>
        <v>Michigan - Tier 2</v>
      </c>
      <c r="AN1778" t="str">
        <f t="shared" si="56"/>
        <v>Ovid, Township Of - Tier 2</v>
      </c>
    </row>
    <row r="1779" spans="1:40" x14ac:dyDescent="0.3">
      <c r="A1779">
        <v>5</v>
      </c>
      <c r="B1779" t="s">
        <v>30</v>
      </c>
      <c r="C1779" t="s">
        <v>5721</v>
      </c>
      <c r="D1779" t="s">
        <v>9197</v>
      </c>
      <c r="E1779" t="s">
        <v>2382</v>
      </c>
      <c r="F1779" s="12">
        <v>3412.3714675628876</v>
      </c>
      <c r="G1779" s="12">
        <v>4113.1361787226324</v>
      </c>
      <c r="H1779" s="12">
        <v>2013.0813898329839</v>
      </c>
      <c r="I1779">
        <v>0</v>
      </c>
      <c r="J1779" s="15">
        <v>1.8117236830288711E-2</v>
      </c>
      <c r="K1779" s="15">
        <v>0.98188276316971124</v>
      </c>
      <c r="L1779" s="56">
        <v>32.291899999999991</v>
      </c>
      <c r="M1779">
        <v>4</v>
      </c>
      <c r="N1779">
        <v>0</v>
      </c>
      <c r="O1779" s="12">
        <v>8</v>
      </c>
      <c r="P1779" s="12">
        <v>4</v>
      </c>
      <c r="Q1779" s="12">
        <v>0</v>
      </c>
      <c r="R1779" s="12">
        <v>0</v>
      </c>
      <c r="S1779" s="12">
        <v>36.471472298250923</v>
      </c>
      <c r="T1779" s="12">
        <v>5081.5145043354551</v>
      </c>
      <c r="U1779" s="12">
        <v>1669.1430367725675</v>
      </c>
      <c r="V1779" s="12">
        <v>0</v>
      </c>
      <c r="W1779" s="57">
        <v>1.4022184743828774E-3</v>
      </c>
      <c r="X1779" s="57">
        <v>1.7447439588240426E-4</v>
      </c>
      <c r="Y1779" s="57">
        <v>0</v>
      </c>
      <c r="Z1779" s="57">
        <v>1.1836176915122883E-3</v>
      </c>
      <c r="AA1779" s="57">
        <v>1.0253497497605154E-3</v>
      </c>
      <c r="AB1779" s="57">
        <v>0</v>
      </c>
      <c r="AC1779" s="57">
        <v>0</v>
      </c>
      <c r="AD1779" s="57">
        <v>1.7696967288053151E-4</v>
      </c>
      <c r="AE1779" s="57">
        <v>6.1878817596058258E-4</v>
      </c>
      <c r="AF1779" s="57">
        <v>4.4894525229861458E-4</v>
      </c>
      <c r="AG1779" s="57">
        <v>0</v>
      </c>
      <c r="AH1779" s="17">
        <v>4.5730576478889213E-4</v>
      </c>
      <c r="AI1779" s="12">
        <v>510</v>
      </c>
      <c r="AJ1779" s="16">
        <v>7</v>
      </c>
      <c r="AK1779" s="17">
        <v>0.87965762761682464</v>
      </c>
      <c r="AL1779" t="str">
        <f>IF(AK1779&lt;='CAV Tier 1 Analysis'!$A$5,"Tier 1", "Tier 2")</f>
        <v>Tier 2</v>
      </c>
      <c r="AM1779" t="str">
        <f t="shared" si="55"/>
        <v>Michigan - Tier 2</v>
      </c>
      <c r="AN1779" t="str">
        <f t="shared" si="56"/>
        <v>Lapeer, Township Of - Tier 2</v>
      </c>
    </row>
    <row r="1780" spans="1:40" x14ac:dyDescent="0.3">
      <c r="A1780">
        <v>5</v>
      </c>
      <c r="B1780" t="s">
        <v>30</v>
      </c>
      <c r="C1780" t="s">
        <v>5720</v>
      </c>
      <c r="D1780" t="s">
        <v>9196</v>
      </c>
      <c r="E1780" t="s">
        <v>2000</v>
      </c>
      <c r="F1780" s="12">
        <v>479.07254169357361</v>
      </c>
      <c r="G1780" s="12">
        <v>693.20727995508651</v>
      </c>
      <c r="H1780" s="12">
        <v>1064.9331233217627</v>
      </c>
      <c r="I1780">
        <v>0</v>
      </c>
      <c r="J1780" s="15">
        <v>0</v>
      </c>
      <c r="K1780" s="15">
        <v>1.0000000000000002</v>
      </c>
      <c r="L1780" s="56">
        <v>35.702919999999999</v>
      </c>
      <c r="M1780">
        <v>0</v>
      </c>
      <c r="N1780">
        <v>0</v>
      </c>
      <c r="O1780" s="12">
        <v>5</v>
      </c>
      <c r="P1780" s="12">
        <v>10</v>
      </c>
      <c r="Q1780" s="12">
        <v>0</v>
      </c>
      <c r="R1780" s="12">
        <v>0</v>
      </c>
      <c r="S1780" s="12">
        <v>0</v>
      </c>
      <c r="T1780" s="12">
        <v>737.01599675982845</v>
      </c>
      <c r="U1780" s="12">
        <v>257.94345506625484</v>
      </c>
      <c r="V1780" s="12">
        <v>0</v>
      </c>
      <c r="W1780" s="57">
        <v>1.5503359670200247E-3</v>
      </c>
      <c r="X1780" s="57">
        <v>0</v>
      </c>
      <c r="Y1780" s="57">
        <v>0</v>
      </c>
      <c r="Z1780" s="57">
        <v>7.3976105719518015E-4</v>
      </c>
      <c r="AA1780" s="57">
        <v>2.5633743744012888E-3</v>
      </c>
      <c r="AB1780" s="57">
        <v>0</v>
      </c>
      <c r="AC1780" s="57">
        <v>0</v>
      </c>
      <c r="AD1780" s="57">
        <v>0</v>
      </c>
      <c r="AE1780" s="57">
        <v>8.9748200836519434E-5</v>
      </c>
      <c r="AF1780" s="57">
        <v>6.9378409736178321E-5</v>
      </c>
      <c r="AG1780" s="57">
        <v>0</v>
      </c>
      <c r="AH1780" s="17">
        <v>4.5569072810810828E-4</v>
      </c>
      <c r="AI1780" s="12">
        <v>511</v>
      </c>
      <c r="AJ1780" s="16">
        <v>7</v>
      </c>
      <c r="AK1780" s="17">
        <v>0.88011331834493278</v>
      </c>
      <c r="AL1780" t="str">
        <f>IF(AK1780&lt;='CAV Tier 1 Analysis'!$A$5,"Tier 1", "Tier 2")</f>
        <v>Tier 2</v>
      </c>
      <c r="AM1780" t="str">
        <f t="shared" si="55"/>
        <v>Michigan - Tier 2</v>
      </c>
      <c r="AN1780" t="str">
        <f t="shared" si="56"/>
        <v>Yates, Township Of - Tier 2</v>
      </c>
    </row>
    <row r="1781" spans="1:40" x14ac:dyDescent="0.3">
      <c r="A1781">
        <v>5</v>
      </c>
      <c r="B1781" t="s">
        <v>30</v>
      </c>
      <c r="C1781" t="s">
        <v>5870</v>
      </c>
      <c r="D1781" t="s">
        <v>9357</v>
      </c>
      <c r="E1781" t="s">
        <v>2383</v>
      </c>
      <c r="F1781" s="12">
        <v>3005.629356181807</v>
      </c>
      <c r="G1781" s="12">
        <v>3925.8642554639164</v>
      </c>
      <c r="H1781" s="12">
        <v>1790.152240647194</v>
      </c>
      <c r="I1781">
        <v>3</v>
      </c>
      <c r="J1781" s="15">
        <v>1.2669933394735208E-3</v>
      </c>
      <c r="K1781" s="15">
        <v>0.99873300666052645</v>
      </c>
      <c r="L1781" s="56">
        <v>21.562860000000004</v>
      </c>
      <c r="M1781">
        <v>9</v>
      </c>
      <c r="N1781">
        <v>0</v>
      </c>
      <c r="O1781" s="12">
        <v>7</v>
      </c>
      <c r="P1781" s="12">
        <v>5</v>
      </c>
      <c r="Q1781" s="12">
        <v>0</v>
      </c>
      <c r="R1781" s="12">
        <v>2.9961990199815793</v>
      </c>
      <c r="S1781" s="12">
        <v>2.268110965543594</v>
      </c>
      <c r="T1781" s="12">
        <v>4418.1019177014541</v>
      </c>
      <c r="U1781" s="12">
        <v>1412.4725615196471</v>
      </c>
      <c r="V1781" s="12">
        <v>0</v>
      </c>
      <c r="W1781" s="57">
        <v>9.3632894479828024E-4</v>
      </c>
      <c r="X1781" s="57">
        <v>3.925673907354096E-4</v>
      </c>
      <c r="Y1781" s="57">
        <v>0</v>
      </c>
      <c r="Z1781" s="57">
        <v>1.0356654800732523E-3</v>
      </c>
      <c r="AA1781" s="57">
        <v>1.2816871872006444E-3</v>
      </c>
      <c r="AB1781" s="57">
        <v>0</v>
      </c>
      <c r="AC1781" s="57">
        <v>4.3435112686091509E-4</v>
      </c>
      <c r="AD1781" s="57">
        <v>1.1005501843923251E-5</v>
      </c>
      <c r="AE1781" s="57">
        <v>5.3800283843132739E-4</v>
      </c>
      <c r="AF1781" s="57">
        <v>3.7990923277758139E-4</v>
      </c>
      <c r="AG1781" s="57">
        <v>0</v>
      </c>
      <c r="AH1781" s="17">
        <v>4.5541070024739393E-4</v>
      </c>
      <c r="AI1781" s="12">
        <v>512</v>
      </c>
      <c r="AJ1781" s="16">
        <v>7</v>
      </c>
      <c r="AK1781" s="17">
        <v>0.88056872904518013</v>
      </c>
      <c r="AL1781" t="str">
        <f>IF(AK1781&lt;='CAV Tier 1 Analysis'!$A$5,"Tier 1", "Tier 2")</f>
        <v>Tier 2</v>
      </c>
      <c r="AM1781" t="str">
        <f t="shared" si="55"/>
        <v>Michigan - Tier 2</v>
      </c>
      <c r="AN1781" t="str">
        <f t="shared" si="56"/>
        <v>Homer, Township Of - Tier 2</v>
      </c>
    </row>
    <row r="1782" spans="1:40" x14ac:dyDescent="0.3">
      <c r="A1782">
        <v>5</v>
      </c>
      <c r="B1782" t="s">
        <v>30</v>
      </c>
      <c r="C1782" t="s">
        <v>5786</v>
      </c>
      <c r="D1782" t="s">
        <v>9268</v>
      </c>
      <c r="E1782" t="s">
        <v>3271</v>
      </c>
      <c r="F1782" s="12">
        <v>12193.13809977432</v>
      </c>
      <c r="G1782" s="12">
        <v>4810.7559527556314</v>
      </c>
      <c r="H1782" s="12">
        <v>1670.7914299410809</v>
      </c>
      <c r="I1782">
        <v>0</v>
      </c>
      <c r="J1782" s="15">
        <v>6.2106620247392434E-2</v>
      </c>
      <c r="K1782" s="15">
        <v>0.93789337975260745</v>
      </c>
      <c r="L1782" s="56">
        <v>33.267789999999991</v>
      </c>
      <c r="M1782">
        <v>3</v>
      </c>
      <c r="N1782">
        <v>0</v>
      </c>
      <c r="O1782" s="12">
        <v>7.5714285714285712</v>
      </c>
      <c r="P1782" s="12">
        <v>1.4285714285714286</v>
      </c>
      <c r="Q1782" s="12">
        <v>0</v>
      </c>
      <c r="R1782" s="12">
        <v>0</v>
      </c>
      <c r="S1782" s="12">
        <v>103.7672088519485</v>
      </c>
      <c r="T1782" s="12">
        <v>4514.5623089812389</v>
      </c>
      <c r="U1782" s="12">
        <v>0</v>
      </c>
      <c r="V1782" s="12">
        <v>296.19364377439251</v>
      </c>
      <c r="W1782" s="57">
        <v>1.4445947664860211E-3</v>
      </c>
      <c r="X1782" s="57">
        <v>1.3085579691180318E-4</v>
      </c>
      <c r="Y1782" s="57">
        <v>0</v>
      </c>
      <c r="Z1782" s="57">
        <v>1.1202096008955586E-3</v>
      </c>
      <c r="AA1782" s="57">
        <v>3.6619633920018411E-4</v>
      </c>
      <c r="AB1782" s="57">
        <v>0</v>
      </c>
      <c r="AC1782" s="57">
        <v>0</v>
      </c>
      <c r="AD1782" s="57">
        <v>5.0350720300194158E-4</v>
      </c>
      <c r="AE1782" s="57">
        <v>5.4974905100664074E-4</v>
      </c>
      <c r="AF1782" s="57">
        <v>0</v>
      </c>
      <c r="AG1782" s="57">
        <v>8.8450473129859323E-4</v>
      </c>
      <c r="AH1782" s="17">
        <v>4.5451068080006751E-4</v>
      </c>
      <c r="AI1782" s="12">
        <v>513</v>
      </c>
      <c r="AJ1782" s="16">
        <v>7</v>
      </c>
      <c r="AK1782" s="17">
        <v>0.88102323972598018</v>
      </c>
      <c r="AL1782" t="str">
        <f>IF(AK1782&lt;='CAV Tier 1 Analysis'!$A$5,"Tier 1", "Tier 2")</f>
        <v>Tier 2</v>
      </c>
      <c r="AM1782" t="str">
        <f t="shared" si="55"/>
        <v>Michigan - Tier 2</v>
      </c>
      <c r="AN1782" t="str">
        <f t="shared" si="56"/>
        <v>Dexter, Township Of - Tier 2</v>
      </c>
    </row>
    <row r="1783" spans="1:40" x14ac:dyDescent="0.3">
      <c r="A1783">
        <v>5</v>
      </c>
      <c r="B1783" t="s">
        <v>30</v>
      </c>
      <c r="C1783" t="s">
        <v>6007</v>
      </c>
      <c r="D1783" t="s">
        <v>9501</v>
      </c>
      <c r="E1783" t="s">
        <v>2869</v>
      </c>
      <c r="F1783" s="12">
        <v>3433.9928565137111</v>
      </c>
      <c r="G1783" s="12">
        <v>1643.0676432209914</v>
      </c>
      <c r="H1783" s="12">
        <v>628.48655249466788</v>
      </c>
      <c r="I1783">
        <v>1</v>
      </c>
      <c r="J1783" s="15">
        <v>0</v>
      </c>
      <c r="K1783" s="15">
        <v>1</v>
      </c>
      <c r="L1783" s="56">
        <v>36.662459999999996</v>
      </c>
      <c r="M1783">
        <v>2</v>
      </c>
      <c r="N1783">
        <v>0</v>
      </c>
      <c r="O1783" s="12">
        <v>7</v>
      </c>
      <c r="P1783" s="12">
        <v>5</v>
      </c>
      <c r="Q1783" s="12">
        <v>0</v>
      </c>
      <c r="R1783" s="12">
        <v>1</v>
      </c>
      <c r="S1783" s="12">
        <v>0</v>
      </c>
      <c r="T1783" s="12">
        <v>1416.6322230616979</v>
      </c>
      <c r="U1783" s="12">
        <v>0</v>
      </c>
      <c r="V1783" s="12">
        <v>226.43542015929347</v>
      </c>
      <c r="W1783" s="57">
        <v>1.5920022893766944E-3</v>
      </c>
      <c r="X1783" s="57">
        <v>8.7237197941202131E-5</v>
      </c>
      <c r="Y1783" s="57">
        <v>0</v>
      </c>
      <c r="Z1783" s="57">
        <v>1.0356654800732523E-3</v>
      </c>
      <c r="AA1783" s="57">
        <v>1.2816871872006444E-3</v>
      </c>
      <c r="AB1783" s="57">
        <v>0</v>
      </c>
      <c r="AC1783" s="57">
        <v>1.4496738166064333E-4</v>
      </c>
      <c r="AD1783" s="57">
        <v>0</v>
      </c>
      <c r="AE1783" s="57">
        <v>1.7250669432655131E-4</v>
      </c>
      <c r="AF1783" s="57">
        <v>0</v>
      </c>
      <c r="AG1783" s="57">
        <v>6.761900691462288E-4</v>
      </c>
      <c r="AH1783" s="17">
        <v>4.5365966361138327E-4</v>
      </c>
      <c r="AI1783" s="12">
        <v>514</v>
      </c>
      <c r="AJ1783" s="16">
        <v>7</v>
      </c>
      <c r="AK1783" s="17">
        <v>0.88147689938959162</v>
      </c>
      <c r="AL1783" t="str">
        <f>IF(AK1783&lt;='CAV Tier 1 Analysis'!$A$5,"Tier 1", "Tier 2")</f>
        <v>Tier 2</v>
      </c>
      <c r="AM1783" t="str">
        <f t="shared" si="55"/>
        <v>Michigan - Tier 2</v>
      </c>
      <c r="AN1783" t="str">
        <f t="shared" si="56"/>
        <v>Wise, Township Of - Tier 2</v>
      </c>
    </row>
    <row r="1784" spans="1:40" x14ac:dyDescent="0.3">
      <c r="A1784">
        <v>5</v>
      </c>
      <c r="B1784" t="s">
        <v>30</v>
      </c>
      <c r="C1784" t="s">
        <v>6057</v>
      </c>
      <c r="D1784" t="s">
        <v>9554</v>
      </c>
      <c r="E1784" t="s">
        <v>1906</v>
      </c>
      <c r="F1784" s="12">
        <v>423.94332454485573</v>
      </c>
      <c r="G1784" s="12">
        <v>1567.422494818564</v>
      </c>
      <c r="H1784" s="12">
        <v>1105.2561359431256</v>
      </c>
      <c r="I1784">
        <v>0</v>
      </c>
      <c r="J1784" s="15">
        <v>0</v>
      </c>
      <c r="K1784" s="15">
        <v>1.0000000000000002</v>
      </c>
      <c r="L1784" s="56">
        <v>30.2209</v>
      </c>
      <c r="M1784">
        <v>0</v>
      </c>
      <c r="N1784">
        <v>0</v>
      </c>
      <c r="O1784" s="12">
        <v>4</v>
      </c>
      <c r="P1784" s="12">
        <v>10</v>
      </c>
      <c r="Q1784" s="12">
        <v>0</v>
      </c>
      <c r="R1784" s="12">
        <v>0</v>
      </c>
      <c r="S1784" s="12">
        <v>0</v>
      </c>
      <c r="T1784" s="12">
        <v>1613.7547209357867</v>
      </c>
      <c r="U1784" s="12">
        <v>1189.8113963909309</v>
      </c>
      <c r="V1784" s="12">
        <v>0</v>
      </c>
      <c r="W1784" s="57">
        <v>1.3122889731628524E-3</v>
      </c>
      <c r="X1784" s="57">
        <v>0</v>
      </c>
      <c r="Y1784" s="57">
        <v>0</v>
      </c>
      <c r="Z1784" s="57">
        <v>5.9180884575614414E-4</v>
      </c>
      <c r="AA1784" s="57">
        <v>2.5633743744012888E-3</v>
      </c>
      <c r="AB1784" s="57">
        <v>0</v>
      </c>
      <c r="AC1784" s="57">
        <v>0</v>
      </c>
      <c r="AD1784" s="57">
        <v>0</v>
      </c>
      <c r="AE1784" s="57">
        <v>1.9651077240135216E-4</v>
      </c>
      <c r="AF1784" s="57">
        <v>3.2002061283695514E-4</v>
      </c>
      <c r="AG1784" s="57">
        <v>0</v>
      </c>
      <c r="AH1784" s="17">
        <v>4.5309123441441759E-4</v>
      </c>
      <c r="AI1784" s="12">
        <v>515</v>
      </c>
      <c r="AJ1784" s="16">
        <v>7</v>
      </c>
      <c r="AK1784" s="17">
        <v>0.88192999062400601</v>
      </c>
      <c r="AL1784" t="str">
        <f>IF(AK1784&lt;='CAV Tier 1 Analysis'!$A$5,"Tier 1", "Tier 2")</f>
        <v>Tier 2</v>
      </c>
      <c r="AM1784" t="str">
        <f t="shared" si="55"/>
        <v>Michigan - Tier 2</v>
      </c>
      <c r="AN1784" t="str">
        <f t="shared" si="56"/>
        <v>Harrisville, Township Of - Tier 2</v>
      </c>
    </row>
    <row r="1785" spans="1:40" x14ac:dyDescent="0.3">
      <c r="A1785">
        <v>5</v>
      </c>
      <c r="B1785" t="s">
        <v>30</v>
      </c>
      <c r="C1785" t="s">
        <v>5494</v>
      </c>
      <c r="D1785" t="s">
        <v>8947</v>
      </c>
      <c r="E1785" t="s">
        <v>1815</v>
      </c>
      <c r="F1785" s="12">
        <v>667.69212029732807</v>
      </c>
      <c r="G1785" s="12">
        <v>2473.3797010955523</v>
      </c>
      <c r="H1785" s="12">
        <v>1132.9942161966576</v>
      </c>
      <c r="I1785">
        <v>0</v>
      </c>
      <c r="J1785" s="15">
        <v>2.8458672130731718E-4</v>
      </c>
      <c r="K1785" s="15">
        <v>0.99971541327869273</v>
      </c>
      <c r="L1785" s="56">
        <v>16.163789999999995</v>
      </c>
      <c r="M1785">
        <v>1</v>
      </c>
      <c r="N1785">
        <v>0</v>
      </c>
      <c r="O1785" s="12">
        <v>4.4444444444444446</v>
      </c>
      <c r="P1785" s="12">
        <v>9.7777777777777786</v>
      </c>
      <c r="Q1785" s="12">
        <v>0</v>
      </c>
      <c r="R1785" s="12">
        <v>0</v>
      </c>
      <c r="S1785" s="12">
        <v>0.32243510924756047</v>
      </c>
      <c r="T1785" s="12">
        <v>2363.453666492936</v>
      </c>
      <c r="U1785" s="12">
        <v>1695.7615461956079</v>
      </c>
      <c r="V1785" s="12">
        <v>109.92603460261626</v>
      </c>
      <c r="W1785" s="57">
        <v>7.0188390754477776E-4</v>
      </c>
      <c r="X1785" s="57">
        <v>4.3618598970601065E-5</v>
      </c>
      <c r="Y1785" s="57">
        <v>0</v>
      </c>
      <c r="Z1785" s="57">
        <v>6.5756538417349351E-4</v>
      </c>
      <c r="AA1785" s="57">
        <v>2.5064104994145936E-3</v>
      </c>
      <c r="AB1785" s="57">
        <v>0</v>
      </c>
      <c r="AC1785" s="57">
        <v>0</v>
      </c>
      <c r="AD1785" s="57">
        <v>1.5645443469381334E-6</v>
      </c>
      <c r="AE1785" s="57">
        <v>2.8780340624999816E-4</v>
      </c>
      <c r="AF1785" s="57">
        <v>4.561047665915579E-4</v>
      </c>
      <c r="AG1785" s="57">
        <v>3.2826530799211228E-4</v>
      </c>
      <c r="AH1785" s="17">
        <v>4.5301967411673393E-4</v>
      </c>
      <c r="AI1785" s="12">
        <v>516</v>
      </c>
      <c r="AJ1785" s="16">
        <v>7</v>
      </c>
      <c r="AK1785" s="17">
        <v>0.88238301029812272</v>
      </c>
      <c r="AL1785" t="str">
        <f>IF(AK1785&lt;='CAV Tier 1 Analysis'!$A$5,"Tier 1", "Tier 2")</f>
        <v>Tier 2</v>
      </c>
      <c r="AM1785" t="str">
        <f t="shared" si="55"/>
        <v>Michigan - Tier 2</v>
      </c>
      <c r="AN1785" t="str">
        <f t="shared" si="56"/>
        <v>Filer, Township Of - Tier 2</v>
      </c>
    </row>
    <row r="1786" spans="1:40" x14ac:dyDescent="0.3">
      <c r="A1786">
        <v>5</v>
      </c>
      <c r="B1786" t="s">
        <v>30</v>
      </c>
      <c r="C1786" t="s">
        <v>6061</v>
      </c>
      <c r="D1786" t="s">
        <v>9558</v>
      </c>
      <c r="E1786" t="s">
        <v>2919</v>
      </c>
      <c r="F1786" s="12">
        <v>5713.8289376071498</v>
      </c>
      <c r="G1786" s="12">
        <v>1964.7626893676395</v>
      </c>
      <c r="H1786" s="12">
        <v>826.11747456260957</v>
      </c>
      <c r="I1786">
        <v>0</v>
      </c>
      <c r="J1786" s="15">
        <v>0</v>
      </c>
      <c r="K1786" s="15">
        <v>1.0000000000000002</v>
      </c>
      <c r="L1786" s="56">
        <v>54.080110000000005</v>
      </c>
      <c r="M1786">
        <v>0</v>
      </c>
      <c r="N1786">
        <v>0</v>
      </c>
      <c r="O1786" s="12">
        <v>8.6</v>
      </c>
      <c r="P1786" s="12">
        <v>4.3</v>
      </c>
      <c r="Q1786" s="12">
        <v>0</v>
      </c>
      <c r="R1786" s="12">
        <v>0</v>
      </c>
      <c r="S1786" s="12">
        <v>0</v>
      </c>
      <c r="T1786" s="12">
        <v>2094.2316075437657</v>
      </c>
      <c r="U1786" s="12">
        <v>0</v>
      </c>
      <c r="V1786" s="12">
        <v>0</v>
      </c>
      <c r="W1786" s="57">
        <v>2.3483328431791943E-3</v>
      </c>
      <c r="X1786" s="57">
        <v>0</v>
      </c>
      <c r="Y1786" s="57">
        <v>0</v>
      </c>
      <c r="Z1786" s="57">
        <v>1.2723890183757099E-3</v>
      </c>
      <c r="AA1786" s="57">
        <v>1.102250980992554E-3</v>
      </c>
      <c r="AB1786" s="57">
        <v>0</v>
      </c>
      <c r="AC1786" s="57">
        <v>0</v>
      </c>
      <c r="AD1786" s="57">
        <v>0</v>
      </c>
      <c r="AE1786" s="57">
        <v>2.5501959216398564E-4</v>
      </c>
      <c r="AF1786" s="57">
        <v>0</v>
      </c>
      <c r="AG1786" s="57">
        <v>0</v>
      </c>
      <c r="AH1786" s="17">
        <v>4.5254476679194942E-4</v>
      </c>
      <c r="AI1786" s="12">
        <v>517</v>
      </c>
      <c r="AJ1786" s="16">
        <v>7</v>
      </c>
      <c r="AK1786" s="17">
        <v>0.88283555506491462</v>
      </c>
      <c r="AL1786" t="str">
        <f>IF(AK1786&lt;='CAV Tier 1 Analysis'!$A$5,"Tier 1", "Tier 2")</f>
        <v>Tier 2</v>
      </c>
      <c r="AM1786" t="str">
        <f t="shared" si="55"/>
        <v>Michigan - Tier 2</v>
      </c>
      <c r="AN1786" t="str">
        <f t="shared" si="56"/>
        <v>Burnside, Township Of - Tier 2</v>
      </c>
    </row>
    <row r="1787" spans="1:40" x14ac:dyDescent="0.3">
      <c r="A1787">
        <v>5</v>
      </c>
      <c r="B1787" t="s">
        <v>30</v>
      </c>
      <c r="C1787" t="s">
        <v>5885</v>
      </c>
      <c r="D1787" t="s">
        <v>9372</v>
      </c>
      <c r="E1787" t="s">
        <v>3306</v>
      </c>
      <c r="F1787" s="12">
        <v>17473.500835780986</v>
      </c>
      <c r="G1787" s="12">
        <v>3733.816440888846</v>
      </c>
      <c r="H1787" s="12">
        <v>1221.7040173507332</v>
      </c>
      <c r="I1787">
        <v>1</v>
      </c>
      <c r="J1787" s="15">
        <v>3.5210138720072082E-4</v>
      </c>
      <c r="K1787" s="15">
        <v>0.99964789861279923</v>
      </c>
      <c r="L1787" s="56">
        <v>35.557939999999995</v>
      </c>
      <c r="M1787">
        <v>11</v>
      </c>
      <c r="N1787">
        <v>0</v>
      </c>
      <c r="O1787" s="12">
        <v>9</v>
      </c>
      <c r="P1787" s="12">
        <v>2</v>
      </c>
      <c r="Q1787" s="12">
        <v>0</v>
      </c>
      <c r="R1787" s="12">
        <v>0.99964789861279923</v>
      </c>
      <c r="S1787" s="12">
        <v>0.43016367925788668</v>
      </c>
      <c r="T1787" s="12">
        <v>3566.3574806903771</v>
      </c>
      <c r="U1787" s="12">
        <v>0</v>
      </c>
      <c r="V1787" s="12">
        <v>167.45896019846896</v>
      </c>
      <c r="W1787" s="57">
        <v>1.5440404677023619E-3</v>
      </c>
      <c r="X1787" s="57">
        <v>4.798045886766117E-4</v>
      </c>
      <c r="Y1787" s="57">
        <v>0</v>
      </c>
      <c r="Z1787" s="57">
        <v>1.3315699029513243E-3</v>
      </c>
      <c r="AA1787" s="57">
        <v>5.1267487488025772E-4</v>
      </c>
      <c r="AB1787" s="57">
        <v>0</v>
      </c>
      <c r="AC1787" s="57">
        <v>1.4491633844446175E-4</v>
      </c>
      <c r="AD1787" s="57">
        <v>2.0872731701320675E-6</v>
      </c>
      <c r="AE1787" s="57">
        <v>4.3428388099983948E-4</v>
      </c>
      <c r="AF1787" s="57">
        <v>0</v>
      </c>
      <c r="AG1787" s="57">
        <v>5.0007231994049365E-4</v>
      </c>
      <c r="AH1787" s="17">
        <v>4.4994996788777118E-4</v>
      </c>
      <c r="AI1787" s="12">
        <v>518</v>
      </c>
      <c r="AJ1787" s="16">
        <v>7</v>
      </c>
      <c r="AK1787" s="17">
        <v>0.88328550503280234</v>
      </c>
      <c r="AL1787" t="str">
        <f>IF(AK1787&lt;='CAV Tier 1 Analysis'!$A$5,"Tier 1", "Tier 2")</f>
        <v>Tier 2</v>
      </c>
      <c r="AM1787" t="str">
        <f t="shared" si="55"/>
        <v>Michigan - Tier 2</v>
      </c>
      <c r="AN1787" t="str">
        <f t="shared" si="56"/>
        <v>Alaiedon, Township Of - Tier 2</v>
      </c>
    </row>
    <row r="1788" spans="1:40" x14ac:dyDescent="0.3">
      <c r="A1788">
        <v>5</v>
      </c>
      <c r="B1788" t="s">
        <v>30</v>
      </c>
      <c r="C1788" t="s">
        <v>6032</v>
      </c>
      <c r="D1788" t="s">
        <v>9526</v>
      </c>
      <c r="E1788" t="s">
        <v>2669</v>
      </c>
      <c r="F1788" s="12">
        <v>2823.8916554078605</v>
      </c>
      <c r="G1788" s="12">
        <v>3352.8157563515292</v>
      </c>
      <c r="H1788" s="12">
        <v>1632.3822884748072</v>
      </c>
      <c r="I1788">
        <v>0</v>
      </c>
      <c r="J1788" s="15">
        <v>0</v>
      </c>
      <c r="K1788" s="15">
        <v>1</v>
      </c>
      <c r="L1788" s="56">
        <v>35.587260000000001</v>
      </c>
      <c r="M1788">
        <v>0</v>
      </c>
      <c r="N1788">
        <v>0</v>
      </c>
      <c r="O1788" s="12">
        <v>10.285714285714286</v>
      </c>
      <c r="P1788" s="12">
        <v>3.8571428571428572</v>
      </c>
      <c r="Q1788" s="12">
        <v>0</v>
      </c>
      <c r="R1788" s="12">
        <v>0</v>
      </c>
      <c r="S1788" s="12">
        <v>0</v>
      </c>
      <c r="T1788" s="12">
        <v>3225.9270490757863</v>
      </c>
      <c r="U1788" s="12">
        <v>402.03539366792575</v>
      </c>
      <c r="V1788" s="12">
        <v>126.88870727574295</v>
      </c>
      <c r="W1788" s="57">
        <v>1.545313636691146E-3</v>
      </c>
      <c r="X1788" s="57">
        <v>0</v>
      </c>
      <c r="Y1788" s="57">
        <v>0</v>
      </c>
      <c r="Z1788" s="57">
        <v>1.5217941748015137E-3</v>
      </c>
      <c r="AA1788" s="57">
        <v>9.8873011584049708E-4</v>
      </c>
      <c r="AB1788" s="57">
        <v>0</v>
      </c>
      <c r="AC1788" s="57">
        <v>0</v>
      </c>
      <c r="AD1788" s="57">
        <v>0</v>
      </c>
      <c r="AE1788" s="57">
        <v>3.9282885304694473E-4</v>
      </c>
      <c r="AF1788" s="57">
        <v>1.0813446017916861E-4</v>
      </c>
      <c r="AG1788" s="57">
        <v>3.7891988667806807E-4</v>
      </c>
      <c r="AH1788" s="17">
        <v>4.4870192065793978E-4</v>
      </c>
      <c r="AI1788" s="12">
        <v>519</v>
      </c>
      <c r="AJ1788" s="16">
        <v>7</v>
      </c>
      <c r="AK1788" s="17">
        <v>0.88373420695346028</v>
      </c>
      <c r="AL1788" t="str">
        <f>IF(AK1788&lt;='CAV Tier 1 Analysis'!$A$5,"Tier 1", "Tier 2")</f>
        <v>Tier 2</v>
      </c>
      <c r="AM1788" t="str">
        <f t="shared" si="55"/>
        <v>Michigan - Tier 2</v>
      </c>
      <c r="AN1788" t="str">
        <f t="shared" si="56"/>
        <v>Orangeville, Township Of - Tier 2</v>
      </c>
    </row>
    <row r="1789" spans="1:40" x14ac:dyDescent="0.3">
      <c r="A1789">
        <v>5</v>
      </c>
      <c r="B1789" t="s">
        <v>30</v>
      </c>
      <c r="C1789" t="s">
        <v>5749</v>
      </c>
      <c r="D1789" t="s">
        <v>9230</v>
      </c>
      <c r="E1789" t="s">
        <v>2596</v>
      </c>
      <c r="F1789" s="12">
        <v>40966.396889038821</v>
      </c>
      <c r="G1789" s="12">
        <v>12074.592322902983</v>
      </c>
      <c r="H1789" s="12">
        <v>5132.6860722729307</v>
      </c>
      <c r="I1789">
        <v>0</v>
      </c>
      <c r="J1789" s="15">
        <v>0</v>
      </c>
      <c r="K1789" s="15">
        <v>1</v>
      </c>
      <c r="L1789" s="56">
        <v>36.724079999999994</v>
      </c>
      <c r="M1789">
        <v>0</v>
      </c>
      <c r="N1789">
        <v>0</v>
      </c>
      <c r="O1789" s="12">
        <v>10</v>
      </c>
      <c r="P1789" s="12">
        <v>1</v>
      </c>
      <c r="Q1789" s="12">
        <v>0</v>
      </c>
      <c r="R1789" s="12">
        <v>0</v>
      </c>
      <c r="S1789" s="12">
        <v>0</v>
      </c>
      <c r="T1789" s="12">
        <v>13157.014454379765</v>
      </c>
      <c r="U1789" s="12">
        <v>0</v>
      </c>
      <c r="V1789" s="12">
        <v>0</v>
      </c>
      <c r="W1789" s="57">
        <v>1.5946780285679921E-3</v>
      </c>
      <c r="X1789" s="57">
        <v>0</v>
      </c>
      <c r="Y1789" s="57">
        <v>0</v>
      </c>
      <c r="Z1789" s="57">
        <v>1.4795221143903603E-3</v>
      </c>
      <c r="AA1789" s="57">
        <v>2.5633743744012886E-4</v>
      </c>
      <c r="AB1789" s="57">
        <v>0</v>
      </c>
      <c r="AC1789" s="57">
        <v>0</v>
      </c>
      <c r="AD1789" s="57">
        <v>0</v>
      </c>
      <c r="AE1789" s="57">
        <v>1.6021611211316188E-3</v>
      </c>
      <c r="AF1789" s="57">
        <v>0</v>
      </c>
      <c r="AG1789" s="57">
        <v>0</v>
      </c>
      <c r="AH1789" s="17">
        <v>4.484271546845546E-4</v>
      </c>
      <c r="AI1789" s="12">
        <v>520</v>
      </c>
      <c r="AJ1789" s="16">
        <v>7</v>
      </c>
      <c r="AK1789" s="17">
        <v>0.88418263410814479</v>
      </c>
      <c r="AL1789" t="str">
        <f>IF(AK1789&lt;='CAV Tier 1 Analysis'!$A$5,"Tier 1", "Tier 2")</f>
        <v>Tier 2</v>
      </c>
      <c r="AM1789" t="str">
        <f t="shared" si="55"/>
        <v>Michigan - Tier 2</v>
      </c>
      <c r="AN1789" t="str">
        <f t="shared" si="56"/>
        <v>Springfield, Township Of - Tier 2</v>
      </c>
    </row>
    <row r="1790" spans="1:40" x14ac:dyDescent="0.3">
      <c r="A1790">
        <v>5</v>
      </c>
      <c r="B1790" t="s">
        <v>30</v>
      </c>
      <c r="C1790" t="s">
        <v>4179</v>
      </c>
      <c r="D1790" t="s">
        <v>9278</v>
      </c>
      <c r="E1790" t="s">
        <v>2444</v>
      </c>
      <c r="F1790" s="12">
        <v>742.01760808567087</v>
      </c>
      <c r="G1790" s="12">
        <v>2475.711538945779</v>
      </c>
      <c r="H1790" s="12">
        <v>1475.823142879869</v>
      </c>
      <c r="I1790">
        <v>3</v>
      </c>
      <c r="J1790" s="15">
        <v>7.5257473396737953E-2</v>
      </c>
      <c r="K1790" s="15">
        <v>0.92474252660326206</v>
      </c>
      <c r="L1790" s="56">
        <v>2.5119099999999999</v>
      </c>
      <c r="M1790">
        <v>15</v>
      </c>
      <c r="N1790">
        <v>0</v>
      </c>
      <c r="O1790" s="12">
        <v>10</v>
      </c>
      <c r="P1790" s="12">
        <v>3</v>
      </c>
      <c r="Q1790" s="12">
        <v>0</v>
      </c>
      <c r="R1790" s="12">
        <v>2.7742275798097862</v>
      </c>
      <c r="S1790" s="12">
        <v>111.06672091357194</v>
      </c>
      <c r="T1790" s="12">
        <v>3002.1842362925527</v>
      </c>
      <c r="U1790" s="12">
        <v>2260.1666282068818</v>
      </c>
      <c r="V1790" s="12">
        <v>0</v>
      </c>
      <c r="W1790" s="57">
        <v>1.0907523583273497E-4</v>
      </c>
      <c r="X1790" s="57">
        <v>6.5427898455901591E-4</v>
      </c>
      <c r="Y1790" s="57">
        <v>0</v>
      </c>
      <c r="Z1790" s="57">
        <v>1.4795221143903603E-3</v>
      </c>
      <c r="AA1790" s="57">
        <v>7.6901231232038658E-4</v>
      </c>
      <c r="AB1790" s="57">
        <v>0</v>
      </c>
      <c r="AC1790" s="57">
        <v>4.0217250837576809E-4</v>
      </c>
      <c r="AD1790" s="57">
        <v>5.3892645482619408E-4</v>
      </c>
      <c r="AE1790" s="57">
        <v>3.6558315555099054E-4</v>
      </c>
      <c r="AF1790" s="57">
        <v>6.0791139811435251E-4</v>
      </c>
      <c r="AG1790" s="57">
        <v>0</v>
      </c>
      <c r="AH1790" s="17">
        <v>4.4786201490634573E-4</v>
      </c>
      <c r="AI1790" s="12">
        <v>521</v>
      </c>
      <c r="AJ1790" s="16">
        <v>7</v>
      </c>
      <c r="AK1790" s="17">
        <v>0.88463049612305111</v>
      </c>
      <c r="AL1790" t="str">
        <f>IF(AK1790&lt;='CAV Tier 1 Analysis'!$A$5,"Tier 1", "Tier 2")</f>
        <v>Tier 2</v>
      </c>
      <c r="AM1790" t="str">
        <f t="shared" si="55"/>
        <v>Michigan - Tier 2</v>
      </c>
      <c r="AN1790" t="str">
        <f t="shared" si="56"/>
        <v>Buchanan, City Of - Tier 2</v>
      </c>
    </row>
    <row r="1791" spans="1:40" x14ac:dyDescent="0.3">
      <c r="A1791">
        <v>5</v>
      </c>
      <c r="B1791" t="s">
        <v>30</v>
      </c>
      <c r="C1791" t="s">
        <v>5978</v>
      </c>
      <c r="D1791" t="s">
        <v>9470</v>
      </c>
      <c r="E1791" t="s">
        <v>2128</v>
      </c>
      <c r="F1791" s="12">
        <v>1577.841736676397</v>
      </c>
      <c r="G1791" s="12">
        <v>1376.773047965278</v>
      </c>
      <c r="H1791" s="12">
        <v>1016.4473892532073</v>
      </c>
      <c r="I1791">
        <v>0</v>
      </c>
      <c r="J1791" s="15">
        <v>2.6211429287971632E-3</v>
      </c>
      <c r="K1791" s="15">
        <v>0.997378857071203</v>
      </c>
      <c r="L1791" s="56">
        <v>36.205579999999998</v>
      </c>
      <c r="M1791">
        <v>1</v>
      </c>
      <c r="N1791">
        <v>0</v>
      </c>
      <c r="O1791" s="12">
        <v>5</v>
      </c>
      <c r="P1791" s="12">
        <v>9</v>
      </c>
      <c r="Q1791" s="12">
        <v>0</v>
      </c>
      <c r="R1791" s="12">
        <v>0</v>
      </c>
      <c r="S1791" s="12">
        <v>2.664253886835382</v>
      </c>
      <c r="T1791" s="12">
        <v>1706.5663374428023</v>
      </c>
      <c r="U1791" s="12">
        <v>128.72460076640527</v>
      </c>
      <c r="V1791" s="12">
        <v>0</v>
      </c>
      <c r="W1791" s="57">
        <v>1.572163085843423E-3</v>
      </c>
      <c r="X1791" s="57">
        <v>4.3618598970601065E-5</v>
      </c>
      <c r="Y1791" s="57">
        <v>0</v>
      </c>
      <c r="Z1791" s="57">
        <v>7.3976105719518015E-4</v>
      </c>
      <c r="AA1791" s="57">
        <v>2.3070369369611599E-3</v>
      </c>
      <c r="AB1791" s="57">
        <v>0</v>
      </c>
      <c r="AC1791" s="57">
        <v>0</v>
      </c>
      <c r="AD1791" s="57">
        <v>1.2927696885067995E-5</v>
      </c>
      <c r="AE1791" s="57">
        <v>2.0781266494487052E-4</v>
      </c>
      <c r="AF1791" s="57">
        <v>3.462273579612134E-5</v>
      </c>
      <c r="AG1791" s="57">
        <v>0</v>
      </c>
      <c r="AH1791" s="17">
        <v>4.4708570696331136E-4</v>
      </c>
      <c r="AI1791" s="12">
        <v>522</v>
      </c>
      <c r="AJ1791" s="16">
        <v>7</v>
      </c>
      <c r="AK1791" s="17">
        <v>0.88507758183001439</v>
      </c>
      <c r="AL1791" t="str">
        <f>IF(AK1791&lt;='CAV Tier 1 Analysis'!$A$5,"Tier 1", "Tier 2")</f>
        <v>Tier 2</v>
      </c>
      <c r="AM1791" t="str">
        <f t="shared" si="55"/>
        <v>Michigan - Tier 2</v>
      </c>
      <c r="AN1791" t="str">
        <f t="shared" si="56"/>
        <v>Sand Beach, Township Of - Tier 2</v>
      </c>
    </row>
    <row r="1792" spans="1:40" x14ac:dyDescent="0.3">
      <c r="A1792">
        <v>5</v>
      </c>
      <c r="B1792" t="s">
        <v>30</v>
      </c>
      <c r="C1792" t="s">
        <v>5623</v>
      </c>
      <c r="D1792" t="s">
        <v>9090</v>
      </c>
      <c r="E1792" t="s">
        <v>2794</v>
      </c>
      <c r="F1792" s="12">
        <v>1695.3941395847785</v>
      </c>
      <c r="G1792" s="12">
        <v>586.06397336574935</v>
      </c>
      <c r="H1792" s="12">
        <v>346.54297361608138</v>
      </c>
      <c r="I1792">
        <v>5</v>
      </c>
      <c r="J1792" s="15">
        <v>0.96782110042567637</v>
      </c>
      <c r="K1792" s="15">
        <v>3.2178899574323509E-2</v>
      </c>
      <c r="L1792" s="56">
        <v>6.0632900000000012</v>
      </c>
      <c r="M1792">
        <v>12</v>
      </c>
      <c r="N1792">
        <v>0</v>
      </c>
      <c r="O1792" s="12">
        <v>12.142857142857142</v>
      </c>
      <c r="P1792" s="12">
        <v>2.2857142857142856</v>
      </c>
      <c r="Q1792" s="12">
        <v>0</v>
      </c>
      <c r="R1792" s="12">
        <v>0.16089449787161755</v>
      </c>
      <c r="S1792" s="12">
        <v>335.39160206990204</v>
      </c>
      <c r="T1792" s="12">
        <v>760.37891026019008</v>
      </c>
      <c r="U1792" s="12">
        <v>0</v>
      </c>
      <c r="V1792" s="12">
        <v>0</v>
      </c>
      <c r="W1792" s="57">
        <v>2.6328761248303631E-4</v>
      </c>
      <c r="X1792" s="57">
        <v>5.2342318764721273E-4</v>
      </c>
      <c r="Y1792" s="57">
        <v>0</v>
      </c>
      <c r="Z1792" s="57">
        <v>1.796562567474009E-3</v>
      </c>
      <c r="AA1792" s="57">
        <v>5.8591414272029455E-4</v>
      </c>
      <c r="AB1792" s="57">
        <v>0</v>
      </c>
      <c r="AC1792" s="57">
        <v>2.3324454080052346E-5</v>
      </c>
      <c r="AD1792" s="57">
        <v>1.6274128343328335E-3</v>
      </c>
      <c r="AE1792" s="57">
        <v>9.2593158696558877E-5</v>
      </c>
      <c r="AF1792" s="57">
        <v>0</v>
      </c>
      <c r="AG1792" s="57">
        <v>0</v>
      </c>
      <c r="AH1792" s="17">
        <v>4.4659254158490886E-4</v>
      </c>
      <c r="AI1792" s="12">
        <v>523</v>
      </c>
      <c r="AJ1792" s="16">
        <v>7</v>
      </c>
      <c r="AK1792" s="17">
        <v>0.88552417437159925</v>
      </c>
      <c r="AL1792" t="str">
        <f>IF(AK1792&lt;='CAV Tier 1 Analysis'!$A$5,"Tier 1", "Tier 2")</f>
        <v>Tier 2</v>
      </c>
      <c r="AM1792" t="str">
        <f t="shared" si="55"/>
        <v>Michigan - Tier 2</v>
      </c>
      <c r="AN1792" t="str">
        <f t="shared" si="56"/>
        <v>Zilwaukee, Township Of - Tier 2</v>
      </c>
    </row>
    <row r="1793" spans="1:40" x14ac:dyDescent="0.3">
      <c r="A1793">
        <v>5</v>
      </c>
      <c r="B1793" t="s">
        <v>30</v>
      </c>
      <c r="C1793" t="s">
        <v>5883</v>
      </c>
      <c r="D1793" t="s">
        <v>9370</v>
      </c>
      <c r="E1793" t="s">
        <v>2562</v>
      </c>
      <c r="F1793" s="12">
        <v>3494.3913078038509</v>
      </c>
      <c r="G1793" s="12">
        <v>3943.0537265968101</v>
      </c>
      <c r="H1793" s="12">
        <v>1964.82138448828</v>
      </c>
      <c r="I1793">
        <v>0</v>
      </c>
      <c r="J1793" s="15">
        <v>0</v>
      </c>
      <c r="K1793" s="15">
        <v>1</v>
      </c>
      <c r="L1793" s="56">
        <v>36.088589999999996</v>
      </c>
      <c r="M1793">
        <v>1</v>
      </c>
      <c r="N1793">
        <v>0</v>
      </c>
      <c r="O1793" s="12">
        <v>11.5</v>
      </c>
      <c r="P1793" s="12">
        <v>3.5</v>
      </c>
      <c r="Q1793" s="12">
        <v>0</v>
      </c>
      <c r="R1793" s="12">
        <v>0</v>
      </c>
      <c r="S1793" s="12">
        <v>0</v>
      </c>
      <c r="T1793" s="12">
        <v>4174.5893837582753</v>
      </c>
      <c r="U1793" s="12">
        <v>680.19807595442444</v>
      </c>
      <c r="V1793" s="12">
        <v>0</v>
      </c>
      <c r="W1793" s="57">
        <v>1.5670830026238522E-3</v>
      </c>
      <c r="X1793" s="57">
        <v>4.3618598970601065E-5</v>
      </c>
      <c r="Y1793" s="57">
        <v>0</v>
      </c>
      <c r="Z1793" s="57">
        <v>1.7014504315489144E-3</v>
      </c>
      <c r="AA1793" s="57">
        <v>8.9718103104045107E-4</v>
      </c>
      <c r="AB1793" s="57">
        <v>0</v>
      </c>
      <c r="AC1793" s="57">
        <v>0</v>
      </c>
      <c r="AD1793" s="57">
        <v>0</v>
      </c>
      <c r="AE1793" s="57">
        <v>5.0834973470139039E-4</v>
      </c>
      <c r="AF1793" s="57">
        <v>1.8295118518593464E-4</v>
      </c>
      <c r="AG1793" s="57">
        <v>0</v>
      </c>
      <c r="AH1793" s="17">
        <v>4.4551218037010396E-4</v>
      </c>
      <c r="AI1793" s="12">
        <v>524</v>
      </c>
      <c r="AJ1793" s="16">
        <v>7</v>
      </c>
      <c r="AK1793" s="17">
        <v>0.88596968655196939</v>
      </c>
      <c r="AL1793" t="str">
        <f>IF(AK1793&lt;='CAV Tier 1 Analysis'!$A$5,"Tier 1", "Tier 2")</f>
        <v>Tier 2</v>
      </c>
      <c r="AM1793" t="str">
        <f t="shared" si="55"/>
        <v>Michigan - Tier 2</v>
      </c>
      <c r="AN1793" t="str">
        <f t="shared" si="56"/>
        <v>Lee, Township Of - Tier 2</v>
      </c>
    </row>
    <row r="1794" spans="1:40" x14ac:dyDescent="0.3">
      <c r="A1794">
        <v>5</v>
      </c>
      <c r="B1794" t="s">
        <v>30</v>
      </c>
      <c r="C1794" t="s">
        <v>5987</v>
      </c>
      <c r="D1794" t="s">
        <v>9480</v>
      </c>
      <c r="E1794" t="s">
        <v>2063</v>
      </c>
      <c r="F1794" s="12">
        <v>477.71930599661118</v>
      </c>
      <c r="G1794" s="12">
        <v>378.02623677248624</v>
      </c>
      <c r="H1794" s="12">
        <v>541.11666234922131</v>
      </c>
      <c r="I1794">
        <v>0</v>
      </c>
      <c r="J1794" s="15">
        <v>0</v>
      </c>
      <c r="K1794" s="15">
        <v>1</v>
      </c>
      <c r="L1794" s="56">
        <v>35.602069999999998</v>
      </c>
      <c r="M1794">
        <v>0</v>
      </c>
      <c r="N1794">
        <v>0</v>
      </c>
      <c r="O1794" s="12">
        <v>5</v>
      </c>
      <c r="P1794" s="12">
        <v>10</v>
      </c>
      <c r="Q1794" s="12">
        <v>0</v>
      </c>
      <c r="R1794" s="12">
        <v>0</v>
      </c>
      <c r="S1794" s="12">
        <v>0</v>
      </c>
      <c r="T1794" s="12">
        <v>411.98150424043291</v>
      </c>
      <c r="U1794" s="12">
        <v>0</v>
      </c>
      <c r="V1794" s="12">
        <v>0</v>
      </c>
      <c r="W1794" s="57">
        <v>1.5459567346694503E-3</v>
      </c>
      <c r="X1794" s="57">
        <v>0</v>
      </c>
      <c r="Y1794" s="57">
        <v>0</v>
      </c>
      <c r="Z1794" s="57">
        <v>7.3976105719518015E-4</v>
      </c>
      <c r="AA1794" s="57">
        <v>2.5633743744012888E-3</v>
      </c>
      <c r="AB1794" s="57">
        <v>0</v>
      </c>
      <c r="AC1794" s="57">
        <v>0</v>
      </c>
      <c r="AD1794" s="57">
        <v>0</v>
      </c>
      <c r="AE1794" s="57">
        <v>5.0167973213681379E-5</v>
      </c>
      <c r="AF1794" s="57">
        <v>0</v>
      </c>
      <c r="AG1794" s="57">
        <v>0</v>
      </c>
      <c r="AH1794" s="17">
        <v>4.4538728540723642E-4</v>
      </c>
      <c r="AI1794" s="12">
        <v>525</v>
      </c>
      <c r="AJ1794" s="16">
        <v>7</v>
      </c>
      <c r="AK1794" s="17">
        <v>0.88641507383737661</v>
      </c>
      <c r="AL1794" t="str">
        <f>IF(AK1794&lt;='CAV Tier 1 Analysis'!$A$5,"Tier 1", "Tier 2")</f>
        <v>Tier 2</v>
      </c>
      <c r="AM1794" t="str">
        <f t="shared" si="55"/>
        <v>Michigan - Tier 2</v>
      </c>
      <c r="AN1794" t="str">
        <f t="shared" si="56"/>
        <v>Cherry Valley, Township Of - Tier 2</v>
      </c>
    </row>
    <row r="1795" spans="1:40" x14ac:dyDescent="0.3">
      <c r="A1795">
        <v>5</v>
      </c>
      <c r="B1795" t="s">
        <v>30</v>
      </c>
      <c r="C1795" t="s">
        <v>5665</v>
      </c>
      <c r="D1795" t="s">
        <v>9140</v>
      </c>
      <c r="E1795" t="s">
        <v>2789</v>
      </c>
      <c r="F1795" s="12">
        <v>2810.2287288939351</v>
      </c>
      <c r="G1795" s="12">
        <v>2808.3639031857533</v>
      </c>
      <c r="H1795" s="12">
        <v>1090.2616382279666</v>
      </c>
      <c r="I1795">
        <v>2</v>
      </c>
      <c r="J1795" s="15">
        <v>0</v>
      </c>
      <c r="K1795" s="15">
        <v>1.0000000000000002</v>
      </c>
      <c r="L1795" s="56">
        <v>35.415179999999992</v>
      </c>
      <c r="M1795">
        <v>4</v>
      </c>
      <c r="N1795">
        <v>0</v>
      </c>
      <c r="O1795" s="12">
        <v>10</v>
      </c>
      <c r="P1795" s="12">
        <v>4</v>
      </c>
      <c r="Q1795" s="12">
        <v>0</v>
      </c>
      <c r="R1795" s="12">
        <v>2.0000000000000004</v>
      </c>
      <c r="S1795" s="12">
        <v>0</v>
      </c>
      <c r="T1795" s="12">
        <v>2906.3842919191266</v>
      </c>
      <c r="U1795" s="12">
        <v>96.155563025191441</v>
      </c>
      <c r="V1795" s="12">
        <v>0</v>
      </c>
      <c r="W1795" s="57">
        <v>1.5378413679466058E-3</v>
      </c>
      <c r="X1795" s="57">
        <v>1.7447439588240426E-4</v>
      </c>
      <c r="Y1795" s="57">
        <v>0</v>
      </c>
      <c r="Z1795" s="57">
        <v>1.4795221143903603E-3</v>
      </c>
      <c r="AA1795" s="57">
        <v>1.0253497497605154E-3</v>
      </c>
      <c r="AB1795" s="57">
        <v>0</v>
      </c>
      <c r="AC1795" s="57">
        <v>2.899347633212867E-4</v>
      </c>
      <c r="AD1795" s="57">
        <v>0</v>
      </c>
      <c r="AE1795" s="57">
        <v>3.5391736717522559E-4</v>
      </c>
      <c r="AF1795" s="57">
        <v>2.5862722697348994E-5</v>
      </c>
      <c r="AG1795" s="57">
        <v>0</v>
      </c>
      <c r="AH1795" s="17">
        <v>4.4426386192488609E-4</v>
      </c>
      <c r="AI1795" s="12">
        <v>526</v>
      </c>
      <c r="AJ1795" s="16">
        <v>7</v>
      </c>
      <c r="AK1795" s="17">
        <v>0.88685933769930148</v>
      </c>
      <c r="AL1795" t="str">
        <f>IF(AK1795&lt;='CAV Tier 1 Analysis'!$A$5,"Tier 1", "Tier 2")</f>
        <v>Tier 2</v>
      </c>
      <c r="AM1795" t="str">
        <f t="shared" si="55"/>
        <v>Michigan - Tier 2</v>
      </c>
      <c r="AN1795" t="str">
        <f t="shared" si="56"/>
        <v>Irving, Township Of - Tier 2</v>
      </c>
    </row>
    <row r="1796" spans="1:40" x14ac:dyDescent="0.3">
      <c r="A1796">
        <v>5</v>
      </c>
      <c r="B1796" t="s">
        <v>30</v>
      </c>
      <c r="C1796" t="s">
        <v>5950</v>
      </c>
      <c r="D1796" t="s">
        <v>9441</v>
      </c>
      <c r="E1796" t="s">
        <v>2659</v>
      </c>
      <c r="F1796" s="12">
        <v>1924.9688412140154</v>
      </c>
      <c r="G1796" s="12">
        <v>731.41558242574968</v>
      </c>
      <c r="H1796" s="12">
        <v>637.63761137751999</v>
      </c>
      <c r="I1796">
        <v>0</v>
      </c>
      <c r="J1796" s="15">
        <v>0</v>
      </c>
      <c r="K1796" s="15">
        <v>0.99999999999999989</v>
      </c>
      <c r="L1796" s="56">
        <v>45.479639999999996</v>
      </c>
      <c r="M1796">
        <v>0</v>
      </c>
      <c r="N1796">
        <v>0</v>
      </c>
      <c r="O1796" s="12">
        <v>9.1666666666666661</v>
      </c>
      <c r="P1796" s="12">
        <v>5.666666666666667</v>
      </c>
      <c r="Q1796" s="12">
        <v>0</v>
      </c>
      <c r="R1796" s="12">
        <v>0</v>
      </c>
      <c r="S1796" s="12">
        <v>0</v>
      </c>
      <c r="T1796" s="12">
        <v>847.62825783766868</v>
      </c>
      <c r="U1796" s="12">
        <v>0</v>
      </c>
      <c r="V1796" s="12">
        <v>0</v>
      </c>
      <c r="W1796" s="57">
        <v>1.9748726899402793E-3</v>
      </c>
      <c r="X1796" s="57">
        <v>0</v>
      </c>
      <c r="Y1796" s="57">
        <v>0</v>
      </c>
      <c r="Z1796" s="57">
        <v>1.3562286048578302E-3</v>
      </c>
      <c r="AA1796" s="57">
        <v>1.4525788121607303E-3</v>
      </c>
      <c r="AB1796" s="57">
        <v>0</v>
      </c>
      <c r="AC1796" s="57">
        <v>0</v>
      </c>
      <c r="AD1796" s="57">
        <v>0</v>
      </c>
      <c r="AE1796" s="57">
        <v>1.0321772044781563E-4</v>
      </c>
      <c r="AF1796" s="57">
        <v>0</v>
      </c>
      <c r="AG1796" s="57">
        <v>0</v>
      </c>
      <c r="AH1796" s="17">
        <v>4.4426343885515049E-4</v>
      </c>
      <c r="AI1796" s="12">
        <v>527</v>
      </c>
      <c r="AJ1796" s="16">
        <v>7</v>
      </c>
      <c r="AK1796" s="17">
        <v>0.88730360113815665</v>
      </c>
      <c r="AL1796" t="str">
        <f>IF(AK1796&lt;='CAV Tier 1 Analysis'!$A$5,"Tier 1", "Tier 2")</f>
        <v>Tier 2</v>
      </c>
      <c r="AM1796" t="str">
        <f t="shared" si="55"/>
        <v>Michigan - Tier 2</v>
      </c>
      <c r="AN1796" t="str">
        <f t="shared" si="56"/>
        <v>Delaware, Township Of - Tier 2</v>
      </c>
    </row>
    <row r="1797" spans="1:40" x14ac:dyDescent="0.3">
      <c r="A1797">
        <v>5</v>
      </c>
      <c r="B1797" t="s">
        <v>30</v>
      </c>
      <c r="C1797" t="s">
        <v>5626</v>
      </c>
      <c r="D1797" t="s">
        <v>9094</v>
      </c>
      <c r="E1797" t="s">
        <v>2098</v>
      </c>
      <c r="F1797" s="12">
        <v>659.47280528999613</v>
      </c>
      <c r="G1797" s="12">
        <v>1073.1837223810089</v>
      </c>
      <c r="H1797" s="12">
        <v>1544.4866486291407</v>
      </c>
      <c r="I1797">
        <v>2</v>
      </c>
      <c r="J1797" s="15">
        <v>9.6593807740192588E-3</v>
      </c>
      <c r="K1797" s="15">
        <v>0.99034061922598071</v>
      </c>
      <c r="L1797" s="56">
        <v>15.132440000000001</v>
      </c>
      <c r="M1797">
        <v>12</v>
      </c>
      <c r="N1797">
        <v>0</v>
      </c>
      <c r="O1797" s="12">
        <v>5</v>
      </c>
      <c r="P1797" s="12">
        <v>9</v>
      </c>
      <c r="Q1797" s="12">
        <v>0</v>
      </c>
      <c r="R1797" s="12">
        <v>1.9806812384519614</v>
      </c>
      <c r="S1797" s="12">
        <v>14.91878463949776</v>
      </c>
      <c r="T1797" s="12">
        <v>1221.2232387453275</v>
      </c>
      <c r="U1797" s="12">
        <v>561.7504334553314</v>
      </c>
      <c r="V1797" s="12">
        <v>0</v>
      </c>
      <c r="W1797" s="57">
        <v>6.57099363323014E-4</v>
      </c>
      <c r="X1797" s="57">
        <v>5.2342318764721273E-4</v>
      </c>
      <c r="Y1797" s="57">
        <v>0</v>
      </c>
      <c r="Z1797" s="57">
        <v>7.3976105719518015E-4</v>
      </c>
      <c r="AA1797" s="57">
        <v>2.3070369369611599E-3</v>
      </c>
      <c r="AB1797" s="57">
        <v>0</v>
      </c>
      <c r="AC1797" s="57">
        <v>2.8713417304274119E-4</v>
      </c>
      <c r="AD1797" s="57">
        <v>7.2390070130336708E-5</v>
      </c>
      <c r="AE1797" s="57">
        <v>1.4871127489632575E-4</v>
      </c>
      <c r="AF1797" s="57">
        <v>1.5109261730145135E-4</v>
      </c>
      <c r="AG1797" s="57">
        <v>0</v>
      </c>
      <c r="AH1797" s="17">
        <v>4.4424078913612926E-4</v>
      </c>
      <c r="AI1797" s="12">
        <v>528</v>
      </c>
      <c r="AJ1797" s="16">
        <v>7</v>
      </c>
      <c r="AK1797" s="17">
        <v>0.88774784192729272</v>
      </c>
      <c r="AL1797" t="str">
        <f>IF(AK1797&lt;='CAV Tier 1 Analysis'!$A$5,"Tier 1", "Tier 2")</f>
        <v>Tier 2</v>
      </c>
      <c r="AM1797" t="str">
        <f t="shared" si="55"/>
        <v>Michigan - Tier 2</v>
      </c>
      <c r="AN1797" t="str">
        <f t="shared" si="56"/>
        <v>Port Austin, Township Of - Tier 2</v>
      </c>
    </row>
    <row r="1798" spans="1:40" x14ac:dyDescent="0.3">
      <c r="A1798">
        <v>5</v>
      </c>
      <c r="B1798" t="s">
        <v>30</v>
      </c>
      <c r="C1798" t="s">
        <v>5670</v>
      </c>
      <c r="D1798" t="s">
        <v>9145</v>
      </c>
      <c r="E1798" t="s">
        <v>2785</v>
      </c>
      <c r="F1798" s="12">
        <v>9008.1243777668296</v>
      </c>
      <c r="G1798" s="12">
        <v>4816.1138061815673</v>
      </c>
      <c r="H1798" s="12">
        <v>2266.8384579694757</v>
      </c>
      <c r="I1798">
        <v>1</v>
      </c>
      <c r="J1798" s="15">
        <v>0</v>
      </c>
      <c r="K1798" s="15">
        <v>1.0000000000000002</v>
      </c>
      <c r="L1798" s="56">
        <v>33.646010000000004</v>
      </c>
      <c r="M1798">
        <v>8</v>
      </c>
      <c r="N1798">
        <v>0</v>
      </c>
      <c r="O1798" s="12">
        <v>9.625</v>
      </c>
      <c r="P1798" s="12">
        <v>3.375</v>
      </c>
      <c r="Q1798" s="12">
        <v>0</v>
      </c>
      <c r="R1798" s="12">
        <v>1.0000000000000002</v>
      </c>
      <c r="S1798" s="12">
        <v>0</v>
      </c>
      <c r="T1798" s="12">
        <v>5261.175966873504</v>
      </c>
      <c r="U1798" s="12">
        <v>0</v>
      </c>
      <c r="V1798" s="12">
        <v>0</v>
      </c>
      <c r="W1798" s="57">
        <v>1.4610182990555235E-3</v>
      </c>
      <c r="X1798" s="57">
        <v>3.4894879176480852E-4</v>
      </c>
      <c r="Y1798" s="57">
        <v>0</v>
      </c>
      <c r="Z1798" s="57">
        <v>1.4240400351007219E-3</v>
      </c>
      <c r="AA1798" s="57">
        <v>8.6513885136043495E-4</v>
      </c>
      <c r="AB1798" s="57">
        <v>0</v>
      </c>
      <c r="AC1798" s="57">
        <v>1.4496738166064335E-4</v>
      </c>
      <c r="AD1798" s="57">
        <v>0</v>
      </c>
      <c r="AE1798" s="57">
        <v>6.4066598199645627E-4</v>
      </c>
      <c r="AF1798" s="57">
        <v>0</v>
      </c>
      <c r="AG1798" s="57">
        <v>0</v>
      </c>
      <c r="AH1798" s="17">
        <v>4.4407084917623532E-4</v>
      </c>
      <c r="AI1798" s="12">
        <v>529</v>
      </c>
      <c r="AJ1798" s="16">
        <v>7</v>
      </c>
      <c r="AK1798" s="17">
        <v>0.88819191277646892</v>
      </c>
      <c r="AL1798" t="str">
        <f>IF(AK1798&lt;='CAV Tier 1 Analysis'!$A$5,"Tier 1", "Tier 2")</f>
        <v>Tier 2</v>
      </c>
      <c r="AM1798" t="str">
        <f t="shared" si="55"/>
        <v>Michigan - Tier 2</v>
      </c>
      <c r="AN1798" t="str">
        <f t="shared" si="56"/>
        <v>Williams, Township Of - Tier 2</v>
      </c>
    </row>
    <row r="1799" spans="1:40" x14ac:dyDescent="0.3">
      <c r="A1799">
        <v>5</v>
      </c>
      <c r="B1799" t="s">
        <v>30</v>
      </c>
      <c r="C1799" t="s">
        <v>6109</v>
      </c>
      <c r="D1799" t="s">
        <v>9606</v>
      </c>
      <c r="E1799" t="s">
        <v>2612</v>
      </c>
      <c r="F1799" s="12">
        <v>1463.7211735007606</v>
      </c>
      <c r="G1799" s="12">
        <v>2854.1548385414285</v>
      </c>
      <c r="H1799" s="12">
        <v>1155.4596083444528</v>
      </c>
      <c r="I1799">
        <v>0</v>
      </c>
      <c r="J1799" s="15">
        <v>0</v>
      </c>
      <c r="K1799" s="15">
        <v>0.99999999999999978</v>
      </c>
      <c r="L1799" s="56">
        <v>36.101749999999996</v>
      </c>
      <c r="M1799">
        <v>0</v>
      </c>
      <c r="N1799">
        <v>0</v>
      </c>
      <c r="O1799" s="12">
        <v>8.2857142857142865</v>
      </c>
      <c r="P1799" s="12">
        <v>4.2857142857142856</v>
      </c>
      <c r="Q1799" s="12">
        <v>0</v>
      </c>
      <c r="R1799" s="12">
        <v>0</v>
      </c>
      <c r="S1799" s="12">
        <v>0</v>
      </c>
      <c r="T1799" s="12">
        <v>2751.5130883939055</v>
      </c>
      <c r="U1799" s="12">
        <v>1287.7919148931448</v>
      </c>
      <c r="V1799" s="12">
        <v>102.641750147523</v>
      </c>
      <c r="W1799" s="57">
        <v>1.5676544522791182E-3</v>
      </c>
      <c r="X1799" s="57">
        <v>0</v>
      </c>
      <c r="Y1799" s="57">
        <v>0</v>
      </c>
      <c r="Z1799" s="57">
        <v>1.2258897519234417E-3</v>
      </c>
      <c r="AA1799" s="57">
        <v>1.0985890176005524E-3</v>
      </c>
      <c r="AB1799" s="57">
        <v>0</v>
      </c>
      <c r="AC1799" s="57">
        <v>0</v>
      </c>
      <c r="AD1799" s="57">
        <v>0</v>
      </c>
      <c r="AE1799" s="57">
        <v>3.3505833027659443E-4</v>
      </c>
      <c r="AF1799" s="57">
        <v>3.4637418927123122E-4</v>
      </c>
      <c r="AG1799" s="57">
        <v>3.0651270053385661E-4</v>
      </c>
      <c r="AH1799" s="17">
        <v>4.436434947167995E-4</v>
      </c>
      <c r="AI1799" s="12">
        <v>530</v>
      </c>
      <c r="AJ1799" s="16">
        <v>7</v>
      </c>
      <c r="AK1799" s="17">
        <v>0.88863555627118573</v>
      </c>
      <c r="AL1799" t="str">
        <f>IF(AK1799&lt;='CAV Tier 1 Analysis'!$A$5,"Tier 1", "Tier 2")</f>
        <v>Tier 2</v>
      </c>
      <c r="AM1799" t="str">
        <f t="shared" si="55"/>
        <v>Michigan - Tier 2</v>
      </c>
      <c r="AN1799" t="str">
        <f t="shared" si="56"/>
        <v>Ensley, Township Of - Tier 2</v>
      </c>
    </row>
    <row r="1800" spans="1:40" x14ac:dyDescent="0.3">
      <c r="A1800">
        <v>5</v>
      </c>
      <c r="B1800" t="s">
        <v>30</v>
      </c>
      <c r="C1800" t="s">
        <v>5663</v>
      </c>
      <c r="D1800" t="s">
        <v>9138</v>
      </c>
      <c r="E1800" t="s">
        <v>2345</v>
      </c>
      <c r="F1800" s="12">
        <v>1235.4795531251311</v>
      </c>
      <c r="G1800" s="12">
        <v>591.32486477092971</v>
      </c>
      <c r="H1800" s="12">
        <v>376.76042163485812</v>
      </c>
      <c r="I1800">
        <v>1</v>
      </c>
      <c r="J1800" s="15">
        <v>0</v>
      </c>
      <c r="K1800" s="15">
        <v>1.0000000000000002</v>
      </c>
      <c r="L1800" s="56">
        <v>30.882490000000004</v>
      </c>
      <c r="M1800">
        <v>6</v>
      </c>
      <c r="N1800">
        <v>0</v>
      </c>
      <c r="O1800" s="12">
        <v>6.75</v>
      </c>
      <c r="P1800" s="12">
        <v>8</v>
      </c>
      <c r="Q1800" s="12">
        <v>0</v>
      </c>
      <c r="R1800" s="12">
        <v>1.0000000000000002</v>
      </c>
      <c r="S1800" s="12">
        <v>0</v>
      </c>
      <c r="T1800" s="12">
        <v>680.90047049704606</v>
      </c>
      <c r="U1800" s="12">
        <v>0</v>
      </c>
      <c r="V1800" s="12">
        <v>0</v>
      </c>
      <c r="W1800" s="57">
        <v>1.3410173453077857E-3</v>
      </c>
      <c r="X1800" s="57">
        <v>2.6171159382360636E-4</v>
      </c>
      <c r="Y1800" s="57">
        <v>0</v>
      </c>
      <c r="Z1800" s="57">
        <v>9.9867742721349321E-4</v>
      </c>
      <c r="AA1800" s="57">
        <v>2.0506994995210309E-3</v>
      </c>
      <c r="AB1800" s="57">
        <v>0</v>
      </c>
      <c r="AC1800" s="57">
        <v>1.4496738166064335E-4</v>
      </c>
      <c r="AD1800" s="57">
        <v>0</v>
      </c>
      <c r="AE1800" s="57">
        <v>8.2914878977536304E-5</v>
      </c>
      <c r="AF1800" s="57">
        <v>0</v>
      </c>
      <c r="AG1800" s="57">
        <v>0</v>
      </c>
      <c r="AH1800" s="17">
        <v>4.4363528422764511E-4</v>
      </c>
      <c r="AI1800" s="12">
        <v>531</v>
      </c>
      <c r="AJ1800" s="16">
        <v>7</v>
      </c>
      <c r="AK1800" s="17">
        <v>0.88907919155541337</v>
      </c>
      <c r="AL1800" t="str">
        <f>IF(AK1800&lt;='CAV Tier 1 Analysis'!$A$5,"Tier 1", "Tier 2")</f>
        <v>Tier 2</v>
      </c>
      <c r="AM1800" t="str">
        <f t="shared" ref="AM1800:AM1863" si="57">B1800&amp;" - "&amp;AL1800</f>
        <v>Michigan - Tier 2</v>
      </c>
      <c r="AN1800" t="str">
        <f t="shared" ref="AN1800:AN1863" si="58">C1800&amp;" - "&amp;AL1800</f>
        <v>Turner, Township Of - Tier 2</v>
      </c>
    </row>
    <row r="1801" spans="1:40" x14ac:dyDescent="0.3">
      <c r="A1801">
        <v>5</v>
      </c>
      <c r="B1801" t="s">
        <v>30</v>
      </c>
      <c r="C1801" t="s">
        <v>5779</v>
      </c>
      <c r="D1801" t="s">
        <v>9260</v>
      </c>
      <c r="E1801" t="s">
        <v>2657</v>
      </c>
      <c r="F1801" s="12">
        <v>4633.3533108414385</v>
      </c>
      <c r="G1801" s="12">
        <v>1052.5260750250086</v>
      </c>
      <c r="H1801" s="12">
        <v>545.47872516793075</v>
      </c>
      <c r="I1801">
        <v>0</v>
      </c>
      <c r="J1801" s="15">
        <v>0</v>
      </c>
      <c r="K1801" s="15">
        <v>1</v>
      </c>
      <c r="L1801" s="56">
        <v>35.217659999999995</v>
      </c>
      <c r="M1801">
        <v>5</v>
      </c>
      <c r="N1801">
        <v>0</v>
      </c>
      <c r="O1801" s="12">
        <v>12.142857142857142</v>
      </c>
      <c r="P1801" s="12">
        <v>4.5714285714285712</v>
      </c>
      <c r="Q1801" s="12">
        <v>0</v>
      </c>
      <c r="R1801" s="12">
        <v>0</v>
      </c>
      <c r="S1801" s="12">
        <v>0</v>
      </c>
      <c r="T1801" s="12">
        <v>1312.5707970510907</v>
      </c>
      <c r="U1801" s="12">
        <v>0</v>
      </c>
      <c r="V1801" s="12">
        <v>0</v>
      </c>
      <c r="W1801" s="57">
        <v>1.5292644123304883E-3</v>
      </c>
      <c r="X1801" s="57">
        <v>2.1809299485300531E-4</v>
      </c>
      <c r="Y1801" s="57">
        <v>0</v>
      </c>
      <c r="Z1801" s="57">
        <v>1.796562567474009E-3</v>
      </c>
      <c r="AA1801" s="57">
        <v>1.1718282854405891E-3</v>
      </c>
      <c r="AB1801" s="57">
        <v>0</v>
      </c>
      <c r="AC1801" s="57">
        <v>0</v>
      </c>
      <c r="AD1801" s="57">
        <v>0</v>
      </c>
      <c r="AE1801" s="57">
        <v>1.5983488557071233E-4</v>
      </c>
      <c r="AF1801" s="57">
        <v>0</v>
      </c>
      <c r="AG1801" s="57">
        <v>0</v>
      </c>
      <c r="AH1801" s="17">
        <v>4.4323483142443676E-4</v>
      </c>
      <c r="AI1801" s="12">
        <v>532</v>
      </c>
      <c r="AJ1801" s="16">
        <v>7</v>
      </c>
      <c r="AK1801" s="17">
        <v>0.88952242638683776</v>
      </c>
      <c r="AL1801" t="str">
        <f>IF(AK1801&lt;='CAV Tier 1 Analysis'!$A$5,"Tier 1", "Tier 2")</f>
        <v>Tier 2</v>
      </c>
      <c r="AM1801" t="str">
        <f t="shared" si="57"/>
        <v>Michigan - Tier 2</v>
      </c>
      <c r="AN1801" t="str">
        <f t="shared" si="58"/>
        <v>Rush, Township Of - Tier 2</v>
      </c>
    </row>
    <row r="1802" spans="1:40" x14ac:dyDescent="0.3">
      <c r="A1802">
        <v>5</v>
      </c>
      <c r="B1802" t="s">
        <v>30</v>
      </c>
      <c r="C1802" t="s">
        <v>5796</v>
      </c>
      <c r="D1802" t="s">
        <v>9279</v>
      </c>
      <c r="E1802" t="s">
        <v>2895</v>
      </c>
      <c r="F1802" s="12">
        <v>9797.4529036277181</v>
      </c>
      <c r="G1802" s="12">
        <v>4172.5190168808795</v>
      </c>
      <c r="H1802" s="12">
        <v>2413.9019622591454</v>
      </c>
      <c r="I1802">
        <v>2</v>
      </c>
      <c r="J1802" s="15">
        <v>1.2994938305701246E-4</v>
      </c>
      <c r="K1802" s="15">
        <v>0.99987005061694267</v>
      </c>
      <c r="L1802" s="56">
        <v>33.166760000000004</v>
      </c>
      <c r="M1802">
        <v>7</v>
      </c>
      <c r="N1802">
        <v>0</v>
      </c>
      <c r="O1802" s="12">
        <v>10</v>
      </c>
      <c r="P1802" s="12">
        <v>3</v>
      </c>
      <c r="Q1802" s="12">
        <v>0</v>
      </c>
      <c r="R1802" s="12">
        <v>1.9997401012338853</v>
      </c>
      <c r="S1802" s="12">
        <v>0.31368507075568774</v>
      </c>
      <c r="T1802" s="12">
        <v>4805.0767603621016</v>
      </c>
      <c r="U1802" s="12">
        <v>0</v>
      </c>
      <c r="V1802" s="12">
        <v>0</v>
      </c>
      <c r="W1802" s="57">
        <v>1.4402077179547523E-3</v>
      </c>
      <c r="X1802" s="57">
        <v>3.0533019279420744E-4</v>
      </c>
      <c r="Y1802" s="57">
        <v>0</v>
      </c>
      <c r="Z1802" s="57">
        <v>1.4795221143903603E-3</v>
      </c>
      <c r="AA1802" s="57">
        <v>7.6901231232038658E-4</v>
      </c>
      <c r="AB1802" s="57">
        <v>0</v>
      </c>
      <c r="AC1802" s="57">
        <v>2.8989708647766618E-4</v>
      </c>
      <c r="AD1802" s="57">
        <v>1.5220867396077862E-6</v>
      </c>
      <c r="AE1802" s="57">
        <v>5.851256906495621E-4</v>
      </c>
      <c r="AF1802" s="57">
        <v>0</v>
      </c>
      <c r="AG1802" s="57">
        <v>0</v>
      </c>
      <c r="AH1802" s="17">
        <v>4.4278338193877665E-4</v>
      </c>
      <c r="AI1802" s="12">
        <v>533</v>
      </c>
      <c r="AJ1802" s="16">
        <v>7</v>
      </c>
      <c r="AK1802" s="17">
        <v>0.88996520976877658</v>
      </c>
      <c r="AL1802" t="str">
        <f>IF(AK1802&lt;='CAV Tier 1 Analysis'!$A$5,"Tier 1", "Tier 2")</f>
        <v>Tier 2</v>
      </c>
      <c r="AM1802" t="str">
        <f t="shared" si="57"/>
        <v>Michigan - Tier 2</v>
      </c>
      <c r="AN1802" t="str">
        <f t="shared" si="58"/>
        <v>Buchanan, Township Of - Tier 2</v>
      </c>
    </row>
    <row r="1803" spans="1:40" x14ac:dyDescent="0.3">
      <c r="A1803">
        <v>5</v>
      </c>
      <c r="B1803" t="s">
        <v>30</v>
      </c>
      <c r="C1803" t="s">
        <v>5438</v>
      </c>
      <c r="D1803" t="s">
        <v>8881</v>
      </c>
      <c r="E1803" t="s">
        <v>2039</v>
      </c>
      <c r="F1803" s="12">
        <v>285.00331459683389</v>
      </c>
      <c r="G1803" s="12">
        <v>3405.5593961617992</v>
      </c>
      <c r="H1803" s="12">
        <v>1460.7917536029559</v>
      </c>
      <c r="I1803">
        <v>1</v>
      </c>
      <c r="J1803" s="15">
        <v>6.9219581145397308E-2</v>
      </c>
      <c r="K1803" s="15">
        <v>0.93078041885460272</v>
      </c>
      <c r="L1803" s="56">
        <v>2.9289399999999999</v>
      </c>
      <c r="M1803">
        <v>10</v>
      </c>
      <c r="N1803">
        <v>0</v>
      </c>
      <c r="O1803" s="12">
        <v>7</v>
      </c>
      <c r="P1803" s="12">
        <v>5</v>
      </c>
      <c r="Q1803" s="12">
        <v>0</v>
      </c>
      <c r="R1803" s="12">
        <v>0.93078041885460272</v>
      </c>
      <c r="S1803" s="12">
        <v>101.11539332504704</v>
      </c>
      <c r="T1803" s="12">
        <v>3662.1085972609312</v>
      </c>
      <c r="U1803" s="12">
        <v>3377.1052826640971</v>
      </c>
      <c r="V1803" s="12">
        <v>0</v>
      </c>
      <c r="W1803" s="57">
        <v>1.2718402380655787E-4</v>
      </c>
      <c r="X1803" s="57">
        <v>4.3618598970601063E-4</v>
      </c>
      <c r="Y1803" s="57">
        <v>0</v>
      </c>
      <c r="Z1803" s="57">
        <v>1.0356654800732523E-3</v>
      </c>
      <c r="AA1803" s="57">
        <v>1.2816871872006444E-3</v>
      </c>
      <c r="AB1803" s="57">
        <v>0</v>
      </c>
      <c r="AC1803" s="57">
        <v>1.3493280022234863E-4</v>
      </c>
      <c r="AD1803" s="57">
        <v>4.9063986048015996E-4</v>
      </c>
      <c r="AE1803" s="57">
        <v>4.459437234972547E-4</v>
      </c>
      <c r="AF1803" s="57">
        <v>9.0833161075050601E-4</v>
      </c>
      <c r="AG1803" s="57">
        <v>0</v>
      </c>
      <c r="AH1803" s="17">
        <v>4.4187006143061225E-4</v>
      </c>
      <c r="AI1803" s="12">
        <v>534</v>
      </c>
      <c r="AJ1803" s="16">
        <v>7</v>
      </c>
      <c r="AK1803" s="17">
        <v>0.89040707983020717</v>
      </c>
      <c r="AL1803" t="str">
        <f>IF(AK1803&lt;='CAV Tier 1 Analysis'!$A$5,"Tier 1", "Tier 2")</f>
        <v>Tier 2</v>
      </c>
      <c r="AM1803" t="str">
        <f t="shared" si="57"/>
        <v>Michigan - Tier 2</v>
      </c>
      <c r="AN1803" t="str">
        <f t="shared" si="58"/>
        <v>De Witt, City Of - Tier 2</v>
      </c>
    </row>
    <row r="1804" spans="1:40" x14ac:dyDescent="0.3">
      <c r="A1804">
        <v>5</v>
      </c>
      <c r="B1804" t="s">
        <v>30</v>
      </c>
      <c r="C1804" t="s">
        <v>5857</v>
      </c>
      <c r="D1804" t="s">
        <v>9344</v>
      </c>
      <c r="E1804" t="s">
        <v>2229</v>
      </c>
      <c r="F1804" s="12">
        <v>1535.9486504988067</v>
      </c>
      <c r="G1804" s="12">
        <v>613.46890409413015</v>
      </c>
      <c r="H1804" s="12">
        <v>392.96997067301413</v>
      </c>
      <c r="I1804">
        <v>1</v>
      </c>
      <c r="J1804" s="15">
        <v>0</v>
      </c>
      <c r="K1804" s="15">
        <v>1.0000000000000002</v>
      </c>
      <c r="L1804" s="56">
        <v>35.244290000000007</v>
      </c>
      <c r="M1804">
        <v>1</v>
      </c>
      <c r="N1804">
        <v>0</v>
      </c>
      <c r="O1804" s="12">
        <v>5</v>
      </c>
      <c r="P1804" s="12">
        <v>9</v>
      </c>
      <c r="Q1804" s="12">
        <v>0</v>
      </c>
      <c r="R1804" s="12">
        <v>1.0000000000000002</v>
      </c>
      <c r="S1804" s="12">
        <v>0</v>
      </c>
      <c r="T1804" s="12">
        <v>775.81352464962197</v>
      </c>
      <c r="U1804" s="12">
        <v>0</v>
      </c>
      <c r="V1804" s="12">
        <v>0</v>
      </c>
      <c r="W1804" s="57">
        <v>1.5304207728411064E-3</v>
      </c>
      <c r="X1804" s="57">
        <v>4.3618598970601065E-5</v>
      </c>
      <c r="Y1804" s="57">
        <v>0</v>
      </c>
      <c r="Z1804" s="57">
        <v>7.3976105719518015E-4</v>
      </c>
      <c r="AA1804" s="57">
        <v>2.3070369369611599E-3</v>
      </c>
      <c r="AB1804" s="57">
        <v>0</v>
      </c>
      <c r="AC1804" s="57">
        <v>1.4496738166064335E-4</v>
      </c>
      <c r="AD1804" s="57">
        <v>0</v>
      </c>
      <c r="AE1804" s="57">
        <v>9.4472668609704453E-5</v>
      </c>
      <c r="AF1804" s="57">
        <v>0</v>
      </c>
      <c r="AG1804" s="57">
        <v>0</v>
      </c>
      <c r="AH1804" s="17">
        <v>4.4184340147621781E-4</v>
      </c>
      <c r="AI1804" s="12">
        <v>535</v>
      </c>
      <c r="AJ1804" s="16">
        <v>7</v>
      </c>
      <c r="AK1804" s="17">
        <v>0.89084892323168341</v>
      </c>
      <c r="AL1804" t="str">
        <f>IF(AK1804&lt;='CAV Tier 1 Analysis'!$A$5,"Tier 1", "Tier 2")</f>
        <v>Tier 2</v>
      </c>
      <c r="AM1804" t="str">
        <f t="shared" si="57"/>
        <v>Michigan - Tier 2</v>
      </c>
      <c r="AN1804" t="str">
        <f t="shared" si="58"/>
        <v>Dwight, Township Of - Tier 2</v>
      </c>
    </row>
    <row r="1805" spans="1:40" x14ac:dyDescent="0.3">
      <c r="A1805">
        <v>5</v>
      </c>
      <c r="B1805" t="s">
        <v>30</v>
      </c>
      <c r="C1805" t="s">
        <v>5954</v>
      </c>
      <c r="D1805" t="s">
        <v>9445</v>
      </c>
      <c r="E1805" t="s">
        <v>2069</v>
      </c>
      <c r="F1805" s="12">
        <v>1437.6084381555452</v>
      </c>
      <c r="G1805" s="12">
        <v>2435.9653652592747</v>
      </c>
      <c r="H1805" s="12">
        <v>1486.8882926999015</v>
      </c>
      <c r="I1805">
        <v>0</v>
      </c>
      <c r="J1805" s="15">
        <v>1.5454064079303941E-3</v>
      </c>
      <c r="K1805" s="15">
        <v>0.99845459359206989</v>
      </c>
      <c r="L1805" s="56">
        <v>32.690429999999999</v>
      </c>
      <c r="M1805">
        <v>2</v>
      </c>
      <c r="N1805">
        <v>0</v>
      </c>
      <c r="O1805" s="12">
        <v>2.6428571428571428</v>
      </c>
      <c r="P1805" s="12">
        <v>9</v>
      </c>
      <c r="Q1805" s="12">
        <v>0</v>
      </c>
      <c r="R1805" s="12">
        <v>0</v>
      </c>
      <c r="S1805" s="12">
        <v>2.2978466954151111</v>
      </c>
      <c r="T1805" s="12">
        <v>2597.4602027760507</v>
      </c>
      <c r="U1805" s="12">
        <v>1159.8517646205055</v>
      </c>
      <c r="V1805" s="12">
        <v>0</v>
      </c>
      <c r="W1805" s="57">
        <v>1.419523932674146E-3</v>
      </c>
      <c r="X1805" s="57">
        <v>8.7237197941202131E-5</v>
      </c>
      <c r="Y1805" s="57">
        <v>0</v>
      </c>
      <c r="Z1805" s="57">
        <v>3.9101655880316666E-4</v>
      </c>
      <c r="AA1805" s="57">
        <v>2.3070369369611599E-3</v>
      </c>
      <c r="AB1805" s="57">
        <v>0</v>
      </c>
      <c r="AC1805" s="57">
        <v>0</v>
      </c>
      <c r="AD1805" s="57">
        <v>1.1149787831206485E-5</v>
      </c>
      <c r="AE1805" s="57">
        <v>3.1629894190692508E-4</v>
      </c>
      <c r="AF1805" s="57">
        <v>3.1196244517389232E-4</v>
      </c>
      <c r="AG1805" s="57">
        <v>0</v>
      </c>
      <c r="AH1805" s="17">
        <v>4.4038416375379085E-4</v>
      </c>
      <c r="AI1805" s="12">
        <v>536</v>
      </c>
      <c r="AJ1805" s="16">
        <v>7</v>
      </c>
      <c r="AK1805" s="17">
        <v>0.89128930739543721</v>
      </c>
      <c r="AL1805" t="str">
        <f>IF(AK1805&lt;='CAV Tier 1 Analysis'!$A$5,"Tier 1", "Tier 2")</f>
        <v>Tier 2</v>
      </c>
      <c r="AM1805" t="str">
        <f t="shared" si="57"/>
        <v>Michigan - Tier 2</v>
      </c>
      <c r="AN1805" t="str">
        <f t="shared" si="58"/>
        <v>South Arm, Township Of - Tier 2</v>
      </c>
    </row>
    <row r="1806" spans="1:40" x14ac:dyDescent="0.3">
      <c r="A1806">
        <v>5</v>
      </c>
      <c r="B1806" t="s">
        <v>30</v>
      </c>
      <c r="C1806" t="s">
        <v>5965</v>
      </c>
      <c r="D1806" t="s">
        <v>9456</v>
      </c>
      <c r="E1806" t="s">
        <v>2220</v>
      </c>
      <c r="F1806" s="12">
        <v>1617.4699210581671</v>
      </c>
      <c r="G1806" s="12">
        <v>2001.086716957212</v>
      </c>
      <c r="H1806" s="12">
        <v>1803.6812145349647</v>
      </c>
      <c r="I1806">
        <v>0</v>
      </c>
      <c r="J1806" s="15">
        <v>4.8948637650639435E-6</v>
      </c>
      <c r="K1806" s="15">
        <v>0.99999510513623513</v>
      </c>
      <c r="L1806" s="56">
        <v>36.773240000000001</v>
      </c>
      <c r="M1806">
        <v>1</v>
      </c>
      <c r="N1806">
        <v>0</v>
      </c>
      <c r="O1806" s="12">
        <v>3</v>
      </c>
      <c r="P1806" s="12">
        <v>9</v>
      </c>
      <c r="Q1806" s="12">
        <v>0</v>
      </c>
      <c r="R1806" s="12">
        <v>0</v>
      </c>
      <c r="S1806" s="12">
        <v>8.8287738207537235E-3</v>
      </c>
      <c r="T1806" s="12">
        <v>1962.8600524416411</v>
      </c>
      <c r="U1806" s="12">
        <v>345.390131383474</v>
      </c>
      <c r="V1806" s="12">
        <v>38.226664515570974</v>
      </c>
      <c r="W1806" s="57">
        <v>1.5968127143622835E-3</v>
      </c>
      <c r="X1806" s="57">
        <v>4.3618598970601065E-5</v>
      </c>
      <c r="Y1806" s="57">
        <v>0</v>
      </c>
      <c r="Z1806" s="57">
        <v>4.4385663431710813E-4</v>
      </c>
      <c r="AA1806" s="57">
        <v>2.3070369369611599E-3</v>
      </c>
      <c r="AB1806" s="57">
        <v>0</v>
      </c>
      <c r="AC1806" s="57">
        <v>0</v>
      </c>
      <c r="AD1806" s="57">
        <v>4.2839652927033508E-8</v>
      </c>
      <c r="AE1806" s="57">
        <v>2.3902216366399954E-4</v>
      </c>
      <c r="AF1806" s="57">
        <v>9.2898724830215709E-5</v>
      </c>
      <c r="AG1806" s="57">
        <v>1.1415392037089274E-4</v>
      </c>
      <c r="AH1806" s="17">
        <v>4.3976750301174422E-4</v>
      </c>
      <c r="AI1806" s="12">
        <v>537</v>
      </c>
      <c r="AJ1806" s="16">
        <v>7</v>
      </c>
      <c r="AK1806" s="17">
        <v>0.89172907489844899</v>
      </c>
      <c r="AL1806" t="str">
        <f>IF(AK1806&lt;='CAV Tier 1 Analysis'!$A$5,"Tier 1", "Tier 2")</f>
        <v>Tier 2</v>
      </c>
      <c r="AM1806" t="str">
        <f t="shared" si="57"/>
        <v>Michigan - Tier 2</v>
      </c>
      <c r="AN1806" t="str">
        <f t="shared" si="58"/>
        <v>Eveline, Township Of - Tier 2</v>
      </c>
    </row>
    <row r="1807" spans="1:40" x14ac:dyDescent="0.3">
      <c r="A1807">
        <v>5</v>
      </c>
      <c r="B1807" t="s">
        <v>30</v>
      </c>
      <c r="C1807" t="s">
        <v>5909</v>
      </c>
      <c r="D1807" t="s">
        <v>9396</v>
      </c>
      <c r="E1807" t="s">
        <v>2115</v>
      </c>
      <c r="F1807" s="12">
        <v>1488.8442594651199</v>
      </c>
      <c r="G1807" s="12">
        <v>1502.9117907074099</v>
      </c>
      <c r="H1807" s="12">
        <v>814.60411701081034</v>
      </c>
      <c r="I1807">
        <v>0</v>
      </c>
      <c r="J1807" s="15">
        <v>0</v>
      </c>
      <c r="K1807" s="15">
        <v>1</v>
      </c>
      <c r="L1807" s="56">
        <v>34.163420000000002</v>
      </c>
      <c r="M1807">
        <v>0</v>
      </c>
      <c r="N1807">
        <v>0</v>
      </c>
      <c r="O1807" s="12">
        <v>5</v>
      </c>
      <c r="P1807" s="12">
        <v>9</v>
      </c>
      <c r="Q1807" s="12">
        <v>0</v>
      </c>
      <c r="R1807" s="12">
        <v>0</v>
      </c>
      <c r="S1807" s="12">
        <v>0</v>
      </c>
      <c r="T1807" s="12">
        <v>1789.6597440238381</v>
      </c>
      <c r="U1807" s="12">
        <v>300.81548455871825</v>
      </c>
      <c r="V1807" s="12">
        <v>0</v>
      </c>
      <c r="W1807" s="57">
        <v>1.4834859104636612E-3</v>
      </c>
      <c r="X1807" s="57">
        <v>0</v>
      </c>
      <c r="Y1807" s="57">
        <v>0</v>
      </c>
      <c r="Z1807" s="57">
        <v>7.3976105719518015E-4</v>
      </c>
      <c r="AA1807" s="57">
        <v>2.3070369369611599E-3</v>
      </c>
      <c r="AB1807" s="57">
        <v>0</v>
      </c>
      <c r="AC1807" s="57">
        <v>0</v>
      </c>
      <c r="AD1807" s="57">
        <v>0</v>
      </c>
      <c r="AE1807" s="57">
        <v>2.1793114782015543E-4</v>
      </c>
      <c r="AF1807" s="57">
        <v>8.0909592908031436E-5</v>
      </c>
      <c r="AG1807" s="57">
        <v>0</v>
      </c>
      <c r="AH1807" s="17">
        <v>4.390113313952899E-4</v>
      </c>
      <c r="AI1807" s="12">
        <v>538</v>
      </c>
      <c r="AJ1807" s="16">
        <v>7</v>
      </c>
      <c r="AK1807" s="17">
        <v>0.89216808622984434</v>
      </c>
      <c r="AL1807" t="str">
        <f>IF(AK1807&lt;='CAV Tier 1 Analysis'!$A$5,"Tier 1", "Tier 2")</f>
        <v>Tier 2</v>
      </c>
      <c r="AM1807" t="str">
        <f t="shared" si="57"/>
        <v>Michigan - Tier 2</v>
      </c>
      <c r="AN1807" t="str">
        <f t="shared" si="58"/>
        <v>Verona, Township Of - Tier 2</v>
      </c>
    </row>
    <row r="1808" spans="1:40" x14ac:dyDescent="0.3">
      <c r="A1808">
        <v>5</v>
      </c>
      <c r="B1808" t="s">
        <v>30</v>
      </c>
      <c r="C1808" t="s">
        <v>6110</v>
      </c>
      <c r="D1808" t="s">
        <v>9607</v>
      </c>
      <c r="E1808" t="s">
        <v>3169</v>
      </c>
      <c r="F1808" s="12">
        <v>51426.749350848098</v>
      </c>
      <c r="G1808" s="12">
        <v>4361.921075425279</v>
      </c>
      <c r="H1808" s="12">
        <v>1586.1756119675449</v>
      </c>
      <c r="I1808">
        <v>2</v>
      </c>
      <c r="J1808" s="15">
        <v>8.2191444318394976E-3</v>
      </c>
      <c r="K1808" s="15">
        <v>0.99178085556816031</v>
      </c>
      <c r="L1808" s="56">
        <v>35.823679999999996</v>
      </c>
      <c r="M1808">
        <v>5</v>
      </c>
      <c r="N1808">
        <v>0</v>
      </c>
      <c r="O1808" s="12">
        <v>12.625</v>
      </c>
      <c r="P1808" s="12">
        <v>1.125</v>
      </c>
      <c r="Q1808" s="12">
        <v>0</v>
      </c>
      <c r="R1808" s="12">
        <v>1.9835617111363206</v>
      </c>
      <c r="S1808" s="12">
        <v>13.037006449022654</v>
      </c>
      <c r="T1808" s="12">
        <v>4482.8575668786616</v>
      </c>
      <c r="U1808" s="12">
        <v>0</v>
      </c>
      <c r="V1808" s="12">
        <v>0</v>
      </c>
      <c r="W1808" s="57">
        <v>1.555579755801932E-3</v>
      </c>
      <c r="X1808" s="57">
        <v>2.1809299485300531E-4</v>
      </c>
      <c r="Y1808" s="57">
        <v>0</v>
      </c>
      <c r="Z1808" s="57">
        <v>1.8678966694178299E-3</v>
      </c>
      <c r="AA1808" s="57">
        <v>2.8837961712014498E-4</v>
      </c>
      <c r="AB1808" s="57">
        <v>0</v>
      </c>
      <c r="AC1808" s="57">
        <v>2.8755174762573772E-4</v>
      </c>
      <c r="AD1808" s="57">
        <v>6.3259161784251955E-5</v>
      </c>
      <c r="AE1808" s="57">
        <v>5.4588828872440844E-4</v>
      </c>
      <c r="AF1808" s="57">
        <v>0</v>
      </c>
      <c r="AG1808" s="57">
        <v>0</v>
      </c>
      <c r="AH1808" s="17">
        <v>4.3878620321157369E-4</v>
      </c>
      <c r="AI1808" s="12">
        <v>539</v>
      </c>
      <c r="AJ1808" s="16">
        <v>7</v>
      </c>
      <c r="AK1808" s="17">
        <v>0.89260687243305592</v>
      </c>
      <c r="AL1808" t="str">
        <f>IF(AK1808&lt;='CAV Tier 1 Analysis'!$A$5,"Tier 1", "Tier 2")</f>
        <v>Tier 2</v>
      </c>
      <c r="AM1808" t="str">
        <f t="shared" si="57"/>
        <v>Michigan - Tier 2</v>
      </c>
      <c r="AN1808" t="str">
        <f t="shared" si="58"/>
        <v>Armada, Township Of - Tier 2</v>
      </c>
    </row>
    <row r="1809" spans="1:40" x14ac:dyDescent="0.3">
      <c r="A1809">
        <v>5</v>
      </c>
      <c r="B1809" t="s">
        <v>30</v>
      </c>
      <c r="C1809" t="s">
        <v>5403</v>
      </c>
      <c r="D1809" t="s">
        <v>8841</v>
      </c>
      <c r="E1809" t="s">
        <v>2324</v>
      </c>
      <c r="F1809" s="12">
        <v>1145.6986069913878</v>
      </c>
      <c r="G1809" s="12">
        <v>774.67395745503836</v>
      </c>
      <c r="H1809" s="12">
        <v>881.10777914529615</v>
      </c>
      <c r="I1809">
        <v>2</v>
      </c>
      <c r="J1809" s="15">
        <v>5.3697554980640253E-4</v>
      </c>
      <c r="K1809" s="15">
        <v>0.99946302445019364</v>
      </c>
      <c r="L1809" s="56">
        <v>28.641899999999996</v>
      </c>
      <c r="M1809">
        <v>3</v>
      </c>
      <c r="N1809">
        <v>0</v>
      </c>
      <c r="O1809" s="12">
        <v>6.75</v>
      </c>
      <c r="P1809" s="12">
        <v>8</v>
      </c>
      <c r="Q1809" s="12">
        <v>0</v>
      </c>
      <c r="R1809" s="12">
        <v>1.9989260489003873</v>
      </c>
      <c r="S1809" s="12">
        <v>0.47313333414524367</v>
      </c>
      <c r="T1809" s="12">
        <v>896.86269853879264</v>
      </c>
      <c r="U1809" s="12">
        <v>0</v>
      </c>
      <c r="V1809" s="12">
        <v>0</v>
      </c>
      <c r="W1809" s="57">
        <v>1.2437236991761694E-3</v>
      </c>
      <c r="X1809" s="57">
        <v>1.3085579691180318E-4</v>
      </c>
      <c r="Y1809" s="57">
        <v>0</v>
      </c>
      <c r="Z1809" s="57">
        <v>9.9867742721349321E-4</v>
      </c>
      <c r="AA1809" s="57">
        <v>2.0506994995210309E-3</v>
      </c>
      <c r="AB1809" s="57">
        <v>0</v>
      </c>
      <c r="AC1809" s="57">
        <v>2.897790754423442E-4</v>
      </c>
      <c r="AD1809" s="57">
        <v>2.2957738225603375E-6</v>
      </c>
      <c r="AE1809" s="57">
        <v>1.0921311605869014E-4</v>
      </c>
      <c r="AF1809" s="57">
        <v>0</v>
      </c>
      <c r="AG1809" s="57">
        <v>0</v>
      </c>
      <c r="AH1809" s="17">
        <v>4.3865858074055371E-4</v>
      </c>
      <c r="AI1809" s="12">
        <v>540</v>
      </c>
      <c r="AJ1809" s="16">
        <v>7</v>
      </c>
      <c r="AK1809" s="17">
        <v>0.89304553101379647</v>
      </c>
      <c r="AL1809" t="str">
        <f>IF(AK1809&lt;='CAV Tier 1 Analysis'!$A$5,"Tier 1", "Tier 2")</f>
        <v>Tier 2</v>
      </c>
      <c r="AM1809" t="str">
        <f t="shared" si="57"/>
        <v>Michigan - Tier 2</v>
      </c>
      <c r="AN1809" t="str">
        <f t="shared" si="58"/>
        <v>Whitney, Township Of - Tier 2</v>
      </c>
    </row>
    <row r="1810" spans="1:40" x14ac:dyDescent="0.3">
      <c r="A1810">
        <v>5</v>
      </c>
      <c r="B1810" t="s">
        <v>30</v>
      </c>
      <c r="C1810" t="s">
        <v>5537</v>
      </c>
      <c r="D1810" t="s">
        <v>8996</v>
      </c>
      <c r="E1810" t="s">
        <v>1998</v>
      </c>
      <c r="F1810" s="12">
        <v>503.91944400533953</v>
      </c>
      <c r="G1810" s="12">
        <v>1123.4589962126324</v>
      </c>
      <c r="H1810" s="12">
        <v>1349.152010786253</v>
      </c>
      <c r="I1810">
        <v>0</v>
      </c>
      <c r="J1810" s="15">
        <v>4.3218673611222058E-2</v>
      </c>
      <c r="K1810" s="15">
        <v>0.95678132638877778</v>
      </c>
      <c r="L1810" s="56">
        <v>12.5182</v>
      </c>
      <c r="M1810">
        <v>6</v>
      </c>
      <c r="N1810">
        <v>0</v>
      </c>
      <c r="O1810" s="12">
        <v>9</v>
      </c>
      <c r="P1810" s="12">
        <v>8</v>
      </c>
      <c r="Q1810" s="12">
        <v>0</v>
      </c>
      <c r="R1810" s="12">
        <v>0</v>
      </c>
      <c r="S1810" s="12">
        <v>58.308560406095012</v>
      </c>
      <c r="T1810" s="12">
        <v>1235.6132863988159</v>
      </c>
      <c r="U1810" s="12">
        <v>731.69384239347642</v>
      </c>
      <c r="V1810" s="12">
        <v>0</v>
      </c>
      <c r="W1810" s="57">
        <v>5.4358062876510031E-4</v>
      </c>
      <c r="X1810" s="57">
        <v>2.6171159382360636E-4</v>
      </c>
      <c r="Y1810" s="57">
        <v>0</v>
      </c>
      <c r="Z1810" s="57">
        <v>1.3315699029513243E-3</v>
      </c>
      <c r="AA1810" s="57">
        <v>2.0506994995210309E-3</v>
      </c>
      <c r="AB1810" s="57">
        <v>0</v>
      </c>
      <c r="AC1810" s="57">
        <v>0</v>
      </c>
      <c r="AD1810" s="57">
        <v>2.829292652848624E-4</v>
      </c>
      <c r="AE1810" s="57">
        <v>1.5046358541947604E-4</v>
      </c>
      <c r="AF1810" s="57">
        <v>1.9680187344150372E-4</v>
      </c>
      <c r="AG1810" s="57">
        <v>0</v>
      </c>
      <c r="AH1810" s="17">
        <v>4.3797784992790029E-4</v>
      </c>
      <c r="AI1810" s="12">
        <v>541</v>
      </c>
      <c r="AJ1810" s="16">
        <v>7</v>
      </c>
      <c r="AK1810" s="17">
        <v>0.89348350886372441</v>
      </c>
      <c r="AL1810" t="str">
        <f>IF(AK1810&lt;='CAV Tier 1 Analysis'!$A$5,"Tier 1", "Tier 2")</f>
        <v>Tier 2</v>
      </c>
      <c r="AM1810" t="str">
        <f t="shared" si="57"/>
        <v>Michigan - Tier 2</v>
      </c>
      <c r="AN1810" t="str">
        <f t="shared" si="58"/>
        <v>Pentwater, Township Of - Tier 2</v>
      </c>
    </row>
    <row r="1811" spans="1:40" x14ac:dyDescent="0.3">
      <c r="A1811">
        <v>5</v>
      </c>
      <c r="B1811" t="s">
        <v>30</v>
      </c>
      <c r="C1811" t="s">
        <v>5409</v>
      </c>
      <c r="D1811" t="s">
        <v>8847</v>
      </c>
      <c r="E1811" t="s">
        <v>3043</v>
      </c>
      <c r="F1811" s="12">
        <v>8489.1665029398446</v>
      </c>
      <c r="G1811" s="12">
        <v>1277.15170080186</v>
      </c>
      <c r="H1811" s="12">
        <v>563.00294410691333</v>
      </c>
      <c r="I1811">
        <v>0</v>
      </c>
      <c r="J1811" s="15">
        <v>0.14315808328697588</v>
      </c>
      <c r="K1811" s="15">
        <v>0.85684191671302401</v>
      </c>
      <c r="L1811" s="56">
        <v>31.71012</v>
      </c>
      <c r="M1811">
        <v>12</v>
      </c>
      <c r="N1811">
        <v>0</v>
      </c>
      <c r="O1811" s="12">
        <v>10.25</v>
      </c>
      <c r="P1811" s="12">
        <v>3.25</v>
      </c>
      <c r="Q1811" s="12">
        <v>0</v>
      </c>
      <c r="R1811" s="12">
        <v>0</v>
      </c>
      <c r="S1811" s="12">
        <v>80.598422363270132</v>
      </c>
      <c r="T1811" s="12">
        <v>1442.8203365813301</v>
      </c>
      <c r="U1811" s="12">
        <v>0</v>
      </c>
      <c r="V1811" s="12">
        <v>0</v>
      </c>
      <c r="W1811" s="57">
        <v>1.376955709911711E-3</v>
      </c>
      <c r="X1811" s="57">
        <v>5.2342318764721273E-4</v>
      </c>
      <c r="Y1811" s="57">
        <v>0</v>
      </c>
      <c r="Z1811" s="57">
        <v>1.5165101672501193E-3</v>
      </c>
      <c r="AA1811" s="57">
        <v>8.3309667168041883E-4</v>
      </c>
      <c r="AB1811" s="57">
        <v>0</v>
      </c>
      <c r="AC1811" s="57">
        <v>0</v>
      </c>
      <c r="AD1811" s="57">
        <v>3.9108584165928692E-4</v>
      </c>
      <c r="AE1811" s="57">
        <v>1.7569568355069623E-4</v>
      </c>
      <c r="AF1811" s="57">
        <v>0</v>
      </c>
      <c r="AG1811" s="57">
        <v>0</v>
      </c>
      <c r="AH1811" s="17">
        <v>4.3788793288176769E-4</v>
      </c>
      <c r="AI1811" s="12">
        <v>542</v>
      </c>
      <c r="AJ1811" s="16">
        <v>7</v>
      </c>
      <c r="AK1811" s="17">
        <v>0.8939213967966062</v>
      </c>
      <c r="AL1811" t="str">
        <f>IF(AK1811&lt;='CAV Tier 1 Analysis'!$A$5,"Tier 1", "Tier 2")</f>
        <v>Tier 2</v>
      </c>
      <c r="AM1811" t="str">
        <f t="shared" si="57"/>
        <v>Michigan - Tier 2</v>
      </c>
      <c r="AN1811" t="str">
        <f t="shared" si="58"/>
        <v>Merritt, Township Of - Tier 2</v>
      </c>
    </row>
    <row r="1812" spans="1:40" x14ac:dyDescent="0.3">
      <c r="A1812">
        <v>5</v>
      </c>
      <c r="B1812" t="s">
        <v>30</v>
      </c>
      <c r="C1812" t="s">
        <v>5748</v>
      </c>
      <c r="D1812" t="s">
        <v>9229</v>
      </c>
      <c r="E1812" t="s">
        <v>3053</v>
      </c>
      <c r="F1812" s="12">
        <v>4562.0152410515566</v>
      </c>
      <c r="G1812" s="12">
        <v>1995.1586822967529</v>
      </c>
      <c r="H1812" s="12">
        <v>907.25642993398515</v>
      </c>
      <c r="I1812">
        <v>3</v>
      </c>
      <c r="J1812" s="15">
        <v>0.45150491858597069</v>
      </c>
      <c r="K1812" s="15">
        <v>0.54849508141402936</v>
      </c>
      <c r="L1812" s="56">
        <v>4.0895899999999994</v>
      </c>
      <c r="M1812">
        <v>9</v>
      </c>
      <c r="N1812">
        <v>0</v>
      </c>
      <c r="O1812" s="12">
        <v>10</v>
      </c>
      <c r="P1812" s="12">
        <v>1</v>
      </c>
      <c r="Q1812" s="12">
        <v>0</v>
      </c>
      <c r="R1812" s="12">
        <v>1.6454852442420882</v>
      </c>
      <c r="S1812" s="12">
        <v>409.6307405339424</v>
      </c>
      <c r="T1812" s="12">
        <v>2284.7803958613754</v>
      </c>
      <c r="U1812" s="12">
        <v>0</v>
      </c>
      <c r="V1812" s="12">
        <v>0</v>
      </c>
      <c r="W1812" s="57">
        <v>1.775831911609869E-4</v>
      </c>
      <c r="X1812" s="57">
        <v>3.925673907354096E-4</v>
      </c>
      <c r="Y1812" s="57">
        <v>0</v>
      </c>
      <c r="Z1812" s="57">
        <v>1.4795221143903603E-3</v>
      </c>
      <c r="AA1812" s="57">
        <v>2.5633743744012886E-4</v>
      </c>
      <c r="AB1812" s="57">
        <v>0</v>
      </c>
      <c r="AC1812" s="57">
        <v>2.385416874189997E-4</v>
      </c>
      <c r="AD1812" s="57">
        <v>1.9876416713119145E-3</v>
      </c>
      <c r="AE1812" s="57">
        <v>2.7822317390205895E-4</v>
      </c>
      <c r="AF1812" s="57">
        <v>0</v>
      </c>
      <c r="AG1812" s="57">
        <v>0</v>
      </c>
      <c r="AH1812" s="17">
        <v>4.3731060603271446E-4</v>
      </c>
      <c r="AI1812" s="12">
        <v>543</v>
      </c>
      <c r="AJ1812" s="16">
        <v>7</v>
      </c>
      <c r="AK1812" s="17">
        <v>0.8943587074026389</v>
      </c>
      <c r="AL1812" t="str">
        <f>IF(AK1812&lt;='CAV Tier 1 Analysis'!$A$5,"Tier 1", "Tier 2")</f>
        <v>Tier 2</v>
      </c>
      <c r="AM1812" t="str">
        <f t="shared" si="57"/>
        <v>Michigan - Tier 2</v>
      </c>
      <c r="AN1812" t="str">
        <f t="shared" si="58"/>
        <v>Orchard Lake Village, City Of - Tier 2</v>
      </c>
    </row>
    <row r="1813" spans="1:40" x14ac:dyDescent="0.3">
      <c r="A1813">
        <v>5</v>
      </c>
      <c r="B1813" t="s">
        <v>30</v>
      </c>
      <c r="C1813" t="s">
        <v>5636</v>
      </c>
      <c r="D1813" t="s">
        <v>9105</v>
      </c>
      <c r="E1813" t="s">
        <v>2329</v>
      </c>
      <c r="F1813" s="12">
        <v>1262.6811658158019</v>
      </c>
      <c r="G1813" s="12">
        <v>1671.1316331692701</v>
      </c>
      <c r="H1813" s="12">
        <v>1098.6130695062809</v>
      </c>
      <c r="I1813">
        <v>0</v>
      </c>
      <c r="J1813" s="15">
        <v>0</v>
      </c>
      <c r="K1813" s="15">
        <v>1</v>
      </c>
      <c r="L1813" s="56">
        <v>33.283210000000004</v>
      </c>
      <c r="M1813">
        <v>3</v>
      </c>
      <c r="N1813">
        <v>0</v>
      </c>
      <c r="O1813" s="12">
        <v>2</v>
      </c>
      <c r="P1813" s="12">
        <v>9</v>
      </c>
      <c r="Q1813" s="12">
        <v>0</v>
      </c>
      <c r="R1813" s="12">
        <v>0</v>
      </c>
      <c r="S1813" s="12">
        <v>0</v>
      </c>
      <c r="T1813" s="12">
        <v>1549.9879149409198</v>
      </c>
      <c r="U1813" s="12">
        <v>287.3067491251179</v>
      </c>
      <c r="V1813" s="12">
        <v>121.14371822835028</v>
      </c>
      <c r="W1813" s="57">
        <v>1.4452643526322374E-3</v>
      </c>
      <c r="X1813" s="57">
        <v>1.3085579691180318E-4</v>
      </c>
      <c r="Y1813" s="57">
        <v>0</v>
      </c>
      <c r="Z1813" s="57">
        <v>2.9590442287807207E-4</v>
      </c>
      <c r="AA1813" s="57">
        <v>2.3070369369611599E-3</v>
      </c>
      <c r="AB1813" s="57">
        <v>0</v>
      </c>
      <c r="AC1813" s="57">
        <v>0</v>
      </c>
      <c r="AD1813" s="57">
        <v>0</v>
      </c>
      <c r="AE1813" s="57">
        <v>1.8874573590785577E-4</v>
      </c>
      <c r="AF1813" s="57">
        <v>7.7276181927748077E-5</v>
      </c>
      <c r="AG1813" s="57">
        <v>3.6176398174734675E-4</v>
      </c>
      <c r="AH1813" s="17">
        <v>4.3698612808783856E-4</v>
      </c>
      <c r="AI1813" s="12">
        <v>544</v>
      </c>
      <c r="AJ1813" s="16">
        <v>7</v>
      </c>
      <c r="AK1813" s="17">
        <v>0.89479569353072674</v>
      </c>
      <c r="AL1813" t="str">
        <f>IF(AK1813&lt;='CAV Tier 1 Analysis'!$A$5,"Tier 1", "Tier 2")</f>
        <v>Tier 2</v>
      </c>
      <c r="AM1813" t="str">
        <f t="shared" si="57"/>
        <v>Michigan - Tier 2</v>
      </c>
      <c r="AN1813" t="str">
        <f t="shared" si="58"/>
        <v>Cleveland, Township Of - Tier 2</v>
      </c>
    </row>
    <row r="1814" spans="1:40" x14ac:dyDescent="0.3">
      <c r="A1814">
        <v>5</v>
      </c>
      <c r="B1814" t="s">
        <v>30</v>
      </c>
      <c r="C1814" t="s">
        <v>6097</v>
      </c>
      <c r="D1814" t="s">
        <v>9594</v>
      </c>
      <c r="E1814" t="s">
        <v>2265</v>
      </c>
      <c r="F1814" s="12">
        <v>1377.0586170765887</v>
      </c>
      <c r="G1814" s="12">
        <v>1952.745977323043</v>
      </c>
      <c r="H1814" s="12">
        <v>1771.6002546150255</v>
      </c>
      <c r="I1814">
        <v>0</v>
      </c>
      <c r="J1814" s="15">
        <v>0</v>
      </c>
      <c r="K1814" s="15">
        <v>1</v>
      </c>
      <c r="L1814" s="56">
        <v>35.637620000000005</v>
      </c>
      <c r="M1814">
        <v>0</v>
      </c>
      <c r="N1814">
        <v>0</v>
      </c>
      <c r="O1814" s="12">
        <v>6.2</v>
      </c>
      <c r="P1814" s="12">
        <v>7.4</v>
      </c>
      <c r="Q1814" s="12">
        <v>0</v>
      </c>
      <c r="R1814" s="12">
        <v>0</v>
      </c>
      <c r="S1814" s="12">
        <v>0</v>
      </c>
      <c r="T1814" s="12">
        <v>2082.9787451213824</v>
      </c>
      <c r="U1814" s="12">
        <v>705.92012804479373</v>
      </c>
      <c r="V1814" s="12">
        <v>0</v>
      </c>
      <c r="W1814" s="57">
        <v>1.5475004303567379E-3</v>
      </c>
      <c r="X1814" s="57">
        <v>0</v>
      </c>
      <c r="Y1814" s="57">
        <v>0</v>
      </c>
      <c r="Z1814" s="57">
        <v>9.1730371092202346E-4</v>
      </c>
      <c r="AA1814" s="57">
        <v>1.8968970370569537E-3</v>
      </c>
      <c r="AB1814" s="57">
        <v>0</v>
      </c>
      <c r="AC1814" s="57">
        <v>0</v>
      </c>
      <c r="AD1814" s="57">
        <v>0</v>
      </c>
      <c r="AE1814" s="57">
        <v>2.5364930419044133E-4</v>
      </c>
      <c r="AF1814" s="57">
        <v>1.8986958157913867E-4</v>
      </c>
      <c r="AG1814" s="57">
        <v>0</v>
      </c>
      <c r="AH1814" s="17">
        <v>4.3683818764593589E-4</v>
      </c>
      <c r="AI1814" s="12">
        <v>545</v>
      </c>
      <c r="AJ1814" s="16">
        <v>7</v>
      </c>
      <c r="AK1814" s="17">
        <v>0.89523253171837269</v>
      </c>
      <c r="AL1814" t="str">
        <f>IF(AK1814&lt;='CAV Tier 1 Analysis'!$A$5,"Tier 1", "Tier 2")</f>
        <v>Tier 2</v>
      </c>
      <c r="AM1814" t="str">
        <f t="shared" si="57"/>
        <v>Michigan - Tier 2</v>
      </c>
      <c r="AN1814" t="str">
        <f t="shared" si="58"/>
        <v>Butman, Township Of - Tier 2</v>
      </c>
    </row>
    <row r="1815" spans="1:40" x14ac:dyDescent="0.3">
      <c r="A1815">
        <v>5</v>
      </c>
      <c r="B1815" t="s">
        <v>30</v>
      </c>
      <c r="C1815" t="s">
        <v>6123</v>
      </c>
      <c r="D1815" t="s">
        <v>9621</v>
      </c>
      <c r="E1815" t="s">
        <v>2253</v>
      </c>
      <c r="F1815" s="12">
        <v>3341.6222897534394</v>
      </c>
      <c r="G1815" s="12">
        <v>1338.8326350498223</v>
      </c>
      <c r="H1815" s="12">
        <v>1264.5917062240646</v>
      </c>
      <c r="I1815">
        <v>0</v>
      </c>
      <c r="J1815" s="15">
        <v>0</v>
      </c>
      <c r="K1815" s="15">
        <v>1</v>
      </c>
      <c r="L1815" s="56">
        <v>34.323090000000001</v>
      </c>
      <c r="M1815">
        <v>1</v>
      </c>
      <c r="N1815">
        <v>0</v>
      </c>
      <c r="O1815" s="12">
        <v>7</v>
      </c>
      <c r="P1815" s="12">
        <v>8</v>
      </c>
      <c r="Q1815" s="12">
        <v>0</v>
      </c>
      <c r="R1815" s="12">
        <v>0</v>
      </c>
      <c r="S1815" s="12">
        <v>0</v>
      </c>
      <c r="T1815" s="12">
        <v>1505.1225310025441</v>
      </c>
      <c r="U1815" s="12">
        <v>0</v>
      </c>
      <c r="V1815" s="12">
        <v>0</v>
      </c>
      <c r="W1815" s="57">
        <v>1.490419296972498E-3</v>
      </c>
      <c r="X1815" s="57">
        <v>4.3618598970601065E-5</v>
      </c>
      <c r="Y1815" s="57">
        <v>0</v>
      </c>
      <c r="Z1815" s="57">
        <v>1.0356654800732523E-3</v>
      </c>
      <c r="AA1815" s="57">
        <v>2.0506994995210309E-3</v>
      </c>
      <c r="AB1815" s="57">
        <v>0</v>
      </c>
      <c r="AC1815" s="57">
        <v>0</v>
      </c>
      <c r="AD1815" s="57">
        <v>0</v>
      </c>
      <c r="AE1815" s="57">
        <v>1.8328237078958E-4</v>
      </c>
      <c r="AF1815" s="57">
        <v>0</v>
      </c>
      <c r="AG1815" s="57">
        <v>0</v>
      </c>
      <c r="AH1815" s="17">
        <v>4.3669865875699661E-4</v>
      </c>
      <c r="AI1815" s="12">
        <v>546</v>
      </c>
      <c r="AJ1815" s="16">
        <v>7</v>
      </c>
      <c r="AK1815" s="17">
        <v>0.89566923037712964</v>
      </c>
      <c r="AL1815" t="str">
        <f>IF(AK1815&lt;='CAV Tier 1 Analysis'!$A$5,"Tier 1", "Tier 2")</f>
        <v>Tier 2</v>
      </c>
      <c r="AM1815" t="str">
        <f t="shared" si="57"/>
        <v>Michigan - Tier 2</v>
      </c>
      <c r="AN1815" t="str">
        <f t="shared" si="58"/>
        <v>Penn, Township Of - Tier 2</v>
      </c>
    </row>
    <row r="1816" spans="1:40" x14ac:dyDescent="0.3">
      <c r="A1816">
        <v>5</v>
      </c>
      <c r="B1816" t="s">
        <v>30</v>
      </c>
      <c r="C1816" t="s">
        <v>5694</v>
      </c>
      <c r="D1816" t="s">
        <v>9170</v>
      </c>
      <c r="E1816" t="s">
        <v>2815</v>
      </c>
      <c r="F1816" s="12">
        <v>23984.094579556928</v>
      </c>
      <c r="G1816" s="12">
        <v>5325.0733917985863</v>
      </c>
      <c r="H1816" s="12">
        <v>2465.6249397353749</v>
      </c>
      <c r="I1816">
        <v>0</v>
      </c>
      <c r="J1816" s="15">
        <v>2.3676861694436058E-2</v>
      </c>
      <c r="K1816" s="15">
        <v>0.97632313830556383</v>
      </c>
      <c r="L1816" s="56">
        <v>34.577640000000002</v>
      </c>
      <c r="M1816">
        <v>1</v>
      </c>
      <c r="N1816">
        <v>0</v>
      </c>
      <c r="O1816" s="12">
        <v>11.461538461538462</v>
      </c>
      <c r="P1816" s="12">
        <v>2</v>
      </c>
      <c r="Q1816" s="12">
        <v>0</v>
      </c>
      <c r="R1816" s="12">
        <v>0</v>
      </c>
      <c r="S1816" s="12">
        <v>58.37826068846671</v>
      </c>
      <c r="T1816" s="12">
        <v>6278.0448890546768</v>
      </c>
      <c r="U1816" s="12">
        <v>0</v>
      </c>
      <c r="V1816" s="12">
        <v>0</v>
      </c>
      <c r="W1816" s="57">
        <v>1.5014726791721879E-3</v>
      </c>
      <c r="X1816" s="57">
        <v>4.3618598970601065E-5</v>
      </c>
      <c r="Y1816" s="57">
        <v>0</v>
      </c>
      <c r="Z1816" s="57">
        <v>1.6957599618781824E-3</v>
      </c>
      <c r="AA1816" s="57">
        <v>5.1267487488025772E-4</v>
      </c>
      <c r="AB1816" s="57">
        <v>0</v>
      </c>
      <c r="AC1816" s="57">
        <v>0</v>
      </c>
      <c r="AD1816" s="57">
        <v>2.8326747033647454E-4</v>
      </c>
      <c r="AE1816" s="57">
        <v>7.644925429578875E-4</v>
      </c>
      <c r="AF1816" s="57">
        <v>0</v>
      </c>
      <c r="AG1816" s="57">
        <v>0</v>
      </c>
      <c r="AH1816" s="17">
        <v>4.3648055710869012E-4</v>
      </c>
      <c r="AI1816" s="12">
        <v>547</v>
      </c>
      <c r="AJ1816" s="16">
        <v>7</v>
      </c>
      <c r="AK1816" s="17">
        <v>0.8961057109342383</v>
      </c>
      <c r="AL1816" t="str">
        <f>IF(AK1816&lt;='CAV Tier 1 Analysis'!$A$5,"Tier 1", "Tier 2")</f>
        <v>Tier 2</v>
      </c>
      <c r="AM1816" t="str">
        <f t="shared" si="57"/>
        <v>Michigan - Tier 2</v>
      </c>
      <c r="AN1816" t="str">
        <f t="shared" si="58"/>
        <v>Montrose, Township Of - Tier 2</v>
      </c>
    </row>
    <row r="1817" spans="1:40" x14ac:dyDescent="0.3">
      <c r="A1817">
        <v>5</v>
      </c>
      <c r="B1817" t="s">
        <v>30</v>
      </c>
      <c r="C1817" t="s">
        <v>6127</v>
      </c>
      <c r="D1817" t="s">
        <v>9625</v>
      </c>
      <c r="E1817" t="s">
        <v>2526</v>
      </c>
      <c r="F1817" s="12">
        <v>3789.5413878238373</v>
      </c>
      <c r="G1817" s="12">
        <v>3606.760496999399</v>
      </c>
      <c r="H1817" s="12">
        <v>1758.5970134045688</v>
      </c>
      <c r="I1817">
        <v>0</v>
      </c>
      <c r="J1817" s="15">
        <v>7.0732803157965027E-6</v>
      </c>
      <c r="K1817" s="15">
        <v>0.99999292671968432</v>
      </c>
      <c r="L1817" s="56">
        <v>35.344279999999998</v>
      </c>
      <c r="M1817">
        <v>0</v>
      </c>
      <c r="N1817">
        <v>0</v>
      </c>
      <c r="O1817" s="12">
        <v>10.444444444444445</v>
      </c>
      <c r="P1817" s="12">
        <v>4.5555555555555554</v>
      </c>
      <c r="Q1817" s="12">
        <v>0</v>
      </c>
      <c r="R1817" s="12">
        <v>0</v>
      </c>
      <c r="S1817" s="12">
        <v>1.2439049638333055E-2</v>
      </c>
      <c r="T1817" s="12">
        <v>4013.5827385479588</v>
      </c>
      <c r="U1817" s="12">
        <v>224.04135072412146</v>
      </c>
      <c r="V1817" s="12">
        <v>0</v>
      </c>
      <c r="W1817" s="57">
        <v>1.5347626612172483E-3</v>
      </c>
      <c r="X1817" s="57">
        <v>0</v>
      </c>
      <c r="Y1817" s="57">
        <v>0</v>
      </c>
      <c r="Z1817" s="57">
        <v>1.5452786528077098E-3</v>
      </c>
      <c r="AA1817" s="57">
        <v>1.1677594372272537E-3</v>
      </c>
      <c r="AB1817" s="57">
        <v>0</v>
      </c>
      <c r="AC1817" s="57">
        <v>0</v>
      </c>
      <c r="AD1817" s="57">
        <v>6.0357709922943385E-8</v>
      </c>
      <c r="AE1817" s="57">
        <v>4.8874357039304826E-4</v>
      </c>
      <c r="AF1817" s="57">
        <v>6.0259845028409124E-5</v>
      </c>
      <c r="AG1817" s="57">
        <v>0</v>
      </c>
      <c r="AH1817" s="17">
        <v>4.3607859312578114E-4</v>
      </c>
      <c r="AI1817" s="12">
        <v>548</v>
      </c>
      <c r="AJ1817" s="16">
        <v>7</v>
      </c>
      <c r="AK1817" s="17">
        <v>0.89654178952736407</v>
      </c>
      <c r="AL1817" t="str">
        <f>IF(AK1817&lt;='CAV Tier 1 Analysis'!$A$5,"Tier 1", "Tier 2")</f>
        <v>Tier 2</v>
      </c>
      <c r="AM1817" t="str">
        <f t="shared" si="57"/>
        <v>Michigan - Tier 2</v>
      </c>
      <c r="AN1817" t="str">
        <f t="shared" si="58"/>
        <v>Geneva, Township Of - Tier 2</v>
      </c>
    </row>
    <row r="1818" spans="1:40" x14ac:dyDescent="0.3">
      <c r="A1818">
        <v>5</v>
      </c>
      <c r="B1818" t="s">
        <v>30</v>
      </c>
      <c r="C1818" t="s">
        <v>6049</v>
      </c>
      <c r="D1818" t="s">
        <v>9545</v>
      </c>
      <c r="E1818" t="s">
        <v>2479</v>
      </c>
      <c r="F1818" s="12">
        <v>2447.3982253582335</v>
      </c>
      <c r="G1818" s="12">
        <v>3440.8191943635497</v>
      </c>
      <c r="H1818" s="12">
        <v>1593.1950135373143</v>
      </c>
      <c r="I1818">
        <v>0</v>
      </c>
      <c r="J1818" s="15">
        <v>0</v>
      </c>
      <c r="K1818" s="15">
        <v>1</v>
      </c>
      <c r="L1818" s="56">
        <v>34.937429999999999</v>
      </c>
      <c r="M1818">
        <v>1</v>
      </c>
      <c r="N1818">
        <v>0</v>
      </c>
      <c r="O1818" s="12">
        <v>8.3333333333333339</v>
      </c>
      <c r="P1818" s="12">
        <v>4.5555555555555554</v>
      </c>
      <c r="Q1818" s="12">
        <v>0</v>
      </c>
      <c r="R1818" s="12">
        <v>0</v>
      </c>
      <c r="S1818" s="12">
        <v>0</v>
      </c>
      <c r="T1818" s="12">
        <v>3815.0369957239573</v>
      </c>
      <c r="U1818" s="12">
        <v>1367.6387703657238</v>
      </c>
      <c r="V1818" s="12">
        <v>0</v>
      </c>
      <c r="W1818" s="57">
        <v>1.5170959216849608E-3</v>
      </c>
      <c r="X1818" s="57">
        <v>4.3618598970601065E-5</v>
      </c>
      <c r="Y1818" s="57">
        <v>0</v>
      </c>
      <c r="Z1818" s="57">
        <v>1.2329350953253005E-3</v>
      </c>
      <c r="AA1818" s="57">
        <v>1.1677594372272537E-3</v>
      </c>
      <c r="AB1818" s="57">
        <v>0</v>
      </c>
      <c r="AC1818" s="57">
        <v>0</v>
      </c>
      <c r="AD1818" s="57">
        <v>0</v>
      </c>
      <c r="AE1818" s="57">
        <v>4.6456618037635483E-4</v>
      </c>
      <c r="AF1818" s="57">
        <v>3.6785039944953982E-4</v>
      </c>
      <c r="AG1818" s="57">
        <v>0</v>
      </c>
      <c r="AH1818" s="17">
        <v>4.3580233027581912E-4</v>
      </c>
      <c r="AI1818" s="12">
        <v>549</v>
      </c>
      <c r="AJ1818" s="16">
        <v>7</v>
      </c>
      <c r="AK1818" s="17">
        <v>0.89697759185763992</v>
      </c>
      <c r="AL1818" t="str">
        <f>IF(AK1818&lt;='CAV Tier 1 Analysis'!$A$5,"Tier 1", "Tier 2")</f>
        <v>Tier 2</v>
      </c>
      <c r="AM1818" t="str">
        <f t="shared" si="57"/>
        <v>Michigan - Tier 2</v>
      </c>
      <c r="AN1818" t="str">
        <f t="shared" si="58"/>
        <v>Millington, Township Of - Tier 2</v>
      </c>
    </row>
    <row r="1819" spans="1:40" x14ac:dyDescent="0.3">
      <c r="A1819">
        <v>5</v>
      </c>
      <c r="B1819" t="s">
        <v>30</v>
      </c>
      <c r="C1819" t="s">
        <v>5754</v>
      </c>
      <c r="D1819" t="s">
        <v>9235</v>
      </c>
      <c r="E1819" t="s">
        <v>2437</v>
      </c>
      <c r="F1819" s="12">
        <v>1448.3973389150713</v>
      </c>
      <c r="G1819" s="12">
        <v>1689.3028478325309</v>
      </c>
      <c r="H1819" s="12">
        <v>829.28044525977623</v>
      </c>
      <c r="I1819">
        <v>0</v>
      </c>
      <c r="J1819" s="15">
        <v>0</v>
      </c>
      <c r="K1819" s="15">
        <v>1.0000000000000004</v>
      </c>
      <c r="L1819" s="56">
        <v>35.961179999999999</v>
      </c>
      <c r="M1819">
        <v>0</v>
      </c>
      <c r="N1819">
        <v>0</v>
      </c>
      <c r="O1819" s="12">
        <v>9.1666666666666661</v>
      </c>
      <c r="P1819" s="12">
        <v>6</v>
      </c>
      <c r="Q1819" s="12">
        <v>0</v>
      </c>
      <c r="R1819" s="12">
        <v>0</v>
      </c>
      <c r="S1819" s="12">
        <v>0</v>
      </c>
      <c r="T1819" s="12">
        <v>1862.0036575284621</v>
      </c>
      <c r="U1819" s="12">
        <v>413.60631861339084</v>
      </c>
      <c r="V1819" s="12">
        <v>0</v>
      </c>
      <c r="W1819" s="57">
        <v>1.5615504493884861E-3</v>
      </c>
      <c r="X1819" s="57">
        <v>0</v>
      </c>
      <c r="Y1819" s="57">
        <v>0</v>
      </c>
      <c r="Z1819" s="57">
        <v>1.3562286048578302E-3</v>
      </c>
      <c r="AA1819" s="57">
        <v>1.5380246246407732E-3</v>
      </c>
      <c r="AB1819" s="57">
        <v>0</v>
      </c>
      <c r="AC1819" s="57">
        <v>0</v>
      </c>
      <c r="AD1819" s="57">
        <v>0</v>
      </c>
      <c r="AE1819" s="57">
        <v>2.2674063921119313E-4</v>
      </c>
      <c r="AF1819" s="57">
        <v>1.1124666309079839E-4</v>
      </c>
      <c r="AG1819" s="57">
        <v>0</v>
      </c>
      <c r="AH1819" s="17">
        <v>4.3579918010809826E-4</v>
      </c>
      <c r="AI1819" s="12">
        <v>550</v>
      </c>
      <c r="AJ1819" s="16">
        <v>7</v>
      </c>
      <c r="AK1819" s="17">
        <v>0.89741339103774798</v>
      </c>
      <c r="AL1819" t="str">
        <f>IF(AK1819&lt;='CAV Tier 1 Analysis'!$A$5,"Tier 1", "Tier 2")</f>
        <v>Tier 2</v>
      </c>
      <c r="AM1819" t="str">
        <f t="shared" si="57"/>
        <v>Michigan - Tier 2</v>
      </c>
      <c r="AN1819" t="str">
        <f t="shared" si="58"/>
        <v>Greenwood, Township Of - Tier 2</v>
      </c>
    </row>
    <row r="1820" spans="1:40" x14ac:dyDescent="0.3">
      <c r="A1820">
        <v>5</v>
      </c>
      <c r="B1820" t="s">
        <v>30</v>
      </c>
      <c r="C1820" t="s">
        <v>6048</v>
      </c>
      <c r="D1820" t="s">
        <v>9544</v>
      </c>
      <c r="E1820" t="s">
        <v>2806</v>
      </c>
      <c r="F1820" s="12">
        <v>4813.8257352314677</v>
      </c>
      <c r="G1820" s="12">
        <v>2049.403000817214</v>
      </c>
      <c r="H1820" s="12">
        <v>943.80206508834283</v>
      </c>
      <c r="I1820">
        <v>0</v>
      </c>
      <c r="J1820" s="15">
        <v>2.6361380202516313E-2</v>
      </c>
      <c r="K1820" s="15">
        <v>0.97363861979748401</v>
      </c>
      <c r="L1820" s="56">
        <v>36.485950000000003</v>
      </c>
      <c r="M1820">
        <v>3</v>
      </c>
      <c r="N1820">
        <v>0</v>
      </c>
      <c r="O1820" s="12">
        <v>11.777777777777779</v>
      </c>
      <c r="P1820" s="12">
        <v>3.6666666666666665</v>
      </c>
      <c r="Q1820" s="12">
        <v>0</v>
      </c>
      <c r="R1820" s="12">
        <v>0</v>
      </c>
      <c r="S1820" s="12">
        <v>24.879925073713853</v>
      </c>
      <c r="T1820" s="12">
        <v>2231.0792640037166</v>
      </c>
      <c r="U1820" s="12">
        <v>0</v>
      </c>
      <c r="V1820" s="12">
        <v>0</v>
      </c>
      <c r="W1820" s="57">
        <v>1.5843376557406026E-3</v>
      </c>
      <c r="X1820" s="57">
        <v>1.3085579691180318E-4</v>
      </c>
      <c r="Y1820" s="57">
        <v>0</v>
      </c>
      <c r="Z1820" s="57">
        <v>1.742548268059758E-3</v>
      </c>
      <c r="AA1820" s="57">
        <v>9.3990393728047249E-4</v>
      </c>
      <c r="AB1820" s="57">
        <v>0</v>
      </c>
      <c r="AC1820" s="57">
        <v>0</v>
      </c>
      <c r="AD1820" s="57">
        <v>1.2072427911824197E-4</v>
      </c>
      <c r="AE1820" s="57">
        <v>2.7168385862491698E-4</v>
      </c>
      <c r="AF1820" s="57">
        <v>0</v>
      </c>
      <c r="AG1820" s="57">
        <v>0</v>
      </c>
      <c r="AH1820" s="17">
        <v>4.3545943597598136E-4</v>
      </c>
      <c r="AI1820" s="12">
        <v>551</v>
      </c>
      <c r="AJ1820" s="16">
        <v>7</v>
      </c>
      <c r="AK1820" s="17">
        <v>0.89784885047372398</v>
      </c>
      <c r="AL1820" t="str">
        <f>IF(AK1820&lt;='CAV Tier 1 Analysis'!$A$5,"Tier 1", "Tier 2")</f>
        <v>Tier 2</v>
      </c>
      <c r="AM1820" t="str">
        <f t="shared" si="57"/>
        <v>Michigan - Tier 2</v>
      </c>
      <c r="AN1820" t="str">
        <f t="shared" si="58"/>
        <v>Hazelton, Township Of - Tier 2</v>
      </c>
    </row>
    <row r="1821" spans="1:40" x14ac:dyDescent="0.3">
      <c r="A1821">
        <v>5</v>
      </c>
      <c r="B1821" t="s">
        <v>30</v>
      </c>
      <c r="C1821" t="s">
        <v>6059</v>
      </c>
      <c r="D1821" t="s">
        <v>9556</v>
      </c>
      <c r="E1821" t="s">
        <v>2462</v>
      </c>
      <c r="F1821" s="12">
        <v>2294.6536805427631</v>
      </c>
      <c r="G1821" s="12">
        <v>1553.8929072962467</v>
      </c>
      <c r="H1821" s="12">
        <v>1574.2705826549595</v>
      </c>
      <c r="I1821">
        <v>0</v>
      </c>
      <c r="J1821" s="15">
        <v>0</v>
      </c>
      <c r="K1821" s="15">
        <v>1</v>
      </c>
      <c r="L1821" s="56">
        <v>35.455190000000002</v>
      </c>
      <c r="M1821">
        <v>0</v>
      </c>
      <c r="N1821">
        <v>0</v>
      </c>
      <c r="O1821" s="12">
        <v>10</v>
      </c>
      <c r="P1821" s="12">
        <v>6</v>
      </c>
      <c r="Q1821" s="12">
        <v>0</v>
      </c>
      <c r="R1821" s="12">
        <v>0</v>
      </c>
      <c r="S1821" s="12">
        <v>0</v>
      </c>
      <c r="T1821" s="12">
        <v>1812.6450190029827</v>
      </c>
      <c r="U1821" s="12">
        <v>0</v>
      </c>
      <c r="V1821" s="12">
        <v>0</v>
      </c>
      <c r="W1821" s="57">
        <v>1.5395787312222282E-3</v>
      </c>
      <c r="X1821" s="57">
        <v>0</v>
      </c>
      <c r="Y1821" s="57">
        <v>0</v>
      </c>
      <c r="Z1821" s="57">
        <v>1.4795221143903603E-3</v>
      </c>
      <c r="AA1821" s="57">
        <v>1.5380246246407732E-3</v>
      </c>
      <c r="AB1821" s="57">
        <v>0</v>
      </c>
      <c r="AC1821" s="57">
        <v>0</v>
      </c>
      <c r="AD1821" s="57">
        <v>0</v>
      </c>
      <c r="AE1821" s="57">
        <v>2.2073011973417094E-4</v>
      </c>
      <c r="AF1821" s="57">
        <v>0</v>
      </c>
      <c r="AG1821" s="57">
        <v>0</v>
      </c>
      <c r="AH1821" s="17">
        <v>4.3435050818068483E-4</v>
      </c>
      <c r="AI1821" s="12">
        <v>552</v>
      </c>
      <c r="AJ1821" s="16">
        <v>7</v>
      </c>
      <c r="AK1821" s="17">
        <v>0.89828320098190462</v>
      </c>
      <c r="AL1821" t="str">
        <f>IF(AK1821&lt;='CAV Tier 1 Analysis'!$A$5,"Tier 1", "Tier 2")</f>
        <v>Tier 2</v>
      </c>
      <c r="AM1821" t="str">
        <f t="shared" si="57"/>
        <v>Michigan - Tier 2</v>
      </c>
      <c r="AN1821" t="str">
        <f t="shared" si="58"/>
        <v>Martiny, Township Of - Tier 2</v>
      </c>
    </row>
    <row r="1822" spans="1:40" x14ac:dyDescent="0.3">
      <c r="A1822">
        <v>5</v>
      </c>
      <c r="B1822" t="s">
        <v>30</v>
      </c>
      <c r="C1822" t="s">
        <v>5413</v>
      </c>
      <c r="D1822" t="s">
        <v>8851</v>
      </c>
      <c r="E1822" t="s">
        <v>1922</v>
      </c>
      <c r="F1822" s="12">
        <v>549.61556977540431</v>
      </c>
      <c r="G1822" s="12">
        <v>2078.4643813258012</v>
      </c>
      <c r="H1822" s="12">
        <v>1975.9786382128286</v>
      </c>
      <c r="I1822">
        <v>1</v>
      </c>
      <c r="J1822" s="15">
        <v>1.8805680887656292E-3</v>
      </c>
      <c r="K1822" s="15">
        <v>0.99811943191123453</v>
      </c>
      <c r="L1822" s="56">
        <v>17.04804</v>
      </c>
      <c r="M1822">
        <v>6</v>
      </c>
      <c r="N1822">
        <v>0</v>
      </c>
      <c r="O1822" s="12">
        <v>2</v>
      </c>
      <c r="P1822" s="12">
        <v>10</v>
      </c>
      <c r="Q1822" s="12">
        <v>0</v>
      </c>
      <c r="R1822" s="12">
        <v>0.99811943191123453</v>
      </c>
      <c r="S1822" s="12">
        <v>3.7159623711056096</v>
      </c>
      <c r="T1822" s="12">
        <v>2302.8494131191987</v>
      </c>
      <c r="U1822" s="12">
        <v>1753.2338433437944</v>
      </c>
      <c r="V1822" s="12">
        <v>0</v>
      </c>
      <c r="W1822" s="57">
        <v>7.4028089520958122E-4</v>
      </c>
      <c r="X1822" s="57">
        <v>2.6171159382360636E-4</v>
      </c>
      <c r="Y1822" s="57">
        <v>0</v>
      </c>
      <c r="Z1822" s="57">
        <v>2.9590442287807207E-4</v>
      </c>
      <c r="AA1822" s="57">
        <v>2.5633743744012888E-3</v>
      </c>
      <c r="AB1822" s="57">
        <v>0</v>
      </c>
      <c r="AC1822" s="57">
        <v>1.4469476062878043E-4</v>
      </c>
      <c r="AD1822" s="57">
        <v>1.803087739022977E-5</v>
      </c>
      <c r="AE1822" s="57">
        <v>2.8042348135386873E-4</v>
      </c>
      <c r="AF1822" s="57">
        <v>4.7156294745139823E-4</v>
      </c>
      <c r="AG1822" s="57">
        <v>0</v>
      </c>
      <c r="AH1822" s="17">
        <v>4.3418030483062048E-4</v>
      </c>
      <c r="AI1822" s="12">
        <v>553</v>
      </c>
      <c r="AJ1822" s="16">
        <v>7</v>
      </c>
      <c r="AK1822" s="17">
        <v>0.89871738128673528</v>
      </c>
      <c r="AL1822" t="str">
        <f>IF(AK1822&lt;='CAV Tier 1 Analysis'!$A$5,"Tier 1", "Tier 2")</f>
        <v>Tier 2</v>
      </c>
      <c r="AM1822" t="str">
        <f t="shared" si="57"/>
        <v>Michigan - Tier 2</v>
      </c>
      <c r="AN1822" t="str">
        <f t="shared" si="58"/>
        <v>Crystal Lake, Township Of - Tier 2</v>
      </c>
    </row>
    <row r="1823" spans="1:40" x14ac:dyDescent="0.3">
      <c r="A1823">
        <v>5</v>
      </c>
      <c r="B1823" t="s">
        <v>30</v>
      </c>
      <c r="C1823" t="s">
        <v>6084</v>
      </c>
      <c r="D1823" t="s">
        <v>9581</v>
      </c>
      <c r="E1823" t="s">
        <v>2893</v>
      </c>
      <c r="F1823" s="12">
        <v>9862.3274809734794</v>
      </c>
      <c r="G1823" s="12">
        <v>4818.6240436236576</v>
      </c>
      <c r="H1823" s="12">
        <v>1689.4950709025652</v>
      </c>
      <c r="I1823">
        <v>1</v>
      </c>
      <c r="J1823" s="15">
        <v>2.9845499796055751E-5</v>
      </c>
      <c r="K1823" s="15">
        <v>0.99997015450020388</v>
      </c>
      <c r="L1823" s="56">
        <v>36.186360000000008</v>
      </c>
      <c r="M1823">
        <v>0</v>
      </c>
      <c r="N1823">
        <v>0</v>
      </c>
      <c r="O1823" s="12">
        <v>13</v>
      </c>
      <c r="P1823" s="12">
        <v>2</v>
      </c>
      <c r="Q1823" s="12">
        <v>0</v>
      </c>
      <c r="R1823" s="12">
        <v>0.99997015450020388</v>
      </c>
      <c r="S1823" s="12">
        <v>5.0423824794059706E-2</v>
      </c>
      <c r="T1823" s="12">
        <v>5041.7431148343758</v>
      </c>
      <c r="U1823" s="12">
        <v>0</v>
      </c>
      <c r="V1823" s="12">
        <v>0</v>
      </c>
      <c r="W1823" s="57">
        <v>1.5713284914380884E-3</v>
      </c>
      <c r="X1823" s="57">
        <v>0</v>
      </c>
      <c r="Y1823" s="57">
        <v>0</v>
      </c>
      <c r="Z1823" s="57">
        <v>1.9233787487074685E-3</v>
      </c>
      <c r="AA1823" s="57">
        <v>5.1267487488025772E-4</v>
      </c>
      <c r="AB1823" s="57">
        <v>0</v>
      </c>
      <c r="AC1823" s="57">
        <v>1.4496305503668353E-4</v>
      </c>
      <c r="AD1823" s="57">
        <v>2.4467034690063575E-7</v>
      </c>
      <c r="AE1823" s="57">
        <v>6.1394511872955556E-4</v>
      </c>
      <c r="AF1823" s="57">
        <v>0</v>
      </c>
      <c r="AG1823" s="57">
        <v>0</v>
      </c>
      <c r="AH1823" s="17">
        <v>4.3332135992172303E-4</v>
      </c>
      <c r="AI1823" s="12">
        <v>554</v>
      </c>
      <c r="AJ1823" s="16">
        <v>7</v>
      </c>
      <c r="AK1823" s="17">
        <v>0.89915070264665697</v>
      </c>
      <c r="AL1823" t="str">
        <f>IF(AK1823&lt;='CAV Tier 1 Analysis'!$A$5,"Tier 1", "Tier 2")</f>
        <v>Tier 2</v>
      </c>
      <c r="AM1823" t="str">
        <f t="shared" si="57"/>
        <v>Michigan - Tier 2</v>
      </c>
      <c r="AN1823" t="str">
        <f t="shared" si="58"/>
        <v>Olive, Township Of - Tier 2</v>
      </c>
    </row>
    <row r="1824" spans="1:40" x14ac:dyDescent="0.3">
      <c r="A1824">
        <v>5</v>
      </c>
      <c r="B1824" t="s">
        <v>30</v>
      </c>
      <c r="C1824" t="s">
        <v>5378</v>
      </c>
      <c r="D1824" t="s">
        <v>9490</v>
      </c>
      <c r="E1824" t="s">
        <v>2184</v>
      </c>
      <c r="F1824" s="12">
        <v>1165.6897741880443</v>
      </c>
      <c r="G1824" s="12">
        <v>2005.4214440470269</v>
      </c>
      <c r="H1824" s="12">
        <v>1007.1428301109482</v>
      </c>
      <c r="I1824">
        <v>0</v>
      </c>
      <c r="J1824" s="15">
        <v>0</v>
      </c>
      <c r="K1824" s="15">
        <v>1.0000000000000002</v>
      </c>
      <c r="L1824" s="56">
        <v>26.50393</v>
      </c>
      <c r="M1824">
        <v>0</v>
      </c>
      <c r="N1824">
        <v>0</v>
      </c>
      <c r="O1824" s="12">
        <v>2.6</v>
      </c>
      <c r="P1824" s="12">
        <v>9</v>
      </c>
      <c r="Q1824" s="12">
        <v>0</v>
      </c>
      <c r="R1824" s="12">
        <v>0</v>
      </c>
      <c r="S1824" s="12">
        <v>0</v>
      </c>
      <c r="T1824" s="12">
        <v>1830.8571117864708</v>
      </c>
      <c r="U1824" s="12">
        <v>665.16733759842646</v>
      </c>
      <c r="V1824" s="12">
        <v>174.56433226055606</v>
      </c>
      <c r="W1824" s="57">
        <v>1.1508861445052967E-3</v>
      </c>
      <c r="X1824" s="57">
        <v>0</v>
      </c>
      <c r="Y1824" s="57">
        <v>0</v>
      </c>
      <c r="Z1824" s="57">
        <v>3.8467574974149373E-4</v>
      </c>
      <c r="AA1824" s="57">
        <v>2.3070369369611599E-3</v>
      </c>
      <c r="AB1824" s="57">
        <v>0</v>
      </c>
      <c r="AC1824" s="57">
        <v>0</v>
      </c>
      <c r="AD1824" s="57">
        <v>0</v>
      </c>
      <c r="AE1824" s="57">
        <v>2.229478498349715E-4</v>
      </c>
      <c r="AF1824" s="57">
        <v>1.7890840486405415E-4</v>
      </c>
      <c r="AG1824" s="57">
        <v>5.2129065240187449E-4</v>
      </c>
      <c r="AH1824" s="17">
        <v>4.332496125735318E-4</v>
      </c>
      <c r="AI1824" s="12">
        <v>555</v>
      </c>
      <c r="AJ1824" s="16">
        <v>7</v>
      </c>
      <c r="AK1824" s="17">
        <v>0.89958395225923049</v>
      </c>
      <c r="AL1824" t="str">
        <f>IF(AK1824&lt;='CAV Tier 1 Analysis'!$A$5,"Tier 1", "Tier 2")</f>
        <v>Tier 2</v>
      </c>
      <c r="AM1824" t="str">
        <f t="shared" si="57"/>
        <v>Michigan - Tier 2</v>
      </c>
      <c r="AN1824" t="str">
        <f t="shared" si="58"/>
        <v>Marion, Township Of - Tier 2</v>
      </c>
    </row>
    <row r="1825" spans="1:40" x14ac:dyDescent="0.3">
      <c r="A1825">
        <v>5</v>
      </c>
      <c r="B1825" t="s">
        <v>30</v>
      </c>
      <c r="C1825" t="s">
        <v>5861</v>
      </c>
      <c r="D1825" t="s">
        <v>9348</v>
      </c>
      <c r="E1825" t="s">
        <v>2984</v>
      </c>
      <c r="F1825" s="12">
        <v>10255.883229610694</v>
      </c>
      <c r="G1825" s="12">
        <v>2416.2940133340671</v>
      </c>
      <c r="H1825" s="12">
        <v>1065.0626960941163</v>
      </c>
      <c r="I1825">
        <v>0</v>
      </c>
      <c r="J1825" s="15">
        <v>4.7737944927577353E-2</v>
      </c>
      <c r="K1825" s="15">
        <v>0.95226205507242279</v>
      </c>
      <c r="L1825" s="56">
        <v>36.65428</v>
      </c>
      <c r="M1825">
        <v>3</v>
      </c>
      <c r="N1825">
        <v>0</v>
      </c>
      <c r="O1825" s="12">
        <v>12.2</v>
      </c>
      <c r="P1825" s="12">
        <v>2.6</v>
      </c>
      <c r="Q1825" s="12">
        <v>0</v>
      </c>
      <c r="R1825" s="12">
        <v>0</v>
      </c>
      <c r="S1825" s="12">
        <v>50.843904330557976</v>
      </c>
      <c r="T1825" s="12">
        <v>2595.9294864265103</v>
      </c>
      <c r="U1825" s="12">
        <v>0</v>
      </c>
      <c r="V1825" s="12">
        <v>0</v>
      </c>
      <c r="W1825" s="57">
        <v>1.5916470873873273E-3</v>
      </c>
      <c r="X1825" s="57">
        <v>1.3085579691180318E-4</v>
      </c>
      <c r="Y1825" s="57">
        <v>0</v>
      </c>
      <c r="Z1825" s="57">
        <v>1.8050169795562395E-3</v>
      </c>
      <c r="AA1825" s="57">
        <v>6.6647733734433504E-4</v>
      </c>
      <c r="AB1825" s="57">
        <v>0</v>
      </c>
      <c r="AC1825" s="57">
        <v>0</v>
      </c>
      <c r="AD1825" s="57">
        <v>2.4670868902047029E-4</v>
      </c>
      <c r="AE1825" s="57">
        <v>3.1611254291563282E-4</v>
      </c>
      <c r="AF1825" s="57">
        <v>0</v>
      </c>
      <c r="AG1825" s="57">
        <v>0</v>
      </c>
      <c r="AH1825" s="17">
        <v>4.3243803937598256E-4</v>
      </c>
      <c r="AI1825" s="12">
        <v>556</v>
      </c>
      <c r="AJ1825" s="16">
        <v>7</v>
      </c>
      <c r="AK1825" s="17">
        <v>0.90001639029860647</v>
      </c>
      <c r="AL1825" t="str">
        <f>IF(AK1825&lt;='CAV Tier 1 Analysis'!$A$5,"Tier 1", "Tier 2")</f>
        <v>Tier 2</v>
      </c>
      <c r="AM1825" t="str">
        <f t="shared" si="57"/>
        <v>Michigan - Tier 2</v>
      </c>
      <c r="AN1825" t="str">
        <f t="shared" si="58"/>
        <v>Maple Grove, Township Of - Tier 2</v>
      </c>
    </row>
    <row r="1826" spans="1:40" x14ac:dyDescent="0.3">
      <c r="A1826">
        <v>5</v>
      </c>
      <c r="B1826" t="s">
        <v>30</v>
      </c>
      <c r="C1826" t="s">
        <v>6001</v>
      </c>
      <c r="D1826" t="s">
        <v>9495</v>
      </c>
      <c r="E1826" t="s">
        <v>2679</v>
      </c>
      <c r="F1826" s="12">
        <v>3148.4808632600398</v>
      </c>
      <c r="G1826" s="12">
        <v>1949.9692315384059</v>
      </c>
      <c r="H1826" s="12">
        <v>1030.3721024286715</v>
      </c>
      <c r="I1826">
        <v>0</v>
      </c>
      <c r="J1826" s="15">
        <v>6.9844969749215515E-4</v>
      </c>
      <c r="K1826" s="15">
        <v>0.99930155030250811</v>
      </c>
      <c r="L1826" s="56">
        <v>33.617309999999996</v>
      </c>
      <c r="M1826">
        <v>3</v>
      </c>
      <c r="N1826">
        <v>0</v>
      </c>
      <c r="O1826" s="12">
        <v>8.5</v>
      </c>
      <c r="P1826" s="12">
        <v>5.5</v>
      </c>
      <c r="Q1826" s="12">
        <v>0</v>
      </c>
      <c r="R1826" s="12">
        <v>0</v>
      </c>
      <c r="S1826" s="12">
        <v>0.71966308324566153</v>
      </c>
      <c r="T1826" s="12">
        <v>1862.2980371178508</v>
      </c>
      <c r="U1826" s="12">
        <v>0</v>
      </c>
      <c r="V1826" s="12">
        <v>87.671194420555139</v>
      </c>
      <c r="W1826" s="57">
        <v>1.4597720524669115E-3</v>
      </c>
      <c r="X1826" s="57">
        <v>1.3085579691180318E-4</v>
      </c>
      <c r="Y1826" s="57">
        <v>0</v>
      </c>
      <c r="Z1826" s="57">
        <v>1.2575937972318064E-3</v>
      </c>
      <c r="AA1826" s="57">
        <v>1.4098559059207089E-3</v>
      </c>
      <c r="AB1826" s="57">
        <v>0</v>
      </c>
      <c r="AC1826" s="57">
        <v>0</v>
      </c>
      <c r="AD1826" s="57">
        <v>3.4920043639775743E-6</v>
      </c>
      <c r="AE1826" s="57">
        <v>2.2677648651793652E-4</v>
      </c>
      <c r="AF1826" s="57">
        <v>0</v>
      </c>
      <c r="AG1826" s="57">
        <v>2.6180705728663607E-4</v>
      </c>
      <c r="AH1826" s="17">
        <v>4.3183210006361635E-4</v>
      </c>
      <c r="AI1826" s="12">
        <v>557</v>
      </c>
      <c r="AJ1826" s="16">
        <v>7</v>
      </c>
      <c r="AK1826" s="17">
        <v>0.90044822239867006</v>
      </c>
      <c r="AL1826" t="str">
        <f>IF(AK1826&lt;='CAV Tier 1 Analysis'!$A$5,"Tier 1", "Tier 2")</f>
        <v>Tier 2</v>
      </c>
      <c r="AM1826" t="str">
        <f t="shared" si="57"/>
        <v>Michigan - Tier 2</v>
      </c>
      <c r="AN1826" t="str">
        <f t="shared" si="58"/>
        <v>Broomfield, Township Of - Tier 2</v>
      </c>
    </row>
    <row r="1827" spans="1:40" x14ac:dyDescent="0.3">
      <c r="A1827">
        <v>5</v>
      </c>
      <c r="B1827" t="s">
        <v>30</v>
      </c>
      <c r="C1827" t="s">
        <v>5921</v>
      </c>
      <c r="D1827" t="s">
        <v>9409</v>
      </c>
      <c r="E1827" t="s">
        <v>1921</v>
      </c>
      <c r="F1827" s="12">
        <v>2479.5786254266095</v>
      </c>
      <c r="G1827" s="12">
        <v>7260.2845756335937</v>
      </c>
      <c r="H1827" s="12">
        <v>3916.3173274813521</v>
      </c>
      <c r="I1827">
        <v>0</v>
      </c>
      <c r="J1827" s="15">
        <v>0</v>
      </c>
      <c r="K1827" s="15">
        <v>1</v>
      </c>
      <c r="L1827" s="56">
        <v>1.72726</v>
      </c>
      <c r="M1827">
        <v>0</v>
      </c>
      <c r="N1827">
        <v>0</v>
      </c>
      <c r="O1827" s="12">
        <v>13</v>
      </c>
      <c r="P1827" s="12">
        <v>1</v>
      </c>
      <c r="Q1827" s="12">
        <v>0</v>
      </c>
      <c r="R1827" s="12">
        <v>0</v>
      </c>
      <c r="S1827" s="12">
        <v>0</v>
      </c>
      <c r="T1827" s="12">
        <v>8084.1786624471024</v>
      </c>
      <c r="U1827" s="12">
        <v>5604.6000370204929</v>
      </c>
      <c r="V1827" s="12">
        <v>0</v>
      </c>
      <c r="W1827" s="57">
        <v>7.5003201485901097E-5</v>
      </c>
      <c r="X1827" s="57">
        <v>0</v>
      </c>
      <c r="Y1827" s="57">
        <v>0</v>
      </c>
      <c r="Z1827" s="57">
        <v>1.9233787487074685E-3</v>
      </c>
      <c r="AA1827" s="57">
        <v>2.5633743744012886E-4</v>
      </c>
      <c r="AB1827" s="57">
        <v>0</v>
      </c>
      <c r="AC1827" s="57">
        <v>0</v>
      </c>
      <c r="AD1827" s="57">
        <v>0</v>
      </c>
      <c r="AE1827" s="57">
        <v>9.8442977273943688E-4</v>
      </c>
      <c r="AF1827" s="57">
        <v>1.5074553361934758E-3</v>
      </c>
      <c r="AG1827" s="57">
        <v>0</v>
      </c>
      <c r="AH1827" s="17">
        <v>4.3150949968785555E-4</v>
      </c>
      <c r="AI1827" s="12">
        <v>558</v>
      </c>
      <c r="AJ1827" s="16">
        <v>7</v>
      </c>
      <c r="AK1827" s="17">
        <v>0.9008797318983579</v>
      </c>
      <c r="AL1827" t="str">
        <f>IF(AK1827&lt;='CAV Tier 1 Analysis'!$A$5,"Tier 1", "Tier 2")</f>
        <v>Tier 2</v>
      </c>
      <c r="AM1827" t="str">
        <f t="shared" si="57"/>
        <v>Michigan - Tier 2</v>
      </c>
      <c r="AN1827" t="str">
        <f t="shared" si="58"/>
        <v>Center Line, City Of - Tier 2</v>
      </c>
    </row>
    <row r="1828" spans="1:40" x14ac:dyDescent="0.3">
      <c r="A1828">
        <v>5</v>
      </c>
      <c r="B1828" t="s">
        <v>30</v>
      </c>
      <c r="C1828" t="s">
        <v>5993</v>
      </c>
      <c r="D1828" t="s">
        <v>9486</v>
      </c>
      <c r="E1828" t="s">
        <v>2440</v>
      </c>
      <c r="F1828" s="12">
        <v>1317.8458708778328</v>
      </c>
      <c r="G1828" s="12">
        <v>187.27922684364313</v>
      </c>
      <c r="H1828" s="12">
        <v>211.35078291843172</v>
      </c>
      <c r="I1828">
        <v>1</v>
      </c>
      <c r="J1828" s="15">
        <v>1.3102268173055537E-2</v>
      </c>
      <c r="K1828" s="15">
        <v>0.98689773182694451</v>
      </c>
      <c r="L1828" s="56">
        <v>39.69847</v>
      </c>
      <c r="M1828">
        <v>2</v>
      </c>
      <c r="N1828">
        <v>0</v>
      </c>
      <c r="O1828" s="12">
        <v>3</v>
      </c>
      <c r="P1828" s="12">
        <v>9</v>
      </c>
      <c r="Q1828" s="12">
        <v>0</v>
      </c>
      <c r="R1828" s="12">
        <v>0.98689773182694451</v>
      </c>
      <c r="S1828" s="12">
        <v>2.7691746363825378</v>
      </c>
      <c r="T1828" s="12">
        <v>214.87959742154209</v>
      </c>
      <c r="U1828" s="12">
        <v>0</v>
      </c>
      <c r="V1828" s="12">
        <v>0</v>
      </c>
      <c r="W1828" s="57">
        <v>1.7238356380000696E-3</v>
      </c>
      <c r="X1828" s="57">
        <v>8.7237197941202131E-5</v>
      </c>
      <c r="Y1828" s="57">
        <v>0</v>
      </c>
      <c r="Z1828" s="57">
        <v>4.4385663431710813E-4</v>
      </c>
      <c r="AA1828" s="57">
        <v>2.3070369369611599E-3</v>
      </c>
      <c r="AB1828" s="57">
        <v>0</v>
      </c>
      <c r="AC1828" s="57">
        <v>1.4306798014977989E-4</v>
      </c>
      <c r="AD1828" s="57">
        <v>1.343680138663293E-5</v>
      </c>
      <c r="AE1828" s="57">
        <v>2.6166402560924912E-5</v>
      </c>
      <c r="AF1828" s="57">
        <v>0</v>
      </c>
      <c r="AG1828" s="57">
        <v>0</v>
      </c>
      <c r="AH1828" s="17">
        <v>4.3133069011971615E-4</v>
      </c>
      <c r="AI1828" s="12">
        <v>559</v>
      </c>
      <c r="AJ1828" s="16">
        <v>7</v>
      </c>
      <c r="AK1828" s="17">
        <v>0.9013110625884776</v>
      </c>
      <c r="AL1828" t="str">
        <f>IF(AK1828&lt;='CAV Tier 1 Analysis'!$A$5,"Tier 1", "Tier 2")</f>
        <v>Tier 2</v>
      </c>
      <c r="AM1828" t="str">
        <f t="shared" si="57"/>
        <v>Michigan - Tier 2</v>
      </c>
      <c r="AN1828" t="str">
        <f t="shared" si="58"/>
        <v>Fairbanks, Township Of - Tier 2</v>
      </c>
    </row>
    <row r="1829" spans="1:40" x14ac:dyDescent="0.3">
      <c r="A1829">
        <v>5</v>
      </c>
      <c r="B1829" t="s">
        <v>30</v>
      </c>
      <c r="C1829" t="s">
        <v>5681</v>
      </c>
      <c r="D1829" t="s">
        <v>9156</v>
      </c>
      <c r="E1829" t="s">
        <v>2353</v>
      </c>
      <c r="F1829" s="12">
        <v>1463.5340910129125</v>
      </c>
      <c r="G1829" s="12">
        <v>568.41353169341949</v>
      </c>
      <c r="H1829" s="12">
        <v>621.17671643182689</v>
      </c>
      <c r="I1829">
        <v>0</v>
      </c>
      <c r="J1829" s="15">
        <v>0</v>
      </c>
      <c r="K1829" s="15">
        <v>0.99999999999999978</v>
      </c>
      <c r="L1829" s="56">
        <v>35.344150000000006</v>
      </c>
      <c r="M1829">
        <v>1</v>
      </c>
      <c r="N1829">
        <v>0</v>
      </c>
      <c r="O1829" s="12">
        <v>7</v>
      </c>
      <c r="P1829" s="12">
        <v>8</v>
      </c>
      <c r="Q1829" s="12">
        <v>0</v>
      </c>
      <c r="R1829" s="12">
        <v>0</v>
      </c>
      <c r="S1829" s="12">
        <v>0</v>
      </c>
      <c r="T1829" s="12">
        <v>621.48071042765673</v>
      </c>
      <c r="U1829" s="12">
        <v>0</v>
      </c>
      <c r="V1829" s="12">
        <v>0</v>
      </c>
      <c r="W1829" s="57">
        <v>1.5347570161978576E-3</v>
      </c>
      <c r="X1829" s="57">
        <v>4.3618598970601065E-5</v>
      </c>
      <c r="Y1829" s="57">
        <v>0</v>
      </c>
      <c r="Z1829" s="57">
        <v>1.0356654800732523E-3</v>
      </c>
      <c r="AA1829" s="57">
        <v>2.0506994995210309E-3</v>
      </c>
      <c r="AB1829" s="57">
        <v>0</v>
      </c>
      <c r="AC1829" s="57">
        <v>0</v>
      </c>
      <c r="AD1829" s="57">
        <v>0</v>
      </c>
      <c r="AE1829" s="57">
        <v>7.5679192664335201E-5</v>
      </c>
      <c r="AF1829" s="57">
        <v>0</v>
      </c>
      <c r="AG1829" s="57">
        <v>0</v>
      </c>
      <c r="AH1829" s="17">
        <v>4.309472534024615E-4</v>
      </c>
      <c r="AI1829" s="12">
        <v>560</v>
      </c>
      <c r="AJ1829" s="16">
        <v>7</v>
      </c>
      <c r="AK1829" s="17">
        <v>0.90174200984188002</v>
      </c>
      <c r="AL1829" t="str">
        <f>IF(AK1829&lt;='CAV Tier 1 Analysis'!$A$5,"Tier 1", "Tier 2")</f>
        <v>Tier 2</v>
      </c>
      <c r="AM1829" t="str">
        <f t="shared" si="57"/>
        <v>Michigan - Tier 2</v>
      </c>
      <c r="AN1829" t="str">
        <f t="shared" si="58"/>
        <v>Redding, Township Of - Tier 2</v>
      </c>
    </row>
    <row r="1830" spans="1:40" x14ac:dyDescent="0.3">
      <c r="A1830">
        <v>5</v>
      </c>
      <c r="B1830" t="s">
        <v>30</v>
      </c>
      <c r="C1830" t="s">
        <v>6022</v>
      </c>
      <c r="D1830" t="s">
        <v>9516</v>
      </c>
      <c r="E1830" t="s">
        <v>3257</v>
      </c>
      <c r="F1830" s="12">
        <v>6093.3386553919281</v>
      </c>
      <c r="G1830" s="12">
        <v>3926.6012645316209</v>
      </c>
      <c r="H1830" s="12">
        <v>1248.5730313489614</v>
      </c>
      <c r="I1830">
        <v>0</v>
      </c>
      <c r="J1830" s="15">
        <v>2.0177521233833616E-2</v>
      </c>
      <c r="K1830" s="15">
        <v>0.97982247876616657</v>
      </c>
      <c r="L1830" s="56">
        <v>35.552930000000011</v>
      </c>
      <c r="M1830">
        <v>0</v>
      </c>
      <c r="N1830">
        <v>0</v>
      </c>
      <c r="O1830" s="12">
        <v>6.666666666666667</v>
      </c>
      <c r="P1830" s="12">
        <v>2.7777777777777777</v>
      </c>
      <c r="Q1830" s="12">
        <v>0</v>
      </c>
      <c r="R1830" s="12">
        <v>0</v>
      </c>
      <c r="S1830" s="12">
        <v>25.193108852035675</v>
      </c>
      <c r="T1830" s="12">
        <v>3614.6564639950411</v>
      </c>
      <c r="U1830" s="12">
        <v>0</v>
      </c>
      <c r="V1830" s="12">
        <v>311.94480053657981</v>
      </c>
      <c r="W1830" s="57">
        <v>1.5438229173396817E-3</v>
      </c>
      <c r="X1830" s="57">
        <v>0</v>
      </c>
      <c r="Y1830" s="57">
        <v>0</v>
      </c>
      <c r="Z1830" s="57">
        <v>9.8634807626024027E-4</v>
      </c>
      <c r="AA1830" s="57">
        <v>7.1204843733369124E-4</v>
      </c>
      <c r="AB1830" s="57">
        <v>0</v>
      </c>
      <c r="AC1830" s="57">
        <v>0</v>
      </c>
      <c r="AD1830" s="57">
        <v>1.2224393344828556E-4</v>
      </c>
      <c r="AE1830" s="57">
        <v>4.4016536372597258E-4</v>
      </c>
      <c r="AF1830" s="57">
        <v>0</v>
      </c>
      <c r="AG1830" s="57">
        <v>9.3154143506456709E-4</v>
      </c>
      <c r="AH1830" s="17">
        <v>4.3056092392476718E-4</v>
      </c>
      <c r="AI1830" s="12">
        <v>561</v>
      </c>
      <c r="AJ1830" s="16">
        <v>7</v>
      </c>
      <c r="AK1830" s="17">
        <v>0.90217257076580482</v>
      </c>
      <c r="AL1830" t="str">
        <f>IF(AK1830&lt;='CAV Tier 1 Analysis'!$A$5,"Tier 1", "Tier 2")</f>
        <v>Tier 2</v>
      </c>
      <c r="AM1830" t="str">
        <f t="shared" si="57"/>
        <v>Michigan - Tier 2</v>
      </c>
      <c r="AN1830" t="str">
        <f t="shared" si="58"/>
        <v>Iosco, Township Of - Tier 2</v>
      </c>
    </row>
    <row r="1831" spans="1:40" x14ac:dyDescent="0.3">
      <c r="A1831">
        <v>5</v>
      </c>
      <c r="B1831" t="s">
        <v>30</v>
      </c>
      <c r="C1831" t="s">
        <v>6030</v>
      </c>
      <c r="D1831" t="s">
        <v>9524</v>
      </c>
      <c r="E1831" t="s">
        <v>2430</v>
      </c>
      <c r="F1831" s="12">
        <v>1354.0197420887796</v>
      </c>
      <c r="G1831" s="12">
        <v>901.1623913827458</v>
      </c>
      <c r="H1831" s="12">
        <v>594.43386634298213</v>
      </c>
      <c r="I1831">
        <v>1</v>
      </c>
      <c r="J1831" s="15">
        <v>2.6241566865930183E-2</v>
      </c>
      <c r="K1831" s="15">
        <v>0.97375843313406985</v>
      </c>
      <c r="L1831" s="56">
        <v>31.069409999999998</v>
      </c>
      <c r="M1831">
        <v>4</v>
      </c>
      <c r="N1831">
        <v>0</v>
      </c>
      <c r="O1831" s="12">
        <v>6</v>
      </c>
      <c r="P1831" s="12">
        <v>7.666666666666667</v>
      </c>
      <c r="Q1831" s="12">
        <v>0</v>
      </c>
      <c r="R1831" s="12">
        <v>0.97375843313406985</v>
      </c>
      <c r="S1831" s="12">
        <v>15.59887605101277</v>
      </c>
      <c r="T1831" s="12">
        <v>1165.7301338668206</v>
      </c>
      <c r="U1831" s="12">
        <v>0</v>
      </c>
      <c r="V1831" s="12">
        <v>0</v>
      </c>
      <c r="W1831" s="57">
        <v>1.3491340147274123E-3</v>
      </c>
      <c r="X1831" s="57">
        <v>1.7447439588240426E-4</v>
      </c>
      <c r="Y1831" s="57">
        <v>0</v>
      </c>
      <c r="Z1831" s="57">
        <v>8.8771326863421626E-4</v>
      </c>
      <c r="AA1831" s="57">
        <v>1.965253687040988E-3</v>
      </c>
      <c r="AB1831" s="57">
        <v>0</v>
      </c>
      <c r="AC1831" s="57">
        <v>1.4116321042141673E-4</v>
      </c>
      <c r="AD1831" s="57">
        <v>7.5690061796163756E-5</v>
      </c>
      <c r="AE1831" s="57">
        <v>1.4195374677811144E-4</v>
      </c>
      <c r="AF1831" s="57">
        <v>0</v>
      </c>
      <c r="AG1831" s="57">
        <v>0</v>
      </c>
      <c r="AH1831" s="17">
        <v>4.3048930775279205E-4</v>
      </c>
      <c r="AI1831" s="12">
        <v>562</v>
      </c>
      <c r="AJ1831" s="16">
        <v>7</v>
      </c>
      <c r="AK1831" s="17">
        <v>0.90260306007355762</v>
      </c>
      <c r="AL1831" t="str">
        <f>IF(AK1831&lt;='CAV Tier 1 Analysis'!$A$5,"Tier 1", "Tier 2")</f>
        <v>Tier 2</v>
      </c>
      <c r="AM1831" t="str">
        <f t="shared" si="57"/>
        <v>Michigan - Tier 2</v>
      </c>
      <c r="AN1831" t="str">
        <f t="shared" si="58"/>
        <v>Sebewaing, Township Of - Tier 2</v>
      </c>
    </row>
    <row r="1832" spans="1:40" x14ac:dyDescent="0.3">
      <c r="A1832">
        <v>5</v>
      </c>
      <c r="B1832" t="s">
        <v>30</v>
      </c>
      <c r="C1832" t="s">
        <v>5429</v>
      </c>
      <c r="D1832" t="s">
        <v>8868</v>
      </c>
      <c r="E1832" t="s">
        <v>2979</v>
      </c>
      <c r="F1832" s="12">
        <v>370.70897328767023</v>
      </c>
      <c r="G1832" s="12">
        <v>987.07929763084735</v>
      </c>
      <c r="H1832" s="12">
        <v>550.07366256064495</v>
      </c>
      <c r="I1832">
        <v>11</v>
      </c>
      <c r="J1832" s="15">
        <v>0.12976716018295695</v>
      </c>
      <c r="K1832" s="15">
        <v>0.87023283981704314</v>
      </c>
      <c r="L1832" s="56">
        <v>1.2549399999999999</v>
      </c>
      <c r="M1832">
        <v>8</v>
      </c>
      <c r="N1832">
        <v>0</v>
      </c>
      <c r="O1832" s="12">
        <v>10</v>
      </c>
      <c r="P1832" s="12">
        <v>3</v>
      </c>
      <c r="Q1832" s="12">
        <v>0</v>
      </c>
      <c r="R1832" s="12">
        <v>9.5725612379874754</v>
      </c>
      <c r="S1832" s="12">
        <v>71.38149708193302</v>
      </c>
      <c r="T1832" s="12">
        <v>1148.1124633818727</v>
      </c>
      <c r="U1832" s="12">
        <v>777.40349009420243</v>
      </c>
      <c r="V1832" s="12">
        <v>0</v>
      </c>
      <c r="W1832" s="57">
        <v>5.4493543341892198E-5</v>
      </c>
      <c r="X1832" s="57">
        <v>3.4894879176480852E-4</v>
      </c>
      <c r="Y1832" s="57">
        <v>0</v>
      </c>
      <c r="Z1832" s="57">
        <v>1.4795221143903603E-3</v>
      </c>
      <c r="AA1832" s="57">
        <v>7.6901231232038658E-4</v>
      </c>
      <c r="AB1832" s="57">
        <v>0</v>
      </c>
      <c r="AC1832" s="57">
        <v>1.3877091384572107E-3</v>
      </c>
      <c r="AD1832" s="57">
        <v>3.4636277046918434E-4</v>
      </c>
      <c r="AE1832" s="57">
        <v>1.3980840090243709E-4</v>
      </c>
      <c r="AF1832" s="57">
        <v>2.0909628372713305E-4</v>
      </c>
      <c r="AG1832" s="57">
        <v>0</v>
      </c>
      <c r="AH1832" s="17">
        <v>4.3045030503394659E-4</v>
      </c>
      <c r="AI1832" s="12">
        <v>563</v>
      </c>
      <c r="AJ1832" s="16">
        <v>7</v>
      </c>
      <c r="AK1832" s="17">
        <v>0.90303351037859159</v>
      </c>
      <c r="AL1832" t="str">
        <f>IF(AK1832&lt;='CAV Tier 1 Analysis'!$A$5,"Tier 1", "Tier 2")</f>
        <v>Tier 2</v>
      </c>
      <c r="AM1832" t="str">
        <f t="shared" si="57"/>
        <v>Michigan - Tier 2</v>
      </c>
      <c r="AN1832" t="str">
        <f t="shared" si="58"/>
        <v>Watervliet, City Of - Tier 2</v>
      </c>
    </row>
    <row r="1833" spans="1:40" x14ac:dyDescent="0.3">
      <c r="A1833">
        <v>5</v>
      </c>
      <c r="B1833" t="s">
        <v>30</v>
      </c>
      <c r="C1833" t="s">
        <v>6018</v>
      </c>
      <c r="D1833" t="s">
        <v>9512</v>
      </c>
      <c r="E1833" t="s">
        <v>2215</v>
      </c>
      <c r="F1833" s="12">
        <v>1508.7368185436737</v>
      </c>
      <c r="G1833" s="12">
        <v>1140.7443733183629</v>
      </c>
      <c r="H1833" s="12">
        <v>655.09294190718492</v>
      </c>
      <c r="I1833">
        <v>0</v>
      </c>
      <c r="J1833" s="15">
        <v>0</v>
      </c>
      <c r="K1833" s="15">
        <v>1.0000000000000002</v>
      </c>
      <c r="L1833" s="56">
        <v>34.619879999999995</v>
      </c>
      <c r="M1833">
        <v>0</v>
      </c>
      <c r="N1833">
        <v>0</v>
      </c>
      <c r="O1833" s="12">
        <v>5</v>
      </c>
      <c r="P1833" s="12">
        <v>9</v>
      </c>
      <c r="Q1833" s="12">
        <v>0</v>
      </c>
      <c r="R1833" s="12">
        <v>0</v>
      </c>
      <c r="S1833" s="12">
        <v>0</v>
      </c>
      <c r="T1833" s="12">
        <v>1420.5620910514024</v>
      </c>
      <c r="U1833" s="12">
        <v>0</v>
      </c>
      <c r="V1833" s="12">
        <v>0</v>
      </c>
      <c r="W1833" s="57">
        <v>1.503306876241977E-3</v>
      </c>
      <c r="X1833" s="57">
        <v>0</v>
      </c>
      <c r="Y1833" s="57">
        <v>0</v>
      </c>
      <c r="Z1833" s="57">
        <v>7.3976105719518015E-4</v>
      </c>
      <c r="AA1833" s="57">
        <v>2.3070369369611599E-3</v>
      </c>
      <c r="AB1833" s="57">
        <v>0</v>
      </c>
      <c r="AC1833" s="57">
        <v>0</v>
      </c>
      <c r="AD1833" s="57">
        <v>0</v>
      </c>
      <c r="AE1833" s="57">
        <v>1.7298524375173555E-4</v>
      </c>
      <c r="AF1833" s="57">
        <v>0</v>
      </c>
      <c r="AG1833" s="57">
        <v>0</v>
      </c>
      <c r="AH1833" s="17">
        <v>4.2937182855909569E-4</v>
      </c>
      <c r="AI1833" s="12">
        <v>564</v>
      </c>
      <c r="AJ1833" s="16">
        <v>7</v>
      </c>
      <c r="AK1833" s="17">
        <v>0.90346288220715065</v>
      </c>
      <c r="AL1833" t="str">
        <f>IF(AK1833&lt;='CAV Tier 1 Analysis'!$A$5,"Tier 1", "Tier 2")</f>
        <v>Tier 2</v>
      </c>
      <c r="AM1833" t="str">
        <f t="shared" si="57"/>
        <v>Michigan - Tier 2</v>
      </c>
      <c r="AN1833" t="str">
        <f t="shared" si="58"/>
        <v>Winsor, Township Of - Tier 2</v>
      </c>
    </row>
    <row r="1834" spans="1:40" x14ac:dyDescent="0.3">
      <c r="A1834">
        <v>5</v>
      </c>
      <c r="B1834" t="s">
        <v>30</v>
      </c>
      <c r="C1834" t="s">
        <v>6002</v>
      </c>
      <c r="D1834" t="s">
        <v>9496</v>
      </c>
      <c r="E1834" t="s">
        <v>2939</v>
      </c>
      <c r="F1834" s="12">
        <v>3422.9195661596796</v>
      </c>
      <c r="G1834" s="12">
        <v>2019.3512880155326</v>
      </c>
      <c r="H1834" s="12">
        <v>790.12556587466315</v>
      </c>
      <c r="I1834">
        <v>0</v>
      </c>
      <c r="J1834" s="15">
        <v>0</v>
      </c>
      <c r="K1834" s="15">
        <v>0.99999999999999978</v>
      </c>
      <c r="L1834" s="56">
        <v>36.546519999999994</v>
      </c>
      <c r="M1834">
        <v>4</v>
      </c>
      <c r="N1834">
        <v>0</v>
      </c>
      <c r="O1834" s="12">
        <v>7</v>
      </c>
      <c r="P1834" s="12">
        <v>5</v>
      </c>
      <c r="Q1834" s="12">
        <v>0</v>
      </c>
      <c r="R1834" s="12">
        <v>0</v>
      </c>
      <c r="S1834" s="12">
        <v>0</v>
      </c>
      <c r="T1834" s="12">
        <v>1881.7848376573181</v>
      </c>
      <c r="U1834" s="12">
        <v>0</v>
      </c>
      <c r="V1834" s="12">
        <v>137.56645035821452</v>
      </c>
      <c r="W1834" s="57">
        <v>1.5869678005445119E-3</v>
      </c>
      <c r="X1834" s="57">
        <v>1.7447439588240426E-4</v>
      </c>
      <c r="Y1834" s="57">
        <v>0</v>
      </c>
      <c r="Z1834" s="57">
        <v>1.0356654800732523E-3</v>
      </c>
      <c r="AA1834" s="57">
        <v>1.2816871872006444E-3</v>
      </c>
      <c r="AB1834" s="57">
        <v>0</v>
      </c>
      <c r="AC1834" s="57">
        <v>0</v>
      </c>
      <c r="AD1834" s="57">
        <v>0</v>
      </c>
      <c r="AE1834" s="57">
        <v>2.291494408312297E-4</v>
      </c>
      <c r="AF1834" s="57">
        <v>0</v>
      </c>
      <c r="AG1834" s="57">
        <v>4.1080616943446212E-4</v>
      </c>
      <c r="AH1834" s="17">
        <v>4.2897731581513672E-4</v>
      </c>
      <c r="AI1834" s="12">
        <v>565</v>
      </c>
      <c r="AJ1834" s="16">
        <v>7</v>
      </c>
      <c r="AK1834" s="17">
        <v>0.9038918595229658</v>
      </c>
      <c r="AL1834" t="str">
        <f>IF(AK1834&lt;='CAV Tier 1 Analysis'!$A$5,"Tier 1", "Tier 2")</f>
        <v>Tier 2</v>
      </c>
      <c r="AM1834" t="str">
        <f t="shared" si="57"/>
        <v>Michigan - Tier 2</v>
      </c>
      <c r="AN1834" t="str">
        <f t="shared" si="58"/>
        <v>Denver, Township Of - Tier 2</v>
      </c>
    </row>
    <row r="1835" spans="1:40" x14ac:dyDescent="0.3">
      <c r="A1835">
        <v>5</v>
      </c>
      <c r="B1835" t="s">
        <v>30</v>
      </c>
      <c r="C1835" t="s">
        <v>5770</v>
      </c>
      <c r="D1835" t="s">
        <v>9251</v>
      </c>
      <c r="E1835" t="s">
        <v>3236</v>
      </c>
      <c r="F1835" s="12">
        <v>7443.1087956491801</v>
      </c>
      <c r="G1835" s="12">
        <v>3798.9136137174896</v>
      </c>
      <c r="H1835" s="12">
        <v>1625.8344743849525</v>
      </c>
      <c r="I1835">
        <v>1</v>
      </c>
      <c r="J1835" s="15">
        <v>0</v>
      </c>
      <c r="K1835" s="15">
        <v>1</v>
      </c>
      <c r="L1835" s="56">
        <v>37.183420000000005</v>
      </c>
      <c r="M1835">
        <v>9</v>
      </c>
      <c r="N1835">
        <v>0</v>
      </c>
      <c r="O1835" s="12">
        <v>10.545454545454545</v>
      </c>
      <c r="P1835" s="12">
        <v>1.8181818181818181</v>
      </c>
      <c r="Q1835" s="12">
        <v>0</v>
      </c>
      <c r="R1835" s="12">
        <v>1</v>
      </c>
      <c r="S1835" s="12">
        <v>0</v>
      </c>
      <c r="T1835" s="12">
        <v>4383.1405750550603</v>
      </c>
      <c r="U1835" s="12">
        <v>0</v>
      </c>
      <c r="V1835" s="12">
        <v>0</v>
      </c>
      <c r="W1835" s="57">
        <v>1.6146240532374308E-3</v>
      </c>
      <c r="X1835" s="57">
        <v>3.925673907354096E-4</v>
      </c>
      <c r="Y1835" s="57">
        <v>0</v>
      </c>
      <c r="Z1835" s="57">
        <v>1.5602233206298344E-3</v>
      </c>
      <c r="AA1835" s="57">
        <v>4.6606806807296158E-4</v>
      </c>
      <c r="AB1835" s="57">
        <v>0</v>
      </c>
      <c r="AC1835" s="57">
        <v>1.4496738166064333E-4</v>
      </c>
      <c r="AD1835" s="57">
        <v>0</v>
      </c>
      <c r="AE1835" s="57">
        <v>5.3374551211122394E-4</v>
      </c>
      <c r="AF1835" s="57">
        <v>0</v>
      </c>
      <c r="AG1835" s="57">
        <v>0</v>
      </c>
      <c r="AH1835" s="17">
        <v>4.2838142967704576E-4</v>
      </c>
      <c r="AI1835" s="12">
        <v>566</v>
      </c>
      <c r="AJ1835" s="16">
        <v>7</v>
      </c>
      <c r="AK1835" s="17">
        <v>0.90432024095264285</v>
      </c>
      <c r="AL1835" t="str">
        <f>IF(AK1835&lt;='CAV Tier 1 Analysis'!$A$5,"Tier 1", "Tier 2")</f>
        <v>Tier 2</v>
      </c>
      <c r="AM1835" t="str">
        <f t="shared" si="57"/>
        <v>Michigan - Tier 2</v>
      </c>
      <c r="AN1835" t="str">
        <f t="shared" si="58"/>
        <v>Columbus, Township Of - Tier 2</v>
      </c>
    </row>
    <row r="1836" spans="1:40" x14ac:dyDescent="0.3">
      <c r="A1836">
        <v>5</v>
      </c>
      <c r="B1836" t="s">
        <v>30</v>
      </c>
      <c r="C1836" t="s">
        <v>5517</v>
      </c>
      <c r="D1836" t="s">
        <v>8971</v>
      </c>
      <c r="E1836" t="s">
        <v>3416</v>
      </c>
      <c r="F1836" s="12">
        <v>9765.8054779634458</v>
      </c>
      <c r="G1836" s="12">
        <v>3884.2117351974975</v>
      </c>
      <c r="H1836" s="12">
        <v>1843.6134786703376</v>
      </c>
      <c r="I1836">
        <v>0</v>
      </c>
      <c r="J1836" s="15">
        <v>1.5061371733450016E-3</v>
      </c>
      <c r="K1836" s="15">
        <v>0.99849386282665475</v>
      </c>
      <c r="L1836" s="56">
        <v>40.222099999999998</v>
      </c>
      <c r="M1836">
        <v>19</v>
      </c>
      <c r="N1836">
        <v>0</v>
      </c>
      <c r="O1836" s="12">
        <v>6.384615384615385</v>
      </c>
      <c r="P1836" s="12">
        <v>2.4615384615384617</v>
      </c>
      <c r="Q1836" s="12">
        <v>0</v>
      </c>
      <c r="R1836" s="12">
        <v>0</v>
      </c>
      <c r="S1836" s="12">
        <v>2.7767347935052875</v>
      </c>
      <c r="T1836" s="12">
        <v>4467.979576337947</v>
      </c>
      <c r="U1836" s="12">
        <v>0</v>
      </c>
      <c r="V1836" s="12">
        <v>0</v>
      </c>
      <c r="W1836" s="57">
        <v>1.7465733418744499E-3</v>
      </c>
      <c r="X1836" s="57">
        <v>8.2875338044142023E-4</v>
      </c>
      <c r="Y1836" s="57">
        <v>0</v>
      </c>
      <c r="Z1836" s="57">
        <v>9.4461796534153785E-4</v>
      </c>
      <c r="AA1836" s="57">
        <v>6.3098446139108649E-4</v>
      </c>
      <c r="AB1836" s="57">
        <v>0</v>
      </c>
      <c r="AC1836" s="57">
        <v>0</v>
      </c>
      <c r="AD1836" s="57">
        <v>1.347348536039734E-5</v>
      </c>
      <c r="AE1836" s="57">
        <v>5.4407656022874187E-4</v>
      </c>
      <c r="AF1836" s="57">
        <v>0</v>
      </c>
      <c r="AG1836" s="57">
        <v>0</v>
      </c>
      <c r="AH1836" s="17">
        <v>4.2804356314887581E-4</v>
      </c>
      <c r="AI1836" s="12">
        <v>567</v>
      </c>
      <c r="AJ1836" s="16">
        <v>7</v>
      </c>
      <c r="AK1836" s="17">
        <v>0.9047482845157917</v>
      </c>
      <c r="AL1836" t="str">
        <f>IF(AK1836&lt;='CAV Tier 1 Analysis'!$A$5,"Tier 1", "Tier 2")</f>
        <v>Tier 2</v>
      </c>
      <c r="AM1836" t="str">
        <f t="shared" si="57"/>
        <v>Michigan - Tier 2</v>
      </c>
      <c r="AN1836" t="str">
        <f t="shared" si="58"/>
        <v>Whiteford, Township Of - Tier 2</v>
      </c>
    </row>
    <row r="1837" spans="1:40" x14ac:dyDescent="0.3">
      <c r="A1837">
        <v>5</v>
      </c>
      <c r="B1837" t="s">
        <v>30</v>
      </c>
      <c r="C1837" t="s">
        <v>6012</v>
      </c>
      <c r="D1837" t="s">
        <v>9506</v>
      </c>
      <c r="E1837" t="s">
        <v>3176</v>
      </c>
      <c r="F1837" s="12">
        <v>9775.857302432436</v>
      </c>
      <c r="G1837" s="12">
        <v>2254.9978148125592</v>
      </c>
      <c r="H1837" s="12">
        <v>842.08644408570899</v>
      </c>
      <c r="I1837">
        <v>1</v>
      </c>
      <c r="J1837" s="15">
        <v>0</v>
      </c>
      <c r="K1837" s="15">
        <v>1</v>
      </c>
      <c r="L1837" s="56">
        <v>35.859160000000003</v>
      </c>
      <c r="M1837">
        <v>9</v>
      </c>
      <c r="N1837">
        <v>0</v>
      </c>
      <c r="O1837" s="12">
        <v>11.285714285714286</v>
      </c>
      <c r="P1837" s="12">
        <v>2.5714285714285716</v>
      </c>
      <c r="Q1837" s="12">
        <v>0</v>
      </c>
      <c r="R1837" s="12">
        <v>1</v>
      </c>
      <c r="S1837" s="12">
        <v>0</v>
      </c>
      <c r="T1837" s="12">
        <v>2337.9944011453749</v>
      </c>
      <c r="U1837" s="12">
        <v>0</v>
      </c>
      <c r="V1837" s="12">
        <v>0</v>
      </c>
      <c r="W1837" s="57">
        <v>1.5571204118633936E-3</v>
      </c>
      <c r="X1837" s="57">
        <v>3.925673907354096E-4</v>
      </c>
      <c r="Y1837" s="57">
        <v>0</v>
      </c>
      <c r="Z1837" s="57">
        <v>1.6697463862405497E-3</v>
      </c>
      <c r="AA1837" s="57">
        <v>6.5915341056033139E-4</v>
      </c>
      <c r="AB1837" s="57">
        <v>0</v>
      </c>
      <c r="AC1837" s="57">
        <v>1.4496738166064333E-4</v>
      </c>
      <c r="AD1837" s="57">
        <v>0</v>
      </c>
      <c r="AE1837" s="57">
        <v>2.8470317061114032E-4</v>
      </c>
      <c r="AF1837" s="57">
        <v>0</v>
      </c>
      <c r="AG1837" s="57">
        <v>0</v>
      </c>
      <c r="AH1837" s="17">
        <v>4.2802346833376985E-4</v>
      </c>
      <c r="AI1837" s="12">
        <v>568</v>
      </c>
      <c r="AJ1837" s="16">
        <v>7</v>
      </c>
      <c r="AK1837" s="17">
        <v>0.90517630798412552</v>
      </c>
      <c r="AL1837" t="str">
        <f>IF(AK1837&lt;='CAV Tier 1 Analysis'!$A$5,"Tier 1", "Tier 2")</f>
        <v>Tier 2</v>
      </c>
      <c r="AM1837" t="str">
        <f t="shared" si="57"/>
        <v>Michigan - Tier 2</v>
      </c>
      <c r="AN1837" t="str">
        <f t="shared" si="58"/>
        <v>Chester, Township Of - Tier 2</v>
      </c>
    </row>
    <row r="1838" spans="1:40" x14ac:dyDescent="0.3">
      <c r="A1838">
        <v>5</v>
      </c>
      <c r="B1838" t="s">
        <v>30</v>
      </c>
      <c r="C1838" t="s">
        <v>5767</v>
      </c>
      <c r="D1838" t="s">
        <v>9248</v>
      </c>
      <c r="E1838" t="s">
        <v>2873</v>
      </c>
      <c r="F1838" s="12">
        <v>5252.0574053838191</v>
      </c>
      <c r="G1838" s="12">
        <v>2680.9495021247963</v>
      </c>
      <c r="H1838" s="12">
        <v>1074.9507716051135</v>
      </c>
      <c r="I1838">
        <v>0</v>
      </c>
      <c r="J1838" s="15">
        <v>0.14989275350128275</v>
      </c>
      <c r="K1838" s="15">
        <v>0.85010724649871705</v>
      </c>
      <c r="L1838" s="56">
        <v>18.783830000000002</v>
      </c>
      <c r="M1838">
        <v>8</v>
      </c>
      <c r="N1838">
        <v>0</v>
      </c>
      <c r="O1838" s="12">
        <v>12.181818181818182</v>
      </c>
      <c r="P1838" s="12">
        <v>2.2727272727272729</v>
      </c>
      <c r="Q1838" s="12">
        <v>0</v>
      </c>
      <c r="R1838" s="12">
        <v>0</v>
      </c>
      <c r="S1838" s="12">
        <v>161.12733103421897</v>
      </c>
      <c r="T1838" s="12">
        <v>3085.5871767632098</v>
      </c>
      <c r="U1838" s="12">
        <v>0</v>
      </c>
      <c r="V1838" s="12">
        <v>0</v>
      </c>
      <c r="W1838" s="57">
        <v>8.1565449681397914E-4</v>
      </c>
      <c r="X1838" s="57">
        <v>3.4894879176480852E-4</v>
      </c>
      <c r="Y1838" s="57">
        <v>0</v>
      </c>
      <c r="Z1838" s="57">
        <v>1.8023269393482571E-3</v>
      </c>
      <c r="AA1838" s="57">
        <v>5.8258508509120204E-4</v>
      </c>
      <c r="AB1838" s="57">
        <v>0</v>
      </c>
      <c r="AC1838" s="57">
        <v>0</v>
      </c>
      <c r="AD1838" s="57">
        <v>7.8183438365350363E-4</v>
      </c>
      <c r="AE1838" s="57">
        <v>3.7573933110840663E-4</v>
      </c>
      <c r="AF1838" s="57">
        <v>0</v>
      </c>
      <c r="AG1838" s="57">
        <v>0</v>
      </c>
      <c r="AH1838" s="17">
        <v>4.2791718434365063E-4</v>
      </c>
      <c r="AI1838" s="12">
        <v>569</v>
      </c>
      <c r="AJ1838" s="16">
        <v>7</v>
      </c>
      <c r="AK1838" s="17">
        <v>0.90560422516846917</v>
      </c>
      <c r="AL1838" t="str">
        <f>IF(AK1838&lt;='CAV Tier 1 Analysis'!$A$5,"Tier 1", "Tier 2")</f>
        <v>Tier 2</v>
      </c>
      <c r="AM1838" t="str">
        <f t="shared" si="57"/>
        <v>Michigan - Tier 2</v>
      </c>
      <c r="AN1838" t="str">
        <f t="shared" si="58"/>
        <v>Kochville, Township Of - Tier 2</v>
      </c>
    </row>
    <row r="1839" spans="1:40" x14ac:dyDescent="0.3">
      <c r="A1839">
        <v>5</v>
      </c>
      <c r="B1839" t="s">
        <v>30</v>
      </c>
      <c r="C1839" t="s">
        <v>5449</v>
      </c>
      <c r="D1839" t="s">
        <v>8893</v>
      </c>
      <c r="E1839" t="s">
        <v>1691</v>
      </c>
      <c r="F1839" s="12">
        <v>236.64873264524817</v>
      </c>
      <c r="G1839" s="12">
        <v>4591.4409567188732</v>
      </c>
      <c r="H1839" s="12">
        <v>3233.2962703864932</v>
      </c>
      <c r="I1839">
        <v>0</v>
      </c>
      <c r="J1839" s="15">
        <v>0</v>
      </c>
      <c r="K1839" s="15">
        <v>1.0000000000000002</v>
      </c>
      <c r="L1839" s="56">
        <v>4.9624000000000006</v>
      </c>
      <c r="M1839">
        <v>1</v>
      </c>
      <c r="N1839">
        <v>0</v>
      </c>
      <c r="O1839" s="12">
        <v>2</v>
      </c>
      <c r="P1839" s="12">
        <v>9</v>
      </c>
      <c r="Q1839" s="12">
        <v>0</v>
      </c>
      <c r="R1839" s="12">
        <v>0</v>
      </c>
      <c r="S1839" s="12">
        <v>0</v>
      </c>
      <c r="T1839" s="12">
        <v>4872.7457073634469</v>
      </c>
      <c r="U1839" s="12">
        <v>4636.0969747181989</v>
      </c>
      <c r="V1839" s="12">
        <v>0</v>
      </c>
      <c r="W1839" s="57">
        <v>2.1548341711938887E-4</v>
      </c>
      <c r="X1839" s="57">
        <v>4.3618598970601065E-5</v>
      </c>
      <c r="Y1839" s="57">
        <v>0</v>
      </c>
      <c r="Z1839" s="57">
        <v>2.9590442287807207E-4</v>
      </c>
      <c r="AA1839" s="57">
        <v>2.3070369369611599E-3</v>
      </c>
      <c r="AB1839" s="57">
        <v>0</v>
      </c>
      <c r="AC1839" s="57">
        <v>0</v>
      </c>
      <c r="AD1839" s="57">
        <v>0</v>
      </c>
      <c r="AE1839" s="57">
        <v>5.933659001871735E-4</v>
      </c>
      <c r="AF1839" s="57">
        <v>1.2469594756960934E-3</v>
      </c>
      <c r="AG1839" s="57">
        <v>0</v>
      </c>
      <c r="AH1839" s="17">
        <v>4.2748806834658985E-4</v>
      </c>
      <c r="AI1839" s="12">
        <v>570</v>
      </c>
      <c r="AJ1839" s="16">
        <v>7</v>
      </c>
      <c r="AK1839" s="17">
        <v>0.90603171323681575</v>
      </c>
      <c r="AL1839" t="str">
        <f>IF(AK1839&lt;='CAV Tier 1 Analysis'!$A$5,"Tier 1", "Tier 2")</f>
        <v>Tier 2</v>
      </c>
      <c r="AM1839" t="str">
        <f t="shared" si="57"/>
        <v>Michigan - Tier 2</v>
      </c>
      <c r="AN1839" t="str">
        <f t="shared" si="58"/>
        <v>Petoskey, City Of - Tier 2</v>
      </c>
    </row>
    <row r="1840" spans="1:40" x14ac:dyDescent="0.3">
      <c r="A1840">
        <v>5</v>
      </c>
      <c r="B1840" t="s">
        <v>30</v>
      </c>
      <c r="C1840" t="s">
        <v>6037</v>
      </c>
      <c r="D1840" t="s">
        <v>9532</v>
      </c>
      <c r="E1840" t="s">
        <v>3198</v>
      </c>
      <c r="F1840" s="12">
        <v>10306.548016734914</v>
      </c>
      <c r="G1840" s="12">
        <v>1831.3537949440849</v>
      </c>
      <c r="H1840" s="12">
        <v>849.22194759534284</v>
      </c>
      <c r="I1840">
        <v>1</v>
      </c>
      <c r="J1840" s="15">
        <v>7.6018352924834588E-4</v>
      </c>
      <c r="K1840" s="15">
        <v>0.99923981647075155</v>
      </c>
      <c r="L1840" s="56">
        <v>36.859520000000003</v>
      </c>
      <c r="M1840">
        <v>6</v>
      </c>
      <c r="N1840">
        <v>0</v>
      </c>
      <c r="O1840" s="12">
        <v>13</v>
      </c>
      <c r="P1840" s="12">
        <v>2</v>
      </c>
      <c r="Q1840" s="12">
        <v>0</v>
      </c>
      <c r="R1840" s="12">
        <v>0.99923981647075155</v>
      </c>
      <c r="S1840" s="12">
        <v>0.64556453723818152</v>
      </c>
      <c r="T1840" s="12">
        <v>2079.0207686181193</v>
      </c>
      <c r="U1840" s="12">
        <v>0</v>
      </c>
      <c r="V1840" s="12">
        <v>0</v>
      </c>
      <c r="W1840" s="57">
        <v>1.6005592703088136E-3</v>
      </c>
      <c r="X1840" s="57">
        <v>2.6171159382360636E-4</v>
      </c>
      <c r="Y1840" s="57">
        <v>0</v>
      </c>
      <c r="Z1840" s="57">
        <v>1.9233787487074685E-3</v>
      </c>
      <c r="AA1840" s="57">
        <v>5.1267487488025772E-4</v>
      </c>
      <c r="AB1840" s="57">
        <v>0</v>
      </c>
      <c r="AC1840" s="57">
        <v>1.4485717984482664E-4</v>
      </c>
      <c r="AD1840" s="57">
        <v>3.1324577204905325E-6</v>
      </c>
      <c r="AE1840" s="57">
        <v>2.5316733192432667E-4</v>
      </c>
      <c r="AF1840" s="57">
        <v>0</v>
      </c>
      <c r="AG1840" s="57">
        <v>0</v>
      </c>
      <c r="AH1840" s="17">
        <v>4.2722558701907185E-4</v>
      </c>
      <c r="AI1840" s="12">
        <v>571</v>
      </c>
      <c r="AJ1840" s="16">
        <v>7</v>
      </c>
      <c r="AK1840" s="17">
        <v>0.90645893882383477</v>
      </c>
      <c r="AL1840" t="str">
        <f>IF(AK1840&lt;='CAV Tier 1 Analysis'!$A$5,"Tier 1", "Tier 2")</f>
        <v>Tier 2</v>
      </c>
      <c r="AM1840" t="str">
        <f t="shared" si="57"/>
        <v>Michigan - Tier 2</v>
      </c>
      <c r="AN1840" t="str">
        <f t="shared" si="58"/>
        <v>Brant, Township Of - Tier 2</v>
      </c>
    </row>
    <row r="1841" spans="1:40" x14ac:dyDescent="0.3">
      <c r="A1841">
        <v>5</v>
      </c>
      <c r="B1841" t="s">
        <v>30</v>
      </c>
      <c r="C1841" t="s">
        <v>5895</v>
      </c>
      <c r="D1841" t="s">
        <v>9382</v>
      </c>
      <c r="E1841" t="s">
        <v>2728</v>
      </c>
      <c r="F1841" s="12">
        <v>24091.211936147098</v>
      </c>
      <c r="G1841" s="12">
        <v>6649.9911614011307</v>
      </c>
      <c r="H1841" s="12">
        <v>3399.3637732293078</v>
      </c>
      <c r="I1841">
        <v>0</v>
      </c>
      <c r="J1841" s="15">
        <v>0</v>
      </c>
      <c r="K1841" s="15">
        <v>0.99999999999999978</v>
      </c>
      <c r="L1841" s="56">
        <v>34.75761</v>
      </c>
      <c r="M1841">
        <v>0</v>
      </c>
      <c r="N1841">
        <v>0</v>
      </c>
      <c r="O1841" s="12">
        <v>10.777777777777779</v>
      </c>
      <c r="P1841" s="12">
        <v>2.3333333333333335</v>
      </c>
      <c r="Q1841" s="12">
        <v>0</v>
      </c>
      <c r="R1841" s="12">
        <v>0</v>
      </c>
      <c r="S1841" s="12">
        <v>0</v>
      </c>
      <c r="T1841" s="12">
        <v>8075.7914884499087</v>
      </c>
      <c r="U1841" s="12">
        <v>0</v>
      </c>
      <c r="V1841" s="12">
        <v>0</v>
      </c>
      <c r="W1841" s="57">
        <v>1.5092875571705306E-3</v>
      </c>
      <c r="X1841" s="57">
        <v>0</v>
      </c>
      <c r="Y1841" s="57">
        <v>0</v>
      </c>
      <c r="Z1841" s="57">
        <v>1.5945960566207218E-3</v>
      </c>
      <c r="AA1841" s="57">
        <v>5.9812068736030078E-4</v>
      </c>
      <c r="AB1841" s="57">
        <v>0</v>
      </c>
      <c r="AC1841" s="57">
        <v>0</v>
      </c>
      <c r="AD1841" s="57">
        <v>0</v>
      </c>
      <c r="AE1841" s="57">
        <v>9.8340844650003341E-4</v>
      </c>
      <c r="AF1841" s="57">
        <v>0</v>
      </c>
      <c r="AG1841" s="57">
        <v>0</v>
      </c>
      <c r="AH1841" s="17">
        <v>4.2594661342287149E-4</v>
      </c>
      <c r="AI1841" s="12">
        <v>572</v>
      </c>
      <c r="AJ1841" s="16">
        <v>7</v>
      </c>
      <c r="AK1841" s="17">
        <v>0.90688488543725765</v>
      </c>
      <c r="AL1841" t="str">
        <f>IF(AK1841&lt;='CAV Tier 1 Analysis'!$A$5,"Tier 1", "Tier 2")</f>
        <v>Tier 2</v>
      </c>
      <c r="AM1841" t="str">
        <f t="shared" si="57"/>
        <v>Michigan - Tier 2</v>
      </c>
      <c r="AN1841" t="str">
        <f t="shared" si="58"/>
        <v>Thetford, Township Of - Tier 2</v>
      </c>
    </row>
    <row r="1842" spans="1:40" x14ac:dyDescent="0.3">
      <c r="A1842">
        <v>5</v>
      </c>
      <c r="B1842" t="s">
        <v>30</v>
      </c>
      <c r="C1842" t="s">
        <v>5955</v>
      </c>
      <c r="D1842" t="s">
        <v>9446</v>
      </c>
      <c r="E1842" t="s">
        <v>2719</v>
      </c>
      <c r="F1842" s="12">
        <v>4597.8270040788648</v>
      </c>
      <c r="G1842" s="12">
        <v>2821.9561545806564</v>
      </c>
      <c r="H1842" s="12">
        <v>1291.4593666764777</v>
      </c>
      <c r="I1842">
        <v>0</v>
      </c>
      <c r="J1842" s="15">
        <v>0</v>
      </c>
      <c r="K1842" s="15">
        <v>1</v>
      </c>
      <c r="L1842" s="56">
        <v>34.941129999999994</v>
      </c>
      <c r="M1842">
        <v>2</v>
      </c>
      <c r="N1842">
        <v>0</v>
      </c>
      <c r="O1842" s="12">
        <v>10.833333333333334</v>
      </c>
      <c r="P1842" s="12">
        <v>4.166666666666667</v>
      </c>
      <c r="Q1842" s="12">
        <v>0</v>
      </c>
      <c r="R1842" s="12">
        <v>0</v>
      </c>
      <c r="S1842" s="12">
        <v>0</v>
      </c>
      <c r="T1842" s="12">
        <v>3330.5375138163454</v>
      </c>
      <c r="U1842" s="12">
        <v>0</v>
      </c>
      <c r="V1842" s="12">
        <v>0</v>
      </c>
      <c r="W1842" s="57">
        <v>1.5172565876214715E-3</v>
      </c>
      <c r="X1842" s="57">
        <v>8.7237197941202131E-5</v>
      </c>
      <c r="Y1842" s="57">
        <v>0</v>
      </c>
      <c r="Z1842" s="57">
        <v>1.6028156239228904E-3</v>
      </c>
      <c r="AA1842" s="57">
        <v>1.0680726560005371E-3</v>
      </c>
      <c r="AB1842" s="57">
        <v>0</v>
      </c>
      <c r="AC1842" s="57">
        <v>0</v>
      </c>
      <c r="AD1842" s="57">
        <v>0</v>
      </c>
      <c r="AE1842" s="57">
        <v>4.0556751956220735E-4</v>
      </c>
      <c r="AF1842" s="57">
        <v>0</v>
      </c>
      <c r="AG1842" s="57">
        <v>0</v>
      </c>
      <c r="AH1842" s="17">
        <v>4.2554087136802799E-4</v>
      </c>
      <c r="AI1842" s="12">
        <v>573</v>
      </c>
      <c r="AJ1842" s="16">
        <v>7</v>
      </c>
      <c r="AK1842" s="17">
        <v>0.90731042630862568</v>
      </c>
      <c r="AL1842" t="str">
        <f>IF(AK1842&lt;='CAV Tier 1 Analysis'!$A$5,"Tier 1", "Tier 2")</f>
        <v>Tier 2</v>
      </c>
      <c r="AM1842" t="str">
        <f t="shared" si="57"/>
        <v>Michigan - Tier 2</v>
      </c>
      <c r="AN1842" t="str">
        <f t="shared" si="58"/>
        <v>Burns, Township Of - Tier 2</v>
      </c>
    </row>
    <row r="1843" spans="1:40" x14ac:dyDescent="0.3">
      <c r="A1843">
        <v>5</v>
      </c>
      <c r="B1843" t="s">
        <v>30</v>
      </c>
      <c r="C1843" t="s">
        <v>5958</v>
      </c>
      <c r="D1843" t="s">
        <v>9449</v>
      </c>
      <c r="E1843" t="s">
        <v>2399</v>
      </c>
      <c r="F1843" s="12">
        <v>1394.3487496883181</v>
      </c>
      <c r="G1843" s="12">
        <v>1167.651801980162</v>
      </c>
      <c r="H1843" s="12">
        <v>1188.247983424965</v>
      </c>
      <c r="I1843">
        <v>1</v>
      </c>
      <c r="J1843" s="15">
        <v>0</v>
      </c>
      <c r="K1843" s="15">
        <v>1.0000000000000002</v>
      </c>
      <c r="L1843" s="56">
        <v>36.753929999999997</v>
      </c>
      <c r="M1843">
        <v>1</v>
      </c>
      <c r="N1843">
        <v>0</v>
      </c>
      <c r="O1843" s="12">
        <v>2</v>
      </c>
      <c r="P1843" s="12">
        <v>9.25</v>
      </c>
      <c r="Q1843" s="12">
        <v>0</v>
      </c>
      <c r="R1843" s="12">
        <v>1.0000000000000002</v>
      </c>
      <c r="S1843" s="12">
        <v>0</v>
      </c>
      <c r="T1843" s="12">
        <v>1138.4076736739908</v>
      </c>
      <c r="U1843" s="12">
        <v>0</v>
      </c>
      <c r="V1843" s="12">
        <v>29.244128306171206</v>
      </c>
      <c r="W1843" s="57">
        <v>1.5959742118666007E-3</v>
      </c>
      <c r="X1843" s="57">
        <v>4.3618598970601065E-5</v>
      </c>
      <c r="Y1843" s="57">
        <v>0</v>
      </c>
      <c r="Z1843" s="57">
        <v>2.9590442287807207E-4</v>
      </c>
      <c r="AA1843" s="57">
        <v>2.3711212963211919E-3</v>
      </c>
      <c r="AB1843" s="57">
        <v>0</v>
      </c>
      <c r="AC1843" s="57">
        <v>1.4496738166064335E-4</v>
      </c>
      <c r="AD1843" s="57">
        <v>0</v>
      </c>
      <c r="AE1843" s="57">
        <v>1.3862662544626201E-4</v>
      </c>
      <c r="AF1843" s="57">
        <v>0</v>
      </c>
      <c r="AG1843" s="57">
        <v>8.7329928893456718E-5</v>
      </c>
      <c r="AH1843" s="17">
        <v>4.2523113327607527E-4</v>
      </c>
      <c r="AI1843" s="12">
        <v>574</v>
      </c>
      <c r="AJ1843" s="16">
        <v>7</v>
      </c>
      <c r="AK1843" s="17">
        <v>0.90773565744190177</v>
      </c>
      <c r="AL1843" t="str">
        <f>IF(AK1843&lt;='CAV Tier 1 Analysis'!$A$5,"Tier 1", "Tier 2")</f>
        <v>Tier 2</v>
      </c>
      <c r="AM1843" t="str">
        <f t="shared" si="57"/>
        <v>Michigan - Tier 2</v>
      </c>
      <c r="AN1843" t="str">
        <f t="shared" si="58"/>
        <v>Empire, Township Of - Tier 2</v>
      </c>
    </row>
    <row r="1844" spans="1:40" x14ac:dyDescent="0.3">
      <c r="A1844">
        <v>5</v>
      </c>
      <c r="B1844" t="s">
        <v>30</v>
      </c>
      <c r="C1844" t="s">
        <v>6131</v>
      </c>
      <c r="D1844" t="s">
        <v>9629</v>
      </c>
      <c r="E1844" t="s">
        <v>2236</v>
      </c>
      <c r="F1844" s="12">
        <v>1496.6965166065424</v>
      </c>
      <c r="G1844" s="12">
        <v>916.70500645404422</v>
      </c>
      <c r="H1844" s="12">
        <v>552.06242347243551</v>
      </c>
      <c r="I1844">
        <v>0</v>
      </c>
      <c r="J1844" s="15">
        <v>0</v>
      </c>
      <c r="K1844" s="15">
        <v>1</v>
      </c>
      <c r="L1844" s="56">
        <v>34.343600000000002</v>
      </c>
      <c r="M1844">
        <v>0</v>
      </c>
      <c r="N1844">
        <v>0</v>
      </c>
      <c r="O1844" s="12">
        <v>5</v>
      </c>
      <c r="P1844" s="12">
        <v>9</v>
      </c>
      <c r="Q1844" s="12">
        <v>0</v>
      </c>
      <c r="R1844" s="12">
        <v>0</v>
      </c>
      <c r="S1844" s="12">
        <v>0</v>
      </c>
      <c r="T1844" s="12">
        <v>1144.5289558550535</v>
      </c>
      <c r="U1844" s="12">
        <v>0</v>
      </c>
      <c r="V1844" s="12">
        <v>0</v>
      </c>
      <c r="W1844" s="57">
        <v>1.4913099073394817E-3</v>
      </c>
      <c r="X1844" s="57">
        <v>0</v>
      </c>
      <c r="Y1844" s="57">
        <v>0</v>
      </c>
      <c r="Z1844" s="57">
        <v>7.3976105719518015E-4</v>
      </c>
      <c r="AA1844" s="57">
        <v>2.3070369369611599E-3</v>
      </c>
      <c r="AB1844" s="57">
        <v>0</v>
      </c>
      <c r="AC1844" s="57">
        <v>0</v>
      </c>
      <c r="AD1844" s="57">
        <v>0</v>
      </c>
      <c r="AE1844" s="57">
        <v>1.3937202861929795E-4</v>
      </c>
      <c r="AF1844" s="57">
        <v>0</v>
      </c>
      <c r="AG1844" s="57">
        <v>0</v>
      </c>
      <c r="AH1844" s="17">
        <v>4.2522544819228368E-4</v>
      </c>
      <c r="AI1844" s="12">
        <v>575</v>
      </c>
      <c r="AJ1844" s="16">
        <v>7</v>
      </c>
      <c r="AK1844" s="17">
        <v>0.908160882890094</v>
      </c>
      <c r="AL1844" t="str">
        <f>IF(AK1844&lt;='CAV Tier 1 Analysis'!$A$5,"Tier 1", "Tier 2")</f>
        <v>Tier 2</v>
      </c>
      <c r="AM1844" t="str">
        <f t="shared" si="57"/>
        <v>Michigan - Tier 2</v>
      </c>
      <c r="AN1844" t="str">
        <f t="shared" si="58"/>
        <v>Oliver, Township Of - Tier 2</v>
      </c>
    </row>
    <row r="1845" spans="1:40" x14ac:dyDescent="0.3">
      <c r="A1845">
        <v>5</v>
      </c>
      <c r="B1845" t="s">
        <v>30</v>
      </c>
      <c r="C1845" t="s">
        <v>5527</v>
      </c>
      <c r="D1845" t="s">
        <v>8983</v>
      </c>
      <c r="E1845" t="s">
        <v>2289</v>
      </c>
      <c r="F1845" s="12">
        <v>1569.8038284337285</v>
      </c>
      <c r="G1845" s="12">
        <v>436.68676830200491</v>
      </c>
      <c r="H1845" s="12">
        <v>297.28738539895699</v>
      </c>
      <c r="I1845">
        <v>0</v>
      </c>
      <c r="J1845" s="15">
        <v>0</v>
      </c>
      <c r="K1845" s="15">
        <v>1</v>
      </c>
      <c r="L1845" s="56">
        <v>36.021140000000003</v>
      </c>
      <c r="M1845">
        <v>0</v>
      </c>
      <c r="N1845">
        <v>0</v>
      </c>
      <c r="O1845" s="12">
        <v>5</v>
      </c>
      <c r="P1845" s="12">
        <v>9</v>
      </c>
      <c r="Q1845" s="12">
        <v>0</v>
      </c>
      <c r="R1845" s="12">
        <v>0</v>
      </c>
      <c r="S1845" s="12">
        <v>0</v>
      </c>
      <c r="T1845" s="12">
        <v>537.21914439903287</v>
      </c>
      <c r="U1845" s="12">
        <v>0</v>
      </c>
      <c r="V1845" s="12">
        <v>0</v>
      </c>
      <c r="W1845" s="57">
        <v>1.5641541060244847E-3</v>
      </c>
      <c r="X1845" s="57">
        <v>0</v>
      </c>
      <c r="Y1845" s="57">
        <v>0</v>
      </c>
      <c r="Z1845" s="57">
        <v>7.3976105719518015E-4</v>
      </c>
      <c r="AA1845" s="57">
        <v>2.3070369369611599E-3</v>
      </c>
      <c r="AB1845" s="57">
        <v>0</v>
      </c>
      <c r="AC1845" s="57">
        <v>0</v>
      </c>
      <c r="AD1845" s="57">
        <v>0</v>
      </c>
      <c r="AE1845" s="57">
        <v>6.5418460218929524E-5</v>
      </c>
      <c r="AF1845" s="57">
        <v>0</v>
      </c>
      <c r="AG1845" s="57">
        <v>0</v>
      </c>
      <c r="AH1845" s="17">
        <v>4.2512459639997767E-4</v>
      </c>
      <c r="AI1845" s="12">
        <v>576</v>
      </c>
      <c r="AJ1845" s="16">
        <v>7</v>
      </c>
      <c r="AK1845" s="17">
        <v>0.90858600748649399</v>
      </c>
      <c r="AL1845" t="str">
        <f>IF(AK1845&lt;='CAV Tier 1 Analysis'!$A$5,"Tier 1", "Tier 2")</f>
        <v>Tier 2</v>
      </c>
      <c r="AM1845" t="str">
        <f t="shared" si="57"/>
        <v>Michigan - Tier 2</v>
      </c>
      <c r="AN1845" t="str">
        <f t="shared" si="58"/>
        <v>Bloomfield, Township Of - Tier 2</v>
      </c>
    </row>
    <row r="1846" spans="1:40" x14ac:dyDescent="0.3">
      <c r="A1846">
        <v>5</v>
      </c>
      <c r="B1846" t="s">
        <v>30</v>
      </c>
      <c r="C1846" t="s">
        <v>6101</v>
      </c>
      <c r="D1846" t="s">
        <v>9598</v>
      </c>
      <c r="E1846" t="s">
        <v>2485</v>
      </c>
      <c r="F1846" s="12">
        <v>2486.7081741305997</v>
      </c>
      <c r="G1846" s="12">
        <v>2243.4791649055342</v>
      </c>
      <c r="H1846" s="12">
        <v>937.34922502869517</v>
      </c>
      <c r="I1846">
        <v>0</v>
      </c>
      <c r="J1846" s="15">
        <v>0</v>
      </c>
      <c r="K1846" s="15">
        <v>1.0000000000000002</v>
      </c>
      <c r="L1846" s="56">
        <v>35.129039999999996</v>
      </c>
      <c r="M1846">
        <v>1</v>
      </c>
      <c r="N1846">
        <v>0</v>
      </c>
      <c r="O1846" s="12">
        <v>7.7777777777777777</v>
      </c>
      <c r="P1846" s="12">
        <v>6.5555555555555554</v>
      </c>
      <c r="Q1846" s="12">
        <v>0</v>
      </c>
      <c r="R1846" s="12">
        <v>0</v>
      </c>
      <c r="S1846" s="12">
        <v>0</v>
      </c>
      <c r="T1846" s="12">
        <v>2253.7171373428318</v>
      </c>
      <c r="U1846" s="12">
        <v>0</v>
      </c>
      <c r="V1846" s="12">
        <v>0</v>
      </c>
      <c r="W1846" s="57">
        <v>1.5254162460349215E-3</v>
      </c>
      <c r="X1846" s="57">
        <v>4.3618598970601065E-5</v>
      </c>
      <c r="Y1846" s="57">
        <v>0</v>
      </c>
      <c r="Z1846" s="57">
        <v>1.1507394223036135E-3</v>
      </c>
      <c r="AA1846" s="57">
        <v>1.6804343121075115E-3</v>
      </c>
      <c r="AB1846" s="57">
        <v>0</v>
      </c>
      <c r="AC1846" s="57">
        <v>0</v>
      </c>
      <c r="AD1846" s="57">
        <v>0</v>
      </c>
      <c r="AE1846" s="57">
        <v>2.7444052661025609E-4</v>
      </c>
      <c r="AF1846" s="57">
        <v>0</v>
      </c>
      <c r="AG1846" s="57">
        <v>0</v>
      </c>
      <c r="AH1846" s="17">
        <v>4.2496810054790032E-4</v>
      </c>
      <c r="AI1846" s="12">
        <v>577</v>
      </c>
      <c r="AJ1846" s="16">
        <v>7</v>
      </c>
      <c r="AK1846" s="17">
        <v>0.90901097558704191</v>
      </c>
      <c r="AL1846" t="str">
        <f>IF(AK1846&lt;='CAV Tier 1 Analysis'!$A$5,"Tier 1", "Tier 2")</f>
        <v>Tier 2</v>
      </c>
      <c r="AM1846" t="str">
        <f t="shared" si="57"/>
        <v>Michigan - Tier 2</v>
      </c>
      <c r="AN1846" t="str">
        <f t="shared" si="58"/>
        <v>Fulton, Township Of - Tier 2</v>
      </c>
    </row>
    <row r="1847" spans="1:40" x14ac:dyDescent="0.3">
      <c r="A1847">
        <v>5</v>
      </c>
      <c r="B1847" t="s">
        <v>30</v>
      </c>
      <c r="C1847" t="s">
        <v>5964</v>
      </c>
      <c r="D1847" t="s">
        <v>9455</v>
      </c>
      <c r="E1847" t="s">
        <v>2323</v>
      </c>
      <c r="F1847" s="12">
        <v>1524.5103298391484</v>
      </c>
      <c r="G1847" s="12">
        <v>1088.9057678912247</v>
      </c>
      <c r="H1847" s="12">
        <v>620.8451111874441</v>
      </c>
      <c r="I1847">
        <v>0</v>
      </c>
      <c r="J1847" s="15">
        <v>0</v>
      </c>
      <c r="K1847" s="15">
        <v>1</v>
      </c>
      <c r="L1847" s="56">
        <v>34.981889999999993</v>
      </c>
      <c r="M1847">
        <v>0</v>
      </c>
      <c r="N1847">
        <v>0</v>
      </c>
      <c r="O1847" s="12">
        <v>5.833333333333333</v>
      </c>
      <c r="P1847" s="12">
        <v>8.3333333333333339</v>
      </c>
      <c r="Q1847" s="12">
        <v>0</v>
      </c>
      <c r="R1847" s="12">
        <v>0</v>
      </c>
      <c r="S1847" s="12">
        <v>0</v>
      </c>
      <c r="T1847" s="12">
        <v>1270.6170878879525</v>
      </c>
      <c r="U1847" s="12">
        <v>0</v>
      </c>
      <c r="V1847" s="12">
        <v>0</v>
      </c>
      <c r="W1847" s="57">
        <v>1.5190265183166564E-3</v>
      </c>
      <c r="X1847" s="57">
        <v>0</v>
      </c>
      <c r="Y1847" s="57">
        <v>0</v>
      </c>
      <c r="Z1847" s="57">
        <v>8.6305456672771015E-4</v>
      </c>
      <c r="AA1847" s="57">
        <v>2.1361453120010742E-3</v>
      </c>
      <c r="AB1847" s="57">
        <v>0</v>
      </c>
      <c r="AC1847" s="57">
        <v>0</v>
      </c>
      <c r="AD1847" s="57">
        <v>0</v>
      </c>
      <c r="AE1847" s="57">
        <v>1.5472608205442008E-4</v>
      </c>
      <c r="AF1847" s="57">
        <v>0</v>
      </c>
      <c r="AG1847" s="57">
        <v>0</v>
      </c>
      <c r="AH1847" s="17">
        <v>4.2481386173635096E-4</v>
      </c>
      <c r="AI1847" s="12">
        <v>578</v>
      </c>
      <c r="AJ1847" s="16">
        <v>7</v>
      </c>
      <c r="AK1847" s="17">
        <v>0.90943578944877823</v>
      </c>
      <c r="AL1847" t="str">
        <f>IF(AK1847&lt;='CAV Tier 1 Analysis'!$A$5,"Tier 1", "Tier 2")</f>
        <v>Tier 2</v>
      </c>
      <c r="AM1847" t="str">
        <f t="shared" si="57"/>
        <v>Michigan - Tier 2</v>
      </c>
      <c r="AN1847" t="str">
        <f t="shared" si="58"/>
        <v>Bingham, Township Of - Tier 2</v>
      </c>
    </row>
    <row r="1848" spans="1:40" x14ac:dyDescent="0.3">
      <c r="A1848">
        <v>5</v>
      </c>
      <c r="B1848" t="s">
        <v>30</v>
      </c>
      <c r="C1848" t="s">
        <v>5877</v>
      </c>
      <c r="D1848" t="s">
        <v>9364</v>
      </c>
      <c r="E1848" t="s">
        <v>2287</v>
      </c>
      <c r="F1848" s="12">
        <v>1554.8902924343597</v>
      </c>
      <c r="G1848" s="12">
        <v>490.13030784902298</v>
      </c>
      <c r="H1848" s="12">
        <v>286.33147880950241</v>
      </c>
      <c r="I1848">
        <v>0</v>
      </c>
      <c r="J1848" s="15">
        <v>0</v>
      </c>
      <c r="K1848" s="15">
        <v>0.99999999999999978</v>
      </c>
      <c r="L1848" s="56">
        <v>35.678930000000001</v>
      </c>
      <c r="M1848">
        <v>0</v>
      </c>
      <c r="N1848">
        <v>0</v>
      </c>
      <c r="O1848" s="12">
        <v>5</v>
      </c>
      <c r="P1848" s="12">
        <v>9</v>
      </c>
      <c r="Q1848" s="12">
        <v>0</v>
      </c>
      <c r="R1848" s="12">
        <v>0</v>
      </c>
      <c r="S1848" s="12">
        <v>0</v>
      </c>
      <c r="T1848" s="12">
        <v>586.36820025602469</v>
      </c>
      <c r="U1848" s="12">
        <v>0</v>
      </c>
      <c r="V1848" s="12">
        <v>0</v>
      </c>
      <c r="W1848" s="57">
        <v>1.549294243826269E-3</v>
      </c>
      <c r="X1848" s="57">
        <v>0</v>
      </c>
      <c r="Y1848" s="57">
        <v>0</v>
      </c>
      <c r="Z1848" s="57">
        <v>7.3976105719518015E-4</v>
      </c>
      <c r="AA1848" s="57">
        <v>2.3070369369611599E-3</v>
      </c>
      <c r="AB1848" s="57">
        <v>0</v>
      </c>
      <c r="AC1848" s="57">
        <v>0</v>
      </c>
      <c r="AD1848" s="57">
        <v>0</v>
      </c>
      <c r="AE1848" s="57">
        <v>7.1403458313097144E-5</v>
      </c>
      <c r="AF1848" s="57">
        <v>0</v>
      </c>
      <c r="AG1848" s="57">
        <v>0</v>
      </c>
      <c r="AH1848" s="17">
        <v>4.2431779057233688E-4</v>
      </c>
      <c r="AI1848" s="12">
        <v>579</v>
      </c>
      <c r="AJ1848" s="16">
        <v>7</v>
      </c>
      <c r="AK1848" s="17">
        <v>0.90986010723935051</v>
      </c>
      <c r="AL1848" t="str">
        <f>IF(AK1848&lt;='CAV Tier 1 Analysis'!$A$5,"Tier 1", "Tier 2")</f>
        <v>Tier 2</v>
      </c>
      <c r="AM1848" t="str">
        <f t="shared" si="57"/>
        <v>Michigan - Tier 2</v>
      </c>
      <c r="AN1848" t="str">
        <f t="shared" si="58"/>
        <v>Meade, Township Of - Tier 2</v>
      </c>
    </row>
    <row r="1849" spans="1:40" x14ac:dyDescent="0.3">
      <c r="A1849">
        <v>5</v>
      </c>
      <c r="B1849" t="s">
        <v>30</v>
      </c>
      <c r="C1849" t="s">
        <v>5889</v>
      </c>
      <c r="D1849" t="s">
        <v>9376</v>
      </c>
      <c r="E1849" t="s">
        <v>2297</v>
      </c>
      <c r="F1849" s="12">
        <v>1558.4538348167227</v>
      </c>
      <c r="G1849" s="12">
        <v>433.63138056481364</v>
      </c>
      <c r="H1849" s="12">
        <v>295.18585851201908</v>
      </c>
      <c r="I1849">
        <v>0</v>
      </c>
      <c r="J1849" s="15">
        <v>0</v>
      </c>
      <c r="K1849" s="15">
        <v>0.99999999999999978</v>
      </c>
      <c r="L1849" s="56">
        <v>35.760700000000007</v>
      </c>
      <c r="M1849">
        <v>0</v>
      </c>
      <c r="N1849">
        <v>0</v>
      </c>
      <c r="O1849" s="12">
        <v>5</v>
      </c>
      <c r="P1849" s="12">
        <v>9</v>
      </c>
      <c r="Q1849" s="12">
        <v>0</v>
      </c>
      <c r="R1849" s="12">
        <v>0</v>
      </c>
      <c r="S1849" s="12">
        <v>0</v>
      </c>
      <c r="T1849" s="12">
        <v>533.45486061481233</v>
      </c>
      <c r="U1849" s="12">
        <v>0</v>
      </c>
      <c r="V1849" s="12">
        <v>0</v>
      </c>
      <c r="W1849" s="57">
        <v>1.5528449610231602E-3</v>
      </c>
      <c r="X1849" s="57">
        <v>0</v>
      </c>
      <c r="Y1849" s="57">
        <v>0</v>
      </c>
      <c r="Z1849" s="57">
        <v>7.3976105719518015E-4</v>
      </c>
      <c r="AA1849" s="57">
        <v>2.3070369369611599E-3</v>
      </c>
      <c r="AB1849" s="57">
        <v>0</v>
      </c>
      <c r="AC1849" s="57">
        <v>0</v>
      </c>
      <c r="AD1849" s="57">
        <v>0</v>
      </c>
      <c r="AE1849" s="57">
        <v>6.496007437851748E-5</v>
      </c>
      <c r="AF1849" s="57">
        <v>0</v>
      </c>
      <c r="AG1849" s="57">
        <v>0</v>
      </c>
      <c r="AH1849" s="17">
        <v>4.2405482086891076E-4</v>
      </c>
      <c r="AI1849" s="12">
        <v>580</v>
      </c>
      <c r="AJ1849" s="16">
        <v>7</v>
      </c>
      <c r="AK1849" s="17">
        <v>0.91028416206021945</v>
      </c>
      <c r="AL1849" t="str">
        <f>IF(AK1849&lt;='CAV Tier 1 Analysis'!$A$5,"Tier 1", "Tier 2")</f>
        <v>Tier 2</v>
      </c>
      <c r="AM1849" t="str">
        <f t="shared" si="57"/>
        <v>Michigan - Tier 2</v>
      </c>
      <c r="AN1849" t="str">
        <f t="shared" si="58"/>
        <v>Sigel, Township Of - Tier 2</v>
      </c>
    </row>
    <row r="1850" spans="1:40" x14ac:dyDescent="0.3">
      <c r="A1850">
        <v>5</v>
      </c>
      <c r="B1850" t="s">
        <v>30</v>
      </c>
      <c r="C1850" t="s">
        <v>4451</v>
      </c>
      <c r="D1850" t="s">
        <v>9117</v>
      </c>
      <c r="E1850" t="s">
        <v>2368</v>
      </c>
      <c r="F1850" s="12">
        <v>2789.0540044685004</v>
      </c>
      <c r="G1850" s="12">
        <v>5948.3412582814135</v>
      </c>
      <c r="H1850" s="12">
        <v>2685.159312254365</v>
      </c>
      <c r="I1850">
        <v>0</v>
      </c>
      <c r="J1850" s="15">
        <v>6.6901577448564939E-2</v>
      </c>
      <c r="K1850" s="15">
        <v>0.93309842255143494</v>
      </c>
      <c r="L1850" s="56">
        <v>2.5002399999999998</v>
      </c>
      <c r="M1850">
        <v>6</v>
      </c>
      <c r="N1850">
        <v>0</v>
      </c>
      <c r="O1850" s="12">
        <v>10</v>
      </c>
      <c r="P1850" s="12">
        <v>1</v>
      </c>
      <c r="Q1850" s="12">
        <v>0</v>
      </c>
      <c r="R1850" s="12">
        <v>0</v>
      </c>
      <c r="S1850" s="12">
        <v>179.64139369052077</v>
      </c>
      <c r="T1850" s="12">
        <v>6232.7131632026812</v>
      </c>
      <c r="U1850" s="12">
        <v>3443.6591587341809</v>
      </c>
      <c r="V1850" s="12">
        <v>0</v>
      </c>
      <c r="W1850" s="57">
        <v>1.0856848678433434E-4</v>
      </c>
      <c r="X1850" s="57">
        <v>2.6171159382360636E-4</v>
      </c>
      <c r="Y1850" s="57">
        <v>0</v>
      </c>
      <c r="Z1850" s="57">
        <v>1.4795221143903603E-3</v>
      </c>
      <c r="AA1850" s="57">
        <v>2.5633743744012886E-4</v>
      </c>
      <c r="AB1850" s="57">
        <v>0</v>
      </c>
      <c r="AC1850" s="57">
        <v>0</v>
      </c>
      <c r="AD1850" s="57">
        <v>8.7166973730147036E-4</v>
      </c>
      <c r="AE1850" s="57">
        <v>7.5897239026932013E-4</v>
      </c>
      <c r="AF1850" s="57">
        <v>9.2623244131174304E-4</v>
      </c>
      <c r="AG1850" s="57">
        <v>0</v>
      </c>
      <c r="AH1850" s="17">
        <v>4.2391038193826931E-4</v>
      </c>
      <c r="AI1850" s="12">
        <v>581</v>
      </c>
      <c r="AJ1850" s="16">
        <v>7</v>
      </c>
      <c r="AK1850" s="17">
        <v>0.91070807244215768</v>
      </c>
      <c r="AL1850" t="str">
        <f>IF(AK1850&lt;='CAV Tier 1 Analysis'!$A$5,"Tier 1", "Tier 2")</f>
        <v>Tier 2</v>
      </c>
      <c r="AM1850" t="str">
        <f t="shared" si="57"/>
        <v>Michigan - Tier 2</v>
      </c>
      <c r="AN1850" t="str">
        <f t="shared" si="58"/>
        <v>Milford, Village Of - Tier 2</v>
      </c>
    </row>
    <row r="1851" spans="1:40" x14ac:dyDescent="0.3">
      <c r="A1851">
        <v>5</v>
      </c>
      <c r="B1851" t="s">
        <v>30</v>
      </c>
      <c r="C1851" t="s">
        <v>6112</v>
      </c>
      <c r="D1851" t="s">
        <v>9609</v>
      </c>
      <c r="E1851" t="s">
        <v>2812</v>
      </c>
      <c r="F1851" s="12">
        <v>3854.5484691257207</v>
      </c>
      <c r="G1851" s="12">
        <v>4248.6298706522593</v>
      </c>
      <c r="H1851" s="12">
        <v>1861.5661032531962</v>
      </c>
      <c r="I1851">
        <v>1</v>
      </c>
      <c r="J1851" s="15">
        <v>0</v>
      </c>
      <c r="K1851" s="15">
        <v>0.99999999999999978</v>
      </c>
      <c r="L1851" s="56">
        <v>36.045500000000011</v>
      </c>
      <c r="M1851">
        <v>0</v>
      </c>
      <c r="N1851">
        <v>0</v>
      </c>
      <c r="O1851" s="12">
        <v>9</v>
      </c>
      <c r="P1851" s="12">
        <v>3</v>
      </c>
      <c r="Q1851" s="12">
        <v>0</v>
      </c>
      <c r="R1851" s="12">
        <v>0.99999999999999978</v>
      </c>
      <c r="S1851" s="12">
        <v>0</v>
      </c>
      <c r="T1851" s="12">
        <v>4827.3547923679025</v>
      </c>
      <c r="U1851" s="12">
        <v>972.80632324218186</v>
      </c>
      <c r="V1851" s="12">
        <v>0</v>
      </c>
      <c r="W1851" s="57">
        <v>1.5652118958118921E-3</v>
      </c>
      <c r="X1851" s="57">
        <v>0</v>
      </c>
      <c r="Y1851" s="57">
        <v>0</v>
      </c>
      <c r="Z1851" s="57">
        <v>1.3315699029513243E-3</v>
      </c>
      <c r="AA1851" s="57">
        <v>7.6901231232038658E-4</v>
      </c>
      <c r="AB1851" s="57">
        <v>0</v>
      </c>
      <c r="AC1851" s="57">
        <v>1.449673816606433E-4</v>
      </c>
      <c r="AD1851" s="57">
        <v>0</v>
      </c>
      <c r="AE1851" s="57">
        <v>5.8783853989501826E-4</v>
      </c>
      <c r="AF1851" s="57">
        <v>2.6165329789238273E-4</v>
      </c>
      <c r="AG1851" s="57">
        <v>0</v>
      </c>
      <c r="AH1851" s="17">
        <v>4.2365939368469514E-4</v>
      </c>
      <c r="AI1851" s="12">
        <v>582</v>
      </c>
      <c r="AJ1851" s="16">
        <v>7</v>
      </c>
      <c r="AK1851" s="17">
        <v>0.9111317318358424</v>
      </c>
      <c r="AL1851" t="str">
        <f>IF(AK1851&lt;='CAV Tier 1 Analysis'!$A$5,"Tier 1", "Tier 2")</f>
        <v>Tier 2</v>
      </c>
      <c r="AM1851" t="str">
        <f t="shared" si="57"/>
        <v>Michigan - Tier 2</v>
      </c>
      <c r="AN1851" t="str">
        <f t="shared" si="58"/>
        <v>Hadley, Township Of - Tier 2</v>
      </c>
    </row>
    <row r="1852" spans="1:40" x14ac:dyDescent="0.3">
      <c r="A1852">
        <v>5</v>
      </c>
      <c r="B1852" t="s">
        <v>30</v>
      </c>
      <c r="C1852" t="s">
        <v>5838</v>
      </c>
      <c r="D1852" t="s">
        <v>9325</v>
      </c>
      <c r="E1852" t="s">
        <v>2293</v>
      </c>
      <c r="F1852" s="12">
        <v>1541.3569372745337</v>
      </c>
      <c r="G1852" s="12">
        <v>487.99071143626344</v>
      </c>
      <c r="H1852" s="12">
        <v>285.9200229910187</v>
      </c>
      <c r="I1852">
        <v>0</v>
      </c>
      <c r="J1852" s="15">
        <v>0</v>
      </c>
      <c r="K1852" s="15">
        <v>1</v>
      </c>
      <c r="L1852" s="56">
        <v>35.368389999999998</v>
      </c>
      <c r="M1852">
        <v>0</v>
      </c>
      <c r="N1852">
        <v>0</v>
      </c>
      <c r="O1852" s="12">
        <v>5</v>
      </c>
      <c r="P1852" s="12">
        <v>9</v>
      </c>
      <c r="Q1852" s="12">
        <v>0</v>
      </c>
      <c r="R1852" s="12">
        <v>0</v>
      </c>
      <c r="S1852" s="12">
        <v>0</v>
      </c>
      <c r="T1852" s="12">
        <v>583.66772274133086</v>
      </c>
      <c r="U1852" s="12">
        <v>0</v>
      </c>
      <c r="V1852" s="12">
        <v>0</v>
      </c>
      <c r="W1852" s="57">
        <v>1.5358095951981342E-3</v>
      </c>
      <c r="X1852" s="57">
        <v>0</v>
      </c>
      <c r="Y1852" s="57">
        <v>0</v>
      </c>
      <c r="Z1852" s="57">
        <v>7.3976105719518015E-4</v>
      </c>
      <c r="AA1852" s="57">
        <v>2.3070369369611599E-3</v>
      </c>
      <c r="AB1852" s="57">
        <v>0</v>
      </c>
      <c r="AC1852" s="57">
        <v>0</v>
      </c>
      <c r="AD1852" s="57">
        <v>0</v>
      </c>
      <c r="AE1852" s="57">
        <v>7.1074614706704935E-5</v>
      </c>
      <c r="AF1852" s="57">
        <v>0</v>
      </c>
      <c r="AG1852" s="57">
        <v>0</v>
      </c>
      <c r="AH1852" s="17">
        <v>4.2306201855101623E-4</v>
      </c>
      <c r="AI1852" s="12">
        <v>583</v>
      </c>
      <c r="AJ1852" s="16">
        <v>7</v>
      </c>
      <c r="AK1852" s="17">
        <v>0.91155479385439342</v>
      </c>
      <c r="AL1852" t="str">
        <f>IF(AK1852&lt;='CAV Tier 1 Analysis'!$A$5,"Tier 1", "Tier 2")</f>
        <v>Tier 2</v>
      </c>
      <c r="AM1852" t="str">
        <f t="shared" si="57"/>
        <v>Michigan - Tier 2</v>
      </c>
      <c r="AN1852" t="str">
        <f t="shared" si="58"/>
        <v>Chandler, Township Of - Tier 2</v>
      </c>
    </row>
    <row r="1853" spans="1:40" x14ac:dyDescent="0.3">
      <c r="A1853">
        <v>5</v>
      </c>
      <c r="B1853" t="s">
        <v>30</v>
      </c>
      <c r="C1853" t="s">
        <v>5399</v>
      </c>
      <c r="D1853" t="s">
        <v>8837</v>
      </c>
      <c r="E1853" t="s">
        <v>2288</v>
      </c>
      <c r="F1853" s="12">
        <v>1537.1806590979186</v>
      </c>
      <c r="G1853" s="12">
        <v>488.51481917247594</v>
      </c>
      <c r="H1853" s="12">
        <v>304.47478677430428</v>
      </c>
      <c r="I1853">
        <v>0</v>
      </c>
      <c r="J1853" s="15">
        <v>0</v>
      </c>
      <c r="K1853" s="15">
        <v>0.99999999999999978</v>
      </c>
      <c r="L1853" s="56">
        <v>35.272559999999999</v>
      </c>
      <c r="M1853">
        <v>0</v>
      </c>
      <c r="N1853">
        <v>0</v>
      </c>
      <c r="O1853" s="12">
        <v>5</v>
      </c>
      <c r="P1853" s="12">
        <v>9</v>
      </c>
      <c r="Q1853" s="12">
        <v>0</v>
      </c>
      <c r="R1853" s="12">
        <v>0</v>
      </c>
      <c r="S1853" s="12">
        <v>0</v>
      </c>
      <c r="T1853" s="12">
        <v>614.45333933433449</v>
      </c>
      <c r="U1853" s="12">
        <v>0</v>
      </c>
      <c r="V1853" s="12">
        <v>0</v>
      </c>
      <c r="W1853" s="57">
        <v>1.5316483474425017E-3</v>
      </c>
      <c r="X1853" s="57">
        <v>0</v>
      </c>
      <c r="Y1853" s="57">
        <v>0</v>
      </c>
      <c r="Z1853" s="57">
        <v>7.3976105719518015E-4</v>
      </c>
      <c r="AA1853" s="57">
        <v>2.3070369369611599E-3</v>
      </c>
      <c r="AB1853" s="57">
        <v>0</v>
      </c>
      <c r="AC1853" s="57">
        <v>0</v>
      </c>
      <c r="AD1853" s="57">
        <v>0</v>
      </c>
      <c r="AE1853" s="57">
        <v>7.4823452877127087E-5</v>
      </c>
      <c r="AF1853" s="57">
        <v>0</v>
      </c>
      <c r="AG1853" s="57">
        <v>0</v>
      </c>
      <c r="AH1853" s="17">
        <v>4.2302452677054259E-4</v>
      </c>
      <c r="AI1853" s="12">
        <v>584</v>
      </c>
      <c r="AJ1853" s="16">
        <v>7</v>
      </c>
      <c r="AK1853" s="17">
        <v>0.91197781838116398</v>
      </c>
      <c r="AL1853" t="str">
        <f>IF(AK1853&lt;='CAV Tier 1 Analysis'!$A$5,"Tier 1", "Tier 2")</f>
        <v>Tier 2</v>
      </c>
      <c r="AM1853" t="str">
        <f t="shared" si="57"/>
        <v>Michigan - Tier 2</v>
      </c>
      <c r="AN1853" t="str">
        <f t="shared" si="58"/>
        <v>Lincoln, Township Of - Tier 2</v>
      </c>
    </row>
    <row r="1854" spans="1:40" x14ac:dyDescent="0.3">
      <c r="A1854">
        <v>5</v>
      </c>
      <c r="B1854" t="s">
        <v>30</v>
      </c>
      <c r="C1854" t="s">
        <v>6005</v>
      </c>
      <c r="D1854" t="s">
        <v>9499</v>
      </c>
      <c r="E1854" t="s">
        <v>2965</v>
      </c>
      <c r="F1854" s="12">
        <v>3322.9267767587394</v>
      </c>
      <c r="G1854" s="12">
        <v>1951.796348075492</v>
      </c>
      <c r="H1854" s="12">
        <v>818.73831994594457</v>
      </c>
      <c r="I1854">
        <v>1</v>
      </c>
      <c r="J1854" s="15">
        <v>0</v>
      </c>
      <c r="K1854" s="15">
        <v>0.99999999999999978</v>
      </c>
      <c r="L1854" s="56">
        <v>35.479019999999998</v>
      </c>
      <c r="M1854">
        <v>6</v>
      </c>
      <c r="N1854">
        <v>0</v>
      </c>
      <c r="O1854" s="12">
        <v>7</v>
      </c>
      <c r="P1854" s="12">
        <v>5</v>
      </c>
      <c r="Q1854" s="12">
        <v>0</v>
      </c>
      <c r="R1854" s="12">
        <v>0.99999999999999978</v>
      </c>
      <c r="S1854" s="12">
        <v>0</v>
      </c>
      <c r="T1854" s="12">
        <v>1900.1055264998822</v>
      </c>
      <c r="U1854" s="12">
        <v>0</v>
      </c>
      <c r="V1854" s="12">
        <v>51.690821575609789</v>
      </c>
      <c r="W1854" s="57">
        <v>1.5406135066998105E-3</v>
      </c>
      <c r="X1854" s="57">
        <v>2.6171159382360636E-4</v>
      </c>
      <c r="Y1854" s="57">
        <v>0</v>
      </c>
      <c r="Z1854" s="57">
        <v>1.0356654800732523E-3</v>
      </c>
      <c r="AA1854" s="57">
        <v>1.2816871872006444E-3</v>
      </c>
      <c r="AB1854" s="57">
        <v>0</v>
      </c>
      <c r="AC1854" s="57">
        <v>1.449673816606433E-4</v>
      </c>
      <c r="AD1854" s="57">
        <v>0</v>
      </c>
      <c r="AE1854" s="57">
        <v>2.3138039493390114E-4</v>
      </c>
      <c r="AF1854" s="57">
        <v>0</v>
      </c>
      <c r="AG1854" s="57">
        <v>1.5436109858982418E-4</v>
      </c>
      <c r="AH1854" s="17">
        <v>4.227624220892439E-4</v>
      </c>
      <c r="AI1854" s="12">
        <v>585</v>
      </c>
      <c r="AJ1854" s="16">
        <v>7</v>
      </c>
      <c r="AK1854" s="17">
        <v>0.91240058080325326</v>
      </c>
      <c r="AL1854" t="str">
        <f>IF(AK1854&lt;='CAV Tier 1 Analysis'!$A$5,"Tier 1", "Tier 2")</f>
        <v>Tier 2</v>
      </c>
      <c r="AM1854" t="str">
        <f t="shared" si="57"/>
        <v>Michigan - Tier 2</v>
      </c>
      <c r="AN1854" t="str">
        <f t="shared" si="58"/>
        <v>Isabella, Township Of - Tier 2</v>
      </c>
    </row>
    <row r="1855" spans="1:40" x14ac:dyDescent="0.3">
      <c r="A1855">
        <v>5</v>
      </c>
      <c r="B1855" t="s">
        <v>30</v>
      </c>
      <c r="C1855" t="s">
        <v>5380</v>
      </c>
      <c r="D1855" t="s">
        <v>9619</v>
      </c>
      <c r="E1855" t="s">
        <v>1060</v>
      </c>
      <c r="F1855" s="12">
        <v>1996.4317801328145</v>
      </c>
      <c r="G1855" s="12">
        <v>2682.8775781097756</v>
      </c>
      <c r="H1855" s="12">
        <v>1224.8083064533009</v>
      </c>
      <c r="I1855">
        <v>1</v>
      </c>
      <c r="J1855" s="15">
        <v>0</v>
      </c>
      <c r="K1855" s="15">
        <v>0.99999999999999978</v>
      </c>
      <c r="L1855" s="56">
        <v>20.506119999999999</v>
      </c>
      <c r="M1855">
        <v>0</v>
      </c>
      <c r="N1855">
        <v>0</v>
      </c>
      <c r="O1855" s="12">
        <v>7</v>
      </c>
      <c r="P1855" s="12">
        <v>8</v>
      </c>
      <c r="Q1855" s="12"/>
      <c r="R1855" s="12">
        <v>0.99999999999999978</v>
      </c>
      <c r="S1855" s="12">
        <v>0</v>
      </c>
      <c r="T1855" s="12">
        <v>2700.4001741322186</v>
      </c>
      <c r="U1855" s="12">
        <v>703.96839399940404</v>
      </c>
      <c r="V1855" s="12">
        <v>0</v>
      </c>
      <c r="W1855" s="57">
        <v>8.9044188486624252E-4</v>
      </c>
      <c r="X1855" s="57">
        <v>0</v>
      </c>
      <c r="Y1855" s="57">
        <v>0</v>
      </c>
      <c r="Z1855" s="57">
        <v>1.0356654800732523E-3</v>
      </c>
      <c r="AA1855" s="57">
        <v>2.0506994995210309E-3</v>
      </c>
      <c r="AB1855" s="57">
        <v>0</v>
      </c>
      <c r="AC1855" s="57">
        <v>1.449673816606433E-4</v>
      </c>
      <c r="AD1855" s="57">
        <v>0</v>
      </c>
      <c r="AE1855" s="57">
        <v>3.2883418844702092E-4</v>
      </c>
      <c r="AF1855" s="57">
        <v>1.8934462852591109E-4</v>
      </c>
      <c r="AG1855" s="57">
        <v>0</v>
      </c>
      <c r="AH1855" s="17">
        <v>4.2181391482673644E-4</v>
      </c>
      <c r="AI1855" s="12">
        <v>586</v>
      </c>
      <c r="AJ1855" s="16">
        <v>7</v>
      </c>
      <c r="AK1855" s="17">
        <v>0.91282239471808002</v>
      </c>
      <c r="AL1855" t="str">
        <f>IF(AK1855&lt;='CAV Tier 1 Analysis'!$A$5,"Tier 1", "Tier 2")</f>
        <v>Tier 2</v>
      </c>
      <c r="AM1855" t="str">
        <f t="shared" si="57"/>
        <v>Michigan - Tier 2</v>
      </c>
      <c r="AN1855" t="str">
        <f t="shared" si="58"/>
        <v>Mason, Township Of - Tier 2</v>
      </c>
    </row>
    <row r="1856" spans="1:40" x14ac:dyDescent="0.3">
      <c r="A1856">
        <v>5</v>
      </c>
      <c r="B1856" t="s">
        <v>30</v>
      </c>
      <c r="C1856" t="s">
        <v>6065</v>
      </c>
      <c r="D1856" t="s">
        <v>9562</v>
      </c>
      <c r="E1856" t="s">
        <v>2055</v>
      </c>
      <c r="F1856" s="12">
        <v>827.58674509055913</v>
      </c>
      <c r="G1856" s="12">
        <v>5275.2575246862671</v>
      </c>
      <c r="H1856" s="12">
        <v>2135.9107702615265</v>
      </c>
      <c r="I1856">
        <v>1</v>
      </c>
      <c r="J1856" s="15">
        <v>4.6433816991483845E-4</v>
      </c>
      <c r="K1856" s="15">
        <v>0.99953566183008524</v>
      </c>
      <c r="L1856" s="56">
        <v>3.0365799999999994</v>
      </c>
      <c r="M1856">
        <v>1</v>
      </c>
      <c r="N1856">
        <v>0</v>
      </c>
      <c r="O1856" s="12">
        <v>13</v>
      </c>
      <c r="P1856" s="12">
        <v>2</v>
      </c>
      <c r="Q1856" s="12">
        <v>0</v>
      </c>
      <c r="R1856" s="12">
        <v>0.99953566183008524</v>
      </c>
      <c r="S1856" s="12">
        <v>0.99178489816463022</v>
      </c>
      <c r="T1856" s="12">
        <v>5366.5444531130906</v>
      </c>
      <c r="U1856" s="12">
        <v>4538.9577080225317</v>
      </c>
      <c r="V1856" s="12">
        <v>0</v>
      </c>
      <c r="W1856" s="57">
        <v>1.3185809986224279E-4</v>
      </c>
      <c r="X1856" s="57">
        <v>4.3618598970601065E-5</v>
      </c>
      <c r="Y1856" s="57">
        <v>0</v>
      </c>
      <c r="Z1856" s="57">
        <v>1.9233787487074685E-3</v>
      </c>
      <c r="AA1856" s="57">
        <v>5.1267487488025772E-4</v>
      </c>
      <c r="AB1856" s="57">
        <v>0</v>
      </c>
      <c r="AC1856" s="57">
        <v>1.4490006777194569E-4</v>
      </c>
      <c r="AD1856" s="57">
        <v>4.8124146884101289E-6</v>
      </c>
      <c r="AE1856" s="57">
        <v>6.534969546028108E-4</v>
      </c>
      <c r="AF1856" s="57">
        <v>1.2208321686684625E-3</v>
      </c>
      <c r="AG1856" s="57">
        <v>0</v>
      </c>
      <c r="AH1856" s="17">
        <v>4.214156298320181E-4</v>
      </c>
      <c r="AI1856" s="12">
        <v>587</v>
      </c>
      <c r="AJ1856" s="16">
        <v>7</v>
      </c>
      <c r="AK1856" s="17">
        <v>0.91324381034791202</v>
      </c>
      <c r="AL1856" t="str">
        <f>IF(AK1856&lt;='CAV Tier 1 Analysis'!$A$5,"Tier 1", "Tier 2")</f>
        <v>Tier 2</v>
      </c>
      <c r="AM1856" t="str">
        <f t="shared" si="57"/>
        <v>Michigan - Tier 2</v>
      </c>
      <c r="AN1856" t="str">
        <f t="shared" si="58"/>
        <v>Zeeland, City Of - Tier 2</v>
      </c>
    </row>
    <row r="1857" spans="1:40" x14ac:dyDescent="0.3">
      <c r="A1857">
        <v>5</v>
      </c>
      <c r="B1857" t="s">
        <v>30</v>
      </c>
      <c r="C1857" t="s">
        <v>5862</v>
      </c>
      <c r="D1857" t="s">
        <v>9349</v>
      </c>
      <c r="E1857" t="s">
        <v>2285</v>
      </c>
      <c r="F1857" s="12">
        <v>614.14433624211051</v>
      </c>
      <c r="G1857" s="12">
        <v>1122.5546262926989</v>
      </c>
      <c r="H1857" s="12">
        <v>776.81239487028608</v>
      </c>
      <c r="I1857">
        <v>0</v>
      </c>
      <c r="J1857" s="15">
        <v>0</v>
      </c>
      <c r="K1857" s="15">
        <v>1</v>
      </c>
      <c r="L1857" s="56">
        <v>23.664269999999995</v>
      </c>
      <c r="M1857">
        <v>12</v>
      </c>
      <c r="N1857">
        <v>0</v>
      </c>
      <c r="O1857" s="12">
        <v>3</v>
      </c>
      <c r="P1857" s="12">
        <v>9</v>
      </c>
      <c r="Q1857" s="12">
        <v>0</v>
      </c>
      <c r="R1857" s="12">
        <v>0</v>
      </c>
      <c r="S1857" s="12">
        <v>0</v>
      </c>
      <c r="T1857" s="12">
        <v>1258.0064583017852</v>
      </c>
      <c r="U1857" s="12">
        <v>643.86212205967468</v>
      </c>
      <c r="V1857" s="12">
        <v>0</v>
      </c>
      <c r="W1857" s="57">
        <v>1.0275789463235208E-3</v>
      </c>
      <c r="X1857" s="57">
        <v>5.2342318764721273E-4</v>
      </c>
      <c r="Y1857" s="57">
        <v>0</v>
      </c>
      <c r="Z1857" s="57">
        <v>4.4385663431710813E-4</v>
      </c>
      <c r="AA1857" s="57">
        <v>2.3070369369611599E-3</v>
      </c>
      <c r="AB1857" s="57">
        <v>0</v>
      </c>
      <c r="AC1857" s="57">
        <v>0</v>
      </c>
      <c r="AD1857" s="57">
        <v>0</v>
      </c>
      <c r="AE1857" s="57">
        <v>1.5319045552562017E-4</v>
      </c>
      <c r="AF1857" s="57">
        <v>1.7317799401573295E-4</v>
      </c>
      <c r="AG1857" s="57">
        <v>0</v>
      </c>
      <c r="AH1857" s="17">
        <v>4.207512867991231E-4</v>
      </c>
      <c r="AI1857" s="12">
        <v>588</v>
      </c>
      <c r="AJ1857" s="16">
        <v>7</v>
      </c>
      <c r="AK1857" s="17">
        <v>0.9136645616347111</v>
      </c>
      <c r="AL1857" t="str">
        <f>IF(AK1857&lt;='CAV Tier 1 Analysis'!$A$5,"Tier 1", "Tier 2")</f>
        <v>Tier 2</v>
      </c>
      <c r="AM1857" t="str">
        <f t="shared" si="57"/>
        <v>Michigan - Tier 2</v>
      </c>
      <c r="AN1857" t="str">
        <f t="shared" si="58"/>
        <v>Beaugrand, Township Of - Tier 2</v>
      </c>
    </row>
    <row r="1858" spans="1:40" x14ac:dyDescent="0.3">
      <c r="A1858">
        <v>5</v>
      </c>
      <c r="B1858" t="s">
        <v>30</v>
      </c>
      <c r="C1858" t="s">
        <v>6135</v>
      </c>
      <c r="D1858" t="s">
        <v>9633</v>
      </c>
      <c r="E1858" t="s">
        <v>2698</v>
      </c>
      <c r="F1858" s="12">
        <v>3830.7581211936035</v>
      </c>
      <c r="G1858" s="12">
        <v>3956.1739282333583</v>
      </c>
      <c r="H1858" s="12">
        <v>1960.9277918059995</v>
      </c>
      <c r="I1858">
        <v>0</v>
      </c>
      <c r="J1858" s="15">
        <v>0</v>
      </c>
      <c r="K1858" s="15">
        <v>1</v>
      </c>
      <c r="L1858" s="56">
        <v>36.251170000000002</v>
      </c>
      <c r="M1858">
        <v>1</v>
      </c>
      <c r="N1858">
        <v>0</v>
      </c>
      <c r="O1858" s="12">
        <v>8</v>
      </c>
      <c r="P1858" s="12">
        <v>4</v>
      </c>
      <c r="Q1858" s="12">
        <v>0</v>
      </c>
      <c r="R1858" s="12">
        <v>0</v>
      </c>
      <c r="S1858" s="12">
        <v>0</v>
      </c>
      <c r="T1858" s="12">
        <v>4686.7763609385202</v>
      </c>
      <c r="U1858" s="12">
        <v>856.01823974491663</v>
      </c>
      <c r="V1858" s="12">
        <v>0</v>
      </c>
      <c r="W1858" s="57">
        <v>1.5741427507205941E-3</v>
      </c>
      <c r="X1858" s="57">
        <v>4.3618598970601065E-5</v>
      </c>
      <c r="Y1858" s="57">
        <v>0</v>
      </c>
      <c r="Z1858" s="57">
        <v>1.1836176915122883E-3</v>
      </c>
      <c r="AA1858" s="57">
        <v>1.0253497497605154E-3</v>
      </c>
      <c r="AB1858" s="57">
        <v>0</v>
      </c>
      <c r="AC1858" s="57">
        <v>0</v>
      </c>
      <c r="AD1858" s="57">
        <v>0</v>
      </c>
      <c r="AE1858" s="57">
        <v>5.7071996804220339E-4</v>
      </c>
      <c r="AF1858" s="57">
        <v>2.3024109746614955E-4</v>
      </c>
      <c r="AG1858" s="57">
        <v>0</v>
      </c>
      <c r="AH1858" s="17">
        <v>4.2069907786112295E-4</v>
      </c>
      <c r="AI1858" s="12">
        <v>589</v>
      </c>
      <c r="AJ1858" s="16">
        <v>7</v>
      </c>
      <c r="AK1858" s="17">
        <v>0.91408526071257223</v>
      </c>
      <c r="AL1858" t="str">
        <f>IF(AK1858&lt;='CAV Tier 1 Analysis'!$A$5,"Tier 1", "Tier 2")</f>
        <v>Tier 2</v>
      </c>
      <c r="AM1858" t="str">
        <f t="shared" si="57"/>
        <v>Michigan - Tier 2</v>
      </c>
      <c r="AN1858" t="str">
        <f t="shared" si="58"/>
        <v>Attica, Township Of - Tier 2</v>
      </c>
    </row>
    <row r="1859" spans="1:40" x14ac:dyDescent="0.3">
      <c r="A1859">
        <v>5</v>
      </c>
      <c r="B1859" t="s">
        <v>30</v>
      </c>
      <c r="C1859" t="s">
        <v>6071</v>
      </c>
      <c r="D1859" t="s">
        <v>9568</v>
      </c>
      <c r="E1859" t="s">
        <v>3232</v>
      </c>
      <c r="F1859" s="12">
        <v>40233.947578692947</v>
      </c>
      <c r="G1859" s="12">
        <v>6531.4023187725388</v>
      </c>
      <c r="H1859" s="12">
        <v>2486.3737591047975</v>
      </c>
      <c r="I1859">
        <v>0</v>
      </c>
      <c r="J1859" s="15">
        <v>3.2547950005905205E-4</v>
      </c>
      <c r="K1859" s="15">
        <v>0.9996745204999411</v>
      </c>
      <c r="L1859" s="56">
        <v>36.069859999999998</v>
      </c>
      <c r="M1859">
        <v>6</v>
      </c>
      <c r="N1859">
        <v>0</v>
      </c>
      <c r="O1859" s="12">
        <v>10.1875</v>
      </c>
      <c r="P1859" s="12">
        <v>1.1875</v>
      </c>
      <c r="Q1859" s="12">
        <v>0</v>
      </c>
      <c r="R1859" s="12">
        <v>0</v>
      </c>
      <c r="S1859" s="12">
        <v>0.80926368807337534</v>
      </c>
      <c r="T1859" s="12">
        <v>6466.5660532107304</v>
      </c>
      <c r="U1859" s="12">
        <v>0</v>
      </c>
      <c r="V1859" s="12">
        <v>64.836265561808432</v>
      </c>
      <c r="W1859" s="57">
        <v>1.5662696855992986E-3</v>
      </c>
      <c r="X1859" s="57">
        <v>2.6171159382360636E-4</v>
      </c>
      <c r="Y1859" s="57">
        <v>0</v>
      </c>
      <c r="Z1859" s="57">
        <v>1.5072631540351796E-3</v>
      </c>
      <c r="AA1859" s="57">
        <v>3.0440070696015304E-4</v>
      </c>
      <c r="AB1859" s="57">
        <v>0</v>
      </c>
      <c r="AC1859" s="57">
        <v>0</v>
      </c>
      <c r="AD1859" s="57">
        <v>3.9267712852739958E-6</v>
      </c>
      <c r="AE1859" s="57">
        <v>7.8744921605181702E-4</v>
      </c>
      <c r="AF1859" s="57">
        <v>0</v>
      </c>
      <c r="AG1859" s="57">
        <v>1.9361652369837126E-4</v>
      </c>
      <c r="AH1859" s="17">
        <v>4.2042160467760907E-4</v>
      </c>
      <c r="AI1859" s="12">
        <v>590</v>
      </c>
      <c r="AJ1859" s="16">
        <v>7</v>
      </c>
      <c r="AK1859" s="17">
        <v>0.91450568231724982</v>
      </c>
      <c r="AL1859" t="str">
        <f>IF(AK1859&lt;='CAV Tier 1 Analysis'!$A$5,"Tier 1", "Tier 2")</f>
        <v>Tier 2</v>
      </c>
      <c r="AM1859" t="str">
        <f t="shared" si="57"/>
        <v>Michigan - Tier 2</v>
      </c>
      <c r="AN1859" t="str">
        <f t="shared" si="58"/>
        <v>Groveland, Township Of - Tier 2</v>
      </c>
    </row>
    <row r="1860" spans="1:40" x14ac:dyDescent="0.3">
      <c r="A1860">
        <v>5</v>
      </c>
      <c r="B1860" t="s">
        <v>30</v>
      </c>
      <c r="C1860" t="s">
        <v>5689</v>
      </c>
      <c r="D1860" t="s">
        <v>9164</v>
      </c>
      <c r="E1860" t="s">
        <v>2967</v>
      </c>
      <c r="F1860" s="12">
        <v>23283.544146756791</v>
      </c>
      <c r="G1860" s="12">
        <v>5068.2666990072066</v>
      </c>
      <c r="H1860" s="12">
        <v>2331.6973201763135</v>
      </c>
      <c r="I1860">
        <v>0</v>
      </c>
      <c r="J1860" s="15">
        <v>2.5390040836170344E-2</v>
      </c>
      <c r="K1860" s="15">
        <v>0.97460995916382964</v>
      </c>
      <c r="L1860" s="56">
        <v>33.568280000000009</v>
      </c>
      <c r="M1860">
        <v>2</v>
      </c>
      <c r="N1860">
        <v>0</v>
      </c>
      <c r="O1860" s="12">
        <v>10.357142857142858</v>
      </c>
      <c r="P1860" s="12">
        <v>2.0714285714285716</v>
      </c>
      <c r="Q1860" s="12">
        <v>0</v>
      </c>
      <c r="R1860" s="12">
        <v>0</v>
      </c>
      <c r="S1860" s="12">
        <v>59.201890176865554</v>
      </c>
      <c r="T1860" s="12">
        <v>5986.7631797618915</v>
      </c>
      <c r="U1860" s="12">
        <v>0</v>
      </c>
      <c r="V1860" s="12">
        <v>0</v>
      </c>
      <c r="W1860" s="57">
        <v>1.4576430116920119E-3</v>
      </c>
      <c r="X1860" s="57">
        <v>8.7237197941202131E-5</v>
      </c>
      <c r="Y1860" s="57">
        <v>0</v>
      </c>
      <c r="Z1860" s="57">
        <v>1.5323621899043019E-3</v>
      </c>
      <c r="AA1860" s="57">
        <v>5.3098469184026701E-4</v>
      </c>
      <c r="AB1860" s="57">
        <v>0</v>
      </c>
      <c r="AC1860" s="57">
        <v>0</v>
      </c>
      <c r="AD1860" s="57">
        <v>2.8726394845901229E-4</v>
      </c>
      <c r="AE1860" s="57">
        <v>7.2902247248378296E-4</v>
      </c>
      <c r="AF1860" s="57">
        <v>0</v>
      </c>
      <c r="AG1860" s="57">
        <v>0</v>
      </c>
      <c r="AH1860" s="17">
        <v>4.2041031930187072E-4</v>
      </c>
      <c r="AI1860" s="12">
        <v>591</v>
      </c>
      <c r="AJ1860" s="16">
        <v>7</v>
      </c>
      <c r="AK1860" s="17">
        <v>0.91492609263655167</v>
      </c>
      <c r="AL1860" t="str">
        <f>IF(AK1860&lt;='CAV Tier 1 Analysis'!$A$5,"Tier 1", "Tier 2")</f>
        <v>Tier 2</v>
      </c>
      <c r="AM1860" t="str">
        <f t="shared" si="57"/>
        <v>Michigan - Tier 2</v>
      </c>
      <c r="AN1860" t="str">
        <f t="shared" si="58"/>
        <v>Atlas, Township Of - Tier 2</v>
      </c>
    </row>
    <row r="1861" spans="1:40" x14ac:dyDescent="0.3">
      <c r="A1861">
        <v>5</v>
      </c>
      <c r="B1861" t="s">
        <v>30</v>
      </c>
      <c r="C1861" t="s">
        <v>5778</v>
      </c>
      <c r="D1861" t="s">
        <v>9259</v>
      </c>
      <c r="E1861" t="s">
        <v>2934</v>
      </c>
      <c r="F1861" s="12">
        <v>4700.3357044226532</v>
      </c>
      <c r="G1861" s="12">
        <v>938.82694728005481</v>
      </c>
      <c r="H1861" s="12">
        <v>504.66660750859154</v>
      </c>
      <c r="I1861">
        <v>0</v>
      </c>
      <c r="J1861" s="15">
        <v>0</v>
      </c>
      <c r="K1861" s="15">
        <v>0.99999999999999978</v>
      </c>
      <c r="L1861" s="56">
        <v>35.713439999999999</v>
      </c>
      <c r="M1861">
        <v>3</v>
      </c>
      <c r="N1861">
        <v>0</v>
      </c>
      <c r="O1861" s="12">
        <v>12.428571428571429</v>
      </c>
      <c r="P1861" s="12">
        <v>3.7142857142857144</v>
      </c>
      <c r="Q1861" s="12">
        <v>0</v>
      </c>
      <c r="R1861" s="12">
        <v>0</v>
      </c>
      <c r="S1861" s="12">
        <v>0</v>
      </c>
      <c r="T1861" s="12">
        <v>1185.7578996272189</v>
      </c>
      <c r="U1861" s="12">
        <v>0</v>
      </c>
      <c r="V1861" s="12">
        <v>0</v>
      </c>
      <c r="W1861" s="57">
        <v>1.5507927793584288E-3</v>
      </c>
      <c r="X1861" s="57">
        <v>1.3085579691180318E-4</v>
      </c>
      <c r="Y1861" s="57">
        <v>0</v>
      </c>
      <c r="Z1861" s="57">
        <v>1.8388346278851622E-3</v>
      </c>
      <c r="AA1861" s="57">
        <v>9.5211048192047872E-4</v>
      </c>
      <c r="AB1861" s="57">
        <v>0</v>
      </c>
      <c r="AC1861" s="57">
        <v>0</v>
      </c>
      <c r="AD1861" s="57">
        <v>0</v>
      </c>
      <c r="AE1861" s="57">
        <v>1.443925757203233E-4</v>
      </c>
      <c r="AF1861" s="57">
        <v>0</v>
      </c>
      <c r="AG1861" s="57">
        <v>0</v>
      </c>
      <c r="AH1861" s="17">
        <v>4.1972602379965424E-4</v>
      </c>
      <c r="AI1861" s="12">
        <v>592</v>
      </c>
      <c r="AJ1861" s="16">
        <v>7</v>
      </c>
      <c r="AK1861" s="17">
        <v>0.91534581866035136</v>
      </c>
      <c r="AL1861" t="str">
        <f>IF(AK1861&lt;='CAV Tier 1 Analysis'!$A$5,"Tier 1", "Tier 2")</f>
        <v>Tier 2</v>
      </c>
      <c r="AM1861" t="str">
        <f t="shared" si="57"/>
        <v>Michigan - Tier 2</v>
      </c>
      <c r="AN1861" t="str">
        <f t="shared" si="58"/>
        <v>New Haven, Township Of - Tier 2</v>
      </c>
    </row>
    <row r="1862" spans="1:40" x14ac:dyDescent="0.3">
      <c r="A1862">
        <v>5</v>
      </c>
      <c r="B1862" t="s">
        <v>30</v>
      </c>
      <c r="C1862" t="s">
        <v>4004</v>
      </c>
      <c r="D1862" t="s">
        <v>9411</v>
      </c>
      <c r="E1862" t="s">
        <v>1823</v>
      </c>
      <c r="F1862" s="12">
        <v>386.97509398861115</v>
      </c>
      <c r="G1862" s="12">
        <v>4657.8233850089255</v>
      </c>
      <c r="H1862" s="12">
        <v>2782.656014456672</v>
      </c>
      <c r="I1862">
        <v>0</v>
      </c>
      <c r="J1862" s="15">
        <v>0</v>
      </c>
      <c r="K1862" s="15">
        <v>1.0000000000000002</v>
      </c>
      <c r="L1862" s="56">
        <v>3.97689</v>
      </c>
      <c r="M1862">
        <v>0</v>
      </c>
      <c r="N1862">
        <v>0</v>
      </c>
      <c r="O1862" s="12">
        <v>7</v>
      </c>
      <c r="P1862" s="12">
        <v>5</v>
      </c>
      <c r="Q1862" s="12">
        <v>0</v>
      </c>
      <c r="R1862" s="12">
        <v>0</v>
      </c>
      <c r="S1862" s="12">
        <v>0</v>
      </c>
      <c r="T1862" s="12">
        <v>5706.4401918941821</v>
      </c>
      <c r="U1862" s="12">
        <v>5319.4650979055714</v>
      </c>
      <c r="V1862" s="12">
        <v>0</v>
      </c>
      <c r="W1862" s="57">
        <v>1.7268939358131677E-4</v>
      </c>
      <c r="X1862" s="57">
        <v>0</v>
      </c>
      <c r="Y1862" s="57">
        <v>0</v>
      </c>
      <c r="Z1862" s="57">
        <v>1.0356654800732523E-3</v>
      </c>
      <c r="AA1862" s="57">
        <v>1.2816871872006444E-3</v>
      </c>
      <c r="AB1862" s="57">
        <v>0</v>
      </c>
      <c r="AC1862" s="57">
        <v>0</v>
      </c>
      <c r="AD1862" s="57">
        <v>0</v>
      </c>
      <c r="AE1862" s="57">
        <v>6.9488687173040772E-4</v>
      </c>
      <c r="AF1862" s="57">
        <v>1.4307633006039933E-3</v>
      </c>
      <c r="AG1862" s="57">
        <v>0</v>
      </c>
      <c r="AH1862" s="17">
        <v>4.1960838483541952E-4</v>
      </c>
      <c r="AI1862" s="12">
        <v>593</v>
      </c>
      <c r="AJ1862" s="16">
        <v>7</v>
      </c>
      <c r="AK1862" s="17">
        <v>0.91576542704518682</v>
      </c>
      <c r="AL1862" t="str">
        <f>IF(AK1862&lt;='CAV Tier 1 Analysis'!$A$5,"Tier 1", "Tier 2")</f>
        <v>Tier 2</v>
      </c>
      <c r="AM1862" t="str">
        <f t="shared" si="57"/>
        <v>Michigan - Tier 2</v>
      </c>
      <c r="AN1862" t="str">
        <f t="shared" si="58"/>
        <v>St. Johns, City Of - Tier 2</v>
      </c>
    </row>
    <row r="1863" spans="1:40" x14ac:dyDescent="0.3">
      <c r="A1863">
        <v>5</v>
      </c>
      <c r="B1863" t="s">
        <v>30</v>
      </c>
      <c r="C1863" t="s">
        <v>5942</v>
      </c>
      <c r="D1863" t="s">
        <v>9433</v>
      </c>
      <c r="E1863" t="s">
        <v>1939</v>
      </c>
      <c r="F1863" s="12">
        <v>872.68798245785081</v>
      </c>
      <c r="G1863" s="12">
        <v>3222.510127933786</v>
      </c>
      <c r="H1863" s="12">
        <v>2335.7720685554314</v>
      </c>
      <c r="I1863">
        <v>0</v>
      </c>
      <c r="J1863" s="15">
        <v>0</v>
      </c>
      <c r="K1863" s="15">
        <v>1</v>
      </c>
      <c r="L1863" s="56">
        <v>18.299810000000001</v>
      </c>
      <c r="M1863">
        <v>3</v>
      </c>
      <c r="N1863">
        <v>0</v>
      </c>
      <c r="O1863" s="12">
        <v>2</v>
      </c>
      <c r="P1863" s="12">
        <v>9</v>
      </c>
      <c r="Q1863" s="12">
        <v>0</v>
      </c>
      <c r="R1863" s="12">
        <v>0</v>
      </c>
      <c r="S1863" s="12">
        <v>0</v>
      </c>
      <c r="T1863" s="12">
        <v>3359.4014211357253</v>
      </c>
      <c r="U1863" s="12">
        <v>2486.7134386778744</v>
      </c>
      <c r="V1863" s="12">
        <v>0</v>
      </c>
      <c r="W1863" s="57">
        <v>7.9463678692478709E-4</v>
      </c>
      <c r="X1863" s="57">
        <v>1.3085579691180318E-4</v>
      </c>
      <c r="Y1863" s="57">
        <v>0</v>
      </c>
      <c r="Z1863" s="57">
        <v>2.9590442287807207E-4</v>
      </c>
      <c r="AA1863" s="57">
        <v>2.3070369369611599E-3</v>
      </c>
      <c r="AB1863" s="57">
        <v>0</v>
      </c>
      <c r="AC1863" s="57">
        <v>0</v>
      </c>
      <c r="AD1863" s="57">
        <v>0</v>
      </c>
      <c r="AE1863" s="57">
        <v>4.0908234659773306E-4</v>
      </c>
      <c r="AF1863" s="57">
        <v>6.6884513042108501E-4</v>
      </c>
      <c r="AG1863" s="57">
        <v>0</v>
      </c>
      <c r="AH1863" s="17">
        <v>4.1876012915405823E-4</v>
      </c>
      <c r="AI1863" s="12">
        <v>594</v>
      </c>
      <c r="AJ1863" s="16">
        <v>8</v>
      </c>
      <c r="AK1863" s="17">
        <v>0.91618418717434091</v>
      </c>
      <c r="AL1863" t="str">
        <f>IF(AK1863&lt;='CAV Tier 1 Analysis'!$A$5,"Tier 1", "Tier 2")</f>
        <v>Tier 2</v>
      </c>
      <c r="AM1863" t="str">
        <f t="shared" si="57"/>
        <v>Michigan - Tier 2</v>
      </c>
      <c r="AN1863" t="str">
        <f t="shared" si="58"/>
        <v>Little Traverse, Township Of - Tier 2</v>
      </c>
    </row>
    <row r="1864" spans="1:40" x14ac:dyDescent="0.3">
      <c r="A1864">
        <v>5</v>
      </c>
      <c r="B1864" t="s">
        <v>30</v>
      </c>
      <c r="C1864" t="s">
        <v>5964</v>
      </c>
      <c r="D1864" t="s">
        <v>9455</v>
      </c>
      <c r="E1864" t="s">
        <v>2018</v>
      </c>
      <c r="F1864" s="12">
        <v>977.29001136743113</v>
      </c>
      <c r="G1864" s="12">
        <v>2927.8276030904208</v>
      </c>
      <c r="H1864" s="12">
        <v>1661.2905702037083</v>
      </c>
      <c r="I1864">
        <v>0</v>
      </c>
      <c r="J1864" s="15">
        <v>3.5325346440719026E-5</v>
      </c>
      <c r="K1864" s="15">
        <v>0.99996467465355954</v>
      </c>
      <c r="L1864" s="56">
        <v>25.760539999999999</v>
      </c>
      <c r="M1864">
        <v>0</v>
      </c>
      <c r="N1864">
        <v>0</v>
      </c>
      <c r="O1864" s="12">
        <v>2</v>
      </c>
      <c r="P1864" s="12">
        <v>9</v>
      </c>
      <c r="Q1864" s="12">
        <v>0</v>
      </c>
      <c r="R1864" s="12">
        <v>0</v>
      </c>
      <c r="S1864" s="12">
        <v>5.8685664931145645E-2</v>
      </c>
      <c r="T1864" s="12">
        <v>2930.1294562735179</v>
      </c>
      <c r="U1864" s="12">
        <v>1952.8394449060868</v>
      </c>
      <c r="V1864" s="12">
        <v>0</v>
      </c>
      <c r="W1864" s="57">
        <v>1.1186057524666898E-3</v>
      </c>
      <c r="X1864" s="57">
        <v>0</v>
      </c>
      <c r="Y1864" s="57">
        <v>0</v>
      </c>
      <c r="Z1864" s="57">
        <v>2.9590442287807207E-4</v>
      </c>
      <c r="AA1864" s="57">
        <v>2.3070369369611599E-3</v>
      </c>
      <c r="AB1864" s="57">
        <v>0</v>
      </c>
      <c r="AC1864" s="57">
        <v>0</v>
      </c>
      <c r="AD1864" s="57">
        <v>2.8475908076075641E-7</v>
      </c>
      <c r="AE1864" s="57">
        <v>3.5680887263608813E-4</v>
      </c>
      <c r="AF1864" s="57">
        <v>5.2525036978691756E-4</v>
      </c>
      <c r="AG1864" s="57">
        <v>0</v>
      </c>
      <c r="AH1864" s="17">
        <v>4.1853555580088079E-4</v>
      </c>
      <c r="AI1864" s="12">
        <v>595</v>
      </c>
      <c r="AJ1864" s="16">
        <v>8</v>
      </c>
      <c r="AK1864" s="17">
        <v>0.91660272273014176</v>
      </c>
      <c r="AL1864" t="str">
        <f>IF(AK1864&lt;='CAV Tier 1 Analysis'!$A$5,"Tier 1", "Tier 2")</f>
        <v>Tier 2</v>
      </c>
      <c r="AM1864" t="str">
        <f t="shared" ref="AM1864:AM1927" si="59">B1864&amp;" - "&amp;AL1864</f>
        <v>Michigan - Tier 2</v>
      </c>
      <c r="AN1864" t="str">
        <f t="shared" ref="AN1864:AN1927" si="60">C1864&amp;" - "&amp;AL1864</f>
        <v>Bingham, Township Of - Tier 2</v>
      </c>
    </row>
    <row r="1865" spans="1:40" x14ac:dyDescent="0.3">
      <c r="A1865">
        <v>5</v>
      </c>
      <c r="B1865" t="s">
        <v>30</v>
      </c>
      <c r="C1865" t="s">
        <v>6041</v>
      </c>
      <c r="D1865" t="s">
        <v>9537</v>
      </c>
      <c r="E1865" t="s">
        <v>3261</v>
      </c>
      <c r="F1865" s="12">
        <v>52857.41361354143</v>
      </c>
      <c r="G1865" s="12">
        <v>3548.2842501722807</v>
      </c>
      <c r="H1865" s="12">
        <v>1472.6656911905864</v>
      </c>
      <c r="I1865">
        <v>0</v>
      </c>
      <c r="J1865" s="15">
        <v>2.6205963752508887E-2</v>
      </c>
      <c r="K1865" s="15">
        <v>0.97379403624749106</v>
      </c>
      <c r="L1865" s="56">
        <v>36.819099999999999</v>
      </c>
      <c r="M1865">
        <v>4</v>
      </c>
      <c r="N1865">
        <v>0</v>
      </c>
      <c r="O1865" s="12">
        <v>13</v>
      </c>
      <c r="P1865" s="12">
        <v>1</v>
      </c>
      <c r="Q1865" s="12">
        <v>0</v>
      </c>
      <c r="R1865" s="12">
        <v>0</v>
      </c>
      <c r="S1865" s="12">
        <v>38.592623722903951</v>
      </c>
      <c r="T1865" s="12">
        <v>3797.0050120750284</v>
      </c>
      <c r="U1865" s="12">
        <v>0</v>
      </c>
      <c r="V1865" s="12">
        <v>0</v>
      </c>
      <c r="W1865" s="57">
        <v>1.5988041035104969E-3</v>
      </c>
      <c r="X1865" s="57">
        <v>1.7447439588240426E-4</v>
      </c>
      <c r="Y1865" s="57">
        <v>0</v>
      </c>
      <c r="Z1865" s="57">
        <v>1.9233787487074685E-3</v>
      </c>
      <c r="AA1865" s="57">
        <v>2.5633743744012886E-4</v>
      </c>
      <c r="AB1865" s="57">
        <v>0</v>
      </c>
      <c r="AC1865" s="57">
        <v>0</v>
      </c>
      <c r="AD1865" s="57">
        <v>1.8726208637788631E-4</v>
      </c>
      <c r="AE1865" s="57">
        <v>4.6237038259568298E-4</v>
      </c>
      <c r="AF1865" s="57">
        <v>0</v>
      </c>
      <c r="AG1865" s="57">
        <v>0</v>
      </c>
      <c r="AH1865" s="17">
        <v>4.1842065041036979E-4</v>
      </c>
      <c r="AI1865" s="12">
        <v>596</v>
      </c>
      <c r="AJ1865" s="16">
        <v>8</v>
      </c>
      <c r="AK1865" s="17">
        <v>0.91702114338055218</v>
      </c>
      <c r="AL1865" t="str">
        <f>IF(AK1865&lt;='CAV Tier 1 Analysis'!$A$5,"Tier 1", "Tier 2")</f>
        <v>Tier 2</v>
      </c>
      <c r="AM1865" t="str">
        <f t="shared" si="59"/>
        <v>Michigan - Tier 2</v>
      </c>
      <c r="AN1865" t="str">
        <f t="shared" si="60"/>
        <v>Ray, Township Of - Tier 2</v>
      </c>
    </row>
    <row r="1866" spans="1:40" x14ac:dyDescent="0.3">
      <c r="A1866">
        <v>5</v>
      </c>
      <c r="B1866" t="s">
        <v>30</v>
      </c>
      <c r="C1866" t="s">
        <v>5865</v>
      </c>
      <c r="D1866" t="s">
        <v>9352</v>
      </c>
      <c r="E1866" t="s">
        <v>2467</v>
      </c>
      <c r="F1866" s="12">
        <v>1574.0726780663169</v>
      </c>
      <c r="G1866" s="12">
        <v>553.2738723125558</v>
      </c>
      <c r="H1866" s="12">
        <v>291.61139365732697</v>
      </c>
      <c r="I1866">
        <v>0</v>
      </c>
      <c r="J1866" s="15">
        <v>0</v>
      </c>
      <c r="K1866" s="15">
        <v>0.99999999999999978</v>
      </c>
      <c r="L1866" s="56">
        <v>36.119109999999992</v>
      </c>
      <c r="M1866">
        <v>0</v>
      </c>
      <c r="N1866">
        <v>0</v>
      </c>
      <c r="O1866" s="12">
        <v>6.666666666666667</v>
      </c>
      <c r="P1866" s="12">
        <v>7.666666666666667</v>
      </c>
      <c r="Q1866" s="12">
        <v>0</v>
      </c>
      <c r="R1866" s="12">
        <v>0</v>
      </c>
      <c r="S1866" s="12">
        <v>0</v>
      </c>
      <c r="T1866" s="12">
        <v>662.11864172865307</v>
      </c>
      <c r="U1866" s="12">
        <v>0</v>
      </c>
      <c r="V1866" s="12">
        <v>0</v>
      </c>
      <c r="W1866" s="57">
        <v>1.5684082794839367E-3</v>
      </c>
      <c r="X1866" s="57">
        <v>0</v>
      </c>
      <c r="Y1866" s="57">
        <v>0</v>
      </c>
      <c r="Z1866" s="57">
        <v>9.8634807626024027E-4</v>
      </c>
      <c r="AA1866" s="57">
        <v>1.965253687040988E-3</v>
      </c>
      <c r="AB1866" s="57">
        <v>0</v>
      </c>
      <c r="AC1866" s="57">
        <v>0</v>
      </c>
      <c r="AD1866" s="57">
        <v>0</v>
      </c>
      <c r="AE1866" s="57">
        <v>8.0627770763069484E-5</v>
      </c>
      <c r="AF1866" s="57">
        <v>0</v>
      </c>
      <c r="AG1866" s="57">
        <v>0</v>
      </c>
      <c r="AH1866" s="17">
        <v>4.1823980123165773E-4</v>
      </c>
      <c r="AI1866" s="12">
        <v>597</v>
      </c>
      <c r="AJ1866" s="16">
        <v>8</v>
      </c>
      <c r="AK1866" s="17">
        <v>0.91743938318178386</v>
      </c>
      <c r="AL1866" t="str">
        <f>IF(AK1866&lt;='CAV Tier 1 Analysis'!$A$5,"Tier 1", "Tier 2")</f>
        <v>Tier 2</v>
      </c>
      <c r="AM1866" t="str">
        <f t="shared" si="59"/>
        <v>Michigan - Tier 2</v>
      </c>
      <c r="AN1866" t="str">
        <f t="shared" si="60"/>
        <v>Sheridan, Township Of - Tier 2</v>
      </c>
    </row>
    <row r="1867" spans="1:40" x14ac:dyDescent="0.3">
      <c r="A1867">
        <v>5</v>
      </c>
      <c r="B1867" t="s">
        <v>30</v>
      </c>
      <c r="C1867" t="s">
        <v>5824</v>
      </c>
      <c r="D1867" t="s">
        <v>9310</v>
      </c>
      <c r="E1867" t="s">
        <v>1858</v>
      </c>
      <c r="F1867" s="12">
        <v>23.526765463887976</v>
      </c>
      <c r="G1867" s="12">
        <v>1285.7026165422089</v>
      </c>
      <c r="H1867" s="12">
        <v>794.44854437602999</v>
      </c>
      <c r="I1867">
        <v>1</v>
      </c>
      <c r="J1867" s="15">
        <v>0.16232549256011894</v>
      </c>
      <c r="K1867" s="15">
        <v>0.83767450743988126</v>
      </c>
      <c r="L1867" s="56">
        <v>3.3508599999999999</v>
      </c>
      <c r="M1867">
        <v>2</v>
      </c>
      <c r="N1867">
        <v>0</v>
      </c>
      <c r="O1867" s="12">
        <v>3</v>
      </c>
      <c r="P1867" s="12">
        <v>10</v>
      </c>
      <c r="Q1867" s="12">
        <v>0</v>
      </c>
      <c r="R1867" s="12">
        <v>0.83767450743988126</v>
      </c>
      <c r="S1867" s="12">
        <v>128.95925127950858</v>
      </c>
      <c r="T1867" s="12">
        <v>1582.037587672236</v>
      </c>
      <c r="U1867" s="12">
        <v>1558.5108222083479</v>
      </c>
      <c r="V1867" s="12">
        <v>0</v>
      </c>
      <c r="W1867" s="57">
        <v>1.4550515135593168E-4</v>
      </c>
      <c r="X1867" s="57">
        <v>8.7237197941202131E-5</v>
      </c>
      <c r="Y1867" s="57">
        <v>0</v>
      </c>
      <c r="Z1867" s="57">
        <v>4.4385663431710813E-4</v>
      </c>
      <c r="AA1867" s="57">
        <v>2.5633743744012888E-3</v>
      </c>
      <c r="AB1867" s="57">
        <v>0</v>
      </c>
      <c r="AC1867" s="57">
        <v>1.2143548002742867E-4</v>
      </c>
      <c r="AD1867" s="57">
        <v>6.2574596186366113E-4</v>
      </c>
      <c r="AE1867" s="57">
        <v>1.9264850121780903E-4</v>
      </c>
      <c r="AF1867" s="57">
        <v>4.1918878063281596E-4</v>
      </c>
      <c r="AG1867" s="57">
        <v>0</v>
      </c>
      <c r="AH1867" s="17">
        <v>4.1809018925065869E-4</v>
      </c>
      <c r="AI1867" s="12">
        <v>598</v>
      </c>
      <c r="AJ1867" s="16">
        <v>8</v>
      </c>
      <c r="AK1867" s="17">
        <v>0.91785747337103452</v>
      </c>
      <c r="AL1867" t="str">
        <f>IF(AK1867&lt;='CAV Tier 1 Analysis'!$A$5,"Tier 1", "Tier 2")</f>
        <v>Tier 2</v>
      </c>
      <c r="AM1867" t="str">
        <f t="shared" si="59"/>
        <v>Michigan - Tier 2</v>
      </c>
      <c r="AN1867" t="str">
        <f t="shared" si="60"/>
        <v>Manistique, City Of - Tier 2</v>
      </c>
    </row>
    <row r="1868" spans="1:40" x14ac:dyDescent="0.3">
      <c r="A1868">
        <v>5</v>
      </c>
      <c r="B1868" t="s">
        <v>30</v>
      </c>
      <c r="C1868" t="s">
        <v>5928</v>
      </c>
      <c r="D1868" t="s">
        <v>9418</v>
      </c>
      <c r="E1868" t="s">
        <v>2834</v>
      </c>
      <c r="F1868" s="12">
        <v>10690.730432846189</v>
      </c>
      <c r="G1868" s="12">
        <v>4192.8312321892454</v>
      </c>
      <c r="H1868" s="12">
        <v>1861.6782613495529</v>
      </c>
      <c r="I1868">
        <v>0</v>
      </c>
      <c r="J1868" s="15">
        <v>4.1170422615769712E-5</v>
      </c>
      <c r="K1868" s="15">
        <v>0.99995882957738436</v>
      </c>
      <c r="L1868" s="56">
        <v>36.191029999999998</v>
      </c>
      <c r="M1868">
        <v>2</v>
      </c>
      <c r="N1868">
        <v>0</v>
      </c>
      <c r="O1868" s="12">
        <v>9.6</v>
      </c>
      <c r="P1868" s="12">
        <v>3.6666666666666665</v>
      </c>
      <c r="Q1868" s="12">
        <v>0</v>
      </c>
      <c r="R1868" s="12">
        <v>0</v>
      </c>
      <c r="S1868" s="12">
        <v>7.6646080794352464E-2</v>
      </c>
      <c r="T1868" s="12">
        <v>4726.7913870105913</v>
      </c>
      <c r="U1868" s="12">
        <v>0</v>
      </c>
      <c r="V1868" s="12">
        <v>0</v>
      </c>
      <c r="W1868" s="57">
        <v>1.5715312779039003E-3</v>
      </c>
      <c r="X1868" s="57">
        <v>8.7237197941202131E-5</v>
      </c>
      <c r="Y1868" s="57">
        <v>0</v>
      </c>
      <c r="Z1868" s="57">
        <v>1.4203412298147459E-3</v>
      </c>
      <c r="AA1868" s="57">
        <v>9.3990393728047249E-4</v>
      </c>
      <c r="AB1868" s="57">
        <v>0</v>
      </c>
      <c r="AC1868" s="57">
        <v>0</v>
      </c>
      <c r="AD1868" s="57">
        <v>3.7190798701048982E-7</v>
      </c>
      <c r="AE1868" s="57">
        <v>5.7559269348124854E-4</v>
      </c>
      <c r="AF1868" s="57">
        <v>0</v>
      </c>
      <c r="AG1868" s="57">
        <v>0</v>
      </c>
      <c r="AH1868" s="17">
        <v>4.1772529494623451E-4</v>
      </c>
      <c r="AI1868" s="12">
        <v>599</v>
      </c>
      <c r="AJ1868" s="16">
        <v>8</v>
      </c>
      <c r="AK1868" s="17">
        <v>0.91827519866598073</v>
      </c>
      <c r="AL1868" t="str">
        <f>IF(AK1868&lt;='CAV Tier 1 Analysis'!$A$5,"Tier 1", "Tier 2")</f>
        <v>Tier 2</v>
      </c>
      <c r="AM1868" t="str">
        <f t="shared" si="59"/>
        <v>Michigan - Tier 2</v>
      </c>
      <c r="AN1868" t="str">
        <f t="shared" si="60"/>
        <v>Berrien, Township Of - Tier 2</v>
      </c>
    </row>
    <row r="1869" spans="1:40" x14ac:dyDescent="0.3">
      <c r="A1869">
        <v>5</v>
      </c>
      <c r="B1869" t="s">
        <v>30</v>
      </c>
      <c r="C1869" t="s">
        <v>5985</v>
      </c>
      <c r="D1869" t="s">
        <v>9478</v>
      </c>
      <c r="E1869" t="s">
        <v>2267</v>
      </c>
      <c r="F1869" s="12">
        <v>351.80888069008927</v>
      </c>
      <c r="G1869" s="12">
        <v>51.979421369389797</v>
      </c>
      <c r="H1869" s="12">
        <v>472.71851132162044</v>
      </c>
      <c r="I1869">
        <v>0</v>
      </c>
      <c r="J1869" s="15">
        <v>0</v>
      </c>
      <c r="K1869" s="15">
        <v>1</v>
      </c>
      <c r="L1869" s="56">
        <v>36.339500000000001</v>
      </c>
      <c r="M1869">
        <v>0</v>
      </c>
      <c r="N1869">
        <v>0</v>
      </c>
      <c r="O1869" s="12">
        <v>3</v>
      </c>
      <c r="P1869" s="12">
        <v>10</v>
      </c>
      <c r="Q1869" s="12">
        <v>0</v>
      </c>
      <c r="R1869" s="12">
        <v>0</v>
      </c>
      <c r="S1869" s="12">
        <v>0</v>
      </c>
      <c r="T1869" s="12">
        <v>62.767603163036739</v>
      </c>
      <c r="U1869" s="12">
        <v>0</v>
      </c>
      <c r="V1869" s="12">
        <v>0</v>
      </c>
      <c r="W1869" s="57">
        <v>1.5779783242805964E-3</v>
      </c>
      <c r="X1869" s="57">
        <v>0</v>
      </c>
      <c r="Y1869" s="57">
        <v>0</v>
      </c>
      <c r="Z1869" s="57">
        <v>4.4385663431710813E-4</v>
      </c>
      <c r="AA1869" s="57">
        <v>2.5633743744012888E-3</v>
      </c>
      <c r="AB1869" s="57">
        <v>0</v>
      </c>
      <c r="AC1869" s="57">
        <v>0</v>
      </c>
      <c r="AD1869" s="57">
        <v>0</v>
      </c>
      <c r="AE1869" s="57">
        <v>7.6433611746135419E-6</v>
      </c>
      <c r="AF1869" s="57">
        <v>0</v>
      </c>
      <c r="AG1869" s="57">
        <v>0</v>
      </c>
      <c r="AH1869" s="17">
        <v>4.175320631066915E-4</v>
      </c>
      <c r="AI1869" s="12">
        <v>600</v>
      </c>
      <c r="AJ1869" s="16">
        <v>8</v>
      </c>
      <c r="AK1869" s="17">
        <v>0.91869273072908741</v>
      </c>
      <c r="AL1869" t="str">
        <f>IF(AK1869&lt;='CAV Tier 1 Analysis'!$A$5,"Tier 1", "Tier 2")</f>
        <v>Tier 2</v>
      </c>
      <c r="AM1869" t="str">
        <f t="shared" si="59"/>
        <v>Michigan - Tier 2</v>
      </c>
      <c r="AN1869" t="str">
        <f t="shared" si="60"/>
        <v>Bois Blanc, Township Of - Tier 2</v>
      </c>
    </row>
    <row r="1870" spans="1:40" x14ac:dyDescent="0.3">
      <c r="A1870">
        <v>5</v>
      </c>
      <c r="B1870" t="s">
        <v>30</v>
      </c>
      <c r="C1870" t="s">
        <v>5711</v>
      </c>
      <c r="D1870" t="s">
        <v>9187</v>
      </c>
      <c r="E1870" t="s">
        <v>2909</v>
      </c>
      <c r="F1870" s="12">
        <v>3348.7267469217422</v>
      </c>
      <c r="G1870" s="12">
        <v>1473.6363326138589</v>
      </c>
      <c r="H1870" s="12">
        <v>622.1594642478068</v>
      </c>
      <c r="I1870">
        <v>0</v>
      </c>
      <c r="J1870" s="15">
        <v>0</v>
      </c>
      <c r="K1870" s="15">
        <v>1</v>
      </c>
      <c r="L1870" s="56">
        <v>35.754870000000004</v>
      </c>
      <c r="M1870">
        <v>2</v>
      </c>
      <c r="N1870">
        <v>0</v>
      </c>
      <c r="O1870" s="12">
        <v>7.833333333333333</v>
      </c>
      <c r="P1870" s="12">
        <v>5.166666666666667</v>
      </c>
      <c r="Q1870" s="12">
        <v>0</v>
      </c>
      <c r="R1870" s="12">
        <v>0</v>
      </c>
      <c r="S1870" s="12">
        <v>0</v>
      </c>
      <c r="T1870" s="12">
        <v>1379.690828759512</v>
      </c>
      <c r="U1870" s="12">
        <v>0</v>
      </c>
      <c r="V1870" s="12">
        <v>93.945503854346953</v>
      </c>
      <c r="W1870" s="57">
        <v>1.5525918036150901E-3</v>
      </c>
      <c r="X1870" s="57">
        <v>8.7237197941202131E-5</v>
      </c>
      <c r="Y1870" s="57">
        <v>0</v>
      </c>
      <c r="Z1870" s="57">
        <v>1.1589589896057822E-3</v>
      </c>
      <c r="AA1870" s="57">
        <v>1.3244100934406658E-3</v>
      </c>
      <c r="AB1870" s="57">
        <v>0</v>
      </c>
      <c r="AC1870" s="57">
        <v>0</v>
      </c>
      <c r="AD1870" s="57">
        <v>0</v>
      </c>
      <c r="AE1870" s="57">
        <v>1.6800825238012223E-4</v>
      </c>
      <c r="AF1870" s="57">
        <v>0</v>
      </c>
      <c r="AG1870" s="57">
        <v>2.8054363889960061E-4</v>
      </c>
      <c r="AH1870" s="17">
        <v>4.1561363417113304E-4</v>
      </c>
      <c r="AI1870" s="12">
        <v>601</v>
      </c>
      <c r="AJ1870" s="16">
        <v>8</v>
      </c>
      <c r="AK1870" s="17">
        <v>0.9191083443632585</v>
      </c>
      <c r="AL1870" t="str">
        <f>IF(AK1870&lt;='CAV Tier 1 Analysis'!$A$5,"Tier 1", "Tier 2")</f>
        <v>Tier 2</v>
      </c>
      <c r="AM1870" t="str">
        <f t="shared" si="59"/>
        <v>Michigan - Tier 2</v>
      </c>
      <c r="AN1870" t="str">
        <f t="shared" si="60"/>
        <v>Rolland, Township Of - Tier 2</v>
      </c>
    </row>
    <row r="1871" spans="1:40" x14ac:dyDescent="0.3">
      <c r="A1871">
        <v>5</v>
      </c>
      <c r="B1871" t="s">
        <v>30</v>
      </c>
      <c r="C1871" t="s">
        <v>5512</v>
      </c>
      <c r="D1871" t="s">
        <v>8965</v>
      </c>
      <c r="E1871" t="s">
        <v>2892</v>
      </c>
      <c r="F1871" s="12">
        <v>692.14241737128782</v>
      </c>
      <c r="G1871" s="12">
        <v>3399.21921720516</v>
      </c>
      <c r="H1871" s="12">
        <v>1268.8613469696234</v>
      </c>
      <c r="I1871">
        <v>1</v>
      </c>
      <c r="J1871" s="15">
        <v>0.1458154643114942</v>
      </c>
      <c r="K1871" s="15">
        <v>0.85418453568850583</v>
      </c>
      <c r="L1871" s="56">
        <v>2.3551000000000002</v>
      </c>
      <c r="M1871">
        <v>1</v>
      </c>
      <c r="N1871">
        <v>0</v>
      </c>
      <c r="O1871" s="12">
        <v>7.7142857142857144</v>
      </c>
      <c r="P1871" s="12">
        <v>1.2857142857142858</v>
      </c>
      <c r="Q1871" s="12">
        <v>0</v>
      </c>
      <c r="R1871" s="12">
        <v>0.85418453568850583</v>
      </c>
      <c r="S1871" s="12">
        <v>185.01960645528357</v>
      </c>
      <c r="T1871" s="12">
        <v>3094.4602243989589</v>
      </c>
      <c r="U1871" s="12">
        <v>2402.3178070276708</v>
      </c>
      <c r="V1871" s="12">
        <v>304.75899280620115</v>
      </c>
      <c r="W1871" s="57">
        <v>1.0226603975049829E-4</v>
      </c>
      <c r="X1871" s="57">
        <v>4.3618598970601065E-5</v>
      </c>
      <c r="Y1871" s="57">
        <v>0</v>
      </c>
      <c r="Z1871" s="57">
        <v>1.1413456311011351E-3</v>
      </c>
      <c r="AA1871" s="57">
        <v>3.2957670528016569E-4</v>
      </c>
      <c r="AB1871" s="57">
        <v>0</v>
      </c>
      <c r="AC1871" s="57">
        <v>1.2382889559377504E-4</v>
      </c>
      <c r="AD1871" s="57">
        <v>8.9776631343853016E-4</v>
      </c>
      <c r="AE1871" s="57">
        <v>3.7681982334296626E-4</v>
      </c>
      <c r="AF1871" s="57">
        <v>6.4614544722475255E-4</v>
      </c>
      <c r="AG1871" s="57">
        <v>9.1008290254938884E-4</v>
      </c>
      <c r="AH1871" s="17">
        <v>4.1558639611380123E-4</v>
      </c>
      <c r="AI1871" s="12">
        <v>602</v>
      </c>
      <c r="AJ1871" s="16">
        <v>8</v>
      </c>
      <c r="AK1871" s="17">
        <v>0.91952393075937233</v>
      </c>
      <c r="AL1871" t="str">
        <f>IF(AK1871&lt;='CAV Tier 1 Analysis'!$A$5,"Tier 1", "Tier 2")</f>
        <v>Tier 2</v>
      </c>
      <c r="AM1871" t="str">
        <f t="shared" si="59"/>
        <v>Michigan - Tier 2</v>
      </c>
      <c r="AN1871" t="str">
        <f t="shared" si="60"/>
        <v>Milan, City Of - Tier 2</v>
      </c>
    </row>
    <row r="1872" spans="1:40" x14ac:dyDescent="0.3">
      <c r="A1872">
        <v>5</v>
      </c>
      <c r="B1872" t="s">
        <v>30</v>
      </c>
      <c r="C1872" t="s">
        <v>5783</v>
      </c>
      <c r="D1872" t="s">
        <v>9264</v>
      </c>
      <c r="E1872" t="s">
        <v>2828</v>
      </c>
      <c r="F1872" s="12">
        <v>2312.4814381502351</v>
      </c>
      <c r="G1872" s="12">
        <v>2561.3112193330344</v>
      </c>
      <c r="H1872" s="12">
        <v>1148.4364710101397</v>
      </c>
      <c r="I1872">
        <v>1</v>
      </c>
      <c r="J1872" s="15">
        <v>1.337131351071399E-4</v>
      </c>
      <c r="K1872" s="15">
        <v>0.99986628686489254</v>
      </c>
      <c r="L1872" s="56">
        <v>33.055840000000003</v>
      </c>
      <c r="M1872">
        <v>2</v>
      </c>
      <c r="N1872">
        <v>0</v>
      </c>
      <c r="O1872" s="12">
        <v>9.3636363636363633</v>
      </c>
      <c r="P1872" s="12">
        <v>4.1818181818181817</v>
      </c>
      <c r="Q1872" s="12">
        <v>0</v>
      </c>
      <c r="R1872" s="12">
        <v>0.99986628686489254</v>
      </c>
      <c r="S1872" s="12">
        <v>0.15356104101014575</v>
      </c>
      <c r="T1872" s="12">
        <v>2721.5819761418197</v>
      </c>
      <c r="U1872" s="12">
        <v>409.10053799158459</v>
      </c>
      <c r="V1872" s="12">
        <v>0</v>
      </c>
      <c r="W1872" s="57">
        <v>1.4353912137175116E-3</v>
      </c>
      <c r="X1872" s="57">
        <v>8.7237197941202131E-5</v>
      </c>
      <c r="Y1872" s="57">
        <v>0</v>
      </c>
      <c r="Z1872" s="57">
        <v>1.3853707071109739E-3</v>
      </c>
      <c r="AA1872" s="57">
        <v>1.0719565565678116E-3</v>
      </c>
      <c r="AB1872" s="57">
        <v>0</v>
      </c>
      <c r="AC1872" s="57">
        <v>1.4494799761755316E-4</v>
      </c>
      <c r="AD1872" s="57">
        <v>7.4512065135529636E-7</v>
      </c>
      <c r="AE1872" s="57">
        <v>3.3141354714370406E-4</v>
      </c>
      <c r="AF1872" s="57">
        <v>1.1003475448051513E-4</v>
      </c>
      <c r="AG1872" s="57">
        <v>0</v>
      </c>
      <c r="AH1872" s="17">
        <v>4.1519064502096602E-4</v>
      </c>
      <c r="AI1872" s="12">
        <v>603</v>
      </c>
      <c r="AJ1872" s="16">
        <v>8</v>
      </c>
      <c r="AK1872" s="17">
        <v>0.91993912140439327</v>
      </c>
      <c r="AL1872" t="str">
        <f>IF(AK1872&lt;='CAV Tier 1 Analysis'!$A$5,"Tier 1", "Tier 2")</f>
        <v>Tier 2</v>
      </c>
      <c r="AM1872" t="str">
        <f t="shared" si="59"/>
        <v>Michigan - Tier 2</v>
      </c>
      <c r="AN1872" t="str">
        <f t="shared" si="60"/>
        <v>Tuscola, Township Of - Tier 2</v>
      </c>
    </row>
    <row r="1873" spans="1:40" x14ac:dyDescent="0.3">
      <c r="A1873">
        <v>5</v>
      </c>
      <c r="B1873" t="s">
        <v>30</v>
      </c>
      <c r="C1873" t="s">
        <v>6089</v>
      </c>
      <c r="D1873" t="s">
        <v>9586</v>
      </c>
      <c r="E1873" t="s">
        <v>2605</v>
      </c>
      <c r="F1873" s="12">
        <v>1376.5912733086464</v>
      </c>
      <c r="G1873" s="12">
        <v>1732.5946008975397</v>
      </c>
      <c r="H1873" s="12">
        <v>859.31024503413425</v>
      </c>
      <c r="I1873">
        <v>0</v>
      </c>
      <c r="J1873" s="15">
        <v>0</v>
      </c>
      <c r="K1873" s="15">
        <v>1.0000000000000002</v>
      </c>
      <c r="L1873" s="56">
        <v>33.960719999999995</v>
      </c>
      <c r="M1873">
        <v>1</v>
      </c>
      <c r="N1873">
        <v>0</v>
      </c>
      <c r="O1873" s="12">
        <v>8</v>
      </c>
      <c r="P1873" s="12">
        <v>6</v>
      </c>
      <c r="Q1873" s="12">
        <v>0</v>
      </c>
      <c r="R1873" s="12">
        <v>0</v>
      </c>
      <c r="S1873" s="12">
        <v>0</v>
      </c>
      <c r="T1873" s="12">
        <v>1732.9934743244328</v>
      </c>
      <c r="U1873" s="12">
        <v>356.40220101578643</v>
      </c>
      <c r="V1873" s="12">
        <v>0</v>
      </c>
      <c r="W1873" s="57">
        <v>1.474684022536428E-3</v>
      </c>
      <c r="X1873" s="57">
        <v>4.3618598970601065E-5</v>
      </c>
      <c r="Y1873" s="57">
        <v>0</v>
      </c>
      <c r="Z1873" s="57">
        <v>1.1836176915122883E-3</v>
      </c>
      <c r="AA1873" s="57">
        <v>1.5380246246407732E-3</v>
      </c>
      <c r="AB1873" s="57">
        <v>0</v>
      </c>
      <c r="AC1873" s="57">
        <v>0</v>
      </c>
      <c r="AD1873" s="57">
        <v>0</v>
      </c>
      <c r="AE1873" s="57">
        <v>2.1103076061553973E-4</v>
      </c>
      <c r="AF1873" s="57">
        <v>9.5860613817853174E-5</v>
      </c>
      <c r="AG1873" s="57">
        <v>0</v>
      </c>
      <c r="AH1873" s="17">
        <v>4.1334875564486202E-4</v>
      </c>
      <c r="AI1873" s="12">
        <v>604</v>
      </c>
      <c r="AJ1873" s="16">
        <v>8</v>
      </c>
      <c r="AK1873" s="17">
        <v>0.92035247016003818</v>
      </c>
      <c r="AL1873" t="str">
        <f>IF(AK1873&lt;='CAV Tier 1 Analysis'!$A$5,"Tier 1", "Tier 2")</f>
        <v>Tier 2</v>
      </c>
      <c r="AM1873" t="str">
        <f t="shared" si="59"/>
        <v>Michigan - Tier 2</v>
      </c>
      <c r="AN1873" t="str">
        <f t="shared" si="60"/>
        <v>Wilcox, Township Of - Tier 2</v>
      </c>
    </row>
    <row r="1874" spans="1:40" x14ac:dyDescent="0.3">
      <c r="A1874">
        <v>5</v>
      </c>
      <c r="B1874" t="s">
        <v>30</v>
      </c>
      <c r="C1874" t="s">
        <v>6019</v>
      </c>
      <c r="D1874" t="s">
        <v>9513</v>
      </c>
      <c r="E1874" t="s">
        <v>3011</v>
      </c>
      <c r="F1874" s="12">
        <v>6563.8476306446455</v>
      </c>
      <c r="G1874" s="12">
        <v>3508.9274936839956</v>
      </c>
      <c r="H1874" s="12">
        <v>1418.1582038223448</v>
      </c>
      <c r="I1874">
        <v>0</v>
      </c>
      <c r="J1874" s="15">
        <v>5.5062116437133546E-2</v>
      </c>
      <c r="K1874" s="15">
        <v>0.94493788356286668</v>
      </c>
      <c r="L1874" s="56">
        <v>38.318360000000013</v>
      </c>
      <c r="M1874">
        <v>0</v>
      </c>
      <c r="N1874">
        <v>0</v>
      </c>
      <c r="O1874" s="12">
        <v>7.7142857142857144</v>
      </c>
      <c r="P1874" s="12">
        <v>3.5714285714285716</v>
      </c>
      <c r="Q1874" s="12">
        <v>0</v>
      </c>
      <c r="R1874" s="12">
        <v>0</v>
      </c>
      <c r="S1874" s="12">
        <v>78.086792145142113</v>
      </c>
      <c r="T1874" s="12">
        <v>3655.0609476544164</v>
      </c>
      <c r="U1874" s="12">
        <v>0</v>
      </c>
      <c r="V1874" s="12">
        <v>0</v>
      </c>
      <c r="W1874" s="57">
        <v>1.6639068094492398E-3</v>
      </c>
      <c r="X1874" s="57">
        <v>0</v>
      </c>
      <c r="Y1874" s="57">
        <v>0</v>
      </c>
      <c r="Z1874" s="57">
        <v>1.1413456311011351E-3</v>
      </c>
      <c r="AA1874" s="57">
        <v>9.1549084800046036E-4</v>
      </c>
      <c r="AB1874" s="57">
        <v>0</v>
      </c>
      <c r="AC1874" s="57">
        <v>0</v>
      </c>
      <c r="AD1874" s="57">
        <v>3.7889871703585107E-4</v>
      </c>
      <c r="AE1874" s="57">
        <v>4.4508551434698976E-4</v>
      </c>
      <c r="AF1874" s="57">
        <v>0</v>
      </c>
      <c r="AG1874" s="57">
        <v>0</v>
      </c>
      <c r="AH1874" s="17">
        <v>4.1315704726669781E-4</v>
      </c>
      <c r="AI1874" s="12">
        <v>605</v>
      </c>
      <c r="AJ1874" s="16">
        <v>8</v>
      </c>
      <c r="AK1874" s="17">
        <v>0.92076562720730493</v>
      </c>
      <c r="AL1874" t="str">
        <f>IF(AK1874&lt;='CAV Tier 1 Analysis'!$A$5,"Tier 1", "Tier 2")</f>
        <v>Tier 2</v>
      </c>
      <c r="AM1874" t="str">
        <f t="shared" si="59"/>
        <v>Michigan - Tier 2</v>
      </c>
      <c r="AN1874" t="str">
        <f t="shared" si="60"/>
        <v>Cohoctah, Township Of - Tier 2</v>
      </c>
    </row>
    <row r="1875" spans="1:40" x14ac:dyDescent="0.3">
      <c r="A1875">
        <v>5</v>
      </c>
      <c r="B1875" t="s">
        <v>30</v>
      </c>
      <c r="C1875" t="s">
        <v>6058</v>
      </c>
      <c r="D1875" t="s">
        <v>9555</v>
      </c>
      <c r="E1875" t="s">
        <v>2944</v>
      </c>
      <c r="F1875" s="12">
        <v>1931.8783409289119</v>
      </c>
      <c r="G1875" s="12">
        <v>168.8359628088154</v>
      </c>
      <c r="H1875" s="12">
        <v>176.91543685483904</v>
      </c>
      <c r="I1875">
        <v>0</v>
      </c>
      <c r="J1875" s="15">
        <v>0</v>
      </c>
      <c r="K1875" s="15">
        <v>0.99999999999999989</v>
      </c>
      <c r="L1875" s="56">
        <v>48.745629999999998</v>
      </c>
      <c r="M1875">
        <v>0</v>
      </c>
      <c r="N1875">
        <v>0</v>
      </c>
      <c r="O1875" s="12">
        <v>4.8</v>
      </c>
      <c r="P1875" s="12">
        <v>6.6</v>
      </c>
      <c r="Q1875" s="12">
        <v>0</v>
      </c>
      <c r="R1875" s="12">
        <v>0</v>
      </c>
      <c r="S1875" s="12">
        <v>0</v>
      </c>
      <c r="T1875" s="12">
        <v>167.7120336293579</v>
      </c>
      <c r="U1875" s="12">
        <v>0</v>
      </c>
      <c r="V1875" s="12">
        <v>1.123929179457491</v>
      </c>
      <c r="W1875" s="57">
        <v>2.1166925120984594E-3</v>
      </c>
      <c r="X1875" s="57">
        <v>0</v>
      </c>
      <c r="Y1875" s="57">
        <v>0</v>
      </c>
      <c r="Z1875" s="57">
        <v>7.1017061490737294E-4</v>
      </c>
      <c r="AA1875" s="57">
        <v>1.6918270871048504E-3</v>
      </c>
      <c r="AB1875" s="57">
        <v>0</v>
      </c>
      <c r="AC1875" s="57">
        <v>0</v>
      </c>
      <c r="AD1875" s="57">
        <v>0</v>
      </c>
      <c r="AE1875" s="57">
        <v>2.0422695495134095E-5</v>
      </c>
      <c r="AF1875" s="57">
        <v>0</v>
      </c>
      <c r="AG1875" s="57">
        <v>3.3563200891370494E-6</v>
      </c>
      <c r="AH1875" s="17">
        <v>4.1295174815408669E-4</v>
      </c>
      <c r="AI1875" s="12">
        <v>606</v>
      </c>
      <c r="AJ1875" s="16">
        <v>8</v>
      </c>
      <c r="AK1875" s="17">
        <v>0.92117857895545896</v>
      </c>
      <c r="AL1875" t="str">
        <f>IF(AK1875&lt;='CAV Tier 1 Analysis'!$A$5,"Tier 1", "Tier 2")</f>
        <v>Tier 2</v>
      </c>
      <c r="AM1875" t="str">
        <f t="shared" si="59"/>
        <v>Michigan - Tier 2</v>
      </c>
      <c r="AN1875" t="str">
        <f t="shared" si="60"/>
        <v>Ewing, Township Of - Tier 2</v>
      </c>
    </row>
    <row r="1876" spans="1:40" x14ac:dyDescent="0.3">
      <c r="A1876">
        <v>5</v>
      </c>
      <c r="B1876" t="s">
        <v>30</v>
      </c>
      <c r="C1876" t="s">
        <v>5891</v>
      </c>
      <c r="D1876" t="s">
        <v>9378</v>
      </c>
      <c r="E1876" t="s">
        <v>1143</v>
      </c>
      <c r="F1876" s="12">
        <v>3684.7786071102514</v>
      </c>
      <c r="G1876" s="12">
        <v>2175.8101187852722</v>
      </c>
      <c r="H1876" s="12">
        <v>1087.9616174514608</v>
      </c>
      <c r="I1876">
        <v>0</v>
      </c>
      <c r="J1876" s="15">
        <v>0</v>
      </c>
      <c r="K1876" s="15">
        <v>1</v>
      </c>
      <c r="L1876" s="56">
        <v>34.364330000000002</v>
      </c>
      <c r="M1876">
        <v>0</v>
      </c>
      <c r="N1876">
        <v>0</v>
      </c>
      <c r="O1876" s="12">
        <v>10</v>
      </c>
      <c r="P1876" s="12">
        <v>5</v>
      </c>
      <c r="Q1876" s="12"/>
      <c r="R1876" s="12">
        <v>0</v>
      </c>
      <c r="S1876" s="12">
        <v>0</v>
      </c>
      <c r="T1876" s="12">
        <v>2364.924808312529</v>
      </c>
      <c r="U1876" s="12">
        <v>0</v>
      </c>
      <c r="V1876" s="12">
        <v>0</v>
      </c>
      <c r="W1876" s="57">
        <v>1.4922100708162035E-3</v>
      </c>
      <c r="X1876" s="57">
        <v>0</v>
      </c>
      <c r="Y1876" s="57">
        <v>0</v>
      </c>
      <c r="Z1876" s="57">
        <v>1.4795221143903603E-3</v>
      </c>
      <c r="AA1876" s="57">
        <v>1.2816871872006444E-3</v>
      </c>
      <c r="AB1876" s="57">
        <v>0</v>
      </c>
      <c r="AC1876" s="57">
        <v>0</v>
      </c>
      <c r="AD1876" s="57">
        <v>0</v>
      </c>
      <c r="AE1876" s="57">
        <v>2.8798255070827894E-4</v>
      </c>
      <c r="AF1876" s="57">
        <v>0</v>
      </c>
      <c r="AG1876" s="57">
        <v>0</v>
      </c>
      <c r="AH1876" s="17">
        <v>4.1285472028322617E-4</v>
      </c>
      <c r="AI1876" s="12">
        <v>607</v>
      </c>
      <c r="AJ1876" s="16">
        <v>8</v>
      </c>
      <c r="AK1876" s="17">
        <v>0.92159143367574214</v>
      </c>
      <c r="AL1876" t="str">
        <f>IF(AK1876&lt;='CAV Tier 1 Analysis'!$A$5,"Tier 1", "Tier 2")</f>
        <v>Tier 2</v>
      </c>
      <c r="AM1876" t="str">
        <f t="shared" si="59"/>
        <v>Michigan - Tier 2</v>
      </c>
      <c r="AN1876" t="str">
        <f t="shared" si="60"/>
        <v>Waverly, Township Of - Tier 2</v>
      </c>
    </row>
    <row r="1877" spans="1:40" x14ac:dyDescent="0.3">
      <c r="A1877">
        <v>5</v>
      </c>
      <c r="B1877" t="s">
        <v>30</v>
      </c>
      <c r="C1877" t="s">
        <v>6128</v>
      </c>
      <c r="D1877" t="s">
        <v>9626</v>
      </c>
      <c r="E1877" t="s">
        <v>1142</v>
      </c>
      <c r="F1877" s="12">
        <v>3759.1792464076952</v>
      </c>
      <c r="G1877" s="12">
        <v>2069.8785842235584</v>
      </c>
      <c r="H1877" s="12">
        <v>1577.3216069873465</v>
      </c>
      <c r="I1877">
        <v>0</v>
      </c>
      <c r="J1877" s="15">
        <v>0</v>
      </c>
      <c r="K1877" s="15">
        <v>1</v>
      </c>
      <c r="L1877" s="56">
        <v>35.028640000000003</v>
      </c>
      <c r="M1877">
        <v>0</v>
      </c>
      <c r="N1877">
        <v>0</v>
      </c>
      <c r="O1877" s="12">
        <v>9.4</v>
      </c>
      <c r="P1877" s="12">
        <v>5.2</v>
      </c>
      <c r="Q1877" s="12"/>
      <c r="R1877" s="12">
        <v>0</v>
      </c>
      <c r="S1877" s="12">
        <v>0</v>
      </c>
      <c r="T1877" s="12">
        <v>2398.1253660180646</v>
      </c>
      <c r="U1877" s="12">
        <v>0</v>
      </c>
      <c r="V1877" s="12">
        <v>0</v>
      </c>
      <c r="W1877" s="57">
        <v>1.5210565541360853E-3</v>
      </c>
      <c r="X1877" s="57">
        <v>0</v>
      </c>
      <c r="Y1877" s="57">
        <v>0</v>
      </c>
      <c r="Z1877" s="57">
        <v>1.3907507875269389E-3</v>
      </c>
      <c r="AA1877" s="57">
        <v>1.3329546746886701E-3</v>
      </c>
      <c r="AB1877" s="57">
        <v>0</v>
      </c>
      <c r="AC1877" s="57">
        <v>0</v>
      </c>
      <c r="AD1877" s="57">
        <v>0</v>
      </c>
      <c r="AE1877" s="57">
        <v>2.9202546203441107E-4</v>
      </c>
      <c r="AF1877" s="57">
        <v>0</v>
      </c>
      <c r="AG1877" s="57">
        <v>0</v>
      </c>
      <c r="AH1877" s="17">
        <v>4.1243522530782779E-4</v>
      </c>
      <c r="AI1877" s="12">
        <v>608</v>
      </c>
      <c r="AJ1877" s="16">
        <v>8</v>
      </c>
      <c r="AK1877" s="17">
        <v>0.92200386890105002</v>
      </c>
      <c r="AL1877" t="str">
        <f>IF(AK1877&lt;='CAV Tier 1 Analysis'!$A$5,"Tier 1", "Tier 2")</f>
        <v>Tier 2</v>
      </c>
      <c r="AM1877" t="str">
        <f t="shared" si="59"/>
        <v>Michigan - Tier 2</v>
      </c>
      <c r="AN1877" t="str">
        <f t="shared" si="60"/>
        <v>Keeler, Township Of - Tier 2</v>
      </c>
    </row>
    <row r="1878" spans="1:40" x14ac:dyDescent="0.3">
      <c r="A1878">
        <v>5</v>
      </c>
      <c r="B1878" t="s">
        <v>30</v>
      </c>
      <c r="C1878" t="s">
        <v>5795</v>
      </c>
      <c r="D1878" t="s">
        <v>9277</v>
      </c>
      <c r="E1878" t="s">
        <v>2101</v>
      </c>
      <c r="F1878" s="12">
        <v>23.54880963398687</v>
      </c>
      <c r="G1878" s="12">
        <v>613.65448729931279</v>
      </c>
      <c r="H1878" s="12">
        <v>356.48874078435563</v>
      </c>
      <c r="I1878">
        <v>6</v>
      </c>
      <c r="J1878" s="15">
        <v>0</v>
      </c>
      <c r="K1878" s="15">
        <v>0.99999999999999978</v>
      </c>
      <c r="L1878" s="56">
        <v>2.5462699999999998</v>
      </c>
      <c r="M1878">
        <v>6</v>
      </c>
      <c r="N1878">
        <v>0</v>
      </c>
      <c r="O1878" s="12">
        <v>3</v>
      </c>
      <c r="P1878" s="12">
        <v>10</v>
      </c>
      <c r="Q1878" s="12">
        <v>0</v>
      </c>
      <c r="R1878" s="12">
        <v>5.9999999999999982</v>
      </c>
      <c r="S1878" s="12">
        <v>0</v>
      </c>
      <c r="T1878" s="12">
        <v>740.48131519328251</v>
      </c>
      <c r="U1878" s="12">
        <v>716.93250555929569</v>
      </c>
      <c r="V1878" s="12">
        <v>0</v>
      </c>
      <c r="W1878" s="57">
        <v>1.1056725788098223E-4</v>
      </c>
      <c r="X1878" s="57">
        <v>2.6171159382360636E-4</v>
      </c>
      <c r="Y1878" s="57">
        <v>0</v>
      </c>
      <c r="Z1878" s="57">
        <v>4.4385663431710813E-4</v>
      </c>
      <c r="AA1878" s="57">
        <v>2.5633743744012888E-3</v>
      </c>
      <c r="AB1878" s="57">
        <v>0</v>
      </c>
      <c r="AC1878" s="57">
        <v>8.6980428996385963E-4</v>
      </c>
      <c r="AD1878" s="57">
        <v>0</v>
      </c>
      <c r="AE1878" s="57">
        <v>9.0170180951056181E-5</v>
      </c>
      <c r="AF1878" s="57">
        <v>1.9283155337708309E-4</v>
      </c>
      <c r="AG1878" s="57">
        <v>0</v>
      </c>
      <c r="AH1878" s="17">
        <v>4.1202871679227126E-4</v>
      </c>
      <c r="AI1878" s="12">
        <v>609</v>
      </c>
      <c r="AJ1878" s="16">
        <v>8</v>
      </c>
      <c r="AK1878" s="17">
        <v>0.92241589761784226</v>
      </c>
      <c r="AL1878" t="str">
        <f>IF(AK1878&lt;='CAV Tier 1 Analysis'!$A$5,"Tier 1", "Tier 2")</f>
        <v>Tier 2</v>
      </c>
      <c r="AM1878" t="str">
        <f t="shared" si="59"/>
        <v>Michigan - Tier 2</v>
      </c>
      <c r="AN1878" t="str">
        <f t="shared" si="60"/>
        <v>L'Anse, Village Of - Tier 2</v>
      </c>
    </row>
    <row r="1879" spans="1:40" x14ac:dyDescent="0.3">
      <c r="A1879">
        <v>5</v>
      </c>
      <c r="B1879" t="s">
        <v>30</v>
      </c>
      <c r="C1879" t="s">
        <v>5431</v>
      </c>
      <c r="D1879" t="s">
        <v>8870</v>
      </c>
      <c r="E1879" t="s">
        <v>3275</v>
      </c>
      <c r="F1879" s="12">
        <v>10532.262757599074</v>
      </c>
      <c r="G1879" s="12">
        <v>1576.7049033966036</v>
      </c>
      <c r="H1879" s="12">
        <v>935.86498144552695</v>
      </c>
      <c r="I1879">
        <v>0</v>
      </c>
      <c r="J1879" s="15">
        <v>0</v>
      </c>
      <c r="K1879" s="15">
        <v>1</v>
      </c>
      <c r="L1879" s="56">
        <v>35.654269999999997</v>
      </c>
      <c r="M1879">
        <v>11</v>
      </c>
      <c r="N1879">
        <v>0</v>
      </c>
      <c r="O1879" s="12">
        <v>10</v>
      </c>
      <c r="P1879" s="12">
        <v>3</v>
      </c>
      <c r="Q1879" s="12">
        <v>0</v>
      </c>
      <c r="R1879" s="12">
        <v>0</v>
      </c>
      <c r="S1879" s="12">
        <v>0</v>
      </c>
      <c r="T1879" s="12">
        <v>1955.2677638976384</v>
      </c>
      <c r="U1879" s="12">
        <v>0</v>
      </c>
      <c r="V1879" s="12">
        <v>0</v>
      </c>
      <c r="W1879" s="57">
        <v>1.5482234270710366E-3</v>
      </c>
      <c r="X1879" s="57">
        <v>4.798045886766117E-4</v>
      </c>
      <c r="Y1879" s="57">
        <v>0</v>
      </c>
      <c r="Z1879" s="57">
        <v>1.4795221143903603E-3</v>
      </c>
      <c r="AA1879" s="57">
        <v>7.6901231232038658E-4</v>
      </c>
      <c r="AB1879" s="57">
        <v>0</v>
      </c>
      <c r="AC1879" s="57">
        <v>0</v>
      </c>
      <c r="AD1879" s="57">
        <v>0</v>
      </c>
      <c r="AE1879" s="57">
        <v>2.3809763252756342E-4</v>
      </c>
      <c r="AF1879" s="57">
        <v>0</v>
      </c>
      <c r="AG1879" s="57">
        <v>0</v>
      </c>
      <c r="AH1879" s="17">
        <v>4.104236431805418E-4</v>
      </c>
      <c r="AI1879" s="12">
        <v>610</v>
      </c>
      <c r="AJ1879" s="16">
        <v>8</v>
      </c>
      <c r="AK1879" s="17">
        <v>0.92282632126102282</v>
      </c>
      <c r="AL1879" t="str">
        <f>IF(AK1879&lt;='CAV Tier 1 Analysis'!$A$5,"Tier 1", "Tier 2")</f>
        <v>Tier 2</v>
      </c>
      <c r="AM1879" t="str">
        <f t="shared" si="59"/>
        <v>Michigan - Tier 2</v>
      </c>
      <c r="AN1879" t="str">
        <f t="shared" si="60"/>
        <v>Weesaw, Township Of - Tier 2</v>
      </c>
    </row>
    <row r="1880" spans="1:40" x14ac:dyDescent="0.3">
      <c r="A1880">
        <v>5</v>
      </c>
      <c r="B1880" t="s">
        <v>30</v>
      </c>
      <c r="C1880" t="s">
        <v>5401</v>
      </c>
      <c r="D1880" t="s">
        <v>8839</v>
      </c>
      <c r="E1880" t="s">
        <v>2165</v>
      </c>
      <c r="F1880" s="12">
        <v>86.221618194384732</v>
      </c>
      <c r="G1880" s="12">
        <v>830.91232740785892</v>
      </c>
      <c r="H1880" s="12">
        <v>478.06809487329446</v>
      </c>
      <c r="I1880">
        <v>6</v>
      </c>
      <c r="J1880" s="15">
        <v>0</v>
      </c>
      <c r="K1880" s="15">
        <v>1.0000000000000002</v>
      </c>
      <c r="L1880" s="56">
        <v>2.1555</v>
      </c>
      <c r="M1880">
        <v>2</v>
      </c>
      <c r="N1880">
        <v>0</v>
      </c>
      <c r="O1880" s="12">
        <v>7</v>
      </c>
      <c r="P1880" s="12">
        <v>8</v>
      </c>
      <c r="Q1880" s="12">
        <v>0</v>
      </c>
      <c r="R1880" s="12">
        <v>6.0000000000000018</v>
      </c>
      <c r="S1880" s="12">
        <v>0</v>
      </c>
      <c r="T1880" s="12">
        <v>1022.740303824171</v>
      </c>
      <c r="U1880" s="12">
        <v>936.51868562978621</v>
      </c>
      <c r="V1880" s="12">
        <v>0</v>
      </c>
      <c r="W1880" s="57">
        <v>9.3598763824125959E-5</v>
      </c>
      <c r="X1880" s="57">
        <v>8.7237197941202131E-5</v>
      </c>
      <c r="Y1880" s="57">
        <v>0</v>
      </c>
      <c r="Z1880" s="57">
        <v>1.0356654800732523E-3</v>
      </c>
      <c r="AA1880" s="57">
        <v>2.0506994995210309E-3</v>
      </c>
      <c r="AB1880" s="57">
        <v>0</v>
      </c>
      <c r="AC1880" s="57">
        <v>8.6980428996386017E-4</v>
      </c>
      <c r="AD1880" s="57">
        <v>0</v>
      </c>
      <c r="AE1880" s="57">
        <v>1.2454153314819561E-4</v>
      </c>
      <c r="AF1880" s="57">
        <v>2.5189310223250804E-4</v>
      </c>
      <c r="AG1880" s="57">
        <v>0</v>
      </c>
      <c r="AH1880" s="17">
        <v>4.10312715154925E-4</v>
      </c>
      <c r="AI1880" s="12">
        <v>611</v>
      </c>
      <c r="AJ1880" s="16">
        <v>8</v>
      </c>
      <c r="AK1880" s="17">
        <v>0.92323663397617772</v>
      </c>
      <c r="AL1880" t="str">
        <f>IF(AK1880&lt;='CAV Tier 1 Analysis'!$A$5,"Tier 1", "Tier 2")</f>
        <v>Tier 2</v>
      </c>
      <c r="AM1880" t="str">
        <f t="shared" si="59"/>
        <v>Michigan - Tier 2</v>
      </c>
      <c r="AN1880" t="str">
        <f t="shared" si="60"/>
        <v>Standish, City Of - Tier 2</v>
      </c>
    </row>
    <row r="1881" spans="1:40" x14ac:dyDescent="0.3">
      <c r="A1881">
        <v>5</v>
      </c>
      <c r="B1881" t="s">
        <v>30</v>
      </c>
      <c r="C1881" t="s">
        <v>5640</v>
      </c>
      <c r="D1881" t="s">
        <v>9109</v>
      </c>
      <c r="E1881" t="s">
        <v>2106</v>
      </c>
      <c r="F1881" s="12">
        <v>736.78189725035691</v>
      </c>
      <c r="G1881" s="12">
        <v>991.30094068447113</v>
      </c>
      <c r="H1881" s="12">
        <v>783.46453524847493</v>
      </c>
      <c r="I1881">
        <v>1</v>
      </c>
      <c r="J1881" s="15">
        <v>7.7438136826783119E-2</v>
      </c>
      <c r="K1881" s="15">
        <v>0.92256186317321709</v>
      </c>
      <c r="L1881" s="56">
        <v>14.25525</v>
      </c>
      <c r="M1881">
        <v>1</v>
      </c>
      <c r="N1881">
        <v>0</v>
      </c>
      <c r="O1881" s="12">
        <v>6</v>
      </c>
      <c r="P1881" s="12">
        <v>9</v>
      </c>
      <c r="Q1881" s="12">
        <v>0</v>
      </c>
      <c r="R1881" s="12">
        <v>0.92256186317321709</v>
      </c>
      <c r="S1881" s="12">
        <v>60.67003387950345</v>
      </c>
      <c r="T1881" s="12">
        <v>979.478513432662</v>
      </c>
      <c r="U1881" s="12">
        <v>242.69661618230509</v>
      </c>
      <c r="V1881" s="12">
        <v>11.822427251809131</v>
      </c>
      <c r="W1881" s="57">
        <v>6.19008943634364E-4</v>
      </c>
      <c r="X1881" s="57">
        <v>4.3618598970601065E-5</v>
      </c>
      <c r="Y1881" s="57">
        <v>0</v>
      </c>
      <c r="Z1881" s="57">
        <v>8.8771326863421626E-4</v>
      </c>
      <c r="AA1881" s="57">
        <v>2.3070369369611599E-3</v>
      </c>
      <c r="AB1881" s="57">
        <v>0</v>
      </c>
      <c r="AC1881" s="57">
        <v>1.3374137772418596E-4</v>
      </c>
      <c r="AD1881" s="57">
        <v>2.9438778784429264E-4</v>
      </c>
      <c r="AE1881" s="57">
        <v>1.1927344145184969E-4</v>
      </c>
      <c r="AF1881" s="57">
        <v>6.5277505392625745E-5</v>
      </c>
      <c r="AG1881" s="57">
        <v>3.530458218618486E-5</v>
      </c>
      <c r="AH1881" s="17">
        <v>4.095784038908618E-4</v>
      </c>
      <c r="AI1881" s="12">
        <v>612</v>
      </c>
      <c r="AJ1881" s="16">
        <v>8</v>
      </c>
      <c r="AK1881" s="17">
        <v>0.92364621238006861</v>
      </c>
      <c r="AL1881" t="str">
        <f>IF(AK1881&lt;='CAV Tier 1 Analysis'!$A$5,"Tier 1", "Tier 2")</f>
        <v>Tier 2</v>
      </c>
      <c r="AM1881" t="str">
        <f t="shared" si="59"/>
        <v>Michigan - Tier 2</v>
      </c>
      <c r="AN1881" t="str">
        <f t="shared" si="60"/>
        <v>Summit, Township Of - Tier 2</v>
      </c>
    </row>
    <row r="1882" spans="1:40" x14ac:dyDescent="0.3">
      <c r="A1882">
        <v>5</v>
      </c>
      <c r="B1882" t="s">
        <v>30</v>
      </c>
      <c r="C1882" t="s">
        <v>5600</v>
      </c>
      <c r="D1882" t="s">
        <v>9065</v>
      </c>
      <c r="E1882" t="s">
        <v>3093</v>
      </c>
      <c r="F1882" s="12">
        <v>6477.8774363158755</v>
      </c>
      <c r="G1882" s="12">
        <v>2943.9194809516607</v>
      </c>
      <c r="H1882" s="12">
        <v>3695.5668730533339</v>
      </c>
      <c r="I1882">
        <v>2</v>
      </c>
      <c r="J1882" s="15">
        <v>3.3083757311601573E-3</v>
      </c>
      <c r="K1882" s="15">
        <v>0.99669162426883984</v>
      </c>
      <c r="L1882" s="56">
        <v>21.929189999999998</v>
      </c>
      <c r="M1882">
        <v>12</v>
      </c>
      <c r="N1882">
        <v>0</v>
      </c>
      <c r="O1882" s="12">
        <v>10</v>
      </c>
      <c r="P1882" s="12">
        <v>3</v>
      </c>
      <c r="Q1882" s="12">
        <v>0</v>
      </c>
      <c r="R1882" s="12">
        <v>1.9933832485376797</v>
      </c>
      <c r="S1882" s="12">
        <v>12.22632375568908</v>
      </c>
      <c r="T1882" s="12">
        <v>3553.2603581087242</v>
      </c>
      <c r="U1882" s="12">
        <v>0</v>
      </c>
      <c r="V1882" s="12">
        <v>0</v>
      </c>
      <c r="W1882" s="57">
        <v>9.5223617520964266E-4</v>
      </c>
      <c r="X1882" s="57">
        <v>5.2342318764721273E-4</v>
      </c>
      <c r="Y1882" s="57">
        <v>0</v>
      </c>
      <c r="Z1882" s="57">
        <v>1.4795221143903603E-3</v>
      </c>
      <c r="AA1882" s="57">
        <v>7.6901231232038658E-4</v>
      </c>
      <c r="AB1882" s="57">
        <v>0</v>
      </c>
      <c r="AC1882" s="57">
        <v>2.8897555018669483E-4</v>
      </c>
      <c r="AD1882" s="57">
        <v>5.9325505092908815E-5</v>
      </c>
      <c r="AE1882" s="57">
        <v>4.3268901305530861E-4</v>
      </c>
      <c r="AF1882" s="57">
        <v>0</v>
      </c>
      <c r="AG1882" s="57">
        <v>0</v>
      </c>
      <c r="AH1882" s="17">
        <v>4.0956216890022864E-4</v>
      </c>
      <c r="AI1882" s="12">
        <v>613</v>
      </c>
      <c r="AJ1882" s="16">
        <v>8</v>
      </c>
      <c r="AK1882" s="17">
        <v>0.92405577454896881</v>
      </c>
      <c r="AL1882" t="str">
        <f>IF(AK1882&lt;='CAV Tier 1 Analysis'!$A$5,"Tier 1", "Tier 2")</f>
        <v>Tier 2</v>
      </c>
      <c r="AM1882" t="str">
        <f t="shared" si="59"/>
        <v>Michigan - Tier 2</v>
      </c>
      <c r="AN1882" t="str">
        <f t="shared" si="60"/>
        <v>Chikaming, Township Of - Tier 2</v>
      </c>
    </row>
    <row r="1883" spans="1:40" x14ac:dyDescent="0.3">
      <c r="A1883">
        <v>5</v>
      </c>
      <c r="B1883" t="s">
        <v>30</v>
      </c>
      <c r="C1883" t="s">
        <v>5835</v>
      </c>
      <c r="D1883" t="s">
        <v>9322</v>
      </c>
      <c r="E1883" t="s">
        <v>2729</v>
      </c>
      <c r="F1883" s="12">
        <v>3494.2720465602024</v>
      </c>
      <c r="G1883" s="12">
        <v>3692.5331022527985</v>
      </c>
      <c r="H1883" s="12">
        <v>1820.1694657459288</v>
      </c>
      <c r="I1883">
        <v>0</v>
      </c>
      <c r="J1883" s="15">
        <v>0</v>
      </c>
      <c r="K1883" s="15">
        <v>1.0000000000000002</v>
      </c>
      <c r="L1883" s="56">
        <v>32.90129000000001</v>
      </c>
      <c r="M1883">
        <v>1</v>
      </c>
      <c r="N1883">
        <v>0</v>
      </c>
      <c r="O1883" s="12">
        <v>8.4</v>
      </c>
      <c r="P1883" s="12">
        <v>3.8666666666666667</v>
      </c>
      <c r="Q1883" s="12">
        <v>0</v>
      </c>
      <c r="R1883" s="12">
        <v>0</v>
      </c>
      <c r="S1883" s="12">
        <v>0</v>
      </c>
      <c r="T1883" s="12">
        <v>4439.8915257669159</v>
      </c>
      <c r="U1883" s="12">
        <v>945.61947920671355</v>
      </c>
      <c r="V1883" s="12">
        <v>0</v>
      </c>
      <c r="W1883" s="57">
        <v>1.4286801541262251E-3</v>
      </c>
      <c r="X1883" s="57">
        <v>4.3618598970601065E-5</v>
      </c>
      <c r="Y1883" s="57">
        <v>0</v>
      </c>
      <c r="Z1883" s="57">
        <v>1.2427985760879027E-3</v>
      </c>
      <c r="AA1883" s="57">
        <v>9.9117142476849826E-4</v>
      </c>
      <c r="AB1883" s="57">
        <v>0</v>
      </c>
      <c r="AC1883" s="57">
        <v>0</v>
      </c>
      <c r="AD1883" s="57">
        <v>0</v>
      </c>
      <c r="AE1883" s="57">
        <v>5.4065621112527908E-4</v>
      </c>
      <c r="AF1883" s="57">
        <v>2.5434092005189126E-4</v>
      </c>
      <c r="AG1883" s="57">
        <v>0</v>
      </c>
      <c r="AH1883" s="17">
        <v>4.0920598955730881E-4</v>
      </c>
      <c r="AI1883" s="12">
        <v>614</v>
      </c>
      <c r="AJ1883" s="16">
        <v>8</v>
      </c>
      <c r="AK1883" s="17">
        <v>0.9244649805385261</v>
      </c>
      <c r="AL1883" t="str">
        <f>IF(AK1883&lt;='CAV Tier 1 Analysis'!$A$5,"Tier 1", "Tier 2")</f>
        <v>Tier 2</v>
      </c>
      <c r="AM1883" t="str">
        <f t="shared" si="59"/>
        <v>Michigan - Tier 2</v>
      </c>
      <c r="AN1883" t="str">
        <f t="shared" si="60"/>
        <v>Marathon, Township Of - Tier 2</v>
      </c>
    </row>
    <row r="1884" spans="1:40" x14ac:dyDescent="0.3">
      <c r="A1884">
        <v>5</v>
      </c>
      <c r="B1884" t="s">
        <v>30</v>
      </c>
      <c r="C1884" t="s">
        <v>5676</v>
      </c>
      <c r="D1884" t="s">
        <v>9151</v>
      </c>
      <c r="E1884" t="s">
        <v>1979</v>
      </c>
      <c r="F1884" s="12">
        <v>172.89964559253218</v>
      </c>
      <c r="G1884" s="12">
        <v>1308.4980884355957</v>
      </c>
      <c r="H1884" s="12">
        <v>714.78399479261282</v>
      </c>
      <c r="I1884">
        <v>0</v>
      </c>
      <c r="J1884" s="15">
        <v>0.2823744301530447</v>
      </c>
      <c r="K1884" s="15">
        <v>0.71762556984695547</v>
      </c>
      <c r="L1884" s="56">
        <v>3.9308800000000002</v>
      </c>
      <c r="M1884">
        <v>2</v>
      </c>
      <c r="N1884">
        <v>0</v>
      </c>
      <c r="O1884" s="12">
        <v>3</v>
      </c>
      <c r="P1884" s="12">
        <v>9</v>
      </c>
      <c r="Q1884" s="12">
        <v>0</v>
      </c>
      <c r="R1884" s="12">
        <v>0</v>
      </c>
      <c r="S1884" s="12">
        <v>201.83672321208093</v>
      </c>
      <c r="T1884" s="12">
        <v>1430.1234674150835</v>
      </c>
      <c r="U1884" s="12">
        <v>1257.2238218225514</v>
      </c>
      <c r="V1884" s="12">
        <v>0</v>
      </c>
      <c r="W1884" s="57">
        <v>1.7069149094919056E-4</v>
      </c>
      <c r="X1884" s="57">
        <v>8.7237197941202131E-5</v>
      </c>
      <c r="Y1884" s="57">
        <v>0</v>
      </c>
      <c r="Z1884" s="57">
        <v>4.4385663431710813E-4</v>
      </c>
      <c r="AA1884" s="57">
        <v>2.3070369369611599E-3</v>
      </c>
      <c r="AB1884" s="57">
        <v>0</v>
      </c>
      <c r="AC1884" s="57">
        <v>0</v>
      </c>
      <c r="AD1884" s="57">
        <v>9.7936761614730123E-4</v>
      </c>
      <c r="AE1884" s="57">
        <v>1.7414955542194863E-4</v>
      </c>
      <c r="AF1884" s="57">
        <v>3.3815236528519314E-4</v>
      </c>
      <c r="AG1884" s="57">
        <v>0</v>
      </c>
      <c r="AH1884" s="17">
        <v>4.0913561791119121E-4</v>
      </c>
      <c r="AI1884" s="12">
        <v>615</v>
      </c>
      <c r="AJ1884" s="16">
        <v>8</v>
      </c>
      <c r="AK1884" s="17">
        <v>0.92487411615643733</v>
      </c>
      <c r="AL1884" t="str">
        <f>IF(AK1884&lt;='CAV Tier 1 Analysis'!$A$5,"Tier 1", "Tier 2")</f>
        <v>Tier 2</v>
      </c>
      <c r="AM1884" t="str">
        <f t="shared" si="59"/>
        <v>Michigan - Tier 2</v>
      </c>
      <c r="AN1884" t="str">
        <f t="shared" si="60"/>
        <v>East Jordan, City Of - Tier 2</v>
      </c>
    </row>
    <row r="1885" spans="1:40" x14ac:dyDescent="0.3">
      <c r="A1885">
        <v>5</v>
      </c>
      <c r="B1885" t="s">
        <v>30</v>
      </c>
      <c r="C1885" t="s">
        <v>6114</v>
      </c>
      <c r="D1885" t="s">
        <v>9611</v>
      </c>
      <c r="E1885" t="s">
        <v>3249</v>
      </c>
      <c r="F1885" s="12">
        <v>9954.2270284853421</v>
      </c>
      <c r="G1885" s="12">
        <v>4565.9679339760978</v>
      </c>
      <c r="H1885" s="12">
        <v>1990.2300067961251</v>
      </c>
      <c r="I1885">
        <v>0</v>
      </c>
      <c r="J1885" s="15">
        <v>0</v>
      </c>
      <c r="K1885" s="15">
        <v>0.99999999999999989</v>
      </c>
      <c r="L1885" s="56">
        <v>47.512030000000003</v>
      </c>
      <c r="M1885">
        <v>0</v>
      </c>
      <c r="N1885">
        <v>0</v>
      </c>
      <c r="O1885" s="12">
        <v>8</v>
      </c>
      <c r="P1885" s="12">
        <v>2.6666666666666665</v>
      </c>
      <c r="Q1885" s="12">
        <v>0</v>
      </c>
      <c r="R1885" s="12">
        <v>0</v>
      </c>
      <c r="S1885" s="12">
        <v>0</v>
      </c>
      <c r="T1885" s="12">
        <v>4609.1045140243314</v>
      </c>
      <c r="U1885" s="12">
        <v>0</v>
      </c>
      <c r="V1885" s="12">
        <v>0</v>
      </c>
      <c r="W1885" s="57">
        <v>2.0631256204012003E-3</v>
      </c>
      <c r="X1885" s="57">
        <v>0</v>
      </c>
      <c r="Y1885" s="57">
        <v>0</v>
      </c>
      <c r="Z1885" s="57">
        <v>1.1836176915122883E-3</v>
      </c>
      <c r="AA1885" s="57">
        <v>6.8356649984034363E-4</v>
      </c>
      <c r="AB1885" s="57">
        <v>0</v>
      </c>
      <c r="AC1885" s="57">
        <v>0</v>
      </c>
      <c r="AD1885" s="57">
        <v>0</v>
      </c>
      <c r="AE1885" s="57">
        <v>5.6126168145569175E-4</v>
      </c>
      <c r="AF1885" s="57">
        <v>0</v>
      </c>
      <c r="AG1885" s="57">
        <v>0</v>
      </c>
      <c r="AH1885" s="17">
        <v>4.0832468120086585E-4</v>
      </c>
      <c r="AI1885" s="12">
        <v>616</v>
      </c>
      <c r="AJ1885" s="16">
        <v>8</v>
      </c>
      <c r="AK1885" s="17">
        <v>0.92528244083763822</v>
      </c>
      <c r="AL1885" t="str">
        <f>IF(AK1885&lt;='CAV Tier 1 Analysis'!$A$5,"Tier 1", "Tier 2")</f>
        <v>Tier 2</v>
      </c>
      <c r="AM1885" t="str">
        <f t="shared" si="59"/>
        <v>Michigan - Tier 2</v>
      </c>
      <c r="AN1885" t="str">
        <f t="shared" si="60"/>
        <v>Grass Lake, Township Of - Tier 2</v>
      </c>
    </row>
    <row r="1886" spans="1:40" x14ac:dyDescent="0.3">
      <c r="A1886">
        <v>5</v>
      </c>
      <c r="B1886" t="s">
        <v>30</v>
      </c>
      <c r="C1886" t="s">
        <v>5983</v>
      </c>
      <c r="D1886" t="s">
        <v>9475</v>
      </c>
      <c r="E1886" t="s">
        <v>2319</v>
      </c>
      <c r="F1886" s="12">
        <v>1304.0264091714305</v>
      </c>
      <c r="G1886" s="12">
        <v>633.56965487991909</v>
      </c>
      <c r="H1886" s="12">
        <v>935.57227768424775</v>
      </c>
      <c r="I1886">
        <v>0</v>
      </c>
      <c r="J1886" s="15">
        <v>1.715095042065279E-3</v>
      </c>
      <c r="K1886" s="15">
        <v>0.99828490495793454</v>
      </c>
      <c r="L1886" s="56">
        <v>29.922539999999998</v>
      </c>
      <c r="M1886">
        <v>1</v>
      </c>
      <c r="N1886">
        <v>0</v>
      </c>
      <c r="O1886" s="12">
        <v>5</v>
      </c>
      <c r="P1886" s="12">
        <v>9</v>
      </c>
      <c r="Q1886" s="12">
        <v>0</v>
      </c>
      <c r="R1886" s="12">
        <v>0</v>
      </c>
      <c r="S1886" s="12">
        <v>1.6045953749499737</v>
      </c>
      <c r="T1886" s="12">
        <v>760.09502106992272</v>
      </c>
      <c r="U1886" s="12">
        <v>0</v>
      </c>
      <c r="V1886" s="12">
        <v>0</v>
      </c>
      <c r="W1886" s="57">
        <v>1.2993332194284211E-3</v>
      </c>
      <c r="X1886" s="57">
        <v>4.3618598970601065E-5</v>
      </c>
      <c r="Y1886" s="57">
        <v>0</v>
      </c>
      <c r="Z1886" s="57">
        <v>7.3976105719518015E-4</v>
      </c>
      <c r="AA1886" s="57">
        <v>2.3070369369611599E-3</v>
      </c>
      <c r="AB1886" s="57">
        <v>0</v>
      </c>
      <c r="AC1886" s="57">
        <v>0</v>
      </c>
      <c r="AD1886" s="57">
        <v>7.7859406466606735E-6</v>
      </c>
      <c r="AE1886" s="57">
        <v>9.2558588830809094E-5</v>
      </c>
      <c r="AF1886" s="57">
        <v>0</v>
      </c>
      <c r="AG1886" s="57">
        <v>0</v>
      </c>
      <c r="AH1886" s="17">
        <v>4.0819039473025744E-4</v>
      </c>
      <c r="AI1886" s="12">
        <v>617</v>
      </c>
      <c r="AJ1886" s="16">
        <v>8</v>
      </c>
      <c r="AK1886" s="17">
        <v>0.9256906312323685</v>
      </c>
      <c r="AL1886" t="str">
        <f>IF(AK1886&lt;='CAV Tier 1 Analysis'!$A$5,"Tier 1", "Tier 2")</f>
        <v>Tier 2</v>
      </c>
      <c r="AM1886" t="str">
        <f t="shared" si="59"/>
        <v>Michigan - Tier 2</v>
      </c>
      <c r="AN1886" t="str">
        <f t="shared" si="60"/>
        <v>Hume, Township Of - Tier 2</v>
      </c>
    </row>
    <row r="1887" spans="1:40" x14ac:dyDescent="0.3">
      <c r="A1887">
        <v>5</v>
      </c>
      <c r="B1887" t="s">
        <v>30</v>
      </c>
      <c r="C1887" t="s">
        <v>5836</v>
      </c>
      <c r="D1887" t="s">
        <v>9323</v>
      </c>
      <c r="E1887" t="s">
        <v>2541</v>
      </c>
      <c r="F1887" s="12">
        <v>1546.0824318015498</v>
      </c>
      <c r="G1887" s="12">
        <v>695.9359950932452</v>
      </c>
      <c r="H1887" s="12">
        <v>363.96733290759767</v>
      </c>
      <c r="I1887">
        <v>0</v>
      </c>
      <c r="J1887" s="15">
        <v>0</v>
      </c>
      <c r="K1887" s="15">
        <v>1.0000000000000002</v>
      </c>
      <c r="L1887" s="56">
        <v>35.476290000000006</v>
      </c>
      <c r="M1887">
        <v>0</v>
      </c>
      <c r="N1887">
        <v>0</v>
      </c>
      <c r="O1887" s="12">
        <v>6</v>
      </c>
      <c r="P1887" s="12">
        <v>7.666666666666667</v>
      </c>
      <c r="Q1887" s="12">
        <v>0</v>
      </c>
      <c r="R1887" s="12">
        <v>0</v>
      </c>
      <c r="S1887" s="12">
        <v>0</v>
      </c>
      <c r="T1887" s="12">
        <v>781.93976558201416</v>
      </c>
      <c r="U1887" s="12">
        <v>0</v>
      </c>
      <c r="V1887" s="12">
        <v>0</v>
      </c>
      <c r="W1887" s="57">
        <v>1.5404949612926014E-3</v>
      </c>
      <c r="X1887" s="57">
        <v>0</v>
      </c>
      <c r="Y1887" s="57">
        <v>0</v>
      </c>
      <c r="Z1887" s="57">
        <v>8.8771326863421626E-4</v>
      </c>
      <c r="AA1887" s="57">
        <v>1.965253687040988E-3</v>
      </c>
      <c r="AB1887" s="57">
        <v>0</v>
      </c>
      <c r="AC1887" s="57">
        <v>0</v>
      </c>
      <c r="AD1887" s="57">
        <v>0</v>
      </c>
      <c r="AE1887" s="57">
        <v>9.521867562175091E-5</v>
      </c>
      <c r="AF1887" s="57">
        <v>0</v>
      </c>
      <c r="AG1887" s="57">
        <v>0</v>
      </c>
      <c r="AH1887" s="17">
        <v>4.0806187205359598E-4</v>
      </c>
      <c r="AI1887" s="12">
        <v>618</v>
      </c>
      <c r="AJ1887" s="16">
        <v>8</v>
      </c>
      <c r="AK1887" s="17">
        <v>0.92609869310442205</v>
      </c>
      <c r="AL1887" t="str">
        <f>IF(AK1887&lt;='CAV Tier 1 Analysis'!$A$5,"Tier 1", "Tier 2")</f>
        <v>Tier 2</v>
      </c>
      <c r="AM1887" t="str">
        <f t="shared" si="59"/>
        <v>Michigan - Tier 2</v>
      </c>
      <c r="AN1887" t="str">
        <f t="shared" si="60"/>
        <v>Grant, Township Of - Tier 2</v>
      </c>
    </row>
    <row r="1888" spans="1:40" x14ac:dyDescent="0.3">
      <c r="A1888">
        <v>5</v>
      </c>
      <c r="B1888" t="s">
        <v>30</v>
      </c>
      <c r="C1888" t="s">
        <v>6016</v>
      </c>
      <c r="D1888" t="s">
        <v>9510</v>
      </c>
      <c r="E1888" t="s">
        <v>2498</v>
      </c>
      <c r="F1888" s="12">
        <v>1515.0138682042807</v>
      </c>
      <c r="G1888" s="12">
        <v>657.57233864186776</v>
      </c>
      <c r="H1888" s="12">
        <v>366.9384337842406</v>
      </c>
      <c r="I1888">
        <v>0</v>
      </c>
      <c r="J1888" s="15">
        <v>0</v>
      </c>
      <c r="K1888" s="15">
        <v>0.99999999999999978</v>
      </c>
      <c r="L1888" s="56">
        <v>34.760950000000001</v>
      </c>
      <c r="M1888">
        <v>0</v>
      </c>
      <c r="N1888">
        <v>0</v>
      </c>
      <c r="O1888" s="12">
        <v>5.8571428571428568</v>
      </c>
      <c r="P1888" s="12">
        <v>7.8571428571428568</v>
      </c>
      <c r="Q1888" s="12">
        <v>0</v>
      </c>
      <c r="R1888" s="12">
        <v>0</v>
      </c>
      <c r="S1888" s="12">
        <v>0</v>
      </c>
      <c r="T1888" s="12">
        <v>795.52312630014183</v>
      </c>
      <c r="U1888" s="12">
        <v>0</v>
      </c>
      <c r="V1888" s="12">
        <v>0</v>
      </c>
      <c r="W1888" s="57">
        <v>1.5094325907456514E-3</v>
      </c>
      <c r="X1888" s="57">
        <v>0</v>
      </c>
      <c r="Y1888" s="57">
        <v>0</v>
      </c>
      <c r="Z1888" s="57">
        <v>8.6657723842863956E-4</v>
      </c>
      <c r="AA1888" s="57">
        <v>2.0140798656010125E-3</v>
      </c>
      <c r="AB1888" s="57">
        <v>0</v>
      </c>
      <c r="AC1888" s="57">
        <v>0</v>
      </c>
      <c r="AD1888" s="57">
        <v>0</v>
      </c>
      <c r="AE1888" s="57">
        <v>9.6872753947221336E-5</v>
      </c>
      <c r="AF1888" s="57">
        <v>0</v>
      </c>
      <c r="AG1888" s="57">
        <v>0</v>
      </c>
      <c r="AH1888" s="17">
        <v>4.0790567715659308E-4</v>
      </c>
      <c r="AI1888" s="12">
        <v>619</v>
      </c>
      <c r="AJ1888" s="16">
        <v>8</v>
      </c>
      <c r="AK1888" s="17">
        <v>0.92650659878157859</v>
      </c>
      <c r="AL1888" t="str">
        <f>IF(AK1888&lt;='CAV Tier 1 Analysis'!$A$5,"Tier 1", "Tier 2")</f>
        <v>Tier 2</v>
      </c>
      <c r="AM1888" t="str">
        <f t="shared" si="59"/>
        <v>Michigan - Tier 2</v>
      </c>
      <c r="AN1888" t="str">
        <f t="shared" si="60"/>
        <v>Brookfield, Township Of - Tier 2</v>
      </c>
    </row>
    <row r="1889" spans="1:40" x14ac:dyDescent="0.3">
      <c r="A1889">
        <v>5</v>
      </c>
      <c r="B1889" t="s">
        <v>30</v>
      </c>
      <c r="C1889" t="s">
        <v>6003</v>
      </c>
      <c r="D1889" t="s">
        <v>9497</v>
      </c>
      <c r="E1889" t="s">
        <v>2721</v>
      </c>
      <c r="F1889" s="12">
        <v>2457.2920337332303</v>
      </c>
      <c r="G1889" s="12">
        <v>2630.8082462642792</v>
      </c>
      <c r="H1889" s="12">
        <v>1180.3830051746756</v>
      </c>
      <c r="I1889">
        <v>0</v>
      </c>
      <c r="J1889" s="15">
        <v>0</v>
      </c>
      <c r="K1889" s="15">
        <v>1</v>
      </c>
      <c r="L1889" s="56">
        <v>35.129630000000006</v>
      </c>
      <c r="M1889">
        <v>0</v>
      </c>
      <c r="N1889">
        <v>0</v>
      </c>
      <c r="O1889" s="12">
        <v>8</v>
      </c>
      <c r="P1889" s="12">
        <v>5</v>
      </c>
      <c r="Q1889" s="12">
        <v>0</v>
      </c>
      <c r="R1889" s="12">
        <v>0</v>
      </c>
      <c r="S1889" s="12">
        <v>0</v>
      </c>
      <c r="T1889" s="12">
        <v>2940.4057347212274</v>
      </c>
      <c r="U1889" s="12">
        <v>483.11370098799716</v>
      </c>
      <c r="V1889" s="12">
        <v>0</v>
      </c>
      <c r="W1889" s="57">
        <v>1.5254418657383115E-3</v>
      </c>
      <c r="X1889" s="57">
        <v>0</v>
      </c>
      <c r="Y1889" s="57">
        <v>0</v>
      </c>
      <c r="Z1889" s="57">
        <v>1.1836176915122883E-3</v>
      </c>
      <c r="AA1889" s="57">
        <v>1.2816871872006444E-3</v>
      </c>
      <c r="AB1889" s="57">
        <v>0</v>
      </c>
      <c r="AC1889" s="57">
        <v>0</v>
      </c>
      <c r="AD1889" s="57">
        <v>0</v>
      </c>
      <c r="AE1889" s="57">
        <v>3.5806023964308884E-4</v>
      </c>
      <c r="AF1889" s="57">
        <v>1.2994189089890853E-4</v>
      </c>
      <c r="AG1889" s="57">
        <v>0</v>
      </c>
      <c r="AH1889" s="17">
        <v>4.0715898863574913E-4</v>
      </c>
      <c r="AI1889" s="12">
        <v>620</v>
      </c>
      <c r="AJ1889" s="16">
        <v>8</v>
      </c>
      <c r="AK1889" s="17">
        <v>0.92691375777021434</v>
      </c>
      <c r="AL1889" t="str">
        <f>IF(AK1889&lt;='CAV Tier 1 Analysis'!$A$5,"Tier 1", "Tier 2")</f>
        <v>Tier 2</v>
      </c>
      <c r="AM1889" t="str">
        <f t="shared" si="59"/>
        <v>Michigan - Tier 2</v>
      </c>
      <c r="AN1889" t="str">
        <f t="shared" si="60"/>
        <v>Fremont, Township Of - Tier 2</v>
      </c>
    </row>
    <row r="1890" spans="1:40" x14ac:dyDescent="0.3">
      <c r="A1890">
        <v>5</v>
      </c>
      <c r="B1890" t="s">
        <v>30</v>
      </c>
      <c r="C1890" t="s">
        <v>5812</v>
      </c>
      <c r="D1890" t="s">
        <v>9298</v>
      </c>
      <c r="E1890" t="s">
        <v>3152</v>
      </c>
      <c r="F1890" s="12">
        <v>685.18524649407368</v>
      </c>
      <c r="G1890" s="12">
        <v>2930.771153832713</v>
      </c>
      <c r="H1890" s="12">
        <v>987.91408570812473</v>
      </c>
      <c r="I1890">
        <v>1</v>
      </c>
      <c r="J1890" s="15">
        <v>0</v>
      </c>
      <c r="K1890" s="15">
        <v>0.99999999999999989</v>
      </c>
      <c r="L1890" s="56">
        <v>1.87209</v>
      </c>
      <c r="M1890">
        <v>1</v>
      </c>
      <c r="N1890">
        <v>0</v>
      </c>
      <c r="O1890" s="12">
        <v>8</v>
      </c>
      <c r="P1890" s="12">
        <v>2</v>
      </c>
      <c r="Q1890" s="12">
        <v>0</v>
      </c>
      <c r="R1890" s="12">
        <v>0.99999999999999989</v>
      </c>
      <c r="S1890" s="12">
        <v>0</v>
      </c>
      <c r="T1890" s="12">
        <v>2333.7606128790585</v>
      </c>
      <c r="U1890" s="12">
        <v>1648.5753663849848</v>
      </c>
      <c r="V1890" s="12">
        <v>597.01054095365453</v>
      </c>
      <c r="W1890" s="57">
        <v>8.1292187319651117E-5</v>
      </c>
      <c r="X1890" s="57">
        <v>4.3618598970601065E-5</v>
      </c>
      <c r="Y1890" s="57">
        <v>0</v>
      </c>
      <c r="Z1890" s="57">
        <v>1.1836176915122883E-3</v>
      </c>
      <c r="AA1890" s="57">
        <v>5.1267487488025772E-4</v>
      </c>
      <c r="AB1890" s="57">
        <v>0</v>
      </c>
      <c r="AC1890" s="57">
        <v>1.449673816606433E-4</v>
      </c>
      <c r="AD1890" s="57">
        <v>0</v>
      </c>
      <c r="AE1890" s="57">
        <v>2.8418761208690859E-4</v>
      </c>
      <c r="AF1890" s="57">
        <v>4.4341321713570712E-4</v>
      </c>
      <c r="AG1890" s="57">
        <v>1.7828155978622435E-3</v>
      </c>
      <c r="AH1890" s="17">
        <v>4.0696246922075456E-4</v>
      </c>
      <c r="AI1890" s="12">
        <v>621</v>
      </c>
      <c r="AJ1890" s="16">
        <v>8</v>
      </c>
      <c r="AK1890" s="17">
        <v>0.92732072023943513</v>
      </c>
      <c r="AL1890" t="str">
        <f>IF(AK1890&lt;='CAV Tier 1 Analysis'!$A$5,"Tier 1", "Tier 2")</f>
        <v>Tier 2</v>
      </c>
      <c r="AM1890" t="str">
        <f t="shared" si="59"/>
        <v>Michigan - Tier 2</v>
      </c>
      <c r="AN1890" t="str">
        <f t="shared" si="60"/>
        <v>Vicksburg, Village Of - Tier 2</v>
      </c>
    </row>
    <row r="1891" spans="1:40" x14ac:dyDescent="0.3">
      <c r="A1891">
        <v>5</v>
      </c>
      <c r="B1891" t="s">
        <v>30</v>
      </c>
      <c r="C1891" t="s">
        <v>5593</v>
      </c>
      <c r="D1891" t="s">
        <v>9058</v>
      </c>
      <c r="E1891" t="s">
        <v>2459</v>
      </c>
      <c r="F1891" s="12">
        <v>1108.0424875979938</v>
      </c>
      <c r="G1891" s="12">
        <v>308.40860636582835</v>
      </c>
      <c r="H1891" s="12">
        <v>309.31205601830146</v>
      </c>
      <c r="I1891">
        <v>3</v>
      </c>
      <c r="J1891" s="15">
        <v>1.2283503255128361E-3</v>
      </c>
      <c r="K1891" s="15">
        <v>0.99877164967448684</v>
      </c>
      <c r="L1891" s="56">
        <v>22.143520000000002</v>
      </c>
      <c r="M1891">
        <v>1</v>
      </c>
      <c r="N1891">
        <v>0</v>
      </c>
      <c r="O1891" s="12">
        <v>6.333333333333333</v>
      </c>
      <c r="P1891" s="12">
        <v>8</v>
      </c>
      <c r="Q1891" s="12">
        <v>0</v>
      </c>
      <c r="R1891" s="12">
        <v>2.9963149490234606</v>
      </c>
      <c r="S1891" s="12">
        <v>0.37994356469512519</v>
      </c>
      <c r="T1891" s="12">
        <v>369.91042901886942</v>
      </c>
      <c r="U1891" s="12">
        <v>0</v>
      </c>
      <c r="V1891" s="12">
        <v>0</v>
      </c>
      <c r="W1891" s="57">
        <v>9.6154307525623292E-4</v>
      </c>
      <c r="X1891" s="57">
        <v>4.3618598970601065E-5</v>
      </c>
      <c r="Y1891" s="57">
        <v>0</v>
      </c>
      <c r="Z1891" s="57">
        <v>9.3703067244722815E-4</v>
      </c>
      <c r="AA1891" s="57">
        <v>2.0506994995210309E-3</v>
      </c>
      <c r="AB1891" s="57">
        <v>0</v>
      </c>
      <c r="AC1891" s="57">
        <v>4.3436793279057504E-4</v>
      </c>
      <c r="AD1891" s="57">
        <v>1.8435912816270909E-6</v>
      </c>
      <c r="AE1891" s="57">
        <v>4.5044877751720026E-5</v>
      </c>
      <c r="AF1891" s="57">
        <v>0</v>
      </c>
      <c r="AG1891" s="57">
        <v>0</v>
      </c>
      <c r="AH1891" s="17">
        <v>4.0674074981991059E-4</v>
      </c>
      <c r="AI1891" s="12">
        <v>622</v>
      </c>
      <c r="AJ1891" s="16">
        <v>8</v>
      </c>
      <c r="AK1891" s="17">
        <v>0.92772746098925507</v>
      </c>
      <c r="AL1891" t="str">
        <f>IF(AK1891&lt;='CAV Tier 1 Analysis'!$A$5,"Tier 1", "Tier 2")</f>
        <v>Tier 2</v>
      </c>
      <c r="AM1891" t="str">
        <f t="shared" si="59"/>
        <v>Michigan - Tier 2</v>
      </c>
      <c r="AN1891" t="str">
        <f t="shared" si="60"/>
        <v>Alabaster, Township Of - Tier 2</v>
      </c>
    </row>
    <row r="1892" spans="1:40" x14ac:dyDescent="0.3">
      <c r="A1892">
        <v>5</v>
      </c>
      <c r="B1892" t="s">
        <v>30</v>
      </c>
      <c r="C1892" t="s">
        <v>6111</v>
      </c>
      <c r="D1892" t="s">
        <v>9608</v>
      </c>
      <c r="E1892" t="s">
        <v>2672</v>
      </c>
      <c r="F1892" s="12">
        <v>2804.0187605665069</v>
      </c>
      <c r="G1892" s="12">
        <v>1874.4292376520909</v>
      </c>
      <c r="H1892" s="12">
        <v>906.53823492265076</v>
      </c>
      <c r="I1892">
        <v>1</v>
      </c>
      <c r="J1892" s="15">
        <v>0</v>
      </c>
      <c r="K1892" s="15">
        <v>1</v>
      </c>
      <c r="L1892" s="56">
        <v>36.247620000000005</v>
      </c>
      <c r="M1892">
        <v>2</v>
      </c>
      <c r="N1892">
        <v>0</v>
      </c>
      <c r="O1892" s="12">
        <v>3.375</v>
      </c>
      <c r="P1892" s="12">
        <v>7.5</v>
      </c>
      <c r="Q1892" s="12">
        <v>0</v>
      </c>
      <c r="R1892" s="12">
        <v>1</v>
      </c>
      <c r="S1892" s="12">
        <v>0</v>
      </c>
      <c r="T1892" s="12">
        <v>1952.3971346498777</v>
      </c>
      <c r="U1892" s="12">
        <v>0</v>
      </c>
      <c r="V1892" s="12">
        <v>0</v>
      </c>
      <c r="W1892" s="57">
        <v>1.5739885982679958E-3</v>
      </c>
      <c r="X1892" s="57">
        <v>8.7237197941202131E-5</v>
      </c>
      <c r="Y1892" s="57">
        <v>0</v>
      </c>
      <c r="Z1892" s="57">
        <v>4.9933871360674661E-4</v>
      </c>
      <c r="AA1892" s="57">
        <v>1.9225307808009666E-3</v>
      </c>
      <c r="AB1892" s="57">
        <v>0</v>
      </c>
      <c r="AC1892" s="57">
        <v>1.4496738166064333E-4</v>
      </c>
      <c r="AD1892" s="57">
        <v>0</v>
      </c>
      <c r="AE1892" s="57">
        <v>2.377480691376399E-4</v>
      </c>
      <c r="AF1892" s="57">
        <v>0</v>
      </c>
      <c r="AG1892" s="57">
        <v>0</v>
      </c>
      <c r="AH1892" s="17">
        <v>4.0598279467410852E-4</v>
      </c>
      <c r="AI1892" s="12">
        <v>623</v>
      </c>
      <c r="AJ1892" s="16">
        <v>8</v>
      </c>
      <c r="AK1892" s="17">
        <v>0.92813344378392915</v>
      </c>
      <c r="AL1892" t="str">
        <f>IF(AK1892&lt;='CAV Tier 1 Analysis'!$A$5,"Tier 1", "Tier 2")</f>
        <v>Tier 2</v>
      </c>
      <c r="AM1892" t="str">
        <f t="shared" si="59"/>
        <v>Michigan - Tier 2</v>
      </c>
      <c r="AN1892" t="str">
        <f t="shared" si="60"/>
        <v>Girard, Township Of - Tier 2</v>
      </c>
    </row>
    <row r="1893" spans="1:40" x14ac:dyDescent="0.3">
      <c r="A1893">
        <v>5</v>
      </c>
      <c r="B1893" t="s">
        <v>30</v>
      </c>
      <c r="C1893" t="s">
        <v>5962</v>
      </c>
      <c r="D1893" t="s">
        <v>9453</v>
      </c>
      <c r="E1893" t="s">
        <v>2113</v>
      </c>
      <c r="F1893" s="12">
        <v>895.1500525306958</v>
      </c>
      <c r="G1893" s="12">
        <v>2485.8737736327607</v>
      </c>
      <c r="H1893" s="12">
        <v>1214.3988909020436</v>
      </c>
      <c r="I1893">
        <v>0</v>
      </c>
      <c r="J1893" s="15">
        <v>7.8362731718894358E-4</v>
      </c>
      <c r="K1893" s="15">
        <v>0.99921637268281094</v>
      </c>
      <c r="L1893" s="56">
        <v>23.595400000000001</v>
      </c>
      <c r="M1893">
        <v>0</v>
      </c>
      <c r="N1893">
        <v>0</v>
      </c>
      <c r="O1893" s="12">
        <v>2</v>
      </c>
      <c r="P1893" s="12">
        <v>9</v>
      </c>
      <c r="Q1893" s="12">
        <v>0</v>
      </c>
      <c r="R1893" s="12">
        <v>0</v>
      </c>
      <c r="S1893" s="12">
        <v>0.95163614487479697</v>
      </c>
      <c r="T1893" s="12">
        <v>2446.878825904907</v>
      </c>
      <c r="U1893" s="12">
        <v>1551.7287733742112</v>
      </c>
      <c r="V1893" s="12">
        <v>38.994947727853742</v>
      </c>
      <c r="W1893" s="57">
        <v>1.0245883887431138E-3</v>
      </c>
      <c r="X1893" s="57">
        <v>0</v>
      </c>
      <c r="Y1893" s="57">
        <v>0</v>
      </c>
      <c r="Z1893" s="57">
        <v>2.9590442287807207E-4</v>
      </c>
      <c r="AA1893" s="57">
        <v>2.3070369369611599E-3</v>
      </c>
      <c r="AB1893" s="57">
        <v>0</v>
      </c>
      <c r="AC1893" s="57">
        <v>0</v>
      </c>
      <c r="AD1893" s="57">
        <v>4.6176018308934416E-6</v>
      </c>
      <c r="AE1893" s="57">
        <v>2.979622874610448E-4</v>
      </c>
      <c r="AF1893" s="57">
        <v>4.1736462982137299E-4</v>
      </c>
      <c r="AG1893" s="57">
        <v>1.1644819693801244E-4</v>
      </c>
      <c r="AH1893" s="17">
        <v>4.0581113314851544E-4</v>
      </c>
      <c r="AI1893" s="12">
        <v>624</v>
      </c>
      <c r="AJ1893" s="16">
        <v>8</v>
      </c>
      <c r="AK1893" s="17">
        <v>0.92853925491707767</v>
      </c>
      <c r="AL1893" t="str">
        <f>IF(AK1893&lt;='CAV Tier 1 Analysis'!$A$5,"Tier 1", "Tier 2")</f>
        <v>Tier 2</v>
      </c>
      <c r="AM1893" t="str">
        <f t="shared" si="59"/>
        <v>Michigan - Tier 2</v>
      </c>
      <c r="AN1893" t="str">
        <f t="shared" si="60"/>
        <v>Suttons Bay, Township Of - Tier 2</v>
      </c>
    </row>
    <row r="1894" spans="1:40" x14ac:dyDescent="0.3">
      <c r="A1894">
        <v>5</v>
      </c>
      <c r="B1894" t="s">
        <v>30</v>
      </c>
      <c r="C1894" t="s">
        <v>5830</v>
      </c>
      <c r="D1894" t="s">
        <v>9317</v>
      </c>
      <c r="E1894" t="s">
        <v>2534</v>
      </c>
      <c r="F1894" s="12">
        <v>1340.5273604889537</v>
      </c>
      <c r="G1894" s="12">
        <v>883.02260699838564</v>
      </c>
      <c r="H1894" s="12">
        <v>1717.945976529239</v>
      </c>
      <c r="I1894">
        <v>1</v>
      </c>
      <c r="J1894" s="15">
        <v>0</v>
      </c>
      <c r="K1894" s="15">
        <v>1.0000000000000002</v>
      </c>
      <c r="L1894" s="56">
        <v>35.335169999999998</v>
      </c>
      <c r="M1894">
        <v>1</v>
      </c>
      <c r="N1894">
        <v>0</v>
      </c>
      <c r="O1894" s="12">
        <v>2</v>
      </c>
      <c r="P1894" s="12">
        <v>9</v>
      </c>
      <c r="Q1894" s="12">
        <v>0</v>
      </c>
      <c r="R1894" s="12">
        <v>1.0000000000000002</v>
      </c>
      <c r="S1894" s="12">
        <v>0</v>
      </c>
      <c r="T1894" s="12">
        <v>880.47546563697472</v>
      </c>
      <c r="U1894" s="12">
        <v>0</v>
      </c>
      <c r="V1894" s="12">
        <v>2.5471413614109224</v>
      </c>
      <c r="W1894" s="57">
        <v>1.5343670756276227E-3</v>
      </c>
      <c r="X1894" s="57">
        <v>4.3618598970601065E-5</v>
      </c>
      <c r="Y1894" s="57">
        <v>0</v>
      </c>
      <c r="Z1894" s="57">
        <v>2.9590442287807207E-4</v>
      </c>
      <c r="AA1894" s="57">
        <v>2.3070369369611599E-3</v>
      </c>
      <c r="AB1894" s="57">
        <v>0</v>
      </c>
      <c r="AC1894" s="57">
        <v>1.4496738166064335E-4</v>
      </c>
      <c r="AD1894" s="57">
        <v>0</v>
      </c>
      <c r="AE1894" s="57">
        <v>1.0721760351066814E-4</v>
      </c>
      <c r="AF1894" s="57">
        <v>0</v>
      </c>
      <c r="AG1894" s="57">
        <v>7.6063704701588902E-6</v>
      </c>
      <c r="AH1894" s="17">
        <v>4.0370167182535692E-4</v>
      </c>
      <c r="AI1894" s="12">
        <v>625</v>
      </c>
      <c r="AJ1894" s="16">
        <v>8</v>
      </c>
      <c r="AK1894" s="17">
        <v>0.92894295658890302</v>
      </c>
      <c r="AL1894" t="str">
        <f>IF(AK1894&lt;='CAV Tier 1 Analysis'!$A$5,"Tier 1", "Tier 2")</f>
        <v>Tier 2</v>
      </c>
      <c r="AM1894" t="str">
        <f t="shared" si="59"/>
        <v>Michigan - Tier 2</v>
      </c>
      <c r="AN1894" t="str">
        <f t="shared" si="60"/>
        <v>Glen Arbor, Township Of - Tier 2</v>
      </c>
    </row>
    <row r="1895" spans="1:40" x14ac:dyDescent="0.3">
      <c r="A1895">
        <v>5</v>
      </c>
      <c r="B1895" t="s">
        <v>30</v>
      </c>
      <c r="C1895" t="s">
        <v>5883</v>
      </c>
      <c r="D1895" t="s">
        <v>9370</v>
      </c>
      <c r="E1895" t="s">
        <v>1155</v>
      </c>
      <c r="F1895" s="12">
        <v>5016.1523927358039</v>
      </c>
      <c r="G1895" s="12">
        <v>3644.8636327849549</v>
      </c>
      <c r="H1895" s="12">
        <v>1679.3721565498679</v>
      </c>
      <c r="I1895">
        <v>0</v>
      </c>
      <c r="J1895" s="15">
        <v>0</v>
      </c>
      <c r="K1895" s="15">
        <v>1</v>
      </c>
      <c r="L1895" s="56">
        <v>35.986669999999997</v>
      </c>
      <c r="M1895">
        <v>1</v>
      </c>
      <c r="N1895">
        <v>0</v>
      </c>
      <c r="O1895" s="12">
        <v>7</v>
      </c>
      <c r="P1895" s="12">
        <v>5</v>
      </c>
      <c r="Q1895" s="12"/>
      <c r="R1895" s="12">
        <v>0</v>
      </c>
      <c r="S1895" s="12">
        <v>0</v>
      </c>
      <c r="T1895" s="12">
        <v>4214.9339350636992</v>
      </c>
      <c r="U1895" s="12">
        <v>0</v>
      </c>
      <c r="V1895" s="12">
        <v>0</v>
      </c>
      <c r="W1895" s="57">
        <v>1.5626573074213679E-3</v>
      </c>
      <c r="X1895" s="57">
        <v>4.3618598970601065E-5</v>
      </c>
      <c r="Y1895" s="57">
        <v>0</v>
      </c>
      <c r="Z1895" s="57">
        <v>1.0356654800732523E-3</v>
      </c>
      <c r="AA1895" s="57">
        <v>1.2816871872006444E-3</v>
      </c>
      <c r="AB1895" s="57">
        <v>0</v>
      </c>
      <c r="AC1895" s="57">
        <v>0</v>
      </c>
      <c r="AD1895" s="57">
        <v>0</v>
      </c>
      <c r="AE1895" s="57">
        <v>5.1326258721631128E-4</v>
      </c>
      <c r="AF1895" s="57">
        <v>0</v>
      </c>
      <c r="AG1895" s="57">
        <v>0</v>
      </c>
      <c r="AH1895" s="17">
        <v>4.0335374189837971E-4</v>
      </c>
      <c r="AI1895" s="12">
        <v>626</v>
      </c>
      <c r="AJ1895" s="16">
        <v>8</v>
      </c>
      <c r="AK1895" s="17">
        <v>0.9293463103308014</v>
      </c>
      <c r="AL1895" t="str">
        <f>IF(AK1895&lt;='CAV Tier 1 Analysis'!$A$5,"Tier 1", "Tier 2")</f>
        <v>Tier 2</v>
      </c>
      <c r="AM1895" t="str">
        <f t="shared" si="59"/>
        <v>Michigan - Tier 2</v>
      </c>
      <c r="AN1895" t="str">
        <f t="shared" si="60"/>
        <v>Lee, Township Of - Tier 2</v>
      </c>
    </row>
    <row r="1896" spans="1:40" x14ac:dyDescent="0.3">
      <c r="A1896">
        <v>5</v>
      </c>
      <c r="B1896" t="s">
        <v>30</v>
      </c>
      <c r="C1896" t="s">
        <v>6042</v>
      </c>
      <c r="D1896" t="s">
        <v>9538</v>
      </c>
      <c r="E1896" t="s">
        <v>2714</v>
      </c>
      <c r="F1896" s="12">
        <v>2807.332701430983</v>
      </c>
      <c r="G1896" s="12">
        <v>1494.0087895383429</v>
      </c>
      <c r="H1896" s="12">
        <v>797.15789786977655</v>
      </c>
      <c r="I1896">
        <v>1</v>
      </c>
      <c r="J1896" s="15">
        <v>8.2657060814105931E-7</v>
      </c>
      <c r="K1896" s="15">
        <v>0.99999917342939204</v>
      </c>
      <c r="L1896" s="56">
        <v>36.294540000000005</v>
      </c>
      <c r="M1896">
        <v>1</v>
      </c>
      <c r="N1896">
        <v>0</v>
      </c>
      <c r="O1896" s="12">
        <v>4.125</v>
      </c>
      <c r="P1896" s="12">
        <v>7.25</v>
      </c>
      <c r="Q1896" s="12">
        <v>0</v>
      </c>
      <c r="R1896" s="12">
        <v>0.99999917342939204</v>
      </c>
      <c r="S1896" s="12">
        <v>6.5890728842666962E-4</v>
      </c>
      <c r="T1896" s="12">
        <v>1632.4262438113533</v>
      </c>
      <c r="U1896" s="12">
        <v>0</v>
      </c>
      <c r="V1896" s="12">
        <v>0</v>
      </c>
      <c r="W1896" s="57">
        <v>1.5760260160358585E-3</v>
      </c>
      <c r="X1896" s="57">
        <v>4.3618598970601065E-5</v>
      </c>
      <c r="Y1896" s="57">
        <v>0</v>
      </c>
      <c r="Z1896" s="57">
        <v>6.1030287218602367E-4</v>
      </c>
      <c r="AA1896" s="57">
        <v>1.8584464214409344E-3</v>
      </c>
      <c r="AB1896" s="57">
        <v>0</v>
      </c>
      <c r="AC1896" s="57">
        <v>1.4496726183486653E-4</v>
      </c>
      <c r="AD1896" s="57">
        <v>3.1972004403303974E-9</v>
      </c>
      <c r="AE1896" s="57">
        <v>1.9878444840340246E-4</v>
      </c>
      <c r="AF1896" s="57">
        <v>0</v>
      </c>
      <c r="AG1896" s="57">
        <v>0</v>
      </c>
      <c r="AH1896" s="17">
        <v>4.0292261964292064E-4</v>
      </c>
      <c r="AI1896" s="12">
        <v>627</v>
      </c>
      <c r="AJ1896" s="16">
        <v>8</v>
      </c>
      <c r="AK1896" s="17">
        <v>0.92974923295044432</v>
      </c>
      <c r="AL1896" t="str">
        <f>IF(AK1896&lt;='CAV Tier 1 Analysis'!$A$5,"Tier 1", "Tier 2")</f>
        <v>Tier 2</v>
      </c>
      <c r="AM1896" t="str">
        <f t="shared" si="59"/>
        <v>Michigan - Tier 2</v>
      </c>
      <c r="AN1896" t="str">
        <f t="shared" si="60"/>
        <v>Matteson, Township Of - Tier 2</v>
      </c>
    </row>
    <row r="1897" spans="1:40" x14ac:dyDescent="0.3">
      <c r="A1897">
        <v>5</v>
      </c>
      <c r="B1897" t="s">
        <v>30</v>
      </c>
      <c r="C1897" t="s">
        <v>5399</v>
      </c>
      <c r="D1897" t="s">
        <v>8837</v>
      </c>
      <c r="E1897" t="s">
        <v>2167</v>
      </c>
      <c r="F1897" s="12">
        <v>840.27977024456618</v>
      </c>
      <c r="G1897" s="12">
        <v>1473.3939450465127</v>
      </c>
      <c r="H1897" s="12">
        <v>582.05977065609818</v>
      </c>
      <c r="I1897">
        <v>0</v>
      </c>
      <c r="J1897" s="15">
        <v>0</v>
      </c>
      <c r="K1897" s="15">
        <v>0.99999999999999978</v>
      </c>
      <c r="L1897" s="56">
        <v>21.006600000000002</v>
      </c>
      <c r="M1897">
        <v>0</v>
      </c>
      <c r="N1897">
        <v>0</v>
      </c>
      <c r="O1897" s="12">
        <v>7</v>
      </c>
      <c r="P1897" s="12">
        <v>8</v>
      </c>
      <c r="Q1897" s="12">
        <v>0</v>
      </c>
      <c r="R1897" s="12">
        <v>0</v>
      </c>
      <c r="S1897" s="12">
        <v>0</v>
      </c>
      <c r="T1897" s="12">
        <v>1680.3778985471845</v>
      </c>
      <c r="U1897" s="12">
        <v>840.09812830261831</v>
      </c>
      <c r="V1897" s="12">
        <v>0</v>
      </c>
      <c r="W1897" s="57">
        <v>9.1217434105677784E-4</v>
      </c>
      <c r="X1897" s="57">
        <v>0</v>
      </c>
      <c r="Y1897" s="57">
        <v>0</v>
      </c>
      <c r="Z1897" s="57">
        <v>1.0356654800732523E-3</v>
      </c>
      <c r="AA1897" s="57">
        <v>2.0506994995210309E-3</v>
      </c>
      <c r="AB1897" s="57">
        <v>0</v>
      </c>
      <c r="AC1897" s="57">
        <v>0</v>
      </c>
      <c r="AD1897" s="57">
        <v>0</v>
      </c>
      <c r="AE1897" s="57">
        <v>2.0462363609891356E-4</v>
      </c>
      <c r="AF1897" s="57">
        <v>2.259591046766613E-4</v>
      </c>
      <c r="AG1897" s="57">
        <v>0</v>
      </c>
      <c r="AH1897" s="17">
        <v>4.0264746012969412E-4</v>
      </c>
      <c r="AI1897" s="12">
        <v>628</v>
      </c>
      <c r="AJ1897" s="16">
        <v>8</v>
      </c>
      <c r="AK1897" s="17">
        <v>0.93015188041057406</v>
      </c>
      <c r="AL1897" t="str">
        <f>IF(AK1897&lt;='CAV Tier 1 Analysis'!$A$5,"Tier 1", "Tier 2")</f>
        <v>Tier 2</v>
      </c>
      <c r="AM1897" t="str">
        <f t="shared" si="59"/>
        <v>Michigan - Tier 2</v>
      </c>
      <c r="AN1897" t="str">
        <f t="shared" si="60"/>
        <v>Lincoln, Township Of - Tier 2</v>
      </c>
    </row>
    <row r="1898" spans="1:40" x14ac:dyDescent="0.3">
      <c r="A1898">
        <v>5</v>
      </c>
      <c r="B1898" t="s">
        <v>30</v>
      </c>
      <c r="C1898" t="s">
        <v>4236</v>
      </c>
      <c r="D1898" t="s">
        <v>8874</v>
      </c>
      <c r="E1898" t="s">
        <v>2185</v>
      </c>
      <c r="F1898" s="12">
        <v>1210.3770450127299</v>
      </c>
      <c r="G1898" s="12">
        <v>4618.2599314889512</v>
      </c>
      <c r="H1898" s="12">
        <v>2451.8661308549931</v>
      </c>
      <c r="I1898">
        <v>0</v>
      </c>
      <c r="J1898" s="15">
        <v>4.2193275258487331E-2</v>
      </c>
      <c r="K1898" s="15">
        <v>0.95780672474151285</v>
      </c>
      <c r="L1898" s="56">
        <v>6.1415000000000006</v>
      </c>
      <c r="M1898">
        <v>3</v>
      </c>
      <c r="N1898">
        <v>0</v>
      </c>
      <c r="O1898" s="12">
        <v>6</v>
      </c>
      <c r="P1898" s="12">
        <v>4</v>
      </c>
      <c r="Q1898" s="12">
        <v>0</v>
      </c>
      <c r="R1898" s="12">
        <v>0</v>
      </c>
      <c r="S1898" s="12">
        <v>103.45226255612704</v>
      </c>
      <c r="T1898" s="12">
        <v>4968.4121804105489</v>
      </c>
      <c r="U1898" s="12">
        <v>3758.035135397819</v>
      </c>
      <c r="V1898" s="12">
        <v>0</v>
      </c>
      <c r="W1898" s="57">
        <v>2.6668374299506828E-4</v>
      </c>
      <c r="X1898" s="57">
        <v>1.3085579691180318E-4</v>
      </c>
      <c r="Y1898" s="57">
        <v>0</v>
      </c>
      <c r="Z1898" s="57">
        <v>8.8771326863421626E-4</v>
      </c>
      <c r="AA1898" s="57">
        <v>1.0253497497605154E-3</v>
      </c>
      <c r="AB1898" s="57">
        <v>0</v>
      </c>
      <c r="AC1898" s="57">
        <v>0</v>
      </c>
      <c r="AD1898" s="57">
        <v>5.0197899644941564E-4</v>
      </c>
      <c r="AE1898" s="57">
        <v>6.050154354402742E-4</v>
      </c>
      <c r="AF1898" s="57">
        <v>1.0107893660632505E-3</v>
      </c>
      <c r="AG1898" s="57">
        <v>0</v>
      </c>
      <c r="AH1898" s="17">
        <v>4.0258057784132214E-4</v>
      </c>
      <c r="AI1898" s="12">
        <v>629</v>
      </c>
      <c r="AJ1898" s="16">
        <v>8</v>
      </c>
      <c r="AK1898" s="17">
        <v>0.93055446098841543</v>
      </c>
      <c r="AL1898" t="str">
        <f>IF(AK1898&lt;='CAV Tier 1 Analysis'!$A$5,"Tier 1", "Tier 2")</f>
        <v>Tier 2</v>
      </c>
      <c r="AM1898" t="str">
        <f t="shared" si="59"/>
        <v>Michigan - Tier 2</v>
      </c>
      <c r="AN1898" t="str">
        <f t="shared" si="60"/>
        <v>Marshall, City Of - Tier 2</v>
      </c>
    </row>
    <row r="1899" spans="1:40" x14ac:dyDescent="0.3">
      <c r="A1899">
        <v>5</v>
      </c>
      <c r="B1899" t="s">
        <v>30</v>
      </c>
      <c r="C1899" t="s">
        <v>5899</v>
      </c>
      <c r="D1899" t="s">
        <v>9386</v>
      </c>
      <c r="E1899" t="s">
        <v>2457</v>
      </c>
      <c r="F1899" s="12">
        <v>781.06834847302309</v>
      </c>
      <c r="G1899" s="12">
        <v>754.11262207424261</v>
      </c>
      <c r="H1899" s="12">
        <v>492.61660702223031</v>
      </c>
      <c r="I1899">
        <v>0</v>
      </c>
      <c r="J1899" s="15">
        <v>0</v>
      </c>
      <c r="K1899" s="15">
        <v>1.0000000000000002</v>
      </c>
      <c r="L1899" s="56">
        <v>31.351030000000002</v>
      </c>
      <c r="M1899">
        <v>4</v>
      </c>
      <c r="N1899">
        <v>0</v>
      </c>
      <c r="O1899" s="12">
        <v>3</v>
      </c>
      <c r="P1899" s="12">
        <v>9</v>
      </c>
      <c r="Q1899" s="12">
        <v>0</v>
      </c>
      <c r="R1899" s="12">
        <v>0</v>
      </c>
      <c r="S1899" s="12">
        <v>0</v>
      </c>
      <c r="T1899" s="12">
        <v>850.2893522965295</v>
      </c>
      <c r="U1899" s="12">
        <v>69.221003823506408</v>
      </c>
      <c r="V1899" s="12">
        <v>0</v>
      </c>
      <c r="W1899" s="57">
        <v>1.3613628636571968E-3</v>
      </c>
      <c r="X1899" s="57">
        <v>1.7447439588240426E-4</v>
      </c>
      <c r="Y1899" s="57">
        <v>0</v>
      </c>
      <c r="Z1899" s="57">
        <v>4.4385663431710813E-4</v>
      </c>
      <c r="AA1899" s="57">
        <v>2.3070369369611599E-3</v>
      </c>
      <c r="AB1899" s="57">
        <v>0</v>
      </c>
      <c r="AC1899" s="57">
        <v>0</v>
      </c>
      <c r="AD1899" s="57">
        <v>0</v>
      </c>
      <c r="AE1899" s="57">
        <v>1.0354176828529644E-4</v>
      </c>
      <c r="AF1899" s="57">
        <v>1.861820128129728E-5</v>
      </c>
      <c r="AG1899" s="57">
        <v>0</v>
      </c>
      <c r="AH1899" s="17">
        <v>4.0080825458040564E-4</v>
      </c>
      <c r="AI1899" s="12">
        <v>630</v>
      </c>
      <c r="AJ1899" s="16">
        <v>8</v>
      </c>
      <c r="AK1899" s="17">
        <v>0.93095526924299588</v>
      </c>
      <c r="AL1899" t="str">
        <f>IF(AK1899&lt;='CAV Tier 1 Analysis'!$A$5,"Tier 1", "Tier 2")</f>
        <v>Tier 2</v>
      </c>
      <c r="AM1899" t="str">
        <f t="shared" si="59"/>
        <v>Michigan - Tier 2</v>
      </c>
      <c r="AN1899" t="str">
        <f t="shared" si="60"/>
        <v>Mellen, Township Of - Tier 2</v>
      </c>
    </row>
    <row r="1900" spans="1:40" x14ac:dyDescent="0.3">
      <c r="A1900">
        <v>5</v>
      </c>
      <c r="B1900" t="s">
        <v>30</v>
      </c>
      <c r="C1900" t="s">
        <v>6079</v>
      </c>
      <c r="D1900" t="s">
        <v>9576</v>
      </c>
      <c r="E1900" t="s">
        <v>3061</v>
      </c>
      <c r="F1900" s="12">
        <v>3482.1081798084265</v>
      </c>
      <c r="G1900" s="12">
        <v>2243.3727020744113</v>
      </c>
      <c r="H1900" s="12">
        <v>982.24714795203136</v>
      </c>
      <c r="I1900">
        <v>0</v>
      </c>
      <c r="J1900" s="15">
        <v>0</v>
      </c>
      <c r="K1900" s="15">
        <v>1</v>
      </c>
      <c r="L1900" s="56">
        <v>35.963249999999995</v>
      </c>
      <c r="M1900">
        <v>0</v>
      </c>
      <c r="N1900">
        <v>0</v>
      </c>
      <c r="O1900" s="12">
        <v>12</v>
      </c>
      <c r="P1900" s="12">
        <v>3</v>
      </c>
      <c r="Q1900" s="12">
        <v>0</v>
      </c>
      <c r="R1900" s="12">
        <v>0</v>
      </c>
      <c r="S1900" s="12">
        <v>0</v>
      </c>
      <c r="T1900" s="12">
        <v>2467.9006991451329</v>
      </c>
      <c r="U1900" s="12">
        <v>0</v>
      </c>
      <c r="V1900" s="12">
        <v>0</v>
      </c>
      <c r="W1900" s="57">
        <v>1.5616403354664799E-3</v>
      </c>
      <c r="X1900" s="57">
        <v>0</v>
      </c>
      <c r="Y1900" s="57">
        <v>0</v>
      </c>
      <c r="Z1900" s="57">
        <v>1.7754265372684325E-3</v>
      </c>
      <c r="AA1900" s="57">
        <v>7.6901231232038658E-4</v>
      </c>
      <c r="AB1900" s="57">
        <v>0</v>
      </c>
      <c r="AC1900" s="57">
        <v>0</v>
      </c>
      <c r="AD1900" s="57">
        <v>0</v>
      </c>
      <c r="AE1900" s="57">
        <v>3.0052217124893827E-4</v>
      </c>
      <c r="AF1900" s="57">
        <v>0</v>
      </c>
      <c r="AG1900" s="57">
        <v>0</v>
      </c>
      <c r="AH1900" s="17">
        <v>4.0060012330038524E-4</v>
      </c>
      <c r="AI1900" s="12">
        <v>631</v>
      </c>
      <c r="AJ1900" s="16">
        <v>8</v>
      </c>
      <c r="AK1900" s="17">
        <v>0.93135586936629622</v>
      </c>
      <c r="AL1900" t="str">
        <f>IF(AK1900&lt;='CAV Tier 1 Analysis'!$A$5,"Tier 1", "Tier 2")</f>
        <v>Tier 2</v>
      </c>
      <c r="AM1900" t="str">
        <f t="shared" si="59"/>
        <v>Michigan - Tier 2</v>
      </c>
      <c r="AN1900" t="str">
        <f t="shared" si="60"/>
        <v>Monterey, Township Of - Tier 2</v>
      </c>
    </row>
    <row r="1901" spans="1:40" x14ac:dyDescent="0.3">
      <c r="A1901">
        <v>5</v>
      </c>
      <c r="B1901" t="s">
        <v>30</v>
      </c>
      <c r="C1901" t="s">
        <v>5881</v>
      </c>
      <c r="D1901" t="s">
        <v>9368</v>
      </c>
      <c r="E1901" t="s">
        <v>3021</v>
      </c>
      <c r="F1901" s="12">
        <v>2868.6056472456899</v>
      </c>
      <c r="G1901" s="12">
        <v>1982.5788483499505</v>
      </c>
      <c r="H1901" s="12">
        <v>871.04326633608787</v>
      </c>
      <c r="I1901">
        <v>0</v>
      </c>
      <c r="J1901" s="15">
        <v>0</v>
      </c>
      <c r="K1901" s="15">
        <v>0.99999999999999978</v>
      </c>
      <c r="L1901" s="56">
        <v>36.150860000000002</v>
      </c>
      <c r="M1901">
        <v>2</v>
      </c>
      <c r="N1901">
        <v>0</v>
      </c>
      <c r="O1901" s="12">
        <v>10</v>
      </c>
      <c r="P1901" s="12">
        <v>4</v>
      </c>
      <c r="Q1901" s="12">
        <v>0</v>
      </c>
      <c r="R1901" s="12">
        <v>0</v>
      </c>
      <c r="S1901" s="12">
        <v>0</v>
      </c>
      <c r="T1901" s="12">
        <v>2008.1717976612995</v>
      </c>
      <c r="U1901" s="12">
        <v>0</v>
      </c>
      <c r="V1901" s="12">
        <v>0</v>
      </c>
      <c r="W1901" s="57">
        <v>1.569786966912105E-3</v>
      </c>
      <c r="X1901" s="57">
        <v>8.7237197941202131E-5</v>
      </c>
      <c r="Y1901" s="57">
        <v>0</v>
      </c>
      <c r="Z1901" s="57">
        <v>1.4795221143903603E-3</v>
      </c>
      <c r="AA1901" s="57">
        <v>1.0253497497605154E-3</v>
      </c>
      <c r="AB1901" s="57">
        <v>0</v>
      </c>
      <c r="AC1901" s="57">
        <v>0</v>
      </c>
      <c r="AD1901" s="57">
        <v>0</v>
      </c>
      <c r="AE1901" s="57">
        <v>2.445398832631744E-4</v>
      </c>
      <c r="AF1901" s="57">
        <v>0</v>
      </c>
      <c r="AG1901" s="57">
        <v>0</v>
      </c>
      <c r="AH1901" s="17">
        <v>4.0058508293339611E-4</v>
      </c>
      <c r="AI1901" s="12">
        <v>632</v>
      </c>
      <c r="AJ1901" s="16">
        <v>8</v>
      </c>
      <c r="AK1901" s="17">
        <v>0.93175645444922961</v>
      </c>
      <c r="AL1901" t="str">
        <f>IF(AK1901&lt;='CAV Tier 1 Analysis'!$A$5,"Tier 1", "Tier 2")</f>
        <v>Tier 2</v>
      </c>
      <c r="AM1901" t="str">
        <f t="shared" si="59"/>
        <v>Michigan - Tier 2</v>
      </c>
      <c r="AN1901" t="str">
        <f t="shared" si="60"/>
        <v>Baltimore, Township Of - Tier 2</v>
      </c>
    </row>
    <row r="1902" spans="1:40" x14ac:dyDescent="0.3">
      <c r="A1902">
        <v>5</v>
      </c>
      <c r="B1902" t="s">
        <v>30</v>
      </c>
      <c r="C1902" t="s">
        <v>5848</v>
      </c>
      <c r="D1902" t="s">
        <v>9335</v>
      </c>
      <c r="E1902" t="s">
        <v>2054</v>
      </c>
      <c r="F1902" s="12">
        <v>113.07283952634585</v>
      </c>
      <c r="G1902" s="12">
        <v>1489.5706003584432</v>
      </c>
      <c r="H1902" s="12">
        <v>858.050871549867</v>
      </c>
      <c r="I1902">
        <v>0</v>
      </c>
      <c r="J1902" s="15">
        <v>7.578271203448364E-2</v>
      </c>
      <c r="K1902" s="15">
        <v>0.92421728796551639</v>
      </c>
      <c r="L1902" s="56">
        <v>2.7305700000000002</v>
      </c>
      <c r="M1902">
        <v>8</v>
      </c>
      <c r="N1902">
        <v>0</v>
      </c>
      <c r="O1902" s="12">
        <v>6</v>
      </c>
      <c r="P1902" s="12">
        <v>8</v>
      </c>
      <c r="Q1902" s="12">
        <v>0</v>
      </c>
      <c r="R1902" s="12">
        <v>0</v>
      </c>
      <c r="S1902" s="12">
        <v>65.02542210960128</v>
      </c>
      <c r="T1902" s="12">
        <v>1790.3966916234629</v>
      </c>
      <c r="U1902" s="12">
        <v>1677.323852097117</v>
      </c>
      <c r="V1902" s="12">
        <v>0</v>
      </c>
      <c r="W1902" s="57">
        <v>1.1857015844826891E-4</v>
      </c>
      <c r="X1902" s="57">
        <v>3.4894879176480852E-4</v>
      </c>
      <c r="Y1902" s="57">
        <v>0</v>
      </c>
      <c r="Z1902" s="57">
        <v>8.8771326863421626E-4</v>
      </c>
      <c r="AA1902" s="57">
        <v>2.0506994995210309E-3</v>
      </c>
      <c r="AB1902" s="57">
        <v>0</v>
      </c>
      <c r="AC1902" s="57">
        <v>0</v>
      </c>
      <c r="AD1902" s="57">
        <v>3.1552133638998968E-4</v>
      </c>
      <c r="AE1902" s="57">
        <v>2.1802088769210922E-4</v>
      </c>
      <c r="AF1902" s="57">
        <v>4.5114562585496948E-4</v>
      </c>
      <c r="AG1902" s="57">
        <v>0</v>
      </c>
      <c r="AH1902" s="17">
        <v>3.9914723348230839E-4</v>
      </c>
      <c r="AI1902" s="12">
        <v>633</v>
      </c>
      <c r="AJ1902" s="16">
        <v>8</v>
      </c>
      <c r="AK1902" s="17">
        <v>0.93215560168271194</v>
      </c>
      <c r="AL1902" t="str">
        <f>IF(AK1902&lt;='CAV Tier 1 Analysis'!$A$5,"Tier 1", "Tier 2")</f>
        <v>Tier 2</v>
      </c>
      <c r="AM1902" t="str">
        <f t="shared" si="59"/>
        <v>Michigan - Tier 2</v>
      </c>
      <c r="AN1902" t="str">
        <f t="shared" si="60"/>
        <v>Clare, City Of - Tier 2</v>
      </c>
    </row>
    <row r="1903" spans="1:40" x14ac:dyDescent="0.3">
      <c r="A1903">
        <v>5</v>
      </c>
      <c r="B1903" t="s">
        <v>30</v>
      </c>
      <c r="C1903" t="s">
        <v>5941</v>
      </c>
      <c r="D1903" t="s">
        <v>9432</v>
      </c>
      <c r="E1903" t="s">
        <v>2810</v>
      </c>
      <c r="F1903" s="12">
        <v>2983.9324903674365</v>
      </c>
      <c r="G1903" s="12">
        <v>5445.4010916595626</v>
      </c>
      <c r="H1903" s="12">
        <v>2912.2468411682207</v>
      </c>
      <c r="I1903">
        <v>3</v>
      </c>
      <c r="J1903" s="15">
        <v>0</v>
      </c>
      <c r="K1903" s="15">
        <v>1</v>
      </c>
      <c r="L1903" s="56">
        <v>26.607889999999998</v>
      </c>
      <c r="M1903">
        <v>3</v>
      </c>
      <c r="N1903">
        <v>0</v>
      </c>
      <c r="O1903" s="12">
        <v>2</v>
      </c>
      <c r="P1903" s="12">
        <v>4</v>
      </c>
      <c r="Q1903" s="12">
        <v>0</v>
      </c>
      <c r="R1903" s="12">
        <v>3</v>
      </c>
      <c r="S1903" s="12">
        <v>0</v>
      </c>
      <c r="T1903" s="12">
        <v>5497.0081511378248</v>
      </c>
      <c r="U1903" s="12">
        <v>2513.0756607703884</v>
      </c>
      <c r="V1903" s="12">
        <v>0</v>
      </c>
      <c r="W1903" s="57">
        <v>1.1554004230889922E-3</v>
      </c>
      <c r="X1903" s="57">
        <v>1.3085579691180318E-4</v>
      </c>
      <c r="Y1903" s="57">
        <v>0</v>
      </c>
      <c r="Z1903" s="57">
        <v>2.9590442287807207E-4</v>
      </c>
      <c r="AA1903" s="57">
        <v>1.0253497497605154E-3</v>
      </c>
      <c r="AB1903" s="57">
        <v>0</v>
      </c>
      <c r="AC1903" s="57">
        <v>4.3490214498192998E-4</v>
      </c>
      <c r="AD1903" s="57">
        <v>0</v>
      </c>
      <c r="AE1903" s="57">
        <v>6.6938383117492734E-4</v>
      </c>
      <c r="AF1903" s="57">
        <v>6.7593571174799161E-4</v>
      </c>
      <c r="AG1903" s="57">
        <v>0</v>
      </c>
      <c r="AH1903" s="17">
        <v>3.988847345949302E-4</v>
      </c>
      <c r="AI1903" s="12">
        <v>634</v>
      </c>
      <c r="AJ1903" s="16">
        <v>8</v>
      </c>
      <c r="AK1903" s="17">
        <v>0.93255448641730687</v>
      </c>
      <c r="AL1903" t="str">
        <f>IF(AK1903&lt;='CAV Tier 1 Analysis'!$A$5,"Tier 1", "Tier 2")</f>
        <v>Tier 2</v>
      </c>
      <c r="AM1903" t="str">
        <f t="shared" si="59"/>
        <v>Michigan - Tier 2</v>
      </c>
      <c r="AN1903" t="str">
        <f t="shared" si="60"/>
        <v>Penninsula, Tonwhip Of - Tier 2</v>
      </c>
    </row>
    <row r="1904" spans="1:40" x14ac:dyDescent="0.3">
      <c r="A1904">
        <v>5</v>
      </c>
      <c r="B1904" t="s">
        <v>30</v>
      </c>
      <c r="C1904" t="s">
        <v>5505</v>
      </c>
      <c r="D1904" t="s">
        <v>8958</v>
      </c>
      <c r="E1904" t="s">
        <v>3385</v>
      </c>
      <c r="F1904" s="12">
        <v>11015.706594535532</v>
      </c>
      <c r="G1904" s="12">
        <v>5090.9307543421946</v>
      </c>
      <c r="H1904" s="12">
        <v>2124.3531250911437</v>
      </c>
      <c r="I1904">
        <v>0</v>
      </c>
      <c r="J1904" s="15">
        <v>4.7233459362694353E-4</v>
      </c>
      <c r="K1904" s="15">
        <v>0.99952766540637317</v>
      </c>
      <c r="L1904" s="56">
        <v>45.370380000000011</v>
      </c>
      <c r="M1904">
        <v>2</v>
      </c>
      <c r="N1904">
        <v>0</v>
      </c>
      <c r="O1904" s="12">
        <v>6.1428571428571432</v>
      </c>
      <c r="P1904" s="12">
        <v>2.6428571428571428</v>
      </c>
      <c r="Q1904" s="12">
        <v>0</v>
      </c>
      <c r="R1904" s="12">
        <v>0</v>
      </c>
      <c r="S1904" s="12">
        <v>1.003405470060053</v>
      </c>
      <c r="T1904" s="12">
        <v>5049.4975907637408</v>
      </c>
      <c r="U1904" s="12">
        <v>0</v>
      </c>
      <c r="V1904" s="12">
        <v>41.433163578453787</v>
      </c>
      <c r="W1904" s="57">
        <v>1.9701282682583385E-3</v>
      </c>
      <c r="X1904" s="57">
        <v>8.7237197941202131E-5</v>
      </c>
      <c r="Y1904" s="57">
        <v>0</v>
      </c>
      <c r="Z1904" s="57">
        <v>9.0884929883979285E-4</v>
      </c>
      <c r="AA1904" s="57">
        <v>6.7746322752034057E-4</v>
      </c>
      <c r="AB1904" s="57">
        <v>0</v>
      </c>
      <c r="AC1904" s="57">
        <v>0</v>
      </c>
      <c r="AD1904" s="57">
        <v>4.8688009179047986E-6</v>
      </c>
      <c r="AE1904" s="57">
        <v>6.1488939981185254E-4</v>
      </c>
      <c r="AF1904" s="57">
        <v>0</v>
      </c>
      <c r="AG1904" s="57">
        <v>1.237292899024031E-4</v>
      </c>
      <c r="AH1904" s="17">
        <v>3.9883322574471217E-4</v>
      </c>
      <c r="AI1904" s="12">
        <v>635</v>
      </c>
      <c r="AJ1904" s="16">
        <v>8</v>
      </c>
      <c r="AK1904" s="17">
        <v>0.93295331964305162</v>
      </c>
      <c r="AL1904" t="str">
        <f>IF(AK1904&lt;='CAV Tier 1 Analysis'!$A$5,"Tier 1", "Tier 2")</f>
        <v>Tier 2</v>
      </c>
      <c r="AM1904" t="str">
        <f t="shared" si="59"/>
        <v>Michigan - Tier 2</v>
      </c>
      <c r="AN1904" t="str">
        <f t="shared" si="60"/>
        <v>Dundee, Township Of - Tier 2</v>
      </c>
    </row>
    <row r="1905" spans="1:40" x14ac:dyDescent="0.3">
      <c r="A1905">
        <v>5</v>
      </c>
      <c r="B1905" t="s">
        <v>30</v>
      </c>
      <c r="C1905" t="s">
        <v>6003</v>
      </c>
      <c r="D1905" t="s">
        <v>9497</v>
      </c>
      <c r="E1905" t="s">
        <v>3027</v>
      </c>
      <c r="F1905" s="12">
        <v>3360.7563716849145</v>
      </c>
      <c r="G1905" s="12">
        <v>1557.7595208994735</v>
      </c>
      <c r="H1905" s="12">
        <v>628.36483504365447</v>
      </c>
      <c r="I1905">
        <v>0</v>
      </c>
      <c r="J1905" s="15">
        <v>0</v>
      </c>
      <c r="K1905" s="15">
        <v>0.99999999999999978</v>
      </c>
      <c r="L1905" s="56">
        <v>35.883490000000002</v>
      </c>
      <c r="M1905">
        <v>1</v>
      </c>
      <c r="N1905">
        <v>0</v>
      </c>
      <c r="O1905" s="12">
        <v>7.2857142857142856</v>
      </c>
      <c r="P1905" s="12">
        <v>5</v>
      </c>
      <c r="Q1905" s="12">
        <v>0</v>
      </c>
      <c r="R1905" s="12">
        <v>0</v>
      </c>
      <c r="S1905" s="12">
        <v>0</v>
      </c>
      <c r="T1905" s="12">
        <v>1475.6515034529202</v>
      </c>
      <c r="U1905" s="12">
        <v>0</v>
      </c>
      <c r="V1905" s="12">
        <v>82.108017446553276</v>
      </c>
      <c r="W1905" s="57">
        <v>1.5581768989540181E-3</v>
      </c>
      <c r="X1905" s="57">
        <v>4.3618598970601065E-5</v>
      </c>
      <c r="Y1905" s="57">
        <v>0</v>
      </c>
      <c r="Z1905" s="57">
        <v>1.0779375404844054E-3</v>
      </c>
      <c r="AA1905" s="57">
        <v>1.2816871872006444E-3</v>
      </c>
      <c r="AB1905" s="57">
        <v>0</v>
      </c>
      <c r="AC1905" s="57">
        <v>0</v>
      </c>
      <c r="AD1905" s="57">
        <v>0</v>
      </c>
      <c r="AE1905" s="57">
        <v>1.7969361327141155E-4</v>
      </c>
      <c r="AF1905" s="57">
        <v>0</v>
      </c>
      <c r="AG1905" s="57">
        <v>2.4519408648870748E-4</v>
      </c>
      <c r="AH1905" s="17">
        <v>3.9875526594270795E-4</v>
      </c>
      <c r="AI1905" s="12">
        <v>636</v>
      </c>
      <c r="AJ1905" s="16">
        <v>8</v>
      </c>
      <c r="AK1905" s="17">
        <v>0.9333520749089943</v>
      </c>
      <c r="AL1905" t="str">
        <f>IF(AK1905&lt;='CAV Tier 1 Analysis'!$A$5,"Tier 1", "Tier 2")</f>
        <v>Tier 2</v>
      </c>
      <c r="AM1905" t="str">
        <f t="shared" si="59"/>
        <v>Michigan - Tier 2</v>
      </c>
      <c r="AN1905" t="str">
        <f t="shared" si="60"/>
        <v>Fremont, Township Of - Tier 2</v>
      </c>
    </row>
    <row r="1906" spans="1:40" x14ac:dyDescent="0.3">
      <c r="A1906">
        <v>5</v>
      </c>
      <c r="B1906" t="s">
        <v>30</v>
      </c>
      <c r="C1906" t="s">
        <v>5703</v>
      </c>
      <c r="D1906" t="s">
        <v>9179</v>
      </c>
      <c r="E1906" t="s">
        <v>2268</v>
      </c>
      <c r="F1906" s="12">
        <v>945.35677757958217</v>
      </c>
      <c r="G1906" s="12">
        <v>1998.7728959096148</v>
      </c>
      <c r="H1906" s="12">
        <v>1189.8551692646247</v>
      </c>
      <c r="I1906">
        <v>0</v>
      </c>
      <c r="J1906" s="15">
        <v>0</v>
      </c>
      <c r="K1906" s="15">
        <v>1</v>
      </c>
      <c r="L1906" s="56">
        <v>25.996580000000002</v>
      </c>
      <c r="M1906">
        <v>0</v>
      </c>
      <c r="N1906">
        <v>0</v>
      </c>
      <c r="O1906" s="12">
        <v>4</v>
      </c>
      <c r="P1906" s="12">
        <v>8</v>
      </c>
      <c r="Q1906" s="12">
        <v>0</v>
      </c>
      <c r="R1906" s="12">
        <v>0</v>
      </c>
      <c r="S1906" s="12">
        <v>0</v>
      </c>
      <c r="T1906" s="12">
        <v>2211.0626081224555</v>
      </c>
      <c r="U1906" s="12">
        <v>1265.7058305428732</v>
      </c>
      <c r="V1906" s="12">
        <v>0</v>
      </c>
      <c r="W1906" s="57">
        <v>1.1288553707515642E-3</v>
      </c>
      <c r="X1906" s="57">
        <v>0</v>
      </c>
      <c r="Y1906" s="57">
        <v>0</v>
      </c>
      <c r="Z1906" s="57">
        <v>5.9180884575614414E-4</v>
      </c>
      <c r="AA1906" s="57">
        <v>2.0506994995210309E-3</v>
      </c>
      <c r="AB1906" s="57">
        <v>0</v>
      </c>
      <c r="AC1906" s="57">
        <v>0</v>
      </c>
      <c r="AD1906" s="57">
        <v>0</v>
      </c>
      <c r="AE1906" s="57">
        <v>2.69246382559262E-4</v>
      </c>
      <c r="AF1906" s="57">
        <v>3.4043375008029552E-4</v>
      </c>
      <c r="AG1906" s="57">
        <v>0</v>
      </c>
      <c r="AH1906" s="17">
        <v>3.9827671351529977E-4</v>
      </c>
      <c r="AI1906" s="12">
        <v>637</v>
      </c>
      <c r="AJ1906" s="16">
        <v>8</v>
      </c>
      <c r="AK1906" s="17">
        <v>0.93375035162250963</v>
      </c>
      <c r="AL1906" t="str">
        <f>IF(AK1906&lt;='CAV Tier 1 Analysis'!$A$5,"Tier 1", "Tier 2")</f>
        <v>Tier 2</v>
      </c>
      <c r="AM1906" t="str">
        <f t="shared" si="59"/>
        <v>Michigan - Tier 2</v>
      </c>
      <c r="AN1906" t="str">
        <f t="shared" si="60"/>
        <v>Osceola, Township Of - Tier 2</v>
      </c>
    </row>
    <row r="1907" spans="1:40" x14ac:dyDescent="0.3">
      <c r="A1907">
        <v>5</v>
      </c>
      <c r="B1907" t="s">
        <v>30</v>
      </c>
      <c r="C1907" t="s">
        <v>5754</v>
      </c>
      <c r="D1907" t="s">
        <v>9235</v>
      </c>
      <c r="E1907" t="s">
        <v>2884</v>
      </c>
      <c r="F1907" s="12">
        <v>1542.4358226484142</v>
      </c>
      <c r="G1907" s="12">
        <v>957.19966580489256</v>
      </c>
      <c r="H1907" s="12">
        <v>519.45413527736571</v>
      </c>
      <c r="I1907">
        <v>1</v>
      </c>
      <c r="J1907" s="15">
        <v>0</v>
      </c>
      <c r="K1907" s="15">
        <v>0.99999999999999978</v>
      </c>
      <c r="L1907" s="56">
        <v>35.369120000000009</v>
      </c>
      <c r="M1907">
        <v>3</v>
      </c>
      <c r="N1907">
        <v>0</v>
      </c>
      <c r="O1907" s="12">
        <v>2.6666666666666665</v>
      </c>
      <c r="P1907" s="12">
        <v>7.333333333333333</v>
      </c>
      <c r="Q1907" s="12">
        <v>0</v>
      </c>
      <c r="R1907" s="12">
        <v>0.99999999999999978</v>
      </c>
      <c r="S1907" s="12">
        <v>0</v>
      </c>
      <c r="T1907" s="12">
        <v>895.91290510248336</v>
      </c>
      <c r="U1907" s="12">
        <v>0</v>
      </c>
      <c r="V1907" s="12">
        <v>61.286760702409197</v>
      </c>
      <c r="W1907" s="57">
        <v>1.535841294153176E-3</v>
      </c>
      <c r="X1907" s="57">
        <v>1.3085579691180318E-4</v>
      </c>
      <c r="Y1907" s="57">
        <v>0</v>
      </c>
      <c r="Z1907" s="57">
        <v>3.9453923050409607E-4</v>
      </c>
      <c r="AA1907" s="57">
        <v>1.879807874560945E-3</v>
      </c>
      <c r="AB1907" s="57">
        <v>0</v>
      </c>
      <c r="AC1907" s="57">
        <v>1.449673816606433E-4</v>
      </c>
      <c r="AD1907" s="57">
        <v>0</v>
      </c>
      <c r="AE1907" s="57">
        <v>1.0909745744008505E-4</v>
      </c>
      <c r="AF1907" s="57">
        <v>0</v>
      </c>
      <c r="AG1907" s="57">
        <v>1.8301685720351109E-4</v>
      </c>
      <c r="AH1907" s="17">
        <v>3.9801144476675086E-4</v>
      </c>
      <c r="AI1907" s="12">
        <v>638</v>
      </c>
      <c r="AJ1907" s="16">
        <v>8</v>
      </c>
      <c r="AK1907" s="17">
        <v>0.93414836306727633</v>
      </c>
      <c r="AL1907" t="str">
        <f>IF(AK1907&lt;='CAV Tier 1 Analysis'!$A$5,"Tier 1", "Tier 2")</f>
        <v>Tier 2</v>
      </c>
      <c r="AM1907" t="str">
        <f t="shared" si="59"/>
        <v>Michigan - Tier 2</v>
      </c>
      <c r="AN1907" t="str">
        <f t="shared" si="60"/>
        <v>Greenwood, Township Of - Tier 2</v>
      </c>
    </row>
    <row r="1908" spans="1:40" x14ac:dyDescent="0.3">
      <c r="A1908">
        <v>5</v>
      </c>
      <c r="B1908" t="s">
        <v>30</v>
      </c>
      <c r="C1908" t="s">
        <v>6033</v>
      </c>
      <c r="D1908" t="s">
        <v>9527</v>
      </c>
      <c r="E1908" t="s">
        <v>2963</v>
      </c>
      <c r="F1908" s="12">
        <v>2792.6904502152211</v>
      </c>
      <c r="G1908" s="12">
        <v>2114.4160558470385</v>
      </c>
      <c r="H1908" s="12">
        <v>939.28077177145178</v>
      </c>
      <c r="I1908">
        <v>0</v>
      </c>
      <c r="J1908" s="15">
        <v>0</v>
      </c>
      <c r="K1908" s="15">
        <v>0.99999999999999978</v>
      </c>
      <c r="L1908" s="56">
        <v>35.167659999999998</v>
      </c>
      <c r="M1908">
        <v>0</v>
      </c>
      <c r="N1908">
        <v>0</v>
      </c>
      <c r="O1908" s="12">
        <v>10.333333333333334</v>
      </c>
      <c r="P1908" s="12">
        <v>4.1111111111111107</v>
      </c>
      <c r="Q1908" s="12">
        <v>0</v>
      </c>
      <c r="R1908" s="12">
        <v>0</v>
      </c>
      <c r="S1908" s="12">
        <v>0</v>
      </c>
      <c r="T1908" s="12">
        <v>2138.2706736846967</v>
      </c>
      <c r="U1908" s="12">
        <v>0</v>
      </c>
      <c r="V1908" s="12">
        <v>0</v>
      </c>
      <c r="W1908" s="57">
        <v>1.527093251026287E-3</v>
      </c>
      <c r="X1908" s="57">
        <v>0</v>
      </c>
      <c r="Y1908" s="57">
        <v>0</v>
      </c>
      <c r="Z1908" s="57">
        <v>1.5288395182033725E-3</v>
      </c>
      <c r="AA1908" s="57">
        <v>1.0538316872538631E-3</v>
      </c>
      <c r="AB1908" s="57">
        <v>0</v>
      </c>
      <c r="AC1908" s="57">
        <v>0</v>
      </c>
      <c r="AD1908" s="57">
        <v>0</v>
      </c>
      <c r="AE1908" s="57">
        <v>2.6038233458754937E-4</v>
      </c>
      <c r="AF1908" s="57">
        <v>0</v>
      </c>
      <c r="AG1908" s="57">
        <v>0</v>
      </c>
      <c r="AH1908" s="17">
        <v>3.9728607191555202E-4</v>
      </c>
      <c r="AI1908" s="12">
        <v>639</v>
      </c>
      <c r="AJ1908" s="16">
        <v>8</v>
      </c>
      <c r="AK1908" s="17">
        <v>0.93454564913919191</v>
      </c>
      <c r="AL1908" t="str">
        <f>IF(AK1908&lt;='CAV Tier 1 Analysis'!$A$5,"Tier 1", "Tier 2")</f>
        <v>Tier 2</v>
      </c>
      <c r="AM1908" t="str">
        <f t="shared" si="59"/>
        <v>Michigan - Tier 2</v>
      </c>
      <c r="AN1908" t="str">
        <f t="shared" si="60"/>
        <v>Woodland, Township Of - Tier 2</v>
      </c>
    </row>
    <row r="1909" spans="1:40" x14ac:dyDescent="0.3">
      <c r="A1909">
        <v>5</v>
      </c>
      <c r="B1909" t="s">
        <v>30</v>
      </c>
      <c r="C1909" t="s">
        <v>4494</v>
      </c>
      <c r="D1909" t="s">
        <v>9200</v>
      </c>
      <c r="E1909" t="s">
        <v>3712</v>
      </c>
      <c r="F1909" s="12">
        <v>109.64692997023442</v>
      </c>
      <c r="G1909" s="12">
        <v>151.16426964620206</v>
      </c>
      <c r="H1909" s="12">
        <v>67.247067412368182</v>
      </c>
      <c r="I1909">
        <v>2</v>
      </c>
      <c r="J1909" s="15">
        <v>0.20470692238860677</v>
      </c>
      <c r="K1909" s="15">
        <v>0.79529307761139323</v>
      </c>
      <c r="L1909" s="56">
        <v>0.92756999999999989</v>
      </c>
      <c r="M1909">
        <v>4</v>
      </c>
      <c r="N1909">
        <v>2</v>
      </c>
      <c r="O1909" s="12">
        <v>4.333333333333333</v>
      </c>
      <c r="P1909" s="12">
        <v>4</v>
      </c>
      <c r="Q1909" s="12">
        <v>0</v>
      </c>
      <c r="R1909" s="12">
        <v>1.5905861552227865</v>
      </c>
      <c r="S1909" s="12">
        <v>13.765940209645061</v>
      </c>
      <c r="T1909" s="12">
        <v>172.38945097369512</v>
      </c>
      <c r="U1909" s="12">
        <v>62.742521003460695</v>
      </c>
      <c r="V1909" s="12">
        <v>0</v>
      </c>
      <c r="W1909" s="57">
        <v>4.0278081818763403E-5</v>
      </c>
      <c r="X1909" s="57">
        <v>1.7447439588240426E-4</v>
      </c>
      <c r="Y1909" s="57">
        <v>2.1505376344086021E-3</v>
      </c>
      <c r="Z1909" s="57">
        <v>6.4112624956915614E-4</v>
      </c>
      <c r="AA1909" s="57">
        <v>1.0253497497605154E-3</v>
      </c>
      <c r="AB1909" s="57">
        <v>0</v>
      </c>
      <c r="AC1909" s="57">
        <v>2.3058311022831695E-4</v>
      </c>
      <c r="AD1909" s="57">
        <v>6.6796150039456271E-5</v>
      </c>
      <c r="AE1909" s="57">
        <v>2.0992275793338387E-5</v>
      </c>
      <c r="AF1909" s="57">
        <v>1.6875699865851504E-5</v>
      </c>
      <c r="AG1909" s="57">
        <v>0</v>
      </c>
      <c r="AH1909" s="17">
        <v>3.9700121339694602E-4</v>
      </c>
      <c r="AI1909" s="12">
        <v>640</v>
      </c>
      <c r="AJ1909" s="16">
        <v>8</v>
      </c>
      <c r="AK1909" s="17">
        <v>0.93494265035258883</v>
      </c>
      <c r="AL1909" t="str">
        <f>IF(AK1909&lt;='CAV Tier 1 Analysis'!$A$5,"Tier 1", "Tier 2")</f>
        <v>Tier 2</v>
      </c>
      <c r="AM1909" t="str">
        <f t="shared" si="59"/>
        <v>Michigan - Tier 2</v>
      </c>
      <c r="AN1909" t="str">
        <f t="shared" si="60"/>
        <v>Deerfield, Village Of - Tier 2</v>
      </c>
    </row>
    <row r="1910" spans="1:40" x14ac:dyDescent="0.3">
      <c r="A1910">
        <v>5</v>
      </c>
      <c r="B1910" t="s">
        <v>30</v>
      </c>
      <c r="C1910" t="s">
        <v>5766</v>
      </c>
      <c r="D1910" t="s">
        <v>9247</v>
      </c>
      <c r="E1910" t="s">
        <v>3058</v>
      </c>
      <c r="F1910" s="12">
        <v>8818.7949444987098</v>
      </c>
      <c r="G1910" s="12">
        <v>3107.562714436433</v>
      </c>
      <c r="H1910" s="12">
        <v>1738.1808559540291</v>
      </c>
      <c r="I1910">
        <v>0</v>
      </c>
      <c r="J1910" s="15">
        <v>1.6169830140690205E-5</v>
      </c>
      <c r="K1910" s="15">
        <v>0.99998383016985926</v>
      </c>
      <c r="L1910" s="56">
        <v>31.540220000000001</v>
      </c>
      <c r="M1910">
        <v>1</v>
      </c>
      <c r="N1910">
        <v>0</v>
      </c>
      <c r="O1910" s="12">
        <v>12.909090909090908</v>
      </c>
      <c r="P1910" s="12">
        <v>2.2727272727272729</v>
      </c>
      <c r="Q1910" s="12">
        <v>0</v>
      </c>
      <c r="R1910" s="12">
        <v>0</v>
      </c>
      <c r="S1910" s="12">
        <v>2.8106089194576158E-2</v>
      </c>
      <c r="T1910" s="12">
        <v>3774.3868074416273</v>
      </c>
      <c r="U1910" s="12">
        <v>0</v>
      </c>
      <c r="V1910" s="12">
        <v>0</v>
      </c>
      <c r="W1910" s="57">
        <v>1.3695781038000345E-3</v>
      </c>
      <c r="X1910" s="57">
        <v>4.3618598970601065E-5</v>
      </c>
      <c r="Y1910" s="57">
        <v>0</v>
      </c>
      <c r="Z1910" s="57">
        <v>1.909928547667556E-3</v>
      </c>
      <c r="AA1910" s="57">
        <v>5.8258508509120204E-4</v>
      </c>
      <c r="AB1910" s="57">
        <v>0</v>
      </c>
      <c r="AC1910" s="57">
        <v>0</v>
      </c>
      <c r="AD1910" s="57">
        <v>1.3637851990290285E-7</v>
      </c>
      <c r="AE1910" s="57">
        <v>4.5961610971568542E-4</v>
      </c>
      <c r="AF1910" s="57">
        <v>0</v>
      </c>
      <c r="AG1910" s="57">
        <v>0</v>
      </c>
      <c r="AH1910" s="17">
        <v>3.9686025670590747E-4</v>
      </c>
      <c r="AI1910" s="12">
        <v>641</v>
      </c>
      <c r="AJ1910" s="16">
        <v>8</v>
      </c>
      <c r="AK1910" s="17">
        <v>0.93533951060929477</v>
      </c>
      <c r="AL1910" t="str">
        <f>IF(AK1910&lt;='CAV Tier 1 Analysis'!$A$5,"Tier 1", "Tier 2")</f>
        <v>Tier 2</v>
      </c>
      <c r="AM1910" t="str">
        <f t="shared" si="59"/>
        <v>Michigan - Tier 2</v>
      </c>
      <c r="AN1910" t="str">
        <f t="shared" si="60"/>
        <v>Chesaning, Township Of - Tier 2</v>
      </c>
    </row>
    <row r="1911" spans="1:40" x14ac:dyDescent="0.3">
      <c r="A1911">
        <v>5</v>
      </c>
      <c r="B1911" t="s">
        <v>30</v>
      </c>
      <c r="C1911" t="s">
        <v>5735</v>
      </c>
      <c r="D1911" t="s">
        <v>9214</v>
      </c>
      <c r="E1911" t="s">
        <v>2510</v>
      </c>
      <c r="F1911" s="12">
        <v>891.23257655427949</v>
      </c>
      <c r="G1911" s="12">
        <v>431.66497737230429</v>
      </c>
      <c r="H1911" s="12">
        <v>297.40469594565235</v>
      </c>
      <c r="I1911">
        <v>0</v>
      </c>
      <c r="J1911" s="15">
        <v>0</v>
      </c>
      <c r="K1911" s="15">
        <v>1</v>
      </c>
      <c r="L1911" s="56">
        <v>35.771679999999996</v>
      </c>
      <c r="M1911">
        <v>0</v>
      </c>
      <c r="N1911">
        <v>0</v>
      </c>
      <c r="O1911" s="12">
        <v>3</v>
      </c>
      <c r="P1911" s="12">
        <v>9</v>
      </c>
      <c r="Q1911" s="12">
        <v>0</v>
      </c>
      <c r="R1911" s="12">
        <v>0</v>
      </c>
      <c r="S1911" s="12">
        <v>0</v>
      </c>
      <c r="T1911" s="12">
        <v>452.29358093267194</v>
      </c>
      <c r="U1911" s="12">
        <v>0</v>
      </c>
      <c r="V1911" s="12">
        <v>0</v>
      </c>
      <c r="W1911" s="57">
        <v>1.5533217480455624E-3</v>
      </c>
      <c r="X1911" s="57">
        <v>0</v>
      </c>
      <c r="Y1911" s="57">
        <v>0</v>
      </c>
      <c r="Z1911" s="57">
        <v>4.4385663431710813E-4</v>
      </c>
      <c r="AA1911" s="57">
        <v>2.3070369369611599E-3</v>
      </c>
      <c r="AB1911" s="57">
        <v>0</v>
      </c>
      <c r="AC1911" s="57">
        <v>0</v>
      </c>
      <c r="AD1911" s="57">
        <v>0</v>
      </c>
      <c r="AE1911" s="57">
        <v>5.5076871217276841E-5</v>
      </c>
      <c r="AF1911" s="57">
        <v>0</v>
      </c>
      <c r="AG1911" s="57">
        <v>0</v>
      </c>
      <c r="AH1911" s="17">
        <v>3.9629929004919156E-4</v>
      </c>
      <c r="AI1911" s="12">
        <v>642</v>
      </c>
      <c r="AJ1911" s="16">
        <v>8</v>
      </c>
      <c r="AK1911" s="17">
        <v>0.93573580989934391</v>
      </c>
      <c r="AL1911" t="str">
        <f>IF(AK1911&lt;='CAV Tier 1 Analysis'!$A$5,"Tier 1", "Tier 2")</f>
        <v>Tier 2</v>
      </c>
      <c r="AM1911" t="str">
        <f t="shared" si="59"/>
        <v>Michigan - Tier 2</v>
      </c>
      <c r="AN1911" t="str">
        <f t="shared" si="60"/>
        <v>Gourley, Township Of - Tier 2</v>
      </c>
    </row>
    <row r="1912" spans="1:40" x14ac:dyDescent="0.3">
      <c r="A1912">
        <v>5</v>
      </c>
      <c r="B1912" t="s">
        <v>30</v>
      </c>
      <c r="C1912" t="s">
        <v>6115</v>
      </c>
      <c r="D1912" t="s">
        <v>9612</v>
      </c>
      <c r="E1912" t="s">
        <v>1158</v>
      </c>
      <c r="F1912" s="12">
        <v>6579.4973953355848</v>
      </c>
      <c r="G1912" s="12">
        <v>6960.4751846508989</v>
      </c>
      <c r="H1912" s="12">
        <v>3148.773646499038</v>
      </c>
      <c r="I1912">
        <v>0</v>
      </c>
      <c r="J1912" s="15">
        <v>0</v>
      </c>
      <c r="K1912" s="15">
        <v>1.0000000000000002</v>
      </c>
      <c r="L1912" s="56">
        <v>31.424859999999999</v>
      </c>
      <c r="M1912">
        <v>0</v>
      </c>
      <c r="N1912">
        <v>0</v>
      </c>
      <c r="O1912" s="12">
        <v>8</v>
      </c>
      <c r="P1912" s="12">
        <v>3</v>
      </c>
      <c r="Q1912" s="12"/>
      <c r="R1912" s="12">
        <v>0</v>
      </c>
      <c r="S1912" s="12">
        <v>0</v>
      </c>
      <c r="T1912" s="12">
        <v>7186.946457709716</v>
      </c>
      <c r="U1912" s="12">
        <v>607.44906237413124</v>
      </c>
      <c r="V1912" s="12">
        <v>0</v>
      </c>
      <c r="W1912" s="57">
        <v>1.3645688004389808E-3</v>
      </c>
      <c r="X1912" s="57">
        <v>0</v>
      </c>
      <c r="Y1912" s="57">
        <v>0</v>
      </c>
      <c r="Z1912" s="57">
        <v>1.1836176915122883E-3</v>
      </c>
      <c r="AA1912" s="57">
        <v>7.6901231232038658E-4</v>
      </c>
      <c r="AB1912" s="57">
        <v>0</v>
      </c>
      <c r="AC1912" s="57">
        <v>0</v>
      </c>
      <c r="AD1912" s="57">
        <v>0</v>
      </c>
      <c r="AE1912" s="57">
        <v>8.751716610271009E-4</v>
      </c>
      <c r="AF1912" s="57">
        <v>1.6338406389270404E-4</v>
      </c>
      <c r="AG1912" s="57">
        <v>0</v>
      </c>
      <c r="AH1912" s="17">
        <v>3.9597768447195095E-4</v>
      </c>
      <c r="AI1912" s="12">
        <v>643</v>
      </c>
      <c r="AJ1912" s="16">
        <v>8</v>
      </c>
      <c r="AK1912" s="17">
        <v>0.93613178758381588</v>
      </c>
      <c r="AL1912" t="str">
        <f>IF(AK1912&lt;='CAV Tier 1 Analysis'!$A$5,"Tier 1", "Tier 2")</f>
        <v>Tier 2</v>
      </c>
      <c r="AM1912" t="str">
        <f t="shared" si="59"/>
        <v>Michigan - Tier 2</v>
      </c>
      <c r="AN1912" t="str">
        <f t="shared" si="60"/>
        <v>Napoleon, Township Of - Tier 2</v>
      </c>
    </row>
    <row r="1913" spans="1:40" x14ac:dyDescent="0.3">
      <c r="A1913">
        <v>5</v>
      </c>
      <c r="B1913" t="s">
        <v>30</v>
      </c>
      <c r="C1913" t="s">
        <v>5683</v>
      </c>
      <c r="D1913" t="s">
        <v>9158</v>
      </c>
      <c r="E1913" t="s">
        <v>2360</v>
      </c>
      <c r="F1913" s="12">
        <v>789.48782078535316</v>
      </c>
      <c r="G1913" s="12">
        <v>1050.1378886409038</v>
      </c>
      <c r="H1913" s="12">
        <v>619.23517036336943</v>
      </c>
      <c r="I1913">
        <v>1</v>
      </c>
      <c r="J1913" s="15">
        <v>5.0323054838169829E-3</v>
      </c>
      <c r="K1913" s="15">
        <v>0.99496769451618294</v>
      </c>
      <c r="L1913" s="56">
        <v>23.782339999999998</v>
      </c>
      <c r="M1913">
        <v>3</v>
      </c>
      <c r="N1913">
        <v>0</v>
      </c>
      <c r="O1913" s="12">
        <v>3</v>
      </c>
      <c r="P1913" s="12">
        <v>9</v>
      </c>
      <c r="Q1913" s="12">
        <v>0</v>
      </c>
      <c r="R1913" s="12">
        <v>0.99496769451618294</v>
      </c>
      <c r="S1913" s="12">
        <v>3.1161805435919279</v>
      </c>
      <c r="T1913" s="12">
        <v>1260.8223638341228</v>
      </c>
      <c r="U1913" s="12">
        <v>471.33454304876966</v>
      </c>
      <c r="V1913" s="12">
        <v>0</v>
      </c>
      <c r="W1913" s="57">
        <v>1.0327059266272622E-3</v>
      </c>
      <c r="X1913" s="57">
        <v>1.3085579691180318E-4</v>
      </c>
      <c r="Y1913" s="57">
        <v>0</v>
      </c>
      <c r="Z1913" s="57">
        <v>4.4385663431710813E-4</v>
      </c>
      <c r="AA1913" s="57">
        <v>2.3070369369611599E-3</v>
      </c>
      <c r="AB1913" s="57">
        <v>0</v>
      </c>
      <c r="AC1913" s="57">
        <v>1.4423786151093786E-4</v>
      </c>
      <c r="AD1913" s="57">
        <v>1.5120570042427033E-5</v>
      </c>
      <c r="AE1913" s="57">
        <v>1.5353335507781979E-4</v>
      </c>
      <c r="AF1913" s="57">
        <v>1.2677368007671508E-4</v>
      </c>
      <c r="AG1913" s="57">
        <v>0</v>
      </c>
      <c r="AH1913" s="17">
        <v>3.9582916013865754E-4</v>
      </c>
      <c r="AI1913" s="12">
        <v>644</v>
      </c>
      <c r="AJ1913" s="16">
        <v>8</v>
      </c>
      <c r="AK1913" s="17">
        <v>0.93652761674395457</v>
      </c>
      <c r="AL1913" t="str">
        <f>IF(AK1913&lt;='CAV Tier 1 Analysis'!$A$5,"Tier 1", "Tier 2")</f>
        <v>Tier 2</v>
      </c>
      <c r="AM1913" t="str">
        <f t="shared" si="59"/>
        <v>Michigan - Tier 2</v>
      </c>
      <c r="AN1913" t="str">
        <f t="shared" si="60"/>
        <v>Brampton, Township Of - Tier 2</v>
      </c>
    </row>
    <row r="1914" spans="1:40" x14ac:dyDescent="0.3">
      <c r="A1914">
        <v>5</v>
      </c>
      <c r="B1914" t="s">
        <v>30</v>
      </c>
      <c r="C1914" t="s">
        <v>6117</v>
      </c>
      <c r="D1914" t="s">
        <v>9614</v>
      </c>
      <c r="E1914" t="s">
        <v>3158</v>
      </c>
      <c r="F1914" s="12">
        <v>10522.623763683818</v>
      </c>
      <c r="G1914" s="12">
        <v>1991.5719727213764</v>
      </c>
      <c r="H1914" s="12">
        <v>948.9802624243847</v>
      </c>
      <c r="I1914">
        <v>0</v>
      </c>
      <c r="J1914" s="15">
        <v>0</v>
      </c>
      <c r="K1914" s="15">
        <v>1</v>
      </c>
      <c r="L1914" s="56">
        <v>35.621700000000004</v>
      </c>
      <c r="M1914">
        <v>3</v>
      </c>
      <c r="N1914">
        <v>0</v>
      </c>
      <c r="O1914" s="12">
        <v>9.6666666666666661</v>
      </c>
      <c r="P1914" s="12">
        <v>3.5555555555555554</v>
      </c>
      <c r="Q1914" s="12">
        <v>0</v>
      </c>
      <c r="R1914" s="12">
        <v>0</v>
      </c>
      <c r="S1914" s="12">
        <v>0</v>
      </c>
      <c r="T1914" s="12">
        <v>2371.0981904441501</v>
      </c>
      <c r="U1914" s="12">
        <v>0</v>
      </c>
      <c r="V1914" s="12">
        <v>0</v>
      </c>
      <c r="W1914" s="57">
        <v>1.54680913259748E-3</v>
      </c>
      <c r="X1914" s="57">
        <v>1.3085579691180318E-4</v>
      </c>
      <c r="Y1914" s="57">
        <v>0</v>
      </c>
      <c r="Z1914" s="57">
        <v>1.4302047105773483E-3</v>
      </c>
      <c r="AA1914" s="57">
        <v>9.1142199978712487E-4</v>
      </c>
      <c r="AB1914" s="57">
        <v>0</v>
      </c>
      <c r="AC1914" s="57">
        <v>0</v>
      </c>
      <c r="AD1914" s="57">
        <v>0</v>
      </c>
      <c r="AE1914" s="57">
        <v>2.8873429821691526E-4</v>
      </c>
      <c r="AF1914" s="57">
        <v>0</v>
      </c>
      <c r="AG1914" s="57">
        <v>0</v>
      </c>
      <c r="AH1914" s="17">
        <v>3.9163872164460646E-4</v>
      </c>
      <c r="AI1914" s="12">
        <v>645</v>
      </c>
      <c r="AJ1914" s="16">
        <v>8</v>
      </c>
      <c r="AK1914" s="17">
        <v>0.93691925546559918</v>
      </c>
      <c r="AL1914" t="str">
        <f>IF(AK1914&lt;='CAV Tier 1 Analysis'!$A$5,"Tier 1", "Tier 2")</f>
        <v>Tier 2</v>
      </c>
      <c r="AM1914" t="str">
        <f t="shared" si="59"/>
        <v>Michigan - Tier 2</v>
      </c>
      <c r="AN1914" t="str">
        <f t="shared" si="60"/>
        <v>Pipestone, Township - Tier 2</v>
      </c>
    </row>
    <row r="1915" spans="1:40" x14ac:dyDescent="0.3">
      <c r="A1915">
        <v>5</v>
      </c>
      <c r="B1915" t="s">
        <v>30</v>
      </c>
      <c r="C1915" t="s">
        <v>6137</v>
      </c>
      <c r="D1915" t="s">
        <v>9635</v>
      </c>
      <c r="E1915" t="s">
        <v>3023</v>
      </c>
      <c r="F1915" s="12">
        <v>3675.0313552032303</v>
      </c>
      <c r="G1915" s="12">
        <v>3749.1161267935681</v>
      </c>
      <c r="H1915" s="12">
        <v>1810.2585477919529</v>
      </c>
      <c r="I1915">
        <v>0</v>
      </c>
      <c r="J1915" s="15">
        <v>0</v>
      </c>
      <c r="K1915" s="15">
        <v>0.99999999999999978</v>
      </c>
      <c r="L1915" s="56">
        <v>34.645429999999998</v>
      </c>
      <c r="M1915">
        <v>1</v>
      </c>
      <c r="N1915">
        <v>0</v>
      </c>
      <c r="O1915" s="12">
        <v>8.5</v>
      </c>
      <c r="P1915" s="12">
        <v>3.25</v>
      </c>
      <c r="Q1915" s="12">
        <v>0</v>
      </c>
      <c r="R1915" s="12">
        <v>0</v>
      </c>
      <c r="S1915" s="12">
        <v>0</v>
      </c>
      <c r="T1915" s="12">
        <v>4240.2385793757976</v>
      </c>
      <c r="U1915" s="12">
        <v>565.20722417256729</v>
      </c>
      <c r="V1915" s="12">
        <v>0</v>
      </c>
      <c r="W1915" s="57">
        <v>1.504416339668424E-3</v>
      </c>
      <c r="X1915" s="57">
        <v>4.3618598970601065E-5</v>
      </c>
      <c r="Y1915" s="57">
        <v>0</v>
      </c>
      <c r="Z1915" s="57">
        <v>1.2575937972318064E-3</v>
      </c>
      <c r="AA1915" s="57">
        <v>8.3309667168041883E-4</v>
      </c>
      <c r="AB1915" s="57">
        <v>0</v>
      </c>
      <c r="AC1915" s="57">
        <v>0</v>
      </c>
      <c r="AD1915" s="57">
        <v>0</v>
      </c>
      <c r="AE1915" s="57">
        <v>5.1634399428183379E-4</v>
      </c>
      <c r="AF1915" s="57">
        <v>1.5202238170540185E-4</v>
      </c>
      <c r="AG1915" s="57">
        <v>0</v>
      </c>
      <c r="AH1915" s="17">
        <v>3.9155379850349872E-4</v>
      </c>
      <c r="AI1915" s="12">
        <v>646</v>
      </c>
      <c r="AJ1915" s="16">
        <v>8</v>
      </c>
      <c r="AK1915" s="17">
        <v>0.93731080926410271</v>
      </c>
      <c r="AL1915" t="str">
        <f>IF(AK1915&lt;='CAV Tier 1 Analysis'!$A$5,"Tier 1", "Tier 2")</f>
        <v>Tier 2</v>
      </c>
      <c r="AM1915" t="str">
        <f t="shared" si="59"/>
        <v>Michigan - Tier 2</v>
      </c>
      <c r="AN1915" t="str">
        <f t="shared" si="60"/>
        <v>Metamora, Township Of - Tier 2</v>
      </c>
    </row>
    <row r="1916" spans="1:40" x14ac:dyDescent="0.3">
      <c r="A1916">
        <v>5</v>
      </c>
      <c r="B1916" t="s">
        <v>30</v>
      </c>
      <c r="C1916" t="s">
        <v>5912</v>
      </c>
      <c r="D1916" t="s">
        <v>9399</v>
      </c>
      <c r="E1916" t="s">
        <v>3410</v>
      </c>
      <c r="F1916" s="12">
        <v>5540.1245878708778</v>
      </c>
      <c r="G1916" s="12">
        <v>3619.5259478795056</v>
      </c>
      <c r="H1916" s="12">
        <v>1715.9966483073599</v>
      </c>
      <c r="I1916">
        <v>5</v>
      </c>
      <c r="J1916" s="15">
        <v>8.034374930785014E-2</v>
      </c>
      <c r="K1916" s="15">
        <v>0.91965625069214996</v>
      </c>
      <c r="L1916" s="56">
        <v>4.9664099999999989</v>
      </c>
      <c r="M1916">
        <v>12</v>
      </c>
      <c r="N1916">
        <v>0</v>
      </c>
      <c r="O1916" s="12">
        <v>10</v>
      </c>
      <c r="P1916" s="12">
        <v>1</v>
      </c>
      <c r="Q1916" s="12">
        <v>0</v>
      </c>
      <c r="R1916" s="12">
        <v>4.5982812534607493</v>
      </c>
      <c r="S1916" s="12">
        <v>137.8696045247176</v>
      </c>
      <c r="T1916" s="12">
        <v>3890.4473109474279</v>
      </c>
      <c r="U1916" s="12">
        <v>0</v>
      </c>
      <c r="V1916" s="12">
        <v>0</v>
      </c>
      <c r="W1916" s="57">
        <v>2.1565754425598578E-4</v>
      </c>
      <c r="X1916" s="57">
        <v>5.2342318764721273E-4</v>
      </c>
      <c r="Y1916" s="57">
        <v>0</v>
      </c>
      <c r="Z1916" s="57">
        <v>1.4795221143903603E-3</v>
      </c>
      <c r="AA1916" s="57">
        <v>2.5633743744012886E-4</v>
      </c>
      <c r="AB1916" s="57">
        <v>0</v>
      </c>
      <c r="AC1916" s="57">
        <v>6.6660079345342584E-4</v>
      </c>
      <c r="AD1916" s="57">
        <v>6.6898146072588412E-4</v>
      </c>
      <c r="AE1916" s="57">
        <v>4.7374907483939969E-4</v>
      </c>
      <c r="AF1916" s="57">
        <v>0</v>
      </c>
      <c r="AG1916" s="57">
        <v>0</v>
      </c>
      <c r="AH1916" s="17">
        <v>3.8947923752294524E-4</v>
      </c>
      <c r="AI1916" s="12">
        <v>647</v>
      </c>
      <c r="AJ1916" s="16">
        <v>8</v>
      </c>
      <c r="AK1916" s="17">
        <v>0.93770028850162568</v>
      </c>
      <c r="AL1916" t="str">
        <f>IF(AK1916&lt;='CAV Tier 1 Analysis'!$A$5,"Tier 1", "Tier 2")</f>
        <v>Tier 2</v>
      </c>
      <c r="AM1916" t="str">
        <f t="shared" si="59"/>
        <v>Michigan - Tier 2</v>
      </c>
      <c r="AN1916" t="str">
        <f t="shared" si="60"/>
        <v>Bloomfield Hills, City Of - Tier 2</v>
      </c>
    </row>
    <row r="1917" spans="1:40" x14ac:dyDescent="0.3">
      <c r="A1917">
        <v>5</v>
      </c>
      <c r="B1917" t="s">
        <v>30</v>
      </c>
      <c r="C1917" t="s">
        <v>5763</v>
      </c>
      <c r="D1917" t="s">
        <v>9244</v>
      </c>
      <c r="E1917" t="s">
        <v>3297</v>
      </c>
      <c r="F1917" s="12">
        <v>9918.8310554192394</v>
      </c>
      <c r="G1917" s="12">
        <v>3295.7108761797549</v>
      </c>
      <c r="H1917" s="12">
        <v>1194.2325197208013</v>
      </c>
      <c r="I1917">
        <v>0</v>
      </c>
      <c r="J1917" s="15">
        <v>0</v>
      </c>
      <c r="K1917" s="15">
        <v>1.0000000000000002</v>
      </c>
      <c r="L1917" s="56">
        <v>36.292339999999989</v>
      </c>
      <c r="M1917">
        <v>0</v>
      </c>
      <c r="N1917">
        <v>0</v>
      </c>
      <c r="O1917" s="12">
        <v>12.272727272727273</v>
      </c>
      <c r="P1917" s="12">
        <v>1.8181818181818181</v>
      </c>
      <c r="Q1917" s="12">
        <v>0</v>
      </c>
      <c r="R1917" s="12">
        <v>0</v>
      </c>
      <c r="S1917" s="12">
        <v>0</v>
      </c>
      <c r="T1917" s="12">
        <v>3365.2419690138177</v>
      </c>
      <c r="U1917" s="12">
        <v>0</v>
      </c>
      <c r="V1917" s="12">
        <v>0</v>
      </c>
      <c r="W1917" s="57">
        <v>1.575930484938473E-3</v>
      </c>
      <c r="X1917" s="57">
        <v>0</v>
      </c>
      <c r="Y1917" s="57">
        <v>0</v>
      </c>
      <c r="Z1917" s="57">
        <v>1.8157771403881696E-3</v>
      </c>
      <c r="AA1917" s="57">
        <v>4.6606806807296158E-4</v>
      </c>
      <c r="AB1917" s="57">
        <v>0</v>
      </c>
      <c r="AC1917" s="57">
        <v>0</v>
      </c>
      <c r="AD1917" s="57">
        <v>0</v>
      </c>
      <c r="AE1917" s="57">
        <v>4.0979356408319176E-4</v>
      </c>
      <c r="AF1917" s="57">
        <v>0</v>
      </c>
      <c r="AG1917" s="57">
        <v>0</v>
      </c>
      <c r="AH1917" s="17">
        <v>3.8796084158934511E-4</v>
      </c>
      <c r="AI1917" s="12">
        <v>648</v>
      </c>
      <c r="AJ1917" s="16">
        <v>8</v>
      </c>
      <c r="AK1917" s="17">
        <v>0.938088249343215</v>
      </c>
      <c r="AL1917" t="str">
        <f>IF(AK1917&lt;='CAV Tier 1 Analysis'!$A$5,"Tier 1", "Tier 2")</f>
        <v>Tier 2</v>
      </c>
      <c r="AM1917" t="str">
        <f t="shared" si="59"/>
        <v>Michigan - Tier 2</v>
      </c>
      <c r="AN1917" t="str">
        <f t="shared" si="60"/>
        <v>Wright, Township Of - Tier 2</v>
      </c>
    </row>
    <row r="1918" spans="1:40" x14ac:dyDescent="0.3">
      <c r="A1918">
        <v>5</v>
      </c>
      <c r="B1918" t="s">
        <v>30</v>
      </c>
      <c r="C1918" t="s">
        <v>5473</v>
      </c>
      <c r="D1918" t="s">
        <v>8921</v>
      </c>
      <c r="E1918" t="s">
        <v>2052</v>
      </c>
      <c r="F1918" s="12">
        <v>39.024458026593145</v>
      </c>
      <c r="G1918" s="12">
        <v>941.00070089949156</v>
      </c>
      <c r="H1918" s="12">
        <v>673.09674962536678</v>
      </c>
      <c r="I1918">
        <v>3</v>
      </c>
      <c r="J1918" s="15">
        <v>3.9953481392557028E-2</v>
      </c>
      <c r="K1918" s="15">
        <v>0.96004651860744294</v>
      </c>
      <c r="L1918" s="56">
        <v>3.4652800000000004</v>
      </c>
      <c r="M1918">
        <v>3</v>
      </c>
      <c r="N1918">
        <v>0</v>
      </c>
      <c r="O1918" s="12">
        <v>3</v>
      </c>
      <c r="P1918" s="12">
        <v>10</v>
      </c>
      <c r="Q1918" s="12">
        <v>0</v>
      </c>
      <c r="R1918" s="12">
        <v>2.8801395558223288</v>
      </c>
      <c r="S1918" s="12">
        <v>26.892558461547708</v>
      </c>
      <c r="T1918" s="12">
        <v>1121.3045105140584</v>
      </c>
      <c r="U1918" s="12">
        <v>1082.2800524874654</v>
      </c>
      <c r="V1918" s="12">
        <v>0</v>
      </c>
      <c r="W1918" s="57">
        <v>1.5047363688446637E-4</v>
      </c>
      <c r="X1918" s="57">
        <v>1.3085579691180318E-4</v>
      </c>
      <c r="Y1918" s="57">
        <v>0</v>
      </c>
      <c r="Z1918" s="57">
        <v>4.4385663431710813E-4</v>
      </c>
      <c r="AA1918" s="57">
        <v>2.5633743744012888E-3</v>
      </c>
      <c r="AB1918" s="57">
        <v>0</v>
      </c>
      <c r="AC1918" s="57">
        <v>4.1752629022481129E-4</v>
      </c>
      <c r="AD1918" s="57">
        <v>1.3049013308105207E-4</v>
      </c>
      <c r="AE1918" s="57">
        <v>1.3654393235823455E-4</v>
      </c>
      <c r="AF1918" s="57">
        <v>2.9109817464250559E-4</v>
      </c>
      <c r="AG1918" s="57">
        <v>0</v>
      </c>
      <c r="AH1918" s="17">
        <v>3.8765627025647909E-4</v>
      </c>
      <c r="AI1918" s="12">
        <v>649</v>
      </c>
      <c r="AJ1918" s="16">
        <v>8</v>
      </c>
      <c r="AK1918" s="17">
        <v>0.93847590561347149</v>
      </c>
      <c r="AL1918" t="str">
        <f>IF(AK1918&lt;='CAV Tier 1 Analysis'!$A$5,"Tier 1", "Tier 2")</f>
        <v>Tier 2</v>
      </c>
      <c r="AM1918" t="str">
        <f t="shared" si="59"/>
        <v>Michigan - Tier 2</v>
      </c>
      <c r="AN1918" t="str">
        <f t="shared" si="60"/>
        <v>Iron River, City Of - Tier 2</v>
      </c>
    </row>
    <row r="1919" spans="1:40" x14ac:dyDescent="0.3">
      <c r="A1919">
        <v>5</v>
      </c>
      <c r="B1919" t="s">
        <v>30</v>
      </c>
      <c r="C1919" t="s">
        <v>6081</v>
      </c>
      <c r="D1919" t="s">
        <v>9578</v>
      </c>
      <c r="E1919" t="s">
        <v>2990</v>
      </c>
      <c r="F1919" s="12">
        <v>2510.7975581103497</v>
      </c>
      <c r="G1919" s="12">
        <v>1346.8790508626394</v>
      </c>
      <c r="H1919" s="12">
        <v>612.12082694713638</v>
      </c>
      <c r="I1919">
        <v>0</v>
      </c>
      <c r="J1919" s="15">
        <v>0</v>
      </c>
      <c r="K1919" s="15">
        <v>0.99999999999999978</v>
      </c>
      <c r="L1919" s="56">
        <v>35.896329999999999</v>
      </c>
      <c r="M1919">
        <v>0</v>
      </c>
      <c r="N1919">
        <v>0</v>
      </c>
      <c r="O1919" s="12">
        <v>8.4444444444444446</v>
      </c>
      <c r="P1919" s="12">
        <v>5</v>
      </c>
      <c r="Q1919" s="12">
        <v>0</v>
      </c>
      <c r="R1919" s="12">
        <v>0</v>
      </c>
      <c r="S1919" s="12">
        <v>0</v>
      </c>
      <c r="T1919" s="12">
        <v>1428.2657882995918</v>
      </c>
      <c r="U1919" s="12">
        <v>0</v>
      </c>
      <c r="V1919" s="12">
        <v>0</v>
      </c>
      <c r="W1919" s="57">
        <v>1.5587344531769369E-3</v>
      </c>
      <c r="X1919" s="57">
        <v>0</v>
      </c>
      <c r="Y1919" s="57">
        <v>0</v>
      </c>
      <c r="Z1919" s="57">
        <v>1.2493742299296378E-3</v>
      </c>
      <c r="AA1919" s="57">
        <v>1.2816871872006444E-3</v>
      </c>
      <c r="AB1919" s="57">
        <v>0</v>
      </c>
      <c r="AC1919" s="57">
        <v>0</v>
      </c>
      <c r="AD1919" s="57">
        <v>0</v>
      </c>
      <c r="AE1919" s="57">
        <v>1.7392334139256538E-4</v>
      </c>
      <c r="AF1919" s="57">
        <v>0</v>
      </c>
      <c r="AG1919" s="57">
        <v>0</v>
      </c>
      <c r="AH1919" s="17">
        <v>3.8761083742725312E-4</v>
      </c>
      <c r="AI1919" s="12">
        <v>650</v>
      </c>
      <c r="AJ1919" s="16">
        <v>8</v>
      </c>
      <c r="AK1919" s="17">
        <v>0.93886351645089872</v>
      </c>
      <c r="AL1919" t="str">
        <f>IF(AK1919&lt;='CAV Tier 1 Analysis'!$A$5,"Tier 1", "Tier 2")</f>
        <v>Tier 2</v>
      </c>
      <c r="AM1919" t="str">
        <f t="shared" si="59"/>
        <v>Michigan - Tier 2</v>
      </c>
      <c r="AN1919" t="str">
        <f t="shared" si="60"/>
        <v>Novesta, Township Of - Tier 2</v>
      </c>
    </row>
    <row r="1920" spans="1:40" x14ac:dyDescent="0.3">
      <c r="A1920">
        <v>5</v>
      </c>
      <c r="B1920" t="s">
        <v>30</v>
      </c>
      <c r="C1920" t="s">
        <v>5844</v>
      </c>
      <c r="D1920" t="s">
        <v>9331</v>
      </c>
      <c r="E1920" t="s">
        <v>2468</v>
      </c>
      <c r="F1920" s="12">
        <v>1150.7875989368727</v>
      </c>
      <c r="G1920" s="12">
        <v>1434.4376047356536</v>
      </c>
      <c r="H1920" s="12">
        <v>1019.4115270906052</v>
      </c>
      <c r="I1920">
        <v>0</v>
      </c>
      <c r="J1920" s="15">
        <v>0</v>
      </c>
      <c r="K1920" s="15">
        <v>1</v>
      </c>
      <c r="L1920" s="56">
        <v>30.33379</v>
      </c>
      <c r="M1920">
        <v>2</v>
      </c>
      <c r="N1920">
        <v>0</v>
      </c>
      <c r="O1920" s="12">
        <v>2</v>
      </c>
      <c r="P1920" s="12">
        <v>9</v>
      </c>
      <c r="Q1920" s="12">
        <v>0</v>
      </c>
      <c r="R1920" s="12">
        <v>0</v>
      </c>
      <c r="S1920" s="12">
        <v>0</v>
      </c>
      <c r="T1920" s="12">
        <v>1445.4107311046728</v>
      </c>
      <c r="U1920" s="12">
        <v>294.62313216780012</v>
      </c>
      <c r="V1920" s="12">
        <v>0</v>
      </c>
      <c r="W1920" s="57">
        <v>1.3171910211554785E-3</v>
      </c>
      <c r="X1920" s="57">
        <v>8.7237197941202131E-5</v>
      </c>
      <c r="Y1920" s="57">
        <v>0</v>
      </c>
      <c r="Z1920" s="57">
        <v>2.9590442287807207E-4</v>
      </c>
      <c r="AA1920" s="57">
        <v>2.3070369369611599E-3</v>
      </c>
      <c r="AB1920" s="57">
        <v>0</v>
      </c>
      <c r="AC1920" s="57">
        <v>0</v>
      </c>
      <c r="AD1920" s="57">
        <v>0</v>
      </c>
      <c r="AE1920" s="57">
        <v>1.7601112208791774E-4</v>
      </c>
      <c r="AF1920" s="57">
        <v>7.9244051282648567E-5</v>
      </c>
      <c r="AG1920" s="57">
        <v>0</v>
      </c>
      <c r="AH1920" s="17">
        <v>3.8751134111877081E-4</v>
      </c>
      <c r="AI1920" s="12">
        <v>651</v>
      </c>
      <c r="AJ1920" s="16">
        <v>8</v>
      </c>
      <c r="AK1920" s="17">
        <v>0.93925102779201752</v>
      </c>
      <c r="AL1920" t="str">
        <f>IF(AK1920&lt;='CAV Tier 1 Analysis'!$A$5,"Tier 1", "Tier 2")</f>
        <v>Tier 2</v>
      </c>
      <c r="AM1920" t="str">
        <f t="shared" si="59"/>
        <v>Michigan - Tier 2</v>
      </c>
      <c r="AN1920" t="str">
        <f t="shared" si="60"/>
        <v>Centerville, Township Of - Tier 2</v>
      </c>
    </row>
    <row r="1921" spans="1:40" x14ac:dyDescent="0.3">
      <c r="A1921">
        <v>5</v>
      </c>
      <c r="B1921" t="s">
        <v>30</v>
      </c>
      <c r="C1921" t="s">
        <v>5668</v>
      </c>
      <c r="D1921" t="s">
        <v>9143</v>
      </c>
      <c r="E1921" t="s">
        <v>3201</v>
      </c>
      <c r="F1921" s="12">
        <v>9471.6755577817967</v>
      </c>
      <c r="G1921" s="12">
        <v>2675.570943312096</v>
      </c>
      <c r="H1921" s="12">
        <v>1070.8452800528535</v>
      </c>
      <c r="I1921">
        <v>0</v>
      </c>
      <c r="J1921" s="15">
        <v>0</v>
      </c>
      <c r="K1921" s="15">
        <v>0.99999999999999956</v>
      </c>
      <c r="L1921" s="56">
        <v>35.379100000000008</v>
      </c>
      <c r="M1921">
        <v>3</v>
      </c>
      <c r="N1921">
        <v>0</v>
      </c>
      <c r="O1921" s="12">
        <v>9.5714285714285712</v>
      </c>
      <c r="P1921" s="12">
        <v>3.2857142857142856</v>
      </c>
      <c r="Q1921" s="12">
        <v>0</v>
      </c>
      <c r="R1921" s="12">
        <v>0</v>
      </c>
      <c r="S1921" s="12">
        <v>0</v>
      </c>
      <c r="T1921" s="12">
        <v>2761.5838870797434</v>
      </c>
      <c r="U1921" s="12">
        <v>0</v>
      </c>
      <c r="V1921" s="12">
        <v>0</v>
      </c>
      <c r="W1921" s="57">
        <v>1.5362746579494946E-3</v>
      </c>
      <c r="X1921" s="57">
        <v>1.3085579691180318E-4</v>
      </c>
      <c r="Y1921" s="57">
        <v>0</v>
      </c>
      <c r="Z1921" s="57">
        <v>1.4161140237736306E-3</v>
      </c>
      <c r="AA1921" s="57">
        <v>8.4225158016042342E-4</v>
      </c>
      <c r="AB1921" s="57">
        <v>0</v>
      </c>
      <c r="AC1921" s="57">
        <v>0</v>
      </c>
      <c r="AD1921" s="57">
        <v>0</v>
      </c>
      <c r="AE1921" s="57">
        <v>3.3628467552149319E-4</v>
      </c>
      <c r="AF1921" s="57">
        <v>0</v>
      </c>
      <c r="AG1921" s="57">
        <v>0</v>
      </c>
      <c r="AH1921" s="17">
        <v>3.8743461221062229E-4</v>
      </c>
      <c r="AI1921" s="12">
        <v>652</v>
      </c>
      <c r="AJ1921" s="16">
        <v>8</v>
      </c>
      <c r="AK1921" s="17">
        <v>0.9396384624042281</v>
      </c>
      <c r="AL1921" t="str">
        <f>IF(AK1921&lt;='CAV Tier 1 Analysis'!$A$5,"Tier 1", "Tier 2")</f>
        <v>Tier 2</v>
      </c>
      <c r="AM1921" t="str">
        <f t="shared" si="59"/>
        <v>Michigan - Tier 2</v>
      </c>
      <c r="AN1921" t="str">
        <f t="shared" si="60"/>
        <v>Beaver, Township Of - Tier 2</v>
      </c>
    </row>
    <row r="1922" spans="1:40" x14ac:dyDescent="0.3">
      <c r="A1922">
        <v>5</v>
      </c>
      <c r="B1922" t="s">
        <v>30</v>
      </c>
      <c r="C1922" t="s">
        <v>6026</v>
      </c>
      <c r="D1922" t="s">
        <v>9520</v>
      </c>
      <c r="E1922" t="s">
        <v>3105</v>
      </c>
      <c r="F1922" s="12">
        <v>5093.5952842877687</v>
      </c>
      <c r="G1922" s="12">
        <v>2224.829312409126</v>
      </c>
      <c r="H1922" s="12">
        <v>1034.5113763285026</v>
      </c>
      <c r="I1922">
        <v>0</v>
      </c>
      <c r="J1922" s="15">
        <v>0</v>
      </c>
      <c r="K1922" s="15">
        <v>1</v>
      </c>
      <c r="L1922" s="56">
        <v>36.535980000000002</v>
      </c>
      <c r="M1922">
        <v>0</v>
      </c>
      <c r="N1922">
        <v>0</v>
      </c>
      <c r="O1922" s="12">
        <v>9.5384615384615383</v>
      </c>
      <c r="P1922" s="12">
        <v>3.6923076923076925</v>
      </c>
      <c r="Q1922" s="12">
        <v>0</v>
      </c>
      <c r="R1922" s="12">
        <v>0</v>
      </c>
      <c r="S1922" s="12">
        <v>0</v>
      </c>
      <c r="T1922" s="12">
        <v>2590.4803951635126</v>
      </c>
      <c r="U1922" s="12">
        <v>0</v>
      </c>
      <c r="V1922" s="12">
        <v>0</v>
      </c>
      <c r="W1922" s="57">
        <v>1.5865101197415866E-3</v>
      </c>
      <c r="X1922" s="57">
        <v>0</v>
      </c>
      <c r="Y1922" s="57">
        <v>0</v>
      </c>
      <c r="Z1922" s="57">
        <v>1.4112364783415744E-3</v>
      </c>
      <c r="AA1922" s="57">
        <v>9.4647669208662978E-4</v>
      </c>
      <c r="AB1922" s="57">
        <v>0</v>
      </c>
      <c r="AC1922" s="57">
        <v>0</v>
      </c>
      <c r="AD1922" s="57">
        <v>0</v>
      </c>
      <c r="AE1922" s="57">
        <v>3.1544899403854193E-4</v>
      </c>
      <c r="AF1922" s="57">
        <v>0</v>
      </c>
      <c r="AG1922" s="57">
        <v>0</v>
      </c>
      <c r="AH1922" s="17">
        <v>3.8724293492803027E-4</v>
      </c>
      <c r="AI1922" s="12">
        <v>653</v>
      </c>
      <c r="AJ1922" s="16">
        <v>8</v>
      </c>
      <c r="AK1922" s="17">
        <v>0.94002570533915608</v>
      </c>
      <c r="AL1922" t="str">
        <f>IF(AK1922&lt;='CAV Tier 1 Analysis'!$A$5,"Tier 1", "Tier 2")</f>
        <v>Tier 2</v>
      </c>
      <c r="AM1922" t="str">
        <f t="shared" si="59"/>
        <v>Michigan - Tier 2</v>
      </c>
      <c r="AN1922" t="str">
        <f t="shared" si="60"/>
        <v>Ingersoll, Township Of - Tier 2</v>
      </c>
    </row>
    <row r="1923" spans="1:40" x14ac:dyDescent="0.3">
      <c r="A1923">
        <v>5</v>
      </c>
      <c r="B1923" t="s">
        <v>30</v>
      </c>
      <c r="C1923" t="s">
        <v>6120</v>
      </c>
      <c r="D1923" t="s">
        <v>9617</v>
      </c>
      <c r="E1923" t="s">
        <v>3331</v>
      </c>
      <c r="F1923" s="12">
        <v>53391.204770032149</v>
      </c>
      <c r="G1923" s="12">
        <v>4494.0776831178346</v>
      </c>
      <c r="H1923" s="12">
        <v>1569.36930641862</v>
      </c>
      <c r="I1923">
        <v>0</v>
      </c>
      <c r="J1923" s="15">
        <v>0</v>
      </c>
      <c r="K1923" s="15">
        <v>0.99999999999999978</v>
      </c>
      <c r="L1923" s="56">
        <v>37.256340000000002</v>
      </c>
      <c r="M1923">
        <v>0</v>
      </c>
      <c r="N1923">
        <v>0</v>
      </c>
      <c r="O1923" s="12">
        <v>11.5</v>
      </c>
      <c r="P1923" s="12">
        <v>1.5</v>
      </c>
      <c r="Q1923" s="12">
        <v>0</v>
      </c>
      <c r="R1923" s="12">
        <v>0</v>
      </c>
      <c r="S1923" s="12">
        <v>0</v>
      </c>
      <c r="T1923" s="12">
        <v>4519.7116151489981</v>
      </c>
      <c r="U1923" s="12">
        <v>0</v>
      </c>
      <c r="V1923" s="12">
        <v>0</v>
      </c>
      <c r="W1923" s="57">
        <v>1.6177904748834783E-3</v>
      </c>
      <c r="X1923" s="57">
        <v>0</v>
      </c>
      <c r="Y1923" s="57">
        <v>0</v>
      </c>
      <c r="Z1923" s="57">
        <v>1.7014504315489144E-3</v>
      </c>
      <c r="AA1923" s="57">
        <v>3.8450615616019329E-4</v>
      </c>
      <c r="AB1923" s="57">
        <v>0</v>
      </c>
      <c r="AC1923" s="57">
        <v>0</v>
      </c>
      <c r="AD1923" s="57">
        <v>0</v>
      </c>
      <c r="AE1923" s="57">
        <v>5.5037609433561125E-4</v>
      </c>
      <c r="AF1923" s="57">
        <v>0</v>
      </c>
      <c r="AG1923" s="57">
        <v>0</v>
      </c>
      <c r="AH1923" s="17">
        <v>3.8673846881165429E-4</v>
      </c>
      <c r="AI1923" s="12">
        <v>654</v>
      </c>
      <c r="AJ1923" s="16">
        <v>8</v>
      </c>
      <c r="AK1923" s="17">
        <v>0.94041244380796774</v>
      </c>
      <c r="AL1923" t="str">
        <f>IF(AK1923&lt;='CAV Tier 1 Analysis'!$A$5,"Tier 1", "Tier 2")</f>
        <v>Tier 2</v>
      </c>
      <c r="AM1923" t="str">
        <f t="shared" si="59"/>
        <v>Michigan - Tier 2</v>
      </c>
      <c r="AN1923" t="str">
        <f t="shared" si="60"/>
        <v>Richmond,  Township Of - Tier 2</v>
      </c>
    </row>
    <row r="1924" spans="1:40" x14ac:dyDescent="0.3">
      <c r="A1924">
        <v>5</v>
      </c>
      <c r="B1924" t="s">
        <v>30</v>
      </c>
      <c r="C1924" t="s">
        <v>5926</v>
      </c>
      <c r="D1924" t="s">
        <v>9416</v>
      </c>
      <c r="E1924" t="s">
        <v>3217</v>
      </c>
      <c r="F1924" s="12">
        <v>10484.520400362468</v>
      </c>
      <c r="G1924" s="12">
        <v>2803.6423008139586</v>
      </c>
      <c r="H1924" s="12">
        <v>1148.5132719780399</v>
      </c>
      <c r="I1924">
        <v>0</v>
      </c>
      <c r="J1924" s="15">
        <v>3.1642619701037088E-5</v>
      </c>
      <c r="K1924" s="15">
        <v>0.99996835738029866</v>
      </c>
      <c r="L1924" s="56">
        <v>35.079270000000008</v>
      </c>
      <c r="M1924">
        <v>1</v>
      </c>
      <c r="N1924">
        <v>0</v>
      </c>
      <c r="O1924" s="12">
        <v>11.285714285714286</v>
      </c>
      <c r="P1924" s="12">
        <v>2.5714285714285716</v>
      </c>
      <c r="Q1924" s="12">
        <v>0</v>
      </c>
      <c r="R1924" s="12">
        <v>0</v>
      </c>
      <c r="S1924" s="12">
        <v>3.6341968686794894E-2</v>
      </c>
      <c r="T1924" s="12">
        <v>2931.2145657928618</v>
      </c>
      <c r="U1924" s="12">
        <v>0</v>
      </c>
      <c r="V1924" s="12">
        <v>0</v>
      </c>
      <c r="W1924" s="57">
        <v>1.52325507207272E-3</v>
      </c>
      <c r="X1924" s="57">
        <v>4.3618598970601065E-5</v>
      </c>
      <c r="Y1924" s="57">
        <v>0</v>
      </c>
      <c r="Z1924" s="57">
        <v>1.6697463862405497E-3</v>
      </c>
      <c r="AA1924" s="57">
        <v>6.5915341056033139E-4</v>
      </c>
      <c r="AB1924" s="57">
        <v>0</v>
      </c>
      <c r="AC1924" s="57">
        <v>0</v>
      </c>
      <c r="AD1924" s="57">
        <v>1.7634128553250222E-7</v>
      </c>
      <c r="AE1924" s="57">
        <v>3.5694100901779465E-4</v>
      </c>
      <c r="AF1924" s="57">
        <v>0</v>
      </c>
      <c r="AG1924" s="57">
        <v>0</v>
      </c>
      <c r="AH1924" s="17">
        <v>3.8662643801341178E-4</v>
      </c>
      <c r="AI1924" s="12">
        <v>655</v>
      </c>
      <c r="AJ1924" s="16">
        <v>8</v>
      </c>
      <c r="AK1924" s="17">
        <v>0.94079907024598119</v>
      </c>
      <c r="AL1924" t="str">
        <f>IF(AK1924&lt;='CAV Tier 1 Analysis'!$A$5,"Tier 1", "Tier 2")</f>
        <v>Tier 2</v>
      </c>
      <c r="AM1924" t="str">
        <f t="shared" si="59"/>
        <v>Michigan - Tier 2</v>
      </c>
      <c r="AN1924" t="str">
        <f t="shared" si="60"/>
        <v>Ravenna, Township Of - Tier 2</v>
      </c>
    </row>
    <row r="1925" spans="1:40" x14ac:dyDescent="0.3">
      <c r="A1925">
        <v>5</v>
      </c>
      <c r="B1925" t="s">
        <v>30</v>
      </c>
      <c r="C1925" t="s">
        <v>5994</v>
      </c>
      <c r="D1925" t="s">
        <v>9487</v>
      </c>
      <c r="E1925" t="s">
        <v>3181</v>
      </c>
      <c r="F1925" s="12">
        <v>4035.7458989387624</v>
      </c>
      <c r="G1925" s="12">
        <v>1196.4801862188422</v>
      </c>
      <c r="H1925" s="12">
        <v>579.49716445161982</v>
      </c>
      <c r="I1925">
        <v>1</v>
      </c>
      <c r="J1925" s="15">
        <v>0</v>
      </c>
      <c r="K1925" s="15">
        <v>1.0000000000000002</v>
      </c>
      <c r="L1925" s="56">
        <v>35.990299999999991</v>
      </c>
      <c r="M1925">
        <v>5</v>
      </c>
      <c r="N1925">
        <v>0</v>
      </c>
      <c r="O1925" s="12">
        <v>2</v>
      </c>
      <c r="P1925" s="12">
        <v>6.4</v>
      </c>
      <c r="Q1925" s="12">
        <v>0</v>
      </c>
      <c r="R1925" s="12">
        <v>1.0000000000000002</v>
      </c>
      <c r="S1925" s="12">
        <v>0</v>
      </c>
      <c r="T1925" s="12">
        <v>1111.8745737700931</v>
      </c>
      <c r="U1925" s="12">
        <v>0</v>
      </c>
      <c r="V1925" s="12">
        <v>84.605612448749071</v>
      </c>
      <c r="W1925" s="57">
        <v>1.5628149337320529E-3</v>
      </c>
      <c r="X1925" s="57">
        <v>2.1809299485300531E-4</v>
      </c>
      <c r="Y1925" s="57">
        <v>0</v>
      </c>
      <c r="Z1925" s="57">
        <v>2.9590442287807207E-4</v>
      </c>
      <c r="AA1925" s="57">
        <v>1.6405595996168249E-3</v>
      </c>
      <c r="AB1925" s="57">
        <v>0</v>
      </c>
      <c r="AC1925" s="57">
        <v>1.4496738166064335E-4</v>
      </c>
      <c r="AD1925" s="57">
        <v>0</v>
      </c>
      <c r="AE1925" s="57">
        <v>1.3539562640491225E-4</v>
      </c>
      <c r="AF1925" s="57">
        <v>0</v>
      </c>
      <c r="AG1925" s="57">
        <v>2.5265249973538937E-4</v>
      </c>
      <c r="AH1925" s="17">
        <v>3.8639885989826363E-4</v>
      </c>
      <c r="AI1925" s="12">
        <v>656</v>
      </c>
      <c r="AJ1925" s="16">
        <v>8</v>
      </c>
      <c r="AK1925" s="17">
        <v>0.94118546910587941</v>
      </c>
      <c r="AL1925" t="str">
        <f>IF(AK1925&lt;='CAV Tier 1 Analysis'!$A$5,"Tier 1", "Tier 2")</f>
        <v>Tier 2</v>
      </c>
      <c r="AM1925" t="str">
        <f t="shared" si="59"/>
        <v>Michigan - Tier 2</v>
      </c>
      <c r="AN1925" t="str">
        <f t="shared" si="60"/>
        <v>Union, Township Of - Tier 2</v>
      </c>
    </row>
    <row r="1926" spans="1:40" x14ac:dyDescent="0.3">
      <c r="A1926">
        <v>5</v>
      </c>
      <c r="B1926" t="s">
        <v>30</v>
      </c>
      <c r="C1926" t="s">
        <v>6004</v>
      </c>
      <c r="D1926" t="s">
        <v>9498</v>
      </c>
      <c r="E1926" t="s">
        <v>2969</v>
      </c>
      <c r="F1926" s="12">
        <v>3304.8379293309126</v>
      </c>
      <c r="G1926" s="12">
        <v>1986.6262628336165</v>
      </c>
      <c r="H1926" s="12">
        <v>955.481056468264</v>
      </c>
      <c r="I1926">
        <v>0</v>
      </c>
      <c r="J1926" s="15">
        <v>0</v>
      </c>
      <c r="K1926" s="15">
        <v>1</v>
      </c>
      <c r="L1926" s="56">
        <v>35.284000000000006</v>
      </c>
      <c r="M1926">
        <v>1</v>
      </c>
      <c r="N1926">
        <v>0</v>
      </c>
      <c r="O1926" s="12">
        <v>7.1428571428571432</v>
      </c>
      <c r="P1926" s="12">
        <v>5.2857142857142856</v>
      </c>
      <c r="Q1926" s="12">
        <v>0</v>
      </c>
      <c r="R1926" s="12">
        <v>0</v>
      </c>
      <c r="S1926" s="12">
        <v>0</v>
      </c>
      <c r="T1926" s="12">
        <v>2101.3806440430303</v>
      </c>
      <c r="U1926" s="12">
        <v>0</v>
      </c>
      <c r="V1926" s="12">
        <v>0</v>
      </c>
      <c r="W1926" s="57">
        <v>1.5321451091489032E-3</v>
      </c>
      <c r="X1926" s="57">
        <v>4.3618598970601065E-5</v>
      </c>
      <c r="Y1926" s="57">
        <v>0</v>
      </c>
      <c r="Z1926" s="57">
        <v>1.056801510278829E-3</v>
      </c>
      <c r="AA1926" s="57">
        <v>1.3549264550406811E-3</v>
      </c>
      <c r="AB1926" s="57">
        <v>0</v>
      </c>
      <c r="AC1926" s="57">
        <v>0</v>
      </c>
      <c r="AD1926" s="57">
        <v>0</v>
      </c>
      <c r="AE1926" s="57">
        <v>2.5589014743869389E-4</v>
      </c>
      <c r="AF1926" s="57">
        <v>0</v>
      </c>
      <c r="AG1926" s="57">
        <v>0</v>
      </c>
      <c r="AH1926" s="17">
        <v>3.8576198371615528E-4</v>
      </c>
      <c r="AI1926" s="12">
        <v>657</v>
      </c>
      <c r="AJ1926" s="16">
        <v>8</v>
      </c>
      <c r="AK1926" s="17">
        <v>0.94157123108959562</v>
      </c>
      <c r="AL1926" t="str">
        <f>IF(AK1926&lt;='CAV Tier 1 Analysis'!$A$5,"Tier 1", "Tier 2")</f>
        <v>Tier 2</v>
      </c>
      <c r="AM1926" t="str">
        <f t="shared" si="59"/>
        <v>Michigan - Tier 2</v>
      </c>
      <c r="AN1926" t="str">
        <f t="shared" si="60"/>
        <v>Coe, Township Of - Tier 2</v>
      </c>
    </row>
    <row r="1927" spans="1:40" x14ac:dyDescent="0.3">
      <c r="A1927">
        <v>5</v>
      </c>
      <c r="B1927" t="s">
        <v>30</v>
      </c>
      <c r="C1927" t="s">
        <v>6116</v>
      </c>
      <c r="D1927" t="s">
        <v>9613</v>
      </c>
      <c r="E1927" t="s">
        <v>3171</v>
      </c>
      <c r="F1927" s="12">
        <v>10468.724414021612</v>
      </c>
      <c r="G1927" s="12">
        <v>2390.9508318678099</v>
      </c>
      <c r="H1927" s="12">
        <v>1348.5950990093686</v>
      </c>
      <c r="I1927">
        <v>0</v>
      </c>
      <c r="J1927" s="15">
        <v>0</v>
      </c>
      <c r="K1927" s="15">
        <v>1</v>
      </c>
      <c r="L1927" s="56">
        <v>35.439189999999996</v>
      </c>
      <c r="M1927">
        <v>1</v>
      </c>
      <c r="N1927">
        <v>0</v>
      </c>
      <c r="O1927" s="12">
        <v>10</v>
      </c>
      <c r="P1927" s="12">
        <v>3.2</v>
      </c>
      <c r="Q1927" s="12">
        <v>0</v>
      </c>
      <c r="R1927" s="12">
        <v>0</v>
      </c>
      <c r="S1927" s="12">
        <v>0</v>
      </c>
      <c r="T1927" s="12">
        <v>2964.1798415491307</v>
      </c>
      <c r="U1927" s="12">
        <v>0</v>
      </c>
      <c r="V1927" s="12">
        <v>0</v>
      </c>
      <c r="W1927" s="57">
        <v>1.5388839596048834E-3</v>
      </c>
      <c r="X1927" s="57">
        <v>4.3618598970601065E-5</v>
      </c>
      <c r="Y1927" s="57">
        <v>0</v>
      </c>
      <c r="Z1927" s="57">
        <v>1.4795221143903603E-3</v>
      </c>
      <c r="AA1927" s="57">
        <v>8.2027979980841246E-4</v>
      </c>
      <c r="AB1927" s="57">
        <v>0</v>
      </c>
      <c r="AC1927" s="57">
        <v>0</v>
      </c>
      <c r="AD1927" s="57">
        <v>0</v>
      </c>
      <c r="AE1927" s="57">
        <v>3.6095526949818011E-4</v>
      </c>
      <c r="AF1927" s="57">
        <v>0</v>
      </c>
      <c r="AG1927" s="57">
        <v>0</v>
      </c>
      <c r="AH1927" s="17">
        <v>3.8575088566113067E-4</v>
      </c>
      <c r="AI1927" s="12">
        <v>658</v>
      </c>
      <c r="AJ1927" s="16">
        <v>8</v>
      </c>
      <c r="AK1927" s="17">
        <v>0.94195698197525679</v>
      </c>
      <c r="AL1927" t="str">
        <f>IF(AK1927&lt;='CAV Tier 1 Analysis'!$A$5,"Tier 1", "Tier 2")</f>
        <v>Tier 2</v>
      </c>
      <c r="AM1927" t="str">
        <f t="shared" si="59"/>
        <v>Michigan - Tier 2</v>
      </c>
      <c r="AN1927" t="str">
        <f t="shared" si="60"/>
        <v>Bainbridge, Township Of - Tier 2</v>
      </c>
    </row>
    <row r="1928" spans="1:40" x14ac:dyDescent="0.3">
      <c r="A1928">
        <v>5</v>
      </c>
      <c r="B1928" t="s">
        <v>30</v>
      </c>
      <c r="C1928" t="s">
        <v>5414</v>
      </c>
      <c r="D1928" t="s">
        <v>8853</v>
      </c>
      <c r="E1928" t="s">
        <v>2259</v>
      </c>
      <c r="F1928" s="12">
        <v>753.08541198998842</v>
      </c>
      <c r="G1928" s="12">
        <v>940.06473586204822</v>
      </c>
      <c r="H1928" s="12">
        <v>1561.2483208960755</v>
      </c>
      <c r="I1928">
        <v>1</v>
      </c>
      <c r="J1928" s="15">
        <v>4.8065738838575277E-3</v>
      </c>
      <c r="K1928" s="15">
        <v>0.9951934261161427</v>
      </c>
      <c r="L1928" s="56">
        <v>17.2805</v>
      </c>
      <c r="M1928">
        <v>1</v>
      </c>
      <c r="N1928">
        <v>0</v>
      </c>
      <c r="O1928" s="12">
        <v>5</v>
      </c>
      <c r="P1928" s="12">
        <v>9</v>
      </c>
      <c r="Q1928" s="12">
        <v>0</v>
      </c>
      <c r="R1928" s="12">
        <v>0.9951934261161427</v>
      </c>
      <c r="S1928" s="12">
        <v>7.5042554054354929</v>
      </c>
      <c r="T1928" s="12">
        <v>1079.7074021262067</v>
      </c>
      <c r="U1928" s="12">
        <v>326.6219901362183</v>
      </c>
      <c r="V1928" s="12">
        <v>0</v>
      </c>
      <c r="W1928" s="57">
        <v>7.5037505834507482E-4</v>
      </c>
      <c r="X1928" s="57">
        <v>4.3618598970601065E-5</v>
      </c>
      <c r="Y1928" s="57">
        <v>0</v>
      </c>
      <c r="Z1928" s="57">
        <v>7.3976105719518015E-4</v>
      </c>
      <c r="AA1928" s="57">
        <v>2.3070369369611599E-3</v>
      </c>
      <c r="AB1928" s="57">
        <v>0</v>
      </c>
      <c r="AC1928" s="57">
        <v>1.4427058522994209E-4</v>
      </c>
      <c r="AD1928" s="57">
        <v>3.6412723167624033E-5</v>
      </c>
      <c r="AE1928" s="57">
        <v>1.314785529713229E-4</v>
      </c>
      <c r="AF1928" s="57">
        <v>8.7850704545676541E-5</v>
      </c>
      <c r="AG1928" s="57">
        <v>0</v>
      </c>
      <c r="AH1928" s="17">
        <v>3.8552765612605289E-4</v>
      </c>
      <c r="AI1928" s="12">
        <v>659</v>
      </c>
      <c r="AJ1928" s="16">
        <v>8</v>
      </c>
      <c r="AK1928" s="17">
        <v>0.94234250963138289</v>
      </c>
      <c r="AL1928" t="str">
        <f>IF(AK1928&lt;='CAV Tier 1 Analysis'!$A$5,"Tier 1", "Tier 2")</f>
        <v>Tier 2</v>
      </c>
      <c r="AM1928" t="str">
        <f t="shared" ref="AM1928:AM1991" si="61">B1928&amp;" - "&amp;AL1928</f>
        <v>Michigan - Tier 2</v>
      </c>
      <c r="AN1928" t="str">
        <f t="shared" ref="AN1928:AN1991" si="62">C1928&amp;" - "&amp;AL1928</f>
        <v>Lake, Township Of - Tier 2</v>
      </c>
    </row>
    <row r="1929" spans="1:40" x14ac:dyDescent="0.3">
      <c r="A1929">
        <v>5</v>
      </c>
      <c r="B1929" t="s">
        <v>30</v>
      </c>
      <c r="C1929" t="s">
        <v>6025</v>
      </c>
      <c r="D1929" t="s">
        <v>9519</v>
      </c>
      <c r="E1929" t="s">
        <v>2968</v>
      </c>
      <c r="F1929" s="12">
        <v>5002.6483690568075</v>
      </c>
      <c r="G1929" s="12">
        <v>2652.1893613222092</v>
      </c>
      <c r="H1929" s="12">
        <v>1530.467759222867</v>
      </c>
      <c r="I1929">
        <v>0</v>
      </c>
      <c r="J1929" s="15">
        <v>0</v>
      </c>
      <c r="K1929" s="15">
        <v>1</v>
      </c>
      <c r="L1929" s="56">
        <v>35.889789999999998</v>
      </c>
      <c r="M1929">
        <v>0</v>
      </c>
      <c r="N1929">
        <v>0</v>
      </c>
      <c r="O1929" s="12">
        <v>7</v>
      </c>
      <c r="P1929" s="12">
        <v>5</v>
      </c>
      <c r="Q1929" s="12">
        <v>0</v>
      </c>
      <c r="R1929" s="12">
        <v>0</v>
      </c>
      <c r="S1929" s="12">
        <v>0</v>
      </c>
      <c r="T1929" s="12">
        <v>2993.4593457210644</v>
      </c>
      <c r="U1929" s="12">
        <v>0</v>
      </c>
      <c r="V1929" s="12">
        <v>0</v>
      </c>
      <c r="W1929" s="57">
        <v>1.5584504652783472E-3</v>
      </c>
      <c r="X1929" s="57">
        <v>0</v>
      </c>
      <c r="Y1929" s="57">
        <v>0</v>
      </c>
      <c r="Z1929" s="57">
        <v>1.0356654800732523E-3</v>
      </c>
      <c r="AA1929" s="57">
        <v>1.2816871872006444E-3</v>
      </c>
      <c r="AB1929" s="57">
        <v>0</v>
      </c>
      <c r="AC1929" s="57">
        <v>0</v>
      </c>
      <c r="AD1929" s="57">
        <v>0</v>
      </c>
      <c r="AE1929" s="57">
        <v>3.6452070475653141E-4</v>
      </c>
      <c r="AF1929" s="57">
        <v>0</v>
      </c>
      <c r="AG1929" s="57">
        <v>0</v>
      </c>
      <c r="AH1929" s="17">
        <v>3.8548398520988866E-4</v>
      </c>
      <c r="AI1929" s="12">
        <v>660</v>
      </c>
      <c r="AJ1929" s="16">
        <v>8</v>
      </c>
      <c r="AK1929" s="17">
        <v>0.94272799361659276</v>
      </c>
      <c r="AL1929" t="str">
        <f>IF(AK1929&lt;='CAV Tier 1 Analysis'!$A$5,"Tier 1", "Tier 2")</f>
        <v>Tier 2</v>
      </c>
      <c r="AM1929" t="str">
        <f t="shared" si="61"/>
        <v>Michigan - Tier 2</v>
      </c>
      <c r="AN1929" t="str">
        <f t="shared" si="62"/>
        <v>Edenville, Township Of - Tier 2</v>
      </c>
    </row>
    <row r="1930" spans="1:40" x14ac:dyDescent="0.3">
      <c r="A1930">
        <v>5</v>
      </c>
      <c r="B1930" t="s">
        <v>30</v>
      </c>
      <c r="C1930" t="s">
        <v>6100</v>
      </c>
      <c r="D1930" t="s">
        <v>9597</v>
      </c>
      <c r="E1930" t="s">
        <v>2945</v>
      </c>
      <c r="F1930" s="12">
        <v>2385.1932209097013</v>
      </c>
      <c r="G1930" s="12">
        <v>2338.4480760253</v>
      </c>
      <c r="H1930" s="12">
        <v>1050.4090063306842</v>
      </c>
      <c r="I1930">
        <v>0</v>
      </c>
      <c r="J1930" s="15">
        <v>0</v>
      </c>
      <c r="K1930" s="15">
        <v>1</v>
      </c>
      <c r="L1930" s="56">
        <v>34.0989</v>
      </c>
      <c r="M1930">
        <v>0</v>
      </c>
      <c r="N1930">
        <v>0</v>
      </c>
      <c r="O1930" s="12">
        <v>8</v>
      </c>
      <c r="P1930" s="12">
        <v>5</v>
      </c>
      <c r="Q1930" s="12">
        <v>0</v>
      </c>
      <c r="R1930" s="12">
        <v>0</v>
      </c>
      <c r="S1930" s="12">
        <v>0</v>
      </c>
      <c r="T1930" s="12">
        <v>2393.8916684899705</v>
      </c>
      <c r="U1930" s="12">
        <v>8.6984475802692032</v>
      </c>
      <c r="V1930" s="12">
        <v>0</v>
      </c>
      <c r="W1930" s="57">
        <v>1.4806842439167194E-3</v>
      </c>
      <c r="X1930" s="57">
        <v>0</v>
      </c>
      <c r="Y1930" s="57">
        <v>0</v>
      </c>
      <c r="Z1930" s="57">
        <v>1.1836176915122883E-3</v>
      </c>
      <c r="AA1930" s="57">
        <v>1.2816871872006444E-3</v>
      </c>
      <c r="AB1930" s="57">
        <v>0</v>
      </c>
      <c r="AC1930" s="57">
        <v>0</v>
      </c>
      <c r="AD1930" s="57">
        <v>0</v>
      </c>
      <c r="AE1930" s="57">
        <v>2.9150991455958975E-4</v>
      </c>
      <c r="AF1930" s="57">
        <v>2.3395998170900511E-6</v>
      </c>
      <c r="AG1930" s="57">
        <v>0</v>
      </c>
      <c r="AH1930" s="17">
        <v>3.8543987609148468E-4</v>
      </c>
      <c r="AI1930" s="12">
        <v>661</v>
      </c>
      <c r="AJ1930" s="16">
        <v>8</v>
      </c>
      <c r="AK1930" s="17">
        <v>0.94311343349268428</v>
      </c>
      <c r="AL1930" t="str">
        <f>IF(AK1930&lt;='CAV Tier 1 Analysis'!$A$5,"Tier 1", "Tier 2")</f>
        <v>Tier 2</v>
      </c>
      <c r="AM1930" t="str">
        <f t="shared" si="61"/>
        <v>Michigan - Tier 2</v>
      </c>
      <c r="AN1930" t="str">
        <f t="shared" si="62"/>
        <v>Almer, Township Of - Tier 2</v>
      </c>
    </row>
    <row r="1931" spans="1:40" x14ac:dyDescent="0.3">
      <c r="A1931">
        <v>5</v>
      </c>
      <c r="B1931" t="s">
        <v>30</v>
      </c>
      <c r="C1931" t="s">
        <v>6119</v>
      </c>
      <c r="D1931" t="s">
        <v>9616</v>
      </c>
      <c r="E1931" t="s">
        <v>3285</v>
      </c>
      <c r="F1931" s="12">
        <v>10308.662864185548</v>
      </c>
      <c r="G1931" s="12">
        <v>2074.0363352047671</v>
      </c>
      <c r="H1931" s="12">
        <v>1111.6315244335942</v>
      </c>
      <c r="I1931">
        <v>0</v>
      </c>
      <c r="J1931" s="15">
        <v>0</v>
      </c>
      <c r="K1931" s="15">
        <v>1.0000000000000002</v>
      </c>
      <c r="L1931" s="56">
        <v>34.897329999999997</v>
      </c>
      <c r="M1931">
        <v>4</v>
      </c>
      <c r="N1931">
        <v>0</v>
      </c>
      <c r="O1931" s="12">
        <v>10</v>
      </c>
      <c r="P1931" s="12">
        <v>3</v>
      </c>
      <c r="Q1931" s="12">
        <v>0</v>
      </c>
      <c r="R1931" s="12">
        <v>0</v>
      </c>
      <c r="S1931" s="12">
        <v>0</v>
      </c>
      <c r="T1931" s="12">
        <v>2456.2577694939755</v>
      </c>
      <c r="U1931" s="12">
        <v>0</v>
      </c>
      <c r="V1931" s="12">
        <v>0</v>
      </c>
      <c r="W1931" s="57">
        <v>1.5153546503189912E-3</v>
      </c>
      <c r="X1931" s="57">
        <v>1.7447439588240426E-4</v>
      </c>
      <c r="Y1931" s="57">
        <v>0</v>
      </c>
      <c r="Z1931" s="57">
        <v>1.4795221143903603E-3</v>
      </c>
      <c r="AA1931" s="57">
        <v>7.6901231232038658E-4</v>
      </c>
      <c r="AB1931" s="57">
        <v>0</v>
      </c>
      <c r="AC1931" s="57">
        <v>0</v>
      </c>
      <c r="AD1931" s="57">
        <v>0</v>
      </c>
      <c r="AE1931" s="57">
        <v>2.9910438385592184E-4</v>
      </c>
      <c r="AF1931" s="57">
        <v>0</v>
      </c>
      <c r="AG1931" s="57">
        <v>0</v>
      </c>
      <c r="AH1931" s="17">
        <v>3.852243506152786E-4</v>
      </c>
      <c r="AI1931" s="12">
        <v>662</v>
      </c>
      <c r="AJ1931" s="16">
        <v>8</v>
      </c>
      <c r="AK1931" s="17">
        <v>0.94349865784329956</v>
      </c>
      <c r="AL1931" t="str">
        <f>IF(AK1931&lt;='CAV Tier 1 Analysis'!$A$5,"Tier 1", "Tier 2")</f>
        <v>Tier 2</v>
      </c>
      <c r="AM1931" t="str">
        <f t="shared" si="61"/>
        <v>Michigan - Tier 2</v>
      </c>
      <c r="AN1931" t="str">
        <f t="shared" si="62"/>
        <v>Bertrand, Township Of - Tier 2</v>
      </c>
    </row>
    <row r="1932" spans="1:40" x14ac:dyDescent="0.3">
      <c r="A1932">
        <v>5</v>
      </c>
      <c r="B1932" t="s">
        <v>30</v>
      </c>
      <c r="C1932" t="s">
        <v>5709</v>
      </c>
      <c r="D1932" t="s">
        <v>9185</v>
      </c>
      <c r="E1932" t="s">
        <v>2738</v>
      </c>
      <c r="F1932" s="12">
        <v>72.868096790035281</v>
      </c>
      <c r="G1932" s="12">
        <v>611.63991087396266</v>
      </c>
      <c r="H1932" s="12">
        <v>304.52934275020874</v>
      </c>
      <c r="I1932">
        <v>3</v>
      </c>
      <c r="J1932" s="15">
        <v>0</v>
      </c>
      <c r="K1932" s="15">
        <v>1</v>
      </c>
      <c r="L1932" s="56">
        <v>0.81584999999999996</v>
      </c>
      <c r="M1932">
        <v>14</v>
      </c>
      <c r="N1932">
        <v>0</v>
      </c>
      <c r="O1932" s="12">
        <v>11</v>
      </c>
      <c r="P1932" s="12">
        <v>5</v>
      </c>
      <c r="Q1932" s="12">
        <v>0</v>
      </c>
      <c r="R1932" s="12">
        <v>3</v>
      </c>
      <c r="S1932" s="12">
        <v>0</v>
      </c>
      <c r="T1932" s="12">
        <v>668.43945488947077</v>
      </c>
      <c r="U1932" s="12">
        <v>595.57135809943543</v>
      </c>
      <c r="V1932" s="12">
        <v>0</v>
      </c>
      <c r="W1932" s="57">
        <v>3.5426839000655608E-5</v>
      </c>
      <c r="X1932" s="57">
        <v>6.1066038558841489E-4</v>
      </c>
      <c r="Y1932" s="57">
        <v>0</v>
      </c>
      <c r="Z1932" s="57">
        <v>1.6274743258293965E-3</v>
      </c>
      <c r="AA1932" s="57">
        <v>1.2816871872006444E-3</v>
      </c>
      <c r="AB1932" s="57">
        <v>0</v>
      </c>
      <c r="AC1932" s="57">
        <v>4.3490214498192998E-4</v>
      </c>
      <c r="AD1932" s="57">
        <v>0</v>
      </c>
      <c r="AE1932" s="57">
        <v>8.139747130077985E-5</v>
      </c>
      <c r="AF1932" s="57">
        <v>1.6018934730769382E-4</v>
      </c>
      <c r="AG1932" s="57">
        <v>0</v>
      </c>
      <c r="AH1932" s="17">
        <v>3.8470342738268319E-4</v>
      </c>
      <c r="AI1932" s="12">
        <v>663</v>
      </c>
      <c r="AJ1932" s="16">
        <v>8</v>
      </c>
      <c r="AK1932" s="17">
        <v>0.94388336127068229</v>
      </c>
      <c r="AL1932" t="str">
        <f>IF(AK1932&lt;='CAV Tier 1 Analysis'!$A$5,"Tier 1", "Tier 2")</f>
        <v>Tier 2</v>
      </c>
      <c r="AM1932" t="str">
        <f t="shared" si="61"/>
        <v>Michigan - Tier 2</v>
      </c>
      <c r="AN1932" t="str">
        <f t="shared" si="62"/>
        <v>Lake Odessa, Village Of - Tier 2</v>
      </c>
    </row>
    <row r="1933" spans="1:40" x14ac:dyDescent="0.3">
      <c r="A1933">
        <v>5</v>
      </c>
      <c r="B1933" t="s">
        <v>30</v>
      </c>
      <c r="C1933" t="s">
        <v>6027</v>
      </c>
      <c r="D1933" t="s">
        <v>9521</v>
      </c>
      <c r="E1933" t="s">
        <v>2923</v>
      </c>
      <c r="F1933" s="12">
        <v>4751.3031950505083</v>
      </c>
      <c r="G1933" s="12">
        <v>3181.7059950985076</v>
      </c>
      <c r="H1933" s="12">
        <v>1611.2693487830036</v>
      </c>
      <c r="I1933">
        <v>0</v>
      </c>
      <c r="J1933" s="15">
        <v>0</v>
      </c>
      <c r="K1933" s="15">
        <v>1</v>
      </c>
      <c r="L1933" s="56">
        <v>34.086600000000004</v>
      </c>
      <c r="M1933">
        <v>0</v>
      </c>
      <c r="N1933">
        <v>0</v>
      </c>
      <c r="O1933" s="12">
        <v>7</v>
      </c>
      <c r="P1933" s="12">
        <v>5</v>
      </c>
      <c r="Q1933" s="12">
        <v>0</v>
      </c>
      <c r="R1933" s="12">
        <v>0</v>
      </c>
      <c r="S1933" s="12">
        <v>0</v>
      </c>
      <c r="T1933" s="12">
        <v>3542.1386288385388</v>
      </c>
      <c r="U1933" s="12">
        <v>0</v>
      </c>
      <c r="V1933" s="12">
        <v>0</v>
      </c>
      <c r="W1933" s="57">
        <v>1.480150138235886E-3</v>
      </c>
      <c r="X1933" s="57">
        <v>0</v>
      </c>
      <c r="Y1933" s="57">
        <v>0</v>
      </c>
      <c r="Z1933" s="57">
        <v>1.0356654800732523E-3</v>
      </c>
      <c r="AA1933" s="57">
        <v>1.2816871872006444E-3</v>
      </c>
      <c r="AB1933" s="57">
        <v>0</v>
      </c>
      <c r="AC1933" s="57">
        <v>0</v>
      </c>
      <c r="AD1933" s="57">
        <v>0</v>
      </c>
      <c r="AE1933" s="57">
        <v>4.3133469347937241E-4</v>
      </c>
      <c r="AF1933" s="57">
        <v>0</v>
      </c>
      <c r="AG1933" s="57">
        <v>0</v>
      </c>
      <c r="AH1933" s="17">
        <v>3.8443977263537781E-4</v>
      </c>
      <c r="AI1933" s="12">
        <v>664</v>
      </c>
      <c r="AJ1933" s="16">
        <v>8</v>
      </c>
      <c r="AK1933" s="17">
        <v>0.94426780104331764</v>
      </c>
      <c r="AL1933" t="str">
        <f>IF(AK1933&lt;='CAV Tier 1 Analysis'!$A$5,"Tier 1", "Tier 2")</f>
        <v>Tier 2</v>
      </c>
      <c r="AM1933" t="str">
        <f t="shared" si="61"/>
        <v>Michigan - Tier 2</v>
      </c>
      <c r="AN1933" t="str">
        <f t="shared" si="62"/>
        <v>Jerome, Township Of - Tier 2</v>
      </c>
    </row>
    <row r="1934" spans="1:40" x14ac:dyDescent="0.3">
      <c r="A1934">
        <v>5</v>
      </c>
      <c r="B1934" t="s">
        <v>30</v>
      </c>
      <c r="C1934" t="s">
        <v>5428</v>
      </c>
      <c r="D1934" t="s">
        <v>8867</v>
      </c>
      <c r="E1934" t="s">
        <v>3157</v>
      </c>
      <c r="F1934" s="12">
        <v>5934.1498703111665</v>
      </c>
      <c r="G1934" s="12">
        <v>1937.8617654943218</v>
      </c>
      <c r="H1934" s="12">
        <v>1085.4849358793781</v>
      </c>
      <c r="I1934">
        <v>0</v>
      </c>
      <c r="J1934" s="15">
        <v>0.10049162358240073</v>
      </c>
      <c r="K1934" s="15">
        <v>0.8995083764175994</v>
      </c>
      <c r="L1934" s="56">
        <v>20.088539999999998</v>
      </c>
      <c r="M1934">
        <v>7</v>
      </c>
      <c r="N1934">
        <v>0</v>
      </c>
      <c r="O1934" s="12">
        <v>10</v>
      </c>
      <c r="P1934" s="12">
        <v>3</v>
      </c>
      <c r="Q1934" s="12">
        <v>0</v>
      </c>
      <c r="R1934" s="12">
        <v>0</v>
      </c>
      <c r="S1934" s="12">
        <v>109.08214358075685</v>
      </c>
      <c r="T1934" s="12">
        <v>2192.0858363855828</v>
      </c>
      <c r="U1934" s="12">
        <v>0</v>
      </c>
      <c r="V1934" s="12">
        <v>0</v>
      </c>
      <c r="W1934" s="57">
        <v>8.7230921411807336E-4</v>
      </c>
      <c r="X1934" s="57">
        <v>3.0533019279420744E-4</v>
      </c>
      <c r="Y1934" s="57">
        <v>0</v>
      </c>
      <c r="Z1934" s="57">
        <v>1.4795221143903603E-3</v>
      </c>
      <c r="AA1934" s="57">
        <v>7.6901231232038658E-4</v>
      </c>
      <c r="AB1934" s="57">
        <v>0</v>
      </c>
      <c r="AC1934" s="57">
        <v>0</v>
      </c>
      <c r="AD1934" s="57">
        <v>5.2929673660362462E-4</v>
      </c>
      <c r="AE1934" s="57">
        <v>2.669355356732281E-4</v>
      </c>
      <c r="AF1934" s="57">
        <v>0</v>
      </c>
      <c r="AG1934" s="57">
        <v>0</v>
      </c>
      <c r="AH1934" s="17">
        <v>3.8385510053635279E-4</v>
      </c>
      <c r="AI1934" s="12">
        <v>665</v>
      </c>
      <c r="AJ1934" s="16">
        <v>8</v>
      </c>
      <c r="AK1934" s="17">
        <v>0.94465165614385405</v>
      </c>
      <c r="AL1934" t="str">
        <f>IF(AK1934&lt;='CAV Tier 1 Analysis'!$A$5,"Tier 1", "Tier 2")</f>
        <v>Tier 2</v>
      </c>
      <c r="AM1934" t="str">
        <f t="shared" si="61"/>
        <v>Michigan - Tier 2</v>
      </c>
      <c r="AN1934" t="str">
        <f t="shared" si="62"/>
        <v>Sodus, Township Of - Tier 2</v>
      </c>
    </row>
    <row r="1935" spans="1:40" x14ac:dyDescent="0.3">
      <c r="A1935">
        <v>5</v>
      </c>
      <c r="B1935" t="s">
        <v>30</v>
      </c>
      <c r="C1935" t="s">
        <v>5585</v>
      </c>
      <c r="D1935" t="s">
        <v>9048</v>
      </c>
      <c r="E1935" t="s">
        <v>2864</v>
      </c>
      <c r="F1935" s="12">
        <v>10527.748801917836</v>
      </c>
      <c r="G1935" s="12">
        <v>8078.0063972371454</v>
      </c>
      <c r="H1935" s="12">
        <v>3520.2000463458025</v>
      </c>
      <c r="I1935">
        <v>3</v>
      </c>
      <c r="J1935" s="15">
        <v>3.358633093525179E-2</v>
      </c>
      <c r="K1935" s="15">
        <v>0.96641366906474813</v>
      </c>
      <c r="L1935" s="56">
        <v>2.78</v>
      </c>
      <c r="M1935">
        <v>1</v>
      </c>
      <c r="N1935">
        <v>0</v>
      </c>
      <c r="O1935" s="12">
        <v>12</v>
      </c>
      <c r="P1935" s="12">
        <v>1</v>
      </c>
      <c r="Q1935" s="12">
        <v>0</v>
      </c>
      <c r="R1935" s="12">
        <v>2.8992410071942443</v>
      </c>
      <c r="S1935" s="12">
        <v>118.23060371485882</v>
      </c>
      <c r="T1935" s="12">
        <v>8406.7838955026764</v>
      </c>
      <c r="U1935" s="12">
        <v>0</v>
      </c>
      <c r="V1935" s="12">
        <v>0</v>
      </c>
      <c r="W1935" s="57">
        <v>1.2071656851360249E-4</v>
      </c>
      <c r="X1935" s="57">
        <v>4.3618598970601065E-5</v>
      </c>
      <c r="Y1935" s="57">
        <v>0</v>
      </c>
      <c r="Z1935" s="57">
        <v>1.7754265372684325E-3</v>
      </c>
      <c r="AA1935" s="57">
        <v>2.5633743744012886E-4</v>
      </c>
      <c r="AB1935" s="57">
        <v>0</v>
      </c>
      <c r="AC1935" s="57">
        <v>4.2029537761611595E-4</v>
      </c>
      <c r="AD1935" s="57">
        <v>5.7368759595947927E-4</v>
      </c>
      <c r="AE1935" s="57">
        <v>1.0237141836266796E-3</v>
      </c>
      <c r="AF1935" s="57">
        <v>0</v>
      </c>
      <c r="AG1935" s="57">
        <v>0</v>
      </c>
      <c r="AH1935" s="17">
        <v>3.8307239085409462E-4</v>
      </c>
      <c r="AI1935" s="12">
        <v>666</v>
      </c>
      <c r="AJ1935" s="16">
        <v>8</v>
      </c>
      <c r="AK1935" s="17">
        <v>0.94503472853470816</v>
      </c>
      <c r="AL1935" t="str">
        <f>IF(AK1935&lt;='CAV Tier 1 Analysis'!$A$5,"Tier 1", "Tier 2")</f>
        <v>Tier 2</v>
      </c>
      <c r="AM1935" t="str">
        <f t="shared" si="61"/>
        <v>Michigan - Tier 2</v>
      </c>
      <c r="AN1935" t="str">
        <f t="shared" si="62"/>
        <v>River Rouge, City Of - Tier 2</v>
      </c>
    </row>
    <row r="1936" spans="1:40" x14ac:dyDescent="0.3">
      <c r="A1936">
        <v>5</v>
      </c>
      <c r="B1936" t="s">
        <v>30</v>
      </c>
      <c r="C1936" t="s">
        <v>5863</v>
      </c>
      <c r="D1936" t="s">
        <v>9350</v>
      </c>
      <c r="E1936" t="s">
        <v>3381</v>
      </c>
      <c r="F1936" s="12">
        <v>7150.4066003430198</v>
      </c>
      <c r="G1936" s="12">
        <v>2053.365636218809</v>
      </c>
      <c r="H1936" s="12">
        <v>1012.8644457535635</v>
      </c>
      <c r="I1936">
        <v>1</v>
      </c>
      <c r="J1936" s="15">
        <v>0</v>
      </c>
      <c r="K1936" s="15">
        <v>1</v>
      </c>
      <c r="L1936" s="56">
        <v>36.281439999999996</v>
      </c>
      <c r="M1936">
        <v>7</v>
      </c>
      <c r="N1936">
        <v>0</v>
      </c>
      <c r="O1936" s="12">
        <v>6</v>
      </c>
      <c r="P1936" s="12">
        <v>4</v>
      </c>
      <c r="Q1936" s="12">
        <v>0</v>
      </c>
      <c r="R1936" s="12">
        <v>1</v>
      </c>
      <c r="S1936" s="12">
        <v>0</v>
      </c>
      <c r="T1936" s="12">
        <v>2233.8589400240016</v>
      </c>
      <c r="U1936" s="12">
        <v>0</v>
      </c>
      <c r="V1936" s="12">
        <v>0</v>
      </c>
      <c r="W1936" s="57">
        <v>1.5754571717741573E-3</v>
      </c>
      <c r="X1936" s="57">
        <v>3.0533019279420744E-4</v>
      </c>
      <c r="Y1936" s="57">
        <v>0</v>
      </c>
      <c r="Z1936" s="57">
        <v>8.8771326863421626E-4</v>
      </c>
      <c r="AA1936" s="57">
        <v>1.0253497497605154E-3</v>
      </c>
      <c r="AB1936" s="57">
        <v>0</v>
      </c>
      <c r="AC1936" s="57">
        <v>1.4496738166064333E-4</v>
      </c>
      <c r="AD1936" s="57">
        <v>0</v>
      </c>
      <c r="AE1936" s="57">
        <v>2.7202234642277449E-4</v>
      </c>
      <c r="AF1936" s="57">
        <v>0</v>
      </c>
      <c r="AG1936" s="57">
        <v>0</v>
      </c>
      <c r="AH1936" s="17">
        <v>3.8280364645877396E-4</v>
      </c>
      <c r="AI1936" s="12">
        <v>667</v>
      </c>
      <c r="AJ1936" s="16">
        <v>8</v>
      </c>
      <c r="AK1936" s="17">
        <v>0.94541753218116698</v>
      </c>
      <c r="AL1936" t="str">
        <f>IF(AK1936&lt;='CAV Tier 1 Analysis'!$A$5,"Tier 1", "Tier 2")</f>
        <v>Tier 2</v>
      </c>
      <c r="AM1936" t="str">
        <f t="shared" si="61"/>
        <v>Michigan - Tier 2</v>
      </c>
      <c r="AN1936" t="str">
        <f t="shared" si="62"/>
        <v>Newton, Township Of - Tier 2</v>
      </c>
    </row>
    <row r="1937" spans="1:40" x14ac:dyDescent="0.3">
      <c r="A1937">
        <v>5</v>
      </c>
      <c r="B1937" t="s">
        <v>30</v>
      </c>
      <c r="C1937" t="s">
        <v>6134</v>
      </c>
      <c r="D1937" t="s">
        <v>9632</v>
      </c>
      <c r="E1937" t="s">
        <v>3184</v>
      </c>
      <c r="F1937" s="12">
        <v>3936.8182874943291</v>
      </c>
      <c r="G1937" s="12">
        <v>3222.5810881144043</v>
      </c>
      <c r="H1937" s="12">
        <v>1337.1254492072735</v>
      </c>
      <c r="I1937">
        <v>0</v>
      </c>
      <c r="J1937" s="15">
        <v>3.2045921242931992E-5</v>
      </c>
      <c r="K1937" s="15">
        <v>0.99996795407875727</v>
      </c>
      <c r="L1937" s="56">
        <v>35.573949999999989</v>
      </c>
      <c r="M1937">
        <v>1</v>
      </c>
      <c r="N1937">
        <v>0</v>
      </c>
      <c r="O1937" s="12">
        <v>8.9333333333333336</v>
      </c>
      <c r="P1937" s="12">
        <v>3.3333333333333335</v>
      </c>
      <c r="Q1937" s="12">
        <v>0</v>
      </c>
      <c r="R1937" s="12">
        <v>0</v>
      </c>
      <c r="S1937" s="12">
        <v>4.2849416837216346E-2</v>
      </c>
      <c r="T1937" s="12">
        <v>3522.8413141324731</v>
      </c>
      <c r="U1937" s="12">
        <v>0</v>
      </c>
      <c r="V1937" s="12">
        <v>0</v>
      </c>
      <c r="W1937" s="57">
        <v>1.544735673551967E-3</v>
      </c>
      <c r="X1937" s="57">
        <v>4.3618598970601065E-5</v>
      </c>
      <c r="Y1937" s="57">
        <v>0</v>
      </c>
      <c r="Z1937" s="57">
        <v>1.3217064221887219E-3</v>
      </c>
      <c r="AA1937" s="57">
        <v>8.5445812480042964E-4</v>
      </c>
      <c r="AB1937" s="57">
        <v>0</v>
      </c>
      <c r="AC1937" s="57">
        <v>0</v>
      </c>
      <c r="AD1937" s="57">
        <v>2.0791722414692259E-7</v>
      </c>
      <c r="AE1937" s="57">
        <v>4.2898481330925462E-4</v>
      </c>
      <c r="AF1937" s="57">
        <v>0</v>
      </c>
      <c r="AG1937" s="57">
        <v>0</v>
      </c>
      <c r="AH1937" s="17">
        <v>3.812465045495565E-4</v>
      </c>
      <c r="AI1937" s="12">
        <v>668</v>
      </c>
      <c r="AJ1937" s="16">
        <v>8</v>
      </c>
      <c r="AK1937" s="17">
        <v>0.94579877868571649</v>
      </c>
      <c r="AL1937" t="str">
        <f>IF(AK1937&lt;='CAV Tier 1 Analysis'!$A$5,"Tier 1", "Tier 2")</f>
        <v>Tier 2</v>
      </c>
      <c r="AM1937" t="str">
        <f t="shared" si="61"/>
        <v>Michigan - Tier 2</v>
      </c>
      <c r="AN1937" t="str">
        <f t="shared" si="62"/>
        <v>Almont, Township Of - Tier 2</v>
      </c>
    </row>
    <row r="1938" spans="1:40" x14ac:dyDescent="0.3">
      <c r="A1938">
        <v>5</v>
      </c>
      <c r="B1938" t="s">
        <v>30</v>
      </c>
      <c r="C1938" t="s">
        <v>6085</v>
      </c>
      <c r="D1938" t="s">
        <v>9582</v>
      </c>
      <c r="E1938" t="s">
        <v>3020</v>
      </c>
      <c r="F1938" s="12">
        <v>2465.4453208430555</v>
      </c>
      <c r="G1938" s="12">
        <v>1485.9531504082765</v>
      </c>
      <c r="H1938" s="12">
        <v>670.99780580998049</v>
      </c>
      <c r="I1938">
        <v>0</v>
      </c>
      <c r="J1938" s="15">
        <v>0</v>
      </c>
      <c r="K1938" s="15">
        <v>1</v>
      </c>
      <c r="L1938" s="56">
        <v>35.246189999999999</v>
      </c>
      <c r="M1938">
        <v>0</v>
      </c>
      <c r="N1938">
        <v>0</v>
      </c>
      <c r="O1938" s="12">
        <v>8</v>
      </c>
      <c r="P1938" s="12">
        <v>5</v>
      </c>
      <c r="Q1938" s="12">
        <v>0</v>
      </c>
      <c r="R1938" s="12">
        <v>0</v>
      </c>
      <c r="S1938" s="12">
        <v>0</v>
      </c>
      <c r="T1938" s="12">
        <v>1617.915089921157</v>
      </c>
      <c r="U1938" s="12">
        <v>0</v>
      </c>
      <c r="V1938" s="12">
        <v>0</v>
      </c>
      <c r="W1938" s="57">
        <v>1.5305032769706657E-3</v>
      </c>
      <c r="X1938" s="57">
        <v>0</v>
      </c>
      <c r="Y1938" s="57">
        <v>0</v>
      </c>
      <c r="Z1938" s="57">
        <v>1.1836176915122883E-3</v>
      </c>
      <c r="AA1938" s="57">
        <v>1.2816871872006444E-3</v>
      </c>
      <c r="AB1938" s="57">
        <v>0</v>
      </c>
      <c r="AC1938" s="57">
        <v>0</v>
      </c>
      <c r="AD1938" s="57">
        <v>0</v>
      </c>
      <c r="AE1938" s="57">
        <v>1.9701739048412725E-4</v>
      </c>
      <c r="AF1938" s="57">
        <v>0</v>
      </c>
      <c r="AG1938" s="57">
        <v>0</v>
      </c>
      <c r="AH1938" s="17">
        <v>3.8116595874252047E-4</v>
      </c>
      <c r="AI1938" s="12">
        <v>669</v>
      </c>
      <c r="AJ1938" s="16">
        <v>8</v>
      </c>
      <c r="AK1938" s="17">
        <v>0.94617994464445898</v>
      </c>
      <c r="AL1938" t="str">
        <f>IF(AK1938&lt;='CAV Tier 1 Analysis'!$A$5,"Tier 1", "Tier 2")</f>
        <v>Tier 2</v>
      </c>
      <c r="AM1938" t="str">
        <f t="shared" si="61"/>
        <v>Michigan - Tier 2</v>
      </c>
      <c r="AN1938" t="str">
        <f t="shared" si="62"/>
        <v>Juniata, Township Of - Tier 2</v>
      </c>
    </row>
    <row r="1939" spans="1:40" x14ac:dyDescent="0.3">
      <c r="A1939">
        <v>5</v>
      </c>
      <c r="B1939" t="s">
        <v>30</v>
      </c>
      <c r="C1939" t="s">
        <v>6093</v>
      </c>
      <c r="D1939" t="s">
        <v>9590</v>
      </c>
      <c r="E1939" t="s">
        <v>2784</v>
      </c>
      <c r="F1939" s="12">
        <v>2713.9671144028916</v>
      </c>
      <c r="G1939" s="12">
        <v>1969.4637642431662</v>
      </c>
      <c r="H1939" s="12">
        <v>1055.6957914877773</v>
      </c>
      <c r="I1939">
        <v>0</v>
      </c>
      <c r="J1939" s="15">
        <v>0</v>
      </c>
      <c r="K1939" s="15">
        <v>0.99999999999999978</v>
      </c>
      <c r="L1939" s="56">
        <v>35.081990000000005</v>
      </c>
      <c r="M1939">
        <v>0</v>
      </c>
      <c r="N1939">
        <v>0</v>
      </c>
      <c r="O1939" s="12">
        <v>4.125</v>
      </c>
      <c r="P1939" s="12">
        <v>7</v>
      </c>
      <c r="Q1939" s="12">
        <v>0</v>
      </c>
      <c r="R1939" s="12">
        <v>0</v>
      </c>
      <c r="S1939" s="12">
        <v>0</v>
      </c>
      <c r="T1939" s="12">
        <v>2110.3328394557625</v>
      </c>
      <c r="U1939" s="12">
        <v>0</v>
      </c>
      <c r="V1939" s="12">
        <v>0</v>
      </c>
      <c r="W1939" s="57">
        <v>1.5233731832476683E-3</v>
      </c>
      <c r="X1939" s="57">
        <v>0</v>
      </c>
      <c r="Y1939" s="57">
        <v>0</v>
      </c>
      <c r="Z1939" s="57">
        <v>6.1030287218602367E-4</v>
      </c>
      <c r="AA1939" s="57">
        <v>1.7943620620809021E-3</v>
      </c>
      <c r="AB1939" s="57">
        <v>0</v>
      </c>
      <c r="AC1939" s="57">
        <v>0</v>
      </c>
      <c r="AD1939" s="57">
        <v>0</v>
      </c>
      <c r="AE1939" s="57">
        <v>2.5698027768737485E-4</v>
      </c>
      <c r="AF1939" s="57">
        <v>0</v>
      </c>
      <c r="AG1939" s="57">
        <v>0</v>
      </c>
      <c r="AH1939" s="17">
        <v>3.8045621774563358E-4</v>
      </c>
      <c r="AI1939" s="12">
        <v>670</v>
      </c>
      <c r="AJ1939" s="16">
        <v>8</v>
      </c>
      <c r="AK1939" s="17">
        <v>0.94656040086220461</v>
      </c>
      <c r="AL1939" t="str">
        <f>IF(AK1939&lt;='CAV Tier 1 Analysis'!$A$5,"Tier 1", "Tier 2")</f>
        <v>Tier 2</v>
      </c>
      <c r="AM1939" t="str">
        <f t="shared" si="61"/>
        <v>Michigan - Tier 2</v>
      </c>
      <c r="AN1939" t="str">
        <f t="shared" si="62"/>
        <v>Sherwood, Township Of - Tier 2</v>
      </c>
    </row>
    <row r="1940" spans="1:40" x14ac:dyDescent="0.3">
      <c r="A1940">
        <v>5</v>
      </c>
      <c r="B1940" t="s">
        <v>30</v>
      </c>
      <c r="C1940" t="s">
        <v>6009</v>
      </c>
      <c r="D1940" t="s">
        <v>9503</v>
      </c>
      <c r="E1940" t="s">
        <v>3114</v>
      </c>
      <c r="F1940" s="12">
        <v>3337.3811582342478</v>
      </c>
      <c r="G1940" s="12">
        <v>1401.5686145546301</v>
      </c>
      <c r="H1940" s="12">
        <v>644.6098735365963</v>
      </c>
      <c r="I1940">
        <v>0</v>
      </c>
      <c r="J1940" s="15">
        <v>0</v>
      </c>
      <c r="K1940" s="15">
        <v>1</v>
      </c>
      <c r="L1940" s="56">
        <v>35.63335</v>
      </c>
      <c r="M1940">
        <v>0</v>
      </c>
      <c r="N1940">
        <v>0</v>
      </c>
      <c r="O1940" s="12">
        <v>7</v>
      </c>
      <c r="P1940" s="12">
        <v>5</v>
      </c>
      <c r="Q1940" s="12">
        <v>0</v>
      </c>
      <c r="R1940" s="12">
        <v>0</v>
      </c>
      <c r="S1940" s="12">
        <v>0</v>
      </c>
      <c r="T1940" s="12">
        <v>1351.3160752550348</v>
      </c>
      <c r="U1940" s="12">
        <v>0</v>
      </c>
      <c r="V1940" s="12">
        <v>50.252539299595355</v>
      </c>
      <c r="W1940" s="57">
        <v>1.5473150131813588E-3</v>
      </c>
      <c r="X1940" s="57">
        <v>0</v>
      </c>
      <c r="Y1940" s="57">
        <v>0</v>
      </c>
      <c r="Z1940" s="57">
        <v>1.0356654800732523E-3</v>
      </c>
      <c r="AA1940" s="57">
        <v>1.2816871872006444E-3</v>
      </c>
      <c r="AB1940" s="57">
        <v>0</v>
      </c>
      <c r="AC1940" s="57">
        <v>0</v>
      </c>
      <c r="AD1940" s="57">
        <v>0</v>
      </c>
      <c r="AE1940" s="57">
        <v>1.6455299077467245E-4</v>
      </c>
      <c r="AF1940" s="57">
        <v>0</v>
      </c>
      <c r="AG1940" s="57">
        <v>1.5006604532039389E-4</v>
      </c>
      <c r="AH1940" s="17">
        <v>3.7993515605002926E-4</v>
      </c>
      <c r="AI1940" s="12">
        <v>671</v>
      </c>
      <c r="AJ1940" s="16">
        <v>8</v>
      </c>
      <c r="AK1940" s="17">
        <v>0.94694033601825467</v>
      </c>
      <c r="AL1940" t="str">
        <f>IF(AK1940&lt;='CAV Tier 1 Analysis'!$A$5,"Tier 1", "Tier 2")</f>
        <v>Tier 2</v>
      </c>
      <c r="AM1940" t="str">
        <f t="shared" si="61"/>
        <v>Michigan - Tier 2</v>
      </c>
      <c r="AN1940" t="str">
        <f t="shared" si="62"/>
        <v>Vernon, Township Of - Tier 2</v>
      </c>
    </row>
    <row r="1941" spans="1:40" x14ac:dyDescent="0.3">
      <c r="A1941">
        <v>5</v>
      </c>
      <c r="B1941" t="s">
        <v>30</v>
      </c>
      <c r="C1941" t="s">
        <v>5718</v>
      </c>
      <c r="D1941" t="s">
        <v>9194</v>
      </c>
      <c r="E1941" t="s">
        <v>2758</v>
      </c>
      <c r="F1941" s="12">
        <v>694.02673998278101</v>
      </c>
      <c r="G1941" s="12">
        <v>1237.8185606077168</v>
      </c>
      <c r="H1941" s="12">
        <v>652.66284798387494</v>
      </c>
      <c r="I1941">
        <v>0</v>
      </c>
      <c r="J1941" s="15">
        <v>0</v>
      </c>
      <c r="K1941" s="15">
        <v>1.0000000000000002</v>
      </c>
      <c r="L1941" s="56">
        <v>36.131929999999997</v>
      </c>
      <c r="M1941">
        <v>1</v>
      </c>
      <c r="N1941">
        <v>0</v>
      </c>
      <c r="O1941" s="12">
        <v>2</v>
      </c>
      <c r="P1941" s="12">
        <v>7.6</v>
      </c>
      <c r="Q1941" s="12">
        <v>0</v>
      </c>
      <c r="R1941" s="12">
        <v>0</v>
      </c>
      <c r="S1941" s="12">
        <v>0</v>
      </c>
      <c r="T1941" s="12">
        <v>1293.0790251502513</v>
      </c>
      <c r="U1941" s="12">
        <v>599.05228516747025</v>
      </c>
      <c r="V1941" s="12">
        <v>0</v>
      </c>
      <c r="W1941" s="57">
        <v>1.5689649652423341E-3</v>
      </c>
      <c r="X1941" s="57">
        <v>4.3618598970601065E-5</v>
      </c>
      <c r="Y1941" s="57">
        <v>0</v>
      </c>
      <c r="Z1941" s="57">
        <v>2.9590442287807207E-4</v>
      </c>
      <c r="AA1941" s="57">
        <v>1.9481645245449793E-3</v>
      </c>
      <c r="AB1941" s="57">
        <v>0</v>
      </c>
      <c r="AC1941" s="57">
        <v>0</v>
      </c>
      <c r="AD1941" s="57">
        <v>0</v>
      </c>
      <c r="AE1941" s="57">
        <v>1.5746132588285357E-4</v>
      </c>
      <c r="AF1941" s="57">
        <v>1.61125603605904E-4</v>
      </c>
      <c r="AG1941" s="57">
        <v>0</v>
      </c>
      <c r="AH1941" s="17">
        <v>3.7956722192043128E-4</v>
      </c>
      <c r="AI1941" s="12">
        <v>672</v>
      </c>
      <c r="AJ1941" s="16">
        <v>8</v>
      </c>
      <c r="AK1941" s="17">
        <v>0.94731990324017512</v>
      </c>
      <c r="AL1941" t="str">
        <f>IF(AK1941&lt;='CAV Tier 1 Analysis'!$A$5,"Tier 1", "Tier 2")</f>
        <v>Tier 2</v>
      </c>
      <c r="AM1941" t="str">
        <f t="shared" si="61"/>
        <v>Michigan - Tier 2</v>
      </c>
      <c r="AN1941" t="str">
        <f t="shared" si="62"/>
        <v>Boardman, Township Of - Tier 2</v>
      </c>
    </row>
    <row r="1942" spans="1:40" x14ac:dyDescent="0.3">
      <c r="A1942">
        <v>5</v>
      </c>
      <c r="B1942" t="s">
        <v>30</v>
      </c>
      <c r="C1942" t="s">
        <v>5771</v>
      </c>
      <c r="D1942" t="s">
        <v>9252</v>
      </c>
      <c r="E1942" t="s">
        <v>3451</v>
      </c>
      <c r="F1942" s="12">
        <v>7174.3700807630958</v>
      </c>
      <c r="G1942" s="12">
        <v>2875.0265916384551</v>
      </c>
      <c r="H1942" s="12">
        <v>1191.0232604065297</v>
      </c>
      <c r="I1942">
        <v>0</v>
      </c>
      <c r="J1942" s="15">
        <v>0</v>
      </c>
      <c r="K1942" s="15">
        <v>1</v>
      </c>
      <c r="L1942" s="56">
        <v>37.380699999999997</v>
      </c>
      <c r="M1942">
        <v>4</v>
      </c>
      <c r="N1942">
        <v>0</v>
      </c>
      <c r="O1942" s="12">
        <v>10</v>
      </c>
      <c r="P1942" s="12">
        <v>2</v>
      </c>
      <c r="Q1942" s="12">
        <v>0</v>
      </c>
      <c r="R1942" s="12">
        <v>0</v>
      </c>
      <c r="S1942" s="12">
        <v>0</v>
      </c>
      <c r="T1942" s="12">
        <v>3132.3382859226735</v>
      </c>
      <c r="U1942" s="12">
        <v>0</v>
      </c>
      <c r="V1942" s="12">
        <v>0</v>
      </c>
      <c r="W1942" s="57">
        <v>1.623190587279288E-3</v>
      </c>
      <c r="X1942" s="57">
        <v>1.7447439588240426E-4</v>
      </c>
      <c r="Y1942" s="57">
        <v>0</v>
      </c>
      <c r="Z1942" s="57">
        <v>1.4795221143903603E-3</v>
      </c>
      <c r="AA1942" s="57">
        <v>5.1267487488025772E-4</v>
      </c>
      <c r="AB1942" s="57">
        <v>0</v>
      </c>
      <c r="AC1942" s="57">
        <v>0</v>
      </c>
      <c r="AD1942" s="57">
        <v>0</v>
      </c>
      <c r="AE1942" s="57">
        <v>3.8143232549742921E-4</v>
      </c>
      <c r="AF1942" s="57">
        <v>0</v>
      </c>
      <c r="AG1942" s="57">
        <v>0</v>
      </c>
      <c r="AH1942" s="17">
        <v>3.7920857253906723E-4</v>
      </c>
      <c r="AI1942" s="12">
        <v>673</v>
      </c>
      <c r="AJ1942" s="16">
        <v>8</v>
      </c>
      <c r="AK1942" s="17">
        <v>0.94769911181271416</v>
      </c>
      <c r="AL1942" t="str">
        <f>IF(AK1942&lt;='CAV Tier 1 Analysis'!$A$5,"Tier 1", "Tier 2")</f>
        <v>Tier 2</v>
      </c>
      <c r="AM1942" t="str">
        <f t="shared" si="61"/>
        <v>Michigan - Tier 2</v>
      </c>
      <c r="AN1942" t="str">
        <f t="shared" si="62"/>
        <v>Wales, Township Of - Tier 2</v>
      </c>
    </row>
    <row r="1943" spans="1:40" x14ac:dyDescent="0.3">
      <c r="A1943">
        <v>5</v>
      </c>
      <c r="B1943" t="s">
        <v>30</v>
      </c>
      <c r="C1943" t="s">
        <v>5980</v>
      </c>
      <c r="D1943" t="s">
        <v>9472</v>
      </c>
      <c r="E1943" t="s">
        <v>2420</v>
      </c>
      <c r="F1943" s="12">
        <v>977.56417723924801</v>
      </c>
      <c r="G1943" s="12">
        <v>291.79977702062939</v>
      </c>
      <c r="H1943" s="12">
        <v>223.1314056030962</v>
      </c>
      <c r="I1943">
        <v>0</v>
      </c>
      <c r="J1943" s="15">
        <v>1.4012023297646831E-2</v>
      </c>
      <c r="K1943" s="15">
        <v>0.98598797670235316</v>
      </c>
      <c r="L1943" s="56">
        <v>22.431450000000002</v>
      </c>
      <c r="M1943">
        <v>2</v>
      </c>
      <c r="N1943">
        <v>0</v>
      </c>
      <c r="O1943" s="12">
        <v>5</v>
      </c>
      <c r="P1943" s="12">
        <v>9</v>
      </c>
      <c r="Q1943" s="12">
        <v>0</v>
      </c>
      <c r="R1943" s="12">
        <v>0</v>
      </c>
      <c r="S1943" s="12">
        <v>3.1265224537472687</v>
      </c>
      <c r="T1943" s="12">
        <v>356.35368309838901</v>
      </c>
      <c r="U1943" s="12">
        <v>0</v>
      </c>
      <c r="V1943" s="12">
        <v>0</v>
      </c>
      <c r="W1943" s="57">
        <v>9.7404592474260746E-4</v>
      </c>
      <c r="X1943" s="57">
        <v>8.7237197941202131E-5</v>
      </c>
      <c r="Y1943" s="57">
        <v>0</v>
      </c>
      <c r="Z1943" s="57">
        <v>7.3976105719518015E-4</v>
      </c>
      <c r="AA1943" s="57">
        <v>2.3070369369611599E-3</v>
      </c>
      <c r="AB1943" s="57">
        <v>0</v>
      </c>
      <c r="AC1943" s="57">
        <v>0</v>
      </c>
      <c r="AD1943" s="57">
        <v>1.5170751851436106E-5</v>
      </c>
      <c r="AE1943" s="57">
        <v>4.3394040373820584E-5</v>
      </c>
      <c r="AF1943" s="57">
        <v>0</v>
      </c>
      <c r="AG1943" s="57">
        <v>0</v>
      </c>
      <c r="AH1943" s="17">
        <v>3.7878599173321874E-4</v>
      </c>
      <c r="AI1943" s="12">
        <v>674</v>
      </c>
      <c r="AJ1943" s="16">
        <v>8</v>
      </c>
      <c r="AK1943" s="17">
        <v>0.9480778978044474</v>
      </c>
      <c r="AL1943" t="str">
        <f>IF(AK1943&lt;='CAV Tier 1 Analysis'!$A$5,"Tier 1", "Tier 2")</f>
        <v>Tier 2</v>
      </c>
      <c r="AM1943" t="str">
        <f t="shared" si="61"/>
        <v>Michigan - Tier 2</v>
      </c>
      <c r="AN1943" t="str">
        <f t="shared" si="62"/>
        <v>Rubicon, Township Of - Tier 2</v>
      </c>
    </row>
    <row r="1944" spans="1:40" x14ac:dyDescent="0.3">
      <c r="A1944">
        <v>5</v>
      </c>
      <c r="B1944" t="s">
        <v>30</v>
      </c>
      <c r="C1944" t="s">
        <v>5639</v>
      </c>
      <c r="D1944" t="s">
        <v>9108</v>
      </c>
      <c r="E1944" t="s">
        <v>3146</v>
      </c>
      <c r="F1944" s="12">
        <v>3821.8245532131577</v>
      </c>
      <c r="G1944" s="12">
        <v>2447.8687955046967</v>
      </c>
      <c r="H1944" s="12">
        <v>1196.9314978564514</v>
      </c>
      <c r="I1944">
        <v>0</v>
      </c>
      <c r="J1944" s="15">
        <v>0</v>
      </c>
      <c r="K1944" s="15">
        <v>1</v>
      </c>
      <c r="L1944" s="56">
        <v>36.166630000000005</v>
      </c>
      <c r="M1944">
        <v>0</v>
      </c>
      <c r="N1944">
        <v>0</v>
      </c>
      <c r="O1944" s="12">
        <v>8</v>
      </c>
      <c r="P1944" s="12">
        <v>4</v>
      </c>
      <c r="Q1944" s="12">
        <v>0</v>
      </c>
      <c r="R1944" s="12">
        <v>0</v>
      </c>
      <c r="S1944" s="12">
        <v>0</v>
      </c>
      <c r="T1944" s="12">
        <v>3089.0465974934727</v>
      </c>
      <c r="U1944" s="12">
        <v>0</v>
      </c>
      <c r="V1944" s="12">
        <v>0</v>
      </c>
      <c r="W1944" s="57">
        <v>1.5704717511874503E-3</v>
      </c>
      <c r="X1944" s="57">
        <v>0</v>
      </c>
      <c r="Y1944" s="57">
        <v>0</v>
      </c>
      <c r="Z1944" s="57">
        <v>1.1836176915122883E-3</v>
      </c>
      <c r="AA1944" s="57">
        <v>1.0253497497605154E-3</v>
      </c>
      <c r="AB1944" s="57">
        <v>0</v>
      </c>
      <c r="AC1944" s="57">
        <v>0</v>
      </c>
      <c r="AD1944" s="57">
        <v>0</v>
      </c>
      <c r="AE1944" s="57">
        <v>3.7616059304551873E-4</v>
      </c>
      <c r="AF1944" s="57">
        <v>0</v>
      </c>
      <c r="AG1944" s="57">
        <v>0</v>
      </c>
      <c r="AH1944" s="17">
        <v>3.7778179868234297E-4</v>
      </c>
      <c r="AI1944" s="12">
        <v>675</v>
      </c>
      <c r="AJ1944" s="16">
        <v>8</v>
      </c>
      <c r="AK1944" s="17">
        <v>0.94845567960312971</v>
      </c>
      <c r="AL1944" t="str">
        <f>IF(AK1944&lt;='CAV Tier 1 Analysis'!$A$5,"Tier 1", "Tier 2")</f>
        <v>Tier 2</v>
      </c>
      <c r="AM1944" t="str">
        <f t="shared" si="61"/>
        <v>Michigan - Tier 2</v>
      </c>
      <c r="AN1944" t="str">
        <f t="shared" si="62"/>
        <v>Arcadia, Township Of - Tier 2</v>
      </c>
    </row>
    <row r="1945" spans="1:40" x14ac:dyDescent="0.3">
      <c r="A1945">
        <v>5</v>
      </c>
      <c r="B1945" t="s">
        <v>30</v>
      </c>
      <c r="C1945" t="s">
        <v>5753</v>
      </c>
      <c r="D1945" t="s">
        <v>9234</v>
      </c>
      <c r="E1945" t="s">
        <v>2661</v>
      </c>
      <c r="F1945" s="12">
        <v>966.82378825814305</v>
      </c>
      <c r="G1945" s="12">
        <v>759.56570359925649</v>
      </c>
      <c r="H1945" s="12">
        <v>638.21278516283064</v>
      </c>
      <c r="I1945">
        <v>0</v>
      </c>
      <c r="J1945" s="15">
        <v>0</v>
      </c>
      <c r="K1945" s="15">
        <v>0.99999999999999989</v>
      </c>
      <c r="L1945" s="56">
        <v>24.011219999999998</v>
      </c>
      <c r="M1945">
        <v>0</v>
      </c>
      <c r="N1945">
        <v>0</v>
      </c>
      <c r="O1945" s="12">
        <v>9.3333333333333339</v>
      </c>
      <c r="P1945" s="12">
        <v>6.333333333333333</v>
      </c>
      <c r="Q1945" s="12">
        <v>0</v>
      </c>
      <c r="R1945" s="12">
        <v>0</v>
      </c>
      <c r="S1945" s="12">
        <v>0</v>
      </c>
      <c r="T1945" s="12">
        <v>838.69689651261717</v>
      </c>
      <c r="U1945" s="12">
        <v>0</v>
      </c>
      <c r="V1945" s="12">
        <v>0</v>
      </c>
      <c r="W1945" s="57">
        <v>1.042644634613375E-3</v>
      </c>
      <c r="X1945" s="57">
        <v>0</v>
      </c>
      <c r="Y1945" s="57">
        <v>0</v>
      </c>
      <c r="Z1945" s="57">
        <v>1.3808873067643365E-3</v>
      </c>
      <c r="AA1945" s="57">
        <v>1.623470437120816E-3</v>
      </c>
      <c r="AB1945" s="57">
        <v>0</v>
      </c>
      <c r="AC1945" s="57">
        <v>0</v>
      </c>
      <c r="AD1945" s="57">
        <v>0</v>
      </c>
      <c r="AE1945" s="57">
        <v>1.0213012721582578E-4</v>
      </c>
      <c r="AF1945" s="57">
        <v>0</v>
      </c>
      <c r="AG1945" s="57">
        <v>0</v>
      </c>
      <c r="AH1945" s="17">
        <v>3.7719386415585034E-4</v>
      </c>
      <c r="AI1945" s="12">
        <v>676</v>
      </c>
      <c r="AJ1945" s="16">
        <v>8</v>
      </c>
      <c r="AK1945" s="17">
        <v>0.94883287346728551</v>
      </c>
      <c r="AL1945" t="str">
        <f>IF(AK1945&lt;='CAV Tier 1 Analysis'!$A$5,"Tier 1", "Tier 2")</f>
        <v>Tier 2</v>
      </c>
      <c r="AM1945" t="str">
        <f t="shared" si="61"/>
        <v>Michigan - Tier 2</v>
      </c>
      <c r="AN1945" t="str">
        <f t="shared" si="62"/>
        <v>Claybanks, Township Of - Tier 2</v>
      </c>
    </row>
    <row r="1946" spans="1:40" x14ac:dyDescent="0.3">
      <c r="A1946">
        <v>5</v>
      </c>
      <c r="B1946" t="s">
        <v>30</v>
      </c>
      <c r="C1946" t="s">
        <v>6138</v>
      </c>
      <c r="D1946" t="s">
        <v>9636</v>
      </c>
      <c r="E1946" t="s">
        <v>3111</v>
      </c>
      <c r="F1946" s="12">
        <v>3700.725780629391</v>
      </c>
      <c r="G1946" s="12">
        <v>2820.9057104803187</v>
      </c>
      <c r="H1946" s="12">
        <v>1282.092249675437</v>
      </c>
      <c r="I1946">
        <v>0</v>
      </c>
      <c r="J1946" s="15">
        <v>0</v>
      </c>
      <c r="K1946" s="15">
        <v>1</v>
      </c>
      <c r="L1946" s="56">
        <v>35.020649999999996</v>
      </c>
      <c r="M1946">
        <v>0</v>
      </c>
      <c r="N1946">
        <v>0</v>
      </c>
      <c r="O1946" s="12">
        <v>8</v>
      </c>
      <c r="P1946" s="12">
        <v>4</v>
      </c>
      <c r="Q1946" s="12">
        <v>0</v>
      </c>
      <c r="R1946" s="12">
        <v>0</v>
      </c>
      <c r="S1946" s="12">
        <v>0</v>
      </c>
      <c r="T1946" s="12">
        <v>3386.0705389173627</v>
      </c>
      <c r="U1946" s="12">
        <v>0</v>
      </c>
      <c r="V1946" s="12">
        <v>0</v>
      </c>
      <c r="W1946" s="57">
        <v>1.5207096025596737E-3</v>
      </c>
      <c r="X1946" s="57">
        <v>0</v>
      </c>
      <c r="Y1946" s="57">
        <v>0</v>
      </c>
      <c r="Z1946" s="57">
        <v>1.1836176915122883E-3</v>
      </c>
      <c r="AA1946" s="57">
        <v>1.0253497497605154E-3</v>
      </c>
      <c r="AB1946" s="57">
        <v>0</v>
      </c>
      <c r="AC1946" s="57">
        <v>0</v>
      </c>
      <c r="AD1946" s="57">
        <v>0</v>
      </c>
      <c r="AE1946" s="57">
        <v>4.1232990886140418E-4</v>
      </c>
      <c r="AF1946" s="57">
        <v>0</v>
      </c>
      <c r="AG1946" s="57">
        <v>0</v>
      </c>
      <c r="AH1946" s="17">
        <v>3.765460866085347E-4</v>
      </c>
      <c r="AI1946" s="12">
        <v>677</v>
      </c>
      <c r="AJ1946" s="16">
        <v>8</v>
      </c>
      <c r="AK1946" s="17">
        <v>0.94920941955389404</v>
      </c>
      <c r="AL1946" t="str">
        <f>IF(AK1946&lt;='CAV Tier 1 Analysis'!$A$5,"Tier 1", "Tier 2")</f>
        <v>Tier 2</v>
      </c>
      <c r="AM1946" t="str">
        <f t="shared" si="61"/>
        <v>Michigan - Tier 2</v>
      </c>
      <c r="AN1946" t="str">
        <f t="shared" si="62"/>
        <v>North Branch, Township Of - Tier 2</v>
      </c>
    </row>
    <row r="1947" spans="1:40" x14ac:dyDescent="0.3">
      <c r="A1947">
        <v>5</v>
      </c>
      <c r="B1947" t="s">
        <v>30</v>
      </c>
      <c r="C1947" t="s">
        <v>5867</v>
      </c>
      <c r="D1947" t="s">
        <v>9354</v>
      </c>
      <c r="E1947" t="s">
        <v>3170</v>
      </c>
      <c r="F1947" s="12">
        <v>6957.9966927790365</v>
      </c>
      <c r="G1947" s="12">
        <v>1506.7563782465659</v>
      </c>
      <c r="H1947" s="12">
        <v>710.91853696282169</v>
      </c>
      <c r="I1947">
        <v>1</v>
      </c>
      <c r="J1947" s="15">
        <v>0</v>
      </c>
      <c r="K1947" s="15">
        <v>1.0000000000000004</v>
      </c>
      <c r="L1947" s="56">
        <v>35.308309999999999</v>
      </c>
      <c r="M1947">
        <v>3</v>
      </c>
      <c r="N1947">
        <v>0</v>
      </c>
      <c r="O1947" s="12">
        <v>4.9090909090909092</v>
      </c>
      <c r="P1947" s="12">
        <v>5.4545454545454541</v>
      </c>
      <c r="Q1947" s="12">
        <v>0</v>
      </c>
      <c r="R1947" s="12">
        <v>1.0000000000000004</v>
      </c>
      <c r="S1947" s="12">
        <v>0</v>
      </c>
      <c r="T1947" s="12">
        <v>1678.670617859764</v>
      </c>
      <c r="U1947" s="12">
        <v>0</v>
      </c>
      <c r="V1947" s="12">
        <v>0</v>
      </c>
      <c r="W1947" s="57">
        <v>1.5332007277750058E-3</v>
      </c>
      <c r="X1947" s="57">
        <v>1.3085579691180318E-4</v>
      </c>
      <c r="Y1947" s="57">
        <v>0</v>
      </c>
      <c r="Z1947" s="57">
        <v>7.2631085615526786E-4</v>
      </c>
      <c r="AA1947" s="57">
        <v>1.3982042042188848E-3</v>
      </c>
      <c r="AB1947" s="57">
        <v>0</v>
      </c>
      <c r="AC1947" s="57">
        <v>1.4496738166064338E-4</v>
      </c>
      <c r="AD1947" s="57">
        <v>0</v>
      </c>
      <c r="AE1947" s="57">
        <v>2.044157364458632E-4</v>
      </c>
      <c r="AF1947" s="57">
        <v>0</v>
      </c>
      <c r="AG1947" s="57">
        <v>0</v>
      </c>
      <c r="AH1947" s="17">
        <v>3.7617770028795165E-4</v>
      </c>
      <c r="AI1947" s="12">
        <v>678</v>
      </c>
      <c r="AJ1947" s="16">
        <v>8</v>
      </c>
      <c r="AK1947" s="17">
        <v>0.94958559725418201</v>
      </c>
      <c r="AL1947" t="str">
        <f>IF(AK1947&lt;='CAV Tier 1 Analysis'!$A$5,"Tier 1", "Tier 2")</f>
        <v>Tier 2</v>
      </c>
      <c r="AM1947" t="str">
        <f t="shared" si="61"/>
        <v>Michigan - Tier 2</v>
      </c>
      <c r="AN1947" t="str">
        <f t="shared" si="62"/>
        <v>Burlington, Township Of - Tier 2</v>
      </c>
    </row>
    <row r="1948" spans="1:40" x14ac:dyDescent="0.3">
      <c r="A1948">
        <v>5</v>
      </c>
      <c r="B1948" t="s">
        <v>30</v>
      </c>
      <c r="C1948" t="s">
        <v>5870</v>
      </c>
      <c r="D1948" t="s">
        <v>9357</v>
      </c>
      <c r="E1948" t="s">
        <v>3175</v>
      </c>
      <c r="F1948" s="12">
        <v>6839.834662725134</v>
      </c>
      <c r="G1948" s="12">
        <v>2611.6993089241582</v>
      </c>
      <c r="H1948" s="12">
        <v>1127.660254493406</v>
      </c>
      <c r="I1948">
        <v>0</v>
      </c>
      <c r="J1948" s="15">
        <v>4.2639598588514045E-5</v>
      </c>
      <c r="K1948" s="15">
        <v>0.9999573604014117</v>
      </c>
      <c r="L1948" s="56">
        <v>34.709519999999998</v>
      </c>
      <c r="M1948">
        <v>4</v>
      </c>
      <c r="N1948">
        <v>0</v>
      </c>
      <c r="O1948" s="12">
        <v>6.25</v>
      </c>
      <c r="P1948" s="12">
        <v>4.625</v>
      </c>
      <c r="Q1948" s="12">
        <v>0</v>
      </c>
      <c r="R1948" s="12">
        <v>0</v>
      </c>
      <c r="S1948" s="12">
        <v>4.8082980595820425E-2</v>
      </c>
      <c r="T1948" s="12">
        <v>2726.5313326876781</v>
      </c>
      <c r="U1948" s="12">
        <v>0</v>
      </c>
      <c r="V1948" s="12">
        <v>0</v>
      </c>
      <c r="W1948" s="57">
        <v>1.5071993342281496E-3</v>
      </c>
      <c r="X1948" s="57">
        <v>1.7447439588240426E-4</v>
      </c>
      <c r="Y1948" s="57">
        <v>0</v>
      </c>
      <c r="Z1948" s="57">
        <v>9.2470132149397521E-4</v>
      </c>
      <c r="AA1948" s="57">
        <v>1.1855606481605959E-3</v>
      </c>
      <c r="AB1948" s="57">
        <v>0</v>
      </c>
      <c r="AC1948" s="57">
        <v>0</v>
      </c>
      <c r="AD1948" s="57">
        <v>2.3331192329110786E-7</v>
      </c>
      <c r="AE1948" s="57">
        <v>3.3201624212894469E-4</v>
      </c>
      <c r="AF1948" s="57">
        <v>0</v>
      </c>
      <c r="AG1948" s="57">
        <v>0</v>
      </c>
      <c r="AH1948" s="17">
        <v>3.7492593216521467E-4</v>
      </c>
      <c r="AI1948" s="12">
        <v>679</v>
      </c>
      <c r="AJ1948" s="16">
        <v>9</v>
      </c>
      <c r="AK1948" s="17">
        <v>0.94996052318634727</v>
      </c>
      <c r="AL1948" t="str">
        <f>IF(AK1948&lt;='CAV Tier 1 Analysis'!$A$5,"Tier 1", "Tier 2")</f>
        <v>Tier 2</v>
      </c>
      <c r="AM1948" t="str">
        <f t="shared" si="61"/>
        <v>Michigan - Tier 2</v>
      </c>
      <c r="AN1948" t="str">
        <f t="shared" si="62"/>
        <v>Homer, Township Of - Tier 2</v>
      </c>
    </row>
    <row r="1949" spans="1:40" x14ac:dyDescent="0.3">
      <c r="A1949">
        <v>5</v>
      </c>
      <c r="B1949" t="s">
        <v>30</v>
      </c>
      <c r="C1949" t="s">
        <v>5516</v>
      </c>
      <c r="D1949" t="s">
        <v>8970</v>
      </c>
      <c r="E1949" t="s">
        <v>3512</v>
      </c>
      <c r="F1949" s="12">
        <v>10293.387959255828</v>
      </c>
      <c r="G1949" s="12">
        <v>3237.6853553091528</v>
      </c>
      <c r="H1949" s="12">
        <v>1464.439514254288</v>
      </c>
      <c r="I1949">
        <v>1</v>
      </c>
      <c r="J1949" s="15">
        <v>8.7261660693173613E-6</v>
      </c>
      <c r="K1949" s="15">
        <v>0.99999127383393072</v>
      </c>
      <c r="L1949" s="56">
        <v>42.401209999999999</v>
      </c>
      <c r="M1949">
        <v>2</v>
      </c>
      <c r="N1949">
        <v>0</v>
      </c>
      <c r="O1949" s="12">
        <v>6</v>
      </c>
      <c r="P1949" s="12">
        <v>2.75</v>
      </c>
      <c r="Q1949" s="12">
        <v>0</v>
      </c>
      <c r="R1949" s="12">
        <v>0.99999127383393072</v>
      </c>
      <c r="S1949" s="12">
        <v>1.2778942399853367E-2</v>
      </c>
      <c r="T1949" s="12">
        <v>3738.3382558887997</v>
      </c>
      <c r="U1949" s="12">
        <v>0</v>
      </c>
      <c r="V1949" s="12">
        <v>0</v>
      </c>
      <c r="W1949" s="57">
        <v>1.8411973280664199E-3</v>
      </c>
      <c r="X1949" s="57">
        <v>8.7237197941202131E-5</v>
      </c>
      <c r="Y1949" s="57">
        <v>0</v>
      </c>
      <c r="Z1949" s="57">
        <v>8.8771326863421626E-4</v>
      </c>
      <c r="AA1949" s="57">
        <v>7.0492795296035445E-4</v>
      </c>
      <c r="AB1949" s="57">
        <v>0</v>
      </c>
      <c r="AC1949" s="57">
        <v>1.4496611665119633E-4</v>
      </c>
      <c r="AD1949" s="57">
        <v>6.2006963628108301E-8</v>
      </c>
      <c r="AE1949" s="57">
        <v>4.5522639136648776E-4</v>
      </c>
      <c r="AF1949" s="57">
        <v>0</v>
      </c>
      <c r="AG1949" s="57">
        <v>0</v>
      </c>
      <c r="AH1949" s="17">
        <v>3.7466638750759134E-4</v>
      </c>
      <c r="AI1949" s="12">
        <v>680</v>
      </c>
      <c r="AJ1949" s="16">
        <v>9</v>
      </c>
      <c r="AK1949" s="17">
        <v>0.95033518957385488</v>
      </c>
      <c r="AL1949" t="str">
        <f>IF(AK1949&lt;='CAV Tier 1 Analysis'!$A$5,"Tier 1", "Tier 2")</f>
        <v>Tier 2</v>
      </c>
      <c r="AM1949" t="str">
        <f t="shared" si="61"/>
        <v>Michigan - Tier 2</v>
      </c>
      <c r="AN1949" t="str">
        <f t="shared" si="62"/>
        <v>Summerfield, Township Of - Tier 2</v>
      </c>
    </row>
    <row r="1950" spans="1:40" x14ac:dyDescent="0.3">
      <c r="A1950">
        <v>5</v>
      </c>
      <c r="B1950" t="s">
        <v>30</v>
      </c>
      <c r="C1950" t="s">
        <v>5841</v>
      </c>
      <c r="D1950" t="s">
        <v>9328</v>
      </c>
      <c r="E1950" t="s">
        <v>1228</v>
      </c>
      <c r="F1950" s="12">
        <v>7349.2853160132709</v>
      </c>
      <c r="G1950" s="12">
        <v>3454.1159072264536</v>
      </c>
      <c r="H1950" s="12">
        <v>1374.4918982469153</v>
      </c>
      <c r="I1950">
        <v>0</v>
      </c>
      <c r="J1950" s="15">
        <v>6.5288896839625659E-6</v>
      </c>
      <c r="K1950" s="15">
        <v>0.99999347111031578</v>
      </c>
      <c r="L1950" s="56">
        <v>38.291349999999994</v>
      </c>
      <c r="M1950">
        <v>0</v>
      </c>
      <c r="N1950">
        <v>0</v>
      </c>
      <c r="O1950" s="12">
        <v>10.375</v>
      </c>
      <c r="P1950" s="12">
        <v>1.875</v>
      </c>
      <c r="Q1950" s="12"/>
      <c r="R1950" s="12">
        <v>0</v>
      </c>
      <c r="S1950" s="12">
        <v>8.9739059751544094E-3</v>
      </c>
      <c r="T1950" s="12">
        <v>3611.356617458624</v>
      </c>
      <c r="U1950" s="12">
        <v>0</v>
      </c>
      <c r="V1950" s="12">
        <v>0</v>
      </c>
      <c r="W1950" s="57">
        <v>1.6627339481127094E-3</v>
      </c>
      <c r="X1950" s="57">
        <v>0</v>
      </c>
      <c r="Y1950" s="57">
        <v>0</v>
      </c>
      <c r="Z1950" s="57">
        <v>1.5350041936799989E-3</v>
      </c>
      <c r="AA1950" s="57">
        <v>4.8063269520024165E-4</v>
      </c>
      <c r="AB1950" s="57">
        <v>0</v>
      </c>
      <c r="AC1950" s="57">
        <v>0</v>
      </c>
      <c r="AD1950" s="57">
        <v>4.354387428883381E-8</v>
      </c>
      <c r="AE1950" s="57">
        <v>4.3976353352013977E-4</v>
      </c>
      <c r="AF1950" s="57">
        <v>0</v>
      </c>
      <c r="AG1950" s="57">
        <v>0</v>
      </c>
      <c r="AH1950" s="17">
        <v>3.7437981039885256E-4</v>
      </c>
      <c r="AI1950" s="12">
        <v>681</v>
      </c>
      <c r="AJ1950" s="16">
        <v>9</v>
      </c>
      <c r="AK1950" s="17">
        <v>0.95070956938425377</v>
      </c>
      <c r="AL1950" t="str">
        <f>IF(AK1950&lt;='CAV Tier 1 Analysis'!$A$5,"Tier 1", "Tier 2")</f>
        <v>Tier 2</v>
      </c>
      <c r="AM1950" t="str">
        <f t="shared" si="61"/>
        <v>Michigan - Tier 2</v>
      </c>
      <c r="AN1950" t="str">
        <f t="shared" si="62"/>
        <v>Riley, Township Of - Tier 2</v>
      </c>
    </row>
    <row r="1951" spans="1:40" x14ac:dyDescent="0.3">
      <c r="A1951">
        <v>5</v>
      </c>
      <c r="B1951" t="s">
        <v>30</v>
      </c>
      <c r="C1951" t="s">
        <v>5924</v>
      </c>
      <c r="D1951" t="s">
        <v>9414</v>
      </c>
      <c r="E1951" t="s">
        <v>3411</v>
      </c>
      <c r="F1951" s="12">
        <v>40435.314178852088</v>
      </c>
      <c r="G1951" s="12">
        <v>5662.4200515450666</v>
      </c>
      <c r="H1951" s="12">
        <v>2461.5696788154082</v>
      </c>
      <c r="I1951">
        <v>0</v>
      </c>
      <c r="J1951" s="15">
        <v>1.2347657166266368E-3</v>
      </c>
      <c r="K1951" s="15">
        <v>0.99876523428337349</v>
      </c>
      <c r="L1951" s="56">
        <v>36.322680000000005</v>
      </c>
      <c r="M1951">
        <v>1</v>
      </c>
      <c r="N1951">
        <v>0</v>
      </c>
      <c r="O1951" s="12">
        <v>9.5</v>
      </c>
      <c r="P1951" s="12">
        <v>1.25</v>
      </c>
      <c r="Q1951" s="12">
        <v>0</v>
      </c>
      <c r="R1951" s="12">
        <v>0</v>
      </c>
      <c r="S1951" s="12">
        <v>3.0394618484889078</v>
      </c>
      <c r="T1951" s="12">
        <v>6172.4626087387087</v>
      </c>
      <c r="U1951" s="12">
        <v>0</v>
      </c>
      <c r="V1951" s="12">
        <v>0</v>
      </c>
      <c r="W1951" s="57">
        <v>1.5772479456178632E-3</v>
      </c>
      <c r="X1951" s="57">
        <v>4.3618598970601065E-5</v>
      </c>
      <c r="Y1951" s="57">
        <v>0</v>
      </c>
      <c r="Z1951" s="57">
        <v>1.4055460086708424E-3</v>
      </c>
      <c r="AA1951" s="57">
        <v>3.204217968001611E-4</v>
      </c>
      <c r="AB1951" s="57">
        <v>0</v>
      </c>
      <c r="AC1951" s="57">
        <v>0</v>
      </c>
      <c r="AD1951" s="57">
        <v>1.4748309710703222E-5</v>
      </c>
      <c r="AE1951" s="57">
        <v>7.5163553613546562E-4</v>
      </c>
      <c r="AF1951" s="57">
        <v>0</v>
      </c>
      <c r="AG1951" s="57">
        <v>0</v>
      </c>
      <c r="AH1951" s="17">
        <v>3.7392892690051239E-4</v>
      </c>
      <c r="AI1951" s="12">
        <v>682</v>
      </c>
      <c r="AJ1951" s="16">
        <v>9</v>
      </c>
      <c r="AK1951" s="17">
        <v>0.95108349831115424</v>
      </c>
      <c r="AL1951" t="str">
        <f>IF(AK1951&lt;='CAV Tier 1 Analysis'!$A$5,"Tier 1", "Tier 2")</f>
        <v>Tier 2</v>
      </c>
      <c r="AM1951" t="str">
        <f t="shared" si="61"/>
        <v>Michigan - Tier 2</v>
      </c>
      <c r="AN1951" t="str">
        <f t="shared" si="62"/>
        <v>Rose, Township Of - Tier 2</v>
      </c>
    </row>
    <row r="1952" spans="1:40" x14ac:dyDescent="0.3">
      <c r="A1952">
        <v>5</v>
      </c>
      <c r="B1952" t="s">
        <v>30</v>
      </c>
      <c r="C1952" t="s">
        <v>5994</v>
      </c>
      <c r="D1952" t="s">
        <v>9487</v>
      </c>
      <c r="E1952" t="s">
        <v>2818</v>
      </c>
      <c r="F1952" s="12">
        <v>2676.5314518980981</v>
      </c>
      <c r="G1952" s="12">
        <v>1706.9351652150142</v>
      </c>
      <c r="H1952" s="12">
        <v>857.0328429608079</v>
      </c>
      <c r="I1952">
        <v>0</v>
      </c>
      <c r="J1952" s="15">
        <v>0</v>
      </c>
      <c r="K1952" s="15">
        <v>1.0000000000000002</v>
      </c>
      <c r="L1952" s="56">
        <v>34.604640000000003</v>
      </c>
      <c r="M1952">
        <v>0</v>
      </c>
      <c r="N1952">
        <v>0</v>
      </c>
      <c r="O1952" s="12">
        <v>3.6</v>
      </c>
      <c r="P1952" s="12">
        <v>7.2</v>
      </c>
      <c r="Q1952" s="12">
        <v>0</v>
      </c>
      <c r="R1952" s="12">
        <v>0</v>
      </c>
      <c r="S1952" s="12">
        <v>0</v>
      </c>
      <c r="T1952" s="12">
        <v>1900.2488546160939</v>
      </c>
      <c r="U1952" s="12">
        <v>0</v>
      </c>
      <c r="V1952" s="12">
        <v>0</v>
      </c>
      <c r="W1952" s="57">
        <v>1.5026451062764568E-3</v>
      </c>
      <c r="X1952" s="57">
        <v>0</v>
      </c>
      <c r="Y1952" s="57">
        <v>0</v>
      </c>
      <c r="Z1952" s="57">
        <v>5.3262796118052973E-4</v>
      </c>
      <c r="AA1952" s="57">
        <v>1.845629549568928E-3</v>
      </c>
      <c r="AB1952" s="57">
        <v>0</v>
      </c>
      <c r="AC1952" s="57">
        <v>0</v>
      </c>
      <c r="AD1952" s="57">
        <v>0</v>
      </c>
      <c r="AE1952" s="57">
        <v>2.3139784834144702E-4</v>
      </c>
      <c r="AF1952" s="57">
        <v>0</v>
      </c>
      <c r="AG1952" s="57">
        <v>0</v>
      </c>
      <c r="AH1952" s="17">
        <v>3.7384549685157831E-4</v>
      </c>
      <c r="AI1952" s="12">
        <v>683</v>
      </c>
      <c r="AJ1952" s="16">
        <v>9</v>
      </c>
      <c r="AK1952" s="17">
        <v>0.95145734380800584</v>
      </c>
      <c r="AL1952" t="str">
        <f>IF(AK1952&lt;='CAV Tier 1 Analysis'!$A$5,"Tier 1", "Tier 2")</f>
        <v>Tier 2</v>
      </c>
      <c r="AM1952" t="str">
        <f t="shared" si="61"/>
        <v>Michigan - Tier 2</v>
      </c>
      <c r="AN1952" t="str">
        <f t="shared" si="62"/>
        <v>Union, Township Of - Tier 2</v>
      </c>
    </row>
    <row r="1953" spans="1:40" x14ac:dyDescent="0.3">
      <c r="A1953">
        <v>5</v>
      </c>
      <c r="B1953" t="s">
        <v>30</v>
      </c>
      <c r="C1953" t="s">
        <v>5519</v>
      </c>
      <c r="D1953" t="s">
        <v>8974</v>
      </c>
      <c r="E1953" t="s">
        <v>3110</v>
      </c>
      <c r="F1953" s="12">
        <v>954.85153177539655</v>
      </c>
      <c r="G1953" s="12">
        <v>1232.5483893747235</v>
      </c>
      <c r="H1953" s="12">
        <v>653.81590359479912</v>
      </c>
      <c r="I1953">
        <v>6</v>
      </c>
      <c r="J1953" s="15">
        <v>0.19076327849147326</v>
      </c>
      <c r="K1953" s="15">
        <v>0.80923672150852688</v>
      </c>
      <c r="L1953" s="56">
        <v>3.1946399999999997</v>
      </c>
      <c r="M1953">
        <v>3</v>
      </c>
      <c r="N1953">
        <v>0</v>
      </c>
      <c r="O1953" s="12">
        <v>10</v>
      </c>
      <c r="P1953" s="12">
        <v>3</v>
      </c>
      <c r="Q1953" s="12">
        <v>0</v>
      </c>
      <c r="R1953" s="12">
        <v>4.8554203290511611</v>
      </c>
      <c r="S1953" s="12">
        <v>124.7240652996089</v>
      </c>
      <c r="T1953" s="12">
        <v>1368.5263868863001</v>
      </c>
      <c r="U1953" s="12">
        <v>413.67485511090354</v>
      </c>
      <c r="V1953" s="12">
        <v>0</v>
      </c>
      <c r="W1953" s="57">
        <v>1.3872157497708454E-4</v>
      </c>
      <c r="X1953" s="57">
        <v>1.3085579691180318E-4</v>
      </c>
      <c r="Y1953" s="57">
        <v>0</v>
      </c>
      <c r="Z1953" s="57">
        <v>1.4795221143903603E-3</v>
      </c>
      <c r="AA1953" s="57">
        <v>7.6901231232038658E-4</v>
      </c>
      <c r="AB1953" s="57">
        <v>0</v>
      </c>
      <c r="AC1953" s="57">
        <v>7.0387757196440606E-4</v>
      </c>
      <c r="AD1953" s="57">
        <v>6.0519566788808717E-4</v>
      </c>
      <c r="AE1953" s="57">
        <v>1.6664873158834872E-4</v>
      </c>
      <c r="AF1953" s="57">
        <v>1.1126509718211928E-4</v>
      </c>
      <c r="AG1953" s="57">
        <v>0</v>
      </c>
      <c r="AH1953" s="17">
        <v>3.7319080611114514E-4</v>
      </c>
      <c r="AI1953" s="12">
        <v>684</v>
      </c>
      <c r="AJ1953" s="16">
        <v>9</v>
      </c>
      <c r="AK1953" s="17">
        <v>0.95183053461411693</v>
      </c>
      <c r="AL1953" t="str">
        <f>IF(AK1953&lt;='CAV Tier 1 Analysis'!$A$5,"Tier 1", "Tier 2")</f>
        <v>Tier 2</v>
      </c>
      <c r="AM1953" t="str">
        <f t="shared" si="61"/>
        <v>Michigan - Tier 2</v>
      </c>
      <c r="AN1953" t="str">
        <f t="shared" si="62"/>
        <v>Montague, City Of - Tier 2</v>
      </c>
    </row>
    <row r="1954" spans="1:40" x14ac:dyDescent="0.3">
      <c r="A1954">
        <v>5</v>
      </c>
      <c r="B1954" t="s">
        <v>30</v>
      </c>
      <c r="C1954" t="s">
        <v>5755</v>
      </c>
      <c r="D1954" t="s">
        <v>9236</v>
      </c>
      <c r="E1954" t="s">
        <v>2043</v>
      </c>
      <c r="F1954" s="12">
        <v>80.062253662135092</v>
      </c>
      <c r="G1954" s="12">
        <v>1438.1192219143124</v>
      </c>
      <c r="H1954" s="12">
        <v>702.98190493290849</v>
      </c>
      <c r="I1954">
        <v>0</v>
      </c>
      <c r="J1954" s="15">
        <v>0</v>
      </c>
      <c r="K1954" s="15">
        <v>1</v>
      </c>
      <c r="L1954" s="56">
        <v>1.98888</v>
      </c>
      <c r="M1954">
        <v>1</v>
      </c>
      <c r="N1954">
        <v>0</v>
      </c>
      <c r="O1954" s="12">
        <v>9</v>
      </c>
      <c r="P1954" s="12">
        <v>8</v>
      </c>
      <c r="Q1954" s="12">
        <v>0</v>
      </c>
      <c r="R1954" s="12">
        <v>0</v>
      </c>
      <c r="S1954" s="12">
        <v>0</v>
      </c>
      <c r="T1954" s="12">
        <v>1558.2354109325129</v>
      </c>
      <c r="U1954" s="12">
        <v>1478.1731572703777</v>
      </c>
      <c r="V1954" s="12">
        <v>0</v>
      </c>
      <c r="W1954" s="57">
        <v>8.6363585894004942E-5</v>
      </c>
      <c r="X1954" s="57">
        <v>4.3618598970601065E-5</v>
      </c>
      <c r="Y1954" s="57">
        <v>0</v>
      </c>
      <c r="Z1954" s="57">
        <v>1.3315699029513243E-3</v>
      </c>
      <c r="AA1954" s="57">
        <v>2.0506994995210309E-3</v>
      </c>
      <c r="AB1954" s="57">
        <v>0</v>
      </c>
      <c r="AC1954" s="57">
        <v>0</v>
      </c>
      <c r="AD1954" s="57">
        <v>0</v>
      </c>
      <c r="AE1954" s="57">
        <v>1.8975005322241346E-4</v>
      </c>
      <c r="AF1954" s="57">
        <v>3.9758055865299227E-4</v>
      </c>
      <c r="AG1954" s="57">
        <v>0</v>
      </c>
      <c r="AH1954" s="17">
        <v>3.7268929083748793E-4</v>
      </c>
      <c r="AI1954" s="12">
        <v>685</v>
      </c>
      <c r="AJ1954" s="16">
        <v>9</v>
      </c>
      <c r="AK1954" s="17">
        <v>0.95220322390495438</v>
      </c>
      <c r="AL1954" t="str">
        <f>IF(AK1954&lt;='CAV Tier 1 Analysis'!$A$5,"Tier 1", "Tier 2")</f>
        <v>Tier 2</v>
      </c>
      <c r="AM1954" t="str">
        <f t="shared" si="61"/>
        <v>Michigan - Tier 2</v>
      </c>
      <c r="AN1954" t="str">
        <f t="shared" si="62"/>
        <v>Hart, City Of - Tier 2</v>
      </c>
    </row>
    <row r="1955" spans="1:40" x14ac:dyDescent="0.3">
      <c r="A1955">
        <v>5</v>
      </c>
      <c r="B1955" t="s">
        <v>30</v>
      </c>
      <c r="C1955" t="s">
        <v>5673</v>
      </c>
      <c r="D1955" t="s">
        <v>9148</v>
      </c>
      <c r="E1955" t="s">
        <v>2152</v>
      </c>
      <c r="F1955" s="12">
        <v>186.23583360558027</v>
      </c>
      <c r="G1955" s="12">
        <v>1261.7794142425907</v>
      </c>
      <c r="H1955" s="12">
        <v>788.60079894703802</v>
      </c>
      <c r="I1955">
        <v>1</v>
      </c>
      <c r="J1955" s="15">
        <v>0</v>
      </c>
      <c r="K1955" s="15">
        <v>1</v>
      </c>
      <c r="L1955" s="56">
        <v>1.9129</v>
      </c>
      <c r="M1955">
        <v>5</v>
      </c>
      <c r="N1955">
        <v>0</v>
      </c>
      <c r="O1955" s="12">
        <v>7</v>
      </c>
      <c r="P1955" s="12">
        <v>8</v>
      </c>
      <c r="Q1955" s="12">
        <v>0</v>
      </c>
      <c r="R1955" s="12">
        <v>1</v>
      </c>
      <c r="S1955" s="12">
        <v>0</v>
      </c>
      <c r="T1955" s="12">
        <v>1564.8123942575457</v>
      </c>
      <c r="U1955" s="12">
        <v>1378.5765606519656</v>
      </c>
      <c r="V1955" s="12">
        <v>0</v>
      </c>
      <c r="W1955" s="57">
        <v>8.3064289176140366E-5</v>
      </c>
      <c r="X1955" s="57">
        <v>2.1809299485300531E-4</v>
      </c>
      <c r="Y1955" s="57">
        <v>0</v>
      </c>
      <c r="Z1955" s="57">
        <v>1.0356654800732523E-3</v>
      </c>
      <c r="AA1955" s="57">
        <v>2.0506994995210309E-3</v>
      </c>
      <c r="AB1955" s="57">
        <v>0</v>
      </c>
      <c r="AC1955" s="57">
        <v>1.4496738166064333E-4</v>
      </c>
      <c r="AD1955" s="57">
        <v>0</v>
      </c>
      <c r="AE1955" s="57">
        <v>1.9055094821376849E-4</v>
      </c>
      <c r="AF1955" s="57">
        <v>3.7079230970615926E-4</v>
      </c>
      <c r="AG1955" s="57">
        <v>0</v>
      </c>
      <c r="AH1955" s="17">
        <v>3.7216662756400006E-4</v>
      </c>
      <c r="AI1955" s="12">
        <v>686</v>
      </c>
      <c r="AJ1955" s="16">
        <v>9</v>
      </c>
      <c r="AK1955" s="17">
        <v>0.95257539053251838</v>
      </c>
      <c r="AL1955" t="str">
        <f>IF(AK1955&lt;='CAV Tier 1 Analysis'!$A$5,"Tier 1", "Tier 2")</f>
        <v>Tier 2</v>
      </c>
      <c r="AM1955" t="str">
        <f t="shared" si="61"/>
        <v>Michigan - Tier 2</v>
      </c>
      <c r="AN1955" t="str">
        <f t="shared" si="62"/>
        <v>Cassopolis, Village Of - Tier 2</v>
      </c>
    </row>
    <row r="1956" spans="1:40" x14ac:dyDescent="0.3">
      <c r="A1956">
        <v>5</v>
      </c>
      <c r="B1956" t="s">
        <v>30</v>
      </c>
      <c r="C1956" t="s">
        <v>6031</v>
      </c>
      <c r="D1956" t="s">
        <v>9525</v>
      </c>
      <c r="E1956" t="s">
        <v>3124</v>
      </c>
      <c r="F1956" s="12">
        <v>5031.3423349137784</v>
      </c>
      <c r="G1956" s="12">
        <v>1271.9469435214135</v>
      </c>
      <c r="H1956" s="12">
        <v>645.24091441089422</v>
      </c>
      <c r="I1956">
        <v>0</v>
      </c>
      <c r="J1956" s="15">
        <v>0</v>
      </c>
      <c r="K1956" s="15">
        <v>1</v>
      </c>
      <c r="L1956" s="56">
        <v>36.096999999999994</v>
      </c>
      <c r="M1956">
        <v>0</v>
      </c>
      <c r="N1956">
        <v>0</v>
      </c>
      <c r="O1956" s="12">
        <v>7</v>
      </c>
      <c r="P1956" s="12">
        <v>5</v>
      </c>
      <c r="Q1956" s="12">
        <v>0</v>
      </c>
      <c r="R1956" s="12">
        <v>0</v>
      </c>
      <c r="S1956" s="12">
        <v>0</v>
      </c>
      <c r="T1956" s="12">
        <v>1639.1354870557739</v>
      </c>
      <c r="U1956" s="12">
        <v>0</v>
      </c>
      <c r="V1956" s="12">
        <v>0</v>
      </c>
      <c r="W1956" s="57">
        <v>1.5674481919552188E-3</v>
      </c>
      <c r="X1956" s="57">
        <v>0</v>
      </c>
      <c r="Y1956" s="57">
        <v>0</v>
      </c>
      <c r="Z1956" s="57">
        <v>1.0356654800732523E-3</v>
      </c>
      <c r="AA1956" s="57">
        <v>1.2816871872006444E-3</v>
      </c>
      <c r="AB1956" s="57">
        <v>0</v>
      </c>
      <c r="AC1956" s="57">
        <v>0</v>
      </c>
      <c r="AD1956" s="57">
        <v>0</v>
      </c>
      <c r="AE1956" s="57">
        <v>1.9960144900150149E-4</v>
      </c>
      <c r="AF1956" s="57">
        <v>0</v>
      </c>
      <c r="AG1956" s="57">
        <v>0</v>
      </c>
      <c r="AH1956" s="17">
        <v>3.7130930074823784E-4</v>
      </c>
      <c r="AI1956" s="12">
        <v>687</v>
      </c>
      <c r="AJ1956" s="16">
        <v>9</v>
      </c>
      <c r="AK1956" s="17">
        <v>0.95294669983326663</v>
      </c>
      <c r="AL1956" t="str">
        <f>IF(AK1956&lt;='CAV Tier 1 Analysis'!$A$5,"Tier 1", "Tier 2")</f>
        <v>Tier 2</v>
      </c>
      <c r="AM1956" t="str">
        <f t="shared" si="61"/>
        <v>Michigan - Tier 2</v>
      </c>
      <c r="AN1956" t="str">
        <f t="shared" si="62"/>
        <v>Greendale, Township Of - Tier 2</v>
      </c>
    </row>
    <row r="1957" spans="1:40" x14ac:dyDescent="0.3">
      <c r="A1957">
        <v>5</v>
      </c>
      <c r="B1957" t="s">
        <v>30</v>
      </c>
      <c r="C1957" t="s">
        <v>3975</v>
      </c>
      <c r="D1957" t="s">
        <v>9169</v>
      </c>
      <c r="E1957" t="s">
        <v>2886</v>
      </c>
      <c r="F1957" s="12">
        <v>1667.7928803269838</v>
      </c>
      <c r="G1957" s="12">
        <v>2917.5921206577377</v>
      </c>
      <c r="H1957" s="12">
        <v>1540.3348486475511</v>
      </c>
      <c r="I1957">
        <v>1</v>
      </c>
      <c r="J1957" s="15">
        <v>9.3961881151052778E-2</v>
      </c>
      <c r="K1957" s="15">
        <v>0.90603811884894714</v>
      </c>
      <c r="L1957" s="56">
        <v>2.4040600000000003</v>
      </c>
      <c r="M1957">
        <v>5</v>
      </c>
      <c r="N1957">
        <v>0</v>
      </c>
      <c r="O1957" s="12">
        <v>11</v>
      </c>
      <c r="P1957" s="12">
        <v>2</v>
      </c>
      <c r="Q1957" s="12">
        <v>0</v>
      </c>
      <c r="R1957" s="12">
        <v>0.90603811884894714</v>
      </c>
      <c r="S1957" s="12">
        <v>144.73275998144607</v>
      </c>
      <c r="T1957" s="12">
        <v>3162.5092903955924</v>
      </c>
      <c r="U1957" s="12">
        <v>1494.7164100686086</v>
      </c>
      <c r="V1957" s="12">
        <v>0</v>
      </c>
      <c r="W1957" s="57">
        <v>1.043920408995724E-4</v>
      </c>
      <c r="X1957" s="57">
        <v>2.1809299485300531E-4</v>
      </c>
      <c r="Y1957" s="57">
        <v>0</v>
      </c>
      <c r="Z1957" s="57">
        <v>1.6274743258293965E-3</v>
      </c>
      <c r="AA1957" s="57">
        <v>5.1267487488025772E-4</v>
      </c>
      <c r="AB1957" s="57">
        <v>0</v>
      </c>
      <c r="AC1957" s="57">
        <v>1.3134597377426662E-4</v>
      </c>
      <c r="AD1957" s="57">
        <v>7.0228338959163266E-4</v>
      </c>
      <c r="AE1957" s="57">
        <v>3.8510632087986247E-4</v>
      </c>
      <c r="AF1957" s="57">
        <v>4.0203015622355303E-4</v>
      </c>
      <c r="AG1957" s="57">
        <v>0</v>
      </c>
      <c r="AH1957" s="17">
        <v>3.7121818881195883E-4</v>
      </c>
      <c r="AI1957" s="12">
        <v>688</v>
      </c>
      <c r="AJ1957" s="16">
        <v>9</v>
      </c>
      <c r="AK1957" s="17">
        <v>0.95331791802207855</v>
      </c>
      <c r="AL1957" t="str">
        <f>IF(AK1957&lt;='CAV Tier 1 Analysis'!$A$5,"Tier 1", "Tier 2")</f>
        <v>Tier 2</v>
      </c>
      <c r="AM1957" t="str">
        <f t="shared" si="61"/>
        <v>Michigan - Tier 2</v>
      </c>
      <c r="AN1957" t="str">
        <f t="shared" si="62"/>
        <v>Linden, City Of - Tier 2</v>
      </c>
    </row>
    <row r="1958" spans="1:40" x14ac:dyDescent="0.3">
      <c r="A1958">
        <v>5</v>
      </c>
      <c r="B1958" t="s">
        <v>30</v>
      </c>
      <c r="C1958" t="s">
        <v>5546</v>
      </c>
      <c r="D1958" t="s">
        <v>9005</v>
      </c>
      <c r="E1958" t="s">
        <v>1222</v>
      </c>
      <c r="F1958" s="12">
        <v>7169.3834248069361</v>
      </c>
      <c r="G1958" s="12">
        <v>2918.0423563579084</v>
      </c>
      <c r="H1958" s="12">
        <v>1187.9457081296528</v>
      </c>
      <c r="I1958">
        <v>0</v>
      </c>
      <c r="J1958" s="15">
        <v>0</v>
      </c>
      <c r="K1958" s="15">
        <v>1.0000000000000002</v>
      </c>
      <c r="L1958" s="56">
        <v>37.126149999999996</v>
      </c>
      <c r="M1958">
        <v>0</v>
      </c>
      <c r="N1958">
        <v>0</v>
      </c>
      <c r="O1958" s="12">
        <v>10.199999999999999</v>
      </c>
      <c r="P1958" s="12">
        <v>2.2000000000000002</v>
      </c>
      <c r="Q1958" s="12"/>
      <c r="R1958" s="12">
        <v>0</v>
      </c>
      <c r="S1958" s="12">
        <v>0</v>
      </c>
      <c r="T1958" s="12">
        <v>3245.6564475529763</v>
      </c>
      <c r="U1958" s="12">
        <v>0</v>
      </c>
      <c r="V1958" s="12">
        <v>0</v>
      </c>
      <c r="W1958" s="57">
        <v>1.6121372050795981E-3</v>
      </c>
      <c r="X1958" s="57">
        <v>0</v>
      </c>
      <c r="Y1958" s="57">
        <v>0</v>
      </c>
      <c r="Z1958" s="57">
        <v>1.5091125566781675E-3</v>
      </c>
      <c r="AA1958" s="57">
        <v>5.639423623682836E-4</v>
      </c>
      <c r="AB1958" s="57">
        <v>0</v>
      </c>
      <c r="AC1958" s="57">
        <v>0</v>
      </c>
      <c r="AD1958" s="57">
        <v>0</v>
      </c>
      <c r="AE1958" s="57">
        <v>3.9523134909139838E-4</v>
      </c>
      <c r="AF1958" s="57">
        <v>0</v>
      </c>
      <c r="AG1958" s="57">
        <v>0</v>
      </c>
      <c r="AH1958" s="17">
        <v>3.7094758847431344E-4</v>
      </c>
      <c r="AI1958" s="12">
        <v>689</v>
      </c>
      <c r="AJ1958" s="16">
        <v>9</v>
      </c>
      <c r="AK1958" s="17">
        <v>0.95368886561055288</v>
      </c>
      <c r="AL1958" t="str">
        <f>IF(AK1958&lt;='CAV Tier 1 Analysis'!$A$5,"Tier 1", "Tier 2")</f>
        <v>Tier 2</v>
      </c>
      <c r="AM1958" t="str">
        <f t="shared" si="61"/>
        <v>Michigan - Tier 2</v>
      </c>
      <c r="AN1958" t="str">
        <f t="shared" si="62"/>
        <v>Berlin, Township Of - Tier 2</v>
      </c>
    </row>
    <row r="1959" spans="1:40" x14ac:dyDescent="0.3">
      <c r="A1959">
        <v>5</v>
      </c>
      <c r="B1959" t="s">
        <v>30</v>
      </c>
      <c r="C1959" t="s">
        <v>6136</v>
      </c>
      <c r="D1959" t="s">
        <v>9634</v>
      </c>
      <c r="E1959" t="s">
        <v>3214</v>
      </c>
      <c r="F1959" s="12">
        <v>3564.6103764077343</v>
      </c>
      <c r="G1959" s="12">
        <v>2763.0517901526541</v>
      </c>
      <c r="H1959" s="12">
        <v>1143.3189540131846</v>
      </c>
      <c r="I1959">
        <v>0</v>
      </c>
      <c r="J1959" s="15">
        <v>5.3596329736623092E-3</v>
      </c>
      <c r="K1959" s="15">
        <v>0.99464036702633774</v>
      </c>
      <c r="L1959" s="56">
        <v>33.726189999999995</v>
      </c>
      <c r="M1959">
        <v>1</v>
      </c>
      <c r="N1959">
        <v>0</v>
      </c>
      <c r="O1959" s="12">
        <v>8.3636363636363633</v>
      </c>
      <c r="P1959" s="12">
        <v>3.6363636363636362</v>
      </c>
      <c r="Q1959" s="12">
        <v>0</v>
      </c>
      <c r="R1959" s="12">
        <v>0</v>
      </c>
      <c r="S1959" s="12">
        <v>6.1277699653421651</v>
      </c>
      <c r="T1959" s="12">
        <v>3038.3217111806011</v>
      </c>
      <c r="U1959" s="12">
        <v>0</v>
      </c>
      <c r="V1959" s="12">
        <v>0</v>
      </c>
      <c r="W1959" s="57">
        <v>1.4644999733229407E-3</v>
      </c>
      <c r="X1959" s="57">
        <v>4.3618598970601065E-5</v>
      </c>
      <c r="Y1959" s="57">
        <v>0</v>
      </c>
      <c r="Z1959" s="57">
        <v>1.2374184956719376E-3</v>
      </c>
      <c r="AA1959" s="57">
        <v>9.3213613614592317E-4</v>
      </c>
      <c r="AB1959" s="57">
        <v>0</v>
      </c>
      <c r="AC1959" s="57">
        <v>0</v>
      </c>
      <c r="AD1959" s="57">
        <v>2.9733635028102641E-5</v>
      </c>
      <c r="AE1959" s="57">
        <v>3.6998370230741887E-4</v>
      </c>
      <c r="AF1959" s="57">
        <v>0</v>
      </c>
      <c r="AG1959" s="57">
        <v>0</v>
      </c>
      <c r="AH1959" s="17">
        <v>3.7067186740426581E-4</v>
      </c>
      <c r="AI1959" s="12">
        <v>690</v>
      </c>
      <c r="AJ1959" s="16">
        <v>9</v>
      </c>
      <c r="AK1959" s="17">
        <v>0.95405953747795713</v>
      </c>
      <c r="AL1959" t="str">
        <f>IF(AK1959&lt;='CAV Tier 1 Analysis'!$A$5,"Tier 1", "Tier 2")</f>
        <v>Tier 2</v>
      </c>
      <c r="AM1959" t="str">
        <f t="shared" si="61"/>
        <v>Michigan - Tier 2</v>
      </c>
      <c r="AN1959" t="str">
        <f t="shared" si="62"/>
        <v>Imlay, Township Of - Tier 2</v>
      </c>
    </row>
    <row r="1960" spans="1:40" x14ac:dyDescent="0.3">
      <c r="A1960">
        <v>5</v>
      </c>
      <c r="B1960" t="s">
        <v>30</v>
      </c>
      <c r="C1960" t="s">
        <v>5576</v>
      </c>
      <c r="D1960" t="s">
        <v>9038</v>
      </c>
      <c r="E1960" t="s">
        <v>2962</v>
      </c>
      <c r="F1960" s="12">
        <v>10117.715468422512</v>
      </c>
      <c r="G1960" s="12">
        <v>9568.9164698090917</v>
      </c>
      <c r="H1960" s="12">
        <v>4005.1173013068355</v>
      </c>
      <c r="I1960">
        <v>4</v>
      </c>
      <c r="J1960" s="15">
        <v>0</v>
      </c>
      <c r="K1960" s="15">
        <v>1</v>
      </c>
      <c r="L1960" s="56">
        <v>2.67171</v>
      </c>
      <c r="M1960">
        <v>4</v>
      </c>
      <c r="N1960">
        <v>0</v>
      </c>
      <c r="O1960" s="12">
        <v>12</v>
      </c>
      <c r="P1960" s="12">
        <v>1</v>
      </c>
      <c r="Q1960" s="12">
        <v>0</v>
      </c>
      <c r="R1960" s="12">
        <v>4</v>
      </c>
      <c r="S1960" s="12">
        <v>0</v>
      </c>
      <c r="T1960" s="12">
        <v>9642.2917942986624</v>
      </c>
      <c r="U1960" s="12">
        <v>0</v>
      </c>
      <c r="V1960" s="12">
        <v>0</v>
      </c>
      <c r="W1960" s="57">
        <v>1.1601426736096292E-4</v>
      </c>
      <c r="X1960" s="57">
        <v>1.7447439588240426E-4</v>
      </c>
      <c r="Y1960" s="57">
        <v>0</v>
      </c>
      <c r="Z1960" s="57">
        <v>1.7754265372684325E-3</v>
      </c>
      <c r="AA1960" s="57">
        <v>2.5633743744012886E-4</v>
      </c>
      <c r="AB1960" s="57">
        <v>0</v>
      </c>
      <c r="AC1960" s="57">
        <v>5.798695266425733E-4</v>
      </c>
      <c r="AD1960" s="57">
        <v>0</v>
      </c>
      <c r="AE1960" s="57">
        <v>1.1741649357456764E-3</v>
      </c>
      <c r="AF1960" s="57">
        <v>0</v>
      </c>
      <c r="AG1960" s="57">
        <v>0</v>
      </c>
      <c r="AH1960" s="17">
        <v>3.7057155457637987E-4</v>
      </c>
      <c r="AI1960" s="12">
        <v>691</v>
      </c>
      <c r="AJ1960" s="16">
        <v>9</v>
      </c>
      <c r="AK1960" s="17">
        <v>0.95443010903253356</v>
      </c>
      <c r="AL1960" t="str">
        <f>IF(AK1960&lt;='CAV Tier 1 Analysis'!$A$5,"Tier 1", "Tier 2")</f>
        <v>Tier 2</v>
      </c>
      <c r="AM1960" t="str">
        <f t="shared" si="61"/>
        <v>Michigan - Tier 2</v>
      </c>
      <c r="AN1960" t="str">
        <f t="shared" si="62"/>
        <v>Grosse Pointe Farms, City Of - Tier 2</v>
      </c>
    </row>
    <row r="1961" spans="1:40" x14ac:dyDescent="0.3">
      <c r="A1961">
        <v>5</v>
      </c>
      <c r="B1961" t="s">
        <v>30</v>
      </c>
      <c r="C1961" t="s">
        <v>5949</v>
      </c>
      <c r="D1961" t="s">
        <v>9440</v>
      </c>
      <c r="E1961" t="s">
        <v>2610</v>
      </c>
      <c r="F1961" s="12">
        <v>1474.0081964581357</v>
      </c>
      <c r="G1961" s="12">
        <v>950.58517696520084</v>
      </c>
      <c r="H1961" s="12">
        <v>867.05337532888825</v>
      </c>
      <c r="I1961">
        <v>0</v>
      </c>
      <c r="J1961" s="15">
        <v>0</v>
      </c>
      <c r="K1961" s="15">
        <v>1.0000000000000002</v>
      </c>
      <c r="L1961" s="56">
        <v>30.909180000000003</v>
      </c>
      <c r="M1961">
        <v>0</v>
      </c>
      <c r="N1961">
        <v>0</v>
      </c>
      <c r="O1961" s="12">
        <v>2</v>
      </c>
      <c r="P1961" s="12">
        <v>9</v>
      </c>
      <c r="Q1961" s="12">
        <v>0</v>
      </c>
      <c r="R1961" s="12">
        <v>0</v>
      </c>
      <c r="S1961" s="12">
        <v>0</v>
      </c>
      <c r="T1961" s="12">
        <v>979.82765883845809</v>
      </c>
      <c r="U1961" s="12">
        <v>0</v>
      </c>
      <c r="V1961" s="12">
        <v>0</v>
      </c>
      <c r="W1961" s="57">
        <v>1.3421763112119684E-3</v>
      </c>
      <c r="X1961" s="57">
        <v>0</v>
      </c>
      <c r="Y1961" s="57">
        <v>0</v>
      </c>
      <c r="Z1961" s="57">
        <v>2.9590442287807207E-4</v>
      </c>
      <c r="AA1961" s="57">
        <v>2.3070369369611599E-3</v>
      </c>
      <c r="AB1961" s="57">
        <v>0</v>
      </c>
      <c r="AC1961" s="57">
        <v>0</v>
      </c>
      <c r="AD1961" s="57">
        <v>0</v>
      </c>
      <c r="AE1961" s="57">
        <v>1.1931595772305451E-4</v>
      </c>
      <c r="AF1961" s="57">
        <v>0</v>
      </c>
      <c r="AG1961" s="57">
        <v>0</v>
      </c>
      <c r="AH1961" s="17">
        <v>3.6949396625220502E-4</v>
      </c>
      <c r="AI1961" s="12">
        <v>692</v>
      </c>
      <c r="AJ1961" s="16">
        <v>9</v>
      </c>
      <c r="AK1961" s="17">
        <v>0.95479960299878575</v>
      </c>
      <c r="AL1961" t="str">
        <f>IF(AK1961&lt;='CAV Tier 1 Analysis'!$A$5,"Tier 1", "Tier 2")</f>
        <v>Tier 2</v>
      </c>
      <c r="AM1961" t="str">
        <f t="shared" si="61"/>
        <v>Michigan - Tier 2</v>
      </c>
      <c r="AN1961" t="str">
        <f t="shared" si="62"/>
        <v>Readmond, Township Of - Tier 2</v>
      </c>
    </row>
    <row r="1962" spans="1:40" x14ac:dyDescent="0.3">
      <c r="A1962">
        <v>5</v>
      </c>
      <c r="B1962" t="s">
        <v>30</v>
      </c>
      <c r="C1962" t="s">
        <v>5642</v>
      </c>
      <c r="D1962" t="s">
        <v>9111</v>
      </c>
      <c r="E1962" t="s">
        <v>2528</v>
      </c>
      <c r="F1962" s="12">
        <v>160.32024279458187</v>
      </c>
      <c r="G1962" s="12">
        <v>2430.2530481094918</v>
      </c>
      <c r="H1962" s="12">
        <v>1159.5521333703755</v>
      </c>
      <c r="I1962">
        <v>2</v>
      </c>
      <c r="J1962" s="15">
        <v>6.3922907576097129E-2</v>
      </c>
      <c r="K1962" s="15">
        <v>0.9360770924239028</v>
      </c>
      <c r="L1962" s="56">
        <v>1.5171399999999999</v>
      </c>
      <c r="M1962">
        <v>2</v>
      </c>
      <c r="N1962">
        <v>0</v>
      </c>
      <c r="O1962" s="12">
        <v>8</v>
      </c>
      <c r="P1962" s="12">
        <v>4</v>
      </c>
      <c r="Q1962" s="12">
        <v>0</v>
      </c>
      <c r="R1962" s="12">
        <v>1.8721541848478056</v>
      </c>
      <c r="S1962" s="12">
        <v>74.121943851100767</v>
      </c>
      <c r="T1962" s="12">
        <v>2829.2629031754354</v>
      </c>
      <c r="U1962" s="12">
        <v>2668.9426603808533</v>
      </c>
      <c r="V1962" s="12">
        <v>0</v>
      </c>
      <c r="W1962" s="57">
        <v>6.5879113221124774E-5</v>
      </c>
      <c r="X1962" s="57">
        <v>8.7237197941202131E-5</v>
      </c>
      <c r="Y1962" s="57">
        <v>0</v>
      </c>
      <c r="Z1962" s="57">
        <v>1.1836176915122883E-3</v>
      </c>
      <c r="AA1962" s="57">
        <v>1.0253497497605154E-3</v>
      </c>
      <c r="AB1962" s="57">
        <v>0</v>
      </c>
      <c r="AC1962" s="57">
        <v>2.7140129024240243E-4</v>
      </c>
      <c r="AD1962" s="57">
        <v>3.5966017629695466E-4</v>
      </c>
      <c r="AE1962" s="57">
        <v>3.4452611119680806E-4</v>
      </c>
      <c r="AF1962" s="57">
        <v>7.1785887107198368E-4</v>
      </c>
      <c r="AG1962" s="57">
        <v>0</v>
      </c>
      <c r="AH1962" s="17">
        <v>3.6868456374938906E-4</v>
      </c>
      <c r="AI1962" s="12">
        <v>693</v>
      </c>
      <c r="AJ1962" s="16">
        <v>9</v>
      </c>
      <c r="AK1962" s="17">
        <v>0.95516828756253513</v>
      </c>
      <c r="AL1962" t="str">
        <f>IF(AK1962&lt;='CAV Tier 1 Analysis'!$A$5,"Tier 1", "Tier 2")</f>
        <v>Tier 2</v>
      </c>
      <c r="AM1962" t="str">
        <f t="shared" si="61"/>
        <v>Michigan - Tier 2</v>
      </c>
      <c r="AN1962" t="str">
        <f t="shared" si="62"/>
        <v>Almont, Village Of - Tier 2</v>
      </c>
    </row>
    <row r="1963" spans="1:40" x14ac:dyDescent="0.3">
      <c r="A1963">
        <v>5</v>
      </c>
      <c r="B1963" t="s">
        <v>30</v>
      </c>
      <c r="C1963" t="s">
        <v>6096</v>
      </c>
      <c r="D1963" t="s">
        <v>9593</v>
      </c>
      <c r="E1963" t="s">
        <v>3238</v>
      </c>
      <c r="F1963" s="12">
        <v>3731.3916040129316</v>
      </c>
      <c r="G1963" s="12">
        <v>1170.8436336681757</v>
      </c>
      <c r="H1963" s="12">
        <v>558.94436338387015</v>
      </c>
      <c r="I1963">
        <v>0</v>
      </c>
      <c r="J1963" s="15">
        <v>0</v>
      </c>
      <c r="K1963" s="15">
        <v>0.99999999999999956</v>
      </c>
      <c r="L1963" s="56">
        <v>35.33878</v>
      </c>
      <c r="M1963">
        <v>1</v>
      </c>
      <c r="N1963">
        <v>0</v>
      </c>
      <c r="O1963" s="12">
        <v>8</v>
      </c>
      <c r="P1963" s="12">
        <v>4.3636363636363633</v>
      </c>
      <c r="Q1963" s="12">
        <v>0</v>
      </c>
      <c r="R1963" s="12">
        <v>0</v>
      </c>
      <c r="S1963" s="12">
        <v>0</v>
      </c>
      <c r="T1963" s="12">
        <v>1406.2092273586688</v>
      </c>
      <c r="U1963" s="12">
        <v>0</v>
      </c>
      <c r="V1963" s="12">
        <v>0</v>
      </c>
      <c r="W1963" s="57">
        <v>1.5345238334737862E-3</v>
      </c>
      <c r="X1963" s="57">
        <v>4.3618598970601065E-5</v>
      </c>
      <c r="Y1963" s="57">
        <v>0</v>
      </c>
      <c r="Z1963" s="57">
        <v>1.1836176915122883E-3</v>
      </c>
      <c r="AA1963" s="57">
        <v>1.1185633633751077E-3</v>
      </c>
      <c r="AB1963" s="57">
        <v>0</v>
      </c>
      <c r="AC1963" s="57">
        <v>0</v>
      </c>
      <c r="AD1963" s="57">
        <v>0</v>
      </c>
      <c r="AE1963" s="57">
        <v>1.7123746120842882E-4</v>
      </c>
      <c r="AF1963" s="57">
        <v>0</v>
      </c>
      <c r="AG1963" s="57">
        <v>0</v>
      </c>
      <c r="AH1963" s="17">
        <v>3.6832372259456469E-4</v>
      </c>
      <c r="AI1963" s="12">
        <v>694</v>
      </c>
      <c r="AJ1963" s="16">
        <v>9</v>
      </c>
      <c r="AK1963" s="17">
        <v>0.95553661128512968</v>
      </c>
      <c r="AL1963" t="str">
        <f>IF(AK1963&lt;='CAV Tier 1 Analysis'!$A$5,"Tier 1", "Tier 2")</f>
        <v>Tier 2</v>
      </c>
      <c r="AM1963" t="str">
        <f t="shared" si="61"/>
        <v>Michigan - Tier 2</v>
      </c>
      <c r="AN1963" t="str">
        <f t="shared" si="62"/>
        <v>Rich, Township Of - Tier 2</v>
      </c>
    </row>
    <row r="1964" spans="1:40" x14ac:dyDescent="0.3">
      <c r="A1964">
        <v>5</v>
      </c>
      <c r="B1964" t="s">
        <v>30</v>
      </c>
      <c r="C1964" t="s">
        <v>5806</v>
      </c>
      <c r="D1964" t="s">
        <v>9290</v>
      </c>
      <c r="E1964" t="s">
        <v>2081</v>
      </c>
      <c r="F1964" s="12">
        <v>146.48965358789027</v>
      </c>
      <c r="G1964" s="12">
        <v>906.0391546391221</v>
      </c>
      <c r="H1964" s="12">
        <v>694.22151877635008</v>
      </c>
      <c r="I1964">
        <v>1</v>
      </c>
      <c r="J1964" s="15">
        <v>0</v>
      </c>
      <c r="K1964" s="15">
        <v>1</v>
      </c>
      <c r="L1964" s="56">
        <v>8.5115400000000001</v>
      </c>
      <c r="M1964">
        <v>0</v>
      </c>
      <c r="N1964">
        <v>0</v>
      </c>
      <c r="O1964" s="12">
        <v>4</v>
      </c>
      <c r="P1964" s="12">
        <v>10</v>
      </c>
      <c r="Q1964" s="12">
        <v>0</v>
      </c>
      <c r="R1964" s="12">
        <v>1</v>
      </c>
      <c r="S1964" s="12">
        <v>0</v>
      </c>
      <c r="T1964" s="12">
        <v>1075.8380003887753</v>
      </c>
      <c r="U1964" s="12">
        <v>929.348346800885</v>
      </c>
      <c r="V1964" s="12">
        <v>0</v>
      </c>
      <c r="W1964" s="57">
        <v>3.6959852574326192E-4</v>
      </c>
      <c r="X1964" s="57">
        <v>0</v>
      </c>
      <c r="Y1964" s="57">
        <v>0</v>
      </c>
      <c r="Z1964" s="57">
        <v>5.9180884575614414E-4</v>
      </c>
      <c r="AA1964" s="57">
        <v>2.5633743744012888E-3</v>
      </c>
      <c r="AB1964" s="57">
        <v>0</v>
      </c>
      <c r="AC1964" s="57">
        <v>1.4496738166064333E-4</v>
      </c>
      <c r="AD1964" s="57">
        <v>0</v>
      </c>
      <c r="AE1964" s="57">
        <v>1.3100736666631066E-4</v>
      </c>
      <c r="AF1964" s="57">
        <v>2.4996451402665125E-4</v>
      </c>
      <c r="AG1964" s="57">
        <v>0</v>
      </c>
      <c r="AH1964" s="17">
        <v>3.6824736438675459E-4</v>
      </c>
      <c r="AI1964" s="12">
        <v>695</v>
      </c>
      <c r="AJ1964" s="16">
        <v>9</v>
      </c>
      <c r="AK1964" s="17">
        <v>0.95590485864951646</v>
      </c>
      <c r="AL1964" t="str">
        <f>IF(AK1964&lt;='CAV Tier 1 Analysis'!$A$5,"Tier 1", "Tier 2")</f>
        <v>Tier 2</v>
      </c>
      <c r="AM1964" t="str">
        <f t="shared" si="61"/>
        <v>Michigan - Tier 2</v>
      </c>
      <c r="AN1964" t="str">
        <f t="shared" si="62"/>
        <v>Wakefield, City Of - Tier 2</v>
      </c>
    </row>
    <row r="1965" spans="1:40" x14ac:dyDescent="0.3">
      <c r="A1965">
        <v>5</v>
      </c>
      <c r="B1965" t="s">
        <v>30</v>
      </c>
      <c r="C1965" t="s">
        <v>5915</v>
      </c>
      <c r="D1965" t="s">
        <v>9403</v>
      </c>
      <c r="E1965" t="s">
        <v>3377</v>
      </c>
      <c r="F1965" s="12">
        <v>6478.4851774856388</v>
      </c>
      <c r="G1965" s="12">
        <v>3162.2734597951508</v>
      </c>
      <c r="H1965" s="12">
        <v>1556.601613946237</v>
      </c>
      <c r="I1965">
        <v>0</v>
      </c>
      <c r="J1965" s="15">
        <v>0</v>
      </c>
      <c r="K1965" s="15">
        <v>0.99999999999999978</v>
      </c>
      <c r="L1965" s="56">
        <v>37.710419999999999</v>
      </c>
      <c r="M1965">
        <v>0</v>
      </c>
      <c r="N1965">
        <v>0</v>
      </c>
      <c r="O1965" s="12">
        <v>8.2142857142857135</v>
      </c>
      <c r="P1965" s="12">
        <v>2.7857142857142856</v>
      </c>
      <c r="Q1965" s="12">
        <v>0</v>
      </c>
      <c r="R1965" s="12">
        <v>0</v>
      </c>
      <c r="S1965" s="12">
        <v>0</v>
      </c>
      <c r="T1965" s="12">
        <v>3898.1124698330009</v>
      </c>
      <c r="U1965" s="12">
        <v>0</v>
      </c>
      <c r="V1965" s="12">
        <v>0</v>
      </c>
      <c r="W1965" s="57">
        <v>1.6375080933837144E-3</v>
      </c>
      <c r="X1965" s="57">
        <v>0</v>
      </c>
      <c r="Y1965" s="57">
        <v>0</v>
      </c>
      <c r="Z1965" s="57">
        <v>1.215321736820653E-3</v>
      </c>
      <c r="AA1965" s="57">
        <v>7.1408286144035893E-4</v>
      </c>
      <c r="AB1965" s="57">
        <v>0</v>
      </c>
      <c r="AC1965" s="57">
        <v>0</v>
      </c>
      <c r="AD1965" s="57">
        <v>0</v>
      </c>
      <c r="AE1965" s="57">
        <v>4.7468247957163157E-4</v>
      </c>
      <c r="AF1965" s="57">
        <v>0</v>
      </c>
      <c r="AG1965" s="57">
        <v>0</v>
      </c>
      <c r="AH1965" s="17">
        <v>3.6741774283785068E-4</v>
      </c>
      <c r="AI1965" s="12">
        <v>696</v>
      </c>
      <c r="AJ1965" s="16">
        <v>9</v>
      </c>
      <c r="AK1965" s="17">
        <v>0.95627227639235435</v>
      </c>
      <c r="AL1965" t="str">
        <f>IF(AK1965&lt;='CAV Tier 1 Analysis'!$A$5,"Tier 1", "Tier 2")</f>
        <v>Tier 2</v>
      </c>
      <c r="AM1965" t="str">
        <f t="shared" si="61"/>
        <v>Michigan - Tier 2</v>
      </c>
      <c r="AN1965" t="str">
        <f t="shared" si="62"/>
        <v>Deerfield, Township Of - Tier 2</v>
      </c>
    </row>
    <row r="1966" spans="1:40" x14ac:dyDescent="0.3">
      <c r="A1966">
        <v>5</v>
      </c>
      <c r="B1966" t="s">
        <v>30</v>
      </c>
      <c r="C1966" t="s">
        <v>5802</v>
      </c>
      <c r="D1966" t="s">
        <v>9286</v>
      </c>
      <c r="E1966" t="s">
        <v>3332</v>
      </c>
      <c r="F1966" s="12">
        <v>7042.5674549404193</v>
      </c>
      <c r="G1966" s="12">
        <v>2759.698732464396</v>
      </c>
      <c r="H1966" s="12">
        <v>1251.1493751999587</v>
      </c>
      <c r="I1966">
        <v>0</v>
      </c>
      <c r="J1966" s="15">
        <v>1.326821935028177E-2</v>
      </c>
      <c r="K1966" s="15">
        <v>0.986731780649718</v>
      </c>
      <c r="L1966" s="56">
        <v>35.734260000000006</v>
      </c>
      <c r="M1966">
        <v>3</v>
      </c>
      <c r="N1966">
        <v>0</v>
      </c>
      <c r="O1966" s="12">
        <v>6</v>
      </c>
      <c r="P1966" s="12">
        <v>4</v>
      </c>
      <c r="Q1966" s="12">
        <v>0</v>
      </c>
      <c r="R1966" s="12">
        <v>0</v>
      </c>
      <c r="S1966" s="12">
        <v>16.600524350121038</v>
      </c>
      <c r="T1966" s="12">
        <v>3000.3049314874938</v>
      </c>
      <c r="U1966" s="12">
        <v>0</v>
      </c>
      <c r="V1966" s="12">
        <v>0</v>
      </c>
      <c r="W1966" s="57">
        <v>1.5516968509254984E-3</v>
      </c>
      <c r="X1966" s="57">
        <v>1.3085579691180318E-4</v>
      </c>
      <c r="Y1966" s="57">
        <v>0</v>
      </c>
      <c r="Z1966" s="57">
        <v>8.8771326863421626E-4</v>
      </c>
      <c r="AA1966" s="57">
        <v>1.0253497497605154E-3</v>
      </c>
      <c r="AB1966" s="57">
        <v>0</v>
      </c>
      <c r="AC1966" s="57">
        <v>0</v>
      </c>
      <c r="AD1966" s="57">
        <v>8.0550336434515331E-5</v>
      </c>
      <c r="AE1966" s="57">
        <v>3.6535430810966097E-4</v>
      </c>
      <c r="AF1966" s="57">
        <v>0</v>
      </c>
      <c r="AG1966" s="57">
        <v>0</v>
      </c>
      <c r="AH1966" s="17">
        <v>3.6741093734329178E-4</v>
      </c>
      <c r="AI1966" s="12">
        <v>697</v>
      </c>
      <c r="AJ1966" s="16">
        <v>9</v>
      </c>
      <c r="AK1966" s="17">
        <v>0.95663968732969762</v>
      </c>
      <c r="AL1966" t="str">
        <f>IF(AK1966&lt;='CAV Tier 1 Analysis'!$A$5,"Tier 1", "Tier 2")</f>
        <v>Tier 2</v>
      </c>
      <c r="AM1966" t="str">
        <f t="shared" si="61"/>
        <v>Michigan - Tier 2</v>
      </c>
      <c r="AN1966" t="str">
        <f t="shared" si="62"/>
        <v>Marengo, Township Of - Tier 2</v>
      </c>
    </row>
    <row r="1967" spans="1:40" x14ac:dyDescent="0.3">
      <c r="A1967">
        <v>5</v>
      </c>
      <c r="B1967" t="s">
        <v>30</v>
      </c>
      <c r="C1967" t="s">
        <v>5376</v>
      </c>
      <c r="D1967" t="s">
        <v>9266</v>
      </c>
      <c r="E1967" t="s">
        <v>2441</v>
      </c>
      <c r="F1967" s="12">
        <v>205.97525893146451</v>
      </c>
      <c r="G1967" s="12">
        <v>1402.2160985677676</v>
      </c>
      <c r="H1967" s="12">
        <v>818.33341569021661</v>
      </c>
      <c r="I1967">
        <v>0</v>
      </c>
      <c r="J1967" s="15">
        <v>0.11293488050059088</v>
      </c>
      <c r="K1967" s="15">
        <v>0.88706511949940925</v>
      </c>
      <c r="L1967" s="56">
        <v>1.9209299999999998</v>
      </c>
      <c r="M1967">
        <v>2</v>
      </c>
      <c r="N1967">
        <v>0</v>
      </c>
      <c r="O1967" s="12">
        <v>10</v>
      </c>
      <c r="P1967" s="12">
        <v>5</v>
      </c>
      <c r="Q1967" s="12">
        <v>0</v>
      </c>
      <c r="R1967" s="12">
        <v>0</v>
      </c>
      <c r="S1967" s="12">
        <v>92.418386510614965</v>
      </c>
      <c r="T1967" s="12">
        <v>1772.4867265735847</v>
      </c>
      <c r="U1967" s="12">
        <v>1566.5114676421204</v>
      </c>
      <c r="V1967" s="12">
        <v>0</v>
      </c>
      <c r="W1967" s="57">
        <v>8.3412977681595113E-5</v>
      </c>
      <c r="X1967" s="57">
        <v>8.7237197941202131E-5</v>
      </c>
      <c r="Y1967" s="57">
        <v>0</v>
      </c>
      <c r="Z1967" s="57">
        <v>1.4795221143903603E-3</v>
      </c>
      <c r="AA1967" s="57">
        <v>1.2816871872006444E-3</v>
      </c>
      <c r="AB1967" s="57">
        <v>0</v>
      </c>
      <c r="AC1967" s="57">
        <v>0</v>
      </c>
      <c r="AD1967" s="57">
        <v>4.4843957751917823E-4</v>
      </c>
      <c r="AE1967" s="57">
        <v>2.1583994840810707E-4</v>
      </c>
      <c r="AF1967" s="57">
        <v>4.2134069434163858E-4</v>
      </c>
      <c r="AG1967" s="57">
        <v>0</v>
      </c>
      <c r="AH1967" s="17">
        <v>3.652254270438842E-4</v>
      </c>
      <c r="AI1967" s="12">
        <v>698</v>
      </c>
      <c r="AJ1967" s="16">
        <v>9</v>
      </c>
      <c r="AK1967" s="17">
        <v>0.95700491275674149</v>
      </c>
      <c r="AL1967" t="str">
        <f>IF(AK1967&lt;='CAV Tier 1 Analysis'!$A$5,"Tier 1", "Tier 2")</f>
        <v>Tier 2</v>
      </c>
      <c r="AM1967" t="str">
        <f t="shared" si="61"/>
        <v>Michigan - Tier 2</v>
      </c>
      <c r="AN1967" t="str">
        <f t="shared" si="62"/>
        <v>Bangor, City Of - Tier 2</v>
      </c>
    </row>
    <row r="1968" spans="1:40" x14ac:dyDescent="0.3">
      <c r="A1968">
        <v>5</v>
      </c>
      <c r="B1968" t="s">
        <v>30</v>
      </c>
      <c r="C1968" t="s">
        <v>6067</v>
      </c>
      <c r="D1968" t="s">
        <v>9564</v>
      </c>
      <c r="E1968" t="s">
        <v>2699</v>
      </c>
      <c r="F1968" s="12">
        <v>904.03305785748046</v>
      </c>
      <c r="G1968" s="12">
        <v>784.05820609371165</v>
      </c>
      <c r="H1968" s="12">
        <v>1314.8705889962821</v>
      </c>
      <c r="I1968">
        <v>0</v>
      </c>
      <c r="J1968" s="15">
        <v>0</v>
      </c>
      <c r="K1968" s="15">
        <v>1</v>
      </c>
      <c r="L1968" s="56">
        <v>23.395870000000002</v>
      </c>
      <c r="M1968">
        <v>0</v>
      </c>
      <c r="N1968">
        <v>0</v>
      </c>
      <c r="O1968" s="12">
        <v>7</v>
      </c>
      <c r="P1968" s="12">
        <v>7</v>
      </c>
      <c r="Q1968" s="12">
        <v>0</v>
      </c>
      <c r="R1968" s="12">
        <v>0</v>
      </c>
      <c r="S1968" s="12">
        <v>0</v>
      </c>
      <c r="T1968" s="12">
        <v>975.17904646469106</v>
      </c>
      <c r="U1968" s="12">
        <v>71.145988607210597</v>
      </c>
      <c r="V1968" s="12">
        <v>0</v>
      </c>
      <c r="W1968" s="57">
        <v>1.0159241524425673E-3</v>
      </c>
      <c r="X1968" s="57">
        <v>0</v>
      </c>
      <c r="Y1968" s="57">
        <v>0</v>
      </c>
      <c r="Z1968" s="57">
        <v>1.0356654800732523E-3</v>
      </c>
      <c r="AA1968" s="57">
        <v>1.7943620620809021E-3</v>
      </c>
      <c r="AB1968" s="57">
        <v>0</v>
      </c>
      <c r="AC1968" s="57">
        <v>0</v>
      </c>
      <c r="AD1968" s="57">
        <v>0</v>
      </c>
      <c r="AE1968" s="57">
        <v>1.1874988507501683E-4</v>
      </c>
      <c r="AF1968" s="57">
        <v>1.9135959652120972E-5</v>
      </c>
      <c r="AG1968" s="57">
        <v>0</v>
      </c>
      <c r="AH1968" s="17">
        <v>3.6216704902944179E-4</v>
      </c>
      <c r="AI1968" s="12">
        <v>699</v>
      </c>
      <c r="AJ1968" s="16">
        <v>9</v>
      </c>
      <c r="AK1968" s="17">
        <v>0.95736707980577096</v>
      </c>
      <c r="AL1968" t="str">
        <f>IF(AK1968&lt;='CAV Tier 1 Analysis'!$A$5,"Tier 1", "Tier 2")</f>
        <v>Tier 2</v>
      </c>
      <c r="AM1968" t="str">
        <f t="shared" si="61"/>
        <v>Michigan - Tier 2</v>
      </c>
      <c r="AN1968" t="str">
        <f t="shared" si="62"/>
        <v>Secord, Township Of - Tier 2</v>
      </c>
    </row>
    <row r="1969" spans="1:40" x14ac:dyDescent="0.3">
      <c r="A1969">
        <v>5</v>
      </c>
      <c r="B1969" t="s">
        <v>30</v>
      </c>
      <c r="C1969" t="s">
        <v>5412</v>
      </c>
      <c r="D1969" t="s">
        <v>8850</v>
      </c>
      <c r="E1969" t="s">
        <v>2395</v>
      </c>
      <c r="F1969" s="12">
        <v>672.52883740067739</v>
      </c>
      <c r="G1969" s="12">
        <v>671.79676477479995</v>
      </c>
      <c r="H1969" s="12">
        <v>574.4595726438107</v>
      </c>
      <c r="I1969">
        <v>0</v>
      </c>
      <c r="J1969" s="15">
        <v>3.7543567079997527E-4</v>
      </c>
      <c r="K1969" s="15">
        <v>0.9996245643292001</v>
      </c>
      <c r="L1969" s="56">
        <v>20.855769999999996</v>
      </c>
      <c r="M1969">
        <v>1</v>
      </c>
      <c r="N1969">
        <v>0</v>
      </c>
      <c r="O1969" s="12">
        <v>2.5</v>
      </c>
      <c r="P1969" s="12">
        <v>10</v>
      </c>
      <c r="Q1969" s="12">
        <v>0</v>
      </c>
      <c r="R1969" s="12">
        <v>0</v>
      </c>
      <c r="S1969" s="12">
        <v>0.2156726150029962</v>
      </c>
      <c r="T1969" s="12">
        <v>694.74920959088524</v>
      </c>
      <c r="U1969" s="12">
        <v>22.220372190207854</v>
      </c>
      <c r="V1969" s="12">
        <v>0</v>
      </c>
      <c r="W1969" s="57">
        <v>9.0562481586652338E-4</v>
      </c>
      <c r="X1969" s="57">
        <v>4.3618598970601065E-5</v>
      </c>
      <c r="Y1969" s="57">
        <v>0</v>
      </c>
      <c r="Z1969" s="57">
        <v>3.6988052859759007E-4</v>
      </c>
      <c r="AA1969" s="57">
        <v>2.5633743744012888E-3</v>
      </c>
      <c r="AB1969" s="57">
        <v>0</v>
      </c>
      <c r="AC1969" s="57">
        <v>0</v>
      </c>
      <c r="AD1969" s="57">
        <v>1.0465031906101434E-6</v>
      </c>
      <c r="AE1969" s="57">
        <v>8.4601273062590956E-5</v>
      </c>
      <c r="AF1969" s="57">
        <v>5.9765582573384025E-6</v>
      </c>
      <c r="AG1969" s="57">
        <v>0</v>
      </c>
      <c r="AH1969" s="17">
        <v>3.6128387748604932E-4</v>
      </c>
      <c r="AI1969" s="12">
        <v>700</v>
      </c>
      <c r="AJ1969" s="16">
        <v>9</v>
      </c>
      <c r="AK1969" s="17">
        <v>0.95772836368325698</v>
      </c>
      <c r="AL1969" t="str">
        <f>IF(AK1969&lt;='CAV Tier 1 Analysis'!$A$5,"Tier 1", "Tier 2")</f>
        <v>Tier 2</v>
      </c>
      <c r="AM1969" t="str">
        <f t="shared" si="61"/>
        <v>Michigan - Tier 2</v>
      </c>
      <c r="AN1969" t="str">
        <f t="shared" si="62"/>
        <v>Blaine, Township Of - Tier 2</v>
      </c>
    </row>
    <row r="1970" spans="1:40" x14ac:dyDescent="0.3">
      <c r="A1970">
        <v>5</v>
      </c>
      <c r="B1970" t="s">
        <v>30</v>
      </c>
      <c r="C1970" t="s">
        <v>6020</v>
      </c>
      <c r="D1970" t="s">
        <v>9514</v>
      </c>
      <c r="E1970" t="s">
        <v>3427</v>
      </c>
      <c r="F1970" s="12">
        <v>6475.8038288557582</v>
      </c>
      <c r="G1970" s="12">
        <v>3208.5008720891906</v>
      </c>
      <c r="H1970" s="12">
        <v>1215.2507875644953</v>
      </c>
      <c r="I1970">
        <v>0</v>
      </c>
      <c r="J1970" s="15">
        <v>8.4531276545858815E-3</v>
      </c>
      <c r="K1970" s="15">
        <v>0.99154687234541417</v>
      </c>
      <c r="L1970" s="56">
        <v>37.788379999999997</v>
      </c>
      <c r="M1970">
        <v>0</v>
      </c>
      <c r="N1970">
        <v>0</v>
      </c>
      <c r="O1970" s="12">
        <v>7.5</v>
      </c>
      <c r="P1970" s="12">
        <v>3</v>
      </c>
      <c r="Q1970" s="12">
        <v>0</v>
      </c>
      <c r="R1970" s="12">
        <v>0</v>
      </c>
      <c r="S1970" s="12">
        <v>10.272670039618708</v>
      </c>
      <c r="T1970" s="12">
        <v>3311.268125719324</v>
      </c>
      <c r="U1970" s="12">
        <v>0</v>
      </c>
      <c r="V1970" s="12">
        <v>0</v>
      </c>
      <c r="W1970" s="57">
        <v>1.6408933680892252E-3</v>
      </c>
      <c r="X1970" s="57">
        <v>0</v>
      </c>
      <c r="Y1970" s="57">
        <v>0</v>
      </c>
      <c r="Z1970" s="57">
        <v>1.1096415857927704E-3</v>
      </c>
      <c r="AA1970" s="57">
        <v>7.6901231232038658E-4</v>
      </c>
      <c r="AB1970" s="57">
        <v>0</v>
      </c>
      <c r="AC1970" s="57">
        <v>0</v>
      </c>
      <c r="AD1970" s="57">
        <v>4.9845836813342566E-5</v>
      </c>
      <c r="AE1970" s="57">
        <v>4.0322104008207215E-4</v>
      </c>
      <c r="AF1970" s="57">
        <v>0</v>
      </c>
      <c r="AG1970" s="57">
        <v>0</v>
      </c>
      <c r="AH1970" s="17">
        <v>3.6114674028161787E-4</v>
      </c>
      <c r="AI1970" s="12">
        <v>701</v>
      </c>
      <c r="AJ1970" s="16">
        <v>9</v>
      </c>
      <c r="AK1970" s="17">
        <v>0.95808951042353863</v>
      </c>
      <c r="AL1970" t="str">
        <f>IF(AK1970&lt;='CAV Tier 1 Analysis'!$A$5,"Tier 1", "Tier 2")</f>
        <v>Tier 2</v>
      </c>
      <c r="AM1970" t="str">
        <f t="shared" si="61"/>
        <v>Michigan - Tier 2</v>
      </c>
      <c r="AN1970" t="str">
        <f t="shared" si="62"/>
        <v>Conway, Township Of - Tier 2</v>
      </c>
    </row>
    <row r="1971" spans="1:40" x14ac:dyDescent="0.3">
      <c r="A1971">
        <v>5</v>
      </c>
      <c r="B1971" t="s">
        <v>30</v>
      </c>
      <c r="C1971" t="s">
        <v>6070</v>
      </c>
      <c r="D1971" t="s">
        <v>9567</v>
      </c>
      <c r="E1971" t="s">
        <v>3323</v>
      </c>
      <c r="F1971" s="12">
        <v>3764.4474606375393</v>
      </c>
      <c r="G1971" s="12">
        <v>1416.4912520803982</v>
      </c>
      <c r="H1971" s="12">
        <v>667.7628297800868</v>
      </c>
      <c r="I1971">
        <v>0</v>
      </c>
      <c r="J1971" s="15">
        <v>0</v>
      </c>
      <c r="K1971" s="15">
        <v>1</v>
      </c>
      <c r="L1971" s="56">
        <v>35.623660000000008</v>
      </c>
      <c r="M1971">
        <v>0</v>
      </c>
      <c r="N1971">
        <v>0</v>
      </c>
      <c r="O1971" s="12">
        <v>8</v>
      </c>
      <c r="P1971" s="12">
        <v>4</v>
      </c>
      <c r="Q1971" s="12">
        <v>0</v>
      </c>
      <c r="R1971" s="12">
        <v>0</v>
      </c>
      <c r="S1971" s="12">
        <v>0</v>
      </c>
      <c r="T1971" s="12">
        <v>1711.357304031965</v>
      </c>
      <c r="U1971" s="12">
        <v>0</v>
      </c>
      <c r="V1971" s="12">
        <v>0</v>
      </c>
      <c r="W1971" s="57">
        <v>1.5468942421206049E-3</v>
      </c>
      <c r="X1971" s="57">
        <v>0</v>
      </c>
      <c r="Y1971" s="57">
        <v>0</v>
      </c>
      <c r="Z1971" s="57">
        <v>1.1836176915122883E-3</v>
      </c>
      <c r="AA1971" s="57">
        <v>1.0253497497605154E-3</v>
      </c>
      <c r="AB1971" s="57">
        <v>0</v>
      </c>
      <c r="AC1971" s="57">
        <v>0</v>
      </c>
      <c r="AD1971" s="57">
        <v>0</v>
      </c>
      <c r="AE1971" s="57">
        <v>2.083960724062222E-4</v>
      </c>
      <c r="AF1971" s="57">
        <v>0</v>
      </c>
      <c r="AG1971" s="57">
        <v>0</v>
      </c>
      <c r="AH1971" s="17">
        <v>3.6038706870905737E-4</v>
      </c>
      <c r="AI1971" s="12">
        <v>702</v>
      </c>
      <c r="AJ1971" s="16">
        <v>9</v>
      </c>
      <c r="AK1971" s="17">
        <v>0.95844989749224774</v>
      </c>
      <c r="AL1971" t="str">
        <f>IF(AK1971&lt;='CAV Tier 1 Analysis'!$A$5,"Tier 1", "Tier 2")</f>
        <v>Tier 2</v>
      </c>
      <c r="AM1971" t="str">
        <f t="shared" si="61"/>
        <v>Michigan - Tier 2</v>
      </c>
      <c r="AN1971" t="str">
        <f t="shared" si="62"/>
        <v>Goodland, Township Of - Tier 2</v>
      </c>
    </row>
    <row r="1972" spans="1:40" x14ac:dyDescent="0.3">
      <c r="A1972">
        <v>5</v>
      </c>
      <c r="B1972" t="s">
        <v>30</v>
      </c>
      <c r="C1972" t="s">
        <v>5421</v>
      </c>
      <c r="D1972" t="s">
        <v>8860</v>
      </c>
      <c r="E1972" t="s">
        <v>3272</v>
      </c>
      <c r="F1972" s="12">
        <v>5597.7072690423729</v>
      </c>
      <c r="G1972" s="12">
        <v>2007.8436967500254</v>
      </c>
      <c r="H1972" s="12">
        <v>2053.626879673428</v>
      </c>
      <c r="I1972">
        <v>1</v>
      </c>
      <c r="J1972" s="15">
        <v>2.809241356018069E-2</v>
      </c>
      <c r="K1972" s="15">
        <v>0.97190758643981923</v>
      </c>
      <c r="L1972" s="56">
        <v>18.9496</v>
      </c>
      <c r="M1972">
        <v>4</v>
      </c>
      <c r="N1972">
        <v>0</v>
      </c>
      <c r="O1972" s="12">
        <v>10</v>
      </c>
      <c r="P1972" s="12">
        <v>3</v>
      </c>
      <c r="Q1972" s="12">
        <v>0</v>
      </c>
      <c r="R1972" s="12">
        <v>0.97190758643981923</v>
      </c>
      <c r="S1972" s="12">
        <v>57.691335602089367</v>
      </c>
      <c r="T1972" s="12">
        <v>2347.8565249777193</v>
      </c>
      <c r="U1972" s="12">
        <v>0</v>
      </c>
      <c r="V1972" s="12">
        <v>0</v>
      </c>
      <c r="W1972" s="57">
        <v>8.2285276500192867E-4</v>
      </c>
      <c r="X1972" s="57">
        <v>1.7447439588240426E-4</v>
      </c>
      <c r="Y1972" s="57">
        <v>0</v>
      </c>
      <c r="Z1972" s="57">
        <v>1.4795221143903603E-3</v>
      </c>
      <c r="AA1972" s="57">
        <v>7.6901231232038658E-4</v>
      </c>
      <c r="AB1972" s="57">
        <v>0</v>
      </c>
      <c r="AC1972" s="57">
        <v>1.4089489802229595E-4</v>
      </c>
      <c r="AD1972" s="57">
        <v>2.799343197897811E-4</v>
      </c>
      <c r="AE1972" s="57">
        <v>2.8590410501998773E-4</v>
      </c>
      <c r="AF1972" s="57">
        <v>0</v>
      </c>
      <c r="AG1972" s="57">
        <v>0</v>
      </c>
      <c r="AH1972" s="17">
        <v>3.5932681003883129E-4</v>
      </c>
      <c r="AI1972" s="12">
        <v>703</v>
      </c>
      <c r="AJ1972" s="16">
        <v>9</v>
      </c>
      <c r="AK1972" s="17">
        <v>0.95880922430228654</v>
      </c>
      <c r="AL1972" t="str">
        <f>IF(AK1972&lt;='CAV Tier 1 Analysis'!$A$5,"Tier 1", "Tier 2")</f>
        <v>Tier 2</v>
      </c>
      <c r="AM1972" t="str">
        <f t="shared" si="61"/>
        <v>Michigan - Tier 2</v>
      </c>
      <c r="AN1972" t="str">
        <f t="shared" si="62"/>
        <v>New Buffalo, Township Of - Tier 2</v>
      </c>
    </row>
    <row r="1973" spans="1:40" x14ac:dyDescent="0.3">
      <c r="A1973">
        <v>5</v>
      </c>
      <c r="B1973" t="s">
        <v>30</v>
      </c>
      <c r="C1973" t="s">
        <v>5393</v>
      </c>
      <c r="D1973" t="s">
        <v>8831</v>
      </c>
      <c r="E1973" t="s">
        <v>2584</v>
      </c>
      <c r="F1973" s="12">
        <v>208.34215753538905</v>
      </c>
      <c r="G1973" s="12">
        <v>2368.0229035528359</v>
      </c>
      <c r="H1973" s="12">
        <v>1237.3464322401098</v>
      </c>
      <c r="I1973">
        <v>1</v>
      </c>
      <c r="J1973" s="15">
        <v>0</v>
      </c>
      <c r="K1973" s="15">
        <v>1</v>
      </c>
      <c r="L1973" s="56">
        <v>2.1517599999999999</v>
      </c>
      <c r="M1973">
        <v>2</v>
      </c>
      <c r="N1973">
        <v>0</v>
      </c>
      <c r="O1973" s="12">
        <v>12</v>
      </c>
      <c r="P1973" s="12">
        <v>3</v>
      </c>
      <c r="Q1973" s="12">
        <v>0</v>
      </c>
      <c r="R1973" s="12">
        <v>1</v>
      </c>
      <c r="S1973" s="12">
        <v>0</v>
      </c>
      <c r="T1973" s="12">
        <v>2871.6983251891511</v>
      </c>
      <c r="U1973" s="12">
        <v>2663.356167653762</v>
      </c>
      <c r="V1973" s="12">
        <v>0</v>
      </c>
      <c r="W1973" s="57">
        <v>9.3436360958571685E-5</v>
      </c>
      <c r="X1973" s="57">
        <v>8.7237197941202131E-5</v>
      </c>
      <c r="Y1973" s="57">
        <v>0</v>
      </c>
      <c r="Z1973" s="57">
        <v>1.7754265372684325E-3</v>
      </c>
      <c r="AA1973" s="57">
        <v>7.6901231232038658E-4</v>
      </c>
      <c r="AB1973" s="57">
        <v>0</v>
      </c>
      <c r="AC1973" s="57">
        <v>1.4496738166064333E-4</v>
      </c>
      <c r="AD1973" s="57">
        <v>0</v>
      </c>
      <c r="AE1973" s="57">
        <v>3.4969357403915192E-4</v>
      </c>
      <c r="AF1973" s="57">
        <v>7.163562860139183E-4</v>
      </c>
      <c r="AG1973" s="57">
        <v>0</v>
      </c>
      <c r="AH1973" s="17">
        <v>3.5782996820020972E-4</v>
      </c>
      <c r="AI1973" s="12">
        <v>704</v>
      </c>
      <c r="AJ1973" s="16">
        <v>9</v>
      </c>
      <c r="AK1973" s="17">
        <v>0.95916705427048676</v>
      </c>
      <c r="AL1973" t="str">
        <f>IF(AK1973&lt;='CAV Tier 1 Analysis'!$A$5,"Tier 1", "Tier 2")</f>
        <v>Tier 2</v>
      </c>
      <c r="AM1973" t="str">
        <f t="shared" si="61"/>
        <v>Michigan - Tier 2</v>
      </c>
      <c r="AN1973" t="str">
        <f t="shared" si="62"/>
        <v>Plainwell, City Of - Tier 2</v>
      </c>
    </row>
    <row r="1974" spans="1:40" x14ac:dyDescent="0.3">
      <c r="A1974">
        <v>5</v>
      </c>
      <c r="B1974" t="s">
        <v>30</v>
      </c>
      <c r="C1974" t="s">
        <v>5646</v>
      </c>
      <c r="D1974" t="s">
        <v>9118</v>
      </c>
      <c r="E1974" t="s">
        <v>3050</v>
      </c>
      <c r="F1974" s="12">
        <v>90.116822608140069</v>
      </c>
      <c r="G1974" s="12">
        <v>236.01155484970892</v>
      </c>
      <c r="H1974" s="12">
        <v>211.23052610502535</v>
      </c>
      <c r="I1974">
        <v>1</v>
      </c>
      <c r="J1974" s="15">
        <v>0.24145948459517036</v>
      </c>
      <c r="K1974" s="15">
        <v>0.75854051540482959</v>
      </c>
      <c r="L1974" s="56">
        <v>0.92471000000000003</v>
      </c>
      <c r="M1974">
        <v>20</v>
      </c>
      <c r="N1974">
        <v>0</v>
      </c>
      <c r="O1974" s="12">
        <v>8.25</v>
      </c>
      <c r="P1974" s="12">
        <v>5</v>
      </c>
      <c r="Q1974" s="12">
        <v>0</v>
      </c>
      <c r="R1974" s="12">
        <v>0.75854051540482959</v>
      </c>
      <c r="S1974" s="12">
        <v>51.003613964086099</v>
      </c>
      <c r="T1974" s="12">
        <v>479.95210334911377</v>
      </c>
      <c r="U1974" s="12">
        <v>389.8352807409737</v>
      </c>
      <c r="V1974" s="12">
        <v>0</v>
      </c>
      <c r="W1974" s="57">
        <v>4.0153891392163079E-5</v>
      </c>
      <c r="X1974" s="57">
        <v>8.7237197941202125E-4</v>
      </c>
      <c r="Y1974" s="57">
        <v>0</v>
      </c>
      <c r="Z1974" s="57">
        <v>1.2206057443720473E-3</v>
      </c>
      <c r="AA1974" s="57">
        <v>1.2816871872006444E-3</v>
      </c>
      <c r="AB1974" s="57">
        <v>0</v>
      </c>
      <c r="AC1974" s="57">
        <v>1.0996363240175303E-4</v>
      </c>
      <c r="AD1974" s="57">
        <v>2.4748364434363932E-4</v>
      </c>
      <c r="AE1974" s="57">
        <v>5.8444915649942124E-5</v>
      </c>
      <c r="AF1974" s="57">
        <v>1.0485302614062589E-4</v>
      </c>
      <c r="AG1974" s="57">
        <v>0</v>
      </c>
      <c r="AH1974" s="17">
        <v>3.5777854735571241E-4</v>
      </c>
      <c r="AI1974" s="12">
        <v>705</v>
      </c>
      <c r="AJ1974" s="16">
        <v>9</v>
      </c>
      <c r="AK1974" s="17">
        <v>0.95952483281784251</v>
      </c>
      <c r="AL1974" t="str">
        <f>IF(AK1974&lt;='CAV Tier 1 Analysis'!$A$5,"Tier 1", "Tier 2")</f>
        <v>Tier 2</v>
      </c>
      <c r="AM1974" t="str">
        <f t="shared" si="61"/>
        <v>Michigan - Tier 2</v>
      </c>
      <c r="AN1974" t="str">
        <f t="shared" si="62"/>
        <v>Ovid, Village Of - Tier 2</v>
      </c>
    </row>
    <row r="1975" spans="1:40" x14ac:dyDescent="0.3">
      <c r="A1975">
        <v>5</v>
      </c>
      <c r="B1975" t="s">
        <v>30</v>
      </c>
      <c r="C1975" t="s">
        <v>5757</v>
      </c>
      <c r="D1975" t="s">
        <v>9238</v>
      </c>
      <c r="E1975" t="s">
        <v>2428</v>
      </c>
      <c r="F1975" s="12">
        <v>35.8334662475107</v>
      </c>
      <c r="G1975" s="12">
        <v>50.195578725284811</v>
      </c>
      <c r="H1975" s="12">
        <v>30.679588720869901</v>
      </c>
      <c r="I1975">
        <v>1</v>
      </c>
      <c r="J1975" s="15">
        <v>0.11146849022173889</v>
      </c>
      <c r="K1975" s="15">
        <v>0.88853150977826134</v>
      </c>
      <c r="L1975" s="56">
        <v>1.0850600000000001</v>
      </c>
      <c r="M1975">
        <v>8</v>
      </c>
      <c r="N1975">
        <v>0</v>
      </c>
      <c r="O1975" s="12">
        <v>9</v>
      </c>
      <c r="P1975" s="12">
        <v>8</v>
      </c>
      <c r="Q1975" s="12">
        <v>0</v>
      </c>
      <c r="R1975" s="12">
        <v>0.88853150977826134</v>
      </c>
      <c r="S1975" s="12">
        <v>3.4198074353392576</v>
      </c>
      <c r="T1975" s="12">
        <v>54.122620869659258</v>
      </c>
      <c r="U1975" s="12">
        <v>18.289154622148558</v>
      </c>
      <c r="V1975" s="12">
        <v>0</v>
      </c>
      <c r="W1975" s="57">
        <v>4.7116805694737246E-5</v>
      </c>
      <c r="X1975" s="57">
        <v>3.4894879176480852E-4</v>
      </c>
      <c r="Y1975" s="57">
        <v>0</v>
      </c>
      <c r="Z1975" s="57">
        <v>1.3315699029513243E-3</v>
      </c>
      <c r="AA1975" s="57">
        <v>2.0506994995210309E-3</v>
      </c>
      <c r="AB1975" s="57">
        <v>0</v>
      </c>
      <c r="AC1975" s="57">
        <v>1.2880808649553285E-4</v>
      </c>
      <c r="AD1975" s="57">
        <v>1.6593851715040901E-5</v>
      </c>
      <c r="AE1975" s="57">
        <v>6.5906410023171608E-6</v>
      </c>
      <c r="AF1975" s="57">
        <v>4.9191884429780245E-6</v>
      </c>
      <c r="AG1975" s="57">
        <v>0</v>
      </c>
      <c r="AH1975" s="17">
        <v>3.5774970614434274E-4</v>
      </c>
      <c r="AI1975" s="12">
        <v>706</v>
      </c>
      <c r="AJ1975" s="16">
        <v>9</v>
      </c>
      <c r="AK1975" s="17">
        <v>0.95988258252398684</v>
      </c>
      <c r="AL1975" t="str">
        <f>IF(AK1975&lt;='CAV Tier 1 Analysis'!$A$5,"Tier 1", "Tier 2")</f>
        <v>Tier 2</v>
      </c>
      <c r="AM1975" t="str">
        <f t="shared" si="61"/>
        <v>Michigan - Tier 2</v>
      </c>
      <c r="AN1975" t="str">
        <f t="shared" si="62"/>
        <v>Hersey, Village Of - Tier 2</v>
      </c>
    </row>
    <row r="1976" spans="1:40" x14ac:dyDescent="0.3">
      <c r="A1976">
        <v>5</v>
      </c>
      <c r="B1976" t="s">
        <v>30</v>
      </c>
      <c r="C1976" t="s">
        <v>5867</v>
      </c>
      <c r="D1976" t="s">
        <v>9354</v>
      </c>
      <c r="E1976" t="s">
        <v>3312</v>
      </c>
      <c r="F1976" s="12">
        <v>3603.8641312836007</v>
      </c>
      <c r="G1976" s="12">
        <v>1096.00145479196</v>
      </c>
      <c r="H1976" s="12">
        <v>562.44303546465653</v>
      </c>
      <c r="I1976">
        <v>0</v>
      </c>
      <c r="J1976" s="15">
        <v>0</v>
      </c>
      <c r="K1976" s="15">
        <v>0.99999999999999978</v>
      </c>
      <c r="L1976" s="56">
        <v>34.10472</v>
      </c>
      <c r="M1976">
        <v>0</v>
      </c>
      <c r="N1976">
        <v>0</v>
      </c>
      <c r="O1976" s="12">
        <v>8</v>
      </c>
      <c r="P1976" s="12">
        <v>4.25</v>
      </c>
      <c r="Q1976" s="12">
        <v>0</v>
      </c>
      <c r="R1976" s="12">
        <v>0</v>
      </c>
      <c r="S1976" s="12">
        <v>0</v>
      </c>
      <c r="T1976" s="12">
        <v>1326.7192727683109</v>
      </c>
      <c r="U1976" s="12">
        <v>0</v>
      </c>
      <c r="V1976" s="12">
        <v>0</v>
      </c>
      <c r="W1976" s="57">
        <v>1.4809369670925284E-3</v>
      </c>
      <c r="X1976" s="57">
        <v>0</v>
      </c>
      <c r="Y1976" s="57">
        <v>0</v>
      </c>
      <c r="Z1976" s="57">
        <v>1.1836176915122883E-3</v>
      </c>
      <c r="AA1976" s="57">
        <v>1.0894341091205477E-3</v>
      </c>
      <c r="AB1976" s="57">
        <v>0</v>
      </c>
      <c r="AC1976" s="57">
        <v>0</v>
      </c>
      <c r="AD1976" s="57">
        <v>0</v>
      </c>
      <c r="AE1976" s="57">
        <v>1.6155777930135343E-4</v>
      </c>
      <c r="AF1976" s="57">
        <v>0</v>
      </c>
      <c r="AG1976" s="57">
        <v>0</v>
      </c>
      <c r="AH1976" s="17">
        <v>3.5595877700242889E-4</v>
      </c>
      <c r="AI1976" s="12">
        <v>707</v>
      </c>
      <c r="AJ1976" s="16">
        <v>9</v>
      </c>
      <c r="AK1976" s="17">
        <v>0.96023854130098929</v>
      </c>
      <c r="AL1976" t="str">
        <f>IF(AK1976&lt;='CAV Tier 1 Analysis'!$A$5,"Tier 1", "Tier 2")</f>
        <v>Tier 2</v>
      </c>
      <c r="AM1976" t="str">
        <f t="shared" si="61"/>
        <v>Michigan - Tier 2</v>
      </c>
      <c r="AN1976" t="str">
        <f t="shared" si="62"/>
        <v>Burlington, Township Of - Tier 2</v>
      </c>
    </row>
    <row r="1977" spans="1:40" x14ac:dyDescent="0.3">
      <c r="A1977">
        <v>5</v>
      </c>
      <c r="B1977" t="s">
        <v>30</v>
      </c>
      <c r="C1977" t="s">
        <v>5526</v>
      </c>
      <c r="D1977" t="s">
        <v>8981</v>
      </c>
      <c r="E1977" t="s">
        <v>2255</v>
      </c>
      <c r="F1977" s="12">
        <v>193.39278621577373</v>
      </c>
      <c r="G1977" s="12">
        <v>2512.3520866725171</v>
      </c>
      <c r="H1977" s="12">
        <v>1269.0805429504467</v>
      </c>
      <c r="I1977">
        <v>0</v>
      </c>
      <c r="J1977" s="15">
        <v>0</v>
      </c>
      <c r="K1977" s="15">
        <v>1.0000000000000002</v>
      </c>
      <c r="L1977" s="56">
        <v>4.7710299999999997</v>
      </c>
      <c r="M1977">
        <v>0</v>
      </c>
      <c r="N1977">
        <v>0</v>
      </c>
      <c r="O1977" s="12">
        <v>8</v>
      </c>
      <c r="P1977" s="12">
        <v>6</v>
      </c>
      <c r="Q1977" s="12">
        <v>0</v>
      </c>
      <c r="R1977" s="12">
        <v>0</v>
      </c>
      <c r="S1977" s="12">
        <v>0</v>
      </c>
      <c r="T1977" s="12">
        <v>2658.1725655735968</v>
      </c>
      <c r="U1977" s="12">
        <v>2464.7797793578229</v>
      </c>
      <c r="V1977" s="12">
        <v>0</v>
      </c>
      <c r="W1977" s="57">
        <v>2.0717351434368809E-4</v>
      </c>
      <c r="X1977" s="57">
        <v>0</v>
      </c>
      <c r="Y1977" s="57">
        <v>0</v>
      </c>
      <c r="Z1977" s="57">
        <v>1.1836176915122883E-3</v>
      </c>
      <c r="AA1977" s="57">
        <v>1.5380246246407732E-3</v>
      </c>
      <c r="AB1977" s="57">
        <v>0</v>
      </c>
      <c r="AC1977" s="57">
        <v>0</v>
      </c>
      <c r="AD1977" s="57">
        <v>0</v>
      </c>
      <c r="AE1977" s="57">
        <v>3.2369203154618487E-4</v>
      </c>
      <c r="AF1977" s="57">
        <v>6.6294568861152486E-4</v>
      </c>
      <c r="AG1977" s="57">
        <v>0</v>
      </c>
      <c r="AH1977" s="17">
        <v>3.55950322786769E-4</v>
      </c>
      <c r="AI1977" s="12">
        <v>708</v>
      </c>
      <c r="AJ1977" s="16">
        <v>9</v>
      </c>
      <c r="AK1977" s="17">
        <v>0.96059449162377608</v>
      </c>
      <c r="AL1977" t="str">
        <f>IF(AK1977&lt;='CAV Tier 1 Analysis'!$A$5,"Tier 1", "Tier 2")</f>
        <v>Tier 2</v>
      </c>
      <c r="AM1977" t="str">
        <f t="shared" si="61"/>
        <v>Michigan - Tier 2</v>
      </c>
      <c r="AN1977" t="str">
        <f t="shared" si="62"/>
        <v>Fremont, City Of - Tier 2</v>
      </c>
    </row>
    <row r="1978" spans="1:40" x14ac:dyDescent="0.3">
      <c r="A1978">
        <v>5</v>
      </c>
      <c r="B1978" t="s">
        <v>30</v>
      </c>
      <c r="C1978" t="s">
        <v>5525</v>
      </c>
      <c r="D1978" t="s">
        <v>8980</v>
      </c>
      <c r="E1978" t="s">
        <v>2957</v>
      </c>
      <c r="F1978" s="12">
        <v>1100.2205220197693</v>
      </c>
      <c r="G1978" s="12">
        <v>1832.7170360379559</v>
      </c>
      <c r="H1978" s="12">
        <v>861.24495420383187</v>
      </c>
      <c r="I1978">
        <v>1</v>
      </c>
      <c r="J1978" s="15">
        <v>0.22948383591415378</v>
      </c>
      <c r="K1978" s="15">
        <v>0.77051616408584633</v>
      </c>
      <c r="L1978" s="56">
        <v>3.681</v>
      </c>
      <c r="M1978">
        <v>0</v>
      </c>
      <c r="N1978">
        <v>0</v>
      </c>
      <c r="O1978" s="12">
        <v>10</v>
      </c>
      <c r="P1978" s="12">
        <v>3</v>
      </c>
      <c r="Q1978" s="12">
        <v>0</v>
      </c>
      <c r="R1978" s="12">
        <v>0.77051616408584633</v>
      </c>
      <c r="S1978" s="12">
        <v>197.64179575240505</v>
      </c>
      <c r="T1978" s="12">
        <v>1851.9371751559968</v>
      </c>
      <c r="U1978" s="12">
        <v>751.71665313622748</v>
      </c>
      <c r="V1978" s="12">
        <v>0</v>
      </c>
      <c r="W1978" s="57">
        <v>1.5984089521531324E-4</v>
      </c>
      <c r="X1978" s="57">
        <v>0</v>
      </c>
      <c r="Y1978" s="57">
        <v>0</v>
      </c>
      <c r="Z1978" s="57">
        <v>1.4795221143903603E-3</v>
      </c>
      <c r="AA1978" s="57">
        <v>7.6901231232038658E-4</v>
      </c>
      <c r="AB1978" s="57">
        <v>0</v>
      </c>
      <c r="AC1978" s="57">
        <v>1.1169971083472777E-4</v>
      </c>
      <c r="AD1978" s="57">
        <v>9.5901266764877294E-4</v>
      </c>
      <c r="AE1978" s="57">
        <v>2.2551481957409821E-4</v>
      </c>
      <c r="AF1978" s="57">
        <v>2.0218735906052715E-4</v>
      </c>
      <c r="AG1978" s="57">
        <v>0</v>
      </c>
      <c r="AH1978" s="17">
        <v>3.551627162767442E-4</v>
      </c>
      <c r="AI1978" s="12">
        <v>709</v>
      </c>
      <c r="AJ1978" s="16">
        <v>9</v>
      </c>
      <c r="AK1978" s="17">
        <v>0.96094965434005286</v>
      </c>
      <c r="AL1978" t="str">
        <f>IF(AK1978&lt;='CAV Tier 1 Analysis'!$A$5,"Tier 1", "Tier 2")</f>
        <v>Tier 2</v>
      </c>
      <c r="AM1978" t="str">
        <f t="shared" si="61"/>
        <v>Michigan - Tier 2</v>
      </c>
      <c r="AN1978" t="str">
        <f t="shared" si="62"/>
        <v>Whitehall, City Of - Tier 2</v>
      </c>
    </row>
    <row r="1979" spans="1:40" x14ac:dyDescent="0.3">
      <c r="A1979">
        <v>5</v>
      </c>
      <c r="B1979" t="s">
        <v>30</v>
      </c>
      <c r="C1979" t="s">
        <v>5435</v>
      </c>
      <c r="D1979" t="s">
        <v>8878</v>
      </c>
      <c r="E1979" t="s">
        <v>2059</v>
      </c>
      <c r="F1979" s="12">
        <v>97.233618310227612</v>
      </c>
      <c r="G1979" s="12">
        <v>2112.1592568102637</v>
      </c>
      <c r="H1979" s="12">
        <v>1736.0789798399026</v>
      </c>
      <c r="I1979">
        <v>0</v>
      </c>
      <c r="J1979" s="15">
        <v>0</v>
      </c>
      <c r="K1979" s="15">
        <v>1</v>
      </c>
      <c r="L1979" s="56">
        <v>2.21061</v>
      </c>
      <c r="M1979">
        <v>3</v>
      </c>
      <c r="N1979">
        <v>0</v>
      </c>
      <c r="O1979" s="12">
        <v>3</v>
      </c>
      <c r="P1979" s="12">
        <v>9</v>
      </c>
      <c r="Q1979" s="12">
        <v>0</v>
      </c>
      <c r="R1979" s="12">
        <v>0</v>
      </c>
      <c r="S1979" s="12">
        <v>0</v>
      </c>
      <c r="T1979" s="12">
        <v>2416.8055224135464</v>
      </c>
      <c r="U1979" s="12">
        <v>2319.571904103319</v>
      </c>
      <c r="V1979" s="12">
        <v>0</v>
      </c>
      <c r="W1979" s="57">
        <v>9.5991817813616831E-5</v>
      </c>
      <c r="X1979" s="57">
        <v>1.3085579691180318E-4</v>
      </c>
      <c r="Y1979" s="57">
        <v>0</v>
      </c>
      <c r="Z1979" s="57">
        <v>4.4385663431710813E-4</v>
      </c>
      <c r="AA1979" s="57">
        <v>2.3070369369611599E-3</v>
      </c>
      <c r="AB1979" s="57">
        <v>0</v>
      </c>
      <c r="AC1979" s="57">
        <v>0</v>
      </c>
      <c r="AD1979" s="57">
        <v>0</v>
      </c>
      <c r="AE1979" s="57">
        <v>2.9430018936083251E-4</v>
      </c>
      <c r="AF1979" s="57">
        <v>6.238894874617837E-4</v>
      </c>
      <c r="AG1979" s="57">
        <v>0</v>
      </c>
      <c r="AH1979" s="17">
        <v>3.5417553298420948E-4</v>
      </c>
      <c r="AI1979" s="12">
        <v>710</v>
      </c>
      <c r="AJ1979" s="16">
        <v>9</v>
      </c>
      <c r="AK1979" s="17">
        <v>0.96130382987303709</v>
      </c>
      <c r="AL1979" t="str">
        <f>IF(AK1979&lt;='CAV Tier 1 Analysis'!$A$5,"Tier 1", "Tier 2")</f>
        <v>Tier 2</v>
      </c>
      <c r="AM1979" t="str">
        <f t="shared" si="61"/>
        <v>Michigan - Tier 2</v>
      </c>
      <c r="AN1979" t="str">
        <f t="shared" si="62"/>
        <v>Charlevoix, City Of - Tier 2</v>
      </c>
    </row>
    <row r="1980" spans="1:40" x14ac:dyDescent="0.3">
      <c r="A1980">
        <v>5</v>
      </c>
      <c r="B1980" t="s">
        <v>30</v>
      </c>
      <c r="C1980" t="s">
        <v>5707</v>
      </c>
      <c r="D1980" t="s">
        <v>9183</v>
      </c>
      <c r="E1980" t="s">
        <v>3643</v>
      </c>
      <c r="F1980" s="12">
        <v>17915.543983419051</v>
      </c>
      <c r="G1980" s="12">
        <v>1432.4969207768274</v>
      </c>
      <c r="H1980" s="12">
        <v>534.16655803079163</v>
      </c>
      <c r="I1980">
        <v>0</v>
      </c>
      <c r="J1980" s="15">
        <v>0</v>
      </c>
      <c r="K1980" s="15">
        <v>1.0000000000000004</v>
      </c>
      <c r="L1980" s="56">
        <v>36.461949999999995</v>
      </c>
      <c r="M1980">
        <v>8</v>
      </c>
      <c r="N1980">
        <v>0</v>
      </c>
      <c r="O1980" s="12">
        <v>8</v>
      </c>
      <c r="P1980" s="12">
        <v>2.3333333333333335</v>
      </c>
      <c r="Q1980" s="12">
        <v>0</v>
      </c>
      <c r="R1980" s="12">
        <v>0</v>
      </c>
      <c r="S1980" s="12">
        <v>0</v>
      </c>
      <c r="T1980" s="12">
        <v>1449.6535203017734</v>
      </c>
      <c r="U1980" s="12">
        <v>0</v>
      </c>
      <c r="V1980" s="12">
        <v>0</v>
      </c>
      <c r="W1980" s="57">
        <v>1.5832954983145855E-3</v>
      </c>
      <c r="X1980" s="57">
        <v>3.4894879176480852E-4</v>
      </c>
      <c r="Y1980" s="57">
        <v>0</v>
      </c>
      <c r="Z1980" s="57">
        <v>1.1836176915122883E-3</v>
      </c>
      <c r="AA1980" s="57">
        <v>5.9812068736030078E-4</v>
      </c>
      <c r="AB1980" s="57">
        <v>0</v>
      </c>
      <c r="AC1980" s="57">
        <v>0</v>
      </c>
      <c r="AD1980" s="57">
        <v>0</v>
      </c>
      <c r="AE1980" s="57">
        <v>1.765277766770209E-4</v>
      </c>
      <c r="AF1980" s="57">
        <v>0</v>
      </c>
      <c r="AG1980" s="57">
        <v>0</v>
      </c>
      <c r="AH1980" s="17">
        <v>3.536827677844549E-4</v>
      </c>
      <c r="AI1980" s="12">
        <v>711</v>
      </c>
      <c r="AJ1980" s="16">
        <v>9</v>
      </c>
      <c r="AK1980" s="17">
        <v>0.96165751264082155</v>
      </c>
      <c r="AL1980" t="str">
        <f>IF(AK1980&lt;='CAV Tier 1 Analysis'!$A$5,"Tier 1", "Tier 2")</f>
        <v>Tier 2</v>
      </c>
      <c r="AM1980" t="str">
        <f t="shared" si="61"/>
        <v>Michigan - Tier 2</v>
      </c>
      <c r="AN1980" t="str">
        <f t="shared" si="62"/>
        <v>White Oak, Township Of - Tier 2</v>
      </c>
    </row>
    <row r="1981" spans="1:40" x14ac:dyDescent="0.3">
      <c r="A1981">
        <v>5</v>
      </c>
      <c r="B1981" t="s">
        <v>30</v>
      </c>
      <c r="C1981" t="s">
        <v>5714</v>
      </c>
      <c r="D1981" t="s">
        <v>9190</v>
      </c>
      <c r="E1981" t="s">
        <v>3612</v>
      </c>
      <c r="F1981" s="12">
        <v>12988.292104059168</v>
      </c>
      <c r="G1981" s="12">
        <v>1805.3233270156306</v>
      </c>
      <c r="H1981" s="12">
        <v>717.02672526861215</v>
      </c>
      <c r="I1981">
        <v>0</v>
      </c>
      <c r="J1981" s="15">
        <v>4.8131200116293786E-2</v>
      </c>
      <c r="K1981" s="15">
        <v>0.95186879988370621</v>
      </c>
      <c r="L1981" s="56">
        <v>35.496310000000008</v>
      </c>
      <c r="M1981">
        <v>4</v>
      </c>
      <c r="N1981">
        <v>0</v>
      </c>
      <c r="O1981" s="12">
        <v>7.6923076923076925</v>
      </c>
      <c r="P1981" s="12">
        <v>2.3076923076923075</v>
      </c>
      <c r="Q1981" s="12">
        <v>0</v>
      </c>
      <c r="R1981" s="12">
        <v>0</v>
      </c>
      <c r="S1981" s="12">
        <v>34.511356802634381</v>
      </c>
      <c r="T1981" s="12">
        <v>1785.8721626306262</v>
      </c>
      <c r="U1981" s="12">
        <v>0</v>
      </c>
      <c r="V1981" s="12">
        <v>19.451164385004404</v>
      </c>
      <c r="W1981" s="57">
        <v>1.5413642942788037E-3</v>
      </c>
      <c r="X1981" s="57">
        <v>1.7447439588240426E-4</v>
      </c>
      <c r="Y1981" s="57">
        <v>0</v>
      </c>
      <c r="Z1981" s="57">
        <v>1.1380939341464312E-3</v>
      </c>
      <c r="AA1981" s="57">
        <v>5.9154793255414349E-4</v>
      </c>
      <c r="AB1981" s="57">
        <v>0</v>
      </c>
      <c r="AC1981" s="57">
        <v>0</v>
      </c>
      <c r="AD1981" s="57">
        <v>1.6745865025905219E-4</v>
      </c>
      <c r="AE1981" s="57">
        <v>2.1746992497416961E-4</v>
      </c>
      <c r="AF1981" s="57">
        <v>0</v>
      </c>
      <c r="AG1981" s="57">
        <v>5.8085807340645295E-5</v>
      </c>
      <c r="AH1981" s="17">
        <v>3.5349953994869547E-4</v>
      </c>
      <c r="AI1981" s="12">
        <v>712</v>
      </c>
      <c r="AJ1981" s="16">
        <v>9</v>
      </c>
      <c r="AK1981" s="17">
        <v>0.96201101218077023</v>
      </c>
      <c r="AL1981" t="str">
        <f>IF(AK1981&lt;='CAV Tier 1 Analysis'!$A$5,"Tier 1", "Tier 2")</f>
        <v>Tier 2</v>
      </c>
      <c r="AM1981" t="str">
        <f t="shared" si="61"/>
        <v>Michigan - Tier 2</v>
      </c>
      <c r="AN1981" t="str">
        <f t="shared" si="62"/>
        <v>Charleston, Township Of - Tier 2</v>
      </c>
    </row>
    <row r="1982" spans="1:40" x14ac:dyDescent="0.3">
      <c r="A1982">
        <v>5</v>
      </c>
      <c r="B1982" t="s">
        <v>30</v>
      </c>
      <c r="C1982" t="s">
        <v>5633</v>
      </c>
      <c r="D1982" t="s">
        <v>9102</v>
      </c>
      <c r="E1982" t="s">
        <v>3195</v>
      </c>
      <c r="F1982" s="12">
        <v>4744.5535152886405</v>
      </c>
      <c r="G1982" s="12">
        <v>1485.0450548648912</v>
      </c>
      <c r="H1982" s="12">
        <v>943.78180808586922</v>
      </c>
      <c r="I1982">
        <v>2</v>
      </c>
      <c r="J1982" s="15">
        <v>5.8485315990165106E-3</v>
      </c>
      <c r="K1982" s="15">
        <v>0.99415146840098378</v>
      </c>
      <c r="L1982" s="56">
        <v>15.87407</v>
      </c>
      <c r="M1982">
        <v>5</v>
      </c>
      <c r="N1982">
        <v>0</v>
      </c>
      <c r="O1982" s="12">
        <v>9.8000000000000007</v>
      </c>
      <c r="P1982" s="12">
        <v>4</v>
      </c>
      <c r="Q1982" s="12">
        <v>0</v>
      </c>
      <c r="R1982" s="12">
        <v>1.9883029368019676</v>
      </c>
      <c r="S1982" s="12">
        <v>5.5197377271671426</v>
      </c>
      <c r="T1982" s="12">
        <v>1551.0896214209781</v>
      </c>
      <c r="U1982" s="12">
        <v>0</v>
      </c>
      <c r="V1982" s="12">
        <v>0</v>
      </c>
      <c r="W1982" s="57">
        <v>6.8930333048371293E-4</v>
      </c>
      <c r="X1982" s="57">
        <v>2.1809299485300531E-4</v>
      </c>
      <c r="Y1982" s="57">
        <v>0</v>
      </c>
      <c r="Z1982" s="57">
        <v>1.4499316721025533E-3</v>
      </c>
      <c r="AA1982" s="57">
        <v>1.0253497497605154E-3</v>
      </c>
      <c r="AB1982" s="57">
        <v>0</v>
      </c>
      <c r="AC1982" s="57">
        <v>2.8823907069634882E-4</v>
      </c>
      <c r="AD1982" s="57">
        <v>2.6783294405417895E-5</v>
      </c>
      <c r="AE1982" s="57">
        <v>1.8887989334116776E-4</v>
      </c>
      <c r="AF1982" s="57">
        <v>0</v>
      </c>
      <c r="AG1982" s="57">
        <v>0</v>
      </c>
      <c r="AH1982" s="17">
        <v>3.5332545505842923E-4</v>
      </c>
      <c r="AI1982" s="12">
        <v>713</v>
      </c>
      <c r="AJ1982" s="16">
        <v>9</v>
      </c>
      <c r="AK1982" s="17">
        <v>0.96236433763582863</v>
      </c>
      <c r="AL1982" t="str">
        <f>IF(AK1982&lt;='CAV Tier 1 Analysis'!$A$5,"Tier 1", "Tier 2")</f>
        <v>Tier 2</v>
      </c>
      <c r="AM1982" t="str">
        <f t="shared" si="61"/>
        <v>Michigan - Tier 2</v>
      </c>
      <c r="AN1982" t="str">
        <f t="shared" si="62"/>
        <v>White River, Township Of - Tier 2</v>
      </c>
    </row>
    <row r="1983" spans="1:40" x14ac:dyDescent="0.3">
      <c r="A1983">
        <v>5</v>
      </c>
      <c r="B1983" t="s">
        <v>30</v>
      </c>
      <c r="C1983" t="s">
        <v>5986</v>
      </c>
      <c r="D1983" t="s">
        <v>9479</v>
      </c>
      <c r="E1983" t="s">
        <v>2513</v>
      </c>
      <c r="F1983" s="12">
        <v>829.78418913294422</v>
      </c>
      <c r="G1983" s="12">
        <v>1174.4386431281589</v>
      </c>
      <c r="H1983" s="12">
        <v>788.60966062383011</v>
      </c>
      <c r="I1983">
        <v>0</v>
      </c>
      <c r="J1983" s="15">
        <v>0</v>
      </c>
      <c r="K1983" s="15">
        <v>0.99999999999999978</v>
      </c>
      <c r="L1983" s="56">
        <v>18.856559999999998</v>
      </c>
      <c r="M1983">
        <v>0</v>
      </c>
      <c r="N1983">
        <v>0</v>
      </c>
      <c r="O1983" s="12">
        <v>2.75</v>
      </c>
      <c r="P1983" s="12">
        <v>9</v>
      </c>
      <c r="Q1983" s="12">
        <v>0</v>
      </c>
      <c r="R1983" s="12">
        <v>0</v>
      </c>
      <c r="S1983" s="12">
        <v>0</v>
      </c>
      <c r="T1983" s="12">
        <v>1133.6210184024619</v>
      </c>
      <c r="U1983" s="12">
        <v>303.83682926951769</v>
      </c>
      <c r="V1983" s="12">
        <v>40.817624725696987</v>
      </c>
      <c r="W1983" s="57">
        <v>8.188126680470705E-4</v>
      </c>
      <c r="X1983" s="57">
        <v>0</v>
      </c>
      <c r="Y1983" s="57">
        <v>0</v>
      </c>
      <c r="Z1983" s="57">
        <v>4.0686858145734913E-4</v>
      </c>
      <c r="AA1983" s="57">
        <v>2.3070369369611599E-3</v>
      </c>
      <c r="AB1983" s="57">
        <v>0</v>
      </c>
      <c r="AC1983" s="57">
        <v>0</v>
      </c>
      <c r="AD1983" s="57">
        <v>0</v>
      </c>
      <c r="AE1983" s="57">
        <v>1.380437429843711E-4</v>
      </c>
      <c r="AF1983" s="57">
        <v>8.1722236482361459E-5</v>
      </c>
      <c r="AG1983" s="57">
        <v>1.2189114435470122E-4</v>
      </c>
      <c r="AH1983" s="17">
        <v>3.5221593729881941E-4</v>
      </c>
      <c r="AI1983" s="12">
        <v>714</v>
      </c>
      <c r="AJ1983" s="16">
        <v>9</v>
      </c>
      <c r="AK1983" s="17">
        <v>0.96271655357312746</v>
      </c>
      <c r="AL1983" t="str">
        <f>IF(AK1983&lt;='CAV Tier 1 Analysis'!$A$5,"Tier 1", "Tier 2")</f>
        <v>Tier 2</v>
      </c>
      <c r="AM1983" t="str">
        <f t="shared" si="61"/>
        <v>Michigan - Tier 2</v>
      </c>
      <c r="AN1983" t="str">
        <f t="shared" si="62"/>
        <v>Bay, Township Of - Tier 2</v>
      </c>
    </row>
    <row r="1984" spans="1:40" x14ac:dyDescent="0.3">
      <c r="A1984">
        <v>5</v>
      </c>
      <c r="B1984" t="s">
        <v>30</v>
      </c>
      <c r="C1984" t="s">
        <v>6045</v>
      </c>
      <c r="D1984" t="s">
        <v>9541</v>
      </c>
      <c r="E1984" t="s">
        <v>3527</v>
      </c>
      <c r="F1984" s="12">
        <v>6875.3514669215347</v>
      </c>
      <c r="G1984" s="12">
        <v>2578.7479854356416</v>
      </c>
      <c r="H1984" s="12">
        <v>1014.1486042386498</v>
      </c>
      <c r="I1984">
        <v>0</v>
      </c>
      <c r="J1984" s="15">
        <v>0</v>
      </c>
      <c r="K1984" s="15">
        <v>1.0000000000000002</v>
      </c>
      <c r="L1984" s="56">
        <v>35.822720000000004</v>
      </c>
      <c r="M1984">
        <v>0</v>
      </c>
      <c r="N1984">
        <v>0</v>
      </c>
      <c r="O1984" s="12">
        <v>10</v>
      </c>
      <c r="P1984" s="12">
        <v>2</v>
      </c>
      <c r="Q1984" s="12">
        <v>0</v>
      </c>
      <c r="R1984" s="12">
        <v>0</v>
      </c>
      <c r="S1984" s="12">
        <v>0</v>
      </c>
      <c r="T1984" s="12">
        <v>2639.8110821348614</v>
      </c>
      <c r="U1984" s="12">
        <v>0</v>
      </c>
      <c r="V1984" s="12">
        <v>0</v>
      </c>
      <c r="W1984" s="57">
        <v>1.5555380695048916E-3</v>
      </c>
      <c r="X1984" s="57">
        <v>0</v>
      </c>
      <c r="Y1984" s="57">
        <v>0</v>
      </c>
      <c r="Z1984" s="57">
        <v>1.4795221143903603E-3</v>
      </c>
      <c r="AA1984" s="57">
        <v>5.1267487488025772E-4</v>
      </c>
      <c r="AB1984" s="57">
        <v>0</v>
      </c>
      <c r="AC1984" s="57">
        <v>0</v>
      </c>
      <c r="AD1984" s="57">
        <v>0</v>
      </c>
      <c r="AE1984" s="57">
        <v>3.2145610978795869E-4</v>
      </c>
      <c r="AF1984" s="57">
        <v>0</v>
      </c>
      <c r="AG1984" s="57">
        <v>0</v>
      </c>
      <c r="AH1984" s="17">
        <v>3.5174465168758798E-4</v>
      </c>
      <c r="AI1984" s="12">
        <v>715</v>
      </c>
      <c r="AJ1984" s="16">
        <v>9</v>
      </c>
      <c r="AK1984" s="17">
        <v>0.9630682982248151</v>
      </c>
      <c r="AL1984" t="str">
        <f>IF(AK1984&lt;='CAV Tier 1 Analysis'!$A$5,"Tier 1", "Tier 2")</f>
        <v>Tier 2</v>
      </c>
      <c r="AM1984" t="str">
        <f t="shared" si="61"/>
        <v>Michigan - Tier 2</v>
      </c>
      <c r="AN1984" t="str">
        <f t="shared" si="62"/>
        <v>Kenockee, Township Of - Tier 2</v>
      </c>
    </row>
    <row r="1985" spans="1:40" x14ac:dyDescent="0.3">
      <c r="A1985">
        <v>5</v>
      </c>
      <c r="B1985" t="s">
        <v>30</v>
      </c>
      <c r="C1985" t="s">
        <v>4542</v>
      </c>
      <c r="D1985" t="s">
        <v>9313</v>
      </c>
      <c r="E1985" t="s">
        <v>1135</v>
      </c>
      <c r="F1985" s="12">
        <v>304.29262326376664</v>
      </c>
      <c r="G1985" s="12">
        <v>1458.5472709808196</v>
      </c>
      <c r="H1985" s="12">
        <v>841.70119478703873</v>
      </c>
      <c r="I1985">
        <v>0</v>
      </c>
      <c r="J1985" s="15">
        <v>0</v>
      </c>
      <c r="K1985" s="15">
        <v>1</v>
      </c>
      <c r="L1985" s="56">
        <v>2.8378399999999999</v>
      </c>
      <c r="M1985">
        <v>9</v>
      </c>
      <c r="N1985">
        <v>0</v>
      </c>
      <c r="O1985" s="12">
        <v>10</v>
      </c>
      <c r="P1985" s="12">
        <v>5</v>
      </c>
      <c r="Q1985" s="12"/>
      <c r="R1985" s="12">
        <v>0</v>
      </c>
      <c r="S1985" s="12">
        <v>0</v>
      </c>
      <c r="T1985" s="12">
        <v>1708.7219832077731</v>
      </c>
      <c r="U1985" s="12">
        <v>1404.4293599440064</v>
      </c>
      <c r="V1985" s="12">
        <v>0</v>
      </c>
      <c r="W1985" s="57">
        <v>1.2322816791030276E-4</v>
      </c>
      <c r="X1985" s="57">
        <v>3.925673907354096E-4</v>
      </c>
      <c r="Y1985" s="57">
        <v>0</v>
      </c>
      <c r="Z1985" s="57">
        <v>1.4795221143903603E-3</v>
      </c>
      <c r="AA1985" s="57">
        <v>1.2816871872006444E-3</v>
      </c>
      <c r="AB1985" s="57">
        <v>0</v>
      </c>
      <c r="AC1985" s="57">
        <v>0</v>
      </c>
      <c r="AD1985" s="57">
        <v>0</v>
      </c>
      <c r="AE1985" s="57">
        <v>2.0807516308588445E-4</v>
      </c>
      <c r="AF1985" s="57">
        <v>3.777458728490957E-4</v>
      </c>
      <c r="AG1985" s="57">
        <v>0</v>
      </c>
      <c r="AH1985" s="17">
        <v>3.5116599056106337E-4</v>
      </c>
      <c r="AI1985" s="12">
        <v>716</v>
      </c>
      <c r="AJ1985" s="16">
        <v>9</v>
      </c>
      <c r="AK1985" s="17">
        <v>0.96341946421537616</v>
      </c>
      <c r="AL1985" t="str">
        <f>IF(AK1985&lt;='CAV Tier 1 Analysis'!$A$5,"Tier 1", "Tier 2")</f>
        <v>Tier 2</v>
      </c>
      <c r="AM1985" t="str">
        <f t="shared" si="61"/>
        <v>Michigan - Tier 2</v>
      </c>
      <c r="AN1985" t="str">
        <f t="shared" si="62"/>
        <v>Paw Paw, Village Of - Tier 2</v>
      </c>
    </row>
    <row r="1986" spans="1:40" x14ac:dyDescent="0.3">
      <c r="A1986">
        <v>5</v>
      </c>
      <c r="B1986" t="s">
        <v>30</v>
      </c>
      <c r="C1986" t="s">
        <v>6072</v>
      </c>
      <c r="D1986" t="s">
        <v>9569</v>
      </c>
      <c r="E1986" t="s">
        <v>3330</v>
      </c>
      <c r="F1986" s="12">
        <v>1389.5312486659111</v>
      </c>
      <c r="G1986" s="12">
        <v>1026.2926889400328</v>
      </c>
      <c r="H1986" s="12">
        <v>530.56139111140203</v>
      </c>
      <c r="I1986">
        <v>0</v>
      </c>
      <c r="J1986" s="15">
        <v>0</v>
      </c>
      <c r="K1986" s="15">
        <v>0.99999999999999978</v>
      </c>
      <c r="L1986" s="56">
        <v>35.060739999999996</v>
      </c>
      <c r="M1986">
        <v>1</v>
      </c>
      <c r="N1986">
        <v>0</v>
      </c>
      <c r="O1986" s="12">
        <v>6</v>
      </c>
      <c r="P1986" s="12">
        <v>5</v>
      </c>
      <c r="Q1986" s="12">
        <v>0</v>
      </c>
      <c r="R1986" s="12">
        <v>0</v>
      </c>
      <c r="S1986" s="12">
        <v>0</v>
      </c>
      <c r="T1986" s="12">
        <v>1043.5693201687557</v>
      </c>
      <c r="U1986" s="12">
        <v>0</v>
      </c>
      <c r="V1986" s="12">
        <v>0</v>
      </c>
      <c r="W1986" s="57">
        <v>1.5224504396933825E-3</v>
      </c>
      <c r="X1986" s="57">
        <v>4.3618598970601065E-5</v>
      </c>
      <c r="Y1986" s="57">
        <v>0</v>
      </c>
      <c r="Z1986" s="57">
        <v>8.8771326863421626E-4</v>
      </c>
      <c r="AA1986" s="57">
        <v>1.2816871872006444E-3</v>
      </c>
      <c r="AB1986" s="57">
        <v>0</v>
      </c>
      <c r="AC1986" s="57">
        <v>0</v>
      </c>
      <c r="AD1986" s="57">
        <v>0</v>
      </c>
      <c r="AE1986" s="57">
        <v>1.2707793229060132E-4</v>
      </c>
      <c r="AF1986" s="57">
        <v>0</v>
      </c>
      <c r="AG1986" s="57">
        <v>0</v>
      </c>
      <c r="AH1986" s="17">
        <v>3.5114067516267685E-4</v>
      </c>
      <c r="AI1986" s="12">
        <v>717</v>
      </c>
      <c r="AJ1986" s="16">
        <v>9</v>
      </c>
      <c r="AK1986" s="17">
        <v>0.9637706048905389</v>
      </c>
      <c r="AL1986" t="str">
        <f>IF(AK1986&lt;='CAV Tier 1 Analysis'!$A$5,"Tier 1", "Tier 2")</f>
        <v>Tier 2</v>
      </c>
      <c r="AM1986" t="str">
        <f t="shared" si="61"/>
        <v>Michigan - Tier 2</v>
      </c>
      <c r="AN1986" t="str">
        <f t="shared" si="62"/>
        <v>West Branch, Township Of - Tier 2</v>
      </c>
    </row>
    <row r="1987" spans="1:40" x14ac:dyDescent="0.3">
      <c r="A1987">
        <v>5</v>
      </c>
      <c r="B1987" t="s">
        <v>30</v>
      </c>
      <c r="C1987" t="s">
        <v>5856</v>
      </c>
      <c r="D1987" t="s">
        <v>9343</v>
      </c>
      <c r="E1987" t="s">
        <v>3399</v>
      </c>
      <c r="F1987" s="12">
        <v>6506.7151540584227</v>
      </c>
      <c r="G1987" s="12">
        <v>2126.9836937261871</v>
      </c>
      <c r="H1987" s="12">
        <v>1119.1054340853248</v>
      </c>
      <c r="I1987">
        <v>0</v>
      </c>
      <c r="J1987" s="15">
        <v>2.5664177587749051E-2</v>
      </c>
      <c r="K1987" s="15">
        <v>0.97433582241225103</v>
      </c>
      <c r="L1987" s="56">
        <v>33.014890000000001</v>
      </c>
      <c r="M1987">
        <v>1</v>
      </c>
      <c r="N1987">
        <v>0</v>
      </c>
      <c r="O1987" s="12">
        <v>6.5</v>
      </c>
      <c r="P1987" s="12">
        <v>3.75</v>
      </c>
      <c r="Q1987" s="12">
        <v>0</v>
      </c>
      <c r="R1987" s="12">
        <v>0</v>
      </c>
      <c r="S1987" s="12">
        <v>28.720920599780765</v>
      </c>
      <c r="T1987" s="12">
        <v>2563.6177973623167</v>
      </c>
      <c r="U1987" s="12">
        <v>0</v>
      </c>
      <c r="V1987" s="12">
        <v>0</v>
      </c>
      <c r="W1987" s="57">
        <v>1.4336130326093705E-3</v>
      </c>
      <c r="X1987" s="57">
        <v>4.3618598970601065E-5</v>
      </c>
      <c r="Y1987" s="57">
        <v>0</v>
      </c>
      <c r="Z1987" s="57">
        <v>9.6168937435373426E-4</v>
      </c>
      <c r="AA1987" s="57">
        <v>9.6126539040048331E-4</v>
      </c>
      <c r="AB1987" s="57">
        <v>0</v>
      </c>
      <c r="AC1987" s="57">
        <v>0</v>
      </c>
      <c r="AD1987" s="57">
        <v>1.3936185196490342E-4</v>
      </c>
      <c r="AE1987" s="57">
        <v>3.1217787125009308E-4</v>
      </c>
      <c r="AF1987" s="57">
        <v>0</v>
      </c>
      <c r="AG1987" s="57">
        <v>0</v>
      </c>
      <c r="AH1987" s="17">
        <v>3.5015691995901691E-4</v>
      </c>
      <c r="AI1987" s="12">
        <v>718</v>
      </c>
      <c r="AJ1987" s="16">
        <v>9</v>
      </c>
      <c r="AK1987" s="17">
        <v>0.96412076181049788</v>
      </c>
      <c r="AL1987" t="str">
        <f>IF(AK1987&lt;='CAV Tier 1 Analysis'!$A$5,"Tier 1", "Tier 2")</f>
        <v>Tier 2</v>
      </c>
      <c r="AM1987" t="str">
        <f t="shared" si="61"/>
        <v>Michigan - Tier 2</v>
      </c>
      <c r="AN1987" t="str">
        <f t="shared" si="62"/>
        <v>Albion, Township Of - Tier 2</v>
      </c>
    </row>
    <row r="1988" spans="1:40" x14ac:dyDescent="0.3">
      <c r="A1988">
        <v>5</v>
      </c>
      <c r="B1988" t="s">
        <v>30</v>
      </c>
      <c r="C1988" t="s">
        <v>5959</v>
      </c>
      <c r="D1988" t="s">
        <v>9450</v>
      </c>
      <c r="E1988" t="s">
        <v>2049</v>
      </c>
      <c r="F1988" s="12">
        <v>25.04325080337162</v>
      </c>
      <c r="G1988" s="12">
        <v>1418.4387973560604</v>
      </c>
      <c r="H1988" s="12">
        <v>945.06651447067247</v>
      </c>
      <c r="I1988">
        <v>0</v>
      </c>
      <c r="J1988" s="15">
        <v>5.7986701716406365E-4</v>
      </c>
      <c r="K1988" s="15">
        <v>0.99942013298283572</v>
      </c>
      <c r="L1988" s="56">
        <v>2.5867999999999998</v>
      </c>
      <c r="M1988">
        <v>2</v>
      </c>
      <c r="N1988">
        <v>0</v>
      </c>
      <c r="O1988" s="12">
        <v>3</v>
      </c>
      <c r="P1988" s="12">
        <v>10</v>
      </c>
      <c r="Q1988" s="12">
        <v>0</v>
      </c>
      <c r="R1988" s="12">
        <v>0</v>
      </c>
      <c r="S1988" s="12">
        <v>0.54801290076774722</v>
      </c>
      <c r="T1988" s="12">
        <v>1643.3850091518802</v>
      </c>
      <c r="U1988" s="12">
        <v>1618.3417583485086</v>
      </c>
      <c r="V1988" s="12">
        <v>0</v>
      </c>
      <c r="W1988" s="57">
        <v>1.1232720123416794E-4</v>
      </c>
      <c r="X1988" s="57">
        <v>8.7237197941202131E-5</v>
      </c>
      <c r="Y1988" s="57">
        <v>0</v>
      </c>
      <c r="Z1988" s="57">
        <v>4.4385663431710813E-4</v>
      </c>
      <c r="AA1988" s="57">
        <v>2.5633743744012888E-3</v>
      </c>
      <c r="AB1988" s="57">
        <v>0</v>
      </c>
      <c r="AC1988" s="57">
        <v>0</v>
      </c>
      <c r="AD1988" s="57">
        <v>2.6591101941291903E-6</v>
      </c>
      <c r="AE1988" s="57">
        <v>2.0011892347182139E-4</v>
      </c>
      <c r="AF1988" s="57">
        <v>4.3528135875760293E-4</v>
      </c>
      <c r="AG1988" s="57">
        <v>0</v>
      </c>
      <c r="AH1988" s="17">
        <v>3.4953225457430191E-4</v>
      </c>
      <c r="AI1988" s="12">
        <v>719</v>
      </c>
      <c r="AJ1988" s="16">
        <v>9</v>
      </c>
      <c r="AK1988" s="17">
        <v>0.96447029406507223</v>
      </c>
      <c r="AL1988" t="str">
        <f>IF(AK1988&lt;='CAV Tier 1 Analysis'!$A$5,"Tier 1", "Tier 2")</f>
        <v>Tier 2</v>
      </c>
      <c r="AM1988" t="str">
        <f t="shared" si="61"/>
        <v>Michigan - Tier 2</v>
      </c>
      <c r="AN1988" t="str">
        <f t="shared" si="62"/>
        <v>St. Ignace, City Of - Tier 2</v>
      </c>
    </row>
    <row r="1989" spans="1:40" x14ac:dyDescent="0.3">
      <c r="A1989">
        <v>5</v>
      </c>
      <c r="B1989" t="s">
        <v>30</v>
      </c>
      <c r="C1989" t="s">
        <v>5883</v>
      </c>
      <c r="D1989" t="s">
        <v>9370</v>
      </c>
      <c r="E1989" t="s">
        <v>3488</v>
      </c>
      <c r="F1989" s="12">
        <v>7177.9747547539328</v>
      </c>
      <c r="G1989" s="12">
        <v>1114.1488626919324</v>
      </c>
      <c r="H1989" s="12">
        <v>523.3403344785911</v>
      </c>
      <c r="I1989">
        <v>0</v>
      </c>
      <c r="J1989" s="15">
        <v>0</v>
      </c>
      <c r="K1989" s="15">
        <v>1.0000000000000002</v>
      </c>
      <c r="L1989" s="56">
        <v>36.432370000000006</v>
      </c>
      <c r="M1989">
        <v>1</v>
      </c>
      <c r="N1989">
        <v>0</v>
      </c>
      <c r="O1989" s="12">
        <v>7.7142857142857144</v>
      </c>
      <c r="P1989" s="12">
        <v>3.5714285714285716</v>
      </c>
      <c r="Q1989" s="12">
        <v>0</v>
      </c>
      <c r="R1989" s="12">
        <v>0</v>
      </c>
      <c r="S1989" s="12">
        <v>0</v>
      </c>
      <c r="T1989" s="12">
        <v>1296.7172399429478</v>
      </c>
      <c r="U1989" s="12">
        <v>0</v>
      </c>
      <c r="V1989" s="12">
        <v>0</v>
      </c>
      <c r="W1989" s="57">
        <v>1.5820110392870204E-3</v>
      </c>
      <c r="X1989" s="57">
        <v>4.3618598970601065E-5</v>
      </c>
      <c r="Y1989" s="57">
        <v>0</v>
      </c>
      <c r="Z1989" s="57">
        <v>1.1413456311011351E-3</v>
      </c>
      <c r="AA1989" s="57">
        <v>9.1549084800046036E-4</v>
      </c>
      <c r="AB1989" s="57">
        <v>0</v>
      </c>
      <c r="AC1989" s="57">
        <v>0</v>
      </c>
      <c r="AD1989" s="57">
        <v>0</v>
      </c>
      <c r="AE1989" s="57">
        <v>1.5790436000061607E-4</v>
      </c>
      <c r="AF1989" s="57">
        <v>0</v>
      </c>
      <c r="AG1989" s="57">
        <v>0</v>
      </c>
      <c r="AH1989" s="17">
        <v>3.4912458885089391E-4</v>
      </c>
      <c r="AI1989" s="12">
        <v>720</v>
      </c>
      <c r="AJ1989" s="16">
        <v>9</v>
      </c>
      <c r="AK1989" s="17">
        <v>0.96481941865392318</v>
      </c>
      <c r="AL1989" t="str">
        <f>IF(AK1989&lt;='CAV Tier 1 Analysis'!$A$5,"Tier 1", "Tier 2")</f>
        <v>Tier 2</v>
      </c>
      <c r="AM1989" t="str">
        <f t="shared" si="61"/>
        <v>Michigan - Tier 2</v>
      </c>
      <c r="AN1989" t="str">
        <f t="shared" si="62"/>
        <v>Lee, Township Of - Tier 2</v>
      </c>
    </row>
    <row r="1990" spans="1:40" x14ac:dyDescent="0.3">
      <c r="A1990">
        <v>5</v>
      </c>
      <c r="B1990" t="s">
        <v>30</v>
      </c>
      <c r="C1990" t="s">
        <v>5859</v>
      </c>
      <c r="D1990" t="s">
        <v>9346</v>
      </c>
      <c r="E1990" t="s">
        <v>3254</v>
      </c>
      <c r="F1990" s="12">
        <v>6227.1243290470329</v>
      </c>
      <c r="G1990" s="12">
        <v>4050.9468833813712</v>
      </c>
      <c r="H1990" s="12">
        <v>1928.8977642399823</v>
      </c>
      <c r="I1990">
        <v>0</v>
      </c>
      <c r="J1990" s="15">
        <v>1.6425781577615614E-4</v>
      </c>
      <c r="K1990" s="15">
        <v>0.99983574218422377</v>
      </c>
      <c r="L1990" s="56">
        <v>31.59667</v>
      </c>
      <c r="M1990">
        <v>0</v>
      </c>
      <c r="N1990">
        <v>0</v>
      </c>
      <c r="O1990" s="12">
        <v>6</v>
      </c>
      <c r="P1990" s="12">
        <v>4</v>
      </c>
      <c r="Q1990" s="12">
        <v>0</v>
      </c>
      <c r="R1990" s="12">
        <v>0</v>
      </c>
      <c r="S1990" s="12">
        <v>0.31683653360957048</v>
      </c>
      <c r="T1990" s="12">
        <v>4467.5283689244616</v>
      </c>
      <c r="U1990" s="12">
        <v>0</v>
      </c>
      <c r="V1990" s="12">
        <v>0</v>
      </c>
      <c r="W1990" s="57">
        <v>1.3720293449124778E-3</v>
      </c>
      <c r="X1990" s="57">
        <v>0</v>
      </c>
      <c r="Y1990" s="57">
        <v>0</v>
      </c>
      <c r="Z1990" s="57">
        <v>8.8771326863421626E-4</v>
      </c>
      <c r="AA1990" s="57">
        <v>1.0253497497605154E-3</v>
      </c>
      <c r="AB1990" s="57">
        <v>0</v>
      </c>
      <c r="AC1990" s="57">
        <v>0</v>
      </c>
      <c r="AD1990" s="57">
        <v>1.5373785091800696E-6</v>
      </c>
      <c r="AE1990" s="57">
        <v>5.440216156227327E-4</v>
      </c>
      <c r="AF1990" s="57">
        <v>0</v>
      </c>
      <c r="AG1990" s="57">
        <v>0</v>
      </c>
      <c r="AH1990" s="17">
        <v>3.4824103249446562E-4</v>
      </c>
      <c r="AI1990" s="12">
        <v>721</v>
      </c>
      <c r="AJ1990" s="16">
        <v>9</v>
      </c>
      <c r="AK1990" s="17">
        <v>0.9651676596864176</v>
      </c>
      <c r="AL1990" t="str">
        <f>IF(AK1990&lt;='CAV Tier 1 Analysis'!$A$5,"Tier 1", "Tier 2")</f>
        <v>Tier 2</v>
      </c>
      <c r="AM1990" t="str">
        <f t="shared" si="61"/>
        <v>Michigan - Tier 2</v>
      </c>
      <c r="AN1990" t="str">
        <f t="shared" si="62"/>
        <v>Marshall, Township Of - Tier 2</v>
      </c>
    </row>
    <row r="1991" spans="1:40" x14ac:dyDescent="0.3">
      <c r="A1991">
        <v>5</v>
      </c>
      <c r="B1991" t="s">
        <v>30</v>
      </c>
      <c r="C1991" t="s">
        <v>6024</v>
      </c>
      <c r="D1991" t="s">
        <v>9518</v>
      </c>
      <c r="E1991" t="s">
        <v>3542</v>
      </c>
      <c r="F1991" s="12">
        <v>5972.3018991196304</v>
      </c>
      <c r="G1991" s="12">
        <v>2968.8691167239454</v>
      </c>
      <c r="H1991" s="12">
        <v>1449.8622349135919</v>
      </c>
      <c r="I1991">
        <v>1</v>
      </c>
      <c r="J1991" s="15">
        <v>7.9526715691560102E-3</v>
      </c>
      <c r="K1991" s="15">
        <v>0.99204732843084431</v>
      </c>
      <c r="L1991" s="56">
        <v>34.77825</v>
      </c>
      <c r="M1991">
        <v>0</v>
      </c>
      <c r="N1991">
        <v>0</v>
      </c>
      <c r="O1991" s="12">
        <v>7.1818181818181817</v>
      </c>
      <c r="P1991" s="12">
        <v>2.5454545454545454</v>
      </c>
      <c r="Q1991" s="12">
        <v>0</v>
      </c>
      <c r="R1991" s="12">
        <v>0.99204732843084431</v>
      </c>
      <c r="S1991" s="12">
        <v>11.530278174790315</v>
      </c>
      <c r="T1991" s="12">
        <v>3288.4782763169223</v>
      </c>
      <c r="U1991" s="12">
        <v>0</v>
      </c>
      <c r="V1991" s="12">
        <v>0</v>
      </c>
      <c r="W1991" s="57">
        <v>1.510183812556905E-3</v>
      </c>
      <c r="X1991" s="57">
        <v>0</v>
      </c>
      <c r="Y1991" s="57">
        <v>0</v>
      </c>
      <c r="Z1991" s="57">
        <v>1.0625658821530771E-3</v>
      </c>
      <c r="AA1991" s="57">
        <v>6.5249529530214624E-4</v>
      </c>
      <c r="AB1991" s="57">
        <v>0</v>
      </c>
      <c r="AC1991" s="57">
        <v>1.4381450368605578E-4</v>
      </c>
      <c r="AD1991" s="57">
        <v>5.5948099383748525E-5</v>
      </c>
      <c r="AE1991" s="57">
        <v>4.0044586560798636E-4</v>
      </c>
      <c r="AF1991" s="57">
        <v>0</v>
      </c>
      <c r="AG1991" s="57">
        <v>0</v>
      </c>
      <c r="AH1991" s="17">
        <v>3.4776849624453817E-4</v>
      </c>
      <c r="AI1991" s="12">
        <v>722</v>
      </c>
      <c r="AJ1991" s="16">
        <v>9</v>
      </c>
      <c r="AK1991" s="17">
        <v>0.96551542818266212</v>
      </c>
      <c r="AL1991" t="str">
        <f>IF(AK1991&lt;='CAV Tier 1 Analysis'!$A$5,"Tier 1", "Tier 2")</f>
        <v>Tier 2</v>
      </c>
      <c r="AM1991" t="str">
        <f t="shared" si="61"/>
        <v>Michigan - Tier 2</v>
      </c>
      <c r="AN1991" t="str">
        <f t="shared" si="62"/>
        <v>Unadilla, Township Of - Tier 2</v>
      </c>
    </row>
    <row r="1992" spans="1:40" x14ac:dyDescent="0.3">
      <c r="A1992">
        <v>5</v>
      </c>
      <c r="B1992" t="s">
        <v>30</v>
      </c>
      <c r="C1992" t="s">
        <v>5377</v>
      </c>
      <c r="D1992" t="s">
        <v>9549</v>
      </c>
      <c r="E1992" t="s">
        <v>3483</v>
      </c>
      <c r="F1992" s="12">
        <v>7250.9292478397738</v>
      </c>
      <c r="G1992" s="12">
        <v>2474.3878532712065</v>
      </c>
      <c r="H1992" s="12">
        <v>1085.2387286905871</v>
      </c>
      <c r="I1992">
        <v>0</v>
      </c>
      <c r="J1992" s="15">
        <v>6.5257904435862712E-5</v>
      </c>
      <c r="K1992" s="15">
        <v>0.9999347420955641</v>
      </c>
      <c r="L1992" s="56">
        <v>34.631820000000012</v>
      </c>
      <c r="M1992">
        <v>1</v>
      </c>
      <c r="N1992">
        <v>0</v>
      </c>
      <c r="O1992" s="12">
        <v>7.6</v>
      </c>
      <c r="P1992" s="12">
        <v>3.2</v>
      </c>
      <c r="Q1992" s="12">
        <v>0</v>
      </c>
      <c r="R1992" s="12">
        <v>0</v>
      </c>
      <c r="S1992" s="12">
        <v>7.0820405246987475E-2</v>
      </c>
      <c r="T1992" s="12">
        <v>2467.736447848592</v>
      </c>
      <c r="U1992" s="12">
        <v>0</v>
      </c>
      <c r="V1992" s="12">
        <v>6.6514054226145163</v>
      </c>
      <c r="W1992" s="57">
        <v>1.5038253495614211E-3</v>
      </c>
      <c r="X1992" s="57">
        <v>4.3618598970601065E-5</v>
      </c>
      <c r="Y1992" s="57">
        <v>0</v>
      </c>
      <c r="Z1992" s="57">
        <v>1.1244368069366739E-3</v>
      </c>
      <c r="AA1992" s="57">
        <v>8.2027979980841246E-4</v>
      </c>
      <c r="AB1992" s="57">
        <v>0</v>
      </c>
      <c r="AC1992" s="57">
        <v>0</v>
      </c>
      <c r="AD1992" s="57">
        <v>3.4364019766833223E-7</v>
      </c>
      <c r="AE1992" s="57">
        <v>3.0050216997567635E-4</v>
      </c>
      <c r="AF1992" s="57">
        <v>0</v>
      </c>
      <c r="AG1992" s="57">
        <v>1.9862680005951878E-5</v>
      </c>
      <c r="AH1992" s="17">
        <v>3.46624458677855E-4</v>
      </c>
      <c r="AI1992" s="12">
        <v>723</v>
      </c>
      <c r="AJ1992" s="16">
        <v>9</v>
      </c>
      <c r="AK1992" s="17">
        <v>0.96586205264133995</v>
      </c>
      <c r="AL1992" t="str">
        <f>IF(AK1992&lt;='CAV Tier 1 Analysis'!$A$5,"Tier 1", "Tier 2")</f>
        <v>Tier 2</v>
      </c>
      <c r="AM1992" t="str">
        <f t="shared" ref="AM1992:AM2055" si="63">B1992&amp;" - "&amp;AL1992</f>
        <v>Michigan - Tier 2</v>
      </c>
      <c r="AN1992" t="str">
        <f t="shared" ref="AN1992:AN2055" si="64">C1992&amp;" - "&amp;AL1992</f>
        <v>Concord, Township Of - Tier 2</v>
      </c>
    </row>
    <row r="1993" spans="1:40" x14ac:dyDescent="0.3">
      <c r="A1993">
        <v>5</v>
      </c>
      <c r="B1993" t="s">
        <v>30</v>
      </c>
      <c r="C1993" t="s">
        <v>5989</v>
      </c>
      <c r="D1993" t="s">
        <v>9482</v>
      </c>
      <c r="E1993" t="s">
        <v>2494</v>
      </c>
      <c r="F1993" s="12">
        <v>647.97986189678545</v>
      </c>
      <c r="G1993" s="12">
        <v>1136.274585860627</v>
      </c>
      <c r="H1993" s="12">
        <v>816.02649517797761</v>
      </c>
      <c r="I1993">
        <v>0</v>
      </c>
      <c r="J1993" s="15">
        <v>0</v>
      </c>
      <c r="K1993" s="15">
        <v>1.0000000000000002</v>
      </c>
      <c r="L1993" s="56">
        <v>14.73184</v>
      </c>
      <c r="M1993">
        <v>0</v>
      </c>
      <c r="N1993">
        <v>0</v>
      </c>
      <c r="O1993" s="12">
        <v>2.8888888888888888</v>
      </c>
      <c r="P1993" s="12">
        <v>9</v>
      </c>
      <c r="Q1993" s="12">
        <v>0</v>
      </c>
      <c r="R1993" s="12">
        <v>0</v>
      </c>
      <c r="S1993" s="12">
        <v>0</v>
      </c>
      <c r="T1993" s="12">
        <v>1079.9937261314246</v>
      </c>
      <c r="U1993" s="12">
        <v>432.01386423463919</v>
      </c>
      <c r="V1993" s="12">
        <v>56.280859729202348</v>
      </c>
      <c r="W1993" s="57">
        <v>6.3970401895375171E-4</v>
      </c>
      <c r="X1993" s="57">
        <v>0</v>
      </c>
      <c r="Y1993" s="57">
        <v>0</v>
      </c>
      <c r="Z1993" s="57">
        <v>4.2741749971277076E-4</v>
      </c>
      <c r="AA1993" s="57">
        <v>2.3070369369611599E-3</v>
      </c>
      <c r="AB1993" s="57">
        <v>0</v>
      </c>
      <c r="AC1993" s="57">
        <v>0</v>
      </c>
      <c r="AD1993" s="57">
        <v>0</v>
      </c>
      <c r="AE1993" s="57">
        <v>1.3151341933031319E-4</v>
      </c>
      <c r="AF1993" s="57">
        <v>1.1619769486642663E-4</v>
      </c>
      <c r="AG1993" s="57">
        <v>1.6806804520744323E-4</v>
      </c>
      <c r="AH1993" s="17">
        <v>3.4453978318471504E-4</v>
      </c>
      <c r="AI1993" s="12">
        <v>724</v>
      </c>
      <c r="AJ1993" s="16">
        <v>9</v>
      </c>
      <c r="AK1993" s="17">
        <v>0.96620659242452467</v>
      </c>
      <c r="AL1993" t="str">
        <f>IF(AK1993&lt;='CAV Tier 1 Analysis'!$A$5,"Tier 1", "Tier 2")</f>
        <v>Tier 2</v>
      </c>
      <c r="AM1993" t="str">
        <f t="shared" si="63"/>
        <v>Michigan - Tier 2</v>
      </c>
      <c r="AN1993" t="str">
        <f t="shared" si="64"/>
        <v>Evangeline, Township Of - Tier 2</v>
      </c>
    </row>
    <row r="1994" spans="1:40" x14ac:dyDescent="0.3">
      <c r="A1994">
        <v>5</v>
      </c>
      <c r="B1994" t="s">
        <v>30</v>
      </c>
      <c r="C1994" t="s">
        <v>5808</v>
      </c>
      <c r="D1994" t="s">
        <v>9292</v>
      </c>
      <c r="E1994" t="s">
        <v>2171</v>
      </c>
      <c r="F1994" s="12">
        <v>76.645577768534025</v>
      </c>
      <c r="G1994" s="12">
        <v>860.28561061604091</v>
      </c>
      <c r="H1994" s="12">
        <v>652.87674832594075</v>
      </c>
      <c r="I1994">
        <v>0</v>
      </c>
      <c r="J1994" s="15">
        <v>7.6623472619446978E-2</v>
      </c>
      <c r="K1994" s="15">
        <v>0.92337652738055287</v>
      </c>
      <c r="L1994" s="56">
        <v>1.7587299999999999</v>
      </c>
      <c r="M1994">
        <v>0</v>
      </c>
      <c r="N1994">
        <v>0</v>
      </c>
      <c r="O1994" s="12">
        <v>5</v>
      </c>
      <c r="P1994" s="12">
        <v>9</v>
      </c>
      <c r="Q1994" s="12">
        <v>0</v>
      </c>
      <c r="R1994" s="12">
        <v>0</v>
      </c>
      <c r="S1994" s="12">
        <v>50.025683649226295</v>
      </c>
      <c r="T1994" s="12">
        <v>1131.6744222518264</v>
      </c>
      <c r="U1994" s="12">
        <v>1055.0288444832925</v>
      </c>
      <c r="V1994" s="12">
        <v>0</v>
      </c>
      <c r="W1994" s="57">
        <v>7.6369730410765508E-5</v>
      </c>
      <c r="X1994" s="57">
        <v>0</v>
      </c>
      <c r="Y1994" s="57">
        <v>0</v>
      </c>
      <c r="Z1994" s="57">
        <v>7.3976105719518015E-4</v>
      </c>
      <c r="AA1994" s="57">
        <v>2.3070369369611599E-3</v>
      </c>
      <c r="AB1994" s="57">
        <v>0</v>
      </c>
      <c r="AC1994" s="57">
        <v>0</v>
      </c>
      <c r="AD1994" s="57">
        <v>2.4273845592608827E-4</v>
      </c>
      <c r="AE1994" s="57">
        <v>1.3780670131493259E-4</v>
      </c>
      <c r="AF1994" s="57">
        <v>2.837684849853918E-4</v>
      </c>
      <c r="AG1994" s="57">
        <v>0</v>
      </c>
      <c r="AH1994" s="17">
        <v>3.4431648789031983E-4</v>
      </c>
      <c r="AI1994" s="12">
        <v>725</v>
      </c>
      <c r="AJ1994" s="16">
        <v>9</v>
      </c>
      <c r="AK1994" s="17">
        <v>0.96655090891241502</v>
      </c>
      <c r="AL1994" t="str">
        <f>IF(AK1994&lt;='CAV Tier 1 Analysis'!$A$5,"Tier 1", "Tier 2")</f>
        <v>Tier 2</v>
      </c>
      <c r="AM1994" t="str">
        <f t="shared" si="63"/>
        <v>Michigan - Tier 2</v>
      </c>
      <c r="AN1994" t="str">
        <f t="shared" si="64"/>
        <v>Harbor Beach, City Of - Tier 2</v>
      </c>
    </row>
    <row r="1995" spans="1:40" x14ac:dyDescent="0.3">
      <c r="A1995">
        <v>5</v>
      </c>
      <c r="B1995" t="s">
        <v>30</v>
      </c>
      <c r="C1995" t="s">
        <v>5840</v>
      </c>
      <c r="D1995" t="s">
        <v>9327</v>
      </c>
      <c r="E1995" t="s">
        <v>1249</v>
      </c>
      <c r="F1995" s="12">
        <v>6589.9145040526182</v>
      </c>
      <c r="G1995" s="12">
        <v>1778.1065449552302</v>
      </c>
      <c r="H1995" s="12">
        <v>756.63749617099927</v>
      </c>
      <c r="I1995">
        <v>0</v>
      </c>
      <c r="J1995" s="15">
        <v>0</v>
      </c>
      <c r="K1995" s="15">
        <v>0.99999999999999978</v>
      </c>
      <c r="L1995" s="56">
        <v>34.355490000000003</v>
      </c>
      <c r="M1995">
        <v>0</v>
      </c>
      <c r="N1995">
        <v>0</v>
      </c>
      <c r="O1995" s="12">
        <v>9.454545454545455</v>
      </c>
      <c r="P1995" s="12">
        <v>2.5454545454545454</v>
      </c>
      <c r="Q1995" s="12"/>
      <c r="R1995" s="12">
        <v>0</v>
      </c>
      <c r="S1995" s="12">
        <v>0</v>
      </c>
      <c r="T1995" s="12">
        <v>1993.5757158674965</v>
      </c>
      <c r="U1995" s="12">
        <v>0</v>
      </c>
      <c r="V1995" s="12">
        <v>0</v>
      </c>
      <c r="W1995" s="57">
        <v>1.4918262094976208E-3</v>
      </c>
      <c r="X1995" s="57">
        <v>0</v>
      </c>
      <c r="Y1995" s="57">
        <v>0</v>
      </c>
      <c r="Z1995" s="57">
        <v>1.3988209081508864E-3</v>
      </c>
      <c r="AA1995" s="57">
        <v>6.5249529530214624E-4</v>
      </c>
      <c r="AB1995" s="57">
        <v>0</v>
      </c>
      <c r="AC1995" s="57">
        <v>0</v>
      </c>
      <c r="AD1995" s="57">
        <v>0</v>
      </c>
      <c r="AE1995" s="57">
        <v>2.4276248346993302E-4</v>
      </c>
      <c r="AF1995" s="57">
        <v>0</v>
      </c>
      <c r="AG1995" s="57">
        <v>0</v>
      </c>
      <c r="AH1995" s="17">
        <v>3.4417317240187151E-4</v>
      </c>
      <c r="AI1995" s="12">
        <v>726</v>
      </c>
      <c r="AJ1995" s="16">
        <v>9</v>
      </c>
      <c r="AK1995" s="17">
        <v>0.96689508208481689</v>
      </c>
      <c r="AL1995" t="str">
        <f>IF(AK1995&lt;='CAV Tier 1 Analysis'!$A$5,"Tier 1", "Tier 2")</f>
        <v>Tier 2</v>
      </c>
      <c r="AM1995" t="str">
        <f t="shared" si="63"/>
        <v>Michigan - Tier 2</v>
      </c>
      <c r="AN1995" t="str">
        <f t="shared" si="64"/>
        <v>Mussey, Township Of - Tier 2</v>
      </c>
    </row>
    <row r="1996" spans="1:40" x14ac:dyDescent="0.3">
      <c r="A1996">
        <v>5</v>
      </c>
      <c r="B1996" t="s">
        <v>30</v>
      </c>
      <c r="C1996" t="s">
        <v>5868</v>
      </c>
      <c r="D1996" t="s">
        <v>9355</v>
      </c>
      <c r="E1996" t="s">
        <v>3487</v>
      </c>
      <c r="F1996" s="12">
        <v>7176.5785558647858</v>
      </c>
      <c r="G1996" s="12">
        <v>1273.7457244644368</v>
      </c>
      <c r="H1996" s="12">
        <v>640.15369595559719</v>
      </c>
      <c r="I1996">
        <v>0</v>
      </c>
      <c r="J1996" s="15">
        <v>0</v>
      </c>
      <c r="K1996" s="15">
        <v>1</v>
      </c>
      <c r="L1996" s="56">
        <v>36.416509999999995</v>
      </c>
      <c r="M1996">
        <v>0</v>
      </c>
      <c r="N1996">
        <v>0</v>
      </c>
      <c r="O1996" s="12">
        <v>7.1428571428571432</v>
      </c>
      <c r="P1996" s="12">
        <v>3.7142857142857144</v>
      </c>
      <c r="Q1996" s="12">
        <v>0</v>
      </c>
      <c r="R1996" s="12">
        <v>0</v>
      </c>
      <c r="S1996" s="12">
        <v>0</v>
      </c>
      <c r="T1996" s="12">
        <v>1560.1619826474357</v>
      </c>
      <c r="U1996" s="12">
        <v>0</v>
      </c>
      <c r="V1996" s="12">
        <v>0</v>
      </c>
      <c r="W1996" s="57">
        <v>1.5813223469213272E-3</v>
      </c>
      <c r="X1996" s="57">
        <v>0</v>
      </c>
      <c r="Y1996" s="57">
        <v>0</v>
      </c>
      <c r="Z1996" s="57">
        <v>1.056801510278829E-3</v>
      </c>
      <c r="AA1996" s="57">
        <v>9.5211048192047872E-4</v>
      </c>
      <c r="AB1996" s="57">
        <v>0</v>
      </c>
      <c r="AC1996" s="57">
        <v>0</v>
      </c>
      <c r="AD1996" s="57">
        <v>0</v>
      </c>
      <c r="AE1996" s="57">
        <v>1.8998465646841761E-4</v>
      </c>
      <c r="AF1996" s="57">
        <v>0</v>
      </c>
      <c r="AG1996" s="57">
        <v>0</v>
      </c>
      <c r="AH1996" s="17">
        <v>3.4365627232627754E-4</v>
      </c>
      <c r="AI1996" s="12">
        <v>727</v>
      </c>
      <c r="AJ1996" s="16">
        <v>9</v>
      </c>
      <c r="AK1996" s="17">
        <v>0.96723873835714314</v>
      </c>
      <c r="AL1996" t="str">
        <f>IF(AK1996&lt;='CAV Tier 1 Analysis'!$A$5,"Tier 1", "Tier 2")</f>
        <v>Tier 2</v>
      </c>
      <c r="AM1996" t="str">
        <f t="shared" si="63"/>
        <v>Michigan - Tier 2</v>
      </c>
      <c r="AN1996" t="str">
        <f t="shared" si="64"/>
        <v>Convis, Township Of - Tier 2</v>
      </c>
    </row>
    <row r="1997" spans="1:40" x14ac:dyDescent="0.3">
      <c r="A1997">
        <v>5</v>
      </c>
      <c r="B1997" t="s">
        <v>30</v>
      </c>
      <c r="C1997" t="s">
        <v>5652</v>
      </c>
      <c r="D1997" t="s">
        <v>9125</v>
      </c>
      <c r="E1997" t="s">
        <v>2452</v>
      </c>
      <c r="F1997" s="12">
        <v>47.20542180971951</v>
      </c>
      <c r="G1997" s="12">
        <v>54.088930278310031</v>
      </c>
      <c r="H1997" s="12">
        <v>33.841277572194038</v>
      </c>
      <c r="I1997">
        <v>1</v>
      </c>
      <c r="J1997" s="15">
        <v>0</v>
      </c>
      <c r="K1997" s="15">
        <v>1.0000000000000002</v>
      </c>
      <c r="L1997" s="56">
        <v>1.4294100000000001</v>
      </c>
      <c r="M1997">
        <v>4</v>
      </c>
      <c r="N1997">
        <v>0</v>
      </c>
      <c r="O1997" s="12">
        <v>9</v>
      </c>
      <c r="P1997" s="12">
        <v>8</v>
      </c>
      <c r="Q1997" s="12">
        <v>0</v>
      </c>
      <c r="R1997" s="12">
        <v>1.0000000000000002</v>
      </c>
      <c r="S1997" s="12">
        <v>0</v>
      </c>
      <c r="T1997" s="12">
        <v>60.189009534382819</v>
      </c>
      <c r="U1997" s="12">
        <v>12.983587724663309</v>
      </c>
      <c r="V1997" s="12">
        <v>0</v>
      </c>
      <c r="W1997" s="57">
        <v>6.2069593596772855E-5</v>
      </c>
      <c r="X1997" s="57">
        <v>1.7447439588240426E-4</v>
      </c>
      <c r="Y1997" s="57">
        <v>0</v>
      </c>
      <c r="Z1997" s="57">
        <v>1.3315699029513243E-3</v>
      </c>
      <c r="AA1997" s="57">
        <v>2.0506994995210309E-3</v>
      </c>
      <c r="AB1997" s="57">
        <v>0</v>
      </c>
      <c r="AC1997" s="57">
        <v>1.4496738166064335E-4</v>
      </c>
      <c r="AD1997" s="57">
        <v>0</v>
      </c>
      <c r="AE1997" s="57">
        <v>7.3293596605655167E-6</v>
      </c>
      <c r="AF1997" s="57">
        <v>3.4921633067833935E-6</v>
      </c>
      <c r="AG1997" s="57">
        <v>0</v>
      </c>
      <c r="AH1997" s="17">
        <v>3.431456633254113E-4</v>
      </c>
      <c r="AI1997" s="12">
        <v>728</v>
      </c>
      <c r="AJ1997" s="16">
        <v>9</v>
      </c>
      <c r="AK1997" s="17">
        <v>0.96758188402046852</v>
      </c>
      <c r="AL1997" t="str">
        <f>IF(AK1997&lt;='CAV Tier 1 Analysis'!$A$5,"Tier 1", "Tier 2")</f>
        <v>Tier 2</v>
      </c>
      <c r="AM1997" t="str">
        <f t="shared" si="63"/>
        <v>Michigan - Tier 2</v>
      </c>
      <c r="AN1997" t="str">
        <f t="shared" si="64"/>
        <v>Marion, Village Of - Tier 2</v>
      </c>
    </row>
    <row r="1998" spans="1:40" x14ac:dyDescent="0.3">
      <c r="A1998">
        <v>5</v>
      </c>
      <c r="B1998" t="s">
        <v>30</v>
      </c>
      <c r="C1998" t="s">
        <v>5799</v>
      </c>
      <c r="D1998" t="s">
        <v>9283</v>
      </c>
      <c r="E1998" t="s">
        <v>3469</v>
      </c>
      <c r="F1998" s="12">
        <v>6726.7362312708728</v>
      </c>
      <c r="G1998" s="12">
        <v>1824.8739782292439</v>
      </c>
      <c r="H1998" s="12">
        <v>1031.9671160503096</v>
      </c>
      <c r="I1998">
        <v>0</v>
      </c>
      <c r="J1998" s="15">
        <v>0</v>
      </c>
      <c r="K1998" s="15">
        <v>1</v>
      </c>
      <c r="L1998" s="56">
        <v>34.150230000000001</v>
      </c>
      <c r="M1998">
        <v>1</v>
      </c>
      <c r="N1998">
        <v>0</v>
      </c>
      <c r="O1998" s="12">
        <v>7.25</v>
      </c>
      <c r="P1998" s="12">
        <v>3.625</v>
      </c>
      <c r="Q1998" s="12">
        <v>0</v>
      </c>
      <c r="R1998" s="12">
        <v>0</v>
      </c>
      <c r="S1998" s="12">
        <v>0</v>
      </c>
      <c r="T1998" s="12">
        <v>1985.6125426679268</v>
      </c>
      <c r="U1998" s="12">
        <v>0</v>
      </c>
      <c r="V1998" s="12">
        <v>0</v>
      </c>
      <c r="W1998" s="57">
        <v>1.4829131581116128E-3</v>
      </c>
      <c r="X1998" s="57">
        <v>4.3618598970601065E-5</v>
      </c>
      <c r="Y1998" s="57">
        <v>0</v>
      </c>
      <c r="Z1998" s="57">
        <v>1.0726535329330113E-3</v>
      </c>
      <c r="AA1998" s="57">
        <v>9.2922321072046719E-4</v>
      </c>
      <c r="AB1998" s="57">
        <v>0</v>
      </c>
      <c r="AC1998" s="57">
        <v>0</v>
      </c>
      <c r="AD1998" s="57">
        <v>0</v>
      </c>
      <c r="AE1998" s="57">
        <v>2.4179278882184812E-4</v>
      </c>
      <c r="AF1998" s="57">
        <v>0</v>
      </c>
      <c r="AG1998" s="57">
        <v>0</v>
      </c>
      <c r="AH1998" s="17">
        <v>3.4274557177795819E-4</v>
      </c>
      <c r="AI1998" s="12">
        <v>729</v>
      </c>
      <c r="AJ1998" s="16">
        <v>9</v>
      </c>
      <c r="AK1998" s="17">
        <v>0.96792462959224645</v>
      </c>
      <c r="AL1998" t="str">
        <f>IF(AK1998&lt;='CAV Tier 1 Analysis'!$A$5,"Tier 1", "Tier 2")</f>
        <v>Tier 2</v>
      </c>
      <c r="AM1998" t="str">
        <f t="shared" si="63"/>
        <v>Michigan - Tier 2</v>
      </c>
      <c r="AN1998" t="str">
        <f t="shared" si="64"/>
        <v>Clarence, Township Of - Tier 2</v>
      </c>
    </row>
    <row r="1999" spans="1:40" x14ac:dyDescent="0.3">
      <c r="A1999">
        <v>5</v>
      </c>
      <c r="B1999" t="s">
        <v>30</v>
      </c>
      <c r="C1999" t="s">
        <v>5906</v>
      </c>
      <c r="D1999" t="s">
        <v>9393</v>
      </c>
      <c r="E1999" t="s">
        <v>3342</v>
      </c>
      <c r="F1999" s="12">
        <v>882.95557833355645</v>
      </c>
      <c r="G1999" s="12">
        <v>1427.4894966697179</v>
      </c>
      <c r="H1999" s="12">
        <v>895.97840840103106</v>
      </c>
      <c r="I1999">
        <v>0</v>
      </c>
      <c r="J1999" s="15">
        <v>0.35223296064683207</v>
      </c>
      <c r="K1999" s="15">
        <v>0.64776703935316782</v>
      </c>
      <c r="L1999" s="56">
        <v>0.79155000000000009</v>
      </c>
      <c r="M1999">
        <v>1</v>
      </c>
      <c r="N1999">
        <v>0</v>
      </c>
      <c r="O1999" s="12">
        <v>10</v>
      </c>
      <c r="P1999" s="12">
        <v>1</v>
      </c>
      <c r="Q1999" s="12">
        <v>0</v>
      </c>
      <c r="R1999" s="12">
        <v>0</v>
      </c>
      <c r="S1999" s="12">
        <v>315.59312746673163</v>
      </c>
      <c r="T1999" s="12">
        <v>1665.5219573232876</v>
      </c>
      <c r="U1999" s="12">
        <v>782.56637898973111</v>
      </c>
      <c r="V1999" s="12">
        <v>0</v>
      </c>
      <c r="W1999" s="57">
        <v>3.4371654606813694E-5</v>
      </c>
      <c r="X1999" s="57">
        <v>4.3618598970601065E-5</v>
      </c>
      <c r="Y1999" s="57">
        <v>0</v>
      </c>
      <c r="Z1999" s="57">
        <v>1.4795221143903603E-3</v>
      </c>
      <c r="AA1999" s="57">
        <v>2.5633743744012886E-4</v>
      </c>
      <c r="AB1999" s="57">
        <v>0</v>
      </c>
      <c r="AC1999" s="57">
        <v>0</v>
      </c>
      <c r="AD1999" s="57">
        <v>1.5313451586052317E-3</v>
      </c>
      <c r="AE1999" s="57">
        <v>2.0281459260129689E-4</v>
      </c>
      <c r="AF1999" s="57">
        <v>2.1048493311590839E-4</v>
      </c>
      <c r="AG1999" s="57">
        <v>0</v>
      </c>
      <c r="AH1999" s="17">
        <v>3.4168131724821282E-4</v>
      </c>
      <c r="AI1999" s="12">
        <v>730</v>
      </c>
      <c r="AJ1999" s="16">
        <v>9</v>
      </c>
      <c r="AK1999" s="17">
        <v>0.96826631090949467</v>
      </c>
      <c r="AL1999" t="str">
        <f>IF(AK1999&lt;='CAV Tier 1 Analysis'!$A$5,"Tier 1", "Tier 2")</f>
        <v>Tier 2</v>
      </c>
      <c r="AM1999" t="str">
        <f t="shared" si="63"/>
        <v>Michigan - Tier 2</v>
      </c>
      <c r="AN1999" t="str">
        <f t="shared" si="64"/>
        <v>Sylvan Lake, City Of - Tier 2</v>
      </c>
    </row>
    <row r="2000" spans="1:40" x14ac:dyDescent="0.3">
      <c r="A2000">
        <v>5</v>
      </c>
      <c r="B2000" t="s">
        <v>30</v>
      </c>
      <c r="C2000" t="s">
        <v>5794</v>
      </c>
      <c r="D2000" t="s">
        <v>9276</v>
      </c>
      <c r="E2000" t="s">
        <v>2330</v>
      </c>
      <c r="F2000" s="12">
        <v>20.597382009071119</v>
      </c>
      <c r="G2000" s="12">
        <v>507.68910746567616</v>
      </c>
      <c r="H2000" s="12">
        <v>164.18649547381079</v>
      </c>
      <c r="I2000">
        <v>0</v>
      </c>
      <c r="J2000" s="15">
        <v>6.9712725737941933E-2</v>
      </c>
      <c r="K2000" s="15">
        <v>0.93028727426205793</v>
      </c>
      <c r="L2000" s="56">
        <v>2.2271400000000003</v>
      </c>
      <c r="M2000">
        <v>8</v>
      </c>
      <c r="N2000">
        <v>0</v>
      </c>
      <c r="O2000" s="12">
        <v>3</v>
      </c>
      <c r="P2000" s="12">
        <v>10</v>
      </c>
      <c r="Q2000" s="12">
        <v>0</v>
      </c>
      <c r="R2000" s="12">
        <v>0</v>
      </c>
      <c r="S2000" s="12">
        <v>11.445888128839616</v>
      </c>
      <c r="T2000" s="12">
        <v>544.95023657177251</v>
      </c>
      <c r="U2000" s="12">
        <v>524.3528545627014</v>
      </c>
      <c r="V2000" s="12">
        <v>0</v>
      </c>
      <c r="W2000" s="57">
        <v>9.6709603740785866E-5</v>
      </c>
      <c r="X2000" s="57">
        <v>3.4894879176480852E-4</v>
      </c>
      <c r="Y2000" s="57">
        <v>0</v>
      </c>
      <c r="Z2000" s="57">
        <v>4.4385663431710813E-4</v>
      </c>
      <c r="AA2000" s="57">
        <v>2.5633743744012888E-3</v>
      </c>
      <c r="AB2000" s="57">
        <v>0</v>
      </c>
      <c r="AC2000" s="57">
        <v>0</v>
      </c>
      <c r="AD2000" s="57">
        <v>5.5538615535546859E-5</v>
      </c>
      <c r="AE2000" s="57">
        <v>6.6359893805249343E-5</v>
      </c>
      <c r="AF2000" s="57">
        <v>1.4103388349528636E-4</v>
      </c>
      <c r="AG2000" s="57">
        <v>0</v>
      </c>
      <c r="AH2000" s="17">
        <v>3.3780198155091584E-4</v>
      </c>
      <c r="AI2000" s="12">
        <v>731</v>
      </c>
      <c r="AJ2000" s="16">
        <v>9</v>
      </c>
      <c r="AK2000" s="17">
        <v>0.96860411289104553</v>
      </c>
      <c r="AL2000" t="str">
        <f>IF(AK2000&lt;='CAV Tier 1 Analysis'!$A$5,"Tier 1", "Tier 2")</f>
        <v>Tier 2</v>
      </c>
      <c r="AM2000" t="str">
        <f t="shared" si="63"/>
        <v>Michigan - Tier 2</v>
      </c>
      <c r="AN2000" t="str">
        <f t="shared" si="64"/>
        <v>Baraga, Village Of - Tier 2</v>
      </c>
    </row>
    <row r="2001" spans="1:40" x14ac:dyDescent="0.3">
      <c r="A2001">
        <v>5</v>
      </c>
      <c r="B2001" t="s">
        <v>30</v>
      </c>
      <c r="C2001" t="s">
        <v>5943</v>
      </c>
      <c r="D2001" t="s">
        <v>9434</v>
      </c>
      <c r="E2001" t="s">
        <v>3131</v>
      </c>
      <c r="F2001" s="12">
        <v>2801.8660835563201</v>
      </c>
      <c r="G2001" s="12">
        <v>4243.2133182268863</v>
      </c>
      <c r="H2001" s="12">
        <v>2170.4000337974167</v>
      </c>
      <c r="I2001">
        <v>0</v>
      </c>
      <c r="J2001" s="15">
        <v>0</v>
      </c>
      <c r="K2001" s="15">
        <v>1</v>
      </c>
      <c r="L2001" s="56">
        <v>24.985009999999996</v>
      </c>
      <c r="M2001">
        <v>0</v>
      </c>
      <c r="N2001">
        <v>0</v>
      </c>
      <c r="O2001" s="12">
        <v>2</v>
      </c>
      <c r="P2001" s="12">
        <v>4.833333333333333</v>
      </c>
      <c r="Q2001" s="12">
        <v>0</v>
      </c>
      <c r="R2001" s="12">
        <v>0</v>
      </c>
      <c r="S2001" s="12">
        <v>0</v>
      </c>
      <c r="T2001" s="12">
        <v>4177.8884591345259</v>
      </c>
      <c r="U2001" s="12">
        <v>1376.0223755782058</v>
      </c>
      <c r="V2001" s="12">
        <v>65.324859092360384</v>
      </c>
      <c r="W2001" s="57">
        <v>1.0849297379417421E-3</v>
      </c>
      <c r="X2001" s="57">
        <v>0</v>
      </c>
      <c r="Y2001" s="57">
        <v>0</v>
      </c>
      <c r="Z2001" s="57">
        <v>2.9590442287807207E-4</v>
      </c>
      <c r="AA2001" s="57">
        <v>1.2389642809606228E-3</v>
      </c>
      <c r="AB2001" s="57">
        <v>0</v>
      </c>
      <c r="AC2001" s="57">
        <v>0</v>
      </c>
      <c r="AD2001" s="57">
        <v>0</v>
      </c>
      <c r="AE2001" s="57">
        <v>5.0875147100120505E-4</v>
      </c>
      <c r="AF2001" s="57">
        <v>3.7010531689781752E-4</v>
      </c>
      <c r="AG2001" s="57">
        <v>1.9507558029373918E-4</v>
      </c>
      <c r="AH2001" s="17">
        <v>3.3579370999756348E-4</v>
      </c>
      <c r="AI2001" s="12">
        <v>732</v>
      </c>
      <c r="AJ2001" s="16">
        <v>9</v>
      </c>
      <c r="AK2001" s="17">
        <v>0.96893990660104312</v>
      </c>
      <c r="AL2001" t="str">
        <f>IF(AK2001&lt;='CAV Tier 1 Analysis'!$A$5,"Tier 1", "Tier 2")</f>
        <v>Tier 2</v>
      </c>
      <c r="AM2001" t="str">
        <f t="shared" si="63"/>
        <v>Michigan - Tier 2</v>
      </c>
      <c r="AN2001" t="str">
        <f t="shared" si="64"/>
        <v>Acme, Township Of - Tier 2</v>
      </c>
    </row>
    <row r="2002" spans="1:40" x14ac:dyDescent="0.3">
      <c r="A2002">
        <v>5</v>
      </c>
      <c r="B2002" t="s">
        <v>30</v>
      </c>
      <c r="C2002" t="s">
        <v>5932</v>
      </c>
      <c r="D2002" t="s">
        <v>9422</v>
      </c>
      <c r="E2002" t="s">
        <v>3403</v>
      </c>
      <c r="F2002" s="12">
        <v>4337.1401814399924</v>
      </c>
      <c r="G2002" s="12">
        <v>2859.0187011228286</v>
      </c>
      <c r="H2002" s="12">
        <v>1305.5118850232845</v>
      </c>
      <c r="I2002">
        <v>0</v>
      </c>
      <c r="J2002" s="15">
        <v>0</v>
      </c>
      <c r="K2002" s="15">
        <v>0.99999999999999978</v>
      </c>
      <c r="L2002" s="56">
        <v>36.710119999999996</v>
      </c>
      <c r="M2002">
        <v>0</v>
      </c>
      <c r="N2002">
        <v>0</v>
      </c>
      <c r="O2002" s="12">
        <v>3</v>
      </c>
      <c r="P2002" s="12">
        <v>5</v>
      </c>
      <c r="Q2002" s="12">
        <v>0</v>
      </c>
      <c r="R2002" s="12">
        <v>0</v>
      </c>
      <c r="S2002" s="12">
        <v>0</v>
      </c>
      <c r="T2002" s="12">
        <v>3057.357603832917</v>
      </c>
      <c r="U2002" s="12">
        <v>0</v>
      </c>
      <c r="V2002" s="12">
        <v>0</v>
      </c>
      <c r="W2002" s="57">
        <v>1.5940718403318593E-3</v>
      </c>
      <c r="X2002" s="57">
        <v>0</v>
      </c>
      <c r="Y2002" s="57">
        <v>0</v>
      </c>
      <c r="Z2002" s="57">
        <v>4.4385663431710813E-4</v>
      </c>
      <c r="AA2002" s="57">
        <v>1.2816871872006444E-3</v>
      </c>
      <c r="AB2002" s="57">
        <v>0</v>
      </c>
      <c r="AC2002" s="57">
        <v>0</v>
      </c>
      <c r="AD2002" s="57">
        <v>0</v>
      </c>
      <c r="AE2002" s="57">
        <v>3.7230174848874105E-4</v>
      </c>
      <c r="AF2002" s="57">
        <v>0</v>
      </c>
      <c r="AG2002" s="57">
        <v>0</v>
      </c>
      <c r="AH2002" s="17">
        <v>3.3562885548530481E-4</v>
      </c>
      <c r="AI2002" s="12">
        <v>733</v>
      </c>
      <c r="AJ2002" s="16">
        <v>9</v>
      </c>
      <c r="AK2002" s="17">
        <v>0.96927553545652845</v>
      </c>
      <c r="AL2002" t="str">
        <f>IF(AK2002&lt;='CAV Tier 1 Analysis'!$A$5,"Tier 1", "Tier 2")</f>
        <v>Tier 2</v>
      </c>
      <c r="AM2002" t="str">
        <f t="shared" si="63"/>
        <v>Michigan - Tier 2</v>
      </c>
      <c r="AN2002" t="str">
        <f t="shared" si="64"/>
        <v>Palmyra, Township Of - Tier 2</v>
      </c>
    </row>
    <row r="2003" spans="1:40" x14ac:dyDescent="0.3">
      <c r="A2003">
        <v>5</v>
      </c>
      <c r="B2003" t="s">
        <v>30</v>
      </c>
      <c r="C2003" t="s">
        <v>5871</v>
      </c>
      <c r="D2003" t="s">
        <v>9358</v>
      </c>
      <c r="E2003" t="s">
        <v>3573</v>
      </c>
      <c r="F2003" s="12">
        <v>16226.184868953809</v>
      </c>
      <c r="G2003" s="12">
        <v>3154.3712505720532</v>
      </c>
      <c r="H2003" s="12">
        <v>1276.8501224458728</v>
      </c>
      <c r="I2003">
        <v>0</v>
      </c>
      <c r="J2003" s="15">
        <v>9.2344462405358262E-5</v>
      </c>
      <c r="K2003" s="15">
        <v>0.99990765553759464</v>
      </c>
      <c r="L2003" s="56">
        <v>33.028510000000004</v>
      </c>
      <c r="M2003">
        <v>0</v>
      </c>
      <c r="N2003">
        <v>0</v>
      </c>
      <c r="O2003" s="12">
        <v>8.4</v>
      </c>
      <c r="P2003" s="12">
        <v>2.2000000000000002</v>
      </c>
      <c r="Q2003" s="12">
        <v>0</v>
      </c>
      <c r="R2003" s="12">
        <v>0</v>
      </c>
      <c r="S2003" s="12">
        <v>0.11791003812947999</v>
      </c>
      <c r="T2003" s="12">
        <v>3132.6143633729725</v>
      </c>
      <c r="U2003" s="12">
        <v>0</v>
      </c>
      <c r="V2003" s="12">
        <v>21.756887199080666</v>
      </c>
      <c r="W2003" s="57">
        <v>1.4342044569486351E-3</v>
      </c>
      <c r="X2003" s="57">
        <v>0</v>
      </c>
      <c r="Y2003" s="57">
        <v>0</v>
      </c>
      <c r="Z2003" s="57">
        <v>1.2427985760879027E-3</v>
      </c>
      <c r="AA2003" s="57">
        <v>5.639423623682836E-4</v>
      </c>
      <c r="AB2003" s="57">
        <v>0</v>
      </c>
      <c r="AC2003" s="57">
        <v>0</v>
      </c>
      <c r="AD2003" s="57">
        <v>5.7213212305952815E-7</v>
      </c>
      <c r="AE2003" s="57">
        <v>3.8146594410891772E-4</v>
      </c>
      <c r="AF2003" s="57">
        <v>0</v>
      </c>
      <c r="AG2003" s="57">
        <v>6.4971244557073091E-5</v>
      </c>
      <c r="AH2003" s="17">
        <v>3.3526861056307921E-4</v>
      </c>
      <c r="AI2003" s="12">
        <v>734</v>
      </c>
      <c r="AJ2003" s="16">
        <v>9</v>
      </c>
      <c r="AK2003" s="17">
        <v>0.96961080406709155</v>
      </c>
      <c r="AL2003" t="str">
        <f>IF(AK2003&lt;='CAV Tier 1 Analysis'!$A$5,"Tier 1", "Tier 2")</f>
        <v>Tier 2</v>
      </c>
      <c r="AM2003" t="str">
        <f t="shared" si="63"/>
        <v>Michigan - Tier 2</v>
      </c>
      <c r="AN2003" t="str">
        <f t="shared" si="64"/>
        <v>Leroy, Township Of - Tier 2</v>
      </c>
    </row>
    <row r="2004" spans="1:40" x14ac:dyDescent="0.3">
      <c r="A2004">
        <v>5</v>
      </c>
      <c r="B2004" t="s">
        <v>30</v>
      </c>
      <c r="C2004" t="s">
        <v>5653</v>
      </c>
      <c r="D2004" t="s">
        <v>9126</v>
      </c>
      <c r="E2004" t="s">
        <v>3228</v>
      </c>
      <c r="F2004" s="12">
        <v>281.98860973465668</v>
      </c>
      <c r="G2004" s="12">
        <v>1479.0756079622679</v>
      </c>
      <c r="H2004" s="12">
        <v>678.5570768812363</v>
      </c>
      <c r="I2004">
        <v>5</v>
      </c>
      <c r="J2004" s="15">
        <v>0</v>
      </c>
      <c r="K2004" s="15">
        <v>1</v>
      </c>
      <c r="L2004" s="56">
        <v>0.9546</v>
      </c>
      <c r="M2004">
        <v>2</v>
      </c>
      <c r="N2004">
        <v>0</v>
      </c>
      <c r="O2004" s="12">
        <v>10</v>
      </c>
      <c r="P2004" s="12">
        <v>3</v>
      </c>
      <c r="Q2004" s="12">
        <v>0</v>
      </c>
      <c r="R2004" s="12">
        <v>5</v>
      </c>
      <c r="S2004" s="12">
        <v>0</v>
      </c>
      <c r="T2004" s="12">
        <v>1450.138437417882</v>
      </c>
      <c r="U2004" s="12">
        <v>1168.1498276832253</v>
      </c>
      <c r="V2004" s="12">
        <v>28.937170544385936</v>
      </c>
      <c r="W2004" s="57">
        <v>4.1451811619814725E-5</v>
      </c>
      <c r="X2004" s="57">
        <v>8.7237197941202131E-5</v>
      </c>
      <c r="Y2004" s="57">
        <v>0</v>
      </c>
      <c r="Z2004" s="57">
        <v>1.4795221143903603E-3</v>
      </c>
      <c r="AA2004" s="57">
        <v>7.6901231232038658E-4</v>
      </c>
      <c r="AB2004" s="57">
        <v>0</v>
      </c>
      <c r="AC2004" s="57">
        <v>7.2483690830321657E-4</v>
      </c>
      <c r="AD2004" s="57">
        <v>0</v>
      </c>
      <c r="AE2004" s="57">
        <v>1.7658682619415064E-4</v>
      </c>
      <c r="AF2004" s="57">
        <v>3.1419435456284789E-4</v>
      </c>
      <c r="AG2004" s="57">
        <v>8.6413279943303348E-5</v>
      </c>
      <c r="AH2004" s="17">
        <v>3.3447770957048019E-4</v>
      </c>
      <c r="AI2004" s="12">
        <v>735</v>
      </c>
      <c r="AJ2004" s="16">
        <v>9</v>
      </c>
      <c r="AK2004" s="17">
        <v>0.96994528177666206</v>
      </c>
      <c r="AL2004" t="str">
        <f>IF(AK2004&lt;='CAV Tier 1 Analysis'!$A$5,"Tier 1", "Tier 2")</f>
        <v>Tier 2</v>
      </c>
      <c r="AM2004" t="str">
        <f t="shared" si="63"/>
        <v>Michigan - Tier 2</v>
      </c>
      <c r="AN2004" t="str">
        <f t="shared" si="64"/>
        <v>Berrien Springs, Village Of - Tier 2</v>
      </c>
    </row>
    <row r="2005" spans="1:40" x14ac:dyDescent="0.3">
      <c r="A2005">
        <v>5</v>
      </c>
      <c r="B2005" t="s">
        <v>30</v>
      </c>
      <c r="C2005" t="s">
        <v>5388</v>
      </c>
      <c r="D2005" t="s">
        <v>8825</v>
      </c>
      <c r="E2005" t="s">
        <v>2291</v>
      </c>
      <c r="F2005" s="12">
        <v>52.439504254516194</v>
      </c>
      <c r="G2005" s="12">
        <v>969.25871961019709</v>
      </c>
      <c r="H2005" s="12">
        <v>601.163576078137</v>
      </c>
      <c r="I2005">
        <v>1</v>
      </c>
      <c r="J2005" s="15">
        <v>0</v>
      </c>
      <c r="K2005" s="15">
        <v>1</v>
      </c>
      <c r="L2005" s="56">
        <v>5.3247299999999989</v>
      </c>
      <c r="M2005">
        <v>1</v>
      </c>
      <c r="N2005">
        <v>0</v>
      </c>
      <c r="O2005" s="12">
        <v>2</v>
      </c>
      <c r="P2005" s="12">
        <v>10</v>
      </c>
      <c r="Q2005" s="12">
        <v>0</v>
      </c>
      <c r="R2005" s="12">
        <v>1</v>
      </c>
      <c r="S2005" s="12">
        <v>0</v>
      </c>
      <c r="T2005" s="12">
        <v>996.31085320934801</v>
      </c>
      <c r="U2005" s="12">
        <v>943.87134895483177</v>
      </c>
      <c r="V2005" s="12">
        <v>0</v>
      </c>
      <c r="W2005" s="57">
        <v>2.3121695462641529E-4</v>
      </c>
      <c r="X2005" s="57">
        <v>4.3618598970601065E-5</v>
      </c>
      <c r="Y2005" s="57">
        <v>0</v>
      </c>
      <c r="Z2005" s="57">
        <v>2.9590442287807207E-4</v>
      </c>
      <c r="AA2005" s="57">
        <v>2.5633743744012888E-3</v>
      </c>
      <c r="AB2005" s="57">
        <v>0</v>
      </c>
      <c r="AC2005" s="57">
        <v>1.4496738166064333E-4</v>
      </c>
      <c r="AD2005" s="57">
        <v>0</v>
      </c>
      <c r="AE2005" s="57">
        <v>1.2132315572870118E-4</v>
      </c>
      <c r="AF2005" s="57">
        <v>2.538707298047454E-4</v>
      </c>
      <c r="AG2005" s="57">
        <v>0</v>
      </c>
      <c r="AH2005" s="17">
        <v>3.322068743700425E-4</v>
      </c>
      <c r="AI2005" s="12">
        <v>736</v>
      </c>
      <c r="AJ2005" s="16">
        <v>9</v>
      </c>
      <c r="AK2005" s="17">
        <v>0.97027748865103214</v>
      </c>
      <c r="AL2005" t="str">
        <f>IF(AK2005&lt;='CAV Tier 1 Analysis'!$A$5,"Tier 1", "Tier 2")</f>
        <v>Tier 2</v>
      </c>
      <c r="AM2005" t="str">
        <f t="shared" si="63"/>
        <v>Michigan - Tier 2</v>
      </c>
      <c r="AN2005" t="str">
        <f t="shared" si="64"/>
        <v>Munising, City Of - Tier 2</v>
      </c>
    </row>
    <row r="2006" spans="1:40" x14ac:dyDescent="0.3">
      <c r="A2006">
        <v>5</v>
      </c>
      <c r="B2006" t="s">
        <v>30</v>
      </c>
      <c r="C2006" t="s">
        <v>5882</v>
      </c>
      <c r="D2006" t="s">
        <v>9369</v>
      </c>
      <c r="E2006" t="s">
        <v>3006</v>
      </c>
      <c r="F2006" s="12">
        <v>801.8456464765178</v>
      </c>
      <c r="G2006" s="12">
        <v>2182.9382175544997</v>
      </c>
      <c r="H2006" s="12">
        <v>1371.3770570062782</v>
      </c>
      <c r="I2006">
        <v>0</v>
      </c>
      <c r="J2006" s="15">
        <v>0.1058287118347854</v>
      </c>
      <c r="K2006" s="15">
        <v>0.89417128816521485</v>
      </c>
      <c r="L2006" s="56">
        <v>1.1558299999999997</v>
      </c>
      <c r="M2006">
        <v>0</v>
      </c>
      <c r="N2006">
        <v>0</v>
      </c>
      <c r="O2006" s="12">
        <v>11</v>
      </c>
      <c r="P2006" s="12">
        <v>2</v>
      </c>
      <c r="Q2006" s="12">
        <v>0</v>
      </c>
      <c r="R2006" s="12">
        <v>0</v>
      </c>
      <c r="S2006" s="12">
        <v>145.13106738275349</v>
      </c>
      <c r="T2006" s="12">
        <v>2488.5890867079597</v>
      </c>
      <c r="U2006" s="12">
        <v>1686.743440231442</v>
      </c>
      <c r="V2006" s="12">
        <v>0</v>
      </c>
      <c r="W2006" s="57">
        <v>5.0189867404704002E-5</v>
      </c>
      <c r="X2006" s="57">
        <v>0</v>
      </c>
      <c r="Y2006" s="57">
        <v>0</v>
      </c>
      <c r="Z2006" s="57">
        <v>1.6274743258293965E-3</v>
      </c>
      <c r="AA2006" s="57">
        <v>5.1267487488025772E-4</v>
      </c>
      <c r="AB2006" s="57">
        <v>0</v>
      </c>
      <c r="AC2006" s="57">
        <v>0</v>
      </c>
      <c r="AD2006" s="57">
        <v>7.0421608728858437E-4</v>
      </c>
      <c r="AE2006" s="57">
        <v>3.0304144568821126E-4</v>
      </c>
      <c r="AF2006" s="57">
        <v>4.5367918905377748E-4</v>
      </c>
      <c r="AG2006" s="57">
        <v>0</v>
      </c>
      <c r="AH2006" s="17">
        <v>3.3193416274044833E-4</v>
      </c>
      <c r="AI2006" s="12">
        <v>737</v>
      </c>
      <c r="AJ2006" s="16">
        <v>9</v>
      </c>
      <c r="AK2006" s="17">
        <v>0.9706094228137726</v>
      </c>
      <c r="AL2006" t="str">
        <f>IF(AK2006&lt;='CAV Tier 1 Analysis'!$A$5,"Tier 1", "Tier 2")</f>
        <v>Tier 2</v>
      </c>
      <c r="AM2006" t="str">
        <f t="shared" si="63"/>
        <v>Michigan - Tier 2</v>
      </c>
      <c r="AN2006" t="str">
        <f t="shared" si="64"/>
        <v>Clio, City Of - Tier 2</v>
      </c>
    </row>
    <row r="2007" spans="1:40" x14ac:dyDescent="0.3">
      <c r="A2007">
        <v>5</v>
      </c>
      <c r="B2007" t="s">
        <v>30</v>
      </c>
      <c r="C2007" t="s">
        <v>5869</v>
      </c>
      <c r="D2007" t="s">
        <v>9356</v>
      </c>
      <c r="E2007" t="s">
        <v>3536</v>
      </c>
      <c r="F2007" s="12">
        <v>7024.7157977333436</v>
      </c>
      <c r="G2007" s="12">
        <v>1027.3478070282686</v>
      </c>
      <c r="H2007" s="12">
        <v>497.36179385951124</v>
      </c>
      <c r="I2007">
        <v>0</v>
      </c>
      <c r="J2007" s="15">
        <v>0</v>
      </c>
      <c r="K2007" s="15">
        <v>1.0000000000000002</v>
      </c>
      <c r="L2007" s="56">
        <v>35.643680000000003</v>
      </c>
      <c r="M2007">
        <v>1</v>
      </c>
      <c r="N2007">
        <v>0</v>
      </c>
      <c r="O2007" s="12">
        <v>6</v>
      </c>
      <c r="P2007" s="12">
        <v>4</v>
      </c>
      <c r="Q2007" s="12">
        <v>0</v>
      </c>
      <c r="R2007" s="12">
        <v>0</v>
      </c>
      <c r="S2007" s="12">
        <v>0</v>
      </c>
      <c r="T2007" s="12">
        <v>1205.2830665899464</v>
      </c>
      <c r="U2007" s="12">
        <v>0</v>
      </c>
      <c r="V2007" s="12">
        <v>0</v>
      </c>
      <c r="W2007" s="57">
        <v>1.547763575106807E-3</v>
      </c>
      <c r="X2007" s="57">
        <v>4.3618598970601065E-5</v>
      </c>
      <c r="Y2007" s="57">
        <v>0</v>
      </c>
      <c r="Z2007" s="57">
        <v>8.8771326863421626E-4</v>
      </c>
      <c r="AA2007" s="57">
        <v>1.0253497497605154E-3</v>
      </c>
      <c r="AB2007" s="57">
        <v>0</v>
      </c>
      <c r="AC2007" s="57">
        <v>0</v>
      </c>
      <c r="AD2007" s="57">
        <v>0</v>
      </c>
      <c r="AE2007" s="57">
        <v>1.4677020200474773E-4</v>
      </c>
      <c r="AF2007" s="57">
        <v>0</v>
      </c>
      <c r="AG2007" s="57">
        <v>0</v>
      </c>
      <c r="AH2007" s="17">
        <v>3.3192867222517158E-4</v>
      </c>
      <c r="AI2007" s="12">
        <v>738</v>
      </c>
      <c r="AJ2007" s="16">
        <v>9</v>
      </c>
      <c r="AK2007" s="17">
        <v>0.97094135148599781</v>
      </c>
      <c r="AL2007" t="str">
        <f>IF(AK2007&lt;='CAV Tier 1 Analysis'!$A$5,"Tier 1", "Tier 2")</f>
        <v>Tier 2</v>
      </c>
      <c r="AM2007" t="str">
        <f t="shared" si="63"/>
        <v>Michigan - Tier 2</v>
      </c>
      <c r="AN2007" t="str">
        <f t="shared" si="64"/>
        <v>Eckford, Township Of - Tier 2</v>
      </c>
    </row>
    <row r="2008" spans="1:40" x14ac:dyDescent="0.3">
      <c r="A2008">
        <v>5</v>
      </c>
      <c r="B2008" t="s">
        <v>30</v>
      </c>
      <c r="C2008" t="s">
        <v>5671</v>
      </c>
      <c r="D2008" t="s">
        <v>9146</v>
      </c>
      <c r="E2008" t="s">
        <v>2841</v>
      </c>
      <c r="F2008" s="12">
        <v>1648.7443715048341</v>
      </c>
      <c r="G2008" s="12">
        <v>1377.8713182987385</v>
      </c>
      <c r="H2008" s="12">
        <v>1116.9399437141149</v>
      </c>
      <c r="I2008">
        <v>0</v>
      </c>
      <c r="J2008" s="15">
        <v>0</v>
      </c>
      <c r="K2008" s="15">
        <v>1</v>
      </c>
      <c r="L2008" s="56">
        <v>21.316700000000004</v>
      </c>
      <c r="M2008">
        <v>1</v>
      </c>
      <c r="N2008">
        <v>0</v>
      </c>
      <c r="O2008" s="12">
        <v>3</v>
      </c>
      <c r="P2008" s="12">
        <v>8</v>
      </c>
      <c r="Q2008" s="12">
        <v>0</v>
      </c>
      <c r="R2008" s="12">
        <v>0</v>
      </c>
      <c r="S2008" s="12">
        <v>0</v>
      </c>
      <c r="T2008" s="12">
        <v>1377.4014794667555</v>
      </c>
      <c r="U2008" s="12">
        <v>0</v>
      </c>
      <c r="V2008" s="12">
        <v>0.46983883198299736</v>
      </c>
      <c r="W2008" s="57">
        <v>9.2563988346543559E-4</v>
      </c>
      <c r="X2008" s="57">
        <v>4.3618598970601065E-5</v>
      </c>
      <c r="Y2008" s="57">
        <v>0</v>
      </c>
      <c r="Z2008" s="57">
        <v>4.4385663431710813E-4</v>
      </c>
      <c r="AA2008" s="57">
        <v>2.0506994995210309E-3</v>
      </c>
      <c r="AB2008" s="57">
        <v>0</v>
      </c>
      <c r="AC2008" s="57">
        <v>0</v>
      </c>
      <c r="AD2008" s="57">
        <v>0</v>
      </c>
      <c r="AE2008" s="57">
        <v>1.6772947284071667E-4</v>
      </c>
      <c r="AF2008" s="57">
        <v>0</v>
      </c>
      <c r="AG2008" s="57">
        <v>1.4030506007526101E-6</v>
      </c>
      <c r="AH2008" s="17">
        <v>3.3026792179233135E-4</v>
      </c>
      <c r="AI2008" s="12">
        <v>739</v>
      </c>
      <c r="AJ2008" s="16">
        <v>9</v>
      </c>
      <c r="AK2008" s="17">
        <v>0.97127161940779017</v>
      </c>
      <c r="AL2008" t="str">
        <f>IF(AK2008&lt;='CAV Tier 1 Analysis'!$A$5,"Tier 1", "Tier 2")</f>
        <v>Tier 2</v>
      </c>
      <c r="AM2008" t="str">
        <f t="shared" si="63"/>
        <v>Michigan - Tier 2</v>
      </c>
      <c r="AN2008" t="str">
        <f t="shared" si="64"/>
        <v>Kinderhook, Township Of - Tier 2</v>
      </c>
    </row>
    <row r="2009" spans="1:40" x14ac:dyDescent="0.3">
      <c r="A2009">
        <v>5</v>
      </c>
      <c r="B2009" t="s">
        <v>30</v>
      </c>
      <c r="C2009" t="s">
        <v>5826</v>
      </c>
      <c r="D2009" t="s">
        <v>9312</v>
      </c>
      <c r="E2009" t="s">
        <v>2594</v>
      </c>
      <c r="F2009" s="12">
        <v>171.83178492646681</v>
      </c>
      <c r="G2009" s="12">
        <v>2180.5506032686285</v>
      </c>
      <c r="H2009" s="12">
        <v>1158.3044556460322</v>
      </c>
      <c r="I2009">
        <v>1</v>
      </c>
      <c r="J2009" s="15">
        <v>0</v>
      </c>
      <c r="K2009" s="15">
        <v>0.99999999999999978</v>
      </c>
      <c r="L2009" s="56">
        <v>2.4565200000000003</v>
      </c>
      <c r="M2009">
        <v>0</v>
      </c>
      <c r="N2009">
        <v>0</v>
      </c>
      <c r="O2009" s="12">
        <v>8</v>
      </c>
      <c r="P2009" s="12">
        <v>5</v>
      </c>
      <c r="Q2009" s="12">
        <v>0</v>
      </c>
      <c r="R2009" s="12">
        <v>0.99999999999999978</v>
      </c>
      <c r="S2009" s="12">
        <v>0</v>
      </c>
      <c r="T2009" s="12">
        <v>2456.3455482771396</v>
      </c>
      <c r="U2009" s="12">
        <v>2284.5137633506729</v>
      </c>
      <c r="V2009" s="12">
        <v>0</v>
      </c>
      <c r="W2009" s="57">
        <v>1.0667002333994058E-4</v>
      </c>
      <c r="X2009" s="57">
        <v>0</v>
      </c>
      <c r="Y2009" s="57">
        <v>0</v>
      </c>
      <c r="Z2009" s="57">
        <v>1.1836176915122883E-3</v>
      </c>
      <c r="AA2009" s="57">
        <v>1.2816871872006444E-3</v>
      </c>
      <c r="AB2009" s="57">
        <v>0</v>
      </c>
      <c r="AC2009" s="57">
        <v>1.449673816606433E-4</v>
      </c>
      <c r="AD2009" s="57">
        <v>0</v>
      </c>
      <c r="AE2009" s="57">
        <v>2.9911507288831086E-4</v>
      </c>
      <c r="AF2009" s="57">
        <v>6.1445998651514825E-4</v>
      </c>
      <c r="AG2009" s="57">
        <v>0</v>
      </c>
      <c r="AH2009" s="17">
        <v>3.300470311924523E-4</v>
      </c>
      <c r="AI2009" s="12">
        <v>740</v>
      </c>
      <c r="AJ2009" s="16">
        <v>9</v>
      </c>
      <c r="AK2009" s="17">
        <v>0.9716016664389826</v>
      </c>
      <c r="AL2009" t="str">
        <f>IF(AK2009&lt;='CAV Tier 1 Analysis'!$A$5,"Tier 1", "Tier 2")</f>
        <v>Tier 2</v>
      </c>
      <c r="AM2009" t="str">
        <f t="shared" si="63"/>
        <v>Michigan - Tier 2</v>
      </c>
      <c r="AN2009" t="str">
        <f t="shared" si="64"/>
        <v>Caro, Village Of - Tier 2</v>
      </c>
    </row>
    <row r="2010" spans="1:40" x14ac:dyDescent="0.3">
      <c r="A2010">
        <v>5</v>
      </c>
      <c r="B2010" t="s">
        <v>30</v>
      </c>
      <c r="C2010" t="s">
        <v>5776</v>
      </c>
      <c r="D2010" t="s">
        <v>9257</v>
      </c>
      <c r="E2010" t="s">
        <v>2953</v>
      </c>
      <c r="F2010" s="12">
        <v>98.130055149300134</v>
      </c>
      <c r="G2010" s="12">
        <v>654.02397994017247</v>
      </c>
      <c r="H2010" s="12">
        <v>325.05365227388097</v>
      </c>
      <c r="I2010">
        <v>1</v>
      </c>
      <c r="J2010" s="15">
        <v>0</v>
      </c>
      <c r="K2010" s="15">
        <v>1</v>
      </c>
      <c r="L2010" s="56">
        <v>2.3184500000000003</v>
      </c>
      <c r="M2010">
        <v>8</v>
      </c>
      <c r="N2010">
        <v>0</v>
      </c>
      <c r="O2010" s="12">
        <v>10</v>
      </c>
      <c r="P2010" s="12">
        <v>5</v>
      </c>
      <c r="Q2010" s="12">
        <v>0</v>
      </c>
      <c r="R2010" s="12">
        <v>1</v>
      </c>
      <c r="S2010" s="12">
        <v>0</v>
      </c>
      <c r="T2010" s="12">
        <v>761.67798654300805</v>
      </c>
      <c r="U2010" s="12">
        <v>663.54793139370793</v>
      </c>
      <c r="V2010" s="12">
        <v>0</v>
      </c>
      <c r="W2010" s="57">
        <v>1.0067457851451862E-4</v>
      </c>
      <c r="X2010" s="57">
        <v>3.4894879176480852E-4</v>
      </c>
      <c r="Y2010" s="57">
        <v>0</v>
      </c>
      <c r="Z2010" s="57">
        <v>1.4795221143903603E-3</v>
      </c>
      <c r="AA2010" s="57">
        <v>1.2816871872006444E-3</v>
      </c>
      <c r="AB2010" s="57">
        <v>0</v>
      </c>
      <c r="AC2010" s="57">
        <v>1.4496738166064333E-4</v>
      </c>
      <c r="AD2010" s="57">
        <v>0</v>
      </c>
      <c r="AE2010" s="57">
        <v>9.2751350322853117E-5</v>
      </c>
      <c r="AF2010" s="57">
        <v>1.7847283720380313E-4</v>
      </c>
      <c r="AG2010" s="57">
        <v>0</v>
      </c>
      <c r="AH2010" s="17">
        <v>3.2972947645978467E-4</v>
      </c>
      <c r="AI2010" s="12">
        <v>741</v>
      </c>
      <c r="AJ2010" s="16">
        <v>9</v>
      </c>
      <c r="AK2010" s="17">
        <v>0.97193139591544242</v>
      </c>
      <c r="AL2010" t="str">
        <f>IF(AK2010&lt;='CAV Tier 1 Analysis'!$A$5,"Tier 1", "Tier 2")</f>
        <v>Tier 2</v>
      </c>
      <c r="AM2010" t="str">
        <f t="shared" si="63"/>
        <v>Michigan - Tier 2</v>
      </c>
      <c r="AN2010" t="str">
        <f t="shared" si="64"/>
        <v>Crosswell, City Of - Tier 2</v>
      </c>
    </row>
    <row r="2011" spans="1:40" x14ac:dyDescent="0.3">
      <c r="A2011">
        <v>5</v>
      </c>
      <c r="B2011" t="s">
        <v>30</v>
      </c>
      <c r="C2011" t="s">
        <v>5792</v>
      </c>
      <c r="D2011" t="s">
        <v>9274</v>
      </c>
      <c r="E2011" t="s">
        <v>3280</v>
      </c>
      <c r="F2011" s="12">
        <v>181.47638326161112</v>
      </c>
      <c r="G2011" s="12">
        <v>563.7681154088948</v>
      </c>
      <c r="H2011" s="12">
        <v>502.32517936911859</v>
      </c>
      <c r="I2011">
        <v>3</v>
      </c>
      <c r="J2011" s="15">
        <v>9.5902981929157152E-2</v>
      </c>
      <c r="K2011" s="15">
        <v>0.90409701807084286</v>
      </c>
      <c r="L2011" s="56">
        <v>1.87429</v>
      </c>
      <c r="M2011">
        <v>4</v>
      </c>
      <c r="N2011">
        <v>0</v>
      </c>
      <c r="O2011" s="12">
        <v>12</v>
      </c>
      <c r="P2011" s="12">
        <v>3</v>
      </c>
      <c r="Q2011" s="12">
        <v>0</v>
      </c>
      <c r="R2011" s="12">
        <v>2.7122910542125287</v>
      </c>
      <c r="S2011" s="12">
        <v>48.174482599597205</v>
      </c>
      <c r="T2011" s="12">
        <v>588.72489983166588</v>
      </c>
      <c r="U2011" s="12">
        <v>407.24851657005479</v>
      </c>
      <c r="V2011" s="12">
        <v>0</v>
      </c>
      <c r="W2011" s="57">
        <v>8.1387718417035983E-5</v>
      </c>
      <c r="X2011" s="57">
        <v>1.7447439588240426E-4</v>
      </c>
      <c r="Y2011" s="57">
        <v>0</v>
      </c>
      <c r="Z2011" s="57">
        <v>1.7754265372684325E-3</v>
      </c>
      <c r="AA2011" s="57">
        <v>7.6901231232038658E-4</v>
      </c>
      <c r="AB2011" s="57">
        <v>0</v>
      </c>
      <c r="AC2011" s="57">
        <v>3.9319373243077625E-4</v>
      </c>
      <c r="AD2011" s="57">
        <v>2.3375591632609883E-4</v>
      </c>
      <c r="AE2011" s="57">
        <v>7.1690439257548615E-5</v>
      </c>
      <c r="AF2011" s="57">
        <v>1.0953662088379306E-4</v>
      </c>
      <c r="AG2011" s="57">
        <v>0</v>
      </c>
      <c r="AH2011" s="17">
        <v>3.2804342479877052E-4</v>
      </c>
      <c r="AI2011" s="12">
        <v>742</v>
      </c>
      <c r="AJ2011" s="16">
        <v>9</v>
      </c>
      <c r="AK2011" s="17">
        <v>0.97225943934024117</v>
      </c>
      <c r="AL2011" t="str">
        <f>IF(AK2011&lt;='CAV Tier 1 Analysis'!$A$5,"Tier 1", "Tier 2")</f>
        <v>Tier 2</v>
      </c>
      <c r="AM2011" t="str">
        <f t="shared" si="63"/>
        <v>Michigan - Tier 2</v>
      </c>
      <c r="AN2011" t="str">
        <f t="shared" si="64"/>
        <v>Douglas, Village Of - Tier 2</v>
      </c>
    </row>
    <row r="2012" spans="1:40" x14ac:dyDescent="0.3">
      <c r="A2012">
        <v>5</v>
      </c>
      <c r="B2012" t="s">
        <v>30</v>
      </c>
      <c r="C2012" t="s">
        <v>5807</v>
      </c>
      <c r="D2012" t="s">
        <v>9291</v>
      </c>
      <c r="E2012" t="s">
        <v>2495</v>
      </c>
      <c r="F2012" s="12">
        <v>43.098946734273824</v>
      </c>
      <c r="G2012" s="12">
        <v>206.93132871602978</v>
      </c>
      <c r="H2012" s="12">
        <v>144.74639502942125</v>
      </c>
      <c r="I2012">
        <v>2</v>
      </c>
      <c r="J2012" s="15">
        <v>0</v>
      </c>
      <c r="K2012" s="15">
        <v>1</v>
      </c>
      <c r="L2012" s="56">
        <v>0.98895999999999995</v>
      </c>
      <c r="M2012">
        <v>3</v>
      </c>
      <c r="N2012">
        <v>0</v>
      </c>
      <c r="O2012" s="12">
        <v>5</v>
      </c>
      <c r="P2012" s="12">
        <v>9</v>
      </c>
      <c r="Q2012" s="12">
        <v>0</v>
      </c>
      <c r="R2012" s="12">
        <v>2</v>
      </c>
      <c r="S2012" s="12">
        <v>0</v>
      </c>
      <c r="T2012" s="12">
        <v>274.03458999138979</v>
      </c>
      <c r="U2012" s="12">
        <v>230.93564325711597</v>
      </c>
      <c r="V2012" s="12">
        <v>0</v>
      </c>
      <c r="W2012" s="57">
        <v>4.2943833668061984E-5</v>
      </c>
      <c r="X2012" s="57">
        <v>1.3085579691180318E-4</v>
      </c>
      <c r="Y2012" s="57">
        <v>0</v>
      </c>
      <c r="Z2012" s="57">
        <v>7.3976105719518015E-4</v>
      </c>
      <c r="AA2012" s="57">
        <v>2.3070369369611599E-3</v>
      </c>
      <c r="AB2012" s="57">
        <v>0</v>
      </c>
      <c r="AC2012" s="57">
        <v>2.8993476332128665E-4</v>
      </c>
      <c r="AD2012" s="57">
        <v>0</v>
      </c>
      <c r="AE2012" s="57">
        <v>3.3369847502394163E-5</v>
      </c>
      <c r="AF2012" s="57">
        <v>6.211418574844139E-5</v>
      </c>
      <c r="AG2012" s="57">
        <v>0</v>
      </c>
      <c r="AH2012" s="17">
        <v>3.2781967466439339E-4</v>
      </c>
      <c r="AI2012" s="12">
        <v>743</v>
      </c>
      <c r="AJ2012" s="16">
        <v>9</v>
      </c>
      <c r="AK2012" s="17">
        <v>0.97258725901490561</v>
      </c>
      <c r="AL2012" t="str">
        <f>IF(AK2012&lt;='CAV Tier 1 Analysis'!$A$5,"Tier 1", "Tier 2")</f>
        <v>Tier 2</v>
      </c>
      <c r="AM2012" t="str">
        <f t="shared" si="63"/>
        <v>Michigan - Tier 2</v>
      </c>
      <c r="AN2012" t="str">
        <f t="shared" si="64"/>
        <v>Elkton, Village Of - Tier 2</v>
      </c>
    </row>
    <row r="2013" spans="1:40" x14ac:dyDescent="0.3">
      <c r="A2013">
        <v>5</v>
      </c>
      <c r="B2013" t="s">
        <v>30</v>
      </c>
      <c r="C2013" t="s">
        <v>5920</v>
      </c>
      <c r="D2013" t="s">
        <v>9408</v>
      </c>
      <c r="E2013" t="s">
        <v>2772</v>
      </c>
      <c r="F2013" s="12">
        <v>1637.7603369291919</v>
      </c>
      <c r="G2013" s="12">
        <v>4635.5984777481845</v>
      </c>
      <c r="H2013" s="12">
        <v>2407.6004200316402</v>
      </c>
      <c r="I2013">
        <v>0</v>
      </c>
      <c r="J2013" s="15">
        <v>0</v>
      </c>
      <c r="K2013" s="15">
        <v>1</v>
      </c>
      <c r="L2013" s="56">
        <v>1.4681600000000001</v>
      </c>
      <c r="M2013">
        <v>1</v>
      </c>
      <c r="N2013">
        <v>0</v>
      </c>
      <c r="O2013" s="12">
        <v>10</v>
      </c>
      <c r="P2013" s="12">
        <v>1</v>
      </c>
      <c r="Q2013" s="12">
        <v>0</v>
      </c>
      <c r="R2013" s="12">
        <v>0</v>
      </c>
      <c r="S2013" s="12">
        <v>0</v>
      </c>
      <c r="T2013" s="12">
        <v>5630.7443159204122</v>
      </c>
      <c r="U2013" s="12">
        <v>3992.9839789912203</v>
      </c>
      <c r="V2013" s="12">
        <v>0</v>
      </c>
      <c r="W2013" s="57">
        <v>6.3752243607529015E-5</v>
      </c>
      <c r="X2013" s="57">
        <v>4.3618598970601065E-5</v>
      </c>
      <c r="Y2013" s="57">
        <v>0</v>
      </c>
      <c r="Z2013" s="57">
        <v>1.4795221143903603E-3</v>
      </c>
      <c r="AA2013" s="57">
        <v>2.5633743744012886E-4</v>
      </c>
      <c r="AB2013" s="57">
        <v>0</v>
      </c>
      <c r="AC2013" s="57">
        <v>0</v>
      </c>
      <c r="AD2013" s="57">
        <v>0</v>
      </c>
      <c r="AE2013" s="57">
        <v>6.856692038517498E-4</v>
      </c>
      <c r="AF2013" s="57">
        <v>1.0739829723273729E-3</v>
      </c>
      <c r="AG2013" s="57">
        <v>0</v>
      </c>
      <c r="AH2013" s="17">
        <v>3.2753477914434023E-4</v>
      </c>
      <c r="AI2013" s="12">
        <v>744</v>
      </c>
      <c r="AJ2013" s="16">
        <v>9</v>
      </c>
      <c r="AK2013" s="17">
        <v>0.97291479379404999</v>
      </c>
      <c r="AL2013" t="str">
        <f>IF(AK2013&lt;='CAV Tier 1 Analysis'!$A$5,"Tier 1", "Tier 2")</f>
        <v>Tier 2</v>
      </c>
      <c r="AM2013" t="str">
        <f t="shared" si="63"/>
        <v>Michigan - Tier 2</v>
      </c>
      <c r="AN2013" t="str">
        <f t="shared" si="64"/>
        <v>Huntington Woods, City Of - Tier 2</v>
      </c>
    </row>
    <row r="2014" spans="1:40" x14ac:dyDescent="0.3">
      <c r="A2014">
        <v>5</v>
      </c>
      <c r="B2014" t="s">
        <v>30</v>
      </c>
      <c r="C2014" t="s">
        <v>6038</v>
      </c>
      <c r="D2014" t="s">
        <v>9533</v>
      </c>
      <c r="E2014" t="s">
        <v>2175</v>
      </c>
      <c r="F2014" s="12">
        <v>33.497831385447427</v>
      </c>
      <c r="G2014" s="12">
        <v>761.46170796190313</v>
      </c>
      <c r="H2014" s="12">
        <v>423.76368241444317</v>
      </c>
      <c r="I2014">
        <v>0</v>
      </c>
      <c r="J2014" s="15">
        <v>0</v>
      </c>
      <c r="K2014" s="15">
        <v>1</v>
      </c>
      <c r="L2014" s="56">
        <v>1.9935500000000002</v>
      </c>
      <c r="M2014">
        <v>0</v>
      </c>
      <c r="N2014">
        <v>0</v>
      </c>
      <c r="O2014" s="12">
        <v>4</v>
      </c>
      <c r="P2014" s="12">
        <v>10</v>
      </c>
      <c r="Q2014" s="12">
        <v>0</v>
      </c>
      <c r="R2014" s="12">
        <v>0</v>
      </c>
      <c r="S2014" s="12">
        <v>0</v>
      </c>
      <c r="T2014" s="12">
        <v>935.30875878612369</v>
      </c>
      <c r="U2014" s="12">
        <v>901.81092740067629</v>
      </c>
      <c r="V2014" s="12">
        <v>0</v>
      </c>
      <c r="W2014" s="57">
        <v>8.6566372359817362E-5</v>
      </c>
      <c r="X2014" s="57">
        <v>0</v>
      </c>
      <c r="Y2014" s="57">
        <v>0</v>
      </c>
      <c r="Z2014" s="57">
        <v>5.9180884575614414E-4</v>
      </c>
      <c r="AA2014" s="57">
        <v>2.5633743744012888E-3</v>
      </c>
      <c r="AB2014" s="57">
        <v>0</v>
      </c>
      <c r="AC2014" s="57">
        <v>0</v>
      </c>
      <c r="AD2014" s="57">
        <v>0</v>
      </c>
      <c r="AE2014" s="57">
        <v>1.1389478477635679E-4</v>
      </c>
      <c r="AF2014" s="57">
        <v>2.4255784280200653E-4</v>
      </c>
      <c r="AG2014" s="57">
        <v>0</v>
      </c>
      <c r="AH2014" s="17">
        <v>3.2710929273596493E-4</v>
      </c>
      <c r="AI2014" s="12">
        <v>745</v>
      </c>
      <c r="AJ2014" s="16">
        <v>9</v>
      </c>
      <c r="AK2014" s="17">
        <v>0.97324190308678593</v>
      </c>
      <c r="AL2014" t="str">
        <f>IF(AK2014&lt;='CAV Tier 1 Analysis'!$A$5,"Tier 1", "Tier 2")</f>
        <v>Tier 2</v>
      </c>
      <c r="AM2014" t="str">
        <f t="shared" si="63"/>
        <v>Michigan - Tier 2</v>
      </c>
      <c r="AN2014" t="str">
        <f t="shared" si="64"/>
        <v>Grayling, City Of - Tier 2</v>
      </c>
    </row>
    <row r="2015" spans="1:40" x14ac:dyDescent="0.3">
      <c r="A2015">
        <v>5</v>
      </c>
      <c r="B2015" t="s">
        <v>30</v>
      </c>
      <c r="C2015" t="s">
        <v>6077</v>
      </c>
      <c r="D2015" t="s">
        <v>9574</v>
      </c>
      <c r="E2015" t="s">
        <v>2891</v>
      </c>
      <c r="F2015" s="12">
        <v>1647.1158520873064</v>
      </c>
      <c r="G2015" s="12">
        <v>932.35947039255177</v>
      </c>
      <c r="H2015" s="12">
        <v>369.86044235667191</v>
      </c>
      <c r="I2015">
        <v>0</v>
      </c>
      <c r="J2015" s="15">
        <v>0</v>
      </c>
      <c r="K2015" s="15">
        <v>1.0000000000000002</v>
      </c>
      <c r="L2015" s="56">
        <v>21.295750000000002</v>
      </c>
      <c r="M2015">
        <v>0</v>
      </c>
      <c r="N2015">
        <v>0</v>
      </c>
      <c r="O2015" s="12">
        <v>4</v>
      </c>
      <c r="P2015" s="12">
        <v>7.666666666666667</v>
      </c>
      <c r="Q2015" s="12">
        <v>0</v>
      </c>
      <c r="R2015" s="12">
        <v>0</v>
      </c>
      <c r="S2015" s="12">
        <v>0</v>
      </c>
      <c r="T2015" s="12">
        <v>948.71067493441501</v>
      </c>
      <c r="U2015" s="12">
        <v>0</v>
      </c>
      <c r="V2015" s="12">
        <v>0</v>
      </c>
      <c r="W2015" s="57">
        <v>9.2473016687897496E-4</v>
      </c>
      <c r="X2015" s="57">
        <v>0</v>
      </c>
      <c r="Y2015" s="57">
        <v>0</v>
      </c>
      <c r="Z2015" s="57">
        <v>5.9180884575614414E-4</v>
      </c>
      <c r="AA2015" s="57">
        <v>1.965253687040988E-3</v>
      </c>
      <c r="AB2015" s="57">
        <v>0</v>
      </c>
      <c r="AC2015" s="57">
        <v>0</v>
      </c>
      <c r="AD2015" s="57">
        <v>0</v>
      </c>
      <c r="AE2015" s="57">
        <v>1.155267681625505E-4</v>
      </c>
      <c r="AF2015" s="57">
        <v>0</v>
      </c>
      <c r="AG2015" s="57">
        <v>0</v>
      </c>
      <c r="AH2015" s="17">
        <v>3.2702904253078705E-4</v>
      </c>
      <c r="AI2015" s="12">
        <v>746</v>
      </c>
      <c r="AJ2015" s="16">
        <v>9</v>
      </c>
      <c r="AK2015" s="17">
        <v>0.97356893212931672</v>
      </c>
      <c r="AL2015" t="str">
        <f>IF(AK2015&lt;='CAV Tier 1 Analysis'!$A$5,"Tier 1", "Tier 2")</f>
        <v>Tier 2</v>
      </c>
      <c r="AM2015" t="str">
        <f t="shared" si="63"/>
        <v>Michigan - Tier 2</v>
      </c>
      <c r="AN2015" t="str">
        <f t="shared" si="64"/>
        <v>California, Township Of - Tier 2</v>
      </c>
    </row>
    <row r="2016" spans="1:40" x14ac:dyDescent="0.3">
      <c r="A2016">
        <v>5</v>
      </c>
      <c r="B2016" t="s">
        <v>30</v>
      </c>
      <c r="C2016" t="s">
        <v>5961</v>
      </c>
      <c r="D2016" t="s">
        <v>9452</v>
      </c>
      <c r="E2016" t="s">
        <v>2695</v>
      </c>
      <c r="F2016" s="12">
        <v>800.17281322995223</v>
      </c>
      <c r="G2016" s="12">
        <v>795.47766801481373</v>
      </c>
      <c r="H2016" s="12">
        <v>418.49640163967922</v>
      </c>
      <c r="I2016">
        <v>0</v>
      </c>
      <c r="J2016" s="15">
        <v>0</v>
      </c>
      <c r="K2016" s="15">
        <v>1</v>
      </c>
      <c r="L2016" s="56">
        <v>18.192639999999997</v>
      </c>
      <c r="M2016">
        <v>0</v>
      </c>
      <c r="N2016">
        <v>0</v>
      </c>
      <c r="O2016" s="12">
        <v>2.5</v>
      </c>
      <c r="P2016" s="12">
        <v>9</v>
      </c>
      <c r="Q2016" s="12">
        <v>0</v>
      </c>
      <c r="R2016" s="12">
        <v>0</v>
      </c>
      <c r="S2016" s="12">
        <v>0</v>
      </c>
      <c r="T2016" s="12">
        <v>784.37410513752502</v>
      </c>
      <c r="U2016" s="12">
        <v>0</v>
      </c>
      <c r="V2016" s="12">
        <v>11.103562877288709</v>
      </c>
      <c r="W2016" s="57">
        <v>7.899831197853615E-4</v>
      </c>
      <c r="X2016" s="57">
        <v>0</v>
      </c>
      <c r="Y2016" s="57">
        <v>0</v>
      </c>
      <c r="Z2016" s="57">
        <v>3.6988052859759007E-4</v>
      </c>
      <c r="AA2016" s="57">
        <v>2.3070369369611599E-3</v>
      </c>
      <c r="AB2016" s="57">
        <v>0</v>
      </c>
      <c r="AC2016" s="57">
        <v>0</v>
      </c>
      <c r="AD2016" s="57">
        <v>0</v>
      </c>
      <c r="AE2016" s="57">
        <v>9.5515110972262666E-5</v>
      </c>
      <c r="AF2016" s="57">
        <v>0</v>
      </c>
      <c r="AG2016" s="57">
        <v>3.3157882033126788E-5</v>
      </c>
      <c r="AH2016" s="17">
        <v>3.2687032530450007E-4</v>
      </c>
      <c r="AI2016" s="12">
        <v>747</v>
      </c>
      <c r="AJ2016" s="16">
        <v>9</v>
      </c>
      <c r="AK2016" s="17">
        <v>0.97389580245462126</v>
      </c>
      <c r="AL2016" t="str">
        <f>IF(AK2016&lt;='CAV Tier 1 Analysis'!$A$5,"Tier 1", "Tier 2")</f>
        <v>Tier 2</v>
      </c>
      <c r="AM2016" t="str">
        <f t="shared" si="63"/>
        <v>Michigan - Tier 2</v>
      </c>
      <c r="AN2016" t="str">
        <f t="shared" si="64"/>
        <v>Norwood, Township Of - Tier 2</v>
      </c>
    </row>
    <row r="2017" spans="1:40" x14ac:dyDescent="0.3">
      <c r="A2017">
        <v>5</v>
      </c>
      <c r="B2017" t="s">
        <v>30</v>
      </c>
      <c r="C2017" t="s">
        <v>5890</v>
      </c>
      <c r="D2017" t="s">
        <v>9377</v>
      </c>
      <c r="E2017" t="s">
        <v>2486</v>
      </c>
      <c r="F2017" s="12">
        <v>44.765012837707012</v>
      </c>
      <c r="G2017" s="12">
        <v>194.31696304904304</v>
      </c>
      <c r="H2017" s="12">
        <v>263.94585866434676</v>
      </c>
      <c r="I2017">
        <v>0</v>
      </c>
      <c r="J2017" s="15">
        <v>0.11485703715962969</v>
      </c>
      <c r="K2017" s="15">
        <v>0.88514296284037053</v>
      </c>
      <c r="L2017" s="56">
        <v>1.02719</v>
      </c>
      <c r="M2017">
        <v>6</v>
      </c>
      <c r="N2017">
        <v>0</v>
      </c>
      <c r="O2017" s="12">
        <v>5</v>
      </c>
      <c r="P2017" s="12">
        <v>9</v>
      </c>
      <c r="Q2017" s="12">
        <v>0</v>
      </c>
      <c r="R2017" s="12">
        <v>0</v>
      </c>
      <c r="S2017" s="12">
        <v>30.316039296741241</v>
      </c>
      <c r="T2017" s="12">
        <v>227.07002996083688</v>
      </c>
      <c r="U2017" s="12">
        <v>182.30501712312986</v>
      </c>
      <c r="V2017" s="12">
        <v>0</v>
      </c>
      <c r="W2017" s="57">
        <v>4.4603903601254442E-5</v>
      </c>
      <c r="X2017" s="57">
        <v>2.6171159382360636E-4</v>
      </c>
      <c r="Y2017" s="57">
        <v>0</v>
      </c>
      <c r="Z2017" s="57">
        <v>7.3976105719518015E-4</v>
      </c>
      <c r="AA2017" s="57">
        <v>2.3070369369611599E-3</v>
      </c>
      <c r="AB2017" s="57">
        <v>0</v>
      </c>
      <c r="AC2017" s="57">
        <v>0</v>
      </c>
      <c r="AD2017" s="57">
        <v>1.4710180914837727E-4</v>
      </c>
      <c r="AE2017" s="57">
        <v>2.7650860690233597E-5</v>
      </c>
      <c r="AF2017" s="57">
        <v>4.9034127156592356E-5</v>
      </c>
      <c r="AG2017" s="57">
        <v>0</v>
      </c>
      <c r="AH2017" s="17">
        <v>3.2517275350694584E-4</v>
      </c>
      <c r="AI2017" s="12">
        <v>748</v>
      </c>
      <c r="AJ2017" s="16">
        <v>9</v>
      </c>
      <c r="AK2017" s="17">
        <v>0.97422097520812823</v>
      </c>
      <c r="AL2017" t="str">
        <f>IF(AK2017&lt;='CAV Tier 1 Analysis'!$A$5,"Tier 1", "Tier 2")</f>
        <v>Tier 2</v>
      </c>
      <c r="AM2017" t="str">
        <f t="shared" si="63"/>
        <v>Michigan - Tier 2</v>
      </c>
      <c r="AN2017" t="str">
        <f t="shared" si="64"/>
        <v>Caseville, Village Of - Tier 2</v>
      </c>
    </row>
    <row r="2018" spans="1:40" x14ac:dyDescent="0.3">
      <c r="A2018">
        <v>5</v>
      </c>
      <c r="B2018" t="s">
        <v>30</v>
      </c>
      <c r="C2018" t="s">
        <v>5575</v>
      </c>
      <c r="D2018" t="s">
        <v>9037</v>
      </c>
      <c r="E2018" t="s">
        <v>3132</v>
      </c>
      <c r="F2018" s="12">
        <v>3987.287292606919</v>
      </c>
      <c r="G2018" s="12">
        <v>5527.9526313701344</v>
      </c>
      <c r="H2018" s="12">
        <v>2535.1738233241958</v>
      </c>
      <c r="I2018">
        <v>2</v>
      </c>
      <c r="J2018" s="15">
        <v>0</v>
      </c>
      <c r="K2018" s="15">
        <v>0.99999999999999978</v>
      </c>
      <c r="L2018" s="56">
        <v>1.0528700000000002</v>
      </c>
      <c r="M2018">
        <v>2</v>
      </c>
      <c r="N2018">
        <v>0</v>
      </c>
      <c r="O2018" s="12">
        <v>12</v>
      </c>
      <c r="P2018" s="12">
        <v>1</v>
      </c>
      <c r="Q2018" s="12">
        <v>0</v>
      </c>
      <c r="R2018" s="12">
        <v>1.9999999999999996</v>
      </c>
      <c r="S2018" s="12">
        <v>0</v>
      </c>
      <c r="T2018" s="12">
        <v>5589.6349298845571</v>
      </c>
      <c r="U2018" s="12">
        <v>1602.3476372776381</v>
      </c>
      <c r="V2018" s="12">
        <v>0</v>
      </c>
      <c r="W2018" s="57">
        <v>4.5719012047092328E-5</v>
      </c>
      <c r="X2018" s="57">
        <v>8.7237197941202131E-5</v>
      </c>
      <c r="Y2018" s="57">
        <v>0</v>
      </c>
      <c r="Z2018" s="57">
        <v>1.7754265372684325E-3</v>
      </c>
      <c r="AA2018" s="57">
        <v>2.5633743744012886E-4</v>
      </c>
      <c r="AB2018" s="57">
        <v>0</v>
      </c>
      <c r="AC2018" s="57">
        <v>2.899347633212866E-4</v>
      </c>
      <c r="AD2018" s="57">
        <v>0</v>
      </c>
      <c r="AE2018" s="57">
        <v>6.80663215582252E-4</v>
      </c>
      <c r="AF2018" s="57">
        <v>4.3097945978234155E-4</v>
      </c>
      <c r="AG2018" s="57">
        <v>0</v>
      </c>
      <c r="AH2018" s="17">
        <v>3.2420887485297602E-4</v>
      </c>
      <c r="AI2018" s="12">
        <v>749</v>
      </c>
      <c r="AJ2018" s="16">
        <v>9</v>
      </c>
      <c r="AK2018" s="17">
        <v>0.97454518408298119</v>
      </c>
      <c r="AL2018" t="str">
        <f>IF(AK2018&lt;='CAV Tier 1 Analysis'!$A$5,"Tier 1", "Tier 2")</f>
        <v>Tier 2</v>
      </c>
      <c r="AM2018" t="str">
        <f t="shared" si="63"/>
        <v>Michigan - Tier 2</v>
      </c>
      <c r="AN2018" t="str">
        <f t="shared" si="64"/>
        <v>Grosse Pointe, City Of - Tier 2</v>
      </c>
    </row>
    <row r="2019" spans="1:40" x14ac:dyDescent="0.3">
      <c r="A2019">
        <v>5</v>
      </c>
      <c r="B2019" t="s">
        <v>30</v>
      </c>
      <c r="C2019" t="s">
        <v>5674</v>
      </c>
      <c r="D2019" t="s">
        <v>9149</v>
      </c>
      <c r="E2019" t="s">
        <v>2400</v>
      </c>
      <c r="F2019" s="12">
        <v>98.214600314344366</v>
      </c>
      <c r="G2019" s="12">
        <v>926.00892046804802</v>
      </c>
      <c r="H2019" s="12">
        <v>547.81077753791226</v>
      </c>
      <c r="I2019">
        <v>0</v>
      </c>
      <c r="J2019" s="15">
        <v>0</v>
      </c>
      <c r="K2019" s="15">
        <v>0.99999999999999978</v>
      </c>
      <c r="L2019" s="56">
        <v>1.0088000000000001</v>
      </c>
      <c r="M2019">
        <v>0</v>
      </c>
      <c r="N2019">
        <v>0</v>
      </c>
      <c r="O2019" s="12">
        <v>7</v>
      </c>
      <c r="P2019" s="12">
        <v>8</v>
      </c>
      <c r="Q2019" s="12">
        <v>0</v>
      </c>
      <c r="R2019" s="12">
        <v>0</v>
      </c>
      <c r="S2019" s="12">
        <v>0</v>
      </c>
      <c r="T2019" s="12">
        <v>1056.4077860493437</v>
      </c>
      <c r="U2019" s="12">
        <v>958.19318573499936</v>
      </c>
      <c r="V2019" s="12">
        <v>0</v>
      </c>
      <c r="W2019" s="57">
        <v>4.3805350473569144E-5</v>
      </c>
      <c r="X2019" s="57">
        <v>0</v>
      </c>
      <c r="Y2019" s="57">
        <v>0</v>
      </c>
      <c r="Z2019" s="57">
        <v>1.0356654800732523E-3</v>
      </c>
      <c r="AA2019" s="57">
        <v>2.0506994995210309E-3</v>
      </c>
      <c r="AB2019" s="57">
        <v>0</v>
      </c>
      <c r="AC2019" s="57">
        <v>0</v>
      </c>
      <c r="AD2019" s="57">
        <v>0</v>
      </c>
      <c r="AE2019" s="57">
        <v>1.2864130298994762E-4</v>
      </c>
      <c r="AF2019" s="57">
        <v>2.5772283863244918E-4</v>
      </c>
      <c r="AG2019" s="57">
        <v>0</v>
      </c>
      <c r="AH2019" s="17">
        <v>3.196849519718408E-4</v>
      </c>
      <c r="AI2019" s="12">
        <v>750</v>
      </c>
      <c r="AJ2019" s="16">
        <v>9</v>
      </c>
      <c r="AK2019" s="17">
        <v>0.97486486903495306</v>
      </c>
      <c r="AL2019" t="str">
        <f>IF(AK2019&lt;='CAV Tier 1 Analysis'!$A$5,"Tier 1", "Tier 2")</f>
        <v>Tier 2</v>
      </c>
      <c r="AM2019" t="str">
        <f t="shared" si="63"/>
        <v>Michigan - Tier 2</v>
      </c>
      <c r="AN2019" t="str">
        <f t="shared" si="64"/>
        <v>Edwardsburg, Village Of - Tier 2</v>
      </c>
    </row>
    <row r="2020" spans="1:40" x14ac:dyDescent="0.3">
      <c r="A2020">
        <v>5</v>
      </c>
      <c r="B2020" t="s">
        <v>30</v>
      </c>
      <c r="C2020" t="s">
        <v>5981</v>
      </c>
      <c r="D2020" t="s">
        <v>9473</v>
      </c>
      <c r="E2020" t="s">
        <v>2517</v>
      </c>
      <c r="F2020" s="12">
        <v>311.22446432327627</v>
      </c>
      <c r="G2020" s="12">
        <v>996.10108136744577</v>
      </c>
      <c r="H2020" s="12">
        <v>817.45009291494137</v>
      </c>
      <c r="I2020">
        <v>0</v>
      </c>
      <c r="J2020" s="15">
        <v>0</v>
      </c>
      <c r="K2020" s="15">
        <v>0.99999999999999967</v>
      </c>
      <c r="L2020" s="56">
        <v>7.0757000000000003</v>
      </c>
      <c r="M2020">
        <v>3</v>
      </c>
      <c r="N2020">
        <v>0</v>
      </c>
      <c r="O2020" s="12">
        <v>3</v>
      </c>
      <c r="P2020" s="12">
        <v>9</v>
      </c>
      <c r="Q2020" s="12">
        <v>0</v>
      </c>
      <c r="R2020" s="12">
        <v>0</v>
      </c>
      <c r="S2020" s="12">
        <v>0</v>
      </c>
      <c r="T2020" s="12">
        <v>1037.1754104563106</v>
      </c>
      <c r="U2020" s="12">
        <v>725.95094613303434</v>
      </c>
      <c r="V2020" s="12">
        <v>0</v>
      </c>
      <c r="W2020" s="57">
        <v>3.0724972080276876E-4</v>
      </c>
      <c r="X2020" s="57">
        <v>1.3085579691180318E-4</v>
      </c>
      <c r="Y2020" s="57">
        <v>0</v>
      </c>
      <c r="Z2020" s="57">
        <v>4.4385663431710813E-4</v>
      </c>
      <c r="AA2020" s="57">
        <v>2.3070369369611599E-3</v>
      </c>
      <c r="AB2020" s="57">
        <v>0</v>
      </c>
      <c r="AC2020" s="57">
        <v>0</v>
      </c>
      <c r="AD2020" s="57">
        <v>0</v>
      </c>
      <c r="AE2020" s="57">
        <v>1.2629933061095543E-4</v>
      </c>
      <c r="AF2020" s="57">
        <v>1.9525722091396828E-4</v>
      </c>
      <c r="AG2020" s="57">
        <v>0</v>
      </c>
      <c r="AH2020" s="17">
        <v>3.1914142186525123E-4</v>
      </c>
      <c r="AI2020" s="12">
        <v>751</v>
      </c>
      <c r="AJ2020" s="16">
        <v>9</v>
      </c>
      <c r="AK2020" s="17">
        <v>0.97518401045681835</v>
      </c>
      <c r="AL2020" t="str">
        <f>IF(AK2020&lt;='CAV Tier 1 Analysis'!$A$5,"Tier 1", "Tier 2")</f>
        <v>Tier 2</v>
      </c>
      <c r="AM2020" t="str">
        <f t="shared" si="63"/>
        <v>Michigan - Tier 2</v>
      </c>
      <c r="AN2020" t="str">
        <f t="shared" si="64"/>
        <v>Charlevoix, Township Of - Tier 2</v>
      </c>
    </row>
    <row r="2021" spans="1:40" x14ac:dyDescent="0.3">
      <c r="A2021">
        <v>5</v>
      </c>
      <c r="B2021" t="s">
        <v>30</v>
      </c>
      <c r="C2021" t="s">
        <v>5919</v>
      </c>
      <c r="D2021" t="s">
        <v>9407</v>
      </c>
      <c r="E2021" t="s">
        <v>2703</v>
      </c>
      <c r="F2021" s="12">
        <v>633.29716893901298</v>
      </c>
      <c r="G2021" s="12">
        <v>887.14167237116555</v>
      </c>
      <c r="H2021" s="12">
        <v>790.97098494577347</v>
      </c>
      <c r="I2021">
        <v>0</v>
      </c>
      <c r="J2021" s="15">
        <v>1.5060343029433181E-6</v>
      </c>
      <c r="K2021" s="15">
        <v>0.99999849396569684</v>
      </c>
      <c r="L2021" s="56">
        <v>13.279910000000001</v>
      </c>
      <c r="M2021">
        <v>2</v>
      </c>
      <c r="N2021">
        <v>0</v>
      </c>
      <c r="O2021" s="12">
        <v>2</v>
      </c>
      <c r="P2021" s="12">
        <v>9</v>
      </c>
      <c r="Q2021" s="12">
        <v>0</v>
      </c>
      <c r="R2021" s="12">
        <v>0</v>
      </c>
      <c r="S2021" s="12">
        <v>1.1912294359611977E-3</v>
      </c>
      <c r="T2021" s="12">
        <v>867.25034318125893</v>
      </c>
      <c r="U2021" s="12">
        <v>233.95317424224595</v>
      </c>
      <c r="V2021" s="12">
        <v>19.891329189906628</v>
      </c>
      <c r="W2021" s="57">
        <v>5.7665653430556652E-4</v>
      </c>
      <c r="X2021" s="57">
        <v>8.7237197941202131E-5</v>
      </c>
      <c r="Y2021" s="57">
        <v>0</v>
      </c>
      <c r="Z2021" s="57">
        <v>2.9590442287807207E-4</v>
      </c>
      <c r="AA2021" s="57">
        <v>2.3070369369611599E-3</v>
      </c>
      <c r="AB2021" s="57">
        <v>0</v>
      </c>
      <c r="AC2021" s="57">
        <v>0</v>
      </c>
      <c r="AD2021" s="57">
        <v>5.780174759158905E-9</v>
      </c>
      <c r="AE2021" s="57">
        <v>1.0560714871530238E-4</v>
      </c>
      <c r="AF2021" s="57">
        <v>6.2925803554460884E-5</v>
      </c>
      <c r="AG2021" s="57">
        <v>5.940024423242305E-5</v>
      </c>
      <c r="AH2021" s="17">
        <v>3.1770673352390417E-4</v>
      </c>
      <c r="AI2021" s="12">
        <v>752</v>
      </c>
      <c r="AJ2021" s="16">
        <v>9</v>
      </c>
      <c r="AK2021" s="17">
        <v>0.97550171719034229</v>
      </c>
      <c r="AL2021" t="str">
        <f>IF(AK2021&lt;='CAV Tier 1 Analysis'!$A$5,"Tier 1", "Tier 2")</f>
        <v>Tier 2</v>
      </c>
      <c r="AM2021" t="str">
        <f t="shared" si="63"/>
        <v>Michigan - Tier 2</v>
      </c>
      <c r="AN2021" t="str">
        <f t="shared" si="64"/>
        <v>West Traverse, Township Of - Tier 2</v>
      </c>
    </row>
    <row r="2022" spans="1:40" x14ac:dyDescent="0.3">
      <c r="A2022">
        <v>5</v>
      </c>
      <c r="B2022" t="s">
        <v>30</v>
      </c>
      <c r="C2022" t="s">
        <v>5392</v>
      </c>
      <c r="D2022" t="s">
        <v>8830</v>
      </c>
      <c r="E2022" t="s">
        <v>2843</v>
      </c>
      <c r="F2022" s="12">
        <v>199.6977047038653</v>
      </c>
      <c r="G2022" s="12">
        <v>2046.988381580856</v>
      </c>
      <c r="H2022" s="12">
        <v>1023.98668751075</v>
      </c>
      <c r="I2022">
        <v>0</v>
      </c>
      <c r="J2022" s="15">
        <v>0</v>
      </c>
      <c r="K2022" s="15">
        <v>1</v>
      </c>
      <c r="L2022" s="56">
        <v>2.0624899999999999</v>
      </c>
      <c r="M2022">
        <v>0</v>
      </c>
      <c r="N2022">
        <v>0</v>
      </c>
      <c r="O2022" s="12">
        <v>12</v>
      </c>
      <c r="P2022" s="12">
        <v>3</v>
      </c>
      <c r="Q2022" s="12">
        <v>0</v>
      </c>
      <c r="R2022" s="12">
        <v>0</v>
      </c>
      <c r="S2022" s="12">
        <v>0</v>
      </c>
      <c r="T2022" s="12">
        <v>2337.8218906292186</v>
      </c>
      <c r="U2022" s="12">
        <v>2138.1241859253532</v>
      </c>
      <c r="V2022" s="12">
        <v>0</v>
      </c>
      <c r="W2022" s="57">
        <v>8.9559969566050358E-5</v>
      </c>
      <c r="X2022" s="57">
        <v>0</v>
      </c>
      <c r="Y2022" s="57">
        <v>0</v>
      </c>
      <c r="Z2022" s="57">
        <v>1.7754265372684325E-3</v>
      </c>
      <c r="AA2022" s="57">
        <v>7.6901231232038658E-4</v>
      </c>
      <c r="AB2022" s="57">
        <v>0</v>
      </c>
      <c r="AC2022" s="57">
        <v>0</v>
      </c>
      <c r="AD2022" s="57">
        <v>0</v>
      </c>
      <c r="AE2022" s="57">
        <v>2.8468216359295008E-4</v>
      </c>
      <c r="AF2022" s="57">
        <v>5.7508594587080966E-4</v>
      </c>
      <c r="AG2022" s="57">
        <v>0</v>
      </c>
      <c r="AH2022" s="17">
        <v>3.1761517532896628E-4</v>
      </c>
      <c r="AI2022" s="12">
        <v>753</v>
      </c>
      <c r="AJ2022" s="16">
        <v>9</v>
      </c>
      <c r="AK2022" s="17">
        <v>0.9758193323656712</v>
      </c>
      <c r="AL2022" t="str">
        <f>IF(AK2022&lt;='CAV Tier 1 Analysis'!$A$5,"Tier 1", "Tier 2")</f>
        <v>Tier 2</v>
      </c>
      <c r="AM2022" t="str">
        <f t="shared" si="63"/>
        <v>Michigan - Tier 2</v>
      </c>
      <c r="AN2022" t="str">
        <f t="shared" si="64"/>
        <v>Otsego, City Of - Tier 2</v>
      </c>
    </row>
    <row r="2023" spans="1:40" x14ac:dyDescent="0.3">
      <c r="A2023">
        <v>5</v>
      </c>
      <c r="B2023" t="s">
        <v>30</v>
      </c>
      <c r="C2023" t="s">
        <v>5667</v>
      </c>
      <c r="D2023" t="s">
        <v>9142</v>
      </c>
      <c r="E2023" t="s">
        <v>3192</v>
      </c>
      <c r="F2023" s="12">
        <v>169.50556510588905</v>
      </c>
      <c r="G2023" s="12">
        <v>982.81536017767473</v>
      </c>
      <c r="H2023" s="12">
        <v>324.71413497788757</v>
      </c>
      <c r="I2023">
        <v>0</v>
      </c>
      <c r="J2023" s="15">
        <v>0</v>
      </c>
      <c r="K2023" s="15">
        <v>1</v>
      </c>
      <c r="L2023" s="56">
        <v>2.1361500000000002</v>
      </c>
      <c r="M2023">
        <v>5</v>
      </c>
      <c r="N2023">
        <v>0</v>
      </c>
      <c r="O2023" s="12">
        <v>10</v>
      </c>
      <c r="P2023" s="12">
        <v>4</v>
      </c>
      <c r="Q2023" s="12">
        <v>0</v>
      </c>
      <c r="R2023" s="12">
        <v>0</v>
      </c>
      <c r="S2023" s="12">
        <v>0</v>
      </c>
      <c r="T2023" s="12">
        <v>864.97104146180482</v>
      </c>
      <c r="U2023" s="12">
        <v>695.46547635591583</v>
      </c>
      <c r="V2023" s="12">
        <v>117.84431871586992</v>
      </c>
      <c r="W2023" s="57">
        <v>9.2758524399399998E-5</v>
      </c>
      <c r="X2023" s="57">
        <v>2.1809299485300531E-4</v>
      </c>
      <c r="Y2023" s="57">
        <v>0</v>
      </c>
      <c r="Z2023" s="57">
        <v>1.4795221143903603E-3</v>
      </c>
      <c r="AA2023" s="57">
        <v>1.0253497497605154E-3</v>
      </c>
      <c r="AB2023" s="57">
        <v>0</v>
      </c>
      <c r="AC2023" s="57">
        <v>0</v>
      </c>
      <c r="AD2023" s="57">
        <v>0</v>
      </c>
      <c r="AE2023" s="57">
        <v>1.053295926929312E-4</v>
      </c>
      <c r="AF2023" s="57">
        <v>1.8705761990973443E-4</v>
      </c>
      <c r="AG2023" s="57">
        <v>3.5191118935773012E-4</v>
      </c>
      <c r="AH2023" s="17">
        <v>3.1454743503306153E-4</v>
      </c>
      <c r="AI2023" s="12">
        <v>754</v>
      </c>
      <c r="AJ2023" s="16">
        <v>9</v>
      </c>
      <c r="AK2023" s="17">
        <v>0.97613387980070421</v>
      </c>
      <c r="AL2023" t="str">
        <f>IF(AK2023&lt;='CAV Tier 1 Analysis'!$A$5,"Tier 1", "Tier 2")</f>
        <v>Tier 2</v>
      </c>
      <c r="AM2023" t="str">
        <f t="shared" si="63"/>
        <v>Michigan - Tier 2</v>
      </c>
      <c r="AN2023" t="str">
        <f t="shared" si="64"/>
        <v>Middleville, Village Of - Tier 2</v>
      </c>
    </row>
    <row r="2024" spans="1:40" x14ac:dyDescent="0.3">
      <c r="A2024">
        <v>5</v>
      </c>
      <c r="B2024" t="s">
        <v>30</v>
      </c>
      <c r="C2024" t="s">
        <v>5510</v>
      </c>
      <c r="D2024" t="s">
        <v>8963</v>
      </c>
      <c r="E2024" t="s">
        <v>3762</v>
      </c>
      <c r="F2024" s="12">
        <v>8707.7677263119876</v>
      </c>
      <c r="G2024" s="12">
        <v>989.94275140776665</v>
      </c>
      <c r="H2024" s="12">
        <v>701.68070625169162</v>
      </c>
      <c r="I2024">
        <v>0</v>
      </c>
      <c r="J2024" s="15">
        <v>5.2263797754162691E-4</v>
      </c>
      <c r="K2024" s="15">
        <v>0.99947736202245829</v>
      </c>
      <c r="L2024" s="56">
        <v>35.856560000000009</v>
      </c>
      <c r="M2024">
        <v>2</v>
      </c>
      <c r="N2024">
        <v>0</v>
      </c>
      <c r="O2024" s="12">
        <v>7.1</v>
      </c>
      <c r="P2024" s="12">
        <v>1.9</v>
      </c>
      <c r="Q2024" s="12">
        <v>0</v>
      </c>
      <c r="R2024" s="12">
        <v>0</v>
      </c>
      <c r="S2024" s="12">
        <v>0.36672498519536451</v>
      </c>
      <c r="T2024" s="12">
        <v>1813.9088714133156</v>
      </c>
      <c r="U2024" s="12">
        <v>0</v>
      </c>
      <c r="V2024" s="12">
        <v>0</v>
      </c>
      <c r="W2024" s="57">
        <v>1.5570075114755754E-3</v>
      </c>
      <c r="X2024" s="57">
        <v>8.7237197941202131E-5</v>
      </c>
      <c r="Y2024" s="57">
        <v>0</v>
      </c>
      <c r="Z2024" s="57">
        <v>1.0504607012171558E-3</v>
      </c>
      <c r="AA2024" s="57">
        <v>4.8704113113624484E-4</v>
      </c>
      <c r="AB2024" s="57">
        <v>0</v>
      </c>
      <c r="AC2024" s="57">
        <v>0</v>
      </c>
      <c r="AD2024" s="57">
        <v>1.7794510771711787E-6</v>
      </c>
      <c r="AE2024" s="57">
        <v>2.2088402206525866E-4</v>
      </c>
      <c r="AF2024" s="57">
        <v>0</v>
      </c>
      <c r="AG2024" s="57">
        <v>0</v>
      </c>
      <c r="AH2024" s="17">
        <v>3.094918195375098E-4</v>
      </c>
      <c r="AI2024" s="12">
        <v>755</v>
      </c>
      <c r="AJ2024" s="16">
        <v>9</v>
      </c>
      <c r="AK2024" s="17">
        <v>0.97644337162024175</v>
      </c>
      <c r="AL2024" t="str">
        <f>IF(AK2024&lt;='CAV Tier 1 Analysis'!$A$5,"Tier 1", "Tier 2")</f>
        <v>Tier 2</v>
      </c>
      <c r="AM2024" t="str">
        <f t="shared" si="63"/>
        <v>Michigan - Tier 2</v>
      </c>
      <c r="AN2024" t="str">
        <f t="shared" si="64"/>
        <v>London, Township Of - Tier 2</v>
      </c>
    </row>
    <row r="2025" spans="1:40" x14ac:dyDescent="0.3">
      <c r="A2025">
        <v>5</v>
      </c>
      <c r="B2025" t="s">
        <v>30</v>
      </c>
      <c r="C2025" t="s">
        <v>5513</v>
      </c>
      <c r="D2025" t="s">
        <v>8966</v>
      </c>
      <c r="E2025" t="s">
        <v>3791</v>
      </c>
      <c r="F2025" s="12">
        <v>8506.6647573307728</v>
      </c>
      <c r="G2025" s="12">
        <v>201.06164475138192</v>
      </c>
      <c r="H2025" s="12">
        <v>314.97186623052096</v>
      </c>
      <c r="I2025">
        <v>0</v>
      </c>
      <c r="J2025" s="15">
        <v>9.6465987005235742E-3</v>
      </c>
      <c r="K2025" s="15">
        <v>0.99035340129947635</v>
      </c>
      <c r="L2025" s="56">
        <v>35.034109999999991</v>
      </c>
      <c r="M2025">
        <v>5</v>
      </c>
      <c r="N2025">
        <v>0</v>
      </c>
      <c r="O2025" s="12">
        <v>6.583333333333333</v>
      </c>
      <c r="P2025" s="12">
        <v>2.25</v>
      </c>
      <c r="Q2025" s="12">
        <v>0</v>
      </c>
      <c r="R2025" s="12">
        <v>0</v>
      </c>
      <c r="S2025" s="12">
        <v>3.0384071954808287</v>
      </c>
      <c r="T2025" s="12">
        <v>749.73261908964025</v>
      </c>
      <c r="U2025" s="12">
        <v>0</v>
      </c>
      <c r="V2025" s="12">
        <v>0</v>
      </c>
      <c r="W2025" s="57">
        <v>1.5212940791827644E-3</v>
      </c>
      <c r="X2025" s="57">
        <v>2.1809299485300531E-4</v>
      </c>
      <c r="Y2025" s="57">
        <v>0</v>
      </c>
      <c r="Z2025" s="57">
        <v>9.7401872530698721E-4</v>
      </c>
      <c r="AA2025" s="57">
        <v>5.7675923424028996E-4</v>
      </c>
      <c r="AB2025" s="57">
        <v>0</v>
      </c>
      <c r="AC2025" s="57">
        <v>0</v>
      </c>
      <c r="AD2025" s="57">
        <v>1.4743192242553981E-5</v>
      </c>
      <c r="AE2025" s="57">
        <v>9.129673435524308E-5</v>
      </c>
      <c r="AF2025" s="57">
        <v>0</v>
      </c>
      <c r="AG2025" s="57">
        <v>0</v>
      </c>
      <c r="AH2025" s="17">
        <v>3.0874590547098581E-4</v>
      </c>
      <c r="AI2025" s="12">
        <v>756</v>
      </c>
      <c r="AJ2025" s="16">
        <v>9</v>
      </c>
      <c r="AK2025" s="17">
        <v>0.97675211752571278</v>
      </c>
      <c r="AL2025" t="str">
        <f>IF(AK2025&lt;='CAV Tier 1 Analysis'!$A$5,"Tier 1", "Tier 2")</f>
        <v>Tier 2</v>
      </c>
      <c r="AM2025" t="str">
        <f t="shared" si="63"/>
        <v>Michigan - Tier 2</v>
      </c>
      <c r="AN2025" t="str">
        <f t="shared" si="64"/>
        <v>Milan, Township Of - Tier 2</v>
      </c>
    </row>
    <row r="2026" spans="1:40" x14ac:dyDescent="0.3">
      <c r="A2026">
        <v>5</v>
      </c>
      <c r="B2026" t="s">
        <v>30</v>
      </c>
      <c r="C2026" t="s">
        <v>5976</v>
      </c>
      <c r="D2026" t="s">
        <v>9468</v>
      </c>
      <c r="E2026" t="s">
        <v>2593</v>
      </c>
      <c r="F2026" s="12">
        <v>292.66980929908999</v>
      </c>
      <c r="G2026" s="12">
        <v>109.65235751328585</v>
      </c>
      <c r="H2026" s="12">
        <v>131.76375233305811</v>
      </c>
      <c r="I2026">
        <v>0</v>
      </c>
      <c r="J2026" s="15">
        <v>5.6989016748862358E-2</v>
      </c>
      <c r="K2026" s="15">
        <v>0.94301098325113764</v>
      </c>
      <c r="L2026" s="56">
        <v>6.7156800000000008</v>
      </c>
      <c r="M2026">
        <v>0</v>
      </c>
      <c r="N2026">
        <v>0</v>
      </c>
      <c r="O2026" s="12">
        <v>5</v>
      </c>
      <c r="P2026" s="12">
        <v>9</v>
      </c>
      <c r="Q2026" s="12">
        <v>0</v>
      </c>
      <c r="R2026" s="12">
        <v>0</v>
      </c>
      <c r="S2026" s="12">
        <v>7.5090866886015997</v>
      </c>
      <c r="T2026" s="12">
        <v>126.91817487833708</v>
      </c>
      <c r="U2026" s="12">
        <v>0</v>
      </c>
      <c r="V2026" s="12">
        <v>0</v>
      </c>
      <c r="W2026" s="57">
        <v>2.9161649094799642E-4</v>
      </c>
      <c r="X2026" s="57">
        <v>0</v>
      </c>
      <c r="Y2026" s="57">
        <v>0</v>
      </c>
      <c r="Z2026" s="57">
        <v>7.3976105719518015E-4</v>
      </c>
      <c r="AA2026" s="57">
        <v>2.3070369369611599E-3</v>
      </c>
      <c r="AB2026" s="57">
        <v>0</v>
      </c>
      <c r="AC2026" s="57">
        <v>0</v>
      </c>
      <c r="AD2026" s="57">
        <v>3.6436165890048485E-5</v>
      </c>
      <c r="AE2026" s="57">
        <v>1.5455129737838477E-5</v>
      </c>
      <c r="AF2026" s="57">
        <v>0</v>
      </c>
      <c r="AG2026" s="57">
        <v>0</v>
      </c>
      <c r="AH2026" s="17">
        <v>3.0820961643020217E-4</v>
      </c>
      <c r="AI2026" s="12">
        <v>757</v>
      </c>
      <c r="AJ2026" s="16">
        <v>9</v>
      </c>
      <c r="AK2026" s="17">
        <v>0.97706032714214297</v>
      </c>
      <c r="AL2026" t="str">
        <f>IF(AK2026&lt;='CAV Tier 1 Analysis'!$A$5,"Tier 1", "Tier 2")</f>
        <v>Tier 2</v>
      </c>
      <c r="AM2026" t="str">
        <f t="shared" si="63"/>
        <v>Michigan - Tier 2</v>
      </c>
      <c r="AN2026" t="str">
        <f t="shared" si="64"/>
        <v>Gore, Township Of - Tier 2</v>
      </c>
    </row>
    <row r="2027" spans="1:40" x14ac:dyDescent="0.3">
      <c r="A2027">
        <v>5</v>
      </c>
      <c r="B2027" t="s">
        <v>30</v>
      </c>
      <c r="C2027" t="s">
        <v>5957</v>
      </c>
      <c r="D2027" t="s">
        <v>9448</v>
      </c>
      <c r="E2027" t="s">
        <v>2429</v>
      </c>
      <c r="F2027" s="12">
        <v>36.373317789687484</v>
      </c>
      <c r="G2027" s="12">
        <v>343.38412631132775</v>
      </c>
      <c r="H2027" s="12">
        <v>611.12421320334852</v>
      </c>
      <c r="I2027">
        <v>0</v>
      </c>
      <c r="J2027" s="15">
        <v>0</v>
      </c>
      <c r="K2027" s="15">
        <v>1</v>
      </c>
      <c r="L2027" s="56">
        <v>3.75712</v>
      </c>
      <c r="M2027">
        <v>1</v>
      </c>
      <c r="N2027">
        <v>0</v>
      </c>
      <c r="O2027" s="12">
        <v>3</v>
      </c>
      <c r="P2027" s="12">
        <v>10</v>
      </c>
      <c r="Q2027" s="12">
        <v>0</v>
      </c>
      <c r="R2027" s="12">
        <v>0</v>
      </c>
      <c r="S2027" s="12">
        <v>0</v>
      </c>
      <c r="T2027" s="12">
        <v>448.88765497509803</v>
      </c>
      <c r="U2027" s="12">
        <v>412.51433718541057</v>
      </c>
      <c r="V2027" s="12">
        <v>0</v>
      </c>
      <c r="W2027" s="57">
        <v>1.6314627118482956E-4</v>
      </c>
      <c r="X2027" s="57">
        <v>4.3618598970601065E-5</v>
      </c>
      <c r="Y2027" s="57">
        <v>0</v>
      </c>
      <c r="Z2027" s="57">
        <v>4.4385663431710813E-4</v>
      </c>
      <c r="AA2027" s="57">
        <v>2.5633743744012888E-3</v>
      </c>
      <c r="AB2027" s="57">
        <v>0</v>
      </c>
      <c r="AC2027" s="57">
        <v>0</v>
      </c>
      <c r="AD2027" s="57">
        <v>0</v>
      </c>
      <c r="AE2027" s="57">
        <v>5.4662123466592303E-5</v>
      </c>
      <c r="AF2027" s="57">
        <v>1.1095295556131193E-4</v>
      </c>
      <c r="AG2027" s="57">
        <v>0</v>
      </c>
      <c r="AH2027" s="17">
        <v>3.0723735980924839E-4</v>
      </c>
      <c r="AI2027" s="12">
        <v>758</v>
      </c>
      <c r="AJ2027" s="16">
        <v>9</v>
      </c>
      <c r="AK2027" s="17">
        <v>0.97736756450195217</v>
      </c>
      <c r="AL2027" t="str">
        <f>IF(AK2027&lt;='CAV Tier 1 Analysis'!$A$5,"Tier 1", "Tier 2")</f>
        <v>Tier 2</v>
      </c>
      <c r="AM2027" t="str">
        <f t="shared" si="63"/>
        <v>Michigan - Tier 2</v>
      </c>
      <c r="AN2027" t="str">
        <f t="shared" si="64"/>
        <v>Mackinac Island, City Of - Tier 2</v>
      </c>
    </row>
    <row r="2028" spans="1:40" x14ac:dyDescent="0.3">
      <c r="A2028">
        <v>5</v>
      </c>
      <c r="B2028" t="s">
        <v>30</v>
      </c>
      <c r="C2028" t="s">
        <v>5632</v>
      </c>
      <c r="D2028" t="s">
        <v>9100</v>
      </c>
      <c r="E2028" t="s">
        <v>3350</v>
      </c>
      <c r="F2028" s="12">
        <v>1681.8121812141023</v>
      </c>
      <c r="G2028" s="12">
        <v>3325.2372958089854</v>
      </c>
      <c r="H2028" s="12">
        <v>1676.7499464813548</v>
      </c>
      <c r="I2028">
        <v>3</v>
      </c>
      <c r="J2028" s="15">
        <v>0</v>
      </c>
      <c r="K2028" s="15">
        <v>1</v>
      </c>
      <c r="L2028" s="56">
        <v>1.5076499999999997</v>
      </c>
      <c r="M2028">
        <v>1</v>
      </c>
      <c r="N2028">
        <v>0</v>
      </c>
      <c r="O2028" s="12">
        <v>10</v>
      </c>
      <c r="P2028" s="12">
        <v>1</v>
      </c>
      <c r="Q2028" s="12">
        <v>0</v>
      </c>
      <c r="R2028" s="12">
        <v>3</v>
      </c>
      <c r="S2028" s="12">
        <v>0</v>
      </c>
      <c r="T2028" s="12">
        <v>3962.0576876531954</v>
      </c>
      <c r="U2028" s="12">
        <v>2280.2455064390933</v>
      </c>
      <c r="V2028" s="12">
        <v>0</v>
      </c>
      <c r="W2028" s="57">
        <v>6.546702680558732E-5</v>
      </c>
      <c r="X2028" s="57">
        <v>4.3618598970601065E-5</v>
      </c>
      <c r="Y2028" s="57">
        <v>0</v>
      </c>
      <c r="Z2028" s="57">
        <v>1.4795221143903603E-3</v>
      </c>
      <c r="AA2028" s="57">
        <v>2.5633743744012886E-4</v>
      </c>
      <c r="AB2028" s="57">
        <v>0</v>
      </c>
      <c r="AC2028" s="57">
        <v>4.3490214498192998E-4</v>
      </c>
      <c r="AD2028" s="57">
        <v>0</v>
      </c>
      <c r="AE2028" s="57">
        <v>4.8246924169985161E-4</v>
      </c>
      <c r="AF2028" s="57">
        <v>6.1331196406660504E-4</v>
      </c>
      <c r="AG2028" s="57">
        <v>0</v>
      </c>
      <c r="AH2028" s="17">
        <v>3.0687532075955126E-4</v>
      </c>
      <c r="AI2028" s="12">
        <v>759</v>
      </c>
      <c r="AJ2028" s="16">
        <v>9</v>
      </c>
      <c r="AK2028" s="17">
        <v>0.97767443982271174</v>
      </c>
      <c r="AL2028" t="str">
        <f>IF(AK2028&lt;='CAV Tier 1 Analysis'!$A$5,"Tier 1", "Tier 2")</f>
        <v>Tier 2</v>
      </c>
      <c r="AM2028" t="str">
        <f t="shared" si="63"/>
        <v>Michigan - Tier 2</v>
      </c>
      <c r="AN2028" t="str">
        <f t="shared" si="64"/>
        <v>Lathrup Village, City Of - Tier 2</v>
      </c>
    </row>
    <row r="2029" spans="1:40" x14ac:dyDescent="0.3">
      <c r="A2029">
        <v>5</v>
      </c>
      <c r="B2029" t="s">
        <v>30</v>
      </c>
      <c r="C2029" t="s">
        <v>5385</v>
      </c>
      <c r="D2029" t="s">
        <v>9429</v>
      </c>
      <c r="E2029" t="s">
        <v>3010</v>
      </c>
      <c r="F2029" s="12">
        <v>280.39378807502158</v>
      </c>
      <c r="G2029" s="12">
        <v>1881.5205845704515</v>
      </c>
      <c r="H2029" s="12">
        <v>854.2985587011176</v>
      </c>
      <c r="I2029">
        <v>0</v>
      </c>
      <c r="J2029" s="15">
        <v>0</v>
      </c>
      <c r="K2029" s="15">
        <v>1</v>
      </c>
      <c r="L2029" s="56">
        <v>2.8959099999999998</v>
      </c>
      <c r="M2029">
        <v>0</v>
      </c>
      <c r="N2029">
        <v>0</v>
      </c>
      <c r="O2029" s="12">
        <v>12</v>
      </c>
      <c r="P2029" s="12">
        <v>3</v>
      </c>
      <c r="Q2029" s="12">
        <v>0</v>
      </c>
      <c r="R2029" s="12">
        <v>0</v>
      </c>
      <c r="S2029" s="12">
        <v>0</v>
      </c>
      <c r="T2029" s="12">
        <v>1961.7917671968746</v>
      </c>
      <c r="U2029" s="12">
        <v>1681.397979121853</v>
      </c>
      <c r="V2029" s="12">
        <v>0</v>
      </c>
      <c r="W2029" s="57">
        <v>1.2574975464900236E-4</v>
      </c>
      <c r="X2029" s="57">
        <v>0</v>
      </c>
      <c r="Y2029" s="57">
        <v>0</v>
      </c>
      <c r="Z2029" s="57">
        <v>1.7754265372684325E-3</v>
      </c>
      <c r="AA2029" s="57">
        <v>7.6901231232038658E-4</v>
      </c>
      <c r="AB2029" s="57">
        <v>0</v>
      </c>
      <c r="AC2029" s="57">
        <v>0</v>
      </c>
      <c r="AD2029" s="57">
        <v>0</v>
      </c>
      <c r="AE2029" s="57">
        <v>2.3889207601445121E-4</v>
      </c>
      <c r="AF2029" s="57">
        <v>4.5224143367054976E-4</v>
      </c>
      <c r="AG2029" s="57">
        <v>0</v>
      </c>
      <c r="AH2029" s="17">
        <v>3.0557473762934755E-4</v>
      </c>
      <c r="AI2029" s="12">
        <v>760</v>
      </c>
      <c r="AJ2029" s="16">
        <v>9</v>
      </c>
      <c r="AK2029" s="17">
        <v>0.97798001456034112</v>
      </c>
      <c r="AL2029" t="str">
        <f>IF(AK2029&lt;='CAV Tier 1 Analysis'!$A$5,"Tier 1", "Tier 2")</f>
        <v>Tier 2</v>
      </c>
      <c r="AM2029" t="str">
        <f t="shared" si="63"/>
        <v>Michigan - Tier 2</v>
      </c>
      <c r="AN2029" t="str">
        <f t="shared" si="64"/>
        <v>Wayland, City Of - Tier 2</v>
      </c>
    </row>
    <row r="2030" spans="1:40" x14ac:dyDescent="0.3">
      <c r="A2030">
        <v>5</v>
      </c>
      <c r="B2030" t="s">
        <v>30</v>
      </c>
      <c r="C2030" t="s">
        <v>5816</v>
      </c>
      <c r="D2030" t="s">
        <v>9302</v>
      </c>
      <c r="E2030" t="s">
        <v>2970</v>
      </c>
      <c r="F2030" s="12">
        <v>64.93922487849602</v>
      </c>
      <c r="G2030" s="12">
        <v>78.36466086509563</v>
      </c>
      <c r="H2030" s="12">
        <v>40.328431505529103</v>
      </c>
      <c r="I2030">
        <v>0</v>
      </c>
      <c r="J2030" s="15">
        <v>0</v>
      </c>
      <c r="K2030" s="15">
        <v>1</v>
      </c>
      <c r="L2030" s="56">
        <v>1.00339</v>
      </c>
      <c r="M2030">
        <v>6</v>
      </c>
      <c r="N2030">
        <v>0</v>
      </c>
      <c r="O2030" s="12">
        <v>10</v>
      </c>
      <c r="P2030" s="12">
        <v>6</v>
      </c>
      <c r="Q2030" s="12">
        <v>0</v>
      </c>
      <c r="R2030" s="12">
        <v>0</v>
      </c>
      <c r="S2030" s="12">
        <v>0</v>
      </c>
      <c r="T2030" s="12">
        <v>90.61361608258315</v>
      </c>
      <c r="U2030" s="12">
        <v>25.674391204087129</v>
      </c>
      <c r="V2030" s="12">
        <v>0</v>
      </c>
      <c r="W2030" s="57">
        <v>4.3570430820454531E-5</v>
      </c>
      <c r="X2030" s="57">
        <v>2.6171159382360636E-4</v>
      </c>
      <c r="Y2030" s="57">
        <v>0</v>
      </c>
      <c r="Z2030" s="57">
        <v>1.4795221143903603E-3</v>
      </c>
      <c r="AA2030" s="57">
        <v>1.5380246246407732E-3</v>
      </c>
      <c r="AB2030" s="57">
        <v>0</v>
      </c>
      <c r="AC2030" s="57">
        <v>0</v>
      </c>
      <c r="AD2030" s="57">
        <v>0</v>
      </c>
      <c r="AE2030" s="57">
        <v>1.1034236774311222E-5</v>
      </c>
      <c r="AF2030" s="57">
        <v>6.9055771631288785E-6</v>
      </c>
      <c r="AG2030" s="57">
        <v>0</v>
      </c>
      <c r="AH2030" s="17">
        <v>3.0370623432842125E-4</v>
      </c>
      <c r="AI2030" s="12">
        <v>761</v>
      </c>
      <c r="AJ2030" s="16">
        <v>9</v>
      </c>
      <c r="AK2030" s="17">
        <v>0.97828372079466952</v>
      </c>
      <c r="AL2030" t="str">
        <f>IF(AK2030&lt;='CAV Tier 1 Analysis'!$A$5,"Tier 1", "Tier 2")</f>
        <v>Tier 2</v>
      </c>
      <c r="AM2030" t="str">
        <f t="shared" si="63"/>
        <v>Michigan - Tier 2</v>
      </c>
      <c r="AN2030" t="str">
        <f t="shared" si="64"/>
        <v>Morley, Village Of - Tier 2</v>
      </c>
    </row>
    <row r="2031" spans="1:40" x14ac:dyDescent="0.3">
      <c r="A2031">
        <v>5</v>
      </c>
      <c r="B2031" t="s">
        <v>30</v>
      </c>
      <c r="C2031" t="s">
        <v>5594</v>
      </c>
      <c r="D2031" t="s">
        <v>9059</v>
      </c>
      <c r="E2031" t="s">
        <v>3593</v>
      </c>
      <c r="F2031" s="12">
        <v>3618.169453168412</v>
      </c>
      <c r="G2031" s="12">
        <v>2816.9148155188659</v>
      </c>
      <c r="H2031" s="12">
        <v>1162.0193058772368</v>
      </c>
      <c r="I2031">
        <v>4</v>
      </c>
      <c r="J2031" s="15">
        <v>3.572992555436124E-2</v>
      </c>
      <c r="K2031" s="15">
        <v>0.96427007444563873</v>
      </c>
      <c r="L2031" s="56">
        <v>1.0047600000000001</v>
      </c>
      <c r="M2031">
        <v>3</v>
      </c>
      <c r="N2031">
        <v>0</v>
      </c>
      <c r="O2031" s="12">
        <v>12.166666666666666</v>
      </c>
      <c r="P2031" s="12">
        <v>1</v>
      </c>
      <c r="Q2031" s="12">
        <v>0</v>
      </c>
      <c r="R2031" s="12">
        <v>3.8570802977825549</v>
      </c>
      <c r="S2031" s="12">
        <v>41.518863291724195</v>
      </c>
      <c r="T2031" s="12">
        <v>2859.3023918406629</v>
      </c>
      <c r="U2031" s="12">
        <v>0</v>
      </c>
      <c r="V2031" s="12">
        <v>0</v>
      </c>
      <c r="W2031" s="57">
        <v>4.3629920640189658E-5</v>
      </c>
      <c r="X2031" s="57">
        <v>1.3085579691180318E-4</v>
      </c>
      <c r="Y2031" s="57">
        <v>0</v>
      </c>
      <c r="Z2031" s="57">
        <v>1.8000852391749384E-3</v>
      </c>
      <c r="AA2031" s="57">
        <v>2.5633743744012886E-4</v>
      </c>
      <c r="AB2031" s="57">
        <v>0</v>
      </c>
      <c r="AC2031" s="57">
        <v>5.5915083162439143E-4</v>
      </c>
      <c r="AD2031" s="57">
        <v>2.0146101026638041E-4</v>
      </c>
      <c r="AE2031" s="57">
        <v>3.4818409158475852E-4</v>
      </c>
      <c r="AF2031" s="57">
        <v>0</v>
      </c>
      <c r="AG2031" s="57">
        <v>0</v>
      </c>
      <c r="AH2031" s="17">
        <v>3.0360948433114462E-4</v>
      </c>
      <c r="AI2031" s="12">
        <v>762</v>
      </c>
      <c r="AJ2031" s="16">
        <v>9</v>
      </c>
      <c r="AK2031" s="17">
        <v>0.97858733027900069</v>
      </c>
      <c r="AL2031" t="str">
        <f>IF(AK2031&lt;='CAV Tier 1 Analysis'!$A$5,"Tier 1", "Tier 2")</f>
        <v>Tier 2</v>
      </c>
      <c r="AM2031" t="str">
        <f t="shared" si="63"/>
        <v>Michigan - Tier 2</v>
      </c>
      <c r="AN2031" t="str">
        <f t="shared" si="64"/>
        <v>Grosse Pointe Shores, Village Of - Tier 2</v>
      </c>
    </row>
    <row r="2032" spans="1:40" x14ac:dyDescent="0.3">
      <c r="A2032">
        <v>5</v>
      </c>
      <c r="B2032" t="s">
        <v>30</v>
      </c>
      <c r="C2032" t="s">
        <v>5845</v>
      </c>
      <c r="D2032" t="s">
        <v>9332</v>
      </c>
      <c r="E2032" t="s">
        <v>3194</v>
      </c>
      <c r="F2032" s="12">
        <v>830.73992260341095</v>
      </c>
      <c r="G2032" s="12">
        <v>2064.6471207460763</v>
      </c>
      <c r="H2032" s="12">
        <v>1395.2485984544574</v>
      </c>
      <c r="I2032">
        <v>1</v>
      </c>
      <c r="J2032" s="15">
        <v>1.0522096402445136E-3</v>
      </c>
      <c r="K2032" s="15">
        <v>0.99894779035975567</v>
      </c>
      <c r="L2032" s="56">
        <v>1.1974799999999999</v>
      </c>
      <c r="M2032">
        <v>2</v>
      </c>
      <c r="N2032">
        <v>0</v>
      </c>
      <c r="O2032" s="12">
        <v>11</v>
      </c>
      <c r="P2032" s="12">
        <v>2</v>
      </c>
      <c r="Q2032" s="12">
        <v>0</v>
      </c>
      <c r="R2032" s="12">
        <v>0.99894779035975567</v>
      </c>
      <c r="S2032" s="12">
        <v>1.4680940258314263</v>
      </c>
      <c r="T2032" s="12">
        <v>2843.8909444969963</v>
      </c>
      <c r="U2032" s="12">
        <v>2013.1510218935855</v>
      </c>
      <c r="V2032" s="12">
        <v>0</v>
      </c>
      <c r="W2032" s="57">
        <v>5.199844477110385E-5</v>
      </c>
      <c r="X2032" s="57">
        <v>8.7237197941202131E-5</v>
      </c>
      <c r="Y2032" s="57">
        <v>0</v>
      </c>
      <c r="Z2032" s="57">
        <v>1.6274743258293965E-3</v>
      </c>
      <c r="AA2032" s="57">
        <v>5.1267487488025772E-4</v>
      </c>
      <c r="AB2032" s="57">
        <v>0</v>
      </c>
      <c r="AC2032" s="57">
        <v>1.44814845584139E-4</v>
      </c>
      <c r="AD2032" s="57">
        <v>7.1235983396729997E-6</v>
      </c>
      <c r="AE2032" s="57">
        <v>3.4630740277819037E-4</v>
      </c>
      <c r="AF2032" s="57">
        <v>5.4147222468530593E-4</v>
      </c>
      <c r="AG2032" s="57">
        <v>0</v>
      </c>
      <c r="AH2032" s="17">
        <v>3.0173662861902444E-4</v>
      </c>
      <c r="AI2032" s="12">
        <v>763</v>
      </c>
      <c r="AJ2032" s="16">
        <v>9</v>
      </c>
      <c r="AK2032" s="17">
        <v>0.97888906690761968</v>
      </c>
      <c r="AL2032" t="str">
        <f>IF(AK2032&lt;='CAV Tier 1 Analysis'!$A$5,"Tier 1", "Tier 2")</f>
        <v>Tier 2</v>
      </c>
      <c r="AM2032" t="str">
        <f t="shared" si="63"/>
        <v>Michigan - Tier 2</v>
      </c>
      <c r="AN2032" t="str">
        <f t="shared" si="64"/>
        <v>Mount Morris, City Of - Tier 2</v>
      </c>
    </row>
    <row r="2033" spans="1:40" x14ac:dyDescent="0.3">
      <c r="A2033">
        <v>5</v>
      </c>
      <c r="B2033" t="s">
        <v>30</v>
      </c>
      <c r="C2033" t="s">
        <v>4416</v>
      </c>
      <c r="D2033" t="s">
        <v>9208</v>
      </c>
      <c r="E2033" t="s">
        <v>3635</v>
      </c>
      <c r="F2033" s="12">
        <v>3466.7817087580297</v>
      </c>
      <c r="G2033" s="12">
        <v>1615.2179793274224</v>
      </c>
      <c r="H2033" s="12">
        <v>451.99817390320499</v>
      </c>
      <c r="I2033">
        <v>1</v>
      </c>
      <c r="J2033" s="15">
        <v>7.9929768476149854E-2</v>
      </c>
      <c r="K2033" s="15">
        <v>0.92007023152385004</v>
      </c>
      <c r="L2033" s="56">
        <v>2.4148700000000001</v>
      </c>
      <c r="M2033">
        <v>9</v>
      </c>
      <c r="N2033">
        <v>0</v>
      </c>
      <c r="O2033" s="12">
        <v>13</v>
      </c>
      <c r="P2033" s="12">
        <v>1</v>
      </c>
      <c r="Q2033" s="12">
        <v>0</v>
      </c>
      <c r="R2033" s="12">
        <v>0.92007023152385004</v>
      </c>
      <c r="S2033" s="12">
        <v>36.128109391725694</v>
      </c>
      <c r="T2033" s="12">
        <v>1570.0277669049274</v>
      </c>
      <c r="U2033" s="12">
        <v>0</v>
      </c>
      <c r="V2033" s="12">
        <v>45.190212422495051</v>
      </c>
      <c r="W2033" s="57">
        <v>1.0486144597354074E-4</v>
      </c>
      <c r="X2033" s="57">
        <v>3.925673907354096E-4</v>
      </c>
      <c r="Y2033" s="57">
        <v>0</v>
      </c>
      <c r="Z2033" s="57">
        <v>1.9233787487074685E-3</v>
      </c>
      <c r="AA2033" s="57">
        <v>2.5633743744012886E-4</v>
      </c>
      <c r="AB2033" s="57">
        <v>0</v>
      </c>
      <c r="AC2033" s="57">
        <v>1.3338017240791444E-4</v>
      </c>
      <c r="AD2033" s="57">
        <v>1.7530358107183881E-4</v>
      </c>
      <c r="AE2033" s="57">
        <v>1.9118603661599082E-4</v>
      </c>
      <c r="AF2033" s="57">
        <v>0</v>
      </c>
      <c r="AG2033" s="57">
        <v>1.3494873214271532E-4</v>
      </c>
      <c r="AH2033" s="17">
        <v>3.0108759500863705E-4</v>
      </c>
      <c r="AI2033" s="12">
        <v>764</v>
      </c>
      <c r="AJ2033" s="16">
        <v>10</v>
      </c>
      <c r="AK2033" s="17">
        <v>0.97919015450262836</v>
      </c>
      <c r="AL2033" t="str">
        <f>IF(AK2033&lt;='CAV Tier 1 Analysis'!$A$5,"Tier 1", "Tier 2")</f>
        <v>Tier 2</v>
      </c>
      <c r="AM2033" t="str">
        <f t="shared" si="63"/>
        <v>Michigan - Tier 2</v>
      </c>
      <c r="AN2033" t="str">
        <f t="shared" si="64"/>
        <v>New Haven, Village Of - Tier 2</v>
      </c>
    </row>
    <row r="2034" spans="1:40" x14ac:dyDescent="0.3">
      <c r="A2034">
        <v>5</v>
      </c>
      <c r="B2034" t="s">
        <v>30</v>
      </c>
      <c r="C2034" t="s">
        <v>6028</v>
      </c>
      <c r="D2034" t="s">
        <v>9522</v>
      </c>
      <c r="E2034" t="s">
        <v>3163</v>
      </c>
      <c r="F2034" s="12">
        <v>1144.0692572831006</v>
      </c>
      <c r="G2034" s="12">
        <v>1740.4400926055173</v>
      </c>
      <c r="H2034" s="12">
        <v>783.49125118660061</v>
      </c>
      <c r="I2034">
        <v>1</v>
      </c>
      <c r="J2034" s="15">
        <v>1.0892264055772289E-3</v>
      </c>
      <c r="K2034" s="15">
        <v>0.99891077359442249</v>
      </c>
      <c r="L2034" s="56">
        <v>8.2076600000000006</v>
      </c>
      <c r="M2034">
        <v>1</v>
      </c>
      <c r="N2034">
        <v>0</v>
      </c>
      <c r="O2034" s="12">
        <v>7.5</v>
      </c>
      <c r="P2034" s="12">
        <v>4.666666666666667</v>
      </c>
      <c r="Q2034" s="12">
        <v>0</v>
      </c>
      <c r="R2034" s="12">
        <v>0.99891077359442249</v>
      </c>
      <c r="S2034" s="12">
        <v>0.85339935933118682</v>
      </c>
      <c r="T2034" s="12">
        <v>1948.6709942645807</v>
      </c>
      <c r="U2034" s="12">
        <v>804.60173698148014</v>
      </c>
      <c r="V2034" s="12">
        <v>0</v>
      </c>
      <c r="W2034" s="57">
        <v>3.5640307580084703E-4</v>
      </c>
      <c r="X2034" s="57">
        <v>4.3618598970601065E-5</v>
      </c>
      <c r="Y2034" s="57">
        <v>0</v>
      </c>
      <c r="Z2034" s="57">
        <v>1.1096415857927704E-3</v>
      </c>
      <c r="AA2034" s="57">
        <v>1.1962413747206016E-3</v>
      </c>
      <c r="AB2034" s="57">
        <v>0</v>
      </c>
      <c r="AC2034" s="57">
        <v>1.4480947936059113E-4</v>
      </c>
      <c r="AD2034" s="57">
        <v>4.1409297716927672E-6</v>
      </c>
      <c r="AE2034" s="57">
        <v>2.3729432811015218E-4</v>
      </c>
      <c r="AF2034" s="57">
        <v>2.1641172856432268E-4</v>
      </c>
      <c r="AG2034" s="57">
        <v>0</v>
      </c>
      <c r="AH2034" s="17">
        <v>3.0077828191741625E-4</v>
      </c>
      <c r="AI2034" s="12">
        <v>765</v>
      </c>
      <c r="AJ2034" s="16">
        <v>10</v>
      </c>
      <c r="AK2034" s="17">
        <v>0.9794909327845458</v>
      </c>
      <c r="AL2034" t="str">
        <f>IF(AK2034&lt;='CAV Tier 1 Analysis'!$A$5,"Tier 1", "Tier 2")</f>
        <v>Tier 2</v>
      </c>
      <c r="AM2034" t="str">
        <f t="shared" si="63"/>
        <v>Michigan - Tier 2</v>
      </c>
      <c r="AN2034" t="str">
        <f t="shared" si="64"/>
        <v>Midland, Township Of - Tier 2</v>
      </c>
    </row>
    <row r="2035" spans="1:40" x14ac:dyDescent="0.3">
      <c r="A2035">
        <v>5</v>
      </c>
      <c r="B2035" t="s">
        <v>30</v>
      </c>
      <c r="C2035" t="s">
        <v>6118</v>
      </c>
      <c r="D2035" t="s">
        <v>9615</v>
      </c>
      <c r="E2035" t="s">
        <v>3470</v>
      </c>
      <c r="F2035" s="12">
        <v>5076.5866465773597</v>
      </c>
      <c r="G2035" s="12">
        <v>1910.4715599964054</v>
      </c>
      <c r="H2035" s="12">
        <v>1118.9007592263661</v>
      </c>
      <c r="I2035">
        <v>0</v>
      </c>
      <c r="J2035" s="15">
        <v>0</v>
      </c>
      <c r="K2035" s="15">
        <v>1.0000000000000002</v>
      </c>
      <c r="L2035" s="56">
        <v>17.185480000000002</v>
      </c>
      <c r="M2035">
        <v>0</v>
      </c>
      <c r="N2035">
        <v>0</v>
      </c>
      <c r="O2035" s="12">
        <v>10</v>
      </c>
      <c r="P2035" s="12">
        <v>3</v>
      </c>
      <c r="Q2035" s="12">
        <v>0</v>
      </c>
      <c r="R2035" s="12">
        <v>0</v>
      </c>
      <c r="S2035" s="12">
        <v>0</v>
      </c>
      <c r="T2035" s="12">
        <v>2458.2156977958653</v>
      </c>
      <c r="U2035" s="12">
        <v>0</v>
      </c>
      <c r="V2035" s="12">
        <v>0</v>
      </c>
      <c r="W2035" s="57">
        <v>7.4624898340257034E-4</v>
      </c>
      <c r="X2035" s="57">
        <v>0</v>
      </c>
      <c r="Y2035" s="57">
        <v>0</v>
      </c>
      <c r="Z2035" s="57">
        <v>1.4795221143903603E-3</v>
      </c>
      <c r="AA2035" s="57">
        <v>7.6901231232038658E-4</v>
      </c>
      <c r="AB2035" s="57">
        <v>0</v>
      </c>
      <c r="AC2035" s="57">
        <v>0</v>
      </c>
      <c r="AD2035" s="57">
        <v>0</v>
      </c>
      <c r="AE2035" s="57">
        <v>2.9934280546852458E-4</v>
      </c>
      <c r="AF2035" s="57">
        <v>0</v>
      </c>
      <c r="AG2035" s="57">
        <v>0</v>
      </c>
      <c r="AH2035" s="17">
        <v>2.9946601959834922E-4</v>
      </c>
      <c r="AI2035" s="12">
        <v>766</v>
      </c>
      <c r="AJ2035" s="16">
        <v>10</v>
      </c>
      <c r="AK2035" s="17">
        <v>0.9797903988041442</v>
      </c>
      <c r="AL2035" t="str">
        <f>IF(AK2035&lt;='CAV Tier 1 Analysis'!$A$5,"Tier 1", "Tier 2")</f>
        <v>Tier 2</v>
      </c>
      <c r="AM2035" t="str">
        <f t="shared" si="63"/>
        <v>Michigan - Tier 2</v>
      </c>
      <c r="AN2035" t="str">
        <f t="shared" si="64"/>
        <v>Baroda, Township Of - Tier 2</v>
      </c>
    </row>
    <row r="2036" spans="1:40" x14ac:dyDescent="0.3">
      <c r="A2036">
        <v>5</v>
      </c>
      <c r="B2036" t="s">
        <v>30</v>
      </c>
      <c r="C2036" t="s">
        <v>5797</v>
      </c>
      <c r="D2036" t="s">
        <v>9280</v>
      </c>
      <c r="E2036" t="s">
        <v>3515</v>
      </c>
      <c r="F2036" s="12">
        <v>301.97535741394313</v>
      </c>
      <c r="G2036" s="12">
        <v>563.07505625132217</v>
      </c>
      <c r="H2036" s="12">
        <v>372.88020351751157</v>
      </c>
      <c r="I2036">
        <v>5</v>
      </c>
      <c r="J2036" s="15">
        <v>4.2063662864633264E-4</v>
      </c>
      <c r="K2036" s="15">
        <v>0.99957936337135356</v>
      </c>
      <c r="L2036" s="56">
        <v>1.0222599999999999</v>
      </c>
      <c r="M2036">
        <v>2</v>
      </c>
      <c r="N2036">
        <v>0</v>
      </c>
      <c r="O2036" s="12">
        <v>10</v>
      </c>
      <c r="P2036" s="12">
        <v>3</v>
      </c>
      <c r="Q2036" s="12">
        <v>0</v>
      </c>
      <c r="R2036" s="12">
        <v>4.9978968168567679</v>
      </c>
      <c r="S2036" s="12">
        <v>0.15684707169656445</v>
      </c>
      <c r="T2036" s="12">
        <v>679.67913752003949</v>
      </c>
      <c r="U2036" s="12">
        <v>377.70378010609636</v>
      </c>
      <c r="V2036" s="12">
        <v>0</v>
      </c>
      <c r="W2036" s="57">
        <v>4.4389827096660175E-5</v>
      </c>
      <c r="X2036" s="57">
        <v>8.7237197941202131E-5</v>
      </c>
      <c r="Y2036" s="57">
        <v>0</v>
      </c>
      <c r="Z2036" s="57">
        <v>1.4795221143903603E-3</v>
      </c>
      <c r="AA2036" s="57">
        <v>7.6901231232038658E-4</v>
      </c>
      <c r="AB2036" s="57">
        <v>0</v>
      </c>
      <c r="AC2036" s="57">
        <v>7.2453201534978943E-4</v>
      </c>
      <c r="AD2036" s="57">
        <v>7.6106538127723028E-7</v>
      </c>
      <c r="AE2036" s="57">
        <v>8.2766154339549415E-5</v>
      </c>
      <c r="AF2036" s="57">
        <v>1.0159004657967894E-4</v>
      </c>
      <c r="AG2036" s="57">
        <v>0</v>
      </c>
      <c r="AH2036" s="17">
        <v>2.9907370303626404E-4</v>
      </c>
      <c r="AI2036" s="12">
        <v>767</v>
      </c>
      <c r="AJ2036" s="16">
        <v>10</v>
      </c>
      <c r="AK2036" s="17">
        <v>0.98008947250718048</v>
      </c>
      <c r="AL2036" t="str">
        <f>IF(AK2036&lt;='CAV Tier 1 Analysis'!$A$5,"Tier 1", "Tier 2")</f>
        <v>Tier 2</v>
      </c>
      <c r="AM2036" t="str">
        <f t="shared" si="63"/>
        <v>Michigan - Tier 2</v>
      </c>
      <c r="AN2036" t="str">
        <f t="shared" si="64"/>
        <v>Stevensville, Village Of - Tier 2</v>
      </c>
    </row>
    <row r="2037" spans="1:40" x14ac:dyDescent="0.3">
      <c r="A2037">
        <v>5</v>
      </c>
      <c r="B2037" t="s">
        <v>30</v>
      </c>
      <c r="C2037" t="s">
        <v>5904</v>
      </c>
      <c r="D2037" t="s">
        <v>9391</v>
      </c>
      <c r="E2037" t="s">
        <v>2636</v>
      </c>
      <c r="F2037" s="12">
        <v>62.562297968766288</v>
      </c>
      <c r="G2037" s="12">
        <v>828.91467064615313</v>
      </c>
      <c r="H2037" s="12">
        <v>541.40442265531522</v>
      </c>
      <c r="I2037">
        <v>0</v>
      </c>
      <c r="J2037" s="15">
        <v>0</v>
      </c>
      <c r="K2037" s="15">
        <v>1.0000000000000002</v>
      </c>
      <c r="L2037" s="56">
        <v>2.0278</v>
      </c>
      <c r="M2037">
        <v>6</v>
      </c>
      <c r="N2037">
        <v>0</v>
      </c>
      <c r="O2037" s="12">
        <v>2</v>
      </c>
      <c r="P2037" s="12">
        <v>9</v>
      </c>
      <c r="Q2037" s="12">
        <v>0</v>
      </c>
      <c r="R2037" s="12">
        <v>0</v>
      </c>
      <c r="S2037" s="12">
        <v>0</v>
      </c>
      <c r="T2037" s="12">
        <v>903.78057858830289</v>
      </c>
      <c r="U2037" s="12">
        <v>841.21828061953659</v>
      </c>
      <c r="V2037" s="12">
        <v>0</v>
      </c>
      <c r="W2037" s="57">
        <v>8.8053617853195369E-5</v>
      </c>
      <c r="X2037" s="57">
        <v>2.6171159382360636E-4</v>
      </c>
      <c r="Y2037" s="57">
        <v>0</v>
      </c>
      <c r="Z2037" s="57">
        <v>2.9590442287807207E-4</v>
      </c>
      <c r="AA2037" s="57">
        <v>2.3070369369611599E-3</v>
      </c>
      <c r="AB2037" s="57">
        <v>0</v>
      </c>
      <c r="AC2037" s="57">
        <v>0</v>
      </c>
      <c r="AD2037" s="57">
        <v>0</v>
      </c>
      <c r="AE2037" s="57">
        <v>1.1005552285959533E-4</v>
      </c>
      <c r="AF2037" s="57">
        <v>2.2626038926009886E-4</v>
      </c>
      <c r="AG2037" s="57">
        <v>0</v>
      </c>
      <c r="AH2037" s="17">
        <v>2.9900204396688437E-4</v>
      </c>
      <c r="AI2037" s="12">
        <v>768</v>
      </c>
      <c r="AJ2037" s="16">
        <v>10</v>
      </c>
      <c r="AK2037" s="17">
        <v>0.98038847455114742</v>
      </c>
      <c r="AL2037" t="str">
        <f>IF(AK2037&lt;='CAV Tier 1 Analysis'!$A$5,"Tier 1", "Tier 2")</f>
        <v>Tier 2</v>
      </c>
      <c r="AM2037" t="str">
        <f t="shared" si="63"/>
        <v>Michigan - Tier 2</v>
      </c>
      <c r="AN2037" t="str">
        <f t="shared" si="64"/>
        <v>Elk Rapids,Village Of - Tier 2</v>
      </c>
    </row>
    <row r="2038" spans="1:40" x14ac:dyDescent="0.3">
      <c r="A2038">
        <v>5</v>
      </c>
      <c r="B2038" t="s">
        <v>30</v>
      </c>
      <c r="C2038" t="s">
        <v>5751</v>
      </c>
      <c r="D2038" t="s">
        <v>9232</v>
      </c>
      <c r="E2038" t="s">
        <v>3348</v>
      </c>
      <c r="F2038" s="12">
        <v>1875.3881887795737</v>
      </c>
      <c r="G2038" s="12">
        <v>3607.0313039752627</v>
      </c>
      <c r="H2038" s="12">
        <v>1807.0999377430257</v>
      </c>
      <c r="I2038">
        <v>1</v>
      </c>
      <c r="J2038" s="15">
        <v>0</v>
      </c>
      <c r="K2038" s="15">
        <v>1.0000000000000002</v>
      </c>
      <c r="L2038" s="56">
        <v>1.6811799999999997</v>
      </c>
      <c r="M2038">
        <v>3</v>
      </c>
      <c r="N2038">
        <v>0</v>
      </c>
      <c r="O2038" s="12">
        <v>10</v>
      </c>
      <c r="P2038" s="12">
        <v>1</v>
      </c>
      <c r="Q2038" s="12">
        <v>0</v>
      </c>
      <c r="R2038" s="12">
        <v>1.0000000000000002</v>
      </c>
      <c r="S2038" s="12">
        <v>0</v>
      </c>
      <c r="T2038" s="12">
        <v>4260.4513019773676</v>
      </c>
      <c r="U2038" s="12">
        <v>2385.0631131977939</v>
      </c>
      <c r="V2038" s="12">
        <v>0</v>
      </c>
      <c r="W2038" s="57">
        <v>7.3002259227948992E-5</v>
      </c>
      <c r="X2038" s="57">
        <v>1.3085579691180318E-4</v>
      </c>
      <c r="Y2038" s="57">
        <v>0</v>
      </c>
      <c r="Z2038" s="57">
        <v>1.4795221143903603E-3</v>
      </c>
      <c r="AA2038" s="57">
        <v>2.5633743744012886E-4</v>
      </c>
      <c r="AB2038" s="57">
        <v>0</v>
      </c>
      <c r="AC2038" s="57">
        <v>1.4496738166064335E-4</v>
      </c>
      <c r="AD2038" s="57">
        <v>0</v>
      </c>
      <c r="AE2038" s="57">
        <v>5.1880534586100412E-4</v>
      </c>
      <c r="AF2038" s="57">
        <v>6.415044951288987E-4</v>
      </c>
      <c r="AG2038" s="57">
        <v>0</v>
      </c>
      <c r="AH2038" s="17">
        <v>2.9499953005643521E-4</v>
      </c>
      <c r="AI2038" s="12">
        <v>769</v>
      </c>
      <c r="AJ2038" s="16">
        <v>10</v>
      </c>
      <c r="AK2038" s="17">
        <v>0.98068347408120382</v>
      </c>
      <c r="AL2038" t="str">
        <f>IF(AK2038&lt;='CAV Tier 1 Analysis'!$A$5,"Tier 1", "Tier 2")</f>
        <v>Tier 2</v>
      </c>
      <c r="AM2038" t="str">
        <f t="shared" si="63"/>
        <v>Michigan - Tier 2</v>
      </c>
      <c r="AN2038" t="str">
        <f t="shared" si="64"/>
        <v>Wolverine Lake, Village Of - Tier 2</v>
      </c>
    </row>
    <row r="2039" spans="1:40" x14ac:dyDescent="0.3">
      <c r="A2039">
        <v>5</v>
      </c>
      <c r="B2039" t="s">
        <v>30</v>
      </c>
      <c r="C2039" t="s">
        <v>5809</v>
      </c>
      <c r="D2039" t="s">
        <v>9293</v>
      </c>
      <c r="E2039" t="s">
        <v>2551</v>
      </c>
      <c r="F2039" s="12">
        <v>34.966469738153819</v>
      </c>
      <c r="G2039" s="12">
        <v>328.45324181902532</v>
      </c>
      <c r="H2039" s="12">
        <v>201.88992697536881</v>
      </c>
      <c r="I2039">
        <v>0</v>
      </c>
      <c r="J2039" s="15">
        <v>0</v>
      </c>
      <c r="K2039" s="15">
        <v>1</v>
      </c>
      <c r="L2039" s="56">
        <v>0.80235000000000001</v>
      </c>
      <c r="M2039">
        <v>0</v>
      </c>
      <c r="N2039">
        <v>0</v>
      </c>
      <c r="O2039" s="12">
        <v>5</v>
      </c>
      <c r="P2039" s="12">
        <v>9</v>
      </c>
      <c r="Q2039" s="12">
        <v>0</v>
      </c>
      <c r="R2039" s="12">
        <v>0</v>
      </c>
      <c r="S2039" s="12">
        <v>0</v>
      </c>
      <c r="T2039" s="12">
        <v>408.49763458925344</v>
      </c>
      <c r="U2039" s="12">
        <v>373.53116485109962</v>
      </c>
      <c r="V2039" s="12">
        <v>0</v>
      </c>
      <c r="W2039" s="57">
        <v>3.4840625448521206E-5</v>
      </c>
      <c r="X2039" s="57">
        <v>0</v>
      </c>
      <c r="Y2039" s="57">
        <v>0</v>
      </c>
      <c r="Z2039" s="57">
        <v>7.3976105719518015E-4</v>
      </c>
      <c r="AA2039" s="57">
        <v>2.3070369369611599E-3</v>
      </c>
      <c r="AB2039" s="57">
        <v>0</v>
      </c>
      <c r="AC2039" s="57">
        <v>0</v>
      </c>
      <c r="AD2039" s="57">
        <v>0</v>
      </c>
      <c r="AE2039" s="57">
        <v>4.9743734072988479E-5</v>
      </c>
      <c r="AF2039" s="57">
        <v>1.0046774862969515E-4</v>
      </c>
      <c r="AG2039" s="57">
        <v>0</v>
      </c>
      <c r="AH2039" s="17">
        <v>2.9380455475523133E-4</v>
      </c>
      <c r="AI2039" s="12">
        <v>770</v>
      </c>
      <c r="AJ2039" s="16">
        <v>10</v>
      </c>
      <c r="AK2039" s="17">
        <v>0.98097727863595907</v>
      </c>
      <c r="AL2039" t="str">
        <f>IF(AK2039&lt;='CAV Tier 1 Analysis'!$A$5,"Tier 1", "Tier 2")</f>
        <v>Tier 2</v>
      </c>
      <c r="AM2039" t="str">
        <f t="shared" si="63"/>
        <v>Michigan - Tier 2</v>
      </c>
      <c r="AN2039" t="str">
        <f t="shared" si="64"/>
        <v>Pigeon, Village Of - Tier 2</v>
      </c>
    </row>
    <row r="2040" spans="1:40" x14ac:dyDescent="0.3">
      <c r="A2040">
        <v>5</v>
      </c>
      <c r="B2040" t="s">
        <v>30</v>
      </c>
      <c r="C2040" t="s">
        <v>5945</v>
      </c>
      <c r="D2040" t="s">
        <v>9436</v>
      </c>
      <c r="E2040" t="s">
        <v>2770</v>
      </c>
      <c r="F2040" s="12">
        <v>272.22322761829014</v>
      </c>
      <c r="G2040" s="12">
        <v>1410.9763536530197</v>
      </c>
      <c r="H2040" s="12">
        <v>1021.8568798327024</v>
      </c>
      <c r="I2040">
        <v>0</v>
      </c>
      <c r="J2040" s="15">
        <v>6.3507184250218286E-5</v>
      </c>
      <c r="K2040" s="15">
        <v>0.99993649281574981</v>
      </c>
      <c r="L2040" s="56">
        <v>8.8178999999999998</v>
      </c>
      <c r="M2040">
        <v>0</v>
      </c>
      <c r="N2040">
        <v>0</v>
      </c>
      <c r="O2040" s="12">
        <v>2</v>
      </c>
      <c r="P2040" s="12">
        <v>8</v>
      </c>
      <c r="Q2040" s="12">
        <v>0</v>
      </c>
      <c r="R2040" s="12">
        <v>0</v>
      </c>
      <c r="S2040" s="12">
        <v>6.4895253144888601E-2</v>
      </c>
      <c r="T2040" s="12">
        <v>1412.2575669438943</v>
      </c>
      <c r="U2040" s="12">
        <v>1140.0343393256042</v>
      </c>
      <c r="V2040" s="12">
        <v>0</v>
      </c>
      <c r="W2040" s="57">
        <v>3.8290166528636528E-4</v>
      </c>
      <c r="X2040" s="57">
        <v>0</v>
      </c>
      <c r="Y2040" s="57">
        <v>0</v>
      </c>
      <c r="Z2040" s="57">
        <v>2.9590442287807207E-4</v>
      </c>
      <c r="AA2040" s="57">
        <v>2.0506994995210309E-3</v>
      </c>
      <c r="AB2040" s="57">
        <v>0</v>
      </c>
      <c r="AC2040" s="57">
        <v>0</v>
      </c>
      <c r="AD2040" s="57">
        <v>3.1488972056389908E-7</v>
      </c>
      <c r="AE2040" s="57">
        <v>1.7197398198709406E-4</v>
      </c>
      <c r="AF2040" s="57">
        <v>3.0663220156808881E-4</v>
      </c>
      <c r="AG2040" s="57">
        <v>0</v>
      </c>
      <c r="AH2040" s="17">
        <v>2.9167515099647414E-4</v>
      </c>
      <c r="AI2040" s="12">
        <v>771</v>
      </c>
      <c r="AJ2040" s="16">
        <v>10</v>
      </c>
      <c r="AK2040" s="17">
        <v>0.98126895378695556</v>
      </c>
      <c r="AL2040" t="str">
        <f>IF(AK2040&lt;='CAV Tier 1 Analysis'!$A$5,"Tier 1", "Tier 2")</f>
        <v>Tier 2</v>
      </c>
      <c r="AM2040" t="str">
        <f t="shared" si="63"/>
        <v>Michigan - Tier 2</v>
      </c>
      <c r="AN2040" t="str">
        <f t="shared" si="64"/>
        <v>Elk Rapids, Township Of - Tier 2</v>
      </c>
    </row>
    <row r="2041" spans="1:40" x14ac:dyDescent="0.3">
      <c r="A2041">
        <v>5</v>
      </c>
      <c r="B2041" t="s">
        <v>30</v>
      </c>
      <c r="C2041" t="s">
        <v>5790</v>
      </c>
      <c r="D2041" t="s">
        <v>9272</v>
      </c>
      <c r="E2041" t="s">
        <v>2484</v>
      </c>
      <c r="F2041" s="12">
        <v>8.5727428720721992</v>
      </c>
      <c r="G2041" s="12">
        <v>62.192370978700758</v>
      </c>
      <c r="H2041" s="12">
        <v>44.09430075920946</v>
      </c>
      <c r="I2041">
        <v>0</v>
      </c>
      <c r="J2041" s="15">
        <v>0</v>
      </c>
      <c r="K2041" s="15">
        <v>1</v>
      </c>
      <c r="L2041" s="56">
        <v>0.61110999999999993</v>
      </c>
      <c r="M2041">
        <v>0</v>
      </c>
      <c r="N2041">
        <v>0</v>
      </c>
      <c r="O2041" s="12">
        <v>4</v>
      </c>
      <c r="P2041" s="12">
        <v>10</v>
      </c>
      <c r="Q2041" s="12">
        <v>0</v>
      </c>
      <c r="R2041" s="12">
        <v>0</v>
      </c>
      <c r="S2041" s="12">
        <v>0</v>
      </c>
      <c r="T2041" s="12">
        <v>63.952532421494176</v>
      </c>
      <c r="U2041" s="12">
        <v>55.379789549421979</v>
      </c>
      <c r="V2041" s="12">
        <v>0</v>
      </c>
      <c r="W2041" s="57">
        <v>2.6536367692211373E-5</v>
      </c>
      <c r="X2041" s="57">
        <v>0</v>
      </c>
      <c r="Y2041" s="57">
        <v>0</v>
      </c>
      <c r="Z2041" s="57">
        <v>5.9180884575614414E-4</v>
      </c>
      <c r="AA2041" s="57">
        <v>2.5633743744012888E-3</v>
      </c>
      <c r="AB2041" s="57">
        <v>0</v>
      </c>
      <c r="AC2041" s="57">
        <v>0</v>
      </c>
      <c r="AD2041" s="57">
        <v>0</v>
      </c>
      <c r="AE2041" s="57">
        <v>7.7876528447165463E-6</v>
      </c>
      <c r="AF2041" s="57">
        <v>1.489536429399317E-5</v>
      </c>
      <c r="AG2041" s="57">
        <v>0</v>
      </c>
      <c r="AH2041" s="17">
        <v>2.9130932772621402E-4</v>
      </c>
      <c r="AI2041" s="12">
        <v>772</v>
      </c>
      <c r="AJ2041" s="16">
        <v>10</v>
      </c>
      <c r="AK2041" s="17">
        <v>0.98156026311468181</v>
      </c>
      <c r="AL2041" t="str">
        <f>IF(AK2041&lt;='CAV Tier 1 Analysis'!$A$5,"Tier 1", "Tier 2")</f>
        <v>Tier 2</v>
      </c>
      <c r="AM2041" t="str">
        <f t="shared" si="63"/>
        <v>Michigan - Tier 2</v>
      </c>
      <c r="AN2041" t="str">
        <f t="shared" si="64"/>
        <v>Harrisville, City Of - Tier 2</v>
      </c>
    </row>
    <row r="2042" spans="1:40" x14ac:dyDescent="0.3">
      <c r="A2042">
        <v>5</v>
      </c>
      <c r="B2042" t="s">
        <v>30</v>
      </c>
      <c r="C2042" t="s">
        <v>5130</v>
      </c>
      <c r="D2042" t="s">
        <v>8934</v>
      </c>
      <c r="E2042" t="s">
        <v>3387</v>
      </c>
      <c r="F2042" s="12">
        <v>255.05278173137702</v>
      </c>
      <c r="G2042" s="12">
        <v>798.60284648056222</v>
      </c>
      <c r="H2042" s="12">
        <v>419.82856544381309</v>
      </c>
      <c r="I2042">
        <v>1</v>
      </c>
      <c r="J2042" s="15">
        <v>0.11855660552158605</v>
      </c>
      <c r="K2042" s="15">
        <v>0.8814433944784138</v>
      </c>
      <c r="L2042" s="56">
        <v>2.1588000000000003</v>
      </c>
      <c r="M2042">
        <v>12</v>
      </c>
      <c r="N2042">
        <v>0</v>
      </c>
      <c r="O2042" s="12">
        <v>3.6</v>
      </c>
      <c r="P2042" s="12">
        <v>5.4</v>
      </c>
      <c r="Q2042" s="12">
        <v>0</v>
      </c>
      <c r="R2042" s="12">
        <v>0.8814433944784138</v>
      </c>
      <c r="S2042" s="12">
        <v>49.773449620015519</v>
      </c>
      <c r="T2042" s="12">
        <v>936.98550641802353</v>
      </c>
      <c r="U2042" s="12">
        <v>681.93272468664645</v>
      </c>
      <c r="V2042" s="12">
        <v>0</v>
      </c>
      <c r="W2042" s="57">
        <v>9.3742060470203278E-5</v>
      </c>
      <c r="X2042" s="57">
        <v>5.2342318764721273E-4</v>
      </c>
      <c r="Y2042" s="57">
        <v>0</v>
      </c>
      <c r="Z2042" s="57">
        <v>5.3262796118052973E-4</v>
      </c>
      <c r="AA2042" s="57">
        <v>1.384222162176696E-3</v>
      </c>
      <c r="AB2042" s="57">
        <v>0</v>
      </c>
      <c r="AC2042" s="57">
        <v>1.2778054097960521E-4</v>
      </c>
      <c r="AD2042" s="57">
        <v>2.4151454663957146E-4</v>
      </c>
      <c r="AE2042" s="57">
        <v>1.1409896634620261E-4</v>
      </c>
      <c r="AF2042" s="57">
        <v>1.8341774934225923E-4</v>
      </c>
      <c r="AG2042" s="57">
        <v>0</v>
      </c>
      <c r="AH2042" s="17">
        <v>2.9098428861657095E-4</v>
      </c>
      <c r="AI2042" s="12">
        <v>773</v>
      </c>
      <c r="AJ2042" s="16">
        <v>10</v>
      </c>
      <c r="AK2042" s="17">
        <v>0.98185124740329843</v>
      </c>
      <c r="AL2042" t="str">
        <f>IF(AK2042&lt;='CAV Tier 1 Analysis'!$A$5,"Tier 1", "Tier 2")</f>
        <v>Tier 2</v>
      </c>
      <c r="AM2042" t="str">
        <f t="shared" si="63"/>
        <v>Michigan - Tier 2</v>
      </c>
      <c r="AN2042" t="str">
        <f t="shared" si="64"/>
        <v>Hudson, City Of - Tier 2</v>
      </c>
    </row>
    <row r="2043" spans="1:40" x14ac:dyDescent="0.3">
      <c r="A2043">
        <v>5</v>
      </c>
      <c r="B2043" t="s">
        <v>30</v>
      </c>
      <c r="C2043" t="s">
        <v>6046</v>
      </c>
      <c r="D2043" t="s">
        <v>9542</v>
      </c>
      <c r="E2043" t="s">
        <v>3168</v>
      </c>
      <c r="F2043" s="12">
        <v>68.935532836287337</v>
      </c>
      <c r="G2043" s="12">
        <v>54.270249127877108</v>
      </c>
      <c r="H2043" s="12">
        <v>24.020388276883196</v>
      </c>
      <c r="I2043">
        <v>1</v>
      </c>
      <c r="J2043" s="15">
        <v>0</v>
      </c>
      <c r="K2043" s="15">
        <v>1</v>
      </c>
      <c r="L2043" s="56">
        <v>0.77181999999999995</v>
      </c>
      <c r="M2043">
        <v>2</v>
      </c>
      <c r="N2043">
        <v>0</v>
      </c>
      <c r="O2043" s="12">
        <v>11</v>
      </c>
      <c r="P2043" s="12">
        <v>5</v>
      </c>
      <c r="Q2043" s="12">
        <v>0</v>
      </c>
      <c r="R2043" s="12">
        <v>1</v>
      </c>
      <c r="S2043" s="12">
        <v>0</v>
      </c>
      <c r="T2043" s="12">
        <v>56.276801923476846</v>
      </c>
      <c r="U2043" s="12">
        <v>0</v>
      </c>
      <c r="V2043" s="12">
        <v>0</v>
      </c>
      <c r="W2043" s="57">
        <v>3.351491435617578E-5</v>
      </c>
      <c r="X2043" s="57">
        <v>8.7237197941202131E-5</v>
      </c>
      <c r="Y2043" s="57">
        <v>0</v>
      </c>
      <c r="Z2043" s="57">
        <v>1.6274743258293965E-3</v>
      </c>
      <c r="AA2043" s="57">
        <v>1.2816871872006444E-3</v>
      </c>
      <c r="AB2043" s="57">
        <v>0</v>
      </c>
      <c r="AC2043" s="57">
        <v>1.4496738166064333E-4</v>
      </c>
      <c r="AD2043" s="57">
        <v>0</v>
      </c>
      <c r="AE2043" s="57">
        <v>6.8529607819504483E-6</v>
      </c>
      <c r="AF2043" s="57">
        <v>0</v>
      </c>
      <c r="AG2043" s="57">
        <v>0</v>
      </c>
      <c r="AH2043" s="17">
        <v>2.8924854252454659E-4</v>
      </c>
      <c r="AI2043" s="12">
        <v>774</v>
      </c>
      <c r="AJ2043" s="16">
        <v>10</v>
      </c>
      <c r="AK2043" s="17">
        <v>0.98214049594582298</v>
      </c>
      <c r="AL2043" t="str">
        <f>IF(AK2043&lt;='CAV Tier 1 Analysis'!$A$5,"Tier 1", "Tier 2")</f>
        <v>Tier 2</v>
      </c>
      <c r="AM2043" t="str">
        <f t="shared" si="63"/>
        <v>Michigan - Tier 2</v>
      </c>
      <c r="AN2043" t="str">
        <f t="shared" si="64"/>
        <v>Muir, Village Of - Tier 2</v>
      </c>
    </row>
    <row r="2044" spans="1:40" x14ac:dyDescent="0.3">
      <c r="A2044">
        <v>5</v>
      </c>
      <c r="B2044" t="s">
        <v>30</v>
      </c>
      <c r="C2044" t="s">
        <v>5793</v>
      </c>
      <c r="D2044" t="s">
        <v>9275</v>
      </c>
      <c r="E2044" t="s">
        <v>2744</v>
      </c>
      <c r="F2044" s="12">
        <v>40.788765517427102</v>
      </c>
      <c r="G2044" s="12">
        <v>19.295681386774049</v>
      </c>
      <c r="H2044" s="12">
        <v>12.131294226006151</v>
      </c>
      <c r="I2044">
        <v>0</v>
      </c>
      <c r="J2044" s="15">
        <v>0</v>
      </c>
      <c r="K2044" s="15">
        <v>1.0000000000000002</v>
      </c>
      <c r="L2044" s="56">
        <v>1.0197000000000001</v>
      </c>
      <c r="M2044">
        <v>1</v>
      </c>
      <c r="N2044">
        <v>0</v>
      </c>
      <c r="O2044" s="12">
        <v>7</v>
      </c>
      <c r="P2044" s="12">
        <v>8</v>
      </c>
      <c r="Q2044" s="12">
        <v>0</v>
      </c>
      <c r="R2044" s="12">
        <v>0</v>
      </c>
      <c r="S2044" s="12">
        <v>0</v>
      </c>
      <c r="T2044" s="12">
        <v>22.275825625917001</v>
      </c>
      <c r="U2044" s="12">
        <v>0</v>
      </c>
      <c r="V2044" s="12">
        <v>0</v>
      </c>
      <c r="W2044" s="57">
        <v>4.4278663637885062E-5</v>
      </c>
      <c r="X2044" s="57">
        <v>4.3618598970601065E-5</v>
      </c>
      <c r="Y2044" s="57">
        <v>0</v>
      </c>
      <c r="Z2044" s="57">
        <v>1.0356654800732523E-3</v>
      </c>
      <c r="AA2044" s="57">
        <v>2.0506994995210309E-3</v>
      </c>
      <c r="AB2044" s="57">
        <v>0</v>
      </c>
      <c r="AC2044" s="57">
        <v>0</v>
      </c>
      <c r="AD2044" s="57">
        <v>0</v>
      </c>
      <c r="AE2044" s="57">
        <v>2.7125805693001391E-6</v>
      </c>
      <c r="AF2044" s="57">
        <v>0</v>
      </c>
      <c r="AG2044" s="57">
        <v>0</v>
      </c>
      <c r="AH2044" s="17">
        <v>2.8881589297927905E-4</v>
      </c>
      <c r="AI2044" s="12">
        <v>775</v>
      </c>
      <c r="AJ2044" s="16">
        <v>10</v>
      </c>
      <c r="AK2044" s="17">
        <v>0.98242931183880222</v>
      </c>
      <c r="AL2044" t="str">
        <f>IF(AK2044&lt;='CAV Tier 1 Analysis'!$A$5,"Tier 1", "Tier 2")</f>
        <v>Tier 2</v>
      </c>
      <c r="AM2044" t="str">
        <f t="shared" si="63"/>
        <v>Michigan - Tier 2</v>
      </c>
      <c r="AN2044" t="str">
        <f t="shared" si="64"/>
        <v>Turner, Village Of - Tier 2</v>
      </c>
    </row>
    <row r="2045" spans="1:40" x14ac:dyDescent="0.3">
      <c r="A2045">
        <v>5</v>
      </c>
      <c r="B2045" t="s">
        <v>30</v>
      </c>
      <c r="C2045" t="s">
        <v>6130</v>
      </c>
      <c r="D2045" t="s">
        <v>9628</v>
      </c>
      <c r="E2045" t="s">
        <v>1184</v>
      </c>
      <c r="F2045" s="12">
        <v>445.07308878384276</v>
      </c>
      <c r="G2045" s="12">
        <v>1373.3139038077393</v>
      </c>
      <c r="H2045" s="12">
        <v>828.13113482657832</v>
      </c>
      <c r="I2045">
        <v>0</v>
      </c>
      <c r="J2045" s="15">
        <v>0</v>
      </c>
      <c r="K2045" s="15">
        <v>1</v>
      </c>
      <c r="L2045" s="56">
        <v>4.1478900000000003</v>
      </c>
      <c r="M2045">
        <v>0</v>
      </c>
      <c r="N2045">
        <v>0</v>
      </c>
      <c r="O2045" s="12">
        <v>9.3333333333333339</v>
      </c>
      <c r="P2045" s="12">
        <v>4</v>
      </c>
      <c r="Q2045" s="12"/>
      <c r="R2045" s="12">
        <v>0</v>
      </c>
      <c r="S2045" s="12">
        <v>0</v>
      </c>
      <c r="T2045" s="12">
        <v>1811.5976747182722</v>
      </c>
      <c r="U2045" s="12">
        <v>1366.5245859344295</v>
      </c>
      <c r="V2045" s="12">
        <v>0</v>
      </c>
      <c r="W2045" s="57">
        <v>1.8011476524168585E-4</v>
      </c>
      <c r="X2045" s="57">
        <v>0</v>
      </c>
      <c r="Y2045" s="57">
        <v>0</v>
      </c>
      <c r="Z2045" s="57">
        <v>1.3808873067643365E-3</v>
      </c>
      <c r="AA2045" s="57">
        <v>1.0253497497605154E-3</v>
      </c>
      <c r="AB2045" s="57">
        <v>0</v>
      </c>
      <c r="AC2045" s="57">
        <v>0</v>
      </c>
      <c r="AD2045" s="57">
        <v>0</v>
      </c>
      <c r="AE2045" s="57">
        <v>2.2060258211541853E-4</v>
      </c>
      <c r="AF2045" s="57">
        <v>3.6755072003345947E-4</v>
      </c>
      <c r="AG2045" s="57">
        <v>0</v>
      </c>
      <c r="AH2045" s="17">
        <v>2.8859137490140147E-4</v>
      </c>
      <c r="AI2045" s="12">
        <v>776</v>
      </c>
      <c r="AJ2045" s="16">
        <v>10</v>
      </c>
      <c r="AK2045" s="17">
        <v>0.98271790321370367</v>
      </c>
      <c r="AL2045" t="str">
        <f>IF(AK2045&lt;='CAV Tier 1 Analysis'!$A$5,"Tier 1", "Tier 2")</f>
        <v>Tier 2</v>
      </c>
      <c r="AM2045" t="str">
        <f t="shared" si="63"/>
        <v>Michigan - Tier 2</v>
      </c>
      <c r="AN2045" t="str">
        <f t="shared" si="64"/>
        <v>Mattawan, Village Of - Tier 2</v>
      </c>
    </row>
    <row r="2046" spans="1:40" x14ac:dyDescent="0.3">
      <c r="A2046">
        <v>5</v>
      </c>
      <c r="B2046" t="s">
        <v>30</v>
      </c>
      <c r="C2046" t="s">
        <v>5693</v>
      </c>
      <c r="D2046" t="s">
        <v>9168</v>
      </c>
      <c r="E2046" t="s">
        <v>3556</v>
      </c>
      <c r="F2046" s="12">
        <v>1657.8515843630371</v>
      </c>
      <c r="G2046" s="12">
        <v>1346.4470476049996</v>
      </c>
      <c r="H2046" s="12">
        <v>618.87754183161894</v>
      </c>
      <c r="I2046">
        <v>0</v>
      </c>
      <c r="J2046" s="15">
        <v>0.17782762069355115</v>
      </c>
      <c r="K2046" s="15">
        <v>0.82217237930644871</v>
      </c>
      <c r="L2046" s="56">
        <v>2.3897300000000001</v>
      </c>
      <c r="M2046">
        <v>5</v>
      </c>
      <c r="N2046">
        <v>0</v>
      </c>
      <c r="O2046" s="12">
        <v>11</v>
      </c>
      <c r="P2046" s="12">
        <v>2</v>
      </c>
      <c r="Q2046" s="12">
        <v>0</v>
      </c>
      <c r="R2046" s="12">
        <v>0</v>
      </c>
      <c r="S2046" s="12">
        <v>110.05352076459047</v>
      </c>
      <c r="T2046" s="12">
        <v>1406.9982574643811</v>
      </c>
      <c r="U2046" s="12">
        <v>0</v>
      </c>
      <c r="V2046" s="12">
        <v>0</v>
      </c>
      <c r="W2046" s="57">
        <v>1.0376978606978824E-4</v>
      </c>
      <c r="X2046" s="57">
        <v>2.1809299485300531E-4</v>
      </c>
      <c r="Y2046" s="57">
        <v>0</v>
      </c>
      <c r="Z2046" s="57">
        <v>1.6274743258293965E-3</v>
      </c>
      <c r="AA2046" s="57">
        <v>5.1267487488025772E-4</v>
      </c>
      <c r="AB2046" s="57">
        <v>0</v>
      </c>
      <c r="AC2046" s="57">
        <v>0</v>
      </c>
      <c r="AD2046" s="57">
        <v>5.3401012741661059E-4</v>
      </c>
      <c r="AE2046" s="57">
        <v>1.7133354329172803E-4</v>
      </c>
      <c r="AF2046" s="57">
        <v>0</v>
      </c>
      <c r="AG2046" s="57">
        <v>0</v>
      </c>
      <c r="AH2046" s="17">
        <v>2.8794142294007153E-4</v>
      </c>
      <c r="AI2046" s="12">
        <v>777</v>
      </c>
      <c r="AJ2046" s="16">
        <v>10</v>
      </c>
      <c r="AK2046" s="17">
        <v>0.98300584463664376</v>
      </c>
      <c r="AL2046" t="str">
        <f>IF(AK2046&lt;='CAV Tier 1 Analysis'!$A$5,"Tier 1", "Tier 2")</f>
        <v>Tier 2</v>
      </c>
      <c r="AM2046" t="str">
        <f t="shared" si="63"/>
        <v>Michigan - Tier 2</v>
      </c>
      <c r="AN2046" t="str">
        <f t="shared" si="64"/>
        <v>Goodrich, Village Of - Tier 2</v>
      </c>
    </row>
    <row r="2047" spans="1:40" x14ac:dyDescent="0.3">
      <c r="A2047">
        <v>5</v>
      </c>
      <c r="B2047" t="s">
        <v>30</v>
      </c>
      <c r="C2047" t="s">
        <v>6132</v>
      </c>
      <c r="D2047" t="s">
        <v>9630</v>
      </c>
      <c r="E2047" t="s">
        <v>2523</v>
      </c>
      <c r="F2047" s="12">
        <v>15.840397432711251</v>
      </c>
      <c r="G2047" s="12">
        <v>211.10516919556369</v>
      </c>
      <c r="H2047" s="12">
        <v>143.90472880481951</v>
      </c>
      <c r="I2047">
        <v>0</v>
      </c>
      <c r="J2047" s="15">
        <v>0</v>
      </c>
      <c r="K2047" s="15">
        <v>1</v>
      </c>
      <c r="L2047" s="56">
        <v>1.40659</v>
      </c>
      <c r="M2047">
        <v>0</v>
      </c>
      <c r="N2047">
        <v>0</v>
      </c>
      <c r="O2047" s="12">
        <v>3</v>
      </c>
      <c r="P2047" s="12">
        <v>10</v>
      </c>
      <c r="Q2047" s="12">
        <v>0</v>
      </c>
      <c r="R2047" s="12">
        <v>0</v>
      </c>
      <c r="S2047" s="12">
        <v>0</v>
      </c>
      <c r="T2047" s="12">
        <v>255.28474177019558</v>
      </c>
      <c r="U2047" s="12">
        <v>239.44434433748432</v>
      </c>
      <c r="V2047" s="12">
        <v>0</v>
      </c>
      <c r="W2047" s="57">
        <v>6.1078675577535293E-5</v>
      </c>
      <c r="X2047" s="57">
        <v>0</v>
      </c>
      <c r="Y2047" s="57">
        <v>0</v>
      </c>
      <c r="Z2047" s="57">
        <v>4.4385663431710813E-4</v>
      </c>
      <c r="AA2047" s="57">
        <v>2.5633743744012888E-3</v>
      </c>
      <c r="AB2047" s="57">
        <v>0</v>
      </c>
      <c r="AC2047" s="57">
        <v>0</v>
      </c>
      <c r="AD2047" s="57">
        <v>0</v>
      </c>
      <c r="AE2047" s="57">
        <v>3.108663363565586E-5</v>
      </c>
      <c r="AF2047" s="57">
        <v>6.4402749921255273E-5</v>
      </c>
      <c r="AG2047" s="57">
        <v>0</v>
      </c>
      <c r="AH2047" s="17">
        <v>2.8761809707753119E-4</v>
      </c>
      <c r="AI2047" s="12">
        <v>778</v>
      </c>
      <c r="AJ2047" s="16">
        <v>10</v>
      </c>
      <c r="AK2047" s="17">
        <v>0.98329346273372131</v>
      </c>
      <c r="AL2047" t="str">
        <f>IF(AK2047&lt;='CAV Tier 1 Analysis'!$A$5,"Tier 1", "Tier 2")</f>
        <v>Tier 2</v>
      </c>
      <c r="AM2047" t="str">
        <f t="shared" si="63"/>
        <v>Michigan - Tier 2</v>
      </c>
      <c r="AN2047" t="str">
        <f t="shared" si="64"/>
        <v>Caspian, City Of - Tier 2</v>
      </c>
    </row>
    <row r="2048" spans="1:40" x14ac:dyDescent="0.3">
      <c r="A2048">
        <v>5</v>
      </c>
      <c r="B2048" t="s">
        <v>30</v>
      </c>
      <c r="C2048" t="s">
        <v>5756</v>
      </c>
      <c r="D2048" t="s">
        <v>9237</v>
      </c>
      <c r="E2048" t="s">
        <v>2867</v>
      </c>
      <c r="F2048" s="12">
        <v>34.490425828627636</v>
      </c>
      <c r="G2048" s="12">
        <v>76.463690597532391</v>
      </c>
      <c r="H2048" s="12">
        <v>36.094403100096578</v>
      </c>
      <c r="I2048">
        <v>0</v>
      </c>
      <c r="J2048" s="15">
        <v>0</v>
      </c>
      <c r="K2048" s="15">
        <v>1</v>
      </c>
      <c r="L2048" s="56">
        <v>0.85426000000000002</v>
      </c>
      <c r="M2048">
        <v>1</v>
      </c>
      <c r="N2048">
        <v>0</v>
      </c>
      <c r="O2048" s="12">
        <v>8.5</v>
      </c>
      <c r="P2048" s="12">
        <v>7</v>
      </c>
      <c r="Q2048" s="12">
        <v>0</v>
      </c>
      <c r="R2048" s="12">
        <v>0</v>
      </c>
      <c r="S2048" s="12">
        <v>0</v>
      </c>
      <c r="T2048" s="12">
        <v>82.108621016313776</v>
      </c>
      <c r="U2048" s="12">
        <v>47.61819518768614</v>
      </c>
      <c r="V2048" s="12">
        <v>0</v>
      </c>
      <c r="W2048" s="57">
        <v>3.7094725114543192E-5</v>
      </c>
      <c r="X2048" s="57">
        <v>4.3618598970601065E-5</v>
      </c>
      <c r="Y2048" s="57">
        <v>0</v>
      </c>
      <c r="Z2048" s="57">
        <v>1.2575937972318064E-3</v>
      </c>
      <c r="AA2048" s="57">
        <v>1.7943620620809021E-3</v>
      </c>
      <c r="AB2048" s="57">
        <v>0</v>
      </c>
      <c r="AC2048" s="57">
        <v>0</v>
      </c>
      <c r="AD2048" s="57">
        <v>0</v>
      </c>
      <c r="AE2048" s="57">
        <v>9.9985631815033176E-6</v>
      </c>
      <c r="AF2048" s="57">
        <v>1.280774755761889E-5</v>
      </c>
      <c r="AG2048" s="57">
        <v>0</v>
      </c>
      <c r="AH2048" s="17">
        <v>2.8686140855790682E-4</v>
      </c>
      <c r="AI2048" s="12">
        <v>779</v>
      </c>
      <c r="AJ2048" s="16">
        <v>10</v>
      </c>
      <c r="AK2048" s="17">
        <v>0.98358032414227925</v>
      </c>
      <c r="AL2048" t="str">
        <f>IF(AK2048&lt;='CAV Tier 1 Analysis'!$A$5,"Tier 1", "Tier 2")</f>
        <v>Tier 2</v>
      </c>
      <c r="AM2048" t="str">
        <f t="shared" si="63"/>
        <v>Michigan - Tier 2</v>
      </c>
      <c r="AN2048" t="str">
        <f t="shared" si="64"/>
        <v>Hesperia, Village Of - Tier 2</v>
      </c>
    </row>
    <row r="2049" spans="1:40" x14ac:dyDescent="0.3">
      <c r="A2049">
        <v>5</v>
      </c>
      <c r="B2049" t="s">
        <v>30</v>
      </c>
      <c r="C2049" t="s">
        <v>4131</v>
      </c>
      <c r="D2049" t="s">
        <v>8875</v>
      </c>
      <c r="E2049" t="s">
        <v>2998</v>
      </c>
      <c r="F2049" s="12">
        <v>732.70430133305808</v>
      </c>
      <c r="G2049" s="12">
        <v>2704.6231123146572</v>
      </c>
      <c r="H2049" s="12">
        <v>1534.4684360183235</v>
      </c>
      <c r="I2049">
        <v>0</v>
      </c>
      <c r="J2049" s="15">
        <v>3.3084348951118554E-4</v>
      </c>
      <c r="K2049" s="15">
        <v>0.99966915651048882</v>
      </c>
      <c r="L2049" s="56">
        <v>3.7177699999999998</v>
      </c>
      <c r="M2049">
        <v>0</v>
      </c>
      <c r="N2049">
        <v>0</v>
      </c>
      <c r="O2049" s="12">
        <v>6</v>
      </c>
      <c r="P2049" s="12">
        <v>4</v>
      </c>
      <c r="Q2049" s="12">
        <v>0</v>
      </c>
      <c r="R2049" s="12">
        <v>0</v>
      </c>
      <c r="S2049" s="12">
        <v>0.50766889191707343</v>
      </c>
      <c r="T2049" s="12">
        <v>3263.7944962114698</v>
      </c>
      <c r="U2049" s="12">
        <v>2531.0901948784117</v>
      </c>
      <c r="V2049" s="12">
        <v>0</v>
      </c>
      <c r="W2049" s="57">
        <v>1.6143756723842299E-4</v>
      </c>
      <c r="X2049" s="57">
        <v>0</v>
      </c>
      <c r="Y2049" s="57">
        <v>0</v>
      </c>
      <c r="Z2049" s="57">
        <v>8.8771326863421626E-4</v>
      </c>
      <c r="AA2049" s="57">
        <v>1.0253497497605154E-3</v>
      </c>
      <c r="AB2049" s="57">
        <v>0</v>
      </c>
      <c r="AC2049" s="57">
        <v>0</v>
      </c>
      <c r="AD2049" s="57">
        <v>2.4633499026167634E-6</v>
      </c>
      <c r="AE2049" s="57">
        <v>3.9744006266198795E-4</v>
      </c>
      <c r="AF2049" s="57">
        <v>6.807810361941257E-4</v>
      </c>
      <c r="AG2049" s="57">
        <v>0</v>
      </c>
      <c r="AH2049" s="17">
        <v>2.8683500312653499E-4</v>
      </c>
      <c r="AI2049" s="12">
        <v>780</v>
      </c>
      <c r="AJ2049" s="16">
        <v>10</v>
      </c>
      <c r="AK2049" s="17">
        <v>0.98386715914540579</v>
      </c>
      <c r="AL2049" t="str">
        <f>IF(AK2049&lt;='CAV Tier 1 Analysis'!$A$5,"Tier 1", "Tier 2")</f>
        <v>Tier 2</v>
      </c>
      <c r="AM2049" t="str">
        <f t="shared" si="63"/>
        <v>Michigan - Tier 2</v>
      </c>
      <c r="AN2049" t="str">
        <f t="shared" si="64"/>
        <v>Springfield, City Of - Tier 2</v>
      </c>
    </row>
    <row r="2050" spans="1:40" x14ac:dyDescent="0.3">
      <c r="A2050">
        <v>5</v>
      </c>
      <c r="B2050" t="s">
        <v>30</v>
      </c>
      <c r="C2050" t="s">
        <v>5781</v>
      </c>
      <c r="D2050" t="s">
        <v>9262</v>
      </c>
      <c r="E2050" t="s">
        <v>3056</v>
      </c>
      <c r="F2050" s="12">
        <v>96.246483953765306</v>
      </c>
      <c r="G2050" s="12">
        <v>150.73715979118313</v>
      </c>
      <c r="H2050" s="12">
        <v>80.032177795488195</v>
      </c>
      <c r="I2050">
        <v>0</v>
      </c>
      <c r="J2050" s="15">
        <v>5.5839575701241179E-2</v>
      </c>
      <c r="K2050" s="15">
        <v>0.94416042429875902</v>
      </c>
      <c r="L2050" s="56">
        <v>0.73155999999999999</v>
      </c>
      <c r="M2050">
        <v>0</v>
      </c>
      <c r="N2050">
        <v>0</v>
      </c>
      <c r="O2050" s="12">
        <v>12</v>
      </c>
      <c r="P2050" s="12">
        <v>5</v>
      </c>
      <c r="Q2050" s="12">
        <v>0</v>
      </c>
      <c r="R2050" s="12">
        <v>0</v>
      </c>
      <c r="S2050" s="12">
        <v>4.4689628505463563</v>
      </c>
      <c r="T2050" s="12">
        <v>179.65624596740764</v>
      </c>
      <c r="U2050" s="12">
        <v>83.409762013642336</v>
      </c>
      <c r="V2050" s="12">
        <v>0</v>
      </c>
      <c r="W2050" s="57">
        <v>3.1766695274032744E-5</v>
      </c>
      <c r="X2050" s="57">
        <v>0</v>
      </c>
      <c r="Y2050" s="57">
        <v>0</v>
      </c>
      <c r="Z2050" s="57">
        <v>1.7754265372684325E-3</v>
      </c>
      <c r="AA2050" s="57">
        <v>1.2816871872006444E-3</v>
      </c>
      <c r="AB2050" s="57">
        <v>0</v>
      </c>
      <c r="AC2050" s="57">
        <v>0</v>
      </c>
      <c r="AD2050" s="57">
        <v>2.1684644022839857E-5</v>
      </c>
      <c r="AE2050" s="57">
        <v>2.1877170801588866E-5</v>
      </c>
      <c r="AF2050" s="57">
        <v>2.2434516291538407E-5</v>
      </c>
      <c r="AG2050" s="57">
        <v>0</v>
      </c>
      <c r="AH2050" s="17">
        <v>2.8680697735082518E-4</v>
      </c>
      <c r="AI2050" s="12">
        <v>781</v>
      </c>
      <c r="AJ2050" s="16">
        <v>10</v>
      </c>
      <c r="AK2050" s="17">
        <v>0.98415396612275663</v>
      </c>
      <c r="AL2050" t="str">
        <f>IF(AK2050&lt;='CAV Tier 1 Analysis'!$A$5,"Tier 1", "Tier 2")</f>
        <v>Tier 2</v>
      </c>
      <c r="AM2050" t="str">
        <f t="shared" si="63"/>
        <v>Michigan - Tier 2</v>
      </c>
      <c r="AN2050" t="str">
        <f t="shared" si="64"/>
        <v>Vernon, Village Of - Tier 2</v>
      </c>
    </row>
    <row r="2051" spans="1:40" x14ac:dyDescent="0.3">
      <c r="A2051">
        <v>5</v>
      </c>
      <c r="B2051" t="s">
        <v>30</v>
      </c>
      <c r="C2051" t="s">
        <v>5839</v>
      </c>
      <c r="D2051" t="s">
        <v>9326</v>
      </c>
      <c r="E2051" t="s">
        <v>2646</v>
      </c>
      <c r="F2051" s="12">
        <v>42.472701118099749</v>
      </c>
      <c r="G2051" s="12">
        <v>111.06692135884487</v>
      </c>
      <c r="H2051" s="12">
        <v>148.96423965054302</v>
      </c>
      <c r="I2051">
        <v>0</v>
      </c>
      <c r="J2051" s="15">
        <v>5.7049631126935441E-3</v>
      </c>
      <c r="K2051" s="15">
        <v>0.99429503688730658</v>
      </c>
      <c r="L2051" s="56">
        <v>0.97459000000000007</v>
      </c>
      <c r="M2051">
        <v>0</v>
      </c>
      <c r="N2051">
        <v>0</v>
      </c>
      <c r="O2051" s="12">
        <v>5</v>
      </c>
      <c r="P2051" s="12">
        <v>9</v>
      </c>
      <c r="Q2051" s="12">
        <v>0</v>
      </c>
      <c r="R2051" s="12">
        <v>0</v>
      </c>
      <c r="S2051" s="12">
        <v>0.84983549231678901</v>
      </c>
      <c r="T2051" s="12">
        <v>133.06409073462859</v>
      </c>
      <c r="U2051" s="12">
        <v>90.591389616528843</v>
      </c>
      <c r="V2051" s="12">
        <v>0</v>
      </c>
      <c r="W2051" s="57">
        <v>4.2319841909234486E-5</v>
      </c>
      <c r="X2051" s="57">
        <v>0</v>
      </c>
      <c r="Y2051" s="57">
        <v>0</v>
      </c>
      <c r="Z2051" s="57">
        <v>7.3976105719518015E-4</v>
      </c>
      <c r="AA2051" s="57">
        <v>2.3070369369611599E-3</v>
      </c>
      <c r="AB2051" s="57">
        <v>0</v>
      </c>
      <c r="AC2051" s="57">
        <v>0</v>
      </c>
      <c r="AD2051" s="57">
        <v>4.1236369030481982E-6</v>
      </c>
      <c r="AE2051" s="57">
        <v>1.620353261242974E-5</v>
      </c>
      <c r="AF2051" s="57">
        <v>2.4366140810864664E-5</v>
      </c>
      <c r="AG2051" s="57">
        <v>0</v>
      </c>
      <c r="AH2051" s="17">
        <v>2.8489192239926521E-4</v>
      </c>
      <c r="AI2051" s="12">
        <v>782</v>
      </c>
      <c r="AJ2051" s="16">
        <v>10</v>
      </c>
      <c r="AK2051" s="17">
        <v>0.98443885804515585</v>
      </c>
      <c r="AL2051" t="str">
        <f>IF(AK2051&lt;='CAV Tier 1 Analysis'!$A$5,"Tier 1", "Tier 2")</f>
        <v>Tier 2</v>
      </c>
      <c r="AM2051" t="str">
        <f t="shared" si="63"/>
        <v>Michigan - Tier 2</v>
      </c>
      <c r="AN2051" t="str">
        <f t="shared" si="64"/>
        <v>Port Austin, Village Of - Tier 2</v>
      </c>
    </row>
    <row r="2052" spans="1:40" x14ac:dyDescent="0.3">
      <c r="A2052">
        <v>5</v>
      </c>
      <c r="B2052" t="s">
        <v>30</v>
      </c>
      <c r="C2052" t="s">
        <v>5939</v>
      </c>
      <c r="D2052" t="s">
        <v>9430</v>
      </c>
      <c r="E2052" t="s">
        <v>2906</v>
      </c>
      <c r="F2052" s="12">
        <v>470.43664039298932</v>
      </c>
      <c r="G2052" s="12">
        <v>293.91193849680303</v>
      </c>
      <c r="H2052" s="12">
        <v>271.6542068653506</v>
      </c>
      <c r="I2052">
        <v>0</v>
      </c>
      <c r="J2052" s="15">
        <v>0</v>
      </c>
      <c r="K2052" s="15">
        <v>0.99999999999999978</v>
      </c>
      <c r="L2052" s="56">
        <v>9.8648099999999985</v>
      </c>
      <c r="M2052">
        <v>1</v>
      </c>
      <c r="N2052">
        <v>0</v>
      </c>
      <c r="O2052" s="12">
        <v>2</v>
      </c>
      <c r="P2052" s="12">
        <v>9</v>
      </c>
      <c r="Q2052" s="12">
        <v>0</v>
      </c>
      <c r="R2052" s="12">
        <v>0</v>
      </c>
      <c r="S2052" s="12">
        <v>0</v>
      </c>
      <c r="T2052" s="12">
        <v>296.48016160723267</v>
      </c>
      <c r="U2052" s="12">
        <v>0</v>
      </c>
      <c r="V2052" s="12">
        <v>0</v>
      </c>
      <c r="W2052" s="57">
        <v>4.283618749059967E-4</v>
      </c>
      <c r="X2052" s="57">
        <v>4.3618598970601065E-5</v>
      </c>
      <c r="Y2052" s="57">
        <v>0</v>
      </c>
      <c r="Z2052" s="57">
        <v>2.9590442287807207E-4</v>
      </c>
      <c r="AA2052" s="57">
        <v>2.3070369369611599E-3</v>
      </c>
      <c r="AB2052" s="57">
        <v>0</v>
      </c>
      <c r="AC2052" s="57">
        <v>0</v>
      </c>
      <c r="AD2052" s="57">
        <v>0</v>
      </c>
      <c r="AE2052" s="57">
        <v>3.6103098446912802E-5</v>
      </c>
      <c r="AF2052" s="57">
        <v>0</v>
      </c>
      <c r="AG2052" s="57">
        <v>0</v>
      </c>
      <c r="AH2052" s="17">
        <v>2.8282044837843115E-4</v>
      </c>
      <c r="AI2052" s="12">
        <v>783</v>
      </c>
      <c r="AJ2052" s="16">
        <v>10</v>
      </c>
      <c r="AK2052" s="17">
        <v>0.98472167849353431</v>
      </c>
      <c r="AL2052" t="str">
        <f>IF(AK2052&lt;='CAV Tier 1 Analysis'!$A$5,"Tier 1", "Tier 2")</f>
        <v>Tier 2</v>
      </c>
      <c r="AM2052" t="str">
        <f t="shared" si="63"/>
        <v>Michigan - Tier 2</v>
      </c>
      <c r="AN2052" t="str">
        <f t="shared" si="64"/>
        <v>Cross Village, Township Of - Tier 2</v>
      </c>
    </row>
    <row r="2053" spans="1:40" x14ac:dyDescent="0.3">
      <c r="A2053">
        <v>5</v>
      </c>
      <c r="B2053" t="s">
        <v>30</v>
      </c>
      <c r="C2053" t="s">
        <v>5827</v>
      </c>
      <c r="D2053" t="s">
        <v>9314</v>
      </c>
      <c r="E2053" t="s">
        <v>3097</v>
      </c>
      <c r="F2053" s="12">
        <v>99.521095722600705</v>
      </c>
      <c r="G2053" s="12">
        <v>66.688101311816808</v>
      </c>
      <c r="H2053" s="12">
        <v>30.42704302127558</v>
      </c>
      <c r="I2053">
        <v>0</v>
      </c>
      <c r="J2053" s="15">
        <v>0</v>
      </c>
      <c r="K2053" s="15">
        <v>1</v>
      </c>
      <c r="L2053" s="56">
        <v>0.75645000000000007</v>
      </c>
      <c r="M2053">
        <v>0</v>
      </c>
      <c r="N2053">
        <v>0</v>
      </c>
      <c r="O2053" s="12">
        <v>12</v>
      </c>
      <c r="P2053" s="12">
        <v>5</v>
      </c>
      <c r="Q2053" s="12">
        <v>0</v>
      </c>
      <c r="R2053" s="12">
        <v>0</v>
      </c>
      <c r="S2053" s="12">
        <v>0</v>
      </c>
      <c r="T2053" s="12">
        <v>78.236131477992899</v>
      </c>
      <c r="U2053" s="12">
        <v>0</v>
      </c>
      <c r="V2053" s="12">
        <v>0</v>
      </c>
      <c r="W2053" s="57">
        <v>3.2847499371264249E-5</v>
      </c>
      <c r="X2053" s="57">
        <v>0</v>
      </c>
      <c r="Y2053" s="57">
        <v>0</v>
      </c>
      <c r="Z2053" s="57">
        <v>1.7754265372684325E-3</v>
      </c>
      <c r="AA2053" s="57">
        <v>1.2816871872006444E-3</v>
      </c>
      <c r="AB2053" s="57">
        <v>0</v>
      </c>
      <c r="AC2053" s="57">
        <v>0</v>
      </c>
      <c r="AD2053" s="57">
        <v>0</v>
      </c>
      <c r="AE2053" s="57">
        <v>9.5270008675908846E-6</v>
      </c>
      <c r="AF2053" s="57">
        <v>0</v>
      </c>
      <c r="AG2053" s="57">
        <v>0</v>
      </c>
      <c r="AH2053" s="17">
        <v>2.8177165679163019E-4</v>
      </c>
      <c r="AI2053" s="12">
        <v>784</v>
      </c>
      <c r="AJ2053" s="16">
        <v>10</v>
      </c>
      <c r="AK2053" s="17">
        <v>0.98500345015032598</v>
      </c>
      <c r="AL2053" t="str">
        <f>IF(AK2053&lt;='CAV Tier 1 Analysis'!$A$5,"Tier 1", "Tier 2")</f>
        <v>Tier 2</v>
      </c>
      <c r="AM2053" t="str">
        <f t="shared" si="63"/>
        <v>Michigan - Tier 2</v>
      </c>
      <c r="AN2053" t="str">
        <f t="shared" si="64"/>
        <v>Byron, Village Of - Tier 2</v>
      </c>
    </row>
    <row r="2054" spans="1:40" x14ac:dyDescent="0.3">
      <c r="A2054">
        <v>5</v>
      </c>
      <c r="B2054" t="s">
        <v>30</v>
      </c>
      <c r="C2054" t="s">
        <v>5710</v>
      </c>
      <c r="D2054" t="s">
        <v>9186</v>
      </c>
      <c r="E2054" t="s">
        <v>3121</v>
      </c>
      <c r="F2054" s="12">
        <v>106.46414337650555</v>
      </c>
      <c r="G2054" s="12">
        <v>296.91580531571555</v>
      </c>
      <c r="H2054" s="12">
        <v>129.55370110646163</v>
      </c>
      <c r="I2054">
        <v>0</v>
      </c>
      <c r="J2054" s="15">
        <v>0</v>
      </c>
      <c r="K2054" s="15">
        <v>0.99999999999999978</v>
      </c>
      <c r="L2054" s="56">
        <v>1.1920000000000002</v>
      </c>
      <c r="M2054">
        <v>1</v>
      </c>
      <c r="N2054">
        <v>0</v>
      </c>
      <c r="O2054" s="12">
        <v>11</v>
      </c>
      <c r="P2054" s="12">
        <v>5</v>
      </c>
      <c r="Q2054" s="12">
        <v>0</v>
      </c>
      <c r="R2054" s="12">
        <v>0</v>
      </c>
      <c r="S2054" s="12">
        <v>0</v>
      </c>
      <c r="T2054" s="12">
        <v>309.88533316714143</v>
      </c>
      <c r="U2054" s="12">
        <v>203.42118979063588</v>
      </c>
      <c r="V2054" s="12">
        <v>0</v>
      </c>
      <c r="W2054" s="57">
        <v>5.1760485492163377E-5</v>
      </c>
      <c r="X2054" s="57">
        <v>4.3618598970601065E-5</v>
      </c>
      <c r="Y2054" s="57">
        <v>0</v>
      </c>
      <c r="Z2054" s="57">
        <v>1.6274743258293965E-3</v>
      </c>
      <c r="AA2054" s="57">
        <v>1.2816871872006444E-3</v>
      </c>
      <c r="AB2054" s="57">
        <v>0</v>
      </c>
      <c r="AC2054" s="57">
        <v>0</v>
      </c>
      <c r="AD2054" s="57">
        <v>0</v>
      </c>
      <c r="AE2054" s="57">
        <v>3.7735478252365984E-5</v>
      </c>
      <c r="AF2054" s="57">
        <v>5.4713691613887169E-5</v>
      </c>
      <c r="AG2054" s="57">
        <v>0</v>
      </c>
      <c r="AH2054" s="17">
        <v>2.8154452430536892E-4</v>
      </c>
      <c r="AI2054" s="12">
        <v>785</v>
      </c>
      <c r="AJ2054" s="16">
        <v>10</v>
      </c>
      <c r="AK2054" s="17">
        <v>0.98528499467463138</v>
      </c>
      <c r="AL2054" t="str">
        <f>IF(AK2054&lt;='CAV Tier 1 Analysis'!$A$5,"Tier 1", "Tier 2")</f>
        <v>Tier 2</v>
      </c>
      <c r="AM2054" t="str">
        <f t="shared" si="63"/>
        <v>Michigan - Tier 2</v>
      </c>
      <c r="AN2054" t="str">
        <f t="shared" si="64"/>
        <v>Saranac, Village Of - Tier 2</v>
      </c>
    </row>
    <row r="2055" spans="1:40" x14ac:dyDescent="0.3">
      <c r="A2055">
        <v>5</v>
      </c>
      <c r="B2055" t="s">
        <v>30</v>
      </c>
      <c r="C2055" t="s">
        <v>4977</v>
      </c>
      <c r="D2055" t="s">
        <v>8852</v>
      </c>
      <c r="E2055" t="s">
        <v>2578</v>
      </c>
      <c r="F2055" s="12">
        <v>50.364759550923864</v>
      </c>
      <c r="G2055" s="12">
        <v>332.71247824774775</v>
      </c>
      <c r="H2055" s="12">
        <v>251.78088843554235</v>
      </c>
      <c r="I2055">
        <v>0</v>
      </c>
      <c r="J2055" s="15">
        <v>3.0008577537094655E-2</v>
      </c>
      <c r="K2055" s="15">
        <v>0.96999142246290559</v>
      </c>
      <c r="L2055" s="56">
        <v>1.5622199999999999</v>
      </c>
      <c r="M2055">
        <v>0</v>
      </c>
      <c r="N2055">
        <v>0</v>
      </c>
      <c r="O2055" s="12">
        <v>2</v>
      </c>
      <c r="P2055" s="12">
        <v>10</v>
      </c>
      <c r="Q2055" s="12">
        <v>0</v>
      </c>
      <c r="R2055" s="12">
        <v>0</v>
      </c>
      <c r="S2055" s="12">
        <v>7.5555863129765513</v>
      </c>
      <c r="T2055" s="12">
        <v>372.91119567310147</v>
      </c>
      <c r="U2055" s="12">
        <v>322.54643612217762</v>
      </c>
      <c r="V2055" s="12">
        <v>0</v>
      </c>
      <c r="W2055" s="57">
        <v>6.7836632252992832E-5</v>
      </c>
      <c r="X2055" s="57">
        <v>0</v>
      </c>
      <c r="Y2055" s="57">
        <v>0</v>
      </c>
      <c r="Z2055" s="57">
        <v>2.9590442287807207E-4</v>
      </c>
      <c r="AA2055" s="57">
        <v>2.5633743744012888E-3</v>
      </c>
      <c r="AB2055" s="57">
        <v>0</v>
      </c>
      <c r="AC2055" s="57">
        <v>0</v>
      </c>
      <c r="AD2055" s="57">
        <v>3.6661794930944035E-5</v>
      </c>
      <c r="AE2055" s="57">
        <v>4.5410288284912713E-5</v>
      </c>
      <c r="AF2055" s="57">
        <v>8.675451291633121E-5</v>
      </c>
      <c r="AG2055" s="57">
        <v>0</v>
      </c>
      <c r="AH2055" s="17">
        <v>2.8144927506041284E-4</v>
      </c>
      <c r="AI2055" s="12">
        <v>786</v>
      </c>
      <c r="AJ2055" s="16">
        <v>10</v>
      </c>
      <c r="AK2055" s="17">
        <v>0.98556644394969184</v>
      </c>
      <c r="AL2055" t="str">
        <f>IF(AK2055&lt;='CAV Tier 1 Analysis'!$A$5,"Tier 1", "Tier 2")</f>
        <v>Tier 2</v>
      </c>
      <c r="AM2055" t="str">
        <f t="shared" si="63"/>
        <v>Michigan - Tier 2</v>
      </c>
      <c r="AN2055" t="str">
        <f t="shared" si="64"/>
        <v>Frankfort, City Of - Tier 2</v>
      </c>
    </row>
    <row r="2056" spans="1:40" x14ac:dyDescent="0.3">
      <c r="A2056">
        <v>5</v>
      </c>
      <c r="B2056" t="s">
        <v>30</v>
      </c>
      <c r="C2056" t="s">
        <v>5966</v>
      </c>
      <c r="D2056" t="s">
        <v>9457</v>
      </c>
      <c r="E2056" t="s">
        <v>2683</v>
      </c>
      <c r="F2056" s="12">
        <v>41.957148881541684</v>
      </c>
      <c r="G2056" s="12">
        <v>15.719505815174049</v>
      </c>
      <c r="H2056" s="12">
        <v>18.888956225055416</v>
      </c>
      <c r="I2056">
        <v>0</v>
      </c>
      <c r="J2056" s="15">
        <v>4.7685819934355396E-2</v>
      </c>
      <c r="K2056" s="15">
        <v>0.95231418006564472</v>
      </c>
      <c r="L2056" s="56">
        <v>0.96275999999999995</v>
      </c>
      <c r="M2056">
        <v>0</v>
      </c>
      <c r="N2056">
        <v>0</v>
      </c>
      <c r="O2056" s="12">
        <v>5</v>
      </c>
      <c r="P2056" s="12">
        <v>9</v>
      </c>
      <c r="Q2056" s="12">
        <v>0</v>
      </c>
      <c r="R2056" s="12">
        <v>0</v>
      </c>
      <c r="S2056" s="12">
        <v>0.90073536529591403</v>
      </c>
      <c r="T2056" s="12">
        <v>18.194747181976862</v>
      </c>
      <c r="U2056" s="12">
        <v>0</v>
      </c>
      <c r="V2056" s="12">
        <v>0</v>
      </c>
      <c r="W2056" s="57">
        <v>4.1806145144660409E-5</v>
      </c>
      <c r="X2056" s="57">
        <v>0</v>
      </c>
      <c r="Y2056" s="57">
        <v>0</v>
      </c>
      <c r="Z2056" s="57">
        <v>7.3976105719518015E-4</v>
      </c>
      <c r="AA2056" s="57">
        <v>2.3070369369611599E-3</v>
      </c>
      <c r="AB2056" s="57">
        <v>0</v>
      </c>
      <c r="AC2056" s="57">
        <v>0</v>
      </c>
      <c r="AD2056" s="57">
        <v>4.3706171674344087E-6</v>
      </c>
      <c r="AE2056" s="57">
        <v>2.2156178854146141E-6</v>
      </c>
      <c r="AF2056" s="57">
        <v>0</v>
      </c>
      <c r="AG2056" s="57">
        <v>0</v>
      </c>
      <c r="AH2056" s="17">
        <v>2.8138094312307721E-4</v>
      </c>
      <c r="AI2056" s="12">
        <v>787</v>
      </c>
      <c r="AJ2056" s="16">
        <v>10</v>
      </c>
      <c r="AK2056" s="17">
        <v>0.98584782489281486</v>
      </c>
      <c r="AL2056" t="str">
        <f>IF(AK2056&lt;='CAV Tier 1 Analysis'!$A$5,"Tier 1", "Tier 2")</f>
        <v>Tier 2</v>
      </c>
      <c r="AM2056" t="str">
        <f t="shared" ref="AM2056:AM2119" si="65">B2056&amp;" - "&amp;AL2056</f>
        <v>Michigan - Tier 2</v>
      </c>
      <c r="AN2056" t="str">
        <f t="shared" ref="AN2056:AN2119" si="66">C2056&amp;" - "&amp;AL2056</f>
        <v>Port Hope, Village Of - Tier 2</v>
      </c>
    </row>
    <row r="2057" spans="1:40" x14ac:dyDescent="0.3">
      <c r="A2057">
        <v>5</v>
      </c>
      <c r="B2057" t="s">
        <v>30</v>
      </c>
      <c r="C2057" t="s">
        <v>6060</v>
      </c>
      <c r="D2057" t="s">
        <v>9557</v>
      </c>
      <c r="E2057" t="s">
        <v>3129</v>
      </c>
      <c r="F2057" s="12">
        <v>69.776481579042127</v>
      </c>
      <c r="G2057" s="12">
        <v>483.80031809375259</v>
      </c>
      <c r="H2057" s="12">
        <v>220.72891887864813</v>
      </c>
      <c r="I2057">
        <v>0</v>
      </c>
      <c r="J2057" s="15">
        <v>0</v>
      </c>
      <c r="K2057" s="15">
        <v>1</v>
      </c>
      <c r="L2057" s="56">
        <v>1.6485599999999998</v>
      </c>
      <c r="M2057">
        <v>1</v>
      </c>
      <c r="N2057">
        <v>0</v>
      </c>
      <c r="O2057" s="12">
        <v>10</v>
      </c>
      <c r="P2057" s="12">
        <v>5</v>
      </c>
      <c r="Q2057" s="12">
        <v>0</v>
      </c>
      <c r="R2057" s="12">
        <v>0</v>
      </c>
      <c r="S2057" s="12">
        <v>0</v>
      </c>
      <c r="T2057" s="12">
        <v>553.76523431035673</v>
      </c>
      <c r="U2057" s="12">
        <v>483.98875273131461</v>
      </c>
      <c r="V2057" s="12">
        <v>0</v>
      </c>
      <c r="W2057" s="57">
        <v>7.1585793593087946E-5</v>
      </c>
      <c r="X2057" s="57">
        <v>4.3618598970601065E-5</v>
      </c>
      <c r="Y2057" s="57">
        <v>0</v>
      </c>
      <c r="Z2057" s="57">
        <v>1.4795221143903603E-3</v>
      </c>
      <c r="AA2057" s="57">
        <v>1.2816871872006444E-3</v>
      </c>
      <c r="AB2057" s="57">
        <v>0</v>
      </c>
      <c r="AC2057" s="57">
        <v>0</v>
      </c>
      <c r="AD2057" s="57">
        <v>0</v>
      </c>
      <c r="AE2057" s="57">
        <v>6.7433317164978311E-5</v>
      </c>
      <c r="AF2057" s="57">
        <v>1.3017725139050402E-4</v>
      </c>
      <c r="AG2057" s="57">
        <v>0</v>
      </c>
      <c r="AH2057" s="17">
        <v>2.7945675115547054E-4</v>
      </c>
      <c r="AI2057" s="12">
        <v>788</v>
      </c>
      <c r="AJ2057" s="16">
        <v>10</v>
      </c>
      <c r="AK2057" s="17">
        <v>0.98612728164397034</v>
      </c>
      <c r="AL2057" t="str">
        <f>IF(AK2057&lt;='CAV Tier 1 Analysis'!$A$5,"Tier 1", "Tier 2")</f>
        <v>Tier 2</v>
      </c>
      <c r="AM2057" t="str">
        <f t="shared" si="65"/>
        <v>Michigan - Tier 2</v>
      </c>
      <c r="AN2057" t="str">
        <f t="shared" si="66"/>
        <v>Marlette, City Of - Tier 2</v>
      </c>
    </row>
    <row r="2058" spans="1:40" x14ac:dyDescent="0.3">
      <c r="A2058">
        <v>5</v>
      </c>
      <c r="B2058" t="s">
        <v>30</v>
      </c>
      <c r="C2058" t="s">
        <v>5330</v>
      </c>
      <c r="D2058" t="s">
        <v>9222</v>
      </c>
      <c r="E2058" t="s">
        <v>3079</v>
      </c>
      <c r="F2058" s="12">
        <v>80.903423790683107</v>
      </c>
      <c r="G2058" s="12">
        <v>474.59598566818596</v>
      </c>
      <c r="H2058" s="12">
        <v>196.14391527403842</v>
      </c>
      <c r="I2058">
        <v>0</v>
      </c>
      <c r="J2058" s="15">
        <v>0</v>
      </c>
      <c r="K2058" s="15">
        <v>1</v>
      </c>
      <c r="L2058" s="56">
        <v>1.9959</v>
      </c>
      <c r="M2058">
        <v>2</v>
      </c>
      <c r="N2058">
        <v>0</v>
      </c>
      <c r="O2058" s="12">
        <v>8</v>
      </c>
      <c r="P2058" s="12">
        <v>6</v>
      </c>
      <c r="Q2058" s="12">
        <v>0</v>
      </c>
      <c r="R2058" s="12">
        <v>0</v>
      </c>
      <c r="S2058" s="12">
        <v>0</v>
      </c>
      <c r="T2058" s="12">
        <v>475.28333528175381</v>
      </c>
      <c r="U2058" s="12">
        <v>394.37991149107069</v>
      </c>
      <c r="V2058" s="12">
        <v>0</v>
      </c>
      <c r="W2058" s="57">
        <v>8.666841694111483E-5</v>
      </c>
      <c r="X2058" s="57">
        <v>8.7237197941202131E-5</v>
      </c>
      <c r="Y2058" s="57">
        <v>0</v>
      </c>
      <c r="Z2058" s="57">
        <v>1.1836176915122883E-3</v>
      </c>
      <c r="AA2058" s="57">
        <v>1.5380246246407732E-3</v>
      </c>
      <c r="AB2058" s="57">
        <v>0</v>
      </c>
      <c r="AC2058" s="57">
        <v>0</v>
      </c>
      <c r="AD2058" s="57">
        <v>0</v>
      </c>
      <c r="AE2058" s="57">
        <v>5.787638859488406E-5</v>
      </c>
      <c r="AF2058" s="57">
        <v>1.0607538417331517E-4</v>
      </c>
      <c r="AG2058" s="57">
        <v>0</v>
      </c>
      <c r="AH2058" s="17">
        <v>2.7813633670941616E-4</v>
      </c>
      <c r="AI2058" s="12">
        <v>789</v>
      </c>
      <c r="AJ2058" s="16">
        <v>10</v>
      </c>
      <c r="AK2058" s="17">
        <v>0.98640541798067971</v>
      </c>
      <c r="AL2058" t="str">
        <f>IF(AK2058&lt;='CAV Tier 1 Analysis'!$A$5,"Tier 1", "Tier 2")</f>
        <v>Tier 2</v>
      </c>
      <c r="AM2058" t="str">
        <f t="shared" si="65"/>
        <v>Michigan - Tier 2</v>
      </c>
      <c r="AN2058" t="str">
        <f t="shared" si="66"/>
        <v>White Cloud, City Of - Tier 2</v>
      </c>
    </row>
    <row r="2059" spans="1:40" x14ac:dyDescent="0.3">
      <c r="A2059">
        <v>5</v>
      </c>
      <c r="B2059" t="s">
        <v>30</v>
      </c>
      <c r="C2059" t="s">
        <v>5814</v>
      </c>
      <c r="D2059" t="s">
        <v>9300</v>
      </c>
      <c r="E2059" t="s">
        <v>2927</v>
      </c>
      <c r="F2059" s="12">
        <v>59.808819062832889</v>
      </c>
      <c r="G2059" s="12">
        <v>133.90755960479092</v>
      </c>
      <c r="H2059" s="12">
        <v>133.94520938830624</v>
      </c>
      <c r="I2059">
        <v>1</v>
      </c>
      <c r="J2059" s="15">
        <v>1.8858110636786319E-2</v>
      </c>
      <c r="K2059" s="15">
        <v>0.98114188936321367</v>
      </c>
      <c r="L2059" s="56">
        <v>1.5765100000000001</v>
      </c>
      <c r="M2059">
        <v>4</v>
      </c>
      <c r="N2059">
        <v>0</v>
      </c>
      <c r="O2059" s="12">
        <v>2</v>
      </c>
      <c r="P2059" s="12">
        <v>9</v>
      </c>
      <c r="Q2059" s="12">
        <v>0</v>
      </c>
      <c r="R2059" s="12">
        <v>0.98114188936321367</v>
      </c>
      <c r="S2059" s="12">
        <v>2.5259535779121887</v>
      </c>
      <c r="T2059" s="12">
        <v>128.47090236436185</v>
      </c>
      <c r="U2059" s="12">
        <v>68.662083301528952</v>
      </c>
      <c r="V2059" s="12">
        <v>5.4366572404290707</v>
      </c>
      <c r="W2059" s="57">
        <v>6.8457150153733629E-5</v>
      </c>
      <c r="X2059" s="57">
        <v>1.7447439588240426E-4</v>
      </c>
      <c r="Y2059" s="57">
        <v>0</v>
      </c>
      <c r="Z2059" s="57">
        <v>2.9590442287807207E-4</v>
      </c>
      <c r="AA2059" s="57">
        <v>2.3070369369611599E-3</v>
      </c>
      <c r="AB2059" s="57">
        <v>0</v>
      </c>
      <c r="AC2059" s="57">
        <v>1.4223357073856168E-4</v>
      </c>
      <c r="AD2059" s="57">
        <v>1.2256625527452753E-5</v>
      </c>
      <c r="AE2059" s="57">
        <v>1.5644209077870151E-5</v>
      </c>
      <c r="AF2059" s="57">
        <v>1.8467869818249495E-5</v>
      </c>
      <c r="AG2059" s="57">
        <v>1.6235152754564304E-5</v>
      </c>
      <c r="AH2059" s="17">
        <v>2.7733730307200619E-4</v>
      </c>
      <c r="AI2059" s="12">
        <v>790</v>
      </c>
      <c r="AJ2059" s="16">
        <v>10</v>
      </c>
      <c r="AK2059" s="17">
        <v>0.98668275528375171</v>
      </c>
      <c r="AL2059" t="str">
        <f>IF(AK2059&lt;='CAV Tier 1 Analysis'!$A$5,"Tier 1", "Tier 2")</f>
        <v>Tier 2</v>
      </c>
      <c r="AM2059" t="str">
        <f t="shared" si="65"/>
        <v>Michigan - Tier 2</v>
      </c>
      <c r="AN2059" t="str">
        <f t="shared" si="66"/>
        <v>Northport, Village Of - Tier 2</v>
      </c>
    </row>
    <row r="2060" spans="1:40" x14ac:dyDescent="0.3">
      <c r="A2060">
        <v>5</v>
      </c>
      <c r="B2060" t="s">
        <v>30</v>
      </c>
      <c r="C2060" t="s">
        <v>5610</v>
      </c>
      <c r="D2060" t="s">
        <v>9076</v>
      </c>
      <c r="E2060" t="s">
        <v>2890</v>
      </c>
      <c r="F2060" s="12">
        <v>60.16411566834023</v>
      </c>
      <c r="G2060" s="12">
        <v>261.58028507578325</v>
      </c>
      <c r="H2060" s="12">
        <v>267.60001215496033</v>
      </c>
      <c r="I2060">
        <v>0</v>
      </c>
      <c r="J2060" s="15">
        <v>2.108417022693226E-2</v>
      </c>
      <c r="K2060" s="15">
        <v>0.97891582977306779</v>
      </c>
      <c r="L2060" s="56">
        <v>1.2616100000000001</v>
      </c>
      <c r="M2060">
        <v>5</v>
      </c>
      <c r="N2060">
        <v>0</v>
      </c>
      <c r="O2060" s="12">
        <v>2</v>
      </c>
      <c r="P2060" s="12">
        <v>9</v>
      </c>
      <c r="Q2060" s="12">
        <v>0</v>
      </c>
      <c r="R2060" s="12">
        <v>0</v>
      </c>
      <c r="S2060" s="12">
        <v>5.6421242090043258</v>
      </c>
      <c r="T2060" s="12">
        <v>274.44456599118968</v>
      </c>
      <c r="U2060" s="12">
        <v>214.28045032284945</v>
      </c>
      <c r="V2060" s="12">
        <v>0</v>
      </c>
      <c r="W2060" s="57">
        <v>5.4783176259872685E-5</v>
      </c>
      <c r="X2060" s="57">
        <v>2.1809299485300531E-4</v>
      </c>
      <c r="Y2060" s="57">
        <v>0</v>
      </c>
      <c r="Z2060" s="57">
        <v>2.9590442287807207E-4</v>
      </c>
      <c r="AA2060" s="57">
        <v>2.3070369369611599E-3</v>
      </c>
      <c r="AB2060" s="57">
        <v>0</v>
      </c>
      <c r="AC2060" s="57">
        <v>0</v>
      </c>
      <c r="AD2060" s="57">
        <v>2.7377147471688655E-5</v>
      </c>
      <c r="AE2060" s="57">
        <v>3.3419771260535038E-5</v>
      </c>
      <c r="AF2060" s="57">
        <v>5.763447991782885E-5</v>
      </c>
      <c r="AG2060" s="57">
        <v>0</v>
      </c>
      <c r="AH2060" s="17">
        <v>2.7220444814565113E-4</v>
      </c>
      <c r="AI2060" s="12">
        <v>791</v>
      </c>
      <c r="AJ2060" s="16">
        <v>10</v>
      </c>
      <c r="AK2060" s="17">
        <v>0.9869549597318974</v>
      </c>
      <c r="AL2060" t="str">
        <f>IF(AK2060&lt;='CAV Tier 1 Analysis'!$A$5,"Tier 1", "Tier 2")</f>
        <v>Tier 2</v>
      </c>
      <c r="AM2060" t="str">
        <f t="shared" si="65"/>
        <v>Michigan - Tier 2</v>
      </c>
      <c r="AN2060" t="str">
        <f t="shared" si="66"/>
        <v>Harbor Springs, City Of - Tier 2</v>
      </c>
    </row>
    <row r="2061" spans="1:40" x14ac:dyDescent="0.3">
      <c r="A2061">
        <v>5</v>
      </c>
      <c r="B2061" t="s">
        <v>30</v>
      </c>
      <c r="C2061" t="s">
        <v>5911</v>
      </c>
      <c r="D2061" t="s">
        <v>9398</v>
      </c>
      <c r="E2061" t="s">
        <v>3519</v>
      </c>
      <c r="F2061" s="12">
        <v>291.69065128290231</v>
      </c>
      <c r="G2061" s="12">
        <v>844.93876132294849</v>
      </c>
      <c r="H2061" s="12">
        <v>416.98307399352871</v>
      </c>
      <c r="I2061">
        <v>2</v>
      </c>
      <c r="J2061" s="15">
        <v>0</v>
      </c>
      <c r="K2061" s="15">
        <v>1</v>
      </c>
      <c r="L2061" s="56">
        <v>1.9125000000000003</v>
      </c>
      <c r="M2061">
        <v>2</v>
      </c>
      <c r="N2061">
        <v>0</v>
      </c>
      <c r="O2061" s="12">
        <v>10</v>
      </c>
      <c r="P2061" s="12">
        <v>3</v>
      </c>
      <c r="Q2061" s="12">
        <v>0</v>
      </c>
      <c r="R2061" s="12">
        <v>2</v>
      </c>
      <c r="S2061" s="12">
        <v>0</v>
      </c>
      <c r="T2061" s="12">
        <v>928.22312064867822</v>
      </c>
      <c r="U2061" s="12">
        <v>636.53246936577591</v>
      </c>
      <c r="V2061" s="12">
        <v>0</v>
      </c>
      <c r="W2061" s="57">
        <v>8.3046919885706769E-5</v>
      </c>
      <c r="X2061" s="57">
        <v>8.7237197941202131E-5</v>
      </c>
      <c r="Y2061" s="57">
        <v>0</v>
      </c>
      <c r="Z2061" s="57">
        <v>1.4795221143903603E-3</v>
      </c>
      <c r="AA2061" s="57">
        <v>7.6901231232038658E-4</v>
      </c>
      <c r="AB2061" s="57">
        <v>0</v>
      </c>
      <c r="AC2061" s="57">
        <v>2.8993476332128665E-4</v>
      </c>
      <c r="AD2061" s="57">
        <v>0</v>
      </c>
      <c r="AE2061" s="57">
        <v>1.1303194967181347E-4</v>
      </c>
      <c r="AF2061" s="57">
        <v>1.7120655555573957E-4</v>
      </c>
      <c r="AG2061" s="57">
        <v>0</v>
      </c>
      <c r="AH2061" s="17">
        <v>2.7209016482604507E-4</v>
      </c>
      <c r="AI2061" s="12">
        <v>792</v>
      </c>
      <c r="AJ2061" s="16">
        <v>10</v>
      </c>
      <c r="AK2061" s="17">
        <v>0.9872270498967235</v>
      </c>
      <c r="AL2061" t="str">
        <f>IF(AK2061&lt;='CAV Tier 1 Analysis'!$A$5,"Tier 1", "Tier 2")</f>
        <v>Tier 2</v>
      </c>
      <c r="AM2061" t="str">
        <f t="shared" si="65"/>
        <v>Michigan - Tier 2</v>
      </c>
      <c r="AN2061" t="str">
        <f t="shared" si="66"/>
        <v>Potterville, City Of - Tier 2</v>
      </c>
    </row>
    <row r="2062" spans="1:40" x14ac:dyDescent="0.3">
      <c r="A2062">
        <v>5</v>
      </c>
      <c r="B2062" t="s">
        <v>30</v>
      </c>
      <c r="C2062" t="s">
        <v>4673</v>
      </c>
      <c r="D2062" t="s">
        <v>9136</v>
      </c>
      <c r="E2062" t="s">
        <v>2707</v>
      </c>
      <c r="F2062" s="12">
        <v>26.121318432963008</v>
      </c>
      <c r="G2062" s="12">
        <v>25.329333029585037</v>
      </c>
      <c r="H2062" s="12">
        <v>19.20545601869469</v>
      </c>
      <c r="I2062">
        <v>0</v>
      </c>
      <c r="J2062" s="15">
        <v>0</v>
      </c>
      <c r="K2062" s="15">
        <v>1</v>
      </c>
      <c r="L2062" s="56">
        <v>2.6523699999999999</v>
      </c>
      <c r="M2062">
        <v>0</v>
      </c>
      <c r="N2062">
        <v>0</v>
      </c>
      <c r="O2062" s="12">
        <v>2</v>
      </c>
      <c r="P2062" s="12">
        <v>10</v>
      </c>
      <c r="Q2062" s="12">
        <v>0</v>
      </c>
      <c r="R2062" s="12">
        <v>0</v>
      </c>
      <c r="S2062" s="12">
        <v>0</v>
      </c>
      <c r="T2062" s="12">
        <v>24.428884499938391</v>
      </c>
      <c r="U2062" s="12">
        <v>0</v>
      </c>
      <c r="V2062" s="12">
        <v>0.90044852964664557</v>
      </c>
      <c r="W2062" s="57">
        <v>1.1517446216849779E-4</v>
      </c>
      <c r="X2062" s="57">
        <v>0</v>
      </c>
      <c r="Y2062" s="57">
        <v>0</v>
      </c>
      <c r="Z2062" s="57">
        <v>2.9590442287807207E-4</v>
      </c>
      <c r="AA2062" s="57">
        <v>2.5633743744012888E-3</v>
      </c>
      <c r="AB2062" s="57">
        <v>0</v>
      </c>
      <c r="AC2062" s="57">
        <v>0</v>
      </c>
      <c r="AD2062" s="57">
        <v>0</v>
      </c>
      <c r="AE2062" s="57">
        <v>2.9747636984154372E-6</v>
      </c>
      <c r="AF2062" s="57">
        <v>0</v>
      </c>
      <c r="AG2062" s="57">
        <v>2.6889536676552306E-6</v>
      </c>
      <c r="AH2062" s="17">
        <v>2.7091972516490268E-4</v>
      </c>
      <c r="AI2062" s="12">
        <v>793</v>
      </c>
      <c r="AJ2062" s="16">
        <v>10</v>
      </c>
      <c r="AK2062" s="17">
        <v>0.98749796962188841</v>
      </c>
      <c r="AL2062" t="str">
        <f>IF(AK2062&lt;='CAV Tier 1 Analysis'!$A$5,"Tier 1", "Tier 2")</f>
        <v>Tier 2</v>
      </c>
      <c r="AM2062" t="str">
        <f t="shared" si="65"/>
        <v>Michigan - Tier 2</v>
      </c>
      <c r="AN2062" t="str">
        <f t="shared" si="66"/>
        <v>Chatham, Village Of - Tier 2</v>
      </c>
    </row>
    <row r="2063" spans="1:40" x14ac:dyDescent="0.3">
      <c r="A2063">
        <v>5</v>
      </c>
      <c r="B2063" t="s">
        <v>30</v>
      </c>
      <c r="C2063" t="s">
        <v>5417</v>
      </c>
      <c r="D2063" t="s">
        <v>8856</v>
      </c>
      <c r="E2063" t="s">
        <v>3609</v>
      </c>
      <c r="F2063" s="12">
        <v>863.60710279851605</v>
      </c>
      <c r="G2063" s="12">
        <v>587.26037998788343</v>
      </c>
      <c r="H2063" s="12">
        <v>358.65980789737188</v>
      </c>
      <c r="I2063">
        <v>2</v>
      </c>
      <c r="J2063" s="15">
        <v>3.6900722416812609E-2</v>
      </c>
      <c r="K2063" s="15">
        <v>0.96309927758318747</v>
      </c>
      <c r="L2063" s="56">
        <v>2.9235199999999999</v>
      </c>
      <c r="M2063">
        <v>4</v>
      </c>
      <c r="N2063">
        <v>0</v>
      </c>
      <c r="O2063" s="12">
        <v>10</v>
      </c>
      <c r="P2063" s="12">
        <v>3</v>
      </c>
      <c r="Q2063" s="12">
        <v>0</v>
      </c>
      <c r="R2063" s="12">
        <v>1.9261985551663749</v>
      </c>
      <c r="S2063" s="12">
        <v>13.234806013288255</v>
      </c>
      <c r="T2063" s="12">
        <v>652.56112178368994</v>
      </c>
      <c r="U2063" s="12">
        <v>0</v>
      </c>
      <c r="V2063" s="12">
        <v>0</v>
      </c>
      <c r="W2063" s="57">
        <v>1.2694866992118243E-4</v>
      </c>
      <c r="X2063" s="57">
        <v>1.7447439588240426E-4</v>
      </c>
      <c r="Y2063" s="57">
        <v>0</v>
      </c>
      <c r="Z2063" s="57">
        <v>1.4795221143903603E-3</v>
      </c>
      <c r="AA2063" s="57">
        <v>7.6901231232038658E-4</v>
      </c>
      <c r="AB2063" s="57">
        <v>0</v>
      </c>
      <c r="AC2063" s="57">
        <v>2.7923596110098359E-4</v>
      </c>
      <c r="AD2063" s="57">
        <v>6.4218939988371063E-5</v>
      </c>
      <c r="AE2063" s="57">
        <v>7.9463928698188076E-5</v>
      </c>
      <c r="AF2063" s="57">
        <v>0</v>
      </c>
      <c r="AG2063" s="57">
        <v>0</v>
      </c>
      <c r="AH2063" s="17">
        <v>2.7026148384562507E-4</v>
      </c>
      <c r="AI2063" s="12">
        <v>794</v>
      </c>
      <c r="AJ2063" s="16">
        <v>10</v>
      </c>
      <c r="AK2063" s="17">
        <v>0.98776823110573408</v>
      </c>
      <c r="AL2063" t="str">
        <f>IF(AK2063&lt;='CAV Tier 1 Analysis'!$A$5,"Tier 1", "Tier 2")</f>
        <v>Tier 2</v>
      </c>
      <c r="AM2063" t="str">
        <f t="shared" si="65"/>
        <v>Michigan - Tier 2</v>
      </c>
      <c r="AN2063" t="str">
        <f t="shared" si="66"/>
        <v>Bridgman, City Of - Tier 2</v>
      </c>
    </row>
    <row r="2064" spans="1:40" x14ac:dyDescent="0.3">
      <c r="A2064">
        <v>5</v>
      </c>
      <c r="B2064" t="s">
        <v>30</v>
      </c>
      <c r="C2064" t="s">
        <v>5542</v>
      </c>
      <c r="D2064" t="s">
        <v>9001</v>
      </c>
      <c r="E2064" t="s">
        <v>3602</v>
      </c>
      <c r="F2064" s="12">
        <v>772.60131517175876</v>
      </c>
      <c r="G2064" s="12">
        <v>526.58813026149153</v>
      </c>
      <c r="H2064" s="12">
        <v>325.9096402185927</v>
      </c>
      <c r="I2064">
        <v>1</v>
      </c>
      <c r="J2064" s="15">
        <v>7.1927240352216912E-2</v>
      </c>
      <c r="K2064" s="15">
        <v>0.92807275964778291</v>
      </c>
      <c r="L2064" s="56">
        <v>2.7630699999999999</v>
      </c>
      <c r="M2064">
        <v>2</v>
      </c>
      <c r="N2064">
        <v>0</v>
      </c>
      <c r="O2064" s="12">
        <v>13</v>
      </c>
      <c r="P2064" s="12">
        <v>2</v>
      </c>
      <c r="Q2064" s="12">
        <v>0</v>
      </c>
      <c r="R2064" s="12">
        <v>0.92807275964778291</v>
      </c>
      <c r="S2064" s="12">
        <v>23.441781025107257</v>
      </c>
      <c r="T2064" s="12">
        <v>652.36591656179939</v>
      </c>
      <c r="U2064" s="12">
        <v>0</v>
      </c>
      <c r="V2064" s="12">
        <v>0</v>
      </c>
      <c r="W2064" s="57">
        <v>1.1998141329599987E-4</v>
      </c>
      <c r="X2064" s="57">
        <v>8.7237197941202131E-5</v>
      </c>
      <c r="Y2064" s="57">
        <v>0</v>
      </c>
      <c r="Z2064" s="57">
        <v>1.9233787487074685E-3</v>
      </c>
      <c r="AA2064" s="57">
        <v>5.1267487488025772E-4</v>
      </c>
      <c r="AB2064" s="57">
        <v>0</v>
      </c>
      <c r="AC2064" s="57">
        <v>1.3454027795670664E-4</v>
      </c>
      <c r="AD2064" s="57">
        <v>1.1374600635327882E-4</v>
      </c>
      <c r="AE2064" s="57">
        <v>7.9440158091395835E-5</v>
      </c>
      <c r="AF2064" s="57">
        <v>0</v>
      </c>
      <c r="AG2064" s="57">
        <v>0</v>
      </c>
      <c r="AH2064" s="17">
        <v>2.700907888387554E-4</v>
      </c>
      <c r="AI2064" s="12">
        <v>795</v>
      </c>
      <c r="AJ2064" s="16">
        <v>10</v>
      </c>
      <c r="AK2064" s="17">
        <v>0.98803832189457286</v>
      </c>
      <c r="AL2064" t="str">
        <f>IF(AK2064&lt;='CAV Tier 1 Analysis'!$A$5,"Tier 1", "Tier 2")</f>
        <v>Tier 2</v>
      </c>
      <c r="AM2064" t="str">
        <f t="shared" si="65"/>
        <v>Michigan - Tier 2</v>
      </c>
      <c r="AN2064" t="str">
        <f t="shared" si="66"/>
        <v>Frankenmuth, City Of - Tier 2</v>
      </c>
    </row>
    <row r="2065" spans="1:40" x14ac:dyDescent="0.3">
      <c r="A2065">
        <v>5</v>
      </c>
      <c r="B2065" t="s">
        <v>30</v>
      </c>
      <c r="C2065" t="s">
        <v>6124</v>
      </c>
      <c r="D2065" t="s">
        <v>9622</v>
      </c>
      <c r="E2065" t="s">
        <v>3374</v>
      </c>
      <c r="F2065" s="12">
        <v>80.564716847377198</v>
      </c>
      <c r="G2065" s="12">
        <v>58.412173326931722</v>
      </c>
      <c r="H2065" s="12">
        <v>24.678411154125111</v>
      </c>
      <c r="I2065">
        <v>3</v>
      </c>
      <c r="J2065" s="15">
        <v>0</v>
      </c>
      <c r="K2065" s="15">
        <v>0.99999999999999967</v>
      </c>
      <c r="L2065" s="56">
        <v>0.74875999999999998</v>
      </c>
      <c r="M2065">
        <v>1</v>
      </c>
      <c r="N2065">
        <v>0</v>
      </c>
      <c r="O2065" s="12">
        <v>6</v>
      </c>
      <c r="P2065" s="12">
        <v>6</v>
      </c>
      <c r="Q2065" s="12">
        <v>0</v>
      </c>
      <c r="R2065" s="12">
        <v>2.9999999999999991</v>
      </c>
      <c r="S2065" s="12">
        <v>0</v>
      </c>
      <c r="T2065" s="12">
        <v>60.394821850136644</v>
      </c>
      <c r="U2065" s="12">
        <v>0</v>
      </c>
      <c r="V2065" s="12">
        <v>0</v>
      </c>
      <c r="W2065" s="57">
        <v>3.2513574762678056E-5</v>
      </c>
      <c r="X2065" s="57">
        <v>4.3618598970601065E-5</v>
      </c>
      <c r="Y2065" s="57">
        <v>0</v>
      </c>
      <c r="Z2065" s="57">
        <v>8.8771326863421626E-4</v>
      </c>
      <c r="AA2065" s="57">
        <v>1.5380246246407732E-3</v>
      </c>
      <c r="AB2065" s="57">
        <v>0</v>
      </c>
      <c r="AC2065" s="57">
        <v>4.3490214498192981E-4</v>
      </c>
      <c r="AD2065" s="57">
        <v>0</v>
      </c>
      <c r="AE2065" s="57">
        <v>7.3544219185492089E-6</v>
      </c>
      <c r="AF2065" s="57">
        <v>0</v>
      </c>
      <c r="AG2065" s="57">
        <v>0</v>
      </c>
      <c r="AH2065" s="17">
        <v>2.6764787580988613E-4</v>
      </c>
      <c r="AI2065" s="12">
        <v>796</v>
      </c>
      <c r="AJ2065" s="16">
        <v>10</v>
      </c>
      <c r="AK2065" s="17">
        <v>0.98830596977038276</v>
      </c>
      <c r="AL2065" t="str">
        <f>IF(AK2065&lt;='CAV Tier 1 Analysis'!$A$5,"Tier 1", "Tier 2")</f>
        <v>Tier 2</v>
      </c>
      <c r="AM2065" t="str">
        <f t="shared" si="65"/>
        <v>Michigan - Tier 2</v>
      </c>
      <c r="AN2065" t="str">
        <f t="shared" si="66"/>
        <v>Mendon, Village Of - Tier 2</v>
      </c>
    </row>
    <row r="2066" spans="1:40" x14ac:dyDescent="0.3">
      <c r="A2066">
        <v>5</v>
      </c>
      <c r="B2066" t="s">
        <v>30</v>
      </c>
      <c r="C2066" t="s">
        <v>5971</v>
      </c>
      <c r="D2066" t="s">
        <v>9462</v>
      </c>
      <c r="E2066" t="s">
        <v>3326</v>
      </c>
      <c r="F2066" s="12">
        <v>29.671173094421864</v>
      </c>
      <c r="G2066" s="12">
        <v>55.699910364801738</v>
      </c>
      <c r="H2066" s="12">
        <v>42.216995554274334</v>
      </c>
      <c r="I2066">
        <v>0</v>
      </c>
      <c r="J2066" s="15">
        <v>0</v>
      </c>
      <c r="K2066" s="15">
        <v>1</v>
      </c>
      <c r="L2066" s="56">
        <v>0.70101999999999998</v>
      </c>
      <c r="M2066">
        <v>2</v>
      </c>
      <c r="N2066">
        <v>0</v>
      </c>
      <c r="O2066" s="12">
        <v>10</v>
      </c>
      <c r="P2066" s="12">
        <v>5</v>
      </c>
      <c r="Q2066" s="12">
        <v>0</v>
      </c>
      <c r="R2066" s="12">
        <v>0</v>
      </c>
      <c r="S2066" s="12">
        <v>0</v>
      </c>
      <c r="T2066" s="12">
        <v>57.341857835872993</v>
      </c>
      <c r="U2066" s="12">
        <v>27.670684741451129</v>
      </c>
      <c r="V2066" s="12">
        <v>0</v>
      </c>
      <c r="W2066" s="57">
        <v>3.0440549949426479E-5</v>
      </c>
      <c r="X2066" s="57">
        <v>8.7237197941202131E-5</v>
      </c>
      <c r="Y2066" s="57">
        <v>0</v>
      </c>
      <c r="Z2066" s="57">
        <v>1.4795221143903603E-3</v>
      </c>
      <c r="AA2066" s="57">
        <v>1.2816871872006444E-3</v>
      </c>
      <c r="AB2066" s="57">
        <v>0</v>
      </c>
      <c r="AC2066" s="57">
        <v>0</v>
      </c>
      <c r="AD2066" s="57">
        <v>0</v>
      </c>
      <c r="AE2066" s="57">
        <v>6.9826551879715979E-6</v>
      </c>
      <c r="AF2066" s="57">
        <v>7.4425152721161746E-6</v>
      </c>
      <c r="AG2066" s="57">
        <v>0</v>
      </c>
      <c r="AH2066" s="17">
        <v>2.6302838363106556E-4</v>
      </c>
      <c r="AI2066" s="12">
        <v>797</v>
      </c>
      <c r="AJ2066" s="16">
        <v>10</v>
      </c>
      <c r="AK2066" s="17">
        <v>0.98856899815401378</v>
      </c>
      <c r="AL2066" t="str">
        <f>IF(AK2066&lt;='CAV Tier 1 Analysis'!$A$5,"Tier 1", "Tier 2")</f>
        <v>Tier 2</v>
      </c>
      <c r="AM2066" t="str">
        <f t="shared" si="65"/>
        <v>Michigan - Tier 2</v>
      </c>
      <c r="AN2066" t="str">
        <f t="shared" si="66"/>
        <v>Port Sanilac, Village Of - Tier 2</v>
      </c>
    </row>
    <row r="2067" spans="1:40" x14ac:dyDescent="0.3">
      <c r="A2067">
        <v>5</v>
      </c>
      <c r="B2067" t="s">
        <v>30</v>
      </c>
      <c r="C2067" t="s">
        <v>5700</v>
      </c>
      <c r="D2067" t="s">
        <v>9176</v>
      </c>
      <c r="E2067" t="s">
        <v>3122</v>
      </c>
      <c r="F2067" s="12">
        <v>164.64548065986787</v>
      </c>
      <c r="G2067" s="12">
        <v>181.42410764626692</v>
      </c>
      <c r="H2067" s="12">
        <v>81.374565520419623</v>
      </c>
      <c r="I2067">
        <v>0</v>
      </c>
      <c r="J2067" s="15">
        <v>8.0475877857455483E-2</v>
      </c>
      <c r="K2067" s="15">
        <v>0.91952412214254453</v>
      </c>
      <c r="L2067" s="56">
        <v>2.3762400000000001</v>
      </c>
      <c r="M2067">
        <v>1</v>
      </c>
      <c r="N2067">
        <v>0</v>
      </c>
      <c r="O2067" s="12">
        <v>6</v>
      </c>
      <c r="P2067" s="12">
        <v>7</v>
      </c>
      <c r="Q2067" s="12">
        <v>0</v>
      </c>
      <c r="R2067" s="12">
        <v>0</v>
      </c>
      <c r="S2067" s="12">
        <v>6.5486895955247979</v>
      </c>
      <c r="T2067" s="12">
        <v>186.09213594555351</v>
      </c>
      <c r="U2067" s="12">
        <v>21.446655285685637</v>
      </c>
      <c r="V2067" s="12">
        <v>0</v>
      </c>
      <c r="W2067" s="57">
        <v>1.0318400674991468E-4</v>
      </c>
      <c r="X2067" s="57">
        <v>4.3618598970601065E-5</v>
      </c>
      <c r="Y2067" s="57">
        <v>0</v>
      </c>
      <c r="Z2067" s="57">
        <v>8.8771326863421626E-4</v>
      </c>
      <c r="AA2067" s="57">
        <v>1.7943620620809021E-3</v>
      </c>
      <c r="AB2067" s="57">
        <v>0</v>
      </c>
      <c r="AC2067" s="57">
        <v>0</v>
      </c>
      <c r="AD2067" s="57">
        <v>3.1776053514893128E-5</v>
      </c>
      <c r="AE2067" s="57">
        <v>2.2660884518604163E-5</v>
      </c>
      <c r="AF2067" s="57">
        <v>5.7684535453659194E-6</v>
      </c>
      <c r="AG2067" s="57">
        <v>0</v>
      </c>
      <c r="AH2067" s="17">
        <v>2.6264393891040891E-4</v>
      </c>
      <c r="AI2067" s="12">
        <v>798</v>
      </c>
      <c r="AJ2067" s="16">
        <v>10</v>
      </c>
      <c r="AK2067" s="17">
        <v>0.98883164209292418</v>
      </c>
      <c r="AL2067" t="str">
        <f>IF(AK2067&lt;='CAV Tier 1 Analysis'!$A$5,"Tier 1", "Tier 2")</f>
        <v>Tier 2</v>
      </c>
      <c r="AM2067" t="str">
        <f t="shared" si="65"/>
        <v>Michigan - Tier 2</v>
      </c>
      <c r="AN2067" t="str">
        <f t="shared" si="66"/>
        <v>Litchfield,City Of - Tier 2</v>
      </c>
    </row>
    <row r="2068" spans="1:40" x14ac:dyDescent="0.3">
      <c r="A2068">
        <v>5</v>
      </c>
      <c r="B2068" t="s">
        <v>30</v>
      </c>
      <c r="C2068" t="s">
        <v>5821</v>
      </c>
      <c r="D2068" t="s">
        <v>9307</v>
      </c>
      <c r="E2068" t="s">
        <v>3608</v>
      </c>
      <c r="F2068" s="12">
        <v>882.50197672398417</v>
      </c>
      <c r="G2068" s="12">
        <v>557.74615174288556</v>
      </c>
      <c r="H2068" s="12">
        <v>330.7332046307767</v>
      </c>
      <c r="I2068">
        <v>0</v>
      </c>
      <c r="J2068" s="15">
        <v>9.9977503952650593E-2</v>
      </c>
      <c r="K2068" s="15">
        <v>0.90002249604734941</v>
      </c>
      <c r="L2068" s="56">
        <v>3.15611</v>
      </c>
      <c r="M2068">
        <v>1</v>
      </c>
      <c r="N2068">
        <v>0</v>
      </c>
      <c r="O2068" s="12">
        <v>13</v>
      </c>
      <c r="P2068" s="12">
        <v>2</v>
      </c>
      <c r="Q2068" s="12">
        <v>0</v>
      </c>
      <c r="R2068" s="12">
        <v>0</v>
      </c>
      <c r="S2068" s="12">
        <v>33.065880273246272</v>
      </c>
      <c r="T2068" s="12">
        <v>710.12735924349658</v>
      </c>
      <c r="U2068" s="12">
        <v>0</v>
      </c>
      <c r="V2068" s="12">
        <v>0</v>
      </c>
      <c r="W2068" s="57">
        <v>1.370484780760669E-4</v>
      </c>
      <c r="X2068" s="57">
        <v>4.3618598970601065E-5</v>
      </c>
      <c r="Y2068" s="57">
        <v>0</v>
      </c>
      <c r="Z2068" s="57">
        <v>1.9233787487074685E-3</v>
      </c>
      <c r="AA2068" s="57">
        <v>5.1267487488025772E-4</v>
      </c>
      <c r="AB2068" s="57">
        <v>0</v>
      </c>
      <c r="AC2068" s="57">
        <v>0</v>
      </c>
      <c r="AD2068" s="57">
        <v>1.6044479826891558E-4</v>
      </c>
      <c r="AE2068" s="57">
        <v>8.6473907129672631E-5</v>
      </c>
      <c r="AF2068" s="57">
        <v>0</v>
      </c>
      <c r="AG2068" s="57">
        <v>0</v>
      </c>
      <c r="AH2068" s="17">
        <v>2.6033085509390754E-4</v>
      </c>
      <c r="AI2068" s="12">
        <v>799</v>
      </c>
      <c r="AJ2068" s="16">
        <v>10</v>
      </c>
      <c r="AK2068" s="17">
        <v>0.98909197294801809</v>
      </c>
      <c r="AL2068" t="str">
        <f>IF(AK2068&lt;='CAV Tier 1 Analysis'!$A$5,"Tier 1", "Tier 2")</f>
        <v>Tier 2</v>
      </c>
      <c r="AM2068" t="str">
        <f t="shared" si="65"/>
        <v>Michigan - Tier 2</v>
      </c>
      <c r="AN2068" t="str">
        <f t="shared" si="66"/>
        <v>Chesaning, Village Of - Tier 2</v>
      </c>
    </row>
    <row r="2069" spans="1:40" x14ac:dyDescent="0.3">
      <c r="A2069">
        <v>5</v>
      </c>
      <c r="B2069" t="s">
        <v>30</v>
      </c>
      <c r="C2069" t="s">
        <v>5888</v>
      </c>
      <c r="D2069" t="s">
        <v>9375</v>
      </c>
      <c r="E2069" t="s">
        <v>2952</v>
      </c>
      <c r="F2069" s="12">
        <v>148.18951952756143</v>
      </c>
      <c r="G2069" s="12">
        <v>83.64735409713488</v>
      </c>
      <c r="H2069" s="12">
        <v>71.367988059963295</v>
      </c>
      <c r="I2069">
        <v>0</v>
      </c>
      <c r="J2069" s="15">
        <v>0</v>
      </c>
      <c r="K2069" s="15">
        <v>1.0000000000000002</v>
      </c>
      <c r="L2069" s="56">
        <v>3.36564</v>
      </c>
      <c r="M2069">
        <v>0</v>
      </c>
      <c r="N2069">
        <v>0</v>
      </c>
      <c r="O2069" s="12">
        <v>2.5</v>
      </c>
      <c r="P2069" s="12">
        <v>9</v>
      </c>
      <c r="Q2069" s="12">
        <v>0</v>
      </c>
      <c r="R2069" s="12">
        <v>0</v>
      </c>
      <c r="S2069" s="12">
        <v>0</v>
      </c>
      <c r="T2069" s="12">
        <v>87.401907383223275</v>
      </c>
      <c r="U2069" s="12">
        <v>0</v>
      </c>
      <c r="V2069" s="12">
        <v>0</v>
      </c>
      <c r="W2069" s="57">
        <v>1.4614694663745364E-4</v>
      </c>
      <c r="X2069" s="57">
        <v>0</v>
      </c>
      <c r="Y2069" s="57">
        <v>0</v>
      </c>
      <c r="Z2069" s="57">
        <v>3.6988052859759007E-4</v>
      </c>
      <c r="AA2069" s="57">
        <v>2.3070369369611599E-3</v>
      </c>
      <c r="AB2069" s="57">
        <v>0</v>
      </c>
      <c r="AC2069" s="57">
        <v>0</v>
      </c>
      <c r="AD2069" s="57">
        <v>0</v>
      </c>
      <c r="AE2069" s="57">
        <v>1.0643139323718874E-5</v>
      </c>
      <c r="AF2069" s="57">
        <v>0</v>
      </c>
      <c r="AG2069" s="57">
        <v>0</v>
      </c>
      <c r="AH2069" s="17">
        <v>2.5760977741090204E-4</v>
      </c>
      <c r="AI2069" s="12">
        <v>800</v>
      </c>
      <c r="AJ2069" s="16">
        <v>10</v>
      </c>
      <c r="AK2069" s="17">
        <v>0.98934958272542894</v>
      </c>
      <c r="AL2069" t="str">
        <f>IF(AK2069&lt;='CAV Tier 1 Analysis'!$A$5,"Tier 1", "Tier 2")</f>
        <v>Tier 2</v>
      </c>
      <c r="AM2069" t="str">
        <f t="shared" si="65"/>
        <v>Michigan - Tier 2</v>
      </c>
      <c r="AN2069" t="str">
        <f t="shared" si="66"/>
        <v>Mackinaw City, Village Of - Tier 2</v>
      </c>
    </row>
    <row r="2070" spans="1:40" x14ac:dyDescent="0.3">
      <c r="A2070">
        <v>5</v>
      </c>
      <c r="B2070" t="s">
        <v>30</v>
      </c>
      <c r="C2070" t="s">
        <v>6054</v>
      </c>
      <c r="D2070" t="s">
        <v>9551</v>
      </c>
      <c r="E2070" t="s">
        <v>3335</v>
      </c>
      <c r="F2070" s="12">
        <v>223.48646147537991</v>
      </c>
      <c r="G2070" s="12">
        <v>289.22205097186276</v>
      </c>
      <c r="H2070" s="12">
        <v>137.61475505735046</v>
      </c>
      <c r="I2070">
        <v>0</v>
      </c>
      <c r="J2070" s="15">
        <v>0</v>
      </c>
      <c r="K2070" s="15">
        <v>1.0000000000000002</v>
      </c>
      <c r="L2070" s="56">
        <v>1.6990499999999997</v>
      </c>
      <c r="M2070">
        <v>0</v>
      </c>
      <c r="N2070">
        <v>0</v>
      </c>
      <c r="O2070" s="12">
        <v>9.5</v>
      </c>
      <c r="P2070" s="12">
        <v>5</v>
      </c>
      <c r="Q2070" s="12">
        <v>0</v>
      </c>
      <c r="R2070" s="12">
        <v>0</v>
      </c>
      <c r="S2070" s="12">
        <v>0</v>
      </c>
      <c r="T2070" s="12">
        <v>333.61247429688046</v>
      </c>
      <c r="U2070" s="12">
        <v>110.12601282150055</v>
      </c>
      <c r="V2070" s="12">
        <v>0</v>
      </c>
      <c r="W2070" s="57">
        <v>7.3778232278070609E-5</v>
      </c>
      <c r="X2070" s="57">
        <v>0</v>
      </c>
      <c r="Y2070" s="57">
        <v>0</v>
      </c>
      <c r="Z2070" s="57">
        <v>1.4055460086708424E-3</v>
      </c>
      <c r="AA2070" s="57">
        <v>1.2816871872006444E-3</v>
      </c>
      <c r="AB2070" s="57">
        <v>0</v>
      </c>
      <c r="AC2070" s="57">
        <v>0</v>
      </c>
      <c r="AD2070" s="57">
        <v>0</v>
      </c>
      <c r="AE2070" s="57">
        <v>4.06247889820518E-5</v>
      </c>
      <c r="AF2070" s="57">
        <v>2.962031984172346E-5</v>
      </c>
      <c r="AG2070" s="57">
        <v>0</v>
      </c>
      <c r="AH2070" s="17">
        <v>2.573869579066666E-4</v>
      </c>
      <c r="AI2070" s="12">
        <v>801</v>
      </c>
      <c r="AJ2070" s="16">
        <v>10</v>
      </c>
      <c r="AK2070" s="17">
        <v>0.98960696968333561</v>
      </c>
      <c r="AL2070" t="str">
        <f>IF(AK2070&lt;='CAV Tier 1 Analysis'!$A$5,"Tier 1", "Tier 2")</f>
        <v>Tier 2</v>
      </c>
      <c r="AM2070" t="str">
        <f t="shared" si="65"/>
        <v>Michigan - Tier 2</v>
      </c>
      <c r="AN2070" t="str">
        <f t="shared" si="66"/>
        <v>Laingsburg, City Of - Tier 2</v>
      </c>
    </row>
    <row r="2071" spans="1:40" x14ac:dyDescent="0.3">
      <c r="A2071">
        <v>5</v>
      </c>
      <c r="B2071" t="s">
        <v>30</v>
      </c>
      <c r="C2071" t="s">
        <v>5805</v>
      </c>
      <c r="D2071" t="s">
        <v>9289</v>
      </c>
      <c r="E2071" t="s">
        <v>3676</v>
      </c>
      <c r="F2071" s="12">
        <v>160.53280784722546</v>
      </c>
      <c r="G2071" s="12">
        <v>84.991395196018047</v>
      </c>
      <c r="H2071" s="12">
        <v>36.629613435500062</v>
      </c>
      <c r="I2071">
        <v>0</v>
      </c>
      <c r="J2071" s="15">
        <v>0</v>
      </c>
      <c r="K2071" s="15">
        <v>1</v>
      </c>
      <c r="L2071" s="56">
        <v>1.0525500000000001</v>
      </c>
      <c r="M2071">
        <v>12</v>
      </c>
      <c r="N2071">
        <v>0</v>
      </c>
      <c r="O2071" s="12">
        <v>10</v>
      </c>
      <c r="P2071" s="12">
        <v>3</v>
      </c>
      <c r="Q2071" s="12">
        <v>0</v>
      </c>
      <c r="R2071" s="12">
        <v>0</v>
      </c>
      <c r="S2071" s="12">
        <v>0</v>
      </c>
      <c r="T2071" s="12">
        <v>89.43947449076208</v>
      </c>
      <c r="U2071" s="12">
        <v>0</v>
      </c>
      <c r="V2071" s="12">
        <v>0</v>
      </c>
      <c r="W2071" s="57">
        <v>4.5705116614745438E-5</v>
      </c>
      <c r="X2071" s="57">
        <v>5.2342318764721273E-4</v>
      </c>
      <c r="Y2071" s="57">
        <v>0</v>
      </c>
      <c r="Z2071" s="57">
        <v>1.4795221143903603E-3</v>
      </c>
      <c r="AA2071" s="57">
        <v>7.6901231232038658E-4</v>
      </c>
      <c r="AB2071" s="57">
        <v>0</v>
      </c>
      <c r="AC2071" s="57">
        <v>0</v>
      </c>
      <c r="AD2071" s="57">
        <v>0</v>
      </c>
      <c r="AE2071" s="57">
        <v>1.089125874417817E-5</v>
      </c>
      <c r="AF2071" s="57">
        <v>0</v>
      </c>
      <c r="AG2071" s="57">
        <v>0</v>
      </c>
      <c r="AH2071" s="17">
        <v>2.5714127179244392E-4</v>
      </c>
      <c r="AI2071" s="12">
        <v>802</v>
      </c>
      <c r="AJ2071" s="16">
        <v>10</v>
      </c>
      <c r="AK2071" s="17">
        <v>0.98986411095512805</v>
      </c>
      <c r="AL2071" t="str">
        <f>IF(AK2071&lt;='CAV Tier 1 Analysis'!$A$5,"Tier 1", "Tier 2")</f>
        <v>Tier 2</v>
      </c>
      <c r="AM2071" t="str">
        <f t="shared" si="65"/>
        <v>Michigan - Tier 2</v>
      </c>
      <c r="AN2071" t="str">
        <f t="shared" si="66"/>
        <v>Bellevue, Village Of - Tier 2</v>
      </c>
    </row>
    <row r="2072" spans="1:40" x14ac:dyDescent="0.3">
      <c r="A2072">
        <v>5</v>
      </c>
      <c r="B2072" t="s">
        <v>30</v>
      </c>
      <c r="C2072" t="s">
        <v>6074</v>
      </c>
      <c r="D2072" t="s">
        <v>9571</v>
      </c>
      <c r="E2072" t="s">
        <v>2922</v>
      </c>
      <c r="F2072" s="12">
        <v>46.059587286732878</v>
      </c>
      <c r="G2072" s="12">
        <v>30.790093764355078</v>
      </c>
      <c r="H2072" s="12">
        <v>21.077584252805433</v>
      </c>
      <c r="I2072">
        <v>0</v>
      </c>
      <c r="J2072" s="15">
        <v>0</v>
      </c>
      <c r="K2072" s="15">
        <v>1</v>
      </c>
      <c r="L2072" s="56">
        <v>1.6309799999999999</v>
      </c>
      <c r="M2072">
        <v>0</v>
      </c>
      <c r="N2072">
        <v>0</v>
      </c>
      <c r="O2072" s="12">
        <v>3</v>
      </c>
      <c r="P2072" s="12">
        <v>9</v>
      </c>
      <c r="Q2072" s="12">
        <v>0</v>
      </c>
      <c r="R2072" s="12">
        <v>0</v>
      </c>
      <c r="S2072" s="12">
        <v>0</v>
      </c>
      <c r="T2072" s="12">
        <v>35.030731287558481</v>
      </c>
      <c r="U2072" s="12">
        <v>0</v>
      </c>
      <c r="V2072" s="12">
        <v>0</v>
      </c>
      <c r="W2072" s="57">
        <v>7.0822413278530708E-5</v>
      </c>
      <c r="X2072" s="57">
        <v>0</v>
      </c>
      <c r="Y2072" s="57">
        <v>0</v>
      </c>
      <c r="Z2072" s="57">
        <v>4.4385663431710813E-4</v>
      </c>
      <c r="AA2072" s="57">
        <v>2.3070369369611599E-3</v>
      </c>
      <c r="AB2072" s="57">
        <v>0</v>
      </c>
      <c r="AC2072" s="57">
        <v>0</v>
      </c>
      <c r="AD2072" s="57">
        <v>0</v>
      </c>
      <c r="AE2072" s="57">
        <v>4.2657759409128011E-6</v>
      </c>
      <c r="AF2072" s="57">
        <v>0</v>
      </c>
      <c r="AG2072" s="57">
        <v>0</v>
      </c>
      <c r="AH2072" s="17">
        <v>2.5690743277251922E-4</v>
      </c>
      <c r="AI2072" s="12">
        <v>803</v>
      </c>
      <c r="AJ2072" s="16">
        <v>10</v>
      </c>
      <c r="AK2072" s="17">
        <v>0.99012101838790056</v>
      </c>
      <c r="AL2072" t="str">
        <f>IF(AK2072&lt;='CAV Tier 1 Analysis'!$A$5,"Tier 1", "Tier 2")</f>
        <v>Tier 2</v>
      </c>
      <c r="AM2072" t="str">
        <f t="shared" si="65"/>
        <v>Michigan - Tier 2</v>
      </c>
      <c r="AN2072" t="str">
        <f t="shared" si="66"/>
        <v>Roscommon, Village Of - Tier 2</v>
      </c>
    </row>
    <row r="2073" spans="1:40" x14ac:dyDescent="0.3">
      <c r="A2073">
        <v>5</v>
      </c>
      <c r="B2073" t="s">
        <v>30</v>
      </c>
      <c r="C2073" t="s">
        <v>5501</v>
      </c>
      <c r="D2073" t="s">
        <v>8954</v>
      </c>
      <c r="E2073" t="s">
        <v>2921</v>
      </c>
      <c r="F2073" s="12">
        <v>27.26798154330891</v>
      </c>
      <c r="G2073" s="12">
        <v>28.142903147484464</v>
      </c>
      <c r="H2073" s="12">
        <v>19.515360726252965</v>
      </c>
      <c r="I2073">
        <v>0</v>
      </c>
      <c r="J2073" s="15">
        <v>0.11724074920054818</v>
      </c>
      <c r="K2073" s="15">
        <v>0.88275925079945183</v>
      </c>
      <c r="L2073" s="56">
        <v>1.0945</v>
      </c>
      <c r="M2073">
        <v>0</v>
      </c>
      <c r="N2073">
        <v>0</v>
      </c>
      <c r="O2073" s="12">
        <v>3</v>
      </c>
      <c r="P2073" s="12">
        <v>9</v>
      </c>
      <c r="Q2073" s="12">
        <v>0</v>
      </c>
      <c r="R2073" s="12">
        <v>0</v>
      </c>
      <c r="S2073" s="12">
        <v>2.2879955124648514</v>
      </c>
      <c r="T2073" s="12">
        <v>31.32442985143312</v>
      </c>
      <c r="U2073" s="12">
        <v>4.0564483081242102</v>
      </c>
      <c r="V2073" s="12">
        <v>0</v>
      </c>
      <c r="W2073" s="57">
        <v>4.7526720948970477E-5</v>
      </c>
      <c r="X2073" s="57">
        <v>0</v>
      </c>
      <c r="Y2073" s="57">
        <v>0</v>
      </c>
      <c r="Z2073" s="57">
        <v>4.4385663431710813E-4</v>
      </c>
      <c r="AA2073" s="57">
        <v>2.3070369369611599E-3</v>
      </c>
      <c r="AB2073" s="57">
        <v>0</v>
      </c>
      <c r="AC2073" s="57">
        <v>0</v>
      </c>
      <c r="AD2073" s="57">
        <v>1.1101987166348835E-5</v>
      </c>
      <c r="AE2073" s="57">
        <v>3.8144507497196248E-6</v>
      </c>
      <c r="AF2073" s="57">
        <v>1.0910528151310575E-6</v>
      </c>
      <c r="AG2073" s="57">
        <v>0</v>
      </c>
      <c r="AH2073" s="17">
        <v>2.5585707117803982E-4</v>
      </c>
      <c r="AI2073" s="12">
        <v>804</v>
      </c>
      <c r="AJ2073" s="16">
        <v>10</v>
      </c>
      <c r="AK2073" s="17">
        <v>0.9903768754590786</v>
      </c>
      <c r="AL2073" t="str">
        <f>IF(AK2073&lt;='CAV Tier 1 Analysis'!$A$5,"Tier 1", "Tier 2")</f>
        <v>Tier 2</v>
      </c>
      <c r="AM2073" t="str">
        <f t="shared" si="65"/>
        <v>Michigan - Tier 2</v>
      </c>
      <c r="AN2073" t="str">
        <f t="shared" si="66"/>
        <v>Stephenson, City Of - Tier 2</v>
      </c>
    </row>
    <row r="2074" spans="1:40" x14ac:dyDescent="0.3">
      <c r="A2074">
        <v>5</v>
      </c>
      <c r="B2074" t="s">
        <v>30</v>
      </c>
      <c r="C2074" t="s">
        <v>6053</v>
      </c>
      <c r="D2074" t="s">
        <v>9550</v>
      </c>
      <c r="E2074" t="s">
        <v>2935</v>
      </c>
      <c r="F2074" s="12">
        <v>28.171120019092584</v>
      </c>
      <c r="G2074" s="12">
        <v>4.0034010752568658</v>
      </c>
      <c r="H2074" s="12">
        <v>4.5179701232878626</v>
      </c>
      <c r="I2074">
        <v>0</v>
      </c>
      <c r="J2074" s="15">
        <v>9.799439089345055E-2</v>
      </c>
      <c r="K2074" s="15">
        <v>0.90200560910654948</v>
      </c>
      <c r="L2074" s="56">
        <v>0.84861999999999993</v>
      </c>
      <c r="M2074">
        <v>0</v>
      </c>
      <c r="N2074">
        <v>0</v>
      </c>
      <c r="O2074" s="12">
        <v>3</v>
      </c>
      <c r="P2074" s="12">
        <v>9</v>
      </c>
      <c r="Q2074" s="12">
        <v>0</v>
      </c>
      <c r="R2074" s="12">
        <v>0</v>
      </c>
      <c r="S2074" s="12">
        <v>0.44273573030640179</v>
      </c>
      <c r="T2074" s="12">
        <v>4.5934043292819355</v>
      </c>
      <c r="U2074" s="12">
        <v>0</v>
      </c>
      <c r="V2074" s="12">
        <v>0</v>
      </c>
      <c r="W2074" s="57">
        <v>3.6849818119429257E-5</v>
      </c>
      <c r="X2074" s="57">
        <v>0</v>
      </c>
      <c r="Y2074" s="57">
        <v>0</v>
      </c>
      <c r="Z2074" s="57">
        <v>4.4385663431710813E-4</v>
      </c>
      <c r="AA2074" s="57">
        <v>2.3070369369611599E-3</v>
      </c>
      <c r="AB2074" s="57">
        <v>0</v>
      </c>
      <c r="AC2074" s="57">
        <v>0</v>
      </c>
      <c r="AD2074" s="57">
        <v>2.1482762396900724E-6</v>
      </c>
      <c r="AE2074" s="57">
        <v>5.5934983240543265E-7</v>
      </c>
      <c r="AF2074" s="57">
        <v>0</v>
      </c>
      <c r="AG2074" s="57">
        <v>0</v>
      </c>
      <c r="AH2074" s="17">
        <v>2.5367736504270841E-4</v>
      </c>
      <c r="AI2074" s="12">
        <v>805</v>
      </c>
      <c r="AJ2074" s="16">
        <v>10</v>
      </c>
      <c r="AK2074" s="17">
        <v>0.99063055282412127</v>
      </c>
      <c r="AL2074" t="str">
        <f>IF(AK2074&lt;='CAV Tier 1 Analysis'!$A$5,"Tier 1", "Tier 2")</f>
        <v>Tier 2</v>
      </c>
      <c r="AM2074" t="str">
        <f t="shared" si="65"/>
        <v>Michigan - Tier 2</v>
      </c>
      <c r="AN2074" t="str">
        <f t="shared" si="66"/>
        <v>Garden, Village Of - Tier 2</v>
      </c>
    </row>
    <row r="2075" spans="1:40" x14ac:dyDescent="0.3">
      <c r="A2075">
        <v>5</v>
      </c>
      <c r="B2075" t="s">
        <v>30</v>
      </c>
      <c r="C2075" t="s">
        <v>5775</v>
      </c>
      <c r="D2075" t="s">
        <v>9256</v>
      </c>
      <c r="E2075" t="s">
        <v>3319</v>
      </c>
      <c r="F2075" s="12">
        <v>187.76304708386613</v>
      </c>
      <c r="G2075" s="12">
        <v>533.51801586684314</v>
      </c>
      <c r="H2075" s="12">
        <v>214.72799408666125</v>
      </c>
      <c r="I2075">
        <v>0</v>
      </c>
      <c r="J2075" s="15">
        <v>0</v>
      </c>
      <c r="K2075" s="15">
        <v>0.99999999999999989</v>
      </c>
      <c r="L2075" s="56">
        <v>1.74505</v>
      </c>
      <c r="M2075">
        <v>2</v>
      </c>
      <c r="N2075">
        <v>0</v>
      </c>
      <c r="O2075" s="12">
        <v>6</v>
      </c>
      <c r="P2075" s="12">
        <v>6</v>
      </c>
      <c r="Q2075" s="12">
        <v>0</v>
      </c>
      <c r="R2075" s="12">
        <v>0</v>
      </c>
      <c r="S2075" s="12">
        <v>0</v>
      </c>
      <c r="T2075" s="12">
        <v>519.05338944159553</v>
      </c>
      <c r="U2075" s="12">
        <v>331.2903423577294</v>
      </c>
      <c r="V2075" s="12">
        <v>14.464626425247616</v>
      </c>
      <c r="W2075" s="57">
        <v>7.5775700677935986E-5</v>
      </c>
      <c r="X2075" s="57">
        <v>8.7237197941202131E-5</v>
      </c>
      <c r="Y2075" s="57">
        <v>0</v>
      </c>
      <c r="Z2075" s="57">
        <v>8.8771326863421626E-4</v>
      </c>
      <c r="AA2075" s="57">
        <v>1.5380246246407732E-3</v>
      </c>
      <c r="AB2075" s="57">
        <v>0</v>
      </c>
      <c r="AC2075" s="57">
        <v>0</v>
      </c>
      <c r="AD2075" s="57">
        <v>0</v>
      </c>
      <c r="AE2075" s="57">
        <v>6.3206372786045269E-5</v>
      </c>
      <c r="AF2075" s="57">
        <v>8.9106339634900265E-5</v>
      </c>
      <c r="AG2075" s="57">
        <v>4.3194817912241387E-5</v>
      </c>
      <c r="AH2075" s="17">
        <v>2.5311439292975582E-4</v>
      </c>
      <c r="AI2075" s="12">
        <v>806</v>
      </c>
      <c r="AJ2075" s="16">
        <v>10</v>
      </c>
      <c r="AK2075" s="17">
        <v>0.99088366721705101</v>
      </c>
      <c r="AL2075" t="str">
        <f>IF(AK2075&lt;='CAV Tier 1 Analysis'!$A$5,"Tier 1", "Tier 2")</f>
        <v>Tier 2</v>
      </c>
      <c r="AM2075" t="str">
        <f t="shared" si="65"/>
        <v>Michigan - Tier 2</v>
      </c>
      <c r="AN2075" t="str">
        <f t="shared" si="66"/>
        <v>Constantine, Village Of - Tier 2</v>
      </c>
    </row>
    <row r="2076" spans="1:40" x14ac:dyDescent="0.3">
      <c r="A2076">
        <v>5</v>
      </c>
      <c r="B2076" t="s">
        <v>30</v>
      </c>
      <c r="C2076" t="s">
        <v>5620</v>
      </c>
      <c r="D2076" t="s">
        <v>9087</v>
      </c>
      <c r="E2076" t="s">
        <v>2987</v>
      </c>
      <c r="F2076" s="12">
        <v>40.092330518424738</v>
      </c>
      <c r="G2076" s="12">
        <v>116.9436248451141</v>
      </c>
      <c r="H2076" s="12">
        <v>60.355950192441838</v>
      </c>
      <c r="I2076">
        <v>0</v>
      </c>
      <c r="J2076" s="15">
        <v>2.5425813777441336E-2</v>
      </c>
      <c r="K2076" s="15">
        <v>0.97457418622255876</v>
      </c>
      <c r="L2076" s="56">
        <v>1.0568000000000002</v>
      </c>
      <c r="M2076">
        <v>2</v>
      </c>
      <c r="N2076">
        <v>0</v>
      </c>
      <c r="O2076" s="12">
        <v>2</v>
      </c>
      <c r="P2076" s="12">
        <v>9</v>
      </c>
      <c r="Q2076" s="12">
        <v>0</v>
      </c>
      <c r="R2076" s="12">
        <v>0</v>
      </c>
      <c r="S2076" s="12">
        <v>1.5345991499535507</v>
      </c>
      <c r="T2076" s="12">
        <v>118.73232863664296</v>
      </c>
      <c r="U2076" s="12">
        <v>78.639998118218216</v>
      </c>
      <c r="V2076" s="12">
        <v>0</v>
      </c>
      <c r="W2076" s="57">
        <v>4.5889665325602568E-5</v>
      </c>
      <c r="X2076" s="57">
        <v>8.7237197941202131E-5</v>
      </c>
      <c r="Y2076" s="57">
        <v>0</v>
      </c>
      <c r="Z2076" s="57">
        <v>2.9590442287807207E-4</v>
      </c>
      <c r="AA2076" s="57">
        <v>2.3070369369611599E-3</v>
      </c>
      <c r="AB2076" s="57">
        <v>0</v>
      </c>
      <c r="AC2076" s="57">
        <v>0</v>
      </c>
      <c r="AD2076" s="57">
        <v>7.4462995995652675E-6</v>
      </c>
      <c r="AE2076" s="57">
        <v>1.4458319660789583E-5</v>
      </c>
      <c r="AF2076" s="57">
        <v>2.1151604756541077E-5</v>
      </c>
      <c r="AG2076" s="57">
        <v>0</v>
      </c>
      <c r="AH2076" s="17">
        <v>2.5264767701117569E-4</v>
      </c>
      <c r="AI2076" s="12">
        <v>807</v>
      </c>
      <c r="AJ2076" s="16">
        <v>10</v>
      </c>
      <c r="AK2076" s="17">
        <v>0.99113631489406218</v>
      </c>
      <c r="AL2076" t="str">
        <f>IF(AK2076&lt;='CAV Tier 1 Analysis'!$A$5,"Tier 1", "Tier 2")</f>
        <v>Tier 2</v>
      </c>
      <c r="AM2076" t="str">
        <f t="shared" si="65"/>
        <v>Michigan - Tier 2</v>
      </c>
      <c r="AN2076" t="str">
        <f t="shared" si="66"/>
        <v>Suttons Bay, Village Of - Tier 2</v>
      </c>
    </row>
    <row r="2077" spans="1:40" x14ac:dyDescent="0.3">
      <c r="A2077">
        <v>5</v>
      </c>
      <c r="B2077" t="s">
        <v>30</v>
      </c>
      <c r="C2077" t="s">
        <v>5937</v>
      </c>
      <c r="D2077" t="s">
        <v>9427</v>
      </c>
      <c r="E2077" t="s">
        <v>3755</v>
      </c>
      <c r="F2077" s="12">
        <v>938.09128755913775</v>
      </c>
      <c r="G2077" s="12">
        <v>535.89537361556995</v>
      </c>
      <c r="H2077" s="12">
        <v>247.3683363185869</v>
      </c>
      <c r="I2077">
        <v>0</v>
      </c>
      <c r="J2077" s="15">
        <v>9.6671512740071935E-2</v>
      </c>
      <c r="K2077" s="15">
        <v>0.9033284872599282</v>
      </c>
      <c r="L2077" s="56">
        <v>0.65344999999999998</v>
      </c>
      <c r="M2077">
        <v>8</v>
      </c>
      <c r="N2077">
        <v>0</v>
      </c>
      <c r="O2077" s="12">
        <v>13</v>
      </c>
      <c r="P2077" s="12">
        <v>1</v>
      </c>
      <c r="Q2077" s="12">
        <v>0</v>
      </c>
      <c r="R2077" s="12">
        <v>0</v>
      </c>
      <c r="S2077" s="12">
        <v>23.913471275912674</v>
      </c>
      <c r="T2077" s="12">
        <v>621.24562044835864</v>
      </c>
      <c r="U2077" s="12">
        <v>0</v>
      </c>
      <c r="V2077" s="12">
        <v>0</v>
      </c>
      <c r="W2077" s="57">
        <v>2.837490708460919E-5</v>
      </c>
      <c r="X2077" s="57">
        <v>3.4894879176480852E-4</v>
      </c>
      <c r="Y2077" s="57">
        <v>0</v>
      </c>
      <c r="Z2077" s="57">
        <v>1.9233787487074685E-3</v>
      </c>
      <c r="AA2077" s="57">
        <v>2.5633743744012886E-4</v>
      </c>
      <c r="AB2077" s="57">
        <v>0</v>
      </c>
      <c r="AC2077" s="57">
        <v>0</v>
      </c>
      <c r="AD2077" s="57">
        <v>1.160347779362668E-4</v>
      </c>
      <c r="AE2077" s="57">
        <v>7.5650565195230796E-5</v>
      </c>
      <c r="AF2077" s="57">
        <v>0</v>
      </c>
      <c r="AG2077" s="57">
        <v>0</v>
      </c>
      <c r="AH2077" s="17">
        <v>2.4988411164804662E-4</v>
      </c>
      <c r="AI2077" s="12">
        <v>808</v>
      </c>
      <c r="AJ2077" s="16">
        <v>10</v>
      </c>
      <c r="AK2077" s="17">
        <v>0.99138619900571023</v>
      </c>
      <c r="AL2077" t="str">
        <f>IF(AK2077&lt;='CAV Tier 1 Analysis'!$A$5,"Tier 1", "Tier 2")</f>
        <v>Tier 2</v>
      </c>
      <c r="AM2077" t="str">
        <f t="shared" si="65"/>
        <v>Michigan - Tier 2</v>
      </c>
      <c r="AN2077" t="str">
        <f t="shared" si="66"/>
        <v>Armada, Village Of - Tier 2</v>
      </c>
    </row>
    <row r="2078" spans="1:40" x14ac:dyDescent="0.3">
      <c r="A2078">
        <v>5</v>
      </c>
      <c r="B2078" t="s">
        <v>30</v>
      </c>
      <c r="C2078" t="s">
        <v>3971</v>
      </c>
      <c r="D2078" t="s">
        <v>9530</v>
      </c>
      <c r="E2078" t="s">
        <v>3509</v>
      </c>
      <c r="F2078" s="12">
        <v>272.21775163971466</v>
      </c>
      <c r="G2078" s="12">
        <v>1022.8951666196673</v>
      </c>
      <c r="H2078" s="12">
        <v>534.25887846232911</v>
      </c>
      <c r="I2078">
        <v>0</v>
      </c>
      <c r="J2078" s="15">
        <v>0</v>
      </c>
      <c r="K2078" s="15">
        <v>1</v>
      </c>
      <c r="L2078" s="56">
        <v>1.01678</v>
      </c>
      <c r="M2078">
        <v>1</v>
      </c>
      <c r="N2078">
        <v>0</v>
      </c>
      <c r="O2078" s="12">
        <v>10</v>
      </c>
      <c r="P2078" s="12">
        <v>3</v>
      </c>
      <c r="Q2078" s="12">
        <v>0</v>
      </c>
      <c r="R2078" s="12">
        <v>0</v>
      </c>
      <c r="S2078" s="12">
        <v>0</v>
      </c>
      <c r="T2078" s="12">
        <v>1194.9909116158888</v>
      </c>
      <c r="U2078" s="12">
        <v>922.77315997617416</v>
      </c>
      <c r="V2078" s="12">
        <v>0</v>
      </c>
      <c r="W2078" s="57">
        <v>4.4151867817719695E-5</v>
      </c>
      <c r="X2078" s="57">
        <v>4.3618598970601065E-5</v>
      </c>
      <c r="Y2078" s="57">
        <v>0</v>
      </c>
      <c r="Z2078" s="57">
        <v>1.4795221143903603E-3</v>
      </c>
      <c r="AA2078" s="57">
        <v>7.6901231232038658E-4</v>
      </c>
      <c r="AB2078" s="57">
        <v>0</v>
      </c>
      <c r="AC2078" s="57">
        <v>0</v>
      </c>
      <c r="AD2078" s="57">
        <v>0</v>
      </c>
      <c r="AE2078" s="57">
        <v>1.455169016751576E-4</v>
      </c>
      <c r="AF2078" s="57">
        <v>2.4819600237552394E-4</v>
      </c>
      <c r="AG2078" s="57">
        <v>0</v>
      </c>
      <c r="AH2078" s="17">
        <v>2.4818343614088628E-4</v>
      </c>
      <c r="AI2078" s="12">
        <v>809</v>
      </c>
      <c r="AJ2078" s="16">
        <v>10</v>
      </c>
      <c r="AK2078" s="17">
        <v>0.99163438244185109</v>
      </c>
      <c r="AL2078" t="str">
        <f>IF(AK2078&lt;='CAV Tier 1 Analysis'!$A$5,"Tier 1", "Tier 2")</f>
        <v>Tier 2</v>
      </c>
      <c r="AM2078" t="str">
        <f t="shared" si="65"/>
        <v>Michigan - Tier 2</v>
      </c>
      <c r="AN2078" t="str">
        <f t="shared" si="66"/>
        <v>Auburn, City Of - Tier 2</v>
      </c>
    </row>
    <row r="2079" spans="1:40" x14ac:dyDescent="0.3">
      <c r="A2079">
        <v>5</v>
      </c>
      <c r="B2079" t="s">
        <v>30</v>
      </c>
      <c r="C2079" t="s">
        <v>5612</v>
      </c>
      <c r="D2079" t="s">
        <v>9079</v>
      </c>
      <c r="E2079" t="s">
        <v>3659</v>
      </c>
      <c r="F2079" s="12">
        <v>107.48415623093672</v>
      </c>
      <c r="G2079" s="12">
        <v>127.74445291497813</v>
      </c>
      <c r="H2079" s="12">
        <v>214.7566745576375</v>
      </c>
      <c r="I2079">
        <v>2</v>
      </c>
      <c r="J2079" s="15">
        <v>4.8397735392733468E-2</v>
      </c>
      <c r="K2079" s="15">
        <v>0.95160226460726649</v>
      </c>
      <c r="L2079" s="56">
        <v>0.36386000000000002</v>
      </c>
      <c r="M2079">
        <v>2</v>
      </c>
      <c r="N2079">
        <v>0</v>
      </c>
      <c r="O2079" s="12">
        <v>10</v>
      </c>
      <c r="P2079" s="12">
        <v>3</v>
      </c>
      <c r="Q2079" s="12">
        <v>0</v>
      </c>
      <c r="R2079" s="12">
        <v>1.903204529214533</v>
      </c>
      <c r="S2079" s="12">
        <v>10.393736709063916</v>
      </c>
      <c r="T2079" s="12">
        <v>151.9794005537054</v>
      </c>
      <c r="U2079" s="12">
        <v>44.495244322768684</v>
      </c>
      <c r="V2079" s="12">
        <v>0</v>
      </c>
      <c r="W2079" s="57">
        <v>1.5799975042935039E-5</v>
      </c>
      <c r="X2079" s="57">
        <v>8.7237197941202131E-5</v>
      </c>
      <c r="Y2079" s="57">
        <v>0</v>
      </c>
      <c r="Z2079" s="57">
        <v>1.4795221143903603E-3</v>
      </c>
      <c r="AA2079" s="57">
        <v>7.6901231232038658E-4</v>
      </c>
      <c r="AB2079" s="57">
        <v>0</v>
      </c>
      <c r="AC2079" s="57">
        <v>2.7590257736490818E-4</v>
      </c>
      <c r="AD2079" s="57">
        <v>5.0433285784781023E-5</v>
      </c>
      <c r="AE2079" s="57">
        <v>1.850689513371935E-5</v>
      </c>
      <c r="AF2079" s="57">
        <v>1.1967775228658098E-5</v>
      </c>
      <c r="AG2079" s="57">
        <v>0</v>
      </c>
      <c r="AH2079" s="17">
        <v>2.462165575642683E-4</v>
      </c>
      <c r="AI2079" s="12">
        <v>810</v>
      </c>
      <c r="AJ2079" s="16">
        <v>10</v>
      </c>
      <c r="AK2079" s="17">
        <v>0.99188059899941539</v>
      </c>
      <c r="AL2079" t="str">
        <f>IF(AK2079&lt;='CAV Tier 1 Analysis'!$A$5,"Tier 1", "Tier 2")</f>
        <v>Tier 2</v>
      </c>
      <c r="AM2079" t="str">
        <f t="shared" si="65"/>
        <v>Michigan - Tier 2</v>
      </c>
      <c r="AN2079" t="str">
        <f t="shared" si="66"/>
        <v>Michiana, Village Of - Tier 2</v>
      </c>
    </row>
    <row r="2080" spans="1:40" x14ac:dyDescent="0.3">
      <c r="A2080">
        <v>5</v>
      </c>
      <c r="B2080" t="s">
        <v>30</v>
      </c>
      <c r="C2080" t="s">
        <v>4156</v>
      </c>
      <c r="D2080" t="s">
        <v>9224</v>
      </c>
      <c r="E2080" t="s">
        <v>3807</v>
      </c>
      <c r="F2080" s="12">
        <v>562.82394316304385</v>
      </c>
      <c r="G2080" s="12">
        <v>531.55749474987078</v>
      </c>
      <c r="H2080" s="12">
        <v>298.34107228236161</v>
      </c>
      <c r="I2080">
        <v>1</v>
      </c>
      <c r="J2080" s="15">
        <v>0.37634280730962855</v>
      </c>
      <c r="K2080" s="15">
        <v>0.62365719269037145</v>
      </c>
      <c r="L2080" s="56">
        <v>0.50453999999999999</v>
      </c>
      <c r="M2080">
        <v>5</v>
      </c>
      <c r="N2080">
        <v>0</v>
      </c>
      <c r="O2080" s="12">
        <v>10</v>
      </c>
      <c r="P2080" s="12">
        <v>1</v>
      </c>
      <c r="Q2080" s="12">
        <v>0</v>
      </c>
      <c r="R2080" s="12">
        <v>0.62365719269037145</v>
      </c>
      <c r="S2080" s="12">
        <v>112.27851667850878</v>
      </c>
      <c r="T2080" s="12">
        <v>628.76182146041833</v>
      </c>
      <c r="U2080" s="12">
        <v>65.937878297374482</v>
      </c>
      <c r="V2080" s="12">
        <v>0</v>
      </c>
      <c r="W2080" s="57">
        <v>2.1908754488436332E-5</v>
      </c>
      <c r="X2080" s="57">
        <v>2.1809299485300531E-4</v>
      </c>
      <c r="Y2080" s="57">
        <v>0</v>
      </c>
      <c r="Z2080" s="57">
        <v>1.4795221143903603E-3</v>
      </c>
      <c r="AA2080" s="57">
        <v>2.5633743744012886E-4</v>
      </c>
      <c r="AB2080" s="57">
        <v>0</v>
      </c>
      <c r="AC2080" s="57">
        <v>9.0409950278150448E-5</v>
      </c>
      <c r="AD2080" s="57">
        <v>5.4480642310291121E-4</v>
      </c>
      <c r="AE2080" s="57">
        <v>7.6565830970904048E-5</v>
      </c>
      <c r="AF2080" s="57">
        <v>1.7735147171981811E-5</v>
      </c>
      <c r="AG2080" s="57">
        <v>0</v>
      </c>
      <c r="AH2080" s="17">
        <v>2.4594351388144346E-4</v>
      </c>
      <c r="AI2080" s="12">
        <v>811</v>
      </c>
      <c r="AJ2080" s="16">
        <v>10</v>
      </c>
      <c r="AK2080" s="17">
        <v>0.99212654251329679</v>
      </c>
      <c r="AL2080" t="str">
        <f>IF(AK2080&lt;='CAV Tier 1 Analysis'!$A$5,"Tier 1", "Tier 2")</f>
        <v>Tier 2</v>
      </c>
      <c r="AM2080" t="str">
        <f t="shared" si="65"/>
        <v>Michigan - Tier 2</v>
      </c>
      <c r="AN2080" t="str">
        <f t="shared" si="66"/>
        <v>Clarkston, City Of - Tier 2</v>
      </c>
    </row>
    <row r="2081" spans="1:40" x14ac:dyDescent="0.3">
      <c r="A2081">
        <v>5</v>
      </c>
      <c r="B2081" t="s">
        <v>30</v>
      </c>
      <c r="C2081" t="s">
        <v>5708</v>
      </c>
      <c r="D2081" t="s">
        <v>9184</v>
      </c>
      <c r="E2081" t="s">
        <v>3439</v>
      </c>
      <c r="F2081" s="12">
        <v>148.9228736030276</v>
      </c>
      <c r="G2081" s="12">
        <v>68.117428769503348</v>
      </c>
      <c r="H2081" s="12">
        <v>27.601205993195673</v>
      </c>
      <c r="I2081">
        <v>0</v>
      </c>
      <c r="J2081" s="15">
        <v>0</v>
      </c>
      <c r="K2081" s="15">
        <v>0.99999999999999989</v>
      </c>
      <c r="L2081" s="56">
        <v>1.62486</v>
      </c>
      <c r="M2081">
        <v>0</v>
      </c>
      <c r="N2081">
        <v>0</v>
      </c>
      <c r="O2081" s="12">
        <v>9</v>
      </c>
      <c r="P2081" s="12">
        <v>5</v>
      </c>
      <c r="Q2081" s="12">
        <v>0</v>
      </c>
      <c r="R2081" s="12">
        <v>0</v>
      </c>
      <c r="S2081" s="12">
        <v>0</v>
      </c>
      <c r="T2081" s="12">
        <v>70.079096411279977</v>
      </c>
      <c r="U2081" s="12">
        <v>0</v>
      </c>
      <c r="V2081" s="12">
        <v>0</v>
      </c>
      <c r="W2081" s="57">
        <v>7.0556663134896448E-5</v>
      </c>
      <c r="X2081" s="57">
        <v>0</v>
      </c>
      <c r="Y2081" s="57">
        <v>0</v>
      </c>
      <c r="Z2081" s="57">
        <v>1.3315699029513243E-3</v>
      </c>
      <c r="AA2081" s="57">
        <v>1.2816871872006444E-3</v>
      </c>
      <c r="AB2081" s="57">
        <v>0</v>
      </c>
      <c r="AC2081" s="57">
        <v>0</v>
      </c>
      <c r="AD2081" s="57">
        <v>0</v>
      </c>
      <c r="AE2081" s="57">
        <v>8.5336991962345622E-6</v>
      </c>
      <c r="AF2081" s="57">
        <v>0</v>
      </c>
      <c r="AG2081" s="57">
        <v>0</v>
      </c>
      <c r="AH2081" s="17">
        <v>2.4475885931664543E-4</v>
      </c>
      <c r="AI2081" s="12">
        <v>812</v>
      </c>
      <c r="AJ2081" s="16">
        <v>10</v>
      </c>
      <c r="AK2081" s="17">
        <v>0.99237130137261342</v>
      </c>
      <c r="AL2081" t="str">
        <f>IF(AK2081&lt;='CAV Tier 1 Analysis'!$A$5,"Tier 1", "Tier 2")</f>
        <v>Tier 2</v>
      </c>
      <c r="AM2081" t="str">
        <f t="shared" si="65"/>
        <v>Michigan - Tier 2</v>
      </c>
      <c r="AN2081" t="str">
        <f t="shared" si="66"/>
        <v>Hubbardston, Village Of - Tier 2</v>
      </c>
    </row>
    <row r="2082" spans="1:40" x14ac:dyDescent="0.3">
      <c r="A2082">
        <v>5</v>
      </c>
      <c r="B2082" t="s">
        <v>30</v>
      </c>
      <c r="C2082" t="s">
        <v>4182</v>
      </c>
      <c r="D2082" t="s">
        <v>8909</v>
      </c>
      <c r="E2082" t="s">
        <v>3767</v>
      </c>
      <c r="F2082" s="12">
        <v>669.51071247921243</v>
      </c>
      <c r="G2082" s="12">
        <v>1027.2425903727949</v>
      </c>
      <c r="H2082" s="12">
        <v>353.76678376848776</v>
      </c>
      <c r="I2082">
        <v>0</v>
      </c>
      <c r="J2082" s="15">
        <v>0</v>
      </c>
      <c r="K2082" s="15">
        <v>0.99999999999999989</v>
      </c>
      <c r="L2082" s="56">
        <v>1.36243</v>
      </c>
      <c r="M2082">
        <v>3</v>
      </c>
      <c r="N2082">
        <v>0</v>
      </c>
      <c r="O2082" s="12">
        <v>9</v>
      </c>
      <c r="P2082" s="12">
        <v>2</v>
      </c>
      <c r="Q2082" s="12">
        <v>0</v>
      </c>
      <c r="R2082" s="12">
        <v>0</v>
      </c>
      <c r="S2082" s="12">
        <v>0</v>
      </c>
      <c r="T2082" s="12">
        <v>865.08270008062254</v>
      </c>
      <c r="U2082" s="12">
        <v>195.57198760141011</v>
      </c>
      <c r="V2082" s="12">
        <v>162.15989029217235</v>
      </c>
      <c r="W2082" s="57">
        <v>5.9161105913664549E-5</v>
      </c>
      <c r="X2082" s="57">
        <v>1.3085579691180318E-4</v>
      </c>
      <c r="Y2082" s="57">
        <v>0</v>
      </c>
      <c r="Z2082" s="57">
        <v>1.3315699029513243E-3</v>
      </c>
      <c r="AA2082" s="57">
        <v>5.1267487488025772E-4</v>
      </c>
      <c r="AB2082" s="57">
        <v>0</v>
      </c>
      <c r="AC2082" s="57">
        <v>0</v>
      </c>
      <c r="AD2082" s="57">
        <v>0</v>
      </c>
      <c r="AE2082" s="57">
        <v>1.0534318963002732E-4</v>
      </c>
      <c r="AF2082" s="57">
        <v>5.2602511217988632E-5</v>
      </c>
      <c r="AG2082" s="57">
        <v>4.8424803571928523E-4</v>
      </c>
      <c r="AH2082" s="17">
        <v>2.4331412883857735E-4</v>
      </c>
      <c r="AI2082" s="12">
        <v>813</v>
      </c>
      <c r="AJ2082" s="16">
        <v>10</v>
      </c>
      <c r="AK2082" s="17">
        <v>0.99261461550145202</v>
      </c>
      <c r="AL2082" t="str">
        <f>IF(AK2082&lt;='CAV Tier 1 Analysis'!$A$5,"Tier 1", "Tier 2")</f>
        <v>Tier 2</v>
      </c>
      <c r="AM2082" t="str">
        <f t="shared" si="65"/>
        <v>Michigan - Tier 2</v>
      </c>
      <c r="AN2082" t="str">
        <f t="shared" si="66"/>
        <v>Leslie, City Of - Tier 2</v>
      </c>
    </row>
    <row r="2083" spans="1:40" x14ac:dyDescent="0.3">
      <c r="A2083">
        <v>5</v>
      </c>
      <c r="B2083" t="s">
        <v>30</v>
      </c>
      <c r="C2083" t="s">
        <v>5831</v>
      </c>
      <c r="D2083" t="s">
        <v>9318</v>
      </c>
      <c r="E2083" t="s">
        <v>3032</v>
      </c>
      <c r="F2083" s="12">
        <v>46.708627303448651</v>
      </c>
      <c r="G2083" s="12">
        <v>43.131369913234749</v>
      </c>
      <c r="H2083" s="12">
        <v>29.59012587070756</v>
      </c>
      <c r="I2083">
        <v>0</v>
      </c>
      <c r="J2083" s="15">
        <v>0</v>
      </c>
      <c r="K2083" s="15">
        <v>1</v>
      </c>
      <c r="L2083" s="56">
        <v>1.2311999999999999</v>
      </c>
      <c r="M2083">
        <v>0</v>
      </c>
      <c r="N2083">
        <v>0</v>
      </c>
      <c r="O2083" s="12">
        <v>2</v>
      </c>
      <c r="P2083" s="12">
        <v>9</v>
      </c>
      <c r="Q2083" s="12">
        <v>0</v>
      </c>
      <c r="R2083" s="12">
        <v>0</v>
      </c>
      <c r="S2083" s="12">
        <v>0</v>
      </c>
      <c r="T2083" s="12">
        <v>41.90541366247097</v>
      </c>
      <c r="U2083" s="12">
        <v>0</v>
      </c>
      <c r="V2083" s="12">
        <v>1.2259562507637796</v>
      </c>
      <c r="W2083" s="57">
        <v>5.346267595465733E-5</v>
      </c>
      <c r="X2083" s="57">
        <v>0</v>
      </c>
      <c r="Y2083" s="57">
        <v>0</v>
      </c>
      <c r="Z2083" s="57">
        <v>2.9590442287807207E-4</v>
      </c>
      <c r="AA2083" s="57">
        <v>2.3070369369611599E-3</v>
      </c>
      <c r="AB2083" s="57">
        <v>0</v>
      </c>
      <c r="AC2083" s="57">
        <v>0</v>
      </c>
      <c r="AD2083" s="57">
        <v>0</v>
      </c>
      <c r="AE2083" s="57">
        <v>5.1029224576552125E-6</v>
      </c>
      <c r="AF2083" s="57">
        <v>0</v>
      </c>
      <c r="AG2083" s="57">
        <v>3.6609972123223416E-6</v>
      </c>
      <c r="AH2083" s="17">
        <v>2.4228799595126061E-4</v>
      </c>
      <c r="AI2083" s="12">
        <v>814</v>
      </c>
      <c r="AJ2083" s="16">
        <v>10</v>
      </c>
      <c r="AK2083" s="17">
        <v>0.9928569034974033</v>
      </c>
      <c r="AL2083" t="str">
        <f>IF(AK2083&lt;='CAV Tier 1 Analysis'!$A$5,"Tier 1", "Tier 2")</f>
        <v>Tier 2</v>
      </c>
      <c r="AM2083" t="str">
        <f t="shared" si="65"/>
        <v>Michigan - Tier 2</v>
      </c>
      <c r="AN2083" t="str">
        <f t="shared" si="66"/>
        <v>Empire, City Of - Tier 2</v>
      </c>
    </row>
    <row r="2084" spans="1:40" x14ac:dyDescent="0.3">
      <c r="A2084">
        <v>5</v>
      </c>
      <c r="B2084" t="s">
        <v>30</v>
      </c>
      <c r="C2084" t="s">
        <v>5772</v>
      </c>
      <c r="D2084" t="s">
        <v>9253</v>
      </c>
      <c r="E2084" t="s">
        <v>3434</v>
      </c>
      <c r="F2084" s="12">
        <v>139.63575369391023</v>
      </c>
      <c r="G2084" s="12">
        <v>170.33098563148002</v>
      </c>
      <c r="H2084" s="12">
        <v>59.725695825359615</v>
      </c>
      <c r="I2084">
        <v>0</v>
      </c>
      <c r="J2084" s="15">
        <v>0</v>
      </c>
      <c r="K2084" s="15">
        <v>1</v>
      </c>
      <c r="L2084" s="56">
        <v>1.29776</v>
      </c>
      <c r="M2084">
        <v>3</v>
      </c>
      <c r="N2084">
        <v>0</v>
      </c>
      <c r="O2084" s="12">
        <v>6</v>
      </c>
      <c r="P2084" s="12">
        <v>6</v>
      </c>
      <c r="Q2084" s="12">
        <v>0</v>
      </c>
      <c r="R2084" s="12">
        <v>0</v>
      </c>
      <c r="S2084" s="12">
        <v>0</v>
      </c>
      <c r="T2084" s="12">
        <v>173.91497045457351</v>
      </c>
      <c r="U2084" s="12">
        <v>34.279216760663274</v>
      </c>
      <c r="V2084" s="12">
        <v>0</v>
      </c>
      <c r="W2084" s="57">
        <v>5.6352925882810354E-5</v>
      </c>
      <c r="X2084" s="57">
        <v>1.3085579691180318E-4</v>
      </c>
      <c r="Y2084" s="57">
        <v>0</v>
      </c>
      <c r="Z2084" s="57">
        <v>8.8771326863421626E-4</v>
      </c>
      <c r="AA2084" s="57">
        <v>1.5380246246407732E-3</v>
      </c>
      <c r="AB2084" s="57">
        <v>0</v>
      </c>
      <c r="AC2084" s="57">
        <v>0</v>
      </c>
      <c r="AD2084" s="57">
        <v>0</v>
      </c>
      <c r="AE2084" s="57">
        <v>2.1178041949502987E-5</v>
      </c>
      <c r="AF2084" s="57">
        <v>9.2199956972961327E-6</v>
      </c>
      <c r="AG2084" s="57">
        <v>0</v>
      </c>
      <c r="AH2084" s="17">
        <v>2.4030405942876385E-4</v>
      </c>
      <c r="AI2084" s="12">
        <v>815</v>
      </c>
      <c r="AJ2084" s="16">
        <v>10</v>
      </c>
      <c r="AK2084" s="17">
        <v>0.99309720755683206</v>
      </c>
      <c r="AL2084" t="str">
        <f>IF(AK2084&lt;='CAV Tier 1 Analysis'!$A$5,"Tier 1", "Tier 2")</f>
        <v>Tier 2</v>
      </c>
      <c r="AM2084" t="str">
        <f t="shared" si="65"/>
        <v>Michigan - Tier 2</v>
      </c>
      <c r="AN2084" t="str">
        <f t="shared" si="66"/>
        <v>Centreville, Village Of - Tier 2</v>
      </c>
    </row>
    <row r="2085" spans="1:40" x14ac:dyDescent="0.3">
      <c r="A2085">
        <v>5</v>
      </c>
      <c r="B2085" t="s">
        <v>30</v>
      </c>
      <c r="C2085" t="s">
        <v>5723</v>
      </c>
      <c r="D2085" t="s">
        <v>9199</v>
      </c>
      <c r="E2085" t="s">
        <v>3576</v>
      </c>
      <c r="F2085" s="12">
        <v>180.64397550114722</v>
      </c>
      <c r="G2085" s="12">
        <v>1233.9109302286256</v>
      </c>
      <c r="H2085" s="12">
        <v>634.93902624193834</v>
      </c>
      <c r="I2085">
        <v>1</v>
      </c>
      <c r="J2085" s="15">
        <v>7.8430471186997225E-2</v>
      </c>
      <c r="K2085" s="15">
        <v>0.92156952881300302</v>
      </c>
      <c r="L2085" s="56">
        <v>1.5227499999999998</v>
      </c>
      <c r="M2085">
        <v>1</v>
      </c>
      <c r="N2085">
        <v>0</v>
      </c>
      <c r="O2085" s="12">
        <v>4.25</v>
      </c>
      <c r="P2085" s="12">
        <v>4</v>
      </c>
      <c r="Q2085" s="12">
        <v>0</v>
      </c>
      <c r="R2085" s="12">
        <v>0.92156952881300302</v>
      </c>
      <c r="S2085" s="12">
        <v>49.798567003168422</v>
      </c>
      <c r="T2085" s="12">
        <v>1345.1981525568797</v>
      </c>
      <c r="U2085" s="12">
        <v>1164.5541770557325</v>
      </c>
      <c r="V2085" s="12">
        <v>0</v>
      </c>
      <c r="W2085" s="57">
        <v>6.6122717519456178E-5</v>
      </c>
      <c r="X2085" s="57">
        <v>4.3618598970601065E-5</v>
      </c>
      <c r="Y2085" s="57">
        <v>0</v>
      </c>
      <c r="Z2085" s="57">
        <v>6.2879689861590319E-4</v>
      </c>
      <c r="AA2085" s="57">
        <v>1.0253497497605154E-3</v>
      </c>
      <c r="AB2085" s="57">
        <v>0</v>
      </c>
      <c r="AC2085" s="57">
        <v>1.3359752161025385E-4</v>
      </c>
      <c r="AD2085" s="57">
        <v>2.4163642313097919E-4</v>
      </c>
      <c r="AE2085" s="57">
        <v>1.638079966939059E-4</v>
      </c>
      <c r="AF2085" s="57">
        <v>3.1322724135410891E-4</v>
      </c>
      <c r="AG2085" s="57">
        <v>0</v>
      </c>
      <c r="AH2085" s="17">
        <v>2.3783246796870214E-4</v>
      </c>
      <c r="AI2085" s="12">
        <v>816</v>
      </c>
      <c r="AJ2085" s="16">
        <v>10</v>
      </c>
      <c r="AK2085" s="17">
        <v>0.99333504002480077</v>
      </c>
      <c r="AL2085" t="str">
        <f>IF(AK2085&lt;='CAV Tier 1 Analysis'!$A$5,"Tier 1", "Tier 2")</f>
        <v>Tier 2</v>
      </c>
      <c r="AM2085" t="str">
        <f t="shared" si="65"/>
        <v>Michigan - Tier 2</v>
      </c>
      <c r="AN2085" t="str">
        <f t="shared" si="66"/>
        <v>Clinton, Village Of - Tier 2</v>
      </c>
    </row>
    <row r="2086" spans="1:40" x14ac:dyDescent="0.3">
      <c r="A2086">
        <v>5</v>
      </c>
      <c r="B2086" t="s">
        <v>30</v>
      </c>
      <c r="C2086" t="s">
        <v>5375</v>
      </c>
      <c r="D2086" t="s">
        <v>9476</v>
      </c>
      <c r="E2086" t="s">
        <v>3610</v>
      </c>
      <c r="F2086" s="12">
        <v>84.748170635933036</v>
      </c>
      <c r="G2086" s="12">
        <v>76.817107879041529</v>
      </c>
      <c r="H2086" s="12">
        <v>33.695730877890547</v>
      </c>
      <c r="I2086">
        <v>0</v>
      </c>
      <c r="J2086" s="15">
        <v>0</v>
      </c>
      <c r="K2086" s="15">
        <v>1</v>
      </c>
      <c r="L2086" s="56">
        <v>0.87527999999999995</v>
      </c>
      <c r="M2086">
        <v>0</v>
      </c>
      <c r="N2086">
        <v>0</v>
      </c>
      <c r="O2086" s="12">
        <v>12</v>
      </c>
      <c r="P2086" s="12">
        <v>3</v>
      </c>
      <c r="Q2086" s="12">
        <v>0</v>
      </c>
      <c r="R2086" s="12">
        <v>0</v>
      </c>
      <c r="S2086" s="12">
        <v>0</v>
      </c>
      <c r="T2086" s="12">
        <v>80.404195877367357</v>
      </c>
      <c r="U2086" s="12">
        <v>0</v>
      </c>
      <c r="V2086" s="12">
        <v>0</v>
      </c>
      <c r="W2086" s="57">
        <v>3.8007481326829492E-5</v>
      </c>
      <c r="X2086" s="57">
        <v>0</v>
      </c>
      <c r="Y2086" s="57">
        <v>0</v>
      </c>
      <c r="Z2086" s="57">
        <v>1.7754265372684325E-3</v>
      </c>
      <c r="AA2086" s="57">
        <v>7.6901231232038658E-4</v>
      </c>
      <c r="AB2086" s="57">
        <v>0</v>
      </c>
      <c r="AC2086" s="57">
        <v>0</v>
      </c>
      <c r="AD2086" s="57">
        <v>0</v>
      </c>
      <c r="AE2086" s="57">
        <v>9.7910112554210065E-6</v>
      </c>
      <c r="AF2086" s="57">
        <v>0</v>
      </c>
      <c r="AG2086" s="57">
        <v>0</v>
      </c>
      <c r="AH2086" s="17">
        <v>2.3565794019736995E-4</v>
      </c>
      <c r="AI2086" s="12">
        <v>817</v>
      </c>
      <c r="AJ2086" s="16">
        <v>10</v>
      </c>
      <c r="AK2086" s="17">
        <v>0.9935706979649982</v>
      </c>
      <c r="AL2086" t="str">
        <f>IF(AK2086&lt;='CAV Tier 1 Analysis'!$A$5,"Tier 1", "Tier 2")</f>
        <v>Tier 2</v>
      </c>
      <c r="AM2086" t="str">
        <f t="shared" si="65"/>
        <v>Michigan - Tier 2</v>
      </c>
      <c r="AN2086" t="str">
        <f t="shared" si="66"/>
        <v>Martin, Village Of - Tier 2</v>
      </c>
    </row>
    <row r="2087" spans="1:40" x14ac:dyDescent="0.3">
      <c r="A2087">
        <v>5</v>
      </c>
      <c r="B2087" t="s">
        <v>30</v>
      </c>
      <c r="C2087" t="s">
        <v>5655</v>
      </c>
      <c r="D2087" t="s">
        <v>9128</v>
      </c>
      <c r="E2087" t="s">
        <v>3636</v>
      </c>
      <c r="F2087" s="12">
        <v>147.6526637944981</v>
      </c>
      <c r="G2087" s="12">
        <v>392.66287577646347</v>
      </c>
      <c r="H2087" s="12">
        <v>157.18372293600342</v>
      </c>
      <c r="I2087">
        <v>0</v>
      </c>
      <c r="J2087" s="15">
        <v>0.12565850635264952</v>
      </c>
      <c r="K2087" s="15">
        <v>0.8743414936473507</v>
      </c>
      <c r="L2087" s="56">
        <v>0.96809999999999996</v>
      </c>
      <c r="M2087">
        <v>2</v>
      </c>
      <c r="N2087">
        <v>0</v>
      </c>
      <c r="O2087" s="12">
        <v>10</v>
      </c>
      <c r="P2087" s="12">
        <v>3</v>
      </c>
      <c r="Q2087" s="12">
        <v>0</v>
      </c>
      <c r="R2087" s="12">
        <v>0</v>
      </c>
      <c r="S2087" s="12">
        <v>19.75147184708689</v>
      </c>
      <c r="T2087" s="12">
        <v>397.18868472818571</v>
      </c>
      <c r="U2087" s="12">
        <v>249.53602093368761</v>
      </c>
      <c r="V2087" s="12">
        <v>0</v>
      </c>
      <c r="W2087" s="57">
        <v>4.2038025171949126E-5</v>
      </c>
      <c r="X2087" s="57">
        <v>8.7237197941202131E-5</v>
      </c>
      <c r="Y2087" s="57">
        <v>0</v>
      </c>
      <c r="Z2087" s="57">
        <v>1.4795221143903603E-3</v>
      </c>
      <c r="AA2087" s="57">
        <v>7.6901231232038658E-4</v>
      </c>
      <c r="AB2087" s="57">
        <v>0</v>
      </c>
      <c r="AC2087" s="57">
        <v>0</v>
      </c>
      <c r="AD2087" s="57">
        <v>9.5839605352472293E-5</v>
      </c>
      <c r="AE2087" s="57">
        <v>4.8366616197876765E-5</v>
      </c>
      <c r="AF2087" s="57">
        <v>6.7117083082515573E-5</v>
      </c>
      <c r="AG2087" s="57">
        <v>0</v>
      </c>
      <c r="AH2087" s="17">
        <v>2.3537572313243299E-4</v>
      </c>
      <c r="AI2087" s="12">
        <v>818</v>
      </c>
      <c r="AJ2087" s="16">
        <v>10</v>
      </c>
      <c r="AK2087" s="17">
        <v>0.99380607368813068</v>
      </c>
      <c r="AL2087" t="str">
        <f>IF(AK2087&lt;='CAV Tier 1 Analysis'!$A$5,"Tier 1", "Tier 2")</f>
        <v>Tier 2</v>
      </c>
      <c r="AM2087" t="str">
        <f t="shared" si="65"/>
        <v>Michigan - Tier 2</v>
      </c>
      <c r="AN2087" t="str">
        <f t="shared" si="66"/>
        <v>Dimondale, Village Of - Tier 2</v>
      </c>
    </row>
    <row r="2088" spans="1:40" x14ac:dyDescent="0.3">
      <c r="A2088">
        <v>5</v>
      </c>
      <c r="B2088" t="s">
        <v>30</v>
      </c>
      <c r="C2088" t="s">
        <v>5606</v>
      </c>
      <c r="D2088" t="s">
        <v>9072</v>
      </c>
      <c r="E2088" t="s">
        <v>3669</v>
      </c>
      <c r="F2088" s="12">
        <v>237.99472365904134</v>
      </c>
      <c r="G2088" s="12">
        <v>282.72792721227228</v>
      </c>
      <c r="H2088" s="12">
        <v>475.15519282957973</v>
      </c>
      <c r="I2088">
        <v>0</v>
      </c>
      <c r="J2088" s="15">
        <v>1.7774026586567702E-2</v>
      </c>
      <c r="K2088" s="15">
        <v>0.98222597341343243</v>
      </c>
      <c r="L2088" s="56">
        <v>0.80567</v>
      </c>
      <c r="M2088">
        <v>4</v>
      </c>
      <c r="N2088">
        <v>0</v>
      </c>
      <c r="O2088" s="12">
        <v>10</v>
      </c>
      <c r="P2088" s="12">
        <v>3</v>
      </c>
      <c r="Q2088" s="12">
        <v>0</v>
      </c>
      <c r="R2088" s="12">
        <v>0</v>
      </c>
      <c r="S2088" s="12">
        <v>8.4454210300986539</v>
      </c>
      <c r="T2088" s="12">
        <v>336.37856031907234</v>
      </c>
      <c r="U2088" s="12">
        <v>98.383836660030994</v>
      </c>
      <c r="V2088" s="12">
        <v>0</v>
      </c>
      <c r="W2088" s="57">
        <v>3.4984790559120184E-5</v>
      </c>
      <c r="X2088" s="57">
        <v>1.7447439588240426E-4</v>
      </c>
      <c r="Y2088" s="57">
        <v>0</v>
      </c>
      <c r="Z2088" s="57">
        <v>1.4795221143903603E-3</v>
      </c>
      <c r="AA2088" s="57">
        <v>7.6901231232038658E-4</v>
      </c>
      <c r="AB2088" s="57">
        <v>0</v>
      </c>
      <c r="AC2088" s="57">
        <v>0</v>
      </c>
      <c r="AD2088" s="57">
        <v>4.0979519137937203E-5</v>
      </c>
      <c r="AE2088" s="57">
        <v>4.0961621893334812E-5</v>
      </c>
      <c r="AF2088" s="57">
        <v>2.6462055916338842E-5</v>
      </c>
      <c r="AG2088" s="57">
        <v>0</v>
      </c>
      <c r="AH2088" s="17">
        <v>2.3330880091817114E-4</v>
      </c>
      <c r="AI2088" s="12">
        <v>819</v>
      </c>
      <c r="AJ2088" s="16">
        <v>10</v>
      </c>
      <c r="AK2088" s="17">
        <v>0.99403938248904888</v>
      </c>
      <c r="AL2088" t="str">
        <f>IF(AK2088&lt;='CAV Tier 1 Analysis'!$A$5,"Tier 1", "Tier 2")</f>
        <v>Tier 2</v>
      </c>
      <c r="AM2088" t="str">
        <f t="shared" si="65"/>
        <v>Michigan - Tier 2</v>
      </c>
      <c r="AN2088" t="str">
        <f t="shared" si="66"/>
        <v>Grand Beach, Village Of - Tier 2</v>
      </c>
    </row>
    <row r="2089" spans="1:40" x14ac:dyDescent="0.3">
      <c r="A2089">
        <v>5</v>
      </c>
      <c r="B2089" t="s">
        <v>30</v>
      </c>
      <c r="C2089" t="s">
        <v>5832</v>
      </c>
      <c r="D2089" t="s">
        <v>9319</v>
      </c>
      <c r="E2089" t="s">
        <v>3632</v>
      </c>
      <c r="F2089" s="12">
        <v>624.27788344300609</v>
      </c>
      <c r="G2089" s="12">
        <v>2123.396013978625</v>
      </c>
      <c r="H2089" s="12">
        <v>1191.1115672026408</v>
      </c>
      <c r="I2089">
        <v>0</v>
      </c>
      <c r="J2089" s="15">
        <v>0</v>
      </c>
      <c r="K2089" s="15">
        <v>1</v>
      </c>
      <c r="L2089" s="56">
        <v>0.55963000000000007</v>
      </c>
      <c r="M2089">
        <v>0</v>
      </c>
      <c r="N2089">
        <v>0</v>
      </c>
      <c r="O2089" s="12">
        <v>10</v>
      </c>
      <c r="P2089" s="12">
        <v>1</v>
      </c>
      <c r="Q2089" s="12">
        <v>0</v>
      </c>
      <c r="R2089" s="12">
        <v>0</v>
      </c>
      <c r="S2089" s="12">
        <v>0</v>
      </c>
      <c r="T2089" s="12">
        <v>2489.6822952287407</v>
      </c>
      <c r="U2089" s="12">
        <v>1865.4044117857347</v>
      </c>
      <c r="V2089" s="12">
        <v>0</v>
      </c>
      <c r="W2089" s="57">
        <v>2.4300940013405529E-5</v>
      </c>
      <c r="X2089" s="57">
        <v>0</v>
      </c>
      <c r="Y2089" s="57">
        <v>0</v>
      </c>
      <c r="Z2089" s="57">
        <v>1.4795221143903603E-3</v>
      </c>
      <c r="AA2089" s="57">
        <v>2.5633743744012886E-4</v>
      </c>
      <c r="AB2089" s="57">
        <v>0</v>
      </c>
      <c r="AC2089" s="57">
        <v>0</v>
      </c>
      <c r="AD2089" s="57">
        <v>0</v>
      </c>
      <c r="AE2089" s="57">
        <v>3.0317456830469526E-4</v>
      </c>
      <c r="AF2089" s="57">
        <v>5.0173318633459085E-4</v>
      </c>
      <c r="AG2089" s="57">
        <v>0</v>
      </c>
      <c r="AH2089" s="17">
        <v>2.3318802240756189E-4</v>
      </c>
      <c r="AI2089" s="12">
        <v>820</v>
      </c>
      <c r="AJ2089" s="16">
        <v>10</v>
      </c>
      <c r="AK2089" s="17">
        <v>0.99427257051145645</v>
      </c>
      <c r="AL2089" t="str">
        <f>IF(AK2089&lt;='CAV Tier 1 Analysis'!$A$5,"Tier 1", "Tier 2")</f>
        <v>Tier 2</v>
      </c>
      <c r="AM2089" t="str">
        <f t="shared" si="65"/>
        <v>Michigan - Tier 2</v>
      </c>
      <c r="AN2089" t="str">
        <f t="shared" si="66"/>
        <v>Pleasant Ridge, City Of - Tier 2</v>
      </c>
    </row>
    <row r="2090" spans="1:40" x14ac:dyDescent="0.3">
      <c r="A2090">
        <v>5</v>
      </c>
      <c r="B2090" t="s">
        <v>30</v>
      </c>
      <c r="C2090" t="s">
        <v>6029</v>
      </c>
      <c r="D2090" t="s">
        <v>9523</v>
      </c>
      <c r="E2090" t="s">
        <v>3482</v>
      </c>
      <c r="F2090" s="12">
        <v>215.79814553171471</v>
      </c>
      <c r="G2090" s="12">
        <v>485.39520092451494</v>
      </c>
      <c r="H2090" s="12">
        <v>266.67395152242045</v>
      </c>
      <c r="I2090">
        <v>0</v>
      </c>
      <c r="J2090" s="15">
        <v>0</v>
      </c>
      <c r="K2090" s="15">
        <v>1</v>
      </c>
      <c r="L2090" s="56">
        <v>1.5481700000000003</v>
      </c>
      <c r="M2090">
        <v>0</v>
      </c>
      <c r="N2090">
        <v>0</v>
      </c>
      <c r="O2090" s="12">
        <v>7</v>
      </c>
      <c r="P2090" s="12">
        <v>5</v>
      </c>
      <c r="Q2090" s="12">
        <v>0</v>
      </c>
      <c r="R2090" s="12">
        <v>0</v>
      </c>
      <c r="S2090" s="12">
        <v>0</v>
      </c>
      <c r="T2090" s="12">
        <v>597.31881505232332</v>
      </c>
      <c r="U2090" s="12">
        <v>381.52066952060864</v>
      </c>
      <c r="V2090" s="12">
        <v>0</v>
      </c>
      <c r="W2090" s="57">
        <v>6.7226535926512231E-5</v>
      </c>
      <c r="X2090" s="57">
        <v>0</v>
      </c>
      <c r="Y2090" s="57">
        <v>0</v>
      </c>
      <c r="Z2090" s="57">
        <v>1.0356654800732523E-3</v>
      </c>
      <c r="AA2090" s="57">
        <v>1.2816871872006444E-3</v>
      </c>
      <c r="AB2090" s="57">
        <v>0</v>
      </c>
      <c r="AC2090" s="57">
        <v>0</v>
      </c>
      <c r="AD2090" s="57">
        <v>0</v>
      </c>
      <c r="AE2090" s="57">
        <v>7.2736940870249606E-5</v>
      </c>
      <c r="AF2090" s="57">
        <v>1.0261666583485521E-4</v>
      </c>
      <c r="AG2090" s="57">
        <v>0</v>
      </c>
      <c r="AH2090" s="17">
        <v>2.3272116453686492E-4</v>
      </c>
      <c r="AI2090" s="12">
        <v>821</v>
      </c>
      <c r="AJ2090" s="16">
        <v>10</v>
      </c>
      <c r="AK2090" s="17">
        <v>0.99450529167599333</v>
      </c>
      <c r="AL2090" t="str">
        <f>IF(AK2090&lt;='CAV Tier 1 Analysis'!$A$5,"Tier 1", "Tier 2")</f>
        <v>Tier 2</v>
      </c>
      <c r="AM2090" t="str">
        <f t="shared" si="65"/>
        <v>Michigan - Tier 2</v>
      </c>
      <c r="AN2090" t="str">
        <f t="shared" si="66"/>
        <v>Sanford, Village Of  - Tier 2</v>
      </c>
    </row>
    <row r="2091" spans="1:40" x14ac:dyDescent="0.3">
      <c r="A2091">
        <v>5</v>
      </c>
      <c r="B2091" t="s">
        <v>30</v>
      </c>
      <c r="C2091" t="s">
        <v>4948</v>
      </c>
      <c r="D2091" t="s">
        <v>9116</v>
      </c>
      <c r="E2091" t="s">
        <v>3837</v>
      </c>
      <c r="F2091" s="12">
        <v>693.4501309503421</v>
      </c>
      <c r="G2091" s="12">
        <v>1298.7465209051074</v>
      </c>
      <c r="H2091" s="12">
        <v>483.13325087814604</v>
      </c>
      <c r="I2091">
        <v>0</v>
      </c>
      <c r="J2091" s="15">
        <v>8.428563877583381E-2</v>
      </c>
      <c r="K2091" s="15">
        <v>0.91571436122416605</v>
      </c>
      <c r="L2091" s="56">
        <v>1.8919000000000001</v>
      </c>
      <c r="M2091">
        <v>1</v>
      </c>
      <c r="N2091">
        <v>0</v>
      </c>
      <c r="O2091" s="12">
        <v>8</v>
      </c>
      <c r="P2091" s="12">
        <v>1</v>
      </c>
      <c r="Q2091" s="12">
        <v>0</v>
      </c>
      <c r="R2091" s="12">
        <v>0</v>
      </c>
      <c r="S2091" s="12">
        <v>40.72119466410971</v>
      </c>
      <c r="T2091" s="12">
        <v>1117.4326148773462</v>
      </c>
      <c r="U2091" s="12">
        <v>423.98248392700407</v>
      </c>
      <c r="V2091" s="12">
        <v>181.31390602776128</v>
      </c>
      <c r="W2091" s="57">
        <v>8.2152401428375752E-5</v>
      </c>
      <c r="X2091" s="57">
        <v>4.3618598970601065E-5</v>
      </c>
      <c r="Y2091" s="57">
        <v>0</v>
      </c>
      <c r="Z2091" s="57">
        <v>1.1836176915122883E-3</v>
      </c>
      <c r="AA2091" s="57">
        <v>2.5633743744012886E-4</v>
      </c>
      <c r="AB2091" s="57">
        <v>0</v>
      </c>
      <c r="AC2091" s="57">
        <v>0</v>
      </c>
      <c r="AD2091" s="57">
        <v>1.9759050142205368E-4</v>
      </c>
      <c r="AE2091" s="57">
        <v>1.3607244236514158E-4</v>
      </c>
      <c r="AF2091" s="57">
        <v>1.1403751447500301E-4</v>
      </c>
      <c r="AG2091" s="57">
        <v>5.4144648645444184E-4</v>
      </c>
      <c r="AH2091" s="17">
        <v>2.3226118855163949E-4</v>
      </c>
      <c r="AI2091" s="12">
        <v>822</v>
      </c>
      <c r="AJ2091" s="16">
        <v>10</v>
      </c>
      <c r="AK2091" s="17">
        <v>0.99473755286454502</v>
      </c>
      <c r="AL2091" t="str">
        <f>IF(AK2091&lt;='CAV Tier 1 Analysis'!$A$5,"Tier 1", "Tier 2")</f>
        <v>Tier 2</v>
      </c>
      <c r="AM2091" t="str">
        <f t="shared" si="65"/>
        <v>Michigan - Tier 2</v>
      </c>
      <c r="AN2091" t="str">
        <f t="shared" si="66"/>
        <v>Manchester, Village Of - Tier 2</v>
      </c>
    </row>
    <row r="2092" spans="1:40" x14ac:dyDescent="0.3">
      <c r="A2092">
        <v>5</v>
      </c>
      <c r="B2092" t="s">
        <v>30</v>
      </c>
      <c r="C2092" t="s">
        <v>6125</v>
      </c>
      <c r="D2092" t="s">
        <v>9623</v>
      </c>
      <c r="E2092" t="s">
        <v>3442</v>
      </c>
      <c r="F2092" s="12">
        <v>159.77047705473308</v>
      </c>
      <c r="G2092" s="12">
        <v>223.98050871779373</v>
      </c>
      <c r="H2092" s="12">
        <v>89.427443535178242</v>
      </c>
      <c r="I2092">
        <v>0</v>
      </c>
      <c r="J2092" s="15">
        <v>0</v>
      </c>
      <c r="K2092" s="15">
        <v>1</v>
      </c>
      <c r="L2092" s="56">
        <v>1.48489</v>
      </c>
      <c r="M2092">
        <v>0</v>
      </c>
      <c r="N2092">
        <v>0</v>
      </c>
      <c r="O2092" s="12">
        <v>6</v>
      </c>
      <c r="P2092" s="12">
        <v>6</v>
      </c>
      <c r="Q2092" s="12">
        <v>0</v>
      </c>
      <c r="R2092" s="12">
        <v>0</v>
      </c>
      <c r="S2092" s="12">
        <v>0</v>
      </c>
      <c r="T2092" s="12">
        <v>216.84995350046836</v>
      </c>
      <c r="U2092" s="12">
        <v>57.079476445735281</v>
      </c>
      <c r="V2092" s="12">
        <v>7.1305552173253659</v>
      </c>
      <c r="W2092" s="57">
        <v>6.4478714179914821E-5</v>
      </c>
      <c r="X2092" s="57">
        <v>0</v>
      </c>
      <c r="Y2092" s="57">
        <v>0</v>
      </c>
      <c r="Z2092" s="57">
        <v>8.8771326863421626E-4</v>
      </c>
      <c r="AA2092" s="57">
        <v>1.5380246246407732E-3</v>
      </c>
      <c r="AB2092" s="57">
        <v>0</v>
      </c>
      <c r="AC2092" s="57">
        <v>0</v>
      </c>
      <c r="AD2092" s="57">
        <v>0</v>
      </c>
      <c r="AE2092" s="57">
        <v>2.6406337533664123E-5</v>
      </c>
      <c r="AF2092" s="57">
        <v>1.5352524852245552E-5</v>
      </c>
      <c r="AG2092" s="57">
        <v>2.1293535357950273E-5</v>
      </c>
      <c r="AH2092" s="17">
        <v>2.3211536410897856E-4</v>
      </c>
      <c r="AI2092" s="12">
        <v>823</v>
      </c>
      <c r="AJ2092" s="16">
        <v>10</v>
      </c>
      <c r="AK2092" s="17">
        <v>0.99496966822865396</v>
      </c>
      <c r="AL2092" t="str">
        <f>IF(AK2092&lt;='CAV Tier 1 Analysis'!$A$5,"Tier 1", "Tier 2")</f>
        <v>Tier 2</v>
      </c>
      <c r="AM2092" t="str">
        <f t="shared" si="65"/>
        <v>Michigan - Tier 2</v>
      </c>
      <c r="AN2092" t="str">
        <f t="shared" si="66"/>
        <v>White Pigeon, Village Of - Tier 2</v>
      </c>
    </row>
    <row r="2093" spans="1:40" x14ac:dyDescent="0.3">
      <c r="A2093">
        <v>5</v>
      </c>
      <c r="B2093" t="s">
        <v>30</v>
      </c>
      <c r="C2093" t="s">
        <v>5905</v>
      </c>
      <c r="D2093" t="s">
        <v>9392</v>
      </c>
      <c r="E2093" t="s">
        <v>3832</v>
      </c>
      <c r="F2093" s="12">
        <v>1821.4193808154319</v>
      </c>
      <c r="G2093" s="12">
        <v>434.243683581543</v>
      </c>
      <c r="H2093" s="12">
        <v>202.34092507224216</v>
      </c>
      <c r="I2093">
        <v>0</v>
      </c>
      <c r="J2093" s="15">
        <v>0.46982484076433118</v>
      </c>
      <c r="K2093" s="15">
        <v>0.53017515923566882</v>
      </c>
      <c r="L2093" s="56">
        <v>1.6328</v>
      </c>
      <c r="M2093">
        <v>3</v>
      </c>
      <c r="N2093">
        <v>0</v>
      </c>
      <c r="O2093" s="12">
        <v>10</v>
      </c>
      <c r="P2093" s="12">
        <v>1</v>
      </c>
      <c r="Q2093" s="12">
        <v>0</v>
      </c>
      <c r="R2093" s="12">
        <v>0</v>
      </c>
      <c r="S2093" s="12">
        <v>95.064792902173636</v>
      </c>
      <c r="T2093" s="12">
        <v>419.26506256115135</v>
      </c>
      <c r="U2093" s="12">
        <v>0</v>
      </c>
      <c r="V2093" s="12">
        <v>14.978621020391643</v>
      </c>
      <c r="W2093" s="57">
        <v>7.0901443550003656E-5</v>
      </c>
      <c r="X2093" s="57">
        <v>1.3085579691180318E-4</v>
      </c>
      <c r="Y2093" s="57">
        <v>0</v>
      </c>
      <c r="Z2093" s="57">
        <v>1.4795221143903603E-3</v>
      </c>
      <c r="AA2093" s="57">
        <v>2.5633743744012886E-4</v>
      </c>
      <c r="AB2093" s="57">
        <v>0</v>
      </c>
      <c r="AC2093" s="57">
        <v>0</v>
      </c>
      <c r="AD2093" s="57">
        <v>4.6128067341991993E-4</v>
      </c>
      <c r="AE2093" s="57">
        <v>5.1054909532358536E-5</v>
      </c>
      <c r="AF2093" s="57">
        <v>0</v>
      </c>
      <c r="AG2093" s="57">
        <v>4.4729728133384023E-5</v>
      </c>
      <c r="AH2093" s="17">
        <v>2.2678928212526897E-4</v>
      </c>
      <c r="AI2093" s="12">
        <v>824</v>
      </c>
      <c r="AJ2093" s="16">
        <v>10</v>
      </c>
      <c r="AK2093" s="17">
        <v>0.99519645751077923</v>
      </c>
      <c r="AL2093" t="str">
        <f>IF(AK2093&lt;='CAV Tier 1 Analysis'!$A$5,"Tier 1", "Tier 2")</f>
        <v>Tier 2</v>
      </c>
      <c r="AM2093" t="str">
        <f t="shared" si="65"/>
        <v>Michigan - Tier 2</v>
      </c>
      <c r="AN2093" t="str">
        <f t="shared" si="66"/>
        <v>Lake Angelus, City Of - Tier 2</v>
      </c>
    </row>
    <row r="2094" spans="1:40" x14ac:dyDescent="0.3">
      <c r="A2094">
        <v>5</v>
      </c>
      <c r="B2094" t="s">
        <v>30</v>
      </c>
      <c r="C2094" t="s">
        <v>5922</v>
      </c>
      <c r="D2094" t="s">
        <v>9410</v>
      </c>
      <c r="E2094" t="s">
        <v>3529</v>
      </c>
      <c r="F2094" s="12">
        <v>120.78296732251667</v>
      </c>
      <c r="G2094" s="12">
        <v>280.33375452127757</v>
      </c>
      <c r="H2094" s="12">
        <v>165.66864988599437</v>
      </c>
      <c r="I2094">
        <v>0</v>
      </c>
      <c r="J2094" s="15">
        <v>0</v>
      </c>
      <c r="K2094" s="15">
        <v>1.0000000000000002</v>
      </c>
      <c r="L2094" s="56">
        <v>1.2412699999999999</v>
      </c>
      <c r="M2094">
        <v>0</v>
      </c>
      <c r="N2094">
        <v>0</v>
      </c>
      <c r="O2094" s="12">
        <v>7</v>
      </c>
      <c r="P2094" s="12">
        <v>5</v>
      </c>
      <c r="Q2094" s="12">
        <v>0</v>
      </c>
      <c r="R2094" s="12">
        <v>0</v>
      </c>
      <c r="S2094" s="12">
        <v>0</v>
      </c>
      <c r="T2094" s="12">
        <v>355.32820760394861</v>
      </c>
      <c r="U2094" s="12">
        <v>234.54524028143194</v>
      </c>
      <c r="V2094" s="12">
        <v>0</v>
      </c>
      <c r="W2094" s="57">
        <v>5.3899947841323509E-5</v>
      </c>
      <c r="X2094" s="57">
        <v>0</v>
      </c>
      <c r="Y2094" s="57">
        <v>0</v>
      </c>
      <c r="Z2094" s="57">
        <v>1.0356654800732523E-3</v>
      </c>
      <c r="AA2094" s="57">
        <v>1.2816871872006444E-3</v>
      </c>
      <c r="AB2094" s="57">
        <v>0</v>
      </c>
      <c r="AC2094" s="57">
        <v>0</v>
      </c>
      <c r="AD2094" s="57">
        <v>0</v>
      </c>
      <c r="AE2094" s="57">
        <v>4.3269165769968589E-5</v>
      </c>
      <c r="AF2094" s="57">
        <v>6.3085050084856357E-5</v>
      </c>
      <c r="AG2094" s="57">
        <v>0</v>
      </c>
      <c r="AH2094" s="17">
        <v>2.2523698463364046E-4</v>
      </c>
      <c r="AI2094" s="12">
        <v>825</v>
      </c>
      <c r="AJ2094" s="16">
        <v>10</v>
      </c>
      <c r="AK2094" s="17">
        <v>0.99542169449541285</v>
      </c>
      <c r="AL2094" t="str">
        <f>IF(AK2094&lt;='CAV Tier 1 Analysis'!$A$5,"Tier 1", "Tier 2")</f>
        <v>Tier 2</v>
      </c>
      <c r="AM2094" t="str">
        <f t="shared" si="65"/>
        <v>Michigan - Tier 2</v>
      </c>
      <c r="AN2094" t="str">
        <f t="shared" si="66"/>
        <v>Elsie, Village Of - Tier 2</v>
      </c>
    </row>
    <row r="2095" spans="1:40" x14ac:dyDescent="0.3">
      <c r="A2095">
        <v>5</v>
      </c>
      <c r="B2095" t="s">
        <v>30</v>
      </c>
      <c r="C2095" t="s">
        <v>5446</v>
      </c>
      <c r="D2095" t="s">
        <v>8890</v>
      </c>
      <c r="E2095" t="s">
        <v>3681</v>
      </c>
      <c r="F2095" s="12">
        <v>154.53122503520865</v>
      </c>
      <c r="G2095" s="12">
        <v>348.04109356381349</v>
      </c>
      <c r="H2095" s="12">
        <v>86.005742189976516</v>
      </c>
      <c r="I2095">
        <v>0</v>
      </c>
      <c r="J2095" s="15">
        <v>0</v>
      </c>
      <c r="K2095" s="15">
        <v>1.0000000000000002</v>
      </c>
      <c r="L2095" s="56">
        <v>1.0131999999999999</v>
      </c>
      <c r="M2095">
        <v>0</v>
      </c>
      <c r="N2095">
        <v>0</v>
      </c>
      <c r="O2095" s="12">
        <v>10</v>
      </c>
      <c r="P2095" s="12">
        <v>3</v>
      </c>
      <c r="Q2095" s="12">
        <v>0</v>
      </c>
      <c r="R2095" s="12">
        <v>0</v>
      </c>
      <c r="S2095" s="12">
        <v>0</v>
      </c>
      <c r="T2095" s="12">
        <v>331.11724803506712</v>
      </c>
      <c r="U2095" s="12">
        <v>176.58602299985847</v>
      </c>
      <c r="V2095" s="12">
        <v>16.923845528746369</v>
      </c>
      <c r="W2095" s="57">
        <v>4.3996412668338862E-5</v>
      </c>
      <c r="X2095" s="57">
        <v>0</v>
      </c>
      <c r="Y2095" s="57">
        <v>0</v>
      </c>
      <c r="Z2095" s="57">
        <v>1.4795221143903603E-3</v>
      </c>
      <c r="AA2095" s="57">
        <v>7.6901231232038658E-4</v>
      </c>
      <c r="AB2095" s="57">
        <v>0</v>
      </c>
      <c r="AC2095" s="57">
        <v>0</v>
      </c>
      <c r="AD2095" s="57">
        <v>0</v>
      </c>
      <c r="AE2095" s="57">
        <v>4.032093931167516E-5</v>
      </c>
      <c r="AF2095" s="57">
        <v>4.7495903527459365E-5</v>
      </c>
      <c r="AG2095" s="57">
        <v>5.0538631589760244E-5</v>
      </c>
      <c r="AH2095" s="17">
        <v>2.2098966489163461E-4</v>
      </c>
      <c r="AI2095" s="12">
        <v>826</v>
      </c>
      <c r="AJ2095" s="16">
        <v>10</v>
      </c>
      <c r="AK2095" s="17">
        <v>0.99564268416030444</v>
      </c>
      <c r="AL2095" t="str">
        <f>IF(AK2095&lt;='CAV Tier 1 Analysis'!$A$5,"Tier 1", "Tier 2")</f>
        <v>Tier 2</v>
      </c>
      <c r="AM2095" t="str">
        <f t="shared" si="65"/>
        <v>Michigan - Tier 2</v>
      </c>
      <c r="AN2095" t="str">
        <f t="shared" si="66"/>
        <v>Olivet, City Of - Tier 2</v>
      </c>
    </row>
    <row r="2096" spans="1:40" x14ac:dyDescent="0.3">
      <c r="A2096">
        <v>5</v>
      </c>
      <c r="B2096" t="s">
        <v>30</v>
      </c>
      <c r="C2096" t="s">
        <v>5811</v>
      </c>
      <c r="D2096" t="s">
        <v>9295</v>
      </c>
      <c r="E2096" t="s">
        <v>3834</v>
      </c>
      <c r="F2096" s="12">
        <v>728.18989172302145</v>
      </c>
      <c r="G2096" s="12">
        <v>301.07155376114014</v>
      </c>
      <c r="H2096" s="12">
        <v>121.72444229445364</v>
      </c>
      <c r="I2096">
        <v>1</v>
      </c>
      <c r="J2096" s="15">
        <v>0</v>
      </c>
      <c r="K2096" s="15">
        <v>1</v>
      </c>
      <c r="L2096" s="56">
        <v>1.48184</v>
      </c>
      <c r="M2096">
        <v>7</v>
      </c>
      <c r="N2096">
        <v>0</v>
      </c>
      <c r="O2096" s="12">
        <v>9</v>
      </c>
      <c r="P2096" s="12">
        <v>2</v>
      </c>
      <c r="Q2096" s="12">
        <v>0</v>
      </c>
      <c r="R2096" s="12">
        <v>1</v>
      </c>
      <c r="S2096" s="12">
        <v>0</v>
      </c>
      <c r="T2096" s="12">
        <v>291.55967774945577</v>
      </c>
      <c r="U2096" s="12">
        <v>0</v>
      </c>
      <c r="V2096" s="12">
        <v>9.5118760116843646</v>
      </c>
      <c r="W2096" s="57">
        <v>6.4346273340358537E-5</v>
      </c>
      <c r="X2096" s="57">
        <v>3.0533019279420744E-4</v>
      </c>
      <c r="Y2096" s="57">
        <v>0</v>
      </c>
      <c r="Z2096" s="57">
        <v>1.3315699029513243E-3</v>
      </c>
      <c r="AA2096" s="57">
        <v>5.1267487488025772E-4</v>
      </c>
      <c r="AB2096" s="57">
        <v>0</v>
      </c>
      <c r="AC2096" s="57">
        <v>1.4496738166064333E-4</v>
      </c>
      <c r="AD2096" s="57">
        <v>0</v>
      </c>
      <c r="AE2096" s="57">
        <v>3.550391935796215E-5</v>
      </c>
      <c r="AF2096" s="57">
        <v>0</v>
      </c>
      <c r="AG2096" s="57">
        <v>2.8404726140135313E-5</v>
      </c>
      <c r="AH2096" s="17">
        <v>2.2025429737498992E-4</v>
      </c>
      <c r="AI2096" s="12">
        <v>827</v>
      </c>
      <c r="AJ2096" s="16">
        <v>10</v>
      </c>
      <c r="AK2096" s="17">
        <v>0.99586293845767948</v>
      </c>
      <c r="AL2096" t="str">
        <f>IF(AK2096&lt;='CAV Tier 1 Analysis'!$A$5,"Tier 1", "Tier 2")</f>
        <v>Tier 2</v>
      </c>
      <c r="AM2096" t="str">
        <f t="shared" si="65"/>
        <v>Michigan - Tier 2</v>
      </c>
      <c r="AN2096" t="str">
        <f t="shared" si="66"/>
        <v>Stockbridge, Village Of - Tier 2</v>
      </c>
    </row>
    <row r="2097" spans="1:40" x14ac:dyDescent="0.3">
      <c r="A2097">
        <v>5</v>
      </c>
      <c r="B2097" t="s">
        <v>30</v>
      </c>
      <c r="C2097" t="s">
        <v>5682</v>
      </c>
      <c r="D2097" t="s">
        <v>9157</v>
      </c>
      <c r="E2097" t="s">
        <v>3587</v>
      </c>
      <c r="F2097" s="12">
        <v>137.20724008699793</v>
      </c>
      <c r="G2097" s="12">
        <v>80.92768472068704</v>
      </c>
      <c r="H2097" s="12">
        <v>41.791227665286009</v>
      </c>
      <c r="I2097">
        <v>0</v>
      </c>
      <c r="J2097" s="15">
        <v>0</v>
      </c>
      <c r="K2097" s="15">
        <v>1</v>
      </c>
      <c r="L2097" s="56">
        <v>1.4100600000000001</v>
      </c>
      <c r="M2097">
        <v>0</v>
      </c>
      <c r="N2097">
        <v>0</v>
      </c>
      <c r="O2097" s="12">
        <v>7</v>
      </c>
      <c r="P2097" s="12">
        <v>5</v>
      </c>
      <c r="Q2097" s="12">
        <v>0</v>
      </c>
      <c r="R2097" s="12">
        <v>0</v>
      </c>
      <c r="S2097" s="12">
        <v>0</v>
      </c>
      <c r="T2097" s="12">
        <v>99.853630036318606</v>
      </c>
      <c r="U2097" s="12">
        <v>0</v>
      </c>
      <c r="V2097" s="12">
        <v>0</v>
      </c>
      <c r="W2097" s="57">
        <v>6.122935417204688E-5</v>
      </c>
      <c r="X2097" s="57">
        <v>0</v>
      </c>
      <c r="Y2097" s="57">
        <v>0</v>
      </c>
      <c r="Z2097" s="57">
        <v>1.0356654800732523E-3</v>
      </c>
      <c r="AA2097" s="57">
        <v>1.2816871872006444E-3</v>
      </c>
      <c r="AB2097" s="57">
        <v>0</v>
      </c>
      <c r="AC2097" s="57">
        <v>0</v>
      </c>
      <c r="AD2097" s="57">
        <v>0</v>
      </c>
      <c r="AE2097" s="57">
        <v>1.2159415375179946E-5</v>
      </c>
      <c r="AF2097" s="57">
        <v>0</v>
      </c>
      <c r="AG2097" s="57">
        <v>0</v>
      </c>
      <c r="AH2097" s="17">
        <v>2.1734013062010214E-4</v>
      </c>
      <c r="AI2097" s="12">
        <v>828</v>
      </c>
      <c r="AJ2097" s="16">
        <v>10</v>
      </c>
      <c r="AK2097" s="17">
        <v>0.99608027858829962</v>
      </c>
      <c r="AL2097" t="str">
        <f>IF(AK2097&lt;='CAV Tier 1 Analysis'!$A$5,"Tier 1", "Tier 2")</f>
        <v>Tier 2</v>
      </c>
      <c r="AM2097" t="str">
        <f t="shared" si="65"/>
        <v>Michigan - Tier 2</v>
      </c>
      <c r="AN2097" t="str">
        <f t="shared" si="66"/>
        <v>Maple Rapids, Village Of - Tier 2</v>
      </c>
    </row>
    <row r="2098" spans="1:40" x14ac:dyDescent="0.3">
      <c r="A2098">
        <v>5</v>
      </c>
      <c r="B2098" t="s">
        <v>30</v>
      </c>
      <c r="C2098" t="s">
        <v>4681</v>
      </c>
      <c r="D2098" t="s">
        <v>9129</v>
      </c>
      <c r="E2098" t="s">
        <v>3796</v>
      </c>
      <c r="F2098" s="12">
        <v>213.76918912725887</v>
      </c>
      <c r="G2098" s="12">
        <v>158.20789669876865</v>
      </c>
      <c r="H2098" s="12">
        <v>86.723065324698368</v>
      </c>
      <c r="I2098">
        <v>0</v>
      </c>
      <c r="J2098" s="15">
        <v>2.7796278158667968E-2</v>
      </c>
      <c r="K2098" s="15">
        <v>0.97220372184133197</v>
      </c>
      <c r="L2098" s="56">
        <v>1.0209999999999999</v>
      </c>
      <c r="M2098">
        <v>8</v>
      </c>
      <c r="N2098">
        <v>0</v>
      </c>
      <c r="O2098" s="12">
        <v>8</v>
      </c>
      <c r="P2098" s="12">
        <v>3</v>
      </c>
      <c r="Q2098" s="12">
        <v>0</v>
      </c>
      <c r="R2098" s="12">
        <v>0</v>
      </c>
      <c r="S2098" s="12">
        <v>2.4105784465376487</v>
      </c>
      <c r="T2098" s="12">
        <v>172.73807977595283</v>
      </c>
      <c r="U2098" s="12">
        <v>0</v>
      </c>
      <c r="V2098" s="12">
        <v>0</v>
      </c>
      <c r="W2098" s="57">
        <v>4.4335113831794293E-5</v>
      </c>
      <c r="X2098" s="57">
        <v>3.4894879176480852E-4</v>
      </c>
      <c r="Y2098" s="57">
        <v>0</v>
      </c>
      <c r="Z2098" s="57">
        <v>1.1836176915122883E-3</v>
      </c>
      <c r="AA2098" s="57">
        <v>7.6901231232038658E-4</v>
      </c>
      <c r="AB2098" s="57">
        <v>0</v>
      </c>
      <c r="AC2098" s="57">
        <v>0</v>
      </c>
      <c r="AD2098" s="57">
        <v>1.169679347321238E-5</v>
      </c>
      <c r="AE2098" s="57">
        <v>2.1034729156494649E-5</v>
      </c>
      <c r="AF2098" s="57">
        <v>0</v>
      </c>
      <c r="AG2098" s="57">
        <v>0</v>
      </c>
      <c r="AH2098" s="17">
        <v>2.1624049382354407E-4</v>
      </c>
      <c r="AI2098" s="12">
        <v>829</v>
      </c>
      <c r="AJ2098" s="16">
        <v>10</v>
      </c>
      <c r="AK2098" s="17">
        <v>0.99629651908212313</v>
      </c>
      <c r="AL2098" t="str">
        <f>IF(AK2098&lt;='CAV Tier 1 Analysis'!$A$5,"Tier 1", "Tier 2")</f>
        <v>Tier 2</v>
      </c>
      <c r="AM2098" t="str">
        <f t="shared" si="65"/>
        <v>Michigan - Tier 2</v>
      </c>
      <c r="AN2098" t="str">
        <f t="shared" si="66"/>
        <v>Brooklyn, Village Of - Tier 2</v>
      </c>
    </row>
    <row r="2099" spans="1:40" x14ac:dyDescent="0.3">
      <c r="A2099">
        <v>5</v>
      </c>
      <c r="B2099" t="s">
        <v>30</v>
      </c>
      <c r="C2099" t="s">
        <v>5833</v>
      </c>
      <c r="D2099" t="s">
        <v>9320</v>
      </c>
      <c r="E2099" t="s">
        <v>3710</v>
      </c>
      <c r="F2099" s="12">
        <v>224.04593467583473</v>
      </c>
      <c r="G2099" s="12">
        <v>82.437921077051072</v>
      </c>
      <c r="H2099" s="12">
        <v>42.084064089085601</v>
      </c>
      <c r="I2099">
        <v>0</v>
      </c>
      <c r="J2099" s="15">
        <v>0.14488857023361415</v>
      </c>
      <c r="K2099" s="15">
        <v>0.85511142976638588</v>
      </c>
      <c r="L2099" s="56">
        <v>0.83684999999999998</v>
      </c>
      <c r="M2099">
        <v>1</v>
      </c>
      <c r="N2099">
        <v>0</v>
      </c>
      <c r="O2099" s="12">
        <v>10</v>
      </c>
      <c r="P2099" s="12">
        <v>3</v>
      </c>
      <c r="Q2099" s="12">
        <v>0</v>
      </c>
      <c r="R2099" s="12">
        <v>0</v>
      </c>
      <c r="S2099" s="12">
        <v>6.0974998754873981</v>
      </c>
      <c r="T2099" s="12">
        <v>90.837164243854943</v>
      </c>
      <c r="U2099" s="12">
        <v>0</v>
      </c>
      <c r="V2099" s="12">
        <v>0</v>
      </c>
      <c r="W2099" s="57">
        <v>3.6338726748420229E-5</v>
      </c>
      <c r="X2099" s="57">
        <v>4.3618598970601065E-5</v>
      </c>
      <c r="Y2099" s="57">
        <v>0</v>
      </c>
      <c r="Z2099" s="57">
        <v>1.4795221143903603E-3</v>
      </c>
      <c r="AA2099" s="57">
        <v>7.6901231232038658E-4</v>
      </c>
      <c r="AB2099" s="57">
        <v>0</v>
      </c>
      <c r="AC2099" s="57">
        <v>0</v>
      </c>
      <c r="AD2099" s="57">
        <v>2.9586756178357951E-5</v>
      </c>
      <c r="AE2099" s="57">
        <v>1.106145876862703E-5</v>
      </c>
      <c r="AF2099" s="57">
        <v>0</v>
      </c>
      <c r="AG2099" s="57">
        <v>0</v>
      </c>
      <c r="AH2099" s="17">
        <v>2.153763606706139E-4</v>
      </c>
      <c r="AI2099" s="12">
        <v>830</v>
      </c>
      <c r="AJ2099" s="16">
        <v>10</v>
      </c>
      <c r="AK2099" s="17">
        <v>0.99651189544279373</v>
      </c>
      <c r="AL2099" t="str">
        <f>IF(AK2099&lt;='CAV Tier 1 Analysis'!$A$5,"Tier 1", "Tier 2")</f>
        <v>Tier 2</v>
      </c>
      <c r="AM2099" t="str">
        <f t="shared" si="65"/>
        <v>Michigan - Tier 2</v>
      </c>
      <c r="AN2099" t="str">
        <f t="shared" si="66"/>
        <v>Pinconning, City Of - Tier 2</v>
      </c>
    </row>
    <row r="2100" spans="1:40" x14ac:dyDescent="0.3">
      <c r="A2100">
        <v>5</v>
      </c>
      <c r="B2100" t="s">
        <v>30</v>
      </c>
      <c r="C2100" t="s">
        <v>5813</v>
      </c>
      <c r="D2100" t="s">
        <v>9299</v>
      </c>
      <c r="E2100" t="s">
        <v>3684</v>
      </c>
      <c r="F2100" s="12">
        <v>159.37975598329766</v>
      </c>
      <c r="G2100" s="12">
        <v>54.431004647836986</v>
      </c>
      <c r="H2100" s="12">
        <v>29.245563103325001</v>
      </c>
      <c r="I2100">
        <v>0</v>
      </c>
      <c r="J2100" s="15">
        <v>0</v>
      </c>
      <c r="K2100" s="15">
        <v>1</v>
      </c>
      <c r="L2100" s="56">
        <v>1.50824</v>
      </c>
      <c r="M2100">
        <v>1</v>
      </c>
      <c r="N2100">
        <v>0</v>
      </c>
      <c r="O2100" s="12">
        <v>8</v>
      </c>
      <c r="P2100" s="12">
        <v>4</v>
      </c>
      <c r="Q2100" s="12">
        <v>0</v>
      </c>
      <c r="R2100" s="12">
        <v>0</v>
      </c>
      <c r="S2100" s="12">
        <v>0</v>
      </c>
      <c r="T2100" s="12">
        <v>67.943596710761554</v>
      </c>
      <c r="U2100" s="12">
        <v>0</v>
      </c>
      <c r="V2100" s="12">
        <v>0</v>
      </c>
      <c r="W2100" s="57">
        <v>6.5492646508976917E-5</v>
      </c>
      <c r="X2100" s="57">
        <v>4.3618598970601065E-5</v>
      </c>
      <c r="Y2100" s="57">
        <v>0</v>
      </c>
      <c r="Z2100" s="57">
        <v>1.1836176915122883E-3</v>
      </c>
      <c r="AA2100" s="57">
        <v>1.0253497497605154E-3</v>
      </c>
      <c r="AB2100" s="57">
        <v>0</v>
      </c>
      <c r="AC2100" s="57">
        <v>0</v>
      </c>
      <c r="AD2100" s="57">
        <v>0</v>
      </c>
      <c r="AE2100" s="57">
        <v>8.2736542896775219E-6</v>
      </c>
      <c r="AF2100" s="57">
        <v>0</v>
      </c>
      <c r="AG2100" s="57">
        <v>0</v>
      </c>
      <c r="AH2100" s="17">
        <v>2.1148657645836904E-4</v>
      </c>
      <c r="AI2100" s="12">
        <v>831</v>
      </c>
      <c r="AJ2100" s="16">
        <v>10</v>
      </c>
      <c r="AK2100" s="17">
        <v>0.99672338201925215</v>
      </c>
      <c r="AL2100" t="str">
        <f>IF(AK2100&lt;='CAV Tier 1 Analysis'!$A$5,"Tier 1", "Tier 2")</f>
        <v>Tier 2</v>
      </c>
      <c r="AM2100" t="str">
        <f t="shared" si="65"/>
        <v>Michigan - Tier 2</v>
      </c>
      <c r="AN2100" t="str">
        <f t="shared" si="66"/>
        <v>Clifford, Village Of - Tier 2</v>
      </c>
    </row>
    <row r="2101" spans="1:40" x14ac:dyDescent="0.3">
      <c r="A2101">
        <v>5</v>
      </c>
      <c r="B2101" t="s">
        <v>30</v>
      </c>
      <c r="C2101" t="s">
        <v>6113</v>
      </c>
      <c r="D2101" t="s">
        <v>9610</v>
      </c>
      <c r="E2101" t="s">
        <v>3662</v>
      </c>
      <c r="F2101" s="12">
        <v>118.73804501476727</v>
      </c>
      <c r="G2101" s="12">
        <v>224.40569045704387</v>
      </c>
      <c r="H2101" s="12">
        <v>90.451608731336492</v>
      </c>
      <c r="I2101">
        <v>0</v>
      </c>
      <c r="J2101" s="15">
        <v>0</v>
      </c>
      <c r="K2101" s="15">
        <v>1</v>
      </c>
      <c r="L2101" s="56">
        <v>1.12364</v>
      </c>
      <c r="M2101">
        <v>0</v>
      </c>
      <c r="N2101">
        <v>0</v>
      </c>
      <c r="O2101" s="12">
        <v>8</v>
      </c>
      <c r="P2101" s="12">
        <v>4</v>
      </c>
      <c r="Q2101" s="12">
        <v>0</v>
      </c>
      <c r="R2101" s="12">
        <v>0</v>
      </c>
      <c r="S2101" s="12">
        <v>0</v>
      </c>
      <c r="T2101" s="12">
        <v>236.60873962677104</v>
      </c>
      <c r="U2101" s="12">
        <v>117.87069461200377</v>
      </c>
      <c r="V2101" s="12">
        <v>0</v>
      </c>
      <c r="W2101" s="57">
        <v>4.8792073757059105E-5</v>
      </c>
      <c r="X2101" s="57">
        <v>0</v>
      </c>
      <c r="Y2101" s="57">
        <v>0</v>
      </c>
      <c r="Z2101" s="57">
        <v>1.1836176915122883E-3</v>
      </c>
      <c r="AA2101" s="57">
        <v>1.0253497497605154E-3</v>
      </c>
      <c r="AB2101" s="57">
        <v>0</v>
      </c>
      <c r="AC2101" s="57">
        <v>0</v>
      </c>
      <c r="AD2101" s="57">
        <v>0</v>
      </c>
      <c r="AE2101" s="57">
        <v>2.8812412182444261E-5</v>
      </c>
      <c r="AF2101" s="57">
        <v>3.170338764586619E-5</v>
      </c>
      <c r="AG2101" s="57">
        <v>0</v>
      </c>
      <c r="AH2101" s="17">
        <v>2.1075230135074303E-4</v>
      </c>
      <c r="AI2101" s="12">
        <v>832</v>
      </c>
      <c r="AJ2101" s="16">
        <v>10</v>
      </c>
      <c r="AK2101" s="17">
        <v>0.99693413432060285</v>
      </c>
      <c r="AL2101" t="str">
        <f>IF(AK2101&lt;='CAV Tier 1 Analysis'!$A$5,"Tier 1", "Tier 2")</f>
        <v>Tier 2</v>
      </c>
      <c r="AM2101" t="str">
        <f t="shared" si="65"/>
        <v>Michigan - Tier 2</v>
      </c>
      <c r="AN2101" t="str">
        <f t="shared" si="66"/>
        <v>Dryden, Village Of - Tier 2</v>
      </c>
    </row>
    <row r="2102" spans="1:40" x14ac:dyDescent="0.3">
      <c r="A2102">
        <v>5</v>
      </c>
      <c r="B2102" t="s">
        <v>30</v>
      </c>
      <c r="C2102" t="s">
        <v>5658</v>
      </c>
      <c r="D2102" t="s">
        <v>9132</v>
      </c>
      <c r="E2102" t="s">
        <v>3680</v>
      </c>
      <c r="F2102" s="12">
        <v>136.48471412567469</v>
      </c>
      <c r="G2102" s="12">
        <v>141.95670112931447</v>
      </c>
      <c r="H2102" s="12">
        <v>72.416406871321783</v>
      </c>
      <c r="I2102">
        <v>0</v>
      </c>
      <c r="J2102" s="15">
        <v>0</v>
      </c>
      <c r="K2102" s="15">
        <v>0.99999999999999978</v>
      </c>
      <c r="L2102" s="56">
        <v>1.2915800000000002</v>
      </c>
      <c r="M2102">
        <v>0</v>
      </c>
      <c r="N2102">
        <v>0</v>
      </c>
      <c r="O2102" s="12">
        <v>8</v>
      </c>
      <c r="P2102" s="12">
        <v>4</v>
      </c>
      <c r="Q2102" s="12">
        <v>0</v>
      </c>
      <c r="R2102" s="12">
        <v>0</v>
      </c>
      <c r="S2102" s="12">
        <v>0</v>
      </c>
      <c r="T2102" s="12">
        <v>171.74501033879437</v>
      </c>
      <c r="U2102" s="12">
        <v>35.260296213119688</v>
      </c>
      <c r="V2102" s="12">
        <v>0</v>
      </c>
      <c r="W2102" s="57">
        <v>5.6084570345611052E-5</v>
      </c>
      <c r="X2102" s="57">
        <v>0</v>
      </c>
      <c r="Y2102" s="57">
        <v>0</v>
      </c>
      <c r="Z2102" s="57">
        <v>1.1836176915122883E-3</v>
      </c>
      <c r="AA2102" s="57">
        <v>1.0253497497605154E-3</v>
      </c>
      <c r="AB2102" s="57">
        <v>0</v>
      </c>
      <c r="AC2102" s="57">
        <v>0</v>
      </c>
      <c r="AD2102" s="57">
        <v>0</v>
      </c>
      <c r="AE2102" s="57">
        <v>2.0913800715751795E-5</v>
      </c>
      <c r="AF2102" s="57">
        <v>9.4838741981822397E-6</v>
      </c>
      <c r="AG2102" s="57">
        <v>0</v>
      </c>
      <c r="AH2102" s="17">
        <v>2.0867724423021355E-4</v>
      </c>
      <c r="AI2102" s="12">
        <v>833</v>
      </c>
      <c r="AJ2102" s="16">
        <v>10</v>
      </c>
      <c r="AK2102" s="17">
        <v>0.99714281156483309</v>
      </c>
      <c r="AL2102" t="str">
        <f>IF(AK2102&lt;='CAV Tier 1 Analysis'!$A$5,"Tier 1", "Tier 2")</f>
        <v>Tier 2</v>
      </c>
      <c r="AM2102" t="str">
        <f t="shared" si="65"/>
        <v>Michigan - Tier 2</v>
      </c>
      <c r="AN2102" t="str">
        <f t="shared" si="66"/>
        <v>North Branch, Village Of - Tier 2</v>
      </c>
    </row>
    <row r="2103" spans="1:40" x14ac:dyDescent="0.3">
      <c r="A2103">
        <v>5</v>
      </c>
      <c r="B2103" t="s">
        <v>30</v>
      </c>
      <c r="C2103" t="s">
        <v>6078</v>
      </c>
      <c r="D2103" t="s">
        <v>9575</v>
      </c>
      <c r="E2103" t="s">
        <v>3723</v>
      </c>
      <c r="F2103" s="12">
        <v>216.19717545841246</v>
      </c>
      <c r="G2103" s="12">
        <v>55.983340068449586</v>
      </c>
      <c r="H2103" s="12">
        <v>29.838250849458916</v>
      </c>
      <c r="I2103">
        <v>0</v>
      </c>
      <c r="J2103" s="15">
        <v>0</v>
      </c>
      <c r="K2103" s="15">
        <v>1</v>
      </c>
      <c r="L2103" s="56">
        <v>0.73188000000000009</v>
      </c>
      <c r="M2103">
        <v>0</v>
      </c>
      <c r="N2103">
        <v>0</v>
      </c>
      <c r="O2103" s="12">
        <v>10</v>
      </c>
      <c r="P2103" s="12">
        <v>3</v>
      </c>
      <c r="Q2103" s="12">
        <v>0</v>
      </c>
      <c r="R2103" s="12">
        <v>0</v>
      </c>
      <c r="S2103" s="12">
        <v>0</v>
      </c>
      <c r="T2103" s="12">
        <v>81.669559585670584</v>
      </c>
      <c r="U2103" s="12">
        <v>0</v>
      </c>
      <c r="V2103" s="12">
        <v>0</v>
      </c>
      <c r="W2103" s="57">
        <v>3.1780590706379641E-5</v>
      </c>
      <c r="X2103" s="57">
        <v>0</v>
      </c>
      <c r="Y2103" s="57">
        <v>0</v>
      </c>
      <c r="Z2103" s="57">
        <v>1.4795221143903603E-3</v>
      </c>
      <c r="AA2103" s="57">
        <v>7.6901231232038658E-4</v>
      </c>
      <c r="AB2103" s="57">
        <v>0</v>
      </c>
      <c r="AC2103" s="57">
        <v>0</v>
      </c>
      <c r="AD2103" s="57">
        <v>0</v>
      </c>
      <c r="AE2103" s="57">
        <v>9.945097620877533E-6</v>
      </c>
      <c r="AF2103" s="57">
        <v>0</v>
      </c>
      <c r="AG2103" s="57">
        <v>0</v>
      </c>
      <c r="AH2103" s="17">
        <v>2.0820546500345492E-4</v>
      </c>
      <c r="AI2103" s="12">
        <v>834</v>
      </c>
      <c r="AJ2103" s="16">
        <v>10</v>
      </c>
      <c r="AK2103" s="17">
        <v>0.99735101702983653</v>
      </c>
      <c r="AL2103" t="str">
        <f>IF(AK2103&lt;='CAV Tier 1 Analysis'!$A$5,"Tier 1", "Tier 2")</f>
        <v>Tier 2</v>
      </c>
      <c r="AM2103" t="str">
        <f t="shared" si="65"/>
        <v>Michigan - Tier 2</v>
      </c>
      <c r="AN2103" t="str">
        <f t="shared" si="66"/>
        <v>Eau Claire, Village Of - Tier 2</v>
      </c>
    </row>
    <row r="2104" spans="1:40" x14ac:dyDescent="0.3">
      <c r="A2104">
        <v>5</v>
      </c>
      <c r="B2104" t="s">
        <v>30</v>
      </c>
      <c r="C2104" t="s">
        <v>6086</v>
      </c>
      <c r="D2104" t="s">
        <v>9583</v>
      </c>
      <c r="E2104" t="s">
        <v>3691</v>
      </c>
      <c r="F2104" s="12">
        <v>69.975388939810557</v>
      </c>
      <c r="G2104" s="12">
        <v>56.863277839372877</v>
      </c>
      <c r="H2104" s="12">
        <v>29.018621622230796</v>
      </c>
      <c r="I2104">
        <v>0</v>
      </c>
      <c r="J2104" s="15">
        <v>0</v>
      </c>
      <c r="K2104" s="15">
        <v>1</v>
      </c>
      <c r="L2104" s="56">
        <v>0.66219000000000006</v>
      </c>
      <c r="M2104">
        <v>0</v>
      </c>
      <c r="N2104">
        <v>0</v>
      </c>
      <c r="O2104" s="12">
        <v>8</v>
      </c>
      <c r="P2104" s="12">
        <v>4</v>
      </c>
      <c r="Q2104" s="12">
        <v>0</v>
      </c>
      <c r="R2104" s="12">
        <v>0</v>
      </c>
      <c r="S2104" s="12">
        <v>0</v>
      </c>
      <c r="T2104" s="12">
        <v>70.554959957337431</v>
      </c>
      <c r="U2104" s="12">
        <v>0.57957101752687379</v>
      </c>
      <c r="V2104" s="12">
        <v>0</v>
      </c>
      <c r="W2104" s="57">
        <v>2.8754426080583613E-5</v>
      </c>
      <c r="X2104" s="57">
        <v>0</v>
      </c>
      <c r="Y2104" s="57">
        <v>0</v>
      </c>
      <c r="Z2104" s="57">
        <v>1.1836176915122883E-3</v>
      </c>
      <c r="AA2104" s="57">
        <v>1.0253497497605154E-3</v>
      </c>
      <c r="AB2104" s="57">
        <v>0</v>
      </c>
      <c r="AC2104" s="57">
        <v>0</v>
      </c>
      <c r="AD2104" s="57">
        <v>0</v>
      </c>
      <c r="AE2104" s="57">
        <v>8.5916462384834443E-6</v>
      </c>
      <c r="AF2104" s="57">
        <v>1.5588577548852731E-7</v>
      </c>
      <c r="AG2104" s="57">
        <v>0</v>
      </c>
      <c r="AH2104" s="17">
        <v>2.0422449085157811E-4</v>
      </c>
      <c r="AI2104" s="12">
        <v>835</v>
      </c>
      <c r="AJ2104" s="16">
        <v>10</v>
      </c>
      <c r="AK2104" s="17">
        <v>0.99755524152068809</v>
      </c>
      <c r="AL2104" t="str">
        <f>IF(AK2104&lt;='CAV Tier 1 Analysis'!$A$5,"Tier 1", "Tier 2")</f>
        <v>Tier 2</v>
      </c>
      <c r="AM2104" t="str">
        <f t="shared" si="65"/>
        <v>Michigan - Tier 2</v>
      </c>
      <c r="AN2104" t="str">
        <f t="shared" si="66"/>
        <v>Metamora, Village Of - Tier 2</v>
      </c>
    </row>
    <row r="2105" spans="1:40" x14ac:dyDescent="0.3">
      <c r="A2105">
        <v>5</v>
      </c>
      <c r="B2105" t="s">
        <v>30</v>
      </c>
      <c r="C2105" t="s">
        <v>6082</v>
      </c>
      <c r="D2105" t="s">
        <v>9579</v>
      </c>
      <c r="E2105" t="s">
        <v>3746</v>
      </c>
      <c r="F2105" s="12">
        <v>298.57034204900691</v>
      </c>
      <c r="G2105" s="12">
        <v>77.83439065664642</v>
      </c>
      <c r="H2105" s="12">
        <v>37.247911471702878</v>
      </c>
      <c r="I2105">
        <v>0</v>
      </c>
      <c r="J2105" s="15">
        <v>0</v>
      </c>
      <c r="K2105" s="15">
        <v>1</v>
      </c>
      <c r="L2105" s="56">
        <v>0.75741999999999998</v>
      </c>
      <c r="M2105">
        <v>0</v>
      </c>
      <c r="N2105">
        <v>0</v>
      </c>
      <c r="O2105" s="12">
        <v>9.5</v>
      </c>
      <c r="P2105" s="12">
        <v>3</v>
      </c>
      <c r="Q2105" s="12">
        <v>0</v>
      </c>
      <c r="R2105" s="12">
        <v>0</v>
      </c>
      <c r="S2105" s="12">
        <v>0</v>
      </c>
      <c r="T2105" s="12">
        <v>93.514049418155864</v>
      </c>
      <c r="U2105" s="12">
        <v>0</v>
      </c>
      <c r="V2105" s="12">
        <v>0</v>
      </c>
      <c r="W2105" s="57">
        <v>3.2889619900565758E-5</v>
      </c>
      <c r="X2105" s="57">
        <v>0</v>
      </c>
      <c r="Y2105" s="57">
        <v>0</v>
      </c>
      <c r="Z2105" s="57">
        <v>1.4055460086708424E-3</v>
      </c>
      <c r="AA2105" s="57">
        <v>7.6901231232038658E-4</v>
      </c>
      <c r="AB2105" s="57">
        <v>0</v>
      </c>
      <c r="AC2105" s="57">
        <v>0</v>
      </c>
      <c r="AD2105" s="57">
        <v>0</v>
      </c>
      <c r="AE2105" s="57">
        <v>1.138742947929771E-5</v>
      </c>
      <c r="AF2105" s="57">
        <v>0</v>
      </c>
      <c r="AG2105" s="57">
        <v>0</v>
      </c>
      <c r="AH2105" s="17">
        <v>2.0171230639737204E-4</v>
      </c>
      <c r="AI2105" s="12">
        <v>836</v>
      </c>
      <c r="AJ2105" s="16">
        <v>10</v>
      </c>
      <c r="AK2105" s="17">
        <v>0.9977569538270854</v>
      </c>
      <c r="AL2105" t="str">
        <f>IF(AK2105&lt;='CAV Tier 1 Analysis'!$A$5,"Tier 1", "Tier 2")</f>
        <v>Tier 2</v>
      </c>
      <c r="AM2105" t="str">
        <f t="shared" si="65"/>
        <v>Michigan - Tier 2</v>
      </c>
      <c r="AN2105" t="str">
        <f t="shared" si="66"/>
        <v>Otter Lake, Village Of - Tier 2</v>
      </c>
    </row>
    <row r="2106" spans="1:40" x14ac:dyDescent="0.3">
      <c r="A2106">
        <v>5</v>
      </c>
      <c r="B2106" t="s">
        <v>30</v>
      </c>
      <c r="C2106" t="s">
        <v>5630</v>
      </c>
      <c r="D2106" t="s">
        <v>9098</v>
      </c>
      <c r="E2106" t="s">
        <v>3794</v>
      </c>
      <c r="F2106" s="12">
        <v>196.1203327988645</v>
      </c>
      <c r="G2106" s="12">
        <v>228.1480367289941</v>
      </c>
      <c r="H2106" s="12">
        <v>144.13237676374564</v>
      </c>
      <c r="I2106">
        <v>0</v>
      </c>
      <c r="J2106" s="15">
        <v>0</v>
      </c>
      <c r="K2106" s="15">
        <v>1</v>
      </c>
      <c r="L2106" s="56">
        <v>0.28270000000000001</v>
      </c>
      <c r="M2106">
        <v>0</v>
      </c>
      <c r="N2106">
        <v>0</v>
      </c>
      <c r="O2106" s="12">
        <v>11</v>
      </c>
      <c r="P2106" s="12">
        <v>2</v>
      </c>
      <c r="Q2106" s="12">
        <v>0</v>
      </c>
      <c r="R2106" s="12">
        <v>0</v>
      </c>
      <c r="S2106" s="12">
        <v>0</v>
      </c>
      <c r="T2106" s="12">
        <v>299.73431220420878</v>
      </c>
      <c r="U2106" s="12">
        <v>103.61397940534428</v>
      </c>
      <c r="V2106" s="12">
        <v>0</v>
      </c>
      <c r="W2106" s="57">
        <v>1.2275746013955189E-5</v>
      </c>
      <c r="X2106" s="57">
        <v>0</v>
      </c>
      <c r="Y2106" s="57">
        <v>0</v>
      </c>
      <c r="Z2106" s="57">
        <v>1.6274743258293965E-3</v>
      </c>
      <c r="AA2106" s="57">
        <v>5.1267487488025772E-4</v>
      </c>
      <c r="AB2106" s="57">
        <v>0</v>
      </c>
      <c r="AC2106" s="57">
        <v>0</v>
      </c>
      <c r="AD2106" s="57">
        <v>0</v>
      </c>
      <c r="AE2106" s="57">
        <v>3.6499364148897103E-5</v>
      </c>
      <c r="AF2106" s="57">
        <v>2.7868794405864941E-5</v>
      </c>
      <c r="AG2106" s="57">
        <v>0</v>
      </c>
      <c r="AH2106" s="17">
        <v>2.0152664593439735E-4</v>
      </c>
      <c r="AI2106" s="12">
        <v>837</v>
      </c>
      <c r="AJ2106" s="16">
        <v>10</v>
      </c>
      <c r="AK2106" s="17">
        <v>0.99795848047301983</v>
      </c>
      <c r="AL2106" t="str">
        <f>IF(AK2106&lt;='CAV Tier 1 Analysis'!$A$5,"Tier 1", "Tier 2")</f>
        <v>Tier 2</v>
      </c>
      <c r="AM2106" t="str">
        <f t="shared" si="65"/>
        <v>Michigan - Tier 2</v>
      </c>
      <c r="AN2106" t="str">
        <f t="shared" si="66"/>
        <v>Gaines, Village Of - Tier 2</v>
      </c>
    </row>
    <row r="2107" spans="1:40" x14ac:dyDescent="0.3">
      <c r="A2107">
        <v>5</v>
      </c>
      <c r="B2107" t="s">
        <v>30</v>
      </c>
      <c r="C2107" t="s">
        <v>5553</v>
      </c>
      <c r="D2107" t="s">
        <v>9013</v>
      </c>
      <c r="E2107" t="s">
        <v>3827</v>
      </c>
      <c r="F2107" s="12">
        <v>1001.1258188550701</v>
      </c>
      <c r="G2107" s="12">
        <v>125.31907131888772</v>
      </c>
      <c r="H2107" s="12">
        <v>48.037652128669549</v>
      </c>
      <c r="I2107">
        <v>0</v>
      </c>
      <c r="J2107" s="15">
        <v>7.2408543216320856E-2</v>
      </c>
      <c r="K2107" s="15">
        <v>0.92759145678367938</v>
      </c>
      <c r="L2107" s="56">
        <v>1.1494499999999999</v>
      </c>
      <c r="M2107">
        <v>1</v>
      </c>
      <c r="N2107">
        <v>0</v>
      </c>
      <c r="O2107" s="12">
        <v>11.5</v>
      </c>
      <c r="P2107" s="12">
        <v>1.5</v>
      </c>
      <c r="Q2107" s="12">
        <v>0</v>
      </c>
      <c r="R2107" s="12">
        <v>0</v>
      </c>
      <c r="S2107" s="12">
        <v>3.4783364101693568</v>
      </c>
      <c r="T2107" s="12">
        <v>124.45429414623462</v>
      </c>
      <c r="U2107" s="12">
        <v>0</v>
      </c>
      <c r="V2107" s="12">
        <v>0.86477717265310616</v>
      </c>
      <c r="W2107" s="57">
        <v>4.9912827222287901E-5</v>
      </c>
      <c r="X2107" s="57">
        <v>4.3618598970601065E-5</v>
      </c>
      <c r="Y2107" s="57">
        <v>0</v>
      </c>
      <c r="Z2107" s="57">
        <v>1.7014504315489144E-3</v>
      </c>
      <c r="AA2107" s="57">
        <v>3.8450615616019329E-4</v>
      </c>
      <c r="AB2107" s="57">
        <v>0</v>
      </c>
      <c r="AC2107" s="57">
        <v>0</v>
      </c>
      <c r="AD2107" s="57">
        <v>1.68778504920854E-5</v>
      </c>
      <c r="AE2107" s="57">
        <v>1.5155097087591914E-5</v>
      </c>
      <c r="AF2107" s="57">
        <v>0</v>
      </c>
      <c r="AG2107" s="57">
        <v>2.582430503854122E-6</v>
      </c>
      <c r="AH2107" s="17">
        <v>2.0128212654413891E-4</v>
      </c>
      <c r="AI2107" s="12">
        <v>838</v>
      </c>
      <c r="AJ2107" s="16">
        <v>10</v>
      </c>
      <c r="AK2107" s="17">
        <v>0.99815976259956396</v>
      </c>
      <c r="AL2107" t="str">
        <f>IF(AK2107&lt;='CAV Tier 1 Analysis'!$A$5,"Tier 1", "Tier 2")</f>
        <v>Tier 2</v>
      </c>
      <c r="AM2107" t="str">
        <f t="shared" si="65"/>
        <v>Michigan - Tier 2</v>
      </c>
      <c r="AN2107" t="str">
        <f t="shared" si="66"/>
        <v>Memphis, City Of - Tier 2</v>
      </c>
    </row>
    <row r="2108" spans="1:40" x14ac:dyDescent="0.3">
      <c r="A2108">
        <v>5</v>
      </c>
      <c r="B2108" t="s">
        <v>30</v>
      </c>
      <c r="C2108" t="s">
        <v>5643</v>
      </c>
      <c r="D2108" t="s">
        <v>9112</v>
      </c>
      <c r="E2108" t="s">
        <v>3862</v>
      </c>
      <c r="F2108" s="12">
        <v>345.02835433657754</v>
      </c>
      <c r="G2108" s="12">
        <v>208.71376014555872</v>
      </c>
      <c r="H2108" s="12">
        <v>88.621042009100819</v>
      </c>
      <c r="I2108">
        <v>1</v>
      </c>
      <c r="J2108" s="15">
        <v>0.27883738198790703</v>
      </c>
      <c r="K2108" s="15">
        <v>0.7211626180120928</v>
      </c>
      <c r="L2108" s="56">
        <v>0.94270000000000009</v>
      </c>
      <c r="M2108">
        <v>4</v>
      </c>
      <c r="N2108">
        <v>0</v>
      </c>
      <c r="O2108" s="12">
        <v>8</v>
      </c>
      <c r="P2108" s="12">
        <v>2</v>
      </c>
      <c r="Q2108" s="12">
        <v>0</v>
      </c>
      <c r="R2108" s="12">
        <v>0.7211626180120928</v>
      </c>
      <c r="S2108" s="12">
        <v>24.710859342858001</v>
      </c>
      <c r="T2108" s="12">
        <v>201.92544623992876</v>
      </c>
      <c r="U2108" s="12">
        <v>0</v>
      </c>
      <c r="V2108" s="12">
        <v>6.7883139056299626</v>
      </c>
      <c r="W2108" s="57">
        <v>4.093507522941478E-5</v>
      </c>
      <c r="X2108" s="57">
        <v>1.7447439588240426E-4</v>
      </c>
      <c r="Y2108" s="57">
        <v>0</v>
      </c>
      <c r="Z2108" s="57">
        <v>1.1836176915122883E-3</v>
      </c>
      <c r="AA2108" s="57">
        <v>5.1267487488025772E-4</v>
      </c>
      <c r="AB2108" s="57">
        <v>0</v>
      </c>
      <c r="AC2108" s="57">
        <v>1.0454505648474778E-4</v>
      </c>
      <c r="AD2108" s="57">
        <v>1.1990392542261386E-4</v>
      </c>
      <c r="AE2108" s="57">
        <v>2.4588944585758426E-5</v>
      </c>
      <c r="AF2108" s="57">
        <v>0</v>
      </c>
      <c r="AG2108" s="57">
        <v>2.0271521328267061E-5</v>
      </c>
      <c r="AH2108" s="17">
        <v>1.9827377139325017E-4</v>
      </c>
      <c r="AI2108" s="12">
        <v>839</v>
      </c>
      <c r="AJ2108" s="16">
        <v>10</v>
      </c>
      <c r="AK2108" s="17">
        <v>0.99835803637095721</v>
      </c>
      <c r="AL2108" t="str">
        <f>IF(AK2108&lt;='CAV Tier 1 Analysis'!$A$5,"Tier 1", "Tier 2")</f>
        <v>Tier 2</v>
      </c>
      <c r="AM2108" t="str">
        <f t="shared" si="65"/>
        <v>Michigan - Tier 2</v>
      </c>
      <c r="AN2108" t="str">
        <f t="shared" si="66"/>
        <v>Augusta, Village Of - Tier 2</v>
      </c>
    </row>
    <row r="2109" spans="1:40" x14ac:dyDescent="0.3">
      <c r="A2109">
        <v>5</v>
      </c>
      <c r="B2109" t="s">
        <v>30</v>
      </c>
      <c r="C2109" t="s">
        <v>5712</v>
      </c>
      <c r="D2109" t="s">
        <v>9188</v>
      </c>
      <c r="E2109" t="s">
        <v>3811</v>
      </c>
      <c r="F2109" s="12">
        <v>333.11981456320666</v>
      </c>
      <c r="G2109" s="12">
        <v>196.42117349857068</v>
      </c>
      <c r="H2109" s="12">
        <v>95.604345805831684</v>
      </c>
      <c r="I2109">
        <v>0</v>
      </c>
      <c r="J2109" s="15">
        <v>7.4272174175382122E-2</v>
      </c>
      <c r="K2109" s="15">
        <v>0.92572782582461766</v>
      </c>
      <c r="L2109" s="56">
        <v>1.59104</v>
      </c>
      <c r="M2109">
        <v>1</v>
      </c>
      <c r="N2109">
        <v>0</v>
      </c>
      <c r="O2109" s="12">
        <v>8</v>
      </c>
      <c r="P2109" s="12">
        <v>3</v>
      </c>
      <c r="Q2109" s="12">
        <v>0</v>
      </c>
      <c r="R2109" s="12">
        <v>0</v>
      </c>
      <c r="S2109" s="12">
        <v>7.1007426236141944</v>
      </c>
      <c r="T2109" s="12">
        <v>209.69741297450273</v>
      </c>
      <c r="U2109" s="12">
        <v>0</v>
      </c>
      <c r="V2109" s="12">
        <v>0</v>
      </c>
      <c r="W2109" s="57">
        <v>6.9088089628734569E-5</v>
      </c>
      <c r="X2109" s="57">
        <v>4.3618598970601065E-5</v>
      </c>
      <c r="Y2109" s="57">
        <v>0</v>
      </c>
      <c r="Z2109" s="57">
        <v>1.1836176915122883E-3</v>
      </c>
      <c r="AA2109" s="57">
        <v>7.6901231232038658E-4</v>
      </c>
      <c r="AB2109" s="57">
        <v>0</v>
      </c>
      <c r="AC2109" s="57">
        <v>0</v>
      </c>
      <c r="AD2109" s="57">
        <v>3.4454767524427992E-5</v>
      </c>
      <c r="AE2109" s="57">
        <v>2.5535355565243032E-5</v>
      </c>
      <c r="AF2109" s="57">
        <v>0</v>
      </c>
      <c r="AG2109" s="57">
        <v>0</v>
      </c>
      <c r="AH2109" s="17">
        <v>1.9321152868378926E-4</v>
      </c>
      <c r="AI2109" s="12">
        <v>840</v>
      </c>
      <c r="AJ2109" s="16">
        <v>10</v>
      </c>
      <c r="AK2109" s="17">
        <v>0.998551247899641</v>
      </c>
      <c r="AL2109" t="str">
        <f>IF(AK2109&lt;='CAV Tier 1 Analysis'!$A$5,"Tier 1", "Tier 2")</f>
        <v>Tier 2</v>
      </c>
      <c r="AM2109" t="str">
        <f t="shared" si="65"/>
        <v>Michigan - Tier 2</v>
      </c>
      <c r="AN2109" t="str">
        <f t="shared" si="66"/>
        <v>Concord, Village Of - Tier 2</v>
      </c>
    </row>
    <row r="2110" spans="1:40" x14ac:dyDescent="0.3">
      <c r="A2110">
        <v>5</v>
      </c>
      <c r="B2110" t="s">
        <v>30</v>
      </c>
      <c r="C2110" t="s">
        <v>5913</v>
      </c>
      <c r="D2110" t="s">
        <v>9400</v>
      </c>
      <c r="E2110" t="s">
        <v>3864</v>
      </c>
      <c r="F2110" s="12">
        <v>1345.5836072481668</v>
      </c>
      <c r="G2110" s="12">
        <v>899.51503829468413</v>
      </c>
      <c r="H2110" s="12">
        <v>520.54512700777218</v>
      </c>
      <c r="I2110">
        <v>0</v>
      </c>
      <c r="J2110" s="15">
        <v>7.1901114206128117E-2</v>
      </c>
      <c r="K2110" s="15">
        <v>0.92809888579387168</v>
      </c>
      <c r="L2110" s="56">
        <v>1.20624</v>
      </c>
      <c r="M2110">
        <v>0</v>
      </c>
      <c r="N2110">
        <v>0</v>
      </c>
      <c r="O2110" s="12">
        <v>10</v>
      </c>
      <c r="P2110" s="12">
        <v>1</v>
      </c>
      <c r="Q2110" s="12">
        <v>0</v>
      </c>
      <c r="R2110" s="12">
        <v>0</v>
      </c>
      <c r="S2110" s="12">
        <v>37.42777462642929</v>
      </c>
      <c r="T2110" s="12">
        <v>1039.1131921185672</v>
      </c>
      <c r="U2110" s="12">
        <v>0</v>
      </c>
      <c r="V2110" s="12">
        <v>0</v>
      </c>
      <c r="W2110" s="57">
        <v>5.2378832231599951E-5</v>
      </c>
      <c r="X2110" s="57">
        <v>0</v>
      </c>
      <c r="Y2110" s="57">
        <v>0</v>
      </c>
      <c r="Z2110" s="57">
        <v>1.4795221143903603E-3</v>
      </c>
      <c r="AA2110" s="57">
        <v>2.5633743744012886E-4</v>
      </c>
      <c r="AB2110" s="57">
        <v>0</v>
      </c>
      <c r="AC2110" s="57">
        <v>0</v>
      </c>
      <c r="AD2110" s="57">
        <v>1.8160991632364394E-4</v>
      </c>
      <c r="AE2110" s="57">
        <v>1.2653529891906015E-4</v>
      </c>
      <c r="AF2110" s="57">
        <v>0</v>
      </c>
      <c r="AG2110" s="57">
        <v>0</v>
      </c>
      <c r="AH2110" s="17">
        <v>1.9058032720952665E-4</v>
      </c>
      <c r="AI2110" s="12">
        <v>841</v>
      </c>
      <c r="AJ2110" s="16">
        <v>10</v>
      </c>
      <c r="AK2110" s="17">
        <v>0.99874182822685054</v>
      </c>
      <c r="AL2110" t="str">
        <f>IF(AK2110&lt;='CAV Tier 1 Analysis'!$A$5,"Tier 1", "Tier 2")</f>
        <v>Tier 2</v>
      </c>
      <c r="AM2110" t="str">
        <f t="shared" si="65"/>
        <v>Michigan - Tier 2</v>
      </c>
      <c r="AN2110" t="str">
        <f t="shared" si="66"/>
        <v>Bingham Farms, Village Of - Tier 2</v>
      </c>
    </row>
    <row r="2111" spans="1:40" x14ac:dyDescent="0.3">
      <c r="A2111">
        <v>5</v>
      </c>
      <c r="B2111" t="s">
        <v>30</v>
      </c>
      <c r="C2111" t="s">
        <v>5654</v>
      </c>
      <c r="D2111" t="s">
        <v>9127</v>
      </c>
      <c r="E2111" t="s">
        <v>3744</v>
      </c>
      <c r="F2111" s="12">
        <v>286.71046447018142</v>
      </c>
      <c r="G2111" s="12">
        <v>358.68340272734963</v>
      </c>
      <c r="H2111" s="12">
        <v>185.4775152498438</v>
      </c>
      <c r="I2111">
        <v>0</v>
      </c>
      <c r="J2111" s="15">
        <v>1.4455794003216983E-2</v>
      </c>
      <c r="K2111" s="15">
        <v>0.98554420599678327</v>
      </c>
      <c r="L2111" s="56">
        <v>1.4547799999999997</v>
      </c>
      <c r="M2111">
        <v>0</v>
      </c>
      <c r="N2111">
        <v>0</v>
      </c>
      <c r="O2111" s="12">
        <v>6</v>
      </c>
      <c r="P2111" s="12">
        <v>4</v>
      </c>
      <c r="Q2111" s="12">
        <v>0</v>
      </c>
      <c r="R2111" s="12">
        <v>0</v>
      </c>
      <c r="S2111" s="12">
        <v>2.6812247526802788</v>
      </c>
      <c r="T2111" s="12">
        <v>444.79328493142788</v>
      </c>
      <c r="U2111" s="12">
        <v>158.08282046124646</v>
      </c>
      <c r="V2111" s="12">
        <v>0</v>
      </c>
      <c r="W2111" s="57">
        <v>6.3171240842524684E-5</v>
      </c>
      <c r="X2111" s="57">
        <v>0</v>
      </c>
      <c r="Y2111" s="57">
        <v>0</v>
      </c>
      <c r="Z2111" s="57">
        <v>8.8771326863421626E-4</v>
      </c>
      <c r="AA2111" s="57">
        <v>1.0253497497605154E-3</v>
      </c>
      <c r="AB2111" s="57">
        <v>0</v>
      </c>
      <c r="AC2111" s="57">
        <v>0</v>
      </c>
      <c r="AD2111" s="57">
        <v>1.301004422088462E-5</v>
      </c>
      <c r="AE2111" s="57">
        <v>5.4163542232814709E-5</v>
      </c>
      <c r="AF2111" s="57">
        <v>4.2519143148617475E-5</v>
      </c>
      <c r="AG2111" s="57">
        <v>0</v>
      </c>
      <c r="AH2111" s="17">
        <v>1.8962972625814298E-4</v>
      </c>
      <c r="AI2111" s="12">
        <v>842</v>
      </c>
      <c r="AJ2111" s="16">
        <v>10</v>
      </c>
      <c r="AK2111" s="17">
        <v>0.99893145795310867</v>
      </c>
      <c r="AL2111" t="str">
        <f>IF(AK2111&lt;='CAV Tier 1 Analysis'!$A$5,"Tier 1", "Tier 2")</f>
        <v>Tier 2</v>
      </c>
      <c r="AM2111" t="str">
        <f t="shared" si="65"/>
        <v>Michigan - Tier 2</v>
      </c>
      <c r="AN2111" t="str">
        <f t="shared" si="66"/>
        <v>Homer, Village Of - Tier 2</v>
      </c>
    </row>
    <row r="2112" spans="1:40" x14ac:dyDescent="0.3">
      <c r="A2112">
        <v>5</v>
      </c>
      <c r="B2112" t="s">
        <v>30</v>
      </c>
      <c r="C2112" t="s">
        <v>6105</v>
      </c>
      <c r="D2112" t="s">
        <v>9602</v>
      </c>
      <c r="E2112" t="s">
        <v>3868</v>
      </c>
      <c r="F2112" s="12">
        <v>1109.0266536128647</v>
      </c>
      <c r="G2112" s="12">
        <v>783.69287112008226</v>
      </c>
      <c r="H2112" s="12">
        <v>351.98024459941138</v>
      </c>
      <c r="I2112">
        <v>0</v>
      </c>
      <c r="J2112" s="15">
        <v>0.10569514574825485</v>
      </c>
      <c r="K2112" s="15">
        <v>0.89430485425174522</v>
      </c>
      <c r="L2112" s="56">
        <v>0.99417999999999995</v>
      </c>
      <c r="M2112">
        <v>0</v>
      </c>
      <c r="N2112">
        <v>0</v>
      </c>
      <c r="O2112" s="12">
        <v>10</v>
      </c>
      <c r="P2112" s="12">
        <v>1</v>
      </c>
      <c r="Q2112" s="12">
        <v>0</v>
      </c>
      <c r="R2112" s="12">
        <v>0</v>
      </c>
      <c r="S2112" s="12">
        <v>37.202603253441175</v>
      </c>
      <c r="T2112" s="12">
        <v>889.84181789097784</v>
      </c>
      <c r="U2112" s="12">
        <v>0</v>
      </c>
      <c r="V2112" s="12">
        <v>0</v>
      </c>
      <c r="W2112" s="57">
        <v>4.3170502908220617E-5</v>
      </c>
      <c r="X2112" s="57">
        <v>0</v>
      </c>
      <c r="Y2112" s="57">
        <v>0</v>
      </c>
      <c r="Z2112" s="57">
        <v>1.4795221143903603E-3</v>
      </c>
      <c r="AA2112" s="57">
        <v>2.5633743744012886E-4</v>
      </c>
      <c r="AB2112" s="57">
        <v>0</v>
      </c>
      <c r="AC2112" s="57">
        <v>0</v>
      </c>
      <c r="AD2112" s="57">
        <v>1.8051732253160013E-4</v>
      </c>
      <c r="AE2112" s="57">
        <v>1.0835816662855634E-4</v>
      </c>
      <c r="AF2112" s="57">
        <v>0</v>
      </c>
      <c r="AG2112" s="57">
        <v>0</v>
      </c>
      <c r="AH2112" s="17">
        <v>1.8799141308171511E-4</v>
      </c>
      <c r="AI2112" s="12">
        <v>843</v>
      </c>
      <c r="AJ2112" s="16">
        <v>10</v>
      </c>
      <c r="AK2112" s="17">
        <v>0.99911944936619035</v>
      </c>
      <c r="AL2112" t="str">
        <f>IF(AK2112&lt;='CAV Tier 1 Analysis'!$A$5,"Tier 1", "Tier 2")</f>
        <v>Tier 2</v>
      </c>
      <c r="AM2112" t="str">
        <f t="shared" si="65"/>
        <v>Michigan - Tier 2</v>
      </c>
      <c r="AN2112" t="str">
        <f t="shared" si="66"/>
        <v>Ortonville, Village Of - Tier 2</v>
      </c>
    </row>
    <row r="2113" spans="1:40" x14ac:dyDescent="0.3">
      <c r="A2113">
        <v>5</v>
      </c>
      <c r="B2113" t="s">
        <v>30</v>
      </c>
      <c r="C2113" t="s">
        <v>5798</v>
      </c>
      <c r="D2113" t="s">
        <v>9281</v>
      </c>
      <c r="E2113" t="s">
        <v>3793</v>
      </c>
      <c r="F2113" s="12">
        <v>196.1376437298899</v>
      </c>
      <c r="G2113" s="12">
        <v>104.11912442861251</v>
      </c>
      <c r="H2113" s="12">
        <v>48.347997151024366</v>
      </c>
      <c r="I2113">
        <v>0</v>
      </c>
      <c r="J2113" s="15">
        <v>0</v>
      </c>
      <c r="K2113" s="15">
        <v>1</v>
      </c>
      <c r="L2113" s="56">
        <v>0.99521000000000004</v>
      </c>
      <c r="M2113">
        <v>1</v>
      </c>
      <c r="N2113">
        <v>0</v>
      </c>
      <c r="O2113" s="12">
        <v>6</v>
      </c>
      <c r="P2113" s="12">
        <v>4</v>
      </c>
      <c r="Q2113" s="12">
        <v>0</v>
      </c>
      <c r="R2113" s="12">
        <v>0</v>
      </c>
      <c r="S2113" s="12">
        <v>0</v>
      </c>
      <c r="T2113" s="12">
        <v>120.78327789927479</v>
      </c>
      <c r="U2113" s="12">
        <v>0</v>
      </c>
      <c r="V2113" s="12">
        <v>0</v>
      </c>
      <c r="W2113" s="57">
        <v>4.3215228831087175E-5</v>
      </c>
      <c r="X2113" s="57">
        <v>4.3618598970601065E-5</v>
      </c>
      <c r="Y2113" s="57">
        <v>0</v>
      </c>
      <c r="Z2113" s="57">
        <v>8.8771326863421626E-4</v>
      </c>
      <c r="AA2113" s="57">
        <v>1.0253497497605154E-3</v>
      </c>
      <c r="AB2113" s="57">
        <v>0</v>
      </c>
      <c r="AC2113" s="57">
        <v>0</v>
      </c>
      <c r="AD2113" s="57">
        <v>0</v>
      </c>
      <c r="AE2113" s="57">
        <v>1.4708068658284104E-5</v>
      </c>
      <c r="AF2113" s="57">
        <v>0</v>
      </c>
      <c r="AG2113" s="57">
        <v>0</v>
      </c>
      <c r="AH2113" s="17">
        <v>1.8314590135042763E-4</v>
      </c>
      <c r="AI2113" s="12">
        <v>844</v>
      </c>
      <c r="AJ2113" s="16">
        <v>10</v>
      </c>
      <c r="AK2113" s="17">
        <v>0.99930259526754073</v>
      </c>
      <c r="AL2113" t="str">
        <f>IF(AK2113&lt;='CAV Tier 1 Analysis'!$A$5,"Tier 1", "Tier 2")</f>
        <v>Tier 2</v>
      </c>
      <c r="AM2113" t="str">
        <f t="shared" si="65"/>
        <v>Michigan - Tier 2</v>
      </c>
      <c r="AN2113" t="str">
        <f t="shared" si="66"/>
        <v>Athens, Village Of - Tier 2</v>
      </c>
    </row>
    <row r="2114" spans="1:40" x14ac:dyDescent="0.3">
      <c r="A2114">
        <v>5</v>
      </c>
      <c r="B2114" t="s">
        <v>30</v>
      </c>
      <c r="C2114" t="s">
        <v>4933</v>
      </c>
      <c r="D2114" t="s">
        <v>9282</v>
      </c>
      <c r="E2114" t="s">
        <v>3799</v>
      </c>
      <c r="F2114" s="12">
        <v>146.40605640781675</v>
      </c>
      <c r="G2114" s="12">
        <v>34.818630993067075</v>
      </c>
      <c r="H2114" s="12">
        <v>17.318641978322425</v>
      </c>
      <c r="I2114">
        <v>0</v>
      </c>
      <c r="J2114" s="15">
        <v>0</v>
      </c>
      <c r="K2114" s="15">
        <v>1</v>
      </c>
      <c r="L2114" s="56">
        <v>0.74287000000000003</v>
      </c>
      <c r="M2114">
        <v>1</v>
      </c>
      <c r="N2114">
        <v>0</v>
      </c>
      <c r="O2114" s="12">
        <v>6</v>
      </c>
      <c r="P2114" s="12">
        <v>4</v>
      </c>
      <c r="Q2114" s="12">
        <v>0</v>
      </c>
      <c r="R2114" s="12">
        <v>0</v>
      </c>
      <c r="S2114" s="12">
        <v>0</v>
      </c>
      <c r="T2114" s="12">
        <v>41.075103749633818</v>
      </c>
      <c r="U2114" s="12">
        <v>0</v>
      </c>
      <c r="V2114" s="12">
        <v>0</v>
      </c>
      <c r="W2114" s="57">
        <v>3.2257811961043126E-5</v>
      </c>
      <c r="X2114" s="57">
        <v>4.3618598970601065E-5</v>
      </c>
      <c r="Y2114" s="57">
        <v>0</v>
      </c>
      <c r="Z2114" s="57">
        <v>8.8771326863421626E-4</v>
      </c>
      <c r="AA2114" s="57">
        <v>1.0253497497605154E-3</v>
      </c>
      <c r="AB2114" s="57">
        <v>0</v>
      </c>
      <c r="AC2114" s="57">
        <v>0</v>
      </c>
      <c r="AD2114" s="57">
        <v>0</v>
      </c>
      <c r="AE2114" s="57">
        <v>5.001813633502858E-6</v>
      </c>
      <c r="AF2114" s="57">
        <v>0</v>
      </c>
      <c r="AG2114" s="57">
        <v>0</v>
      </c>
      <c r="AH2114" s="17">
        <v>1.8126738572362533E-4</v>
      </c>
      <c r="AI2114" s="12">
        <v>845</v>
      </c>
      <c r="AJ2114" s="16">
        <v>10</v>
      </c>
      <c r="AK2114" s="17">
        <v>0.99948386265326439</v>
      </c>
      <c r="AL2114" t="str">
        <f>IF(AK2114&lt;='CAV Tier 1 Analysis'!$A$5,"Tier 1", "Tier 2")</f>
        <v>Tier 2</v>
      </c>
      <c r="AM2114" t="str">
        <f t="shared" si="65"/>
        <v>Michigan - Tier 2</v>
      </c>
      <c r="AN2114" t="str">
        <f t="shared" si="66"/>
        <v>Burlington, Village Of - Tier 2</v>
      </c>
    </row>
    <row r="2115" spans="1:40" x14ac:dyDescent="0.3">
      <c r="A2115">
        <v>5</v>
      </c>
      <c r="B2115" t="s">
        <v>30</v>
      </c>
      <c r="C2115" t="s">
        <v>5706</v>
      </c>
      <c r="D2115" t="s">
        <v>9182</v>
      </c>
      <c r="E2115" t="s">
        <v>3855</v>
      </c>
      <c r="F2115" s="12">
        <v>598.88046013256917</v>
      </c>
      <c r="G2115" s="12">
        <v>396.82085964724234</v>
      </c>
      <c r="H2115" s="12">
        <v>163.15079547889729</v>
      </c>
      <c r="I2115">
        <v>0</v>
      </c>
      <c r="J2115" s="15">
        <v>0</v>
      </c>
      <c r="K2115" s="15">
        <v>0.99999999999999978</v>
      </c>
      <c r="L2115" s="56">
        <v>1.2187000000000001</v>
      </c>
      <c r="M2115">
        <v>0</v>
      </c>
      <c r="N2115">
        <v>0</v>
      </c>
      <c r="O2115" s="12">
        <v>9</v>
      </c>
      <c r="P2115" s="12">
        <v>2</v>
      </c>
      <c r="Q2115" s="12">
        <v>0</v>
      </c>
      <c r="R2115" s="12">
        <v>0</v>
      </c>
      <c r="S2115" s="12">
        <v>0</v>
      </c>
      <c r="T2115" s="12">
        <v>385.48212978527789</v>
      </c>
      <c r="U2115" s="12">
        <v>0</v>
      </c>
      <c r="V2115" s="12">
        <v>11.338729861964453</v>
      </c>
      <c r="W2115" s="57">
        <v>5.2919885628606969E-5</v>
      </c>
      <c r="X2115" s="57">
        <v>0</v>
      </c>
      <c r="Y2115" s="57">
        <v>0</v>
      </c>
      <c r="Z2115" s="57">
        <v>1.3315699029513243E-3</v>
      </c>
      <c r="AA2115" s="57">
        <v>5.1267487488025772E-4</v>
      </c>
      <c r="AB2115" s="57">
        <v>0</v>
      </c>
      <c r="AC2115" s="57">
        <v>0</v>
      </c>
      <c r="AD2115" s="57">
        <v>0</v>
      </c>
      <c r="AE2115" s="57">
        <v>4.6941081000894858E-5</v>
      </c>
      <c r="AF2115" s="57">
        <v>0</v>
      </c>
      <c r="AG2115" s="57">
        <v>3.3860146632529718E-5</v>
      </c>
      <c r="AH2115" s="17">
        <v>1.7981508100851031E-4</v>
      </c>
      <c r="AI2115" s="12">
        <v>846</v>
      </c>
      <c r="AJ2115" s="16">
        <v>10</v>
      </c>
      <c r="AK2115" s="17">
        <v>0.99966367773427289</v>
      </c>
      <c r="AL2115" t="str">
        <f>IF(AK2115&lt;='CAV Tier 1 Analysis'!$A$5,"Tier 1", "Tier 2")</f>
        <v>Tier 2</v>
      </c>
      <c r="AM2115" t="str">
        <f t="shared" si="65"/>
        <v>Michigan - Tier 2</v>
      </c>
      <c r="AN2115" t="str">
        <f t="shared" si="66"/>
        <v>Webberville, Village Of - Tier 2</v>
      </c>
    </row>
    <row r="2116" spans="1:40" x14ac:dyDescent="0.3">
      <c r="A2116">
        <v>5</v>
      </c>
      <c r="B2116" t="s">
        <v>30</v>
      </c>
      <c r="C2116" t="s">
        <v>5804</v>
      </c>
      <c r="D2116" t="s">
        <v>9288</v>
      </c>
      <c r="E2116" t="s">
        <v>3804</v>
      </c>
      <c r="F2116" s="12">
        <v>122.02114200914782</v>
      </c>
      <c r="G2116" s="12">
        <v>34.696304706190077</v>
      </c>
      <c r="H2116" s="12">
        <v>18.495298819193231</v>
      </c>
      <c r="I2116">
        <v>0</v>
      </c>
      <c r="J2116" s="15">
        <v>0</v>
      </c>
      <c r="K2116" s="15">
        <v>1</v>
      </c>
      <c r="L2116" s="56">
        <v>0.61913999999999991</v>
      </c>
      <c r="M2116">
        <v>0</v>
      </c>
      <c r="N2116">
        <v>0</v>
      </c>
      <c r="O2116" s="12">
        <v>6</v>
      </c>
      <c r="P2116" s="12">
        <v>4</v>
      </c>
      <c r="Q2116" s="12">
        <v>0</v>
      </c>
      <c r="R2116" s="12">
        <v>0</v>
      </c>
      <c r="S2116" s="12">
        <v>0</v>
      </c>
      <c r="T2116" s="12">
        <v>41.753669757678757</v>
      </c>
      <c r="U2116" s="12">
        <v>0</v>
      </c>
      <c r="V2116" s="12">
        <v>0</v>
      </c>
      <c r="W2116" s="57">
        <v>2.688505619766613E-5</v>
      </c>
      <c r="X2116" s="57">
        <v>0</v>
      </c>
      <c r="Y2116" s="57">
        <v>0</v>
      </c>
      <c r="Z2116" s="57">
        <v>8.8771326863421626E-4</v>
      </c>
      <c r="AA2116" s="57">
        <v>1.0253497497605154E-3</v>
      </c>
      <c r="AB2116" s="57">
        <v>0</v>
      </c>
      <c r="AC2116" s="57">
        <v>0</v>
      </c>
      <c r="AD2116" s="57">
        <v>0</v>
      </c>
      <c r="AE2116" s="57">
        <v>5.0844442394036655E-6</v>
      </c>
      <c r="AF2116" s="57">
        <v>0</v>
      </c>
      <c r="AG2116" s="57">
        <v>0</v>
      </c>
      <c r="AH2116" s="17">
        <v>1.7682113807561831E-4</v>
      </c>
      <c r="AI2116" s="12">
        <v>847</v>
      </c>
      <c r="AJ2116" s="16">
        <v>10</v>
      </c>
      <c r="AK2116" s="17">
        <v>0.99984049887234849</v>
      </c>
      <c r="AL2116" t="str">
        <f>IF(AK2116&lt;='CAV Tier 1 Analysis'!$A$5,"Tier 1", "Tier 2")</f>
        <v>Tier 2</v>
      </c>
      <c r="AM2116" t="str">
        <f t="shared" si="65"/>
        <v>Michigan - Tier 2</v>
      </c>
      <c r="AN2116" t="str">
        <f t="shared" si="66"/>
        <v>Tekonsha, Village Of - Tier 2</v>
      </c>
    </row>
    <row r="2117" spans="1:40" x14ac:dyDescent="0.3">
      <c r="A2117">
        <v>5</v>
      </c>
      <c r="B2117" t="s">
        <v>30</v>
      </c>
      <c r="C2117" t="s">
        <v>4002</v>
      </c>
      <c r="D2117" t="s">
        <v>9092</v>
      </c>
      <c r="E2117" t="s">
        <v>3885</v>
      </c>
      <c r="F2117" s="12">
        <v>110.88651759887972</v>
      </c>
      <c r="G2117" s="12">
        <v>458.438559803879</v>
      </c>
      <c r="H2117" s="12">
        <v>233.53433816687647</v>
      </c>
      <c r="I2117">
        <v>0</v>
      </c>
      <c r="J2117" s="15">
        <v>0</v>
      </c>
      <c r="K2117" s="15">
        <v>1</v>
      </c>
      <c r="L2117" s="56">
        <v>0.45668999999999998</v>
      </c>
      <c r="M2117">
        <v>0</v>
      </c>
      <c r="N2117">
        <v>0</v>
      </c>
      <c r="O2117" s="12">
        <v>7</v>
      </c>
      <c r="P2117" s="12">
        <v>2</v>
      </c>
      <c r="Q2117" s="12">
        <v>0</v>
      </c>
      <c r="R2117" s="12">
        <v>0</v>
      </c>
      <c r="S2117" s="12">
        <v>0</v>
      </c>
      <c r="T2117" s="12">
        <v>553.22214083375275</v>
      </c>
      <c r="U2117" s="12">
        <v>442.33562323487303</v>
      </c>
      <c r="V2117" s="12">
        <v>0</v>
      </c>
      <c r="W2117" s="57">
        <v>1.9830953120315513E-5</v>
      </c>
      <c r="X2117" s="57">
        <v>0</v>
      </c>
      <c r="Y2117" s="57">
        <v>0</v>
      </c>
      <c r="Z2117" s="57">
        <v>1.0356654800732523E-3</v>
      </c>
      <c r="AA2117" s="57">
        <v>5.1267487488025772E-4</v>
      </c>
      <c r="AB2117" s="57">
        <v>0</v>
      </c>
      <c r="AC2117" s="57">
        <v>0</v>
      </c>
      <c r="AD2117" s="57">
        <v>0</v>
      </c>
      <c r="AE2117" s="57">
        <v>6.7367183373275624E-5</v>
      </c>
      <c r="AF2117" s="57">
        <v>1.1897391271980218E-4</v>
      </c>
      <c r="AG2117" s="57">
        <v>0</v>
      </c>
      <c r="AH2117" s="17">
        <v>1.5950112765153666E-4</v>
      </c>
      <c r="AI2117" s="12">
        <v>848</v>
      </c>
      <c r="AJ2117" s="16">
        <v>10</v>
      </c>
      <c r="AK2117" s="17">
        <v>1</v>
      </c>
      <c r="AL2117" t="str">
        <f>IF(AK2117&lt;='CAV Tier 1 Analysis'!$A$5,"Tier 1", "Tier 2")</f>
        <v>Tier 2</v>
      </c>
      <c r="AM2117" t="str">
        <f t="shared" si="65"/>
        <v>Michigan - Tier 2</v>
      </c>
      <c r="AN2117" t="str">
        <f t="shared" si="66"/>
        <v>Petersburg, City Of - Tier 2</v>
      </c>
    </row>
    <row r="2118" spans="1:40" x14ac:dyDescent="0.3">
      <c r="A2118">
        <v>5</v>
      </c>
      <c r="B2118" t="s">
        <v>37</v>
      </c>
      <c r="C2118" t="s">
        <v>6538</v>
      </c>
      <c r="D2118" t="s">
        <v>10158</v>
      </c>
      <c r="E2118" t="s">
        <v>47</v>
      </c>
      <c r="F2118" s="12">
        <v>87.27361075971092</v>
      </c>
      <c r="G2118" s="12">
        <v>5332.8274108010164</v>
      </c>
      <c r="H2118" s="12">
        <v>1943.6004466028637</v>
      </c>
      <c r="I2118">
        <v>1151</v>
      </c>
      <c r="J2118" s="15">
        <v>0.35306159166783274</v>
      </c>
      <c r="K2118" s="15">
        <v>0.64693840833216731</v>
      </c>
      <c r="L2118" s="56">
        <v>5.0023</v>
      </c>
      <c r="M2118">
        <v>208</v>
      </c>
      <c r="N2118">
        <v>9</v>
      </c>
      <c r="O2118" s="12">
        <v>20</v>
      </c>
      <c r="P2118" s="12">
        <v>3</v>
      </c>
      <c r="Q2118" s="12">
        <v>399</v>
      </c>
      <c r="R2118" s="12">
        <v>744.62610799032461</v>
      </c>
      <c r="S2118" s="12">
        <v>686.21066724391767</v>
      </c>
      <c r="T2118" s="12">
        <v>4288.7264660566734</v>
      </c>
      <c r="U2118" s="12">
        <v>4201.4528552969623</v>
      </c>
      <c r="V2118" s="12">
        <v>1044.100944744343</v>
      </c>
      <c r="W2118" s="57">
        <v>6.1060411404034932E-5</v>
      </c>
      <c r="X2118" s="57">
        <v>2.484175325450854E-2</v>
      </c>
      <c r="Y2118" s="57">
        <v>9.5440084835630972E-3</v>
      </c>
      <c r="Z2118" s="57">
        <v>3.7541064922231434E-3</v>
      </c>
      <c r="AA2118" s="57">
        <v>1.1687647068652053E-3</v>
      </c>
      <c r="AB2118" s="57">
        <v>0.32360097323600973</v>
      </c>
      <c r="AC2118" s="57">
        <v>0.10276729318612164</v>
      </c>
      <c r="AD2118" s="57">
        <v>4.8081909093187778E-3</v>
      </c>
      <c r="AE2118" s="57">
        <v>8.3917675686901523E-4</v>
      </c>
      <c r="AF2118" s="57">
        <v>1.8290766583705673E-3</v>
      </c>
      <c r="AG2118" s="57">
        <v>2.0579580995037697E-3</v>
      </c>
      <c r="AH2118" s="17">
        <v>4.3206578381341593E-2</v>
      </c>
      <c r="AI2118" s="12">
        <v>1</v>
      </c>
      <c r="AJ2118" s="16">
        <v>1</v>
      </c>
      <c r="AK2118" s="17">
        <v>4.3206578381341593E-2</v>
      </c>
      <c r="AL2118" t="str">
        <f>IF(AK2118&lt;='CAV Tier 1 Analysis'!$A$5,"Tier 1", "Tier 2")</f>
        <v>Tier 2</v>
      </c>
      <c r="AM2118" t="str">
        <f t="shared" si="65"/>
        <v>Minnesota - Tier 2</v>
      </c>
      <c r="AN2118" t="str">
        <f t="shared" si="66"/>
        <v>East Grand Forks, City Of - Tier 2</v>
      </c>
    </row>
    <row r="2119" spans="1:40" x14ac:dyDescent="0.3">
      <c r="A2119">
        <v>5</v>
      </c>
      <c r="B2119" t="s">
        <v>37</v>
      </c>
      <c r="C2119" t="s">
        <v>6236</v>
      </c>
      <c r="D2119" t="s">
        <v>9760</v>
      </c>
      <c r="E2119" t="s">
        <v>38</v>
      </c>
      <c r="F2119" s="12">
        <v>90481.6498321502</v>
      </c>
      <c r="G2119" s="12">
        <v>385508.37018576195</v>
      </c>
      <c r="H2119" s="12">
        <v>172424.38019352872</v>
      </c>
      <c r="I2119">
        <v>155</v>
      </c>
      <c r="J2119" s="15">
        <v>4.4899052764190074E-2</v>
      </c>
      <c r="K2119" s="15">
        <v>0.95510094723580974</v>
      </c>
      <c r="L2119" s="56">
        <v>58.374060000000036</v>
      </c>
      <c r="M2119">
        <v>168</v>
      </c>
      <c r="N2119">
        <v>2</v>
      </c>
      <c r="O2119" s="12">
        <v>9.0410022779043278</v>
      </c>
      <c r="P2119" s="12">
        <v>1.0250569476082005</v>
      </c>
      <c r="Q2119" s="12">
        <v>4</v>
      </c>
      <c r="R2119" s="12">
        <v>148.0406468215505</v>
      </c>
      <c r="S2119" s="12">
        <v>7741.6913441420156</v>
      </c>
      <c r="T2119" s="12">
        <v>371514.80483302614</v>
      </c>
      <c r="U2119" s="12">
        <v>281033.15500087594</v>
      </c>
      <c r="V2119" s="12">
        <v>13993.565352735808</v>
      </c>
      <c r="W2119" s="57">
        <v>7.1254105489950955E-4</v>
      </c>
      <c r="X2119" s="57">
        <v>2.0064493013256898E-2</v>
      </c>
      <c r="Y2119" s="57">
        <v>2.1208907741251328E-3</v>
      </c>
      <c r="Z2119" s="57">
        <v>1.6970442673842436E-3</v>
      </c>
      <c r="AA2119" s="57">
        <v>3.9935012763048033E-4</v>
      </c>
      <c r="AB2119" s="57">
        <v>3.2441200324412004E-3</v>
      </c>
      <c r="AC2119" s="57">
        <v>2.0431376756898569E-2</v>
      </c>
      <c r="AD2119" s="57">
        <v>5.424504706864923E-2</v>
      </c>
      <c r="AE2119" s="57">
        <v>7.2694444729943838E-2</v>
      </c>
      <c r="AF2119" s="57">
        <v>0.12234605545847732</v>
      </c>
      <c r="AG2119" s="57">
        <v>2.7581788239497734E-2</v>
      </c>
      <c r="AH2119" s="17">
        <v>2.9594286502109469E-2</v>
      </c>
      <c r="AI2119" s="12">
        <v>2</v>
      </c>
      <c r="AJ2119" s="16">
        <v>1</v>
      </c>
      <c r="AK2119" s="17">
        <v>7.2800864883451055E-2</v>
      </c>
      <c r="AL2119" t="str">
        <f>IF(AK2119&lt;='CAV Tier 1 Analysis'!$A$5,"Tier 1", "Tier 2")</f>
        <v>Tier 2</v>
      </c>
      <c r="AM2119" t="str">
        <f t="shared" si="65"/>
        <v>Minnesota - Tier 2</v>
      </c>
      <c r="AN2119" t="str">
        <f t="shared" si="66"/>
        <v>Minneapolis, City Of - Tier 2</v>
      </c>
    </row>
    <row r="2120" spans="1:40" x14ac:dyDescent="0.3">
      <c r="A2120">
        <v>5</v>
      </c>
      <c r="B2120" t="s">
        <v>37</v>
      </c>
      <c r="C2120" t="s">
        <v>4042</v>
      </c>
      <c r="D2120" t="s">
        <v>10150</v>
      </c>
      <c r="E2120" t="s">
        <v>83</v>
      </c>
      <c r="F2120" s="12">
        <v>620.22582979143863</v>
      </c>
      <c r="G2120" s="12">
        <v>17058.007398919432</v>
      </c>
      <c r="H2120" s="12">
        <v>9133.4604479462578</v>
      </c>
      <c r="I2120">
        <v>657</v>
      </c>
      <c r="J2120" s="15">
        <v>0.1198569642520461</v>
      </c>
      <c r="K2120" s="15">
        <v>0.88014303574795438</v>
      </c>
      <c r="L2120" s="56">
        <v>10.925939999999999</v>
      </c>
      <c r="M2120">
        <v>144</v>
      </c>
      <c r="N2120">
        <v>129</v>
      </c>
      <c r="O2120" s="12">
        <v>11</v>
      </c>
      <c r="P2120" s="12">
        <v>3</v>
      </c>
      <c r="Q2120" s="12">
        <v>64</v>
      </c>
      <c r="R2120" s="12">
        <v>578.25397448640604</v>
      </c>
      <c r="S2120" s="12">
        <v>1094.7088424069716</v>
      </c>
      <c r="T2120" s="12">
        <v>18845.493876887107</v>
      </c>
      <c r="U2120" s="12">
        <v>18225.268047095669</v>
      </c>
      <c r="V2120" s="12">
        <v>0</v>
      </c>
      <c r="W2120" s="57">
        <v>1.333671293956381E-4</v>
      </c>
      <c r="X2120" s="57">
        <v>1.7198136868505912E-2</v>
      </c>
      <c r="Y2120" s="57">
        <v>0.13679745493107104</v>
      </c>
      <c r="Z2120" s="57">
        <v>2.0647585707227294E-3</v>
      </c>
      <c r="AA2120" s="57">
        <v>1.1687647068652056E-3</v>
      </c>
      <c r="AB2120" s="57">
        <v>5.1905920519059207E-2</v>
      </c>
      <c r="AC2120" s="57">
        <v>7.9805952402701316E-2</v>
      </c>
      <c r="AD2120" s="57">
        <v>7.6704856914460015E-3</v>
      </c>
      <c r="AE2120" s="57">
        <v>3.6875050340391732E-3</v>
      </c>
      <c r="AF2120" s="57">
        <v>7.9342583448156912E-3</v>
      </c>
      <c r="AG2120" s="57">
        <v>0</v>
      </c>
      <c r="AH2120" s="17">
        <v>2.8033327654420178E-2</v>
      </c>
      <c r="AI2120" s="12">
        <v>3</v>
      </c>
      <c r="AJ2120" s="16">
        <v>1</v>
      </c>
      <c r="AK2120" s="17">
        <v>0.10083419253787124</v>
      </c>
      <c r="AL2120" t="str">
        <f>IF(AK2120&lt;='CAV Tier 1 Analysis'!$A$5,"Tier 1", "Tier 2")</f>
        <v>Tier 2</v>
      </c>
      <c r="AM2120" t="str">
        <f t="shared" ref="AM2120:AM2183" si="67">B2120&amp;" - "&amp;AL2120</f>
        <v>Minnesota - Tier 2</v>
      </c>
      <c r="AN2120" t="str">
        <f t="shared" ref="AN2120:AN2183" si="68">C2120&amp;" - "&amp;AL2120</f>
        <v>Austin, City Of - Tier 2</v>
      </c>
    </row>
    <row r="2121" spans="1:40" x14ac:dyDescent="0.3">
      <c r="A2121">
        <v>5</v>
      </c>
      <c r="B2121" t="s">
        <v>37</v>
      </c>
      <c r="C2121" t="s">
        <v>5353</v>
      </c>
      <c r="D2121" t="s">
        <v>10170</v>
      </c>
      <c r="E2121" t="s">
        <v>40</v>
      </c>
      <c r="F2121" s="12">
        <v>151736.38307217363</v>
      </c>
      <c r="G2121" s="12">
        <v>299506.28864405351</v>
      </c>
      <c r="H2121" s="12">
        <v>118857.29714772366</v>
      </c>
      <c r="I2121">
        <v>48</v>
      </c>
      <c r="J2121" s="15">
        <v>0.15405699919162708</v>
      </c>
      <c r="K2121" s="15">
        <v>0.84594300080837237</v>
      </c>
      <c r="L2121" s="56">
        <v>56.162199999999991</v>
      </c>
      <c r="M2121">
        <v>57</v>
      </c>
      <c r="N2121">
        <v>2</v>
      </c>
      <c r="O2121" s="12">
        <v>10.925423728813559</v>
      </c>
      <c r="P2121" s="12">
        <v>1.9288135593220339</v>
      </c>
      <c r="Q2121" s="12">
        <v>3</v>
      </c>
      <c r="R2121" s="12">
        <v>40.605264038801877</v>
      </c>
      <c r="S2121" s="12">
        <v>18310.798530605844</v>
      </c>
      <c r="T2121" s="12">
        <v>281836.5209367607</v>
      </c>
      <c r="U2121" s="12">
        <v>130100.13786458707</v>
      </c>
      <c r="V2121" s="12">
        <v>17669.767707292805</v>
      </c>
      <c r="W2121" s="57">
        <v>6.8554205812439986E-4</v>
      </c>
      <c r="X2121" s="57">
        <v>6.8075958437835904E-3</v>
      </c>
      <c r="Y2121" s="57">
        <v>2.1208907741251328E-3</v>
      </c>
      <c r="Z2121" s="57">
        <v>2.0507602075313888E-3</v>
      </c>
      <c r="AA2121" s="57">
        <v>7.5144307141955025E-4</v>
      </c>
      <c r="AB2121" s="57">
        <v>2.4330900243309003E-3</v>
      </c>
      <c r="AC2121" s="57">
        <v>5.6040112340912628E-3</v>
      </c>
      <c r="AD2121" s="57">
        <v>0.12830143750291143</v>
      </c>
      <c r="AE2121" s="57">
        <v>5.5147060433635015E-2</v>
      </c>
      <c r="AF2121" s="57">
        <v>5.6638294802927092E-2</v>
      </c>
      <c r="AG2121" s="57">
        <v>3.4827706796565869E-2</v>
      </c>
      <c r="AH2121" s="17">
        <v>2.6851621159040516E-2</v>
      </c>
      <c r="AI2121" s="12">
        <v>4</v>
      </c>
      <c r="AJ2121" s="16">
        <v>1</v>
      </c>
      <c r="AK2121" s="17">
        <v>0.12768581369691176</v>
      </c>
      <c r="AL2121" t="str">
        <f>IF(AK2121&lt;='CAV Tier 1 Analysis'!$A$5,"Tier 1", "Tier 2")</f>
        <v>Tier 2</v>
      </c>
      <c r="AM2121" t="str">
        <f t="shared" si="67"/>
        <v>Minnesota - Tier 2</v>
      </c>
      <c r="AN2121" t="str">
        <f t="shared" si="68"/>
        <v>St. Paul, City Of - Tier 2</v>
      </c>
    </row>
    <row r="2122" spans="1:40" x14ac:dyDescent="0.3">
      <c r="A2122">
        <v>5</v>
      </c>
      <c r="B2122" t="s">
        <v>37</v>
      </c>
      <c r="C2122" t="s">
        <v>6471</v>
      </c>
      <c r="D2122" t="s">
        <v>10074</v>
      </c>
      <c r="E2122" t="s">
        <v>78</v>
      </c>
      <c r="F2122" s="12">
        <v>12624.383536797703</v>
      </c>
      <c r="G2122" s="12">
        <v>7361.4362799681157</v>
      </c>
      <c r="H2122" s="12">
        <v>4619.0327033319754</v>
      </c>
      <c r="I2122">
        <v>556</v>
      </c>
      <c r="J2122" s="15">
        <v>6.131854211338577E-2</v>
      </c>
      <c r="K2122" s="15">
        <v>0.93868145788661472</v>
      </c>
      <c r="L2122" s="56">
        <v>1756.1697700000002</v>
      </c>
      <c r="M2122">
        <v>67</v>
      </c>
      <c r="N2122">
        <v>91</v>
      </c>
      <c r="O2122" s="12">
        <v>17.826086956521738</v>
      </c>
      <c r="P2122" s="12">
        <v>3.7391304347826089</v>
      </c>
      <c r="Q2122" s="12">
        <v>61</v>
      </c>
      <c r="R2122" s="12">
        <v>521.90689058495775</v>
      </c>
      <c r="S2122" s="12">
        <v>283.23235134236785</v>
      </c>
      <c r="T2122" s="12">
        <v>8730.6310629104755</v>
      </c>
      <c r="U2122" s="12">
        <v>0</v>
      </c>
      <c r="V2122" s="12">
        <v>0</v>
      </c>
      <c r="W2122" s="57">
        <v>2.1436628881020582E-2</v>
      </c>
      <c r="X2122" s="57">
        <v>8.0019109040965E-3</v>
      </c>
      <c r="Y2122" s="57">
        <v>9.6500530222693531E-2</v>
      </c>
      <c r="Z2122" s="57">
        <v>3.3460514387206285E-3</v>
      </c>
      <c r="AA2122" s="57">
        <v>1.4567212288464882E-3</v>
      </c>
      <c r="AB2122" s="57">
        <v>4.9472830494728302E-2</v>
      </c>
      <c r="AC2122" s="57">
        <v>7.2029382081911036E-2</v>
      </c>
      <c r="AD2122" s="57">
        <v>1.9845730793125122E-3</v>
      </c>
      <c r="AE2122" s="57">
        <v>1.7083259374966824E-3</v>
      </c>
      <c r="AF2122" s="57">
        <v>0</v>
      </c>
      <c r="AG2122" s="57">
        <v>0</v>
      </c>
      <c r="AH2122" s="17">
        <v>2.3266995842620573E-2</v>
      </c>
      <c r="AI2122" s="12">
        <v>5</v>
      </c>
      <c r="AJ2122" s="16">
        <v>1</v>
      </c>
      <c r="AK2122" s="17">
        <v>0.15095280953953233</v>
      </c>
      <c r="AL2122" t="str">
        <f>IF(AK2122&lt;='CAV Tier 1 Analysis'!$A$5,"Tier 1", "Tier 2")</f>
        <v>Tier 2</v>
      </c>
      <c r="AM2122" t="str">
        <f t="shared" si="67"/>
        <v>Minnesota - Tier 2</v>
      </c>
      <c r="AN2122" t="str">
        <f t="shared" si="68"/>
        <v>Marshall County* - Tier 2</v>
      </c>
    </row>
    <row r="2123" spans="1:40" x14ac:dyDescent="0.3">
      <c r="A2123">
        <v>5</v>
      </c>
      <c r="B2123" t="s">
        <v>37</v>
      </c>
      <c r="C2123" t="s">
        <v>4010</v>
      </c>
      <c r="D2123" t="s">
        <v>9838</v>
      </c>
      <c r="E2123" t="s">
        <v>193</v>
      </c>
      <c r="F2123" s="12">
        <v>10.292082823510826</v>
      </c>
      <c r="G2123" s="12">
        <v>168.00112963743982</v>
      </c>
      <c r="H2123" s="12">
        <v>106.95555057129815</v>
      </c>
      <c r="I2123">
        <v>669</v>
      </c>
      <c r="J2123" s="15">
        <v>0.73515940288503157</v>
      </c>
      <c r="K2123" s="15">
        <v>0.26484059711496855</v>
      </c>
      <c r="L2123" s="56">
        <v>1.43222</v>
      </c>
      <c r="M2123">
        <v>15</v>
      </c>
      <c r="N2123">
        <v>197</v>
      </c>
      <c r="O2123" s="12">
        <v>19</v>
      </c>
      <c r="P2123" s="12">
        <v>2</v>
      </c>
      <c r="Q2123" s="12">
        <v>15</v>
      </c>
      <c r="R2123" s="12">
        <v>177.17835946991397</v>
      </c>
      <c r="S2123" s="12">
        <v>78.629378693235338</v>
      </c>
      <c r="T2123" s="12">
        <v>199.70741635246364</v>
      </c>
      <c r="U2123" s="12">
        <v>189.4153335289528</v>
      </c>
      <c r="V2123" s="12">
        <v>0</v>
      </c>
      <c r="W2123" s="57">
        <v>1.7482346604779159E-5</v>
      </c>
      <c r="X2123" s="57">
        <v>1.7914725904693658E-3</v>
      </c>
      <c r="Y2123" s="57">
        <v>0.20890774125132555</v>
      </c>
      <c r="Z2123" s="57">
        <v>3.5664011676119871E-3</v>
      </c>
      <c r="AA2123" s="57">
        <v>7.7917647124347037E-4</v>
      </c>
      <c r="AB2123" s="57">
        <v>1.2165450121654502E-2</v>
      </c>
      <c r="AC2123" s="57">
        <v>2.4452728985050957E-2</v>
      </c>
      <c r="AD2123" s="57">
        <v>5.5094606056861584E-4</v>
      </c>
      <c r="AE2123" s="57">
        <v>3.9076826956381617E-5</v>
      </c>
      <c r="AF2123" s="57">
        <v>8.2460800401102161E-5</v>
      </c>
      <c r="AG2123" s="57">
        <v>0</v>
      </c>
      <c r="AH2123" s="17">
        <v>2.2941176056535152E-2</v>
      </c>
      <c r="AI2123" s="12">
        <v>6</v>
      </c>
      <c r="AJ2123" s="16">
        <v>1</v>
      </c>
      <c r="AK2123" s="17">
        <v>0.17389398559606747</v>
      </c>
      <c r="AL2123" t="str">
        <f>IF(AK2123&lt;='CAV Tier 1 Analysis'!$A$5,"Tier 1", "Tier 2")</f>
        <v>Tier 2</v>
      </c>
      <c r="AM2123" t="str">
        <f t="shared" si="67"/>
        <v>Minnesota - Tier 2</v>
      </c>
      <c r="AN2123" t="str">
        <f t="shared" si="68"/>
        <v>Warren, City Of - Tier 2</v>
      </c>
    </row>
    <row r="2124" spans="1:40" x14ac:dyDescent="0.3">
      <c r="A2124">
        <v>5</v>
      </c>
      <c r="B2124" t="s">
        <v>37</v>
      </c>
      <c r="C2124" t="s">
        <v>5004</v>
      </c>
      <c r="D2124" t="s">
        <v>10168</v>
      </c>
      <c r="E2124" t="s">
        <v>64</v>
      </c>
      <c r="F2124" s="12">
        <v>5615.565114969434</v>
      </c>
      <c r="G2124" s="12">
        <v>83164.639228415923</v>
      </c>
      <c r="H2124" s="12">
        <v>36508.898265550852</v>
      </c>
      <c r="I2124">
        <v>595</v>
      </c>
      <c r="J2124" s="15">
        <v>8.2445577583373619E-2</v>
      </c>
      <c r="K2124" s="15">
        <v>0.91755442241662633</v>
      </c>
      <c r="L2124" s="56">
        <v>39.949990000000007</v>
      </c>
      <c r="M2124">
        <v>118</v>
      </c>
      <c r="N2124">
        <v>0</v>
      </c>
      <c r="O2124" s="12">
        <v>10</v>
      </c>
      <c r="P2124" s="12">
        <v>2</v>
      </c>
      <c r="Q2124" s="12">
        <v>55</v>
      </c>
      <c r="R2124" s="12">
        <v>545.94488133789264</v>
      </c>
      <c r="S2124" s="12">
        <v>3009.9972044359674</v>
      </c>
      <c r="T2124" s="12">
        <v>81113.051557688857</v>
      </c>
      <c r="U2124" s="12">
        <v>75497.486442719426</v>
      </c>
      <c r="V2124" s="12">
        <v>2051.5876707270654</v>
      </c>
      <c r="W2124" s="57">
        <v>4.876482468038859E-4</v>
      </c>
      <c r="X2124" s="57">
        <v>1.4092917711692344E-2</v>
      </c>
      <c r="Y2124" s="57">
        <v>0</v>
      </c>
      <c r="Z2124" s="57">
        <v>1.8770532461115721E-3</v>
      </c>
      <c r="AA2124" s="57">
        <v>7.7917647124347037E-4</v>
      </c>
      <c r="AB2124" s="57">
        <v>4.4606650446066508E-2</v>
      </c>
      <c r="AC2124" s="57">
        <v>7.5346911801597208E-2</v>
      </c>
      <c r="AD2124" s="57">
        <v>2.1090667758884556E-2</v>
      </c>
      <c r="AE2124" s="57">
        <v>1.5871421990807634E-2</v>
      </c>
      <c r="AF2124" s="57">
        <v>3.286736635493346E-2</v>
      </c>
      <c r="AG2124" s="57">
        <v>4.0437483416401387E-3</v>
      </c>
      <c r="AH2124" s="17">
        <v>1.9187596579070976E-2</v>
      </c>
      <c r="AI2124" s="12">
        <v>7</v>
      </c>
      <c r="AJ2124" s="16">
        <v>1</v>
      </c>
      <c r="AK2124" s="17">
        <v>0.19308158217513846</v>
      </c>
      <c r="AL2124" t="str">
        <f>IF(AK2124&lt;='CAV Tier 1 Analysis'!$A$5,"Tier 1", "Tier 2")</f>
        <v>Tier 2</v>
      </c>
      <c r="AM2124" t="str">
        <f t="shared" si="67"/>
        <v>Minnesota - Tier 2</v>
      </c>
      <c r="AN2124" t="str">
        <f t="shared" si="68"/>
        <v>Rochester, City Of - Tier 2</v>
      </c>
    </row>
    <row r="2125" spans="1:40" x14ac:dyDescent="0.3">
      <c r="A2125">
        <v>5</v>
      </c>
      <c r="B2125" t="s">
        <v>37</v>
      </c>
      <c r="C2125" t="s">
        <v>6544</v>
      </c>
      <c r="D2125" t="s">
        <v>10166</v>
      </c>
      <c r="E2125" t="s">
        <v>116</v>
      </c>
      <c r="F2125" s="12">
        <v>621.22674648500936</v>
      </c>
      <c r="G2125" s="12">
        <v>29253.942908721328</v>
      </c>
      <c r="H2125" s="12">
        <v>12196.23976814707</v>
      </c>
      <c r="I2125">
        <v>540</v>
      </c>
      <c r="J2125" s="15">
        <v>8.5384113478387133E-2</v>
      </c>
      <c r="K2125" s="15">
        <v>0.91461588652161285</v>
      </c>
      <c r="L2125" s="56">
        <v>13.257149999999999</v>
      </c>
      <c r="M2125">
        <v>152</v>
      </c>
      <c r="N2125">
        <v>22</v>
      </c>
      <c r="O2125" s="12">
        <v>19</v>
      </c>
      <c r="P2125" s="12">
        <v>3</v>
      </c>
      <c r="Q2125" s="12">
        <v>28</v>
      </c>
      <c r="R2125" s="12">
        <v>493.89257872167093</v>
      </c>
      <c r="S2125" s="12">
        <v>1041.3651203730874</v>
      </c>
      <c r="T2125" s="12">
        <v>28638.668948426952</v>
      </c>
      <c r="U2125" s="12">
        <v>28017.442201941943</v>
      </c>
      <c r="V2125" s="12">
        <v>615.27396029437659</v>
      </c>
      <c r="W2125" s="57">
        <v>1.6182296804369999E-4</v>
      </c>
      <c r="X2125" s="57">
        <v>1.8153588916756239E-2</v>
      </c>
      <c r="Y2125" s="57">
        <v>2.3329798515376459E-2</v>
      </c>
      <c r="Z2125" s="57">
        <v>3.5664011676119871E-3</v>
      </c>
      <c r="AA2125" s="57">
        <v>1.1687647068652056E-3</v>
      </c>
      <c r="AB2125" s="57">
        <v>2.2708840227088401E-2</v>
      </c>
      <c r="AC2125" s="57">
        <v>6.8163072574671399E-2</v>
      </c>
      <c r="AD2125" s="57">
        <v>7.2967130125940411E-3</v>
      </c>
      <c r="AE2125" s="57">
        <v>5.6037393663120908E-3</v>
      </c>
      <c r="AF2125" s="57">
        <v>1.2197221133687191E-2</v>
      </c>
      <c r="AG2125" s="57">
        <v>1.21272568172191E-3</v>
      </c>
      <c r="AH2125" s="17">
        <v>1.4869335297338965E-2</v>
      </c>
      <c r="AI2125" s="12">
        <v>8</v>
      </c>
      <c r="AJ2125" s="16">
        <v>1</v>
      </c>
      <c r="AK2125" s="17">
        <v>0.20795091747247743</v>
      </c>
      <c r="AL2125" t="str">
        <f>IF(AK2125&lt;='CAV Tier 1 Analysis'!$A$5,"Tier 1", "Tier 2")</f>
        <v>Tier 2</v>
      </c>
      <c r="AM2125" t="str">
        <f t="shared" si="67"/>
        <v>Minnesota - Tier 2</v>
      </c>
      <c r="AN2125" t="str">
        <f t="shared" si="68"/>
        <v>Moorhead, City Of - Tier 2</v>
      </c>
    </row>
    <row r="2126" spans="1:40" x14ac:dyDescent="0.3">
      <c r="A2126">
        <v>5</v>
      </c>
      <c r="B2126" t="s">
        <v>37</v>
      </c>
      <c r="C2126" t="s">
        <v>6535</v>
      </c>
      <c r="D2126" t="s">
        <v>10154</v>
      </c>
      <c r="E2126" t="s">
        <v>187</v>
      </c>
      <c r="F2126" s="12">
        <v>25.694037314937361</v>
      </c>
      <c r="G2126" s="12">
        <v>1450.2219355248546</v>
      </c>
      <c r="H2126" s="12">
        <v>932.64675046761101</v>
      </c>
      <c r="I2126">
        <v>450</v>
      </c>
      <c r="J2126" s="15">
        <v>0.23273144418368413</v>
      </c>
      <c r="K2126" s="15">
        <v>0.76726855581631592</v>
      </c>
      <c r="L2126" s="56">
        <v>2.2839200000000002</v>
      </c>
      <c r="M2126">
        <v>48</v>
      </c>
      <c r="N2126">
        <v>15</v>
      </c>
      <c r="O2126" s="12">
        <v>13</v>
      </c>
      <c r="P2126" s="12">
        <v>5</v>
      </c>
      <c r="Q2126" s="12">
        <v>86</v>
      </c>
      <c r="R2126" s="12">
        <v>345.27085011734215</v>
      </c>
      <c r="S2126" s="12">
        <v>217.0562251495472</v>
      </c>
      <c r="T2126" s="12">
        <v>1735.6773086334172</v>
      </c>
      <c r="U2126" s="12">
        <v>1709.9832713184799</v>
      </c>
      <c r="V2126" s="12">
        <v>0</v>
      </c>
      <c r="W2126" s="57">
        <v>2.7878594809168438E-5</v>
      </c>
      <c r="X2126" s="57">
        <v>5.7327122895019702E-3</v>
      </c>
      <c r="Y2126" s="57">
        <v>1.5906680805938492E-2</v>
      </c>
      <c r="Z2126" s="57">
        <v>2.4401692199450438E-3</v>
      </c>
      <c r="AA2126" s="57">
        <v>1.9479411781086759E-3</v>
      </c>
      <c r="AB2126" s="57">
        <v>6.974858069748581E-2</v>
      </c>
      <c r="AC2126" s="57">
        <v>4.7651499594063923E-2</v>
      </c>
      <c r="AD2126" s="57">
        <v>1.5208853758668429E-3</v>
      </c>
      <c r="AE2126" s="57">
        <v>3.3962064644550949E-4</v>
      </c>
      <c r="AF2126" s="57">
        <v>7.4443069944949065E-4</v>
      </c>
      <c r="AG2126" s="57">
        <v>0</v>
      </c>
      <c r="AH2126" s="17">
        <v>1.3278218100146811E-2</v>
      </c>
      <c r="AI2126" s="12">
        <v>9</v>
      </c>
      <c r="AJ2126" s="16">
        <v>1</v>
      </c>
      <c r="AK2126" s="17">
        <v>0.22122913557262425</v>
      </c>
      <c r="AL2126" t="str">
        <f>IF(AK2126&lt;='CAV Tier 1 Analysis'!$A$5,"Tier 1", "Tier 2")</f>
        <v>Tier 2</v>
      </c>
      <c r="AM2126" t="str">
        <f t="shared" si="67"/>
        <v>Minnesota - Tier 2</v>
      </c>
      <c r="AN2126" t="str">
        <f t="shared" si="68"/>
        <v>Breckenridge, City Of - Tier 2</v>
      </c>
    </row>
    <row r="2127" spans="1:40" x14ac:dyDescent="0.3">
      <c r="A2127">
        <v>5</v>
      </c>
      <c r="B2127" t="s">
        <v>37</v>
      </c>
      <c r="C2127" t="s">
        <v>4046</v>
      </c>
      <c r="D2127" t="s">
        <v>10157</v>
      </c>
      <c r="E2127" t="s">
        <v>125</v>
      </c>
      <c r="F2127" s="12">
        <v>48021.988157544518</v>
      </c>
      <c r="G2127" s="12">
        <v>28866.721212166962</v>
      </c>
      <c r="H2127" s="12">
        <v>10435.691074918966</v>
      </c>
      <c r="I2127">
        <v>228</v>
      </c>
      <c r="J2127" s="15">
        <v>6.8826348320169636E-2</v>
      </c>
      <c r="K2127" s="15">
        <v>0.93117365167983046</v>
      </c>
      <c r="L2127" s="56">
        <v>1024.8522799999998</v>
      </c>
      <c r="M2127">
        <v>122</v>
      </c>
      <c r="N2127">
        <v>22</v>
      </c>
      <c r="O2127" s="12">
        <v>17.962962962962962</v>
      </c>
      <c r="P2127" s="12">
        <v>3.2962962962962963</v>
      </c>
      <c r="Q2127" s="12">
        <v>43</v>
      </c>
      <c r="R2127" s="12">
        <v>212.30759258300134</v>
      </c>
      <c r="S2127" s="12">
        <v>718.25050888405826</v>
      </c>
      <c r="T2127" s="12">
        <v>23473.758938387426</v>
      </c>
      <c r="U2127" s="12">
        <v>0</v>
      </c>
      <c r="V2127" s="12">
        <v>5392.9622737795362</v>
      </c>
      <c r="W2127" s="57">
        <v>1.2509825849142016E-2</v>
      </c>
      <c r="X2127" s="57">
        <v>1.4570643735817509E-2</v>
      </c>
      <c r="Y2127" s="57">
        <v>2.3329798515376459E-2</v>
      </c>
      <c r="Z2127" s="57">
        <v>3.3717437939411571E-3</v>
      </c>
      <c r="AA2127" s="57">
        <v>1.2841982581605345E-3</v>
      </c>
      <c r="AB2127" s="57">
        <v>3.4874290348742905E-2</v>
      </c>
      <c r="AC2127" s="57">
        <v>2.9300982571645814E-2</v>
      </c>
      <c r="AD2127" s="57">
        <v>5.0326900065550181E-3</v>
      </c>
      <c r="AE2127" s="57">
        <v>4.593119438450268E-3</v>
      </c>
      <c r="AF2127" s="57">
        <v>0</v>
      </c>
      <c r="AG2127" s="57">
        <v>1.062971013244359E-2</v>
      </c>
      <c r="AH2127" s="17">
        <v>1.2681545695479569E-2</v>
      </c>
      <c r="AI2127" s="12">
        <v>10</v>
      </c>
      <c r="AJ2127" s="16">
        <v>1</v>
      </c>
      <c r="AK2127" s="17">
        <v>0.23391068126810383</v>
      </c>
      <c r="AL2127" t="str">
        <f>IF(AK2127&lt;='CAV Tier 1 Analysis'!$A$5,"Tier 1", "Tier 2")</f>
        <v>Tier 2</v>
      </c>
      <c r="AM2127" t="str">
        <f t="shared" si="67"/>
        <v>Minnesota - Tier 2</v>
      </c>
      <c r="AN2127" t="str">
        <f t="shared" si="68"/>
        <v>Clay County * - Tier 2</v>
      </c>
    </row>
    <row r="2128" spans="1:40" x14ac:dyDescent="0.3">
      <c r="A2128">
        <v>5</v>
      </c>
      <c r="B2128" t="s">
        <v>37</v>
      </c>
      <c r="C2128" t="s">
        <v>4159</v>
      </c>
      <c r="D2128" t="s">
        <v>9929</v>
      </c>
      <c r="E2128" t="s">
        <v>107</v>
      </c>
      <c r="F2128" s="12">
        <v>2362.0588703182925</v>
      </c>
      <c r="G2128" s="12">
        <v>85548.524962071242</v>
      </c>
      <c r="H2128" s="12">
        <v>40857.842027802209</v>
      </c>
      <c r="I2128">
        <v>47</v>
      </c>
      <c r="J2128" s="15">
        <v>9.1792581319166802E-2</v>
      </c>
      <c r="K2128" s="15">
        <v>0.90820741868083321</v>
      </c>
      <c r="L2128" s="56">
        <v>71.594129999999993</v>
      </c>
      <c r="M2128">
        <v>70</v>
      </c>
      <c r="N2128">
        <v>2</v>
      </c>
      <c r="O2128" s="12">
        <v>7</v>
      </c>
      <c r="P2128" s="12">
        <v>2</v>
      </c>
      <c r="Q2128" s="12">
        <v>1</v>
      </c>
      <c r="R2128" s="12">
        <v>42.685748677999158</v>
      </c>
      <c r="S2128" s="12">
        <v>3750.4467868627053</v>
      </c>
      <c r="T2128" s="12">
        <v>84334.263329278285</v>
      </c>
      <c r="U2128" s="12">
        <v>81972.204458959997</v>
      </c>
      <c r="V2128" s="12">
        <v>1214.2616327929572</v>
      </c>
      <c r="W2128" s="57">
        <v>8.7391140713550825E-4</v>
      </c>
      <c r="X2128" s="57">
        <v>8.3602054221903737E-3</v>
      </c>
      <c r="Y2128" s="57">
        <v>2.1208907741251328E-3</v>
      </c>
      <c r="Z2128" s="57">
        <v>1.3139372722781005E-3</v>
      </c>
      <c r="AA2128" s="57">
        <v>7.7917647124347037E-4</v>
      </c>
      <c r="AB2128" s="57">
        <v>8.110300081103001E-4</v>
      </c>
      <c r="AC2128" s="57">
        <v>5.8911429537440302E-3</v>
      </c>
      <c r="AD2128" s="57">
        <v>2.6278903851646468E-2</v>
      </c>
      <c r="AE2128" s="57">
        <v>1.6501717736891013E-2</v>
      </c>
      <c r="AF2128" s="57">
        <v>3.5686095018782761E-2</v>
      </c>
      <c r="AG2128" s="57">
        <v>2.3933505421114398E-3</v>
      </c>
      <c r="AH2128" s="17">
        <v>9.1827601325689644E-3</v>
      </c>
      <c r="AI2128" s="12">
        <v>11</v>
      </c>
      <c r="AJ2128" s="16">
        <v>1</v>
      </c>
      <c r="AK2128" s="17">
        <v>0.24309344140067279</v>
      </c>
      <c r="AL2128" t="str">
        <f>IF(AK2128&lt;='CAV Tier 1 Analysis'!$A$5,"Tier 1", "Tier 2")</f>
        <v>Tier 2</v>
      </c>
      <c r="AM2128" t="str">
        <f t="shared" si="67"/>
        <v>Minnesota - Tier 2</v>
      </c>
      <c r="AN2128" t="str">
        <f t="shared" si="68"/>
        <v>Duluth, City Of - Tier 2</v>
      </c>
    </row>
    <row r="2129" spans="1:40" x14ac:dyDescent="0.3">
      <c r="A2129">
        <v>5</v>
      </c>
      <c r="B2129" t="s">
        <v>37</v>
      </c>
      <c r="C2129" t="s">
        <v>6427</v>
      </c>
      <c r="D2129" t="s">
        <v>10011</v>
      </c>
      <c r="E2129" t="s">
        <v>168</v>
      </c>
      <c r="F2129" s="12">
        <v>47438.716976394986</v>
      </c>
      <c r="G2129" s="12">
        <v>65388.196739862855</v>
      </c>
      <c r="H2129" s="12">
        <v>24979.719621428514</v>
      </c>
      <c r="I2129">
        <v>15</v>
      </c>
      <c r="J2129" s="15">
        <v>4.4237649428854178E-2</v>
      </c>
      <c r="K2129" s="15">
        <v>0.95576235057114567</v>
      </c>
      <c r="L2129" s="56">
        <v>574.18964000000005</v>
      </c>
      <c r="M2129">
        <v>75</v>
      </c>
      <c r="N2129">
        <v>0</v>
      </c>
      <c r="O2129" s="12">
        <v>10.271428571428572</v>
      </c>
      <c r="P2129" s="12">
        <v>2.5142857142857142</v>
      </c>
      <c r="Q2129" s="12">
        <v>47</v>
      </c>
      <c r="R2129" s="12">
        <v>14.336435258567185</v>
      </c>
      <c r="S2129" s="12">
        <v>1105.0440794438246</v>
      </c>
      <c r="T2129" s="12">
        <v>58036.081739096138</v>
      </c>
      <c r="U2129" s="12">
        <v>10597.364762701152</v>
      </c>
      <c r="V2129" s="12">
        <v>7352.1150007667165</v>
      </c>
      <c r="W2129" s="57">
        <v>7.0088270680156457E-3</v>
      </c>
      <c r="X2129" s="57">
        <v>8.9573629523468298E-3</v>
      </c>
      <c r="Y2129" s="57">
        <v>0</v>
      </c>
      <c r="Z2129" s="57">
        <v>1.9280018342203149E-3</v>
      </c>
      <c r="AA2129" s="57">
        <v>9.795361352775056E-4</v>
      </c>
      <c r="AB2129" s="57">
        <v>3.8118410381184104E-2</v>
      </c>
      <c r="AC2129" s="57">
        <v>1.9785992320862445E-3</v>
      </c>
      <c r="AD2129" s="57">
        <v>7.7429033834732035E-3</v>
      </c>
      <c r="AE2129" s="57">
        <v>1.1355942432015254E-2</v>
      </c>
      <c r="AF2129" s="57">
        <v>4.6134975674564354E-3</v>
      </c>
      <c r="AG2129" s="57">
        <v>1.4491266089234147E-2</v>
      </c>
      <c r="AH2129" s="17">
        <v>8.8340315523008795E-3</v>
      </c>
      <c r="AI2129" s="12">
        <v>12</v>
      </c>
      <c r="AJ2129" s="16">
        <v>1</v>
      </c>
      <c r="AK2129" s="17">
        <v>0.25192747295297369</v>
      </c>
      <c r="AL2129" t="str">
        <f>IF(AK2129&lt;='CAV Tier 1 Analysis'!$A$5,"Tier 1", "Tier 2")</f>
        <v>Tier 2</v>
      </c>
      <c r="AM2129" t="str">
        <f t="shared" si="67"/>
        <v>Minnesota - Tier 2</v>
      </c>
      <c r="AN2129" t="str">
        <f t="shared" si="68"/>
        <v>Wright County * - Tier 2</v>
      </c>
    </row>
    <row r="2130" spans="1:40" x14ac:dyDescent="0.3">
      <c r="A2130">
        <v>5</v>
      </c>
      <c r="B2130" t="s">
        <v>37</v>
      </c>
      <c r="C2130" t="s">
        <v>6368</v>
      </c>
      <c r="D2130" t="s">
        <v>9925</v>
      </c>
      <c r="E2130" t="s">
        <v>75</v>
      </c>
      <c r="F2130" s="12">
        <v>187517.82223176854</v>
      </c>
      <c r="G2130" s="12">
        <v>37756.746427651982</v>
      </c>
      <c r="H2130" s="12">
        <v>25819.94060255124</v>
      </c>
      <c r="I2130">
        <v>30</v>
      </c>
      <c r="J2130" s="15">
        <v>1.8348691148480819E-4</v>
      </c>
      <c r="K2130" s="15">
        <v>0.9998165130885156</v>
      </c>
      <c r="L2130" s="56">
        <v>5684.9286500000007</v>
      </c>
      <c r="M2130">
        <v>63</v>
      </c>
      <c r="N2130">
        <v>3</v>
      </c>
      <c r="O2130" s="12">
        <v>6.9186046511627906</v>
      </c>
      <c r="P2130" s="12">
        <v>2.5465116279069768</v>
      </c>
      <c r="Q2130" s="12">
        <v>1</v>
      </c>
      <c r="R2130" s="12">
        <v>29.99449539265547</v>
      </c>
      <c r="S2130" s="12">
        <v>4.7376211558833248</v>
      </c>
      <c r="T2130" s="12">
        <v>37734.075762280867</v>
      </c>
      <c r="U2130" s="12">
        <v>0</v>
      </c>
      <c r="V2130" s="12">
        <v>22.670665371115319</v>
      </c>
      <c r="W2130" s="57">
        <v>6.9392895702293844E-2</v>
      </c>
      <c r="X2130" s="57">
        <v>7.5241848799713369E-3</v>
      </c>
      <c r="Y2130" s="57">
        <v>3.1813361611876989E-3</v>
      </c>
      <c r="Z2130" s="57">
        <v>1.2986589319027738E-3</v>
      </c>
      <c r="AA2130" s="57">
        <v>9.9209097210651177E-4</v>
      </c>
      <c r="AB2130" s="57">
        <v>8.110300081103001E-4</v>
      </c>
      <c r="AC2130" s="57">
        <v>4.1395984762151944E-3</v>
      </c>
      <c r="AD2130" s="57">
        <v>3.3195909158633723E-5</v>
      </c>
      <c r="AE2130" s="57">
        <v>7.3834411152725972E-3</v>
      </c>
      <c r="AF2130" s="57">
        <v>0</v>
      </c>
      <c r="AG2130" s="57">
        <v>4.4684644388527361E-5</v>
      </c>
      <c r="AH2130" s="17">
        <v>8.6182833455097658E-3</v>
      </c>
      <c r="AI2130" s="12">
        <v>13</v>
      </c>
      <c r="AJ2130" s="16">
        <v>1</v>
      </c>
      <c r="AK2130" s="17">
        <v>0.26054575629848348</v>
      </c>
      <c r="AL2130" t="str">
        <f>IF(AK2130&lt;='CAV Tier 1 Analysis'!$A$5,"Tier 1", "Tier 2")</f>
        <v>Tier 2</v>
      </c>
      <c r="AM2130" t="str">
        <f t="shared" si="67"/>
        <v>Minnesota - Tier 2</v>
      </c>
      <c r="AN2130" t="str">
        <f t="shared" si="68"/>
        <v>St. Louis County * - Tier 2</v>
      </c>
    </row>
    <row r="2131" spans="1:40" x14ac:dyDescent="0.3">
      <c r="A2131">
        <v>5</v>
      </c>
      <c r="B2131" t="s">
        <v>37</v>
      </c>
      <c r="C2131" t="s">
        <v>4082</v>
      </c>
      <c r="D2131" t="s">
        <v>9767</v>
      </c>
      <c r="E2131" t="s">
        <v>136</v>
      </c>
      <c r="F2131" s="12">
        <v>54830.642829344542</v>
      </c>
      <c r="G2131" s="12">
        <v>94828.895416731946</v>
      </c>
      <c r="H2131" s="12">
        <v>30754.354758811962</v>
      </c>
      <c r="I2131">
        <v>13</v>
      </c>
      <c r="J2131" s="15">
        <v>6.8142798241297278E-2</v>
      </c>
      <c r="K2131" s="15">
        <v>0.93185720175870301</v>
      </c>
      <c r="L2131" s="56">
        <v>35.337409999999998</v>
      </c>
      <c r="M2131">
        <v>85</v>
      </c>
      <c r="N2131">
        <v>2</v>
      </c>
      <c r="O2131" s="12">
        <v>9</v>
      </c>
      <c r="P2131" s="12">
        <v>1</v>
      </c>
      <c r="Q2131" s="12">
        <v>2</v>
      </c>
      <c r="R2131" s="12">
        <v>12.114143622863139</v>
      </c>
      <c r="S2131" s="12">
        <v>2095.6877913710046</v>
      </c>
      <c r="T2131" s="12">
        <v>76741.683261751503</v>
      </c>
      <c r="U2131" s="12">
        <v>21911.04043240696</v>
      </c>
      <c r="V2131" s="12">
        <v>18087.212154980443</v>
      </c>
      <c r="W2131" s="57">
        <v>4.3134493983828538E-4</v>
      </c>
      <c r="X2131" s="57">
        <v>1.015167801265974E-2</v>
      </c>
      <c r="Y2131" s="57">
        <v>2.1208907741251328E-3</v>
      </c>
      <c r="Z2131" s="57">
        <v>1.6893479215004149E-3</v>
      </c>
      <c r="AA2131" s="57">
        <v>3.8958823562173519E-4</v>
      </c>
      <c r="AB2131" s="57">
        <v>1.6220600162206002E-3</v>
      </c>
      <c r="AC2131" s="57">
        <v>1.6718964538451797E-3</v>
      </c>
      <c r="AD2131" s="57">
        <v>1.4684217935158783E-2</v>
      </c>
      <c r="AE2131" s="57">
        <v>1.5016074675305451E-2</v>
      </c>
      <c r="AF2131" s="57">
        <v>9.5388366824115303E-3</v>
      </c>
      <c r="AG2131" s="57">
        <v>3.5650503851329576E-2</v>
      </c>
      <c r="AH2131" s="17">
        <v>8.4514944998196773E-3</v>
      </c>
      <c r="AI2131" s="12">
        <v>14</v>
      </c>
      <c r="AJ2131" s="16">
        <v>1</v>
      </c>
      <c r="AK2131" s="17">
        <v>0.26899725079830317</v>
      </c>
      <c r="AL2131" t="str">
        <f>IF(AK2131&lt;='CAV Tier 1 Analysis'!$A$5,"Tier 1", "Tier 2")</f>
        <v>Tier 2</v>
      </c>
      <c r="AM2131" t="str">
        <f t="shared" si="67"/>
        <v>Minnesota - Tier 2</v>
      </c>
      <c r="AN2131" t="str">
        <f t="shared" si="68"/>
        <v>Plymouth, City Of - Tier 2</v>
      </c>
    </row>
    <row r="2132" spans="1:40" x14ac:dyDescent="0.3">
      <c r="A2132">
        <v>5</v>
      </c>
      <c r="B2132" t="s">
        <v>37</v>
      </c>
      <c r="C2132" t="s">
        <v>4592</v>
      </c>
      <c r="D2132" t="s">
        <v>10152</v>
      </c>
      <c r="E2132" t="s">
        <v>155</v>
      </c>
      <c r="F2132" s="12">
        <v>59454.797206144205</v>
      </c>
      <c r="G2132" s="12">
        <v>87627.244959643285</v>
      </c>
      <c r="H2132" s="12">
        <v>38255.368239929907</v>
      </c>
      <c r="I2132">
        <v>25</v>
      </c>
      <c r="J2132" s="15">
        <v>0.1519728676937801</v>
      </c>
      <c r="K2132" s="15">
        <v>0.84802713230621996</v>
      </c>
      <c r="L2132" s="56">
        <v>38.369020000000006</v>
      </c>
      <c r="M2132">
        <v>66</v>
      </c>
      <c r="N2132">
        <v>4</v>
      </c>
      <c r="O2132" s="12">
        <v>9.043010752688172</v>
      </c>
      <c r="P2132" s="12">
        <v>1.021505376344086</v>
      </c>
      <c r="Q2132" s="12">
        <v>0</v>
      </c>
      <c r="R2132" s="12">
        <v>21.200678307655497</v>
      </c>
      <c r="S2132" s="12">
        <v>5813.7780161037053</v>
      </c>
      <c r="T2132" s="12">
        <v>84578.585208769888</v>
      </c>
      <c r="U2132" s="12">
        <v>25123.788002625683</v>
      </c>
      <c r="V2132" s="12">
        <v>3048.6597508733976</v>
      </c>
      <c r="W2132" s="57">
        <v>4.683501881873621E-4</v>
      </c>
      <c r="X2132" s="57">
        <v>7.8824793980652088E-3</v>
      </c>
      <c r="Y2132" s="57">
        <v>4.2417815482502655E-3</v>
      </c>
      <c r="Z2132" s="57">
        <v>1.6974212687955184E-3</v>
      </c>
      <c r="AA2132" s="57">
        <v>3.9796647724800905E-4</v>
      </c>
      <c r="AB2132" s="57">
        <v>0</v>
      </c>
      <c r="AC2132" s="57">
        <v>2.9259467268313816E-3</v>
      </c>
      <c r="AD2132" s="57">
        <v>4.0736403469360333E-2</v>
      </c>
      <c r="AE2132" s="57">
        <v>1.6549524293006591E-2</v>
      </c>
      <c r="AF2132" s="57">
        <v>1.0937486576225102E-2</v>
      </c>
      <c r="AG2132" s="57">
        <v>6.0090109663460765E-3</v>
      </c>
      <c r="AH2132" s="17">
        <v>8.3496700829378059E-3</v>
      </c>
      <c r="AI2132" s="12">
        <v>15</v>
      </c>
      <c r="AJ2132" s="16">
        <v>1</v>
      </c>
      <c r="AK2132" s="17">
        <v>0.27734692088124097</v>
      </c>
      <c r="AL2132" t="str">
        <f>IF(AK2132&lt;='CAV Tier 1 Analysis'!$A$5,"Tier 1", "Tier 2")</f>
        <v>Tier 2</v>
      </c>
      <c r="AM2132" t="str">
        <f t="shared" si="67"/>
        <v>Minnesota - Tier 2</v>
      </c>
      <c r="AN2132" t="str">
        <f t="shared" si="68"/>
        <v>Bloomington, City Of - Tier 2</v>
      </c>
    </row>
    <row r="2133" spans="1:40" x14ac:dyDescent="0.3">
      <c r="A2133">
        <v>5</v>
      </c>
      <c r="B2133" t="s">
        <v>37</v>
      </c>
      <c r="C2133" t="s">
        <v>6462</v>
      </c>
      <c r="D2133" t="s">
        <v>10062</v>
      </c>
      <c r="E2133" t="s">
        <v>140</v>
      </c>
      <c r="F2133" s="12">
        <v>85047.832416730729</v>
      </c>
      <c r="G2133" s="12">
        <v>79613.25763482324</v>
      </c>
      <c r="H2133" s="12">
        <v>22176.768389160428</v>
      </c>
      <c r="I2133">
        <v>74</v>
      </c>
      <c r="J2133" s="15">
        <v>4.9148561134352078E-3</v>
      </c>
      <c r="K2133" s="15">
        <v>0.9950851438865651</v>
      </c>
      <c r="L2133" s="56">
        <v>605.36054999999999</v>
      </c>
      <c r="M2133">
        <v>85</v>
      </c>
      <c r="N2133">
        <v>0</v>
      </c>
      <c r="O2133" s="12">
        <v>10.146341463414634</v>
      </c>
      <c r="P2133" s="12">
        <v>2.6829268292682928</v>
      </c>
      <c r="Q2133" s="12">
        <v>0</v>
      </c>
      <c r="R2133" s="12">
        <v>73.636300647605822</v>
      </c>
      <c r="S2133" s="12">
        <v>108.9956256937018</v>
      </c>
      <c r="T2133" s="12">
        <v>57353.562072622488</v>
      </c>
      <c r="U2133" s="12">
        <v>0</v>
      </c>
      <c r="V2133" s="12">
        <v>22259.695562200752</v>
      </c>
      <c r="W2133" s="57">
        <v>7.3893137618241218E-3</v>
      </c>
      <c r="X2133" s="57">
        <v>1.015167801265974E-2</v>
      </c>
      <c r="Y2133" s="57">
        <v>0</v>
      </c>
      <c r="Z2133" s="57">
        <v>1.9045223180058878E-3</v>
      </c>
      <c r="AA2133" s="57">
        <v>1.0452367297168505E-3</v>
      </c>
      <c r="AB2133" s="57">
        <v>0</v>
      </c>
      <c r="AC2133" s="57">
        <v>1.0162688652184932E-2</v>
      </c>
      <c r="AD2133" s="57">
        <v>7.6371849292410489E-4</v>
      </c>
      <c r="AE2133" s="57">
        <v>1.1222393546409288E-2</v>
      </c>
      <c r="AF2133" s="57">
        <v>0</v>
      </c>
      <c r="AG2133" s="57">
        <v>4.3874609064678154E-2</v>
      </c>
      <c r="AH2133" s="17">
        <v>7.8649236889457349E-3</v>
      </c>
      <c r="AI2133" s="12">
        <v>16</v>
      </c>
      <c r="AJ2133" s="16">
        <v>1</v>
      </c>
      <c r="AK2133" s="17">
        <v>0.28521184457018672</v>
      </c>
      <c r="AL2133" t="str">
        <f>IF(AK2133&lt;='CAV Tier 1 Analysis'!$A$5,"Tier 1", "Tier 2")</f>
        <v>Tier 2</v>
      </c>
      <c r="AM2133" t="str">
        <f t="shared" si="67"/>
        <v>Minnesota - Tier 2</v>
      </c>
      <c r="AN2133" t="str">
        <f t="shared" si="68"/>
        <v>Olmsted County * - Tier 2</v>
      </c>
    </row>
    <row r="2134" spans="1:40" x14ac:dyDescent="0.3">
      <c r="A2134">
        <v>5</v>
      </c>
      <c r="B2134" t="s">
        <v>37</v>
      </c>
      <c r="C2134" t="s">
        <v>6267</v>
      </c>
      <c r="D2134" t="s">
        <v>9800</v>
      </c>
      <c r="E2134" t="s">
        <v>232</v>
      </c>
      <c r="F2134" s="12">
        <v>6599.6950966390314</v>
      </c>
      <c r="G2134" s="12">
        <v>2786.7512571342486</v>
      </c>
      <c r="H2134" s="12">
        <v>2561.0798533281391</v>
      </c>
      <c r="I2134">
        <v>136</v>
      </c>
      <c r="J2134" s="15">
        <v>3.0669319149842191E-2</v>
      </c>
      <c r="K2134" s="15">
        <v>0.96933068085015783</v>
      </c>
      <c r="L2134" s="56">
        <v>1091.0581300000001</v>
      </c>
      <c r="M2134">
        <v>16</v>
      </c>
      <c r="N2134">
        <v>9</v>
      </c>
      <c r="O2134" s="12">
        <v>18.818181818181817</v>
      </c>
      <c r="P2134" s="12">
        <v>4.9090909090909092</v>
      </c>
      <c r="Q2134" s="12">
        <v>44</v>
      </c>
      <c r="R2134" s="12">
        <v>131.82897259562145</v>
      </c>
      <c r="S2134" s="12">
        <v>78.546575389951727</v>
      </c>
      <c r="T2134" s="12">
        <v>3991.6402344985836</v>
      </c>
      <c r="U2134" s="12">
        <v>0</v>
      </c>
      <c r="V2134" s="12">
        <v>0</v>
      </c>
      <c r="W2134" s="57">
        <v>1.3317965392622781E-2</v>
      </c>
      <c r="X2134" s="57">
        <v>1.9109040965006568E-3</v>
      </c>
      <c r="Y2134" s="57">
        <v>9.5440084835630972E-3</v>
      </c>
      <c r="Z2134" s="57">
        <v>3.5322729267735944E-3</v>
      </c>
      <c r="AA2134" s="57">
        <v>1.9125240657794273E-3</v>
      </c>
      <c r="AB2134" s="57">
        <v>3.5685320356853206E-2</v>
      </c>
      <c r="AC2134" s="57">
        <v>1.819397215835394E-2</v>
      </c>
      <c r="AD2134" s="57">
        <v>5.5036586834906196E-4</v>
      </c>
      <c r="AE2134" s="57">
        <v>7.8104577969373683E-4</v>
      </c>
      <c r="AF2134" s="57">
        <v>0</v>
      </c>
      <c r="AG2134" s="57">
        <v>0</v>
      </c>
      <c r="AH2134" s="17">
        <v>7.7662162844081362E-3</v>
      </c>
      <c r="AI2134" s="12">
        <v>17</v>
      </c>
      <c r="AJ2134" s="16">
        <v>1</v>
      </c>
      <c r="AK2134" s="17">
        <v>0.29297806085459488</v>
      </c>
      <c r="AL2134" t="str">
        <f>IF(AK2134&lt;='CAV Tier 1 Analysis'!$A$5,"Tier 1", "Tier 2")</f>
        <v>Tier 2</v>
      </c>
      <c r="AM2134" t="str">
        <f t="shared" si="67"/>
        <v>Minnesota - Tier 2</v>
      </c>
      <c r="AN2134" t="str">
        <f t="shared" si="68"/>
        <v>Kittson County * - Tier 2</v>
      </c>
    </row>
    <row r="2135" spans="1:40" x14ac:dyDescent="0.3">
      <c r="A2135">
        <v>5</v>
      </c>
      <c r="B2135" t="s">
        <v>37</v>
      </c>
      <c r="C2135" t="s">
        <v>6233</v>
      </c>
      <c r="D2135" t="s">
        <v>9757</v>
      </c>
      <c r="E2135" t="s">
        <v>154</v>
      </c>
      <c r="F2135" s="12">
        <v>54137.370092662059</v>
      </c>
      <c r="G2135" s="12">
        <v>84876.28697999414</v>
      </c>
      <c r="H2135" s="12">
        <v>23635.576358205552</v>
      </c>
      <c r="I2135">
        <v>5</v>
      </c>
      <c r="J2135" s="15">
        <v>0.11083870416710974</v>
      </c>
      <c r="K2135" s="15">
        <v>0.8891612958328905</v>
      </c>
      <c r="L2135" s="56">
        <v>34.890610000000009</v>
      </c>
      <c r="M2135">
        <v>36</v>
      </c>
      <c r="N2135">
        <v>0</v>
      </c>
      <c r="O2135" s="12">
        <v>9</v>
      </c>
      <c r="P2135" s="12">
        <v>1</v>
      </c>
      <c r="Q2135" s="12">
        <v>0</v>
      </c>
      <c r="R2135" s="12">
        <v>4.4458064791644523</v>
      </c>
      <c r="S2135" s="12">
        <v>2619.7366557862779</v>
      </c>
      <c r="T2135" s="12">
        <v>64404.516907757061</v>
      </c>
      <c r="U2135" s="12">
        <v>10267.146815095002</v>
      </c>
      <c r="V2135" s="12">
        <v>20471.770072237079</v>
      </c>
      <c r="W2135" s="57">
        <v>4.2589109024603338E-4</v>
      </c>
      <c r="X2135" s="57">
        <v>4.2995342171264781E-3</v>
      </c>
      <c r="Y2135" s="57">
        <v>0</v>
      </c>
      <c r="Z2135" s="57">
        <v>1.6893479215004149E-3</v>
      </c>
      <c r="AA2135" s="57">
        <v>3.8958823562173519E-4</v>
      </c>
      <c r="AB2135" s="57">
        <v>0</v>
      </c>
      <c r="AC2135" s="57">
        <v>6.1357437375670005E-4</v>
      </c>
      <c r="AD2135" s="57">
        <v>1.8356161707237591E-2</v>
      </c>
      <c r="AE2135" s="57">
        <v>1.2602056590487406E-2</v>
      </c>
      <c r="AF2135" s="57">
        <v>4.4697392150617483E-3</v>
      </c>
      <c r="AG2135" s="57">
        <v>4.035054775441764E-2</v>
      </c>
      <c r="AH2135" s="17">
        <v>7.5633128277687034E-3</v>
      </c>
      <c r="AI2135" s="12">
        <v>18</v>
      </c>
      <c r="AJ2135" s="16">
        <v>1</v>
      </c>
      <c r="AK2135" s="17">
        <v>0.30054137368236356</v>
      </c>
      <c r="AL2135" t="str">
        <f>IF(AK2135&lt;='CAV Tier 1 Analysis'!$A$5,"Tier 1", "Tier 2")</f>
        <v>Tier 2</v>
      </c>
      <c r="AM2135" t="str">
        <f t="shared" si="67"/>
        <v>Minnesota - Tier 2</v>
      </c>
      <c r="AN2135" t="str">
        <f t="shared" si="68"/>
        <v>Maple Grove, City Of - Tier 2</v>
      </c>
    </row>
    <row r="2136" spans="1:40" x14ac:dyDescent="0.3">
      <c r="A2136">
        <v>5</v>
      </c>
      <c r="B2136" t="s">
        <v>37</v>
      </c>
      <c r="C2136" t="s">
        <v>4138</v>
      </c>
      <c r="D2136" t="s">
        <v>9953</v>
      </c>
      <c r="E2136" t="s">
        <v>150</v>
      </c>
      <c r="F2136" s="12">
        <v>2319.2402687415324</v>
      </c>
      <c r="G2136" s="12">
        <v>70567.548105305366</v>
      </c>
      <c r="H2136" s="12">
        <v>25797.691304892534</v>
      </c>
      <c r="I2136">
        <v>28</v>
      </c>
      <c r="J2136" s="15">
        <v>5.5646065379377496E-2</v>
      </c>
      <c r="K2136" s="15">
        <v>0.94435393462062245</v>
      </c>
      <c r="L2136" s="56">
        <v>30.899039999999996</v>
      </c>
      <c r="M2136">
        <v>39</v>
      </c>
      <c r="N2136">
        <v>7</v>
      </c>
      <c r="O2136" s="12">
        <v>7.2711864406779663</v>
      </c>
      <c r="P2136" s="12">
        <v>2.5254237288135593</v>
      </c>
      <c r="Q2136" s="12">
        <v>0</v>
      </c>
      <c r="R2136" s="12">
        <v>26.441910169377429</v>
      </c>
      <c r="S2136" s="12">
        <v>1435.5400169890484</v>
      </c>
      <c r="T2136" s="12">
        <v>62442.306712821097</v>
      </c>
      <c r="U2136" s="12">
        <v>60123.066444079566</v>
      </c>
      <c r="V2136" s="12">
        <v>8125.2413924842695</v>
      </c>
      <c r="W2136" s="57">
        <v>3.7716812154203635E-4</v>
      </c>
      <c r="X2136" s="57">
        <v>4.6578287352203509E-3</v>
      </c>
      <c r="Y2136" s="57">
        <v>7.423117709437964E-3</v>
      </c>
      <c r="Z2136" s="57">
        <v>1.3648404111557026E-3</v>
      </c>
      <c r="AA2136" s="57">
        <v>9.8387537470573795E-4</v>
      </c>
      <c r="AB2136" s="57">
        <v>0</v>
      </c>
      <c r="AC2136" s="57">
        <v>3.6492993001701322E-3</v>
      </c>
      <c r="AD2136" s="57">
        <v>1.0058646402820469E-2</v>
      </c>
      <c r="AE2136" s="57">
        <v>1.2218110167064485E-2</v>
      </c>
      <c r="AF2136" s="57">
        <v>2.6174207173093683E-2</v>
      </c>
      <c r="AG2136" s="57">
        <v>1.6015124225541886E-2</v>
      </c>
      <c r="AH2136" s="17">
        <v>7.5383834200684037E-3</v>
      </c>
      <c r="AI2136" s="12">
        <v>19</v>
      </c>
      <c r="AJ2136" s="16">
        <v>1</v>
      </c>
      <c r="AK2136" s="17">
        <v>0.30807975710243196</v>
      </c>
      <c r="AL2136" t="str">
        <f>IF(AK2136&lt;='CAV Tier 1 Analysis'!$A$5,"Tier 1", "Tier 2")</f>
        <v>Tier 2</v>
      </c>
      <c r="AM2136" t="str">
        <f t="shared" si="67"/>
        <v>Minnesota - Tier 2</v>
      </c>
      <c r="AN2136" t="str">
        <f t="shared" si="68"/>
        <v>St. Cloud, City Of - Tier 2</v>
      </c>
    </row>
    <row r="2137" spans="1:40" x14ac:dyDescent="0.3">
      <c r="A2137">
        <v>5</v>
      </c>
      <c r="B2137" t="s">
        <v>37</v>
      </c>
      <c r="C2137" t="s">
        <v>6223</v>
      </c>
      <c r="D2137" t="s">
        <v>9743</v>
      </c>
      <c r="E2137" t="s">
        <v>153</v>
      </c>
      <c r="F2137" s="12">
        <v>41127.933832340859</v>
      </c>
      <c r="G2137" s="12">
        <v>88354.336178268757</v>
      </c>
      <c r="H2137" s="12">
        <v>27910.90143798725</v>
      </c>
      <c r="I2137">
        <v>5</v>
      </c>
      <c r="J2137" s="15">
        <v>6.3239285146355406E-2</v>
      </c>
      <c r="K2137" s="15">
        <v>0.93676071485364476</v>
      </c>
      <c r="L2137" s="56">
        <v>26.53746000000001</v>
      </c>
      <c r="M2137">
        <v>43</v>
      </c>
      <c r="N2137">
        <v>2</v>
      </c>
      <c r="O2137" s="12">
        <v>9</v>
      </c>
      <c r="P2137" s="12">
        <v>1.0759493670886076</v>
      </c>
      <c r="Q2137" s="12">
        <v>2</v>
      </c>
      <c r="R2137" s="12">
        <v>4.6838035742682234</v>
      </c>
      <c r="S2137" s="12">
        <v>1765.0654547286967</v>
      </c>
      <c r="T2137" s="12">
        <v>73425.561174826784</v>
      </c>
      <c r="U2137" s="12">
        <v>32297.627342485925</v>
      </c>
      <c r="V2137" s="12">
        <v>14928.775003441973</v>
      </c>
      <c r="W2137" s="57">
        <v>3.2392863787020356E-4</v>
      </c>
      <c r="X2137" s="57">
        <v>5.1355547593455149E-3</v>
      </c>
      <c r="Y2137" s="57">
        <v>2.1208907741251328E-3</v>
      </c>
      <c r="Z2137" s="57">
        <v>1.6893479215004149E-3</v>
      </c>
      <c r="AA2137" s="57">
        <v>4.191772155423733E-4</v>
      </c>
      <c r="AB2137" s="57">
        <v>1.6220600162206002E-3</v>
      </c>
      <c r="AC2137" s="57">
        <v>6.464208143898188E-4</v>
      </c>
      <c r="AD2137" s="57">
        <v>1.2367589253407018E-2</v>
      </c>
      <c r="AE2137" s="57">
        <v>1.4367207791322082E-2</v>
      </c>
      <c r="AF2137" s="57">
        <v>1.406057340817563E-2</v>
      </c>
      <c r="AG2137" s="57">
        <v>2.9425117933903962E-2</v>
      </c>
      <c r="AH2137" s="17">
        <v>7.4707153205275231E-3</v>
      </c>
      <c r="AI2137" s="12">
        <v>20</v>
      </c>
      <c r="AJ2137" s="16">
        <v>1</v>
      </c>
      <c r="AK2137" s="17">
        <v>0.31555047242295947</v>
      </c>
      <c r="AL2137" t="str">
        <f>IF(AK2137&lt;='CAV Tier 1 Analysis'!$A$5,"Tier 1", "Tier 2")</f>
        <v>Tier 2</v>
      </c>
      <c r="AM2137" t="str">
        <f t="shared" si="67"/>
        <v>Minnesota - Tier 2</v>
      </c>
      <c r="AN2137" t="str">
        <f t="shared" si="68"/>
        <v>Brooklyn Park, City Of - Tier 2</v>
      </c>
    </row>
    <row r="2138" spans="1:40" x14ac:dyDescent="0.3">
      <c r="A2138">
        <v>5</v>
      </c>
      <c r="B2138" t="s">
        <v>37</v>
      </c>
      <c r="C2138" t="s">
        <v>6228</v>
      </c>
      <c r="D2138" t="s">
        <v>9750</v>
      </c>
      <c r="E2138" t="s">
        <v>290</v>
      </c>
      <c r="F2138" s="12">
        <v>24911.176223200106</v>
      </c>
      <c r="G2138" s="12">
        <v>51288.773258678513</v>
      </c>
      <c r="H2138" s="12">
        <v>22597.433673389653</v>
      </c>
      <c r="I2138">
        <v>65</v>
      </c>
      <c r="J2138" s="15">
        <v>6.4661376890625719E-2</v>
      </c>
      <c r="K2138" s="15">
        <v>0.93533862310937443</v>
      </c>
      <c r="L2138" s="56">
        <v>16.054870000000001</v>
      </c>
      <c r="M2138">
        <v>144</v>
      </c>
      <c r="N2138">
        <v>13</v>
      </c>
      <c r="O2138" s="12">
        <v>9</v>
      </c>
      <c r="P2138" s="12">
        <v>1</v>
      </c>
      <c r="Q2138" s="12">
        <v>2</v>
      </c>
      <c r="R2138" s="12">
        <v>60.797010502109337</v>
      </c>
      <c r="S2138" s="12">
        <v>1461.1811755159652</v>
      </c>
      <c r="T2138" s="12">
        <v>47261.89865882782</v>
      </c>
      <c r="U2138" s="12">
        <v>22350.722435627715</v>
      </c>
      <c r="V2138" s="12">
        <v>4026.8745998506929</v>
      </c>
      <c r="W2138" s="57">
        <v>1.9597324575461227E-4</v>
      </c>
      <c r="X2138" s="57">
        <v>1.7198136868505912E-2</v>
      </c>
      <c r="Y2138" s="57">
        <v>1.3785790031813362E-2</v>
      </c>
      <c r="Z2138" s="57">
        <v>1.6893479215004149E-3</v>
      </c>
      <c r="AA2138" s="57">
        <v>3.8958823562173519E-4</v>
      </c>
      <c r="AB2138" s="57">
        <v>1.6220600162206002E-3</v>
      </c>
      <c r="AC2138" s="57">
        <v>8.390713320504695E-3</v>
      </c>
      <c r="AD2138" s="57">
        <v>1.0238310740929192E-2</v>
      </c>
      <c r="AE2138" s="57">
        <v>9.2477538854218722E-3</v>
      </c>
      <c r="AF2138" s="57">
        <v>9.7302495381294731E-3</v>
      </c>
      <c r="AG2138" s="57">
        <v>7.9371053538103194E-3</v>
      </c>
      <c r="AH2138" s="17">
        <v>7.3113662871101973E-3</v>
      </c>
      <c r="AI2138" s="12">
        <v>21</v>
      </c>
      <c r="AJ2138" s="16">
        <v>1</v>
      </c>
      <c r="AK2138" s="17">
        <v>0.32286183871006968</v>
      </c>
      <c r="AL2138" t="str">
        <f>IF(AK2138&lt;='CAV Tier 1 Analysis'!$A$5,"Tier 1", "Tier 2")</f>
        <v>Tier 2</v>
      </c>
      <c r="AM2138" t="str">
        <f t="shared" si="67"/>
        <v>Minnesota - Tier 2</v>
      </c>
      <c r="AN2138" t="str">
        <f t="shared" si="68"/>
        <v>Edina, City Of - Tier 2</v>
      </c>
    </row>
    <row r="2139" spans="1:40" x14ac:dyDescent="0.3">
      <c r="A2139">
        <v>5</v>
      </c>
      <c r="B2139" t="s">
        <v>37</v>
      </c>
      <c r="C2139" t="s">
        <v>4058</v>
      </c>
      <c r="D2139" t="s">
        <v>9991</v>
      </c>
      <c r="E2139" t="s">
        <v>165</v>
      </c>
      <c r="F2139" s="12">
        <v>34388.999390219484</v>
      </c>
      <c r="G2139" s="12">
        <v>21118.038472953816</v>
      </c>
      <c r="H2139" s="12">
        <v>10534.082092940618</v>
      </c>
      <c r="I2139">
        <v>72</v>
      </c>
      <c r="J2139" s="15">
        <v>6.8482275999354539E-2</v>
      </c>
      <c r="K2139" s="15">
        <v>0.93151772400064492</v>
      </c>
      <c r="L2139" s="56">
        <v>1971.3749000000005</v>
      </c>
      <c r="M2139">
        <v>54</v>
      </c>
      <c r="N2139">
        <v>0</v>
      </c>
      <c r="O2139" s="12">
        <v>18.191489361702128</v>
      </c>
      <c r="P2139" s="12">
        <v>4.5106382978723403</v>
      </c>
      <c r="Q2139" s="12">
        <v>32</v>
      </c>
      <c r="R2139" s="12">
        <v>67.06927612804644</v>
      </c>
      <c r="S2139" s="12">
        <v>721.39791728861769</v>
      </c>
      <c r="T2139" s="12">
        <v>21811.006219434123</v>
      </c>
      <c r="U2139" s="12">
        <v>0</v>
      </c>
      <c r="V2139" s="12">
        <v>0</v>
      </c>
      <c r="W2139" s="57">
        <v>2.4063523264415985E-2</v>
      </c>
      <c r="X2139" s="57">
        <v>6.4493013256897167E-3</v>
      </c>
      <c r="Y2139" s="57">
        <v>0</v>
      </c>
      <c r="Z2139" s="57">
        <v>3.4146394157987111E-3</v>
      </c>
      <c r="AA2139" s="57">
        <v>1.7572916159959118E-3</v>
      </c>
      <c r="AB2139" s="57">
        <v>2.5952960259529603E-2</v>
      </c>
      <c r="AC2139" s="57">
        <v>9.2563608630835906E-3</v>
      </c>
      <c r="AD2139" s="57">
        <v>5.0547434971244627E-3</v>
      </c>
      <c r="AE2139" s="57">
        <v>4.2677679745110582E-3</v>
      </c>
      <c r="AF2139" s="57">
        <v>0</v>
      </c>
      <c r="AG2139" s="57">
        <v>0</v>
      </c>
      <c r="AH2139" s="17">
        <v>7.2924171105590045E-3</v>
      </c>
      <c r="AI2139" s="12">
        <v>22</v>
      </c>
      <c r="AJ2139" s="16">
        <v>1</v>
      </c>
      <c r="AK2139" s="17">
        <v>0.33015425582062868</v>
      </c>
      <c r="AL2139" t="str">
        <f>IF(AK2139&lt;='CAV Tier 1 Analysis'!$A$5,"Tier 1", "Tier 2")</f>
        <v>Tier 2</v>
      </c>
      <c r="AM2139" t="str">
        <f t="shared" si="67"/>
        <v>Minnesota - Tier 2</v>
      </c>
      <c r="AN2139" t="str">
        <f t="shared" si="68"/>
        <v>Polk County * - Tier 2</v>
      </c>
    </row>
    <row r="2140" spans="1:40" x14ac:dyDescent="0.3">
      <c r="A2140">
        <v>5</v>
      </c>
      <c r="B2140" t="s">
        <v>37</v>
      </c>
      <c r="C2140" t="s">
        <v>6313</v>
      </c>
      <c r="D2140" t="s">
        <v>9863</v>
      </c>
      <c r="E2140" t="s">
        <v>302</v>
      </c>
      <c r="F2140" s="12">
        <v>9313.9266739652739</v>
      </c>
      <c r="G2140" s="12">
        <v>4980.1588853255244</v>
      </c>
      <c r="H2140" s="12">
        <v>3238.6027858641896</v>
      </c>
      <c r="I2140">
        <v>169</v>
      </c>
      <c r="J2140" s="15">
        <v>8.2198348991027015E-2</v>
      </c>
      <c r="K2140" s="15">
        <v>0.9178016510089726</v>
      </c>
      <c r="L2140" s="56">
        <v>871.11701000000005</v>
      </c>
      <c r="M2140">
        <v>50</v>
      </c>
      <c r="N2140">
        <v>21</v>
      </c>
      <c r="O2140" s="12">
        <v>19.785714285714285</v>
      </c>
      <c r="P2140" s="12">
        <v>4.5</v>
      </c>
      <c r="Q2140" s="12">
        <v>14</v>
      </c>
      <c r="R2140" s="12">
        <v>155.10847902051637</v>
      </c>
      <c r="S2140" s="12">
        <v>266.20780203577698</v>
      </c>
      <c r="T2140" s="12">
        <v>6005.5585353184442</v>
      </c>
      <c r="U2140" s="12">
        <v>0</v>
      </c>
      <c r="V2140" s="12">
        <v>0</v>
      </c>
      <c r="W2140" s="57">
        <v>1.0633261302131568E-2</v>
      </c>
      <c r="X2140" s="57">
        <v>5.9715753015645526E-3</v>
      </c>
      <c r="Y2140" s="57">
        <v>2.2269353128313893E-2</v>
      </c>
      <c r="Z2140" s="57">
        <v>3.7138839226636103E-3</v>
      </c>
      <c r="AA2140" s="57">
        <v>1.7531470602978085E-3</v>
      </c>
      <c r="AB2140" s="57">
        <v>1.1354420113544201E-2</v>
      </c>
      <c r="AC2140" s="57">
        <v>2.1406821985030262E-2</v>
      </c>
      <c r="AD2140" s="57">
        <v>1.8652842266049764E-3</v>
      </c>
      <c r="AE2140" s="57">
        <v>1.1751099480796243E-3</v>
      </c>
      <c r="AF2140" s="57">
        <v>0</v>
      </c>
      <c r="AG2140" s="57">
        <v>0</v>
      </c>
      <c r="AH2140" s="17">
        <v>7.2857142716573177E-3</v>
      </c>
      <c r="AI2140" s="12">
        <v>23</v>
      </c>
      <c r="AJ2140" s="16">
        <v>1</v>
      </c>
      <c r="AK2140" s="17">
        <v>0.33743997009228599</v>
      </c>
      <c r="AL2140" t="str">
        <f>IF(AK2140&lt;='CAV Tier 1 Analysis'!$A$5,"Tier 1", "Tier 2")</f>
        <v>Tier 2</v>
      </c>
      <c r="AM2140" t="str">
        <f t="shared" si="67"/>
        <v>Minnesota - Tier 2</v>
      </c>
      <c r="AN2140" t="str">
        <f t="shared" si="68"/>
        <v>Norman County* - Tier 2</v>
      </c>
    </row>
    <row r="2141" spans="1:40" x14ac:dyDescent="0.3">
      <c r="A2141">
        <v>5</v>
      </c>
      <c r="B2141" t="s">
        <v>37</v>
      </c>
      <c r="C2141" t="s">
        <v>6366</v>
      </c>
      <c r="D2141" t="s">
        <v>9923</v>
      </c>
      <c r="E2141" t="s">
        <v>633</v>
      </c>
      <c r="F2141" s="12">
        <v>17.819140792105593</v>
      </c>
      <c r="G2141" s="12">
        <v>1055.6053302171813</v>
      </c>
      <c r="H2141" s="12">
        <v>605.55915776237509</v>
      </c>
      <c r="I2141">
        <v>252</v>
      </c>
      <c r="J2141" s="15">
        <v>0.63625700015135456</v>
      </c>
      <c r="K2141" s="15">
        <v>0.36374299984864539</v>
      </c>
      <c r="L2141" s="56">
        <v>2.37852</v>
      </c>
      <c r="M2141">
        <v>357</v>
      </c>
      <c r="N2141">
        <v>4</v>
      </c>
      <c r="O2141" s="12">
        <v>18</v>
      </c>
      <c r="P2141" s="12">
        <v>4</v>
      </c>
      <c r="Q2141" s="12">
        <v>15</v>
      </c>
      <c r="R2141" s="12">
        <v>91.663235961858632</v>
      </c>
      <c r="S2141" s="12">
        <v>385.29125313206964</v>
      </c>
      <c r="T2141" s="12">
        <v>1227.2451076676516</v>
      </c>
      <c r="U2141" s="12">
        <v>1209.425966875546</v>
      </c>
      <c r="V2141" s="12">
        <v>0</v>
      </c>
      <c r="W2141" s="57">
        <v>2.9033326616301494E-5</v>
      </c>
      <c r="X2141" s="57">
        <v>4.2637047653170904E-2</v>
      </c>
      <c r="Y2141" s="57">
        <v>4.2417815482502655E-3</v>
      </c>
      <c r="Z2141" s="57">
        <v>3.3786958430008299E-3</v>
      </c>
      <c r="AA2141" s="57">
        <v>1.5583529424869407E-3</v>
      </c>
      <c r="AB2141" s="57">
        <v>1.2165450121654502E-2</v>
      </c>
      <c r="AC2141" s="57">
        <v>1.2650620953789295E-2</v>
      </c>
      <c r="AD2141" s="57">
        <v>2.699686829687764E-3</v>
      </c>
      <c r="AE2141" s="57">
        <v>2.4013552216185956E-4</v>
      </c>
      <c r="AF2141" s="57">
        <v>5.2651615577463417E-4</v>
      </c>
      <c r="AG2141" s="57">
        <v>0</v>
      </c>
      <c r="AH2141" s="17">
        <v>7.2843018996903005E-3</v>
      </c>
      <c r="AI2141" s="12">
        <v>24</v>
      </c>
      <c r="AJ2141" s="16">
        <v>1</v>
      </c>
      <c r="AK2141" s="17">
        <v>0.34472427199197631</v>
      </c>
      <c r="AL2141" t="str">
        <f>IF(AK2141&lt;='CAV Tier 1 Analysis'!$A$5,"Tier 1", "Tier 2")</f>
        <v>Tier 2</v>
      </c>
      <c r="AM2141" t="str">
        <f t="shared" si="67"/>
        <v>Minnesota - Tier 2</v>
      </c>
      <c r="AN2141" t="str">
        <f t="shared" si="68"/>
        <v>Roseau, City Of - Tier 2</v>
      </c>
    </row>
    <row r="2142" spans="1:40" x14ac:dyDescent="0.3">
      <c r="A2142">
        <v>5</v>
      </c>
      <c r="B2142" t="s">
        <v>37</v>
      </c>
      <c r="C2142" t="s">
        <v>6191</v>
      </c>
      <c r="D2142" t="s">
        <v>9706</v>
      </c>
      <c r="E2142" t="s">
        <v>171</v>
      </c>
      <c r="F2142" s="12">
        <v>8897.430828305869</v>
      </c>
      <c r="G2142" s="12">
        <v>56884.22616976584</v>
      </c>
      <c r="H2142" s="12">
        <v>25755.839330215971</v>
      </c>
      <c r="I2142">
        <v>8</v>
      </c>
      <c r="J2142" s="15">
        <v>0.18743711299947707</v>
      </c>
      <c r="K2142" s="15">
        <v>0.81256288700052293</v>
      </c>
      <c r="L2142" s="56">
        <v>26.734459999999999</v>
      </c>
      <c r="M2142">
        <v>37</v>
      </c>
      <c r="N2142">
        <v>4</v>
      </c>
      <c r="O2142" s="12">
        <v>10.54054054054054</v>
      </c>
      <c r="P2142" s="12">
        <v>1.0810810810810811</v>
      </c>
      <c r="Q2142" s="12">
        <v>0</v>
      </c>
      <c r="R2142" s="12">
        <v>6.5005030960041834</v>
      </c>
      <c r="S2142" s="12">
        <v>4827.6001669340667</v>
      </c>
      <c r="T2142" s="12">
        <v>59477.983944391483</v>
      </c>
      <c r="U2142" s="12">
        <v>50580.553116085612</v>
      </c>
      <c r="V2142" s="12">
        <v>0</v>
      </c>
      <c r="W2142" s="57">
        <v>3.2633331192945513E-4</v>
      </c>
      <c r="X2142" s="57">
        <v>4.4189657231577693E-3</v>
      </c>
      <c r="Y2142" s="57">
        <v>4.2417815482502655E-3</v>
      </c>
      <c r="Z2142" s="57">
        <v>1.9785155837392246E-3</v>
      </c>
      <c r="AA2142" s="57">
        <v>4.2117647094241646E-4</v>
      </c>
      <c r="AB2142" s="57">
        <v>0</v>
      </c>
      <c r="AC2142" s="57">
        <v>8.9714703843426526E-4</v>
      </c>
      <c r="AD2142" s="57">
        <v>3.3826380650284094E-2</v>
      </c>
      <c r="AE2142" s="57">
        <v>1.1638079991017609E-2</v>
      </c>
      <c r="AF2142" s="57">
        <v>2.2019932689585256E-2</v>
      </c>
      <c r="AG2142" s="57">
        <v>0</v>
      </c>
      <c r="AH2142" s="17">
        <v>7.2516648188491236E-3</v>
      </c>
      <c r="AI2142" s="12">
        <v>25</v>
      </c>
      <c r="AJ2142" s="16">
        <v>1</v>
      </c>
      <c r="AK2142" s="17">
        <v>0.35197593681082545</v>
      </c>
      <c r="AL2142" t="str">
        <f>IF(AK2142&lt;='CAV Tier 1 Analysis'!$A$5,"Tier 1", "Tier 2")</f>
        <v>Tier 2</v>
      </c>
      <c r="AM2142" t="str">
        <f t="shared" si="67"/>
        <v>Minnesota - Tier 2</v>
      </c>
      <c r="AN2142" t="str">
        <f t="shared" si="68"/>
        <v>Burnsville, City Of - Tier 2</v>
      </c>
    </row>
    <row r="2143" spans="1:40" x14ac:dyDescent="0.3">
      <c r="A2143">
        <v>5</v>
      </c>
      <c r="B2143" t="s">
        <v>37</v>
      </c>
      <c r="C2143" t="s">
        <v>6548</v>
      </c>
      <c r="D2143" t="s">
        <v>10172</v>
      </c>
      <c r="E2143" t="s">
        <v>274</v>
      </c>
      <c r="F2143" s="12">
        <v>1694.1234133544497</v>
      </c>
      <c r="G2143" s="12">
        <v>25553.58877495486</v>
      </c>
      <c r="H2143" s="12">
        <v>10683.132966620597</v>
      </c>
      <c r="I2143">
        <v>58</v>
      </c>
      <c r="J2143" s="15">
        <v>0.38163505898775968</v>
      </c>
      <c r="K2143" s="15">
        <v>0.61836494101224027</v>
      </c>
      <c r="L2143" s="56">
        <v>23.496400000000005</v>
      </c>
      <c r="M2143">
        <v>173</v>
      </c>
      <c r="N2143">
        <v>4</v>
      </c>
      <c r="O2143" s="12">
        <v>12</v>
      </c>
      <c r="P2143" s="12">
        <v>5</v>
      </c>
      <c r="Q2143" s="12">
        <v>0</v>
      </c>
      <c r="R2143" s="12">
        <v>35.865166578709932</v>
      </c>
      <c r="S2143" s="12">
        <v>4077.0580798903316</v>
      </c>
      <c r="T2143" s="12">
        <v>24904.38462409093</v>
      </c>
      <c r="U2143" s="12">
        <v>23210.26121073648</v>
      </c>
      <c r="V2143" s="12">
        <v>649.20415086393041</v>
      </c>
      <c r="W2143" s="57">
        <v>2.8680803840508656E-4</v>
      </c>
      <c r="X2143" s="57">
        <v>2.0661650543413353E-2</v>
      </c>
      <c r="Y2143" s="57">
        <v>4.2417815482502655E-3</v>
      </c>
      <c r="Z2143" s="57">
        <v>2.2524638953338866E-3</v>
      </c>
      <c r="AA2143" s="57">
        <v>1.9479411781086759E-3</v>
      </c>
      <c r="AB2143" s="57">
        <v>0</v>
      </c>
      <c r="AC2143" s="57">
        <v>4.9498211913505258E-3</v>
      </c>
      <c r="AD2143" s="57">
        <v>2.8567427660703013E-2</v>
      </c>
      <c r="AE2143" s="57">
        <v>4.8730505165276343E-3</v>
      </c>
      <c r="AF2143" s="57">
        <v>1.0104444457045147E-2</v>
      </c>
      <c r="AG2143" s="57">
        <v>1.2796032291964193E-3</v>
      </c>
      <c r="AH2143" s="17">
        <v>7.196817478030363E-3</v>
      </c>
      <c r="AI2143" s="12">
        <v>26</v>
      </c>
      <c r="AJ2143" s="16">
        <v>1</v>
      </c>
      <c r="AK2143" s="17">
        <v>0.35917275428885581</v>
      </c>
      <c r="AL2143" t="str">
        <f>IF(AK2143&lt;='CAV Tier 1 Analysis'!$A$5,"Tier 1", "Tier 2")</f>
        <v>Tier 2</v>
      </c>
      <c r="AM2143" t="str">
        <f t="shared" si="67"/>
        <v>Minnesota - Tier 2</v>
      </c>
      <c r="AN2143" t="str">
        <f t="shared" si="68"/>
        <v>Winona, City Of - Tier 2</v>
      </c>
    </row>
    <row r="2144" spans="1:40" x14ac:dyDescent="0.3">
      <c r="A2144">
        <v>5</v>
      </c>
      <c r="B2144" t="s">
        <v>37</v>
      </c>
      <c r="C2144" t="s">
        <v>6378</v>
      </c>
      <c r="D2144" t="s">
        <v>9940</v>
      </c>
      <c r="E2144" t="s">
        <v>195</v>
      </c>
      <c r="F2144" s="12">
        <v>25476.041830663627</v>
      </c>
      <c r="G2144" s="12">
        <v>63266.913610697608</v>
      </c>
      <c r="H2144" s="12">
        <v>19510.50290174564</v>
      </c>
      <c r="I2144">
        <v>25</v>
      </c>
      <c r="J2144" s="15">
        <v>3.2686466322962522E-2</v>
      </c>
      <c r="K2144" s="15">
        <v>0.96731353367703798</v>
      </c>
      <c r="L2144" s="56">
        <v>384.12686999999988</v>
      </c>
      <c r="M2144">
        <v>113</v>
      </c>
      <c r="N2144">
        <v>3</v>
      </c>
      <c r="O2144" s="12">
        <v>8.117647058823529</v>
      </c>
      <c r="P2144" s="12">
        <v>2.7058823529411766</v>
      </c>
      <c r="Q2144" s="12">
        <v>0</v>
      </c>
      <c r="R2144" s="12">
        <v>24.182838341925951</v>
      </c>
      <c r="S2144" s="12">
        <v>637.72939604197143</v>
      </c>
      <c r="T2144" s="12">
        <v>52531.555646729888</v>
      </c>
      <c r="U2144" s="12">
        <v>27055.513816066261</v>
      </c>
      <c r="V2144" s="12">
        <v>10735.357963967719</v>
      </c>
      <c r="W2144" s="57">
        <v>4.6888320799520627E-3</v>
      </c>
      <c r="X2144" s="57">
        <v>1.3495760181535889E-2</v>
      </c>
      <c r="Y2144" s="57">
        <v>3.1813361611876989E-3</v>
      </c>
      <c r="Z2144" s="57">
        <v>1.5237255762552762E-3</v>
      </c>
      <c r="AA2144" s="57">
        <v>1.0541799316823423E-3</v>
      </c>
      <c r="AB2144" s="57">
        <v>0</v>
      </c>
      <c r="AC2144" s="57">
        <v>3.3375204163397115E-3</v>
      </c>
      <c r="AD2144" s="57">
        <v>4.4684888052963162E-3</v>
      </c>
      <c r="AE2144" s="57">
        <v>1.0278869694723141E-2</v>
      </c>
      <c r="AF2144" s="57">
        <v>1.1778451527499397E-2</v>
      </c>
      <c r="AG2144" s="57">
        <v>2.1159751826897649E-2</v>
      </c>
      <c r="AH2144" s="17">
        <v>6.8151742001244988E-3</v>
      </c>
      <c r="AI2144" s="12">
        <v>27</v>
      </c>
      <c r="AJ2144" s="16">
        <v>1</v>
      </c>
      <c r="AK2144" s="17">
        <v>0.36598792848898032</v>
      </c>
      <c r="AL2144" t="str">
        <f>IF(AK2144&lt;='CAV Tier 1 Analysis'!$A$5,"Tier 1", "Tier 2")</f>
        <v>Tier 2</v>
      </c>
      <c r="AM2144" t="str">
        <f t="shared" si="67"/>
        <v>Minnesota - Tier 2</v>
      </c>
      <c r="AN2144" t="str">
        <f t="shared" si="68"/>
        <v>Sherburne County * - Tier 2</v>
      </c>
    </row>
    <row r="2145" spans="1:40" x14ac:dyDescent="0.3">
      <c r="A2145">
        <v>5</v>
      </c>
      <c r="B2145" t="s">
        <v>37</v>
      </c>
      <c r="C2145" t="s">
        <v>4145</v>
      </c>
      <c r="D2145" t="s">
        <v>9989</v>
      </c>
      <c r="E2145" t="s">
        <v>362</v>
      </c>
      <c r="F2145" s="12">
        <v>48882.580803127879</v>
      </c>
      <c r="G2145" s="12">
        <v>37757.763364168735</v>
      </c>
      <c r="H2145" s="12">
        <v>12441.924566639475</v>
      </c>
      <c r="I2145">
        <v>50</v>
      </c>
      <c r="J2145" s="15">
        <v>7.0866326283383643E-2</v>
      </c>
      <c r="K2145" s="15">
        <v>0.92913367371661715</v>
      </c>
      <c r="L2145" s="56">
        <v>182.18286000000001</v>
      </c>
      <c r="M2145">
        <v>57</v>
      </c>
      <c r="N2145">
        <v>17</v>
      </c>
      <c r="O2145" s="12">
        <v>10.964285714285714</v>
      </c>
      <c r="P2145" s="12">
        <v>1.9107142857142858</v>
      </c>
      <c r="Q2145" s="12">
        <v>13</v>
      </c>
      <c r="R2145" s="12">
        <v>46.45668368583086</v>
      </c>
      <c r="S2145" s="12">
        <v>881.71348593271966</v>
      </c>
      <c r="T2145" s="12">
        <v>31548.460526912633</v>
      </c>
      <c r="U2145" s="12">
        <v>0</v>
      </c>
      <c r="V2145" s="12">
        <v>6209.3028372561021</v>
      </c>
      <c r="W2145" s="57">
        <v>2.2238091242755701E-3</v>
      </c>
      <c r="X2145" s="57">
        <v>6.8075958437835904E-3</v>
      </c>
      <c r="Y2145" s="57">
        <v>1.8027571580063628E-2</v>
      </c>
      <c r="Z2145" s="57">
        <v>2.0580548091294736E-3</v>
      </c>
      <c r="AA2145" s="57">
        <v>7.4439180734867268E-4</v>
      </c>
      <c r="AB2145" s="57">
        <v>1.0543390105433901E-2</v>
      </c>
      <c r="AC2145" s="57">
        <v>6.4115770069919807E-3</v>
      </c>
      <c r="AD2145" s="57">
        <v>6.1780543061399776E-3</v>
      </c>
      <c r="AE2145" s="57">
        <v>6.173099403452338E-3</v>
      </c>
      <c r="AF2145" s="57">
        <v>0</v>
      </c>
      <c r="AG2145" s="57">
        <v>1.2238744855586601E-2</v>
      </c>
      <c r="AH2145" s="17">
        <v>6.4914808038368851E-3</v>
      </c>
      <c r="AI2145" s="12">
        <v>28</v>
      </c>
      <c r="AJ2145" s="16">
        <v>1</v>
      </c>
      <c r="AK2145" s="17">
        <v>0.3724794092928172</v>
      </c>
      <c r="AL2145" t="str">
        <f>IF(AK2145&lt;='CAV Tier 1 Analysis'!$A$5,"Tier 1", "Tier 2")</f>
        <v>Tier 2</v>
      </c>
      <c r="AM2145" t="str">
        <f t="shared" si="67"/>
        <v>Minnesota - Tier 2</v>
      </c>
      <c r="AN2145" t="str">
        <f t="shared" si="68"/>
        <v>Washington County * - Tier 2</v>
      </c>
    </row>
    <row r="2146" spans="1:40" x14ac:dyDescent="0.3">
      <c r="A2146">
        <v>5</v>
      </c>
      <c r="B2146" t="s">
        <v>37</v>
      </c>
      <c r="C2146" t="s">
        <v>6432</v>
      </c>
      <c r="D2146" t="s">
        <v>10021</v>
      </c>
      <c r="E2146" t="s">
        <v>178</v>
      </c>
      <c r="F2146" s="12">
        <v>102365.14674516616</v>
      </c>
      <c r="G2146" s="12">
        <v>81814.522562212645</v>
      </c>
      <c r="H2146" s="12">
        <v>29257.023166235816</v>
      </c>
      <c r="I2146">
        <v>21</v>
      </c>
      <c r="J2146" s="15">
        <v>1.872602304402422E-2</v>
      </c>
      <c r="K2146" s="15">
        <v>0.9812739769559754</v>
      </c>
      <c r="L2146" s="56">
        <v>1315.6643000000001</v>
      </c>
      <c r="M2146">
        <v>116</v>
      </c>
      <c r="N2146">
        <v>0</v>
      </c>
      <c r="O2146" s="12">
        <v>7.243243243243243</v>
      </c>
      <c r="P2146" s="12">
        <v>2.7837837837837838</v>
      </c>
      <c r="Q2146" s="12">
        <v>4</v>
      </c>
      <c r="R2146" s="12">
        <v>20.606753516075482</v>
      </c>
      <c r="S2146" s="12">
        <v>547.86769001048231</v>
      </c>
      <c r="T2146" s="12">
        <v>74555.370106768285</v>
      </c>
      <c r="U2146" s="12">
        <v>0</v>
      </c>
      <c r="V2146" s="12">
        <v>7259.1524554443604</v>
      </c>
      <c r="W2146" s="57">
        <v>1.6059613263419134E-2</v>
      </c>
      <c r="X2146" s="57">
        <v>1.3854054699629763E-2</v>
      </c>
      <c r="Y2146" s="57">
        <v>0</v>
      </c>
      <c r="Z2146" s="57">
        <v>1.3595953242105442E-3</v>
      </c>
      <c r="AA2146" s="57">
        <v>1.0845294126767223E-3</v>
      </c>
      <c r="AB2146" s="57">
        <v>3.2441200324412004E-3</v>
      </c>
      <c r="AC2146" s="57">
        <v>2.8439780145718286E-3</v>
      </c>
      <c r="AD2146" s="57">
        <v>3.8388392550031849E-3</v>
      </c>
      <c r="AE2146" s="57">
        <v>1.4588277939509935E-2</v>
      </c>
      <c r="AF2146" s="57">
        <v>0</v>
      </c>
      <c r="AG2146" s="57">
        <v>1.4308033783909997E-2</v>
      </c>
      <c r="AH2146" s="17">
        <v>6.4710037932156628E-3</v>
      </c>
      <c r="AI2146" s="12">
        <v>29</v>
      </c>
      <c r="AJ2146" s="16">
        <v>1</v>
      </c>
      <c r="AK2146" s="17">
        <v>0.37895041308603283</v>
      </c>
      <c r="AL2146" t="str">
        <f>IF(AK2146&lt;='CAV Tier 1 Analysis'!$A$5,"Tier 1", "Tier 2")</f>
        <v>Tier 2</v>
      </c>
      <c r="AM2146" t="str">
        <f t="shared" si="67"/>
        <v>Minnesota - Tier 2</v>
      </c>
      <c r="AN2146" t="str">
        <f t="shared" si="68"/>
        <v>Stearns County* - Tier 2</v>
      </c>
    </row>
    <row r="2147" spans="1:40" x14ac:dyDescent="0.3">
      <c r="A2147">
        <v>5</v>
      </c>
      <c r="B2147" t="s">
        <v>37</v>
      </c>
      <c r="C2147" t="s">
        <v>6377</v>
      </c>
      <c r="D2147" t="s">
        <v>9939</v>
      </c>
      <c r="E2147" t="s">
        <v>217</v>
      </c>
      <c r="F2147" s="12">
        <v>3387.3849506790998</v>
      </c>
      <c r="G2147" s="12">
        <v>47151.920087187616</v>
      </c>
      <c r="H2147" s="12">
        <v>13486.731267389387</v>
      </c>
      <c r="I2147">
        <v>10</v>
      </c>
      <c r="J2147" s="15">
        <v>0.11984898481347558</v>
      </c>
      <c r="K2147" s="15">
        <v>0.88015101518652428</v>
      </c>
      <c r="L2147" s="56">
        <v>28.468659999999996</v>
      </c>
      <c r="M2147">
        <v>12</v>
      </c>
      <c r="N2147">
        <v>7</v>
      </c>
      <c r="O2147" s="12">
        <v>8.1304347826086953</v>
      </c>
      <c r="P2147" s="12">
        <v>1.9130434782608696</v>
      </c>
      <c r="Q2147" s="12">
        <v>2</v>
      </c>
      <c r="R2147" s="12">
        <v>8.8015101518652425</v>
      </c>
      <c r="S2147" s="12">
        <v>1616.3710508487768</v>
      </c>
      <c r="T2147" s="12">
        <v>34910.251401087997</v>
      </c>
      <c r="U2147" s="12">
        <v>31522.866450408896</v>
      </c>
      <c r="V2147" s="12">
        <v>12241.66868609962</v>
      </c>
      <c r="W2147" s="57">
        <v>3.4750176753125373E-4</v>
      </c>
      <c r="X2147" s="57">
        <v>1.4331780723754925E-3</v>
      </c>
      <c r="Y2147" s="57">
        <v>7.423117709437964E-3</v>
      </c>
      <c r="Z2147" s="57">
        <v>1.5261259000994086E-3</v>
      </c>
      <c r="AA2147" s="57">
        <v>7.4529923336331949E-4</v>
      </c>
      <c r="AB2147" s="57">
        <v>1.6220600162206002E-3</v>
      </c>
      <c r="AC2147" s="57">
        <v>1.2147134844607329E-3</v>
      </c>
      <c r="AD2147" s="57">
        <v>1.1325706468527673E-2</v>
      </c>
      <c r="AE2147" s="57">
        <v>6.8309023165992484E-3</v>
      </c>
      <c r="AF2147" s="57">
        <v>1.3723286019188307E-2</v>
      </c>
      <c r="AG2147" s="57">
        <v>2.4128740952503471E-2</v>
      </c>
      <c r="AH2147" s="17">
        <v>6.3927847218461335E-3</v>
      </c>
      <c r="AI2147" s="12">
        <v>30</v>
      </c>
      <c r="AJ2147" s="16">
        <v>1</v>
      </c>
      <c r="AK2147" s="17">
        <v>0.38534319780787896</v>
      </c>
      <c r="AL2147" t="str">
        <f>IF(AK2147&lt;='CAV Tier 1 Analysis'!$A$5,"Tier 1", "Tier 2")</f>
        <v>Tier 2</v>
      </c>
      <c r="AM2147" t="str">
        <f t="shared" si="67"/>
        <v>Minnesota - Tier 2</v>
      </c>
      <c r="AN2147" t="str">
        <f t="shared" si="68"/>
        <v>Shakopee, City Of - Tier 2</v>
      </c>
    </row>
    <row r="2148" spans="1:40" x14ac:dyDescent="0.3">
      <c r="A2148">
        <v>5</v>
      </c>
      <c r="B2148" t="s">
        <v>37</v>
      </c>
      <c r="C2148" t="s">
        <v>6246</v>
      </c>
      <c r="D2148" t="s">
        <v>9772</v>
      </c>
      <c r="E2148" t="s">
        <v>288</v>
      </c>
      <c r="F2148" s="12">
        <v>16938.369070955261</v>
      </c>
      <c r="G2148" s="12">
        <v>48239.616887299919</v>
      </c>
      <c r="H2148" s="12">
        <v>22874.402454703115</v>
      </c>
      <c r="I2148">
        <v>23</v>
      </c>
      <c r="J2148" s="15">
        <v>0.11091843782576596</v>
      </c>
      <c r="K2148" s="15">
        <v>0.88908156217423417</v>
      </c>
      <c r="L2148" s="56">
        <v>10.916579999999998</v>
      </c>
      <c r="M2148">
        <v>100</v>
      </c>
      <c r="N2148">
        <v>3</v>
      </c>
      <c r="O2148" s="12">
        <v>9</v>
      </c>
      <c r="P2148" s="12">
        <v>1</v>
      </c>
      <c r="Q2148" s="12">
        <v>3</v>
      </c>
      <c r="R2148" s="12">
        <v>20.448875930007386</v>
      </c>
      <c r="S2148" s="12">
        <v>2537.1929864735357</v>
      </c>
      <c r="T2148" s="12">
        <v>45420.242665747573</v>
      </c>
      <c r="U2148" s="12">
        <v>28481.873594792312</v>
      </c>
      <c r="V2148" s="12">
        <v>2819.3742215523453</v>
      </c>
      <c r="W2148" s="57">
        <v>1.3325287686165535E-4</v>
      </c>
      <c r="X2148" s="57">
        <v>1.1943150603129105E-2</v>
      </c>
      <c r="Y2148" s="57">
        <v>3.1813361611876989E-3</v>
      </c>
      <c r="Z2148" s="57">
        <v>1.6893479215004149E-3</v>
      </c>
      <c r="AA2148" s="57">
        <v>3.8958823562173519E-4</v>
      </c>
      <c r="AB2148" s="57">
        <v>2.4330900243309003E-3</v>
      </c>
      <c r="AC2148" s="57">
        <v>2.822189022753148E-3</v>
      </c>
      <c r="AD2148" s="57">
        <v>1.7777788709911004E-2</v>
      </c>
      <c r="AE2148" s="57">
        <v>8.8873963490359066E-3</v>
      </c>
      <c r="AF2148" s="57">
        <v>1.2399408483952507E-2</v>
      </c>
      <c r="AG2148" s="57">
        <v>5.5570814718460902E-3</v>
      </c>
      <c r="AH2148" s="17">
        <v>6.1103299872845608E-3</v>
      </c>
      <c r="AI2148" s="12">
        <v>31</v>
      </c>
      <c r="AJ2148" s="16">
        <v>1</v>
      </c>
      <c r="AK2148" s="17">
        <v>0.39145352779516351</v>
      </c>
      <c r="AL2148" t="str">
        <f>IF(AK2148&lt;='CAV Tier 1 Analysis'!$A$5,"Tier 1", "Tier 2")</f>
        <v>Tier 2</v>
      </c>
      <c r="AM2148" t="str">
        <f t="shared" si="67"/>
        <v>Minnesota - Tier 2</v>
      </c>
      <c r="AN2148" t="str">
        <f t="shared" si="68"/>
        <v>St. Louis Park, City Of - Tier 2</v>
      </c>
    </row>
    <row r="2149" spans="1:40" x14ac:dyDescent="0.3">
      <c r="A2149">
        <v>5</v>
      </c>
      <c r="B2149" t="s">
        <v>37</v>
      </c>
      <c r="C2149" t="s">
        <v>6146</v>
      </c>
      <c r="D2149" t="s">
        <v>9646</v>
      </c>
      <c r="E2149" t="s">
        <v>218</v>
      </c>
      <c r="F2149" s="12">
        <v>10303.593073865499</v>
      </c>
      <c r="G2149" s="12">
        <v>57854.237150659785</v>
      </c>
      <c r="H2149" s="12">
        <v>25331.111864769329</v>
      </c>
      <c r="I2149">
        <v>2</v>
      </c>
      <c r="J2149" s="15">
        <v>0.11894028976277939</v>
      </c>
      <c r="K2149" s="15">
        <v>0.88105971023722052</v>
      </c>
      <c r="L2149" s="56">
        <v>23.366009999999992</v>
      </c>
      <c r="M2149">
        <v>30</v>
      </c>
      <c r="N2149">
        <v>0</v>
      </c>
      <c r="O2149" s="12">
        <v>9</v>
      </c>
      <c r="P2149" s="12">
        <v>1.96</v>
      </c>
      <c r="Q2149" s="12">
        <v>0</v>
      </c>
      <c r="R2149" s="12">
        <v>1.762119420474441</v>
      </c>
      <c r="S2149" s="12">
        <v>3012.8897852090431</v>
      </c>
      <c r="T2149" s="12">
        <v>62626.835673628295</v>
      </c>
      <c r="U2149" s="12">
        <v>52323.242599762794</v>
      </c>
      <c r="V2149" s="12">
        <v>0</v>
      </c>
      <c r="W2149" s="57">
        <v>2.8521643713307716E-4</v>
      </c>
      <c r="X2149" s="57">
        <v>3.5829451809387316E-3</v>
      </c>
      <c r="Y2149" s="57">
        <v>0</v>
      </c>
      <c r="Z2149" s="57">
        <v>1.6893479215004149E-3</v>
      </c>
      <c r="AA2149" s="57">
        <v>7.6359294181860098E-4</v>
      </c>
      <c r="AB2149" s="57">
        <v>0</v>
      </c>
      <c r="AC2149" s="57">
        <v>2.4319351842442863E-4</v>
      </c>
      <c r="AD2149" s="57">
        <v>2.1110935704635726E-2</v>
      </c>
      <c r="AE2149" s="57">
        <v>1.2254217019787357E-2</v>
      </c>
      <c r="AF2149" s="57">
        <v>2.2778601837416618E-2</v>
      </c>
      <c r="AG2149" s="57">
        <v>0</v>
      </c>
      <c r="AH2149" s="17">
        <v>5.70073186924136E-3</v>
      </c>
      <c r="AI2149" s="12">
        <v>32</v>
      </c>
      <c r="AJ2149" s="16">
        <v>1</v>
      </c>
      <c r="AK2149" s="17">
        <v>0.39715425966440487</v>
      </c>
      <c r="AL2149" t="str">
        <f>IF(AK2149&lt;='CAV Tier 1 Analysis'!$A$5,"Tier 1", "Tier 2")</f>
        <v>Tier 2</v>
      </c>
      <c r="AM2149" t="str">
        <f t="shared" si="67"/>
        <v>Minnesota - Tier 2</v>
      </c>
      <c r="AN2149" t="str">
        <f t="shared" si="68"/>
        <v>Coon Rapids,City Of - Tier 2</v>
      </c>
    </row>
    <row r="2150" spans="1:40" x14ac:dyDescent="0.3">
      <c r="A2150">
        <v>5</v>
      </c>
      <c r="B2150" t="s">
        <v>37</v>
      </c>
      <c r="C2150" t="s">
        <v>6216</v>
      </c>
      <c r="D2150" t="s">
        <v>9736</v>
      </c>
      <c r="E2150" t="s">
        <v>358</v>
      </c>
      <c r="F2150" s="12">
        <v>35978.439169675883</v>
      </c>
      <c r="G2150" s="12">
        <v>30175.793900427179</v>
      </c>
      <c r="H2150" s="12">
        <v>12133.795422789137</v>
      </c>
      <c r="I2150">
        <v>46</v>
      </c>
      <c r="J2150" s="15">
        <v>4.0309808967975494E-2</v>
      </c>
      <c r="K2150" s="15">
        <v>0.95969019103202469</v>
      </c>
      <c r="L2150" s="56">
        <v>723.31799000000001</v>
      </c>
      <c r="M2150">
        <v>28</v>
      </c>
      <c r="N2150">
        <v>17</v>
      </c>
      <c r="O2150" s="12">
        <v>9.3333333333333339</v>
      </c>
      <c r="P2150" s="12">
        <v>4</v>
      </c>
      <c r="Q2150" s="12">
        <v>13</v>
      </c>
      <c r="R2150" s="12">
        <v>44.145748787473138</v>
      </c>
      <c r="S2150" s="12">
        <v>489.11097554912556</v>
      </c>
      <c r="T2150" s="12">
        <v>28404.43199230593</v>
      </c>
      <c r="U2150" s="12">
        <v>0</v>
      </c>
      <c r="V2150" s="12">
        <v>1771.3619081212491</v>
      </c>
      <c r="W2150" s="57">
        <v>8.829157396665446E-3</v>
      </c>
      <c r="X2150" s="57">
        <v>3.3440821688761496E-3</v>
      </c>
      <c r="Y2150" s="57">
        <v>1.8027571580063628E-2</v>
      </c>
      <c r="Z2150" s="57">
        <v>1.7519163630374673E-3</v>
      </c>
      <c r="AA2150" s="57">
        <v>1.5583529424869407E-3</v>
      </c>
      <c r="AB2150" s="57">
        <v>1.0543390105433901E-2</v>
      </c>
      <c r="AC2150" s="57">
        <v>6.0926404001698971E-3</v>
      </c>
      <c r="AD2150" s="57">
        <v>3.4271384263506429E-3</v>
      </c>
      <c r="AE2150" s="57">
        <v>5.5579061310306521E-3</v>
      </c>
      <c r="AF2150" s="57">
        <v>0</v>
      </c>
      <c r="AG2150" s="57">
        <v>3.4914139330303766E-3</v>
      </c>
      <c r="AH2150" s="17">
        <v>5.6930517679222824E-3</v>
      </c>
      <c r="AI2150" s="12">
        <v>33</v>
      </c>
      <c r="AJ2150" s="16">
        <v>1</v>
      </c>
      <c r="AK2150" s="17">
        <v>0.40284731143232716</v>
      </c>
      <c r="AL2150" t="str">
        <f>IF(AK2150&lt;='CAV Tier 1 Analysis'!$A$5,"Tier 1", "Tier 2")</f>
        <v>Tier 2</v>
      </c>
      <c r="AM2150" t="str">
        <f t="shared" si="67"/>
        <v>Minnesota - Tier 2</v>
      </c>
      <c r="AN2150" t="str">
        <f t="shared" si="68"/>
        <v>Goodhue County * - Tier 2</v>
      </c>
    </row>
    <row r="2151" spans="1:40" x14ac:dyDescent="0.3">
      <c r="A2151">
        <v>5</v>
      </c>
      <c r="B2151" t="s">
        <v>37</v>
      </c>
      <c r="C2151" t="s">
        <v>6171</v>
      </c>
      <c r="D2151" t="s">
        <v>9683</v>
      </c>
      <c r="E2151" t="s">
        <v>694</v>
      </c>
      <c r="F2151" s="12">
        <v>79.346492853207693</v>
      </c>
      <c r="G2151" s="12">
        <v>888.0016800254059</v>
      </c>
      <c r="H2151" s="12">
        <v>590.89363608425253</v>
      </c>
      <c r="I2151">
        <v>117</v>
      </c>
      <c r="J2151" s="15">
        <v>0.15549294700101088</v>
      </c>
      <c r="K2151" s="15">
        <v>0.84450705299898909</v>
      </c>
      <c r="L2151" s="56">
        <v>3.6700699999999999</v>
      </c>
      <c r="M2151">
        <v>22</v>
      </c>
      <c r="N2151">
        <v>25</v>
      </c>
      <c r="O2151" s="12">
        <v>10.666666666666666</v>
      </c>
      <c r="P2151" s="12">
        <v>6.333333333333333</v>
      </c>
      <c r="Q2151" s="12">
        <v>16</v>
      </c>
      <c r="R2151" s="12">
        <v>98.807325200881721</v>
      </c>
      <c r="S2151" s="12">
        <v>91.87979283888329</v>
      </c>
      <c r="T2151" s="12">
        <v>1080.6969837601948</v>
      </c>
      <c r="U2151" s="12">
        <v>1001.3504909069871</v>
      </c>
      <c r="V2151" s="12">
        <v>0</v>
      </c>
      <c r="W2151" s="57">
        <v>4.4798589465167257E-5</v>
      </c>
      <c r="X2151" s="57">
        <v>2.6274931326884031E-3</v>
      </c>
      <c r="Y2151" s="57">
        <v>2.6511134676564158E-2</v>
      </c>
      <c r="Z2151" s="57">
        <v>2.002190129185677E-3</v>
      </c>
      <c r="AA2151" s="57">
        <v>2.4673921589376561E-3</v>
      </c>
      <c r="AB2151" s="57">
        <v>1.2976480129764802E-2</v>
      </c>
      <c r="AC2151" s="57">
        <v>1.3636590563901384E-2</v>
      </c>
      <c r="AD2151" s="57">
        <v>6.4379002799876237E-4</v>
      </c>
      <c r="AE2151" s="57">
        <v>2.1146039440091992E-4</v>
      </c>
      <c r="AF2151" s="57">
        <v>4.3593177713675059E-4</v>
      </c>
      <c r="AG2151" s="57">
        <v>0</v>
      </c>
      <c r="AH2151" s="17">
        <v>5.5961146890948802E-3</v>
      </c>
      <c r="AI2151" s="12">
        <v>34</v>
      </c>
      <c r="AJ2151" s="16">
        <v>1</v>
      </c>
      <c r="AK2151" s="17">
        <v>0.40844342612142204</v>
      </c>
      <c r="AL2151" t="str">
        <f>IF(AK2151&lt;='CAV Tier 1 Analysis'!$A$5,"Tier 1", "Tier 2")</f>
        <v>Tier 2</v>
      </c>
      <c r="AM2151" t="str">
        <f t="shared" si="67"/>
        <v>Minnesota - Tier 2</v>
      </c>
      <c r="AN2151" t="str">
        <f t="shared" si="68"/>
        <v>Granite Falls, City Of - Tier 2</v>
      </c>
    </row>
    <row r="2152" spans="1:40" x14ac:dyDescent="0.3">
      <c r="A2152">
        <v>5</v>
      </c>
      <c r="B2152" t="s">
        <v>37</v>
      </c>
      <c r="C2152" t="s">
        <v>6472</v>
      </c>
      <c r="D2152" t="s">
        <v>10075</v>
      </c>
      <c r="E2152" t="s">
        <v>247</v>
      </c>
      <c r="F2152" s="12">
        <v>28989.478848834915</v>
      </c>
      <c r="G2152" s="12">
        <v>26054.896012862653</v>
      </c>
      <c r="H2152" s="12">
        <v>15329.313279921282</v>
      </c>
      <c r="I2152">
        <v>51</v>
      </c>
      <c r="J2152" s="15">
        <v>1.4636424526818231E-6</v>
      </c>
      <c r="K2152" s="15">
        <v>0.99999853635754732</v>
      </c>
      <c r="L2152" s="56">
        <v>1427.9443700000002</v>
      </c>
      <c r="M2152">
        <v>11</v>
      </c>
      <c r="N2152">
        <v>6</v>
      </c>
      <c r="O2152" s="12">
        <v>13.972972972972974</v>
      </c>
      <c r="P2152" s="12">
        <v>5.2702702702702702</v>
      </c>
      <c r="Q2152" s="12">
        <v>22</v>
      </c>
      <c r="R2152" s="12">
        <v>50.999925354234911</v>
      </c>
      <c r="S2152" s="12">
        <v>2.2436633686952027E-2</v>
      </c>
      <c r="T2152" s="12">
        <v>25313.023166623621</v>
      </c>
      <c r="U2152" s="12">
        <v>0</v>
      </c>
      <c r="V2152" s="12">
        <v>741.87284623903179</v>
      </c>
      <c r="W2152" s="57">
        <v>1.7430156266972266E-2</v>
      </c>
      <c r="X2152" s="57">
        <v>1.3137465663442015E-3</v>
      </c>
      <c r="Y2152" s="57">
        <v>6.3626723223753979E-3</v>
      </c>
      <c r="Z2152" s="57">
        <v>2.6228014276748184E-3</v>
      </c>
      <c r="AA2152" s="57">
        <v>2.0532352958442801E-3</v>
      </c>
      <c r="AB2152" s="57">
        <v>1.7842660178426603E-2</v>
      </c>
      <c r="AC2152" s="57">
        <v>7.0385986001676388E-3</v>
      </c>
      <c r="AD2152" s="57">
        <v>1.5721063993744612E-7</v>
      </c>
      <c r="AE2152" s="57">
        <v>4.95300897728943E-3</v>
      </c>
      <c r="AF2152" s="57">
        <v>0</v>
      </c>
      <c r="AG2152" s="57">
        <v>1.4622563463855182E-3</v>
      </c>
      <c r="AH2152" s="17">
        <v>5.5526630174654625E-3</v>
      </c>
      <c r="AI2152" s="12">
        <v>35</v>
      </c>
      <c r="AJ2152" s="16">
        <v>1</v>
      </c>
      <c r="AK2152" s="17">
        <v>0.41399608913888752</v>
      </c>
      <c r="AL2152" t="str">
        <f>IF(AK2152&lt;='CAV Tier 1 Analysis'!$A$5,"Tier 1", "Tier 2")</f>
        <v>Tier 2</v>
      </c>
      <c r="AM2152" t="str">
        <f t="shared" si="67"/>
        <v>Minnesota - Tier 2</v>
      </c>
      <c r="AN2152" t="str">
        <f t="shared" si="68"/>
        <v>Becker County * - Tier 2</v>
      </c>
    </row>
    <row r="2153" spans="1:40" x14ac:dyDescent="0.3">
      <c r="A2153">
        <v>5</v>
      </c>
      <c r="B2153" t="s">
        <v>37</v>
      </c>
      <c r="C2153" t="s">
        <v>6195</v>
      </c>
      <c r="D2153" t="s">
        <v>9711</v>
      </c>
      <c r="E2153" t="s">
        <v>220</v>
      </c>
      <c r="F2153" s="12">
        <v>12440.607529459607</v>
      </c>
      <c r="G2153" s="12">
        <v>62649.369293691489</v>
      </c>
      <c r="H2153" s="12">
        <v>18571.759462683429</v>
      </c>
      <c r="I2153">
        <v>6</v>
      </c>
      <c r="J2153" s="15">
        <v>4.8570249653240895E-2</v>
      </c>
      <c r="K2153" s="15">
        <v>0.95142975034675914</v>
      </c>
      <c r="L2153" s="56">
        <v>37.540469999999992</v>
      </c>
      <c r="M2153">
        <v>30</v>
      </c>
      <c r="N2153">
        <v>0</v>
      </c>
      <c r="O2153" s="12">
        <v>10.793103448275861</v>
      </c>
      <c r="P2153" s="12">
        <v>1.0689655172413792</v>
      </c>
      <c r="Q2153" s="12">
        <v>0</v>
      </c>
      <c r="R2153" s="12">
        <v>5.7085785020805551</v>
      </c>
      <c r="S2153" s="12">
        <v>902.03499360247315</v>
      </c>
      <c r="T2153" s="12">
        <v>53309.702602302343</v>
      </c>
      <c r="U2153" s="12">
        <v>40869.095072842734</v>
      </c>
      <c r="V2153" s="12">
        <v>9339.6666913891459</v>
      </c>
      <c r="W2153" s="57">
        <v>4.58236519701103E-4</v>
      </c>
      <c r="X2153" s="57">
        <v>3.5829451809387316E-3</v>
      </c>
      <c r="Y2153" s="57">
        <v>0</v>
      </c>
      <c r="Z2153" s="57">
        <v>2.0259229863204206E-3</v>
      </c>
      <c r="AA2153" s="57">
        <v>4.1645638980254446E-4</v>
      </c>
      <c r="AB2153" s="57">
        <v>0</v>
      </c>
      <c r="AC2153" s="57">
        <v>7.87851989480506E-4</v>
      </c>
      <c r="AD2153" s="57">
        <v>6.3204445269650191E-3</v>
      </c>
      <c r="AE2153" s="57">
        <v>1.0431130008761124E-2</v>
      </c>
      <c r="AF2153" s="57">
        <v>1.7792109163433812E-2</v>
      </c>
      <c r="AG2153" s="57">
        <v>1.8408797359067818E-2</v>
      </c>
      <c r="AH2153" s="17">
        <v>5.4748994658610078E-3</v>
      </c>
      <c r="AI2153" s="12">
        <v>36</v>
      </c>
      <c r="AJ2153" s="16">
        <v>1</v>
      </c>
      <c r="AK2153" s="17">
        <v>0.41947098860474852</v>
      </c>
      <c r="AL2153" t="str">
        <f>IF(AK2153&lt;='CAV Tier 1 Analysis'!$A$5,"Tier 1", "Tier 2")</f>
        <v>Tier 2</v>
      </c>
      <c r="AM2153" t="str">
        <f t="shared" si="67"/>
        <v>Minnesota - Tier 2</v>
      </c>
      <c r="AN2153" t="str">
        <f t="shared" si="68"/>
        <v>Lakeville, City Of - Tier 2</v>
      </c>
    </row>
    <row r="2154" spans="1:40" x14ac:dyDescent="0.3">
      <c r="A2154">
        <v>5</v>
      </c>
      <c r="B2154" t="s">
        <v>37</v>
      </c>
      <c r="C2154" t="s">
        <v>6464</v>
      </c>
      <c r="D2154" t="s">
        <v>10064</v>
      </c>
      <c r="E2154" t="s">
        <v>228</v>
      </c>
      <c r="F2154" s="12">
        <v>13352.95626145805</v>
      </c>
      <c r="G2154" s="12">
        <v>15009.993486720718</v>
      </c>
      <c r="H2154" s="12">
        <v>16432.817994437144</v>
      </c>
      <c r="I2154">
        <v>34</v>
      </c>
      <c r="J2154" s="15">
        <v>3.5327984282749171E-2</v>
      </c>
      <c r="K2154" s="15">
        <v>0.96467201571725092</v>
      </c>
      <c r="L2154" s="56">
        <v>1985.2021400000001</v>
      </c>
      <c r="M2154">
        <v>156</v>
      </c>
      <c r="N2154">
        <v>0</v>
      </c>
      <c r="O2154" s="12">
        <v>9.545454545454545</v>
      </c>
      <c r="P2154" s="12">
        <v>5.7878787878787881</v>
      </c>
      <c r="Q2154" s="12">
        <v>0</v>
      </c>
      <c r="R2154" s="12">
        <v>32.798848534386529</v>
      </c>
      <c r="S2154" s="12">
        <v>580.53833582875313</v>
      </c>
      <c r="T2154" s="12">
        <v>15319.312105374735</v>
      </c>
      <c r="U2154" s="12">
        <v>1966.3558439166845</v>
      </c>
      <c r="V2154" s="12">
        <v>0</v>
      </c>
      <c r="W2154" s="57">
        <v>2.4232305017406069E-2</v>
      </c>
      <c r="X2154" s="57">
        <v>1.8631314940881404E-2</v>
      </c>
      <c r="Y2154" s="57">
        <v>0</v>
      </c>
      <c r="Z2154" s="57">
        <v>1.7917326440155914E-3</v>
      </c>
      <c r="AA2154" s="57">
        <v>2.2548894849621645E-3</v>
      </c>
      <c r="AB2154" s="57">
        <v>0</v>
      </c>
      <c r="AC2154" s="57">
        <v>4.5266326916706661E-3</v>
      </c>
      <c r="AD2154" s="57">
        <v>4.0677583169231972E-3</v>
      </c>
      <c r="AE2154" s="57">
        <v>2.9975356907928161E-3</v>
      </c>
      <c r="AF2154" s="57">
        <v>8.5604092204061061E-4</v>
      </c>
      <c r="AG2154" s="57">
        <v>0</v>
      </c>
      <c r="AH2154" s="17">
        <v>5.3962008826084103E-3</v>
      </c>
      <c r="AI2154" s="12">
        <v>37</v>
      </c>
      <c r="AJ2154" s="16">
        <v>1</v>
      </c>
      <c r="AK2154" s="17">
        <v>0.42486718948735691</v>
      </c>
      <c r="AL2154" t="str">
        <f>IF(AK2154&lt;='CAV Tier 1 Analysis'!$A$5,"Tier 1", "Tier 2")</f>
        <v>Tier 2</v>
      </c>
      <c r="AM2154" t="str">
        <f t="shared" si="67"/>
        <v>Minnesota - Tier 2</v>
      </c>
      <c r="AN2154" t="str">
        <f t="shared" si="68"/>
        <v>Aitkin County * - Tier 2</v>
      </c>
    </row>
    <row r="2155" spans="1:40" x14ac:dyDescent="0.3">
      <c r="A2155">
        <v>5</v>
      </c>
      <c r="B2155" t="s">
        <v>37</v>
      </c>
      <c r="C2155" t="s">
        <v>6505</v>
      </c>
      <c r="D2155" t="s">
        <v>10114</v>
      </c>
      <c r="E2155" t="s">
        <v>213</v>
      </c>
      <c r="F2155" s="12">
        <v>9557.9082460030058</v>
      </c>
      <c r="G2155" s="12">
        <v>68030.468408884146</v>
      </c>
      <c r="H2155" s="12">
        <v>24035.888352145306</v>
      </c>
      <c r="I2155">
        <v>0</v>
      </c>
      <c r="J2155" s="15">
        <v>0</v>
      </c>
      <c r="K2155" s="15">
        <v>0.99999999999999978</v>
      </c>
      <c r="L2155" s="56">
        <v>35.623100000000001</v>
      </c>
      <c r="M2155">
        <v>22</v>
      </c>
      <c r="N2155">
        <v>0</v>
      </c>
      <c r="O2155" s="12">
        <v>11</v>
      </c>
      <c r="P2155" s="12">
        <v>2</v>
      </c>
      <c r="Q2155" s="12">
        <v>0</v>
      </c>
      <c r="R2155" s="12">
        <v>0</v>
      </c>
      <c r="S2155" s="12">
        <v>0</v>
      </c>
      <c r="T2155" s="12">
        <v>57955.937327953616</v>
      </c>
      <c r="U2155" s="12">
        <v>48398.029081950612</v>
      </c>
      <c r="V2155" s="12">
        <v>10074.53108093053</v>
      </c>
      <c r="W2155" s="57">
        <v>4.348322054828926E-4</v>
      </c>
      <c r="X2155" s="57">
        <v>2.6274931326884031E-3</v>
      </c>
      <c r="Y2155" s="57">
        <v>0</v>
      </c>
      <c r="Z2155" s="57">
        <v>2.0647585707227294E-3</v>
      </c>
      <c r="AA2155" s="57">
        <v>7.7917647124347037E-4</v>
      </c>
      <c r="AB2155" s="57">
        <v>0</v>
      </c>
      <c r="AC2155" s="57">
        <v>0</v>
      </c>
      <c r="AD2155" s="57">
        <v>0</v>
      </c>
      <c r="AE2155" s="57">
        <v>1.1340260544266978E-2</v>
      </c>
      <c r="AF2155" s="57">
        <v>2.1069784275534579E-2</v>
      </c>
      <c r="AG2155" s="57">
        <v>1.9857239801444777E-2</v>
      </c>
      <c r="AH2155" s="17">
        <v>5.2885040910348935E-3</v>
      </c>
      <c r="AI2155" s="12">
        <v>38</v>
      </c>
      <c r="AJ2155" s="16">
        <v>1</v>
      </c>
      <c r="AK2155" s="17">
        <v>0.43015569357839178</v>
      </c>
      <c r="AL2155" t="str">
        <f>IF(AK2155&lt;='CAV Tier 1 Analysis'!$A$5,"Tier 1", "Tier 2")</f>
        <v>Tier 2</v>
      </c>
      <c r="AM2155" t="str">
        <f t="shared" si="67"/>
        <v>Minnesota - Tier 2</v>
      </c>
      <c r="AN2155" t="str">
        <f t="shared" si="68"/>
        <v>Woodbury, City Of - Tier 2</v>
      </c>
    </row>
    <row r="2156" spans="1:40" x14ac:dyDescent="0.3">
      <c r="A2156">
        <v>5</v>
      </c>
      <c r="B2156" t="s">
        <v>37</v>
      </c>
      <c r="C2156" t="s">
        <v>6143</v>
      </c>
      <c r="D2156" t="s">
        <v>9642</v>
      </c>
      <c r="E2156" t="s">
        <v>258</v>
      </c>
      <c r="F2156" s="12">
        <v>15376.575900297674</v>
      </c>
      <c r="G2156" s="12">
        <v>62071.959151197101</v>
      </c>
      <c r="H2156" s="12">
        <v>21660.668359716943</v>
      </c>
      <c r="I2156">
        <v>0</v>
      </c>
      <c r="J2156" s="15">
        <v>1.8950350792029516E-2</v>
      </c>
      <c r="K2156" s="15">
        <v>0.98104964920797044</v>
      </c>
      <c r="L2156" s="56">
        <v>34.031559999999985</v>
      </c>
      <c r="M2156">
        <v>71</v>
      </c>
      <c r="N2156">
        <v>0</v>
      </c>
      <c r="O2156" s="12">
        <v>9.1428571428571423</v>
      </c>
      <c r="P2156" s="12">
        <v>2</v>
      </c>
      <c r="Q2156" s="12">
        <v>0</v>
      </c>
      <c r="R2156" s="12">
        <v>0</v>
      </c>
      <c r="S2156" s="12">
        <v>410.47726380645065</v>
      </c>
      <c r="T2156" s="12">
        <v>54911.293570212103</v>
      </c>
      <c r="U2156" s="12">
        <v>39534.717669914433</v>
      </c>
      <c r="V2156" s="12">
        <v>7160.6655809849981</v>
      </c>
      <c r="W2156" s="57">
        <v>4.1540512450694581E-4</v>
      </c>
      <c r="X2156" s="57">
        <v>8.4796369282216649E-3</v>
      </c>
      <c r="Y2156" s="57">
        <v>0</v>
      </c>
      <c r="Z2156" s="57">
        <v>1.7161629678734372E-3</v>
      </c>
      <c r="AA2156" s="57">
        <v>7.7917647124347037E-4</v>
      </c>
      <c r="AB2156" s="57">
        <v>0</v>
      </c>
      <c r="AC2156" s="57">
        <v>0</v>
      </c>
      <c r="AD2156" s="57">
        <v>2.8761620046554525E-3</v>
      </c>
      <c r="AE2156" s="57">
        <v>1.0744513929353522E-2</v>
      </c>
      <c r="AF2156" s="57">
        <v>1.7211196168521535E-2</v>
      </c>
      <c r="AG2156" s="57">
        <v>1.4113912839945059E-2</v>
      </c>
      <c r="AH2156" s="17">
        <v>5.1214696758473711E-3</v>
      </c>
      <c r="AI2156" s="12">
        <v>39</v>
      </c>
      <c r="AJ2156" s="16">
        <v>1</v>
      </c>
      <c r="AK2156" s="17">
        <v>0.43527716325423915</v>
      </c>
      <c r="AL2156" t="str">
        <f>IF(AK2156&lt;='CAV Tier 1 Analysis'!$A$5,"Tier 1", "Tier 2")</f>
        <v>Tier 2</v>
      </c>
      <c r="AM2156" t="str">
        <f t="shared" si="67"/>
        <v>Minnesota - Tier 2</v>
      </c>
      <c r="AN2156" t="str">
        <f t="shared" si="68"/>
        <v>Blaine, City Of - Tier 2</v>
      </c>
    </row>
    <row r="2157" spans="1:40" x14ac:dyDescent="0.3">
      <c r="A2157">
        <v>5</v>
      </c>
      <c r="B2157" t="s">
        <v>37</v>
      </c>
      <c r="C2157" t="s">
        <v>6533</v>
      </c>
      <c r="D2157" t="s">
        <v>10151</v>
      </c>
      <c r="E2157" t="s">
        <v>922</v>
      </c>
      <c r="F2157" s="12">
        <v>514.3379607831838</v>
      </c>
      <c r="G2157" s="12">
        <v>1437.0887986342261</v>
      </c>
      <c r="H2157" s="12">
        <v>517.32224880371894</v>
      </c>
      <c r="I2157">
        <v>103</v>
      </c>
      <c r="J2157" s="15">
        <v>0.25900886802295259</v>
      </c>
      <c r="K2157" s="15">
        <v>0.74099113197704747</v>
      </c>
      <c r="L2157" s="56">
        <v>1.9169999999999998</v>
      </c>
      <c r="M2157">
        <v>63</v>
      </c>
      <c r="N2157">
        <v>27</v>
      </c>
      <c r="O2157" s="12">
        <v>11</v>
      </c>
      <c r="P2157" s="12">
        <v>2</v>
      </c>
      <c r="Q2157" s="12">
        <v>6</v>
      </c>
      <c r="R2157" s="12">
        <v>76.322086593635888</v>
      </c>
      <c r="S2157" s="12">
        <v>133.99105006573947</v>
      </c>
      <c r="T2157" s="12">
        <v>1685.5673577495991</v>
      </c>
      <c r="U2157" s="12">
        <v>1171.2293969664152</v>
      </c>
      <c r="V2157" s="12">
        <v>0</v>
      </c>
      <c r="W2157" s="57">
        <v>2.3399797825307315E-5</v>
      </c>
      <c r="X2157" s="57">
        <v>7.5241848799713369E-3</v>
      </c>
      <c r="Y2157" s="57">
        <v>2.863202545068929E-2</v>
      </c>
      <c r="Z2157" s="57">
        <v>2.0647585707227294E-3</v>
      </c>
      <c r="AA2157" s="57">
        <v>7.7917647124347037E-4</v>
      </c>
      <c r="AB2157" s="57">
        <v>4.8661800486618006E-3</v>
      </c>
      <c r="AC2157" s="57">
        <v>1.0533359179029289E-2</v>
      </c>
      <c r="AD2157" s="57">
        <v>9.3885825389998154E-4</v>
      </c>
      <c r="AE2157" s="57">
        <v>3.2981561308598802E-4</v>
      </c>
      <c r="AF2157" s="57">
        <v>5.0988751400312662E-4</v>
      </c>
      <c r="AG2157" s="57">
        <v>0</v>
      </c>
      <c r="AH2157" s="17">
        <v>5.109240525375665E-3</v>
      </c>
      <c r="AI2157" s="12">
        <v>40</v>
      </c>
      <c r="AJ2157" s="16">
        <v>1</v>
      </c>
      <c r="AK2157" s="17">
        <v>0.4403864037796148</v>
      </c>
      <c r="AL2157" t="str">
        <f>IF(AK2157&lt;='CAV Tier 1 Analysis'!$A$5,"Tier 1", "Tier 2")</f>
        <v>Tier 2</v>
      </c>
      <c r="AM2157" t="str">
        <f t="shared" si="67"/>
        <v>Minnesota - Tier 2</v>
      </c>
      <c r="AN2157" t="str">
        <f t="shared" si="68"/>
        <v>Bayport, City Of - Tier 2</v>
      </c>
    </row>
    <row r="2158" spans="1:40" x14ac:dyDescent="0.3">
      <c r="A2158">
        <v>5</v>
      </c>
      <c r="B2158" t="s">
        <v>37</v>
      </c>
      <c r="C2158" t="s">
        <v>4849</v>
      </c>
      <c r="D2158" t="s">
        <v>9934</v>
      </c>
      <c r="E2158" t="s">
        <v>271</v>
      </c>
      <c r="F2158" s="12">
        <v>35297.18817181405</v>
      </c>
      <c r="G2158" s="12">
        <v>53732.108241469214</v>
      </c>
      <c r="H2158" s="12">
        <v>13179.314453135388</v>
      </c>
      <c r="I2158">
        <v>3</v>
      </c>
      <c r="J2158" s="15">
        <v>5.2789833695684366E-2</v>
      </c>
      <c r="K2158" s="15">
        <v>0.94721016630431498</v>
      </c>
      <c r="L2158" s="56">
        <v>296.94960000000003</v>
      </c>
      <c r="M2158">
        <v>28</v>
      </c>
      <c r="N2158">
        <v>2</v>
      </c>
      <c r="O2158" s="12">
        <v>8.4038461538461533</v>
      </c>
      <c r="P2158" s="12">
        <v>2.6730769230769229</v>
      </c>
      <c r="Q2158" s="12">
        <v>0</v>
      </c>
      <c r="R2158" s="12">
        <v>2.8416304989129451</v>
      </c>
      <c r="S2158" s="12">
        <v>695.73381820414647</v>
      </c>
      <c r="T2158" s="12">
        <v>38490.201576391657</v>
      </c>
      <c r="U2158" s="12">
        <v>3193.0134045776067</v>
      </c>
      <c r="V2158" s="12">
        <v>15241.906665077557</v>
      </c>
      <c r="W2158" s="57">
        <v>3.6247055838841309E-3</v>
      </c>
      <c r="X2158" s="57">
        <v>3.3440821688761496E-3</v>
      </c>
      <c r="Y2158" s="57">
        <v>2.1208907741251328E-3</v>
      </c>
      <c r="Z2158" s="57">
        <v>1.5774466702899172E-3</v>
      </c>
      <c r="AA2158" s="57">
        <v>1.0413993221427152E-3</v>
      </c>
      <c r="AB2158" s="57">
        <v>0</v>
      </c>
      <c r="AC2158" s="57">
        <v>3.9217893581056941E-4</v>
      </c>
      <c r="AD2158" s="57">
        <v>4.8749184174453264E-3</v>
      </c>
      <c r="AE2158" s="57">
        <v>7.5313925440924114E-3</v>
      </c>
      <c r="AF2158" s="57">
        <v>1.3900587461820857E-3</v>
      </c>
      <c r="AG2158" s="57">
        <v>3.0042310976892552E-2</v>
      </c>
      <c r="AH2158" s="17">
        <v>5.0853985581582719E-3</v>
      </c>
      <c r="AI2158" s="12">
        <v>41</v>
      </c>
      <c r="AJ2158" s="16">
        <v>1</v>
      </c>
      <c r="AK2158" s="17">
        <v>0.44547180233777306</v>
      </c>
      <c r="AL2158" t="str">
        <f>IF(AK2158&lt;='CAV Tier 1 Analysis'!$A$5,"Tier 1", "Tier 2")</f>
        <v>Tier 2</v>
      </c>
      <c r="AM2158" t="str">
        <f t="shared" si="67"/>
        <v>Minnesota - Tier 2</v>
      </c>
      <c r="AN2158" t="str">
        <f t="shared" si="68"/>
        <v>Scott County* - Tier 2</v>
      </c>
    </row>
    <row r="2159" spans="1:40" x14ac:dyDescent="0.3">
      <c r="A2159">
        <v>5</v>
      </c>
      <c r="B2159" t="s">
        <v>37</v>
      </c>
      <c r="C2159" t="s">
        <v>6375</v>
      </c>
      <c r="D2159" t="s">
        <v>9937</v>
      </c>
      <c r="E2159" t="s">
        <v>371</v>
      </c>
      <c r="F2159" s="12">
        <v>1911.080908164839</v>
      </c>
      <c r="G2159" s="12">
        <v>27565.796476254727</v>
      </c>
      <c r="H2159" s="12">
        <v>7954.5297154299897</v>
      </c>
      <c r="I2159">
        <v>46</v>
      </c>
      <c r="J2159" s="15">
        <v>0.17161137664806389</v>
      </c>
      <c r="K2159" s="15">
        <v>0.82838862335193619</v>
      </c>
      <c r="L2159" s="56">
        <v>16.076439999999995</v>
      </c>
      <c r="M2159">
        <v>82</v>
      </c>
      <c r="N2159">
        <v>0</v>
      </c>
      <c r="O2159" s="12">
        <v>8</v>
      </c>
      <c r="P2159" s="12">
        <v>2</v>
      </c>
      <c r="Q2159" s="12">
        <v>5</v>
      </c>
      <c r="R2159" s="12">
        <v>38.105876674189062</v>
      </c>
      <c r="S2159" s="12">
        <v>1365.0877950528725</v>
      </c>
      <c r="T2159" s="12">
        <v>21713.606843530026</v>
      </c>
      <c r="U2159" s="12">
        <v>19802.525935365185</v>
      </c>
      <c r="V2159" s="12">
        <v>5852.1896327247014</v>
      </c>
      <c r="W2159" s="57">
        <v>1.962365392543993E-4</v>
      </c>
      <c r="X2159" s="57">
        <v>9.7933834945658667E-3</v>
      </c>
      <c r="Y2159" s="57">
        <v>0</v>
      </c>
      <c r="Z2159" s="57">
        <v>1.5016425968892577E-3</v>
      </c>
      <c r="AA2159" s="57">
        <v>7.7917647124347037E-4</v>
      </c>
      <c r="AB2159" s="57">
        <v>4.0551500405515001E-3</v>
      </c>
      <c r="AC2159" s="57">
        <v>5.259065936943301E-3</v>
      </c>
      <c r="AD2159" s="57">
        <v>9.5649966401093051E-3</v>
      </c>
      <c r="AE2159" s="57">
        <v>4.2487098011723843E-3</v>
      </c>
      <c r="AF2159" s="57">
        <v>8.6209078651185243E-3</v>
      </c>
      <c r="AG2159" s="57">
        <v>1.1534862711427547E-2</v>
      </c>
      <c r="AH2159" s="17">
        <v>5.050375645206869E-3</v>
      </c>
      <c r="AI2159" s="12">
        <v>42</v>
      </c>
      <c r="AJ2159" s="16">
        <v>1</v>
      </c>
      <c r="AK2159" s="17">
        <v>0.45052217798297994</v>
      </c>
      <c r="AL2159" t="str">
        <f>IF(AK2159&lt;='CAV Tier 1 Analysis'!$A$5,"Tier 1", "Tier 2")</f>
        <v>Tier 2</v>
      </c>
      <c r="AM2159" t="str">
        <f t="shared" si="67"/>
        <v>Minnesota - Tier 2</v>
      </c>
      <c r="AN2159" t="str">
        <f t="shared" si="68"/>
        <v>Prior Lake, City Of - Tier 2</v>
      </c>
    </row>
    <row r="2160" spans="1:40" x14ac:dyDescent="0.3">
      <c r="A2160">
        <v>5</v>
      </c>
      <c r="B2160" t="s">
        <v>37</v>
      </c>
      <c r="C2160" t="s">
        <v>6543</v>
      </c>
      <c r="D2160" t="s">
        <v>10165</v>
      </c>
      <c r="E2160" t="s">
        <v>656</v>
      </c>
      <c r="F2160" s="12">
        <v>116.73766315463328</v>
      </c>
      <c r="G2160" s="12">
        <v>3187.9607149862509</v>
      </c>
      <c r="H2160" s="12">
        <v>1642.4476356836531</v>
      </c>
      <c r="I2160">
        <v>122</v>
      </c>
      <c r="J2160" s="15">
        <v>0.14080017060093308</v>
      </c>
      <c r="K2160" s="15">
        <v>0.85919982939906692</v>
      </c>
      <c r="L2160" s="56">
        <v>4.5955199999999996</v>
      </c>
      <c r="M2160">
        <v>24</v>
      </c>
      <c r="N2160">
        <v>16</v>
      </c>
      <c r="O2160" s="12">
        <v>10</v>
      </c>
      <c r="P2160" s="12">
        <v>7</v>
      </c>
      <c r="Q2160" s="12">
        <v>16</v>
      </c>
      <c r="R2160" s="12">
        <v>104.82237918668616</v>
      </c>
      <c r="S2160" s="12">
        <v>231.25690730735755</v>
      </c>
      <c r="T2160" s="12">
        <v>3182.285442516581</v>
      </c>
      <c r="U2160" s="12">
        <v>3065.547779361948</v>
      </c>
      <c r="V2160" s="12">
        <v>5.6752724696698351</v>
      </c>
      <c r="W2160" s="57">
        <v>5.6095064633362692E-5</v>
      </c>
      <c r="X2160" s="57">
        <v>2.8663561447509851E-3</v>
      </c>
      <c r="Y2160" s="57">
        <v>1.6967126193001062E-2</v>
      </c>
      <c r="Z2160" s="57">
        <v>1.8770532461115721E-3</v>
      </c>
      <c r="AA2160" s="57">
        <v>2.7271176493521465E-3</v>
      </c>
      <c r="AB2160" s="57">
        <v>1.2976480129764802E-2</v>
      </c>
      <c r="AC2160" s="57">
        <v>1.4466739829225757E-2</v>
      </c>
      <c r="AD2160" s="57">
        <v>1.620387750453274E-3</v>
      </c>
      <c r="AE2160" s="57">
        <v>6.2267901630433701E-4</v>
      </c>
      <c r="AF2160" s="57">
        <v>1.3345673702565802E-3</v>
      </c>
      <c r="AG2160" s="57">
        <v>1.1186153029205065E-5</v>
      </c>
      <c r="AH2160" s="17">
        <v>5.0477989588075525E-3</v>
      </c>
      <c r="AI2160" s="12">
        <v>43</v>
      </c>
      <c r="AJ2160" s="16">
        <v>1</v>
      </c>
      <c r="AK2160" s="17">
        <v>0.45556997694178747</v>
      </c>
      <c r="AL2160" t="str">
        <f>IF(AK2160&lt;='CAV Tier 1 Analysis'!$A$5,"Tier 1", "Tier 2")</f>
        <v>Tier 2</v>
      </c>
      <c r="AM2160" t="str">
        <f t="shared" si="67"/>
        <v>Minnesota - Tier 2</v>
      </c>
      <c r="AN2160" t="str">
        <f t="shared" si="68"/>
        <v>Montevideo, City Of - Tier 2</v>
      </c>
    </row>
    <row r="2161" spans="1:40" x14ac:dyDescent="0.3">
      <c r="A2161">
        <v>5</v>
      </c>
      <c r="B2161" t="s">
        <v>37</v>
      </c>
      <c r="C2161" t="s">
        <v>6498</v>
      </c>
      <c r="D2161" t="s">
        <v>10106</v>
      </c>
      <c r="E2161" t="s">
        <v>137</v>
      </c>
      <c r="F2161" s="12">
        <v>30718.192257620933</v>
      </c>
      <c r="G2161" s="12">
        <v>35252.307377455298</v>
      </c>
      <c r="H2161" s="12">
        <v>14371.973214125734</v>
      </c>
      <c r="I2161">
        <v>1</v>
      </c>
      <c r="J2161" s="15">
        <v>0</v>
      </c>
      <c r="K2161" s="15">
        <v>0.99999999999999922</v>
      </c>
      <c r="L2161" s="56">
        <v>3028.9852799999999</v>
      </c>
      <c r="M2161">
        <v>8</v>
      </c>
      <c r="N2161">
        <v>0</v>
      </c>
      <c r="O2161" s="12">
        <v>13.414634146341463</v>
      </c>
      <c r="P2161" s="12">
        <v>4.7560975609756095</v>
      </c>
      <c r="Q2161" s="12">
        <v>0</v>
      </c>
      <c r="R2161" s="12">
        <v>0.99999999999999922</v>
      </c>
      <c r="S2161" s="12">
        <v>0</v>
      </c>
      <c r="T2161" s="12">
        <v>33400.24601075286</v>
      </c>
      <c r="U2161" s="12">
        <v>2682.0537531319278</v>
      </c>
      <c r="V2161" s="12">
        <v>1852.0613667024372</v>
      </c>
      <c r="W2161" s="57">
        <v>3.6973209790209641E-2</v>
      </c>
      <c r="X2161" s="57">
        <v>9.554520482503284E-4</v>
      </c>
      <c r="Y2161" s="57">
        <v>0</v>
      </c>
      <c r="Z2161" s="57">
        <v>2.5179982569789382E-3</v>
      </c>
      <c r="AA2161" s="57">
        <v>1.8529196572253258E-3</v>
      </c>
      <c r="AB2161" s="57">
        <v>0</v>
      </c>
      <c r="AC2161" s="57">
        <v>1.3801193925832216E-4</v>
      </c>
      <c r="AD2161" s="57">
        <v>0</v>
      </c>
      <c r="AE2161" s="57">
        <v>6.5354389811906645E-3</v>
      </c>
      <c r="AF2161" s="57">
        <v>1.1676156047220596E-3</v>
      </c>
      <c r="AG2161" s="57">
        <v>3.6504752816946956E-3</v>
      </c>
      <c r="AH2161" s="17">
        <v>4.8901019599572708E-3</v>
      </c>
      <c r="AI2161" s="12">
        <v>44</v>
      </c>
      <c r="AJ2161" s="16">
        <v>1</v>
      </c>
      <c r="AK2161" s="17">
        <v>0.46046007890174473</v>
      </c>
      <c r="AL2161" t="str">
        <f>IF(AK2161&lt;='CAV Tier 1 Analysis'!$A$5,"Tier 1", "Tier 2")</f>
        <v>Tier 2</v>
      </c>
      <c r="AM2161" t="str">
        <f t="shared" si="67"/>
        <v>Minnesota - Tier 2</v>
      </c>
      <c r="AN2161" t="str">
        <f t="shared" si="68"/>
        <v>Beltrami County * - Tier 2</v>
      </c>
    </row>
    <row r="2162" spans="1:40" x14ac:dyDescent="0.3">
      <c r="A2162">
        <v>5</v>
      </c>
      <c r="B2162" t="s">
        <v>37</v>
      </c>
      <c r="C2162" t="s">
        <v>6255</v>
      </c>
      <c r="D2162" t="s">
        <v>9784</v>
      </c>
      <c r="E2162" t="s">
        <v>359</v>
      </c>
      <c r="F2162" s="12">
        <v>23098.881682410913</v>
      </c>
      <c r="G2162" s="12">
        <v>38503.82936831189</v>
      </c>
      <c r="H2162" s="12">
        <v>13077.531923284341</v>
      </c>
      <c r="I2162">
        <v>15</v>
      </c>
      <c r="J2162" s="15">
        <v>3.561852893122365E-2</v>
      </c>
      <c r="K2162" s="15">
        <v>0.96438147106877592</v>
      </c>
      <c r="L2162" s="56">
        <v>442.25886000000008</v>
      </c>
      <c r="M2162">
        <v>99</v>
      </c>
      <c r="N2162">
        <v>2</v>
      </c>
      <c r="O2162" s="12">
        <v>6.1</v>
      </c>
      <c r="P2162" s="12">
        <v>5.5333333333333332</v>
      </c>
      <c r="Q2162" s="12">
        <v>0</v>
      </c>
      <c r="R2162" s="12">
        <v>14.465722066031638</v>
      </c>
      <c r="S2162" s="12">
        <v>465.8024491585042</v>
      </c>
      <c r="T2162" s="12">
        <v>32177.399080636849</v>
      </c>
      <c r="U2162" s="12">
        <v>9078.5173982259366</v>
      </c>
      <c r="V2162" s="12">
        <v>6326.4302876750407</v>
      </c>
      <c r="W2162" s="57">
        <v>5.3984183153108481E-3</v>
      </c>
      <c r="X2162" s="57">
        <v>1.1823719097097814E-2</v>
      </c>
      <c r="Y2162" s="57">
        <v>2.1208907741251328E-3</v>
      </c>
      <c r="Z2162" s="57">
        <v>1.1450024801280588E-3</v>
      </c>
      <c r="AA2162" s="57">
        <v>2.1557215704402681E-3</v>
      </c>
      <c r="AB2162" s="57">
        <v>0</v>
      </c>
      <c r="AC2162" s="57">
        <v>1.9964423551049309E-3</v>
      </c>
      <c r="AD2162" s="57">
        <v>3.2638185450798874E-3</v>
      </c>
      <c r="AE2162" s="57">
        <v>6.2961640521216802E-3</v>
      </c>
      <c r="AF2162" s="57">
        <v>3.9522767094175761E-3</v>
      </c>
      <c r="AG2162" s="57">
        <v>1.2469607002084229E-2</v>
      </c>
      <c r="AH2162" s="17">
        <v>4.6020055364464022E-3</v>
      </c>
      <c r="AI2162" s="12">
        <v>45</v>
      </c>
      <c r="AJ2162" s="16">
        <v>1</v>
      </c>
      <c r="AK2162" s="17">
        <v>0.46506208443819114</v>
      </c>
      <c r="AL2162" t="str">
        <f>IF(AK2162&lt;='CAV Tier 1 Analysis'!$A$5,"Tier 1", "Tier 2")</f>
        <v>Tier 2</v>
      </c>
      <c r="AM2162" t="str">
        <f t="shared" si="67"/>
        <v>Minnesota - Tier 2</v>
      </c>
      <c r="AN2162" t="str">
        <f t="shared" si="68"/>
        <v>Isanti County * - Tier 2</v>
      </c>
    </row>
    <row r="2163" spans="1:40" x14ac:dyDescent="0.3">
      <c r="A2163">
        <v>5</v>
      </c>
      <c r="B2163" t="s">
        <v>37</v>
      </c>
      <c r="C2163" t="s">
        <v>6324</v>
      </c>
      <c r="D2163" t="s">
        <v>9875</v>
      </c>
      <c r="E2163" t="s">
        <v>201</v>
      </c>
      <c r="F2163" s="12">
        <v>50843.351981940781</v>
      </c>
      <c r="G2163" s="12">
        <v>41330.438327946475</v>
      </c>
      <c r="H2163" s="12">
        <v>29884.822353281917</v>
      </c>
      <c r="I2163">
        <v>32</v>
      </c>
      <c r="J2163" s="15">
        <v>0</v>
      </c>
      <c r="K2163" s="15">
        <v>0.99999999999999956</v>
      </c>
      <c r="L2163" s="56">
        <v>2177.6824199999992</v>
      </c>
      <c r="M2163">
        <v>11</v>
      </c>
      <c r="N2163">
        <v>2</v>
      </c>
      <c r="O2163" s="12">
        <v>11.625</v>
      </c>
      <c r="P2163" s="12">
        <v>4.9305555555555554</v>
      </c>
      <c r="Q2163" s="12">
        <v>4</v>
      </c>
      <c r="R2163" s="12">
        <v>31.999999999999986</v>
      </c>
      <c r="S2163" s="12">
        <v>0</v>
      </c>
      <c r="T2163" s="12">
        <v>44108.172091749468</v>
      </c>
      <c r="U2163" s="12">
        <v>0</v>
      </c>
      <c r="V2163" s="12">
        <v>0</v>
      </c>
      <c r="W2163" s="57">
        <v>2.6581809262246198E-2</v>
      </c>
      <c r="X2163" s="57">
        <v>1.3137465663442015E-3</v>
      </c>
      <c r="Y2163" s="57">
        <v>2.1208907741251328E-3</v>
      </c>
      <c r="Z2163" s="57">
        <v>2.1820743986047026E-3</v>
      </c>
      <c r="AA2163" s="57">
        <v>1.9208864395238332E-3</v>
      </c>
      <c r="AB2163" s="57">
        <v>3.2441200324412004E-3</v>
      </c>
      <c r="AC2163" s="57">
        <v>4.416382056266311E-3</v>
      </c>
      <c r="AD2163" s="57">
        <v>0</v>
      </c>
      <c r="AE2163" s="57">
        <v>8.6306629952570216E-3</v>
      </c>
      <c r="AF2163" s="57">
        <v>0</v>
      </c>
      <c r="AG2163" s="57">
        <v>0</v>
      </c>
      <c r="AH2163" s="17">
        <v>4.5827793204371451E-3</v>
      </c>
      <c r="AI2163" s="12">
        <v>46</v>
      </c>
      <c r="AJ2163" s="16">
        <v>1</v>
      </c>
      <c r="AK2163" s="17">
        <v>0.46964486375862829</v>
      </c>
      <c r="AL2163" t="str">
        <f>IF(AK2163&lt;='CAV Tier 1 Analysis'!$A$5,"Tier 1", "Tier 2")</f>
        <v>Tier 2</v>
      </c>
      <c r="AM2163" t="str">
        <f t="shared" si="67"/>
        <v>Minnesota - Tier 2</v>
      </c>
      <c r="AN2163" t="str">
        <f t="shared" si="68"/>
        <v>Otter Tail County * - Tier 2</v>
      </c>
    </row>
    <row r="2164" spans="1:40" x14ac:dyDescent="0.3">
      <c r="A2164">
        <v>5</v>
      </c>
      <c r="B2164" t="s">
        <v>37</v>
      </c>
      <c r="C2164" t="s">
        <v>4140</v>
      </c>
      <c r="D2164" t="s">
        <v>10160</v>
      </c>
      <c r="E2164" t="s">
        <v>1059</v>
      </c>
      <c r="F2164" s="12">
        <v>785.08578530374666</v>
      </c>
      <c r="G2164" s="12">
        <v>1873.0905067136882</v>
      </c>
      <c r="H2164" s="12">
        <v>874.29834451272984</v>
      </c>
      <c r="I2164">
        <v>52</v>
      </c>
      <c r="J2164" s="15">
        <v>0.30701511563133305</v>
      </c>
      <c r="K2164" s="15">
        <v>0.69298488436866701</v>
      </c>
      <c r="L2164" s="56">
        <v>2.92611</v>
      </c>
      <c r="M2164">
        <v>10</v>
      </c>
      <c r="N2164">
        <v>33</v>
      </c>
      <c r="O2164" s="12">
        <v>11</v>
      </c>
      <c r="P2164" s="12">
        <v>2</v>
      </c>
      <c r="Q2164" s="12">
        <v>3</v>
      </c>
      <c r="R2164" s="12">
        <v>36.035213987170685</v>
      </c>
      <c r="S2164" s="12">
        <v>268.4228073368588</v>
      </c>
      <c r="T2164" s="12">
        <v>2163.477244415144</v>
      </c>
      <c r="U2164" s="12">
        <v>1378.3914591113974</v>
      </c>
      <c r="V2164" s="12">
        <v>0</v>
      </c>
      <c r="W2164" s="57">
        <v>3.5717466048309859E-5</v>
      </c>
      <c r="X2164" s="57">
        <v>1.1943150603129105E-3</v>
      </c>
      <c r="Y2164" s="57">
        <v>3.4994697773064687E-2</v>
      </c>
      <c r="Z2164" s="57">
        <v>2.0647585707227294E-3</v>
      </c>
      <c r="AA2164" s="57">
        <v>7.7917647124347037E-4</v>
      </c>
      <c r="AB2164" s="57">
        <v>2.4330900243309003E-3</v>
      </c>
      <c r="AC2164" s="57">
        <v>4.9732897639580458E-3</v>
      </c>
      <c r="AD2164" s="57">
        <v>1.8808044871621746E-3</v>
      </c>
      <c r="AE2164" s="57">
        <v>4.2332842439297318E-4</v>
      </c>
      <c r="AF2164" s="57">
        <v>6.0007424355111724E-4</v>
      </c>
      <c r="AG2164" s="57">
        <v>0</v>
      </c>
      <c r="AH2164" s="17">
        <v>4.4890229349806637E-3</v>
      </c>
      <c r="AI2164" s="12">
        <v>47</v>
      </c>
      <c r="AJ2164" s="16">
        <v>1</v>
      </c>
      <c r="AK2164" s="17">
        <v>0.47413388669360895</v>
      </c>
      <c r="AL2164" t="str">
        <f>IF(AK2164&lt;='CAV Tier 1 Analysis'!$A$5,"Tier 1", "Tier 2")</f>
        <v>Tier 2</v>
      </c>
      <c r="AM2164" t="str">
        <f t="shared" si="67"/>
        <v>Minnesota - Tier 2</v>
      </c>
      <c r="AN2164" t="str">
        <f t="shared" si="68"/>
        <v>Lakeland, City Of - Tier 2</v>
      </c>
    </row>
    <row r="2165" spans="1:40" x14ac:dyDescent="0.3">
      <c r="A2165">
        <v>5</v>
      </c>
      <c r="B2165" t="s">
        <v>37</v>
      </c>
      <c r="C2165" t="s">
        <v>6192</v>
      </c>
      <c r="D2165" t="s">
        <v>9707</v>
      </c>
      <c r="E2165" t="s">
        <v>295</v>
      </c>
      <c r="F2165" s="12">
        <v>11079.583135384437</v>
      </c>
      <c r="G2165" s="12">
        <v>65087.972508776089</v>
      </c>
      <c r="H2165" s="12">
        <v>26493.921737173019</v>
      </c>
      <c r="I2165">
        <v>9</v>
      </c>
      <c r="J2165" s="15">
        <v>5.7885959272708099E-4</v>
      </c>
      <c r="K2165" s="15">
        <v>0.99942114040727292</v>
      </c>
      <c r="L2165" s="56">
        <v>33.410519999999998</v>
      </c>
      <c r="M2165">
        <v>64</v>
      </c>
      <c r="N2165">
        <v>0</v>
      </c>
      <c r="O2165" s="12">
        <v>10.924528301886792</v>
      </c>
      <c r="P2165" s="12">
        <v>1</v>
      </c>
      <c r="Q2165" s="12">
        <v>0</v>
      </c>
      <c r="R2165" s="12">
        <v>8.9947902636654558</v>
      </c>
      <c r="S2165" s="12">
        <v>15.336260746523132</v>
      </c>
      <c r="T2165" s="12">
        <v>64159.396355610937</v>
      </c>
      <c r="U2165" s="12">
        <v>53079.813220226497</v>
      </c>
      <c r="V2165" s="12">
        <v>928.57615316515148</v>
      </c>
      <c r="W2165" s="57">
        <v>4.0782442005132325E-4</v>
      </c>
      <c r="X2165" s="57">
        <v>7.6436163860026272E-3</v>
      </c>
      <c r="Y2165" s="57">
        <v>0</v>
      </c>
      <c r="Z2165" s="57">
        <v>2.0505921311294341E-3</v>
      </c>
      <c r="AA2165" s="57">
        <v>3.8958823562173519E-4</v>
      </c>
      <c r="AB2165" s="57">
        <v>0</v>
      </c>
      <c r="AC2165" s="57">
        <v>1.2413884475103456E-3</v>
      </c>
      <c r="AD2165" s="57">
        <v>1.0745922939458436E-4</v>
      </c>
      <c r="AE2165" s="57">
        <v>1.2554093757786383E-2</v>
      </c>
      <c r="AF2165" s="57">
        <v>2.3107970203541314E-2</v>
      </c>
      <c r="AG2165" s="57">
        <v>1.8302548475139966E-3</v>
      </c>
      <c r="AH2165" s="17">
        <v>4.4847988780501594E-3</v>
      </c>
      <c r="AI2165" s="12">
        <v>48</v>
      </c>
      <c r="AJ2165" s="16">
        <v>1</v>
      </c>
      <c r="AK2165" s="17">
        <v>0.4786186855716591</v>
      </c>
      <c r="AL2165" t="str">
        <f>IF(AK2165&lt;='CAV Tier 1 Analysis'!$A$5,"Tier 1", "Tier 2")</f>
        <v>Tier 2</v>
      </c>
      <c r="AM2165" t="str">
        <f t="shared" si="67"/>
        <v>Minnesota - Tier 2</v>
      </c>
      <c r="AN2165" t="str">
        <f t="shared" si="68"/>
        <v>Eagan, City Of - Tier 2</v>
      </c>
    </row>
    <row r="2166" spans="1:40" x14ac:dyDescent="0.3">
      <c r="A2166">
        <v>5</v>
      </c>
      <c r="B2166" t="s">
        <v>37</v>
      </c>
      <c r="C2166" t="s">
        <v>5392</v>
      </c>
      <c r="D2166" t="s">
        <v>10133</v>
      </c>
      <c r="E2166" t="s">
        <v>327</v>
      </c>
      <c r="F2166" s="12">
        <v>2536.4490307945848</v>
      </c>
      <c r="G2166" s="12">
        <v>30707.896859562021</v>
      </c>
      <c r="H2166" s="12">
        <v>5073.4686405964612</v>
      </c>
      <c r="I2166">
        <v>5</v>
      </c>
      <c r="J2166" s="15">
        <v>6.3782612720678339E-2</v>
      </c>
      <c r="K2166" s="15">
        <v>0.9362173872793218</v>
      </c>
      <c r="L2166" s="56">
        <v>30.353569999999998</v>
      </c>
      <c r="M2166">
        <v>17</v>
      </c>
      <c r="N2166">
        <v>0</v>
      </c>
      <c r="O2166" s="12">
        <v>9.5882352941176467</v>
      </c>
      <c r="P2166" s="12">
        <v>2.1764705882352939</v>
      </c>
      <c r="Q2166" s="12">
        <v>0</v>
      </c>
      <c r="R2166" s="12">
        <v>4.6810869363966088</v>
      </c>
      <c r="S2166" s="12">
        <v>323.59908545367051</v>
      </c>
      <c r="T2166" s="12">
        <v>13486.701623540284</v>
      </c>
      <c r="U2166" s="12">
        <v>10950.252592745699</v>
      </c>
      <c r="V2166" s="12">
        <v>17221.195236021736</v>
      </c>
      <c r="W2166" s="57">
        <v>3.7050985982071646E-4</v>
      </c>
      <c r="X2166" s="57">
        <v>2.0303356025319478E-3</v>
      </c>
      <c r="Y2166" s="57">
        <v>0</v>
      </c>
      <c r="Z2166" s="57">
        <v>1.7997628183305074E-3</v>
      </c>
      <c r="AA2166" s="57">
        <v>8.479273363531883E-4</v>
      </c>
      <c r="AB2166" s="57">
        <v>0</v>
      </c>
      <c r="AC2166" s="57">
        <v>6.4604588592889474E-4</v>
      </c>
      <c r="AD2166" s="57">
        <v>2.2674176535194342E-3</v>
      </c>
      <c r="AE2166" s="57">
        <v>2.6389480930708222E-3</v>
      </c>
      <c r="AF2166" s="57">
        <v>4.7671251137333765E-3</v>
      </c>
      <c r="AG2166" s="57">
        <v>3.3943555359759382E-2</v>
      </c>
      <c r="AH2166" s="17">
        <v>4.4828752475498425E-3</v>
      </c>
      <c r="AI2166" s="12">
        <v>49</v>
      </c>
      <c r="AJ2166" s="16">
        <v>1</v>
      </c>
      <c r="AK2166" s="17">
        <v>0.48310156081920896</v>
      </c>
      <c r="AL2166" t="str">
        <f>IF(AK2166&lt;='CAV Tier 1 Analysis'!$A$5,"Tier 1", "Tier 2")</f>
        <v>Tier 2</v>
      </c>
      <c r="AM2166" t="str">
        <f t="shared" si="67"/>
        <v>Minnesota - Tier 2</v>
      </c>
      <c r="AN2166" t="str">
        <f t="shared" si="68"/>
        <v>Otsego, City Of - Tier 2</v>
      </c>
    </row>
    <row r="2167" spans="1:40" x14ac:dyDescent="0.3">
      <c r="A2167">
        <v>5</v>
      </c>
      <c r="B2167" t="s">
        <v>37</v>
      </c>
      <c r="C2167" t="s">
        <v>6270</v>
      </c>
      <c r="D2167" t="s">
        <v>9805</v>
      </c>
      <c r="E2167" t="s">
        <v>170</v>
      </c>
      <c r="F2167" s="12">
        <v>17479.841783320044</v>
      </c>
      <c r="G2167" s="12">
        <v>7101.5781840629688</v>
      </c>
      <c r="H2167" s="12">
        <v>5407.6794578321487</v>
      </c>
      <c r="I2167">
        <v>2</v>
      </c>
      <c r="J2167" s="15">
        <v>8.1289787326120248E-5</v>
      </c>
      <c r="K2167" s="15">
        <v>0.99991871021267398</v>
      </c>
      <c r="L2167" s="56">
        <v>3134.9571499999997</v>
      </c>
      <c r="M2167">
        <v>33</v>
      </c>
      <c r="N2167">
        <v>0</v>
      </c>
      <c r="O2167" s="12">
        <v>7.4285714285714288</v>
      </c>
      <c r="P2167" s="12">
        <v>6.0952380952380949</v>
      </c>
      <c r="Q2167" s="12">
        <v>0</v>
      </c>
      <c r="R2167" s="12">
        <v>1.999837420425348</v>
      </c>
      <c r="S2167" s="12">
        <v>0.43958911305500464</v>
      </c>
      <c r="T2167" s="12">
        <v>8019.7186888233646</v>
      </c>
      <c r="U2167" s="12">
        <v>0</v>
      </c>
      <c r="V2167" s="12">
        <v>0</v>
      </c>
      <c r="W2167" s="57">
        <v>3.826675195670403E-2</v>
      </c>
      <c r="X2167" s="57">
        <v>3.9412396990326044E-3</v>
      </c>
      <c r="Y2167" s="57">
        <v>0</v>
      </c>
      <c r="Z2167" s="57">
        <v>1.3943824113971679E-3</v>
      </c>
      <c r="AA2167" s="57">
        <v>2.3746330552181952E-3</v>
      </c>
      <c r="AB2167" s="57">
        <v>0</v>
      </c>
      <c r="AC2167" s="57">
        <v>2.7600144059426306E-4</v>
      </c>
      <c r="AD2167" s="57">
        <v>3.0801450314313989E-6</v>
      </c>
      <c r="AE2167" s="57">
        <v>1.5692214398734035E-3</v>
      </c>
      <c r="AF2167" s="57">
        <v>0</v>
      </c>
      <c r="AG2167" s="57">
        <v>0</v>
      </c>
      <c r="AH2167" s="17">
        <v>4.347755467986463E-3</v>
      </c>
      <c r="AI2167" s="12">
        <v>50</v>
      </c>
      <c r="AJ2167" s="16">
        <v>1</v>
      </c>
      <c r="AK2167" s="17">
        <v>0.4874493162871954</v>
      </c>
      <c r="AL2167" t="str">
        <f>IF(AK2167&lt;='CAV Tier 1 Analysis'!$A$5,"Tier 1", "Tier 2")</f>
        <v>Tier 2</v>
      </c>
      <c r="AM2167" t="str">
        <f t="shared" si="67"/>
        <v>Minnesota - Tier 2</v>
      </c>
      <c r="AN2167" t="str">
        <f t="shared" si="68"/>
        <v>Koochiching County * - Tier 2</v>
      </c>
    </row>
    <row r="2168" spans="1:40" x14ac:dyDescent="0.3">
      <c r="A2168">
        <v>5</v>
      </c>
      <c r="B2168" t="s">
        <v>37</v>
      </c>
      <c r="C2168" t="s">
        <v>6227</v>
      </c>
      <c r="D2168" t="s">
        <v>9749</v>
      </c>
      <c r="E2168" t="s">
        <v>372</v>
      </c>
      <c r="F2168" s="12">
        <v>54548.690763838611</v>
      </c>
      <c r="G2168" s="12">
        <v>72343.164417058695</v>
      </c>
      <c r="H2168" s="12">
        <v>25498.00368057044</v>
      </c>
      <c r="I2168">
        <v>10</v>
      </c>
      <c r="J2168" s="15">
        <v>4.5733959026917695E-3</v>
      </c>
      <c r="K2168" s="15">
        <v>0.99542660409730799</v>
      </c>
      <c r="L2168" s="56">
        <v>35.203599999999994</v>
      </c>
      <c r="M2168">
        <v>73</v>
      </c>
      <c r="N2168">
        <v>0</v>
      </c>
      <c r="O2168" s="12">
        <v>8.8571428571428577</v>
      </c>
      <c r="P2168" s="12">
        <v>1.2040816326530612</v>
      </c>
      <c r="Q2168" s="12">
        <v>0</v>
      </c>
      <c r="R2168" s="12">
        <v>9.9542660409730797</v>
      </c>
      <c r="S2168" s="12">
        <v>116.61246555954051</v>
      </c>
      <c r="T2168" s="12">
        <v>63364.223219590531</v>
      </c>
      <c r="U2168" s="12">
        <v>8815.5324557519198</v>
      </c>
      <c r="V2168" s="12">
        <v>8978.9411974681643</v>
      </c>
      <c r="W2168" s="57">
        <v>4.2971159244809004E-4</v>
      </c>
      <c r="X2168" s="57">
        <v>8.7184999402842474E-3</v>
      </c>
      <c r="Y2168" s="57">
        <v>0</v>
      </c>
      <c r="Z2168" s="57">
        <v>1.6625328751273926E-3</v>
      </c>
      <c r="AA2168" s="57">
        <v>4.690960388098444E-4</v>
      </c>
      <c r="AB2168" s="57">
        <v>0</v>
      </c>
      <c r="AC2168" s="57">
        <v>1.373807560207957E-3</v>
      </c>
      <c r="AD2168" s="57">
        <v>8.1708872155630504E-4</v>
      </c>
      <c r="AE2168" s="57">
        <v>1.239850192447263E-2</v>
      </c>
      <c r="AF2168" s="57">
        <v>3.8377878322722082E-3</v>
      </c>
      <c r="AG2168" s="57">
        <v>1.7697795270956544E-2</v>
      </c>
      <c r="AH2168" s="17">
        <v>4.3095292505577476E-3</v>
      </c>
      <c r="AI2168" s="12">
        <v>51</v>
      </c>
      <c r="AJ2168" s="16">
        <v>1</v>
      </c>
      <c r="AK2168" s="17">
        <v>0.49175884553775318</v>
      </c>
      <c r="AL2168" t="str">
        <f>IF(AK2168&lt;='CAV Tier 1 Analysis'!$A$5,"Tier 1", "Tier 2")</f>
        <v>Tier 2</v>
      </c>
      <c r="AM2168" t="str">
        <f t="shared" si="67"/>
        <v>Minnesota - Tier 2</v>
      </c>
      <c r="AN2168" t="str">
        <f t="shared" si="68"/>
        <v>Eden Prairie, City Of - Tier 2</v>
      </c>
    </row>
    <row r="2169" spans="1:40" x14ac:dyDescent="0.3">
      <c r="A2169">
        <v>5</v>
      </c>
      <c r="B2169" t="s">
        <v>37</v>
      </c>
      <c r="C2169" t="s">
        <v>5352</v>
      </c>
      <c r="D2169" t="s">
        <v>10164</v>
      </c>
      <c r="E2169" t="s">
        <v>338</v>
      </c>
      <c r="F2169" s="12">
        <v>1050.2423397207949</v>
      </c>
      <c r="G2169" s="12">
        <v>35986.593363684711</v>
      </c>
      <c r="H2169" s="12">
        <v>12815.666121264909</v>
      </c>
      <c r="I2169">
        <v>18</v>
      </c>
      <c r="J2169" s="15">
        <v>6.401693580021979E-2</v>
      </c>
      <c r="K2169" s="15">
        <v>0.93598306419978028</v>
      </c>
      <c r="L2169" s="56">
        <v>15.422950000000002</v>
      </c>
      <c r="M2169">
        <v>23</v>
      </c>
      <c r="N2169">
        <v>0</v>
      </c>
      <c r="O2169" s="12">
        <v>10.805555555555555</v>
      </c>
      <c r="P2169" s="12">
        <v>4.3611111111111107</v>
      </c>
      <c r="Q2169" s="12">
        <v>3</v>
      </c>
      <c r="R2169" s="12">
        <v>16.847695155596046</v>
      </c>
      <c r="S2169" s="12">
        <v>820.41967532206741</v>
      </c>
      <c r="T2169" s="12">
        <v>30124.43778636846</v>
      </c>
      <c r="U2169" s="12">
        <v>29074.195446647667</v>
      </c>
      <c r="V2169" s="12">
        <v>5862.1555773162509</v>
      </c>
      <c r="W2169" s="57">
        <v>1.8825973493470191E-4</v>
      </c>
      <c r="X2169" s="57">
        <v>2.7469246387196943E-3</v>
      </c>
      <c r="Y2169" s="57">
        <v>0</v>
      </c>
      <c r="Z2169" s="57">
        <v>2.0282603131594489E-3</v>
      </c>
      <c r="AA2169" s="57">
        <v>1.6990375831281229E-3</v>
      </c>
      <c r="AB2169" s="57">
        <v>2.4330900243309003E-3</v>
      </c>
      <c r="AC2169" s="57">
        <v>2.3251830804568519E-3</v>
      </c>
      <c r="AD2169" s="57">
        <v>5.7485763673033206E-3</v>
      </c>
      <c r="AE2169" s="57">
        <v>5.8944603261935E-3</v>
      </c>
      <c r="AF2169" s="57">
        <v>1.2657272158920457E-2</v>
      </c>
      <c r="AG2169" s="57">
        <v>1.155450592360413E-2</v>
      </c>
      <c r="AH2169" s="17">
        <v>4.2977791046137394E-3</v>
      </c>
      <c r="AI2169" s="12">
        <v>52</v>
      </c>
      <c r="AJ2169" s="16">
        <v>1</v>
      </c>
      <c r="AK2169" s="17">
        <v>0.49605662464236694</v>
      </c>
      <c r="AL2169" t="str">
        <f>IF(AK2169&lt;='CAV Tier 1 Analysis'!$A$5,"Tier 1", "Tier 2")</f>
        <v>Tier 2</v>
      </c>
      <c r="AM2169" t="str">
        <f t="shared" si="67"/>
        <v>Minnesota - Tier 2</v>
      </c>
      <c r="AN2169" t="str">
        <f t="shared" si="68"/>
        <v>Mankato, City Of - Tier 2</v>
      </c>
    </row>
    <row r="2170" spans="1:40" x14ac:dyDescent="0.3">
      <c r="A2170">
        <v>5</v>
      </c>
      <c r="B2170" t="s">
        <v>37</v>
      </c>
      <c r="C2170" t="s">
        <v>6379</v>
      </c>
      <c r="D2170" t="s">
        <v>9941</v>
      </c>
      <c r="E2170" t="s">
        <v>349</v>
      </c>
      <c r="F2170" s="12">
        <v>2925.5117276436667</v>
      </c>
      <c r="G2170" s="12">
        <v>33654.15045643429</v>
      </c>
      <c r="H2170" s="12">
        <v>8628.6153733707233</v>
      </c>
      <c r="I2170">
        <v>12</v>
      </c>
      <c r="J2170" s="15">
        <v>7.941091341538431E-2</v>
      </c>
      <c r="K2170" s="15">
        <v>0.92058908658461547</v>
      </c>
      <c r="L2170" s="56">
        <v>43.843470000000011</v>
      </c>
      <c r="M2170">
        <v>33</v>
      </c>
      <c r="N2170">
        <v>0</v>
      </c>
      <c r="O2170" s="12">
        <v>8.2631578947368425</v>
      </c>
      <c r="P2170" s="12">
        <v>2.4736842105263159</v>
      </c>
      <c r="Q2170" s="12">
        <v>0</v>
      </c>
      <c r="R2170" s="12">
        <v>11.047069039015385</v>
      </c>
      <c r="S2170" s="12">
        <v>685.20622830939647</v>
      </c>
      <c r="T2170" s="12">
        <v>23470.374964436123</v>
      </c>
      <c r="U2170" s="12">
        <v>20544.863236792458</v>
      </c>
      <c r="V2170" s="12">
        <v>10183.775491998167</v>
      </c>
      <c r="W2170" s="57">
        <v>5.3517388312985235E-4</v>
      </c>
      <c r="X2170" s="57">
        <v>3.9412396990326044E-3</v>
      </c>
      <c r="Y2170" s="57">
        <v>0</v>
      </c>
      <c r="Z2170" s="57">
        <v>1.5510387349448255E-3</v>
      </c>
      <c r="AA2170" s="57">
        <v>9.6371826706429236E-4</v>
      </c>
      <c r="AB2170" s="57">
        <v>0</v>
      </c>
      <c r="AC2170" s="57">
        <v>1.524627421195084E-3</v>
      </c>
      <c r="AD2170" s="57">
        <v>4.8011529333961247E-3</v>
      </c>
      <c r="AE2170" s="57">
        <v>4.5924572949658888E-3</v>
      </c>
      <c r="AF2170" s="57">
        <v>8.9440798433466241E-3</v>
      </c>
      <c r="AG2170" s="57">
        <v>2.0072564212090926E-2</v>
      </c>
      <c r="AH2170" s="17">
        <v>4.2660047535605658E-3</v>
      </c>
      <c r="AI2170" s="12">
        <v>53</v>
      </c>
      <c r="AJ2170" s="16">
        <v>1</v>
      </c>
      <c r="AK2170" s="17">
        <v>0.50032262939592753</v>
      </c>
      <c r="AL2170" t="str">
        <f>IF(AK2170&lt;='CAV Tier 1 Analysis'!$A$5,"Tier 1", "Tier 2")</f>
        <v>Tier 2</v>
      </c>
      <c r="AM2170" t="str">
        <f t="shared" si="67"/>
        <v>Minnesota - Tier 2</v>
      </c>
      <c r="AN2170" t="str">
        <f t="shared" si="68"/>
        <v>Elk River, City Of - Tier 2</v>
      </c>
    </row>
    <row r="2171" spans="1:40" x14ac:dyDescent="0.3">
      <c r="A2171">
        <v>5</v>
      </c>
      <c r="B2171" t="s">
        <v>37</v>
      </c>
      <c r="C2171" t="s">
        <v>6376</v>
      </c>
      <c r="D2171" t="s">
        <v>9938</v>
      </c>
      <c r="E2171" t="s">
        <v>361</v>
      </c>
      <c r="F2171" s="12">
        <v>1972.2884368276616</v>
      </c>
      <c r="G2171" s="12">
        <v>34088.771547248863</v>
      </c>
      <c r="H2171" s="12">
        <v>9559.7812089540839</v>
      </c>
      <c r="I2171">
        <v>2</v>
      </c>
      <c r="J2171" s="15">
        <v>0.15953642640729862</v>
      </c>
      <c r="K2171" s="15">
        <v>0.84046357359270152</v>
      </c>
      <c r="L2171" s="56">
        <v>16.516039999999997</v>
      </c>
      <c r="M2171">
        <v>35</v>
      </c>
      <c r="N2171">
        <v>0</v>
      </c>
      <c r="O2171" s="12">
        <v>8.6551724137931032</v>
      </c>
      <c r="P2171" s="12">
        <v>1.6896551724137931</v>
      </c>
      <c r="Q2171" s="12">
        <v>0</v>
      </c>
      <c r="R2171" s="12">
        <v>1.680927147185403</v>
      </c>
      <c r="S2171" s="12">
        <v>1525.1333313121795</v>
      </c>
      <c r="T2171" s="12">
        <v>28159.592550807105</v>
      </c>
      <c r="U2171" s="12">
        <v>26187.304113979444</v>
      </c>
      <c r="V2171" s="12">
        <v>5929.1789964417585</v>
      </c>
      <c r="W2171" s="57">
        <v>2.0160250228204934E-4</v>
      </c>
      <c r="X2171" s="57">
        <v>4.1801027110951869E-3</v>
      </c>
      <c r="Y2171" s="57">
        <v>0</v>
      </c>
      <c r="Z2171" s="57">
        <v>1.6246219474965675E-3</v>
      </c>
      <c r="AA2171" s="57">
        <v>6.5826977742982848E-4</v>
      </c>
      <c r="AB2171" s="57">
        <v>0</v>
      </c>
      <c r="AC2171" s="57">
        <v>2.3198801533501681E-4</v>
      </c>
      <c r="AD2171" s="57">
        <v>1.0686415366533029E-2</v>
      </c>
      <c r="AE2171" s="57">
        <v>5.5099983033580881E-3</v>
      </c>
      <c r="AF2171" s="57">
        <v>1.1400481773856733E-2</v>
      </c>
      <c r="AG2171" s="57">
        <v>1.1686611338257833E-2</v>
      </c>
      <c r="AH2171" s="17">
        <v>4.1981901577858478E-3</v>
      </c>
      <c r="AI2171" s="12">
        <v>54</v>
      </c>
      <c r="AJ2171" s="16">
        <v>2</v>
      </c>
      <c r="AK2171" s="17">
        <v>0.50452081955371342</v>
      </c>
      <c r="AL2171" t="str">
        <f>IF(AK2171&lt;='CAV Tier 1 Analysis'!$A$5,"Tier 1", "Tier 2")</f>
        <v>Tier 2</v>
      </c>
      <c r="AM2171" t="str">
        <f t="shared" si="67"/>
        <v>Minnesota - Tier 2</v>
      </c>
      <c r="AN2171" t="str">
        <f t="shared" si="68"/>
        <v>Savage, City Of - Tier 2</v>
      </c>
    </row>
    <row r="2172" spans="1:40" x14ac:dyDescent="0.3">
      <c r="A2172">
        <v>5</v>
      </c>
      <c r="B2172" t="s">
        <v>37</v>
      </c>
      <c r="C2172" t="s">
        <v>5304</v>
      </c>
      <c r="D2172" t="s">
        <v>10012</v>
      </c>
      <c r="E2172" t="s">
        <v>603</v>
      </c>
      <c r="F2172" s="12">
        <v>640.76909633491414</v>
      </c>
      <c r="G2172" s="12">
        <v>10870.809013298966</v>
      </c>
      <c r="H2172" s="12">
        <v>3660.6828408326187</v>
      </c>
      <c r="I2172">
        <v>102</v>
      </c>
      <c r="J2172" s="15">
        <v>9.837913391380175E-2</v>
      </c>
      <c r="K2172" s="15">
        <v>0.9016208660861984</v>
      </c>
      <c r="L2172" s="56">
        <v>7.7983000000000011</v>
      </c>
      <c r="M2172">
        <v>27</v>
      </c>
      <c r="N2172">
        <v>0</v>
      </c>
      <c r="O2172" s="12">
        <v>11</v>
      </c>
      <c r="P2172" s="12">
        <v>2</v>
      </c>
      <c r="Q2172" s="12">
        <v>18</v>
      </c>
      <c r="R2172" s="12">
        <v>91.96532834079224</v>
      </c>
      <c r="S2172" s="12">
        <v>360.13480741422842</v>
      </c>
      <c r="T2172" s="12">
        <v>8579.7146639623861</v>
      </c>
      <c r="U2172" s="12">
        <v>7938.945567627472</v>
      </c>
      <c r="V2172" s="12">
        <v>2291.0943493365794</v>
      </c>
      <c r="W2172" s="57">
        <v>9.5189693991181064E-5</v>
      </c>
      <c r="X2172" s="57">
        <v>3.2246506628448583E-3</v>
      </c>
      <c r="Y2172" s="57">
        <v>0</v>
      </c>
      <c r="Z2172" s="57">
        <v>2.0647585707227294E-3</v>
      </c>
      <c r="AA2172" s="57">
        <v>7.7917647124347037E-4</v>
      </c>
      <c r="AB2172" s="57">
        <v>1.4598540145985401E-2</v>
      </c>
      <c r="AC2172" s="57">
        <v>1.2692313308841083E-2</v>
      </c>
      <c r="AD2172" s="57">
        <v>2.5234188126120392E-3</v>
      </c>
      <c r="AE2172" s="57">
        <v>1.6787960676786957E-3</v>
      </c>
      <c r="AF2172" s="57">
        <v>3.4561711222142314E-3</v>
      </c>
      <c r="AG2172" s="57">
        <v>4.5158240653627958E-3</v>
      </c>
      <c r="AH2172" s="17">
        <v>4.14807626559059E-3</v>
      </c>
      <c r="AI2172" s="12">
        <v>55</v>
      </c>
      <c r="AJ2172" s="16">
        <v>2</v>
      </c>
      <c r="AK2172" s="17">
        <v>0.50866889581930397</v>
      </c>
      <c r="AL2172" t="str">
        <f>IF(AK2172&lt;='CAV Tier 1 Analysis'!$A$5,"Tier 1", "Tier 2")</f>
        <v>Tier 2</v>
      </c>
      <c r="AM2172" t="str">
        <f t="shared" si="67"/>
        <v>Minnesota - Tier 2</v>
      </c>
      <c r="AN2172" t="str">
        <f t="shared" si="68"/>
        <v>Buffalo, City Of - Tier 2</v>
      </c>
    </row>
    <row r="2173" spans="1:40" x14ac:dyDescent="0.3">
      <c r="A2173">
        <v>5</v>
      </c>
      <c r="B2173" t="s">
        <v>37</v>
      </c>
      <c r="C2173" t="s">
        <v>6466</v>
      </c>
      <c r="D2173" t="s">
        <v>10069</v>
      </c>
      <c r="E2173" t="s">
        <v>322</v>
      </c>
      <c r="F2173" s="12">
        <v>11897.775448909699</v>
      </c>
      <c r="G2173" s="12">
        <v>12561.660095256017</v>
      </c>
      <c r="H2173" s="12">
        <v>6451.2279296369152</v>
      </c>
      <c r="I2173">
        <v>21</v>
      </c>
      <c r="J2173" s="15">
        <v>1.5387184225374401E-2</v>
      </c>
      <c r="K2173" s="15">
        <v>0.98461281577462578</v>
      </c>
      <c r="L2173" s="56">
        <v>1588.38483</v>
      </c>
      <c r="M2173">
        <v>97</v>
      </c>
      <c r="N2173">
        <v>0</v>
      </c>
      <c r="O2173" s="12">
        <v>17.399999999999999</v>
      </c>
      <c r="P2173" s="12">
        <v>4.3</v>
      </c>
      <c r="Q2173" s="12">
        <v>3</v>
      </c>
      <c r="R2173" s="12">
        <v>20.676869131267143</v>
      </c>
      <c r="S2173" s="12">
        <v>99.266232633203899</v>
      </c>
      <c r="T2173" s="12">
        <v>13632.369357299402</v>
      </c>
      <c r="U2173" s="12">
        <v>1734.5939083897028</v>
      </c>
      <c r="V2173" s="12">
        <v>0</v>
      </c>
      <c r="W2173" s="57">
        <v>1.93885674964972E-2</v>
      </c>
      <c r="X2173" s="57">
        <v>1.1584856085035232E-2</v>
      </c>
      <c r="Y2173" s="57">
        <v>0</v>
      </c>
      <c r="Z2173" s="57">
        <v>3.2660726482341353E-3</v>
      </c>
      <c r="AA2173" s="57">
        <v>1.6752294131734612E-3</v>
      </c>
      <c r="AB2173" s="57">
        <v>2.4330900243309003E-3</v>
      </c>
      <c r="AC2173" s="57">
        <v>2.8536548065967201E-3</v>
      </c>
      <c r="AD2173" s="57">
        <v>6.9554587261995752E-4</v>
      </c>
      <c r="AE2173" s="57">
        <v>2.6674509545528769E-3</v>
      </c>
      <c r="AF2173" s="57">
        <v>7.5514478892400459E-4</v>
      </c>
      <c r="AG2173" s="57">
        <v>0</v>
      </c>
      <c r="AH2173" s="17">
        <v>4.1199647354513156E-3</v>
      </c>
      <c r="AI2173" s="12">
        <v>56</v>
      </c>
      <c r="AJ2173" s="16">
        <v>2</v>
      </c>
      <c r="AK2173" s="17">
        <v>0.51278886055475525</v>
      </c>
      <c r="AL2173" t="str">
        <f>IF(AK2173&lt;='CAV Tier 1 Analysis'!$A$5,"Tier 1", "Tier 2")</f>
        <v>Tier 2</v>
      </c>
      <c r="AM2173" t="str">
        <f t="shared" si="67"/>
        <v>Minnesota - Tier 2</v>
      </c>
      <c r="AN2173" t="str">
        <f t="shared" si="68"/>
        <v>Roseau County * - Tier 2</v>
      </c>
    </row>
    <row r="2174" spans="1:40" x14ac:dyDescent="0.3">
      <c r="A2174">
        <v>5</v>
      </c>
      <c r="B2174" t="s">
        <v>37</v>
      </c>
      <c r="C2174" t="s">
        <v>6337</v>
      </c>
      <c r="D2174" t="s">
        <v>9889</v>
      </c>
      <c r="E2174" t="s">
        <v>927</v>
      </c>
      <c r="F2174" s="12">
        <v>84.968902129409287</v>
      </c>
      <c r="G2174" s="12">
        <v>3503.8694487822927</v>
      </c>
      <c r="H2174" s="12">
        <v>1792.5429961034126</v>
      </c>
      <c r="I2174">
        <v>74</v>
      </c>
      <c r="J2174" s="15">
        <v>0.21620262001560508</v>
      </c>
      <c r="K2174" s="15">
        <v>0.78379737998439492</v>
      </c>
      <c r="L2174" s="56">
        <v>4.8702000000000005</v>
      </c>
      <c r="M2174">
        <v>198</v>
      </c>
      <c r="N2174">
        <v>2</v>
      </c>
      <c r="O2174" s="12">
        <v>20</v>
      </c>
      <c r="P2174" s="12">
        <v>3</v>
      </c>
      <c r="Q2174" s="12">
        <v>1</v>
      </c>
      <c r="R2174" s="12">
        <v>58.001006118845226</v>
      </c>
      <c r="S2174" s="12">
        <v>387.55249224818039</v>
      </c>
      <c r="T2174" s="12">
        <v>3994.3298430516065</v>
      </c>
      <c r="U2174" s="12">
        <v>3909.3609409221972</v>
      </c>
      <c r="V2174" s="12">
        <v>0</v>
      </c>
      <c r="W2174" s="57">
        <v>5.9447937072932557E-5</v>
      </c>
      <c r="X2174" s="57">
        <v>2.3647438194195628E-2</v>
      </c>
      <c r="Y2174" s="57">
        <v>2.1208907741251328E-3</v>
      </c>
      <c r="Z2174" s="57">
        <v>3.7541064922231443E-3</v>
      </c>
      <c r="AA2174" s="57">
        <v>1.1687647068652056E-3</v>
      </c>
      <c r="AB2174" s="57">
        <v>8.110300081103001E-4</v>
      </c>
      <c r="AC2174" s="57">
        <v>8.0048313333956466E-3</v>
      </c>
      <c r="AD2174" s="57">
        <v>2.7155310447092933E-3</v>
      </c>
      <c r="AE2174" s="57">
        <v>7.8157205643361203E-4</v>
      </c>
      <c r="AF2174" s="57">
        <v>1.701916240038587E-3</v>
      </c>
      <c r="AG2174" s="57">
        <v>0</v>
      </c>
      <c r="AH2174" s="17">
        <v>4.0695935261063155E-3</v>
      </c>
      <c r="AI2174" s="12">
        <v>57</v>
      </c>
      <c r="AJ2174" s="16">
        <v>2</v>
      </c>
      <c r="AK2174" s="17">
        <v>0.51685845408086162</v>
      </c>
      <c r="AL2174" t="str">
        <f>IF(AK2174&lt;='CAV Tier 1 Analysis'!$A$5,"Tier 1", "Tier 2")</f>
        <v>Tier 2</v>
      </c>
      <c r="AM2174" t="str">
        <f t="shared" si="67"/>
        <v>Minnesota - Tier 2</v>
      </c>
      <c r="AN2174" t="str">
        <f t="shared" si="68"/>
        <v>Crookston, City Of - Tier 2</v>
      </c>
    </row>
    <row r="2175" spans="1:40" x14ac:dyDescent="0.3">
      <c r="A2175">
        <v>5</v>
      </c>
      <c r="B2175" t="s">
        <v>37</v>
      </c>
      <c r="C2175" t="s">
        <v>5296</v>
      </c>
      <c r="D2175" t="s">
        <v>9862</v>
      </c>
      <c r="E2175" t="s">
        <v>842</v>
      </c>
      <c r="F2175" s="12">
        <v>259.18392132508552</v>
      </c>
      <c r="G2175" s="12">
        <v>8247.8354133119028</v>
      </c>
      <c r="H2175" s="12">
        <v>3554.9026139031498</v>
      </c>
      <c r="I2175">
        <v>38</v>
      </c>
      <c r="J2175" s="15">
        <v>0.20370875756621529</v>
      </c>
      <c r="K2175" s="15">
        <v>0.79629124243378469</v>
      </c>
      <c r="L2175" s="56">
        <v>8.5742999999999991</v>
      </c>
      <c r="M2175">
        <v>177</v>
      </c>
      <c r="N2175">
        <v>2</v>
      </c>
      <c r="O2175" s="12">
        <v>9</v>
      </c>
      <c r="P2175" s="12">
        <v>7</v>
      </c>
      <c r="Q2175" s="12">
        <v>0</v>
      </c>
      <c r="R2175" s="12">
        <v>30.259067212483817</v>
      </c>
      <c r="S2175" s="12">
        <v>724.16479474710172</v>
      </c>
      <c r="T2175" s="12">
        <v>8227.4587571278189</v>
      </c>
      <c r="U2175" s="12">
        <v>7968.2748358027329</v>
      </c>
      <c r="V2175" s="12">
        <v>20.376656184083913</v>
      </c>
      <c r="W2175" s="57">
        <v>1.0466191262051775E-4</v>
      </c>
      <c r="X2175" s="57">
        <v>2.1139376567538518E-2</v>
      </c>
      <c r="Y2175" s="57">
        <v>2.1208907741251328E-3</v>
      </c>
      <c r="Z2175" s="57">
        <v>1.6893479215004149E-3</v>
      </c>
      <c r="AA2175" s="57">
        <v>2.7271176493521465E-3</v>
      </c>
      <c r="AB2175" s="57">
        <v>0</v>
      </c>
      <c r="AC2175" s="57">
        <v>4.1761125461428081E-3</v>
      </c>
      <c r="AD2175" s="57">
        <v>5.0741306557306014E-3</v>
      </c>
      <c r="AE2175" s="57">
        <v>1.609870018926236E-3</v>
      </c>
      <c r="AF2175" s="57">
        <v>3.4689394387166592E-3</v>
      </c>
      <c r="AG2175" s="57">
        <v>4.0163075079974235E-5</v>
      </c>
      <c r="AH2175" s="17">
        <v>3.8318736872484547E-3</v>
      </c>
      <c r="AI2175" s="12">
        <v>58</v>
      </c>
      <c r="AJ2175" s="16">
        <v>2</v>
      </c>
      <c r="AK2175" s="17">
        <v>0.52069032776811008</v>
      </c>
      <c r="AL2175" t="str">
        <f>IF(AK2175&lt;='CAV Tier 1 Analysis'!$A$5,"Tier 1", "Tier 2")</f>
        <v>Tier 2</v>
      </c>
      <c r="AM2175" t="str">
        <f t="shared" si="67"/>
        <v>Minnesota - Tier 2</v>
      </c>
      <c r="AN2175" t="str">
        <f t="shared" si="68"/>
        <v>Worthington, City Of - Tier 2</v>
      </c>
    </row>
    <row r="2176" spans="1:40" x14ac:dyDescent="0.3">
      <c r="A2176">
        <v>5</v>
      </c>
      <c r="B2176" t="s">
        <v>37</v>
      </c>
      <c r="C2176" t="s">
        <v>4815</v>
      </c>
      <c r="D2176" t="s">
        <v>10067</v>
      </c>
      <c r="E2176" t="s">
        <v>209</v>
      </c>
      <c r="F2176" s="12">
        <v>20655.215240143603</v>
      </c>
      <c r="G2176" s="12">
        <v>24856.000526327382</v>
      </c>
      <c r="H2176" s="12">
        <v>24359.673570010564</v>
      </c>
      <c r="I2176">
        <v>4</v>
      </c>
      <c r="J2176" s="15">
        <v>0</v>
      </c>
      <c r="K2176" s="15">
        <v>0.99999999999999978</v>
      </c>
      <c r="L2176" s="56">
        <v>2367.5048499999994</v>
      </c>
      <c r="M2176">
        <v>7</v>
      </c>
      <c r="N2176">
        <v>0</v>
      </c>
      <c r="O2176" s="12">
        <v>6.8695652173913047</v>
      </c>
      <c r="P2176" s="12">
        <v>7.4565217391304346</v>
      </c>
      <c r="Q2176" s="12">
        <v>0</v>
      </c>
      <c r="R2176" s="12">
        <v>3.9999999999999991</v>
      </c>
      <c r="S2176" s="12">
        <v>0</v>
      </c>
      <c r="T2176" s="12">
        <v>25916.411537086049</v>
      </c>
      <c r="U2176" s="12">
        <v>5261.1962969424458</v>
      </c>
      <c r="V2176" s="12">
        <v>0</v>
      </c>
      <c r="W2176" s="57">
        <v>2.8898870547957492E-2</v>
      </c>
      <c r="X2176" s="57">
        <v>8.3602054221903739E-4</v>
      </c>
      <c r="Y2176" s="57">
        <v>0</v>
      </c>
      <c r="Z2176" s="57">
        <v>1.2894539690679497E-3</v>
      </c>
      <c r="AA2176" s="57">
        <v>2.9049731482229386E-3</v>
      </c>
      <c r="AB2176" s="57">
        <v>0</v>
      </c>
      <c r="AC2176" s="57">
        <v>5.5204775703328898E-4</v>
      </c>
      <c r="AD2176" s="57">
        <v>0</v>
      </c>
      <c r="AE2176" s="57">
        <v>5.0710742117744609E-3</v>
      </c>
      <c r="AF2176" s="57">
        <v>2.2904294474495358E-3</v>
      </c>
      <c r="AG2176" s="57">
        <v>0</v>
      </c>
      <c r="AH2176" s="17">
        <v>3.8038972385204275E-3</v>
      </c>
      <c r="AI2176" s="12">
        <v>59</v>
      </c>
      <c r="AJ2176" s="16">
        <v>2</v>
      </c>
      <c r="AK2176" s="17">
        <v>0.52449422500663057</v>
      </c>
      <c r="AL2176" t="str">
        <f>IF(AK2176&lt;='CAV Tier 1 Analysis'!$A$5,"Tier 1", "Tier 2")</f>
        <v>Tier 2</v>
      </c>
      <c r="AM2176" t="str">
        <f t="shared" si="67"/>
        <v>Minnesota - Tier 2</v>
      </c>
      <c r="AN2176" t="str">
        <f t="shared" si="68"/>
        <v>Cass County * - Tier 2</v>
      </c>
    </row>
    <row r="2177" spans="1:40" x14ac:dyDescent="0.3">
      <c r="A2177">
        <v>5</v>
      </c>
      <c r="B2177" t="s">
        <v>37</v>
      </c>
      <c r="C2177" t="s">
        <v>5321</v>
      </c>
      <c r="D2177" t="s">
        <v>9653</v>
      </c>
      <c r="E2177" t="s">
        <v>536</v>
      </c>
      <c r="F2177" s="12">
        <v>24160.014407141349</v>
      </c>
      <c r="G2177" s="12">
        <v>27512.339676215033</v>
      </c>
      <c r="H2177" s="12">
        <v>9152.7471770940301</v>
      </c>
      <c r="I2177">
        <v>33</v>
      </c>
      <c r="J2177" s="15">
        <v>1.5566683825904397E-2</v>
      </c>
      <c r="K2177" s="15">
        <v>0.98443331617409613</v>
      </c>
      <c r="L2177" s="56">
        <v>396.28799999999995</v>
      </c>
      <c r="M2177">
        <v>85</v>
      </c>
      <c r="N2177">
        <v>4</v>
      </c>
      <c r="O2177" s="12">
        <v>8.4137931034482758</v>
      </c>
      <c r="P2177" s="12">
        <v>4.8275862068965516</v>
      </c>
      <c r="Q2177" s="12">
        <v>0</v>
      </c>
      <c r="R2177" s="12">
        <v>32.486299433745174</v>
      </c>
      <c r="S2177" s="12">
        <v>142.47792144426177</v>
      </c>
      <c r="T2177" s="12">
        <v>22935.819538576739</v>
      </c>
      <c r="U2177" s="12">
        <v>0</v>
      </c>
      <c r="V2177" s="12">
        <v>4576.5201376382938</v>
      </c>
      <c r="W2177" s="57">
        <v>4.8372765156992096E-3</v>
      </c>
      <c r="X2177" s="57">
        <v>1.015167801265974E-2</v>
      </c>
      <c r="Y2177" s="57">
        <v>4.2417815482502655E-3</v>
      </c>
      <c r="Z2177" s="57">
        <v>1.5793137656938746E-3</v>
      </c>
      <c r="AA2177" s="57">
        <v>1.8807707926566527E-3</v>
      </c>
      <c r="AB2177" s="57">
        <v>0</v>
      </c>
      <c r="AC2177" s="57">
        <v>4.4834971841777082E-3</v>
      </c>
      <c r="AD2177" s="57">
        <v>9.9832468273686192E-4</v>
      </c>
      <c r="AE2177" s="57">
        <v>4.4878606292214603E-3</v>
      </c>
      <c r="AF2177" s="57">
        <v>0</v>
      </c>
      <c r="AG2177" s="57">
        <v>9.0204752061602486E-3</v>
      </c>
      <c r="AH2177" s="17">
        <v>3.7891798488414565E-3</v>
      </c>
      <c r="AI2177" s="12">
        <v>60</v>
      </c>
      <c r="AJ2177" s="16">
        <v>2</v>
      </c>
      <c r="AK2177" s="17">
        <v>0.52828340485547198</v>
      </c>
      <c r="AL2177" t="str">
        <f>IF(AK2177&lt;='CAV Tier 1 Analysis'!$A$5,"Tier 1", "Tier 2")</f>
        <v>Tier 2</v>
      </c>
      <c r="AM2177" t="str">
        <f t="shared" si="67"/>
        <v>Minnesota - Tier 2</v>
      </c>
      <c r="AN2177" t="str">
        <f t="shared" si="68"/>
        <v>Benton County * - Tier 2</v>
      </c>
    </row>
    <row r="2178" spans="1:40" x14ac:dyDescent="0.3">
      <c r="A2178">
        <v>5</v>
      </c>
      <c r="B2178" t="s">
        <v>37</v>
      </c>
      <c r="C2178" t="s">
        <v>6212</v>
      </c>
      <c r="D2178" t="s">
        <v>9732</v>
      </c>
      <c r="E2178" t="s">
        <v>623</v>
      </c>
      <c r="F2178" s="12">
        <v>631.82738628979757</v>
      </c>
      <c r="G2178" s="12">
        <v>12586.413276636191</v>
      </c>
      <c r="H2178" s="12">
        <v>6856.8040623616935</v>
      </c>
      <c r="I2178">
        <v>24</v>
      </c>
      <c r="J2178" s="15">
        <v>0.20218645331584764</v>
      </c>
      <c r="K2178" s="15">
        <v>0.79781354668415227</v>
      </c>
      <c r="L2178" s="56">
        <v>12.566469999999999</v>
      </c>
      <c r="M2178">
        <v>14</v>
      </c>
      <c r="N2178">
        <v>12</v>
      </c>
      <c r="O2178" s="12">
        <v>12</v>
      </c>
      <c r="P2178" s="12">
        <v>6</v>
      </c>
      <c r="Q2178" s="12">
        <v>0</v>
      </c>
      <c r="R2178" s="12">
        <v>19.147525120419655</v>
      </c>
      <c r="S2178" s="12">
        <v>1386.352894450607</v>
      </c>
      <c r="T2178" s="12">
        <v>14327.171402802656</v>
      </c>
      <c r="U2178" s="12">
        <v>13695.34401651286</v>
      </c>
      <c r="V2178" s="12">
        <v>0</v>
      </c>
      <c r="W2178" s="57">
        <v>1.5339220520489807E-4</v>
      </c>
      <c r="X2178" s="57">
        <v>1.6720410844380748E-3</v>
      </c>
      <c r="Y2178" s="57">
        <v>1.2725344644750796E-2</v>
      </c>
      <c r="Z2178" s="57">
        <v>2.2524638953338866E-3</v>
      </c>
      <c r="AA2178" s="57">
        <v>2.3375294137304111E-3</v>
      </c>
      <c r="AB2178" s="57">
        <v>0</v>
      </c>
      <c r="AC2178" s="57">
        <v>2.6425870738665575E-3</v>
      </c>
      <c r="AD2178" s="57">
        <v>9.7139984882161096E-3</v>
      </c>
      <c r="AE2178" s="57">
        <v>2.8034031379868284E-3</v>
      </c>
      <c r="AF2178" s="57">
        <v>5.9621837806360795E-3</v>
      </c>
      <c r="AG2178" s="57">
        <v>0</v>
      </c>
      <c r="AH2178" s="17">
        <v>3.6602676112876039E-3</v>
      </c>
      <c r="AI2178" s="12">
        <v>61</v>
      </c>
      <c r="AJ2178" s="16">
        <v>2</v>
      </c>
      <c r="AK2178" s="17">
        <v>0.53194367246675955</v>
      </c>
      <c r="AL2178" t="str">
        <f>IF(AK2178&lt;='CAV Tier 1 Analysis'!$A$5,"Tier 1", "Tier 2")</f>
        <v>Tier 2</v>
      </c>
      <c r="AM2178" t="str">
        <f t="shared" si="67"/>
        <v>Minnesota - Tier 2</v>
      </c>
      <c r="AN2178" t="str">
        <f t="shared" si="68"/>
        <v>Albert Lea, City Of - Tier 2</v>
      </c>
    </row>
    <row r="2179" spans="1:40" x14ac:dyDescent="0.3">
      <c r="A2179">
        <v>5</v>
      </c>
      <c r="B2179" t="s">
        <v>37</v>
      </c>
      <c r="C2179" t="s">
        <v>6181</v>
      </c>
      <c r="D2179" t="s">
        <v>9696</v>
      </c>
      <c r="E2179" t="s">
        <v>340</v>
      </c>
      <c r="F2179" s="12">
        <v>34654.906208023276</v>
      </c>
      <c r="G2179" s="12">
        <v>43117.821522390361</v>
      </c>
      <c r="H2179" s="12">
        <v>26579.367449595415</v>
      </c>
      <c r="I2179">
        <v>2</v>
      </c>
      <c r="J2179" s="15">
        <v>8.4489735790832989E-3</v>
      </c>
      <c r="K2179" s="15">
        <v>0.99155102642091719</v>
      </c>
      <c r="L2179" s="56">
        <v>961.01850999999999</v>
      </c>
      <c r="M2179">
        <v>42</v>
      </c>
      <c r="N2179">
        <v>0</v>
      </c>
      <c r="O2179" s="12">
        <v>8.2881355932203391</v>
      </c>
      <c r="P2179" s="12">
        <v>4.6610169491525424</v>
      </c>
      <c r="Q2179" s="12">
        <v>0</v>
      </c>
      <c r="R2179" s="12">
        <v>1.9831020528418344</v>
      </c>
      <c r="S2179" s="12">
        <v>224.56837333037831</v>
      </c>
      <c r="T2179" s="12">
        <v>38900.535855127804</v>
      </c>
      <c r="U2179" s="12">
        <v>4245.629647104528</v>
      </c>
      <c r="V2179" s="12">
        <v>4217.2856672625567</v>
      </c>
      <c r="W2179" s="57">
        <v>1.1730641022628106E-2</v>
      </c>
      <c r="X2179" s="57">
        <v>5.0161232533142246E-3</v>
      </c>
      <c r="Y2179" s="57">
        <v>0</v>
      </c>
      <c r="Z2179" s="57">
        <v>1.5557271819467099E-3</v>
      </c>
      <c r="AA2179" s="57">
        <v>1.815877369423342E-3</v>
      </c>
      <c r="AB2179" s="57">
        <v>0</v>
      </c>
      <c r="AC2179" s="57">
        <v>2.7369176005986146E-4</v>
      </c>
      <c r="AD2179" s="57">
        <v>1.5735220431713584E-3</v>
      </c>
      <c r="AE2179" s="57">
        <v>7.6116828102092424E-3</v>
      </c>
      <c r="AF2179" s="57">
        <v>1.8483087529625715E-3</v>
      </c>
      <c r="AG2179" s="57">
        <v>8.3124119756344712E-3</v>
      </c>
      <c r="AH2179" s="17">
        <v>3.6125441972136257E-3</v>
      </c>
      <c r="AI2179" s="12">
        <v>62</v>
      </c>
      <c r="AJ2179" s="16">
        <v>2</v>
      </c>
      <c r="AK2179" s="17">
        <v>0.53555621666397313</v>
      </c>
      <c r="AL2179" t="str">
        <f>IF(AK2179&lt;='CAV Tier 1 Analysis'!$A$5,"Tier 1", "Tier 2")</f>
        <v>Tier 2</v>
      </c>
      <c r="AM2179" t="str">
        <f t="shared" si="67"/>
        <v>Minnesota - Tier 2</v>
      </c>
      <c r="AN2179" t="str">
        <f t="shared" si="68"/>
        <v>Crow Wing County * - Tier 2</v>
      </c>
    </row>
    <row r="2180" spans="1:40" x14ac:dyDescent="0.3">
      <c r="A2180">
        <v>5</v>
      </c>
      <c r="B2180" t="s">
        <v>37</v>
      </c>
      <c r="C2180" t="s">
        <v>6237</v>
      </c>
      <c r="D2180" t="s">
        <v>9761</v>
      </c>
      <c r="E2180" t="s">
        <v>514</v>
      </c>
      <c r="F2180" s="12">
        <v>43775.070183415337</v>
      </c>
      <c r="G2180" s="12">
        <v>55780.434021277368</v>
      </c>
      <c r="H2180" s="12">
        <v>24102.001452811877</v>
      </c>
      <c r="I2180">
        <v>11</v>
      </c>
      <c r="J2180" s="15">
        <v>4.3956990375359557E-2</v>
      </c>
      <c r="K2180" s="15">
        <v>0.95604300962464028</v>
      </c>
      <c r="L2180" s="56">
        <v>28.21508</v>
      </c>
      <c r="M2180">
        <v>69</v>
      </c>
      <c r="N2180">
        <v>0</v>
      </c>
      <c r="O2180" s="12">
        <v>8.984375</v>
      </c>
      <c r="P2180" s="12">
        <v>1.03125</v>
      </c>
      <c r="Q2180" s="12">
        <v>0</v>
      </c>
      <c r="R2180" s="12">
        <v>10.516473105871043</v>
      </c>
      <c r="S2180" s="12">
        <v>1059.4514458881538</v>
      </c>
      <c r="T2180" s="12">
        <v>52960.368952017794</v>
      </c>
      <c r="U2180" s="12">
        <v>9185.2987686024571</v>
      </c>
      <c r="V2180" s="12">
        <v>2820.0650692595736</v>
      </c>
      <c r="W2180" s="57">
        <v>3.4440645155183727E-4</v>
      </c>
      <c r="X2180" s="57">
        <v>8.2407739161590825E-3</v>
      </c>
      <c r="Y2180" s="57">
        <v>0</v>
      </c>
      <c r="Z2180" s="57">
        <v>1.6864150258033657E-3</v>
      </c>
      <c r="AA2180" s="57">
        <v>4.0176286798491442E-4</v>
      </c>
      <c r="AB2180" s="57">
        <v>0</v>
      </c>
      <c r="AC2180" s="57">
        <v>1.4513988474992542E-3</v>
      </c>
      <c r="AD2180" s="57">
        <v>7.4234415962137002E-3</v>
      </c>
      <c r="AE2180" s="57">
        <v>1.0362775759071578E-2</v>
      </c>
      <c r="AF2180" s="57">
        <v>3.9987633222230206E-3</v>
      </c>
      <c r="AG2180" s="57">
        <v>5.5584431559263228E-3</v>
      </c>
      <c r="AH2180" s="17">
        <v>3.5880164493120978E-3</v>
      </c>
      <c r="AI2180" s="12">
        <v>63</v>
      </c>
      <c r="AJ2180" s="16">
        <v>2</v>
      </c>
      <c r="AK2180" s="17">
        <v>0.53914423311328519</v>
      </c>
      <c r="AL2180" t="str">
        <f>IF(AK2180&lt;='CAV Tier 1 Analysis'!$A$5,"Tier 1", "Tier 2")</f>
        <v>Tier 2</v>
      </c>
      <c r="AM2180" t="str">
        <f t="shared" si="67"/>
        <v>Minnesota - Tier 2</v>
      </c>
      <c r="AN2180" t="str">
        <f t="shared" si="68"/>
        <v>Minnetonka, City Of - Tier 2</v>
      </c>
    </row>
    <row r="2181" spans="1:40" x14ac:dyDescent="0.3">
      <c r="A2181">
        <v>5</v>
      </c>
      <c r="B2181" t="s">
        <v>37</v>
      </c>
      <c r="C2181" t="s">
        <v>6257</v>
      </c>
      <c r="D2181" t="s">
        <v>9787</v>
      </c>
      <c r="E2181" t="s">
        <v>282</v>
      </c>
      <c r="F2181" s="12">
        <v>24713.415448828808</v>
      </c>
      <c r="G2181" s="12">
        <v>29948.50504887729</v>
      </c>
      <c r="H2181" s="12">
        <v>17078.749367371955</v>
      </c>
      <c r="I2181">
        <v>3</v>
      </c>
      <c r="J2181" s="15">
        <v>4.9616143522279573E-3</v>
      </c>
      <c r="K2181" s="15">
        <v>0.99503838564777192</v>
      </c>
      <c r="L2181" s="56">
        <v>1680.2152299999998</v>
      </c>
      <c r="M2181">
        <v>27</v>
      </c>
      <c r="N2181">
        <v>0</v>
      </c>
      <c r="O2181" s="12">
        <v>8.4067796610169498</v>
      </c>
      <c r="P2181" s="12">
        <v>5.4406779661016946</v>
      </c>
      <c r="Q2181" s="12">
        <v>0</v>
      </c>
      <c r="R2181" s="12">
        <v>2.9851151569433156</v>
      </c>
      <c r="S2181" s="12">
        <v>84.738167979256843</v>
      </c>
      <c r="T2181" s="12">
        <v>28268.386267107522</v>
      </c>
      <c r="U2181" s="12">
        <v>3554.9708182787144</v>
      </c>
      <c r="V2181" s="12">
        <v>1680.1187817697682</v>
      </c>
      <c r="W2181" s="57">
        <v>2.0509492271779985E-2</v>
      </c>
      <c r="X2181" s="57">
        <v>3.2246506628448583E-3</v>
      </c>
      <c r="Y2181" s="57">
        <v>0</v>
      </c>
      <c r="Z2181" s="57">
        <v>1.5779973052056607E-3</v>
      </c>
      <c r="AA2181" s="57">
        <v>2.11962412939961E-3</v>
      </c>
      <c r="AB2181" s="57">
        <v>0</v>
      </c>
      <c r="AC2181" s="57">
        <v>4.1198153171915808E-4</v>
      </c>
      <c r="AD2181" s="57">
        <v>5.9374957050232547E-4</v>
      </c>
      <c r="AE2181" s="57">
        <v>5.5312860116638728E-3</v>
      </c>
      <c r="AF2181" s="57">
        <v>1.5476346799189599E-3</v>
      </c>
      <c r="AG2181" s="57">
        <v>3.3115706603618952E-3</v>
      </c>
      <c r="AH2181" s="17">
        <v>3.5298169839451205E-3</v>
      </c>
      <c r="AI2181" s="12">
        <v>64</v>
      </c>
      <c r="AJ2181" s="16">
        <v>2</v>
      </c>
      <c r="AK2181" s="17">
        <v>0.54267405009723035</v>
      </c>
      <c r="AL2181" t="str">
        <f>IF(AK2181&lt;='CAV Tier 1 Analysis'!$A$5,"Tier 1", "Tier 2")</f>
        <v>Tier 2</v>
      </c>
      <c r="AM2181" t="str">
        <f t="shared" si="67"/>
        <v>Minnesota - Tier 2</v>
      </c>
      <c r="AN2181" t="str">
        <f t="shared" si="68"/>
        <v>Itasca County * - Tier 2</v>
      </c>
    </row>
    <row r="2182" spans="1:40" x14ac:dyDescent="0.3">
      <c r="A2182">
        <v>5</v>
      </c>
      <c r="B2182" t="s">
        <v>37</v>
      </c>
      <c r="C2182" t="s">
        <v>6413</v>
      </c>
      <c r="D2182" t="s">
        <v>9990</v>
      </c>
      <c r="E2182" t="s">
        <v>428</v>
      </c>
      <c r="F2182" s="12">
        <v>10176.856918588701</v>
      </c>
      <c r="G2182" s="12">
        <v>36393.55806665952</v>
      </c>
      <c r="H2182" s="12">
        <v>11904.239234844743</v>
      </c>
      <c r="I2182">
        <v>7</v>
      </c>
      <c r="J2182" s="15">
        <v>0.12955796406917222</v>
      </c>
      <c r="K2182" s="15">
        <v>0.87044203593082781</v>
      </c>
      <c r="L2182" s="56">
        <v>37.92564999999999</v>
      </c>
      <c r="M2182">
        <v>9</v>
      </c>
      <c r="N2182">
        <v>0</v>
      </c>
      <c r="O2182" s="12">
        <v>11</v>
      </c>
      <c r="P2182" s="12">
        <v>1.85</v>
      </c>
      <c r="Q2182" s="12">
        <v>0</v>
      </c>
      <c r="R2182" s="12">
        <v>6.0930942515157946</v>
      </c>
      <c r="S2182" s="12">
        <v>1542.2889990588453</v>
      </c>
      <c r="T2182" s="12">
        <v>33313.055573378711</v>
      </c>
      <c r="U2182" s="12">
        <v>23136.198654790009</v>
      </c>
      <c r="V2182" s="12">
        <v>3080.5024932808083</v>
      </c>
      <c r="W2182" s="57">
        <v>4.6293820677796886E-4</v>
      </c>
      <c r="X2182" s="57">
        <v>1.0748835542816195E-3</v>
      </c>
      <c r="Y2182" s="57">
        <v>0</v>
      </c>
      <c r="Z2182" s="57">
        <v>2.0647585707227294E-3</v>
      </c>
      <c r="AA2182" s="57">
        <v>7.2073823590021013E-4</v>
      </c>
      <c r="AB2182" s="57">
        <v>0</v>
      </c>
      <c r="AC2182" s="57">
        <v>8.4091975373543049E-4</v>
      </c>
      <c r="AD2182" s="57">
        <v>1.0806622949481447E-2</v>
      </c>
      <c r="AE2182" s="57">
        <v>6.518378394780055E-3</v>
      </c>
      <c r="AF2182" s="57">
        <v>1.0072201778855823E-2</v>
      </c>
      <c r="AG2182" s="57">
        <v>6.0717740832435417E-3</v>
      </c>
      <c r="AH2182" s="17">
        <v>3.512110502525347E-3</v>
      </c>
      <c r="AI2182" s="12">
        <v>65</v>
      </c>
      <c r="AJ2182" s="16">
        <v>2</v>
      </c>
      <c r="AK2182" s="17">
        <v>0.54618616059975567</v>
      </c>
      <c r="AL2182" t="str">
        <f>IF(AK2182&lt;='CAV Tier 1 Analysis'!$A$5,"Tier 1", "Tier 2")</f>
        <v>Tier 2</v>
      </c>
      <c r="AM2182" t="str">
        <f t="shared" si="67"/>
        <v>Minnesota - Tier 2</v>
      </c>
      <c r="AN2182" t="str">
        <f t="shared" si="68"/>
        <v>Cottage Grove, City Of - Tier 2</v>
      </c>
    </row>
    <row r="2183" spans="1:40" x14ac:dyDescent="0.3">
      <c r="A2183">
        <v>5</v>
      </c>
      <c r="B2183" t="s">
        <v>37</v>
      </c>
      <c r="C2183" t="s">
        <v>6224</v>
      </c>
      <c r="D2183" t="s">
        <v>9744</v>
      </c>
      <c r="E2183" t="s">
        <v>508</v>
      </c>
      <c r="F2183" s="12">
        <v>13499.525487424296</v>
      </c>
      <c r="G2183" s="12">
        <v>31431.157301097188</v>
      </c>
      <c r="H2183" s="12">
        <v>9044.4754577913154</v>
      </c>
      <c r="I2183">
        <v>11</v>
      </c>
      <c r="J2183" s="15">
        <v>0.12120857941042339</v>
      </c>
      <c r="K2183" s="15">
        <v>0.87879142058957671</v>
      </c>
      <c r="L2183" s="56">
        <v>8.7269400000000008</v>
      </c>
      <c r="M2183">
        <v>45</v>
      </c>
      <c r="N2183">
        <v>0</v>
      </c>
      <c r="O2183" s="12">
        <v>9</v>
      </c>
      <c r="P2183" s="12">
        <v>1.1538461538461537</v>
      </c>
      <c r="Q2183" s="12">
        <v>0</v>
      </c>
      <c r="R2183" s="12">
        <v>9.6667056264853439</v>
      </c>
      <c r="S2183" s="12">
        <v>1096.2680217513241</v>
      </c>
      <c r="T2183" s="12">
        <v>25483.160791221719</v>
      </c>
      <c r="U2183" s="12">
        <v>11983.635303797422</v>
      </c>
      <c r="V2183" s="12">
        <v>5947.9965098754692</v>
      </c>
      <c r="W2183" s="57">
        <v>1.0652510779008215E-4</v>
      </c>
      <c r="X2183" s="57">
        <v>5.3744177714080974E-3</v>
      </c>
      <c r="Y2183" s="57">
        <v>0</v>
      </c>
      <c r="Z2183" s="57">
        <v>1.6893479215004149E-3</v>
      </c>
      <c r="AA2183" s="57">
        <v>4.4952488725584825E-4</v>
      </c>
      <c r="AB2183" s="57">
        <v>0</v>
      </c>
      <c r="AC2183" s="57">
        <v>1.3341207897505775E-3</v>
      </c>
      <c r="AD2183" s="57">
        <v>7.6814106628977329E-3</v>
      </c>
      <c r="AE2183" s="57">
        <v>4.9862998717219919E-3</v>
      </c>
      <c r="AF2183" s="57">
        <v>5.2170019208872221E-3</v>
      </c>
      <c r="AG2183" s="57">
        <v>1.1723701290506568E-2</v>
      </c>
      <c r="AH2183" s="17">
        <v>3.505668202156231E-3</v>
      </c>
      <c r="AI2183" s="12">
        <v>66</v>
      </c>
      <c r="AJ2183" s="16">
        <v>2</v>
      </c>
      <c r="AK2183" s="17">
        <v>0.54969182880191192</v>
      </c>
      <c r="AL2183" t="str">
        <f>IF(AK2183&lt;='CAV Tier 1 Analysis'!$A$5,"Tier 1", "Tier 2")</f>
        <v>Tier 2</v>
      </c>
      <c r="AM2183" t="str">
        <f t="shared" si="67"/>
        <v>Minnesota - Tier 2</v>
      </c>
      <c r="AN2183" t="str">
        <f t="shared" si="68"/>
        <v>Champlin, City Of - Tier 2</v>
      </c>
    </row>
    <row r="2184" spans="1:40" x14ac:dyDescent="0.3">
      <c r="A2184">
        <v>5</v>
      </c>
      <c r="B2184" t="s">
        <v>37</v>
      </c>
      <c r="C2184" t="s">
        <v>6495</v>
      </c>
      <c r="D2184" t="s">
        <v>10103</v>
      </c>
      <c r="E2184" t="s">
        <v>484</v>
      </c>
      <c r="F2184" s="12">
        <v>13126.978029576641</v>
      </c>
      <c r="G2184" s="12">
        <v>31099.829817010821</v>
      </c>
      <c r="H2184" s="12">
        <v>7950.0141476438848</v>
      </c>
      <c r="I2184">
        <v>8</v>
      </c>
      <c r="J2184" s="15">
        <v>9.2463699497606924E-2</v>
      </c>
      <c r="K2184" s="15">
        <v>0.90753630050239331</v>
      </c>
      <c r="L2184" s="56">
        <v>29.695869999999996</v>
      </c>
      <c r="M2184">
        <v>34</v>
      </c>
      <c r="N2184">
        <v>0</v>
      </c>
      <c r="O2184" s="12">
        <v>8.9090909090909083</v>
      </c>
      <c r="P2184" s="12">
        <v>2</v>
      </c>
      <c r="Q2184" s="12">
        <v>0</v>
      </c>
      <c r="R2184" s="12">
        <v>7.2602904040191465</v>
      </c>
      <c r="S2184" s="12">
        <v>735.08771914946783</v>
      </c>
      <c r="T2184" s="12">
        <v>22476.865979616516</v>
      </c>
      <c r="U2184" s="12">
        <v>9349.8879500398743</v>
      </c>
      <c r="V2184" s="12">
        <v>8622.9638373943053</v>
      </c>
      <c r="W2184" s="57">
        <v>3.624816662736613E-4</v>
      </c>
      <c r="X2184" s="57">
        <v>4.0606712050638956E-3</v>
      </c>
      <c r="Y2184" s="57">
        <v>0</v>
      </c>
      <c r="Z2184" s="57">
        <v>1.6722838010812186E-3</v>
      </c>
      <c r="AA2184" s="57">
        <v>7.7917647124347037E-4</v>
      </c>
      <c r="AB2184" s="57">
        <v>0</v>
      </c>
      <c r="AC2184" s="57">
        <v>1.0020067582372707E-3</v>
      </c>
      <c r="AD2184" s="57">
        <v>5.1506661984168887E-3</v>
      </c>
      <c r="AE2184" s="57">
        <v>4.3980570098463463E-3</v>
      </c>
      <c r="AF2184" s="57">
        <v>4.0704162100110991E-3</v>
      </c>
      <c r="AG2184" s="57">
        <v>1.6996151914448185E-2</v>
      </c>
      <c r="AH2184" s="17">
        <v>3.499264657692912E-3</v>
      </c>
      <c r="AI2184" s="12">
        <v>67</v>
      </c>
      <c r="AJ2184" s="16">
        <v>2</v>
      </c>
      <c r="AK2184" s="17">
        <v>0.55319109345960482</v>
      </c>
      <c r="AL2184" t="str">
        <f>IF(AK2184&lt;='CAV Tier 1 Analysis'!$A$5,"Tier 1", "Tier 2")</f>
        <v>Tier 2</v>
      </c>
      <c r="AM2184" t="str">
        <f t="shared" ref="AM2184:AM2247" si="69">B2184&amp;" - "&amp;AL2184</f>
        <v>Minnesota - Tier 2</v>
      </c>
      <c r="AN2184" t="str">
        <f t="shared" ref="AN2184:AN2247" si="70">C2184&amp;" - "&amp;AL2184</f>
        <v>Ramsey, City Of - Tier 2</v>
      </c>
    </row>
    <row r="2185" spans="1:40" x14ac:dyDescent="0.3">
      <c r="A2185">
        <v>5</v>
      </c>
      <c r="B2185" t="s">
        <v>37</v>
      </c>
      <c r="C2185" t="s">
        <v>6164</v>
      </c>
      <c r="D2185" t="s">
        <v>9675</v>
      </c>
      <c r="E2185" t="s">
        <v>440</v>
      </c>
      <c r="F2185" s="12">
        <v>2622.3788062436161</v>
      </c>
      <c r="G2185" s="12">
        <v>31167.444467416641</v>
      </c>
      <c r="H2185" s="12">
        <v>9372.7187320069406</v>
      </c>
      <c r="I2185">
        <v>2</v>
      </c>
      <c r="J2185" s="15">
        <v>0.10346314182082481</v>
      </c>
      <c r="K2185" s="15">
        <v>0.89653685817917539</v>
      </c>
      <c r="L2185" s="56">
        <v>22.89424</v>
      </c>
      <c r="M2185">
        <v>11</v>
      </c>
      <c r="N2185">
        <v>0</v>
      </c>
      <c r="O2185" s="12">
        <v>8.3928571428571423</v>
      </c>
      <c r="P2185" s="12">
        <v>2.1071428571428572</v>
      </c>
      <c r="Q2185" s="12">
        <v>0</v>
      </c>
      <c r="R2185" s="12">
        <v>1.7930737163583508</v>
      </c>
      <c r="S2185" s="12">
        <v>969.73092741633536</v>
      </c>
      <c r="T2185" s="12">
        <v>25255.222939773721</v>
      </c>
      <c r="U2185" s="12">
        <v>22632.844133530103</v>
      </c>
      <c r="V2185" s="12">
        <v>5912.2215276429197</v>
      </c>
      <c r="W2185" s="57">
        <v>2.7945779205219813E-4</v>
      </c>
      <c r="X2185" s="57">
        <v>1.3137465663442015E-3</v>
      </c>
      <c r="Y2185" s="57">
        <v>0</v>
      </c>
      <c r="Z2185" s="57">
        <v>1.5753839744150693E-3</v>
      </c>
      <c r="AA2185" s="57">
        <v>8.2091806791722774E-4</v>
      </c>
      <c r="AB2185" s="57">
        <v>0</v>
      </c>
      <c r="AC2185" s="57">
        <v>2.4746558082774288E-4</v>
      </c>
      <c r="AD2185" s="57">
        <v>6.7947813292023977E-3</v>
      </c>
      <c r="AE2185" s="57">
        <v>4.9416991846742827E-3</v>
      </c>
      <c r="AF2185" s="57">
        <v>9.8530694840447443E-3</v>
      </c>
      <c r="AG2185" s="57">
        <v>1.165318759658102E-2</v>
      </c>
      <c r="AH2185" s="17">
        <v>3.407246325096262E-3</v>
      </c>
      <c r="AI2185" s="12">
        <v>68</v>
      </c>
      <c r="AJ2185" s="16">
        <v>2</v>
      </c>
      <c r="AK2185" s="17">
        <v>0.55659833978470108</v>
      </c>
      <c r="AL2185" t="str">
        <f>IF(AK2185&lt;='CAV Tier 1 Analysis'!$A$5,"Tier 1", "Tier 2")</f>
        <v>Tier 2</v>
      </c>
      <c r="AM2185" t="str">
        <f t="shared" si="69"/>
        <v>Minnesota - Tier 2</v>
      </c>
      <c r="AN2185" t="str">
        <f t="shared" si="70"/>
        <v>Chanhassen, City Of - Tier 2</v>
      </c>
    </row>
    <row r="2186" spans="1:40" x14ac:dyDescent="0.3">
      <c r="A2186">
        <v>5</v>
      </c>
      <c r="B2186" t="s">
        <v>37</v>
      </c>
      <c r="C2186" t="s">
        <v>6388</v>
      </c>
      <c r="D2186" t="s">
        <v>9958</v>
      </c>
      <c r="E2186" t="s">
        <v>639</v>
      </c>
      <c r="F2186" s="12">
        <v>892.00561233518283</v>
      </c>
      <c r="G2186" s="12">
        <v>19066.607782547275</v>
      </c>
      <c r="H2186" s="12">
        <v>7889.7455131738898</v>
      </c>
      <c r="I2186">
        <v>16</v>
      </c>
      <c r="J2186" s="15">
        <v>9.1340005756970905E-2</v>
      </c>
      <c r="K2186" s="15">
        <v>0.90865999424302912</v>
      </c>
      <c r="L2186" s="56">
        <v>12.715019999999997</v>
      </c>
      <c r="M2186">
        <v>92</v>
      </c>
      <c r="N2186">
        <v>2</v>
      </c>
      <c r="O2186" s="12">
        <v>9</v>
      </c>
      <c r="P2186" s="12">
        <v>6</v>
      </c>
      <c r="Q2186" s="12">
        <v>0</v>
      </c>
      <c r="R2186" s="12">
        <v>14.538559907888466</v>
      </c>
      <c r="S2186" s="12">
        <v>720.64940059433843</v>
      </c>
      <c r="T2186" s="12">
        <v>18104.420331472145</v>
      </c>
      <c r="U2186" s="12">
        <v>17212.414719136963</v>
      </c>
      <c r="V2186" s="12">
        <v>962.1874510751295</v>
      </c>
      <c r="W2186" s="57">
        <v>1.5520547592318154E-4</v>
      </c>
      <c r="X2186" s="57">
        <v>1.0987698554878777E-2</v>
      </c>
      <c r="Y2186" s="57">
        <v>2.1208907741251328E-3</v>
      </c>
      <c r="Z2186" s="57">
        <v>1.6893479215004149E-3</v>
      </c>
      <c r="AA2186" s="57">
        <v>2.3375294137304111E-3</v>
      </c>
      <c r="AB2186" s="57">
        <v>0</v>
      </c>
      <c r="AC2186" s="57">
        <v>2.0064948469109825E-3</v>
      </c>
      <c r="AD2186" s="57">
        <v>5.0494987358044993E-3</v>
      </c>
      <c r="AE2186" s="57">
        <v>3.542498888423513E-3</v>
      </c>
      <c r="AF2186" s="57">
        <v>7.4933188783198141E-3</v>
      </c>
      <c r="AG2186" s="57">
        <v>1.8965038468247005E-3</v>
      </c>
      <c r="AH2186" s="17">
        <v>3.3889988487674026E-3</v>
      </c>
      <c r="AI2186" s="12">
        <v>69</v>
      </c>
      <c r="AJ2186" s="16">
        <v>2</v>
      </c>
      <c r="AK2186" s="17">
        <v>0.5599873386334685</v>
      </c>
      <c r="AL2186" t="str">
        <f>IF(AK2186&lt;='CAV Tier 1 Analysis'!$A$5,"Tier 1", "Tier 2")</f>
        <v>Tier 2</v>
      </c>
      <c r="AM2186" t="str">
        <f t="shared" si="69"/>
        <v>Minnesota - Tier 2</v>
      </c>
      <c r="AN2186" t="str">
        <f t="shared" si="70"/>
        <v>Owatonna, City Of - Tier 2</v>
      </c>
    </row>
    <row r="2187" spans="1:40" x14ac:dyDescent="0.3">
      <c r="A2187">
        <v>5</v>
      </c>
      <c r="B2187" t="s">
        <v>37</v>
      </c>
      <c r="C2187" t="s">
        <v>6482</v>
      </c>
      <c r="D2187" t="s">
        <v>10087</v>
      </c>
      <c r="E2187" t="s">
        <v>305</v>
      </c>
      <c r="F2187" s="12">
        <v>3754.5179183294404</v>
      </c>
      <c r="G2187" s="12">
        <v>2377.9096616457146</v>
      </c>
      <c r="H2187" s="12">
        <v>3532.463043386339</v>
      </c>
      <c r="I2187">
        <v>4</v>
      </c>
      <c r="J2187" s="15">
        <v>0.28144179053311008</v>
      </c>
      <c r="K2187" s="15">
        <v>0.71855820946689009</v>
      </c>
      <c r="L2187" s="56">
        <v>1770.2776800000001</v>
      </c>
      <c r="M2187">
        <v>16</v>
      </c>
      <c r="N2187">
        <v>0</v>
      </c>
      <c r="O2187" s="12">
        <v>13.4</v>
      </c>
      <c r="P2187" s="12">
        <v>5.5</v>
      </c>
      <c r="Q2187" s="12">
        <v>1</v>
      </c>
      <c r="R2187" s="12">
        <v>2.8742328378675603</v>
      </c>
      <c r="S2187" s="12">
        <v>994.18272392269057</v>
      </c>
      <c r="T2187" s="12">
        <v>3755.8929835278032</v>
      </c>
      <c r="U2187" s="12">
        <v>1.3750651983627904</v>
      </c>
      <c r="V2187" s="12">
        <v>0</v>
      </c>
      <c r="W2187" s="57">
        <v>2.1608836623189406E-2</v>
      </c>
      <c r="X2187" s="57">
        <v>1.9109040965006568E-3</v>
      </c>
      <c r="Y2187" s="57">
        <v>0</v>
      </c>
      <c r="Z2187" s="57">
        <v>2.5152513497895069E-3</v>
      </c>
      <c r="AA2187" s="57">
        <v>2.1427352959195434E-3</v>
      </c>
      <c r="AB2187" s="57">
        <v>8.110300081103001E-4</v>
      </c>
      <c r="AC2187" s="57">
        <v>3.9667844783405302E-4</v>
      </c>
      <c r="AD2187" s="57">
        <v>6.9661119588333405E-3</v>
      </c>
      <c r="AE2187" s="57">
        <v>7.3491702443825272E-4</v>
      </c>
      <c r="AF2187" s="57">
        <v>5.9862617639328614E-7</v>
      </c>
      <c r="AG2187" s="57">
        <v>0</v>
      </c>
      <c r="AH2187" s="17">
        <v>3.3715512209810407E-3</v>
      </c>
      <c r="AI2187" s="12">
        <v>70</v>
      </c>
      <c r="AJ2187" s="16">
        <v>2</v>
      </c>
      <c r="AK2187" s="17">
        <v>0.5633588898544496</v>
      </c>
      <c r="AL2187" t="str">
        <f>IF(AK2187&lt;='CAV Tier 1 Analysis'!$A$5,"Tier 1", "Tier 2")</f>
        <v>Tier 2</v>
      </c>
      <c r="AM2187" t="str">
        <f t="shared" si="69"/>
        <v>Minnesota - Tier 2</v>
      </c>
      <c r="AN2187" t="str">
        <f t="shared" si="70"/>
        <v>Lake Of The Woods County * - Tier 2</v>
      </c>
    </row>
    <row r="2188" spans="1:40" x14ac:dyDescent="0.3">
      <c r="A2188">
        <v>5</v>
      </c>
      <c r="B2188" t="s">
        <v>37</v>
      </c>
      <c r="C2188" t="s">
        <v>6190</v>
      </c>
      <c r="D2188" t="s">
        <v>9705</v>
      </c>
      <c r="E2188" t="s">
        <v>569</v>
      </c>
      <c r="F2188" s="12">
        <v>116330.07052911079</v>
      </c>
      <c r="G2188" s="12">
        <v>35586.025330224249</v>
      </c>
      <c r="H2188" s="12">
        <v>11616.462529801667</v>
      </c>
      <c r="I2188">
        <v>15</v>
      </c>
      <c r="J2188" s="15">
        <v>5.1138232917539127E-2</v>
      </c>
      <c r="K2188" s="15">
        <v>0.94886176708246106</v>
      </c>
      <c r="L2188" s="56">
        <v>351.28355000000005</v>
      </c>
      <c r="M2188">
        <v>35</v>
      </c>
      <c r="N2188">
        <v>6</v>
      </c>
      <c r="O2188" s="12">
        <v>9.9210526315789469</v>
      </c>
      <c r="P2188" s="12">
        <v>2.0263157894736841</v>
      </c>
      <c r="Q2188" s="12">
        <v>0</v>
      </c>
      <c r="R2188" s="12">
        <v>14.232926506236916</v>
      </c>
      <c r="S2188" s="12">
        <v>594.0453665268634</v>
      </c>
      <c r="T2188" s="12">
        <v>32016.104574695662</v>
      </c>
      <c r="U2188" s="12">
        <v>0</v>
      </c>
      <c r="V2188" s="12">
        <v>3569.9207555285866</v>
      </c>
      <c r="W2188" s="57">
        <v>4.2879311681566171E-3</v>
      </c>
      <c r="X2188" s="57">
        <v>4.1801027110951869E-3</v>
      </c>
      <c r="Y2188" s="57">
        <v>6.3626723223753979E-3</v>
      </c>
      <c r="Z2188" s="57">
        <v>1.8622344046949017E-3</v>
      </c>
      <c r="AA2188" s="57">
        <v>7.8942879323351599E-4</v>
      </c>
      <c r="AB2188" s="57">
        <v>0</v>
      </c>
      <c r="AC2188" s="57">
        <v>1.9643137884469346E-3</v>
      </c>
      <c r="AD2188" s="57">
        <v>4.1624003639134967E-3</v>
      </c>
      <c r="AE2188" s="57">
        <v>6.2646034941173908E-3</v>
      </c>
      <c r="AF2188" s="57">
        <v>0</v>
      </c>
      <c r="AG2188" s="57">
        <v>7.0364339486596178E-3</v>
      </c>
      <c r="AH2188" s="17">
        <v>3.3554655449720958E-3</v>
      </c>
      <c r="AI2188" s="12">
        <v>71</v>
      </c>
      <c r="AJ2188" s="16">
        <v>2</v>
      </c>
      <c r="AK2188" s="17">
        <v>0.56671435539942172</v>
      </c>
      <c r="AL2188" t="str">
        <f>IF(AK2188&lt;='CAV Tier 1 Analysis'!$A$5,"Tier 1", "Tier 2")</f>
        <v>Tier 2</v>
      </c>
      <c r="AM2188" t="str">
        <f t="shared" si="69"/>
        <v>Minnesota - Tier 2</v>
      </c>
      <c r="AN2188" t="str">
        <f t="shared" si="70"/>
        <v>Dakota County * - Tier 2</v>
      </c>
    </row>
    <row r="2189" spans="1:40" x14ac:dyDescent="0.3">
      <c r="A2189">
        <v>5</v>
      </c>
      <c r="B2189" t="s">
        <v>37</v>
      </c>
      <c r="C2189" t="s">
        <v>6199</v>
      </c>
      <c r="D2189" t="s">
        <v>9716</v>
      </c>
      <c r="E2189" t="s">
        <v>461</v>
      </c>
      <c r="F2189" s="12">
        <v>11636.565682460972</v>
      </c>
      <c r="G2189" s="12">
        <v>31876.386510982884</v>
      </c>
      <c r="H2189" s="12">
        <v>7539.2572328758115</v>
      </c>
      <c r="I2189">
        <v>3</v>
      </c>
      <c r="J2189" s="15">
        <v>5.2246602185082668E-2</v>
      </c>
      <c r="K2189" s="15">
        <v>0.94775339781491752</v>
      </c>
      <c r="L2189" s="56">
        <v>35.110800000000005</v>
      </c>
      <c r="M2189">
        <v>8</v>
      </c>
      <c r="N2189">
        <v>0</v>
      </c>
      <c r="O2189" s="12">
        <v>11</v>
      </c>
      <c r="P2189" s="12">
        <v>1.0769230769230769</v>
      </c>
      <c r="Q2189" s="12">
        <v>0</v>
      </c>
      <c r="R2189" s="12">
        <v>2.8432601934447526</v>
      </c>
      <c r="S2189" s="12">
        <v>393.90057341706967</v>
      </c>
      <c r="T2189" s="12">
        <v>20881.740045985855</v>
      </c>
      <c r="U2189" s="12">
        <v>9245.1743635248822</v>
      </c>
      <c r="V2189" s="12">
        <v>10994.646464997029</v>
      </c>
      <c r="W2189" s="57">
        <v>4.2857883228210764E-4</v>
      </c>
      <c r="X2189" s="57">
        <v>9.554520482503284E-4</v>
      </c>
      <c r="Y2189" s="57">
        <v>0</v>
      </c>
      <c r="Z2189" s="57">
        <v>2.0647585707227294E-3</v>
      </c>
      <c r="AA2189" s="57">
        <v>4.1955656143879174E-4</v>
      </c>
      <c r="AB2189" s="57">
        <v>0</v>
      </c>
      <c r="AC2189" s="57">
        <v>3.9240385311330286E-4</v>
      </c>
      <c r="AD2189" s="57">
        <v>2.7600112424457442E-3</v>
      </c>
      <c r="AE2189" s="57">
        <v>4.0859381049975071E-3</v>
      </c>
      <c r="AF2189" s="57">
        <v>4.0248297941913027E-3</v>
      </c>
      <c r="AG2189" s="57">
        <v>2.1670818188332767E-2</v>
      </c>
      <c r="AH2189" s="17">
        <v>3.3456679268885985E-3</v>
      </c>
      <c r="AI2189" s="12">
        <v>72</v>
      </c>
      <c r="AJ2189" s="16">
        <v>2</v>
      </c>
      <c r="AK2189" s="17">
        <v>0.57006002332631034</v>
      </c>
      <c r="AL2189" t="str">
        <f>IF(AK2189&lt;='CAV Tier 1 Analysis'!$A$5,"Tier 1", "Tier 2")</f>
        <v>Tier 2</v>
      </c>
      <c r="AM2189" t="str">
        <f t="shared" si="69"/>
        <v>Minnesota - Tier 2</v>
      </c>
      <c r="AN2189" t="str">
        <f t="shared" si="70"/>
        <v>Rosemount, City Of - Tier 2</v>
      </c>
    </row>
    <row r="2190" spans="1:40" x14ac:dyDescent="0.3">
      <c r="A2190">
        <v>5</v>
      </c>
      <c r="B2190" t="s">
        <v>37</v>
      </c>
      <c r="C2190" t="s">
        <v>6194</v>
      </c>
      <c r="D2190" t="s">
        <v>9710</v>
      </c>
      <c r="E2190" t="s">
        <v>445</v>
      </c>
      <c r="F2190" s="12">
        <v>9991.8804138529504</v>
      </c>
      <c r="G2190" s="12">
        <v>38373.042921584936</v>
      </c>
      <c r="H2190" s="12">
        <v>13903.173932074304</v>
      </c>
      <c r="I2190">
        <v>3</v>
      </c>
      <c r="J2190" s="15">
        <v>5.8113511419595851E-2</v>
      </c>
      <c r="K2190" s="15">
        <v>0.94188648858040414</v>
      </c>
      <c r="L2190" s="56">
        <v>30.151680000000002</v>
      </c>
      <c r="M2190">
        <v>12</v>
      </c>
      <c r="N2190">
        <v>0</v>
      </c>
      <c r="O2190" s="12">
        <v>11</v>
      </c>
      <c r="P2190" s="12">
        <v>1.0714285714285714</v>
      </c>
      <c r="Q2190" s="12">
        <v>0</v>
      </c>
      <c r="R2190" s="12">
        <v>2.8256594657412126</v>
      </c>
      <c r="S2190" s="12">
        <v>807.96225707022734</v>
      </c>
      <c r="T2190" s="12">
        <v>33699.981939862206</v>
      </c>
      <c r="U2190" s="12">
        <v>23708.101526009254</v>
      </c>
      <c r="V2190" s="12">
        <v>4673.0609817227305</v>
      </c>
      <c r="W2190" s="57">
        <v>3.6804549613633921E-4</v>
      </c>
      <c r="X2190" s="57">
        <v>1.4331780723754925E-3</v>
      </c>
      <c r="Y2190" s="57">
        <v>0</v>
      </c>
      <c r="Z2190" s="57">
        <v>2.0647585707227294E-3</v>
      </c>
      <c r="AA2190" s="57">
        <v>4.1741596673757343E-4</v>
      </c>
      <c r="AB2190" s="57">
        <v>0</v>
      </c>
      <c r="AC2190" s="57">
        <v>3.8997474255057964E-4</v>
      </c>
      <c r="AD2190" s="57">
        <v>5.6612888212897164E-3</v>
      </c>
      <c r="AE2190" s="57">
        <v>6.594088425704755E-3</v>
      </c>
      <c r="AF2190" s="57">
        <v>1.0321176176196357E-2</v>
      </c>
      <c r="AG2190" s="57">
        <v>9.2107604587659195E-3</v>
      </c>
      <c r="AH2190" s="17">
        <v>3.314607884589042E-3</v>
      </c>
      <c r="AI2190" s="12">
        <v>73</v>
      </c>
      <c r="AJ2190" s="16">
        <v>2</v>
      </c>
      <c r="AK2190" s="17">
        <v>0.57337463121089938</v>
      </c>
      <c r="AL2190" t="str">
        <f>IF(AK2190&lt;='CAV Tier 1 Analysis'!$A$5,"Tier 1", "Tier 2")</f>
        <v>Tier 2</v>
      </c>
      <c r="AM2190" t="str">
        <f t="shared" si="69"/>
        <v>Minnesota - Tier 2</v>
      </c>
      <c r="AN2190" t="str">
        <f t="shared" si="70"/>
        <v>Inver Grove Heights, City Of - Tier 2</v>
      </c>
    </row>
    <row r="2191" spans="1:40" x14ac:dyDescent="0.3">
      <c r="A2191">
        <v>5</v>
      </c>
      <c r="B2191" t="s">
        <v>37</v>
      </c>
      <c r="C2191" t="s">
        <v>6539</v>
      </c>
      <c r="D2191" t="s">
        <v>10159</v>
      </c>
      <c r="E2191" t="s">
        <v>1067</v>
      </c>
      <c r="F2191" s="12">
        <v>113.87043541512607</v>
      </c>
      <c r="G2191" s="12">
        <v>1959.7801345483665</v>
      </c>
      <c r="H2191" s="12">
        <v>926.77949156451314</v>
      </c>
      <c r="I2191">
        <v>47</v>
      </c>
      <c r="J2191" s="15">
        <v>0.37200328552772305</v>
      </c>
      <c r="K2191" s="15">
        <v>0.62799671447227678</v>
      </c>
      <c r="L2191" s="56">
        <v>3.3845400000000008</v>
      </c>
      <c r="M2191">
        <v>51</v>
      </c>
      <c r="N2191">
        <v>13</v>
      </c>
      <c r="O2191" s="12">
        <v>12</v>
      </c>
      <c r="P2191" s="12">
        <v>5.8</v>
      </c>
      <c r="Q2191" s="12">
        <v>5</v>
      </c>
      <c r="R2191" s="12">
        <v>29.515845580197009</v>
      </c>
      <c r="S2191" s="12">
        <v>344.76501582171159</v>
      </c>
      <c r="T2191" s="12">
        <v>2099.9144624917612</v>
      </c>
      <c r="U2191" s="12">
        <v>1986.0440270766351</v>
      </c>
      <c r="V2191" s="12">
        <v>0</v>
      </c>
      <c r="W2191" s="57">
        <v>4.1313276855328975E-5</v>
      </c>
      <c r="X2191" s="57">
        <v>6.0910068075958439E-3</v>
      </c>
      <c r="Y2191" s="57">
        <v>1.3785790031813362E-2</v>
      </c>
      <c r="Z2191" s="57">
        <v>2.2524638953338866E-3</v>
      </c>
      <c r="AA2191" s="57">
        <v>2.2596117666060641E-3</v>
      </c>
      <c r="AB2191" s="57">
        <v>4.0551500405515001E-3</v>
      </c>
      <c r="AC2191" s="57">
        <v>4.0735390873721695E-3</v>
      </c>
      <c r="AD2191" s="57">
        <v>2.4157246368422605E-3</v>
      </c>
      <c r="AE2191" s="57">
        <v>4.1089107041057253E-4</v>
      </c>
      <c r="AF2191" s="57">
        <v>8.6461205148174872E-4</v>
      </c>
      <c r="AG2191" s="57">
        <v>0</v>
      </c>
      <c r="AH2191" s="17">
        <v>3.2954638786238857E-3</v>
      </c>
      <c r="AI2191" s="12">
        <v>74</v>
      </c>
      <c r="AJ2191" s="16">
        <v>2</v>
      </c>
      <c r="AK2191" s="17">
        <v>0.57667009508952327</v>
      </c>
      <c r="AL2191" t="str">
        <f>IF(AK2191&lt;='CAV Tier 1 Analysis'!$A$5,"Tier 1", "Tier 2")</f>
        <v>Tier 2</v>
      </c>
      <c r="AM2191" t="str">
        <f t="shared" si="69"/>
        <v>Minnesota - Tier 2</v>
      </c>
      <c r="AN2191" t="str">
        <f t="shared" si="70"/>
        <v>La Crescent, City Of - Tier 2</v>
      </c>
    </row>
    <row r="2192" spans="1:40" x14ac:dyDescent="0.3">
      <c r="A2192">
        <v>5</v>
      </c>
      <c r="B2192" t="s">
        <v>37</v>
      </c>
      <c r="C2192" t="s">
        <v>6477</v>
      </c>
      <c r="D2192" t="s">
        <v>10081</v>
      </c>
      <c r="E2192" t="s">
        <v>528</v>
      </c>
      <c r="F2192" s="12">
        <v>43887.209889187819</v>
      </c>
      <c r="G2192" s="12">
        <v>33490.313330194156</v>
      </c>
      <c r="H2192" s="12">
        <v>11887.238423501083</v>
      </c>
      <c r="I2192">
        <v>6</v>
      </c>
      <c r="J2192" s="15">
        <v>1.909960912984382E-2</v>
      </c>
      <c r="K2192" s="15">
        <v>0.98090039087015646</v>
      </c>
      <c r="L2192" s="56">
        <v>491.39591999999993</v>
      </c>
      <c r="M2192">
        <v>39</v>
      </c>
      <c r="N2192">
        <v>5</v>
      </c>
      <c r="O2192" s="12">
        <v>6.9787234042553195</v>
      </c>
      <c r="P2192" s="12">
        <v>5.042553191489362</v>
      </c>
      <c r="Q2192" s="12">
        <v>0</v>
      </c>
      <c r="R2192" s="12">
        <v>5.885402345220939</v>
      </c>
      <c r="S2192" s="12">
        <v>227.04160752213156</v>
      </c>
      <c r="T2192" s="12">
        <v>29445.449206899244</v>
      </c>
      <c r="U2192" s="12">
        <v>0</v>
      </c>
      <c r="V2192" s="12">
        <v>4044.8641232949121</v>
      </c>
      <c r="W2192" s="57">
        <v>5.9982082317062528E-3</v>
      </c>
      <c r="X2192" s="57">
        <v>4.6578287352203509E-3</v>
      </c>
      <c r="Y2192" s="57">
        <v>5.3022269353128317E-3</v>
      </c>
      <c r="Z2192" s="57">
        <v>1.3099435419672248E-3</v>
      </c>
      <c r="AA2192" s="57">
        <v>1.9645194009010902E-3</v>
      </c>
      <c r="AB2192" s="57">
        <v>0</v>
      </c>
      <c r="AC2192" s="57">
        <v>8.1225579097941977E-4</v>
      </c>
      <c r="AD2192" s="57">
        <v>1.5908516807375686E-3</v>
      </c>
      <c r="AE2192" s="57">
        <v>5.7616023697395933E-3</v>
      </c>
      <c r="AF2192" s="57">
        <v>0</v>
      </c>
      <c r="AG2192" s="57">
        <v>7.9725633099251951E-3</v>
      </c>
      <c r="AH2192" s="17">
        <v>3.2154545451354116E-3</v>
      </c>
      <c r="AI2192" s="12">
        <v>75</v>
      </c>
      <c r="AJ2192" s="16">
        <v>2</v>
      </c>
      <c r="AK2192" s="17">
        <v>0.57988554963465866</v>
      </c>
      <c r="AL2192" t="str">
        <f>IF(AK2192&lt;='CAV Tier 1 Analysis'!$A$5,"Tier 1", "Tier 2")</f>
        <v>Tier 2</v>
      </c>
      <c r="AM2192" t="str">
        <f t="shared" si="69"/>
        <v>Minnesota - Tier 2</v>
      </c>
      <c r="AN2192" t="str">
        <f t="shared" si="70"/>
        <v>Rice County * - Tier 2</v>
      </c>
    </row>
    <row r="2193" spans="1:40" x14ac:dyDescent="0.3">
      <c r="A2193">
        <v>5</v>
      </c>
      <c r="B2193" t="s">
        <v>37</v>
      </c>
      <c r="C2193" t="s">
        <v>6496</v>
      </c>
      <c r="D2193" t="s">
        <v>10104</v>
      </c>
      <c r="E2193" t="s">
        <v>496</v>
      </c>
      <c r="F2193" s="12">
        <v>19623.309792263863</v>
      </c>
      <c r="G2193" s="12">
        <v>30836.115357765178</v>
      </c>
      <c r="H2193" s="12">
        <v>10651.125332940888</v>
      </c>
      <c r="I2193">
        <v>8</v>
      </c>
      <c r="J2193" s="15">
        <v>4.3577664838233852E-2</v>
      </c>
      <c r="K2193" s="15">
        <v>0.956422335161766</v>
      </c>
      <c r="L2193" s="56">
        <v>337.65164000000004</v>
      </c>
      <c r="M2193">
        <v>32</v>
      </c>
      <c r="N2193">
        <v>0</v>
      </c>
      <c r="O2193" s="12">
        <v>7.6</v>
      </c>
      <c r="P2193" s="12">
        <v>5.0666666666666664</v>
      </c>
      <c r="Q2193" s="12">
        <v>4</v>
      </c>
      <c r="R2193" s="12">
        <v>7.651378681294128</v>
      </c>
      <c r="S2193" s="12">
        <v>464.15116990892</v>
      </c>
      <c r="T2193" s="12">
        <v>26719.544052119865</v>
      </c>
      <c r="U2193" s="12">
        <v>7096.2342598560026</v>
      </c>
      <c r="V2193" s="12">
        <v>4116.5713056453133</v>
      </c>
      <c r="W2193" s="57">
        <v>4.1215337044253784E-3</v>
      </c>
      <c r="X2193" s="57">
        <v>3.8218081930013136E-3</v>
      </c>
      <c r="Y2193" s="57">
        <v>0</v>
      </c>
      <c r="Z2193" s="57">
        <v>1.4265604670447947E-3</v>
      </c>
      <c r="AA2193" s="57">
        <v>1.9739137271501247E-3</v>
      </c>
      <c r="AB2193" s="57">
        <v>3.2441200324412004E-3</v>
      </c>
      <c r="AC2193" s="57">
        <v>1.0559816098051871E-3</v>
      </c>
      <c r="AD2193" s="57">
        <v>3.2522482413006033E-3</v>
      </c>
      <c r="AE2193" s="57">
        <v>5.228223459840595E-3</v>
      </c>
      <c r="AF2193" s="57">
        <v>3.089301937701917E-3</v>
      </c>
      <c r="AG2193" s="57">
        <v>8.1139005795191187E-3</v>
      </c>
      <c r="AH2193" s="17">
        <v>3.2115992683845671E-3</v>
      </c>
      <c r="AI2193" s="12">
        <v>76</v>
      </c>
      <c r="AJ2193" s="16">
        <v>2</v>
      </c>
      <c r="AK2193" s="17">
        <v>0.58309714890304321</v>
      </c>
      <c r="AL2193" t="str">
        <f>IF(AK2193&lt;='CAV Tier 1 Analysis'!$A$5,"Tier 1", "Tier 2")</f>
        <v>Tier 2</v>
      </c>
      <c r="AM2193" t="str">
        <f t="shared" si="69"/>
        <v>Minnesota - Tier 2</v>
      </c>
      <c r="AN2193" t="str">
        <f t="shared" si="70"/>
        <v>Chisago County * - Tier 2</v>
      </c>
    </row>
    <row r="2194" spans="1:40" x14ac:dyDescent="0.3">
      <c r="A2194">
        <v>5</v>
      </c>
      <c r="B2194" t="s">
        <v>37</v>
      </c>
      <c r="C2194" t="s">
        <v>6506</v>
      </c>
      <c r="D2194" t="s">
        <v>10115</v>
      </c>
      <c r="E2194" t="s">
        <v>356</v>
      </c>
      <c r="F2194" s="12">
        <v>17863.043350205058</v>
      </c>
      <c r="G2194" s="12">
        <v>24374.129257328765</v>
      </c>
      <c r="H2194" s="12">
        <v>14036.210260996431</v>
      </c>
      <c r="I2194">
        <v>2</v>
      </c>
      <c r="J2194" s="15">
        <v>4.0930438305583966E-3</v>
      </c>
      <c r="K2194" s="15">
        <v>0.99590695616944214</v>
      </c>
      <c r="L2194" s="56">
        <v>1288.7328399999999</v>
      </c>
      <c r="M2194">
        <v>46</v>
      </c>
      <c r="N2194">
        <v>0</v>
      </c>
      <c r="O2194" s="12">
        <v>6.580645161290323</v>
      </c>
      <c r="P2194" s="12">
        <v>6.5161290322580649</v>
      </c>
      <c r="Q2194" s="12">
        <v>0</v>
      </c>
      <c r="R2194" s="12">
        <v>1.9918139123388843</v>
      </c>
      <c r="S2194" s="12">
        <v>57.450823813191903</v>
      </c>
      <c r="T2194" s="12">
        <v>22902.554675628631</v>
      </c>
      <c r="U2194" s="12">
        <v>5039.511325423573</v>
      </c>
      <c r="V2194" s="12">
        <v>1471.5745817001334</v>
      </c>
      <c r="W2194" s="57">
        <v>1.5730875277430424E-2</v>
      </c>
      <c r="X2194" s="57">
        <v>5.4938492774393886E-3</v>
      </c>
      <c r="Y2194" s="57">
        <v>0</v>
      </c>
      <c r="Z2194" s="57">
        <v>1.235222136150841E-3</v>
      </c>
      <c r="AA2194" s="57">
        <v>2.5386072127609842E-3</v>
      </c>
      <c r="AB2194" s="57">
        <v>0</v>
      </c>
      <c r="AC2194" s="57">
        <v>2.7489410068359539E-4</v>
      </c>
      <c r="AD2194" s="57">
        <v>4.0255061889510801E-4</v>
      </c>
      <c r="AE2194" s="57">
        <v>4.4813516806961997E-3</v>
      </c>
      <c r="AF2194" s="57">
        <v>2.1939202586327413E-3</v>
      </c>
      <c r="AG2194" s="57">
        <v>2.9005230238300394E-3</v>
      </c>
      <c r="AH2194" s="17">
        <v>3.2047085078653922E-3</v>
      </c>
      <c r="AI2194" s="12">
        <v>77</v>
      </c>
      <c r="AJ2194" s="16">
        <v>2</v>
      </c>
      <c r="AK2194" s="17">
        <v>0.58630185741090857</v>
      </c>
      <c r="AL2194" t="str">
        <f>IF(AK2194&lt;='CAV Tier 1 Analysis'!$A$5,"Tier 1", "Tier 2")</f>
        <v>Tier 2</v>
      </c>
      <c r="AM2194" t="str">
        <f t="shared" si="69"/>
        <v>Minnesota - Tier 2</v>
      </c>
      <c r="AN2194" t="str">
        <f t="shared" si="70"/>
        <v>Pine County * - Tier 2</v>
      </c>
    </row>
    <row r="2195" spans="1:40" x14ac:dyDescent="0.3">
      <c r="A2195">
        <v>5</v>
      </c>
      <c r="B2195" t="s">
        <v>37</v>
      </c>
      <c r="C2195" t="s">
        <v>6531</v>
      </c>
      <c r="D2195" t="s">
        <v>10148</v>
      </c>
      <c r="E2195" t="s">
        <v>1332</v>
      </c>
      <c r="F2195" s="12">
        <v>7070.397621434242</v>
      </c>
      <c r="G2195" s="12">
        <v>2433.160197270739</v>
      </c>
      <c r="H2195" s="12">
        <v>1086.5407402513767</v>
      </c>
      <c r="I2195">
        <v>33</v>
      </c>
      <c r="J2195" s="15">
        <v>6.4583528604600052E-2</v>
      </c>
      <c r="K2195" s="15">
        <v>0.93541647139539985</v>
      </c>
      <c r="L2195" s="56">
        <v>26.352230000000002</v>
      </c>
      <c r="M2195">
        <v>39</v>
      </c>
      <c r="N2195">
        <v>19</v>
      </c>
      <c r="O2195" s="12">
        <v>11</v>
      </c>
      <c r="P2195" s="12">
        <v>2</v>
      </c>
      <c r="Q2195" s="12">
        <v>2</v>
      </c>
      <c r="R2195" s="12">
        <v>30.868743556048194</v>
      </c>
      <c r="S2195" s="12">
        <v>70.172634978088098</v>
      </c>
      <c r="T2195" s="12">
        <v>2750.0008223226469</v>
      </c>
      <c r="U2195" s="12">
        <v>0</v>
      </c>
      <c r="V2195" s="12">
        <v>0</v>
      </c>
      <c r="W2195" s="57">
        <v>3.2166763393114156E-4</v>
      </c>
      <c r="X2195" s="57">
        <v>4.6578287352203509E-3</v>
      </c>
      <c r="Y2195" s="57">
        <v>2.0148462354188761E-2</v>
      </c>
      <c r="Z2195" s="57">
        <v>2.0647585707227294E-3</v>
      </c>
      <c r="AA2195" s="57">
        <v>7.7917647124347037E-4</v>
      </c>
      <c r="AB2195" s="57">
        <v>1.6220600162206002E-3</v>
      </c>
      <c r="AC2195" s="57">
        <v>4.2602551606380507E-3</v>
      </c>
      <c r="AD2195" s="57">
        <v>4.9169073243895815E-4</v>
      </c>
      <c r="AE2195" s="57">
        <v>5.3809371843332424E-4</v>
      </c>
      <c r="AF2195" s="57">
        <v>0</v>
      </c>
      <c r="AG2195" s="57">
        <v>0</v>
      </c>
      <c r="AH2195" s="17">
        <v>3.1712721266397626E-3</v>
      </c>
      <c r="AI2195" s="12">
        <v>78</v>
      </c>
      <c r="AJ2195" s="16">
        <v>2</v>
      </c>
      <c r="AK2195" s="17">
        <v>0.58947312953754838</v>
      </c>
      <c r="AL2195" t="str">
        <f>IF(AK2195&lt;='CAV Tier 1 Analysis'!$A$5,"Tier 1", "Tier 2")</f>
        <v>Tier 2</v>
      </c>
      <c r="AM2195" t="str">
        <f t="shared" si="69"/>
        <v>Minnesota - Tier 2</v>
      </c>
      <c r="AN2195" t="str">
        <f t="shared" si="70"/>
        <v>Afton, City Of - Tier 2</v>
      </c>
    </row>
    <row r="2196" spans="1:40" x14ac:dyDescent="0.3">
      <c r="A2196">
        <v>5</v>
      </c>
      <c r="B2196" t="s">
        <v>37</v>
      </c>
      <c r="C2196" t="s">
        <v>6163</v>
      </c>
      <c r="D2196" t="s">
        <v>9674</v>
      </c>
      <c r="E2196" t="s">
        <v>475</v>
      </c>
      <c r="F2196" s="12">
        <v>31620.565708282145</v>
      </c>
      <c r="G2196" s="12">
        <v>41318.379835048669</v>
      </c>
      <c r="H2196" s="12">
        <v>14194.979981748367</v>
      </c>
      <c r="I2196">
        <v>12</v>
      </c>
      <c r="J2196" s="15">
        <v>4.0134547034574995E-2</v>
      </c>
      <c r="K2196" s="15">
        <v>0.95986545296542536</v>
      </c>
      <c r="L2196" s="56">
        <v>317.64654000000007</v>
      </c>
      <c r="M2196">
        <v>19</v>
      </c>
      <c r="N2196">
        <v>0</v>
      </c>
      <c r="O2196" s="12">
        <v>8.4054054054054053</v>
      </c>
      <c r="P2196" s="12">
        <v>3.0540540540540539</v>
      </c>
      <c r="Q2196" s="12">
        <v>1</v>
      </c>
      <c r="R2196" s="12">
        <v>11.518385435585104</v>
      </c>
      <c r="S2196" s="12">
        <v>569.70909173233031</v>
      </c>
      <c r="T2196" s="12">
        <v>35937.40127829324</v>
      </c>
      <c r="U2196" s="12">
        <v>4316.8355700110951</v>
      </c>
      <c r="V2196" s="12">
        <v>5380.9785567554281</v>
      </c>
      <c r="W2196" s="57">
        <v>3.8773421053251932E-3</v>
      </c>
      <c r="X2196" s="57">
        <v>2.2691986145945298E-3</v>
      </c>
      <c r="Y2196" s="57">
        <v>0</v>
      </c>
      <c r="Z2196" s="57">
        <v>1.5777393501099971E-3</v>
      </c>
      <c r="AA2196" s="57">
        <v>1.1898235304123263E-3</v>
      </c>
      <c r="AB2196" s="57">
        <v>8.110300081103001E-4</v>
      </c>
      <c r="AC2196" s="57">
        <v>1.5896747110899154E-3</v>
      </c>
      <c r="AD2196" s="57">
        <v>3.9918791802313362E-3</v>
      </c>
      <c r="AE2196" s="57">
        <v>7.031885128068697E-3</v>
      </c>
      <c r="AF2196" s="57">
        <v>1.8793078135284744E-3</v>
      </c>
      <c r="AG2196" s="57">
        <v>1.0606089822897789E-2</v>
      </c>
      <c r="AH2196" s="17">
        <v>3.1658154785789597E-3</v>
      </c>
      <c r="AI2196" s="12">
        <v>79</v>
      </c>
      <c r="AJ2196" s="16">
        <v>2</v>
      </c>
      <c r="AK2196" s="17">
        <v>0.59263894501612735</v>
      </c>
      <c r="AL2196" t="str">
        <f>IF(AK2196&lt;='CAV Tier 1 Analysis'!$A$5,"Tier 1", "Tier 2")</f>
        <v>Tier 2</v>
      </c>
      <c r="AM2196" t="str">
        <f t="shared" si="69"/>
        <v>Minnesota - Tier 2</v>
      </c>
      <c r="AN2196" t="str">
        <f t="shared" si="70"/>
        <v>Carver County* - Tier 2</v>
      </c>
    </row>
    <row r="2197" spans="1:40" x14ac:dyDescent="0.3">
      <c r="A2197">
        <v>5</v>
      </c>
      <c r="B2197" t="s">
        <v>37</v>
      </c>
      <c r="C2197" t="s">
        <v>6193</v>
      </c>
      <c r="D2197" t="s">
        <v>9709</v>
      </c>
      <c r="E2197" t="s">
        <v>594</v>
      </c>
      <c r="F2197" s="12">
        <v>3620.6941518467688</v>
      </c>
      <c r="G2197" s="12">
        <v>19011.979167405731</v>
      </c>
      <c r="H2197" s="12">
        <v>5737.0442215304274</v>
      </c>
      <c r="I2197">
        <v>20</v>
      </c>
      <c r="J2197" s="15">
        <v>0.23814488748698975</v>
      </c>
      <c r="K2197" s="15">
        <v>0.76185511251301052</v>
      </c>
      <c r="L2197" s="56">
        <v>11.00095</v>
      </c>
      <c r="M2197">
        <v>13</v>
      </c>
      <c r="N2197">
        <v>2</v>
      </c>
      <c r="O2197" s="12">
        <v>11</v>
      </c>
      <c r="P2197" s="12">
        <v>1.0666666666666667</v>
      </c>
      <c r="Q2197" s="12">
        <v>0</v>
      </c>
      <c r="R2197" s="12">
        <v>15.237102250260211</v>
      </c>
      <c r="S2197" s="12">
        <v>1366.2477506442483</v>
      </c>
      <c r="T2197" s="12">
        <v>14265.471539332566</v>
      </c>
      <c r="U2197" s="12">
        <v>10644.777387485798</v>
      </c>
      <c r="V2197" s="12">
        <v>4746.5076280731646</v>
      </c>
      <c r="W2197" s="57">
        <v>1.3428273650824962E-4</v>
      </c>
      <c r="X2197" s="57">
        <v>1.5526095784067838E-3</v>
      </c>
      <c r="Y2197" s="57">
        <v>2.1208907741251328E-3</v>
      </c>
      <c r="Z2197" s="57">
        <v>2.0647585707227294E-3</v>
      </c>
      <c r="AA2197" s="57">
        <v>4.1556078466318419E-4</v>
      </c>
      <c r="AB2197" s="57">
        <v>0</v>
      </c>
      <c r="AC2197" s="57">
        <v>2.1029020302357582E-3</v>
      </c>
      <c r="AD2197" s="57">
        <v>9.5731243014761363E-3</v>
      </c>
      <c r="AE2197" s="57">
        <v>2.7913303019745802E-3</v>
      </c>
      <c r="AF2197" s="57">
        <v>4.6341383620321364E-3</v>
      </c>
      <c r="AG2197" s="57">
        <v>9.3555262704425619E-3</v>
      </c>
      <c r="AH2197" s="17">
        <v>3.1586476100533864E-3</v>
      </c>
      <c r="AI2197" s="12">
        <v>80</v>
      </c>
      <c r="AJ2197" s="16">
        <v>2</v>
      </c>
      <c r="AK2197" s="17">
        <v>0.59579759262618071</v>
      </c>
      <c r="AL2197" t="str">
        <f>IF(AK2197&lt;='CAV Tier 1 Analysis'!$A$5,"Tier 1", "Tier 2")</f>
        <v>Tier 2</v>
      </c>
      <c r="AM2197" t="str">
        <f t="shared" si="69"/>
        <v>Minnesota - Tier 2</v>
      </c>
      <c r="AN2197" t="str">
        <f t="shared" si="70"/>
        <v>Hastings,City Of - Tier 2</v>
      </c>
    </row>
    <row r="2198" spans="1:40" x14ac:dyDescent="0.3">
      <c r="A2198">
        <v>5</v>
      </c>
      <c r="B2198" t="s">
        <v>37</v>
      </c>
      <c r="C2198" t="s">
        <v>6537</v>
      </c>
      <c r="D2198" t="s">
        <v>10156</v>
      </c>
      <c r="E2198" t="s">
        <v>511</v>
      </c>
      <c r="F2198" s="12">
        <v>1414.4124327359173</v>
      </c>
      <c r="G2198" s="12">
        <v>26846.466273478793</v>
      </c>
      <c r="H2198" s="12">
        <v>8690.2365208513493</v>
      </c>
      <c r="I2198">
        <v>14</v>
      </c>
      <c r="J2198" s="15">
        <v>6.5788437783257034E-2</v>
      </c>
      <c r="K2198" s="15">
        <v>0.93421156221674295</v>
      </c>
      <c r="L2198" s="56">
        <v>14.353130000000002</v>
      </c>
      <c r="M2198">
        <v>22</v>
      </c>
      <c r="N2198">
        <v>0</v>
      </c>
      <c r="O2198" s="12">
        <v>8</v>
      </c>
      <c r="P2198" s="12">
        <v>2.9333333333333331</v>
      </c>
      <c r="Q2198" s="12">
        <v>1</v>
      </c>
      <c r="R2198" s="12">
        <v>13.078961871034402</v>
      </c>
      <c r="S2198" s="12">
        <v>571.71708467381711</v>
      </c>
      <c r="T2198" s="12">
        <v>22288.774400437178</v>
      </c>
      <c r="U2198" s="12">
        <v>20874.361967701261</v>
      </c>
      <c r="V2198" s="12">
        <v>4557.6918730416146</v>
      </c>
      <c r="W2198" s="57">
        <v>1.7520101208156144E-4</v>
      </c>
      <c r="X2198" s="57">
        <v>2.6274931326884031E-3</v>
      </c>
      <c r="Y2198" s="57">
        <v>0</v>
      </c>
      <c r="Z2198" s="57">
        <v>1.5016425968892577E-3</v>
      </c>
      <c r="AA2198" s="57">
        <v>1.1427921578237566E-3</v>
      </c>
      <c r="AB2198" s="57">
        <v>8.110300081103001E-4</v>
      </c>
      <c r="AC2198" s="57">
        <v>1.8050528913071129E-3</v>
      </c>
      <c r="AD2198" s="57">
        <v>4.0059489315017599E-3</v>
      </c>
      <c r="AE2198" s="57">
        <v>4.3612530582165703E-3</v>
      </c>
      <c r="AF2198" s="57">
        <v>9.0875250891758602E-3</v>
      </c>
      <c r="AG2198" s="57">
        <v>8.9833640630074905E-3</v>
      </c>
      <c r="AH2198" s="17">
        <v>3.1364820855274613E-3</v>
      </c>
      <c r="AI2198" s="12">
        <v>81</v>
      </c>
      <c r="AJ2198" s="16">
        <v>2</v>
      </c>
      <c r="AK2198" s="17">
        <v>0.59893407471170812</v>
      </c>
      <c r="AL2198" t="str">
        <f>IF(AK2198&lt;='CAV Tier 1 Analysis'!$A$5,"Tier 1", "Tier 2")</f>
        <v>Tier 2</v>
      </c>
      <c r="AM2198" t="str">
        <f t="shared" si="69"/>
        <v>Minnesota - Tier 2</v>
      </c>
      <c r="AN2198" t="str">
        <f t="shared" si="70"/>
        <v>Chaska, City Of - Tier 2</v>
      </c>
    </row>
    <row r="2199" spans="1:40" x14ac:dyDescent="0.3">
      <c r="A2199">
        <v>5</v>
      </c>
      <c r="B2199" t="s">
        <v>37</v>
      </c>
      <c r="C2199" t="s">
        <v>6344</v>
      </c>
      <c r="D2199" t="s">
        <v>9899</v>
      </c>
      <c r="E2199" t="s">
        <v>501</v>
      </c>
      <c r="F2199" s="12">
        <v>48542.738367489859</v>
      </c>
      <c r="G2199" s="12">
        <v>48247.243017005057</v>
      </c>
      <c r="H2199" s="12">
        <v>15659.809563695699</v>
      </c>
      <c r="I2199">
        <v>6</v>
      </c>
      <c r="J2199" s="15">
        <v>6.0602256448085638E-4</v>
      </c>
      <c r="K2199" s="15">
        <v>0.99939397743551883</v>
      </c>
      <c r="L2199" s="56">
        <v>18.00263</v>
      </c>
      <c r="M2199">
        <v>16</v>
      </c>
      <c r="N2199">
        <v>0</v>
      </c>
      <c r="O2199" s="12">
        <v>11</v>
      </c>
      <c r="P2199" s="12">
        <v>2</v>
      </c>
      <c r="Q2199" s="12">
        <v>0</v>
      </c>
      <c r="R2199" s="12">
        <v>5.9963638646131132</v>
      </c>
      <c r="S2199" s="12">
        <v>9.4901979510727088</v>
      </c>
      <c r="T2199" s="12">
        <v>37443.21251097542</v>
      </c>
      <c r="U2199" s="12">
        <v>0</v>
      </c>
      <c r="V2199" s="12">
        <v>10804.030506029638</v>
      </c>
      <c r="W2199" s="57">
        <v>2.1974851451424742E-4</v>
      </c>
      <c r="X2199" s="57">
        <v>1.9109040965006568E-3</v>
      </c>
      <c r="Y2199" s="57">
        <v>0</v>
      </c>
      <c r="Z2199" s="57">
        <v>2.0647585707227294E-3</v>
      </c>
      <c r="AA2199" s="57">
        <v>7.7917647124347037E-4</v>
      </c>
      <c r="AB2199" s="57">
        <v>0</v>
      </c>
      <c r="AC2199" s="57">
        <v>8.2756980545378364E-4</v>
      </c>
      <c r="AD2199" s="57">
        <v>6.6496610580616051E-5</v>
      </c>
      <c r="AE2199" s="57">
        <v>7.326527791036438E-3</v>
      </c>
      <c r="AF2199" s="57">
        <v>0</v>
      </c>
      <c r="AG2199" s="57">
        <v>2.1295107718357402E-2</v>
      </c>
      <c r="AH2199" s="17">
        <v>3.1354808707644856E-3</v>
      </c>
      <c r="AI2199" s="12">
        <v>82</v>
      </c>
      <c r="AJ2199" s="16">
        <v>2</v>
      </c>
      <c r="AK2199" s="17">
        <v>0.60206955558247266</v>
      </c>
      <c r="AL2199" t="str">
        <f>IF(AK2199&lt;='CAV Tier 1 Analysis'!$A$5,"Tier 1", "Tier 2")</f>
        <v>Tier 2</v>
      </c>
      <c r="AM2199" t="str">
        <f t="shared" si="69"/>
        <v>Minnesota - Tier 2</v>
      </c>
      <c r="AN2199" t="str">
        <f t="shared" si="70"/>
        <v>Maplewood, City Of - Tier 2</v>
      </c>
    </row>
    <row r="2200" spans="1:40" x14ac:dyDescent="0.3">
      <c r="A2200">
        <v>5</v>
      </c>
      <c r="B2200" t="s">
        <v>37</v>
      </c>
      <c r="C2200" t="s">
        <v>6460</v>
      </c>
      <c r="D2200" t="s">
        <v>10060</v>
      </c>
      <c r="E2200" t="s">
        <v>474</v>
      </c>
      <c r="F2200" s="12">
        <v>18101.235633833028</v>
      </c>
      <c r="G2200" s="12">
        <v>26734.591843351307</v>
      </c>
      <c r="H2200" s="12">
        <v>10842.05187228361</v>
      </c>
      <c r="I2200">
        <v>2</v>
      </c>
      <c r="J2200" s="15">
        <v>7.587847383754019E-5</v>
      </c>
      <c r="K2200" s="15">
        <v>0.99992412152616195</v>
      </c>
      <c r="L2200" s="56">
        <v>668.96442999999988</v>
      </c>
      <c r="M2200">
        <v>24</v>
      </c>
      <c r="N2200">
        <v>5</v>
      </c>
      <c r="O2200" s="12">
        <v>6.5454545454545459</v>
      </c>
      <c r="P2200" s="12">
        <v>6.3939393939393936</v>
      </c>
      <c r="Q2200" s="12">
        <v>0</v>
      </c>
      <c r="R2200" s="12">
        <v>1.9998482430523239</v>
      </c>
      <c r="S2200" s="12">
        <v>0.82267834933632544</v>
      </c>
      <c r="T2200" s="12">
        <v>23099.129585326424</v>
      </c>
      <c r="U2200" s="12">
        <v>4997.8939514933954</v>
      </c>
      <c r="V2200" s="12">
        <v>3635.4622580248833</v>
      </c>
      <c r="W2200" s="57">
        <v>8.1656924435690899E-3</v>
      </c>
      <c r="X2200" s="57">
        <v>2.8663561447509851E-3</v>
      </c>
      <c r="Y2200" s="57">
        <v>5.3022269353128317E-3</v>
      </c>
      <c r="Z2200" s="57">
        <v>1.22861667018212E-3</v>
      </c>
      <c r="AA2200" s="57">
        <v>2.4910035671571553E-3</v>
      </c>
      <c r="AB2200" s="57">
        <v>0</v>
      </c>
      <c r="AC2200" s="57">
        <v>2.7600293424599986E-4</v>
      </c>
      <c r="AD2200" s="57">
        <v>5.7644026089822621E-6</v>
      </c>
      <c r="AE2200" s="57">
        <v>4.5198155688708375E-3</v>
      </c>
      <c r="AF2200" s="57">
        <v>2.1758023908712604E-3</v>
      </c>
      <c r="AG2200" s="57">
        <v>7.165618455765803E-3</v>
      </c>
      <c r="AH2200" s="17">
        <v>3.1088090466668242E-3</v>
      </c>
      <c r="AI2200" s="12">
        <v>83</v>
      </c>
      <c r="AJ2200" s="16">
        <v>2</v>
      </c>
      <c r="AK2200" s="17">
        <v>0.60517836462913943</v>
      </c>
      <c r="AL2200" t="str">
        <f>IF(AK2200&lt;='CAV Tier 1 Analysis'!$A$5,"Tier 1", "Tier 2")</f>
        <v>Tier 2</v>
      </c>
      <c r="AM2200" t="str">
        <f t="shared" si="69"/>
        <v>Minnesota - Tier 2</v>
      </c>
      <c r="AN2200" t="str">
        <f t="shared" si="70"/>
        <v>Mille Lacs County * - Tier 2</v>
      </c>
    </row>
    <row r="2201" spans="1:40" x14ac:dyDescent="0.3">
      <c r="A2201">
        <v>5</v>
      </c>
      <c r="B2201" t="s">
        <v>37</v>
      </c>
      <c r="C2201" t="s">
        <v>4066</v>
      </c>
      <c r="D2201" t="s">
        <v>10066</v>
      </c>
      <c r="E2201" t="s">
        <v>268</v>
      </c>
      <c r="F2201" s="12">
        <v>12965.953696441427</v>
      </c>
      <c r="G2201" s="12">
        <v>6324.0686579668145</v>
      </c>
      <c r="H2201" s="12">
        <v>5873.8616468509654</v>
      </c>
      <c r="I2201">
        <v>0</v>
      </c>
      <c r="J2201" s="15">
        <v>0</v>
      </c>
      <c r="K2201" s="15">
        <v>0.99999999999999944</v>
      </c>
      <c r="L2201" s="56">
        <v>2274.0517299999992</v>
      </c>
      <c r="M2201">
        <v>7</v>
      </c>
      <c r="N2201">
        <v>0</v>
      </c>
      <c r="O2201" s="12">
        <v>5.6111111111111107</v>
      </c>
      <c r="P2201" s="12">
        <v>7.333333333333333</v>
      </c>
      <c r="Q2201" s="12">
        <v>0</v>
      </c>
      <c r="R2201" s="12">
        <v>0</v>
      </c>
      <c r="S2201" s="12">
        <v>0</v>
      </c>
      <c r="T2201" s="12">
        <v>7307.5829210623388</v>
      </c>
      <c r="U2201" s="12">
        <v>0</v>
      </c>
      <c r="V2201" s="12">
        <v>0</v>
      </c>
      <c r="W2201" s="57">
        <v>2.7758138094048163E-2</v>
      </c>
      <c r="X2201" s="57">
        <v>8.3602054221903739E-4</v>
      </c>
      <c r="Y2201" s="57">
        <v>0</v>
      </c>
      <c r="Z2201" s="57">
        <v>1.053235432540382E-3</v>
      </c>
      <c r="AA2201" s="57">
        <v>2.8569803945593915E-3</v>
      </c>
      <c r="AB2201" s="57">
        <v>0</v>
      </c>
      <c r="AC2201" s="57">
        <v>0</v>
      </c>
      <c r="AD2201" s="57">
        <v>0</v>
      </c>
      <c r="AE2201" s="57">
        <v>1.4298775603394862E-3</v>
      </c>
      <c r="AF2201" s="57">
        <v>0</v>
      </c>
      <c r="AG2201" s="57">
        <v>0</v>
      </c>
      <c r="AH2201" s="17">
        <v>3.0849320021551327E-3</v>
      </c>
      <c r="AI2201" s="12">
        <v>84</v>
      </c>
      <c r="AJ2201" s="16">
        <v>2</v>
      </c>
      <c r="AK2201" s="17">
        <v>0.60826329663129453</v>
      </c>
      <c r="AL2201" t="str">
        <f>IF(AK2201&lt;='CAV Tier 1 Analysis'!$A$5,"Tier 1", "Tier 2")</f>
        <v>Tier 2</v>
      </c>
      <c r="AM2201" t="str">
        <f t="shared" si="69"/>
        <v>Minnesota - Tier 2</v>
      </c>
      <c r="AN2201" t="str">
        <f t="shared" si="70"/>
        <v>Lake County * - Tier 2</v>
      </c>
    </row>
    <row r="2202" spans="1:40" x14ac:dyDescent="0.3">
      <c r="A2202">
        <v>5</v>
      </c>
      <c r="B2202" t="s">
        <v>37</v>
      </c>
      <c r="C2202" t="s">
        <v>4178</v>
      </c>
      <c r="D2202" t="s">
        <v>10059</v>
      </c>
      <c r="E2202" t="s">
        <v>425</v>
      </c>
      <c r="F2202" s="12">
        <v>27204.72523902321</v>
      </c>
      <c r="G2202" s="12">
        <v>34134.509565114815</v>
      </c>
      <c r="H2202" s="12">
        <v>16545.603742790659</v>
      </c>
      <c r="I2202">
        <v>8</v>
      </c>
      <c r="J2202" s="15">
        <v>0</v>
      </c>
      <c r="K2202" s="15">
        <v>1.0000000000000002</v>
      </c>
      <c r="L2202" s="56">
        <v>703.5369199999999</v>
      </c>
      <c r="M2202">
        <v>5</v>
      </c>
      <c r="N2202">
        <v>0</v>
      </c>
      <c r="O2202" s="12">
        <v>8.4473684210526319</v>
      </c>
      <c r="P2202" s="12">
        <v>6.3684210526315788</v>
      </c>
      <c r="Q2202" s="12">
        <v>4</v>
      </c>
      <c r="R2202" s="12">
        <v>8.0000000000000018</v>
      </c>
      <c r="S2202" s="12">
        <v>0</v>
      </c>
      <c r="T2202" s="12">
        <v>29534.467687129414</v>
      </c>
      <c r="U2202" s="12">
        <v>2329.7424481062044</v>
      </c>
      <c r="V2202" s="12">
        <v>4600.0418779854008</v>
      </c>
      <c r="W2202" s="57">
        <v>8.5877004124357888E-3</v>
      </c>
      <c r="X2202" s="57">
        <v>5.9715753015645526E-4</v>
      </c>
      <c r="Y2202" s="57">
        <v>0</v>
      </c>
      <c r="Z2202" s="57">
        <v>1.5856160315837228E-3</v>
      </c>
      <c r="AA2202" s="57">
        <v>2.4810619215910506E-3</v>
      </c>
      <c r="AB2202" s="57">
        <v>3.2441200324412004E-3</v>
      </c>
      <c r="AC2202" s="57">
        <v>1.1040955140665784E-3</v>
      </c>
      <c r="AD2202" s="57">
        <v>0</v>
      </c>
      <c r="AE2202" s="57">
        <v>5.7790206499988258E-3</v>
      </c>
      <c r="AF2202" s="57">
        <v>1.0142390450659888E-3</v>
      </c>
      <c r="AG2202" s="57">
        <v>9.0668373479679126E-3</v>
      </c>
      <c r="AH2202" s="17">
        <v>3.0418044077552288E-3</v>
      </c>
      <c r="AI2202" s="12">
        <v>85</v>
      </c>
      <c r="AJ2202" s="16">
        <v>2</v>
      </c>
      <c r="AK2202" s="17">
        <v>0.61130510103904978</v>
      </c>
      <c r="AL2202" t="str">
        <f>IF(AK2202&lt;='CAV Tier 1 Analysis'!$A$5,"Tier 1", "Tier 2")</f>
        <v>Tier 2</v>
      </c>
      <c r="AM2202" t="str">
        <f t="shared" si="69"/>
        <v>Minnesota - Tier 2</v>
      </c>
      <c r="AN2202" t="str">
        <f t="shared" si="70"/>
        <v>Douglas County * - Tier 2</v>
      </c>
    </row>
    <row r="2203" spans="1:40" x14ac:dyDescent="0.3">
      <c r="A2203">
        <v>5</v>
      </c>
      <c r="B2203" t="s">
        <v>37</v>
      </c>
      <c r="C2203" t="s">
        <v>6308</v>
      </c>
      <c r="D2203" t="s">
        <v>9855</v>
      </c>
      <c r="E2203" t="s">
        <v>610</v>
      </c>
      <c r="F2203" s="12">
        <v>39257.682676911492</v>
      </c>
      <c r="G2203" s="12">
        <v>17964.732109075096</v>
      </c>
      <c r="H2203" s="12">
        <v>7810.0537187592145</v>
      </c>
      <c r="I2203">
        <v>26</v>
      </c>
      <c r="J2203" s="15">
        <v>1.3723347569902438E-2</v>
      </c>
      <c r="K2203" s="15">
        <v>0.98627665243009743</v>
      </c>
      <c r="L2203" s="56">
        <v>691.59219000000007</v>
      </c>
      <c r="M2203">
        <v>30</v>
      </c>
      <c r="N2203">
        <v>4</v>
      </c>
      <c r="O2203" s="12">
        <v>10.945945945945946</v>
      </c>
      <c r="P2203" s="12">
        <v>3.7297297297297298</v>
      </c>
      <c r="Q2203" s="12">
        <v>7</v>
      </c>
      <c r="R2203" s="12">
        <v>25.643192963182532</v>
      </c>
      <c r="S2203" s="12">
        <v>107.18008172214176</v>
      </c>
      <c r="T2203" s="12">
        <v>18106.173448474972</v>
      </c>
      <c r="U2203" s="12">
        <v>0</v>
      </c>
      <c r="V2203" s="12">
        <v>0</v>
      </c>
      <c r="W2203" s="57">
        <v>8.4418974562136297E-3</v>
      </c>
      <c r="X2203" s="57">
        <v>3.5829451809387316E-3</v>
      </c>
      <c r="Y2203" s="57">
        <v>4.2417815482502655E-3</v>
      </c>
      <c r="Z2203" s="57">
        <v>2.0546123369599642E-3</v>
      </c>
      <c r="AA2203" s="57">
        <v>1.4530588247513368E-3</v>
      </c>
      <c r="AB2203" s="57">
        <v>5.6772100567721003E-3</v>
      </c>
      <c r="AC2203" s="57">
        <v>3.539066789624185E-3</v>
      </c>
      <c r="AD2203" s="57">
        <v>7.5099720712045457E-4</v>
      </c>
      <c r="AE2203" s="57">
        <v>3.5428419215016277E-3</v>
      </c>
      <c r="AF2203" s="57">
        <v>0</v>
      </c>
      <c r="AG2203" s="57">
        <v>0</v>
      </c>
      <c r="AH2203" s="17">
        <v>3.0258555747393E-3</v>
      </c>
      <c r="AI2203" s="12">
        <v>86</v>
      </c>
      <c r="AJ2203" s="16">
        <v>2</v>
      </c>
      <c r="AK2203" s="17">
        <v>0.61433095661378911</v>
      </c>
      <c r="AL2203" t="str">
        <f>IF(AK2203&lt;='CAV Tier 1 Analysis'!$A$5,"Tier 1", "Tier 2")</f>
        <v>Tier 2</v>
      </c>
      <c r="AM2203" t="str">
        <f t="shared" si="69"/>
        <v>Minnesota - Tier 2</v>
      </c>
      <c r="AN2203" t="str">
        <f t="shared" si="70"/>
        <v>Mower County * - Tier 2</v>
      </c>
    </row>
    <row r="2204" spans="1:40" x14ac:dyDescent="0.3">
      <c r="A2204">
        <v>5</v>
      </c>
      <c r="B2204" t="s">
        <v>37</v>
      </c>
      <c r="C2204" t="s">
        <v>4091</v>
      </c>
      <c r="D2204" t="s">
        <v>10176</v>
      </c>
      <c r="E2204" t="str">
        <f>"270050A"</f>
        <v>270050A</v>
      </c>
      <c r="F2204" s="12">
        <v>5870.4339586012038</v>
      </c>
      <c r="G2204" s="12">
        <v>49534.661054913406</v>
      </c>
      <c r="H2204" s="12">
        <v>20076.719320942972</v>
      </c>
      <c r="I2204">
        <v>2</v>
      </c>
      <c r="J2204" s="15">
        <v>1.301901758922346E-3</v>
      </c>
      <c r="K2204" s="15">
        <v>0.99869809824107758</v>
      </c>
      <c r="L2204" s="56">
        <v>17.71255</v>
      </c>
      <c r="M2204">
        <v>6</v>
      </c>
      <c r="N2204">
        <v>0</v>
      </c>
      <c r="O2204" s="12">
        <v>11</v>
      </c>
      <c r="P2204" s="12">
        <v>1</v>
      </c>
      <c r="Q2204" s="12">
        <v>0</v>
      </c>
      <c r="R2204" s="12">
        <v>1.9973961964821552</v>
      </c>
      <c r="S2204" s="12">
        <v>26.137916197325904</v>
      </c>
      <c r="T2204" s="12">
        <v>50557.113876098978</v>
      </c>
      <c r="U2204" s="12">
        <v>44686.679917497771</v>
      </c>
      <c r="V2204" s="12">
        <v>0</v>
      </c>
      <c r="W2204" s="57">
        <v>2.1620766247816754E-4</v>
      </c>
      <c r="X2204" s="57">
        <v>7.1658903618774627E-4</v>
      </c>
      <c r="Y2204" s="57">
        <v>0</v>
      </c>
      <c r="Z2204" s="57">
        <v>2.0647585707227294E-3</v>
      </c>
      <c r="AA2204" s="57">
        <v>3.8958823562173519E-4</v>
      </c>
      <c r="AB2204" s="57">
        <v>0</v>
      </c>
      <c r="AC2204" s="57">
        <v>2.7566452254369918E-4</v>
      </c>
      <c r="AD2204" s="57">
        <v>1.8314505595385351E-4</v>
      </c>
      <c r="AE2204" s="57">
        <v>9.8925299141802651E-3</v>
      </c>
      <c r="AF2204" s="57">
        <v>1.9454071244456431E-2</v>
      </c>
      <c r="AG2204" s="57">
        <v>0</v>
      </c>
      <c r="AH2204" s="17">
        <v>3.0175049311040565E-3</v>
      </c>
      <c r="AI2204" s="12">
        <v>87</v>
      </c>
      <c r="AJ2204" s="16">
        <v>2</v>
      </c>
      <c r="AK2204" s="17">
        <v>0.6173484615448932</v>
      </c>
      <c r="AL2204" t="str">
        <f>IF(AK2204&lt;='CAV Tier 1 Analysis'!$A$5,"Tier 1", "Tier 2")</f>
        <v>Tier 2</v>
      </c>
      <c r="AM2204" t="str">
        <f t="shared" si="69"/>
        <v>Minnesota - Tier 2</v>
      </c>
      <c r="AN2204" t="str">
        <f t="shared" si="70"/>
        <v>Apple Valley, City Of - Tier 2</v>
      </c>
    </row>
    <row r="2205" spans="1:40" x14ac:dyDescent="0.3">
      <c r="A2205">
        <v>5</v>
      </c>
      <c r="B2205" t="s">
        <v>37</v>
      </c>
      <c r="C2205" t="s">
        <v>6455</v>
      </c>
      <c r="D2205" t="s">
        <v>10053</v>
      </c>
      <c r="E2205" t="s">
        <v>436</v>
      </c>
      <c r="F2205" s="12">
        <v>28325.006953236043</v>
      </c>
      <c r="G2205" s="12">
        <v>27350.65951901794</v>
      </c>
      <c r="H2205" s="12">
        <v>13123.868662893159</v>
      </c>
      <c r="I2205">
        <v>7</v>
      </c>
      <c r="J2205" s="15">
        <v>2.7687858549716553E-3</v>
      </c>
      <c r="K2205" s="15">
        <v>0.99723121414502824</v>
      </c>
      <c r="L2205" s="56">
        <v>1114.6763099999998</v>
      </c>
      <c r="M2205">
        <v>50</v>
      </c>
      <c r="N2205">
        <v>0</v>
      </c>
      <c r="O2205" s="12">
        <v>7.6808510638297873</v>
      </c>
      <c r="P2205" s="12">
        <v>6.0212765957446805</v>
      </c>
      <c r="Q2205" s="12">
        <v>0</v>
      </c>
      <c r="R2205" s="12">
        <v>6.9806184990151978</v>
      </c>
      <c r="S2205" s="12">
        <v>36.337181916324347</v>
      </c>
      <c r="T2205" s="12">
        <v>26015.745393532001</v>
      </c>
      <c r="U2205" s="12">
        <v>0</v>
      </c>
      <c r="V2205" s="12">
        <v>1334.9141254859387</v>
      </c>
      <c r="W2205" s="57">
        <v>1.3606259934616371E-2</v>
      </c>
      <c r="X2205" s="57">
        <v>5.9715753015645526E-3</v>
      </c>
      <c r="Y2205" s="57">
        <v>0</v>
      </c>
      <c r="Z2205" s="57">
        <v>1.4417366422261224E-3</v>
      </c>
      <c r="AA2205" s="57">
        <v>2.3458185251266184E-3</v>
      </c>
      <c r="AB2205" s="57">
        <v>0</v>
      </c>
      <c r="AC2205" s="57">
        <v>9.6340869627160636E-4</v>
      </c>
      <c r="AD2205" s="57">
        <v>2.54610014242506E-4</v>
      </c>
      <c r="AE2205" s="57">
        <v>5.0905109056646755E-3</v>
      </c>
      <c r="AF2205" s="57">
        <v>0</v>
      </c>
      <c r="AG2205" s="57">
        <v>2.6311606655604119E-3</v>
      </c>
      <c r="AH2205" s="17">
        <v>2.9368255168429874E-3</v>
      </c>
      <c r="AI2205" s="12">
        <v>88</v>
      </c>
      <c r="AJ2205" s="16">
        <v>2</v>
      </c>
      <c r="AK2205" s="17">
        <v>0.62028528706173613</v>
      </c>
      <c r="AL2205" t="str">
        <f>IF(AK2205&lt;='CAV Tier 1 Analysis'!$A$5,"Tier 1", "Tier 2")</f>
        <v>Tier 2</v>
      </c>
      <c r="AM2205" t="str">
        <f t="shared" si="69"/>
        <v>Minnesota - Tier 2</v>
      </c>
      <c r="AN2205" t="str">
        <f t="shared" si="70"/>
        <v>Morrison County * - Tier 2</v>
      </c>
    </row>
    <row r="2206" spans="1:40" x14ac:dyDescent="0.3">
      <c r="A2206">
        <v>5</v>
      </c>
      <c r="B2206" t="s">
        <v>37</v>
      </c>
      <c r="C2206" t="s">
        <v>6219</v>
      </c>
      <c r="D2206" t="s">
        <v>9739</v>
      </c>
      <c r="E2206" t="s">
        <v>635</v>
      </c>
      <c r="F2206" s="12">
        <v>1884.5182379409891</v>
      </c>
      <c r="G2206" s="12">
        <v>14157.224225732334</v>
      </c>
      <c r="H2206" s="12">
        <v>6268.4415973539444</v>
      </c>
      <c r="I2206">
        <v>18</v>
      </c>
      <c r="J2206" s="15">
        <v>0.32167160028421005</v>
      </c>
      <c r="K2206" s="15">
        <v>0.67832839971578973</v>
      </c>
      <c r="L2206" s="56">
        <v>37.943760000000005</v>
      </c>
      <c r="M2206">
        <v>15</v>
      </c>
      <c r="N2206">
        <v>0</v>
      </c>
      <c r="O2206" s="12">
        <v>9</v>
      </c>
      <c r="P2206" s="12">
        <v>4</v>
      </c>
      <c r="Q2206" s="12">
        <v>2</v>
      </c>
      <c r="R2206" s="12">
        <v>12.209911194884215</v>
      </c>
      <c r="S2206" s="12">
        <v>2016.3796399089531</v>
      </c>
      <c r="T2206" s="12">
        <v>13439.01630573389</v>
      </c>
      <c r="U2206" s="12">
        <v>11554.498067792902</v>
      </c>
      <c r="V2206" s="12">
        <v>718.20791999844369</v>
      </c>
      <c r="W2206" s="57">
        <v>4.6315926590087791E-4</v>
      </c>
      <c r="X2206" s="57">
        <v>1.7914725904693658E-3</v>
      </c>
      <c r="Y2206" s="57">
        <v>0</v>
      </c>
      <c r="Z2206" s="57">
        <v>1.6893479215004149E-3</v>
      </c>
      <c r="AA2206" s="57">
        <v>1.5583529424869407E-3</v>
      </c>
      <c r="AB2206" s="57">
        <v>1.6220600162206002E-3</v>
      </c>
      <c r="AC2206" s="57">
        <v>1.6851135221778695E-3</v>
      </c>
      <c r="AD2206" s="57">
        <v>1.4128515800089574E-2</v>
      </c>
      <c r="AE2206" s="57">
        <v>2.629617488597968E-3</v>
      </c>
      <c r="AF2206" s="57">
        <v>5.0301796647183967E-3</v>
      </c>
      <c r="AG2206" s="57">
        <v>1.4156119803631288E-3</v>
      </c>
      <c r="AH2206" s="17">
        <v>2.9103119265931942E-3</v>
      </c>
      <c r="AI2206" s="12">
        <v>89</v>
      </c>
      <c r="AJ2206" s="16">
        <v>2</v>
      </c>
      <c r="AK2206" s="17">
        <v>0.62319559898832932</v>
      </c>
      <c r="AL2206" t="str">
        <f>IF(AK2206&lt;='CAV Tier 1 Analysis'!$A$5,"Tier 1", "Tier 2")</f>
        <v>Tier 2</v>
      </c>
      <c r="AM2206" t="str">
        <f t="shared" si="69"/>
        <v>Minnesota - Tier 2</v>
      </c>
      <c r="AN2206" t="str">
        <f t="shared" si="70"/>
        <v>Red Wing, City Of - Tier 2</v>
      </c>
    </row>
    <row r="2207" spans="1:40" x14ac:dyDescent="0.3">
      <c r="A2207">
        <v>5</v>
      </c>
      <c r="B2207" t="s">
        <v>37</v>
      </c>
      <c r="C2207" t="s">
        <v>6408</v>
      </c>
      <c r="D2207" t="s">
        <v>9983</v>
      </c>
      <c r="E2207" t="s">
        <v>1174</v>
      </c>
      <c r="F2207" s="12">
        <v>326.26810640918046</v>
      </c>
      <c r="G2207" s="12">
        <v>1220.5790580497567</v>
      </c>
      <c r="H2207" s="12">
        <v>783.21875180445579</v>
      </c>
      <c r="I2207">
        <v>55</v>
      </c>
      <c r="J2207" s="15">
        <v>0.22266497615166334</v>
      </c>
      <c r="K2207" s="15">
        <v>0.77733502384833653</v>
      </c>
      <c r="L2207" s="56">
        <v>9.2752799999999986</v>
      </c>
      <c r="M2207">
        <v>27</v>
      </c>
      <c r="N2207">
        <v>13</v>
      </c>
      <c r="O2207" s="12">
        <v>10</v>
      </c>
      <c r="P2207" s="12">
        <v>6</v>
      </c>
      <c r="Q2207" s="12">
        <v>3</v>
      </c>
      <c r="R2207" s="12">
        <v>42.753426311658508</v>
      </c>
      <c r="S2207" s="12">
        <v>174.39538469207469</v>
      </c>
      <c r="T2207" s="12">
        <v>1447.8603850662846</v>
      </c>
      <c r="U2207" s="12">
        <v>1121.5922786571041</v>
      </c>
      <c r="V2207" s="12">
        <v>0</v>
      </c>
      <c r="W2207" s="57">
        <v>1.1321840207256987E-4</v>
      </c>
      <c r="X2207" s="57">
        <v>3.2246506628448583E-3</v>
      </c>
      <c r="Y2207" s="57">
        <v>1.3785790031813362E-2</v>
      </c>
      <c r="Z2207" s="57">
        <v>1.8770532461115721E-3</v>
      </c>
      <c r="AA2207" s="57">
        <v>2.3375294137304111E-3</v>
      </c>
      <c r="AB2207" s="57">
        <v>2.4330900243309003E-3</v>
      </c>
      <c r="AC2207" s="57">
        <v>5.9004832752097714E-3</v>
      </c>
      <c r="AD2207" s="57">
        <v>1.2219662901356873E-3</v>
      </c>
      <c r="AE2207" s="57">
        <v>2.833033983293896E-4</v>
      </c>
      <c r="AF2207" s="57">
        <v>4.8827829985381726E-4</v>
      </c>
      <c r="AG2207" s="57">
        <v>0</v>
      </c>
      <c r="AH2207" s="17">
        <v>2.8786693676756676E-3</v>
      </c>
      <c r="AI2207" s="12">
        <v>90</v>
      </c>
      <c r="AJ2207" s="16">
        <v>2</v>
      </c>
      <c r="AK2207" s="17">
        <v>0.62607426835600499</v>
      </c>
      <c r="AL2207" t="str">
        <f>IF(AK2207&lt;='CAV Tier 1 Analysis'!$A$5,"Tier 1", "Tier 2")</f>
        <v>Tier 2</v>
      </c>
      <c r="AM2207" t="str">
        <f t="shared" si="69"/>
        <v>Minnesota - Tier 2</v>
      </c>
      <c r="AN2207" t="str">
        <f t="shared" si="70"/>
        <v>Wabasha, City Of - Tier 2</v>
      </c>
    </row>
    <row r="2208" spans="1:40" x14ac:dyDescent="0.3">
      <c r="A2208">
        <v>5</v>
      </c>
      <c r="B2208" t="s">
        <v>37</v>
      </c>
      <c r="C2208" t="s">
        <v>6230</v>
      </c>
      <c r="D2208" t="s">
        <v>9752</v>
      </c>
      <c r="E2208" t="s">
        <v>867</v>
      </c>
      <c r="F2208" s="12">
        <v>16334.920771888148</v>
      </c>
      <c r="G2208" s="12">
        <v>21754.96570487717</v>
      </c>
      <c r="H2208" s="12">
        <v>9275.1225016589033</v>
      </c>
      <c r="I2208">
        <v>55</v>
      </c>
      <c r="J2208" s="15">
        <v>8.6351443259406732E-2</v>
      </c>
      <c r="K2208" s="15">
        <v>0.91364855674059342</v>
      </c>
      <c r="L2208" s="56">
        <v>10.527559999999999</v>
      </c>
      <c r="M2208">
        <v>48</v>
      </c>
      <c r="N2208">
        <v>2</v>
      </c>
      <c r="O2208" s="12">
        <v>9</v>
      </c>
      <c r="P2208" s="12">
        <v>1</v>
      </c>
      <c r="Q2208" s="12">
        <v>1</v>
      </c>
      <c r="R2208" s="12">
        <v>50.250670620732635</v>
      </c>
      <c r="S2208" s="12">
        <v>800.92021442604539</v>
      </c>
      <c r="T2208" s="12">
        <v>20958.923562746324</v>
      </c>
      <c r="U2208" s="12">
        <v>4624.002790858176</v>
      </c>
      <c r="V2208" s="12">
        <v>796.0421421308456</v>
      </c>
      <c r="W2208" s="57">
        <v>1.2850431695033505E-4</v>
      </c>
      <c r="X2208" s="57">
        <v>5.7327122895019702E-3</v>
      </c>
      <c r="Y2208" s="57">
        <v>2.1208907741251328E-3</v>
      </c>
      <c r="Z2208" s="57">
        <v>1.6893479215004149E-3</v>
      </c>
      <c r="AA2208" s="57">
        <v>3.8958823562173519E-4</v>
      </c>
      <c r="AB2208" s="57">
        <v>8.110300081103001E-4</v>
      </c>
      <c r="AC2208" s="57">
        <v>6.9351925013985127E-3</v>
      </c>
      <c r="AD2208" s="57">
        <v>5.6119461237172886E-3</v>
      </c>
      <c r="AE2208" s="57">
        <v>4.1010406334034168E-3</v>
      </c>
      <c r="AF2208" s="57">
        <v>2.0130311738083893E-3</v>
      </c>
      <c r="AG2208" s="57">
        <v>1.5690258515623102E-3</v>
      </c>
      <c r="AH2208" s="17">
        <v>2.8274827117908911E-3</v>
      </c>
      <c r="AI2208" s="12">
        <v>91</v>
      </c>
      <c r="AJ2208" s="16">
        <v>2</v>
      </c>
      <c r="AK2208" s="17">
        <v>0.62890175106779589</v>
      </c>
      <c r="AL2208" t="str">
        <f>IF(AK2208&lt;='CAV Tier 1 Analysis'!$A$5,"Tier 1", "Tier 2")</f>
        <v>Tier 2</v>
      </c>
      <c r="AM2208" t="str">
        <f t="shared" si="69"/>
        <v>Minnesota - Tier 2</v>
      </c>
      <c r="AN2208" t="str">
        <f t="shared" si="70"/>
        <v>Golden Valley, City Of - Tier 2</v>
      </c>
    </row>
    <row r="2209" spans="1:40" x14ac:dyDescent="0.3">
      <c r="A2209">
        <v>5</v>
      </c>
      <c r="B2209" t="s">
        <v>37</v>
      </c>
      <c r="C2209" t="s">
        <v>6532</v>
      </c>
      <c r="D2209" t="s">
        <v>10149</v>
      </c>
      <c r="E2209" t="s">
        <v>772</v>
      </c>
      <c r="F2209" s="12">
        <v>3204.3992033154177</v>
      </c>
      <c r="G2209" s="12">
        <v>14435.09920071337</v>
      </c>
      <c r="H2209" s="12">
        <v>7768.1144293389289</v>
      </c>
      <c r="I2209">
        <v>16</v>
      </c>
      <c r="J2209" s="15">
        <v>0.13688219281084435</v>
      </c>
      <c r="K2209" s="15">
        <v>0.86311780718915609</v>
      </c>
      <c r="L2209" s="56">
        <v>7.1816499999999994</v>
      </c>
      <c r="M2209">
        <v>27</v>
      </c>
      <c r="N2209">
        <v>3</v>
      </c>
      <c r="O2209" s="12">
        <v>9</v>
      </c>
      <c r="P2209" s="12">
        <v>1.8518518518518519</v>
      </c>
      <c r="Q2209" s="12">
        <v>3</v>
      </c>
      <c r="R2209" s="12">
        <v>13.809884915026498</v>
      </c>
      <c r="S2209" s="12">
        <v>1063.3165370934735</v>
      </c>
      <c r="T2209" s="12">
        <v>17804.211660768087</v>
      </c>
      <c r="U2209" s="12">
        <v>14599.81245745267</v>
      </c>
      <c r="V2209" s="12">
        <v>0</v>
      </c>
      <c r="W2209" s="57">
        <v>8.7662575927030935E-5</v>
      </c>
      <c r="X2209" s="57">
        <v>3.2246506628448583E-3</v>
      </c>
      <c r="Y2209" s="57">
        <v>3.1813361611876989E-3</v>
      </c>
      <c r="Z2209" s="57">
        <v>1.6893479215004149E-3</v>
      </c>
      <c r="AA2209" s="57">
        <v>7.2145969559580592E-4</v>
      </c>
      <c r="AB2209" s="57">
        <v>2.4330900243309003E-3</v>
      </c>
      <c r="AC2209" s="57">
        <v>1.9059289980570581E-3</v>
      </c>
      <c r="AD2209" s="57">
        <v>7.4505237989310477E-3</v>
      </c>
      <c r="AE2209" s="57">
        <v>3.4837569423797894E-3</v>
      </c>
      <c r="AF2209" s="57">
        <v>6.3559385532191209E-3</v>
      </c>
      <c r="AG2209" s="57">
        <v>0</v>
      </c>
      <c r="AH2209" s="17">
        <v>2.7757904849067022E-3</v>
      </c>
      <c r="AI2209" s="12">
        <v>92</v>
      </c>
      <c r="AJ2209" s="16">
        <v>2</v>
      </c>
      <c r="AK2209" s="17">
        <v>0.63167754155270261</v>
      </c>
      <c r="AL2209" t="str">
        <f>IF(AK2209&lt;='CAV Tier 1 Analysis'!$A$5,"Tier 1", "Tier 2")</f>
        <v>Tier 2</v>
      </c>
      <c r="AM2209" t="str">
        <f t="shared" si="69"/>
        <v>Minnesota - Tier 2</v>
      </c>
      <c r="AN2209" t="str">
        <f t="shared" si="70"/>
        <v>Anoka, City Of - Tier 2</v>
      </c>
    </row>
    <row r="2210" spans="1:40" x14ac:dyDescent="0.3">
      <c r="A2210">
        <v>5</v>
      </c>
      <c r="B2210" t="s">
        <v>37</v>
      </c>
      <c r="C2210" t="s">
        <v>4247</v>
      </c>
      <c r="D2210" t="s">
        <v>10055</v>
      </c>
      <c r="E2210" t="s">
        <v>368</v>
      </c>
      <c r="F2210" s="12">
        <v>4080.4755701356053</v>
      </c>
      <c r="G2210" s="12">
        <v>4911.4106727260687</v>
      </c>
      <c r="H2210" s="12">
        <v>5199.9385112226255</v>
      </c>
      <c r="I2210">
        <v>10</v>
      </c>
      <c r="J2210" s="15">
        <v>0</v>
      </c>
      <c r="K2210" s="15">
        <v>0.99999999999999989</v>
      </c>
      <c r="L2210" s="56">
        <v>1600.3288</v>
      </c>
      <c r="M2210">
        <v>17</v>
      </c>
      <c r="N2210">
        <v>0</v>
      </c>
      <c r="O2210" s="12">
        <v>4.2857142857142856</v>
      </c>
      <c r="P2210" s="12">
        <v>10</v>
      </c>
      <c r="Q2210" s="12">
        <v>1</v>
      </c>
      <c r="R2210" s="12">
        <v>9.9999999999999982</v>
      </c>
      <c r="S2210" s="12">
        <v>0</v>
      </c>
      <c r="T2210" s="12">
        <v>4581.5953161155521</v>
      </c>
      <c r="U2210" s="12">
        <v>501.11974597994686</v>
      </c>
      <c r="V2210" s="12">
        <v>329.81535661051657</v>
      </c>
      <c r="W2210" s="57">
        <v>1.9534361175804212E-2</v>
      </c>
      <c r="X2210" s="57">
        <v>2.0303356025319478E-3</v>
      </c>
      <c r="Y2210" s="57">
        <v>0</v>
      </c>
      <c r="Z2210" s="57">
        <v>8.0445139119067379E-4</v>
      </c>
      <c r="AA2210" s="57">
        <v>3.8958823562173519E-3</v>
      </c>
      <c r="AB2210" s="57">
        <v>8.110300081103001E-4</v>
      </c>
      <c r="AC2210" s="57">
        <v>1.3801193925832226E-3</v>
      </c>
      <c r="AD2210" s="57">
        <v>0</v>
      </c>
      <c r="AE2210" s="57">
        <v>8.9648251738452453E-4</v>
      </c>
      <c r="AF2210" s="57">
        <v>2.1815939913854488E-4</v>
      </c>
      <c r="AG2210" s="57">
        <v>6.5007716724510176E-4</v>
      </c>
      <c r="AH2210" s="17">
        <v>2.747354455473262E-3</v>
      </c>
      <c r="AI2210" s="12">
        <v>93</v>
      </c>
      <c r="AJ2210" s="16">
        <v>2</v>
      </c>
      <c r="AK2210" s="17">
        <v>0.63442489600817586</v>
      </c>
      <c r="AL2210" t="str">
        <f>IF(AK2210&lt;='CAV Tier 1 Analysis'!$A$5,"Tier 1", "Tier 2")</f>
        <v>Tier 2</v>
      </c>
      <c r="AM2210" t="str">
        <f t="shared" si="69"/>
        <v>Minnesota - Tier 2</v>
      </c>
      <c r="AN2210" t="str">
        <f t="shared" si="70"/>
        <v>Cook County * - Tier 2</v>
      </c>
    </row>
    <row r="2211" spans="1:40" x14ac:dyDescent="0.3">
      <c r="A2211">
        <v>5</v>
      </c>
      <c r="B2211" t="s">
        <v>37</v>
      </c>
      <c r="C2211" t="s">
        <v>6222</v>
      </c>
      <c r="D2211" t="s">
        <v>9742</v>
      </c>
      <c r="E2211" t="s">
        <v>667</v>
      </c>
      <c r="F2211" s="12">
        <v>12936.277110921807</v>
      </c>
      <c r="G2211" s="12">
        <v>27417.193884348588</v>
      </c>
      <c r="H2211" s="12">
        <v>11775.773008342019</v>
      </c>
      <c r="I2211">
        <v>5</v>
      </c>
      <c r="J2211" s="15">
        <v>0.13602463165268122</v>
      </c>
      <c r="K2211" s="15">
        <v>0.86397536834731858</v>
      </c>
      <c r="L2211" s="56">
        <v>8.3372400000000031</v>
      </c>
      <c r="M2211">
        <v>32</v>
      </c>
      <c r="N2211">
        <v>0</v>
      </c>
      <c r="O2211" s="12">
        <v>9</v>
      </c>
      <c r="P2211" s="12">
        <v>1.0465116279069768</v>
      </c>
      <c r="Q2211" s="12">
        <v>0</v>
      </c>
      <c r="R2211" s="12">
        <v>4.3198768417365931</v>
      </c>
      <c r="S2211" s="12">
        <v>1601.7951858853089</v>
      </c>
      <c r="T2211" s="12">
        <v>28359.19951723182</v>
      </c>
      <c r="U2211" s="12">
        <v>15422.922406310014</v>
      </c>
      <c r="V2211" s="12">
        <v>0</v>
      </c>
      <c r="W2211" s="57">
        <v>1.0176824748099387E-4</v>
      </c>
      <c r="X2211" s="57">
        <v>3.8218081930013136E-3</v>
      </c>
      <c r="Y2211" s="57">
        <v>0</v>
      </c>
      <c r="Z2211" s="57">
        <v>1.6893479215004149E-3</v>
      </c>
      <c r="AA2211" s="57">
        <v>4.0770861867390893E-4</v>
      </c>
      <c r="AB2211" s="57">
        <v>0</v>
      </c>
      <c r="AC2211" s="57">
        <v>5.9619458028518381E-4</v>
      </c>
      <c r="AD2211" s="57">
        <v>1.122357523571795E-2</v>
      </c>
      <c r="AE2211" s="57">
        <v>5.5490554752384786E-3</v>
      </c>
      <c r="AF2211" s="57">
        <v>6.7142744066916804E-3</v>
      </c>
      <c r="AG2211" s="57">
        <v>0</v>
      </c>
      <c r="AH2211" s="17">
        <v>2.736702970780902E-3</v>
      </c>
      <c r="AI2211" s="12">
        <v>94</v>
      </c>
      <c r="AJ2211" s="16">
        <v>2</v>
      </c>
      <c r="AK2211" s="17">
        <v>0.63716159897895674</v>
      </c>
      <c r="AL2211" t="str">
        <f>IF(AK2211&lt;='CAV Tier 1 Analysis'!$A$5,"Tier 1", "Tier 2")</f>
        <v>Tier 2</v>
      </c>
      <c r="AM2211" t="str">
        <f t="shared" si="69"/>
        <v>Minnesota - Tier 2</v>
      </c>
      <c r="AN2211" t="str">
        <f t="shared" si="70"/>
        <v>Brooklyn Center, City Of - Tier 2</v>
      </c>
    </row>
    <row r="2212" spans="1:40" x14ac:dyDescent="0.3">
      <c r="A2212">
        <v>5</v>
      </c>
      <c r="B2212" t="s">
        <v>37</v>
      </c>
      <c r="C2212" t="s">
        <v>6253</v>
      </c>
      <c r="D2212" t="s">
        <v>9782</v>
      </c>
      <c r="E2212" t="s">
        <v>453</v>
      </c>
      <c r="F2212" s="12">
        <v>13967.846202482324</v>
      </c>
      <c r="G2212" s="12">
        <v>17057.069679036726</v>
      </c>
      <c r="H2212" s="12">
        <v>11556.68970228447</v>
      </c>
      <c r="I2212">
        <v>24</v>
      </c>
      <c r="J2212" s="15">
        <v>0</v>
      </c>
      <c r="K2212" s="15">
        <v>1.0000000000000002</v>
      </c>
      <c r="L2212" s="56">
        <v>990.06647999999996</v>
      </c>
      <c r="M2212">
        <v>4</v>
      </c>
      <c r="N2212">
        <v>0</v>
      </c>
      <c r="O2212" s="12">
        <v>7.7307692307692308</v>
      </c>
      <c r="P2212" s="12">
        <v>8.3076923076923084</v>
      </c>
      <c r="Q2212" s="12">
        <v>4</v>
      </c>
      <c r="R2212" s="12">
        <v>24.000000000000007</v>
      </c>
      <c r="S2212" s="12">
        <v>0</v>
      </c>
      <c r="T2212" s="12">
        <v>15954.503716639179</v>
      </c>
      <c r="U2212" s="12">
        <v>1986.6575141568555</v>
      </c>
      <c r="V2212" s="12">
        <v>1102.5659623975462</v>
      </c>
      <c r="W2212" s="57">
        <v>1.2085214118734309E-2</v>
      </c>
      <c r="X2212" s="57">
        <v>4.777260241251642E-4</v>
      </c>
      <c r="Y2212" s="57">
        <v>0</v>
      </c>
      <c r="Z2212" s="57">
        <v>1.4511065479554846E-3</v>
      </c>
      <c r="AA2212" s="57">
        <v>3.2365791882421079E-3</v>
      </c>
      <c r="AB2212" s="57">
        <v>3.2441200324412004E-3</v>
      </c>
      <c r="AC2212" s="57">
        <v>3.3122865421997359E-3</v>
      </c>
      <c r="AD2212" s="57">
        <v>0</v>
      </c>
      <c r="AE2212" s="57">
        <v>3.1218238776357064E-3</v>
      </c>
      <c r="AF2212" s="57">
        <v>8.64879129308703E-4</v>
      </c>
      <c r="AG2212" s="57">
        <v>2.1731946168373523E-3</v>
      </c>
      <c r="AH2212" s="17">
        <v>2.7242663706799784E-3</v>
      </c>
      <c r="AI2212" s="12">
        <v>95</v>
      </c>
      <c r="AJ2212" s="16">
        <v>2</v>
      </c>
      <c r="AK2212" s="17">
        <v>0.63988586534963676</v>
      </c>
      <c r="AL2212" t="str">
        <f>IF(AK2212&lt;='CAV Tier 1 Analysis'!$A$5,"Tier 1", "Tier 2")</f>
        <v>Tier 2</v>
      </c>
      <c r="AM2212" t="str">
        <f t="shared" si="69"/>
        <v>Minnesota - Tier 2</v>
      </c>
      <c r="AN2212" t="str">
        <f t="shared" si="70"/>
        <v>Hubbard County * - Tier 2</v>
      </c>
    </row>
    <row r="2213" spans="1:40" x14ac:dyDescent="0.3">
      <c r="A2213">
        <v>5</v>
      </c>
      <c r="B2213" t="s">
        <v>37</v>
      </c>
      <c r="C2213" t="s">
        <v>6547</v>
      </c>
      <c r="D2213" t="s">
        <v>10171</v>
      </c>
      <c r="E2213" t="s">
        <v>734</v>
      </c>
      <c r="F2213" s="12">
        <v>1998.2687120195042</v>
      </c>
      <c r="G2213" s="12">
        <v>17085.744445601282</v>
      </c>
      <c r="H2213" s="12">
        <v>6818.7301393532625</v>
      </c>
      <c r="I2213">
        <v>20</v>
      </c>
      <c r="J2213" s="15">
        <v>0.15560857650390245</v>
      </c>
      <c r="K2213" s="15">
        <v>0.84439142349609753</v>
      </c>
      <c r="L2213" s="56">
        <v>7.4477899999999995</v>
      </c>
      <c r="M2213">
        <v>29</v>
      </c>
      <c r="N2213">
        <v>2</v>
      </c>
      <c r="O2213" s="12">
        <v>11</v>
      </c>
      <c r="P2213" s="12">
        <v>2</v>
      </c>
      <c r="Q2213" s="12">
        <v>0</v>
      </c>
      <c r="R2213" s="12">
        <v>16.887828469921949</v>
      </c>
      <c r="S2213" s="12">
        <v>1061.0528905490175</v>
      </c>
      <c r="T2213" s="12">
        <v>15852.811510279584</v>
      </c>
      <c r="U2213" s="12">
        <v>13854.54279826008</v>
      </c>
      <c r="V2213" s="12">
        <v>1232.9329353216981</v>
      </c>
      <c r="W2213" s="57">
        <v>9.0911205135808863E-5</v>
      </c>
      <c r="X2213" s="57">
        <v>3.4635136749074408E-3</v>
      </c>
      <c r="Y2213" s="57">
        <v>2.1208907741251328E-3</v>
      </c>
      <c r="Z2213" s="57">
        <v>2.0647585707227294E-3</v>
      </c>
      <c r="AA2213" s="57">
        <v>7.7917647124347037E-4</v>
      </c>
      <c r="AB2213" s="57">
        <v>0</v>
      </c>
      <c r="AC2213" s="57">
        <v>2.3307219569958337E-3</v>
      </c>
      <c r="AD2213" s="57">
        <v>7.4346627153651533E-3</v>
      </c>
      <c r="AE2213" s="57">
        <v>3.1019257245109714E-3</v>
      </c>
      <c r="AF2213" s="57">
        <v>6.0314899910741569E-3</v>
      </c>
      <c r="AG2213" s="57">
        <v>2.4301523077460028E-3</v>
      </c>
      <c r="AH2213" s="17">
        <v>2.7134730356206094E-3</v>
      </c>
      <c r="AI2213" s="12">
        <v>96</v>
      </c>
      <c r="AJ2213" s="16">
        <v>2</v>
      </c>
      <c r="AK2213" s="17">
        <v>0.6425993383852574</v>
      </c>
      <c r="AL2213" t="str">
        <f>IF(AK2213&lt;='CAV Tier 1 Analysis'!$A$5,"Tier 1", "Tier 2")</f>
        <v>Tier 2</v>
      </c>
      <c r="AM2213" t="str">
        <f t="shared" si="69"/>
        <v>Minnesota - Tier 2</v>
      </c>
      <c r="AN2213" t="str">
        <f t="shared" si="70"/>
        <v>Stillwater, City Of - Tier 2</v>
      </c>
    </row>
    <row r="2214" spans="1:40" x14ac:dyDescent="0.3">
      <c r="A2214">
        <v>5</v>
      </c>
      <c r="B2214" t="s">
        <v>37</v>
      </c>
      <c r="C2214" t="s">
        <v>6295</v>
      </c>
      <c r="D2214" t="s">
        <v>9837</v>
      </c>
      <c r="E2214" t="s">
        <v>1033</v>
      </c>
      <c r="F2214" s="12">
        <v>6.0769294100780122</v>
      </c>
      <c r="G2214" s="12">
        <v>81.290270068400616</v>
      </c>
      <c r="H2214" s="12">
        <v>55.519185039126363</v>
      </c>
      <c r="I2214">
        <v>164</v>
      </c>
      <c r="J2214" s="15">
        <v>0.27575237982616924</v>
      </c>
      <c r="K2214" s="15">
        <v>0.72424762017383082</v>
      </c>
      <c r="L2214" s="56">
        <v>0.84565000000000001</v>
      </c>
      <c r="M2214">
        <v>8</v>
      </c>
      <c r="N2214">
        <v>2</v>
      </c>
      <c r="O2214" s="12">
        <v>19</v>
      </c>
      <c r="P2214" s="12">
        <v>2</v>
      </c>
      <c r="Q2214" s="12">
        <v>7</v>
      </c>
      <c r="R2214" s="12">
        <v>118.77660970850826</v>
      </c>
      <c r="S2214" s="12">
        <v>15.309547400548546</v>
      </c>
      <c r="T2214" s="12">
        <v>105.89441462562623</v>
      </c>
      <c r="U2214" s="12">
        <v>99.817485215548217</v>
      </c>
      <c r="V2214" s="12">
        <v>0</v>
      </c>
      <c r="W2214" s="57">
        <v>1.0322399077188907E-5</v>
      </c>
      <c r="X2214" s="57">
        <v>9.554520482503284E-4</v>
      </c>
      <c r="Y2214" s="57">
        <v>2.1208907741251328E-3</v>
      </c>
      <c r="Z2214" s="57">
        <v>3.5664011676119871E-3</v>
      </c>
      <c r="AA2214" s="57">
        <v>7.7917647124347037E-4</v>
      </c>
      <c r="AB2214" s="57">
        <v>5.6772100567721003E-3</v>
      </c>
      <c r="AC2214" s="57">
        <v>1.6392590244400096E-2</v>
      </c>
      <c r="AD2214" s="57">
        <v>1.0727205237533402E-4</v>
      </c>
      <c r="AE2214" s="57">
        <v>2.072040083213402E-5</v>
      </c>
      <c r="AF2214" s="57">
        <v>4.3454928233891614E-5</v>
      </c>
      <c r="AG2214" s="57">
        <v>0</v>
      </c>
      <c r="AH2214" s="17">
        <v>2.6975900493565147E-3</v>
      </c>
      <c r="AI2214" s="12">
        <v>97</v>
      </c>
      <c r="AJ2214" s="16">
        <v>2</v>
      </c>
      <c r="AK2214" s="17">
        <v>0.64529692843461395</v>
      </c>
      <c r="AL2214" t="str">
        <f>IF(AK2214&lt;='CAV Tier 1 Analysis'!$A$5,"Tier 1", "Tier 2")</f>
        <v>Tier 2</v>
      </c>
      <c r="AM2214" t="str">
        <f t="shared" si="69"/>
        <v>Minnesota - Tier 2</v>
      </c>
      <c r="AN2214" t="str">
        <f t="shared" si="70"/>
        <v>Stephen, City Of - Tier 2</v>
      </c>
    </row>
    <row r="2215" spans="1:40" x14ac:dyDescent="0.3">
      <c r="A2215">
        <v>5</v>
      </c>
      <c r="B2215" t="s">
        <v>37</v>
      </c>
      <c r="C2215" t="s">
        <v>6148</v>
      </c>
      <c r="D2215" t="s">
        <v>9648</v>
      </c>
      <c r="E2215" t="s">
        <v>665</v>
      </c>
      <c r="F2215" s="12">
        <v>4860.686813830931</v>
      </c>
      <c r="G2215" s="12">
        <v>20844.739695346136</v>
      </c>
      <c r="H2215" s="12">
        <v>12207.776974673792</v>
      </c>
      <c r="I2215">
        <v>6</v>
      </c>
      <c r="J2215" s="15">
        <v>7.2620627885079142E-2</v>
      </c>
      <c r="K2215" s="15">
        <v>0.92737937211492094</v>
      </c>
      <c r="L2215" s="56">
        <v>10.88575</v>
      </c>
      <c r="M2215">
        <v>45</v>
      </c>
      <c r="N2215">
        <v>0</v>
      </c>
      <c r="O2215" s="12">
        <v>9.2325581395348841</v>
      </c>
      <c r="P2215" s="12">
        <v>1.8372093023255813</v>
      </c>
      <c r="Q2215" s="12">
        <v>0</v>
      </c>
      <c r="R2215" s="12">
        <v>5.5642762326895259</v>
      </c>
      <c r="S2215" s="12">
        <v>886.53642898182272</v>
      </c>
      <c r="T2215" s="12">
        <v>26605.155700818825</v>
      </c>
      <c r="U2215" s="12">
        <v>21744.468886987896</v>
      </c>
      <c r="V2215" s="12">
        <v>0</v>
      </c>
      <c r="W2215" s="57">
        <v>1.3287655147461614E-4</v>
      </c>
      <c r="X2215" s="57">
        <v>5.3744177714080974E-3</v>
      </c>
      <c r="Y2215" s="57">
        <v>0</v>
      </c>
      <c r="Z2215" s="57">
        <v>1.733000322572777E-3</v>
      </c>
      <c r="AA2215" s="57">
        <v>7.1575513056086235E-4</v>
      </c>
      <c r="AB2215" s="57">
        <v>0</v>
      </c>
      <c r="AC2215" s="57">
        <v>7.6793655344247315E-4</v>
      </c>
      <c r="AD2215" s="57">
        <v>6.2118480549576667E-3</v>
      </c>
      <c r="AE2215" s="57">
        <v>5.2058410471527879E-3</v>
      </c>
      <c r="AF2215" s="57">
        <v>9.4663207846571121E-3</v>
      </c>
      <c r="AG2215" s="57">
        <v>0</v>
      </c>
      <c r="AH2215" s="17">
        <v>2.6916360196569452E-3</v>
      </c>
      <c r="AI2215" s="12">
        <v>98</v>
      </c>
      <c r="AJ2215" s="16">
        <v>2</v>
      </c>
      <c r="AK2215" s="17">
        <v>0.64798856445427089</v>
      </c>
      <c r="AL2215" t="str">
        <f>IF(AK2215&lt;='CAV Tier 1 Analysis'!$A$5,"Tier 1", "Tier 2")</f>
        <v>Tier 2</v>
      </c>
      <c r="AM2215" t="str">
        <f t="shared" si="69"/>
        <v>Minnesota - Tier 2</v>
      </c>
      <c r="AN2215" t="str">
        <f t="shared" si="70"/>
        <v>Fridley, City Of - Tier 2</v>
      </c>
    </row>
    <row r="2216" spans="1:40" x14ac:dyDescent="0.3">
      <c r="A2216">
        <v>5</v>
      </c>
      <c r="B2216" t="s">
        <v>37</v>
      </c>
      <c r="C2216" t="s">
        <v>6458</v>
      </c>
      <c r="D2216" t="s">
        <v>10057</v>
      </c>
      <c r="E2216" t="s">
        <v>704</v>
      </c>
      <c r="F2216" s="12">
        <v>5505.6688491228233</v>
      </c>
      <c r="G2216" s="12">
        <v>2169.5822131523914</v>
      </c>
      <c r="H2216" s="12">
        <v>1814.125813919529</v>
      </c>
      <c r="I2216">
        <v>6</v>
      </c>
      <c r="J2216" s="15">
        <v>8.7607491487274425E-5</v>
      </c>
      <c r="K2216" s="15">
        <v>0.99991239250851316</v>
      </c>
      <c r="L2216" s="56">
        <v>581.79956000000004</v>
      </c>
      <c r="M2216">
        <v>7</v>
      </c>
      <c r="N2216">
        <v>2</v>
      </c>
      <c r="O2216" s="12">
        <v>10.7</v>
      </c>
      <c r="P2216" s="12">
        <v>7.6</v>
      </c>
      <c r="Q2216" s="12">
        <v>16</v>
      </c>
      <c r="R2216" s="12">
        <v>5.9994743550510794</v>
      </c>
      <c r="S2216" s="12">
        <v>0.15893101179979993</v>
      </c>
      <c r="T2216" s="12">
        <v>2885.5284007063378</v>
      </c>
      <c r="U2216" s="12">
        <v>0</v>
      </c>
      <c r="V2216" s="12">
        <v>0</v>
      </c>
      <c r="W2216" s="57">
        <v>7.1017173076957513E-3</v>
      </c>
      <c r="X2216" s="57">
        <v>8.3602054221903739E-4</v>
      </c>
      <c r="Y2216" s="57">
        <v>2.1208907741251328E-3</v>
      </c>
      <c r="Z2216" s="57">
        <v>2.0084469733393819E-3</v>
      </c>
      <c r="AA2216" s="57">
        <v>2.9608705907251875E-3</v>
      </c>
      <c r="AB2216" s="57">
        <v>1.2976480129764802E-2</v>
      </c>
      <c r="AC2216" s="57">
        <v>8.2799909027117178E-4</v>
      </c>
      <c r="AD2216" s="57">
        <v>1.1136093952223632E-6</v>
      </c>
      <c r="AE2216" s="57">
        <v>5.6461245181361108E-4</v>
      </c>
      <c r="AF2216" s="57">
        <v>0</v>
      </c>
      <c r="AG2216" s="57">
        <v>0</v>
      </c>
      <c r="AH2216" s="17">
        <v>2.6725592244862995E-3</v>
      </c>
      <c r="AI2216" s="12">
        <v>99</v>
      </c>
      <c r="AJ2216" s="16">
        <v>2</v>
      </c>
      <c r="AK2216" s="17">
        <v>0.65066112367875717</v>
      </c>
      <c r="AL2216" t="str">
        <f>IF(AK2216&lt;='CAV Tier 1 Analysis'!$A$5,"Tier 1", "Tier 2")</f>
        <v>Tier 2</v>
      </c>
      <c r="AM2216" t="str">
        <f t="shared" si="69"/>
        <v>Minnesota - Tier 2</v>
      </c>
      <c r="AN2216" t="str">
        <f t="shared" si="70"/>
        <v>Traverse County* - Tier 2</v>
      </c>
    </row>
    <row r="2217" spans="1:40" x14ac:dyDescent="0.3">
      <c r="A2217">
        <v>5</v>
      </c>
      <c r="B2217" t="s">
        <v>37</v>
      </c>
      <c r="C2217" t="s">
        <v>6278</v>
      </c>
      <c r="D2217" t="s">
        <v>9814</v>
      </c>
      <c r="E2217" t="s">
        <v>554</v>
      </c>
      <c r="F2217" s="12">
        <v>22771.34312532534</v>
      </c>
      <c r="G2217" s="12">
        <v>28777.6745701701</v>
      </c>
      <c r="H2217" s="12">
        <v>11040.430701282785</v>
      </c>
      <c r="I2217">
        <v>1</v>
      </c>
      <c r="J2217" s="15">
        <v>2.3964797796645246E-2</v>
      </c>
      <c r="K2217" s="15">
        <v>0.97603520220335516</v>
      </c>
      <c r="L2217" s="56">
        <v>460.35982000000007</v>
      </c>
      <c r="M2217">
        <v>23</v>
      </c>
      <c r="N2217">
        <v>1</v>
      </c>
      <c r="O2217" s="12">
        <v>8.65</v>
      </c>
      <c r="P2217" s="12">
        <v>6.3</v>
      </c>
      <c r="Q2217" s="12">
        <v>0</v>
      </c>
      <c r="R2217" s="12">
        <v>0.97603520220335516</v>
      </c>
      <c r="S2217" s="12">
        <v>264.58168934411623</v>
      </c>
      <c r="T2217" s="12">
        <v>24793.895662371666</v>
      </c>
      <c r="U2217" s="12">
        <v>2022.5525370463256</v>
      </c>
      <c r="V2217" s="12">
        <v>3983.7789077984344</v>
      </c>
      <c r="W2217" s="57">
        <v>5.6193670917552788E-3</v>
      </c>
      <c r="X2217" s="57">
        <v>2.7469246387196943E-3</v>
      </c>
      <c r="Y2217" s="57">
        <v>1.0604453870625664E-3</v>
      </c>
      <c r="Z2217" s="57">
        <v>1.6236510578865099E-3</v>
      </c>
      <c r="AA2217" s="57">
        <v>2.4544058844169318E-3</v>
      </c>
      <c r="AB2217" s="57">
        <v>0</v>
      </c>
      <c r="AC2217" s="57">
        <v>1.3470451104047375E-4</v>
      </c>
      <c r="AD2217" s="57">
        <v>1.8538902616977069E-3</v>
      </c>
      <c r="AE2217" s="57">
        <v>4.8514310988988273E-3</v>
      </c>
      <c r="AF2217" s="57">
        <v>8.8050580674149453E-4</v>
      </c>
      <c r="AG2217" s="57">
        <v>7.8521622944642891E-3</v>
      </c>
      <c r="AH2217" s="17">
        <v>2.643408002971252E-3</v>
      </c>
      <c r="AI2217" s="12">
        <v>100</v>
      </c>
      <c r="AJ2217" s="16">
        <v>2</v>
      </c>
      <c r="AK2217" s="17">
        <v>0.65330453168172842</v>
      </c>
      <c r="AL2217" t="str">
        <f>IF(AK2217&lt;='CAV Tier 1 Analysis'!$A$5,"Tier 1", "Tier 2")</f>
        <v>Tier 2</v>
      </c>
      <c r="AM2217" t="str">
        <f t="shared" si="69"/>
        <v>Minnesota - Tier 2</v>
      </c>
      <c r="AN2217" t="str">
        <f t="shared" si="70"/>
        <v>Le Sueur County * - Tier 2</v>
      </c>
    </row>
    <row r="2218" spans="1:40" x14ac:dyDescent="0.3">
      <c r="A2218">
        <v>5</v>
      </c>
      <c r="B2218" t="s">
        <v>37</v>
      </c>
      <c r="C2218" t="s">
        <v>6422</v>
      </c>
      <c r="D2218" t="s">
        <v>10003</v>
      </c>
      <c r="E2218" t="s">
        <v>629</v>
      </c>
      <c r="F2218" s="12">
        <v>43391.111440186782</v>
      </c>
      <c r="G2218" s="12">
        <v>23960.560087995749</v>
      </c>
      <c r="H2218" s="12">
        <v>9512.7438429472077</v>
      </c>
      <c r="I2218">
        <v>14</v>
      </c>
      <c r="J2218" s="15">
        <v>2.7254301342000971E-2</v>
      </c>
      <c r="K2218" s="15">
        <v>0.97274569865799931</v>
      </c>
      <c r="L2218" s="56">
        <v>601.90865999999994</v>
      </c>
      <c r="M2218">
        <v>56</v>
      </c>
      <c r="N2218">
        <v>0</v>
      </c>
      <c r="O2218" s="12">
        <v>11.612903225806452</v>
      </c>
      <c r="P2218" s="12">
        <v>4.935483870967742</v>
      </c>
      <c r="Q2218" s="12">
        <v>2</v>
      </c>
      <c r="R2218" s="12">
        <v>13.61843978121199</v>
      </c>
      <c r="S2218" s="12">
        <v>259.26318728494755</v>
      </c>
      <c r="T2218" s="12">
        <v>23469.086141205444</v>
      </c>
      <c r="U2218" s="12">
        <v>0</v>
      </c>
      <c r="V2218" s="12">
        <v>491.47394679030549</v>
      </c>
      <c r="W2218" s="57">
        <v>7.3471783793957433E-3</v>
      </c>
      <c r="X2218" s="57">
        <v>6.6881643377522991E-3</v>
      </c>
      <c r="Y2218" s="57">
        <v>0</v>
      </c>
      <c r="Z2218" s="57">
        <v>2.1798037696779547E-3</v>
      </c>
      <c r="AA2218" s="57">
        <v>1.9228064532298545E-3</v>
      </c>
      <c r="AB2218" s="57">
        <v>1.6220600162206002E-3</v>
      </c>
      <c r="AC2218" s="57">
        <v>1.8795072838777489E-3</v>
      </c>
      <c r="AD2218" s="57">
        <v>1.8166241938955313E-3</v>
      </c>
      <c r="AE2218" s="57">
        <v>4.5922051104287168E-3</v>
      </c>
      <c r="AF2218" s="57">
        <v>0</v>
      </c>
      <c r="AG2218" s="57">
        <v>9.6871168882990742E-4</v>
      </c>
      <c r="AH2218" s="17">
        <v>2.6379146575734869E-3</v>
      </c>
      <c r="AI2218" s="12">
        <v>101</v>
      </c>
      <c r="AJ2218" s="16">
        <v>2</v>
      </c>
      <c r="AK2218" s="17">
        <v>0.65594244633930188</v>
      </c>
      <c r="AL2218" t="str">
        <f>IF(AK2218&lt;='CAV Tier 1 Analysis'!$A$5,"Tier 1", "Tier 2")</f>
        <v>Tier 2</v>
      </c>
      <c r="AM2218" t="str">
        <f t="shared" si="69"/>
        <v>Minnesota - Tier 2</v>
      </c>
      <c r="AN2218" t="str">
        <f t="shared" si="70"/>
        <v>Winona County * - Tier 2</v>
      </c>
    </row>
    <row r="2219" spans="1:40" x14ac:dyDescent="0.3">
      <c r="A2219">
        <v>5</v>
      </c>
      <c r="B2219" t="s">
        <v>37</v>
      </c>
      <c r="C2219" t="s">
        <v>5346</v>
      </c>
      <c r="D2219" t="s">
        <v>10111</v>
      </c>
      <c r="E2219" t="s">
        <v>646</v>
      </c>
      <c r="F2219" s="12">
        <v>15374.132067297511</v>
      </c>
      <c r="G2219" s="12">
        <v>32876.618972379736</v>
      </c>
      <c r="H2219" s="12">
        <v>10281.322106284113</v>
      </c>
      <c r="I2219">
        <v>2</v>
      </c>
      <c r="J2219" s="15">
        <v>5.4940214960336235E-2</v>
      </c>
      <c r="K2219" s="15">
        <v>0.9450597850396637</v>
      </c>
      <c r="L2219" s="56">
        <v>34.987849999999995</v>
      </c>
      <c r="M2219">
        <v>32</v>
      </c>
      <c r="N2219">
        <v>0</v>
      </c>
      <c r="O2219" s="12">
        <v>9</v>
      </c>
      <c r="P2219" s="12">
        <v>2</v>
      </c>
      <c r="Q2219" s="12">
        <v>0</v>
      </c>
      <c r="R2219" s="12">
        <v>1.8901195700793274</v>
      </c>
      <c r="S2219" s="12">
        <v>564.85804659570613</v>
      </c>
      <c r="T2219" s="12">
        <v>30139.331018763511</v>
      </c>
      <c r="U2219" s="12">
        <v>14765.198951466</v>
      </c>
      <c r="V2219" s="12">
        <v>2737.2879536162254</v>
      </c>
      <c r="W2219" s="57">
        <v>4.270780471268537E-4</v>
      </c>
      <c r="X2219" s="57">
        <v>3.8218081930013136E-3</v>
      </c>
      <c r="Y2219" s="57">
        <v>0</v>
      </c>
      <c r="Z2219" s="57">
        <v>1.6893479215004149E-3</v>
      </c>
      <c r="AA2219" s="57">
        <v>7.7917647124347037E-4</v>
      </c>
      <c r="AB2219" s="57">
        <v>0</v>
      </c>
      <c r="AC2219" s="57">
        <v>2.6085906729675438E-4</v>
      </c>
      <c r="AD2219" s="57">
        <v>3.9578885236589275E-3</v>
      </c>
      <c r="AE2219" s="57">
        <v>5.8973744907035225E-3</v>
      </c>
      <c r="AF2219" s="57">
        <v>6.4279385461330349E-3</v>
      </c>
      <c r="AG2219" s="57">
        <v>5.3952866752725289E-3</v>
      </c>
      <c r="AH2219" s="17">
        <v>2.6051598123578929E-3</v>
      </c>
      <c r="AI2219" s="12">
        <v>102</v>
      </c>
      <c r="AJ2219" s="16">
        <v>2</v>
      </c>
      <c r="AK2219" s="17">
        <v>0.65854760615165975</v>
      </c>
      <c r="AL2219" t="str">
        <f>IF(AK2219&lt;='CAV Tier 1 Analysis'!$A$5,"Tier 1", "Tier 2")</f>
        <v>Tier 2</v>
      </c>
      <c r="AM2219" t="str">
        <f t="shared" si="69"/>
        <v>Minnesota - Tier 2</v>
      </c>
      <c r="AN2219" t="str">
        <f t="shared" si="70"/>
        <v>Andover, City Of - Tier 2</v>
      </c>
    </row>
    <row r="2220" spans="1:40" x14ac:dyDescent="0.3">
      <c r="A2220">
        <v>5</v>
      </c>
      <c r="B2220" t="s">
        <v>37</v>
      </c>
      <c r="C2220" t="s">
        <v>6405</v>
      </c>
      <c r="D2220" t="s">
        <v>9977</v>
      </c>
      <c r="E2220" t="s">
        <v>685</v>
      </c>
      <c r="F2220" s="12">
        <v>18731.417371912503</v>
      </c>
      <c r="G2220" s="12">
        <v>14388.625200664781</v>
      </c>
      <c r="H2220" s="12">
        <v>7694.6935048733349</v>
      </c>
      <c r="I2220">
        <v>32</v>
      </c>
      <c r="J2220" s="15">
        <v>6.5864437581650032E-2</v>
      </c>
      <c r="K2220" s="15">
        <v>0.93413556241835016</v>
      </c>
      <c r="L2220" s="56">
        <v>531.32825000000003</v>
      </c>
      <c r="M2220">
        <v>48</v>
      </c>
      <c r="N2220">
        <v>0</v>
      </c>
      <c r="O2220" s="12">
        <v>9.9655172413793096</v>
      </c>
      <c r="P2220" s="12">
        <v>5.0344827586206895</v>
      </c>
      <c r="Q2220" s="12">
        <v>2</v>
      </c>
      <c r="R2220" s="12">
        <v>29.892337997387205</v>
      </c>
      <c r="S2220" s="12">
        <v>506.80666006165768</v>
      </c>
      <c r="T2220" s="12">
        <v>15983.53957185161</v>
      </c>
      <c r="U2220" s="12">
        <v>0</v>
      </c>
      <c r="V2220" s="12">
        <v>0</v>
      </c>
      <c r="W2220" s="57">
        <v>6.4856409122975188E-3</v>
      </c>
      <c r="X2220" s="57">
        <v>5.7327122895019702E-3</v>
      </c>
      <c r="Y2220" s="57">
        <v>0</v>
      </c>
      <c r="Z2220" s="57">
        <v>1.8705806487111874E-3</v>
      </c>
      <c r="AA2220" s="57">
        <v>1.9613752551990806E-3</v>
      </c>
      <c r="AB2220" s="57">
        <v>1.6220600162206002E-3</v>
      </c>
      <c r="AC2220" s="57">
        <v>4.1254995359846424E-3</v>
      </c>
      <c r="AD2220" s="57">
        <v>3.5511298381266511E-3</v>
      </c>
      <c r="AE2220" s="57">
        <v>3.1275053345910368E-3</v>
      </c>
      <c r="AF2220" s="57">
        <v>0</v>
      </c>
      <c r="AG2220" s="57">
        <v>0</v>
      </c>
      <c r="AH2220" s="17">
        <v>2.5887730755120627E-3</v>
      </c>
      <c r="AI2220" s="12">
        <v>103</v>
      </c>
      <c r="AJ2220" s="16">
        <v>2</v>
      </c>
      <c r="AK2220" s="17">
        <v>0.66113637922717183</v>
      </c>
      <c r="AL2220" t="str">
        <f>IF(AK2220&lt;='CAV Tier 1 Analysis'!$A$5,"Tier 1", "Tier 2")</f>
        <v>Tier 2</v>
      </c>
      <c r="AM2220" t="str">
        <f t="shared" si="69"/>
        <v>Minnesota - Tier 2</v>
      </c>
      <c r="AN2220" t="str">
        <f t="shared" si="70"/>
        <v>Wabasha County * - Tier 2</v>
      </c>
    </row>
    <row r="2221" spans="1:40" x14ac:dyDescent="0.3">
      <c r="A2221">
        <v>5</v>
      </c>
      <c r="B2221" t="s">
        <v>37</v>
      </c>
      <c r="C2221" t="s">
        <v>6386</v>
      </c>
      <c r="D2221" t="s">
        <v>9955</v>
      </c>
      <c r="E2221" t="s">
        <v>679</v>
      </c>
      <c r="F2221" s="12">
        <v>455.65388511790411</v>
      </c>
      <c r="G2221" s="12">
        <v>17409.847426019711</v>
      </c>
      <c r="H2221" s="12">
        <v>4069.030302044514</v>
      </c>
      <c r="I2221">
        <v>3</v>
      </c>
      <c r="J2221" s="15">
        <v>6.1460720178045936E-2</v>
      </c>
      <c r="K2221" s="15">
        <v>0.93853927982195406</v>
      </c>
      <c r="L2221" s="56">
        <v>6.0793299999999997</v>
      </c>
      <c r="M2221">
        <v>8</v>
      </c>
      <c r="N2221">
        <v>0</v>
      </c>
      <c r="O2221" s="12">
        <v>7.666666666666667</v>
      </c>
      <c r="P2221" s="12">
        <v>3</v>
      </c>
      <c r="Q2221" s="12">
        <v>0</v>
      </c>
      <c r="R2221" s="12">
        <v>2.8156178394658622</v>
      </c>
      <c r="S2221" s="12">
        <v>250.08553278994762</v>
      </c>
      <c r="T2221" s="12">
        <v>10041.768652421033</v>
      </c>
      <c r="U2221" s="12">
        <v>9586.1147673031282</v>
      </c>
      <c r="V2221" s="12">
        <v>7368.0787735986778</v>
      </c>
      <c r="W2221" s="57">
        <v>7.4207142886450464E-5</v>
      </c>
      <c r="X2221" s="57">
        <v>9.554520482503284E-4</v>
      </c>
      <c r="Y2221" s="57">
        <v>0</v>
      </c>
      <c r="Z2221" s="57">
        <v>1.4390741553522053E-3</v>
      </c>
      <c r="AA2221" s="57">
        <v>1.1687647068652056E-3</v>
      </c>
      <c r="AB2221" s="57">
        <v>0</v>
      </c>
      <c r="AC2221" s="57">
        <v>3.8858887823501118E-4</v>
      </c>
      <c r="AD2221" s="57">
        <v>1.7523175355788343E-3</v>
      </c>
      <c r="AE2221" s="57">
        <v>1.9648767338421047E-3</v>
      </c>
      <c r="AF2221" s="57">
        <v>4.1732561019291172E-3</v>
      </c>
      <c r="AG2221" s="57">
        <v>1.4522731222719127E-2</v>
      </c>
      <c r="AH2221" s="17">
        <v>2.4035698659689441E-3</v>
      </c>
      <c r="AI2221" s="12">
        <v>104</v>
      </c>
      <c r="AJ2221" s="16">
        <v>2</v>
      </c>
      <c r="AK2221" s="17">
        <v>0.66353994909314074</v>
      </c>
      <c r="AL2221" t="str">
        <f>IF(AK2221&lt;='CAV Tier 1 Analysis'!$A$5,"Tier 1", "Tier 2")</f>
        <v>Tier 2</v>
      </c>
      <c r="AM2221" t="str">
        <f t="shared" si="69"/>
        <v>Minnesota - Tier 2</v>
      </c>
      <c r="AN2221" t="str">
        <f t="shared" si="70"/>
        <v>Sartell, City Of - Tier 2</v>
      </c>
    </row>
    <row r="2222" spans="1:40" x14ac:dyDescent="0.3">
      <c r="A2222">
        <v>5</v>
      </c>
      <c r="B2222" t="s">
        <v>37</v>
      </c>
      <c r="C2222" t="s">
        <v>6534</v>
      </c>
      <c r="D2222" t="s">
        <v>10153</v>
      </c>
      <c r="E2222" t="s">
        <v>544</v>
      </c>
      <c r="F2222" s="12">
        <v>50766.841884934387</v>
      </c>
      <c r="G2222" s="12">
        <v>30147.425657664491</v>
      </c>
      <c r="H2222" s="12">
        <v>12645.023599055601</v>
      </c>
      <c r="I2222">
        <v>13</v>
      </c>
      <c r="J2222" s="15">
        <v>1.4592790198226419E-2</v>
      </c>
      <c r="K2222" s="15">
        <v>0.98540720980177332</v>
      </c>
      <c r="L2222" s="56">
        <v>743.31364000000008</v>
      </c>
      <c r="M2222">
        <v>21</v>
      </c>
      <c r="N2222">
        <v>0</v>
      </c>
      <c r="O2222" s="12">
        <v>10.076923076923077</v>
      </c>
      <c r="P2222" s="12">
        <v>5.5769230769230766</v>
      </c>
      <c r="Q2222" s="12">
        <v>0</v>
      </c>
      <c r="R2222" s="12">
        <v>12.810293727423053</v>
      </c>
      <c r="S2222" s="12">
        <v>184.52617643264034</v>
      </c>
      <c r="T2222" s="12">
        <v>29178.217552882892</v>
      </c>
      <c r="U2222" s="12">
        <v>0</v>
      </c>
      <c r="V2222" s="12">
        <v>969.2081047815991</v>
      </c>
      <c r="W2222" s="57">
        <v>9.0732336446495924E-3</v>
      </c>
      <c r="X2222" s="57">
        <v>2.5080616266571123E-3</v>
      </c>
      <c r="Y2222" s="57">
        <v>0</v>
      </c>
      <c r="Z2222" s="57">
        <v>1.8914921172355072E-3</v>
      </c>
      <c r="AA2222" s="57">
        <v>2.1727036217365999E-3</v>
      </c>
      <c r="AB2222" s="57">
        <v>0</v>
      </c>
      <c r="AC2222" s="57">
        <v>1.7679734797903773E-3</v>
      </c>
      <c r="AD2222" s="57">
        <v>1.2929514599623682E-3</v>
      </c>
      <c r="AE2222" s="57">
        <v>5.7093130492326645E-3</v>
      </c>
      <c r="AF2222" s="57">
        <v>0</v>
      </c>
      <c r="AG2222" s="57">
        <v>1.9103417915481181E-3</v>
      </c>
      <c r="AH2222" s="17">
        <v>2.3932791628011219E-3</v>
      </c>
      <c r="AI2222" s="12">
        <v>105</v>
      </c>
      <c r="AJ2222" s="16">
        <v>2</v>
      </c>
      <c r="AK2222" s="17">
        <v>0.66593322825594181</v>
      </c>
      <c r="AL2222" t="str">
        <f>IF(AK2222&lt;='CAV Tier 1 Analysis'!$A$5,"Tier 1", "Tier 2")</f>
        <v>Tier 2</v>
      </c>
      <c r="AM2222" t="str">
        <f t="shared" si="69"/>
        <v>Minnesota - Tier 2</v>
      </c>
      <c r="AN2222" t="str">
        <f t="shared" si="70"/>
        <v>Blue Earth County * - Tier 2</v>
      </c>
    </row>
    <row r="2223" spans="1:40" x14ac:dyDescent="0.3">
      <c r="A2223">
        <v>5</v>
      </c>
      <c r="B2223" t="s">
        <v>37</v>
      </c>
      <c r="C2223" t="s">
        <v>3965</v>
      </c>
      <c r="D2223" t="s">
        <v>9778</v>
      </c>
      <c r="E2223" t="s">
        <v>699</v>
      </c>
      <c r="F2223" s="12">
        <v>18016.569490663853</v>
      </c>
      <c r="G2223" s="12">
        <v>15531.769287345227</v>
      </c>
      <c r="H2223" s="12">
        <v>7447.574522389029</v>
      </c>
      <c r="I2223">
        <v>15</v>
      </c>
      <c r="J2223" s="15">
        <v>7.4880523560617002E-2</v>
      </c>
      <c r="K2223" s="15">
        <v>0.9251194764393833</v>
      </c>
      <c r="L2223" s="56">
        <v>557.51787000000002</v>
      </c>
      <c r="M2223">
        <v>44</v>
      </c>
      <c r="N2223">
        <v>0</v>
      </c>
      <c r="O2223" s="12">
        <v>11.714285714285714</v>
      </c>
      <c r="P2223" s="12">
        <v>5.6190476190476186</v>
      </c>
      <c r="Q2223" s="12">
        <v>0</v>
      </c>
      <c r="R2223" s="12">
        <v>13.87679214659075</v>
      </c>
      <c r="S2223" s="12">
        <v>557.67827949320258</v>
      </c>
      <c r="T2223" s="12">
        <v>16441.27119501034</v>
      </c>
      <c r="U2223" s="12">
        <v>0</v>
      </c>
      <c r="V2223" s="12">
        <v>0</v>
      </c>
      <c r="W2223" s="57">
        <v>6.8053236525800562E-3</v>
      </c>
      <c r="X2223" s="57">
        <v>5.2549862653768062E-3</v>
      </c>
      <c r="Y2223" s="57">
        <v>0</v>
      </c>
      <c r="Z2223" s="57">
        <v>2.1988338025878415E-3</v>
      </c>
      <c r="AA2223" s="57">
        <v>2.1891148477792737E-3</v>
      </c>
      <c r="AB2223" s="57">
        <v>0</v>
      </c>
      <c r="AC2223" s="57">
        <v>1.9151629948356464E-3</v>
      </c>
      <c r="AD2223" s="57">
        <v>3.907580808315568E-3</v>
      </c>
      <c r="AE2223" s="57">
        <v>3.21706985731797E-3</v>
      </c>
      <c r="AF2223" s="57">
        <v>0</v>
      </c>
      <c r="AG2223" s="57">
        <v>0</v>
      </c>
      <c r="AH2223" s="17">
        <v>2.3170974753448327E-3</v>
      </c>
      <c r="AI2223" s="12">
        <v>106</v>
      </c>
      <c r="AJ2223" s="16">
        <v>2</v>
      </c>
      <c r="AK2223" s="17">
        <v>0.66825032573128662</v>
      </c>
      <c r="AL2223" t="str">
        <f>IF(AK2223&lt;='CAV Tier 1 Analysis'!$A$5,"Tier 1", "Tier 2")</f>
        <v>Tier 2</v>
      </c>
      <c r="AM2223" t="str">
        <f t="shared" si="69"/>
        <v>Minnesota - Tier 2</v>
      </c>
      <c r="AN2223" t="str">
        <f t="shared" si="70"/>
        <v>Houston County * - Tier 2</v>
      </c>
    </row>
    <row r="2224" spans="1:40" x14ac:dyDescent="0.3">
      <c r="A2224">
        <v>5</v>
      </c>
      <c r="B2224" t="s">
        <v>37</v>
      </c>
      <c r="C2224" t="s">
        <v>6456</v>
      </c>
      <c r="D2224" t="s">
        <v>10054</v>
      </c>
      <c r="E2224" t="s">
        <v>526</v>
      </c>
      <c r="F2224" s="12">
        <v>8720.7870780518915</v>
      </c>
      <c r="G2224" s="12">
        <v>7542.4695521694503</v>
      </c>
      <c r="H2224" s="12">
        <v>3945.2417617561782</v>
      </c>
      <c r="I2224">
        <v>1</v>
      </c>
      <c r="J2224" s="15">
        <v>0</v>
      </c>
      <c r="K2224" s="15">
        <v>1.0000000000000002</v>
      </c>
      <c r="L2224" s="56">
        <v>1024.7467200000001</v>
      </c>
      <c r="M2224">
        <v>1</v>
      </c>
      <c r="N2224">
        <v>0</v>
      </c>
      <c r="O2224" s="12">
        <v>13.052631578947368</v>
      </c>
      <c r="P2224" s="12">
        <v>7.3157894736842106</v>
      </c>
      <c r="Q2224" s="12">
        <v>7</v>
      </c>
      <c r="R2224" s="12">
        <v>1.0000000000000002</v>
      </c>
      <c r="S2224" s="12">
        <v>0</v>
      </c>
      <c r="T2224" s="12">
        <v>7667.5303046784893</v>
      </c>
      <c r="U2224" s="12">
        <v>0</v>
      </c>
      <c r="V2224" s="12">
        <v>0</v>
      </c>
      <c r="W2224" s="57">
        <v>1.2508537334453214E-2</v>
      </c>
      <c r="X2224" s="57">
        <v>1.1943150603129105E-4</v>
      </c>
      <c r="Y2224" s="57">
        <v>0</v>
      </c>
      <c r="Z2224" s="57">
        <v>2.4500484475561573E-3</v>
      </c>
      <c r="AA2224" s="57">
        <v>2.8501455132326943E-3</v>
      </c>
      <c r="AB2224" s="57">
        <v>5.6772100567721003E-3</v>
      </c>
      <c r="AC2224" s="57">
        <v>1.380119392583223E-4</v>
      </c>
      <c r="AD2224" s="57">
        <v>0</v>
      </c>
      <c r="AE2224" s="57">
        <v>1.5003086033116022E-3</v>
      </c>
      <c r="AF2224" s="57">
        <v>0</v>
      </c>
      <c r="AG2224" s="57">
        <v>0</v>
      </c>
      <c r="AH2224" s="17">
        <v>2.2948812182377615E-3</v>
      </c>
      <c r="AI2224" s="12">
        <v>107</v>
      </c>
      <c r="AJ2224" s="16">
        <v>2</v>
      </c>
      <c r="AK2224" s="17">
        <v>0.67054520694952435</v>
      </c>
      <c r="AL2224" t="str">
        <f>IF(AK2224&lt;='CAV Tier 1 Analysis'!$A$5,"Tier 1", "Tier 2")</f>
        <v>Tier 2</v>
      </c>
      <c r="AM2224" t="str">
        <f t="shared" si="69"/>
        <v>Minnesota - Tier 2</v>
      </c>
      <c r="AN2224" t="str">
        <f t="shared" si="70"/>
        <v>Clearwater County* - Tier 2</v>
      </c>
    </row>
    <row r="2225" spans="1:40" x14ac:dyDescent="0.3">
      <c r="A2225">
        <v>5</v>
      </c>
      <c r="B2225" t="s">
        <v>37</v>
      </c>
      <c r="C2225" t="s">
        <v>6247</v>
      </c>
      <c r="D2225" t="s">
        <v>9773</v>
      </c>
      <c r="E2225" t="s">
        <v>946</v>
      </c>
      <c r="F2225" s="12">
        <v>20712.510131928972</v>
      </c>
      <c r="G2225" s="12">
        <v>11551.383868936029</v>
      </c>
      <c r="H2225" s="12">
        <v>4240.5916021213297</v>
      </c>
      <c r="I2225">
        <v>4</v>
      </c>
      <c r="J2225" s="15">
        <v>0.55868487445795645</v>
      </c>
      <c r="K2225" s="15">
        <v>0.44131512554204394</v>
      </c>
      <c r="L2225" s="56">
        <v>13.389140000000001</v>
      </c>
      <c r="M2225">
        <v>15</v>
      </c>
      <c r="N2225">
        <v>0</v>
      </c>
      <c r="O2225" s="12">
        <v>8.8076923076923084</v>
      </c>
      <c r="P2225" s="12">
        <v>1.3846153846153846</v>
      </c>
      <c r="Q2225" s="12">
        <v>0</v>
      </c>
      <c r="R2225" s="12">
        <v>1.7652605021681758</v>
      </c>
      <c r="S2225" s="12">
        <v>2369.1543868586195</v>
      </c>
      <c r="T2225" s="12">
        <v>10823.509966042142</v>
      </c>
      <c r="U2225" s="12">
        <v>0</v>
      </c>
      <c r="V2225" s="12">
        <v>727.87390289388713</v>
      </c>
      <c r="W2225" s="57">
        <v>1.6343409966339866E-4</v>
      </c>
      <c r="X2225" s="57">
        <v>1.7914725904693658E-3</v>
      </c>
      <c r="Y2225" s="57">
        <v>0</v>
      </c>
      <c r="Z2225" s="57">
        <v>1.6532507436905772E-3</v>
      </c>
      <c r="AA2225" s="57">
        <v>5.3942986470701792E-4</v>
      </c>
      <c r="AB2225" s="57">
        <v>0</v>
      </c>
      <c r="AC2225" s="57">
        <v>2.4362702520034976E-4</v>
      </c>
      <c r="AD2225" s="57">
        <v>1.6600363604690506E-2</v>
      </c>
      <c r="AE2225" s="57">
        <v>2.1178403573016984E-3</v>
      </c>
      <c r="AF2225" s="57">
        <v>0</v>
      </c>
      <c r="AG2225" s="57">
        <v>1.4346639579419956E-3</v>
      </c>
      <c r="AH2225" s="17">
        <v>2.2312802039695374E-3</v>
      </c>
      <c r="AI2225" s="12">
        <v>108</v>
      </c>
      <c r="AJ2225" s="16">
        <v>3</v>
      </c>
      <c r="AK2225" s="17">
        <v>0.67277648715349392</v>
      </c>
      <c r="AL2225" t="str">
        <f>IF(AK2225&lt;='CAV Tier 1 Analysis'!$A$5,"Tier 1", "Tier 2")</f>
        <v>Tier 2</v>
      </c>
      <c r="AM2225" t="str">
        <f t="shared" si="69"/>
        <v>Minnesota - Tier 2</v>
      </c>
      <c r="AN2225" t="str">
        <f t="shared" si="70"/>
        <v>Shorewood, City Of - Tier 2</v>
      </c>
    </row>
    <row r="2226" spans="1:40" x14ac:dyDescent="0.3">
      <c r="A2226">
        <v>5</v>
      </c>
      <c r="B2226" t="s">
        <v>37</v>
      </c>
      <c r="C2226" t="s">
        <v>4236</v>
      </c>
      <c r="D2226" t="s">
        <v>9824</v>
      </c>
      <c r="E2226" t="s">
        <v>900</v>
      </c>
      <c r="F2226" s="12">
        <v>289.29906787654915</v>
      </c>
      <c r="G2226" s="12">
        <v>8123.8260903390492</v>
      </c>
      <c r="H2226" s="12">
        <v>3852.3422907990239</v>
      </c>
      <c r="I2226">
        <v>61</v>
      </c>
      <c r="J2226" s="15">
        <v>0.21412553481570221</v>
      </c>
      <c r="K2226" s="15">
        <v>0.78587446518429793</v>
      </c>
      <c r="L2226" s="56">
        <v>8.2808899999999994</v>
      </c>
      <c r="M2226">
        <v>20</v>
      </c>
      <c r="N2226">
        <v>0</v>
      </c>
      <c r="O2226" s="12">
        <v>7</v>
      </c>
      <c r="P2226" s="12">
        <v>7</v>
      </c>
      <c r="Q2226" s="12">
        <v>0</v>
      </c>
      <c r="R2226" s="12">
        <v>47.938342376242176</v>
      </c>
      <c r="S2226" s="12">
        <v>824.88485331048844</v>
      </c>
      <c r="T2226" s="12">
        <v>8335.4179534204268</v>
      </c>
      <c r="U2226" s="12">
        <v>8046.1188855438777</v>
      </c>
      <c r="V2226" s="12">
        <v>0</v>
      </c>
      <c r="W2226" s="57">
        <v>1.010804130483094E-4</v>
      </c>
      <c r="X2226" s="57">
        <v>2.3886301206258211E-3</v>
      </c>
      <c r="Y2226" s="57">
        <v>0</v>
      </c>
      <c r="Z2226" s="57">
        <v>1.3139372722781005E-3</v>
      </c>
      <c r="AA2226" s="57">
        <v>2.7271176493521465E-3</v>
      </c>
      <c r="AB2226" s="57">
        <v>0</v>
      </c>
      <c r="AC2226" s="57">
        <v>6.6160635961745925E-3</v>
      </c>
      <c r="AD2226" s="57">
        <v>5.7798633018224903E-3</v>
      </c>
      <c r="AE2226" s="57">
        <v>1.6309944363811727E-3</v>
      </c>
      <c r="AF2226" s="57">
        <v>3.5028283669703837E-3</v>
      </c>
      <c r="AG2226" s="57">
        <v>0</v>
      </c>
      <c r="AH2226" s="17">
        <v>2.1873195596957286E-3</v>
      </c>
      <c r="AI2226" s="12">
        <v>109</v>
      </c>
      <c r="AJ2226" s="16">
        <v>3</v>
      </c>
      <c r="AK2226" s="17">
        <v>0.67496380671318967</v>
      </c>
      <c r="AL2226" t="str">
        <f>IF(AK2226&lt;='CAV Tier 1 Analysis'!$A$5,"Tier 1", "Tier 2")</f>
        <v>Tier 2</v>
      </c>
      <c r="AM2226" t="str">
        <f t="shared" si="69"/>
        <v>Minnesota - Tier 2</v>
      </c>
      <c r="AN2226" t="str">
        <f t="shared" si="70"/>
        <v>Marshall, City Of - Tier 2</v>
      </c>
    </row>
    <row r="2227" spans="1:40" x14ac:dyDescent="0.3">
      <c r="A2227">
        <v>5</v>
      </c>
      <c r="B2227" t="s">
        <v>37</v>
      </c>
      <c r="C2227" t="s">
        <v>6240</v>
      </c>
      <c r="D2227" t="s">
        <v>9764</v>
      </c>
      <c r="E2227" t="s">
        <v>966</v>
      </c>
      <c r="F2227" s="12">
        <v>7651.1677037513036</v>
      </c>
      <c r="G2227" s="12">
        <v>10464.759225206446</v>
      </c>
      <c r="H2227" s="12">
        <v>4403.3926006634101</v>
      </c>
      <c r="I2227">
        <v>4</v>
      </c>
      <c r="J2227" s="15">
        <v>0.48737786502589753</v>
      </c>
      <c r="K2227" s="15">
        <v>0.51262213497410303</v>
      </c>
      <c r="L2227" s="56">
        <v>4.9310199999999993</v>
      </c>
      <c r="M2227">
        <v>18</v>
      </c>
      <c r="N2227">
        <v>0</v>
      </c>
      <c r="O2227" s="12">
        <v>9</v>
      </c>
      <c r="P2227" s="12">
        <v>1</v>
      </c>
      <c r="Q2227" s="12">
        <v>0</v>
      </c>
      <c r="R2227" s="12">
        <v>2.0504885398964121</v>
      </c>
      <c r="S2227" s="12">
        <v>2146.1160845821673</v>
      </c>
      <c r="T2227" s="12">
        <v>9712.8015556943174</v>
      </c>
      <c r="U2227" s="12">
        <v>2061.6338519430137</v>
      </c>
      <c r="V2227" s="12">
        <v>751.95766951212863</v>
      </c>
      <c r="W2227" s="57">
        <v>6.0190334414474111E-5</v>
      </c>
      <c r="X2227" s="57">
        <v>2.149767108563239E-3</v>
      </c>
      <c r="Y2227" s="57">
        <v>0</v>
      </c>
      <c r="Z2227" s="57">
        <v>1.6893479215004149E-3</v>
      </c>
      <c r="AA2227" s="57">
        <v>3.8958823562173519E-4</v>
      </c>
      <c r="AB2227" s="57">
        <v>0</v>
      </c>
      <c r="AC2227" s="57">
        <v>2.8299189981806957E-4</v>
      </c>
      <c r="AD2227" s="57">
        <v>1.5037562574880316E-2</v>
      </c>
      <c r="AE2227" s="57">
        <v>1.9005076155193014E-3</v>
      </c>
      <c r="AF2227" s="57">
        <v>8.9751961680146954E-4</v>
      </c>
      <c r="AG2227" s="57">
        <v>1.4821338724440886E-3</v>
      </c>
      <c r="AH2227" s="17">
        <v>2.1717826526875556E-3</v>
      </c>
      <c r="AI2227" s="12">
        <v>110</v>
      </c>
      <c r="AJ2227" s="16">
        <v>3</v>
      </c>
      <c r="AK2227" s="17">
        <v>0.67713558936587726</v>
      </c>
      <c r="AL2227" t="str">
        <f>IF(AK2227&lt;='CAV Tier 1 Analysis'!$A$5,"Tier 1", "Tier 2")</f>
        <v>Tier 2</v>
      </c>
      <c r="AM2227" t="str">
        <f t="shared" si="69"/>
        <v>Minnesota - Tier 2</v>
      </c>
      <c r="AN2227" t="str">
        <f t="shared" si="70"/>
        <v>Mound, City Of - Tier 2</v>
      </c>
    </row>
    <row r="2228" spans="1:40" x14ac:dyDescent="0.3">
      <c r="A2228">
        <v>5</v>
      </c>
      <c r="B2228" t="s">
        <v>37</v>
      </c>
      <c r="C2228" t="s">
        <v>6200</v>
      </c>
      <c r="D2228" t="s">
        <v>9717</v>
      </c>
      <c r="E2228" t="s">
        <v>780</v>
      </c>
      <c r="F2228" s="12">
        <v>2029.3366497275977</v>
      </c>
      <c r="G2228" s="12">
        <v>17179.175769850473</v>
      </c>
      <c r="H2228" s="12">
        <v>8685.1094164239112</v>
      </c>
      <c r="I2228">
        <v>3</v>
      </c>
      <c r="J2228" s="15">
        <v>0.13269642018596906</v>
      </c>
      <c r="K2228" s="15">
        <v>0.86730357981403094</v>
      </c>
      <c r="L2228" s="56">
        <v>6.111769999999999</v>
      </c>
      <c r="M2228">
        <v>11</v>
      </c>
      <c r="N2228">
        <v>0</v>
      </c>
      <c r="O2228" s="12">
        <v>11</v>
      </c>
      <c r="P2228" s="12">
        <v>1.103448275862069</v>
      </c>
      <c r="Q2228" s="12">
        <v>0</v>
      </c>
      <c r="R2228" s="12">
        <v>2.6019107394420926</v>
      </c>
      <c r="S2228" s="12">
        <v>1152.4829284829038</v>
      </c>
      <c r="T2228" s="12">
        <v>19720.736332230041</v>
      </c>
      <c r="U2228" s="12">
        <v>17691.399682502444</v>
      </c>
      <c r="V2228" s="12">
        <v>0</v>
      </c>
      <c r="W2228" s="57">
        <v>7.4603120685852103E-5</v>
      </c>
      <c r="X2228" s="57">
        <v>1.3137465663442015E-3</v>
      </c>
      <c r="Y2228" s="57">
        <v>0</v>
      </c>
      <c r="Z2228" s="57">
        <v>2.0647585707227294E-3</v>
      </c>
      <c r="AA2228" s="57">
        <v>4.2989046689294915E-4</v>
      </c>
      <c r="AB2228" s="57">
        <v>0</v>
      </c>
      <c r="AC2228" s="57">
        <v>3.5909474692745848E-4</v>
      </c>
      <c r="AD2228" s="57">
        <v>8.0753013679206957E-3</v>
      </c>
      <c r="AE2228" s="57">
        <v>3.858764061855906E-3</v>
      </c>
      <c r="AF2228" s="57">
        <v>7.7018420359931759E-3</v>
      </c>
      <c r="AG2228" s="57">
        <v>0</v>
      </c>
      <c r="AH2228" s="17">
        <v>2.1707273579402702E-3</v>
      </c>
      <c r="AI2228" s="12">
        <v>111</v>
      </c>
      <c r="AJ2228" s="16">
        <v>3</v>
      </c>
      <c r="AK2228" s="17">
        <v>0.67930631672381747</v>
      </c>
      <c r="AL2228" t="str">
        <f>IF(AK2228&lt;='CAV Tier 1 Analysis'!$A$5,"Tier 1", "Tier 2")</f>
        <v>Tier 2</v>
      </c>
      <c r="AM2228" t="str">
        <f t="shared" si="69"/>
        <v>Minnesota - Tier 2</v>
      </c>
      <c r="AN2228" t="str">
        <f t="shared" si="70"/>
        <v>South St. Paul, City Of - Tier 2</v>
      </c>
    </row>
    <row r="2229" spans="1:40" x14ac:dyDescent="0.3">
      <c r="A2229">
        <v>5</v>
      </c>
      <c r="B2229" t="s">
        <v>37</v>
      </c>
      <c r="C2229" t="s">
        <v>6157</v>
      </c>
      <c r="D2229" t="s">
        <v>9665</v>
      </c>
      <c r="E2229" t="s">
        <v>852</v>
      </c>
      <c r="F2229" s="12">
        <v>418.82549129273355</v>
      </c>
      <c r="G2229" s="12">
        <v>9334.3937119694565</v>
      </c>
      <c r="H2229" s="12">
        <v>4848.2101393649427</v>
      </c>
      <c r="I2229">
        <v>18</v>
      </c>
      <c r="J2229" s="15">
        <v>0.22328087452083031</v>
      </c>
      <c r="K2229" s="15">
        <v>0.77671912547916955</v>
      </c>
      <c r="L2229" s="56">
        <v>9.0051600000000001</v>
      </c>
      <c r="M2229">
        <v>6</v>
      </c>
      <c r="N2229">
        <v>2</v>
      </c>
      <c r="O2229" s="12">
        <v>8.25</v>
      </c>
      <c r="P2229" s="12">
        <v>7.75</v>
      </c>
      <c r="Q2229" s="12">
        <v>0</v>
      </c>
      <c r="R2229" s="12">
        <v>13.980944258625051</v>
      </c>
      <c r="S2229" s="12">
        <v>1082.5125997781611</v>
      </c>
      <c r="T2229" s="12">
        <v>10503.861140681993</v>
      </c>
      <c r="U2229" s="12">
        <v>10085.03564938926</v>
      </c>
      <c r="V2229" s="12">
        <v>0</v>
      </c>
      <c r="W2229" s="57">
        <v>1.0992119112391469E-4</v>
      </c>
      <c r="X2229" s="57">
        <v>7.1658903618774627E-4</v>
      </c>
      <c r="Y2229" s="57">
        <v>2.1208907741251328E-3</v>
      </c>
      <c r="Z2229" s="57">
        <v>1.548568928042047E-3</v>
      </c>
      <c r="AA2229" s="57">
        <v>3.0193088260684476E-3</v>
      </c>
      <c r="AB2229" s="57">
        <v>0</v>
      </c>
      <c r="AC2229" s="57">
        <v>1.9295372297953503E-3</v>
      </c>
      <c r="AD2229" s="57">
        <v>7.5850281698204326E-3</v>
      </c>
      <c r="AE2229" s="57">
        <v>2.0552945487205885E-3</v>
      </c>
      <c r="AF2229" s="57">
        <v>4.3904582391962026E-3</v>
      </c>
      <c r="AG2229" s="57">
        <v>0</v>
      </c>
      <c r="AH2229" s="17">
        <v>2.1341451766436243E-3</v>
      </c>
      <c r="AI2229" s="12">
        <v>112</v>
      </c>
      <c r="AJ2229" s="16">
        <v>3</v>
      </c>
      <c r="AK2229" s="17">
        <v>0.68144046190046115</v>
      </c>
      <c r="AL2229" t="str">
        <f>IF(AK2229&lt;='CAV Tier 1 Analysis'!$A$5,"Tier 1", "Tier 2")</f>
        <v>Tier 2</v>
      </c>
      <c r="AM2229" t="str">
        <f t="shared" si="69"/>
        <v>Minnesota - Tier 2</v>
      </c>
      <c r="AN2229" t="str">
        <f t="shared" si="70"/>
        <v>New Ulm, City Of - Tier 2</v>
      </c>
    </row>
    <row r="2230" spans="1:40" x14ac:dyDescent="0.3">
      <c r="A2230">
        <v>5</v>
      </c>
      <c r="B2230" t="s">
        <v>37</v>
      </c>
      <c r="C2230" t="s">
        <v>6225</v>
      </c>
      <c r="D2230" t="s">
        <v>9746</v>
      </c>
      <c r="E2230" t="s">
        <v>878</v>
      </c>
      <c r="F2230" s="12">
        <v>9096.411717019364</v>
      </c>
      <c r="G2230" s="12">
        <v>23511.660778965314</v>
      </c>
      <c r="H2230" s="12">
        <v>9684.9301197501827</v>
      </c>
      <c r="I2230">
        <v>14</v>
      </c>
      <c r="J2230" s="15">
        <v>4.448117520230347E-2</v>
      </c>
      <c r="K2230" s="15">
        <v>0.95551882479769668</v>
      </c>
      <c r="L2230" s="56">
        <v>5.8624800000000006</v>
      </c>
      <c r="M2230">
        <v>35</v>
      </c>
      <c r="N2230">
        <v>0</v>
      </c>
      <c r="O2230" s="12">
        <v>9</v>
      </c>
      <c r="P2230" s="12">
        <v>1</v>
      </c>
      <c r="Q2230" s="12">
        <v>0</v>
      </c>
      <c r="R2230" s="12">
        <v>13.377263547167754</v>
      </c>
      <c r="S2230" s="12">
        <v>430.79707347867378</v>
      </c>
      <c r="T2230" s="12">
        <v>22508.342394542138</v>
      </c>
      <c r="U2230" s="12">
        <v>13411.930677522774</v>
      </c>
      <c r="V2230" s="12">
        <v>1003.3183844231753</v>
      </c>
      <c r="W2230" s="57">
        <v>7.1560170451177708E-5</v>
      </c>
      <c r="X2230" s="57">
        <v>4.1801027110951869E-3</v>
      </c>
      <c r="Y2230" s="57">
        <v>0</v>
      </c>
      <c r="Z2230" s="57">
        <v>1.6893479215004149E-3</v>
      </c>
      <c r="AA2230" s="57">
        <v>3.8958823562173519E-4</v>
      </c>
      <c r="AB2230" s="57">
        <v>0</v>
      </c>
      <c r="AC2230" s="57">
        <v>1.846222084114285E-3</v>
      </c>
      <c r="AD2230" s="57">
        <v>3.0185403278276605E-3</v>
      </c>
      <c r="AE2230" s="57">
        <v>4.4042160120592883E-3</v>
      </c>
      <c r="AF2230" s="57">
        <v>5.8388015267178718E-3</v>
      </c>
      <c r="AG2230" s="57">
        <v>1.9775743006441699E-3</v>
      </c>
      <c r="AH2230" s="17">
        <v>2.1287230263665265E-3</v>
      </c>
      <c r="AI2230" s="12">
        <v>113</v>
      </c>
      <c r="AJ2230" s="16">
        <v>3</v>
      </c>
      <c r="AK2230" s="17">
        <v>0.68356918492682772</v>
      </c>
      <c r="AL2230" t="str">
        <f>IF(AK2230&lt;='CAV Tier 1 Analysis'!$A$5,"Tier 1", "Tier 2")</f>
        <v>Tier 2</v>
      </c>
      <c r="AM2230" t="str">
        <f t="shared" si="69"/>
        <v>Minnesota - Tier 2</v>
      </c>
      <c r="AN2230" t="str">
        <f t="shared" si="70"/>
        <v>Crystal, City Of - Tier 2</v>
      </c>
    </row>
    <row r="2231" spans="1:40" x14ac:dyDescent="0.3">
      <c r="A2231">
        <v>5</v>
      </c>
      <c r="B2231" t="s">
        <v>37</v>
      </c>
      <c r="C2231" t="s">
        <v>6231</v>
      </c>
      <c r="D2231" t="s">
        <v>9754</v>
      </c>
      <c r="E2231" t="s">
        <v>871</v>
      </c>
      <c r="F2231" s="12">
        <v>6345.5868037974551</v>
      </c>
      <c r="G2231" s="12">
        <v>19947.53288200868</v>
      </c>
      <c r="H2231" s="12">
        <v>9067.100028461984</v>
      </c>
      <c r="I2231">
        <v>9</v>
      </c>
      <c r="J2231" s="15">
        <v>5.803487374101686E-2</v>
      </c>
      <c r="K2231" s="15">
        <v>0.9419651262589831</v>
      </c>
      <c r="L2231" s="56">
        <v>4.0896100000000004</v>
      </c>
      <c r="M2231">
        <v>12</v>
      </c>
      <c r="N2231">
        <v>2</v>
      </c>
      <c r="O2231" s="12">
        <v>9</v>
      </c>
      <c r="P2231" s="12">
        <v>1</v>
      </c>
      <c r="Q2231" s="12">
        <v>0</v>
      </c>
      <c r="R2231" s="12">
        <v>8.4776861363308473</v>
      </c>
      <c r="S2231" s="12">
        <v>526.20800534896159</v>
      </c>
      <c r="T2231" s="12">
        <v>17739.913651463656</v>
      </c>
      <c r="U2231" s="12">
        <v>11394.326847666202</v>
      </c>
      <c r="V2231" s="12">
        <v>2207.619230545024</v>
      </c>
      <c r="W2231" s="57">
        <v>4.9919690758662008E-5</v>
      </c>
      <c r="X2231" s="57">
        <v>1.4331780723754925E-3</v>
      </c>
      <c r="Y2231" s="57">
        <v>2.1208907741251328E-3</v>
      </c>
      <c r="Z2231" s="57">
        <v>1.6893479215004149E-3</v>
      </c>
      <c r="AA2231" s="57">
        <v>3.8958823562173519E-4</v>
      </c>
      <c r="AB2231" s="57">
        <v>0</v>
      </c>
      <c r="AC2231" s="57">
        <v>1.1700219040984138E-3</v>
      </c>
      <c r="AD2231" s="57">
        <v>3.6870725981155606E-3</v>
      </c>
      <c r="AE2231" s="57">
        <v>3.4711757261730028E-3</v>
      </c>
      <c r="AF2231" s="57">
        <v>4.9604501092130613E-3</v>
      </c>
      <c r="AG2231" s="57">
        <v>4.3512917970137954E-3</v>
      </c>
      <c r="AH2231" s="17">
        <v>2.1202669844541154E-3</v>
      </c>
      <c r="AI2231" s="12">
        <v>114</v>
      </c>
      <c r="AJ2231" s="16">
        <v>3</v>
      </c>
      <c r="AK2231" s="17">
        <v>0.68568945191128183</v>
      </c>
      <c r="AL2231" t="str">
        <f>IF(AK2231&lt;='CAV Tier 1 Analysis'!$A$5,"Tier 1", "Tier 2")</f>
        <v>Tier 2</v>
      </c>
      <c r="AM2231" t="str">
        <f t="shared" si="69"/>
        <v>Minnesota - Tier 2</v>
      </c>
      <c r="AN2231" t="str">
        <f t="shared" si="70"/>
        <v>Hopkins, City Of - Tier 2</v>
      </c>
    </row>
    <row r="2232" spans="1:40" x14ac:dyDescent="0.3">
      <c r="A2232">
        <v>5</v>
      </c>
      <c r="B2232" t="s">
        <v>37</v>
      </c>
      <c r="C2232" t="s">
        <v>6243</v>
      </c>
      <c r="D2232" t="s">
        <v>9768</v>
      </c>
      <c r="E2232" t="s">
        <v>713</v>
      </c>
      <c r="F2232" s="12">
        <v>10979.140618621415</v>
      </c>
      <c r="G2232" s="12">
        <v>34712.919972626412</v>
      </c>
      <c r="H2232" s="12">
        <v>16048.131339021971</v>
      </c>
      <c r="I2232">
        <v>14</v>
      </c>
      <c r="J2232" s="15">
        <v>0</v>
      </c>
      <c r="K2232" s="15">
        <v>0.99999999999999989</v>
      </c>
      <c r="L2232" s="56">
        <v>7.0759499999999989</v>
      </c>
      <c r="M2232">
        <v>6</v>
      </c>
      <c r="N2232">
        <v>0</v>
      </c>
      <c r="O2232" s="12">
        <v>9</v>
      </c>
      <c r="P2232" s="12">
        <v>1</v>
      </c>
      <c r="Q2232" s="12">
        <v>1</v>
      </c>
      <c r="R2232" s="12">
        <v>13.999999999999998</v>
      </c>
      <c r="S2232" s="12">
        <v>0</v>
      </c>
      <c r="T2232" s="12">
        <v>34386.585279816165</v>
      </c>
      <c r="U2232" s="12">
        <v>23407.44466119475</v>
      </c>
      <c r="V2232" s="12">
        <v>326.33469281024736</v>
      </c>
      <c r="W2232" s="57">
        <v>8.6372352332802967E-5</v>
      </c>
      <c r="X2232" s="57">
        <v>7.1658903618774627E-4</v>
      </c>
      <c r="Y2232" s="57">
        <v>0</v>
      </c>
      <c r="Z2232" s="57">
        <v>1.6893479215004149E-3</v>
      </c>
      <c r="AA2232" s="57">
        <v>3.8958823562173519E-4</v>
      </c>
      <c r="AB2232" s="57">
        <v>8.110300081103001E-4</v>
      </c>
      <c r="AC2232" s="57">
        <v>1.9321671496165117E-3</v>
      </c>
      <c r="AD2232" s="57">
        <v>0</v>
      </c>
      <c r="AE2232" s="57">
        <v>6.7284363652710139E-3</v>
      </c>
      <c r="AF2232" s="57">
        <v>1.0190287059371502E-2</v>
      </c>
      <c r="AG2232" s="57">
        <v>6.4321666175904692E-4</v>
      </c>
      <c r="AH2232" s="17">
        <v>2.1079122536155517E-3</v>
      </c>
      <c r="AI2232" s="12">
        <v>115</v>
      </c>
      <c r="AJ2232" s="16">
        <v>3</v>
      </c>
      <c r="AK2232" s="17">
        <v>0.68779736416489734</v>
      </c>
      <c r="AL2232" t="str">
        <f>IF(AK2232&lt;='CAV Tier 1 Analysis'!$A$5,"Tier 1", "Tier 2")</f>
        <v>Tier 2</v>
      </c>
      <c r="AM2232" t="str">
        <f t="shared" si="69"/>
        <v>Minnesota - Tier 2</v>
      </c>
      <c r="AN2232" t="str">
        <f t="shared" si="70"/>
        <v>Richfield, City Of - Tier 2</v>
      </c>
    </row>
    <row r="2233" spans="1:40" x14ac:dyDescent="0.3">
      <c r="A2233">
        <v>5</v>
      </c>
      <c r="B2233" t="s">
        <v>37</v>
      </c>
      <c r="C2233" t="s">
        <v>6268</v>
      </c>
      <c r="D2233" t="s">
        <v>9802</v>
      </c>
      <c r="E2233" t="s">
        <v>1204</v>
      </c>
      <c r="F2233" s="12">
        <v>12.644369752104151</v>
      </c>
      <c r="G2233" s="12">
        <v>96.899357038444748</v>
      </c>
      <c r="H2233" s="12">
        <v>84.321974847566182</v>
      </c>
      <c r="I2233">
        <v>1</v>
      </c>
      <c r="J2233" s="15">
        <v>0.1563960413089128</v>
      </c>
      <c r="K2233" s="15">
        <v>0.84360395869108729</v>
      </c>
      <c r="L2233" s="56">
        <v>2.0905900000000002</v>
      </c>
      <c r="M2233">
        <v>13</v>
      </c>
      <c r="N2233">
        <v>0</v>
      </c>
      <c r="O2233" s="12">
        <v>19</v>
      </c>
      <c r="P2233" s="12">
        <v>6</v>
      </c>
      <c r="Q2233" s="12">
        <v>19</v>
      </c>
      <c r="R2233" s="12">
        <v>0.84360395869108729</v>
      </c>
      <c r="S2233" s="12">
        <v>13.187623061509067</v>
      </c>
      <c r="T2233" s="12">
        <v>142.00153304996812</v>
      </c>
      <c r="U2233" s="12">
        <v>129.35716329786396</v>
      </c>
      <c r="V2233" s="12">
        <v>0</v>
      </c>
      <c r="W2233" s="57">
        <v>2.5518718484929177E-5</v>
      </c>
      <c r="X2233" s="57">
        <v>1.5526095784067838E-3</v>
      </c>
      <c r="Y2233" s="57">
        <v>0</v>
      </c>
      <c r="Z2233" s="57">
        <v>3.5664011676119871E-3</v>
      </c>
      <c r="AA2233" s="57">
        <v>2.3375294137304111E-3</v>
      </c>
      <c r="AB2233" s="57">
        <v>1.5409570154095702E-2</v>
      </c>
      <c r="AC2233" s="57">
        <v>1.1642741830495456E-4</v>
      </c>
      <c r="AD2233" s="57">
        <v>9.2403998286041792E-5</v>
      </c>
      <c r="AE2233" s="57">
        <v>2.7785494579435809E-5</v>
      </c>
      <c r="AF2233" s="57">
        <v>5.6314845395172123E-5</v>
      </c>
      <c r="AG2233" s="57">
        <v>0</v>
      </c>
      <c r="AH2233" s="17">
        <v>2.107687344445038E-3</v>
      </c>
      <c r="AI2233" s="12">
        <v>116</v>
      </c>
      <c r="AJ2233" s="16">
        <v>3</v>
      </c>
      <c r="AK2233" s="17">
        <v>0.68990505150934234</v>
      </c>
      <c r="AL2233" t="str">
        <f>IF(AK2233&lt;='CAV Tier 1 Analysis'!$A$5,"Tier 1", "Tier 2")</f>
        <v>Tier 2</v>
      </c>
      <c r="AM2233" t="str">
        <f t="shared" si="69"/>
        <v>Minnesota - Tier 2</v>
      </c>
      <c r="AN2233" t="str">
        <f t="shared" si="70"/>
        <v>Hallock, City Of - Tier 2</v>
      </c>
    </row>
    <row r="2234" spans="1:40" x14ac:dyDescent="0.3">
      <c r="A2234">
        <v>5</v>
      </c>
      <c r="B2234" t="s">
        <v>37</v>
      </c>
      <c r="C2234" t="s">
        <v>6348</v>
      </c>
      <c r="D2234" t="s">
        <v>9903</v>
      </c>
      <c r="E2234" t="s">
        <v>895</v>
      </c>
      <c r="F2234" s="12">
        <v>34387.392457371985</v>
      </c>
      <c r="G2234" s="12">
        <v>28234.848987896861</v>
      </c>
      <c r="H2234" s="12">
        <v>10767.250413054808</v>
      </c>
      <c r="I2234">
        <v>4</v>
      </c>
      <c r="J2234" s="15">
        <v>0.11021987073084857</v>
      </c>
      <c r="K2234" s="15">
        <v>0.88978012926915151</v>
      </c>
      <c r="L2234" s="56">
        <v>12.723839999999999</v>
      </c>
      <c r="M2234">
        <v>17</v>
      </c>
      <c r="N2234">
        <v>0</v>
      </c>
      <c r="O2234" s="12">
        <v>10.62962962962963</v>
      </c>
      <c r="P2234" s="12">
        <v>2</v>
      </c>
      <c r="Q2234" s="12">
        <v>0</v>
      </c>
      <c r="R2234" s="12">
        <v>3.559120517076606</v>
      </c>
      <c r="S2234" s="12">
        <v>1186.7649486535768</v>
      </c>
      <c r="T2234" s="12">
        <v>26079.236556152086</v>
      </c>
      <c r="U2234" s="12">
        <v>0</v>
      </c>
      <c r="V2234" s="12">
        <v>2155.6124317447757</v>
      </c>
      <c r="W2234" s="57">
        <v>1.5531313696481912E-4</v>
      </c>
      <c r="X2234" s="57">
        <v>2.0303356025319478E-3</v>
      </c>
      <c r="Y2234" s="57">
        <v>0</v>
      </c>
      <c r="Z2234" s="57">
        <v>1.9952380801260047E-3</v>
      </c>
      <c r="AA2234" s="57">
        <v>7.7917647124347037E-4</v>
      </c>
      <c r="AB2234" s="57">
        <v>0</v>
      </c>
      <c r="AC2234" s="57">
        <v>4.9120112461582517E-4</v>
      </c>
      <c r="AD2234" s="57">
        <v>8.3155111250784366E-3</v>
      </c>
      <c r="AE2234" s="57">
        <v>5.1029342458704585E-3</v>
      </c>
      <c r="AF2234" s="57">
        <v>0</v>
      </c>
      <c r="AG2234" s="57">
        <v>4.2487846463795812E-3</v>
      </c>
      <c r="AH2234" s="17">
        <v>2.1016813120736857E-3</v>
      </c>
      <c r="AI2234" s="12">
        <v>117</v>
      </c>
      <c r="AJ2234" s="16">
        <v>3</v>
      </c>
      <c r="AK2234" s="17">
        <v>0.692006732821416</v>
      </c>
      <c r="AL2234" t="str">
        <f>IF(AK2234&lt;='CAV Tier 1 Analysis'!$A$5,"Tier 1", "Tier 2")</f>
        <v>Tier 2</v>
      </c>
      <c r="AM2234" t="str">
        <f t="shared" si="69"/>
        <v>Minnesota - Tier 2</v>
      </c>
      <c r="AN2234" t="str">
        <f t="shared" si="70"/>
        <v>Shoreview, City Of - Tier 2</v>
      </c>
    </row>
    <row r="2235" spans="1:40" x14ac:dyDescent="0.3">
      <c r="A2235">
        <v>5</v>
      </c>
      <c r="B2235" t="s">
        <v>37</v>
      </c>
      <c r="C2235" t="s">
        <v>6429</v>
      </c>
      <c r="D2235" t="s">
        <v>10018</v>
      </c>
      <c r="E2235" t="s">
        <v>774</v>
      </c>
      <c r="F2235" s="12">
        <v>3189.1155058579952</v>
      </c>
      <c r="G2235" s="12">
        <v>19547.661589976957</v>
      </c>
      <c r="H2235" s="12">
        <v>5636.6094126776788</v>
      </c>
      <c r="I2235">
        <v>3</v>
      </c>
      <c r="J2235" s="15">
        <v>3.1098321037554773E-2</v>
      </c>
      <c r="K2235" s="15">
        <v>0.96890167896244528</v>
      </c>
      <c r="L2235" s="56">
        <v>36.437980000000003</v>
      </c>
      <c r="M2235">
        <v>10</v>
      </c>
      <c r="N2235">
        <v>0</v>
      </c>
      <c r="O2235" s="12">
        <v>10.733333333333333</v>
      </c>
      <c r="P2235" s="12">
        <v>1.8666666666666667</v>
      </c>
      <c r="Q2235" s="12">
        <v>0</v>
      </c>
      <c r="R2235" s="12">
        <v>2.9067050368873359</v>
      </c>
      <c r="S2235" s="12">
        <v>175.28908907875351</v>
      </c>
      <c r="T2235" s="12">
        <v>15014.80789370538</v>
      </c>
      <c r="U2235" s="12">
        <v>11825.692387847384</v>
      </c>
      <c r="V2235" s="12">
        <v>4532.8536962715771</v>
      </c>
      <c r="W2235" s="57">
        <v>4.4477901156108067E-4</v>
      </c>
      <c r="X2235" s="57">
        <v>1.1943150603129105E-3</v>
      </c>
      <c r="Y2235" s="57">
        <v>0</v>
      </c>
      <c r="Z2235" s="57">
        <v>2.0147038174930872E-3</v>
      </c>
      <c r="AA2235" s="57">
        <v>7.2723137316057238E-4</v>
      </c>
      <c r="AB2235" s="57">
        <v>0</v>
      </c>
      <c r="AC2235" s="57">
        <v>4.0115999899275446E-4</v>
      </c>
      <c r="AD2235" s="57">
        <v>1.2282283631589854E-3</v>
      </c>
      <c r="AE2235" s="57">
        <v>2.9379532345965367E-3</v>
      </c>
      <c r="AF2235" s="57">
        <v>5.1482424438994024E-3</v>
      </c>
      <c r="AG2235" s="57">
        <v>8.9344071807078377E-3</v>
      </c>
      <c r="AH2235" s="17">
        <v>2.0937291348984699E-3</v>
      </c>
      <c r="AI2235" s="12">
        <v>118</v>
      </c>
      <c r="AJ2235" s="16">
        <v>3</v>
      </c>
      <c r="AK2235" s="17">
        <v>0.69410046195631447</v>
      </c>
      <c r="AL2235" t="str">
        <f>IF(AK2235&lt;='CAV Tier 1 Analysis'!$A$5,"Tier 1", "Tier 2")</f>
        <v>Tier 2</v>
      </c>
      <c r="AM2235" t="str">
        <f t="shared" si="69"/>
        <v>Minnesota - Tier 2</v>
      </c>
      <c r="AN2235" t="str">
        <f t="shared" si="70"/>
        <v>St. Michael, City Of - Tier 2</v>
      </c>
    </row>
    <row r="2236" spans="1:40" x14ac:dyDescent="0.3">
      <c r="A2236">
        <v>5</v>
      </c>
      <c r="B2236" t="s">
        <v>37</v>
      </c>
      <c r="C2236" t="s">
        <v>6414</v>
      </c>
      <c r="D2236" t="s">
        <v>9992</v>
      </c>
      <c r="E2236" t="s">
        <v>828</v>
      </c>
      <c r="F2236" s="12">
        <v>9687.6854125395403</v>
      </c>
      <c r="G2236" s="12">
        <v>18982.478091312085</v>
      </c>
      <c r="H2236" s="12">
        <v>4857.3881500920388</v>
      </c>
      <c r="I2236">
        <v>2</v>
      </c>
      <c r="J2236" s="15">
        <v>5.8830145794359287E-2</v>
      </c>
      <c r="K2236" s="15">
        <v>0.94116985420564048</v>
      </c>
      <c r="L2236" s="56">
        <v>36.006879999999988</v>
      </c>
      <c r="M2236">
        <v>11</v>
      </c>
      <c r="N2236">
        <v>0</v>
      </c>
      <c r="O2236" s="12">
        <v>10.833333333333334</v>
      </c>
      <c r="P2236" s="12">
        <v>2</v>
      </c>
      <c r="Q2236" s="12">
        <v>0</v>
      </c>
      <c r="R2236" s="12">
        <v>1.882339708411281</v>
      </c>
      <c r="S2236" s="12">
        <v>285.7608530497078</v>
      </c>
      <c r="T2236" s="12">
        <v>12865.863935439085</v>
      </c>
      <c r="U2236" s="12">
        <v>3178.178522899545</v>
      </c>
      <c r="V2236" s="12">
        <v>6116.6141558729996</v>
      </c>
      <c r="W2236" s="57">
        <v>4.3951680350553016E-4</v>
      </c>
      <c r="X2236" s="57">
        <v>1.3137465663442015E-3</v>
      </c>
      <c r="Y2236" s="57">
        <v>0</v>
      </c>
      <c r="Z2236" s="57">
        <v>2.0334743499542032E-3</v>
      </c>
      <c r="AA2236" s="57">
        <v>7.7917647124347037E-4</v>
      </c>
      <c r="AB2236" s="57">
        <v>0</v>
      </c>
      <c r="AC2236" s="57">
        <v>2.5978535350078578E-4</v>
      </c>
      <c r="AD2236" s="57">
        <v>2.0022899693344321E-3</v>
      </c>
      <c r="AE2236" s="57">
        <v>2.517468543893172E-3</v>
      </c>
      <c r="AF2236" s="57">
        <v>1.3836004716895319E-3</v>
      </c>
      <c r="AG2236" s="57">
        <v>1.2056052345303138E-2</v>
      </c>
      <c r="AH2236" s="17">
        <v>2.071373715888042E-3</v>
      </c>
      <c r="AI2236" s="12">
        <v>119</v>
      </c>
      <c r="AJ2236" s="16">
        <v>3</v>
      </c>
      <c r="AK2236" s="17">
        <v>0.69617183567220253</v>
      </c>
      <c r="AL2236" t="str">
        <f>IF(AK2236&lt;='CAV Tier 1 Analysis'!$A$5,"Tier 1", "Tier 2")</f>
        <v>Tier 2</v>
      </c>
      <c r="AM2236" t="str">
        <f t="shared" si="69"/>
        <v>Minnesota - Tier 2</v>
      </c>
      <c r="AN2236" t="str">
        <f t="shared" si="70"/>
        <v>Hugo, City Of - Tier 2</v>
      </c>
    </row>
    <row r="2237" spans="1:40" x14ac:dyDescent="0.3">
      <c r="A2237">
        <v>5</v>
      </c>
      <c r="B2237" t="s">
        <v>37</v>
      </c>
      <c r="C2237" t="s">
        <v>6545</v>
      </c>
      <c r="D2237" t="s">
        <v>10167</v>
      </c>
      <c r="E2237" t="s">
        <v>1124</v>
      </c>
      <c r="F2237" s="12">
        <v>281.51244050300079</v>
      </c>
      <c r="G2237" s="12">
        <v>8771.2142675647938</v>
      </c>
      <c r="H2237" s="12">
        <v>4209.9205347690395</v>
      </c>
      <c r="I2237">
        <v>16</v>
      </c>
      <c r="J2237" s="15">
        <v>2.5312324904101319E-2</v>
      </c>
      <c r="K2237" s="15">
        <v>0.9746876750958986</v>
      </c>
      <c r="L2237" s="56">
        <v>4.8723300000000007</v>
      </c>
      <c r="M2237">
        <v>42</v>
      </c>
      <c r="N2237">
        <v>4</v>
      </c>
      <c r="O2237" s="12">
        <v>10.285714285714286</v>
      </c>
      <c r="P2237" s="12">
        <v>5.4285714285714288</v>
      </c>
      <c r="Q2237" s="12">
        <v>1</v>
      </c>
      <c r="R2237" s="12">
        <v>15.595002801534378</v>
      </c>
      <c r="S2237" s="12">
        <v>106.5628763965219</v>
      </c>
      <c r="T2237" s="12">
        <v>9000.5272414129668</v>
      </c>
      <c r="U2237" s="12">
        <v>8719.0148009099667</v>
      </c>
      <c r="V2237" s="12">
        <v>0</v>
      </c>
      <c r="W2237" s="57">
        <v>5.9473936848294015E-5</v>
      </c>
      <c r="X2237" s="57">
        <v>5.0161232533142246E-3</v>
      </c>
      <c r="Y2237" s="57">
        <v>4.2417815482502655E-3</v>
      </c>
      <c r="Z2237" s="57">
        <v>1.9306833388576172E-3</v>
      </c>
      <c r="AA2237" s="57">
        <v>2.1149075648037056E-3</v>
      </c>
      <c r="AB2237" s="57">
        <v>8.110300081103001E-4</v>
      </c>
      <c r="AC2237" s="57">
        <v>2.1522965793787283E-3</v>
      </c>
      <c r="AD2237" s="57">
        <v>7.4667252786743779E-4</v>
      </c>
      <c r="AE2237" s="57">
        <v>1.7611366265344731E-3</v>
      </c>
      <c r="AF2237" s="57">
        <v>3.7957694648949533E-3</v>
      </c>
      <c r="AG2237" s="57">
        <v>0</v>
      </c>
      <c r="AH2237" s="17">
        <v>2.0572613498963635E-3</v>
      </c>
      <c r="AI2237" s="12">
        <v>120</v>
      </c>
      <c r="AJ2237" s="16">
        <v>3</v>
      </c>
      <c r="AK2237" s="17">
        <v>0.6982290970220989</v>
      </c>
      <c r="AL2237" t="str">
        <f>IF(AK2237&lt;='CAV Tier 1 Analysis'!$A$5,"Tier 1", "Tier 2")</f>
        <v>Tier 2</v>
      </c>
      <c r="AM2237" t="str">
        <f t="shared" si="69"/>
        <v>Minnesota - Tier 2</v>
      </c>
      <c r="AN2237" t="str">
        <f t="shared" si="70"/>
        <v>North Mankato, City Of - Tier 2</v>
      </c>
    </row>
    <row r="2238" spans="1:40" x14ac:dyDescent="0.3">
      <c r="A2238">
        <v>5</v>
      </c>
      <c r="B2238" t="s">
        <v>37</v>
      </c>
      <c r="C2238" t="s">
        <v>6403</v>
      </c>
      <c r="D2238" t="s">
        <v>9974</v>
      </c>
      <c r="E2238" t="s">
        <v>1404</v>
      </c>
      <c r="F2238" s="12">
        <v>7.3324641248316542</v>
      </c>
      <c r="G2238" s="12">
        <v>47.610131347216438</v>
      </c>
      <c r="H2238" s="12">
        <v>35.316924566097093</v>
      </c>
      <c r="I2238">
        <v>62</v>
      </c>
      <c r="J2238" s="15">
        <v>0.46631910390750014</v>
      </c>
      <c r="K2238" s="15">
        <v>0.53368089609249991</v>
      </c>
      <c r="L2238" s="56">
        <v>0.77492000000000005</v>
      </c>
      <c r="M2238">
        <v>38</v>
      </c>
      <c r="N2238">
        <v>7</v>
      </c>
      <c r="O2238" s="12">
        <v>12</v>
      </c>
      <c r="P2238" s="12">
        <v>7</v>
      </c>
      <c r="Q2238" s="12">
        <v>1</v>
      </c>
      <c r="R2238" s="12">
        <v>33.088215557734998</v>
      </c>
      <c r="S2238" s="12">
        <v>16.468956616431175</v>
      </c>
      <c r="T2238" s="12">
        <v>65.529042926475142</v>
      </c>
      <c r="U2238" s="12">
        <v>58.19657880164349</v>
      </c>
      <c r="V2238" s="12">
        <v>0</v>
      </c>
      <c r="W2238" s="57">
        <v>9.4590356446463993E-6</v>
      </c>
      <c r="X2238" s="57">
        <v>4.5383972291890597E-3</v>
      </c>
      <c r="Y2238" s="57">
        <v>7.423117709437964E-3</v>
      </c>
      <c r="Z2238" s="57">
        <v>2.2524638953338866E-3</v>
      </c>
      <c r="AA2238" s="57">
        <v>2.7271176493521465E-3</v>
      </c>
      <c r="AB2238" s="57">
        <v>8.110300081103001E-4</v>
      </c>
      <c r="AC2238" s="57">
        <v>4.5665687957203967E-3</v>
      </c>
      <c r="AD2238" s="57">
        <v>1.1539588535854489E-4</v>
      </c>
      <c r="AE2238" s="57">
        <v>1.2822093029013255E-5</v>
      </c>
      <c r="AF2238" s="57">
        <v>2.5335522627347395E-5</v>
      </c>
      <c r="AG2238" s="57">
        <v>0</v>
      </c>
      <c r="AH2238" s="17">
        <v>2.0437916203457553E-3</v>
      </c>
      <c r="AI2238" s="12">
        <v>121</v>
      </c>
      <c r="AJ2238" s="16">
        <v>3</v>
      </c>
      <c r="AK2238" s="17">
        <v>0.70027288864244464</v>
      </c>
      <c r="AL2238" t="str">
        <f>IF(AK2238&lt;='CAV Tier 1 Analysis'!$A$5,"Tier 1", "Tier 2")</f>
        <v>Tier 2</v>
      </c>
      <c r="AM2238" t="str">
        <f t="shared" si="69"/>
        <v>Minnesota - Tier 2</v>
      </c>
      <c r="AN2238" t="str">
        <f t="shared" si="70"/>
        <v>Browns Valley, City Of - Tier 2</v>
      </c>
    </row>
    <row r="2239" spans="1:40" x14ac:dyDescent="0.3">
      <c r="A2239">
        <v>5</v>
      </c>
      <c r="B2239" t="s">
        <v>37</v>
      </c>
      <c r="C2239" t="s">
        <v>4032</v>
      </c>
      <c r="D2239" t="s">
        <v>9708</v>
      </c>
      <c r="E2239" t="s">
        <v>840</v>
      </c>
      <c r="F2239" s="12">
        <v>4158.1497587029116</v>
      </c>
      <c r="G2239" s="12">
        <v>18486.608929850245</v>
      </c>
      <c r="H2239" s="12">
        <v>4799.6647438904511</v>
      </c>
      <c r="I2239">
        <v>1</v>
      </c>
      <c r="J2239" s="15">
        <v>2.5976893309899853E-2</v>
      </c>
      <c r="K2239" s="15">
        <v>0.97402310669010028</v>
      </c>
      <c r="L2239" s="56">
        <v>12.546149999999999</v>
      </c>
      <c r="M2239">
        <v>15</v>
      </c>
      <c r="N2239">
        <v>0</v>
      </c>
      <c r="O2239" s="12">
        <v>11</v>
      </c>
      <c r="P2239" s="12">
        <v>1</v>
      </c>
      <c r="Q2239" s="12">
        <v>0</v>
      </c>
      <c r="R2239" s="12">
        <v>0.97402310669010028</v>
      </c>
      <c r="S2239" s="12">
        <v>124.68037897533004</v>
      </c>
      <c r="T2239" s="12">
        <v>13170.719199256344</v>
      </c>
      <c r="U2239" s="12">
        <v>9012.5694405534323</v>
      </c>
      <c r="V2239" s="12">
        <v>5315.8897305939008</v>
      </c>
      <c r="W2239" s="57">
        <v>1.5314416978924329E-4</v>
      </c>
      <c r="X2239" s="57">
        <v>1.7914725904693658E-3</v>
      </c>
      <c r="Y2239" s="57">
        <v>0</v>
      </c>
      <c r="Z2239" s="57">
        <v>2.0647585707227294E-3</v>
      </c>
      <c r="AA2239" s="57">
        <v>3.8958823562173519E-4</v>
      </c>
      <c r="AB2239" s="57">
        <v>0</v>
      </c>
      <c r="AC2239" s="57">
        <v>1.344268178367165E-4</v>
      </c>
      <c r="AD2239" s="57">
        <v>8.7361956520928103E-4</v>
      </c>
      <c r="AE2239" s="57">
        <v>2.5771196905982311E-3</v>
      </c>
      <c r="AF2239" s="57">
        <v>3.9235666716757722E-3</v>
      </c>
      <c r="AG2239" s="57">
        <v>1.0477797556081473E-2</v>
      </c>
      <c r="AH2239" s="17">
        <v>2.0350448970913228E-3</v>
      </c>
      <c r="AI2239" s="12">
        <v>122</v>
      </c>
      <c r="AJ2239" s="16">
        <v>3</v>
      </c>
      <c r="AK2239" s="17">
        <v>0.70230793353953591</v>
      </c>
      <c r="AL2239" t="str">
        <f>IF(AK2239&lt;='CAV Tier 1 Analysis'!$A$5,"Tier 1", "Tier 2")</f>
        <v>Tier 2</v>
      </c>
      <c r="AM2239" t="str">
        <f t="shared" si="69"/>
        <v>Minnesota - Tier 2</v>
      </c>
      <c r="AN2239" t="str">
        <f t="shared" si="70"/>
        <v>Farmington, City Of - Tier 2</v>
      </c>
    </row>
    <row r="2240" spans="1:40" x14ac:dyDescent="0.3">
      <c r="A2240">
        <v>5</v>
      </c>
      <c r="B2240" t="s">
        <v>37</v>
      </c>
      <c r="C2240" t="s">
        <v>6149</v>
      </c>
      <c r="D2240" t="s">
        <v>9650</v>
      </c>
      <c r="E2240" t="s">
        <v>997</v>
      </c>
      <c r="F2240" s="12">
        <v>14589.268048215219</v>
      </c>
      <c r="G2240" s="12">
        <v>19870.627486819823</v>
      </c>
      <c r="H2240" s="12">
        <v>6220.6192138546348</v>
      </c>
      <c r="I2240">
        <v>4</v>
      </c>
      <c r="J2240" s="15">
        <v>0.17921820346983006</v>
      </c>
      <c r="K2240" s="15">
        <v>0.8207817965301698</v>
      </c>
      <c r="L2240" s="56">
        <v>33.18663999999999</v>
      </c>
      <c r="M2240">
        <v>40</v>
      </c>
      <c r="N2240">
        <v>0</v>
      </c>
      <c r="O2240" s="12">
        <v>9.5</v>
      </c>
      <c r="P2240" s="12">
        <v>2</v>
      </c>
      <c r="Q2240" s="12">
        <v>0</v>
      </c>
      <c r="R2240" s="12">
        <v>3.2831271861206792</v>
      </c>
      <c r="S2240" s="12">
        <v>1114.8481999769342</v>
      </c>
      <c r="T2240" s="12">
        <v>20036.952730199093</v>
      </c>
      <c r="U2240" s="12">
        <v>5447.6846819838738</v>
      </c>
      <c r="V2240" s="12">
        <v>0</v>
      </c>
      <c r="W2240" s="57">
        <v>4.0509163615089027E-4</v>
      </c>
      <c r="X2240" s="57">
        <v>4.7772602412516421E-3</v>
      </c>
      <c r="Y2240" s="57">
        <v>0</v>
      </c>
      <c r="Z2240" s="57">
        <v>1.7832005838059935E-3</v>
      </c>
      <c r="AA2240" s="57">
        <v>7.7917647124347037E-4</v>
      </c>
      <c r="AB2240" s="57">
        <v>0</v>
      </c>
      <c r="AC2240" s="57">
        <v>4.5311074978823373E-4</v>
      </c>
      <c r="AD2240" s="57">
        <v>7.8115996096780448E-3</v>
      </c>
      <c r="AE2240" s="57">
        <v>3.9206382460494392E-3</v>
      </c>
      <c r="AF2240" s="57">
        <v>2.3716160188295898E-3</v>
      </c>
      <c r="AG2240" s="57">
        <v>0</v>
      </c>
      <c r="AH2240" s="17">
        <v>2.0274266869815729E-3</v>
      </c>
      <c r="AI2240" s="12">
        <v>123</v>
      </c>
      <c r="AJ2240" s="16">
        <v>3</v>
      </c>
      <c r="AK2240" s="17">
        <v>0.70433536022651744</v>
      </c>
      <c r="AL2240" t="str">
        <f>IF(AK2240&lt;='CAV Tier 1 Analysis'!$A$5,"Tier 1", "Tier 2")</f>
        <v>Tier 2</v>
      </c>
      <c r="AM2240" t="str">
        <f t="shared" si="69"/>
        <v>Minnesota - Tier 2</v>
      </c>
      <c r="AN2240" t="str">
        <f t="shared" si="70"/>
        <v>Lino Lakes, City Of - Tier 2</v>
      </c>
    </row>
    <row r="2241" spans="1:40" x14ac:dyDescent="0.3">
      <c r="A2241">
        <v>5</v>
      </c>
      <c r="B2241" t="s">
        <v>37</v>
      </c>
      <c r="C2241" t="s">
        <v>6461</v>
      </c>
      <c r="D2241" t="s">
        <v>10061</v>
      </c>
      <c r="E2241" t="s">
        <v>674</v>
      </c>
      <c r="F2241" s="12">
        <v>26053.940055530915</v>
      </c>
      <c r="G2241" s="12">
        <v>18937.100141054805</v>
      </c>
      <c r="H2241" s="12">
        <v>6314.1836983440808</v>
      </c>
      <c r="I2241">
        <v>1</v>
      </c>
      <c r="J2241" s="15">
        <v>5.1666381857829853E-2</v>
      </c>
      <c r="K2241" s="15">
        <v>0.94833361814217021</v>
      </c>
      <c r="L2241" s="56">
        <v>451.70649000000009</v>
      </c>
      <c r="M2241">
        <v>6</v>
      </c>
      <c r="N2241">
        <v>0</v>
      </c>
      <c r="O2241" s="12">
        <v>9.2432432432432439</v>
      </c>
      <c r="P2241" s="12">
        <v>6.6486486486486482</v>
      </c>
      <c r="Q2241" s="12">
        <v>0</v>
      </c>
      <c r="R2241" s="12">
        <v>0.94833361814217021</v>
      </c>
      <c r="S2241" s="12">
        <v>326.23102607912961</v>
      </c>
      <c r="T2241" s="12">
        <v>15892.45966250735</v>
      </c>
      <c r="U2241" s="12">
        <v>0</v>
      </c>
      <c r="V2241" s="12">
        <v>3044.6404785474551</v>
      </c>
      <c r="W2241" s="57">
        <v>5.5137405020235803E-3</v>
      </c>
      <c r="X2241" s="57">
        <v>7.1658903618774627E-4</v>
      </c>
      <c r="Y2241" s="57">
        <v>0</v>
      </c>
      <c r="Z2241" s="57">
        <v>1.7350059734328586E-3</v>
      </c>
      <c r="AA2241" s="57">
        <v>2.5902352962958609E-3</v>
      </c>
      <c r="AB2241" s="57">
        <v>0</v>
      </c>
      <c r="AC2241" s="57">
        <v>1.308813617036622E-4</v>
      </c>
      <c r="AD2241" s="57">
        <v>2.2858593268907123E-3</v>
      </c>
      <c r="AE2241" s="57">
        <v>3.1096836937043152E-3</v>
      </c>
      <c r="AF2241" s="57">
        <v>0</v>
      </c>
      <c r="AG2241" s="57">
        <v>6.0010888453299804E-3</v>
      </c>
      <c r="AH2241" s="17">
        <v>2.0075530941426108E-3</v>
      </c>
      <c r="AI2241" s="12">
        <v>124</v>
      </c>
      <c r="AJ2241" s="16">
        <v>3</v>
      </c>
      <c r="AK2241" s="17">
        <v>0.70634291332066002</v>
      </c>
      <c r="AL2241" t="str">
        <f>IF(AK2241&lt;='CAV Tier 1 Analysis'!$A$5,"Tier 1", "Tier 2")</f>
        <v>Tier 2</v>
      </c>
      <c r="AM2241" t="str">
        <f t="shared" si="69"/>
        <v>Minnesota - Tier 2</v>
      </c>
      <c r="AN2241" t="str">
        <f t="shared" si="70"/>
        <v>Nicollet County * - Tier 2</v>
      </c>
    </row>
    <row r="2242" spans="1:40" x14ac:dyDescent="0.3">
      <c r="A2242">
        <v>5</v>
      </c>
      <c r="B2242" t="s">
        <v>37</v>
      </c>
      <c r="C2242" t="s">
        <v>6546</v>
      </c>
      <c r="D2242" t="s">
        <v>10169</v>
      </c>
      <c r="E2242" t="s">
        <v>1801</v>
      </c>
      <c r="F2242" s="12">
        <v>109.64762359586007</v>
      </c>
      <c r="G2242" s="12">
        <v>392.16572645005778</v>
      </c>
      <c r="H2242" s="12">
        <v>201.94928631091574</v>
      </c>
      <c r="I2242">
        <v>35</v>
      </c>
      <c r="J2242" s="15">
        <v>0.50510191597132159</v>
      </c>
      <c r="K2242" s="15">
        <v>0.4948980840286783</v>
      </c>
      <c r="L2242" s="56">
        <v>0.40867000000000003</v>
      </c>
      <c r="M2242">
        <v>19</v>
      </c>
      <c r="N2242">
        <v>12</v>
      </c>
      <c r="O2242" s="12">
        <v>11</v>
      </c>
      <c r="P2242" s="12">
        <v>2</v>
      </c>
      <c r="Q2242" s="12">
        <v>1</v>
      </c>
      <c r="R2242" s="12">
        <v>17.321432941003742</v>
      </c>
      <c r="S2242" s="12">
        <v>102.00497144468453</v>
      </c>
      <c r="T2242" s="12">
        <v>443.12034059878033</v>
      </c>
      <c r="U2242" s="12">
        <v>333.47271700292026</v>
      </c>
      <c r="V2242" s="12">
        <v>0</v>
      </c>
      <c r="W2242" s="57">
        <v>4.9884169938801999E-6</v>
      </c>
      <c r="X2242" s="57">
        <v>2.2691986145945298E-3</v>
      </c>
      <c r="Y2242" s="57">
        <v>1.2725344644750796E-2</v>
      </c>
      <c r="Z2242" s="57">
        <v>2.0647585707227294E-3</v>
      </c>
      <c r="AA2242" s="57">
        <v>7.7917647124347037E-4</v>
      </c>
      <c r="AB2242" s="57">
        <v>8.110300081103001E-4</v>
      </c>
      <c r="AC2242" s="57">
        <v>2.3905645509209113E-3</v>
      </c>
      <c r="AD2242" s="57">
        <v>7.1473586730373131E-4</v>
      </c>
      <c r="AE2242" s="57">
        <v>8.6705527449570908E-5</v>
      </c>
      <c r="AF2242" s="57">
        <v>1.4517529623222296E-4</v>
      </c>
      <c r="AG2242" s="57">
        <v>0</v>
      </c>
      <c r="AH2242" s="17">
        <v>1.9992434516656493E-3</v>
      </c>
      <c r="AI2242" s="12">
        <v>125</v>
      </c>
      <c r="AJ2242" s="16">
        <v>3</v>
      </c>
      <c r="AK2242" s="17">
        <v>0.7083421567723257</v>
      </c>
      <c r="AL2242" t="str">
        <f>IF(AK2242&lt;='CAV Tier 1 Analysis'!$A$5,"Tier 1", "Tier 2")</f>
        <v>Tier 2</v>
      </c>
      <c r="AM2242" t="str">
        <f t="shared" si="69"/>
        <v>Minnesota - Tier 2</v>
      </c>
      <c r="AN2242" t="str">
        <f t="shared" si="70"/>
        <v>St. Marys Point, City Of - Tier 2</v>
      </c>
    </row>
    <row r="2243" spans="1:40" x14ac:dyDescent="0.3">
      <c r="A2243">
        <v>5</v>
      </c>
      <c r="B2243" t="s">
        <v>37</v>
      </c>
      <c r="C2243" t="s">
        <v>6436</v>
      </c>
      <c r="D2243" t="s">
        <v>10026</v>
      </c>
      <c r="E2243" t="s">
        <v>565</v>
      </c>
      <c r="F2243" s="12">
        <v>24687.649837249461</v>
      </c>
      <c r="G2243" s="12">
        <v>21798.084044575593</v>
      </c>
      <c r="H2243" s="12">
        <v>11961.865620926194</v>
      </c>
      <c r="I2243">
        <v>1</v>
      </c>
      <c r="J2243" s="15">
        <v>2.3608166969779477E-4</v>
      </c>
      <c r="K2243" s="15">
        <v>0.99976391833030254</v>
      </c>
      <c r="L2243" s="56">
        <v>967.03823000000011</v>
      </c>
      <c r="M2243">
        <v>11</v>
      </c>
      <c r="N2243">
        <v>0</v>
      </c>
      <c r="O2243" s="12">
        <v>7.4468085106382977</v>
      </c>
      <c r="P2243" s="12">
        <v>6.8723404255319149</v>
      </c>
      <c r="Q2243" s="12">
        <v>0</v>
      </c>
      <c r="R2243" s="12">
        <v>0.99976391833030254</v>
      </c>
      <c r="S2243" s="12">
        <v>2.8239772084889045</v>
      </c>
      <c r="T2243" s="12">
        <v>21874.06305007312</v>
      </c>
      <c r="U2243" s="12">
        <v>0</v>
      </c>
      <c r="V2243" s="12">
        <v>0</v>
      </c>
      <c r="W2243" s="57">
        <v>1.1804120537998456E-2</v>
      </c>
      <c r="X2243" s="57">
        <v>1.3137465663442015E-3</v>
      </c>
      <c r="Y2243" s="57">
        <v>0</v>
      </c>
      <c r="Z2243" s="57">
        <v>1.3978056088064898E-3</v>
      </c>
      <c r="AA2243" s="57">
        <v>2.6773829809749036E-3</v>
      </c>
      <c r="AB2243" s="57">
        <v>0</v>
      </c>
      <c r="AC2243" s="57">
        <v>1.3797935716926399E-4</v>
      </c>
      <c r="AD2243" s="57">
        <v>1.9787249295489764E-5</v>
      </c>
      <c r="AE2243" s="57">
        <v>4.280106328811077E-3</v>
      </c>
      <c r="AF2243" s="57">
        <v>0</v>
      </c>
      <c r="AG2243" s="57">
        <v>0</v>
      </c>
      <c r="AH2243" s="17">
        <v>1.9664480572181712E-3</v>
      </c>
      <c r="AI2243" s="12">
        <v>126</v>
      </c>
      <c r="AJ2243" s="16">
        <v>3</v>
      </c>
      <c r="AK2243" s="17">
        <v>0.71030860482954383</v>
      </c>
      <c r="AL2243" t="str">
        <f>IF(AK2243&lt;='CAV Tier 1 Analysis'!$A$5,"Tier 1", "Tier 2")</f>
        <v>Tier 2</v>
      </c>
      <c r="AM2243" t="str">
        <f t="shared" si="69"/>
        <v>Minnesota - Tier 2</v>
      </c>
      <c r="AN2243" t="str">
        <f t="shared" si="70"/>
        <v>Todd County * - Tier 2</v>
      </c>
    </row>
    <row r="2244" spans="1:40" x14ac:dyDescent="0.3">
      <c r="A2244">
        <v>5</v>
      </c>
      <c r="B2244" t="s">
        <v>37</v>
      </c>
      <c r="C2244" t="s">
        <v>6360</v>
      </c>
      <c r="D2244" t="s">
        <v>9915</v>
      </c>
      <c r="E2244" t="s">
        <v>841</v>
      </c>
      <c r="F2244" s="12">
        <v>1149.2119736690593</v>
      </c>
      <c r="G2244" s="12">
        <v>18906.063779215048</v>
      </c>
      <c r="H2244" s="12">
        <v>7561.6350817653929</v>
      </c>
      <c r="I2244">
        <v>2</v>
      </c>
      <c r="J2244" s="15">
        <v>7.0859059296563678E-2</v>
      </c>
      <c r="K2244" s="15">
        <v>0.92914094070343645</v>
      </c>
      <c r="L2244" s="56">
        <v>12.86314</v>
      </c>
      <c r="M2244">
        <v>21</v>
      </c>
      <c r="N2244">
        <v>0</v>
      </c>
      <c r="O2244" s="12">
        <v>6</v>
      </c>
      <c r="P2244" s="12">
        <v>5</v>
      </c>
      <c r="Q2244" s="12">
        <v>0</v>
      </c>
      <c r="R2244" s="12">
        <v>1.8582818814068729</v>
      </c>
      <c r="S2244" s="12">
        <v>535.81034863779007</v>
      </c>
      <c r="T2244" s="12">
        <v>18683.658465366298</v>
      </c>
      <c r="U2244" s="12">
        <v>17534.446491697239</v>
      </c>
      <c r="V2244" s="12">
        <v>222.40531384875067</v>
      </c>
      <c r="W2244" s="57">
        <v>1.5701349786052351E-4</v>
      </c>
      <c r="X2244" s="57">
        <v>2.5080616266571123E-3</v>
      </c>
      <c r="Y2244" s="57">
        <v>0</v>
      </c>
      <c r="Z2244" s="57">
        <v>1.1262319476669433E-3</v>
      </c>
      <c r="AA2244" s="57">
        <v>1.9479411781086759E-3</v>
      </c>
      <c r="AB2244" s="57">
        <v>0</v>
      </c>
      <c r="AC2244" s="57">
        <v>2.564650861415662E-4</v>
      </c>
      <c r="AD2244" s="57">
        <v>3.7543549968211058E-3</v>
      </c>
      <c r="AE2244" s="57">
        <v>3.6558386368321098E-3</v>
      </c>
      <c r="AF2244" s="57">
        <v>7.6335134297595853E-3</v>
      </c>
      <c r="AG2244" s="57">
        <v>4.3836835826231962E-4</v>
      </c>
      <c r="AH2244" s="17">
        <v>1.9525262507372675E-3</v>
      </c>
      <c r="AI2244" s="12">
        <v>127</v>
      </c>
      <c r="AJ2244" s="16">
        <v>3</v>
      </c>
      <c r="AK2244" s="17">
        <v>0.71226113108028111</v>
      </c>
      <c r="AL2244" t="str">
        <f>IF(AK2244&lt;='CAV Tier 1 Analysis'!$A$5,"Tier 1", "Tier 2")</f>
        <v>Tier 2</v>
      </c>
      <c r="AM2244" t="str">
        <f t="shared" si="69"/>
        <v>Minnesota - Tier 2</v>
      </c>
      <c r="AN2244" t="str">
        <f t="shared" si="70"/>
        <v>Faribault, City Of - Tier 2</v>
      </c>
    </row>
    <row r="2245" spans="1:40" x14ac:dyDescent="0.3">
      <c r="A2245">
        <v>5</v>
      </c>
      <c r="B2245" t="s">
        <v>37</v>
      </c>
      <c r="C2245" t="s">
        <v>6312</v>
      </c>
      <c r="D2245" t="s">
        <v>9860</v>
      </c>
      <c r="E2245" t="s">
        <v>1009</v>
      </c>
      <c r="F2245" s="12">
        <v>321.78438740949792</v>
      </c>
      <c r="G2245" s="12">
        <v>8054.8657388544889</v>
      </c>
      <c r="H2245" s="12">
        <v>2357.3106845186899</v>
      </c>
      <c r="I2245">
        <v>22</v>
      </c>
      <c r="J2245" s="15">
        <v>0.26315666935904164</v>
      </c>
      <c r="K2245" s="15">
        <v>0.73684333064095842</v>
      </c>
      <c r="L2245" s="56">
        <v>5.5836700000000006</v>
      </c>
      <c r="M2245">
        <v>11</v>
      </c>
      <c r="N2245">
        <v>2</v>
      </c>
      <c r="O2245" s="12">
        <v>9.7777777777777786</v>
      </c>
      <c r="P2245" s="12">
        <v>6.2222222222222223</v>
      </c>
      <c r="Q2245" s="12">
        <v>1</v>
      </c>
      <c r="R2245" s="12">
        <v>16.210553274101084</v>
      </c>
      <c r="S2245" s="12">
        <v>620.34202838242095</v>
      </c>
      <c r="T2245" s="12">
        <v>7351.537018221873</v>
      </c>
      <c r="U2245" s="12">
        <v>7029.7526308123752</v>
      </c>
      <c r="V2245" s="12">
        <v>703.32872063261584</v>
      </c>
      <c r="W2245" s="57">
        <v>6.8156885301634697E-5</v>
      </c>
      <c r="X2245" s="57">
        <v>1.3137465663442015E-3</v>
      </c>
      <c r="Y2245" s="57">
        <v>2.1208907741251328E-3</v>
      </c>
      <c r="Z2245" s="57">
        <v>1.8353409517535373E-3</v>
      </c>
      <c r="AA2245" s="57">
        <v>2.4241045772019081E-3</v>
      </c>
      <c r="AB2245" s="57">
        <v>8.110300081103001E-4</v>
      </c>
      <c r="AC2245" s="57">
        <v>2.2372498938090361E-3</v>
      </c>
      <c r="AD2245" s="57">
        <v>4.3466577305136837E-3</v>
      </c>
      <c r="AE2245" s="57">
        <v>1.4384780754335062E-3</v>
      </c>
      <c r="AF2245" s="57">
        <v>3.0603595694111856E-3</v>
      </c>
      <c r="AG2245" s="57">
        <v>1.3862845776793447E-3</v>
      </c>
      <c r="AH2245" s="17">
        <v>1.9129363281530428E-3</v>
      </c>
      <c r="AI2245" s="12">
        <v>128</v>
      </c>
      <c r="AJ2245" s="16">
        <v>3</v>
      </c>
      <c r="AK2245" s="17">
        <v>0.71417406740843414</v>
      </c>
      <c r="AL2245" t="str">
        <f>IF(AK2245&lt;='CAV Tier 1 Analysis'!$A$5,"Tier 1", "Tier 2")</f>
        <v>Tier 2</v>
      </c>
      <c r="AM2245" t="str">
        <f t="shared" si="69"/>
        <v>Minnesota - Tier 2</v>
      </c>
      <c r="AN2245" t="str">
        <f t="shared" si="70"/>
        <v>St. Peter, City Of - Tier 2</v>
      </c>
    </row>
    <row r="2246" spans="1:40" x14ac:dyDescent="0.3">
      <c r="A2246">
        <v>5</v>
      </c>
      <c r="B2246" t="s">
        <v>37</v>
      </c>
      <c r="C2246" t="s">
        <v>6430</v>
      </c>
      <c r="D2246" t="s">
        <v>10019</v>
      </c>
      <c r="E2246" t="s">
        <v>701</v>
      </c>
      <c r="F2246" s="12">
        <v>13431.475678750037</v>
      </c>
      <c r="G2246" s="12">
        <v>6759.7296155928061</v>
      </c>
      <c r="H2246" s="12">
        <v>4014.3801258464227</v>
      </c>
      <c r="I2246">
        <v>4</v>
      </c>
      <c r="J2246" s="15">
        <v>1.611623047619672E-2</v>
      </c>
      <c r="K2246" s="15">
        <v>0.98388376952380352</v>
      </c>
      <c r="L2246" s="56">
        <v>750.80273999999997</v>
      </c>
      <c r="M2246">
        <v>5</v>
      </c>
      <c r="N2246">
        <v>0</v>
      </c>
      <c r="O2246" s="12">
        <v>9.3928571428571423</v>
      </c>
      <c r="P2246" s="12">
        <v>6.9642857142857144</v>
      </c>
      <c r="Q2246" s="12">
        <v>5</v>
      </c>
      <c r="R2246" s="12">
        <v>3.9355350780952141</v>
      </c>
      <c r="S2246" s="12">
        <v>64.696675327204545</v>
      </c>
      <c r="T2246" s="12">
        <v>8092.1969621814796</v>
      </c>
      <c r="U2246" s="12">
        <v>0</v>
      </c>
      <c r="V2246" s="12">
        <v>0</v>
      </c>
      <c r="W2246" s="57">
        <v>9.1646490989498054E-3</v>
      </c>
      <c r="X2246" s="57">
        <v>5.9715753015645526E-4</v>
      </c>
      <c r="Y2246" s="57">
        <v>0</v>
      </c>
      <c r="Z2246" s="57">
        <v>1.7630892990262265E-3</v>
      </c>
      <c r="AA2246" s="57">
        <v>2.7132037837942274E-3</v>
      </c>
      <c r="AB2246" s="57">
        <v>4.0551500405515001E-3</v>
      </c>
      <c r="AC2246" s="57">
        <v>5.4315082814707333E-4</v>
      </c>
      <c r="AD2246" s="57">
        <v>4.533213793087834E-4</v>
      </c>
      <c r="AE2246" s="57">
        <v>1.5834032914933444E-3</v>
      </c>
      <c r="AF2246" s="57">
        <v>0</v>
      </c>
      <c r="AG2246" s="57">
        <v>0</v>
      </c>
      <c r="AH2246" s="17">
        <v>1.8975568410388561E-3</v>
      </c>
      <c r="AI2246" s="12">
        <v>129</v>
      </c>
      <c r="AJ2246" s="16">
        <v>3</v>
      </c>
      <c r="AK2246" s="17">
        <v>0.71607162424947302</v>
      </c>
      <c r="AL2246" t="str">
        <f>IF(AK2246&lt;='CAV Tier 1 Analysis'!$A$5,"Tier 1", "Tier 2")</f>
        <v>Tier 2</v>
      </c>
      <c r="AM2246" t="str">
        <f t="shared" si="69"/>
        <v>Minnesota - Tier 2</v>
      </c>
      <c r="AN2246" t="str">
        <f t="shared" si="70"/>
        <v>Yellow Medicine County * - Tier 2</v>
      </c>
    </row>
    <row r="2247" spans="1:40" x14ac:dyDescent="0.3">
      <c r="A2247">
        <v>5</v>
      </c>
      <c r="B2247" t="s">
        <v>37</v>
      </c>
      <c r="C2247" t="s">
        <v>4071</v>
      </c>
      <c r="D2247" t="s">
        <v>10010</v>
      </c>
      <c r="E2247" t="s">
        <v>1398</v>
      </c>
      <c r="F2247" s="12">
        <v>117.82558029987266</v>
      </c>
      <c r="G2247" s="12">
        <v>210.79916336178977</v>
      </c>
      <c r="H2247" s="12">
        <v>79.618638451903635</v>
      </c>
      <c r="I2247">
        <v>13</v>
      </c>
      <c r="J2247" s="15">
        <v>0.14502863856660303</v>
      </c>
      <c r="K2247" s="15">
        <v>0.85497136143339703</v>
      </c>
      <c r="L2247" s="56">
        <v>1.6341600000000001</v>
      </c>
      <c r="M2247">
        <v>22</v>
      </c>
      <c r="N2247">
        <v>0</v>
      </c>
      <c r="O2247" s="12">
        <v>12</v>
      </c>
      <c r="P2247" s="12">
        <v>5</v>
      </c>
      <c r="Q2247" s="12">
        <v>15</v>
      </c>
      <c r="R2247" s="12">
        <v>11.114627698634161</v>
      </c>
      <c r="S2247" s="12">
        <v>11.546982739206175</v>
      </c>
      <c r="T2247" s="12">
        <v>206.15178090004366</v>
      </c>
      <c r="U2247" s="12">
        <v>88.326200600171006</v>
      </c>
      <c r="V2247" s="12">
        <v>4.6473824617461048</v>
      </c>
      <c r="W2247" s="57">
        <v>1.9947320612521758E-5</v>
      </c>
      <c r="X2247" s="57">
        <v>2.6274931326884031E-3</v>
      </c>
      <c r="Y2247" s="57">
        <v>0</v>
      </c>
      <c r="Z2247" s="57">
        <v>2.2524638953338866E-3</v>
      </c>
      <c r="AA2247" s="57">
        <v>1.9479411781086759E-3</v>
      </c>
      <c r="AB2247" s="57">
        <v>1.2165450121654502E-2</v>
      </c>
      <c r="AC2247" s="57">
        <v>1.5339513228227642E-3</v>
      </c>
      <c r="AD2247" s="57">
        <v>8.0908240117720322E-5</v>
      </c>
      <c r="AE2247" s="57">
        <v>4.0337798245625968E-5</v>
      </c>
      <c r="AF2247" s="57">
        <v>3.845226815687079E-5</v>
      </c>
      <c r="AG2247" s="57">
        <v>9.1601472317257824E-6</v>
      </c>
      <c r="AH2247" s="17">
        <v>1.8832823113611543E-3</v>
      </c>
      <c r="AI2247" s="12">
        <v>130</v>
      </c>
      <c r="AJ2247" s="16">
        <v>3</v>
      </c>
      <c r="AK2247" s="17">
        <v>0.71795490656083416</v>
      </c>
      <c r="AL2247" t="str">
        <f>IF(AK2247&lt;='CAV Tier 1 Analysis'!$A$5,"Tier 1", "Tier 2")</f>
        <v>Tier 2</v>
      </c>
      <c r="AM2247" t="str">
        <f t="shared" si="69"/>
        <v>Minnesota - Tier 2</v>
      </c>
      <c r="AN2247" t="str">
        <f t="shared" si="70"/>
        <v>Stockton, City Of - Tier 2</v>
      </c>
    </row>
    <row r="2248" spans="1:40" x14ac:dyDescent="0.3">
      <c r="A2248">
        <v>5</v>
      </c>
      <c r="B2248" t="s">
        <v>37</v>
      </c>
      <c r="C2248" t="s">
        <v>6465</v>
      </c>
      <c r="D2248" t="s">
        <v>10065</v>
      </c>
      <c r="E2248" t="s">
        <v>601</v>
      </c>
      <c r="F2248" s="12">
        <v>35796.681821936225</v>
      </c>
      <c r="G2248" s="12">
        <v>23718.504383961113</v>
      </c>
      <c r="H2248" s="12">
        <v>12799.426802790991</v>
      </c>
      <c r="I2248">
        <v>1</v>
      </c>
      <c r="J2248" s="15">
        <v>0</v>
      </c>
      <c r="K2248" s="15">
        <v>1.0000000000000002</v>
      </c>
      <c r="L2248" s="56">
        <v>839.5270999999999</v>
      </c>
      <c r="M2248">
        <v>6</v>
      </c>
      <c r="N2248">
        <v>0</v>
      </c>
      <c r="O2248" s="12">
        <v>8.75</v>
      </c>
      <c r="P2248" s="12">
        <v>7.2777777777777777</v>
      </c>
      <c r="Q2248" s="12">
        <v>0</v>
      </c>
      <c r="R2248" s="12">
        <v>1.0000000000000002</v>
      </c>
      <c r="S2248" s="12">
        <v>0</v>
      </c>
      <c r="T2248" s="12">
        <v>25217.567712306616</v>
      </c>
      <c r="U2248" s="12">
        <v>0</v>
      </c>
      <c r="V2248" s="12">
        <v>0</v>
      </c>
      <c r="W2248" s="57">
        <v>1.0247660098521939E-2</v>
      </c>
      <c r="X2248" s="57">
        <v>7.1658903618774627E-4</v>
      </c>
      <c r="Y2248" s="57">
        <v>0</v>
      </c>
      <c r="Z2248" s="57">
        <v>1.6424215903476256E-3</v>
      </c>
      <c r="AA2248" s="57">
        <v>2.8353366036915173E-3</v>
      </c>
      <c r="AB2248" s="57">
        <v>0</v>
      </c>
      <c r="AC2248" s="57">
        <v>1.380119392583223E-4</v>
      </c>
      <c r="AD2248" s="57">
        <v>0</v>
      </c>
      <c r="AE2248" s="57">
        <v>4.9343311718352484E-3</v>
      </c>
      <c r="AF2248" s="57">
        <v>0</v>
      </c>
      <c r="AG2248" s="57">
        <v>0</v>
      </c>
      <c r="AH2248" s="17">
        <v>1.8649409490765817E-3</v>
      </c>
      <c r="AI2248" s="12">
        <v>131</v>
      </c>
      <c r="AJ2248" s="16">
        <v>3</v>
      </c>
      <c r="AK2248" s="17">
        <v>0.71981984750991079</v>
      </c>
      <c r="AL2248" t="str">
        <f>IF(AK2248&lt;='CAV Tier 1 Analysis'!$A$5,"Tier 1", "Tier 2")</f>
        <v>Tier 2</v>
      </c>
      <c r="AM2248" t="str">
        <f t="shared" ref="AM2248:AM2311" si="71">B2248&amp;" - "&amp;AL2248</f>
        <v>Minnesota - Tier 2</v>
      </c>
      <c r="AN2248" t="str">
        <f t="shared" ref="AN2248:AN2311" si="72">C2248&amp;" - "&amp;AL2248</f>
        <v>Kandiyohi County* - Tier 2</v>
      </c>
    </row>
    <row r="2249" spans="1:40" x14ac:dyDescent="0.3">
      <c r="A2249">
        <v>5</v>
      </c>
      <c r="B2249" t="s">
        <v>37</v>
      </c>
      <c r="C2249" t="s">
        <v>4215</v>
      </c>
      <c r="D2249" t="s">
        <v>9729</v>
      </c>
      <c r="E2249" t="s">
        <v>1467</v>
      </c>
      <c r="F2249" s="12">
        <v>63.331307917654541</v>
      </c>
      <c r="G2249" s="12">
        <v>1326.6456120582059</v>
      </c>
      <c r="H2249" s="12">
        <v>379.18500077369237</v>
      </c>
      <c r="I2249">
        <v>23</v>
      </c>
      <c r="J2249" s="15">
        <v>0.12441315496724917</v>
      </c>
      <c r="K2249" s="15">
        <v>0.87558684503275086</v>
      </c>
      <c r="L2249" s="56">
        <v>2.4900099999999998</v>
      </c>
      <c r="M2249">
        <v>20</v>
      </c>
      <c r="N2249">
        <v>8</v>
      </c>
      <c r="O2249" s="12">
        <v>11</v>
      </c>
      <c r="P2249" s="12">
        <v>5</v>
      </c>
      <c r="Q2249" s="12">
        <v>1</v>
      </c>
      <c r="R2249" s="12">
        <v>20.138497435753269</v>
      </c>
      <c r="S2249" s="12">
        <v>47.175602262513884</v>
      </c>
      <c r="T2249" s="12">
        <v>776.43282650857384</v>
      </c>
      <c r="U2249" s="12">
        <v>713.10151859091934</v>
      </c>
      <c r="V2249" s="12">
        <v>550.21278554963203</v>
      </c>
      <c r="W2249" s="57">
        <v>3.0394225656230292E-5</v>
      </c>
      <c r="X2249" s="57">
        <v>2.3886301206258211E-3</v>
      </c>
      <c r="Y2249" s="57">
        <v>8.483563096500531E-3</v>
      </c>
      <c r="Z2249" s="57">
        <v>2.0647585707227294E-3</v>
      </c>
      <c r="AA2249" s="57">
        <v>1.9479411781086759E-3</v>
      </c>
      <c r="AB2249" s="57">
        <v>8.110300081103001E-4</v>
      </c>
      <c r="AC2249" s="57">
        <v>2.7793530848570593E-3</v>
      </c>
      <c r="AD2249" s="57">
        <v>3.3055344774993102E-4</v>
      </c>
      <c r="AE2249" s="57">
        <v>1.5192490974487297E-4</v>
      </c>
      <c r="AF2249" s="57">
        <v>3.1044435999295916E-4</v>
      </c>
      <c r="AG2249" s="57">
        <v>1.0844879167786342E-3</v>
      </c>
      <c r="AH2249" s="17">
        <v>1.8530073562588864E-3</v>
      </c>
      <c r="AI2249" s="12">
        <v>132</v>
      </c>
      <c r="AJ2249" s="16">
        <v>3</v>
      </c>
      <c r="AK2249" s="17">
        <v>0.72167285486616972</v>
      </c>
      <c r="AL2249" t="str">
        <f>IF(AK2249&lt;='CAV Tier 1 Analysis'!$A$5,"Tier 1", "Tier 2")</f>
        <v>Tier 2</v>
      </c>
      <c r="AM2249" t="str">
        <f t="shared" si="71"/>
        <v>Minnesota - Tier 2</v>
      </c>
      <c r="AN2249" t="str">
        <f t="shared" si="72"/>
        <v>Spring Valley, City Of - Tier 2</v>
      </c>
    </row>
    <row r="2250" spans="1:40" x14ac:dyDescent="0.3">
      <c r="A2250">
        <v>5</v>
      </c>
      <c r="B2250" t="s">
        <v>37</v>
      </c>
      <c r="C2250" t="s">
        <v>6182</v>
      </c>
      <c r="D2250" t="s">
        <v>9697</v>
      </c>
      <c r="E2250" t="s">
        <v>869</v>
      </c>
      <c r="F2250" s="12">
        <v>709.54340956466183</v>
      </c>
      <c r="G2250" s="12">
        <v>12264.118743739658</v>
      </c>
      <c r="H2250" s="12">
        <v>3204.8690363260298</v>
      </c>
      <c r="I2250">
        <v>0</v>
      </c>
      <c r="J2250" s="15">
        <v>0.125471199120784</v>
      </c>
      <c r="K2250" s="15">
        <v>0.87452880087921581</v>
      </c>
      <c r="L2250" s="56">
        <v>19.681170000000002</v>
      </c>
      <c r="M2250">
        <v>4</v>
      </c>
      <c r="N2250">
        <v>0</v>
      </c>
      <c r="O2250" s="12">
        <v>7.5555555555555554</v>
      </c>
      <c r="P2250" s="12">
        <v>4.8888888888888893</v>
      </c>
      <c r="Q2250" s="12">
        <v>0</v>
      </c>
      <c r="R2250" s="12">
        <v>0</v>
      </c>
      <c r="S2250" s="12">
        <v>402.1187610128984</v>
      </c>
      <c r="T2250" s="12">
        <v>7747.8312664503546</v>
      </c>
      <c r="U2250" s="12">
        <v>7038.2878568856931</v>
      </c>
      <c r="V2250" s="12">
        <v>4516.2874772893038</v>
      </c>
      <c r="W2250" s="57">
        <v>2.4023755814580266E-4</v>
      </c>
      <c r="X2250" s="57">
        <v>4.777260241251642E-4</v>
      </c>
      <c r="Y2250" s="57">
        <v>0</v>
      </c>
      <c r="Z2250" s="57">
        <v>1.4182180081731878E-3</v>
      </c>
      <c r="AA2250" s="57">
        <v>1.9046535963729277E-3</v>
      </c>
      <c r="AB2250" s="57">
        <v>0</v>
      </c>
      <c r="AC2250" s="57">
        <v>0</v>
      </c>
      <c r="AD2250" s="57">
        <v>2.8175950381743148E-3</v>
      </c>
      <c r="AE2250" s="57">
        <v>1.5160211233817237E-3</v>
      </c>
      <c r="AF2250" s="57">
        <v>3.0640753275839663E-3</v>
      </c>
      <c r="AG2250" s="57">
        <v>8.9017546055863116E-3</v>
      </c>
      <c r="AH2250" s="17">
        <v>1.8491164801403093E-3</v>
      </c>
      <c r="AI2250" s="12">
        <v>133</v>
      </c>
      <c r="AJ2250" s="16">
        <v>3</v>
      </c>
      <c r="AK2250" s="17">
        <v>0.72352197134631002</v>
      </c>
      <c r="AL2250" t="str">
        <f>IF(AK2250&lt;='CAV Tier 1 Analysis'!$A$5,"Tier 1", "Tier 2")</f>
        <v>Tier 2</v>
      </c>
      <c r="AM2250" t="str">
        <f t="shared" si="71"/>
        <v>Minnesota - Tier 2</v>
      </c>
      <c r="AN2250" t="str">
        <f t="shared" si="72"/>
        <v>Baxter, City Of - Tier 2</v>
      </c>
    </row>
    <row r="2251" spans="1:40" x14ac:dyDescent="0.3">
      <c r="A2251">
        <v>5</v>
      </c>
      <c r="B2251" t="s">
        <v>37</v>
      </c>
      <c r="C2251" t="s">
        <v>6491</v>
      </c>
      <c r="D2251" t="s">
        <v>10099</v>
      </c>
      <c r="E2251" t="s">
        <v>1117</v>
      </c>
      <c r="F2251" s="12">
        <v>15693.415281972679</v>
      </c>
      <c r="G2251" s="12">
        <v>18302.97629481076</v>
      </c>
      <c r="H2251" s="12">
        <v>5201.0471041258734</v>
      </c>
      <c r="I2251">
        <v>3</v>
      </c>
      <c r="J2251" s="15">
        <v>9.5202628635268471E-3</v>
      </c>
      <c r="K2251" s="15">
        <v>0.99047973713647319</v>
      </c>
      <c r="L2251" s="56">
        <v>35.714349999999989</v>
      </c>
      <c r="M2251">
        <v>44</v>
      </c>
      <c r="N2251">
        <v>0</v>
      </c>
      <c r="O2251" s="12">
        <v>9</v>
      </c>
      <c r="P2251" s="12">
        <v>2</v>
      </c>
      <c r="Q2251" s="12">
        <v>1</v>
      </c>
      <c r="R2251" s="12">
        <v>2.9714392114094195</v>
      </c>
      <c r="S2251" s="12">
        <v>49.515335596863402</v>
      </c>
      <c r="T2251" s="12">
        <v>14352.56305200936</v>
      </c>
      <c r="U2251" s="12">
        <v>0</v>
      </c>
      <c r="V2251" s="12">
        <v>3950.4132428014</v>
      </c>
      <c r="W2251" s="57">
        <v>4.3594604562455095E-4</v>
      </c>
      <c r="X2251" s="57">
        <v>5.2549862653768062E-3</v>
      </c>
      <c r="Y2251" s="57">
        <v>0</v>
      </c>
      <c r="Z2251" s="57">
        <v>1.6893479215004149E-3</v>
      </c>
      <c r="AA2251" s="57">
        <v>7.7917647124347037E-4</v>
      </c>
      <c r="AB2251" s="57">
        <v>8.110300081103001E-4</v>
      </c>
      <c r="AC2251" s="57">
        <v>4.1009408795483385E-4</v>
      </c>
      <c r="AD2251" s="57">
        <v>3.4694766177990703E-4</v>
      </c>
      <c r="AE2251" s="57">
        <v>2.8083715317516167E-3</v>
      </c>
      <c r="AF2251" s="57">
        <v>0</v>
      </c>
      <c r="AG2251" s="57">
        <v>7.7863974458913486E-3</v>
      </c>
      <c r="AH2251" s="17">
        <v>1.8474815853848409E-3</v>
      </c>
      <c r="AI2251" s="12">
        <v>134</v>
      </c>
      <c r="AJ2251" s="16">
        <v>3</v>
      </c>
      <c r="AK2251" s="17">
        <v>0.72536945293169486</v>
      </c>
      <c r="AL2251" t="str">
        <f>IF(AK2251&lt;='CAV Tier 1 Analysis'!$A$5,"Tier 1", "Tier 2")</f>
        <v>Tier 2</v>
      </c>
      <c r="AM2251" t="str">
        <f t="shared" si="71"/>
        <v>Minnesota - Tier 2</v>
      </c>
      <c r="AN2251" t="str">
        <f t="shared" si="72"/>
        <v>Ham Lake, City Of - Tier 2</v>
      </c>
    </row>
    <row r="2252" spans="1:40" x14ac:dyDescent="0.3">
      <c r="A2252">
        <v>5</v>
      </c>
      <c r="B2252" t="s">
        <v>37</v>
      </c>
      <c r="C2252" t="s">
        <v>4077</v>
      </c>
      <c r="D2252" t="s">
        <v>9996</v>
      </c>
      <c r="E2252" t="s">
        <v>790</v>
      </c>
      <c r="F2252" s="12">
        <v>3028.7638270137818</v>
      </c>
      <c r="G2252" s="12">
        <v>25519.035346813569</v>
      </c>
      <c r="H2252" s="12">
        <v>11530.965472351376</v>
      </c>
      <c r="I2252">
        <v>3</v>
      </c>
      <c r="J2252" s="15">
        <v>4.4297180927405788E-6</v>
      </c>
      <c r="K2252" s="15">
        <v>0.99999557028190722</v>
      </c>
      <c r="L2252" s="56">
        <v>11.2874</v>
      </c>
      <c r="M2252">
        <v>9</v>
      </c>
      <c r="N2252">
        <v>0</v>
      </c>
      <c r="O2252" s="12">
        <v>11</v>
      </c>
      <c r="P2252" s="12">
        <v>2</v>
      </c>
      <c r="Q2252" s="12">
        <v>0</v>
      </c>
      <c r="R2252" s="12">
        <v>2.9999867108457217</v>
      </c>
      <c r="S2252" s="12">
        <v>5.1078926379641801E-2</v>
      </c>
      <c r="T2252" s="12">
        <v>26897.22947013774</v>
      </c>
      <c r="U2252" s="12">
        <v>23868.465643123956</v>
      </c>
      <c r="V2252" s="12">
        <v>0</v>
      </c>
      <c r="W2252" s="57">
        <v>1.377792790680093E-4</v>
      </c>
      <c r="X2252" s="57">
        <v>1.0748835542816195E-3</v>
      </c>
      <c r="Y2252" s="57">
        <v>0</v>
      </c>
      <c r="Z2252" s="57">
        <v>2.0647585707227294E-3</v>
      </c>
      <c r="AA2252" s="57">
        <v>7.7917647124347037E-4</v>
      </c>
      <c r="AB2252" s="57">
        <v>0</v>
      </c>
      <c r="AC2252" s="57">
        <v>4.1403398371301378E-4</v>
      </c>
      <c r="AD2252" s="57">
        <v>3.5790354361987473E-7</v>
      </c>
      <c r="AE2252" s="57">
        <v>5.2629912339141544E-3</v>
      </c>
      <c r="AF2252" s="57">
        <v>1.0390989708218955E-2</v>
      </c>
      <c r="AG2252" s="57">
        <v>0</v>
      </c>
      <c r="AH2252" s="17">
        <v>1.8295427913368701E-3</v>
      </c>
      <c r="AI2252" s="12">
        <v>135</v>
      </c>
      <c r="AJ2252" s="16">
        <v>3</v>
      </c>
      <c r="AK2252" s="17">
        <v>0.7271989957230317</v>
      </c>
      <c r="AL2252" t="str">
        <f>IF(AK2252&lt;='CAV Tier 1 Analysis'!$A$5,"Tier 1", "Tier 2")</f>
        <v>Tier 2</v>
      </c>
      <c r="AM2252" t="str">
        <f t="shared" si="71"/>
        <v>Minnesota - Tier 2</v>
      </c>
      <c r="AN2252" t="str">
        <f t="shared" si="72"/>
        <v>Oakdale, City Of - Tier 2</v>
      </c>
    </row>
    <row r="2253" spans="1:40" x14ac:dyDescent="0.3">
      <c r="A2253">
        <v>5</v>
      </c>
      <c r="B2253" t="s">
        <v>37</v>
      </c>
      <c r="C2253" t="s">
        <v>6158</v>
      </c>
      <c r="D2253" t="s">
        <v>9667</v>
      </c>
      <c r="E2253" t="s">
        <v>625</v>
      </c>
      <c r="F2253" s="12">
        <v>28176.724244741432</v>
      </c>
      <c r="G2253" s="12">
        <v>21392.612542272673</v>
      </c>
      <c r="H2253" s="12">
        <v>10354.50652588256</v>
      </c>
      <c r="I2253">
        <v>4</v>
      </c>
      <c r="J2253" s="15">
        <v>0</v>
      </c>
      <c r="K2253" s="15">
        <v>0.99999999999999944</v>
      </c>
      <c r="L2253" s="56">
        <v>823.92558999999983</v>
      </c>
      <c r="M2253">
        <v>7</v>
      </c>
      <c r="N2253">
        <v>0</v>
      </c>
      <c r="O2253" s="12">
        <v>5.5</v>
      </c>
      <c r="P2253" s="12">
        <v>7.4</v>
      </c>
      <c r="Q2253" s="12">
        <v>0</v>
      </c>
      <c r="R2253" s="12">
        <v>3.9999999999999978</v>
      </c>
      <c r="S2253" s="12">
        <v>0</v>
      </c>
      <c r="T2253" s="12">
        <v>21112.712924773175</v>
      </c>
      <c r="U2253" s="12">
        <v>0</v>
      </c>
      <c r="V2253" s="12">
        <v>279.89961749949725</v>
      </c>
      <c r="W2253" s="57">
        <v>1.0057220776785104E-2</v>
      </c>
      <c r="X2253" s="57">
        <v>8.3602054221903739E-4</v>
      </c>
      <c r="Y2253" s="57">
        <v>0</v>
      </c>
      <c r="Z2253" s="57">
        <v>1.0323792853613647E-3</v>
      </c>
      <c r="AA2253" s="57">
        <v>2.8829529436008405E-3</v>
      </c>
      <c r="AB2253" s="57">
        <v>0</v>
      </c>
      <c r="AC2253" s="57">
        <v>5.5204775703328888E-4</v>
      </c>
      <c r="AD2253" s="57">
        <v>0</v>
      </c>
      <c r="AE2253" s="57">
        <v>4.1311326570118399E-3</v>
      </c>
      <c r="AF2253" s="57">
        <v>0</v>
      </c>
      <c r="AG2253" s="57">
        <v>5.5169156562935725E-4</v>
      </c>
      <c r="AH2253" s="17">
        <v>1.8221314116037119E-3</v>
      </c>
      <c r="AI2253" s="12">
        <v>136</v>
      </c>
      <c r="AJ2253" s="16">
        <v>3</v>
      </c>
      <c r="AK2253" s="17">
        <v>0.7290211271346354</v>
      </c>
      <c r="AL2253" t="str">
        <f>IF(AK2253&lt;='CAV Tier 1 Analysis'!$A$5,"Tier 1", "Tier 2")</f>
        <v>Tier 2</v>
      </c>
      <c r="AM2253" t="str">
        <f t="shared" si="71"/>
        <v>Minnesota - Tier 2</v>
      </c>
      <c r="AN2253" t="str">
        <f t="shared" si="72"/>
        <v>Carlton County * - Tier 2</v>
      </c>
    </row>
    <row r="2254" spans="1:40" x14ac:dyDescent="0.3">
      <c r="A2254">
        <v>5</v>
      </c>
      <c r="B2254" t="s">
        <v>37</v>
      </c>
      <c r="C2254" t="s">
        <v>6467</v>
      </c>
      <c r="D2254" t="s">
        <v>10070</v>
      </c>
      <c r="E2254" t="s">
        <v>588</v>
      </c>
      <c r="F2254" s="12">
        <v>20156.159088532117</v>
      </c>
      <c r="G2254" s="12">
        <v>11819.724960512614</v>
      </c>
      <c r="H2254" s="12">
        <v>6551.0678964490626</v>
      </c>
      <c r="I2254">
        <v>0</v>
      </c>
      <c r="J2254" s="15">
        <v>1.3656933461504105E-2</v>
      </c>
      <c r="K2254" s="15">
        <v>0.98634306653849591</v>
      </c>
      <c r="L2254" s="56">
        <v>974.65803999999991</v>
      </c>
      <c r="M2254">
        <v>1</v>
      </c>
      <c r="N2254">
        <v>0</v>
      </c>
      <c r="O2254" s="12">
        <v>8.3414634146341466</v>
      </c>
      <c r="P2254" s="12">
        <v>7.6097560975609753</v>
      </c>
      <c r="Q2254" s="12">
        <v>0</v>
      </c>
      <c r="R2254" s="12">
        <v>0</v>
      </c>
      <c r="S2254" s="12">
        <v>89.467498363600512</v>
      </c>
      <c r="T2254" s="12">
        <v>13915.438139175623</v>
      </c>
      <c r="U2254" s="12">
        <v>0</v>
      </c>
      <c r="V2254" s="12">
        <v>0</v>
      </c>
      <c r="W2254" s="57">
        <v>1.1897131499640215E-2</v>
      </c>
      <c r="X2254" s="57">
        <v>1.1943150603129105E-4</v>
      </c>
      <c r="Y2254" s="57">
        <v>0</v>
      </c>
      <c r="Z2254" s="57">
        <v>1.5657370979759943E-3</v>
      </c>
      <c r="AA2254" s="57">
        <v>2.9646714515605215E-3</v>
      </c>
      <c r="AB2254" s="57">
        <v>0</v>
      </c>
      <c r="AC2254" s="57">
        <v>0</v>
      </c>
      <c r="AD2254" s="57">
        <v>6.2688738727876365E-4</v>
      </c>
      <c r="AE2254" s="57">
        <v>2.7228391319584098E-3</v>
      </c>
      <c r="AF2254" s="57">
        <v>0</v>
      </c>
      <c r="AG2254" s="57">
        <v>0</v>
      </c>
      <c r="AH2254" s="17">
        <v>1.8087907340404725E-3</v>
      </c>
      <c r="AI2254" s="12">
        <v>137</v>
      </c>
      <c r="AJ2254" s="16">
        <v>3</v>
      </c>
      <c r="AK2254" s="17">
        <v>0.7308299178686759</v>
      </c>
      <c r="AL2254" t="str">
        <f>IF(AK2254&lt;='CAV Tier 1 Analysis'!$A$5,"Tier 1", "Tier 2")</f>
        <v>Tier 2</v>
      </c>
      <c r="AM2254" t="str">
        <f t="shared" si="71"/>
        <v>Minnesota - Tier 2</v>
      </c>
      <c r="AN2254" t="str">
        <f t="shared" si="72"/>
        <v>Renville County* - Tier 2</v>
      </c>
    </row>
    <row r="2255" spans="1:40" x14ac:dyDescent="0.3">
      <c r="A2255">
        <v>5</v>
      </c>
      <c r="B2255" t="s">
        <v>37</v>
      </c>
      <c r="C2255" t="s">
        <v>6361</v>
      </c>
      <c r="D2255" t="s">
        <v>9916</v>
      </c>
      <c r="E2255" t="s">
        <v>973</v>
      </c>
      <c r="F2255" s="12">
        <v>704.92199003574956</v>
      </c>
      <c r="G2255" s="12">
        <v>13925.481926606959</v>
      </c>
      <c r="H2255" s="12">
        <v>4441.6301526906236</v>
      </c>
      <c r="I2255">
        <v>5</v>
      </c>
      <c r="J2255" s="15">
        <v>8.7939154868226677E-2</v>
      </c>
      <c r="K2255" s="15">
        <v>0.91206084513177343</v>
      </c>
      <c r="L2255" s="56">
        <v>6.979029999999999</v>
      </c>
      <c r="M2255">
        <v>13</v>
      </c>
      <c r="N2255">
        <v>2</v>
      </c>
      <c r="O2255" s="12">
        <v>6.416666666666667</v>
      </c>
      <c r="P2255" s="12">
        <v>4.666666666666667</v>
      </c>
      <c r="Q2255" s="12">
        <v>0</v>
      </c>
      <c r="R2255" s="12">
        <v>4.5603042256588671</v>
      </c>
      <c r="S2255" s="12">
        <v>390.59320186484604</v>
      </c>
      <c r="T2255" s="12">
        <v>13021.022773004579</v>
      </c>
      <c r="U2255" s="12">
        <v>12316.10078296883</v>
      </c>
      <c r="V2255" s="12">
        <v>904.45915360237996</v>
      </c>
      <c r="W2255" s="57">
        <v>8.5189301521520344E-5</v>
      </c>
      <c r="X2255" s="57">
        <v>1.5526095784067838E-3</v>
      </c>
      <c r="Y2255" s="57">
        <v>2.1208907741251328E-3</v>
      </c>
      <c r="Z2255" s="57">
        <v>1.2044424995882588E-3</v>
      </c>
      <c r="AA2255" s="57">
        <v>1.8180784329014309E-3</v>
      </c>
      <c r="AB2255" s="57">
        <v>0</v>
      </c>
      <c r="AC2255" s="57">
        <v>6.2937642979110197E-4</v>
      </c>
      <c r="AD2255" s="57">
        <v>2.7368369104362874E-3</v>
      </c>
      <c r="AE2255" s="57">
        <v>2.547828533306882E-3</v>
      </c>
      <c r="AF2255" s="57">
        <v>5.3617387223247872E-3</v>
      </c>
      <c r="AG2255" s="57">
        <v>1.7827194297598374E-3</v>
      </c>
      <c r="AH2255" s="17">
        <v>1.8036100556510929E-3</v>
      </c>
      <c r="AI2255" s="12">
        <v>138</v>
      </c>
      <c r="AJ2255" s="16">
        <v>3</v>
      </c>
      <c r="AK2255" s="17">
        <v>0.73263352792432701</v>
      </c>
      <c r="AL2255" t="str">
        <f>IF(AK2255&lt;='CAV Tier 1 Analysis'!$A$5,"Tier 1", "Tier 2")</f>
        <v>Tier 2</v>
      </c>
      <c r="AM2255" t="str">
        <f t="shared" si="71"/>
        <v>Minnesota - Tier 2</v>
      </c>
      <c r="AN2255" t="str">
        <f t="shared" si="72"/>
        <v>Northfield, City Of - Tier 2</v>
      </c>
    </row>
    <row r="2256" spans="1:40" x14ac:dyDescent="0.3">
      <c r="A2256">
        <v>5</v>
      </c>
      <c r="B2256" t="s">
        <v>37</v>
      </c>
      <c r="C2256" t="s">
        <v>5339</v>
      </c>
      <c r="D2256" t="s">
        <v>9828</v>
      </c>
      <c r="E2256" t="s">
        <v>948</v>
      </c>
      <c r="F2256" s="12">
        <v>460.26085933941306</v>
      </c>
      <c r="G2256" s="12">
        <v>12128.509956469703</v>
      </c>
      <c r="H2256" s="12">
        <v>5083.8240463755637</v>
      </c>
      <c r="I2256">
        <v>3</v>
      </c>
      <c r="J2256" s="15">
        <v>0.1290461127495087</v>
      </c>
      <c r="K2256" s="15">
        <v>0.87095388725049139</v>
      </c>
      <c r="L2256" s="56">
        <v>7.8464200000000002</v>
      </c>
      <c r="M2256">
        <v>18</v>
      </c>
      <c r="N2256">
        <v>0</v>
      </c>
      <c r="O2256" s="12">
        <v>8</v>
      </c>
      <c r="P2256" s="12">
        <v>6</v>
      </c>
      <c r="Q2256" s="12">
        <v>0</v>
      </c>
      <c r="R2256" s="12">
        <v>2.6128616617514742</v>
      </c>
      <c r="S2256" s="12">
        <v>656.04773108724453</v>
      </c>
      <c r="T2256" s="12">
        <v>11260.039810006392</v>
      </c>
      <c r="U2256" s="12">
        <v>10799.77895066698</v>
      </c>
      <c r="V2256" s="12">
        <v>868.47014646331081</v>
      </c>
      <c r="W2256" s="57">
        <v>9.5777069197938369E-5</v>
      </c>
      <c r="X2256" s="57">
        <v>2.149767108563239E-3</v>
      </c>
      <c r="Y2256" s="57">
        <v>0</v>
      </c>
      <c r="Z2256" s="57">
        <v>1.5016425968892577E-3</v>
      </c>
      <c r="AA2256" s="57">
        <v>2.3375294137304111E-3</v>
      </c>
      <c r="AB2256" s="57">
        <v>0</v>
      </c>
      <c r="AC2256" s="57">
        <v>3.606061049520435E-4</v>
      </c>
      <c r="AD2256" s="57">
        <v>4.5968430501994052E-3</v>
      </c>
      <c r="AE2256" s="57">
        <v>2.2032563197403755E-3</v>
      </c>
      <c r="AF2256" s="57">
        <v>4.7016173391836273E-3</v>
      </c>
      <c r="AG2256" s="57">
        <v>1.7117838855409003E-3</v>
      </c>
      <c r="AH2256" s="17">
        <v>1.7871657170906543E-3</v>
      </c>
      <c r="AI2256" s="12">
        <v>139</v>
      </c>
      <c r="AJ2256" s="16">
        <v>3</v>
      </c>
      <c r="AK2256" s="17">
        <v>0.73442069364141771</v>
      </c>
      <c r="AL2256" t="str">
        <f>IF(AK2256&lt;='CAV Tier 1 Analysis'!$A$5,"Tier 1", "Tier 2")</f>
        <v>Tier 2</v>
      </c>
      <c r="AM2256" t="str">
        <f t="shared" si="71"/>
        <v>Minnesota - Tier 2</v>
      </c>
      <c r="AN2256" t="str">
        <f t="shared" si="72"/>
        <v>Hutchinson, City Of - Tier 2</v>
      </c>
    </row>
    <row r="2257" spans="1:40" x14ac:dyDescent="0.3">
      <c r="A2257">
        <v>5</v>
      </c>
      <c r="B2257" t="s">
        <v>37</v>
      </c>
      <c r="C2257" t="s">
        <v>6153</v>
      </c>
      <c r="D2257" t="s">
        <v>9659</v>
      </c>
      <c r="E2257" t="s">
        <v>1360</v>
      </c>
      <c r="F2257" s="12">
        <v>50.941742381215825</v>
      </c>
      <c r="G2257" s="12">
        <v>693.90104631182453</v>
      </c>
      <c r="H2257" s="12">
        <v>467.24244814463754</v>
      </c>
      <c r="I2257">
        <v>40</v>
      </c>
      <c r="J2257" s="15">
        <v>0.16602938563050695</v>
      </c>
      <c r="K2257" s="15">
        <v>0.83397061436949316</v>
      </c>
      <c r="L2257" s="56">
        <v>3.4887799999999998</v>
      </c>
      <c r="M2257">
        <v>44</v>
      </c>
      <c r="N2257">
        <v>2</v>
      </c>
      <c r="O2257" s="12">
        <v>8.1666666666666661</v>
      </c>
      <c r="P2257" s="12">
        <v>8.8333333333333339</v>
      </c>
      <c r="Q2257" s="12">
        <v>2</v>
      </c>
      <c r="R2257" s="12">
        <v>33.358824574779725</v>
      </c>
      <c r="S2257" s="12">
        <v>77.575976605948171</v>
      </c>
      <c r="T2257" s="12">
        <v>788.08145174287108</v>
      </c>
      <c r="U2257" s="12">
        <v>737.13970936165526</v>
      </c>
      <c r="V2257" s="12">
        <v>0</v>
      </c>
      <c r="W2257" s="57">
        <v>4.2585679007290383E-5</v>
      </c>
      <c r="X2257" s="57">
        <v>5.2549862653768062E-3</v>
      </c>
      <c r="Y2257" s="57">
        <v>2.1208907741251328E-3</v>
      </c>
      <c r="Z2257" s="57">
        <v>1.5329268176577837E-3</v>
      </c>
      <c r="AA2257" s="57">
        <v>3.4413627479919946E-3</v>
      </c>
      <c r="AB2257" s="57">
        <v>1.6220600162206002E-3</v>
      </c>
      <c r="AC2257" s="57">
        <v>4.6039160709435284E-3</v>
      </c>
      <c r="AD2257" s="57">
        <v>5.4356500605908106E-4</v>
      </c>
      <c r="AE2257" s="57">
        <v>1.5420420072401723E-4</v>
      </c>
      <c r="AF2257" s="57">
        <v>3.2090923849154322E-4</v>
      </c>
      <c r="AG2257" s="57">
        <v>0</v>
      </c>
      <c r="AH2257" s="17">
        <v>1.7852188015088889E-3</v>
      </c>
      <c r="AI2257" s="12">
        <v>140</v>
      </c>
      <c r="AJ2257" s="16">
        <v>3</v>
      </c>
      <c r="AK2257" s="17">
        <v>0.73620591244292655</v>
      </c>
      <c r="AL2257" t="str">
        <f>IF(AK2257&lt;='CAV Tier 1 Analysis'!$A$5,"Tier 1", "Tier 2")</f>
        <v>Tier 2</v>
      </c>
      <c r="AM2257" t="str">
        <f t="shared" si="71"/>
        <v>Minnesota - Tier 2</v>
      </c>
      <c r="AN2257" t="str">
        <f t="shared" si="72"/>
        <v>Ortonville, City Of - Tier 2</v>
      </c>
    </row>
    <row r="2258" spans="1:40" x14ac:dyDescent="0.3">
      <c r="A2258">
        <v>5</v>
      </c>
      <c r="B2258" t="s">
        <v>37</v>
      </c>
      <c r="C2258" t="s">
        <v>6454</v>
      </c>
      <c r="D2258" t="s">
        <v>10052</v>
      </c>
      <c r="E2258" t="s">
        <v>844</v>
      </c>
      <c r="F2258" s="12">
        <v>24678.642726999638</v>
      </c>
      <c r="G2258" s="12">
        <v>21419.088876299382</v>
      </c>
      <c r="H2258" s="12">
        <v>8437.6991955742797</v>
      </c>
      <c r="I2258">
        <v>4</v>
      </c>
      <c r="J2258" s="15">
        <v>7.223399203624325E-3</v>
      </c>
      <c r="K2258" s="15">
        <v>0.99277660079637564</v>
      </c>
      <c r="L2258" s="56">
        <v>420.75619999999969</v>
      </c>
      <c r="M2258">
        <v>14</v>
      </c>
      <c r="N2258">
        <v>2</v>
      </c>
      <c r="O2258" s="12">
        <v>7.8780487804878048</v>
      </c>
      <c r="P2258" s="12">
        <v>6.2682926829268295</v>
      </c>
      <c r="Q2258" s="12">
        <v>0</v>
      </c>
      <c r="R2258" s="12">
        <v>3.9711064031855026</v>
      </c>
      <c r="S2258" s="12">
        <v>60.948869649732856</v>
      </c>
      <c r="T2258" s="12">
        <v>20517.856891880489</v>
      </c>
      <c r="U2258" s="12">
        <v>0</v>
      </c>
      <c r="V2258" s="12">
        <v>901.23198441889326</v>
      </c>
      <c r="W2258" s="57">
        <v>5.1359467990321145E-3</v>
      </c>
      <c r="X2258" s="57">
        <v>1.6720410844380748E-3</v>
      </c>
      <c r="Y2258" s="57">
        <v>2.1208907741251328E-3</v>
      </c>
      <c r="Z2258" s="57">
        <v>1.4787517036439946E-3</v>
      </c>
      <c r="AA2258" s="57">
        <v>2.4420530867020965E-3</v>
      </c>
      <c r="AB2258" s="57">
        <v>0</v>
      </c>
      <c r="AC2258" s="57">
        <v>5.4806009570477229E-4</v>
      </c>
      <c r="AD2258" s="57">
        <v>4.2706098137488288E-4</v>
      </c>
      <c r="AE2258" s="57">
        <v>4.0147369483002427E-3</v>
      </c>
      <c r="AF2258" s="57">
        <v>0</v>
      </c>
      <c r="AG2258" s="57">
        <v>1.7763585706943841E-3</v>
      </c>
      <c r="AH2258" s="17">
        <v>1.7832636403650631E-3</v>
      </c>
      <c r="AI2258" s="12">
        <v>141</v>
      </c>
      <c r="AJ2258" s="16">
        <v>3</v>
      </c>
      <c r="AK2258" s="17">
        <v>0.73798917608329162</v>
      </c>
      <c r="AL2258" t="str">
        <f>IF(AK2258&lt;='CAV Tier 1 Analysis'!$A$5,"Tier 1", "Tier 2")</f>
        <v>Tier 2</v>
      </c>
      <c r="AM2258" t="str">
        <f t="shared" si="71"/>
        <v>Minnesota - Tier 2</v>
      </c>
      <c r="AN2258" t="str">
        <f t="shared" si="72"/>
        <v>Mc Leod County * - Tier 2</v>
      </c>
    </row>
    <row r="2259" spans="1:40" x14ac:dyDescent="0.3">
      <c r="A2259">
        <v>5</v>
      </c>
      <c r="B2259" t="s">
        <v>37</v>
      </c>
      <c r="C2259" t="s">
        <v>6263</v>
      </c>
      <c r="D2259" t="s">
        <v>9794</v>
      </c>
      <c r="E2259" t="s">
        <v>791</v>
      </c>
      <c r="F2259" s="12">
        <v>11990.748061939505</v>
      </c>
      <c r="G2259" s="12">
        <v>14274.124249093898</v>
      </c>
      <c r="H2259" s="12">
        <v>6452.8679037665424</v>
      </c>
      <c r="I2259">
        <v>6</v>
      </c>
      <c r="J2259" s="15">
        <v>1.6141243407986137E-2</v>
      </c>
      <c r="K2259" s="15">
        <v>0.98385875659201394</v>
      </c>
      <c r="L2259" s="56">
        <v>526.35659999999996</v>
      </c>
      <c r="M2259">
        <v>23</v>
      </c>
      <c r="N2259">
        <v>0</v>
      </c>
      <c r="O2259" s="12">
        <v>5.9230769230769234</v>
      </c>
      <c r="P2259" s="12">
        <v>7.4615384615384617</v>
      </c>
      <c r="Q2259" s="12">
        <v>0</v>
      </c>
      <c r="R2259" s="12">
        <v>5.9031525395520834</v>
      </c>
      <c r="S2259" s="12">
        <v>104.15731151427703</v>
      </c>
      <c r="T2259" s="12">
        <v>13482.21859239375</v>
      </c>
      <c r="U2259" s="12">
        <v>1491.4705304542458</v>
      </c>
      <c r="V2259" s="12">
        <v>791.90565670014803</v>
      </c>
      <c r="W2259" s="57">
        <v>6.4249546291164075E-3</v>
      </c>
      <c r="X2259" s="57">
        <v>2.7469246387196943E-3</v>
      </c>
      <c r="Y2259" s="57">
        <v>0</v>
      </c>
      <c r="Z2259" s="57">
        <v>1.1117930765430081E-3</v>
      </c>
      <c r="AA2259" s="57">
        <v>2.9069276042544855E-3</v>
      </c>
      <c r="AB2259" s="57">
        <v>0</v>
      </c>
      <c r="AC2259" s="57">
        <v>8.1470552972127302E-4</v>
      </c>
      <c r="AD2259" s="57">
        <v>7.2981704055034109E-4</v>
      </c>
      <c r="AE2259" s="57">
        <v>2.6380708966424033E-3</v>
      </c>
      <c r="AF2259" s="57">
        <v>6.4930252173652251E-4</v>
      </c>
      <c r="AG2259" s="57">
        <v>1.5608726995721377E-3</v>
      </c>
      <c r="AH2259" s="17">
        <v>1.7803062397142065E-3</v>
      </c>
      <c r="AI2259" s="12">
        <v>142</v>
      </c>
      <c r="AJ2259" s="16">
        <v>3</v>
      </c>
      <c r="AK2259" s="17">
        <v>0.73976948232300588</v>
      </c>
      <c r="AL2259" t="str">
        <f>IF(AK2259&lt;='CAV Tier 1 Analysis'!$A$5,"Tier 1", "Tier 2")</f>
        <v>Tier 2</v>
      </c>
      <c r="AM2259" t="str">
        <f t="shared" si="71"/>
        <v>Minnesota - Tier 2</v>
      </c>
      <c r="AN2259" t="str">
        <f t="shared" si="72"/>
        <v>Kanabec County * - Tier 2</v>
      </c>
    </row>
    <row r="2260" spans="1:40" x14ac:dyDescent="0.3">
      <c r="A2260">
        <v>5</v>
      </c>
      <c r="B2260" t="s">
        <v>37</v>
      </c>
      <c r="C2260" t="s">
        <v>6468</v>
      </c>
      <c r="D2260" t="s">
        <v>10071</v>
      </c>
      <c r="E2260" t="s">
        <v>793</v>
      </c>
      <c r="F2260" s="12">
        <v>29220.263602205687</v>
      </c>
      <c r="G2260" s="12">
        <v>19923.293810318028</v>
      </c>
      <c r="H2260" s="12">
        <v>7150.4816066178428</v>
      </c>
      <c r="I2260">
        <v>0</v>
      </c>
      <c r="J2260" s="15">
        <v>5.3894662220431658E-3</v>
      </c>
      <c r="K2260" s="15">
        <v>0.99461053377795661</v>
      </c>
      <c r="L2260" s="56">
        <v>416.52918999999997</v>
      </c>
      <c r="M2260">
        <v>14</v>
      </c>
      <c r="N2260">
        <v>0</v>
      </c>
      <c r="O2260" s="12">
        <v>9.1724137931034484</v>
      </c>
      <c r="P2260" s="12">
        <v>6.2758620689655169</v>
      </c>
      <c r="Q2260" s="12">
        <v>0</v>
      </c>
      <c r="R2260" s="12">
        <v>0</v>
      </c>
      <c r="S2260" s="12">
        <v>38.537279090207811</v>
      </c>
      <c r="T2260" s="12">
        <v>17587.260356128299</v>
      </c>
      <c r="U2260" s="12">
        <v>0</v>
      </c>
      <c r="V2260" s="12">
        <v>2336.0334541897282</v>
      </c>
      <c r="W2260" s="57">
        <v>5.0843499396656328E-3</v>
      </c>
      <c r="X2260" s="57">
        <v>1.6720410844380748E-3</v>
      </c>
      <c r="Y2260" s="57">
        <v>0</v>
      </c>
      <c r="Z2260" s="57">
        <v>1.7217109085023387E-3</v>
      </c>
      <c r="AA2260" s="57">
        <v>2.4450020304536482E-3</v>
      </c>
      <c r="AB2260" s="57">
        <v>0</v>
      </c>
      <c r="AC2260" s="57">
        <v>0</v>
      </c>
      <c r="AD2260" s="57">
        <v>2.700258154476543E-4</v>
      </c>
      <c r="AE2260" s="57">
        <v>3.4413059971709855E-3</v>
      </c>
      <c r="AF2260" s="57">
        <v>0</v>
      </c>
      <c r="AG2260" s="57">
        <v>4.6044005533762526E-3</v>
      </c>
      <c r="AH2260" s="17">
        <v>1.748985120823144E-3</v>
      </c>
      <c r="AI2260" s="12">
        <v>143</v>
      </c>
      <c r="AJ2260" s="16">
        <v>3</v>
      </c>
      <c r="AK2260" s="17">
        <v>0.74151846744382899</v>
      </c>
      <c r="AL2260" t="str">
        <f>IF(AK2260&lt;='CAV Tier 1 Analysis'!$A$5,"Tier 1", "Tier 2")</f>
        <v>Tier 2</v>
      </c>
      <c r="AM2260" t="str">
        <f t="shared" si="71"/>
        <v>Minnesota - Tier 2</v>
      </c>
      <c r="AN2260" t="str">
        <f t="shared" si="72"/>
        <v>Steele County * - Tier 2</v>
      </c>
    </row>
    <row r="2261" spans="1:40" x14ac:dyDescent="0.3">
      <c r="A2261">
        <v>5</v>
      </c>
      <c r="B2261" t="s">
        <v>37</v>
      </c>
      <c r="C2261" t="s">
        <v>6274</v>
      </c>
      <c r="D2261" t="s">
        <v>9809</v>
      </c>
      <c r="E2261" t="s">
        <v>688</v>
      </c>
      <c r="F2261" s="12">
        <v>10539.59026149041</v>
      </c>
      <c r="G2261" s="12">
        <v>5392.76483060787</v>
      </c>
      <c r="H2261" s="12">
        <v>3283.872757032942</v>
      </c>
      <c r="I2261">
        <v>5</v>
      </c>
      <c r="J2261" s="15">
        <v>9.0327038865872414E-2</v>
      </c>
      <c r="K2261" s="15">
        <v>0.90967296113412788</v>
      </c>
      <c r="L2261" s="56">
        <v>773.69214000000011</v>
      </c>
      <c r="M2261">
        <v>0</v>
      </c>
      <c r="N2261">
        <v>0</v>
      </c>
      <c r="O2261" s="12">
        <v>9.35</v>
      </c>
      <c r="P2261" s="12">
        <v>7.65</v>
      </c>
      <c r="Q2261" s="12">
        <v>1</v>
      </c>
      <c r="R2261" s="12">
        <v>4.5483648056706389</v>
      </c>
      <c r="S2261" s="12">
        <v>296.62250215509414</v>
      </c>
      <c r="T2261" s="12">
        <v>6197.3455532947028</v>
      </c>
      <c r="U2261" s="12">
        <v>0</v>
      </c>
      <c r="V2261" s="12">
        <v>0</v>
      </c>
      <c r="W2261" s="57">
        <v>9.444047811700244E-3</v>
      </c>
      <c r="X2261" s="57">
        <v>0</v>
      </c>
      <c r="Y2261" s="57">
        <v>0</v>
      </c>
      <c r="Z2261" s="57">
        <v>1.7550447851143198E-3</v>
      </c>
      <c r="AA2261" s="57">
        <v>2.9803500025062744E-3</v>
      </c>
      <c r="AB2261" s="57">
        <v>8.110300081103001E-4</v>
      </c>
      <c r="AC2261" s="57">
        <v>6.2772864728490702E-4</v>
      </c>
      <c r="AD2261" s="57">
        <v>2.0783961638045417E-3</v>
      </c>
      <c r="AE2261" s="57">
        <v>1.2126369876398967E-3</v>
      </c>
      <c r="AF2261" s="57">
        <v>0</v>
      </c>
      <c r="AG2261" s="57">
        <v>0</v>
      </c>
      <c r="AH2261" s="17">
        <v>1.7190213096509531E-3</v>
      </c>
      <c r="AI2261" s="12">
        <v>144</v>
      </c>
      <c r="AJ2261" s="16">
        <v>3</v>
      </c>
      <c r="AK2261" s="17">
        <v>0.74323748875347995</v>
      </c>
      <c r="AL2261" t="str">
        <f>IF(AK2261&lt;='CAV Tier 1 Analysis'!$A$5,"Tier 1", "Tier 2")</f>
        <v>Tier 2</v>
      </c>
      <c r="AM2261" t="str">
        <f t="shared" si="71"/>
        <v>Minnesota - Tier 2</v>
      </c>
      <c r="AN2261" t="str">
        <f t="shared" si="72"/>
        <v>Lac Qui Parle County * On Probation Eff Feb 13, 2009 - Tier 2</v>
      </c>
    </row>
    <row r="2262" spans="1:40" x14ac:dyDescent="0.3">
      <c r="A2262">
        <v>5</v>
      </c>
      <c r="B2262" t="s">
        <v>37</v>
      </c>
      <c r="C2262" t="s">
        <v>6211</v>
      </c>
      <c r="D2262" t="s">
        <v>9731</v>
      </c>
      <c r="E2262" t="s">
        <v>714</v>
      </c>
      <c r="F2262" s="12">
        <v>35332.973632356152</v>
      </c>
      <c r="G2262" s="12">
        <v>15254.78030485397</v>
      </c>
      <c r="H2262" s="12">
        <v>7211.869399574266</v>
      </c>
      <c r="I2262">
        <v>7</v>
      </c>
      <c r="J2262" s="15">
        <v>1.4713563630544331E-2</v>
      </c>
      <c r="K2262" s="15">
        <v>0.98528643636945545</v>
      </c>
      <c r="L2262" s="56">
        <v>702.74002000000019</v>
      </c>
      <c r="M2262">
        <v>8</v>
      </c>
      <c r="N2262">
        <v>0</v>
      </c>
      <c r="O2262" s="12">
        <v>11.512820512820513</v>
      </c>
      <c r="P2262" s="12">
        <v>5.7948717948717947</v>
      </c>
      <c r="Q2262" s="12">
        <v>0</v>
      </c>
      <c r="R2262" s="12">
        <v>6.8970050545861881</v>
      </c>
      <c r="S2262" s="12">
        <v>106.1122993058115</v>
      </c>
      <c r="T2262" s="12">
        <v>16201.62263580969</v>
      </c>
      <c r="U2262" s="12">
        <v>0</v>
      </c>
      <c r="V2262" s="12">
        <v>0</v>
      </c>
      <c r="W2262" s="57">
        <v>8.5779730786397623E-3</v>
      </c>
      <c r="X2262" s="57">
        <v>9.554520482503284E-4</v>
      </c>
      <c r="Y2262" s="57">
        <v>0</v>
      </c>
      <c r="Z2262" s="57">
        <v>2.1610177115489637E-3</v>
      </c>
      <c r="AA2262" s="57">
        <v>2.2576138782182602E-3</v>
      </c>
      <c r="AB2262" s="57">
        <v>0</v>
      </c>
      <c r="AC2262" s="57">
        <v>9.5186904265789072E-4</v>
      </c>
      <c r="AD2262" s="57">
        <v>7.4351539147344615E-4</v>
      </c>
      <c r="AE2262" s="57">
        <v>3.1701777315808755E-3</v>
      </c>
      <c r="AF2262" s="57">
        <v>0</v>
      </c>
      <c r="AG2262" s="57">
        <v>0</v>
      </c>
      <c r="AH2262" s="17">
        <v>1.7106926256699568E-3</v>
      </c>
      <c r="AI2262" s="12">
        <v>145</v>
      </c>
      <c r="AJ2262" s="16">
        <v>3</v>
      </c>
      <c r="AK2262" s="17">
        <v>0.74494818137914987</v>
      </c>
      <c r="AL2262" t="str">
        <f>IF(AK2262&lt;='CAV Tier 1 Analysis'!$A$5,"Tier 1", "Tier 2")</f>
        <v>Tier 2</v>
      </c>
      <c r="AM2262" t="str">
        <f t="shared" si="71"/>
        <v>Minnesota - Tier 2</v>
      </c>
      <c r="AN2262" t="str">
        <f t="shared" si="72"/>
        <v>Freeborn County * - Tier 2</v>
      </c>
    </row>
    <row r="2263" spans="1:40" x14ac:dyDescent="0.3">
      <c r="A2263">
        <v>5</v>
      </c>
      <c r="B2263" t="s">
        <v>37</v>
      </c>
      <c r="C2263" t="s">
        <v>6475</v>
      </c>
      <c r="D2263" t="s">
        <v>10079</v>
      </c>
      <c r="E2263" t="s">
        <v>641</v>
      </c>
      <c r="F2263" s="12">
        <v>18999.003843390678</v>
      </c>
      <c r="G2263" s="12">
        <v>10528.034829309894</v>
      </c>
      <c r="H2263" s="12">
        <v>5945.2614646570264</v>
      </c>
      <c r="I2263">
        <v>0</v>
      </c>
      <c r="J2263" s="15">
        <v>1.0340902150242335E-2</v>
      </c>
      <c r="K2263" s="15">
        <v>0.9896590978497577</v>
      </c>
      <c r="L2263" s="56">
        <v>865.94379000000015</v>
      </c>
      <c r="M2263">
        <v>0</v>
      </c>
      <c r="N2263">
        <v>0</v>
      </c>
      <c r="O2263" s="12">
        <v>8.137931034482758</v>
      </c>
      <c r="P2263" s="12">
        <v>7.7931034482758621</v>
      </c>
      <c r="Q2263" s="12">
        <v>1</v>
      </c>
      <c r="R2263" s="12">
        <v>0</v>
      </c>
      <c r="S2263" s="12">
        <v>61.479367063624736</v>
      </c>
      <c r="T2263" s="12">
        <v>12334.861069822407</v>
      </c>
      <c r="U2263" s="12">
        <v>0</v>
      </c>
      <c r="V2263" s="12">
        <v>0</v>
      </c>
      <c r="W2263" s="57">
        <v>1.0570114561335619E-2</v>
      </c>
      <c r="X2263" s="57">
        <v>0</v>
      </c>
      <c r="Y2263" s="57">
        <v>0</v>
      </c>
      <c r="Z2263" s="57">
        <v>1.5275329864907965E-3</v>
      </c>
      <c r="AA2263" s="57">
        <v>3.0361014224314538E-3</v>
      </c>
      <c r="AB2263" s="57">
        <v>8.110300081103001E-4</v>
      </c>
      <c r="AC2263" s="57">
        <v>0</v>
      </c>
      <c r="AD2263" s="57">
        <v>4.3077810931335805E-4</v>
      </c>
      <c r="AE2263" s="57">
        <v>2.4135670089775927E-3</v>
      </c>
      <c r="AF2263" s="57">
        <v>0</v>
      </c>
      <c r="AG2263" s="57">
        <v>0</v>
      </c>
      <c r="AH2263" s="17">
        <v>1.7081021906053746E-3</v>
      </c>
      <c r="AI2263" s="12">
        <v>146</v>
      </c>
      <c r="AJ2263" s="16">
        <v>3</v>
      </c>
      <c r="AK2263" s="17">
        <v>0.74665628356975522</v>
      </c>
      <c r="AL2263" t="str">
        <f>IF(AK2263&lt;='CAV Tier 1 Analysis'!$A$5,"Tier 1", "Tier 2")</f>
        <v>Tier 2</v>
      </c>
      <c r="AM2263" t="str">
        <f t="shared" si="71"/>
        <v>Minnesota - Tier 2</v>
      </c>
      <c r="AN2263" t="str">
        <f t="shared" si="72"/>
        <v>Redwood County * - Tier 2</v>
      </c>
    </row>
    <row r="2264" spans="1:40" x14ac:dyDescent="0.3">
      <c r="A2264">
        <v>5</v>
      </c>
      <c r="B2264" t="s">
        <v>37</v>
      </c>
      <c r="C2264" t="s">
        <v>6296</v>
      </c>
      <c r="D2264" t="s">
        <v>9839</v>
      </c>
      <c r="E2264" t="s">
        <v>759</v>
      </c>
      <c r="F2264" s="12">
        <v>20237.372533918824</v>
      </c>
      <c r="G2264" s="12">
        <v>18453.313256560341</v>
      </c>
      <c r="H2264" s="12">
        <v>9011.6354912311326</v>
      </c>
      <c r="I2264">
        <v>2</v>
      </c>
      <c r="J2264" s="15">
        <v>9.5723582480397565E-5</v>
      </c>
      <c r="K2264" s="15">
        <v>0.99990427641751944</v>
      </c>
      <c r="L2264" s="56">
        <v>633.80411000000015</v>
      </c>
      <c r="M2264">
        <v>23</v>
      </c>
      <c r="N2264">
        <v>0</v>
      </c>
      <c r="O2264" s="12">
        <v>7.1470588235294121</v>
      </c>
      <c r="P2264" s="12">
        <v>7.6764705882352944</v>
      </c>
      <c r="Q2264" s="12">
        <v>0</v>
      </c>
      <c r="R2264" s="12">
        <v>1.9998085528350389</v>
      </c>
      <c r="S2264" s="12">
        <v>0.86262603322814135</v>
      </c>
      <c r="T2264" s="12">
        <v>18845.867053084763</v>
      </c>
      <c r="U2264" s="12">
        <v>0</v>
      </c>
      <c r="V2264" s="12">
        <v>0</v>
      </c>
      <c r="W2264" s="57">
        <v>7.7365091470260007E-3</v>
      </c>
      <c r="X2264" s="57">
        <v>2.7469246387196943E-3</v>
      </c>
      <c r="Y2264" s="57">
        <v>0</v>
      </c>
      <c r="Z2264" s="57">
        <v>1.3415409964856236E-3</v>
      </c>
      <c r="AA2264" s="57">
        <v>2.9906626322727318E-3</v>
      </c>
      <c r="AB2264" s="57">
        <v>0</v>
      </c>
      <c r="AC2264" s="57">
        <v>2.7599745652214278E-4</v>
      </c>
      <c r="AD2264" s="57">
        <v>6.0443109515739329E-6</v>
      </c>
      <c r="AE2264" s="57">
        <v>3.6875780535692757E-3</v>
      </c>
      <c r="AF2264" s="57">
        <v>0</v>
      </c>
      <c r="AG2264" s="57">
        <v>0</v>
      </c>
      <c r="AH2264" s="17">
        <v>1.7077506577770039E-3</v>
      </c>
      <c r="AI2264" s="12">
        <v>147</v>
      </c>
      <c r="AJ2264" s="16">
        <v>3</v>
      </c>
      <c r="AK2264" s="17">
        <v>0.74836403422753217</v>
      </c>
      <c r="AL2264" t="str">
        <f>IF(AK2264&lt;='CAV Tier 1 Analysis'!$A$5,"Tier 1", "Tier 2")</f>
        <v>Tier 2</v>
      </c>
      <c r="AM2264" t="str">
        <f t="shared" si="71"/>
        <v>Minnesota - Tier 2</v>
      </c>
      <c r="AN2264" t="str">
        <f t="shared" si="72"/>
        <v>Meeker County * - Tier 2</v>
      </c>
    </row>
    <row r="2265" spans="1:40" x14ac:dyDescent="0.3">
      <c r="A2265">
        <v>5</v>
      </c>
      <c r="B2265" t="s">
        <v>37</v>
      </c>
      <c r="C2265" t="s">
        <v>6476</v>
      </c>
      <c r="D2265" t="s">
        <v>10080</v>
      </c>
      <c r="E2265" t="s">
        <v>762</v>
      </c>
      <c r="F2265" s="12">
        <v>11396.223716386436</v>
      </c>
      <c r="G2265" s="12">
        <v>5701.9604798581313</v>
      </c>
      <c r="H2265" s="12">
        <v>3995.0493419300974</v>
      </c>
      <c r="I2265">
        <v>4</v>
      </c>
      <c r="J2265" s="15">
        <v>1.6507932191936858E-2</v>
      </c>
      <c r="K2265" s="15">
        <v>0.98349206780806253</v>
      </c>
      <c r="L2265" s="56">
        <v>712.00558999999998</v>
      </c>
      <c r="M2265">
        <v>24</v>
      </c>
      <c r="N2265">
        <v>0</v>
      </c>
      <c r="O2265" s="12">
        <v>7.7</v>
      </c>
      <c r="P2265" s="12">
        <v>8.5</v>
      </c>
      <c r="Q2265" s="12">
        <v>0</v>
      </c>
      <c r="R2265" s="12">
        <v>3.9339682712322501</v>
      </c>
      <c r="S2265" s="12">
        <v>65.950003640024022</v>
      </c>
      <c r="T2265" s="12">
        <v>7103.943047193352</v>
      </c>
      <c r="U2265" s="12">
        <v>0</v>
      </c>
      <c r="V2265" s="12">
        <v>0</v>
      </c>
      <c r="W2265" s="57">
        <v>8.6910729559147911E-3</v>
      </c>
      <c r="X2265" s="57">
        <v>2.8663561447509851E-3</v>
      </c>
      <c r="Y2265" s="57">
        <v>0</v>
      </c>
      <c r="Z2265" s="57">
        <v>1.4453309995059106E-3</v>
      </c>
      <c r="AA2265" s="57">
        <v>3.3115000027847492E-3</v>
      </c>
      <c r="AB2265" s="57">
        <v>0</v>
      </c>
      <c r="AC2265" s="57">
        <v>5.4293459009347247E-4</v>
      </c>
      <c r="AD2265" s="57">
        <v>4.6210329146455643E-4</v>
      </c>
      <c r="AE2265" s="57">
        <v>1.390031267908596E-3</v>
      </c>
      <c r="AF2265" s="57">
        <v>0</v>
      </c>
      <c r="AG2265" s="57">
        <v>0</v>
      </c>
      <c r="AH2265" s="17">
        <v>1.7008481138566416E-3</v>
      </c>
      <c r="AI2265" s="12">
        <v>148</v>
      </c>
      <c r="AJ2265" s="16">
        <v>3</v>
      </c>
      <c r="AK2265" s="17">
        <v>0.75006488234138879</v>
      </c>
      <c r="AL2265" t="str">
        <f>IF(AK2265&lt;='CAV Tier 1 Analysis'!$A$5,"Tier 1", "Tier 2")</f>
        <v>Tier 2</v>
      </c>
      <c r="AM2265" t="str">
        <f t="shared" si="71"/>
        <v>Minnesota - Tier 2</v>
      </c>
      <c r="AN2265" t="str">
        <f t="shared" si="72"/>
        <v>Murray County * - Tier 2</v>
      </c>
    </row>
    <row r="2266" spans="1:40" x14ac:dyDescent="0.3">
      <c r="A2266">
        <v>5</v>
      </c>
      <c r="B2266" t="s">
        <v>37</v>
      </c>
      <c r="C2266" t="s">
        <v>6480</v>
      </c>
      <c r="D2266" t="s">
        <v>10084</v>
      </c>
      <c r="E2266" t="s">
        <v>756</v>
      </c>
      <c r="F2266" s="12">
        <v>15104.7347107163</v>
      </c>
      <c r="G2266" s="12">
        <v>9921.7094539089594</v>
      </c>
      <c r="H2266" s="12">
        <v>4281.7194673721724</v>
      </c>
      <c r="I2266">
        <v>4</v>
      </c>
      <c r="J2266" s="15">
        <v>1.6521481071445573E-2</v>
      </c>
      <c r="K2266" s="15">
        <v>0.98347851892855387</v>
      </c>
      <c r="L2266" s="56">
        <v>612.19572000000005</v>
      </c>
      <c r="M2266">
        <v>9</v>
      </c>
      <c r="N2266">
        <v>0</v>
      </c>
      <c r="O2266" s="12">
        <v>15.565217391304348</v>
      </c>
      <c r="P2266" s="12">
        <v>6.9565217391304346</v>
      </c>
      <c r="Q2266" s="12">
        <v>1</v>
      </c>
      <c r="R2266" s="12">
        <v>3.9339140757142155</v>
      </c>
      <c r="S2266" s="12">
        <v>70.740347133429367</v>
      </c>
      <c r="T2266" s="12">
        <v>9561.5919982348696</v>
      </c>
      <c r="U2266" s="12">
        <v>0</v>
      </c>
      <c r="V2266" s="12">
        <v>360.1174556740898</v>
      </c>
      <c r="W2266" s="57">
        <v>7.4727470409590244E-3</v>
      </c>
      <c r="X2266" s="57">
        <v>1.0748835542816195E-3</v>
      </c>
      <c r="Y2266" s="57">
        <v>0</v>
      </c>
      <c r="Z2266" s="57">
        <v>2.9216741830780124E-3</v>
      </c>
      <c r="AA2266" s="57">
        <v>2.7101790304120709E-3</v>
      </c>
      <c r="AB2266" s="57">
        <v>8.110300081103001E-4</v>
      </c>
      <c r="AC2266" s="57">
        <v>5.4292711046492932E-4</v>
      </c>
      <c r="AD2266" s="57">
        <v>4.9566861933976231E-4</v>
      </c>
      <c r="AE2266" s="57">
        <v>1.8709203832626611E-3</v>
      </c>
      <c r="AF2266" s="57">
        <v>0</v>
      </c>
      <c r="AG2266" s="57">
        <v>7.0980362426417438E-4</v>
      </c>
      <c r="AH2266" s="17">
        <v>1.6918030503793229E-3</v>
      </c>
      <c r="AI2266" s="12">
        <v>149</v>
      </c>
      <c r="AJ2266" s="16">
        <v>3</v>
      </c>
      <c r="AK2266" s="17">
        <v>0.7517566853917681</v>
      </c>
      <c r="AL2266" t="str">
        <f>IF(AK2266&lt;='CAV Tier 1 Analysis'!$A$5,"Tier 1", "Tier 2")</f>
        <v>Tier 2</v>
      </c>
      <c r="AM2266" t="str">
        <f t="shared" si="71"/>
        <v>Minnesota - Tier 2</v>
      </c>
      <c r="AN2266" t="str">
        <f t="shared" si="72"/>
        <v>Pennington County * - Tier 2</v>
      </c>
    </row>
    <row r="2267" spans="1:40" x14ac:dyDescent="0.3">
      <c r="A2267">
        <v>5</v>
      </c>
      <c r="B2267" t="s">
        <v>37</v>
      </c>
      <c r="C2267" t="s">
        <v>6421</v>
      </c>
      <c r="D2267" t="s">
        <v>10001</v>
      </c>
      <c r="E2267" t="s">
        <v>773</v>
      </c>
      <c r="F2267" s="12">
        <v>8332.2290032961246</v>
      </c>
      <c r="G2267" s="12">
        <v>3642.1875806414132</v>
      </c>
      <c r="H2267" s="12">
        <v>2255.2088687807732</v>
      </c>
      <c r="I2267">
        <v>19</v>
      </c>
      <c r="J2267" s="15">
        <v>8.6842201713000656E-3</v>
      </c>
      <c r="K2267" s="15">
        <v>0.99131577982869989</v>
      </c>
      <c r="L2267" s="56">
        <v>740.49941999999987</v>
      </c>
      <c r="M2267">
        <v>13</v>
      </c>
      <c r="N2267">
        <v>0</v>
      </c>
      <c r="O2267" s="12">
        <v>13.833333333333334</v>
      </c>
      <c r="P2267" s="12">
        <v>4.666666666666667</v>
      </c>
      <c r="Q2267" s="12">
        <v>0</v>
      </c>
      <c r="R2267" s="12">
        <v>18.834999816745299</v>
      </c>
      <c r="S2267" s="12">
        <v>19.584730348760793</v>
      </c>
      <c r="T2267" s="12">
        <v>4394.3348505698805</v>
      </c>
      <c r="U2267" s="12">
        <v>0</v>
      </c>
      <c r="V2267" s="12">
        <v>0</v>
      </c>
      <c r="W2267" s="57">
        <v>9.0388819602281317E-3</v>
      </c>
      <c r="X2267" s="57">
        <v>1.5526095784067838E-3</v>
      </c>
      <c r="Y2267" s="57">
        <v>0</v>
      </c>
      <c r="Z2267" s="57">
        <v>2.5965903237876748E-3</v>
      </c>
      <c r="AA2267" s="57">
        <v>1.8180784329014309E-3</v>
      </c>
      <c r="AB2267" s="57">
        <v>0</v>
      </c>
      <c r="AC2267" s="57">
        <v>2.5994548506391634E-3</v>
      </c>
      <c r="AD2267" s="57">
        <v>1.3722771580130356E-4</v>
      </c>
      <c r="AE2267" s="57">
        <v>8.5984119007905804E-4</v>
      </c>
      <c r="AF2267" s="57">
        <v>0</v>
      </c>
      <c r="AG2267" s="57">
        <v>0</v>
      </c>
      <c r="AH2267" s="17">
        <v>1.6911530956221403E-3</v>
      </c>
      <c r="AI2267" s="12">
        <v>150</v>
      </c>
      <c r="AJ2267" s="16">
        <v>3</v>
      </c>
      <c r="AK2267" s="17">
        <v>0.75344783848739028</v>
      </c>
      <c r="AL2267" t="str">
        <f>IF(AK2267&lt;='CAV Tier 1 Analysis'!$A$5,"Tier 1", "Tier 2")</f>
        <v>Tier 2</v>
      </c>
      <c r="AM2267" t="str">
        <f t="shared" si="71"/>
        <v>Minnesota - Tier 2</v>
      </c>
      <c r="AN2267" t="str">
        <f t="shared" si="72"/>
        <v>Wilkin County * - Tier 2</v>
      </c>
    </row>
    <row r="2268" spans="1:40" x14ac:dyDescent="0.3">
      <c r="A2268">
        <v>5</v>
      </c>
      <c r="B2268" t="s">
        <v>37</v>
      </c>
      <c r="C2268" t="s">
        <v>4101</v>
      </c>
      <c r="D2268" t="s">
        <v>9980</v>
      </c>
      <c r="E2268" t="s">
        <v>1395</v>
      </c>
      <c r="F2268" s="12">
        <v>166.44159672258067</v>
      </c>
      <c r="G2268" s="12">
        <v>2859.6519978490533</v>
      </c>
      <c r="H2268" s="12">
        <v>1439.0373629311955</v>
      </c>
      <c r="I2268">
        <v>11</v>
      </c>
      <c r="J2268" s="15">
        <v>0.18693366662378005</v>
      </c>
      <c r="K2268" s="15">
        <v>0.81306633337622003</v>
      </c>
      <c r="L2268" s="56">
        <v>4.3525600000000004</v>
      </c>
      <c r="M2268">
        <v>33</v>
      </c>
      <c r="N2268">
        <v>3</v>
      </c>
      <c r="O2268" s="12">
        <v>9.8571428571428577</v>
      </c>
      <c r="P2268" s="12">
        <v>5.7142857142857144</v>
      </c>
      <c r="Q2268" s="12">
        <v>3</v>
      </c>
      <c r="R2268" s="12">
        <v>8.9437296671384203</v>
      </c>
      <c r="S2268" s="12">
        <v>269.00453066134367</v>
      </c>
      <c r="T2268" s="12">
        <v>2823.0530147713393</v>
      </c>
      <c r="U2268" s="12">
        <v>2656.6114180487589</v>
      </c>
      <c r="V2268" s="12">
        <v>36.59898307771391</v>
      </c>
      <c r="W2268" s="57">
        <v>5.312938133673429E-5</v>
      </c>
      <c r="X2268" s="57">
        <v>3.9412396990326044E-3</v>
      </c>
      <c r="Y2268" s="57">
        <v>3.1813361611876989E-3</v>
      </c>
      <c r="Z2268" s="57">
        <v>1.8502381997385498E-3</v>
      </c>
      <c r="AA2268" s="57">
        <v>2.2262184892670582E-3</v>
      </c>
      <c r="AB2268" s="57">
        <v>2.4330900243309003E-3</v>
      </c>
      <c r="AC2268" s="57">
        <v>1.2343414755639627E-3</v>
      </c>
      <c r="AD2268" s="57">
        <v>1.884880548543967E-3</v>
      </c>
      <c r="AE2268" s="57">
        <v>5.5238786902242238E-4</v>
      </c>
      <c r="AF2268" s="57">
        <v>1.1565394406336308E-3</v>
      </c>
      <c r="AG2268" s="57">
        <v>7.2137827321691885E-5</v>
      </c>
      <c r="AH2268" s="17">
        <v>1.6895944650890198E-3</v>
      </c>
      <c r="AI2268" s="12">
        <v>151</v>
      </c>
      <c r="AJ2268" s="16">
        <v>3</v>
      </c>
      <c r="AK2268" s="17">
        <v>0.75513743295247926</v>
      </c>
      <c r="AL2268" t="str">
        <f>IF(AK2268&lt;='CAV Tier 1 Analysis'!$A$5,"Tier 1", "Tier 2")</f>
        <v>Tier 2</v>
      </c>
      <c r="AM2268" t="str">
        <f t="shared" si="71"/>
        <v>Minnesota - Tier 2</v>
      </c>
      <c r="AN2268" t="str">
        <f t="shared" si="72"/>
        <v>Lake City, City Of - Tier 2</v>
      </c>
    </row>
    <row r="2269" spans="1:40" x14ac:dyDescent="0.3">
      <c r="A2269">
        <v>5</v>
      </c>
      <c r="B2269" t="s">
        <v>37</v>
      </c>
      <c r="C2269" t="s">
        <v>6204</v>
      </c>
      <c r="D2269" t="s">
        <v>9722</v>
      </c>
      <c r="E2269" t="s">
        <v>673</v>
      </c>
      <c r="F2269" s="12">
        <v>20695.241276674147</v>
      </c>
      <c r="G2269" s="12">
        <v>16735.127871136145</v>
      </c>
      <c r="H2269" s="12">
        <v>7900.5098009030535</v>
      </c>
      <c r="I2269">
        <v>2</v>
      </c>
      <c r="J2269" s="15">
        <v>1.470112469687918E-4</v>
      </c>
      <c r="K2269" s="15">
        <v>0.99985298875303141</v>
      </c>
      <c r="L2269" s="56">
        <v>813.61122</v>
      </c>
      <c r="M2269">
        <v>1</v>
      </c>
      <c r="N2269">
        <v>0</v>
      </c>
      <c r="O2269" s="12">
        <v>11.15625</v>
      </c>
      <c r="P2269" s="12">
        <v>4.84375</v>
      </c>
      <c r="Q2269" s="12">
        <v>1</v>
      </c>
      <c r="R2269" s="12">
        <v>1.9997059775060628</v>
      </c>
      <c r="S2269" s="12">
        <v>1.1614637975199189</v>
      </c>
      <c r="T2269" s="12">
        <v>17021.323644874814</v>
      </c>
      <c r="U2269" s="12">
        <v>0</v>
      </c>
      <c r="V2269" s="12">
        <v>0</v>
      </c>
      <c r="W2269" s="57">
        <v>9.9313187565997045E-3</v>
      </c>
      <c r="X2269" s="57">
        <v>1.1943150603129105E-4</v>
      </c>
      <c r="Y2269" s="57">
        <v>0</v>
      </c>
      <c r="Z2269" s="57">
        <v>2.0940875276932226E-3</v>
      </c>
      <c r="AA2269" s="57">
        <v>1.8870680162927798E-3</v>
      </c>
      <c r="AB2269" s="57">
        <v>8.110300081103001E-4</v>
      </c>
      <c r="AC2269" s="57">
        <v>2.7598329990207072E-4</v>
      </c>
      <c r="AD2269" s="57">
        <v>8.1382291755500826E-6</v>
      </c>
      <c r="AE2269" s="57">
        <v>3.3305689432456299E-3</v>
      </c>
      <c r="AF2269" s="57">
        <v>0</v>
      </c>
      <c r="AG2269" s="57">
        <v>0</v>
      </c>
      <c r="AH2269" s="17">
        <v>1.6779660260955044E-3</v>
      </c>
      <c r="AI2269" s="12">
        <v>152</v>
      </c>
      <c r="AJ2269" s="16">
        <v>3</v>
      </c>
      <c r="AK2269" s="17">
        <v>0.75681539897857475</v>
      </c>
      <c r="AL2269" t="str">
        <f>IF(AK2269&lt;='CAV Tier 1 Analysis'!$A$5,"Tier 1", "Tier 2")</f>
        <v>Tier 2</v>
      </c>
      <c r="AM2269" t="str">
        <f t="shared" si="71"/>
        <v>Minnesota - Tier 2</v>
      </c>
      <c r="AN2269" t="str">
        <f t="shared" si="72"/>
        <v>Fillmore County* - Tier 2</v>
      </c>
    </row>
    <row r="2270" spans="1:40" x14ac:dyDescent="0.3">
      <c r="A2270">
        <v>5</v>
      </c>
      <c r="B2270" t="s">
        <v>37</v>
      </c>
      <c r="C2270" t="s">
        <v>5323</v>
      </c>
      <c r="D2270" t="s">
        <v>9822</v>
      </c>
      <c r="E2270" t="s">
        <v>757</v>
      </c>
      <c r="F2270" s="12">
        <v>24587.026018666325</v>
      </c>
      <c r="G2270" s="12">
        <v>13305.798240895987</v>
      </c>
      <c r="H2270" s="12">
        <v>6020.0155061401192</v>
      </c>
      <c r="I2270">
        <v>1</v>
      </c>
      <c r="J2270" s="15">
        <v>5.3037583688837536E-4</v>
      </c>
      <c r="K2270" s="15">
        <v>0.99946962416311191</v>
      </c>
      <c r="L2270" s="56">
        <v>703.87821999999994</v>
      </c>
      <c r="M2270">
        <v>4</v>
      </c>
      <c r="N2270">
        <v>2</v>
      </c>
      <c r="O2270" s="12">
        <v>7.382352941176471</v>
      </c>
      <c r="P2270" s="12">
        <v>7.2941176470588234</v>
      </c>
      <c r="Q2270" s="12">
        <v>0</v>
      </c>
      <c r="R2270" s="12">
        <v>0.99946962416311191</v>
      </c>
      <c r="S2270" s="12">
        <v>3.1928707621500623</v>
      </c>
      <c r="T2270" s="12">
        <v>13752.649815895022</v>
      </c>
      <c r="U2270" s="12">
        <v>0</v>
      </c>
      <c r="V2270" s="12">
        <v>0</v>
      </c>
      <c r="W2270" s="57">
        <v>8.5918664797272736E-3</v>
      </c>
      <c r="X2270" s="57">
        <v>4.777260241251642E-4</v>
      </c>
      <c r="Y2270" s="57">
        <v>2.1208907741251328E-3</v>
      </c>
      <c r="Z2270" s="57">
        <v>1.3857069552176606E-3</v>
      </c>
      <c r="AA2270" s="57">
        <v>2.8417024245350098E-3</v>
      </c>
      <c r="AB2270" s="57">
        <v>0</v>
      </c>
      <c r="AC2270" s="57">
        <v>1.3793874106053761E-4</v>
      </c>
      <c r="AD2270" s="57">
        <v>2.2372039529578912E-5</v>
      </c>
      <c r="AE2270" s="57">
        <v>2.69098627814086E-3</v>
      </c>
      <c r="AF2270" s="57">
        <v>0</v>
      </c>
      <c r="AG2270" s="57">
        <v>0</v>
      </c>
      <c r="AH2270" s="17">
        <v>1.6608354287692016E-3</v>
      </c>
      <c r="AI2270" s="12">
        <v>153</v>
      </c>
      <c r="AJ2270" s="16">
        <v>3</v>
      </c>
      <c r="AK2270" s="17">
        <v>0.75847623440734391</v>
      </c>
      <c r="AL2270" t="str">
        <f>IF(AK2270&lt;='CAV Tier 1 Analysis'!$A$5,"Tier 1", "Tier 2")</f>
        <v>Tier 2</v>
      </c>
      <c r="AM2270" t="str">
        <f t="shared" si="71"/>
        <v>Minnesota - Tier 2</v>
      </c>
      <c r="AN2270" t="str">
        <f t="shared" si="72"/>
        <v>Lyon County * - Tier 2</v>
      </c>
    </row>
    <row r="2271" spans="1:40" x14ac:dyDescent="0.3">
      <c r="A2271">
        <v>5</v>
      </c>
      <c r="B2271" t="s">
        <v>37</v>
      </c>
      <c r="C2271" t="s">
        <v>6493</v>
      </c>
      <c r="D2271" t="s">
        <v>10101</v>
      </c>
      <c r="E2271" t="s">
        <v>1063</v>
      </c>
      <c r="F2271" s="12">
        <v>32755.942674689672</v>
      </c>
      <c r="G2271" s="12">
        <v>13684.185933125142</v>
      </c>
      <c r="H2271" s="12">
        <v>2837.2288991970772</v>
      </c>
      <c r="I2271">
        <v>0</v>
      </c>
      <c r="J2271" s="15">
        <v>8.9116174571276588E-2</v>
      </c>
      <c r="K2271" s="15">
        <v>0.91088382542872348</v>
      </c>
      <c r="L2271" s="56">
        <v>21.168659999999999</v>
      </c>
      <c r="M2271">
        <v>6</v>
      </c>
      <c r="N2271">
        <v>0</v>
      </c>
      <c r="O2271" s="12">
        <v>9.8000000000000007</v>
      </c>
      <c r="P2271" s="12">
        <v>1.4</v>
      </c>
      <c r="Q2271" s="12">
        <v>0</v>
      </c>
      <c r="R2271" s="12">
        <v>0</v>
      </c>
      <c r="S2271" s="12">
        <v>252.84298587951764</v>
      </c>
      <c r="T2271" s="12">
        <v>8096.0566217690075</v>
      </c>
      <c r="U2271" s="12">
        <v>0</v>
      </c>
      <c r="V2271" s="12">
        <v>5588.1293113561342</v>
      </c>
      <c r="W2271" s="57">
        <v>2.5839455619857592E-4</v>
      </c>
      <c r="X2271" s="57">
        <v>7.1658903618774627E-4</v>
      </c>
      <c r="Y2271" s="57">
        <v>0</v>
      </c>
      <c r="Z2271" s="57">
        <v>1.8395121811893408E-3</v>
      </c>
      <c r="AA2271" s="57">
        <v>5.4542352987042928E-4</v>
      </c>
      <c r="AB2271" s="57">
        <v>0</v>
      </c>
      <c r="AC2271" s="57">
        <v>0</v>
      </c>
      <c r="AD2271" s="57">
        <v>1.7716386588300863E-3</v>
      </c>
      <c r="AE2271" s="57">
        <v>1.5841585125690913E-3</v>
      </c>
      <c r="AF2271" s="57">
        <v>0</v>
      </c>
      <c r="AG2271" s="57">
        <v>1.1014390931516387E-2</v>
      </c>
      <c r="AH2271" s="17">
        <v>1.611827946032878E-3</v>
      </c>
      <c r="AI2271" s="12">
        <v>154</v>
      </c>
      <c r="AJ2271" s="16">
        <v>3</v>
      </c>
      <c r="AK2271" s="17">
        <v>0.76008806235337678</v>
      </c>
      <c r="AL2271" t="str">
        <f>IF(AK2271&lt;='CAV Tier 1 Analysis'!$A$5,"Tier 1", "Tier 2")</f>
        <v>Tier 2</v>
      </c>
      <c r="AM2271" t="str">
        <f t="shared" si="71"/>
        <v>Minnesota - Tier 2</v>
      </c>
      <c r="AN2271" t="str">
        <f t="shared" si="72"/>
        <v>Hassan, Township Of - Tier 2</v>
      </c>
    </row>
    <row r="2272" spans="1:40" x14ac:dyDescent="0.3">
      <c r="A2272">
        <v>5</v>
      </c>
      <c r="B2272" t="s">
        <v>37</v>
      </c>
      <c r="C2272" t="s">
        <v>6374</v>
      </c>
      <c r="D2272" t="s">
        <v>9936</v>
      </c>
      <c r="E2272" t="s">
        <v>1949</v>
      </c>
      <c r="F2272" s="12">
        <v>306.31853232290973</v>
      </c>
      <c r="G2272" s="12">
        <v>2597.0631072104534</v>
      </c>
      <c r="H2272" s="12">
        <v>823.55603329922212</v>
      </c>
      <c r="I2272">
        <v>7</v>
      </c>
      <c r="J2272" s="15">
        <v>0.2211640704434148</v>
      </c>
      <c r="K2272" s="15">
        <v>0.77883592955658532</v>
      </c>
      <c r="L2272" s="56">
        <v>2.5768200000000001</v>
      </c>
      <c r="M2272">
        <v>93</v>
      </c>
      <c r="N2272">
        <v>0</v>
      </c>
      <c r="O2272" s="12">
        <v>8</v>
      </c>
      <c r="P2272" s="12">
        <v>2</v>
      </c>
      <c r="Q2272" s="12">
        <v>0</v>
      </c>
      <c r="R2272" s="12">
        <v>5.4518515068960971</v>
      </c>
      <c r="S2272" s="12">
        <v>182.14100456268841</v>
      </c>
      <c r="T2272" s="12">
        <v>2055.3219910120738</v>
      </c>
      <c r="U2272" s="12">
        <v>1749.0034586891641</v>
      </c>
      <c r="V2272" s="12">
        <v>541.74111619837959</v>
      </c>
      <c r="W2272" s="57">
        <v>3.145386908305081E-5</v>
      </c>
      <c r="X2272" s="57">
        <v>1.1107130060910068E-2</v>
      </c>
      <c r="Y2272" s="57">
        <v>0</v>
      </c>
      <c r="Z2272" s="57">
        <v>1.5016425968892577E-3</v>
      </c>
      <c r="AA2272" s="57">
        <v>7.7917647124347037E-4</v>
      </c>
      <c r="AB2272" s="57">
        <v>0</v>
      </c>
      <c r="AC2272" s="57">
        <v>7.5242059901513693E-4</v>
      </c>
      <c r="AD2272" s="57">
        <v>1.2762388638899011E-3</v>
      </c>
      <c r="AE2272" s="57">
        <v>4.0216564436783747E-4</v>
      </c>
      <c r="AF2272" s="57">
        <v>7.6141789801700149E-4</v>
      </c>
      <c r="AG2272" s="57">
        <v>1.067789971387926E-3</v>
      </c>
      <c r="AH2272" s="17">
        <v>1.607221452254877E-3</v>
      </c>
      <c r="AI2272" s="12">
        <v>155</v>
      </c>
      <c r="AJ2272" s="16">
        <v>3</v>
      </c>
      <c r="AK2272" s="17">
        <v>0.76169528380563167</v>
      </c>
      <c r="AL2272" t="str">
        <f>IF(AK2272&lt;='CAV Tier 1 Analysis'!$A$5,"Tier 1", "Tier 2")</f>
        <v>Tier 2</v>
      </c>
      <c r="AM2272" t="str">
        <f t="shared" si="71"/>
        <v>Minnesota - Tier 2</v>
      </c>
      <c r="AN2272" t="str">
        <f t="shared" si="72"/>
        <v>Jordan, City Of - Tier 2</v>
      </c>
    </row>
    <row r="2273" spans="1:40" x14ac:dyDescent="0.3">
      <c r="A2273">
        <v>5</v>
      </c>
      <c r="B2273" t="s">
        <v>37</v>
      </c>
      <c r="C2273" t="s">
        <v>6514</v>
      </c>
      <c r="D2273" t="s">
        <v>10125</v>
      </c>
      <c r="E2273" t="s">
        <v>1015</v>
      </c>
      <c r="F2273" s="12">
        <v>1670.7290115699959</v>
      </c>
      <c r="G2273" s="12">
        <v>17387.305175860311</v>
      </c>
      <c r="H2273" s="12">
        <v>9149.5880093843989</v>
      </c>
      <c r="I2273">
        <v>8</v>
      </c>
      <c r="J2273" s="15">
        <v>0</v>
      </c>
      <c r="K2273" s="15">
        <v>1.0000000000000004</v>
      </c>
      <c r="L2273" s="56">
        <v>5.0267999999999979</v>
      </c>
      <c r="M2273">
        <v>4</v>
      </c>
      <c r="N2273">
        <v>2</v>
      </c>
      <c r="O2273" s="12">
        <v>11</v>
      </c>
      <c r="P2273" s="12">
        <v>1.1428571428571428</v>
      </c>
      <c r="Q2273" s="12">
        <v>0</v>
      </c>
      <c r="R2273" s="12">
        <v>8.0000000000000036</v>
      </c>
      <c r="S2273" s="12">
        <v>0</v>
      </c>
      <c r="T2273" s="12">
        <v>18963.307098112236</v>
      </c>
      <c r="U2273" s="12">
        <v>17292.578086542242</v>
      </c>
      <c r="V2273" s="12">
        <v>0</v>
      </c>
      <c r="W2273" s="57">
        <v>6.135946985302806E-5</v>
      </c>
      <c r="X2273" s="57">
        <v>4.777260241251642E-4</v>
      </c>
      <c r="Y2273" s="57">
        <v>2.1208907741251328E-3</v>
      </c>
      <c r="Z2273" s="57">
        <v>2.0647585707227294E-3</v>
      </c>
      <c r="AA2273" s="57">
        <v>4.4524369785341162E-4</v>
      </c>
      <c r="AB2273" s="57">
        <v>0</v>
      </c>
      <c r="AC2273" s="57">
        <v>1.1040955140665788E-3</v>
      </c>
      <c r="AD2273" s="57">
        <v>0</v>
      </c>
      <c r="AE2273" s="57">
        <v>3.7105575923420814E-3</v>
      </c>
      <c r="AF2273" s="57">
        <v>7.5282175072530237E-3</v>
      </c>
      <c r="AG2273" s="57">
        <v>0</v>
      </c>
      <c r="AH2273" s="17">
        <v>1.5920771954855591E-3</v>
      </c>
      <c r="AI2273" s="12">
        <v>156</v>
      </c>
      <c r="AJ2273" s="16">
        <v>3</v>
      </c>
      <c r="AK2273" s="17">
        <v>0.76328736100111727</v>
      </c>
      <c r="AL2273" t="str">
        <f>IF(AK2273&lt;='CAV Tier 1 Analysis'!$A$5,"Tier 1", "Tier 2")</f>
        <v>Tier 2</v>
      </c>
      <c r="AM2273" t="str">
        <f t="shared" si="71"/>
        <v>Minnesota - Tier 2</v>
      </c>
      <c r="AN2273" t="str">
        <f t="shared" si="72"/>
        <v>West St. Paul, City Of - Tier 2</v>
      </c>
    </row>
    <row r="2274" spans="1:40" x14ac:dyDescent="0.3">
      <c r="A2274">
        <v>5</v>
      </c>
      <c r="B2274" t="s">
        <v>37</v>
      </c>
      <c r="C2274" t="s">
        <v>6501</v>
      </c>
      <c r="D2274" t="s">
        <v>10109</v>
      </c>
      <c r="E2274" t="s">
        <v>2083</v>
      </c>
      <c r="F2274" s="12">
        <v>44.520967639238087</v>
      </c>
      <c r="G2274" s="12">
        <v>329.90294178702544</v>
      </c>
      <c r="H2274" s="12">
        <v>170.68102299455609</v>
      </c>
      <c r="I2274">
        <v>1</v>
      </c>
      <c r="J2274" s="15">
        <v>0</v>
      </c>
      <c r="K2274" s="15">
        <v>0.99999999999999989</v>
      </c>
      <c r="L2274" s="56">
        <v>1.7504399999999998</v>
      </c>
      <c r="M2274">
        <v>103</v>
      </c>
      <c r="N2274">
        <v>0</v>
      </c>
      <c r="O2274" s="12">
        <v>11</v>
      </c>
      <c r="P2274" s="12">
        <v>5</v>
      </c>
      <c r="Q2274" s="12">
        <v>1</v>
      </c>
      <c r="R2274" s="12">
        <v>0.99999999999999989</v>
      </c>
      <c r="S2274" s="12">
        <v>0</v>
      </c>
      <c r="T2274" s="12">
        <v>362.62201013200558</v>
      </c>
      <c r="U2274" s="12">
        <v>318.10104249276748</v>
      </c>
      <c r="V2274" s="12">
        <v>0</v>
      </c>
      <c r="W2274" s="57">
        <v>2.1366688630845559E-5</v>
      </c>
      <c r="X2274" s="57">
        <v>1.2301445121222979E-2</v>
      </c>
      <c r="Y2274" s="57">
        <v>0</v>
      </c>
      <c r="Z2274" s="57">
        <v>2.0647585707227294E-3</v>
      </c>
      <c r="AA2274" s="57">
        <v>1.9479411781086759E-3</v>
      </c>
      <c r="AB2274" s="57">
        <v>8.110300081103001E-4</v>
      </c>
      <c r="AC2274" s="57">
        <v>1.3801193925832227E-4</v>
      </c>
      <c r="AD2274" s="57">
        <v>0</v>
      </c>
      <c r="AE2274" s="57">
        <v>7.0954388171017151E-5</v>
      </c>
      <c r="AF2274" s="57">
        <v>1.3848333228190914E-4</v>
      </c>
      <c r="AG2274" s="57">
        <v>0</v>
      </c>
      <c r="AH2274" s="17">
        <v>1.5903628387733436E-3</v>
      </c>
      <c r="AI2274" s="12">
        <v>157</v>
      </c>
      <c r="AJ2274" s="16">
        <v>3</v>
      </c>
      <c r="AK2274" s="17">
        <v>0.76487772383989061</v>
      </c>
      <c r="AL2274" t="str">
        <f>IF(AK2274&lt;='CAV Tier 1 Analysis'!$A$5,"Tier 1", "Tier 2")</f>
        <v>Tier 2</v>
      </c>
      <c r="AM2274" t="str">
        <f t="shared" si="71"/>
        <v>Minnesota - Tier 2</v>
      </c>
      <c r="AN2274" t="str">
        <f t="shared" si="72"/>
        <v>Rushford, City Of - Tier 2</v>
      </c>
    </row>
    <row r="2275" spans="1:40" x14ac:dyDescent="0.3">
      <c r="A2275">
        <v>5</v>
      </c>
      <c r="B2275" t="s">
        <v>37</v>
      </c>
      <c r="C2275" t="s">
        <v>6169</v>
      </c>
      <c r="D2275" t="s">
        <v>9681</v>
      </c>
      <c r="E2275" t="s">
        <v>825</v>
      </c>
      <c r="F2275" s="12">
        <v>14683.803286735339</v>
      </c>
      <c r="G2275" s="12">
        <v>6933.5918840086433</v>
      </c>
      <c r="H2275" s="12">
        <v>4063.356773058113</v>
      </c>
      <c r="I2275">
        <v>9</v>
      </c>
      <c r="J2275" s="15">
        <v>2.7724112227471859E-2</v>
      </c>
      <c r="K2275" s="15">
        <v>0.97227588777252738</v>
      </c>
      <c r="L2275" s="56">
        <v>577.78116999999975</v>
      </c>
      <c r="M2275">
        <v>4</v>
      </c>
      <c r="N2275">
        <v>0</v>
      </c>
      <c r="O2275" s="12">
        <v>9.5714285714285712</v>
      </c>
      <c r="P2275" s="12">
        <v>7.2142857142857144</v>
      </c>
      <c r="Q2275" s="12">
        <v>2</v>
      </c>
      <c r="R2275" s="12">
        <v>8.7504829899527472</v>
      </c>
      <c r="S2275" s="12">
        <v>112.65295919652102</v>
      </c>
      <c r="T2275" s="12">
        <v>8429.0239879825258</v>
      </c>
      <c r="U2275" s="12">
        <v>0</v>
      </c>
      <c r="V2275" s="12">
        <v>0</v>
      </c>
      <c r="W2275" s="57">
        <v>7.0526669615386083E-3</v>
      </c>
      <c r="X2275" s="57">
        <v>4.777260241251642E-4</v>
      </c>
      <c r="Y2275" s="57">
        <v>0</v>
      </c>
      <c r="Z2275" s="57">
        <v>1.7966081069925048E-3</v>
      </c>
      <c r="AA2275" s="57">
        <v>2.8106008426996613E-3</v>
      </c>
      <c r="AB2275" s="57">
        <v>1.6220600162206002E-3</v>
      </c>
      <c r="AC2275" s="57">
        <v>1.2076711268903409E-3</v>
      </c>
      <c r="AD2275" s="57">
        <v>7.8934496383169228E-4</v>
      </c>
      <c r="AE2275" s="57">
        <v>1.6493103651607055E-3</v>
      </c>
      <c r="AF2275" s="57">
        <v>0</v>
      </c>
      <c r="AG2275" s="57">
        <v>0</v>
      </c>
      <c r="AH2275" s="17">
        <v>1.5823625824962979E-3</v>
      </c>
      <c r="AI2275" s="12">
        <v>158</v>
      </c>
      <c r="AJ2275" s="16">
        <v>3</v>
      </c>
      <c r="AK2275" s="17">
        <v>0.76646008642238694</v>
      </c>
      <c r="AL2275" t="str">
        <f>IF(AK2275&lt;='CAV Tier 1 Analysis'!$A$5,"Tier 1", "Tier 2")</f>
        <v>Tier 2</v>
      </c>
      <c r="AM2275" t="str">
        <f t="shared" si="71"/>
        <v>Minnesota - Tier 2</v>
      </c>
      <c r="AN2275" t="str">
        <f t="shared" si="72"/>
        <v>Chippewa County * - Tier 2</v>
      </c>
    </row>
    <row r="2276" spans="1:40" x14ac:dyDescent="0.3">
      <c r="A2276">
        <v>5</v>
      </c>
      <c r="B2276" t="s">
        <v>37</v>
      </c>
      <c r="C2276" t="s">
        <v>6541</v>
      </c>
      <c r="D2276" t="s">
        <v>10162</v>
      </c>
      <c r="E2276" t="s">
        <v>2082</v>
      </c>
      <c r="F2276" s="12">
        <v>262.60481090044289</v>
      </c>
      <c r="G2276" s="12">
        <v>539.52761359237911</v>
      </c>
      <c r="H2276" s="12">
        <v>285.89632113429184</v>
      </c>
      <c r="I2276">
        <v>30</v>
      </c>
      <c r="J2276" s="15">
        <v>0.49574972414074953</v>
      </c>
      <c r="K2276" s="15">
        <v>0.50425027585925042</v>
      </c>
      <c r="L2276" s="56">
        <v>0.97875999999999996</v>
      </c>
      <c r="M2276">
        <v>31</v>
      </c>
      <c r="N2276">
        <v>7</v>
      </c>
      <c r="O2276" s="12">
        <v>11</v>
      </c>
      <c r="P2276" s="12">
        <v>2</v>
      </c>
      <c r="Q2276" s="12">
        <v>0</v>
      </c>
      <c r="R2276" s="12">
        <v>15.127508275777512</v>
      </c>
      <c r="S2276" s="12">
        <v>141.73302233518032</v>
      </c>
      <c r="T2276" s="12">
        <v>614.25087759385474</v>
      </c>
      <c r="U2276" s="12">
        <v>351.64606669341185</v>
      </c>
      <c r="V2276" s="12">
        <v>0</v>
      </c>
      <c r="W2276" s="57">
        <v>1.1947201940270105E-5</v>
      </c>
      <c r="X2276" s="57">
        <v>3.7023766869700228E-3</v>
      </c>
      <c r="Y2276" s="57">
        <v>7.423117709437964E-3</v>
      </c>
      <c r="Z2276" s="57">
        <v>2.0647585707227294E-3</v>
      </c>
      <c r="AA2276" s="57">
        <v>7.7917647124347037E-4</v>
      </c>
      <c r="AB2276" s="57">
        <v>0</v>
      </c>
      <c r="AC2276" s="57">
        <v>2.0877767532863738E-3</v>
      </c>
      <c r="AD2276" s="57">
        <v>9.9310526937648638E-4</v>
      </c>
      <c r="AE2276" s="57">
        <v>1.2019070543268034E-4</v>
      </c>
      <c r="AF2276" s="57">
        <v>1.5308695223982909E-4</v>
      </c>
      <c r="AG2276" s="57">
        <v>0</v>
      </c>
      <c r="AH2276" s="17">
        <v>1.5759578473318026E-3</v>
      </c>
      <c r="AI2276" s="12">
        <v>159</v>
      </c>
      <c r="AJ2276" s="16">
        <v>3</v>
      </c>
      <c r="AK2276" s="17">
        <v>0.76803604426971872</v>
      </c>
      <c r="AL2276" t="str">
        <f>IF(AK2276&lt;='CAV Tier 1 Analysis'!$A$5,"Tier 1", "Tier 2")</f>
        <v>Tier 2</v>
      </c>
      <c r="AM2276" t="str">
        <f t="shared" si="71"/>
        <v>Minnesota - Tier 2</v>
      </c>
      <c r="AN2276" t="str">
        <f t="shared" si="72"/>
        <v>Lake St. Croix Beach, City Of - Tier 2</v>
      </c>
    </row>
    <row r="2277" spans="1:40" x14ac:dyDescent="0.3">
      <c r="A2277">
        <v>5</v>
      </c>
      <c r="B2277" t="s">
        <v>37</v>
      </c>
      <c r="C2277" t="s">
        <v>6180</v>
      </c>
      <c r="D2277" t="s">
        <v>9695</v>
      </c>
      <c r="E2277" t="s">
        <v>1474</v>
      </c>
      <c r="F2277" s="12">
        <v>84.50343212398225</v>
      </c>
      <c r="G2277" s="12">
        <v>1601.9218967824524</v>
      </c>
      <c r="H2277" s="12">
        <v>1032.0968508646852</v>
      </c>
      <c r="I2277">
        <v>2</v>
      </c>
      <c r="J2277" s="15">
        <v>0.26306017179550423</v>
      </c>
      <c r="K2277" s="15">
        <v>0.73693982820449555</v>
      </c>
      <c r="L2277" s="56">
        <v>3.68927</v>
      </c>
      <c r="M2277">
        <v>75</v>
      </c>
      <c r="N2277">
        <v>0</v>
      </c>
      <c r="O2277" s="12">
        <v>7</v>
      </c>
      <c r="P2277" s="12">
        <v>9</v>
      </c>
      <c r="Q2277" s="12">
        <v>0</v>
      </c>
      <c r="R2277" s="12">
        <v>1.4738796564089911</v>
      </c>
      <c r="S2277" s="12">
        <v>271.50357489806299</v>
      </c>
      <c r="T2277" s="12">
        <v>1858.0791549746964</v>
      </c>
      <c r="U2277" s="12">
        <v>1773.5757228507141</v>
      </c>
      <c r="V2277" s="12">
        <v>0</v>
      </c>
      <c r="W2277" s="57">
        <v>4.5032953637439509E-5</v>
      </c>
      <c r="X2277" s="57">
        <v>8.9573629523468298E-3</v>
      </c>
      <c r="Y2277" s="57">
        <v>0</v>
      </c>
      <c r="Z2277" s="57">
        <v>1.3139372722781005E-3</v>
      </c>
      <c r="AA2277" s="57">
        <v>3.5062941205956169E-3</v>
      </c>
      <c r="AB2277" s="57">
        <v>0</v>
      </c>
      <c r="AC2277" s="57">
        <v>2.0341298961439459E-4</v>
      </c>
      <c r="AD2277" s="57">
        <v>1.902391033814095E-3</v>
      </c>
      <c r="AE2277" s="57">
        <v>3.6357106278947802E-4</v>
      </c>
      <c r="AF2277" s="57">
        <v>7.7211528208131228E-4</v>
      </c>
      <c r="AG2277" s="57">
        <v>0</v>
      </c>
      <c r="AH2277" s="17">
        <v>1.5512834242870242E-3</v>
      </c>
      <c r="AI2277" s="12">
        <v>160</v>
      </c>
      <c r="AJ2277" s="16">
        <v>3</v>
      </c>
      <c r="AK2277" s="17">
        <v>0.76958732769400573</v>
      </c>
      <c r="AL2277" t="str">
        <f>IF(AK2277&lt;='CAV Tier 1 Analysis'!$A$5,"Tier 1", "Tier 2")</f>
        <v>Tier 2</v>
      </c>
      <c r="AM2277" t="str">
        <f t="shared" si="71"/>
        <v>Minnesota - Tier 2</v>
      </c>
      <c r="AN2277" t="str">
        <f t="shared" si="72"/>
        <v>Windom, City Of - Tier 2</v>
      </c>
    </row>
    <row r="2278" spans="1:40" x14ac:dyDescent="0.3">
      <c r="A2278">
        <v>5</v>
      </c>
      <c r="B2278" t="s">
        <v>37</v>
      </c>
      <c r="C2278" t="s">
        <v>6151</v>
      </c>
      <c r="D2278" t="s">
        <v>9655</v>
      </c>
      <c r="E2278" t="s">
        <v>1106</v>
      </c>
      <c r="F2278" s="12">
        <v>303.25513610125506</v>
      </c>
      <c r="G2278" s="12">
        <v>10904.653553738655</v>
      </c>
      <c r="H2278" s="12">
        <v>4122.0782597989946</v>
      </c>
      <c r="I2278">
        <v>0</v>
      </c>
      <c r="J2278" s="15">
        <v>7.7689403554577791E-2</v>
      </c>
      <c r="K2278" s="15">
        <v>0.92231059644542224</v>
      </c>
      <c r="L2278" s="56">
        <v>4.9637400000000005</v>
      </c>
      <c r="M2278">
        <v>22</v>
      </c>
      <c r="N2278">
        <v>0</v>
      </c>
      <c r="O2278" s="12">
        <v>8.6923076923076916</v>
      </c>
      <c r="P2278" s="12">
        <v>4.5384615384615383</v>
      </c>
      <c r="Q2278" s="12">
        <v>0</v>
      </c>
      <c r="R2278" s="12">
        <v>0</v>
      </c>
      <c r="S2278" s="12">
        <v>320.24180140907583</v>
      </c>
      <c r="T2278" s="12">
        <v>9540.8470359541552</v>
      </c>
      <c r="U2278" s="12">
        <v>9237.5918998528996</v>
      </c>
      <c r="V2278" s="12">
        <v>1363.8065177845001</v>
      </c>
      <c r="W2278" s="57">
        <v>6.0589730024721418E-5</v>
      </c>
      <c r="X2278" s="57">
        <v>2.6274931326884031E-3</v>
      </c>
      <c r="Y2278" s="57">
        <v>0</v>
      </c>
      <c r="Z2278" s="57">
        <v>1.6315924370046741E-3</v>
      </c>
      <c r="AA2278" s="57">
        <v>1.7681312232063367E-3</v>
      </c>
      <c r="AB2278" s="57">
        <v>0</v>
      </c>
      <c r="AC2278" s="57">
        <v>0</v>
      </c>
      <c r="AD2278" s="57">
        <v>2.2438935910211702E-3</v>
      </c>
      <c r="AE2278" s="57">
        <v>1.8668612085155931E-3</v>
      </c>
      <c r="AF2278" s="57">
        <v>4.021528815269718E-3</v>
      </c>
      <c r="AG2278" s="57">
        <v>2.6881085431044015E-3</v>
      </c>
      <c r="AH2278" s="17">
        <v>1.5371089709850017E-3</v>
      </c>
      <c r="AI2278" s="12">
        <v>161</v>
      </c>
      <c r="AJ2278" s="16">
        <v>3</v>
      </c>
      <c r="AK2278" s="17">
        <v>0.77112443666499075</v>
      </c>
      <c r="AL2278" t="str">
        <f>IF(AK2278&lt;='CAV Tier 1 Analysis'!$A$5,"Tier 1", "Tier 2")</f>
        <v>Tier 2</v>
      </c>
      <c r="AM2278" t="str">
        <f t="shared" si="71"/>
        <v>Minnesota - Tier 2</v>
      </c>
      <c r="AN2278" t="str">
        <f t="shared" si="72"/>
        <v>Sauk Rapids, City Of - Tier 2</v>
      </c>
    </row>
    <row r="2279" spans="1:40" x14ac:dyDescent="0.3">
      <c r="A2279">
        <v>5</v>
      </c>
      <c r="B2279" t="s">
        <v>37</v>
      </c>
      <c r="C2279" t="s">
        <v>6346</v>
      </c>
      <c r="D2279" t="s">
        <v>9901</v>
      </c>
      <c r="E2279" t="s">
        <v>1195</v>
      </c>
      <c r="F2279" s="12">
        <v>19167.230924841224</v>
      </c>
      <c r="G2279" s="12">
        <v>21863.585576638819</v>
      </c>
      <c r="H2279" s="12">
        <v>9325.4725905096366</v>
      </c>
      <c r="I2279">
        <v>4</v>
      </c>
      <c r="J2279" s="15">
        <v>7.9979691279237847E-2</v>
      </c>
      <c r="K2279" s="15">
        <v>0.92002030872076213</v>
      </c>
      <c r="L2279" s="56">
        <v>7.0905500000000012</v>
      </c>
      <c r="M2279">
        <v>22</v>
      </c>
      <c r="N2279">
        <v>0</v>
      </c>
      <c r="O2279" s="12">
        <v>10.615384615384615</v>
      </c>
      <c r="P2279" s="12">
        <v>1.9615384615384615</v>
      </c>
      <c r="Q2279" s="12">
        <v>0</v>
      </c>
      <c r="R2279" s="12">
        <v>3.6800812348830485</v>
      </c>
      <c r="S2279" s="12">
        <v>745.84841882195519</v>
      </c>
      <c r="T2279" s="12">
        <v>21899.124442977736</v>
      </c>
      <c r="U2279" s="12">
        <v>2731.8935181365123</v>
      </c>
      <c r="V2279" s="12">
        <v>0</v>
      </c>
      <c r="W2279" s="57">
        <v>8.6550566755468352E-5</v>
      </c>
      <c r="X2279" s="57">
        <v>2.6274931326884031E-3</v>
      </c>
      <c r="Y2279" s="57">
        <v>0</v>
      </c>
      <c r="Z2279" s="57">
        <v>1.9925642151030535E-3</v>
      </c>
      <c r="AA2279" s="57">
        <v>7.6419230833494212E-4</v>
      </c>
      <c r="AB2279" s="57">
        <v>0</v>
      </c>
      <c r="AC2279" s="57">
        <v>5.0789514785437096E-4</v>
      </c>
      <c r="AD2279" s="57">
        <v>5.2260650530440962E-3</v>
      </c>
      <c r="AE2279" s="57">
        <v>4.2850101011982335E-3</v>
      </c>
      <c r="AF2279" s="57">
        <v>1.1893130398637224E-3</v>
      </c>
      <c r="AG2279" s="57">
        <v>0</v>
      </c>
      <c r="AH2279" s="17">
        <v>1.5162803240765716E-3</v>
      </c>
      <c r="AI2279" s="12">
        <v>162</v>
      </c>
      <c r="AJ2279" s="16">
        <v>4</v>
      </c>
      <c r="AK2279" s="17">
        <v>0.77264071698906733</v>
      </c>
      <c r="AL2279" t="str">
        <f>IF(AK2279&lt;='CAV Tier 1 Analysis'!$A$5,"Tier 1", "Tier 2")</f>
        <v>Tier 2</v>
      </c>
      <c r="AM2279" t="str">
        <f t="shared" si="71"/>
        <v>Minnesota - Tier 2</v>
      </c>
      <c r="AN2279" t="str">
        <f t="shared" si="72"/>
        <v>New Brighton, City Of - Tier 2</v>
      </c>
    </row>
    <row r="2280" spans="1:40" x14ac:dyDescent="0.3">
      <c r="A2280">
        <v>5</v>
      </c>
      <c r="B2280" t="s">
        <v>37</v>
      </c>
      <c r="C2280" t="s">
        <v>6489</v>
      </c>
      <c r="D2280" t="s">
        <v>10096</v>
      </c>
      <c r="E2280" t="s">
        <v>748</v>
      </c>
      <c r="F2280" s="12">
        <v>19343.268697519088</v>
      </c>
      <c r="G2280" s="12">
        <v>9502.0357838166801</v>
      </c>
      <c r="H2280" s="12">
        <v>5807.9299637320064</v>
      </c>
      <c r="I2280">
        <v>1</v>
      </c>
      <c r="J2280" s="15">
        <v>1.0098311092846498E-2</v>
      </c>
      <c r="K2280" s="15">
        <v>0.98990168890715391</v>
      </c>
      <c r="L2280" s="56">
        <v>708.30358999999976</v>
      </c>
      <c r="M2280">
        <v>2</v>
      </c>
      <c r="N2280">
        <v>0</v>
      </c>
      <c r="O2280" s="12">
        <v>12.26923076923077</v>
      </c>
      <c r="P2280" s="12">
        <v>6.8076923076923075</v>
      </c>
      <c r="Q2280" s="12">
        <v>0</v>
      </c>
      <c r="R2280" s="12">
        <v>0.98990168890715391</v>
      </c>
      <c r="S2280" s="12">
        <v>58.650283579230482</v>
      </c>
      <c r="T2280" s="12">
        <v>11414.668888926444</v>
      </c>
      <c r="U2280" s="12">
        <v>0</v>
      </c>
      <c r="V2280" s="12">
        <v>0</v>
      </c>
      <c r="W2280" s="57">
        <v>8.6458846139485443E-3</v>
      </c>
      <c r="X2280" s="57">
        <v>2.388630120625821E-4</v>
      </c>
      <c r="Y2280" s="57">
        <v>0</v>
      </c>
      <c r="Z2280" s="57">
        <v>2.3029999442676597E-3</v>
      </c>
      <c r="AA2280" s="57">
        <v>2.6521968348095048E-3</v>
      </c>
      <c r="AB2280" s="57">
        <v>0</v>
      </c>
      <c r="AC2280" s="57">
        <v>1.3661825176116476E-4</v>
      </c>
      <c r="AD2280" s="57">
        <v>4.109550809917462E-4</v>
      </c>
      <c r="AE2280" s="57">
        <v>2.2335126510762099E-3</v>
      </c>
      <c r="AF2280" s="57">
        <v>0</v>
      </c>
      <c r="AG2280" s="57">
        <v>0</v>
      </c>
      <c r="AH2280" s="17">
        <v>1.5110027626288559E-3</v>
      </c>
      <c r="AI2280" s="12">
        <v>163</v>
      </c>
      <c r="AJ2280" s="16">
        <v>4</v>
      </c>
      <c r="AK2280" s="17">
        <v>0.77415171975169617</v>
      </c>
      <c r="AL2280" t="str">
        <f>IF(AK2280&lt;='CAV Tier 1 Analysis'!$A$5,"Tier 1", "Tier 2")</f>
        <v>Tier 2</v>
      </c>
      <c r="AM2280" t="str">
        <f t="shared" si="71"/>
        <v>Minnesota - Tier 2</v>
      </c>
      <c r="AN2280" t="str">
        <f t="shared" si="72"/>
        <v>Faribault County * - Tier 2</v>
      </c>
    </row>
    <row r="2281" spans="1:40" x14ac:dyDescent="0.3">
      <c r="A2281">
        <v>5</v>
      </c>
      <c r="B2281" t="s">
        <v>37</v>
      </c>
      <c r="C2281" t="s">
        <v>6242</v>
      </c>
      <c r="D2281" t="s">
        <v>9766</v>
      </c>
      <c r="E2281" t="s">
        <v>1355</v>
      </c>
      <c r="F2281" s="12">
        <v>38821.194056665256</v>
      </c>
      <c r="G2281" s="12">
        <v>8657.5389429414845</v>
      </c>
      <c r="H2281" s="12">
        <v>3469.4585581874107</v>
      </c>
      <c r="I2281">
        <v>11</v>
      </c>
      <c r="J2281" s="15">
        <v>0.35221223799394541</v>
      </c>
      <c r="K2281" s="15">
        <v>0.64778776200605415</v>
      </c>
      <c r="L2281" s="56">
        <v>25.019459999999999</v>
      </c>
      <c r="M2281">
        <v>20</v>
      </c>
      <c r="N2281">
        <v>0</v>
      </c>
      <c r="O2281" s="12">
        <v>9</v>
      </c>
      <c r="P2281" s="12">
        <v>1</v>
      </c>
      <c r="Q2281" s="12">
        <v>0</v>
      </c>
      <c r="R2281" s="12">
        <v>7.1256653820665958</v>
      </c>
      <c r="S2281" s="12">
        <v>1221.9857634064349</v>
      </c>
      <c r="T2281" s="12">
        <v>8439.6281771914819</v>
      </c>
      <c r="U2281" s="12">
        <v>0</v>
      </c>
      <c r="V2281" s="12">
        <v>217.91076575000261</v>
      </c>
      <c r="W2281" s="57">
        <v>3.0539922049992874E-4</v>
      </c>
      <c r="X2281" s="57">
        <v>2.3886301206258211E-3</v>
      </c>
      <c r="Y2281" s="57">
        <v>0</v>
      </c>
      <c r="Z2281" s="57">
        <v>1.6893479215004149E-3</v>
      </c>
      <c r="AA2281" s="57">
        <v>3.8958823562173519E-4</v>
      </c>
      <c r="AB2281" s="57">
        <v>0</v>
      </c>
      <c r="AC2281" s="57">
        <v>9.834268978849048E-4</v>
      </c>
      <c r="AD2281" s="57">
        <v>8.5622988965271957E-3</v>
      </c>
      <c r="AE2281" s="57">
        <v>1.6513852909411269E-3</v>
      </c>
      <c r="AF2281" s="57">
        <v>0</v>
      </c>
      <c r="AG2281" s="57">
        <v>4.2950945270343931E-4</v>
      </c>
      <c r="AH2281" s="17">
        <v>1.4908714578458695E-3</v>
      </c>
      <c r="AI2281" s="12">
        <v>164</v>
      </c>
      <c r="AJ2281" s="16">
        <v>4</v>
      </c>
      <c r="AK2281" s="17">
        <v>0.77564259120954204</v>
      </c>
      <c r="AL2281" t="str">
        <f>IF(AK2281&lt;='CAV Tier 1 Analysis'!$A$5,"Tier 1", "Tier 2")</f>
        <v>Tier 2</v>
      </c>
      <c r="AM2281" t="str">
        <f t="shared" si="71"/>
        <v>Minnesota - Tier 2</v>
      </c>
      <c r="AN2281" t="str">
        <f t="shared" si="72"/>
        <v>Orono, City Of - Tier 2</v>
      </c>
    </row>
    <row r="2282" spans="1:40" x14ac:dyDescent="0.3">
      <c r="A2282">
        <v>5</v>
      </c>
      <c r="B2282" t="s">
        <v>37</v>
      </c>
      <c r="C2282" t="s">
        <v>4885</v>
      </c>
      <c r="D2282" t="s">
        <v>9663</v>
      </c>
      <c r="E2282" t="s">
        <v>812</v>
      </c>
      <c r="F2282" s="12">
        <v>27944.802023727945</v>
      </c>
      <c r="G2282" s="12">
        <v>12643.968788427532</v>
      </c>
      <c r="H2282" s="12">
        <v>5925.7120034022719</v>
      </c>
      <c r="I2282">
        <v>3</v>
      </c>
      <c r="J2282" s="15">
        <v>1.7880178176547953E-2</v>
      </c>
      <c r="K2282" s="15">
        <v>0.98211982182345192</v>
      </c>
      <c r="L2282" s="56">
        <v>603.13436999999988</v>
      </c>
      <c r="M2282">
        <v>6</v>
      </c>
      <c r="N2282">
        <v>0</v>
      </c>
      <c r="O2282" s="12">
        <v>7.9642857142857144</v>
      </c>
      <c r="P2282" s="12">
        <v>7.9285714285714288</v>
      </c>
      <c r="Q2282" s="12">
        <v>0</v>
      </c>
      <c r="R2282" s="12">
        <v>2.9463594654703558</v>
      </c>
      <c r="S2282" s="12">
        <v>105.95278644374156</v>
      </c>
      <c r="T2282" s="12">
        <v>13064.838612970932</v>
      </c>
      <c r="U2282" s="12">
        <v>0</v>
      </c>
      <c r="V2282" s="12">
        <v>0</v>
      </c>
      <c r="W2282" s="57">
        <v>7.3621399684371917E-3</v>
      </c>
      <c r="X2282" s="57">
        <v>7.1658903618774627E-4</v>
      </c>
      <c r="Y2282" s="57">
        <v>0</v>
      </c>
      <c r="Z2282" s="57">
        <v>1.4949388352960022E-3</v>
      </c>
      <c r="AA2282" s="57">
        <v>3.0888781538580433E-3</v>
      </c>
      <c r="AB2282" s="57">
        <v>0</v>
      </c>
      <c r="AC2282" s="57">
        <v>4.0663278358167766E-4</v>
      </c>
      <c r="AD2282" s="57">
        <v>7.4239770512734996E-4</v>
      </c>
      <c r="AE2282" s="57">
        <v>2.5564019955627445E-3</v>
      </c>
      <c r="AF2282" s="57">
        <v>0</v>
      </c>
      <c r="AG2282" s="57">
        <v>0</v>
      </c>
      <c r="AH2282" s="17">
        <v>1.4879980434591594E-3</v>
      </c>
      <c r="AI2282" s="12">
        <v>165</v>
      </c>
      <c r="AJ2282" s="16">
        <v>4</v>
      </c>
      <c r="AK2282" s="17">
        <v>0.77713058925300116</v>
      </c>
      <c r="AL2282" t="str">
        <f>IF(AK2282&lt;='CAV Tier 1 Analysis'!$A$5,"Tier 1", "Tier 2")</f>
        <v>Tier 2</v>
      </c>
      <c r="AM2282" t="str">
        <f t="shared" si="71"/>
        <v>Minnesota - Tier 2</v>
      </c>
      <c r="AN2282" t="str">
        <f t="shared" si="72"/>
        <v>Brown County * - Tier 2</v>
      </c>
    </row>
    <row r="2283" spans="1:40" x14ac:dyDescent="0.3">
      <c r="A2283">
        <v>5</v>
      </c>
      <c r="B2283" t="s">
        <v>37</v>
      </c>
      <c r="C2283" t="s">
        <v>6457</v>
      </c>
      <c r="D2283" t="s">
        <v>10056</v>
      </c>
      <c r="E2283" t="s">
        <v>830</v>
      </c>
      <c r="F2283" s="12">
        <v>15258.586258614927</v>
      </c>
      <c r="G2283" s="12">
        <v>12866.522474780564</v>
      </c>
      <c r="H2283" s="12">
        <v>5651.5999201390732</v>
      </c>
      <c r="I2283">
        <v>2</v>
      </c>
      <c r="J2283" s="15">
        <v>1.6046054618622317E-2</v>
      </c>
      <c r="K2283" s="15">
        <v>0.98395394538137793</v>
      </c>
      <c r="L2283" s="56">
        <v>592.4565399999999</v>
      </c>
      <c r="M2283">
        <v>3</v>
      </c>
      <c r="N2283">
        <v>0</v>
      </c>
      <c r="O2283" s="12">
        <v>7.7575757575757578</v>
      </c>
      <c r="P2283" s="12">
        <v>7.0606060606060606</v>
      </c>
      <c r="Q2283" s="12">
        <v>1</v>
      </c>
      <c r="R2283" s="12">
        <v>1.9679078907627559</v>
      </c>
      <c r="S2283" s="12">
        <v>90.685881001153092</v>
      </c>
      <c r="T2283" s="12">
        <v>13143.147995322093</v>
      </c>
      <c r="U2283" s="12">
        <v>0</v>
      </c>
      <c r="V2283" s="12">
        <v>0</v>
      </c>
      <c r="W2283" s="57">
        <v>7.2318013856448073E-3</v>
      </c>
      <c r="X2283" s="57">
        <v>3.5829451809387314E-4</v>
      </c>
      <c r="Y2283" s="57">
        <v>0</v>
      </c>
      <c r="Z2283" s="57">
        <v>1.4561382757714014E-3</v>
      </c>
      <c r="AA2283" s="57">
        <v>2.7507290575716453E-3</v>
      </c>
      <c r="AB2283" s="57">
        <v>8.110300081103001E-4</v>
      </c>
      <c r="AC2283" s="57">
        <v>2.7159478428592256E-4</v>
      </c>
      <c r="AD2283" s="57">
        <v>6.3542443953048828E-4</v>
      </c>
      <c r="AE2283" s="57">
        <v>2.571724822521743E-3</v>
      </c>
      <c r="AF2283" s="57">
        <v>0</v>
      </c>
      <c r="AG2283" s="57">
        <v>0</v>
      </c>
      <c r="AH2283" s="17">
        <v>1.4624306628663799E-3</v>
      </c>
      <c r="AI2283" s="12">
        <v>166</v>
      </c>
      <c r="AJ2283" s="16">
        <v>4</v>
      </c>
      <c r="AK2283" s="17">
        <v>0.77859301991586749</v>
      </c>
      <c r="AL2283" t="str">
        <f>IF(AK2283&lt;='CAV Tier 1 Analysis'!$A$5,"Tier 1", "Tier 2")</f>
        <v>Tier 2</v>
      </c>
      <c r="AM2283" t="str">
        <f t="shared" si="71"/>
        <v>Minnesota - Tier 2</v>
      </c>
      <c r="AN2283" t="str">
        <f t="shared" si="72"/>
        <v>Sibley County * - Tier 2</v>
      </c>
    </row>
    <row r="2284" spans="1:40" x14ac:dyDescent="0.3">
      <c r="A2284">
        <v>5</v>
      </c>
      <c r="B2284" t="s">
        <v>37</v>
      </c>
      <c r="C2284" t="s">
        <v>3967</v>
      </c>
      <c r="D2284" t="s">
        <v>10068</v>
      </c>
      <c r="E2284" t="s">
        <v>769</v>
      </c>
      <c r="F2284" s="12">
        <v>13550.088025318058</v>
      </c>
      <c r="G2284" s="12">
        <v>8457.1663472746986</v>
      </c>
      <c r="H2284" s="12">
        <v>4366.3158988214782</v>
      </c>
      <c r="I2284">
        <v>0</v>
      </c>
      <c r="J2284" s="15">
        <v>4.27086339035065E-3</v>
      </c>
      <c r="K2284" s="15">
        <v>0.99572913660964923</v>
      </c>
      <c r="L2284" s="56">
        <v>711.98016000000007</v>
      </c>
      <c r="M2284">
        <v>5</v>
      </c>
      <c r="N2284">
        <v>0</v>
      </c>
      <c r="O2284" s="12">
        <v>8.0399999999999991</v>
      </c>
      <c r="P2284" s="12">
        <v>8.68</v>
      </c>
      <c r="Q2284" s="12">
        <v>0</v>
      </c>
      <c r="R2284" s="12">
        <v>0</v>
      </c>
      <c r="S2284" s="12">
        <v>18.647938722982644</v>
      </c>
      <c r="T2284" s="12">
        <v>9061.7687259775885</v>
      </c>
      <c r="U2284" s="12">
        <v>0</v>
      </c>
      <c r="V2284" s="12">
        <v>0</v>
      </c>
      <c r="W2284" s="57">
        <v>8.6907625454512045E-3</v>
      </c>
      <c r="X2284" s="57">
        <v>5.9715753015645526E-4</v>
      </c>
      <c r="Y2284" s="57">
        <v>0</v>
      </c>
      <c r="Z2284" s="57">
        <v>1.5091508098737038E-3</v>
      </c>
      <c r="AA2284" s="57">
        <v>3.3816258851966613E-3</v>
      </c>
      <c r="AB2284" s="57">
        <v>0</v>
      </c>
      <c r="AC2284" s="57">
        <v>0</v>
      </c>
      <c r="AD2284" s="57">
        <v>1.3066373597119785E-4</v>
      </c>
      <c r="AE2284" s="57">
        <v>1.7731197713700159E-3</v>
      </c>
      <c r="AF2284" s="57">
        <v>0</v>
      </c>
      <c r="AG2284" s="57">
        <v>0</v>
      </c>
      <c r="AH2284" s="17">
        <v>1.4620436616381127E-3</v>
      </c>
      <c r="AI2284" s="12">
        <v>167</v>
      </c>
      <c r="AJ2284" s="16">
        <v>4</v>
      </c>
      <c r="AK2284" s="17">
        <v>0.78005506357750565</v>
      </c>
      <c r="AL2284" t="str">
        <f>IF(AK2284&lt;='CAV Tier 1 Analysis'!$A$5,"Tier 1", "Tier 2")</f>
        <v>Tier 2</v>
      </c>
      <c r="AM2284" t="str">
        <f t="shared" si="71"/>
        <v>Minnesota - Tier 2</v>
      </c>
      <c r="AN2284" t="str">
        <f t="shared" si="72"/>
        <v>Jackson County * - Tier 2</v>
      </c>
    </row>
    <row r="2285" spans="1:40" x14ac:dyDescent="0.3">
      <c r="A2285">
        <v>5</v>
      </c>
      <c r="B2285" t="s">
        <v>37</v>
      </c>
      <c r="C2285" t="s">
        <v>6469</v>
      </c>
      <c r="D2285" t="s">
        <v>10072</v>
      </c>
      <c r="E2285" t="s">
        <v>758</v>
      </c>
      <c r="F2285" s="12">
        <v>12738.286484055245</v>
      </c>
      <c r="G2285" s="12">
        <v>7630.0669791268729</v>
      </c>
      <c r="H2285" s="12">
        <v>3572.2275643155135</v>
      </c>
      <c r="I2285">
        <v>0</v>
      </c>
      <c r="J2285" s="15">
        <v>1.5918916334465301E-2</v>
      </c>
      <c r="K2285" s="15">
        <v>0.98408108366553437</v>
      </c>
      <c r="L2285" s="56">
        <v>741.33501000000001</v>
      </c>
      <c r="M2285">
        <v>1</v>
      </c>
      <c r="N2285">
        <v>0</v>
      </c>
      <c r="O2285" s="12">
        <v>9.0833333333333339</v>
      </c>
      <c r="P2285" s="12">
        <v>7.791666666666667</v>
      </c>
      <c r="Q2285" s="12">
        <v>0</v>
      </c>
      <c r="R2285" s="12">
        <v>0</v>
      </c>
      <c r="S2285" s="12">
        <v>56.865991724009426</v>
      </c>
      <c r="T2285" s="12">
        <v>8559.2362139794786</v>
      </c>
      <c r="U2285" s="12">
        <v>0</v>
      </c>
      <c r="V2285" s="12">
        <v>0</v>
      </c>
      <c r="W2285" s="57">
        <v>9.0490815622442256E-3</v>
      </c>
      <c r="X2285" s="57">
        <v>1.1943150603129105E-4</v>
      </c>
      <c r="Y2285" s="57">
        <v>0</v>
      </c>
      <c r="Z2285" s="57">
        <v>1.704990031884678E-3</v>
      </c>
      <c r="AA2285" s="57">
        <v>3.0355416692193537E-3</v>
      </c>
      <c r="AB2285" s="57">
        <v>0</v>
      </c>
      <c r="AC2285" s="57">
        <v>0</v>
      </c>
      <c r="AD2285" s="57">
        <v>3.9845277479428823E-4</v>
      </c>
      <c r="AE2285" s="57">
        <v>1.6747890414954283E-3</v>
      </c>
      <c r="AF2285" s="57">
        <v>0</v>
      </c>
      <c r="AG2285" s="57">
        <v>0</v>
      </c>
      <c r="AH2285" s="17">
        <v>1.4529351441517513E-3</v>
      </c>
      <c r="AI2285" s="12">
        <v>168</v>
      </c>
      <c r="AJ2285" s="16">
        <v>4</v>
      </c>
      <c r="AK2285" s="17">
        <v>0.78150799872165744</v>
      </c>
      <c r="AL2285" t="str">
        <f>IF(AK2285&lt;='CAV Tier 1 Analysis'!$A$5,"Tier 1", "Tier 2")</f>
        <v>Tier 2</v>
      </c>
      <c r="AM2285" t="str">
        <f t="shared" si="71"/>
        <v>Minnesota - Tier 2</v>
      </c>
      <c r="AN2285" t="str">
        <f t="shared" si="72"/>
        <v>Swift County * - Tier 2</v>
      </c>
    </row>
    <row r="2286" spans="1:40" x14ac:dyDescent="0.3">
      <c r="A2286">
        <v>5</v>
      </c>
      <c r="B2286" t="s">
        <v>37</v>
      </c>
      <c r="C2286" t="s">
        <v>6474</v>
      </c>
      <c r="D2286" t="s">
        <v>10078</v>
      </c>
      <c r="E2286" t="s">
        <v>952</v>
      </c>
      <c r="F2286" s="12">
        <v>10506.010451863338</v>
      </c>
      <c r="G2286" s="12">
        <v>7578.9281434485001</v>
      </c>
      <c r="H2286" s="12">
        <v>3166.281697119844</v>
      </c>
      <c r="I2286">
        <v>0</v>
      </c>
      <c r="J2286" s="15">
        <v>2.3217814784441696E-6</v>
      </c>
      <c r="K2286" s="15">
        <v>0.9999976782185217</v>
      </c>
      <c r="L2286" s="56">
        <v>473.7741299999999</v>
      </c>
      <c r="M2286">
        <v>7</v>
      </c>
      <c r="N2286">
        <v>2</v>
      </c>
      <c r="O2286" s="12">
        <v>6.4375</v>
      </c>
      <c r="P2286" s="12">
        <v>8.625</v>
      </c>
      <c r="Q2286" s="12">
        <v>1</v>
      </c>
      <c r="R2286" s="12">
        <v>0</v>
      </c>
      <c r="S2286" s="12">
        <v>7.3514141999096259E-3</v>
      </c>
      <c r="T2286" s="12">
        <v>7378.647036515049</v>
      </c>
      <c r="U2286" s="12">
        <v>0</v>
      </c>
      <c r="V2286" s="12">
        <v>200.28110693345116</v>
      </c>
      <c r="W2286" s="57">
        <v>5.7831084282007643E-3</v>
      </c>
      <c r="X2286" s="57">
        <v>8.3602054221903739E-4</v>
      </c>
      <c r="Y2286" s="57">
        <v>2.1208907741251328E-3</v>
      </c>
      <c r="Z2286" s="57">
        <v>1.2083530271843246E-3</v>
      </c>
      <c r="AA2286" s="57">
        <v>3.3601985322374659E-3</v>
      </c>
      <c r="AB2286" s="57">
        <v>8.110300081103001E-4</v>
      </c>
      <c r="AC2286" s="57">
        <v>0</v>
      </c>
      <c r="AD2286" s="57">
        <v>5.1510424733864037E-8</v>
      </c>
      <c r="AE2286" s="57">
        <v>1.4437827031382534E-3</v>
      </c>
      <c r="AF2286" s="57">
        <v>0</v>
      </c>
      <c r="AG2286" s="57">
        <v>3.9476080188032003E-4</v>
      </c>
      <c r="AH2286" s="17">
        <v>1.4507451206836664E-3</v>
      </c>
      <c r="AI2286" s="12">
        <v>169</v>
      </c>
      <c r="AJ2286" s="16">
        <v>4</v>
      </c>
      <c r="AK2286" s="17">
        <v>0.7829587438423411</v>
      </c>
      <c r="AL2286" t="str">
        <f>IF(AK2286&lt;='CAV Tier 1 Analysis'!$A$5,"Tier 1", "Tier 2")</f>
        <v>Tier 2</v>
      </c>
      <c r="AM2286" t="str">
        <f t="shared" si="71"/>
        <v>Minnesota - Tier 2</v>
      </c>
      <c r="AN2286" t="str">
        <f t="shared" si="72"/>
        <v>Rock County * - Tier 2</v>
      </c>
    </row>
    <row r="2287" spans="1:40" x14ac:dyDescent="0.3">
      <c r="A2287">
        <v>5</v>
      </c>
      <c r="B2287" t="s">
        <v>37</v>
      </c>
      <c r="C2287" t="s">
        <v>6481</v>
      </c>
      <c r="D2287" t="s">
        <v>10085</v>
      </c>
      <c r="E2287" t="s">
        <v>888</v>
      </c>
      <c r="F2287" s="12">
        <v>7605.132802337972</v>
      </c>
      <c r="G2287" s="12">
        <v>4168.5515747942727</v>
      </c>
      <c r="H2287" s="12">
        <v>2786.2383092125065</v>
      </c>
      <c r="I2287">
        <v>1</v>
      </c>
      <c r="J2287" s="15">
        <v>6.1701260045275423E-2</v>
      </c>
      <c r="K2287" s="15">
        <v>0.93829873995472435</v>
      </c>
      <c r="L2287" s="56">
        <v>520.55193000000008</v>
      </c>
      <c r="M2287">
        <v>0</v>
      </c>
      <c r="N2287">
        <v>0</v>
      </c>
      <c r="O2287" s="12">
        <v>8.25</v>
      </c>
      <c r="P2287" s="12">
        <v>8.75</v>
      </c>
      <c r="Q2287" s="12">
        <v>3</v>
      </c>
      <c r="R2287" s="12">
        <v>0.93829873995472435</v>
      </c>
      <c r="S2287" s="12">
        <v>171.91441446482938</v>
      </c>
      <c r="T2287" s="12">
        <v>4491.2856738247301</v>
      </c>
      <c r="U2287" s="12">
        <v>0</v>
      </c>
      <c r="V2287" s="12">
        <v>0</v>
      </c>
      <c r="W2287" s="57">
        <v>6.3541001145401826E-3</v>
      </c>
      <c r="X2287" s="57">
        <v>0</v>
      </c>
      <c r="Y2287" s="57">
        <v>0</v>
      </c>
      <c r="Z2287" s="57">
        <v>1.548568928042047E-3</v>
      </c>
      <c r="AA2287" s="57">
        <v>3.4088970616901831E-3</v>
      </c>
      <c r="AB2287" s="57">
        <v>2.4330900243309003E-3</v>
      </c>
      <c r="AC2287" s="57">
        <v>1.2949642870479174E-4</v>
      </c>
      <c r="AD2287" s="57">
        <v>1.204582447152245E-3</v>
      </c>
      <c r="AE2287" s="57">
        <v>8.7881159494836007E-4</v>
      </c>
      <c r="AF2287" s="57">
        <v>0</v>
      </c>
      <c r="AG2287" s="57">
        <v>0</v>
      </c>
      <c r="AH2287" s="17">
        <v>1.4506860544917012E-3</v>
      </c>
      <c r="AI2287" s="12">
        <v>170</v>
      </c>
      <c r="AJ2287" s="16">
        <v>4</v>
      </c>
      <c r="AK2287" s="17">
        <v>0.78440942989683282</v>
      </c>
      <c r="AL2287" t="str">
        <f>IF(AK2287&lt;='CAV Tier 1 Analysis'!$A$5,"Tier 1", "Tier 2")</f>
        <v>Tier 2</v>
      </c>
      <c r="AM2287" t="str">
        <f t="shared" si="71"/>
        <v>Minnesota - Tier 2</v>
      </c>
      <c r="AN2287" t="str">
        <f t="shared" si="72"/>
        <v>Big Stone County * - Tier 2</v>
      </c>
    </row>
    <row r="2288" spans="1:40" x14ac:dyDescent="0.3">
      <c r="A2288">
        <v>5</v>
      </c>
      <c r="B2288" t="s">
        <v>37</v>
      </c>
      <c r="C2288" t="s">
        <v>6339</v>
      </c>
      <c r="D2288" t="s">
        <v>9892</v>
      </c>
      <c r="E2288" t="s">
        <v>794</v>
      </c>
      <c r="F2288" s="12">
        <v>11478.329995705757</v>
      </c>
      <c r="G2288" s="12">
        <v>8673.0634362274941</v>
      </c>
      <c r="H2288" s="12">
        <v>5714.2868318311012</v>
      </c>
      <c r="I2288">
        <v>1</v>
      </c>
      <c r="J2288" s="15">
        <v>0</v>
      </c>
      <c r="K2288" s="15">
        <v>0.99999999999999967</v>
      </c>
      <c r="L2288" s="56">
        <v>705.86568</v>
      </c>
      <c r="M2288">
        <v>7</v>
      </c>
      <c r="N2288">
        <v>0</v>
      </c>
      <c r="O2288" s="12">
        <v>8.4347826086956523</v>
      </c>
      <c r="P2288" s="12">
        <v>7.5652173913043477</v>
      </c>
      <c r="Q2288" s="12">
        <v>0</v>
      </c>
      <c r="R2288" s="12">
        <v>0.99999999999999967</v>
      </c>
      <c r="S2288" s="12">
        <v>0</v>
      </c>
      <c r="T2288" s="12">
        <v>9365.3156227068703</v>
      </c>
      <c r="U2288" s="12">
        <v>0</v>
      </c>
      <c r="V2288" s="12">
        <v>0</v>
      </c>
      <c r="W2288" s="57">
        <v>8.616126345238952E-3</v>
      </c>
      <c r="X2288" s="57">
        <v>8.3602054221903739E-4</v>
      </c>
      <c r="Y2288" s="57">
        <v>0</v>
      </c>
      <c r="Z2288" s="57">
        <v>1.5832536075897608E-3</v>
      </c>
      <c r="AA2288" s="57">
        <v>2.9473196955731272E-3</v>
      </c>
      <c r="AB2288" s="57">
        <v>0</v>
      </c>
      <c r="AC2288" s="57">
        <v>1.3801193925832225E-4</v>
      </c>
      <c r="AD2288" s="57">
        <v>0</v>
      </c>
      <c r="AE2288" s="57">
        <v>1.8325149093838299E-3</v>
      </c>
      <c r="AF2288" s="57">
        <v>0</v>
      </c>
      <c r="AG2288" s="57">
        <v>0</v>
      </c>
      <c r="AH2288" s="17">
        <v>1.4502951853875483E-3</v>
      </c>
      <c r="AI2288" s="12">
        <v>171</v>
      </c>
      <c r="AJ2288" s="16">
        <v>4</v>
      </c>
      <c r="AK2288" s="17">
        <v>0.78585972508222035</v>
      </c>
      <c r="AL2288" t="str">
        <f>IF(AK2288&lt;='CAV Tier 1 Analysis'!$A$5,"Tier 1", "Tier 2")</f>
        <v>Tier 2</v>
      </c>
      <c r="AM2288" t="str">
        <f t="shared" si="71"/>
        <v>Minnesota - Tier 2</v>
      </c>
      <c r="AN2288" t="str">
        <f t="shared" si="72"/>
        <v>Pope County* - Tier 2</v>
      </c>
    </row>
    <row r="2289" spans="1:40" x14ac:dyDescent="0.3">
      <c r="A2289">
        <v>5</v>
      </c>
      <c r="B2289" t="s">
        <v>37</v>
      </c>
      <c r="C2289" t="s">
        <v>6488</v>
      </c>
      <c r="D2289" t="s">
        <v>10095</v>
      </c>
      <c r="E2289" t="s">
        <v>775</v>
      </c>
      <c r="F2289" s="12">
        <v>21347.356040670053</v>
      </c>
      <c r="G2289" s="12">
        <v>11076.90314344742</v>
      </c>
      <c r="H2289" s="12">
        <v>4946.4170303498186</v>
      </c>
      <c r="I2289">
        <v>2</v>
      </c>
      <c r="J2289" s="15">
        <v>4.2760158610171372E-6</v>
      </c>
      <c r="K2289" s="15">
        <v>0.99999572398413894</v>
      </c>
      <c r="L2289" s="56">
        <v>706.26491999999996</v>
      </c>
      <c r="M2289">
        <v>2</v>
      </c>
      <c r="N2289">
        <v>0</v>
      </c>
      <c r="O2289" s="12">
        <v>8.5909090909090917</v>
      </c>
      <c r="P2289" s="12">
        <v>7.5454545454545459</v>
      </c>
      <c r="Q2289" s="12">
        <v>0</v>
      </c>
      <c r="R2289" s="12">
        <v>1.9999914479682779</v>
      </c>
      <c r="S2289" s="12">
        <v>2.1150957676981112E-2</v>
      </c>
      <c r="T2289" s="12">
        <v>11520.612357528198</v>
      </c>
      <c r="U2289" s="12">
        <v>0</v>
      </c>
      <c r="V2289" s="12">
        <v>0</v>
      </c>
      <c r="W2289" s="57">
        <v>8.6209996552461376E-3</v>
      </c>
      <c r="X2289" s="57">
        <v>2.388630120625821E-4</v>
      </c>
      <c r="Y2289" s="57">
        <v>0</v>
      </c>
      <c r="Z2289" s="57">
        <v>1.6125593796140327E-3</v>
      </c>
      <c r="AA2289" s="57">
        <v>2.9396203233276385E-3</v>
      </c>
      <c r="AB2289" s="57">
        <v>0</v>
      </c>
      <c r="AC2289" s="57">
        <v>2.7602269823416201E-4</v>
      </c>
      <c r="AD2289" s="57">
        <v>1.4820207158000606E-7</v>
      </c>
      <c r="AE2289" s="57">
        <v>2.2542426503187165E-3</v>
      </c>
      <c r="AF2289" s="57">
        <v>0</v>
      </c>
      <c r="AG2289" s="57">
        <v>0</v>
      </c>
      <c r="AH2289" s="17">
        <v>1.4493141746249863E-3</v>
      </c>
      <c r="AI2289" s="12">
        <v>172</v>
      </c>
      <c r="AJ2289" s="16">
        <v>4</v>
      </c>
      <c r="AK2289" s="17">
        <v>0.78730903925684537</v>
      </c>
      <c r="AL2289" t="str">
        <f>IF(AK2289&lt;='CAV Tier 1 Analysis'!$A$5,"Tier 1", "Tier 2")</f>
        <v>Tier 2</v>
      </c>
      <c r="AM2289" t="str">
        <f t="shared" si="71"/>
        <v>Minnesota - Tier 2</v>
      </c>
      <c r="AN2289" t="str">
        <f t="shared" si="72"/>
        <v>Nobles County* - Tier 2</v>
      </c>
    </row>
    <row r="2290" spans="1:40" x14ac:dyDescent="0.3">
      <c r="A2290">
        <v>5</v>
      </c>
      <c r="B2290" t="s">
        <v>37</v>
      </c>
      <c r="C2290" t="s">
        <v>6434</v>
      </c>
      <c r="D2290" t="s">
        <v>10023</v>
      </c>
      <c r="E2290" t="s">
        <v>908</v>
      </c>
      <c r="F2290" s="12">
        <v>14479.200658831733</v>
      </c>
      <c r="G2290" s="12">
        <v>15964.996874404233</v>
      </c>
      <c r="H2290" s="12">
        <v>6323.4185923309387</v>
      </c>
      <c r="I2290">
        <v>6</v>
      </c>
      <c r="J2290" s="15">
        <v>2.076151856713752E-5</v>
      </c>
      <c r="K2290" s="15">
        <v>0.999979238481433</v>
      </c>
      <c r="L2290" s="56">
        <v>430.60433999999992</v>
      </c>
      <c r="M2290">
        <v>10</v>
      </c>
      <c r="N2290">
        <v>0</v>
      </c>
      <c r="O2290" s="12">
        <v>10.266666666666667</v>
      </c>
      <c r="P2290" s="12">
        <v>5.5666666666666664</v>
      </c>
      <c r="Q2290" s="12">
        <v>0</v>
      </c>
      <c r="R2290" s="12">
        <v>5.999875430888598</v>
      </c>
      <c r="S2290" s="12">
        <v>0.1312837725124614</v>
      </c>
      <c r="T2290" s="12">
        <v>15421.196452430284</v>
      </c>
      <c r="U2290" s="12">
        <v>941.99579359855124</v>
      </c>
      <c r="V2290" s="12">
        <v>543.80042197394869</v>
      </c>
      <c r="W2290" s="57">
        <v>5.2561577979655149E-3</v>
      </c>
      <c r="X2290" s="57">
        <v>1.1943150603129105E-3</v>
      </c>
      <c r="Y2290" s="57">
        <v>0</v>
      </c>
      <c r="Z2290" s="57">
        <v>1.9271079993412141E-3</v>
      </c>
      <c r="AA2290" s="57">
        <v>2.1687078449609924E-3</v>
      </c>
      <c r="AB2290" s="57">
        <v>0</v>
      </c>
      <c r="AC2290" s="57">
        <v>8.2805444352529738E-4</v>
      </c>
      <c r="AD2290" s="57">
        <v>9.1988870425285042E-7</v>
      </c>
      <c r="AE2290" s="57">
        <v>3.0174714401614172E-3</v>
      </c>
      <c r="AF2290" s="57">
        <v>4.1009207474079523E-4</v>
      </c>
      <c r="AG2290" s="57">
        <v>1.0718489323739493E-3</v>
      </c>
      <c r="AH2290" s="17">
        <v>1.443152316553304E-3</v>
      </c>
      <c r="AI2290" s="12">
        <v>173</v>
      </c>
      <c r="AJ2290" s="16">
        <v>4</v>
      </c>
      <c r="AK2290" s="17">
        <v>0.78875219157339871</v>
      </c>
      <c r="AL2290" t="str">
        <f>IF(AK2290&lt;='CAV Tier 1 Analysis'!$A$5,"Tier 1", "Tier 2")</f>
        <v>Tier 2</v>
      </c>
      <c r="AM2290" t="str">
        <f t="shared" si="71"/>
        <v>Minnesota - Tier 2</v>
      </c>
      <c r="AN2290" t="str">
        <f t="shared" si="72"/>
        <v>Dodge County * - Tier 2</v>
      </c>
    </row>
    <row r="2291" spans="1:40" x14ac:dyDescent="0.3">
      <c r="A2291">
        <v>5</v>
      </c>
      <c r="B2291" t="s">
        <v>37</v>
      </c>
      <c r="C2291" t="s">
        <v>4136</v>
      </c>
      <c r="D2291" t="s">
        <v>10077</v>
      </c>
      <c r="E2291" t="s">
        <v>760</v>
      </c>
      <c r="F2291" s="12">
        <v>23932.342659620008</v>
      </c>
      <c r="G2291" s="12">
        <v>9375.1420347951116</v>
      </c>
      <c r="H2291" s="12">
        <v>5235.2904940559438</v>
      </c>
      <c r="I2291">
        <v>1</v>
      </c>
      <c r="J2291" s="15">
        <v>0</v>
      </c>
      <c r="K2291" s="15">
        <v>1.0000000000000002</v>
      </c>
      <c r="L2291" s="56">
        <v>707.1995300000001</v>
      </c>
      <c r="M2291">
        <v>0</v>
      </c>
      <c r="N2291">
        <v>0</v>
      </c>
      <c r="O2291" s="12">
        <v>8.8181818181818183</v>
      </c>
      <c r="P2291" s="12">
        <v>8.5</v>
      </c>
      <c r="Q2291" s="12">
        <v>0</v>
      </c>
      <c r="R2291" s="12">
        <v>1.0000000000000002</v>
      </c>
      <c r="S2291" s="12">
        <v>0</v>
      </c>
      <c r="T2291" s="12">
        <v>10809.981095850258</v>
      </c>
      <c r="U2291" s="12">
        <v>0</v>
      </c>
      <c r="V2291" s="12">
        <v>0</v>
      </c>
      <c r="W2291" s="57">
        <v>8.6324079416548564E-3</v>
      </c>
      <c r="X2291" s="57">
        <v>0</v>
      </c>
      <c r="Y2291" s="57">
        <v>0</v>
      </c>
      <c r="Z2291" s="57">
        <v>1.6552196806620227E-3</v>
      </c>
      <c r="AA2291" s="57">
        <v>3.3115000027847492E-3</v>
      </c>
      <c r="AB2291" s="57">
        <v>0</v>
      </c>
      <c r="AC2291" s="57">
        <v>1.380119392583223E-4</v>
      </c>
      <c r="AD2291" s="57">
        <v>0</v>
      </c>
      <c r="AE2291" s="57">
        <v>2.1151931580686437E-3</v>
      </c>
      <c r="AF2291" s="57">
        <v>0</v>
      </c>
      <c r="AG2291" s="57">
        <v>0</v>
      </c>
      <c r="AH2291" s="17">
        <v>1.4411211565844178E-3</v>
      </c>
      <c r="AI2291" s="12">
        <v>174</v>
      </c>
      <c r="AJ2291" s="16">
        <v>4</v>
      </c>
      <c r="AK2291" s="17">
        <v>0.79019331272998317</v>
      </c>
      <c r="AL2291" t="str">
        <f>IF(AK2291&lt;='CAV Tier 1 Analysis'!$A$5,"Tier 1", "Tier 2")</f>
        <v>Tier 2</v>
      </c>
      <c r="AM2291" t="str">
        <f t="shared" si="71"/>
        <v>Minnesota - Tier 2</v>
      </c>
      <c r="AN2291" t="str">
        <f t="shared" si="72"/>
        <v>Martin County * - Tier 2</v>
      </c>
    </row>
    <row r="2292" spans="1:40" x14ac:dyDescent="0.3">
      <c r="A2292">
        <v>5</v>
      </c>
      <c r="B2292" t="s">
        <v>37</v>
      </c>
      <c r="C2292" t="s">
        <v>6490</v>
      </c>
      <c r="D2292" t="s">
        <v>10097</v>
      </c>
      <c r="E2292" t="s">
        <v>847</v>
      </c>
      <c r="F2292" s="12">
        <v>5518.2183135393216</v>
      </c>
      <c r="G2292" s="12">
        <v>4796.2562175207559</v>
      </c>
      <c r="H2292" s="12">
        <v>2487.9723587863914</v>
      </c>
      <c r="I2292">
        <v>3</v>
      </c>
      <c r="J2292" s="15">
        <v>1.7725018638373357E-6</v>
      </c>
      <c r="K2292" s="15">
        <v>0.99999822749813616</v>
      </c>
      <c r="L2292" s="56">
        <v>581.09953000000007</v>
      </c>
      <c r="M2292">
        <v>3</v>
      </c>
      <c r="N2292">
        <v>0</v>
      </c>
      <c r="O2292" s="12">
        <v>16.0625</v>
      </c>
      <c r="P2292" s="12">
        <v>6.9375</v>
      </c>
      <c r="Q2292" s="12">
        <v>1</v>
      </c>
      <c r="R2292" s="12">
        <v>2.9999946824944086</v>
      </c>
      <c r="S2292" s="12">
        <v>4.409935643124651E-3</v>
      </c>
      <c r="T2292" s="12">
        <v>4529.9940891720325</v>
      </c>
      <c r="U2292" s="12">
        <v>0</v>
      </c>
      <c r="V2292" s="12">
        <v>266.26212834872331</v>
      </c>
      <c r="W2292" s="57">
        <v>7.0931724143876405E-3</v>
      </c>
      <c r="X2292" s="57">
        <v>3.5829451809387314E-4</v>
      </c>
      <c r="Y2292" s="57">
        <v>0</v>
      </c>
      <c r="Z2292" s="57">
        <v>3.0150167765667125E-3</v>
      </c>
      <c r="AA2292" s="57">
        <v>2.7027683846257877E-3</v>
      </c>
      <c r="AB2292" s="57">
        <v>8.110300081103001E-4</v>
      </c>
      <c r="AC2292" s="57">
        <v>4.1403508389570819E-4</v>
      </c>
      <c r="AD2292" s="57">
        <v>3.0899858428484302E-8</v>
      </c>
      <c r="AE2292" s="57">
        <v>8.8638568546492208E-4</v>
      </c>
      <c r="AF2292" s="57">
        <v>0</v>
      </c>
      <c r="AG2292" s="57">
        <v>5.2481161556705558E-4</v>
      </c>
      <c r="AH2292" s="17">
        <v>1.4368677624154932E-3</v>
      </c>
      <c r="AI2292" s="12">
        <v>175</v>
      </c>
      <c r="AJ2292" s="16">
        <v>4</v>
      </c>
      <c r="AK2292" s="17">
        <v>0.79163018049239864</v>
      </c>
      <c r="AL2292" t="str">
        <f>IF(AK2292&lt;='CAV Tier 1 Analysis'!$A$5,"Tier 1", "Tier 2")</f>
        <v>Tier 2</v>
      </c>
      <c r="AM2292" t="str">
        <f t="shared" si="71"/>
        <v>Minnesota - Tier 2</v>
      </c>
      <c r="AN2292" t="str">
        <f t="shared" si="72"/>
        <v>Mahnomen County * - Tier 2</v>
      </c>
    </row>
    <row r="2293" spans="1:40" x14ac:dyDescent="0.3">
      <c r="A2293">
        <v>5</v>
      </c>
      <c r="B2293" t="s">
        <v>37</v>
      </c>
      <c r="C2293" t="s">
        <v>4069</v>
      </c>
      <c r="D2293" t="s">
        <v>10047</v>
      </c>
      <c r="E2293" t="s">
        <v>1077</v>
      </c>
      <c r="F2293" s="12">
        <v>37410.327637616261</v>
      </c>
      <c r="G2293" s="12">
        <v>36508.434211642249</v>
      </c>
      <c r="H2293" s="12">
        <v>15651.257505922313</v>
      </c>
      <c r="I2293">
        <v>4</v>
      </c>
      <c r="J2293" s="15">
        <v>6.1436693462702178E-5</v>
      </c>
      <c r="K2293" s="15">
        <v>0.99993856330653741</v>
      </c>
      <c r="L2293" s="56">
        <v>13.835379999999999</v>
      </c>
      <c r="M2293">
        <v>7</v>
      </c>
      <c r="N2293">
        <v>0</v>
      </c>
      <c r="O2293" s="12">
        <v>10.772727272727273</v>
      </c>
      <c r="P2293" s="12">
        <v>1.8863636363636365</v>
      </c>
      <c r="Q2293" s="12">
        <v>0</v>
      </c>
      <c r="R2293" s="12">
        <v>3.9997542532261496</v>
      </c>
      <c r="S2293" s="12">
        <v>0.96156150969716569</v>
      </c>
      <c r="T2293" s="12">
        <v>34064.704343757738</v>
      </c>
      <c r="U2293" s="12">
        <v>0</v>
      </c>
      <c r="V2293" s="12">
        <v>2443.7298678845109</v>
      </c>
      <c r="W2293" s="57">
        <v>1.6888111363395949E-4</v>
      </c>
      <c r="X2293" s="57">
        <v>8.3602054221903739E-4</v>
      </c>
      <c r="Y2293" s="57">
        <v>0</v>
      </c>
      <c r="Z2293" s="57">
        <v>2.0220982696747391E-3</v>
      </c>
      <c r="AA2293" s="57">
        <v>7.3490508083190963E-4</v>
      </c>
      <c r="AB2293" s="57">
        <v>0</v>
      </c>
      <c r="AC2293" s="57">
        <v>5.5201384104446353E-4</v>
      </c>
      <c r="AD2293" s="57">
        <v>6.7375392577995981E-6</v>
      </c>
      <c r="AE2293" s="57">
        <v>6.665453798731201E-3</v>
      </c>
      <c r="AF2293" s="57">
        <v>0</v>
      </c>
      <c r="AG2293" s="57">
        <v>4.8166738091053301E-3</v>
      </c>
      <c r="AH2293" s="17">
        <v>1.4366167267725856E-3</v>
      </c>
      <c r="AI2293" s="12">
        <v>176</v>
      </c>
      <c r="AJ2293" s="16">
        <v>4</v>
      </c>
      <c r="AK2293" s="17">
        <v>0.79306679721917117</v>
      </c>
      <c r="AL2293" t="str">
        <f>IF(AK2293&lt;='CAV Tier 1 Analysis'!$A$5,"Tier 1", "Tier 2")</f>
        <v>Tier 2</v>
      </c>
      <c r="AM2293" t="str">
        <f t="shared" si="71"/>
        <v>Minnesota - Tier 2</v>
      </c>
      <c r="AN2293" t="str">
        <f t="shared" si="72"/>
        <v>Roseville, City Of - Tier 2</v>
      </c>
    </row>
    <row r="2294" spans="1:40" x14ac:dyDescent="0.3">
      <c r="A2294">
        <v>5</v>
      </c>
      <c r="B2294" t="s">
        <v>37</v>
      </c>
      <c r="C2294" t="s">
        <v>6510</v>
      </c>
      <c r="D2294" t="s">
        <v>10119</v>
      </c>
      <c r="E2294" t="s">
        <v>650</v>
      </c>
      <c r="F2294" s="12">
        <v>131.29916232425583</v>
      </c>
      <c r="G2294" s="12">
        <v>12774.5666855377</v>
      </c>
      <c r="H2294" s="12">
        <v>4255.3903884049441</v>
      </c>
      <c r="I2294">
        <v>0</v>
      </c>
      <c r="J2294" s="15">
        <v>0</v>
      </c>
      <c r="K2294" s="15">
        <v>1</v>
      </c>
      <c r="L2294" s="56">
        <v>12.945879999999999</v>
      </c>
      <c r="M2294">
        <v>0</v>
      </c>
      <c r="N2294">
        <v>0</v>
      </c>
      <c r="O2294" s="12">
        <v>14</v>
      </c>
      <c r="P2294" s="12">
        <v>4</v>
      </c>
      <c r="Q2294" s="12"/>
      <c r="R2294" s="12">
        <v>0</v>
      </c>
      <c r="S2294" s="12">
        <v>0</v>
      </c>
      <c r="T2294" s="12">
        <v>10362.829918433894</v>
      </c>
      <c r="U2294" s="12">
        <v>10231.530756109638</v>
      </c>
      <c r="V2294" s="12">
        <v>2411.7367671038064</v>
      </c>
      <c r="W2294" s="57">
        <v>1.5802346096540924E-4</v>
      </c>
      <c r="X2294" s="57">
        <v>0</v>
      </c>
      <c r="Y2294" s="57">
        <v>0</v>
      </c>
      <c r="Z2294" s="57">
        <v>2.627874544556201E-3</v>
      </c>
      <c r="AA2294" s="57">
        <v>1.5583529424869407E-3</v>
      </c>
      <c r="AB2294" s="57">
        <v>0</v>
      </c>
      <c r="AC2294" s="57">
        <v>0</v>
      </c>
      <c r="AD2294" s="57">
        <v>0</v>
      </c>
      <c r="AE2294" s="57">
        <v>2.0276989152288932E-3</v>
      </c>
      <c r="AF2294" s="57">
        <v>4.4542339828487661E-3</v>
      </c>
      <c r="AG2294" s="57">
        <v>4.7536143307940516E-3</v>
      </c>
      <c r="AH2294" s="17">
        <v>1.4163452888072967E-3</v>
      </c>
      <c r="AI2294" s="12">
        <v>177</v>
      </c>
      <c r="AJ2294" s="16">
        <v>4</v>
      </c>
      <c r="AK2294" s="17">
        <v>0.79448314250797847</v>
      </c>
      <c r="AL2294" t="str">
        <f>IF(AK2294&lt;='CAV Tier 1 Analysis'!$A$5,"Tier 1", "Tier 2")</f>
        <v>Tier 2</v>
      </c>
      <c r="AM2294" t="str">
        <f t="shared" si="71"/>
        <v>Minnesota - Tier 2</v>
      </c>
      <c r="AN2294" t="str">
        <f t="shared" si="72"/>
        <v>Bemidji, City Of - Tier 2</v>
      </c>
    </row>
    <row r="2295" spans="1:40" x14ac:dyDescent="0.3">
      <c r="A2295">
        <v>5</v>
      </c>
      <c r="B2295" t="s">
        <v>37</v>
      </c>
      <c r="C2295" t="s">
        <v>6241</v>
      </c>
      <c r="D2295" t="s">
        <v>9765</v>
      </c>
      <c r="E2295" t="s">
        <v>1115</v>
      </c>
      <c r="F2295" s="12">
        <v>7945.2345100540451</v>
      </c>
      <c r="G2295" s="12">
        <v>20219.297379448006</v>
      </c>
      <c r="H2295" s="12">
        <v>9127.7088607528403</v>
      </c>
      <c r="I2295">
        <v>10</v>
      </c>
      <c r="J2295" s="15">
        <v>1.6004140180254072E-2</v>
      </c>
      <c r="K2295" s="15">
        <v>0.98399585981974591</v>
      </c>
      <c r="L2295" s="56">
        <v>5.1205499999999988</v>
      </c>
      <c r="M2295">
        <v>6</v>
      </c>
      <c r="N2295">
        <v>0</v>
      </c>
      <c r="O2295" s="12">
        <v>9</v>
      </c>
      <c r="P2295" s="12">
        <v>1</v>
      </c>
      <c r="Q2295" s="12">
        <v>1</v>
      </c>
      <c r="R2295" s="12">
        <v>9.8399585981974589</v>
      </c>
      <c r="S2295" s="12">
        <v>146.08113213203566</v>
      </c>
      <c r="T2295" s="12">
        <v>20543.419521593296</v>
      </c>
      <c r="U2295" s="12">
        <v>12598.185011539252</v>
      </c>
      <c r="V2295" s="12">
        <v>0</v>
      </c>
      <c r="W2295" s="57">
        <v>6.2503826162951155E-5</v>
      </c>
      <c r="X2295" s="57">
        <v>7.1658903618774627E-4</v>
      </c>
      <c r="Y2295" s="57">
        <v>0</v>
      </c>
      <c r="Z2295" s="57">
        <v>1.6893479215004149E-3</v>
      </c>
      <c r="AA2295" s="57">
        <v>3.8958823562173519E-4</v>
      </c>
      <c r="AB2295" s="57">
        <v>8.110300081103001E-4</v>
      </c>
      <c r="AC2295" s="57">
        <v>1.3580317683588338E-3</v>
      </c>
      <c r="AD2295" s="57">
        <v>1.0235719219599101E-3</v>
      </c>
      <c r="AE2295" s="57">
        <v>4.0197387978864116E-3</v>
      </c>
      <c r="AF2295" s="57">
        <v>5.4845423561968509E-3</v>
      </c>
      <c r="AG2295" s="57">
        <v>0</v>
      </c>
      <c r="AH2295" s="17">
        <v>1.414085806544105E-3</v>
      </c>
      <c r="AI2295" s="12">
        <v>178</v>
      </c>
      <c r="AJ2295" s="16">
        <v>4</v>
      </c>
      <c r="AK2295" s="17">
        <v>0.79589722831452259</v>
      </c>
      <c r="AL2295" t="str">
        <f>IF(AK2295&lt;='CAV Tier 1 Analysis'!$A$5,"Tier 1", "Tier 2")</f>
        <v>Tier 2</v>
      </c>
      <c r="AM2295" t="str">
        <f t="shared" si="71"/>
        <v>Minnesota - Tier 2</v>
      </c>
      <c r="AN2295" t="str">
        <f t="shared" si="72"/>
        <v>New Hope, City Of - Tier 2</v>
      </c>
    </row>
    <row r="2296" spans="1:40" x14ac:dyDescent="0.3">
      <c r="A2296">
        <v>5</v>
      </c>
      <c r="B2296" t="s">
        <v>37</v>
      </c>
      <c r="C2296" t="s">
        <v>4204</v>
      </c>
      <c r="D2296" t="s">
        <v>9785</v>
      </c>
      <c r="E2296" t="s">
        <v>1230</v>
      </c>
      <c r="F2296" s="12">
        <v>319.99452907315145</v>
      </c>
      <c r="G2296" s="12">
        <v>7339.6454587415528</v>
      </c>
      <c r="H2296" s="12">
        <v>2246.4312159404717</v>
      </c>
      <c r="I2296">
        <v>2</v>
      </c>
      <c r="J2296" s="15">
        <v>0.12001965207342431</v>
      </c>
      <c r="K2296" s="15">
        <v>0.87998034792657576</v>
      </c>
      <c r="L2296" s="56">
        <v>6.1265799999999997</v>
      </c>
      <c r="M2296">
        <v>4</v>
      </c>
      <c r="N2296">
        <v>2</v>
      </c>
      <c r="O2296" s="12">
        <v>6</v>
      </c>
      <c r="P2296" s="12">
        <v>5</v>
      </c>
      <c r="Q2296" s="12">
        <v>0</v>
      </c>
      <c r="R2296" s="12">
        <v>1.7599606958531515</v>
      </c>
      <c r="S2296" s="12">
        <v>269.61589294405496</v>
      </c>
      <c r="T2296" s="12">
        <v>5093.5414207932572</v>
      </c>
      <c r="U2296" s="12">
        <v>4773.546891720106</v>
      </c>
      <c r="V2296" s="12">
        <v>2246.1040379482956</v>
      </c>
      <c r="W2296" s="57">
        <v>7.4783898466651696E-5</v>
      </c>
      <c r="X2296" s="57">
        <v>4.777260241251642E-4</v>
      </c>
      <c r="Y2296" s="57">
        <v>2.1208907741251328E-3</v>
      </c>
      <c r="Z2296" s="57">
        <v>1.1262319476669433E-3</v>
      </c>
      <c r="AA2296" s="57">
        <v>1.9479411781086759E-3</v>
      </c>
      <c r="AB2296" s="57">
        <v>0</v>
      </c>
      <c r="AC2296" s="57">
        <v>2.4289558865311976E-4</v>
      </c>
      <c r="AD2296" s="57">
        <v>1.8891642863381331E-3</v>
      </c>
      <c r="AE2296" s="57">
        <v>9.9665520855878259E-4</v>
      </c>
      <c r="AF2296" s="57">
        <v>2.0781342783068061E-3</v>
      </c>
      <c r="AG2296" s="57">
        <v>4.4271466475453202E-3</v>
      </c>
      <c r="AH2296" s="17">
        <v>1.398324530172248E-3</v>
      </c>
      <c r="AI2296" s="12">
        <v>179</v>
      </c>
      <c r="AJ2296" s="16">
        <v>4</v>
      </c>
      <c r="AK2296" s="17">
        <v>0.79729555284469489</v>
      </c>
      <c r="AL2296" t="str">
        <f>IF(AK2296&lt;='CAV Tier 1 Analysis'!$A$5,"Tier 1", "Tier 2")</f>
        <v>Tier 2</v>
      </c>
      <c r="AM2296" t="str">
        <f t="shared" si="71"/>
        <v>Minnesota - Tier 2</v>
      </c>
      <c r="AN2296" t="str">
        <f t="shared" si="72"/>
        <v>Cambridge, City Of - Tier 2</v>
      </c>
    </row>
    <row r="2297" spans="1:40" x14ac:dyDescent="0.3">
      <c r="A2297">
        <v>5</v>
      </c>
      <c r="B2297" t="s">
        <v>37</v>
      </c>
      <c r="C2297" t="s">
        <v>6244</v>
      </c>
      <c r="D2297" t="s">
        <v>9769</v>
      </c>
      <c r="E2297" t="s">
        <v>1307</v>
      </c>
      <c r="F2297" s="12">
        <v>4585.9495006757552</v>
      </c>
      <c r="G2297" s="12">
        <v>13701.814182131931</v>
      </c>
      <c r="H2297" s="12">
        <v>6221.1362852076672</v>
      </c>
      <c r="I2297">
        <v>2</v>
      </c>
      <c r="J2297" s="15">
        <v>4.8149438859923066E-2</v>
      </c>
      <c r="K2297" s="15">
        <v>0.95185056114007682</v>
      </c>
      <c r="L2297" s="56">
        <v>2.9555899999999999</v>
      </c>
      <c r="M2297">
        <v>17</v>
      </c>
      <c r="N2297">
        <v>2</v>
      </c>
      <c r="O2297" s="12">
        <v>9</v>
      </c>
      <c r="P2297" s="12">
        <v>1</v>
      </c>
      <c r="Q2297" s="12">
        <v>0</v>
      </c>
      <c r="R2297" s="12">
        <v>1.9037011222801536</v>
      </c>
      <c r="S2297" s="12">
        <v>299.5442212038555</v>
      </c>
      <c r="T2297" s="12">
        <v>13653.923469141331</v>
      </c>
      <c r="U2297" s="12">
        <v>9067.973968465576</v>
      </c>
      <c r="V2297" s="12">
        <v>47.89071299060015</v>
      </c>
      <c r="W2297" s="57">
        <v>3.6077312704486207E-5</v>
      </c>
      <c r="X2297" s="57">
        <v>2.0303356025319478E-3</v>
      </c>
      <c r="Y2297" s="57">
        <v>2.1208907741251328E-3</v>
      </c>
      <c r="Z2297" s="57">
        <v>1.6893479215004149E-3</v>
      </c>
      <c r="AA2297" s="57">
        <v>3.8958823562173519E-4</v>
      </c>
      <c r="AB2297" s="57">
        <v>0</v>
      </c>
      <c r="AC2297" s="57">
        <v>2.6273348365412854E-4</v>
      </c>
      <c r="AD2297" s="57">
        <v>2.0988682777491711E-3</v>
      </c>
      <c r="AE2297" s="57">
        <v>2.6716684559057514E-3</v>
      </c>
      <c r="AF2297" s="57">
        <v>3.9476866921216471E-3</v>
      </c>
      <c r="AG2297" s="57">
        <v>9.4394206983644245E-5</v>
      </c>
      <c r="AH2297" s="17">
        <v>1.3946900875361871E-3</v>
      </c>
      <c r="AI2297" s="12">
        <v>180</v>
      </c>
      <c r="AJ2297" s="16">
        <v>4</v>
      </c>
      <c r="AK2297" s="17">
        <v>0.79869024293223112</v>
      </c>
      <c r="AL2297" t="str">
        <f>IF(AK2297&lt;='CAV Tier 1 Analysis'!$A$5,"Tier 1", "Tier 2")</f>
        <v>Tier 2</v>
      </c>
      <c r="AM2297" t="str">
        <f t="shared" si="71"/>
        <v>Minnesota - Tier 2</v>
      </c>
      <c r="AN2297" t="str">
        <f t="shared" si="72"/>
        <v>Robbinsdale, City Of - Tier 2</v>
      </c>
    </row>
    <row r="2298" spans="1:40" x14ac:dyDescent="0.3">
      <c r="A2298">
        <v>5</v>
      </c>
      <c r="B2298" t="s">
        <v>37</v>
      </c>
      <c r="C2298" t="s">
        <v>6239</v>
      </c>
      <c r="D2298" t="s">
        <v>9763</v>
      </c>
      <c r="E2298" t="s">
        <v>1448</v>
      </c>
      <c r="F2298" s="12">
        <v>47786.713478607133</v>
      </c>
      <c r="G2298" s="12">
        <v>8974.7466686533298</v>
      </c>
      <c r="H2298" s="12">
        <v>2731.8436787757328</v>
      </c>
      <c r="I2298">
        <v>3</v>
      </c>
      <c r="J2298" s="15">
        <v>0.16716566251585971</v>
      </c>
      <c r="K2298" s="15">
        <v>0.83283433748414015</v>
      </c>
      <c r="L2298" s="56">
        <v>30.84862</v>
      </c>
      <c r="M2298">
        <v>35</v>
      </c>
      <c r="N2298">
        <v>0</v>
      </c>
      <c r="O2298" s="12">
        <v>8.882352941176471</v>
      </c>
      <c r="P2298" s="12">
        <v>1.2352941176470589</v>
      </c>
      <c r="Q2298" s="12">
        <v>0</v>
      </c>
      <c r="R2298" s="12">
        <v>2.4985030124524203</v>
      </c>
      <c r="S2298" s="12">
        <v>456.67045845230882</v>
      </c>
      <c r="T2298" s="12">
        <v>7208.8246989378385</v>
      </c>
      <c r="U2298" s="12">
        <v>0</v>
      </c>
      <c r="V2298" s="12">
        <v>1765.9219697154913</v>
      </c>
      <c r="W2298" s="57">
        <v>3.7655267146047565E-4</v>
      </c>
      <c r="X2298" s="57">
        <v>4.1801027110951869E-3</v>
      </c>
      <c r="Y2298" s="57">
        <v>0</v>
      </c>
      <c r="Z2298" s="57">
        <v>1.6672649421343964E-3</v>
      </c>
      <c r="AA2298" s="57">
        <v>4.8125605576802583E-4</v>
      </c>
      <c r="AB2298" s="57">
        <v>0</v>
      </c>
      <c r="AC2298" s="57">
        <v>3.4482324599131869E-4</v>
      </c>
      <c r="AD2298" s="57">
        <v>3.1998318471262331E-3</v>
      </c>
      <c r="AE2298" s="57">
        <v>1.4105535010383134E-3</v>
      </c>
      <c r="AF2298" s="57">
        <v>0</v>
      </c>
      <c r="AG2298" s="57">
        <v>3.480691631360903E-3</v>
      </c>
      <c r="AH2298" s="17">
        <v>1.3764615096340776E-3</v>
      </c>
      <c r="AI2298" s="12">
        <v>181</v>
      </c>
      <c r="AJ2298" s="16">
        <v>4</v>
      </c>
      <c r="AK2298" s="17">
        <v>0.80006670444186523</v>
      </c>
      <c r="AL2298" t="str">
        <f>IF(AK2298&lt;='CAV Tier 1 Analysis'!$A$5,"Tier 1", "Tier 2")</f>
        <v>Tier 2</v>
      </c>
      <c r="AM2298" t="str">
        <f t="shared" si="71"/>
        <v>Minnesota - Tier 2</v>
      </c>
      <c r="AN2298" t="str">
        <f t="shared" si="72"/>
        <v>Minnetrista, City Of - Tier 2</v>
      </c>
    </row>
    <row r="2299" spans="1:40" x14ac:dyDescent="0.3">
      <c r="A2299">
        <v>5</v>
      </c>
      <c r="B2299" t="s">
        <v>37</v>
      </c>
      <c r="C2299" t="s">
        <v>6470</v>
      </c>
      <c r="D2299" t="s">
        <v>10073</v>
      </c>
      <c r="E2299" t="s">
        <v>905</v>
      </c>
      <c r="F2299" s="12">
        <v>13755.144256138859</v>
      </c>
      <c r="G2299" s="12">
        <v>9945.0389333634212</v>
      </c>
      <c r="H2299" s="12">
        <v>5015.1078308636179</v>
      </c>
      <c r="I2299">
        <v>0</v>
      </c>
      <c r="J2299" s="15">
        <v>9.3094804937505229E-7</v>
      </c>
      <c r="K2299" s="15">
        <v>0.99999906905195035</v>
      </c>
      <c r="L2299" s="56">
        <v>526.34515999999996</v>
      </c>
      <c r="M2299">
        <v>13</v>
      </c>
      <c r="N2299">
        <v>0</v>
      </c>
      <c r="O2299" s="12">
        <v>8.481481481481481</v>
      </c>
      <c r="P2299" s="12">
        <v>7.8888888888888893</v>
      </c>
      <c r="Q2299" s="12">
        <v>0</v>
      </c>
      <c r="R2299" s="12">
        <v>0</v>
      </c>
      <c r="S2299" s="12">
        <v>4.6688048525480351E-3</v>
      </c>
      <c r="T2299" s="12">
        <v>9725.8214585414062</v>
      </c>
      <c r="U2299" s="12">
        <v>0</v>
      </c>
      <c r="V2299" s="12">
        <v>219.21747482201499</v>
      </c>
      <c r="W2299" s="57">
        <v>6.4248149871304287E-3</v>
      </c>
      <c r="X2299" s="57">
        <v>1.5526095784067838E-3</v>
      </c>
      <c r="Y2299" s="57">
        <v>0</v>
      </c>
      <c r="Z2299" s="57">
        <v>1.592019234665E-3</v>
      </c>
      <c r="AA2299" s="57">
        <v>3.0734183032381335E-3</v>
      </c>
      <c r="AB2299" s="57">
        <v>0</v>
      </c>
      <c r="AC2299" s="57">
        <v>0</v>
      </c>
      <c r="AD2299" s="57">
        <v>3.2713722069589171E-8</v>
      </c>
      <c r="AE2299" s="57">
        <v>1.9030552249162736E-3</v>
      </c>
      <c r="AF2299" s="57">
        <v>0</v>
      </c>
      <c r="AG2299" s="57">
        <v>4.3208502025941103E-4</v>
      </c>
      <c r="AH2299" s="17">
        <v>1.3616395511216455E-3</v>
      </c>
      <c r="AI2299" s="12">
        <v>182</v>
      </c>
      <c r="AJ2299" s="16">
        <v>4</v>
      </c>
      <c r="AK2299" s="17">
        <v>0.8014283439929869</v>
      </c>
      <c r="AL2299" t="str">
        <f>IF(AK2299&lt;='CAV Tier 1 Analysis'!$A$5,"Tier 1", "Tier 2")</f>
        <v>Tier 2</v>
      </c>
      <c r="AM2299" t="str">
        <f t="shared" si="71"/>
        <v>Minnesota - Tier 2</v>
      </c>
      <c r="AN2299" t="str">
        <f t="shared" si="72"/>
        <v>Wadena County* - Tier 2</v>
      </c>
    </row>
    <row r="2300" spans="1:40" x14ac:dyDescent="0.3">
      <c r="A2300">
        <v>5</v>
      </c>
      <c r="B2300" t="s">
        <v>37</v>
      </c>
      <c r="C2300" t="s">
        <v>6387</v>
      </c>
      <c r="D2300" t="s">
        <v>9956</v>
      </c>
      <c r="E2300" t="s">
        <v>1579</v>
      </c>
      <c r="F2300" s="12">
        <v>608.94937773780555</v>
      </c>
      <c r="G2300" s="12">
        <v>6601.7380896329523</v>
      </c>
      <c r="H2300" s="12">
        <v>3440.0253637605238</v>
      </c>
      <c r="I2300">
        <v>7</v>
      </c>
      <c r="J2300" s="15">
        <v>3.1480357519342209E-2</v>
      </c>
      <c r="K2300" s="15">
        <v>0.96851964248065792</v>
      </c>
      <c r="L2300" s="56">
        <v>7.8261500000000002</v>
      </c>
      <c r="M2300">
        <v>17</v>
      </c>
      <c r="N2300">
        <v>4</v>
      </c>
      <c r="O2300" s="12">
        <v>7</v>
      </c>
      <c r="P2300" s="12">
        <v>2</v>
      </c>
      <c r="Q2300" s="12">
        <v>1</v>
      </c>
      <c r="R2300" s="12">
        <v>6.7796374973646056</v>
      </c>
      <c r="S2300" s="12">
        <v>108.29322832678652</v>
      </c>
      <c r="T2300" s="12">
        <v>6594.3618364234926</v>
      </c>
      <c r="U2300" s="12">
        <v>5985.4124586856869</v>
      </c>
      <c r="V2300" s="12">
        <v>7.3762532094597191</v>
      </c>
      <c r="W2300" s="57">
        <v>9.5529644105648862E-5</v>
      </c>
      <c r="X2300" s="57">
        <v>2.0303356025319478E-3</v>
      </c>
      <c r="Y2300" s="57">
        <v>4.2417815482502655E-3</v>
      </c>
      <c r="Z2300" s="57">
        <v>1.3139372722781005E-3</v>
      </c>
      <c r="AA2300" s="57">
        <v>7.7917647124347037E-4</v>
      </c>
      <c r="AB2300" s="57">
        <v>8.110300081103001E-4</v>
      </c>
      <c r="AC2300" s="57">
        <v>9.3567091847972803E-4</v>
      </c>
      <c r="AD2300" s="57">
        <v>7.5879688386795913E-4</v>
      </c>
      <c r="AE2300" s="57">
        <v>1.2903213164347205E-3</v>
      </c>
      <c r="AF2300" s="57">
        <v>2.6057124989752106E-3</v>
      </c>
      <c r="AG2300" s="57">
        <v>1.4538843310897749E-5</v>
      </c>
      <c r="AH2300" s="17">
        <v>1.3524391825080228E-3</v>
      </c>
      <c r="AI2300" s="12">
        <v>183</v>
      </c>
      <c r="AJ2300" s="16">
        <v>4</v>
      </c>
      <c r="AK2300" s="17">
        <v>0.80278078317549495</v>
      </c>
      <c r="AL2300" t="str">
        <f>IF(AK2300&lt;='CAV Tier 1 Analysis'!$A$5,"Tier 1", "Tier 2")</f>
        <v>Tier 2</v>
      </c>
      <c r="AM2300" t="str">
        <f t="shared" si="71"/>
        <v>Minnesota - Tier 2</v>
      </c>
      <c r="AN2300" t="str">
        <f t="shared" si="72"/>
        <v>Waite Park, City Of - Tier 2</v>
      </c>
    </row>
    <row r="2301" spans="1:40" x14ac:dyDescent="0.3">
      <c r="A2301">
        <v>5</v>
      </c>
      <c r="B2301" t="s">
        <v>37</v>
      </c>
      <c r="C2301" t="s">
        <v>6172</v>
      </c>
      <c r="D2301" t="s">
        <v>9684</v>
      </c>
      <c r="E2301" t="s">
        <v>1065</v>
      </c>
      <c r="F2301" s="12">
        <v>2093.6408703833808</v>
      </c>
      <c r="G2301" s="12">
        <v>12700.09144126755</v>
      </c>
      <c r="H2301" s="12">
        <v>3816.6466797731887</v>
      </c>
      <c r="I2301">
        <v>1</v>
      </c>
      <c r="J2301" s="15">
        <v>3.778861250585719E-3</v>
      </c>
      <c r="K2301" s="15">
        <v>0.9962211387494142</v>
      </c>
      <c r="L2301" s="56">
        <v>36.024079999999998</v>
      </c>
      <c r="M2301">
        <v>2</v>
      </c>
      <c r="N2301">
        <v>0</v>
      </c>
      <c r="O2301" s="12">
        <v>7.5</v>
      </c>
      <c r="P2301" s="12">
        <v>5</v>
      </c>
      <c r="Q2301" s="12">
        <v>0</v>
      </c>
      <c r="R2301" s="12">
        <v>0.9962211387494142</v>
      </c>
      <c r="S2301" s="12">
        <v>14.422578245371543</v>
      </c>
      <c r="T2301" s="12">
        <v>10088.928047072792</v>
      </c>
      <c r="U2301" s="12">
        <v>7995.2871766894114</v>
      </c>
      <c r="V2301" s="12">
        <v>2611.1633941947584</v>
      </c>
      <c r="W2301" s="57">
        <v>4.3972675474319083E-4</v>
      </c>
      <c r="X2301" s="57">
        <v>2.388630120625821E-4</v>
      </c>
      <c r="Y2301" s="57">
        <v>0</v>
      </c>
      <c r="Z2301" s="57">
        <v>1.4077899345836791E-3</v>
      </c>
      <c r="AA2301" s="57">
        <v>1.9479411781086759E-3</v>
      </c>
      <c r="AB2301" s="57">
        <v>0</v>
      </c>
      <c r="AC2301" s="57">
        <v>1.374904112889408E-4</v>
      </c>
      <c r="AD2301" s="57">
        <v>1.0105717226293802E-4</v>
      </c>
      <c r="AE2301" s="57">
        <v>1.9741044307290448E-3</v>
      </c>
      <c r="AF2301" s="57">
        <v>3.4806990951748965E-3</v>
      </c>
      <c r="AG2301" s="57">
        <v>5.1466909241487634E-3</v>
      </c>
      <c r="AH2301" s="17">
        <v>1.3522148102820648E-3</v>
      </c>
      <c r="AI2301" s="12">
        <v>184</v>
      </c>
      <c r="AJ2301" s="16">
        <v>4</v>
      </c>
      <c r="AK2301" s="17">
        <v>0.80413299798577698</v>
      </c>
      <c r="AL2301" t="str">
        <f>IF(AK2301&lt;='CAV Tier 1 Analysis'!$A$5,"Tier 1", "Tier 2")</f>
        <v>Tier 2</v>
      </c>
      <c r="AM2301" t="str">
        <f t="shared" si="71"/>
        <v>Minnesota - Tier 2</v>
      </c>
      <c r="AN2301" t="str">
        <f t="shared" si="72"/>
        <v>North Branch, City Of - Tier 2</v>
      </c>
    </row>
    <row r="2302" spans="1:40" x14ac:dyDescent="0.3">
      <c r="A2302">
        <v>5</v>
      </c>
      <c r="B2302" t="s">
        <v>37</v>
      </c>
      <c r="C2302" t="s">
        <v>6345</v>
      </c>
      <c r="D2302" t="s">
        <v>9900</v>
      </c>
      <c r="E2302" t="s">
        <v>1241</v>
      </c>
      <c r="F2302" s="12">
        <v>11211.554443821071</v>
      </c>
      <c r="G2302" s="12">
        <v>15087.786563401414</v>
      </c>
      <c r="H2302" s="12">
        <v>5327.1776129679974</v>
      </c>
      <c r="I2302">
        <v>1</v>
      </c>
      <c r="J2302" s="15">
        <v>7.8467034438175556E-2</v>
      </c>
      <c r="K2302" s="15">
        <v>0.9215329655618244</v>
      </c>
      <c r="L2302" s="56">
        <v>4.1456900000000001</v>
      </c>
      <c r="M2302">
        <v>8</v>
      </c>
      <c r="N2302">
        <v>0</v>
      </c>
      <c r="O2302" s="12">
        <v>10.846153846153847</v>
      </c>
      <c r="P2302" s="12">
        <v>2</v>
      </c>
      <c r="Q2302" s="12">
        <v>0</v>
      </c>
      <c r="R2302" s="12">
        <v>0.9215329655618244</v>
      </c>
      <c r="S2302" s="12">
        <v>418.0078292150377</v>
      </c>
      <c r="T2302" s="12">
        <v>12777.707701519223</v>
      </c>
      <c r="U2302" s="12">
        <v>1566.1532576981517</v>
      </c>
      <c r="V2302" s="12">
        <v>2310.0788618821916</v>
      </c>
      <c r="W2302" s="57">
        <v>5.0604229445173864E-5</v>
      </c>
      <c r="X2302" s="57">
        <v>9.554520482503284E-4</v>
      </c>
      <c r="Y2302" s="57">
        <v>0</v>
      </c>
      <c r="Z2302" s="57">
        <v>2.0358808284748589E-3</v>
      </c>
      <c r="AA2302" s="57">
        <v>7.7917647124347037E-4</v>
      </c>
      <c r="AB2302" s="57">
        <v>0</v>
      </c>
      <c r="AC2302" s="57">
        <v>1.2718255166766011E-4</v>
      </c>
      <c r="AD2302" s="57">
        <v>2.9289277191335227E-3</v>
      </c>
      <c r="AE2302" s="57">
        <v>2.5002189797010597E-3</v>
      </c>
      <c r="AF2302" s="57">
        <v>6.8181518768565142E-4</v>
      </c>
      <c r="AG2302" s="57">
        <v>4.5532431784811546E-3</v>
      </c>
      <c r="AH2302" s="17">
        <v>1.3284091994620801E-3</v>
      </c>
      <c r="AI2302" s="12">
        <v>185</v>
      </c>
      <c r="AJ2302" s="16">
        <v>4</v>
      </c>
      <c r="AK2302" s="17">
        <v>0.80546140718523906</v>
      </c>
      <c r="AL2302" t="str">
        <f>IF(AK2302&lt;='CAV Tier 1 Analysis'!$A$5,"Tier 1", "Tier 2")</f>
        <v>Tier 2</v>
      </c>
      <c r="AM2302" t="str">
        <f t="shared" si="71"/>
        <v>Minnesota - Tier 2</v>
      </c>
      <c r="AN2302" t="str">
        <f t="shared" si="72"/>
        <v>Mounds View, City Of - Tier 2</v>
      </c>
    </row>
    <row r="2303" spans="1:40" x14ac:dyDescent="0.3">
      <c r="A2303">
        <v>5</v>
      </c>
      <c r="B2303" t="s">
        <v>37</v>
      </c>
      <c r="C2303" t="s">
        <v>6459</v>
      </c>
      <c r="D2303" t="s">
        <v>10058</v>
      </c>
      <c r="E2303" t="s">
        <v>838</v>
      </c>
      <c r="F2303" s="12">
        <v>14698.162691680549</v>
      </c>
      <c r="G2303" s="12">
        <v>7145.2234137560145</v>
      </c>
      <c r="H2303" s="12">
        <v>3972.5991486240328</v>
      </c>
      <c r="I2303">
        <v>0</v>
      </c>
      <c r="J2303" s="15">
        <v>1.1624905460763336E-3</v>
      </c>
      <c r="K2303" s="15">
        <v>0.9988375094539228</v>
      </c>
      <c r="L2303" s="56">
        <v>641.69123999999977</v>
      </c>
      <c r="M2303">
        <v>1</v>
      </c>
      <c r="N2303">
        <v>0</v>
      </c>
      <c r="O2303" s="12">
        <v>7.2962962962962967</v>
      </c>
      <c r="P2303" s="12">
        <v>8.8518518518518512</v>
      </c>
      <c r="Q2303" s="12">
        <v>0</v>
      </c>
      <c r="R2303" s="12">
        <v>0</v>
      </c>
      <c r="S2303" s="12">
        <v>4.6181089536263302</v>
      </c>
      <c r="T2303" s="12">
        <v>8375.9483619763414</v>
      </c>
      <c r="U2303" s="12">
        <v>0</v>
      </c>
      <c r="V2303" s="12">
        <v>0</v>
      </c>
      <c r="W2303" s="57">
        <v>7.8327831415079558E-3</v>
      </c>
      <c r="X2303" s="57">
        <v>1.1943150603129105E-4</v>
      </c>
      <c r="Y2303" s="57">
        <v>0</v>
      </c>
      <c r="Z2303" s="57">
        <v>1.3695536647554804E-3</v>
      </c>
      <c r="AA2303" s="57">
        <v>3.4485773449479521E-3</v>
      </c>
      <c r="AB2303" s="57">
        <v>0</v>
      </c>
      <c r="AC2303" s="57">
        <v>0</v>
      </c>
      <c r="AD2303" s="57">
        <v>3.235850235067384E-5</v>
      </c>
      <c r="AE2303" s="57">
        <v>1.6389250370095222E-3</v>
      </c>
      <c r="AF2303" s="57">
        <v>0</v>
      </c>
      <c r="AG2303" s="57">
        <v>0</v>
      </c>
      <c r="AH2303" s="17">
        <v>1.3128753815093523E-3</v>
      </c>
      <c r="AI2303" s="12">
        <v>186</v>
      </c>
      <c r="AJ2303" s="16">
        <v>4</v>
      </c>
      <c r="AK2303" s="17">
        <v>0.80677428256674844</v>
      </c>
      <c r="AL2303" t="str">
        <f>IF(AK2303&lt;='CAV Tier 1 Analysis'!$A$5,"Tier 1", "Tier 2")</f>
        <v>Tier 2</v>
      </c>
      <c r="AM2303" t="str">
        <f t="shared" si="71"/>
        <v>Minnesota - Tier 2</v>
      </c>
      <c r="AN2303" t="str">
        <f t="shared" si="72"/>
        <v>Cottonwood County * - Tier 2</v>
      </c>
    </row>
    <row r="2304" spans="1:40" x14ac:dyDescent="0.3">
      <c r="A2304">
        <v>5</v>
      </c>
      <c r="B2304" t="s">
        <v>37</v>
      </c>
      <c r="C2304" t="s">
        <v>6415</v>
      </c>
      <c r="D2304" t="s">
        <v>9993</v>
      </c>
      <c r="E2304" t="s">
        <v>1498</v>
      </c>
      <c r="F2304" s="12">
        <v>6543.3367049388298</v>
      </c>
      <c r="G2304" s="12">
        <v>7844.3886456310302</v>
      </c>
      <c r="H2304" s="12">
        <v>2895.3446996398243</v>
      </c>
      <c r="I2304">
        <v>28</v>
      </c>
      <c r="J2304" s="15">
        <v>7.0662761436963803E-2</v>
      </c>
      <c r="K2304" s="15">
        <v>0.92933723856303641</v>
      </c>
      <c r="L2304" s="56">
        <v>24.387809999999995</v>
      </c>
      <c r="M2304">
        <v>17</v>
      </c>
      <c r="N2304">
        <v>0</v>
      </c>
      <c r="O2304" s="12">
        <v>11</v>
      </c>
      <c r="P2304" s="12">
        <v>2</v>
      </c>
      <c r="Q2304" s="12">
        <v>2</v>
      </c>
      <c r="R2304" s="12">
        <v>26.02144267976502</v>
      </c>
      <c r="S2304" s="12">
        <v>204.59305178842652</v>
      </c>
      <c r="T2304" s="12">
        <v>7636.1454429429123</v>
      </c>
      <c r="U2304" s="12">
        <v>1092.8087380040824</v>
      </c>
      <c r="V2304" s="12">
        <v>208.24320268811789</v>
      </c>
      <c r="W2304" s="57">
        <v>2.9768900542619087E-4</v>
      </c>
      <c r="X2304" s="57">
        <v>2.0303356025319478E-3</v>
      </c>
      <c r="Y2304" s="57">
        <v>0</v>
      </c>
      <c r="Z2304" s="57">
        <v>2.0647585707227294E-3</v>
      </c>
      <c r="AA2304" s="57">
        <v>7.7917647124347037E-4</v>
      </c>
      <c r="AB2304" s="57">
        <v>1.6220600162206002E-3</v>
      </c>
      <c r="AC2304" s="57">
        <v>3.5912697665336449E-3</v>
      </c>
      <c r="AD2304" s="57">
        <v>1.4335575045341408E-3</v>
      </c>
      <c r="AE2304" s="57">
        <v>1.4941675153465634E-3</v>
      </c>
      <c r="AF2304" s="57">
        <v>4.7574756247155024E-4</v>
      </c>
      <c r="AG2304" s="57">
        <v>4.104543605633391E-4</v>
      </c>
      <c r="AH2304" s="17">
        <v>1.2908378523267432E-3</v>
      </c>
      <c r="AI2304" s="12">
        <v>187</v>
      </c>
      <c r="AJ2304" s="16">
        <v>4</v>
      </c>
      <c r="AK2304" s="17">
        <v>0.80806512041907519</v>
      </c>
      <c r="AL2304" t="str">
        <f>IF(AK2304&lt;='CAV Tier 1 Analysis'!$A$5,"Tier 1", "Tier 2")</f>
        <v>Tier 2</v>
      </c>
      <c r="AM2304" t="str">
        <f t="shared" si="71"/>
        <v>Minnesota - Tier 2</v>
      </c>
      <c r="AN2304" t="str">
        <f t="shared" si="72"/>
        <v>Lake Elmo, City Of - Tier 2</v>
      </c>
    </row>
    <row r="2305" spans="1:40" x14ac:dyDescent="0.3">
      <c r="A2305">
        <v>5</v>
      </c>
      <c r="B2305" t="s">
        <v>37</v>
      </c>
      <c r="C2305" t="s">
        <v>6145</v>
      </c>
      <c r="D2305" t="s">
        <v>9645</v>
      </c>
      <c r="E2305" t="s">
        <v>1116</v>
      </c>
      <c r="F2305" s="12">
        <v>1537.859928533137</v>
      </c>
      <c r="G2305" s="12">
        <v>13529.267528139229</v>
      </c>
      <c r="H2305" s="12">
        <v>8183.9831854064714</v>
      </c>
      <c r="I2305">
        <v>3</v>
      </c>
      <c r="J2305" s="15">
        <v>1.1994470820161675E-2</v>
      </c>
      <c r="K2305" s="15">
        <v>0.98800552917983875</v>
      </c>
      <c r="L2305" s="56">
        <v>3.4290800000000008</v>
      </c>
      <c r="M2305">
        <v>4</v>
      </c>
      <c r="N2305">
        <v>0</v>
      </c>
      <c r="O2305" s="12">
        <v>9.1428571428571423</v>
      </c>
      <c r="P2305" s="12">
        <v>1.7857142857142858</v>
      </c>
      <c r="Q2305" s="12">
        <v>0</v>
      </c>
      <c r="R2305" s="12">
        <v>2.9640165875395161</v>
      </c>
      <c r="S2305" s="12">
        <v>98.162547510051709</v>
      </c>
      <c r="T2305" s="12">
        <v>16969.4188348762</v>
      </c>
      <c r="U2305" s="12">
        <v>15431.558906343063</v>
      </c>
      <c r="V2305" s="12">
        <v>0</v>
      </c>
      <c r="W2305" s="57">
        <v>4.185695290913137E-5</v>
      </c>
      <c r="X2305" s="57">
        <v>4.777260241251642E-4</v>
      </c>
      <c r="Y2305" s="57">
        <v>0</v>
      </c>
      <c r="Z2305" s="57">
        <v>1.7161629678734372E-3</v>
      </c>
      <c r="AA2305" s="57">
        <v>6.9569327789595575E-4</v>
      </c>
      <c r="AB2305" s="57">
        <v>0</v>
      </c>
      <c r="AC2305" s="57">
        <v>4.0906967724016339E-4</v>
      </c>
      <c r="AD2305" s="57">
        <v>6.8781249127045942E-4</v>
      </c>
      <c r="AE2305" s="57">
        <v>3.3204127091128926E-3</v>
      </c>
      <c r="AF2305" s="57">
        <v>6.7180342538599169E-3</v>
      </c>
      <c r="AG2305" s="57">
        <v>0</v>
      </c>
      <c r="AH2305" s="17">
        <v>1.2787971231170111E-3</v>
      </c>
      <c r="AI2305" s="12">
        <v>188</v>
      </c>
      <c r="AJ2305" s="16">
        <v>4</v>
      </c>
      <c r="AK2305" s="17">
        <v>0.80934391754219215</v>
      </c>
      <c r="AL2305" t="str">
        <f>IF(AK2305&lt;='CAV Tier 1 Analysis'!$A$5,"Tier 1", "Tier 2")</f>
        <v>Tier 2</v>
      </c>
      <c r="AM2305" t="str">
        <f t="shared" si="71"/>
        <v>Minnesota - Tier 2</v>
      </c>
      <c r="AN2305" t="str">
        <f t="shared" si="72"/>
        <v>Columbia Heights, City Of - Tier 2</v>
      </c>
    </row>
    <row r="2306" spans="1:40" x14ac:dyDescent="0.3">
      <c r="A2306">
        <v>5</v>
      </c>
      <c r="B2306" t="s">
        <v>37</v>
      </c>
      <c r="C2306" t="s">
        <v>6442</v>
      </c>
      <c r="D2306" t="s">
        <v>10036</v>
      </c>
      <c r="E2306" t="s">
        <v>1084</v>
      </c>
      <c r="F2306" s="12">
        <v>6151.8241494431577</v>
      </c>
      <c r="G2306" s="12">
        <v>15706.100437994044</v>
      </c>
      <c r="H2306" s="12">
        <v>8482.6807518723072</v>
      </c>
      <c r="I2306">
        <v>3</v>
      </c>
      <c r="J2306" s="15">
        <v>2.5657757188464487E-3</v>
      </c>
      <c r="K2306" s="15">
        <v>0.99743422428115369</v>
      </c>
      <c r="L2306" s="56">
        <v>186.48941000000002</v>
      </c>
      <c r="M2306">
        <v>9</v>
      </c>
      <c r="N2306">
        <v>0</v>
      </c>
      <c r="O2306" s="12">
        <v>7.1379310344827589</v>
      </c>
      <c r="P2306" s="12">
        <v>2.5517241379310347</v>
      </c>
      <c r="Q2306" s="12">
        <v>0</v>
      </c>
      <c r="R2306" s="12">
        <v>2.992302672843461</v>
      </c>
      <c r="S2306" s="12">
        <v>21.764656303880102</v>
      </c>
      <c r="T2306" s="12">
        <v>16388.321122284724</v>
      </c>
      <c r="U2306" s="12">
        <v>10236.496972841567</v>
      </c>
      <c r="V2306" s="12">
        <v>0</v>
      </c>
      <c r="W2306" s="57">
        <v>2.2763768860515625E-3</v>
      </c>
      <c r="X2306" s="57">
        <v>1.0748835542816195E-3</v>
      </c>
      <c r="Y2306" s="57">
        <v>0</v>
      </c>
      <c r="Z2306" s="57">
        <v>1.3398276618796395E-3</v>
      </c>
      <c r="AA2306" s="57">
        <v>9.9412170468994501E-4</v>
      </c>
      <c r="AB2306" s="57">
        <v>0</v>
      </c>
      <c r="AC2306" s="57">
        <v>4.1297349472698715E-4</v>
      </c>
      <c r="AD2306" s="57">
        <v>1.5250217984088255E-4</v>
      </c>
      <c r="AE2306" s="57">
        <v>3.206709096225478E-3</v>
      </c>
      <c r="AF2306" s="57">
        <v>4.4563959947569393E-3</v>
      </c>
      <c r="AG2306" s="57">
        <v>0</v>
      </c>
      <c r="AH2306" s="17">
        <v>1.2648900520411865E-3</v>
      </c>
      <c r="AI2306" s="12">
        <v>189</v>
      </c>
      <c r="AJ2306" s="16">
        <v>4</v>
      </c>
      <c r="AK2306" s="17">
        <v>0.81060880759423337</v>
      </c>
      <c r="AL2306" t="str">
        <f>IF(AK2306&lt;='CAV Tier 1 Analysis'!$A$5,"Tier 1", "Tier 2")</f>
        <v>Tier 2</v>
      </c>
      <c r="AM2306" t="str">
        <f t="shared" si="71"/>
        <v>Minnesota - Tier 2</v>
      </c>
      <c r="AN2306" t="str">
        <f t="shared" si="72"/>
        <v>Hibbing, City Of - Tier 2</v>
      </c>
    </row>
    <row r="2307" spans="1:40" x14ac:dyDescent="0.3">
      <c r="A2307">
        <v>5</v>
      </c>
      <c r="B2307" t="s">
        <v>37</v>
      </c>
      <c r="C2307" t="s">
        <v>6478</v>
      </c>
      <c r="D2307" t="s">
        <v>10082</v>
      </c>
      <c r="E2307" t="s">
        <v>953</v>
      </c>
      <c r="F2307" s="12">
        <v>18140.092747554423</v>
      </c>
      <c r="G2307" s="12">
        <v>13771.915975472193</v>
      </c>
      <c r="H2307" s="12">
        <v>5221.0510048316246</v>
      </c>
      <c r="I2307">
        <v>1</v>
      </c>
      <c r="J2307" s="15">
        <v>0</v>
      </c>
      <c r="K2307" s="15">
        <v>1.0000000000000009</v>
      </c>
      <c r="L2307" s="56">
        <v>425.54183999999992</v>
      </c>
      <c r="M2307">
        <v>3</v>
      </c>
      <c r="N2307">
        <v>0</v>
      </c>
      <c r="O2307" s="12">
        <v>8.1724137931034484</v>
      </c>
      <c r="P2307" s="12">
        <v>7.2758620689655169</v>
      </c>
      <c r="Q2307" s="12">
        <v>0</v>
      </c>
      <c r="R2307" s="12">
        <v>1.0000000000000009</v>
      </c>
      <c r="S2307" s="12">
        <v>0</v>
      </c>
      <c r="T2307" s="12">
        <v>13179.827553521358</v>
      </c>
      <c r="U2307" s="12">
        <v>0</v>
      </c>
      <c r="V2307" s="12">
        <v>592.08842195083525</v>
      </c>
      <c r="W2307" s="57">
        <v>5.1943625572296679E-3</v>
      </c>
      <c r="X2307" s="57">
        <v>3.5829451809387314E-4</v>
      </c>
      <c r="Y2307" s="57">
        <v>0</v>
      </c>
      <c r="Z2307" s="57">
        <v>1.5340055838911815E-3</v>
      </c>
      <c r="AA2307" s="57">
        <v>2.8345902660753836E-3</v>
      </c>
      <c r="AB2307" s="57">
        <v>0</v>
      </c>
      <c r="AC2307" s="57">
        <v>1.3801193925832241E-4</v>
      </c>
      <c r="AD2307" s="57">
        <v>0</v>
      </c>
      <c r="AE2307" s="57">
        <v>2.578901925779939E-3</v>
      </c>
      <c r="AF2307" s="57">
        <v>0</v>
      </c>
      <c r="AG2307" s="57">
        <v>1.1670262053775709E-3</v>
      </c>
      <c r="AH2307" s="17">
        <v>1.2550175450641763E-3</v>
      </c>
      <c r="AI2307" s="12">
        <v>190</v>
      </c>
      <c r="AJ2307" s="16">
        <v>4</v>
      </c>
      <c r="AK2307" s="17">
        <v>0.81186382513929756</v>
      </c>
      <c r="AL2307" t="str">
        <f>IF(AK2307&lt;='CAV Tier 1 Analysis'!$A$5,"Tier 1", "Tier 2")</f>
        <v>Tier 2</v>
      </c>
      <c r="AM2307" t="str">
        <f t="shared" si="71"/>
        <v>Minnesota - Tier 2</v>
      </c>
      <c r="AN2307" t="str">
        <f t="shared" si="72"/>
        <v>Waseca County * - Tier 2</v>
      </c>
    </row>
    <row r="2308" spans="1:40" x14ac:dyDescent="0.3">
      <c r="A2308">
        <v>5</v>
      </c>
      <c r="B2308" t="s">
        <v>37</v>
      </c>
      <c r="C2308" t="s">
        <v>6142</v>
      </c>
      <c r="D2308" t="s">
        <v>9641</v>
      </c>
      <c r="E2308" t="s">
        <v>1409</v>
      </c>
      <c r="F2308" s="12">
        <v>52229.109457107639</v>
      </c>
      <c r="G2308" s="12">
        <v>13906.466104671896</v>
      </c>
      <c r="H2308" s="12">
        <v>4927.3684006629219</v>
      </c>
      <c r="I2308">
        <v>6</v>
      </c>
      <c r="J2308" s="15">
        <v>3.1519899204963835E-2</v>
      </c>
      <c r="K2308" s="15">
        <v>0.96848010079503588</v>
      </c>
      <c r="L2308" s="56">
        <v>118.87886999999998</v>
      </c>
      <c r="M2308">
        <v>33</v>
      </c>
      <c r="N2308">
        <v>0</v>
      </c>
      <c r="O2308" s="12">
        <v>9.137931034482758</v>
      </c>
      <c r="P2308" s="12">
        <v>2.0344827586206895</v>
      </c>
      <c r="Q2308" s="12">
        <v>0</v>
      </c>
      <c r="R2308" s="12">
        <v>5.8108806047702153</v>
      </c>
      <c r="S2308" s="12">
        <v>155.31015533461914</v>
      </c>
      <c r="T2308" s="12">
        <v>13206.078974823791</v>
      </c>
      <c r="U2308" s="12">
        <v>0</v>
      </c>
      <c r="V2308" s="12">
        <v>700.38712984810445</v>
      </c>
      <c r="W2308" s="57">
        <v>1.4510910400109499E-3</v>
      </c>
      <c r="X2308" s="57">
        <v>3.9412396990326044E-3</v>
      </c>
      <c r="Y2308" s="57">
        <v>0</v>
      </c>
      <c r="Z2308" s="57">
        <v>1.7152383111019537E-3</v>
      </c>
      <c r="AA2308" s="57">
        <v>7.9261054833387496E-4</v>
      </c>
      <c r="AB2308" s="57">
        <v>0</v>
      </c>
      <c r="AC2308" s="57">
        <v>8.0197090106290999E-4</v>
      </c>
      <c r="AD2308" s="57">
        <v>1.0882385142802836E-3</v>
      </c>
      <c r="AE2308" s="57">
        <v>2.5840385514813288E-3</v>
      </c>
      <c r="AF2308" s="57">
        <v>0</v>
      </c>
      <c r="AG2308" s="57">
        <v>1.3804866032489191E-3</v>
      </c>
      <c r="AH2308" s="17">
        <v>1.2504467425957116E-3</v>
      </c>
      <c r="AI2308" s="12">
        <v>191</v>
      </c>
      <c r="AJ2308" s="16">
        <v>4</v>
      </c>
      <c r="AK2308" s="17">
        <v>0.81311427188189322</v>
      </c>
      <c r="AL2308" t="str">
        <f>IF(AK2308&lt;='CAV Tier 1 Analysis'!$A$5,"Tier 1", "Tier 2")</f>
        <v>Tier 2</v>
      </c>
      <c r="AM2308" t="str">
        <f t="shared" si="71"/>
        <v>Minnesota - Tier 2</v>
      </c>
      <c r="AN2308" t="str">
        <f t="shared" si="72"/>
        <v>Anoka County * - Tier 2</v>
      </c>
    </row>
    <row r="2309" spans="1:40" x14ac:dyDescent="0.3">
      <c r="A2309">
        <v>5</v>
      </c>
      <c r="B2309" t="s">
        <v>37</v>
      </c>
      <c r="C2309" t="s">
        <v>6314</v>
      </c>
      <c r="D2309" t="s">
        <v>9864</v>
      </c>
      <c r="E2309" t="s">
        <v>1631</v>
      </c>
      <c r="F2309" s="12">
        <v>14.447479167334027</v>
      </c>
      <c r="G2309" s="12">
        <v>266.01570773923606</v>
      </c>
      <c r="H2309" s="12">
        <v>201.97838986959934</v>
      </c>
      <c r="I2309">
        <v>23</v>
      </c>
      <c r="J2309" s="15">
        <v>0.10821671464622171</v>
      </c>
      <c r="K2309" s="15">
        <v>0.89178328535377838</v>
      </c>
      <c r="L2309" s="56">
        <v>1.35127</v>
      </c>
      <c r="M2309">
        <v>24</v>
      </c>
      <c r="N2309">
        <v>2</v>
      </c>
      <c r="O2309" s="12">
        <v>21</v>
      </c>
      <c r="P2309" s="12">
        <v>4</v>
      </c>
      <c r="Q2309" s="12">
        <v>0</v>
      </c>
      <c r="R2309" s="12">
        <v>20.511015563136901</v>
      </c>
      <c r="S2309" s="12">
        <v>21.857437781221748</v>
      </c>
      <c r="T2309" s="12">
        <v>345.37426564181862</v>
      </c>
      <c r="U2309" s="12">
        <v>330.92678647448457</v>
      </c>
      <c r="V2309" s="12">
        <v>0</v>
      </c>
      <c r="W2309" s="57">
        <v>1.6494233076370902E-5</v>
      </c>
      <c r="X2309" s="57">
        <v>2.8663561447509851E-3</v>
      </c>
      <c r="Y2309" s="57">
        <v>2.1208907741251328E-3</v>
      </c>
      <c r="Z2309" s="57">
        <v>3.9418118168343015E-3</v>
      </c>
      <c r="AA2309" s="57">
        <v>1.5583529424869407E-3</v>
      </c>
      <c r="AB2309" s="57">
        <v>0</v>
      </c>
      <c r="AC2309" s="57">
        <v>2.8307650340261528E-3</v>
      </c>
      <c r="AD2309" s="57">
        <v>1.5315228785756351E-4</v>
      </c>
      <c r="AE2309" s="57">
        <v>6.7579515373897785E-5</v>
      </c>
      <c r="AF2309" s="57">
        <v>1.4406694103610935E-4</v>
      </c>
      <c r="AG2309" s="57">
        <v>0</v>
      </c>
      <c r="AH2309" s="17">
        <v>1.2454063354152233E-3</v>
      </c>
      <c r="AI2309" s="12">
        <v>192</v>
      </c>
      <c r="AJ2309" s="16">
        <v>4</v>
      </c>
      <c r="AK2309" s="17">
        <v>0.81435967821730848</v>
      </c>
      <c r="AL2309" t="str">
        <f>IF(AK2309&lt;='CAV Tier 1 Analysis'!$A$5,"Tier 1", "Tier 2")</f>
        <v>Tier 2</v>
      </c>
      <c r="AM2309" t="str">
        <f t="shared" si="71"/>
        <v>Minnesota - Tier 2</v>
      </c>
      <c r="AN2309" t="str">
        <f t="shared" si="72"/>
        <v>Ada, City Of - Tier 2</v>
      </c>
    </row>
    <row r="2310" spans="1:40" x14ac:dyDescent="0.3">
      <c r="A2310">
        <v>5</v>
      </c>
      <c r="B2310" t="s">
        <v>37</v>
      </c>
      <c r="C2310" t="s">
        <v>4013</v>
      </c>
      <c r="D2310" t="s">
        <v>10017</v>
      </c>
      <c r="E2310" t="s">
        <v>1276</v>
      </c>
      <c r="F2310" s="12">
        <v>510.10422932880931</v>
      </c>
      <c r="G2310" s="12">
        <v>8713.0498323161682</v>
      </c>
      <c r="H2310" s="12">
        <v>2997.5482481968388</v>
      </c>
      <c r="I2310">
        <v>6</v>
      </c>
      <c r="J2310" s="15">
        <v>7.5458112653187456E-2</v>
      </c>
      <c r="K2310" s="15">
        <v>0.92454188734681242</v>
      </c>
      <c r="L2310" s="56">
        <v>6.2080800000000007</v>
      </c>
      <c r="M2310">
        <v>8</v>
      </c>
      <c r="N2310">
        <v>0</v>
      </c>
      <c r="O2310" s="12">
        <v>11</v>
      </c>
      <c r="P2310" s="12">
        <v>2</v>
      </c>
      <c r="Q2310" s="12">
        <v>0</v>
      </c>
      <c r="R2310" s="12">
        <v>5.5472513240808743</v>
      </c>
      <c r="S2310" s="12">
        <v>226.18933339580178</v>
      </c>
      <c r="T2310" s="12">
        <v>7086.8373322644566</v>
      </c>
      <c r="U2310" s="12">
        <v>6576.7331029356474</v>
      </c>
      <c r="V2310" s="12">
        <v>1626.2125000517117</v>
      </c>
      <c r="W2310" s="57">
        <v>7.5778725552078181E-5</v>
      </c>
      <c r="X2310" s="57">
        <v>9.554520482503284E-4</v>
      </c>
      <c r="Y2310" s="57">
        <v>0</v>
      </c>
      <c r="Z2310" s="57">
        <v>2.0647585707227294E-3</v>
      </c>
      <c r="AA2310" s="57">
        <v>7.7917647124347037E-4</v>
      </c>
      <c r="AB2310" s="57">
        <v>0</v>
      </c>
      <c r="AC2310" s="57">
        <v>7.6558691278969752E-4</v>
      </c>
      <c r="AD2310" s="57">
        <v>1.5848799042816222E-3</v>
      </c>
      <c r="AE2310" s="57">
        <v>1.386684186090353E-3</v>
      </c>
      <c r="AF2310" s="57">
        <v>2.8631403043703524E-3</v>
      </c>
      <c r="AG2310" s="57">
        <v>3.2053195649728661E-3</v>
      </c>
      <c r="AH2310" s="17">
        <v>1.2437069716612272E-3</v>
      </c>
      <c r="AI2310" s="12">
        <v>193</v>
      </c>
      <c r="AJ2310" s="16">
        <v>4</v>
      </c>
      <c r="AK2310" s="17">
        <v>0.81560338518896969</v>
      </c>
      <c r="AL2310" t="str">
        <f>IF(AK2310&lt;='CAV Tier 1 Analysis'!$A$5,"Tier 1", "Tier 2")</f>
        <v>Tier 2</v>
      </c>
      <c r="AM2310" t="str">
        <f t="shared" si="71"/>
        <v>Minnesota - Tier 2</v>
      </c>
      <c r="AN2310" t="str">
        <f t="shared" si="72"/>
        <v>Monticello, City Of - Tier 2</v>
      </c>
    </row>
    <row r="2311" spans="1:40" x14ac:dyDescent="0.3">
      <c r="A2311">
        <v>5</v>
      </c>
      <c r="B2311" t="s">
        <v>37</v>
      </c>
      <c r="C2311" t="s">
        <v>5369</v>
      </c>
      <c r="D2311" t="s">
        <v>10024</v>
      </c>
      <c r="E2311" t="s">
        <v>943</v>
      </c>
      <c r="F2311" s="12">
        <v>7043.3881169871984</v>
      </c>
      <c r="G2311" s="12">
        <v>5182.9858538286953</v>
      </c>
      <c r="H2311" s="12">
        <v>2946.1761068356659</v>
      </c>
      <c r="I2311">
        <v>0</v>
      </c>
      <c r="J2311" s="15">
        <v>0</v>
      </c>
      <c r="K2311" s="15">
        <v>1</v>
      </c>
      <c r="L2311" s="56">
        <v>564.92944</v>
      </c>
      <c r="M2311">
        <v>0</v>
      </c>
      <c r="N2311">
        <v>1</v>
      </c>
      <c r="O2311" s="12">
        <v>9.6875</v>
      </c>
      <c r="P2311" s="12">
        <v>7.125</v>
      </c>
      <c r="Q2311" s="12">
        <v>0</v>
      </c>
      <c r="R2311" s="12">
        <v>0</v>
      </c>
      <c r="S2311" s="12">
        <v>0</v>
      </c>
      <c r="T2311" s="12">
        <v>5493.6283385818251</v>
      </c>
      <c r="U2311" s="12">
        <v>0</v>
      </c>
      <c r="V2311" s="12">
        <v>0</v>
      </c>
      <c r="W2311" s="57">
        <v>6.8957927394700472E-3</v>
      </c>
      <c r="X2311" s="57">
        <v>0</v>
      </c>
      <c r="Y2311" s="57">
        <v>1.0604453870625664E-3</v>
      </c>
      <c r="Z2311" s="57">
        <v>1.8183953321705855E-3</v>
      </c>
      <c r="AA2311" s="57">
        <v>2.7758161788048632E-3</v>
      </c>
      <c r="AB2311" s="57">
        <v>0</v>
      </c>
      <c r="AC2311" s="57">
        <v>0</v>
      </c>
      <c r="AD2311" s="57">
        <v>0</v>
      </c>
      <c r="AE2311" s="57">
        <v>1.0749403696183161E-3</v>
      </c>
      <c r="AF2311" s="57">
        <v>0</v>
      </c>
      <c r="AG2311" s="57">
        <v>0</v>
      </c>
      <c r="AH2311" s="17">
        <v>1.2386718188296707E-3</v>
      </c>
      <c r="AI2311" s="12">
        <v>194</v>
      </c>
      <c r="AJ2311" s="16">
        <v>4</v>
      </c>
      <c r="AK2311" s="17">
        <v>0.81684205700779933</v>
      </c>
      <c r="AL2311" t="str">
        <f>IF(AK2311&lt;='CAV Tier 1 Analysis'!$A$5,"Tier 1", "Tier 2")</f>
        <v>Tier 2</v>
      </c>
      <c r="AM2311" t="str">
        <f t="shared" si="71"/>
        <v>Minnesota - Tier 2</v>
      </c>
      <c r="AN2311" t="str">
        <f t="shared" si="72"/>
        <v>Grant County * - Tier 2</v>
      </c>
    </row>
    <row r="2312" spans="1:40" x14ac:dyDescent="0.3">
      <c r="A2312">
        <v>5</v>
      </c>
      <c r="B2312" t="s">
        <v>37</v>
      </c>
      <c r="C2312" t="s">
        <v>6280</v>
      </c>
      <c r="D2312" t="s">
        <v>9816</v>
      </c>
      <c r="E2312" t="s">
        <v>1529</v>
      </c>
      <c r="F2312" s="12">
        <v>211.98225892789344</v>
      </c>
      <c r="G2312" s="12">
        <v>1768.2113542653751</v>
      </c>
      <c r="H2312" s="12">
        <v>657.9242865274316</v>
      </c>
      <c r="I2312">
        <v>8</v>
      </c>
      <c r="J2312" s="15">
        <v>0.35728331272800751</v>
      </c>
      <c r="K2312" s="15">
        <v>0.64271668727199249</v>
      </c>
      <c r="L2312" s="56">
        <v>4.6023700000000005</v>
      </c>
      <c r="M2312">
        <v>3</v>
      </c>
      <c r="N2312">
        <v>4</v>
      </c>
      <c r="O2312" s="12">
        <v>8.8571428571428577</v>
      </c>
      <c r="P2312" s="12">
        <v>7.1428571428571432</v>
      </c>
      <c r="Q2312" s="12">
        <v>1</v>
      </c>
      <c r="R2312" s="12">
        <v>5.1417334981759399</v>
      </c>
      <c r="S2312" s="12">
        <v>235.06536861473157</v>
      </c>
      <c r="T2312" s="12">
        <v>1546.330388127963</v>
      </c>
      <c r="U2312" s="12">
        <v>1334.3481292000697</v>
      </c>
      <c r="V2312" s="12">
        <v>221.88096613741209</v>
      </c>
      <c r="W2312" s="57">
        <v>5.6178678934407748E-5</v>
      </c>
      <c r="X2312" s="57">
        <v>3.5829451809387314E-4</v>
      </c>
      <c r="Y2312" s="57">
        <v>4.2417815482502655E-3</v>
      </c>
      <c r="Z2312" s="57">
        <v>1.6625328751273926E-3</v>
      </c>
      <c r="AA2312" s="57">
        <v>2.782773111583823E-3</v>
      </c>
      <c r="AB2312" s="57">
        <v>8.110300081103001E-4</v>
      </c>
      <c r="AC2312" s="57">
        <v>7.0962061123273879E-4</v>
      </c>
      <c r="AD2312" s="57">
        <v>1.647073154674918E-3</v>
      </c>
      <c r="AE2312" s="57">
        <v>3.0257106169570357E-4</v>
      </c>
      <c r="AF2312" s="57">
        <v>5.8090025077474708E-4</v>
      </c>
      <c r="AG2312" s="57">
        <v>4.3733485127725534E-4</v>
      </c>
      <c r="AH2312" s="17">
        <v>1.2354627881595839E-3</v>
      </c>
      <c r="AI2312" s="12">
        <v>195</v>
      </c>
      <c r="AJ2312" s="16">
        <v>4</v>
      </c>
      <c r="AK2312" s="17">
        <v>0.81807751979595889</v>
      </c>
      <c r="AL2312" t="str">
        <f>IF(AK2312&lt;='CAV Tier 1 Analysis'!$A$5,"Tier 1", "Tier 2")</f>
        <v>Tier 2</v>
      </c>
      <c r="AM2312" t="str">
        <f t="shared" ref="AM2312:AM2375" si="73">B2312&amp;" - "&amp;AL2312</f>
        <v>Minnesota - Tier 2</v>
      </c>
      <c r="AN2312" t="str">
        <f t="shared" ref="AN2312:AN2375" si="74">C2312&amp;" - "&amp;AL2312</f>
        <v>Le Sueur, City Of - Tier 2</v>
      </c>
    </row>
    <row r="2313" spans="1:40" x14ac:dyDescent="0.3">
      <c r="A2313">
        <v>5</v>
      </c>
      <c r="B2313" t="s">
        <v>37</v>
      </c>
      <c r="C2313" t="s">
        <v>6183</v>
      </c>
      <c r="D2313" t="s">
        <v>9698</v>
      </c>
      <c r="E2313" t="s">
        <v>1213</v>
      </c>
      <c r="F2313" s="12">
        <v>303.79416198345052</v>
      </c>
      <c r="G2313" s="12">
        <v>8910.0922702978132</v>
      </c>
      <c r="H2313" s="12">
        <v>4200.8089290968346</v>
      </c>
      <c r="I2313">
        <v>0</v>
      </c>
      <c r="J2313" s="15">
        <v>0.14954672734052329</v>
      </c>
      <c r="K2313" s="15">
        <v>0.85045327265947668</v>
      </c>
      <c r="L2313" s="56">
        <v>8.4209800000000001</v>
      </c>
      <c r="M2313">
        <v>2</v>
      </c>
      <c r="N2313">
        <v>0</v>
      </c>
      <c r="O2313" s="12">
        <v>8</v>
      </c>
      <c r="P2313" s="12">
        <v>4</v>
      </c>
      <c r="Q2313" s="12">
        <v>0</v>
      </c>
      <c r="R2313" s="12">
        <v>0</v>
      </c>
      <c r="S2313" s="12">
        <v>628.21722752927997</v>
      </c>
      <c r="T2313" s="12">
        <v>8728.4814375594997</v>
      </c>
      <c r="U2313" s="12">
        <v>8424.6872755760487</v>
      </c>
      <c r="V2313" s="12">
        <v>181.61083273831355</v>
      </c>
      <c r="W2313" s="57">
        <v>1.0279041705318541E-4</v>
      </c>
      <c r="X2313" s="57">
        <v>2.388630120625821E-4</v>
      </c>
      <c r="Y2313" s="57">
        <v>0</v>
      </c>
      <c r="Z2313" s="57">
        <v>1.5016425968892577E-3</v>
      </c>
      <c r="AA2313" s="57">
        <v>1.5583529424869407E-3</v>
      </c>
      <c r="AB2313" s="57">
        <v>0</v>
      </c>
      <c r="AC2313" s="57">
        <v>0</v>
      </c>
      <c r="AD2313" s="57">
        <v>4.4018382497834942E-3</v>
      </c>
      <c r="AE2313" s="57">
        <v>1.7079053194776056E-3</v>
      </c>
      <c r="AF2313" s="57">
        <v>3.6676357870826411E-3</v>
      </c>
      <c r="AG2313" s="57">
        <v>3.5796106312589547E-4</v>
      </c>
      <c r="AH2313" s="17">
        <v>1.2306353989056001E-3</v>
      </c>
      <c r="AI2313" s="12">
        <v>196</v>
      </c>
      <c r="AJ2313" s="16">
        <v>4</v>
      </c>
      <c r="AK2313" s="17">
        <v>0.81930815519486444</v>
      </c>
      <c r="AL2313" t="str">
        <f>IF(AK2313&lt;='CAV Tier 1 Analysis'!$A$5,"Tier 1", "Tier 2")</f>
        <v>Tier 2</v>
      </c>
      <c r="AM2313" t="str">
        <f t="shared" si="73"/>
        <v>Minnesota - Tier 2</v>
      </c>
      <c r="AN2313" t="str">
        <f t="shared" si="74"/>
        <v>Brainerd, City Of - Tier 2</v>
      </c>
    </row>
    <row r="2314" spans="1:40" x14ac:dyDescent="0.3">
      <c r="A2314">
        <v>5</v>
      </c>
      <c r="B2314" t="s">
        <v>37</v>
      </c>
      <c r="C2314" t="s">
        <v>6473</v>
      </c>
      <c r="D2314" t="s">
        <v>10076</v>
      </c>
      <c r="E2314" t="s">
        <v>901</v>
      </c>
      <c r="F2314" s="12">
        <v>11136.032556212576</v>
      </c>
      <c r="G2314" s="12">
        <v>6400.8862997089182</v>
      </c>
      <c r="H2314" s="12">
        <v>3410.9292602348364</v>
      </c>
      <c r="I2314">
        <v>0</v>
      </c>
      <c r="J2314" s="15">
        <v>0</v>
      </c>
      <c r="K2314" s="15">
        <v>1</v>
      </c>
      <c r="L2314" s="56">
        <v>565.73933999999997</v>
      </c>
      <c r="M2314">
        <v>2</v>
      </c>
      <c r="N2314">
        <v>0</v>
      </c>
      <c r="O2314" s="12">
        <v>8.5294117647058822</v>
      </c>
      <c r="P2314" s="12">
        <v>8.7058823529411757</v>
      </c>
      <c r="Q2314" s="12">
        <v>0</v>
      </c>
      <c r="R2314" s="12">
        <v>0</v>
      </c>
      <c r="S2314" s="12">
        <v>0</v>
      </c>
      <c r="T2314" s="12">
        <v>6967.4535402767233</v>
      </c>
      <c r="U2314" s="12">
        <v>0</v>
      </c>
      <c r="V2314" s="12">
        <v>0</v>
      </c>
      <c r="W2314" s="57">
        <v>6.905678757341052E-3</v>
      </c>
      <c r="X2314" s="57">
        <v>2.388630120625821E-4</v>
      </c>
      <c r="Y2314" s="57">
        <v>0</v>
      </c>
      <c r="Z2314" s="57">
        <v>1.601016004036341E-3</v>
      </c>
      <c r="AA2314" s="57">
        <v>3.3917093454127532E-3</v>
      </c>
      <c r="AB2314" s="57">
        <v>0</v>
      </c>
      <c r="AC2314" s="57">
        <v>0</v>
      </c>
      <c r="AD2314" s="57">
        <v>0</v>
      </c>
      <c r="AE2314" s="57">
        <v>1.3633243136023539E-3</v>
      </c>
      <c r="AF2314" s="57">
        <v>0</v>
      </c>
      <c r="AG2314" s="57">
        <v>0</v>
      </c>
      <c r="AH2314" s="17">
        <v>1.227326493859553E-3</v>
      </c>
      <c r="AI2314" s="12">
        <v>197</v>
      </c>
      <c r="AJ2314" s="16">
        <v>4</v>
      </c>
      <c r="AK2314" s="17">
        <v>0.82053548168872403</v>
      </c>
      <c r="AL2314" t="str">
        <f>IF(AK2314&lt;='CAV Tier 1 Analysis'!$A$5,"Tier 1", "Tier 2")</f>
        <v>Tier 2</v>
      </c>
      <c r="AM2314" t="str">
        <f t="shared" si="73"/>
        <v>Minnesota - Tier 2</v>
      </c>
      <c r="AN2314" t="str">
        <f t="shared" si="74"/>
        <v>Stevens County* - Tier 2</v>
      </c>
    </row>
    <row r="2315" spans="1:40" x14ac:dyDescent="0.3">
      <c r="A2315">
        <v>5</v>
      </c>
      <c r="B2315" t="s">
        <v>37</v>
      </c>
      <c r="C2315" t="s">
        <v>4399</v>
      </c>
      <c r="D2315" t="s">
        <v>10050</v>
      </c>
      <c r="E2315" t="s">
        <v>1431</v>
      </c>
      <c r="F2315" s="12">
        <v>17.023292156225331</v>
      </c>
      <c r="G2315" s="12">
        <v>483.50054530378912</v>
      </c>
      <c r="H2315" s="12">
        <v>393.72470342070187</v>
      </c>
      <c r="I2315">
        <v>55</v>
      </c>
      <c r="J2315" s="15">
        <v>0</v>
      </c>
      <c r="K2315" s="15">
        <v>1</v>
      </c>
      <c r="L2315" s="56">
        <v>1.79908</v>
      </c>
      <c r="M2315">
        <v>3</v>
      </c>
      <c r="N2315">
        <v>0</v>
      </c>
      <c r="O2315" s="12">
        <v>12</v>
      </c>
      <c r="P2315" s="12">
        <v>7</v>
      </c>
      <c r="Q2315" s="12">
        <v>0</v>
      </c>
      <c r="R2315" s="12">
        <v>55</v>
      </c>
      <c r="S2315" s="12">
        <v>0</v>
      </c>
      <c r="T2315" s="12">
        <v>605.26540287512034</v>
      </c>
      <c r="U2315" s="12">
        <v>588.24211071889499</v>
      </c>
      <c r="V2315" s="12">
        <v>0</v>
      </c>
      <c r="W2315" s="57">
        <v>2.1960411200601926E-5</v>
      </c>
      <c r="X2315" s="57">
        <v>3.5829451809387314E-4</v>
      </c>
      <c r="Y2315" s="57">
        <v>0</v>
      </c>
      <c r="Z2315" s="57">
        <v>2.2524638953338866E-3</v>
      </c>
      <c r="AA2315" s="57">
        <v>2.7271176493521465E-3</v>
      </c>
      <c r="AB2315" s="57">
        <v>0</v>
      </c>
      <c r="AC2315" s="57">
        <v>7.5906566592077252E-3</v>
      </c>
      <c r="AD2315" s="57">
        <v>0</v>
      </c>
      <c r="AE2315" s="57">
        <v>1.1843251413904692E-4</v>
      </c>
      <c r="AF2315" s="57">
        <v>2.5608758475775345E-4</v>
      </c>
      <c r="AG2315" s="57">
        <v>0</v>
      </c>
      <c r="AH2315" s="17">
        <v>1.2113648392804576E-3</v>
      </c>
      <c r="AI2315" s="12">
        <v>198</v>
      </c>
      <c r="AJ2315" s="16">
        <v>4</v>
      </c>
      <c r="AK2315" s="17">
        <v>0.82174684652800445</v>
      </c>
      <c r="AL2315" t="str">
        <f>IF(AK2315&lt;='CAV Tier 1 Analysis'!$A$5,"Tier 1", "Tier 2")</f>
        <v>Tier 2</v>
      </c>
      <c r="AM2315" t="str">
        <f t="shared" si="73"/>
        <v>Minnesota - Tier 2</v>
      </c>
      <c r="AN2315" t="str">
        <f t="shared" si="74"/>
        <v>Wheaton, City Of - Tier 2</v>
      </c>
    </row>
    <row r="2316" spans="1:40" x14ac:dyDescent="0.3">
      <c r="A2316">
        <v>5</v>
      </c>
      <c r="B2316" t="s">
        <v>37</v>
      </c>
      <c r="C2316" t="s">
        <v>5357</v>
      </c>
      <c r="D2316" t="s">
        <v>10086</v>
      </c>
      <c r="E2316" t="s">
        <v>968</v>
      </c>
      <c r="F2316" s="12">
        <v>8074.6427398956703</v>
      </c>
      <c r="G2316" s="12">
        <v>4389.5420086365766</v>
      </c>
      <c r="H2316" s="12">
        <v>2730.2352585277645</v>
      </c>
      <c r="I2316">
        <v>0</v>
      </c>
      <c r="J2316" s="15">
        <v>0</v>
      </c>
      <c r="K2316" s="15">
        <v>0.99999999999999956</v>
      </c>
      <c r="L2316" s="56">
        <v>539.21593000000018</v>
      </c>
      <c r="M2316">
        <v>9</v>
      </c>
      <c r="N2316">
        <v>0</v>
      </c>
      <c r="O2316" s="12">
        <v>6.8571428571428568</v>
      </c>
      <c r="P2316" s="12">
        <v>8.1428571428571423</v>
      </c>
      <c r="Q2316" s="12">
        <v>0</v>
      </c>
      <c r="R2316" s="12">
        <v>0</v>
      </c>
      <c r="S2316" s="12">
        <v>0</v>
      </c>
      <c r="T2316" s="12">
        <v>5034.9835021082163</v>
      </c>
      <c r="U2316" s="12">
        <v>0</v>
      </c>
      <c r="V2316" s="12">
        <v>0</v>
      </c>
      <c r="W2316" s="57">
        <v>6.5819216203364984E-3</v>
      </c>
      <c r="X2316" s="57">
        <v>1.0748835542816195E-3</v>
      </c>
      <c r="Y2316" s="57">
        <v>0</v>
      </c>
      <c r="Z2316" s="57">
        <v>1.287122225905078E-3</v>
      </c>
      <c r="AA2316" s="57">
        <v>3.172361347205558E-3</v>
      </c>
      <c r="AB2316" s="57">
        <v>0</v>
      </c>
      <c r="AC2316" s="57">
        <v>0</v>
      </c>
      <c r="AD2316" s="57">
        <v>0</v>
      </c>
      <c r="AE2316" s="57">
        <v>9.8519715809087865E-4</v>
      </c>
      <c r="AF2316" s="57">
        <v>0</v>
      </c>
      <c r="AG2316" s="57">
        <v>0</v>
      </c>
      <c r="AH2316" s="17">
        <v>1.1910441732563301E-3</v>
      </c>
      <c r="AI2316" s="12">
        <v>199</v>
      </c>
      <c r="AJ2316" s="16">
        <v>4</v>
      </c>
      <c r="AK2316" s="17">
        <v>0.82293789070126078</v>
      </c>
      <c r="AL2316" t="str">
        <f>IF(AK2316&lt;='CAV Tier 1 Analysis'!$A$5,"Tier 1", "Tier 2")</f>
        <v>Tier 2</v>
      </c>
      <c r="AM2316" t="str">
        <f t="shared" si="73"/>
        <v>Minnesota - Tier 2</v>
      </c>
      <c r="AN2316" t="str">
        <f t="shared" si="74"/>
        <v>Lincoln County * - Tier 2</v>
      </c>
    </row>
    <row r="2317" spans="1:40" x14ac:dyDescent="0.3">
      <c r="A2317">
        <v>5</v>
      </c>
      <c r="B2317" t="s">
        <v>37</v>
      </c>
      <c r="C2317" t="s">
        <v>6439</v>
      </c>
      <c r="D2317" t="s">
        <v>10031</v>
      </c>
      <c r="E2317" t="s">
        <v>1271</v>
      </c>
      <c r="F2317" s="12">
        <v>251.25778946562028</v>
      </c>
      <c r="G2317" s="12">
        <v>6924.221196324459</v>
      </c>
      <c r="H2317" s="12">
        <v>3413.9093154486068</v>
      </c>
      <c r="I2317">
        <v>11</v>
      </c>
      <c r="J2317" s="15">
        <v>8.2648701407831635E-3</v>
      </c>
      <c r="K2317" s="15">
        <v>0.99173512985921708</v>
      </c>
      <c r="L2317" s="56">
        <v>12.376479999999999</v>
      </c>
      <c r="M2317">
        <v>3</v>
      </c>
      <c r="N2317">
        <v>0</v>
      </c>
      <c r="O2317" s="12">
        <v>15</v>
      </c>
      <c r="P2317" s="12">
        <v>5</v>
      </c>
      <c r="Q2317" s="12">
        <v>1</v>
      </c>
      <c r="R2317" s="12">
        <v>10.909086428451388</v>
      </c>
      <c r="S2317" s="12">
        <v>28.215517164592679</v>
      </c>
      <c r="T2317" s="12">
        <v>6350.2369893008199</v>
      </c>
      <c r="U2317" s="12">
        <v>6098.9791998351993</v>
      </c>
      <c r="V2317" s="12">
        <v>573.9842070236391</v>
      </c>
      <c r="W2317" s="57">
        <v>1.5107309848146034E-4</v>
      </c>
      <c r="X2317" s="57">
        <v>3.5829451809387314E-4</v>
      </c>
      <c r="Y2317" s="57">
        <v>0</v>
      </c>
      <c r="Z2317" s="57">
        <v>2.8155798691673582E-3</v>
      </c>
      <c r="AA2317" s="57">
        <v>1.9479411781086759E-3</v>
      </c>
      <c r="AB2317" s="57">
        <v>8.110300081103001E-4</v>
      </c>
      <c r="AC2317" s="57">
        <v>1.5055841735272209E-3</v>
      </c>
      <c r="AD2317" s="57">
        <v>1.9770254181184174E-4</v>
      </c>
      <c r="AE2317" s="57">
        <v>1.2425533137185403E-3</v>
      </c>
      <c r="AF2317" s="57">
        <v>2.6551530812114008E-3</v>
      </c>
      <c r="AG2317" s="57">
        <v>1.1313421884900053E-3</v>
      </c>
      <c r="AH2317" s="17">
        <v>1.1651139973382434E-3</v>
      </c>
      <c r="AI2317" s="12">
        <v>200</v>
      </c>
      <c r="AJ2317" s="16">
        <v>4</v>
      </c>
      <c r="AK2317" s="17">
        <v>0.82410300469859898</v>
      </c>
      <c r="AL2317" t="str">
        <f>IF(AK2317&lt;='CAV Tier 1 Analysis'!$A$5,"Tier 1", "Tier 2")</f>
        <v>Tier 2</v>
      </c>
      <c r="AM2317" t="str">
        <f t="shared" si="73"/>
        <v>Minnesota - Tier 2</v>
      </c>
      <c r="AN2317" t="str">
        <f t="shared" si="74"/>
        <v>Detroit Lakes, City Of - Tier 2</v>
      </c>
    </row>
    <row r="2318" spans="1:40" x14ac:dyDescent="0.3">
      <c r="A2318">
        <v>5</v>
      </c>
      <c r="B2318" t="s">
        <v>37</v>
      </c>
      <c r="C2318" t="s">
        <v>6343</v>
      </c>
      <c r="D2318" t="s">
        <v>9898</v>
      </c>
      <c r="E2318" t="s">
        <v>1442</v>
      </c>
      <c r="F2318" s="12">
        <v>12054.026777497475</v>
      </c>
      <c r="G2318" s="12">
        <v>11342.514003825512</v>
      </c>
      <c r="H2318" s="12">
        <v>4757.3088108635493</v>
      </c>
      <c r="I2318">
        <v>4</v>
      </c>
      <c r="J2318" s="15">
        <v>0.11051382264122155</v>
      </c>
      <c r="K2318" s="15">
        <v>0.88948617735877822</v>
      </c>
      <c r="L2318" s="56">
        <v>4.4571800000000001</v>
      </c>
      <c r="M2318">
        <v>7</v>
      </c>
      <c r="N2318">
        <v>0</v>
      </c>
      <c r="O2318" s="12">
        <v>11</v>
      </c>
      <c r="P2318" s="12">
        <v>2</v>
      </c>
      <c r="Q2318" s="12">
        <v>1</v>
      </c>
      <c r="R2318" s="12">
        <v>3.5579447094351129</v>
      </c>
      <c r="S2318" s="12">
        <v>525.74838217329489</v>
      </c>
      <c r="T2318" s="12">
        <v>10292.56064763854</v>
      </c>
      <c r="U2318" s="12">
        <v>0</v>
      </c>
      <c r="V2318" s="12">
        <v>1049.9533561869721</v>
      </c>
      <c r="W2318" s="57">
        <v>5.4406421946271922E-5</v>
      </c>
      <c r="X2318" s="57">
        <v>8.3602054221903739E-4</v>
      </c>
      <c r="Y2318" s="57">
        <v>0</v>
      </c>
      <c r="Z2318" s="57">
        <v>2.0647585707227294E-3</v>
      </c>
      <c r="AA2318" s="57">
        <v>7.7917647124347037E-4</v>
      </c>
      <c r="AB2318" s="57">
        <v>8.110300081103001E-4</v>
      </c>
      <c r="AC2318" s="57">
        <v>4.9103884912302792E-4</v>
      </c>
      <c r="AD2318" s="57">
        <v>3.6838520769542841E-3</v>
      </c>
      <c r="AE2318" s="57">
        <v>2.0139492999898933E-3</v>
      </c>
      <c r="AF2318" s="57">
        <v>0</v>
      </c>
      <c r="AG2318" s="57">
        <v>2.0694933994099842E-3</v>
      </c>
      <c r="AH2318" s="17">
        <v>1.1639750581562728E-3</v>
      </c>
      <c r="AI2318" s="12">
        <v>201</v>
      </c>
      <c r="AJ2318" s="16">
        <v>4</v>
      </c>
      <c r="AK2318" s="17">
        <v>0.82526697975675523</v>
      </c>
      <c r="AL2318" t="str">
        <f>IF(AK2318&lt;='CAV Tier 1 Analysis'!$A$5,"Tier 1", "Tier 2")</f>
        <v>Tier 2</v>
      </c>
      <c r="AM2318" t="str">
        <f t="shared" si="73"/>
        <v>Minnesota - Tier 2</v>
      </c>
      <c r="AN2318" t="str">
        <f t="shared" si="74"/>
        <v>Little Canada, City Of - Tier 2</v>
      </c>
    </row>
    <row r="2319" spans="1:40" x14ac:dyDescent="0.3">
      <c r="A2319">
        <v>5</v>
      </c>
      <c r="B2319" t="s">
        <v>37</v>
      </c>
      <c r="C2319" t="s">
        <v>6349</v>
      </c>
      <c r="D2319" t="s">
        <v>9904</v>
      </c>
      <c r="E2319" t="s">
        <v>1403</v>
      </c>
      <c r="F2319" s="12">
        <v>22375.069839053387</v>
      </c>
      <c r="G2319" s="12">
        <v>15077.589904763452</v>
      </c>
      <c r="H2319" s="12">
        <v>5642.9070946948668</v>
      </c>
      <c r="I2319">
        <v>4</v>
      </c>
      <c r="J2319" s="15">
        <v>6.871019714537463E-2</v>
      </c>
      <c r="K2319" s="15">
        <v>0.93128980285462537</v>
      </c>
      <c r="L2319" s="56">
        <v>8.2735899999999987</v>
      </c>
      <c r="M2319">
        <v>10</v>
      </c>
      <c r="N2319">
        <v>0</v>
      </c>
      <c r="O2319" s="12">
        <v>11</v>
      </c>
      <c r="P2319" s="12">
        <v>2</v>
      </c>
      <c r="Q2319" s="12">
        <v>0</v>
      </c>
      <c r="R2319" s="12">
        <v>3.7251592114185015</v>
      </c>
      <c r="S2319" s="12">
        <v>387.72525894951747</v>
      </c>
      <c r="T2319" s="12">
        <v>13732.761421242252</v>
      </c>
      <c r="U2319" s="12">
        <v>0</v>
      </c>
      <c r="V2319" s="12">
        <v>1344.8284835211998</v>
      </c>
      <c r="W2319" s="57">
        <v>1.0099130583697671E-4</v>
      </c>
      <c r="X2319" s="57">
        <v>1.1943150603129105E-3</v>
      </c>
      <c r="Y2319" s="57">
        <v>0</v>
      </c>
      <c r="Z2319" s="57">
        <v>2.0647585707227294E-3</v>
      </c>
      <c r="AA2319" s="57">
        <v>7.7917647124347037E-4</v>
      </c>
      <c r="AB2319" s="57">
        <v>0</v>
      </c>
      <c r="AC2319" s="57">
        <v>5.1411644681386998E-4</v>
      </c>
      <c r="AD2319" s="57">
        <v>2.7167415990222107E-3</v>
      </c>
      <c r="AE2319" s="57">
        <v>2.6870947083109499E-3</v>
      </c>
      <c r="AF2319" s="57">
        <v>0</v>
      </c>
      <c r="AG2319" s="57">
        <v>2.6507021988984949E-3</v>
      </c>
      <c r="AH2319" s="17">
        <v>1.1552633055601465E-3</v>
      </c>
      <c r="AI2319" s="12">
        <v>202</v>
      </c>
      <c r="AJ2319" s="16">
        <v>4</v>
      </c>
      <c r="AK2319" s="17">
        <v>0.82642224306231538</v>
      </c>
      <c r="AL2319" t="str">
        <f>IF(AK2319&lt;='CAV Tier 1 Analysis'!$A$5,"Tier 1", "Tier 2")</f>
        <v>Tier 2</v>
      </c>
      <c r="AM2319" t="str">
        <f t="shared" si="73"/>
        <v>Minnesota - Tier 2</v>
      </c>
      <c r="AN2319" t="str">
        <f t="shared" si="74"/>
        <v>Vadnais Heights, City Of - Tier 2</v>
      </c>
    </row>
    <row r="2320" spans="1:40" x14ac:dyDescent="0.3">
      <c r="A2320">
        <v>5</v>
      </c>
      <c r="B2320" t="s">
        <v>37</v>
      </c>
      <c r="C2320" t="s">
        <v>4081</v>
      </c>
      <c r="D2320" t="s">
        <v>10098</v>
      </c>
      <c r="E2320" t="s">
        <v>1406</v>
      </c>
      <c r="F2320" s="12">
        <v>33291.634551899348</v>
      </c>
      <c r="G2320" s="12">
        <v>7108.5578734149549</v>
      </c>
      <c r="H2320" s="12">
        <v>1123.4563007154009</v>
      </c>
      <c r="I2320">
        <v>2</v>
      </c>
      <c r="J2320" s="15">
        <v>6.8000090963812654E-2</v>
      </c>
      <c r="K2320" s="15">
        <v>0.93199990903618768</v>
      </c>
      <c r="L2320" s="56">
        <v>21.547029999999996</v>
      </c>
      <c r="M2320">
        <v>8</v>
      </c>
      <c r="N2320">
        <v>0</v>
      </c>
      <c r="O2320" s="12">
        <v>9.8000000000000007</v>
      </c>
      <c r="P2320" s="12">
        <v>1.4</v>
      </c>
      <c r="Q2320" s="12">
        <v>0</v>
      </c>
      <c r="R2320" s="12">
        <v>1.8639998180723754</v>
      </c>
      <c r="S2320" s="12">
        <v>76.395130642515724</v>
      </c>
      <c r="T2320" s="12">
        <v>3294.1462909309507</v>
      </c>
      <c r="U2320" s="12">
        <v>0</v>
      </c>
      <c r="V2320" s="12">
        <v>3814.4115824840042</v>
      </c>
      <c r="W2320" s="57">
        <v>2.6301311723308889E-4</v>
      </c>
      <c r="X2320" s="57">
        <v>9.554520482503284E-4</v>
      </c>
      <c r="Y2320" s="57">
        <v>0</v>
      </c>
      <c r="Z2320" s="57">
        <v>1.8395121811893408E-3</v>
      </c>
      <c r="AA2320" s="57">
        <v>5.4542352987042928E-4</v>
      </c>
      <c r="AB2320" s="57">
        <v>0</v>
      </c>
      <c r="AC2320" s="57">
        <v>2.5725422966932848E-4</v>
      </c>
      <c r="AD2320" s="57">
        <v>5.352909685109829E-4</v>
      </c>
      <c r="AE2320" s="57">
        <v>6.4456687153034264E-4</v>
      </c>
      <c r="AF2320" s="57">
        <v>0</v>
      </c>
      <c r="AG2320" s="57">
        <v>7.5183335965049482E-3</v>
      </c>
      <c r="AH2320" s="17">
        <v>1.1417133220689808E-3</v>
      </c>
      <c r="AI2320" s="12">
        <v>203</v>
      </c>
      <c r="AJ2320" s="16">
        <v>4</v>
      </c>
      <c r="AK2320" s="17">
        <v>0.8275639563843844</v>
      </c>
      <c r="AL2320" t="str">
        <f>IF(AK2320&lt;='CAV Tier 1 Analysis'!$A$5,"Tier 1", "Tier 2")</f>
        <v>Tier 2</v>
      </c>
      <c r="AM2320" t="str">
        <f t="shared" si="73"/>
        <v>Minnesota - Tier 2</v>
      </c>
      <c r="AN2320" t="str">
        <f t="shared" si="74"/>
        <v>Greenfield, City Of - Tier 2</v>
      </c>
    </row>
    <row r="2321" spans="1:40" x14ac:dyDescent="0.3">
      <c r="A2321">
        <v>5</v>
      </c>
      <c r="B2321" t="s">
        <v>37</v>
      </c>
      <c r="C2321" t="s">
        <v>6327</v>
      </c>
      <c r="D2321" t="s">
        <v>9878</v>
      </c>
      <c r="E2321" t="s">
        <v>1275</v>
      </c>
      <c r="F2321" s="12">
        <v>121.94324929841473</v>
      </c>
      <c r="G2321" s="12">
        <v>3767.9653161903975</v>
      </c>
      <c r="H2321" s="12">
        <v>1992.2297545281572</v>
      </c>
      <c r="I2321">
        <v>16</v>
      </c>
      <c r="J2321" s="15">
        <v>6.9667261144433792E-2</v>
      </c>
      <c r="K2321" s="15">
        <v>0.93033273885556622</v>
      </c>
      <c r="L2321" s="56">
        <v>4.9399099999999994</v>
      </c>
      <c r="M2321">
        <v>6</v>
      </c>
      <c r="N2321">
        <v>0</v>
      </c>
      <c r="O2321" s="12">
        <v>14</v>
      </c>
      <c r="P2321" s="12">
        <v>9</v>
      </c>
      <c r="Q2321" s="12">
        <v>0</v>
      </c>
      <c r="R2321" s="12">
        <v>14.88532382168906</v>
      </c>
      <c r="S2321" s="12">
        <v>138.79319056842436</v>
      </c>
      <c r="T2321" s="12">
        <v>4150.4572081769966</v>
      </c>
      <c r="U2321" s="12">
        <v>4028.5139588785819</v>
      </c>
      <c r="V2321" s="12">
        <v>0</v>
      </c>
      <c r="W2321" s="57">
        <v>6.0298849908823086E-5</v>
      </c>
      <c r="X2321" s="57">
        <v>7.1658903618774627E-4</v>
      </c>
      <c r="Y2321" s="57">
        <v>0</v>
      </c>
      <c r="Z2321" s="57">
        <v>2.627874544556201E-3</v>
      </c>
      <c r="AA2321" s="57">
        <v>3.5062941205956169E-3</v>
      </c>
      <c r="AB2321" s="57">
        <v>0</v>
      </c>
      <c r="AC2321" s="57">
        <v>2.0543524071194082E-3</v>
      </c>
      <c r="AD2321" s="57">
        <v>9.7250624191948817E-4</v>
      </c>
      <c r="AE2321" s="57">
        <v>8.1212155800741985E-4</v>
      </c>
      <c r="AF2321" s="57">
        <v>1.7537887735227283E-3</v>
      </c>
      <c r="AG2321" s="57">
        <v>0</v>
      </c>
      <c r="AH2321" s="17">
        <v>1.1367114119834028E-3</v>
      </c>
      <c r="AI2321" s="12">
        <v>204</v>
      </c>
      <c r="AJ2321" s="16">
        <v>4</v>
      </c>
      <c r="AK2321" s="17">
        <v>0.82870066779636775</v>
      </c>
      <c r="AL2321" t="str">
        <f>IF(AK2321&lt;='CAV Tier 1 Analysis'!$A$5,"Tier 1", "Tier 2")</f>
        <v>Tier 2</v>
      </c>
      <c r="AM2321" t="str">
        <f t="shared" si="73"/>
        <v>Minnesota - Tier 2</v>
      </c>
      <c r="AN2321" t="str">
        <f t="shared" si="74"/>
        <v>Thief River Falls, City Of - Tier 2</v>
      </c>
    </row>
    <row r="2322" spans="1:40" x14ac:dyDescent="0.3">
      <c r="A2322">
        <v>5</v>
      </c>
      <c r="B2322" t="s">
        <v>37</v>
      </c>
      <c r="C2322" t="s">
        <v>4065</v>
      </c>
      <c r="D2322" t="s">
        <v>10015</v>
      </c>
      <c r="E2322" t="s">
        <v>1957</v>
      </c>
      <c r="F2322" s="12">
        <v>211.13981202908425</v>
      </c>
      <c r="G2322" s="12">
        <v>2656.1520087603408</v>
      </c>
      <c r="H2322" s="12">
        <v>1012.052604640497</v>
      </c>
      <c r="I2322">
        <v>14</v>
      </c>
      <c r="J2322" s="15">
        <v>0.23206682079664961</v>
      </c>
      <c r="K2322" s="15">
        <v>0.76793317920335047</v>
      </c>
      <c r="L2322" s="56">
        <v>2.5692599999999999</v>
      </c>
      <c r="M2322">
        <v>40</v>
      </c>
      <c r="N2322">
        <v>0</v>
      </c>
      <c r="O2322" s="12">
        <v>10.6</v>
      </c>
      <c r="P2322" s="12">
        <v>1.8</v>
      </c>
      <c r="Q2322" s="12">
        <v>0</v>
      </c>
      <c r="R2322" s="12">
        <v>10.751064508846907</v>
      </c>
      <c r="S2322" s="12">
        <v>234.86383043788868</v>
      </c>
      <c r="T2322" s="12">
        <v>2492.3785417551862</v>
      </c>
      <c r="U2322" s="12">
        <v>2281.2387297261021</v>
      </c>
      <c r="V2322" s="12">
        <v>163.77346700515454</v>
      </c>
      <c r="W2322" s="57">
        <v>3.1361588190218611E-5</v>
      </c>
      <c r="X2322" s="57">
        <v>4.7772602412516421E-3</v>
      </c>
      <c r="Y2322" s="57">
        <v>0</v>
      </c>
      <c r="Z2322" s="57">
        <v>1.9896764408782663E-3</v>
      </c>
      <c r="AA2322" s="57">
        <v>7.0125882411912338E-4</v>
      </c>
      <c r="AB2322" s="57">
        <v>0</v>
      </c>
      <c r="AC2322" s="57">
        <v>1.4837752619572839E-3</v>
      </c>
      <c r="AD2322" s="57">
        <v>1.6456610022907694E-3</v>
      </c>
      <c r="AE2322" s="57">
        <v>4.8768466772448275E-4</v>
      </c>
      <c r="AF2322" s="57">
        <v>9.9312324960457469E-4</v>
      </c>
      <c r="AG2322" s="57">
        <v>3.2280301498012546E-4</v>
      </c>
      <c r="AH2322" s="17">
        <v>1.1302367537269532E-3</v>
      </c>
      <c r="AI2322" s="12">
        <v>205</v>
      </c>
      <c r="AJ2322" s="16">
        <v>4</v>
      </c>
      <c r="AK2322" s="17">
        <v>0.82983090455009467</v>
      </c>
      <c r="AL2322" t="str">
        <f>IF(AK2322&lt;='CAV Tier 1 Analysis'!$A$5,"Tier 1", "Tier 2")</f>
        <v>Tier 2</v>
      </c>
      <c r="AM2322" t="str">
        <f t="shared" si="73"/>
        <v>Minnesota - Tier 2</v>
      </c>
      <c r="AN2322" t="str">
        <f t="shared" si="74"/>
        <v>Delano, City Of - Tier 2</v>
      </c>
    </row>
    <row r="2323" spans="1:40" x14ac:dyDescent="0.3">
      <c r="A2323">
        <v>5</v>
      </c>
      <c r="B2323" t="s">
        <v>37</v>
      </c>
      <c r="C2323" t="s">
        <v>4611</v>
      </c>
      <c r="D2323" t="s">
        <v>9841</v>
      </c>
      <c r="E2323" t="s">
        <v>1371</v>
      </c>
      <c r="F2323" s="12">
        <v>151.33560232435951</v>
      </c>
      <c r="G2323" s="12">
        <v>3743.4897186566359</v>
      </c>
      <c r="H2323" s="12">
        <v>1665.3358095066189</v>
      </c>
      <c r="I2323">
        <v>0</v>
      </c>
      <c r="J2323" s="15">
        <v>0.25643422104732388</v>
      </c>
      <c r="K2323" s="15">
        <v>0.74356577895267617</v>
      </c>
      <c r="L2323" s="56">
        <v>4.7398899999999999</v>
      </c>
      <c r="M2323">
        <v>0</v>
      </c>
      <c r="N2323">
        <v>2</v>
      </c>
      <c r="O2323" s="12">
        <v>6</v>
      </c>
      <c r="P2323" s="12">
        <v>9</v>
      </c>
      <c r="Q2323" s="12">
        <v>0</v>
      </c>
      <c r="R2323" s="12">
        <v>0</v>
      </c>
      <c r="S2323" s="12">
        <v>427.04909109304441</v>
      </c>
      <c r="T2323" s="12">
        <v>3599.0717954162678</v>
      </c>
      <c r="U2323" s="12">
        <v>3447.7361930919083</v>
      </c>
      <c r="V2323" s="12">
        <v>144.41792324036805</v>
      </c>
      <c r="W2323" s="57">
        <v>5.7857312318307723E-5</v>
      </c>
      <c r="X2323" s="57">
        <v>0</v>
      </c>
      <c r="Y2323" s="57">
        <v>2.1208907741251328E-3</v>
      </c>
      <c r="Z2323" s="57">
        <v>1.1262319476669433E-3</v>
      </c>
      <c r="AA2323" s="57">
        <v>3.5062941205956169E-3</v>
      </c>
      <c r="AB2323" s="57">
        <v>0</v>
      </c>
      <c r="AC2323" s="57">
        <v>0</v>
      </c>
      <c r="AD2323" s="57">
        <v>2.9922786917221636E-3</v>
      </c>
      <c r="AE2323" s="57">
        <v>7.04231762253932E-4</v>
      </c>
      <c r="AF2323" s="57">
        <v>1.5009507454197258E-3</v>
      </c>
      <c r="AG2323" s="57">
        <v>2.8465258684236001E-4</v>
      </c>
      <c r="AH2323" s="17">
        <v>1.1175807219040163E-3</v>
      </c>
      <c r="AI2323" s="12">
        <v>206</v>
      </c>
      <c r="AJ2323" s="16">
        <v>4</v>
      </c>
      <c r="AK2323" s="17">
        <v>0.83094848527199872</v>
      </c>
      <c r="AL2323" t="str">
        <f>IF(AK2323&lt;='CAV Tier 1 Analysis'!$A$5,"Tier 1", "Tier 2")</f>
        <v>Tier 2</v>
      </c>
      <c r="AM2323" t="str">
        <f t="shared" si="73"/>
        <v>Minnesota - Tier 2</v>
      </c>
      <c r="AN2323" t="str">
        <f t="shared" si="74"/>
        <v>Litchfield, City Of - Tier 2</v>
      </c>
    </row>
    <row r="2324" spans="1:40" x14ac:dyDescent="0.3">
      <c r="A2324">
        <v>5</v>
      </c>
      <c r="B2324" t="s">
        <v>37</v>
      </c>
      <c r="C2324" t="s">
        <v>4020</v>
      </c>
      <c r="D2324" t="s">
        <v>9995</v>
      </c>
      <c r="E2324" t="s">
        <v>1893</v>
      </c>
      <c r="F2324" s="12">
        <v>1061.7567127393745</v>
      </c>
      <c r="G2324" s="12">
        <v>3158.4894411985169</v>
      </c>
      <c r="H2324" s="12">
        <v>1536.7281027757206</v>
      </c>
      <c r="I2324">
        <v>12</v>
      </c>
      <c r="J2324" s="15">
        <v>0.11165261589336382</v>
      </c>
      <c r="K2324" s="15">
        <v>0.88834738410663627</v>
      </c>
      <c r="L2324" s="56">
        <v>3.9191199999999995</v>
      </c>
      <c r="M2324">
        <v>16</v>
      </c>
      <c r="N2324">
        <v>2</v>
      </c>
      <c r="O2324" s="12">
        <v>11</v>
      </c>
      <c r="P2324" s="12">
        <v>1.8333333333333333</v>
      </c>
      <c r="Q2324" s="12">
        <v>1</v>
      </c>
      <c r="R2324" s="12">
        <v>10.660168609279635</v>
      </c>
      <c r="S2324" s="12">
        <v>171.57971259175525</v>
      </c>
      <c r="T2324" s="12">
        <v>3617.0168139529292</v>
      </c>
      <c r="U2324" s="12">
        <v>2555.2601012135547</v>
      </c>
      <c r="V2324" s="12">
        <v>0</v>
      </c>
      <c r="W2324" s="57">
        <v>4.7838610147688265E-5</v>
      </c>
      <c r="X2324" s="57">
        <v>1.9109040965006568E-3</v>
      </c>
      <c r="Y2324" s="57">
        <v>2.1208907741251328E-3</v>
      </c>
      <c r="Z2324" s="57">
        <v>2.0647585707227294E-3</v>
      </c>
      <c r="AA2324" s="57">
        <v>7.1424509863984788E-4</v>
      </c>
      <c r="AB2324" s="57">
        <v>8.110300081103001E-4</v>
      </c>
      <c r="AC2324" s="57">
        <v>1.471230542587375E-3</v>
      </c>
      <c r="AD2324" s="57">
        <v>1.2022372336773356E-3</v>
      </c>
      <c r="AE2324" s="57">
        <v>7.07743070931866E-4</v>
      </c>
      <c r="AF2324" s="57">
        <v>1.1124167682383722E-3</v>
      </c>
      <c r="AG2324" s="57">
        <v>0</v>
      </c>
      <c r="AH2324" s="17">
        <v>1.1057540703346641E-3</v>
      </c>
      <c r="AI2324" s="12">
        <v>207</v>
      </c>
      <c r="AJ2324" s="16">
        <v>4</v>
      </c>
      <c r="AK2324" s="17">
        <v>0.83205423934233336</v>
      </c>
      <c r="AL2324" t="str">
        <f>IF(AK2324&lt;='CAV Tier 1 Analysis'!$A$5,"Tier 1", "Tier 2")</f>
        <v>Tier 2</v>
      </c>
      <c r="AM2324" t="str">
        <f t="shared" si="73"/>
        <v>Minnesota - Tier 2</v>
      </c>
      <c r="AN2324" t="str">
        <f t="shared" si="74"/>
        <v>Newport, City Of - Tier 2</v>
      </c>
    </row>
    <row r="2325" spans="1:40" x14ac:dyDescent="0.3">
      <c r="A2325">
        <v>5</v>
      </c>
      <c r="B2325" t="s">
        <v>37</v>
      </c>
      <c r="C2325" t="s">
        <v>6350</v>
      </c>
      <c r="D2325" t="s">
        <v>9905</v>
      </c>
      <c r="E2325" t="s">
        <v>1402</v>
      </c>
      <c r="F2325" s="12">
        <v>23275.121570919564</v>
      </c>
      <c r="G2325" s="12">
        <v>24416.087122583351</v>
      </c>
      <c r="H2325" s="12">
        <v>9807.1095446871004</v>
      </c>
      <c r="I2325">
        <v>9</v>
      </c>
      <c r="J2325" s="15">
        <v>0</v>
      </c>
      <c r="K2325" s="15">
        <v>0.99999999999999978</v>
      </c>
      <c r="L2325" s="56">
        <v>8.6493999999999982</v>
      </c>
      <c r="M2325">
        <v>13</v>
      </c>
      <c r="N2325">
        <v>0</v>
      </c>
      <c r="O2325" s="12">
        <v>11</v>
      </c>
      <c r="P2325" s="12">
        <v>2</v>
      </c>
      <c r="Q2325" s="12">
        <v>0</v>
      </c>
      <c r="R2325" s="12">
        <v>8.9999999999999982</v>
      </c>
      <c r="S2325" s="12">
        <v>0</v>
      </c>
      <c r="T2325" s="12">
        <v>23617.826244427917</v>
      </c>
      <c r="U2325" s="12">
        <v>342.70467350835315</v>
      </c>
      <c r="V2325" s="12">
        <v>798.2608781554336</v>
      </c>
      <c r="W2325" s="57">
        <v>1.055786183151868E-4</v>
      </c>
      <c r="X2325" s="57">
        <v>1.5526095784067838E-3</v>
      </c>
      <c r="Y2325" s="57">
        <v>0</v>
      </c>
      <c r="Z2325" s="57">
        <v>2.0647585707227294E-3</v>
      </c>
      <c r="AA2325" s="57">
        <v>7.7917647124347037E-4</v>
      </c>
      <c r="AB2325" s="57">
        <v>0</v>
      </c>
      <c r="AC2325" s="57">
        <v>1.2421074533249003E-3</v>
      </c>
      <c r="AD2325" s="57">
        <v>0</v>
      </c>
      <c r="AE2325" s="57">
        <v>4.6213091436251652E-3</v>
      </c>
      <c r="AF2325" s="57">
        <v>1.4919437171319395E-4</v>
      </c>
      <c r="AG2325" s="57">
        <v>1.5733990549344993E-3</v>
      </c>
      <c r="AH2325" s="17">
        <v>1.098921205662357E-3</v>
      </c>
      <c r="AI2325" s="12">
        <v>208</v>
      </c>
      <c r="AJ2325" s="16">
        <v>4</v>
      </c>
      <c r="AK2325" s="17">
        <v>0.83315316054799571</v>
      </c>
      <c r="AL2325" t="str">
        <f>IF(AK2325&lt;='CAV Tier 1 Analysis'!$A$5,"Tier 1", "Tier 2")</f>
        <v>Tier 2</v>
      </c>
      <c r="AM2325" t="str">
        <f t="shared" si="73"/>
        <v>Minnesota - Tier 2</v>
      </c>
      <c r="AN2325" t="str">
        <f t="shared" si="74"/>
        <v>White Bear Lake, City Of - Tier 2</v>
      </c>
    </row>
    <row r="2326" spans="1:40" x14ac:dyDescent="0.3">
      <c r="A2326">
        <v>5</v>
      </c>
      <c r="B2326" t="s">
        <v>37</v>
      </c>
      <c r="C2326" t="s">
        <v>5355</v>
      </c>
      <c r="D2326" t="s">
        <v>9818</v>
      </c>
      <c r="E2326" t="s">
        <v>2007</v>
      </c>
      <c r="F2326" s="12">
        <v>114.90532039654528</v>
      </c>
      <c r="G2326" s="12">
        <v>445.64675735310999</v>
      </c>
      <c r="H2326" s="12">
        <v>219.05615523564359</v>
      </c>
      <c r="I2326">
        <v>4</v>
      </c>
      <c r="J2326" s="15">
        <v>0.42551497361647916</v>
      </c>
      <c r="K2326" s="15">
        <v>0.57448502638352084</v>
      </c>
      <c r="L2326" s="56">
        <v>2.32342</v>
      </c>
      <c r="M2326">
        <v>53</v>
      </c>
      <c r="N2326">
        <v>0</v>
      </c>
      <c r="O2326" s="12">
        <v>9</v>
      </c>
      <c r="P2326" s="12">
        <v>7</v>
      </c>
      <c r="Q2326" s="12">
        <v>0</v>
      </c>
      <c r="R2326" s="12">
        <v>2.2979401055340833</v>
      </c>
      <c r="S2326" s="12">
        <v>93.211674115622245</v>
      </c>
      <c r="T2326" s="12">
        <v>401.92786857137105</v>
      </c>
      <c r="U2326" s="12">
        <v>287.02254817482577</v>
      </c>
      <c r="V2326" s="12">
        <v>43.71888878173894</v>
      </c>
      <c r="W2326" s="57">
        <v>2.8360750267749366E-5</v>
      </c>
      <c r="X2326" s="57">
        <v>6.3298698196584263E-3</v>
      </c>
      <c r="Y2326" s="57">
        <v>0</v>
      </c>
      <c r="Z2326" s="57">
        <v>1.6893479215004149E-3</v>
      </c>
      <c r="AA2326" s="57">
        <v>2.7271176493521465E-3</v>
      </c>
      <c r="AB2326" s="57">
        <v>0</v>
      </c>
      <c r="AC2326" s="57">
        <v>3.171431702642326E-4</v>
      </c>
      <c r="AD2326" s="57">
        <v>6.5312235078649871E-4</v>
      </c>
      <c r="AE2326" s="57">
        <v>7.8645380607153423E-5</v>
      </c>
      <c r="AF2326" s="57">
        <v>1.2495350093735829E-4</v>
      </c>
      <c r="AG2326" s="57">
        <v>8.6171401072445639E-5</v>
      </c>
      <c r="AH2326" s="17">
        <v>1.0940665404042206E-3</v>
      </c>
      <c r="AI2326" s="12">
        <v>209</v>
      </c>
      <c r="AJ2326" s="16">
        <v>4</v>
      </c>
      <c r="AK2326" s="17">
        <v>0.83424722708839993</v>
      </c>
      <c r="AL2326" t="str">
        <f>IF(AK2326&lt;='CAV Tier 1 Analysis'!$A$5,"Tier 1", "Tier 2")</f>
        <v>Tier 2</v>
      </c>
      <c r="AM2326" t="str">
        <f t="shared" si="73"/>
        <v>Minnesota - Tier 2</v>
      </c>
      <c r="AN2326" t="str">
        <f t="shared" si="74"/>
        <v>Waterville, City Of - Tier 2</v>
      </c>
    </row>
    <row r="2327" spans="1:40" x14ac:dyDescent="0.3">
      <c r="A2327">
        <v>5</v>
      </c>
      <c r="B2327" t="s">
        <v>37</v>
      </c>
      <c r="C2327" t="s">
        <v>4187</v>
      </c>
      <c r="D2327" t="s">
        <v>9811</v>
      </c>
      <c r="E2327" t="s">
        <v>1647</v>
      </c>
      <c r="F2327" s="12">
        <v>19.27811283907873</v>
      </c>
      <c r="G2327" s="12">
        <v>347.80114345898579</v>
      </c>
      <c r="H2327" s="12">
        <v>195.05519893379341</v>
      </c>
      <c r="I2327">
        <v>29</v>
      </c>
      <c r="J2327" s="15">
        <v>0.30604157689889733</v>
      </c>
      <c r="K2327" s="15">
        <v>0.69395842310110256</v>
      </c>
      <c r="L2327" s="56">
        <v>1.4156899999999999</v>
      </c>
      <c r="M2327">
        <v>7</v>
      </c>
      <c r="N2327">
        <v>2</v>
      </c>
      <c r="O2327" s="12">
        <v>9</v>
      </c>
      <c r="P2327" s="12">
        <v>8</v>
      </c>
      <c r="Q2327" s="12">
        <v>1</v>
      </c>
      <c r="R2327" s="12">
        <v>20.124794269931975</v>
      </c>
      <c r="S2327" s="12">
        <v>59.695000664026253</v>
      </c>
      <c r="T2327" s="12">
        <v>363.35068609700079</v>
      </c>
      <c r="U2327" s="12">
        <v>344.07257325792204</v>
      </c>
      <c r="V2327" s="12">
        <v>0</v>
      </c>
      <c r="W2327" s="57">
        <v>1.7280573700213519E-5</v>
      </c>
      <c r="X2327" s="57">
        <v>8.3602054221903739E-4</v>
      </c>
      <c r="Y2327" s="57">
        <v>2.1208907741251328E-3</v>
      </c>
      <c r="Z2327" s="57">
        <v>1.6893479215004149E-3</v>
      </c>
      <c r="AA2327" s="57">
        <v>3.1167058849738815E-3</v>
      </c>
      <c r="AB2327" s="57">
        <v>8.110300081103001E-4</v>
      </c>
      <c r="AC2327" s="57">
        <v>2.7774618843680841E-3</v>
      </c>
      <c r="AD2327" s="57">
        <v>4.1827528079292408E-4</v>
      </c>
      <c r="AE2327" s="57">
        <v>7.1096968477304509E-5</v>
      </c>
      <c r="AF2327" s="57">
        <v>1.4978987845552788E-4</v>
      </c>
      <c r="AG2327" s="57">
        <v>0</v>
      </c>
      <c r="AH2327" s="17">
        <v>1.0916272469748021E-3</v>
      </c>
      <c r="AI2327" s="12">
        <v>210</v>
      </c>
      <c r="AJ2327" s="16">
        <v>4</v>
      </c>
      <c r="AK2327" s="17">
        <v>0.83533885433537469</v>
      </c>
      <c r="AL2327" t="str">
        <f>IF(AK2327&lt;='CAV Tier 1 Analysis'!$A$5,"Tier 1", "Tier 2")</f>
        <v>Tier 2</v>
      </c>
      <c r="AM2327" t="str">
        <f t="shared" si="73"/>
        <v>Minnesota - Tier 2</v>
      </c>
      <c r="AN2327" t="str">
        <f t="shared" si="74"/>
        <v>Dawson, City Of - Tier 2</v>
      </c>
    </row>
    <row r="2328" spans="1:40" x14ac:dyDescent="0.3">
      <c r="A2328">
        <v>5</v>
      </c>
      <c r="B2328" t="s">
        <v>37</v>
      </c>
      <c r="C2328" t="s">
        <v>5317</v>
      </c>
      <c r="D2328" t="s">
        <v>9747</v>
      </c>
      <c r="E2328" t="s">
        <v>1925</v>
      </c>
      <c r="F2328" s="12">
        <v>38909.114729879075</v>
      </c>
      <c r="G2328" s="12">
        <v>5941.2172128199818</v>
      </c>
      <c r="H2328" s="12">
        <v>1702.1156121076606</v>
      </c>
      <c r="I2328">
        <v>7</v>
      </c>
      <c r="J2328" s="15">
        <v>9.4905220531293508E-2</v>
      </c>
      <c r="K2328" s="15">
        <v>0.90509477946870664</v>
      </c>
      <c r="L2328" s="56">
        <v>25.128859999999996</v>
      </c>
      <c r="M2328">
        <v>16</v>
      </c>
      <c r="N2328">
        <v>2</v>
      </c>
      <c r="O2328" s="12">
        <v>9.1333333333333329</v>
      </c>
      <c r="P2328" s="12">
        <v>1.4</v>
      </c>
      <c r="Q2328" s="12">
        <v>0</v>
      </c>
      <c r="R2328" s="12">
        <v>6.3356634562809466</v>
      </c>
      <c r="S2328" s="12">
        <v>161.53965753683516</v>
      </c>
      <c r="T2328" s="12">
        <v>4916.3550453756916</v>
      </c>
      <c r="U2328" s="12">
        <v>0</v>
      </c>
      <c r="V2328" s="12">
        <v>1024.8621674442902</v>
      </c>
      <c r="W2328" s="57">
        <v>3.067346080231883E-4</v>
      </c>
      <c r="X2328" s="57">
        <v>1.9109040965006568E-3</v>
      </c>
      <c r="Y2328" s="57">
        <v>2.1208907741251328E-3</v>
      </c>
      <c r="Z2328" s="57">
        <v>1.7143752981152358E-3</v>
      </c>
      <c r="AA2328" s="57">
        <v>5.4542352987042928E-4</v>
      </c>
      <c r="AB2328" s="57">
        <v>0</v>
      </c>
      <c r="AC2328" s="57">
        <v>8.7439720008941819E-4</v>
      </c>
      <c r="AD2328" s="57">
        <v>1.1318878442718699E-3</v>
      </c>
      <c r="AE2328" s="57">
        <v>9.619850823427349E-4</v>
      </c>
      <c r="AF2328" s="57">
        <v>0</v>
      </c>
      <c r="AG2328" s="57">
        <v>2.0200378219975687E-3</v>
      </c>
      <c r="AH2328" s="17">
        <v>1.0533305686669305E-3</v>
      </c>
      <c r="AI2328" s="12">
        <v>211</v>
      </c>
      <c r="AJ2328" s="16">
        <v>4</v>
      </c>
      <c r="AK2328" s="17">
        <v>0.83639218490404166</v>
      </c>
      <c r="AL2328" t="str">
        <f>IF(AK2328&lt;='CAV Tier 1 Analysis'!$A$5,"Tier 1", "Tier 2")</f>
        <v>Tier 2</v>
      </c>
      <c r="AM2328" t="str">
        <f t="shared" si="73"/>
        <v>Minnesota - Tier 2</v>
      </c>
      <c r="AN2328" t="str">
        <f t="shared" si="74"/>
        <v>Dayton, City Of - Tier 2</v>
      </c>
    </row>
    <row r="2329" spans="1:40" x14ac:dyDescent="0.3">
      <c r="A2329">
        <v>5</v>
      </c>
      <c r="B2329" t="s">
        <v>37</v>
      </c>
      <c r="C2329" t="s">
        <v>6351</v>
      </c>
      <c r="D2329" t="s">
        <v>9906</v>
      </c>
      <c r="E2329" t="s">
        <v>1064</v>
      </c>
      <c r="F2329" s="12">
        <v>5393.3571753864089</v>
      </c>
      <c r="G2329" s="12">
        <v>3793.5667898287411</v>
      </c>
      <c r="H2329" s="12">
        <v>1899.681914965129</v>
      </c>
      <c r="I2329">
        <v>0</v>
      </c>
      <c r="J2329" s="15">
        <v>0</v>
      </c>
      <c r="K2329" s="15">
        <v>1.0000000000000002</v>
      </c>
      <c r="L2329" s="56">
        <v>425.79802999999993</v>
      </c>
      <c r="M2329">
        <v>0</v>
      </c>
      <c r="N2329">
        <v>0</v>
      </c>
      <c r="O2329" s="12">
        <v>17.466666666666665</v>
      </c>
      <c r="P2329" s="12">
        <v>5.8666666666666663</v>
      </c>
      <c r="Q2329" s="12">
        <v>0</v>
      </c>
      <c r="R2329" s="12">
        <v>0</v>
      </c>
      <c r="S2329" s="12">
        <v>0</v>
      </c>
      <c r="T2329" s="12">
        <v>4013.0385701847813</v>
      </c>
      <c r="U2329" s="12">
        <v>0</v>
      </c>
      <c r="V2329" s="12">
        <v>0</v>
      </c>
      <c r="W2329" s="57">
        <v>5.1974897320887529E-3</v>
      </c>
      <c r="X2329" s="57">
        <v>0</v>
      </c>
      <c r="Y2329" s="57">
        <v>0</v>
      </c>
      <c r="Z2329" s="57">
        <v>3.2785863365415455E-3</v>
      </c>
      <c r="AA2329" s="57">
        <v>2.2855843156475131E-3</v>
      </c>
      <c r="AB2329" s="57">
        <v>0</v>
      </c>
      <c r="AC2329" s="57">
        <v>0</v>
      </c>
      <c r="AD2329" s="57">
        <v>0</v>
      </c>
      <c r="AE2329" s="57">
        <v>7.8523280026631455E-4</v>
      </c>
      <c r="AF2329" s="57">
        <v>0</v>
      </c>
      <c r="AG2329" s="57">
        <v>0</v>
      </c>
      <c r="AH2329" s="17">
        <v>1.0497175622312842E-3</v>
      </c>
      <c r="AI2329" s="12">
        <v>212</v>
      </c>
      <c r="AJ2329" s="16">
        <v>4</v>
      </c>
      <c r="AK2329" s="17">
        <v>0.83744190246627292</v>
      </c>
      <c r="AL2329" t="str">
        <f>IF(AK2329&lt;='CAV Tier 1 Analysis'!$A$5,"Tier 1", "Tier 2")</f>
        <v>Tier 2</v>
      </c>
      <c r="AM2329" t="str">
        <f t="shared" si="73"/>
        <v>Minnesota - Tier 2</v>
      </c>
      <c r="AN2329" t="str">
        <f t="shared" si="74"/>
        <v>Red Lake County* - Tier 2</v>
      </c>
    </row>
    <row r="2330" spans="1:40" x14ac:dyDescent="0.3">
      <c r="A2330">
        <v>5</v>
      </c>
      <c r="B2330" t="s">
        <v>37</v>
      </c>
      <c r="C2330" t="s">
        <v>6463</v>
      </c>
      <c r="D2330" t="s">
        <v>10063</v>
      </c>
      <c r="E2330" t="s">
        <v>1041</v>
      </c>
      <c r="F2330" s="12">
        <v>11376.112391775598</v>
      </c>
      <c r="G2330" s="12">
        <v>6489.1352379197924</v>
      </c>
      <c r="H2330" s="12">
        <v>3204.2494564943936</v>
      </c>
      <c r="I2330">
        <v>0</v>
      </c>
      <c r="J2330" s="15">
        <v>9.5260860399619328E-5</v>
      </c>
      <c r="K2330" s="15">
        <v>0.99990473913960043</v>
      </c>
      <c r="L2330" s="56">
        <v>453.49160000000001</v>
      </c>
      <c r="M2330">
        <v>1</v>
      </c>
      <c r="N2330">
        <v>0</v>
      </c>
      <c r="O2330" s="12">
        <v>5.7777777777777777</v>
      </c>
      <c r="P2330" s="12">
        <v>8.8888888888888893</v>
      </c>
      <c r="Q2330" s="12">
        <v>0</v>
      </c>
      <c r="R2330" s="12">
        <v>0</v>
      </c>
      <c r="S2330" s="12">
        <v>0.30523956016066855</v>
      </c>
      <c r="T2330" s="12">
        <v>6740.2484770913743</v>
      </c>
      <c r="U2330" s="12">
        <v>0</v>
      </c>
      <c r="V2330" s="12">
        <v>0</v>
      </c>
      <c r="W2330" s="57">
        <v>5.5355303888759188E-3</v>
      </c>
      <c r="X2330" s="57">
        <v>1.1943150603129105E-4</v>
      </c>
      <c r="Y2330" s="57">
        <v>0</v>
      </c>
      <c r="Z2330" s="57">
        <v>1.0845196533089084E-3</v>
      </c>
      <c r="AA2330" s="57">
        <v>3.4630065388598684E-3</v>
      </c>
      <c r="AB2330" s="57">
        <v>0</v>
      </c>
      <c r="AC2330" s="57">
        <v>0</v>
      </c>
      <c r="AD2330" s="57">
        <v>2.1387747937869111E-6</v>
      </c>
      <c r="AE2330" s="57">
        <v>1.3188670115157951E-3</v>
      </c>
      <c r="AF2330" s="57">
        <v>0</v>
      </c>
      <c r="AG2330" s="57">
        <v>0</v>
      </c>
      <c r="AH2330" s="17">
        <v>1.0475903521259609E-3</v>
      </c>
      <c r="AI2330" s="12">
        <v>213</v>
      </c>
      <c r="AJ2330" s="16">
        <v>4</v>
      </c>
      <c r="AK2330" s="17">
        <v>0.83848949281839891</v>
      </c>
      <c r="AL2330" t="str">
        <f>IF(AK2330&lt;='CAV Tier 1 Analysis'!$A$5,"Tier 1", "Tier 2")</f>
        <v>Tier 2</v>
      </c>
      <c r="AM2330" t="str">
        <f t="shared" si="73"/>
        <v>Minnesota - Tier 2</v>
      </c>
      <c r="AN2330" t="str">
        <f t="shared" si="74"/>
        <v>Pipestone County* - Tier 2</v>
      </c>
    </row>
    <row r="2331" spans="1:40" x14ac:dyDescent="0.3">
      <c r="A2331">
        <v>5</v>
      </c>
      <c r="B2331" t="s">
        <v>37</v>
      </c>
      <c r="C2331" t="s">
        <v>6418</v>
      </c>
      <c r="D2331" t="s">
        <v>9998</v>
      </c>
      <c r="E2331" t="s">
        <v>1689</v>
      </c>
      <c r="F2331" s="12">
        <v>673.10297242777449</v>
      </c>
      <c r="G2331" s="12">
        <v>4357.6190904599353</v>
      </c>
      <c r="H2331" s="12">
        <v>2048.7050313197906</v>
      </c>
      <c r="I2331">
        <v>4</v>
      </c>
      <c r="J2331" s="15">
        <v>0.1450882535835579</v>
      </c>
      <c r="K2331" s="15">
        <v>0.85491174641644208</v>
      </c>
      <c r="L2331" s="56">
        <v>2.50868</v>
      </c>
      <c r="M2331">
        <v>0</v>
      </c>
      <c r="N2331">
        <v>3</v>
      </c>
      <c r="O2331" s="12">
        <v>11</v>
      </c>
      <c r="P2331" s="12">
        <v>1.8888888888888888</v>
      </c>
      <c r="Q2331" s="12">
        <v>0</v>
      </c>
      <c r="R2331" s="12">
        <v>3.4196469856657683</v>
      </c>
      <c r="S2331" s="12">
        <v>297.24303510203669</v>
      </c>
      <c r="T2331" s="12">
        <v>5057.8409490826944</v>
      </c>
      <c r="U2331" s="12">
        <v>4384.7379766549202</v>
      </c>
      <c r="V2331" s="12">
        <v>0</v>
      </c>
      <c r="W2331" s="57">
        <v>3.0622120400830445E-5</v>
      </c>
      <c r="X2331" s="57">
        <v>0</v>
      </c>
      <c r="Y2331" s="57">
        <v>3.1813361611876989E-3</v>
      </c>
      <c r="Z2331" s="57">
        <v>2.0647585707227294E-3</v>
      </c>
      <c r="AA2331" s="57">
        <v>7.3588888950772201E-4</v>
      </c>
      <c r="AB2331" s="57">
        <v>0</v>
      </c>
      <c r="AC2331" s="57">
        <v>4.7195211207060891E-4</v>
      </c>
      <c r="AD2331" s="57">
        <v>2.082744159277135E-3</v>
      </c>
      <c r="AE2331" s="57">
        <v>9.896696835303444E-4</v>
      </c>
      <c r="AF2331" s="57">
        <v>1.9088687086085713E-3</v>
      </c>
      <c r="AG2331" s="57">
        <v>0</v>
      </c>
      <c r="AH2331" s="17">
        <v>1.0423491277550582E-3</v>
      </c>
      <c r="AI2331" s="12">
        <v>214</v>
      </c>
      <c r="AJ2331" s="16">
        <v>4</v>
      </c>
      <c r="AK2331" s="17">
        <v>0.83953184194615393</v>
      </c>
      <c r="AL2331" t="str">
        <f>IF(AK2331&lt;='CAV Tier 1 Analysis'!$A$5,"Tier 1", "Tier 2")</f>
        <v>Tier 2</v>
      </c>
      <c r="AM2331" t="str">
        <f t="shared" si="73"/>
        <v>Minnesota - Tier 2</v>
      </c>
      <c r="AN2331" t="str">
        <f t="shared" si="74"/>
        <v>St. Paul Park, City Of - Tier 2</v>
      </c>
    </row>
    <row r="2332" spans="1:40" x14ac:dyDescent="0.3">
      <c r="A2332">
        <v>5</v>
      </c>
      <c r="B2332" t="s">
        <v>37</v>
      </c>
      <c r="C2332" t="s">
        <v>6323</v>
      </c>
      <c r="D2332" t="s">
        <v>9874</v>
      </c>
      <c r="E2332" t="s">
        <v>1342</v>
      </c>
      <c r="F2332" s="12">
        <v>331.16090922380607</v>
      </c>
      <c r="G2332" s="12">
        <v>8218.389101059267</v>
      </c>
      <c r="H2332" s="12">
        <v>4046.1978164811467</v>
      </c>
      <c r="I2332">
        <v>7</v>
      </c>
      <c r="J2332" s="15">
        <v>0</v>
      </c>
      <c r="K2332" s="15">
        <v>1</v>
      </c>
      <c r="L2332" s="56">
        <v>14.184240000000003</v>
      </c>
      <c r="M2332">
        <v>3</v>
      </c>
      <c r="N2332">
        <v>0</v>
      </c>
      <c r="O2332" s="12">
        <v>12</v>
      </c>
      <c r="P2332" s="12">
        <v>4</v>
      </c>
      <c r="Q2332" s="12">
        <v>1</v>
      </c>
      <c r="R2332" s="12">
        <v>7</v>
      </c>
      <c r="S2332" s="12">
        <v>0</v>
      </c>
      <c r="T2332" s="12">
        <v>8656.5746763627103</v>
      </c>
      <c r="U2332" s="12">
        <v>8325.4137671389035</v>
      </c>
      <c r="V2332" s="12">
        <v>0</v>
      </c>
      <c r="W2332" s="57">
        <v>1.7313946181827706E-4</v>
      </c>
      <c r="X2332" s="57">
        <v>3.5829451809387314E-4</v>
      </c>
      <c r="Y2332" s="57">
        <v>0</v>
      </c>
      <c r="Z2332" s="57">
        <v>2.2524638953338866E-3</v>
      </c>
      <c r="AA2332" s="57">
        <v>1.5583529424869407E-3</v>
      </c>
      <c r="AB2332" s="57">
        <v>8.110300081103001E-4</v>
      </c>
      <c r="AC2332" s="57">
        <v>9.6608357480825597E-4</v>
      </c>
      <c r="AD2332" s="57">
        <v>0</v>
      </c>
      <c r="AE2332" s="57">
        <v>1.6938352958620498E-3</v>
      </c>
      <c r="AF2332" s="57">
        <v>3.6244176757933492E-3</v>
      </c>
      <c r="AG2332" s="57">
        <v>0</v>
      </c>
      <c r="AH2332" s="17">
        <v>1.0397833974824485E-3</v>
      </c>
      <c r="AI2332" s="12">
        <v>215</v>
      </c>
      <c r="AJ2332" s="16">
        <v>4</v>
      </c>
      <c r="AK2332" s="17">
        <v>0.84057162534363639</v>
      </c>
      <c r="AL2332" t="str">
        <f>IF(AK2332&lt;='CAV Tier 1 Analysis'!$A$5,"Tier 1", "Tier 2")</f>
        <v>Tier 2</v>
      </c>
      <c r="AM2332" t="str">
        <f t="shared" si="73"/>
        <v>Minnesota - Tier 2</v>
      </c>
      <c r="AN2332" t="str">
        <f t="shared" si="74"/>
        <v>Fergus Falls, City Of - Tier 2</v>
      </c>
    </row>
    <row r="2333" spans="1:40" x14ac:dyDescent="0.3">
      <c r="A2333">
        <v>5</v>
      </c>
      <c r="B2333" t="s">
        <v>37</v>
      </c>
      <c r="C2333" t="s">
        <v>6479</v>
      </c>
      <c r="D2333" t="s">
        <v>10083</v>
      </c>
      <c r="E2333" t="s">
        <v>1049</v>
      </c>
      <c r="F2333" s="12">
        <v>12221.381974089014</v>
      </c>
      <c r="G2333" s="12">
        <v>6348.5095148197825</v>
      </c>
      <c r="H2333" s="12">
        <v>3543.3237026614006</v>
      </c>
      <c r="I2333">
        <v>0</v>
      </c>
      <c r="J2333" s="15">
        <v>7.1323809242677602E-6</v>
      </c>
      <c r="K2333" s="15">
        <v>0.99999286761907624</v>
      </c>
      <c r="L2333" s="56">
        <v>434.63747000000001</v>
      </c>
      <c r="M2333">
        <v>0</v>
      </c>
      <c r="N2333">
        <v>0</v>
      </c>
      <c r="O2333" s="12">
        <v>6.7727272727272725</v>
      </c>
      <c r="P2333" s="12">
        <v>8.7272727272727266</v>
      </c>
      <c r="Q2333" s="12">
        <v>0</v>
      </c>
      <c r="R2333" s="12">
        <v>0</v>
      </c>
      <c r="S2333" s="12">
        <v>2.5272334385367981E-2</v>
      </c>
      <c r="T2333" s="12">
        <v>7373.6979664045921</v>
      </c>
      <c r="U2333" s="12">
        <v>0</v>
      </c>
      <c r="V2333" s="12">
        <v>0</v>
      </c>
      <c r="W2333" s="57">
        <v>5.3053880674507432E-3</v>
      </c>
      <c r="X2333" s="57">
        <v>0</v>
      </c>
      <c r="Y2333" s="57">
        <v>0</v>
      </c>
      <c r="Z2333" s="57">
        <v>1.2712769712301102E-3</v>
      </c>
      <c r="AA2333" s="57">
        <v>3.4000427836078707E-3</v>
      </c>
      <c r="AB2333" s="57">
        <v>0</v>
      </c>
      <c r="AC2333" s="57">
        <v>0</v>
      </c>
      <c r="AD2333" s="57">
        <v>1.7708003423647996E-7</v>
      </c>
      <c r="AE2333" s="57">
        <v>1.4428143166865454E-3</v>
      </c>
      <c r="AF2333" s="57">
        <v>0</v>
      </c>
      <c r="AG2333" s="57">
        <v>0</v>
      </c>
      <c r="AH2333" s="17">
        <v>1.0381544744554098E-3</v>
      </c>
      <c r="AI2333" s="12">
        <v>216</v>
      </c>
      <c r="AJ2333" s="16">
        <v>5</v>
      </c>
      <c r="AK2333" s="17">
        <v>0.84160977981809182</v>
      </c>
      <c r="AL2333" t="str">
        <f>IF(AK2333&lt;='CAV Tier 1 Analysis'!$A$5,"Tier 1", "Tier 2")</f>
        <v>Tier 2</v>
      </c>
      <c r="AM2333" t="str">
        <f t="shared" si="73"/>
        <v>Minnesota - Tier 2</v>
      </c>
      <c r="AN2333" t="str">
        <f t="shared" si="74"/>
        <v>Watonwan County * - Tier 2</v>
      </c>
    </row>
    <row r="2334" spans="1:40" x14ac:dyDescent="0.3">
      <c r="A2334">
        <v>5</v>
      </c>
      <c r="B2334" t="s">
        <v>37</v>
      </c>
      <c r="C2334" t="s">
        <v>6334</v>
      </c>
      <c r="D2334" t="s">
        <v>9886</v>
      </c>
      <c r="E2334" t="s">
        <v>1615</v>
      </c>
      <c r="F2334" s="12">
        <v>97.328247037065736</v>
      </c>
      <c r="G2334" s="12">
        <v>2144.3805057418404</v>
      </c>
      <c r="H2334" s="12">
        <v>1188.4287209011131</v>
      </c>
      <c r="I2334">
        <v>2</v>
      </c>
      <c r="J2334" s="15">
        <v>0.13472930404252359</v>
      </c>
      <c r="K2334" s="15">
        <v>0.8652706959574763</v>
      </c>
      <c r="L2334" s="56">
        <v>3.8792600000000004</v>
      </c>
      <c r="M2334">
        <v>27</v>
      </c>
      <c r="N2334">
        <v>0</v>
      </c>
      <c r="O2334" s="12">
        <v>5</v>
      </c>
      <c r="P2334" s="12">
        <v>9</v>
      </c>
      <c r="Q2334" s="12">
        <v>1</v>
      </c>
      <c r="R2334" s="12">
        <v>1.7305413919149526</v>
      </c>
      <c r="S2334" s="12">
        <v>160.11617447115347</v>
      </c>
      <c r="T2334" s="12">
        <v>2247.1723129391139</v>
      </c>
      <c r="U2334" s="12">
        <v>2149.844065902048</v>
      </c>
      <c r="V2334" s="12">
        <v>0</v>
      </c>
      <c r="W2334" s="57">
        <v>4.7352060360877243E-5</v>
      </c>
      <c r="X2334" s="57">
        <v>3.2246506628448583E-3</v>
      </c>
      <c r="Y2334" s="57">
        <v>0</v>
      </c>
      <c r="Z2334" s="57">
        <v>9.3852662305578607E-4</v>
      </c>
      <c r="AA2334" s="57">
        <v>3.5062941205956169E-3</v>
      </c>
      <c r="AB2334" s="57">
        <v>8.110300081103001E-4</v>
      </c>
      <c r="AC2334" s="57">
        <v>2.3883537346497893E-4</v>
      </c>
      <c r="AD2334" s="57">
        <v>1.1219136793940933E-3</v>
      </c>
      <c r="AE2334" s="57">
        <v>4.3970507063650324E-4</v>
      </c>
      <c r="AF2334" s="57">
        <v>9.3592139088752898E-4</v>
      </c>
      <c r="AG2334" s="57">
        <v>0</v>
      </c>
      <c r="AH2334" s="17">
        <v>1.0240208172136859E-3</v>
      </c>
      <c r="AI2334" s="12">
        <v>217</v>
      </c>
      <c r="AJ2334" s="16">
        <v>5</v>
      </c>
      <c r="AK2334" s="17">
        <v>0.84263380063530546</v>
      </c>
      <c r="AL2334" t="str">
        <f>IF(AK2334&lt;='CAV Tier 1 Analysis'!$A$5,"Tier 1", "Tier 2")</f>
        <v>Tier 2</v>
      </c>
      <c r="AM2334" t="str">
        <f t="shared" si="73"/>
        <v>Minnesota - Tier 2</v>
      </c>
      <c r="AN2334" t="str">
        <f t="shared" si="74"/>
        <v>Pipestone, City Of - Tier 2</v>
      </c>
    </row>
    <row r="2335" spans="1:40" x14ac:dyDescent="0.3">
      <c r="A2335">
        <v>5</v>
      </c>
      <c r="B2335" t="s">
        <v>37</v>
      </c>
      <c r="C2335" t="s">
        <v>6175</v>
      </c>
      <c r="D2335" t="s">
        <v>9688</v>
      </c>
      <c r="E2335" t="s">
        <v>1671</v>
      </c>
      <c r="F2335" s="12">
        <v>93.006108391727295</v>
      </c>
      <c r="G2335" s="12">
        <v>2024.6847507123521</v>
      </c>
      <c r="H2335" s="12">
        <v>1034.7455816802126</v>
      </c>
      <c r="I2335">
        <v>10</v>
      </c>
      <c r="J2335" s="15">
        <v>0.13886747582843351</v>
      </c>
      <c r="K2335" s="15">
        <v>0.8611325241715666</v>
      </c>
      <c r="L2335" s="56">
        <v>1.9847699999999999</v>
      </c>
      <c r="M2335">
        <v>7</v>
      </c>
      <c r="N2335">
        <v>2</v>
      </c>
      <c r="O2335" s="12">
        <v>19</v>
      </c>
      <c r="P2335" s="12">
        <v>3</v>
      </c>
      <c r="Q2335" s="12">
        <v>0</v>
      </c>
      <c r="R2335" s="12">
        <v>8.6113252417156652</v>
      </c>
      <c r="S2335" s="12">
        <v>143.6925070525553</v>
      </c>
      <c r="T2335" s="12">
        <v>2175.8526368221783</v>
      </c>
      <c r="U2335" s="12">
        <v>2082.8465284304511</v>
      </c>
      <c r="V2335" s="12">
        <v>0</v>
      </c>
      <c r="W2335" s="57">
        <v>2.4227030114624519E-5</v>
      </c>
      <c r="X2335" s="57">
        <v>8.3602054221903739E-4</v>
      </c>
      <c r="Y2335" s="57">
        <v>2.1208907741251328E-3</v>
      </c>
      <c r="Z2335" s="57">
        <v>3.5664011676119871E-3</v>
      </c>
      <c r="AA2335" s="57">
        <v>1.1687647068652056E-3</v>
      </c>
      <c r="AB2335" s="57">
        <v>0</v>
      </c>
      <c r="AC2335" s="57">
        <v>1.1884656961933199E-3</v>
      </c>
      <c r="AD2335" s="57">
        <v>1.0068351296872741E-3</v>
      </c>
      <c r="AE2335" s="57">
        <v>4.2574992218428955E-4</v>
      </c>
      <c r="AF2335" s="57">
        <v>9.0675442503591679E-4</v>
      </c>
      <c r="AG2335" s="57">
        <v>0</v>
      </c>
      <c r="AH2335" s="17">
        <v>1.0221917630942536E-3</v>
      </c>
      <c r="AI2335" s="12">
        <v>218</v>
      </c>
      <c r="AJ2335" s="16">
        <v>5</v>
      </c>
      <c r="AK2335" s="17">
        <v>0.84365599239839972</v>
      </c>
      <c r="AL2335" t="str">
        <f>IF(AK2335&lt;='CAV Tier 1 Analysis'!$A$5,"Tier 1", "Tier 2")</f>
        <v>Tier 2</v>
      </c>
      <c r="AM2335" t="str">
        <f t="shared" si="73"/>
        <v>Minnesota - Tier 2</v>
      </c>
      <c r="AN2335" t="str">
        <f t="shared" si="74"/>
        <v>Dilworth, City Of - Tier 2</v>
      </c>
    </row>
    <row r="2336" spans="1:40" x14ac:dyDescent="0.3">
      <c r="A2336">
        <v>5</v>
      </c>
      <c r="B2336" t="s">
        <v>37</v>
      </c>
      <c r="C2336" t="s">
        <v>6217</v>
      </c>
      <c r="D2336" t="s">
        <v>9737</v>
      </c>
      <c r="E2336" t="s">
        <v>1897</v>
      </c>
      <c r="F2336" s="12">
        <v>207.0574997351041</v>
      </c>
      <c r="G2336" s="12">
        <v>1709.928988705846</v>
      </c>
      <c r="H2336" s="12">
        <v>752.50110189118595</v>
      </c>
      <c r="I2336">
        <v>11</v>
      </c>
      <c r="J2336" s="15">
        <v>0.12716061665691972</v>
      </c>
      <c r="K2336" s="15">
        <v>0.87283938334308064</v>
      </c>
      <c r="L2336" s="56">
        <v>4.1209300000000004</v>
      </c>
      <c r="M2336">
        <v>8</v>
      </c>
      <c r="N2336">
        <v>0</v>
      </c>
      <c r="O2336" s="12">
        <v>9.2857142857142865</v>
      </c>
      <c r="P2336" s="12">
        <v>3.5714285714285716</v>
      </c>
      <c r="Q2336" s="12">
        <v>5</v>
      </c>
      <c r="R2336" s="12">
        <v>9.6012332167738865</v>
      </c>
      <c r="S2336" s="12">
        <v>95.688504151494783</v>
      </c>
      <c r="T2336" s="12">
        <v>1671.1168256749509</v>
      </c>
      <c r="U2336" s="12">
        <v>1464.0593259398468</v>
      </c>
      <c r="V2336" s="12">
        <v>38.812163030895135</v>
      </c>
      <c r="W2336" s="57">
        <v>5.0301997314681114E-5</v>
      </c>
      <c r="X2336" s="57">
        <v>9.554520482503284E-4</v>
      </c>
      <c r="Y2336" s="57">
        <v>0</v>
      </c>
      <c r="Z2336" s="57">
        <v>1.74297801424646E-3</v>
      </c>
      <c r="AA2336" s="57">
        <v>1.3913865557919115E-3</v>
      </c>
      <c r="AB2336" s="57">
        <v>4.0551500405515001E-3</v>
      </c>
      <c r="AC2336" s="57">
        <v>1.325084815518384E-3</v>
      </c>
      <c r="AD2336" s="57">
        <v>6.7047718397532298E-4</v>
      </c>
      <c r="AE2336" s="57">
        <v>3.2698807191790209E-4</v>
      </c>
      <c r="AF2336" s="57">
        <v>6.3736922245127673E-4</v>
      </c>
      <c r="AG2336" s="57">
        <v>7.6500079490158138E-5</v>
      </c>
      <c r="AH2336" s="17">
        <v>1.0210625481370842E-3</v>
      </c>
      <c r="AI2336" s="12">
        <v>219</v>
      </c>
      <c r="AJ2336" s="16">
        <v>5</v>
      </c>
      <c r="AK2336" s="17">
        <v>0.84467705494653678</v>
      </c>
      <c r="AL2336" t="str">
        <f>IF(AK2336&lt;='CAV Tier 1 Analysis'!$A$5,"Tier 1", "Tier 2")</f>
        <v>Tier 2</v>
      </c>
      <c r="AM2336" t="str">
        <f t="shared" si="73"/>
        <v>Minnesota - Tier 2</v>
      </c>
      <c r="AN2336" t="str">
        <f t="shared" si="74"/>
        <v>Cannon Falls, City Of - Tier 2</v>
      </c>
    </row>
    <row r="2337" spans="1:40" x14ac:dyDescent="0.3">
      <c r="A2337">
        <v>5</v>
      </c>
      <c r="B2337" t="s">
        <v>37</v>
      </c>
      <c r="C2337" t="s">
        <v>6218</v>
      </c>
      <c r="D2337" t="s">
        <v>9738</v>
      </c>
      <c r="E2337" t="s">
        <v>2331</v>
      </c>
      <c r="F2337" s="12">
        <v>147.4553266401407</v>
      </c>
      <c r="G2337" s="12">
        <v>1053.1394001746839</v>
      </c>
      <c r="H2337" s="12">
        <v>355.24706431169125</v>
      </c>
      <c r="I2337">
        <v>18</v>
      </c>
      <c r="J2337" s="15">
        <v>0.15539904466371465</v>
      </c>
      <c r="K2337" s="15">
        <v>0.84460095533628532</v>
      </c>
      <c r="L2337" s="56">
        <v>2.8680999999999996</v>
      </c>
      <c r="M2337">
        <v>21</v>
      </c>
      <c r="N2337">
        <v>2</v>
      </c>
      <c r="O2337" s="12">
        <v>9.3333333333333339</v>
      </c>
      <c r="P2337" s="12">
        <v>3.3333333333333335</v>
      </c>
      <c r="Q2337" s="12">
        <v>0</v>
      </c>
      <c r="R2337" s="12">
        <v>15.202817196053136</v>
      </c>
      <c r="S2337" s="12">
        <v>55.205054413626023</v>
      </c>
      <c r="T2337" s="12">
        <v>855.47302660152673</v>
      </c>
      <c r="U2337" s="12">
        <v>708.01769996138603</v>
      </c>
      <c r="V2337" s="12">
        <v>197.66637357315722</v>
      </c>
      <c r="W2337" s="57">
        <v>3.5009368879897714E-5</v>
      </c>
      <c r="X2337" s="57">
        <v>2.5080616266571123E-3</v>
      </c>
      <c r="Y2337" s="57">
        <v>2.1208907741251328E-3</v>
      </c>
      <c r="Z2337" s="57">
        <v>1.7519163630374673E-3</v>
      </c>
      <c r="AA2337" s="57">
        <v>1.2986274520724508E-3</v>
      </c>
      <c r="AB2337" s="57">
        <v>0</v>
      </c>
      <c r="AC2337" s="57">
        <v>2.0981702834170627E-3</v>
      </c>
      <c r="AD2337" s="57">
        <v>3.8681479821078645E-4</v>
      </c>
      <c r="AE2337" s="57">
        <v>1.6739073609244815E-4</v>
      </c>
      <c r="AF2337" s="57">
        <v>3.0823115082200637E-4</v>
      </c>
      <c r="AG2337" s="57">
        <v>3.8960707443284876E-4</v>
      </c>
      <c r="AH2337" s="17">
        <v>1.0058836025224739E-3</v>
      </c>
      <c r="AI2337" s="12">
        <v>220</v>
      </c>
      <c r="AJ2337" s="16">
        <v>5</v>
      </c>
      <c r="AK2337" s="17">
        <v>0.84568293854905929</v>
      </c>
      <c r="AL2337" t="str">
        <f>IF(AK2337&lt;='CAV Tier 1 Analysis'!$A$5,"Tier 1", "Tier 2")</f>
        <v>Tier 2</v>
      </c>
      <c r="AM2337" t="str">
        <f t="shared" si="73"/>
        <v>Minnesota - Tier 2</v>
      </c>
      <c r="AN2337" t="str">
        <f t="shared" si="74"/>
        <v>Pine Island, City Of - Tier 2</v>
      </c>
    </row>
    <row r="2338" spans="1:40" x14ac:dyDescent="0.3">
      <c r="A2338">
        <v>5</v>
      </c>
      <c r="B2338" t="s">
        <v>37</v>
      </c>
      <c r="C2338" t="s">
        <v>3960</v>
      </c>
      <c r="D2338" t="s">
        <v>9920</v>
      </c>
      <c r="E2338" t="s">
        <v>1512</v>
      </c>
      <c r="F2338" s="12">
        <v>76.861247135620459</v>
      </c>
      <c r="G2338" s="12">
        <v>2188.503664303184</v>
      </c>
      <c r="H2338" s="12">
        <v>1091.9697653679818</v>
      </c>
      <c r="I2338">
        <v>16</v>
      </c>
      <c r="J2338" s="15">
        <v>0.18656124429931717</v>
      </c>
      <c r="K2338" s="15">
        <v>0.81343875570068269</v>
      </c>
      <c r="L2338" s="56">
        <v>3.4666900000000003</v>
      </c>
      <c r="M2338">
        <v>14</v>
      </c>
      <c r="N2338">
        <v>0</v>
      </c>
      <c r="O2338" s="12">
        <v>6</v>
      </c>
      <c r="P2338" s="12">
        <v>9</v>
      </c>
      <c r="Q2338" s="12">
        <v>0</v>
      </c>
      <c r="R2338" s="12">
        <v>13.015020091210923</v>
      </c>
      <c r="S2338" s="12">
        <v>203.71923816428412</v>
      </c>
      <c r="T2338" s="12">
        <v>2130.6382413936026</v>
      </c>
      <c r="U2338" s="12">
        <v>2053.7769942579821</v>
      </c>
      <c r="V2338" s="12">
        <v>57.865422909581412</v>
      </c>
      <c r="W2338" s="57">
        <v>4.2316038144504244E-5</v>
      </c>
      <c r="X2338" s="57">
        <v>1.6720410844380748E-3</v>
      </c>
      <c r="Y2338" s="57">
        <v>0</v>
      </c>
      <c r="Z2338" s="57">
        <v>1.1262319476669433E-3</v>
      </c>
      <c r="AA2338" s="57">
        <v>3.5062941205956169E-3</v>
      </c>
      <c r="AB2338" s="57">
        <v>0</v>
      </c>
      <c r="AC2338" s="57">
        <v>1.796228162274046E-3</v>
      </c>
      <c r="AD2338" s="57">
        <v>1.4274348035552781E-3</v>
      </c>
      <c r="AE2338" s="57">
        <v>4.1690280404331091E-4</v>
      </c>
      <c r="AF2338" s="57">
        <v>8.9409918213403949E-4</v>
      </c>
      <c r="AG2338" s="57">
        <v>1.1405469591557834E-4</v>
      </c>
      <c r="AH2338" s="17">
        <v>9.9960025806976284E-4</v>
      </c>
      <c r="AI2338" s="12">
        <v>221</v>
      </c>
      <c r="AJ2338" s="16">
        <v>5</v>
      </c>
      <c r="AK2338" s="17">
        <v>0.84668253880712907</v>
      </c>
      <c r="AL2338" t="str">
        <f>IF(AK2338&lt;='CAV Tier 1 Analysis'!$A$5,"Tier 1", "Tier 2")</f>
        <v>Tier 2</v>
      </c>
      <c r="AM2338" t="str">
        <f t="shared" si="73"/>
        <v>Minnesota - Tier 2</v>
      </c>
      <c r="AN2338" t="str">
        <f t="shared" si="74"/>
        <v>Luverne, City Of - Tier 2</v>
      </c>
    </row>
    <row r="2339" spans="1:40" x14ac:dyDescent="0.3">
      <c r="A2339">
        <v>5</v>
      </c>
      <c r="B2339" t="s">
        <v>37</v>
      </c>
      <c r="C2339" t="s">
        <v>6508</v>
      </c>
      <c r="D2339" t="s">
        <v>10117</v>
      </c>
      <c r="E2339" t="s">
        <v>1407</v>
      </c>
      <c r="F2339" s="12">
        <v>1132.2509776790605</v>
      </c>
      <c r="G2339" s="12">
        <v>9315.9875912175339</v>
      </c>
      <c r="H2339" s="12">
        <v>3444.2548523254832</v>
      </c>
      <c r="I2339">
        <v>2</v>
      </c>
      <c r="J2339" s="15">
        <v>8.3281830364518635E-3</v>
      </c>
      <c r="K2339" s="15">
        <v>0.99167181696354778</v>
      </c>
      <c r="L2339" s="56">
        <v>34.318410000000007</v>
      </c>
      <c r="M2339">
        <v>2</v>
      </c>
      <c r="N2339">
        <v>0</v>
      </c>
      <c r="O2339" s="12">
        <v>7</v>
      </c>
      <c r="P2339" s="12">
        <v>2</v>
      </c>
      <c r="Q2339" s="12">
        <v>1</v>
      </c>
      <c r="R2339" s="12">
        <v>1.9833436339270956</v>
      </c>
      <c r="S2339" s="12">
        <v>28.684384834354105</v>
      </c>
      <c r="T2339" s="12">
        <v>8178.732938375133</v>
      </c>
      <c r="U2339" s="12">
        <v>7046.4819606960727</v>
      </c>
      <c r="V2339" s="12">
        <v>1137.2546528424009</v>
      </c>
      <c r="W2339" s="57">
        <v>4.1890654965362809E-4</v>
      </c>
      <c r="X2339" s="57">
        <v>2.388630120625821E-4</v>
      </c>
      <c r="Y2339" s="57">
        <v>0</v>
      </c>
      <c r="Z2339" s="57">
        <v>1.3139372722781005E-3</v>
      </c>
      <c r="AA2339" s="57">
        <v>7.7917647124347037E-4</v>
      </c>
      <c r="AB2339" s="57">
        <v>8.110300081103001E-4</v>
      </c>
      <c r="AC2339" s="57">
        <v>2.7372510113392648E-4</v>
      </c>
      <c r="AD2339" s="57">
        <v>2.0098783796801333E-4</v>
      </c>
      <c r="AE2339" s="57">
        <v>1.6003358192330896E-3</v>
      </c>
      <c r="AF2339" s="57">
        <v>3.0676425802777423E-3</v>
      </c>
      <c r="AG2339" s="57">
        <v>2.2415671930920817E-3</v>
      </c>
      <c r="AH2339" s="17">
        <v>9.9510653136844875E-4</v>
      </c>
      <c r="AI2339" s="12">
        <v>222</v>
      </c>
      <c r="AJ2339" s="16">
        <v>5</v>
      </c>
      <c r="AK2339" s="17">
        <v>0.84767764533849754</v>
      </c>
      <c r="AL2339" t="str">
        <f>IF(AK2339&lt;='CAV Tier 1 Analysis'!$A$5,"Tier 1", "Tier 2")</f>
        <v>Tier 2</v>
      </c>
      <c r="AM2339" t="str">
        <f t="shared" si="73"/>
        <v>Minnesota - Tier 2</v>
      </c>
      <c r="AN2339" t="str">
        <f t="shared" si="74"/>
        <v>Hermantown, City Of - Tier 2</v>
      </c>
    </row>
    <row r="2340" spans="1:40" x14ac:dyDescent="0.3">
      <c r="A2340">
        <v>5</v>
      </c>
      <c r="B2340" t="s">
        <v>37</v>
      </c>
      <c r="C2340" t="s">
        <v>4202</v>
      </c>
      <c r="D2340" t="s">
        <v>9690</v>
      </c>
      <c r="E2340" t="s">
        <v>2216</v>
      </c>
      <c r="F2340" s="12">
        <v>47.00328354590507</v>
      </c>
      <c r="G2340" s="12">
        <v>8.4484069206550956</v>
      </c>
      <c r="H2340" s="12">
        <v>4.2184089425493214</v>
      </c>
      <c r="I2340">
        <v>5</v>
      </c>
      <c r="J2340" s="15">
        <v>0.96375092217813507</v>
      </c>
      <c r="K2340" s="15">
        <v>3.6249077821865101E-2</v>
      </c>
      <c r="L2340" s="56">
        <v>1.0030600000000001</v>
      </c>
      <c r="M2340">
        <v>20</v>
      </c>
      <c r="N2340">
        <v>2</v>
      </c>
      <c r="O2340" s="12">
        <v>19</v>
      </c>
      <c r="P2340" s="12">
        <v>3</v>
      </c>
      <c r="Q2340" s="12">
        <v>2</v>
      </c>
      <c r="R2340" s="12">
        <v>0.1812453891093255</v>
      </c>
      <c r="S2340" s="12">
        <v>4.0654955085064</v>
      </c>
      <c r="T2340" s="12">
        <v>9.4218859073972467</v>
      </c>
      <c r="U2340" s="12">
        <v>0</v>
      </c>
      <c r="V2340" s="12">
        <v>0</v>
      </c>
      <c r="W2340" s="57">
        <v>1.2243819095802171E-5</v>
      </c>
      <c r="X2340" s="57">
        <v>2.3886301206258211E-3</v>
      </c>
      <c r="Y2340" s="57">
        <v>2.1208907741251328E-3</v>
      </c>
      <c r="Z2340" s="57">
        <v>3.5664011676119871E-3</v>
      </c>
      <c r="AA2340" s="57">
        <v>1.1687647068652056E-3</v>
      </c>
      <c r="AB2340" s="57">
        <v>1.6220600162206002E-3</v>
      </c>
      <c r="AC2340" s="57">
        <v>2.5014027632607219E-5</v>
      </c>
      <c r="AD2340" s="57">
        <v>2.8486410192933441E-5</v>
      </c>
      <c r="AE2340" s="57">
        <v>1.8435840387436411E-6</v>
      </c>
      <c r="AF2340" s="57">
        <v>0</v>
      </c>
      <c r="AG2340" s="57">
        <v>0</v>
      </c>
      <c r="AH2340" s="17">
        <v>9.9403042058262138E-4</v>
      </c>
      <c r="AI2340" s="12">
        <v>223</v>
      </c>
      <c r="AJ2340" s="16">
        <v>5</v>
      </c>
      <c r="AK2340" s="17">
        <v>0.8486716757590802</v>
      </c>
      <c r="AL2340" t="str">
        <f>IF(AK2340&lt;='CAV Tier 1 Analysis'!$A$5,"Tier 1", "Tier 2")</f>
        <v>Tier 2</v>
      </c>
      <c r="AM2340" t="str">
        <f t="shared" si="73"/>
        <v>Minnesota - Tier 2</v>
      </c>
      <c r="AN2340" t="str">
        <f t="shared" si="74"/>
        <v>Georgetown, City Of - Tier 2</v>
      </c>
    </row>
    <row r="2341" spans="1:40" x14ac:dyDescent="0.3">
      <c r="A2341">
        <v>5</v>
      </c>
      <c r="B2341" t="s">
        <v>37</v>
      </c>
      <c r="C2341" t="s">
        <v>6160</v>
      </c>
      <c r="D2341" t="s">
        <v>9670</v>
      </c>
      <c r="E2341" t="s">
        <v>1289</v>
      </c>
      <c r="F2341" s="12">
        <v>1229.7207792106901</v>
      </c>
      <c r="G2341" s="12">
        <v>9020.6770588006311</v>
      </c>
      <c r="H2341" s="12">
        <v>4402.408363890765</v>
      </c>
      <c r="I2341">
        <v>0</v>
      </c>
      <c r="J2341" s="15">
        <v>2.3672468417797278E-2</v>
      </c>
      <c r="K2341" s="15">
        <v>0.97632753158220287</v>
      </c>
      <c r="L2341" s="56">
        <v>35.956960000000002</v>
      </c>
      <c r="M2341">
        <v>3</v>
      </c>
      <c r="N2341">
        <v>0</v>
      </c>
      <c r="O2341" s="12">
        <v>4</v>
      </c>
      <c r="P2341" s="12">
        <v>8</v>
      </c>
      <c r="Q2341" s="12">
        <v>0</v>
      </c>
      <c r="R2341" s="12">
        <v>0</v>
      </c>
      <c r="S2341" s="12">
        <v>104.21587295645072</v>
      </c>
      <c r="T2341" s="12">
        <v>9281.0955031013254</v>
      </c>
      <c r="U2341" s="12">
        <v>8051.3747238906353</v>
      </c>
      <c r="V2341" s="12">
        <v>0</v>
      </c>
      <c r="W2341" s="57">
        <v>4.3890745665762246E-4</v>
      </c>
      <c r="X2341" s="57">
        <v>3.5829451809387314E-4</v>
      </c>
      <c r="Y2341" s="57">
        <v>0</v>
      </c>
      <c r="Z2341" s="57">
        <v>7.5082129844462886E-4</v>
      </c>
      <c r="AA2341" s="57">
        <v>3.1167058849738815E-3</v>
      </c>
      <c r="AB2341" s="57">
        <v>0</v>
      </c>
      <c r="AC2341" s="57">
        <v>0</v>
      </c>
      <c r="AD2341" s="57">
        <v>7.3022737313089843E-4</v>
      </c>
      <c r="AE2341" s="57">
        <v>1.8160355261932564E-3</v>
      </c>
      <c r="AF2341" s="57">
        <v>3.505116463867176E-3</v>
      </c>
      <c r="AG2341" s="57">
        <v>0</v>
      </c>
      <c r="AH2341" s="17">
        <v>9.7419168376012145E-4</v>
      </c>
      <c r="AI2341" s="12">
        <v>224</v>
      </c>
      <c r="AJ2341" s="16">
        <v>5</v>
      </c>
      <c r="AK2341" s="17">
        <v>0.84964586744284032</v>
      </c>
      <c r="AL2341" t="str">
        <f>IF(AK2341&lt;='CAV Tier 1 Analysis'!$A$5,"Tier 1", "Tier 2")</f>
        <v>Tier 2</v>
      </c>
      <c r="AM2341" t="str">
        <f t="shared" si="73"/>
        <v>Minnesota - Tier 2</v>
      </c>
      <c r="AN2341" t="str">
        <f t="shared" si="74"/>
        <v>Cloquet, City Of - Tier 2</v>
      </c>
    </row>
    <row r="2342" spans="1:40" x14ac:dyDescent="0.3">
      <c r="A2342">
        <v>5</v>
      </c>
      <c r="B2342" t="s">
        <v>37</v>
      </c>
      <c r="C2342" t="s">
        <v>6177</v>
      </c>
      <c r="D2342" t="s">
        <v>9691</v>
      </c>
      <c r="E2342" t="s">
        <v>1964</v>
      </c>
      <c r="F2342" s="12">
        <v>70.501645126398301</v>
      </c>
      <c r="G2342" s="12">
        <v>110.42638650684947</v>
      </c>
      <c r="H2342" s="12">
        <v>49.765855942879163</v>
      </c>
      <c r="I2342">
        <v>21</v>
      </c>
      <c r="J2342" s="15">
        <v>3.7480392417515218E-2</v>
      </c>
      <c r="K2342" s="15">
        <v>0.96251960758248478</v>
      </c>
      <c r="L2342" s="56">
        <v>1.5045200000000001</v>
      </c>
      <c r="M2342">
        <v>8</v>
      </c>
      <c r="N2342">
        <v>2</v>
      </c>
      <c r="O2342" s="12">
        <v>19</v>
      </c>
      <c r="P2342" s="12">
        <v>3</v>
      </c>
      <c r="Q2342" s="12">
        <v>0</v>
      </c>
      <c r="R2342" s="12">
        <v>20.212911759232181</v>
      </c>
      <c r="S2342" s="12">
        <v>1.8652438097326429</v>
      </c>
      <c r="T2342" s="12">
        <v>113.9361735368413</v>
      </c>
      <c r="U2342" s="12">
        <v>43.434528410442994</v>
      </c>
      <c r="V2342" s="12">
        <v>0</v>
      </c>
      <c r="W2342" s="57">
        <v>1.8364874190991845E-5</v>
      </c>
      <c r="X2342" s="57">
        <v>9.554520482503284E-4</v>
      </c>
      <c r="Y2342" s="57">
        <v>2.1208907741251328E-3</v>
      </c>
      <c r="Z2342" s="57">
        <v>3.5664011676119871E-3</v>
      </c>
      <c r="AA2342" s="57">
        <v>1.1687647068652056E-3</v>
      </c>
      <c r="AB2342" s="57">
        <v>0</v>
      </c>
      <c r="AC2342" s="57">
        <v>2.7896231499489801E-3</v>
      </c>
      <c r="AD2342" s="57">
        <v>1.3069526251523178E-5</v>
      </c>
      <c r="AE2342" s="57">
        <v>2.2293934890798509E-5</v>
      </c>
      <c r="AF2342" s="57">
        <v>1.8908954787559866E-5</v>
      </c>
      <c r="AG2342" s="57">
        <v>0</v>
      </c>
      <c r="AH2342" s="17">
        <v>9.7034264881113688E-4</v>
      </c>
      <c r="AI2342" s="12">
        <v>225</v>
      </c>
      <c r="AJ2342" s="16">
        <v>5</v>
      </c>
      <c r="AK2342" s="17">
        <v>0.85061621009165145</v>
      </c>
      <c r="AL2342" t="str">
        <f>IF(AK2342&lt;='CAV Tier 1 Analysis'!$A$5,"Tier 1", "Tier 2")</f>
        <v>Tier 2</v>
      </c>
      <c r="AM2342" t="str">
        <f t="shared" si="73"/>
        <v>Minnesota - Tier 2</v>
      </c>
      <c r="AN2342" t="str">
        <f t="shared" si="74"/>
        <v>Glyndon, City Of - Tier 2</v>
      </c>
    </row>
    <row r="2343" spans="1:40" x14ac:dyDescent="0.3">
      <c r="A2343">
        <v>5</v>
      </c>
      <c r="B2343" t="s">
        <v>37</v>
      </c>
      <c r="C2343" t="s">
        <v>6262</v>
      </c>
      <c r="D2343" t="s">
        <v>9793</v>
      </c>
      <c r="E2343" t="s">
        <v>1621</v>
      </c>
      <c r="F2343" s="12">
        <v>75.358828130907199</v>
      </c>
      <c r="G2343" s="12">
        <v>1309.3359880835505</v>
      </c>
      <c r="H2343" s="12">
        <v>703.79158083407094</v>
      </c>
      <c r="I2343">
        <v>6</v>
      </c>
      <c r="J2343" s="15">
        <v>9.1354869987223447E-2</v>
      </c>
      <c r="K2343" s="15">
        <v>0.90864513001277647</v>
      </c>
      <c r="L2343" s="56">
        <v>3.9603800000000002</v>
      </c>
      <c r="M2343">
        <v>16</v>
      </c>
      <c r="N2343">
        <v>0</v>
      </c>
      <c r="O2343" s="12">
        <v>8</v>
      </c>
      <c r="P2343" s="12">
        <v>9</v>
      </c>
      <c r="Q2343" s="12">
        <v>2</v>
      </c>
      <c r="R2343" s="12">
        <v>5.4518707800766588</v>
      </c>
      <c r="S2343" s="12">
        <v>64.294788365199011</v>
      </c>
      <c r="T2343" s="12">
        <v>1392.9058212322591</v>
      </c>
      <c r="U2343" s="12">
        <v>1317.546993101352</v>
      </c>
      <c r="V2343" s="12">
        <v>0</v>
      </c>
      <c r="W2343" s="57">
        <v>4.8342248988727489E-5</v>
      </c>
      <c r="X2343" s="57">
        <v>1.9109040965006568E-3</v>
      </c>
      <c r="Y2343" s="57">
        <v>0</v>
      </c>
      <c r="Z2343" s="57">
        <v>1.5016425968892577E-3</v>
      </c>
      <c r="AA2343" s="57">
        <v>3.5062941205956169E-3</v>
      </c>
      <c r="AB2343" s="57">
        <v>1.6220600162206002E-3</v>
      </c>
      <c r="AC2343" s="57">
        <v>7.5242325894416191E-4</v>
      </c>
      <c r="AD2343" s="57">
        <v>4.5050540845678573E-4</v>
      </c>
      <c r="AE2343" s="57">
        <v>2.7255041769087585E-4</v>
      </c>
      <c r="AF2343" s="57">
        <v>5.735859795141453E-4</v>
      </c>
      <c r="AG2343" s="57">
        <v>0</v>
      </c>
      <c r="AH2343" s="17">
        <v>9.671189221637116E-4</v>
      </c>
      <c r="AI2343" s="12">
        <v>226</v>
      </c>
      <c r="AJ2343" s="16">
        <v>5</v>
      </c>
      <c r="AK2343" s="17">
        <v>0.85158332901381517</v>
      </c>
      <c r="AL2343" t="str">
        <f>IF(AK2343&lt;='CAV Tier 1 Analysis'!$A$5,"Tier 1", "Tier 2")</f>
        <v>Tier 2</v>
      </c>
      <c r="AM2343" t="str">
        <f t="shared" si="73"/>
        <v>Minnesota - Tier 2</v>
      </c>
      <c r="AN2343" t="str">
        <f t="shared" si="74"/>
        <v>Jackson,City Of - Tier 2</v>
      </c>
    </row>
    <row r="2344" spans="1:40" x14ac:dyDescent="0.3">
      <c r="A2344">
        <v>5</v>
      </c>
      <c r="B2344" t="s">
        <v>37</v>
      </c>
      <c r="C2344" t="s">
        <v>4470</v>
      </c>
      <c r="D2344" t="s">
        <v>10009</v>
      </c>
      <c r="E2344" t="s">
        <v>2346</v>
      </c>
      <c r="F2344" s="12">
        <v>237.59973357470176</v>
      </c>
      <c r="G2344" s="12">
        <v>342.49176092973664</v>
      </c>
      <c r="H2344" s="12">
        <v>137.39119968297061</v>
      </c>
      <c r="I2344">
        <v>13</v>
      </c>
      <c r="J2344" s="15">
        <v>4.6766836516371438E-2</v>
      </c>
      <c r="K2344" s="15">
        <v>0.95323316348362874</v>
      </c>
      <c r="L2344" s="56">
        <v>3.2950699999999999</v>
      </c>
      <c r="M2344">
        <v>28</v>
      </c>
      <c r="N2344">
        <v>0</v>
      </c>
      <c r="O2344" s="12">
        <v>11.333333333333334</v>
      </c>
      <c r="P2344" s="12">
        <v>4</v>
      </c>
      <c r="Q2344" s="12">
        <v>2</v>
      </c>
      <c r="R2344" s="12">
        <v>12.392031125287174</v>
      </c>
      <c r="S2344" s="12">
        <v>6.42535177436163</v>
      </c>
      <c r="T2344" s="12">
        <v>327.78344234231861</v>
      </c>
      <c r="U2344" s="12">
        <v>90.183708767616849</v>
      </c>
      <c r="V2344" s="12">
        <v>14.708318587418034</v>
      </c>
      <c r="W2344" s="57">
        <v>4.0221164225474901E-5</v>
      </c>
      <c r="X2344" s="57">
        <v>3.3440821688761496E-3</v>
      </c>
      <c r="Y2344" s="57">
        <v>0</v>
      </c>
      <c r="Z2344" s="57">
        <v>2.1273270122597818E-3</v>
      </c>
      <c r="AA2344" s="57">
        <v>1.5583529424869407E-3</v>
      </c>
      <c r="AB2344" s="57">
        <v>1.6220600162206002E-3</v>
      </c>
      <c r="AC2344" s="57">
        <v>1.7102482469503726E-3</v>
      </c>
      <c r="AD2344" s="57">
        <v>4.5021623045797539E-5</v>
      </c>
      <c r="AE2344" s="57">
        <v>6.4137512214227101E-5</v>
      </c>
      <c r="AF2344" s="57">
        <v>3.9260922912457171E-5</v>
      </c>
      <c r="AG2344" s="57">
        <v>2.8990590918841137E-5</v>
      </c>
      <c r="AH2344" s="17">
        <v>9.6179110910096755E-4</v>
      </c>
      <c r="AI2344" s="12">
        <v>227</v>
      </c>
      <c r="AJ2344" s="16">
        <v>5</v>
      </c>
      <c r="AK2344" s="17">
        <v>0.85254512012291617</v>
      </c>
      <c r="AL2344" t="str">
        <f>IF(AK2344&lt;='CAV Tier 1 Analysis'!$A$5,"Tier 1", "Tier 2")</f>
        <v>Tier 2</v>
      </c>
      <c r="AM2344" t="str">
        <f t="shared" si="73"/>
        <v>Minnesota - Tier 2</v>
      </c>
      <c r="AN2344" t="str">
        <f t="shared" si="74"/>
        <v>St. Charles, City Of - Tier 2</v>
      </c>
    </row>
    <row r="2345" spans="1:40" x14ac:dyDescent="0.3">
      <c r="A2345">
        <v>5</v>
      </c>
      <c r="B2345" t="s">
        <v>37</v>
      </c>
      <c r="C2345" t="s">
        <v>4203</v>
      </c>
      <c r="D2345" t="s">
        <v>9727</v>
      </c>
      <c r="E2345" t="s">
        <v>2041</v>
      </c>
      <c r="F2345" s="12">
        <v>59.85674758471179</v>
      </c>
      <c r="G2345" s="12">
        <v>184.16731653130591</v>
      </c>
      <c r="H2345" s="12">
        <v>88.392954411756051</v>
      </c>
      <c r="I2345">
        <v>30</v>
      </c>
      <c r="J2345" s="15">
        <v>0.14556386504631597</v>
      </c>
      <c r="K2345" s="15">
        <v>0.85443613495368398</v>
      </c>
      <c r="L2345" s="56">
        <v>2.3533999999999997</v>
      </c>
      <c r="M2345">
        <v>23</v>
      </c>
      <c r="N2345">
        <v>0</v>
      </c>
      <c r="O2345" s="12">
        <v>11</v>
      </c>
      <c r="P2345" s="12">
        <v>5</v>
      </c>
      <c r="Q2345" s="12">
        <v>0</v>
      </c>
      <c r="R2345" s="12">
        <v>25.63308404861052</v>
      </c>
      <c r="S2345" s="12">
        <v>12.866820087038016</v>
      </c>
      <c r="T2345" s="12">
        <v>181.95969035917508</v>
      </c>
      <c r="U2345" s="12">
        <v>122.10294277446329</v>
      </c>
      <c r="V2345" s="12">
        <v>2.2076261721308299</v>
      </c>
      <c r="W2345" s="57">
        <v>2.8726700157578632E-5</v>
      </c>
      <c r="X2345" s="57">
        <v>2.7469246387196943E-3</v>
      </c>
      <c r="Y2345" s="57">
        <v>0</v>
      </c>
      <c r="Z2345" s="57">
        <v>2.0647585707227294E-3</v>
      </c>
      <c r="AA2345" s="57">
        <v>1.9479411781086759E-3</v>
      </c>
      <c r="AB2345" s="57">
        <v>0</v>
      </c>
      <c r="AC2345" s="57">
        <v>3.537671638720305E-3</v>
      </c>
      <c r="AD2345" s="57">
        <v>9.0156172626715747E-5</v>
      </c>
      <c r="AE2345" s="57">
        <v>3.5604122586279452E-5</v>
      </c>
      <c r="AF2345" s="57">
        <v>5.3156765109373682E-5</v>
      </c>
      <c r="AG2345" s="57">
        <v>4.3513054791130258E-6</v>
      </c>
      <c r="AH2345" s="17">
        <v>9.5539009929367883E-4</v>
      </c>
      <c r="AI2345" s="12">
        <v>228</v>
      </c>
      <c r="AJ2345" s="16">
        <v>5</v>
      </c>
      <c r="AK2345" s="17">
        <v>0.85350051022220985</v>
      </c>
      <c r="AL2345" t="str">
        <f>IF(AK2345&lt;='CAV Tier 1 Analysis'!$A$5,"Tier 1", "Tier 2")</f>
        <v>Tier 2</v>
      </c>
      <c r="AM2345" t="str">
        <f t="shared" si="73"/>
        <v>Minnesota - Tier 2</v>
      </c>
      <c r="AN2345" t="str">
        <f t="shared" si="74"/>
        <v>Preston, City Of - Tier 2</v>
      </c>
    </row>
    <row r="2346" spans="1:40" x14ac:dyDescent="0.3">
      <c r="A2346">
        <v>5</v>
      </c>
      <c r="B2346" t="s">
        <v>37</v>
      </c>
      <c r="C2346" t="s">
        <v>6391</v>
      </c>
      <c r="D2346" t="s">
        <v>9962</v>
      </c>
      <c r="E2346" t="s">
        <v>1679</v>
      </c>
      <c r="F2346" s="12">
        <v>42.94688733036319</v>
      </c>
      <c r="G2346" s="12">
        <v>1161.5042307961762</v>
      </c>
      <c r="H2346" s="12">
        <v>785.64088169129673</v>
      </c>
      <c r="I2346">
        <v>1</v>
      </c>
      <c r="J2346" s="15">
        <v>0.30131797364052715</v>
      </c>
      <c r="K2346" s="15">
        <v>0.69868202635947296</v>
      </c>
      <c r="L2346" s="56">
        <v>2.5000499999999999</v>
      </c>
      <c r="M2346">
        <v>24</v>
      </c>
      <c r="N2346">
        <v>0</v>
      </c>
      <c r="O2346" s="12">
        <v>9</v>
      </c>
      <c r="P2346" s="12">
        <v>8</v>
      </c>
      <c r="Q2346" s="12">
        <v>0</v>
      </c>
      <c r="R2346" s="12">
        <v>0.69868202635947296</v>
      </c>
      <c r="S2346" s="12">
        <v>236.72771848037866</v>
      </c>
      <c r="T2346" s="12">
        <v>1463.0843674932023</v>
      </c>
      <c r="U2346" s="12">
        <v>1420.1374801628392</v>
      </c>
      <c r="V2346" s="12">
        <v>0</v>
      </c>
      <c r="W2346" s="57">
        <v>3.051677858798099E-5</v>
      </c>
      <c r="X2346" s="57">
        <v>2.8663561447509851E-3</v>
      </c>
      <c r="Y2346" s="57">
        <v>0</v>
      </c>
      <c r="Z2346" s="57">
        <v>1.6893479215004149E-3</v>
      </c>
      <c r="AA2346" s="57">
        <v>3.1167058849738815E-3</v>
      </c>
      <c r="AB2346" s="57">
        <v>0</v>
      </c>
      <c r="AC2346" s="57">
        <v>9.6426461382805105E-5</v>
      </c>
      <c r="AD2346" s="57">
        <v>1.6587210288535783E-3</v>
      </c>
      <c r="AE2346" s="57">
        <v>2.8628228082533912E-4</v>
      </c>
      <c r="AF2346" s="57">
        <v>6.1824811704556146E-4</v>
      </c>
      <c r="AG2346" s="57">
        <v>0</v>
      </c>
      <c r="AH2346" s="17">
        <v>9.4205496526550414E-4</v>
      </c>
      <c r="AI2346" s="12">
        <v>229</v>
      </c>
      <c r="AJ2346" s="16">
        <v>5</v>
      </c>
      <c r="AK2346" s="17">
        <v>0.85444256518747541</v>
      </c>
      <c r="AL2346" t="str">
        <f>IF(AK2346&lt;='CAV Tier 1 Analysis'!$A$5,"Tier 1", "Tier 2")</f>
        <v>Tier 2</v>
      </c>
      <c r="AM2346" t="str">
        <f t="shared" si="73"/>
        <v>Minnesota - Tier 2</v>
      </c>
      <c r="AN2346" t="str">
        <f t="shared" si="74"/>
        <v>Benson, City Of - Tier 2</v>
      </c>
    </row>
    <row r="2347" spans="1:40" x14ac:dyDescent="0.3">
      <c r="A2347">
        <v>5</v>
      </c>
      <c r="B2347" t="s">
        <v>37</v>
      </c>
      <c r="C2347" t="s">
        <v>6329</v>
      </c>
      <c r="D2347" t="s">
        <v>9880</v>
      </c>
      <c r="E2347" t="s">
        <v>1780</v>
      </c>
      <c r="F2347" s="12">
        <v>44.28469610852131</v>
      </c>
      <c r="G2347" s="12">
        <v>2222.410285925102</v>
      </c>
      <c r="H2347" s="12">
        <v>841.47552656264645</v>
      </c>
      <c r="I2347">
        <v>8</v>
      </c>
      <c r="J2347" s="15">
        <v>0.22540442441878653</v>
      </c>
      <c r="K2347" s="15">
        <v>0.77459557558121328</v>
      </c>
      <c r="L2347" s="56">
        <v>3.1959</v>
      </c>
      <c r="M2347">
        <v>21</v>
      </c>
      <c r="N2347">
        <v>0</v>
      </c>
      <c r="O2347" s="12">
        <v>7</v>
      </c>
      <c r="P2347" s="12">
        <v>6</v>
      </c>
      <c r="Q2347" s="12">
        <v>0</v>
      </c>
      <c r="R2347" s="12">
        <v>6.1967646046497062</v>
      </c>
      <c r="S2347" s="12">
        <v>189.67230672734863</v>
      </c>
      <c r="T2347" s="12">
        <v>1898.9575532441625</v>
      </c>
      <c r="U2347" s="12">
        <v>1854.6728571356412</v>
      </c>
      <c r="V2347" s="12">
        <v>323.45273268093956</v>
      </c>
      <c r="W2347" s="57">
        <v>3.9010648862754123E-5</v>
      </c>
      <c r="X2347" s="57">
        <v>2.5080616266571123E-3</v>
      </c>
      <c r="Y2347" s="57">
        <v>0</v>
      </c>
      <c r="Z2347" s="57">
        <v>1.3139372722781005E-3</v>
      </c>
      <c r="AA2347" s="57">
        <v>2.3375294137304111E-3</v>
      </c>
      <c r="AB2347" s="57">
        <v>0</v>
      </c>
      <c r="AC2347" s="57">
        <v>8.5522750021503678E-4</v>
      </c>
      <c r="AD2347" s="57">
        <v>1.3290097407241143E-3</v>
      </c>
      <c r="AE2347" s="57">
        <v>3.7156975469889982E-4</v>
      </c>
      <c r="AF2347" s="57">
        <v>8.0742042068218775E-4</v>
      </c>
      <c r="AG2347" s="57">
        <v>6.3753622135679429E-4</v>
      </c>
      <c r="AH2347" s="17">
        <v>9.2720932720049198E-4</v>
      </c>
      <c r="AI2347" s="12">
        <v>230</v>
      </c>
      <c r="AJ2347" s="16">
        <v>5</v>
      </c>
      <c r="AK2347" s="17">
        <v>0.85536977451467588</v>
      </c>
      <c r="AL2347" t="str">
        <f>IF(AK2347&lt;='CAV Tier 1 Analysis'!$A$5,"Tier 1", "Tier 2")</f>
        <v>Tier 2</v>
      </c>
      <c r="AM2347" t="str">
        <f t="shared" si="73"/>
        <v>Minnesota - Tier 2</v>
      </c>
      <c r="AN2347" t="str">
        <f t="shared" si="74"/>
        <v>Pine City, City Of - Tier 2</v>
      </c>
    </row>
    <row r="2348" spans="1:40" x14ac:dyDescent="0.3">
      <c r="A2348">
        <v>5</v>
      </c>
      <c r="B2348" t="s">
        <v>37</v>
      </c>
      <c r="C2348" t="s">
        <v>6250</v>
      </c>
      <c r="D2348" t="s">
        <v>9776</v>
      </c>
      <c r="E2348" t="s">
        <v>3103</v>
      </c>
      <c r="F2348" s="12">
        <v>4972.1837209421046</v>
      </c>
      <c r="G2348" s="12">
        <v>3844.8078057468897</v>
      </c>
      <c r="H2348" s="12">
        <v>1979.376243606029</v>
      </c>
      <c r="I2348">
        <v>5</v>
      </c>
      <c r="J2348" s="15">
        <v>7.9045832852234543E-2</v>
      </c>
      <c r="K2348" s="15">
        <v>0.92095416714776535</v>
      </c>
      <c r="L2348" s="56">
        <v>3.2044700000000002</v>
      </c>
      <c r="M2348">
        <v>19</v>
      </c>
      <c r="N2348">
        <v>3</v>
      </c>
      <c r="O2348" s="12">
        <v>9</v>
      </c>
      <c r="P2348" s="12">
        <v>1</v>
      </c>
      <c r="Q2348" s="12">
        <v>0</v>
      </c>
      <c r="R2348" s="12">
        <v>4.6047708357388268</v>
      </c>
      <c r="S2348" s="12">
        <v>156.46144370376607</v>
      </c>
      <c r="T2348" s="12">
        <v>3825.4225299817981</v>
      </c>
      <c r="U2348" s="12">
        <v>0</v>
      </c>
      <c r="V2348" s="12">
        <v>19.385275765091592</v>
      </c>
      <c r="W2348" s="57">
        <v>3.9115258287565232E-5</v>
      </c>
      <c r="X2348" s="57">
        <v>2.2691986145945298E-3</v>
      </c>
      <c r="Y2348" s="57">
        <v>3.1813361611876989E-3</v>
      </c>
      <c r="Z2348" s="57">
        <v>1.6893479215004149E-3</v>
      </c>
      <c r="AA2348" s="57">
        <v>3.8958823562173519E-4</v>
      </c>
      <c r="AB2348" s="57">
        <v>0</v>
      </c>
      <c r="AC2348" s="57">
        <v>6.355133528804809E-4</v>
      </c>
      <c r="AD2348" s="57">
        <v>1.0963054455227982E-3</v>
      </c>
      <c r="AE2348" s="57">
        <v>7.4852189753091356E-4</v>
      </c>
      <c r="AF2348" s="57">
        <v>0</v>
      </c>
      <c r="AG2348" s="57">
        <v>3.8209030910945874E-5</v>
      </c>
      <c r="AH2348" s="17">
        <v>9.1701235618518934E-4</v>
      </c>
      <c r="AI2348" s="12">
        <v>231</v>
      </c>
      <c r="AJ2348" s="16">
        <v>5</v>
      </c>
      <c r="AK2348" s="17">
        <v>0.85628678687086113</v>
      </c>
      <c r="AL2348" t="str">
        <f>IF(AK2348&lt;='CAV Tier 1 Analysis'!$A$5,"Tier 1", "Tier 2")</f>
        <v>Tier 2</v>
      </c>
      <c r="AM2348" t="str">
        <f t="shared" si="73"/>
        <v>Minnesota - Tier 2</v>
      </c>
      <c r="AN2348" t="str">
        <f t="shared" si="74"/>
        <v>Wayzata, City Of - Tier 2</v>
      </c>
    </row>
    <row r="2349" spans="1:40" x14ac:dyDescent="0.3">
      <c r="A2349">
        <v>5</v>
      </c>
      <c r="B2349" t="s">
        <v>37</v>
      </c>
      <c r="C2349" t="s">
        <v>6302</v>
      </c>
      <c r="D2349" t="s">
        <v>9848</v>
      </c>
      <c r="E2349" t="s">
        <v>1484</v>
      </c>
      <c r="F2349" s="12">
        <v>176.58949400219009</v>
      </c>
      <c r="G2349" s="12">
        <v>5674.5907025065553</v>
      </c>
      <c r="H2349" s="12">
        <v>2776.7534096260915</v>
      </c>
      <c r="I2349">
        <v>4</v>
      </c>
      <c r="J2349" s="15">
        <v>3.3992345103456223E-2</v>
      </c>
      <c r="K2349" s="15">
        <v>0.96600765489654383</v>
      </c>
      <c r="L2349" s="56">
        <v>6.9498000000000006</v>
      </c>
      <c r="M2349">
        <v>4</v>
      </c>
      <c r="N2349">
        <v>0</v>
      </c>
      <c r="O2349" s="12">
        <v>8</v>
      </c>
      <c r="P2349" s="12">
        <v>6</v>
      </c>
      <c r="Q2349" s="12">
        <v>1</v>
      </c>
      <c r="R2349" s="12">
        <v>3.8640306195861753</v>
      </c>
      <c r="S2349" s="12">
        <v>94.388360167208845</v>
      </c>
      <c r="T2349" s="12">
        <v>5566.4051275871261</v>
      </c>
      <c r="U2349" s="12">
        <v>5389.8156335849362</v>
      </c>
      <c r="V2349" s="12">
        <v>108.1855749194292</v>
      </c>
      <c r="W2349" s="57">
        <v>8.4832506482170484E-5</v>
      </c>
      <c r="X2349" s="57">
        <v>4.777260241251642E-4</v>
      </c>
      <c r="Y2349" s="57">
        <v>0</v>
      </c>
      <c r="Z2349" s="57">
        <v>1.5016425968892577E-3</v>
      </c>
      <c r="AA2349" s="57">
        <v>2.3375294137304111E-3</v>
      </c>
      <c r="AB2349" s="57">
        <v>8.110300081103001E-4</v>
      </c>
      <c r="AC2349" s="57">
        <v>5.332823591626246E-4</v>
      </c>
      <c r="AD2349" s="57">
        <v>6.6136724036113101E-4</v>
      </c>
      <c r="AE2349" s="57">
        <v>1.0891806319097378E-3</v>
      </c>
      <c r="AF2349" s="57">
        <v>2.3464230845484952E-3</v>
      </c>
      <c r="AG2349" s="57">
        <v>2.1323740896473083E-4</v>
      </c>
      <c r="AH2349" s="17">
        <v>9.1420466129854756E-4</v>
      </c>
      <c r="AI2349" s="12">
        <v>232</v>
      </c>
      <c r="AJ2349" s="16">
        <v>5</v>
      </c>
      <c r="AK2349" s="17">
        <v>0.85720099153215967</v>
      </c>
      <c r="AL2349" t="str">
        <f>IF(AK2349&lt;='CAV Tier 1 Analysis'!$A$5,"Tier 1", "Tier 2")</f>
        <v>Tier 2</v>
      </c>
      <c r="AM2349" t="str">
        <f t="shared" si="73"/>
        <v>Minnesota - Tier 2</v>
      </c>
      <c r="AN2349" t="str">
        <f t="shared" si="74"/>
        <v>Little Falls, City Of - Tier 2</v>
      </c>
    </row>
    <row r="2350" spans="1:40" x14ac:dyDescent="0.3">
      <c r="A2350">
        <v>5</v>
      </c>
      <c r="B2350" t="s">
        <v>37</v>
      </c>
      <c r="C2350" t="s">
        <v>6347</v>
      </c>
      <c r="D2350" t="s">
        <v>9902</v>
      </c>
      <c r="E2350" t="s">
        <v>1572</v>
      </c>
      <c r="F2350" s="12">
        <v>8057.9380345790651</v>
      </c>
      <c r="G2350" s="12">
        <v>11467.538640980069</v>
      </c>
      <c r="H2350" s="12">
        <v>4709.278139287193</v>
      </c>
      <c r="I2350">
        <v>2</v>
      </c>
      <c r="J2350" s="15">
        <v>7.4169696037349034E-2</v>
      </c>
      <c r="K2350" s="15">
        <v>0.92583030396265087</v>
      </c>
      <c r="L2350" s="56">
        <v>2.9901700000000004</v>
      </c>
      <c r="M2350">
        <v>3</v>
      </c>
      <c r="N2350">
        <v>0</v>
      </c>
      <c r="O2350" s="12">
        <v>11</v>
      </c>
      <c r="P2350" s="12">
        <v>2</v>
      </c>
      <c r="Q2350" s="12">
        <v>0</v>
      </c>
      <c r="R2350" s="12">
        <v>1.8516606079253017</v>
      </c>
      <c r="S2350" s="12">
        <v>349.28572814626375</v>
      </c>
      <c r="T2350" s="12">
        <v>11445.500428388985</v>
      </c>
      <c r="U2350" s="12">
        <v>3387.5623938099197</v>
      </c>
      <c r="V2350" s="12">
        <v>22.03821259108372</v>
      </c>
      <c r="W2350" s="57">
        <v>3.6499412343922378E-5</v>
      </c>
      <c r="X2350" s="57">
        <v>3.5829451809387314E-4</v>
      </c>
      <c r="Y2350" s="57">
        <v>0</v>
      </c>
      <c r="Z2350" s="57">
        <v>2.0647585707227294E-3</v>
      </c>
      <c r="AA2350" s="57">
        <v>7.7917647124347037E-4</v>
      </c>
      <c r="AB2350" s="57">
        <v>0</v>
      </c>
      <c r="AC2350" s="57">
        <v>2.5555127134801488E-4</v>
      </c>
      <c r="AD2350" s="57">
        <v>2.4474006933947749E-3</v>
      </c>
      <c r="AE2350" s="57">
        <v>2.2395454702593002E-3</v>
      </c>
      <c r="AF2350" s="57">
        <v>1.4747544520176945E-3</v>
      </c>
      <c r="AG2350" s="57">
        <v>4.34380586749799E-5</v>
      </c>
      <c r="AH2350" s="17">
        <v>8.8176535619079622E-4</v>
      </c>
      <c r="AI2350" s="12">
        <v>233</v>
      </c>
      <c r="AJ2350" s="16">
        <v>5</v>
      </c>
      <c r="AK2350" s="17">
        <v>0.85808275688835045</v>
      </c>
      <c r="AL2350" t="str">
        <f>IF(AK2350&lt;='CAV Tier 1 Analysis'!$A$5,"Tier 1", "Tier 2")</f>
        <v>Tier 2</v>
      </c>
      <c r="AM2350" t="str">
        <f t="shared" si="73"/>
        <v>Minnesota - Tier 2</v>
      </c>
      <c r="AN2350" t="str">
        <f t="shared" si="74"/>
        <v>North St. Paul, City Of - Tier 2</v>
      </c>
    </row>
    <row r="2351" spans="1:40" x14ac:dyDescent="0.3">
      <c r="A2351">
        <v>5</v>
      </c>
      <c r="B2351" t="s">
        <v>37</v>
      </c>
      <c r="C2351" t="s">
        <v>6424</v>
      </c>
      <c r="D2351" t="s">
        <v>10006</v>
      </c>
      <c r="E2351" t="s">
        <v>2124</v>
      </c>
      <c r="F2351" s="12">
        <v>140.76903620824299</v>
      </c>
      <c r="G2351" s="12">
        <v>1387.4412442986134</v>
      </c>
      <c r="H2351" s="12">
        <v>551.09238020102055</v>
      </c>
      <c r="I2351">
        <v>1</v>
      </c>
      <c r="J2351" s="15">
        <v>8.7334880171279008E-2</v>
      </c>
      <c r="K2351" s="15">
        <v>0.91266511982872089</v>
      </c>
      <c r="L2351" s="56">
        <v>1.9523699999999997</v>
      </c>
      <c r="M2351">
        <v>29</v>
      </c>
      <c r="N2351">
        <v>0</v>
      </c>
      <c r="O2351" s="12">
        <v>12</v>
      </c>
      <c r="P2351" s="12">
        <v>5</v>
      </c>
      <c r="Q2351" s="12">
        <v>0</v>
      </c>
      <c r="R2351" s="12">
        <v>0.91266511982872089</v>
      </c>
      <c r="S2351" s="12">
        <v>48.129586988161059</v>
      </c>
      <c r="T2351" s="12">
        <v>1166.3440658197774</v>
      </c>
      <c r="U2351" s="12">
        <v>1025.5750296115343</v>
      </c>
      <c r="V2351" s="12">
        <v>221.09717847883599</v>
      </c>
      <c r="W2351" s="57">
        <v>2.3831540573915098E-5</v>
      </c>
      <c r="X2351" s="57">
        <v>3.4635136749074408E-3</v>
      </c>
      <c r="Y2351" s="57">
        <v>0</v>
      </c>
      <c r="Z2351" s="57">
        <v>2.2524638953338866E-3</v>
      </c>
      <c r="AA2351" s="57">
        <v>1.9479411781086759E-3</v>
      </c>
      <c r="AB2351" s="57">
        <v>0</v>
      </c>
      <c r="AC2351" s="57">
        <v>1.2595868308099085E-4</v>
      </c>
      <c r="AD2351" s="57">
        <v>3.3723789744510786E-4</v>
      </c>
      <c r="AE2351" s="57">
        <v>2.2821899188362195E-4</v>
      </c>
      <c r="AF2351" s="57">
        <v>4.4647778106213557E-4</v>
      </c>
      <c r="AG2351" s="57">
        <v>4.357899794251829E-4</v>
      </c>
      <c r="AH2351" s="17">
        <v>8.4194851107463262E-4</v>
      </c>
      <c r="AI2351" s="12">
        <v>234</v>
      </c>
      <c r="AJ2351" s="16">
        <v>5</v>
      </c>
      <c r="AK2351" s="17">
        <v>0.85892470539942511</v>
      </c>
      <c r="AL2351" t="str">
        <f>IF(AK2351&lt;='CAV Tier 1 Analysis'!$A$5,"Tier 1", "Tier 2")</f>
        <v>Tier 2</v>
      </c>
      <c r="AM2351" t="str">
        <f t="shared" si="73"/>
        <v>Minnesota - Tier 2</v>
      </c>
      <c r="AN2351" t="str">
        <f t="shared" si="74"/>
        <v>Goodview, City Of - Tier 2</v>
      </c>
    </row>
    <row r="2352" spans="1:40" x14ac:dyDescent="0.3">
      <c r="A2352">
        <v>5</v>
      </c>
      <c r="B2352" t="s">
        <v>37</v>
      </c>
      <c r="C2352" t="s">
        <v>6259</v>
      </c>
      <c r="D2352" t="s">
        <v>9789</v>
      </c>
      <c r="E2352" t="s">
        <v>1625</v>
      </c>
      <c r="F2352" s="12">
        <v>518.55967423099605</v>
      </c>
      <c r="G2352" s="12">
        <v>2682.6653682690821</v>
      </c>
      <c r="H2352" s="12">
        <v>1282.4239988695326</v>
      </c>
      <c r="I2352">
        <v>0</v>
      </c>
      <c r="J2352" s="15">
        <v>0.26225115592999176</v>
      </c>
      <c r="K2352" s="15">
        <v>0.7377488440700084</v>
      </c>
      <c r="L2352" s="56">
        <v>35.253</v>
      </c>
      <c r="M2352">
        <v>7</v>
      </c>
      <c r="N2352">
        <v>0</v>
      </c>
      <c r="O2352" s="12">
        <v>8</v>
      </c>
      <c r="P2352" s="12">
        <v>6</v>
      </c>
      <c r="Q2352" s="12">
        <v>0</v>
      </c>
      <c r="R2352" s="12">
        <v>0</v>
      </c>
      <c r="S2352" s="12">
        <v>336.31717609589737</v>
      </c>
      <c r="T2352" s="12">
        <v>2473.4381728685321</v>
      </c>
      <c r="U2352" s="12">
        <v>1954.878498637536</v>
      </c>
      <c r="V2352" s="12">
        <v>209.22719540055004</v>
      </c>
      <c r="W2352" s="57">
        <v>4.3031459193299893E-4</v>
      </c>
      <c r="X2352" s="57">
        <v>8.3602054221903739E-4</v>
      </c>
      <c r="Y2352" s="57">
        <v>0</v>
      </c>
      <c r="Z2352" s="57">
        <v>1.5016425968892577E-3</v>
      </c>
      <c r="AA2352" s="57">
        <v>2.3375294137304111E-3</v>
      </c>
      <c r="AB2352" s="57">
        <v>0</v>
      </c>
      <c r="AC2352" s="57">
        <v>0</v>
      </c>
      <c r="AD2352" s="57">
        <v>2.3565316978339198E-3</v>
      </c>
      <c r="AE2352" s="57">
        <v>4.8397859846079772E-4</v>
      </c>
      <c r="AF2352" s="57">
        <v>8.5104433036787923E-4</v>
      </c>
      <c r="AG2352" s="57">
        <v>4.1239384331411688E-4</v>
      </c>
      <c r="AH2352" s="17">
        <v>8.3722323770440174E-4</v>
      </c>
      <c r="AI2352" s="12">
        <v>235</v>
      </c>
      <c r="AJ2352" s="16">
        <v>5</v>
      </c>
      <c r="AK2352" s="17">
        <v>0.85976192863712952</v>
      </c>
      <c r="AL2352" t="str">
        <f>IF(AK2352&lt;='CAV Tier 1 Analysis'!$A$5,"Tier 1", "Tier 2")</f>
        <v>Tier 2</v>
      </c>
      <c r="AM2352" t="str">
        <f t="shared" si="73"/>
        <v>Minnesota - Tier 2</v>
      </c>
      <c r="AN2352" t="str">
        <f t="shared" si="74"/>
        <v>Cohasset, City Of - Tier 2</v>
      </c>
    </row>
    <row r="2353" spans="1:40" x14ac:dyDescent="0.3">
      <c r="A2353">
        <v>5</v>
      </c>
      <c r="B2353" t="s">
        <v>37</v>
      </c>
      <c r="C2353" t="s">
        <v>4174</v>
      </c>
      <c r="D2353" t="s">
        <v>9643</v>
      </c>
      <c r="E2353" t="s">
        <v>2036</v>
      </c>
      <c r="F2353" s="12">
        <v>1068.1164032093745</v>
      </c>
      <c r="G2353" s="12">
        <v>4025.421584860961</v>
      </c>
      <c r="H2353" s="12">
        <v>1383.8604895768008</v>
      </c>
      <c r="I2353">
        <v>2</v>
      </c>
      <c r="J2353" s="15">
        <v>0.21410088161364502</v>
      </c>
      <c r="K2353" s="15">
        <v>0.78589911838635484</v>
      </c>
      <c r="L2353" s="56">
        <v>2.4307699999999999</v>
      </c>
      <c r="M2353">
        <v>15</v>
      </c>
      <c r="N2353">
        <v>0</v>
      </c>
      <c r="O2353" s="12">
        <v>9</v>
      </c>
      <c r="P2353" s="12">
        <v>2</v>
      </c>
      <c r="Q2353" s="12">
        <v>0</v>
      </c>
      <c r="R2353" s="12">
        <v>1.5717982367727097</v>
      </c>
      <c r="S2353" s="12">
        <v>296.28575084868345</v>
      </c>
      <c r="T2353" s="12">
        <v>3670.8823364327591</v>
      </c>
      <c r="U2353" s="12">
        <v>2602.7659332233843</v>
      </c>
      <c r="V2353" s="12">
        <v>354.53924842820197</v>
      </c>
      <c r="W2353" s="57">
        <v>2.9671114533031962E-5</v>
      </c>
      <c r="X2353" s="57">
        <v>1.7914725904693658E-3</v>
      </c>
      <c r="Y2353" s="57">
        <v>0</v>
      </c>
      <c r="Z2353" s="57">
        <v>1.6893479215004149E-3</v>
      </c>
      <c r="AA2353" s="57">
        <v>7.7917647124347037E-4</v>
      </c>
      <c r="AB2353" s="57">
        <v>0</v>
      </c>
      <c r="AC2353" s="57">
        <v>2.1692692277981327E-4</v>
      </c>
      <c r="AD2353" s="57">
        <v>2.0760365902107816E-3</v>
      </c>
      <c r="AE2353" s="57">
        <v>7.1828295842980686E-4</v>
      </c>
      <c r="AF2353" s="57">
        <v>1.1330981400062606E-3</v>
      </c>
      <c r="AG2353" s="57">
        <v>6.9880879005760602E-4</v>
      </c>
      <c r="AH2353" s="17">
        <v>8.3025649993005018E-4</v>
      </c>
      <c r="AI2353" s="12">
        <v>236</v>
      </c>
      <c r="AJ2353" s="16">
        <v>5</v>
      </c>
      <c r="AK2353" s="17">
        <v>0.8605921851370596</v>
      </c>
      <c r="AL2353" t="str">
        <f>IF(AK2353&lt;='CAV Tier 1 Analysis'!$A$5,"Tier 1", "Tier 2")</f>
        <v>Tier 2</v>
      </c>
      <c r="AM2353" t="str">
        <f t="shared" si="73"/>
        <v>Minnesota - Tier 2</v>
      </c>
      <c r="AN2353" t="str">
        <f t="shared" si="74"/>
        <v>Centerville, City Of - Tier 2</v>
      </c>
    </row>
    <row r="2354" spans="1:40" x14ac:dyDescent="0.3">
      <c r="A2354">
        <v>5</v>
      </c>
      <c r="B2354" t="s">
        <v>37</v>
      </c>
      <c r="C2354" t="s">
        <v>6443</v>
      </c>
      <c r="D2354" t="s">
        <v>10037</v>
      </c>
      <c r="E2354" t="s">
        <v>1660</v>
      </c>
      <c r="F2354" s="12">
        <v>70.517907507152245</v>
      </c>
      <c r="G2354" s="12">
        <v>2678.5712667986359</v>
      </c>
      <c r="H2354" s="12">
        <v>958.90597436225971</v>
      </c>
      <c r="I2354">
        <v>1</v>
      </c>
      <c r="J2354" s="15">
        <v>7.6805757452994311E-2</v>
      </c>
      <c r="K2354" s="15">
        <v>0.92319424254700577</v>
      </c>
      <c r="L2354" s="56">
        <v>2.09815</v>
      </c>
      <c r="M2354">
        <v>12</v>
      </c>
      <c r="N2354">
        <v>0</v>
      </c>
      <c r="O2354" s="12">
        <v>11</v>
      </c>
      <c r="P2354" s="12">
        <v>7</v>
      </c>
      <c r="Q2354" s="12">
        <v>0</v>
      </c>
      <c r="R2354" s="12">
        <v>0.92319424254700577</v>
      </c>
      <c r="S2354" s="12">
        <v>73.649499687094902</v>
      </c>
      <c r="T2354" s="12">
        <v>2336.0494548455854</v>
      </c>
      <c r="U2354" s="12">
        <v>2265.531547338433</v>
      </c>
      <c r="V2354" s="12">
        <v>342.52181195305047</v>
      </c>
      <c r="W2354" s="57">
        <v>2.561099937776137E-5</v>
      </c>
      <c r="X2354" s="57">
        <v>1.4331780723754925E-3</v>
      </c>
      <c r="Y2354" s="57">
        <v>0</v>
      </c>
      <c r="Z2354" s="57">
        <v>2.0647585707227294E-3</v>
      </c>
      <c r="AA2354" s="57">
        <v>2.7271176493521465E-3</v>
      </c>
      <c r="AB2354" s="57">
        <v>0</v>
      </c>
      <c r="AC2354" s="57">
        <v>1.274118277260302E-4</v>
      </c>
      <c r="AD2354" s="57">
        <v>5.1605268145079935E-4</v>
      </c>
      <c r="AE2354" s="57">
        <v>4.5709569517158509E-4</v>
      </c>
      <c r="AF2354" s="57">
        <v>9.8628522436341689E-4</v>
      </c>
      <c r="AG2354" s="57">
        <v>6.7512201833902876E-4</v>
      </c>
      <c r="AH2354" s="17">
        <v>8.1933024898899918E-4</v>
      </c>
      <c r="AI2354" s="12">
        <v>237</v>
      </c>
      <c r="AJ2354" s="16">
        <v>5</v>
      </c>
      <c r="AK2354" s="17">
        <v>0.86141151538604854</v>
      </c>
      <c r="AL2354" t="str">
        <f>IF(AK2354&lt;='CAV Tier 1 Analysis'!$A$5,"Tier 1", "Tier 2")</f>
        <v>Tier 2</v>
      </c>
      <c r="AM2354" t="str">
        <f t="shared" si="73"/>
        <v>Minnesota - Tier 2</v>
      </c>
      <c r="AN2354" t="str">
        <f t="shared" si="74"/>
        <v>Kasson, City Of - Tier 2</v>
      </c>
    </row>
    <row r="2355" spans="1:40" x14ac:dyDescent="0.3">
      <c r="A2355">
        <v>5</v>
      </c>
      <c r="B2355" t="s">
        <v>37</v>
      </c>
      <c r="C2355" t="s">
        <v>6317</v>
      </c>
      <c r="D2355" t="s">
        <v>9867</v>
      </c>
      <c r="E2355" t="s">
        <v>2032</v>
      </c>
      <c r="F2355" s="12">
        <v>2.5727625952145661</v>
      </c>
      <c r="G2355" s="12">
        <v>1.9610561978275298</v>
      </c>
      <c r="H2355" s="12">
        <v>1.2566768288119274</v>
      </c>
      <c r="I2355">
        <v>1</v>
      </c>
      <c r="J2355" s="15">
        <v>0.96338777376054519</v>
      </c>
      <c r="K2355" s="15">
        <v>3.6612226239454766E-2</v>
      </c>
      <c r="L2355" s="56">
        <v>0.24063000000000001</v>
      </c>
      <c r="M2355">
        <v>15</v>
      </c>
      <c r="N2355">
        <v>0</v>
      </c>
      <c r="O2355" s="12">
        <v>21</v>
      </c>
      <c r="P2355" s="12">
        <v>4</v>
      </c>
      <c r="Q2355" s="12">
        <v>2</v>
      </c>
      <c r="R2355" s="12">
        <v>3.6612226239454766E-2</v>
      </c>
      <c r="S2355" s="12">
        <v>1.2106670924455845</v>
      </c>
      <c r="T2355" s="12">
        <v>2.3372588153699541</v>
      </c>
      <c r="U2355" s="12">
        <v>0</v>
      </c>
      <c r="V2355" s="12">
        <v>0</v>
      </c>
      <c r="W2355" s="57">
        <v>2.9372422278057905E-6</v>
      </c>
      <c r="X2355" s="57">
        <v>1.7914725904693658E-3</v>
      </c>
      <c r="Y2355" s="57">
        <v>0</v>
      </c>
      <c r="Z2355" s="57">
        <v>3.9418118168343015E-3</v>
      </c>
      <c r="AA2355" s="57">
        <v>1.5583529424869407E-3</v>
      </c>
      <c r="AB2355" s="57">
        <v>1.6220600162206002E-3</v>
      </c>
      <c r="AC2355" s="57">
        <v>5.0529243438715845E-6</v>
      </c>
      <c r="AD2355" s="57">
        <v>8.4829904080157716E-6</v>
      </c>
      <c r="AE2355" s="57">
        <v>4.573323312104552E-7</v>
      </c>
      <c r="AF2355" s="57">
        <v>0</v>
      </c>
      <c r="AG2355" s="57">
        <v>0</v>
      </c>
      <c r="AH2355" s="17">
        <v>8.1187525957473724E-4</v>
      </c>
      <c r="AI2355" s="12">
        <v>238</v>
      </c>
      <c r="AJ2355" s="16">
        <v>5</v>
      </c>
      <c r="AK2355" s="17">
        <v>0.86222339064562326</v>
      </c>
      <c r="AL2355" t="str">
        <f>IF(AK2355&lt;='CAV Tier 1 Analysis'!$A$5,"Tier 1", "Tier 2")</f>
        <v>Tier 2</v>
      </c>
      <c r="AM2355" t="str">
        <f t="shared" si="73"/>
        <v>Minnesota - Tier 2</v>
      </c>
      <c r="AN2355" t="str">
        <f t="shared" si="74"/>
        <v>Perley, City Of - Tier 2</v>
      </c>
    </row>
    <row r="2356" spans="1:40" x14ac:dyDescent="0.3">
      <c r="A2356">
        <v>5</v>
      </c>
      <c r="B2356" t="s">
        <v>37</v>
      </c>
      <c r="C2356" t="s">
        <v>6201</v>
      </c>
      <c r="D2356" t="s">
        <v>9719</v>
      </c>
      <c r="E2356" t="s">
        <v>1704</v>
      </c>
      <c r="F2356" s="12">
        <v>87.044110897178371</v>
      </c>
      <c r="G2356" s="12">
        <v>1052.6873230868987</v>
      </c>
      <c r="H2356" s="12">
        <v>703.87319138847329</v>
      </c>
      <c r="I2356">
        <v>1</v>
      </c>
      <c r="J2356" s="15">
        <v>0.31923691087568273</v>
      </c>
      <c r="K2356" s="15">
        <v>0.68076308912431738</v>
      </c>
      <c r="L2356" s="56">
        <v>3.18757</v>
      </c>
      <c r="M2356">
        <v>10</v>
      </c>
      <c r="N2356">
        <v>0</v>
      </c>
      <c r="O2356" s="12">
        <v>13</v>
      </c>
      <c r="P2356" s="12">
        <v>7</v>
      </c>
      <c r="Q2356" s="12">
        <v>0</v>
      </c>
      <c r="R2356" s="12">
        <v>0.68076308912431738</v>
      </c>
      <c r="S2356" s="12">
        <v>224.70230326706442</v>
      </c>
      <c r="T2356" s="12">
        <v>1324.3787788696286</v>
      </c>
      <c r="U2356" s="12">
        <v>1237.3346679724502</v>
      </c>
      <c r="V2356" s="12">
        <v>0</v>
      </c>
      <c r="W2356" s="57">
        <v>3.8908968990096428E-5</v>
      </c>
      <c r="X2356" s="57">
        <v>1.1943150603129105E-3</v>
      </c>
      <c r="Y2356" s="57">
        <v>0</v>
      </c>
      <c r="Z2356" s="57">
        <v>2.4401692199450438E-3</v>
      </c>
      <c r="AA2356" s="57">
        <v>2.7271176493521465E-3</v>
      </c>
      <c r="AB2356" s="57">
        <v>0</v>
      </c>
      <c r="AC2356" s="57">
        <v>9.3953434105533123E-5</v>
      </c>
      <c r="AD2356" s="57">
        <v>1.5744604732115764E-3</v>
      </c>
      <c r="AE2356" s="57">
        <v>2.5914170495929125E-4</v>
      </c>
      <c r="AF2356" s="57">
        <v>5.38666037137085E-4</v>
      </c>
      <c r="AG2356" s="57">
        <v>0</v>
      </c>
      <c r="AH2356" s="17">
        <v>8.0606659527397121E-4</v>
      </c>
      <c r="AI2356" s="12">
        <v>239</v>
      </c>
      <c r="AJ2356" s="16">
        <v>5</v>
      </c>
      <c r="AK2356" s="17">
        <v>0.86302945724089719</v>
      </c>
      <c r="AL2356" t="str">
        <f>IF(AK2356&lt;='CAV Tier 1 Analysis'!$A$5,"Tier 1", "Tier 2")</f>
        <v>Tier 2</v>
      </c>
      <c r="AM2356" t="str">
        <f t="shared" si="73"/>
        <v>Minnesota - Tier 2</v>
      </c>
      <c r="AN2356" t="str">
        <f t="shared" si="74"/>
        <v>Blue Earth, City Of - Tier 2</v>
      </c>
    </row>
    <row r="2357" spans="1:40" x14ac:dyDescent="0.3">
      <c r="A2357">
        <v>5</v>
      </c>
      <c r="B2357" t="s">
        <v>37</v>
      </c>
      <c r="C2357" t="s">
        <v>6196</v>
      </c>
      <c r="D2357" t="s">
        <v>9713</v>
      </c>
      <c r="E2357" t="s">
        <v>1558</v>
      </c>
      <c r="F2357" s="12">
        <v>3385.0906226703987</v>
      </c>
      <c r="G2357" s="12">
        <v>11343.161118794422</v>
      </c>
      <c r="H2357" s="12">
        <v>4690.5322186512285</v>
      </c>
      <c r="I2357">
        <v>1</v>
      </c>
      <c r="J2357" s="15">
        <v>1.0675154073114925E-3</v>
      </c>
      <c r="K2357" s="15">
        <v>0.99893248459268891</v>
      </c>
      <c r="L2357" s="56">
        <v>10.116949999999999</v>
      </c>
      <c r="M2357">
        <v>3</v>
      </c>
      <c r="N2357">
        <v>0</v>
      </c>
      <c r="O2357" s="12">
        <v>10.875</v>
      </c>
      <c r="P2357" s="12">
        <v>1.0625</v>
      </c>
      <c r="Q2357" s="12">
        <v>0</v>
      </c>
      <c r="R2357" s="12">
        <v>0.99893248459268891</v>
      </c>
      <c r="S2357" s="12">
        <v>5.0072154119011447</v>
      </c>
      <c r="T2357" s="12">
        <v>11384.82879108266</v>
      </c>
      <c r="U2357" s="12">
        <v>7999.7381684122611</v>
      </c>
      <c r="V2357" s="12">
        <v>0</v>
      </c>
      <c r="W2357" s="57">
        <v>1.2349221940988152E-4</v>
      </c>
      <c r="X2357" s="57">
        <v>3.5829451809387314E-4</v>
      </c>
      <c r="Y2357" s="57">
        <v>0</v>
      </c>
      <c r="Z2357" s="57">
        <v>2.0412954051463347E-3</v>
      </c>
      <c r="AA2357" s="57">
        <v>4.1393750034809365E-4</v>
      </c>
      <c r="AB2357" s="57">
        <v>0</v>
      </c>
      <c r="AC2357" s="57">
        <v>1.3786460938677115E-4</v>
      </c>
      <c r="AD2357" s="57">
        <v>3.508492183778037E-5</v>
      </c>
      <c r="AE2357" s="57">
        <v>2.2276738276559263E-3</v>
      </c>
      <c r="AF2357" s="57">
        <v>3.4826368070443991E-3</v>
      </c>
      <c r="AG2357" s="57">
        <v>0</v>
      </c>
      <c r="AH2357" s="17">
        <v>8.0184361899300551E-4</v>
      </c>
      <c r="AI2357" s="12">
        <v>240</v>
      </c>
      <c r="AJ2357" s="16">
        <v>5</v>
      </c>
      <c r="AK2357" s="17">
        <v>0.86383130085989024</v>
      </c>
      <c r="AL2357" t="str">
        <f>IF(AK2357&lt;='CAV Tier 1 Analysis'!$A$5,"Tier 1", "Tier 2")</f>
        <v>Tier 2</v>
      </c>
      <c r="AM2357" t="str">
        <f t="shared" si="73"/>
        <v>Minnesota - Tier 2</v>
      </c>
      <c r="AN2357" t="str">
        <f t="shared" si="74"/>
        <v>Mendota Heights, City Of - Tier 2</v>
      </c>
    </row>
    <row r="2358" spans="1:40" x14ac:dyDescent="0.3">
      <c r="A2358">
        <v>5</v>
      </c>
      <c r="B2358" t="s">
        <v>37</v>
      </c>
      <c r="C2358" t="s">
        <v>6144</v>
      </c>
      <c r="D2358" t="s">
        <v>9644</v>
      </c>
      <c r="E2358" t="s">
        <v>1790</v>
      </c>
      <c r="F2358" s="12">
        <v>854.36744992413242</v>
      </c>
      <c r="G2358" s="12">
        <v>4923.0628216072118</v>
      </c>
      <c r="H2358" s="12">
        <v>2060.1106963696593</v>
      </c>
      <c r="I2358">
        <v>0</v>
      </c>
      <c r="J2358" s="15">
        <v>0.20750893614832722</v>
      </c>
      <c r="K2358" s="15">
        <v>0.79249106385167278</v>
      </c>
      <c r="L2358" s="56">
        <v>1.94435</v>
      </c>
      <c r="M2358">
        <v>3</v>
      </c>
      <c r="N2358">
        <v>0</v>
      </c>
      <c r="O2358" s="12">
        <v>9</v>
      </c>
      <c r="P2358" s="12">
        <v>2</v>
      </c>
      <c r="Q2358" s="12">
        <v>0</v>
      </c>
      <c r="R2358" s="12">
        <v>0</v>
      </c>
      <c r="S2358" s="12">
        <v>427.49137895145753</v>
      </c>
      <c r="T2358" s="12">
        <v>5182.237572175085</v>
      </c>
      <c r="U2358" s="12">
        <v>4327.8701222509526</v>
      </c>
      <c r="V2358" s="12">
        <v>0</v>
      </c>
      <c r="W2358" s="57">
        <v>2.3733644706122213E-5</v>
      </c>
      <c r="X2358" s="57">
        <v>3.5829451809387314E-4</v>
      </c>
      <c r="Y2358" s="57">
        <v>0</v>
      </c>
      <c r="Z2358" s="57">
        <v>1.6893479215004149E-3</v>
      </c>
      <c r="AA2358" s="57">
        <v>7.7917647124347037E-4</v>
      </c>
      <c r="AB2358" s="57">
        <v>0</v>
      </c>
      <c r="AC2358" s="57">
        <v>0</v>
      </c>
      <c r="AD2358" s="57">
        <v>2.9953777465192353E-3</v>
      </c>
      <c r="AE2358" s="57">
        <v>1.0140104186083063E-3</v>
      </c>
      <c r="AF2358" s="57">
        <v>1.8841116379750699E-3</v>
      </c>
      <c r="AG2358" s="57">
        <v>0</v>
      </c>
      <c r="AH2358" s="17">
        <v>7.9491385078604465E-4</v>
      </c>
      <c r="AI2358" s="12">
        <v>241</v>
      </c>
      <c r="AJ2358" s="16">
        <v>5</v>
      </c>
      <c r="AK2358" s="17">
        <v>0.86462621471067624</v>
      </c>
      <c r="AL2358" t="str">
        <f>IF(AK2358&lt;='CAV Tier 1 Analysis'!$A$5,"Tier 1", "Tier 2")</f>
        <v>Tier 2</v>
      </c>
      <c r="AM2358" t="str">
        <f t="shared" si="73"/>
        <v>Minnesota - Tier 2</v>
      </c>
      <c r="AN2358" t="str">
        <f t="shared" si="74"/>
        <v>Circle Pines, City Of - Tier 2</v>
      </c>
    </row>
    <row r="2359" spans="1:40" x14ac:dyDescent="0.3">
      <c r="A2359">
        <v>5</v>
      </c>
      <c r="B2359" t="s">
        <v>37</v>
      </c>
      <c r="C2359" t="s">
        <v>6330</v>
      </c>
      <c r="D2359" t="s">
        <v>9881</v>
      </c>
      <c r="E2359" t="s">
        <v>2226</v>
      </c>
      <c r="F2359" s="12">
        <v>599.59588032388058</v>
      </c>
      <c r="G2359" s="12">
        <v>1424.7948301242441</v>
      </c>
      <c r="H2359" s="12">
        <v>535.47778124112801</v>
      </c>
      <c r="I2359">
        <v>0</v>
      </c>
      <c r="J2359" s="15">
        <v>0</v>
      </c>
      <c r="K2359" s="15">
        <v>1.0000000000000002</v>
      </c>
      <c r="L2359" s="56">
        <v>43.251539999999999</v>
      </c>
      <c r="M2359">
        <v>5</v>
      </c>
      <c r="N2359">
        <v>3</v>
      </c>
      <c r="O2359" s="12">
        <v>7.4</v>
      </c>
      <c r="P2359" s="12">
        <v>5.6</v>
      </c>
      <c r="Q2359" s="12">
        <v>0</v>
      </c>
      <c r="R2359" s="12">
        <v>0</v>
      </c>
      <c r="S2359" s="12">
        <v>0</v>
      </c>
      <c r="T2359" s="12">
        <v>1309.4123056781154</v>
      </c>
      <c r="U2359" s="12">
        <v>709.81642535423487</v>
      </c>
      <c r="V2359" s="12">
        <v>115.38252444612863</v>
      </c>
      <c r="W2359" s="57">
        <v>5.2794850893750258E-4</v>
      </c>
      <c r="X2359" s="57">
        <v>5.9715753015645526E-4</v>
      </c>
      <c r="Y2359" s="57">
        <v>3.1813361611876989E-3</v>
      </c>
      <c r="Z2359" s="57">
        <v>1.3890194021225633E-3</v>
      </c>
      <c r="AA2359" s="57">
        <v>2.1816941194817171E-3</v>
      </c>
      <c r="AB2359" s="57">
        <v>0</v>
      </c>
      <c r="AC2359" s="57">
        <v>0</v>
      </c>
      <c r="AD2359" s="57">
        <v>0</v>
      </c>
      <c r="AE2359" s="57">
        <v>2.5621320939446009E-4</v>
      </c>
      <c r="AF2359" s="57">
        <v>3.090142148582315E-4</v>
      </c>
      <c r="AG2359" s="57">
        <v>2.274228386827525E-4</v>
      </c>
      <c r="AH2359" s="17">
        <v>7.8816418043830747E-4</v>
      </c>
      <c r="AI2359" s="12">
        <v>242</v>
      </c>
      <c r="AJ2359" s="16">
        <v>5</v>
      </c>
      <c r="AK2359" s="17">
        <v>0.8654143788911145</v>
      </c>
      <c r="AL2359" t="str">
        <f>IF(AK2359&lt;='CAV Tier 1 Analysis'!$A$5,"Tier 1", "Tier 2")</f>
        <v>Tier 2</v>
      </c>
      <c r="AM2359" t="str">
        <f t="shared" si="73"/>
        <v>Minnesota - Tier 2</v>
      </c>
      <c r="AN2359" t="str">
        <f t="shared" si="74"/>
        <v>Rock Creek, City Of - Tier 2</v>
      </c>
    </row>
    <row r="2360" spans="1:40" x14ac:dyDescent="0.3">
      <c r="A2360">
        <v>5</v>
      </c>
      <c r="B2360" t="s">
        <v>37</v>
      </c>
      <c r="C2360" t="s">
        <v>4131</v>
      </c>
      <c r="D2360" t="s">
        <v>9666</v>
      </c>
      <c r="E2360" t="s">
        <v>1910</v>
      </c>
      <c r="F2360" s="12">
        <v>84.419904626697246</v>
      </c>
      <c r="G2360" s="12">
        <v>724.16938562026962</v>
      </c>
      <c r="H2360" s="12">
        <v>398.62036163186656</v>
      </c>
      <c r="I2360">
        <v>5</v>
      </c>
      <c r="J2360" s="15">
        <v>0.2253897672375933</v>
      </c>
      <c r="K2360" s="15">
        <v>0.7746102327624067</v>
      </c>
      <c r="L2360" s="56">
        <v>1.8216000000000001</v>
      </c>
      <c r="M2360">
        <v>13</v>
      </c>
      <c r="N2360">
        <v>0</v>
      </c>
      <c r="O2360" s="12">
        <v>8</v>
      </c>
      <c r="P2360" s="12">
        <v>8</v>
      </c>
      <c r="Q2360" s="12">
        <v>1</v>
      </c>
      <c r="R2360" s="12">
        <v>3.8730511638120335</v>
      </c>
      <c r="S2360" s="12">
        <v>89.844950524371669</v>
      </c>
      <c r="T2360" s="12">
        <v>817.74665120606255</v>
      </c>
      <c r="U2360" s="12">
        <v>733.32674657936536</v>
      </c>
      <c r="V2360" s="12">
        <v>0</v>
      </c>
      <c r="W2360" s="57">
        <v>2.2235300844329584E-5</v>
      </c>
      <c r="X2360" s="57">
        <v>1.5526095784067838E-3</v>
      </c>
      <c r="Y2360" s="57">
        <v>0</v>
      </c>
      <c r="Z2360" s="57">
        <v>1.5016425968892577E-3</v>
      </c>
      <c r="AA2360" s="57">
        <v>3.1167058849738815E-3</v>
      </c>
      <c r="AB2360" s="57">
        <v>8.110300081103001E-4</v>
      </c>
      <c r="AC2360" s="57">
        <v>5.3452730196440078E-4</v>
      </c>
      <c r="AD2360" s="57">
        <v>6.2953214658484054E-4</v>
      </c>
      <c r="AE2360" s="57">
        <v>1.600088017109118E-4</v>
      </c>
      <c r="AF2360" s="57">
        <v>3.1924928859694199E-4</v>
      </c>
      <c r="AG2360" s="57">
        <v>0</v>
      </c>
      <c r="AH2360" s="17">
        <v>7.8614008255287714E-4</v>
      </c>
      <c r="AI2360" s="12">
        <v>243</v>
      </c>
      <c r="AJ2360" s="16">
        <v>5</v>
      </c>
      <c r="AK2360" s="17">
        <v>0.86620051897366734</v>
      </c>
      <c r="AL2360" t="str">
        <f>IF(AK2360&lt;='CAV Tier 1 Analysis'!$A$5,"Tier 1", "Tier 2")</f>
        <v>Tier 2</v>
      </c>
      <c r="AM2360" t="str">
        <f t="shared" si="73"/>
        <v>Minnesota - Tier 2</v>
      </c>
      <c r="AN2360" t="str">
        <f t="shared" si="74"/>
        <v>Springfield, City Of - Tier 2</v>
      </c>
    </row>
    <row r="2361" spans="1:40" x14ac:dyDescent="0.3">
      <c r="A2361">
        <v>5</v>
      </c>
      <c r="B2361" t="s">
        <v>37</v>
      </c>
      <c r="C2361" t="s">
        <v>6500</v>
      </c>
      <c r="D2361" t="s">
        <v>10108</v>
      </c>
      <c r="E2361" t="s">
        <v>1776</v>
      </c>
      <c r="F2361" s="12">
        <v>2.5457606093773322</v>
      </c>
      <c r="G2361" s="12">
        <v>0.7038903864180549</v>
      </c>
      <c r="H2361" s="12">
        <v>0.75513144903086349</v>
      </c>
      <c r="I2361">
        <v>19</v>
      </c>
      <c r="J2361" s="15">
        <v>0.27725642061248246</v>
      </c>
      <c r="K2361" s="15">
        <v>0.72274357938751743</v>
      </c>
      <c r="L2361" s="56">
        <v>0.42091000000000001</v>
      </c>
      <c r="M2361">
        <v>7</v>
      </c>
      <c r="N2361">
        <v>0</v>
      </c>
      <c r="O2361" s="12">
        <v>19</v>
      </c>
      <c r="P2361" s="12">
        <v>6</v>
      </c>
      <c r="Q2361" s="12">
        <v>0</v>
      </c>
      <c r="R2361" s="12">
        <v>13.732128008362832</v>
      </c>
      <c r="S2361" s="12">
        <v>0.20936504265021444</v>
      </c>
      <c r="T2361" s="12">
        <v>1.248663788933178</v>
      </c>
      <c r="U2361" s="12">
        <v>0</v>
      </c>
      <c r="V2361" s="12">
        <v>0</v>
      </c>
      <c r="W2361" s="57">
        <v>5.1378241537037573E-6</v>
      </c>
      <c r="X2361" s="57">
        <v>8.3602054221903739E-4</v>
      </c>
      <c r="Y2361" s="57">
        <v>0</v>
      </c>
      <c r="Z2361" s="57">
        <v>3.5664011676119871E-3</v>
      </c>
      <c r="AA2361" s="57">
        <v>2.3375294137304111E-3</v>
      </c>
      <c r="AB2361" s="57">
        <v>0</v>
      </c>
      <c r="AC2361" s="57">
        <v>1.8951976165776773E-3</v>
      </c>
      <c r="AD2361" s="57">
        <v>1.4669942378527227E-6</v>
      </c>
      <c r="AE2361" s="57">
        <v>2.4432652376176855E-7</v>
      </c>
      <c r="AF2361" s="57">
        <v>0</v>
      </c>
      <c r="AG2361" s="57">
        <v>0</v>
      </c>
      <c r="AH2361" s="17">
        <v>7.8563617136858451E-4</v>
      </c>
      <c r="AI2361" s="12">
        <v>244</v>
      </c>
      <c r="AJ2361" s="16">
        <v>5</v>
      </c>
      <c r="AK2361" s="17">
        <v>0.86698615514503596</v>
      </c>
      <c r="AL2361" t="str">
        <f>IF(AK2361&lt;='CAV Tier 1 Analysis'!$A$5,"Tier 1", "Tier 2")</f>
        <v>Tier 2</v>
      </c>
      <c r="AM2361" t="str">
        <f t="shared" si="73"/>
        <v>Minnesota - Tier 2</v>
      </c>
      <c r="AN2361" t="str">
        <f t="shared" si="74"/>
        <v>Kennedy, City Of - Tier 2</v>
      </c>
    </row>
    <row r="2362" spans="1:40" x14ac:dyDescent="0.3">
      <c r="A2362">
        <v>5</v>
      </c>
      <c r="B2362" t="s">
        <v>37</v>
      </c>
      <c r="C2362" t="s">
        <v>6502</v>
      </c>
      <c r="D2362" t="s">
        <v>10110</v>
      </c>
      <c r="E2362" t="s">
        <v>1878</v>
      </c>
      <c r="F2362" s="12">
        <v>29312.76840394198</v>
      </c>
      <c r="G2362" s="12">
        <v>12581.423279876051</v>
      </c>
      <c r="H2362" s="12">
        <v>4355.3988923675242</v>
      </c>
      <c r="I2362">
        <v>0</v>
      </c>
      <c r="J2362" s="15">
        <v>0</v>
      </c>
      <c r="K2362" s="15">
        <v>0.99999999999999967</v>
      </c>
      <c r="L2362" s="56">
        <v>10.851080000000003</v>
      </c>
      <c r="M2362">
        <v>12</v>
      </c>
      <c r="N2362">
        <v>0</v>
      </c>
      <c r="O2362" s="12">
        <v>10.846153846153847</v>
      </c>
      <c r="P2362" s="12">
        <v>2</v>
      </c>
      <c r="Q2362" s="12">
        <v>0</v>
      </c>
      <c r="R2362" s="12">
        <v>0</v>
      </c>
      <c r="S2362" s="12">
        <v>0</v>
      </c>
      <c r="T2362" s="12">
        <v>11601.818105007083</v>
      </c>
      <c r="U2362" s="12">
        <v>0</v>
      </c>
      <c r="V2362" s="12">
        <v>979.60517486896788</v>
      </c>
      <c r="W2362" s="57">
        <v>1.3245335325312249E-4</v>
      </c>
      <c r="X2362" s="57">
        <v>1.4331780723754925E-3</v>
      </c>
      <c r="Y2362" s="57">
        <v>0</v>
      </c>
      <c r="Z2362" s="57">
        <v>2.0358808284748589E-3</v>
      </c>
      <c r="AA2362" s="57">
        <v>7.7917647124347037E-4</v>
      </c>
      <c r="AB2362" s="57">
        <v>0</v>
      </c>
      <c r="AC2362" s="57">
        <v>0</v>
      </c>
      <c r="AD2362" s="57">
        <v>0</v>
      </c>
      <c r="AE2362" s="57">
        <v>2.2701322101560716E-3</v>
      </c>
      <c r="AF2362" s="57">
        <v>0</v>
      </c>
      <c r="AG2362" s="57">
        <v>1.9308347665857456E-3</v>
      </c>
      <c r="AH2362" s="17">
        <v>7.8015051837170566E-4</v>
      </c>
      <c r="AI2362" s="12">
        <v>245</v>
      </c>
      <c r="AJ2362" s="16">
        <v>5</v>
      </c>
      <c r="AK2362" s="17">
        <v>0.86776630566340762</v>
      </c>
      <c r="AL2362" t="str">
        <f>IF(AK2362&lt;='CAV Tier 1 Analysis'!$A$5,"Tier 1", "Tier 2")</f>
        <v>Tier 2</v>
      </c>
      <c r="AM2362" t="str">
        <f t="shared" si="73"/>
        <v>Minnesota - Tier 2</v>
      </c>
      <c r="AN2362" t="str">
        <f t="shared" si="74"/>
        <v>White Bear,Township Of - Tier 2</v>
      </c>
    </row>
    <row r="2363" spans="1:40" x14ac:dyDescent="0.3">
      <c r="A2363">
        <v>5</v>
      </c>
      <c r="B2363" t="s">
        <v>37</v>
      </c>
      <c r="C2363" t="s">
        <v>5476</v>
      </c>
      <c r="D2363" t="s">
        <v>9791</v>
      </c>
      <c r="E2363" t="s">
        <v>1578</v>
      </c>
      <c r="F2363" s="12">
        <v>118.3652577032239</v>
      </c>
      <c r="G2363" s="12">
        <v>4891.2732753517921</v>
      </c>
      <c r="H2363" s="12">
        <v>2464.8523886188959</v>
      </c>
      <c r="I2363">
        <v>3</v>
      </c>
      <c r="J2363" s="15">
        <v>4.938087497700961E-2</v>
      </c>
      <c r="K2363" s="15">
        <v>0.95061912502299062</v>
      </c>
      <c r="L2363" s="56">
        <v>8.0468399999999995</v>
      </c>
      <c r="M2363">
        <v>1</v>
      </c>
      <c r="N2363">
        <v>0</v>
      </c>
      <c r="O2363" s="12">
        <v>8</v>
      </c>
      <c r="P2363" s="12">
        <v>6</v>
      </c>
      <c r="Q2363" s="12">
        <v>0</v>
      </c>
      <c r="R2363" s="12">
        <v>2.8518573750689717</v>
      </c>
      <c r="S2363" s="12">
        <v>121.71656763917321</v>
      </c>
      <c r="T2363" s="12">
        <v>4786.3924225568317</v>
      </c>
      <c r="U2363" s="12">
        <v>4668.0271648536082</v>
      </c>
      <c r="V2363" s="12">
        <v>104.88085279496045</v>
      </c>
      <c r="W2363" s="57">
        <v>9.8223489375376077E-5</v>
      </c>
      <c r="X2363" s="57">
        <v>1.1943150603129105E-4</v>
      </c>
      <c r="Y2363" s="57">
        <v>0</v>
      </c>
      <c r="Z2363" s="57">
        <v>1.5016425968892577E-3</v>
      </c>
      <c r="AA2363" s="57">
        <v>2.3375294137304111E-3</v>
      </c>
      <c r="AB2363" s="57">
        <v>0</v>
      </c>
      <c r="AC2363" s="57">
        <v>3.9359036682141735E-4</v>
      </c>
      <c r="AD2363" s="57">
        <v>8.5285251595794702E-4</v>
      </c>
      <c r="AE2363" s="57">
        <v>9.365552459578558E-4</v>
      </c>
      <c r="AF2363" s="57">
        <v>2.0321969142433681E-3</v>
      </c>
      <c r="AG2363" s="57">
        <v>2.067236904426917E-4</v>
      </c>
      <c r="AH2363" s="17">
        <v>7.7079506722269227E-4</v>
      </c>
      <c r="AI2363" s="12">
        <v>246</v>
      </c>
      <c r="AJ2363" s="16">
        <v>5</v>
      </c>
      <c r="AK2363" s="17">
        <v>0.86853710073063028</v>
      </c>
      <c r="AL2363" t="str">
        <f>IF(AK2363&lt;='CAV Tier 1 Analysis'!$A$5,"Tier 1", "Tier 2")</f>
        <v>Tier 2</v>
      </c>
      <c r="AM2363" t="str">
        <f t="shared" si="73"/>
        <v>Minnesota - Tier 2</v>
      </c>
      <c r="AN2363" t="str">
        <f t="shared" si="74"/>
        <v>Grand Rapids, City Of - Tier 2</v>
      </c>
    </row>
    <row r="2364" spans="1:40" x14ac:dyDescent="0.3">
      <c r="A2364">
        <v>5</v>
      </c>
      <c r="B2364" t="s">
        <v>37</v>
      </c>
      <c r="C2364" t="s">
        <v>6536</v>
      </c>
      <c r="D2364" t="s">
        <v>10155</v>
      </c>
      <c r="E2364" t="s">
        <v>2989</v>
      </c>
      <c r="F2364" s="12">
        <v>396.63781259276226</v>
      </c>
      <c r="G2364" s="12">
        <v>858.77041355590416</v>
      </c>
      <c r="H2364" s="12">
        <v>268.57248549186346</v>
      </c>
      <c r="I2364">
        <v>18</v>
      </c>
      <c r="J2364" s="15">
        <v>0.50971609428412434</v>
      </c>
      <c r="K2364" s="15">
        <v>0.49028390571587571</v>
      </c>
      <c r="L2364" s="56">
        <v>4.0252799999999995</v>
      </c>
      <c r="M2364">
        <v>25</v>
      </c>
      <c r="N2364">
        <v>0</v>
      </c>
      <c r="O2364" s="12">
        <v>8</v>
      </c>
      <c r="P2364" s="12">
        <v>2.8</v>
      </c>
      <c r="Q2364" s="12">
        <v>0</v>
      </c>
      <c r="R2364" s="12">
        <v>8.8251103028857631</v>
      </c>
      <c r="S2364" s="12">
        <v>136.89571833709229</v>
      </c>
      <c r="T2364" s="12">
        <v>694.70221918813206</v>
      </c>
      <c r="U2364" s="12">
        <v>298.0644065953698</v>
      </c>
      <c r="V2364" s="12">
        <v>164.06819436777209</v>
      </c>
      <c r="W2364" s="57">
        <v>4.9134448716876909E-5</v>
      </c>
      <c r="X2364" s="57">
        <v>2.9857876507822763E-3</v>
      </c>
      <c r="Y2364" s="57">
        <v>0</v>
      </c>
      <c r="Z2364" s="57">
        <v>1.5016425968892577E-3</v>
      </c>
      <c r="AA2364" s="57">
        <v>1.0908470597408586E-3</v>
      </c>
      <c r="AB2364" s="57">
        <v>0</v>
      </c>
      <c r="AC2364" s="57">
        <v>1.2179705870698642E-3</v>
      </c>
      <c r="AD2364" s="57">
        <v>9.5921089521492763E-4</v>
      </c>
      <c r="AE2364" s="57">
        <v>1.3593265038048266E-4</v>
      </c>
      <c r="AF2364" s="57">
        <v>1.2976050608477704E-4</v>
      </c>
      <c r="AG2364" s="57">
        <v>3.2338393253038462E-4</v>
      </c>
      <c r="AH2364" s="17">
        <v>7.6306093885542784E-4</v>
      </c>
      <c r="AI2364" s="12">
        <v>247</v>
      </c>
      <c r="AJ2364" s="16">
        <v>5</v>
      </c>
      <c r="AK2364" s="17">
        <v>0.86930016166948576</v>
      </c>
      <c r="AL2364" t="str">
        <f>IF(AK2364&lt;='CAV Tier 1 Analysis'!$A$5,"Tier 1", "Tier 2")</f>
        <v>Tier 2</v>
      </c>
      <c r="AM2364" t="str">
        <f t="shared" si="73"/>
        <v>Minnesota - Tier 2</v>
      </c>
      <c r="AN2364" t="str">
        <f t="shared" si="74"/>
        <v>Carver, City Of - Tier 2</v>
      </c>
    </row>
    <row r="2365" spans="1:40" x14ac:dyDescent="0.3">
      <c r="A2365">
        <v>5</v>
      </c>
      <c r="B2365" t="s">
        <v>37</v>
      </c>
      <c r="C2365" t="s">
        <v>4214</v>
      </c>
      <c r="D2365" t="s">
        <v>9846</v>
      </c>
      <c r="E2365" t="s">
        <v>1940</v>
      </c>
      <c r="F2365" s="12">
        <v>168.96806426395375</v>
      </c>
      <c r="G2365" s="12">
        <v>2453.0711488762431</v>
      </c>
      <c r="H2365" s="12">
        <v>928.98701381481317</v>
      </c>
      <c r="I2365">
        <v>10</v>
      </c>
      <c r="J2365" s="15">
        <v>0.15884801989541583</v>
      </c>
      <c r="K2365" s="15">
        <v>0.84115198010458414</v>
      </c>
      <c r="L2365" s="56">
        <v>4.5035499999999997</v>
      </c>
      <c r="M2365">
        <v>8</v>
      </c>
      <c r="N2365">
        <v>0</v>
      </c>
      <c r="O2365" s="12">
        <v>5.666666666666667</v>
      </c>
      <c r="P2365" s="12">
        <v>5.666666666666667</v>
      </c>
      <c r="Q2365" s="12">
        <v>0</v>
      </c>
      <c r="R2365" s="12">
        <v>8.4115198010458414</v>
      </c>
      <c r="S2365" s="12">
        <v>147.5677476530384</v>
      </c>
      <c r="T2365" s="12">
        <v>2177.2998973685126</v>
      </c>
      <c r="U2365" s="12">
        <v>2008.3318331045589</v>
      </c>
      <c r="V2365" s="12">
        <v>275.77125150773054</v>
      </c>
      <c r="W2365" s="57">
        <v>5.4972435835244009E-5</v>
      </c>
      <c r="X2365" s="57">
        <v>9.554520482503284E-4</v>
      </c>
      <c r="Y2365" s="57">
        <v>0</v>
      </c>
      <c r="Z2365" s="57">
        <v>1.0636635061298909E-3</v>
      </c>
      <c r="AA2365" s="57">
        <v>2.2076666685231661E-3</v>
      </c>
      <c r="AB2365" s="57">
        <v>0</v>
      </c>
      <c r="AC2365" s="57">
        <v>1.1608901598521139E-3</v>
      </c>
      <c r="AD2365" s="57">
        <v>1.0339884479262673E-3</v>
      </c>
      <c r="AE2365" s="57">
        <v>4.2603310821194362E-4</v>
      </c>
      <c r="AF2365" s="57">
        <v>8.7431491074876889E-4</v>
      </c>
      <c r="AG2365" s="57">
        <v>5.4355441732656308E-4</v>
      </c>
      <c r="AH2365" s="17">
        <v>7.5641233661857159E-4</v>
      </c>
      <c r="AI2365" s="12">
        <v>248</v>
      </c>
      <c r="AJ2365" s="16">
        <v>5</v>
      </c>
      <c r="AK2365" s="17">
        <v>0.87005657400610437</v>
      </c>
      <c r="AL2365" t="str">
        <f>IF(AK2365&lt;='CAV Tier 1 Analysis'!$A$5,"Tier 1", "Tier 2")</f>
        <v>Tier 2</v>
      </c>
      <c r="AM2365" t="str">
        <f t="shared" si="73"/>
        <v>Minnesota - Tier 2</v>
      </c>
      <c r="AN2365" t="str">
        <f t="shared" si="74"/>
        <v>Princeton, City Of - Tier 2</v>
      </c>
    </row>
    <row r="2366" spans="1:40" x14ac:dyDescent="0.3">
      <c r="A2366">
        <v>5</v>
      </c>
      <c r="B2366" t="s">
        <v>37</v>
      </c>
      <c r="C2366" t="s">
        <v>6265</v>
      </c>
      <c r="D2366" t="s">
        <v>9796</v>
      </c>
      <c r="E2366" t="s">
        <v>1687</v>
      </c>
      <c r="F2366" s="12">
        <v>96.18577493216516</v>
      </c>
      <c r="G2366" s="12">
        <v>2311.4957315025172</v>
      </c>
      <c r="H2366" s="12">
        <v>1217.0682249972376</v>
      </c>
      <c r="I2366">
        <v>4</v>
      </c>
      <c r="J2366" s="15">
        <v>0.12582662245381337</v>
      </c>
      <c r="K2366" s="15">
        <v>0.87417337754618674</v>
      </c>
      <c r="L2366" s="56">
        <v>4.2219999999999995</v>
      </c>
      <c r="M2366">
        <v>6</v>
      </c>
      <c r="N2366">
        <v>0</v>
      </c>
      <c r="O2366" s="12">
        <v>5</v>
      </c>
      <c r="P2366" s="12">
        <v>9</v>
      </c>
      <c r="Q2366" s="12">
        <v>0</v>
      </c>
      <c r="R2366" s="12">
        <v>3.4966935101847469</v>
      </c>
      <c r="S2366" s="12">
        <v>153.1395840472602</v>
      </c>
      <c r="T2366" s="12">
        <v>2472.6527064837105</v>
      </c>
      <c r="U2366" s="12">
        <v>2376.4669315515453</v>
      </c>
      <c r="V2366" s="12">
        <v>0</v>
      </c>
      <c r="W2366" s="57">
        <v>5.1535704965282988E-5</v>
      </c>
      <c r="X2366" s="57">
        <v>7.1658903618774627E-4</v>
      </c>
      <c r="Y2366" s="57">
        <v>0</v>
      </c>
      <c r="Z2366" s="57">
        <v>9.3852662305578607E-4</v>
      </c>
      <c r="AA2366" s="57">
        <v>3.5062941205956169E-3</v>
      </c>
      <c r="AB2366" s="57">
        <v>0</v>
      </c>
      <c r="AC2366" s="57">
        <v>4.8258545233258702E-4</v>
      </c>
      <c r="AD2366" s="57">
        <v>1.0730295972084685E-3</v>
      </c>
      <c r="AE2366" s="57">
        <v>4.8382490595122381E-4</v>
      </c>
      <c r="AF2366" s="57">
        <v>1.0345802615422247E-3</v>
      </c>
      <c r="AG2366" s="57">
        <v>0</v>
      </c>
      <c r="AH2366" s="17">
        <v>7.5336051834899416E-4</v>
      </c>
      <c r="AI2366" s="12">
        <v>249</v>
      </c>
      <c r="AJ2366" s="16">
        <v>5</v>
      </c>
      <c r="AK2366" s="17">
        <v>0.87080993452445332</v>
      </c>
      <c r="AL2366" t="str">
        <f>IF(AK2366&lt;='CAV Tier 1 Analysis'!$A$5,"Tier 1", "Tier 2")</f>
        <v>Tier 2</v>
      </c>
      <c r="AM2366" t="str">
        <f t="shared" si="73"/>
        <v>Minnesota - Tier 2</v>
      </c>
      <c r="AN2366" t="str">
        <f t="shared" si="74"/>
        <v>Mora, City Of - Tier 2</v>
      </c>
    </row>
    <row r="2367" spans="1:40" x14ac:dyDescent="0.3">
      <c r="A2367">
        <v>5</v>
      </c>
      <c r="B2367" t="s">
        <v>37</v>
      </c>
      <c r="C2367" t="s">
        <v>6256</v>
      </c>
      <c r="D2367" t="s">
        <v>9786</v>
      </c>
      <c r="E2367" t="s">
        <v>1773</v>
      </c>
      <c r="F2367" s="12">
        <v>112.14678549850282</v>
      </c>
      <c r="G2367" s="12">
        <v>3721.5380576825974</v>
      </c>
      <c r="H2367" s="12">
        <v>957.49645851893627</v>
      </c>
      <c r="I2367">
        <v>0</v>
      </c>
      <c r="J2367" s="15">
        <v>0.10998765805835643</v>
      </c>
      <c r="K2367" s="15">
        <v>0.89001234194164358</v>
      </c>
      <c r="L2367" s="56">
        <v>2.1471499999999999</v>
      </c>
      <c r="M2367">
        <v>4</v>
      </c>
      <c r="N2367">
        <v>0</v>
      </c>
      <c r="O2367" s="12">
        <v>6</v>
      </c>
      <c r="P2367" s="12">
        <v>5</v>
      </c>
      <c r="Q2367" s="12">
        <v>0</v>
      </c>
      <c r="R2367" s="12">
        <v>0</v>
      </c>
      <c r="S2367" s="12">
        <v>105.31279307166803</v>
      </c>
      <c r="T2367" s="12">
        <v>2519.2996195058859</v>
      </c>
      <c r="U2367" s="12">
        <v>2407.1528340073828</v>
      </c>
      <c r="V2367" s="12">
        <v>1202.2384381767115</v>
      </c>
      <c r="W2367" s="57">
        <v>2.6209116275747839E-5</v>
      </c>
      <c r="X2367" s="57">
        <v>4.777260241251642E-4</v>
      </c>
      <c r="Y2367" s="57">
        <v>0</v>
      </c>
      <c r="Z2367" s="57">
        <v>1.1262319476669433E-3</v>
      </c>
      <c r="AA2367" s="57">
        <v>1.9479411781086759E-3</v>
      </c>
      <c r="AB2367" s="57">
        <v>0</v>
      </c>
      <c r="AC2367" s="57">
        <v>0</v>
      </c>
      <c r="AD2367" s="57">
        <v>7.3791335292981339E-4</v>
      </c>
      <c r="AE2367" s="57">
        <v>4.9295232536062544E-4</v>
      </c>
      <c r="AF2367" s="57">
        <v>1.0479391804343518E-3</v>
      </c>
      <c r="AG2367" s="57">
        <v>2.3696524209029851E-3</v>
      </c>
      <c r="AH2367" s="17">
        <v>7.4786959507311878E-4</v>
      </c>
      <c r="AI2367" s="12">
        <v>250</v>
      </c>
      <c r="AJ2367" s="16">
        <v>5</v>
      </c>
      <c r="AK2367" s="17">
        <v>0.87155780411952644</v>
      </c>
      <c r="AL2367" t="str">
        <f>IF(AK2367&lt;='CAV Tier 1 Analysis'!$A$5,"Tier 1", "Tier 2")</f>
        <v>Tier 2</v>
      </c>
      <c r="AM2367" t="str">
        <f t="shared" si="73"/>
        <v>Minnesota - Tier 2</v>
      </c>
      <c r="AN2367" t="str">
        <f t="shared" si="74"/>
        <v>Isanti, City Of - Tier 2</v>
      </c>
    </row>
    <row r="2368" spans="1:40" x14ac:dyDescent="0.3">
      <c r="A2368">
        <v>5</v>
      </c>
      <c r="B2368" t="s">
        <v>37</v>
      </c>
      <c r="C2368" t="s">
        <v>5320</v>
      </c>
      <c r="D2368" t="s">
        <v>9693</v>
      </c>
      <c r="E2368" t="s">
        <v>1674</v>
      </c>
      <c r="F2368" s="12">
        <v>15.964949626008403</v>
      </c>
      <c r="G2368" s="12">
        <v>814.46314786844221</v>
      </c>
      <c r="H2368" s="12">
        <v>307.51908618146138</v>
      </c>
      <c r="I2368">
        <v>11</v>
      </c>
      <c r="J2368" s="15">
        <v>0</v>
      </c>
      <c r="K2368" s="15">
        <v>1</v>
      </c>
      <c r="L2368" s="56">
        <v>1.8762300000000001</v>
      </c>
      <c r="M2368">
        <v>2</v>
      </c>
      <c r="N2368">
        <v>0</v>
      </c>
      <c r="O2368" s="12">
        <v>11</v>
      </c>
      <c r="P2368" s="12">
        <v>9</v>
      </c>
      <c r="Q2368" s="12">
        <v>0</v>
      </c>
      <c r="R2368" s="12">
        <v>11</v>
      </c>
      <c r="S2368" s="12">
        <v>0</v>
      </c>
      <c r="T2368" s="12">
        <v>575.18699188318965</v>
      </c>
      <c r="U2368" s="12">
        <v>559.22204225718122</v>
      </c>
      <c r="V2368" s="12">
        <v>239.27615598525256</v>
      </c>
      <c r="W2368" s="57">
        <v>2.2902140153247967E-5</v>
      </c>
      <c r="X2368" s="57">
        <v>2.388630120625821E-4</v>
      </c>
      <c r="Y2368" s="57">
        <v>0</v>
      </c>
      <c r="Z2368" s="57">
        <v>2.0647585707227294E-3</v>
      </c>
      <c r="AA2368" s="57">
        <v>3.5062941205956169E-3</v>
      </c>
      <c r="AB2368" s="57">
        <v>0</v>
      </c>
      <c r="AC2368" s="57">
        <v>1.5181313318415452E-3</v>
      </c>
      <c r="AD2368" s="57">
        <v>0</v>
      </c>
      <c r="AE2368" s="57">
        <v>1.1254705989342094E-4</v>
      </c>
      <c r="AF2368" s="57">
        <v>2.4345387644880118E-4</v>
      </c>
      <c r="AG2368" s="57">
        <v>4.7162135587239739E-4</v>
      </c>
      <c r="AH2368" s="17">
        <v>7.4350649705366733E-4</v>
      </c>
      <c r="AI2368" s="12">
        <v>251</v>
      </c>
      <c r="AJ2368" s="16">
        <v>5</v>
      </c>
      <c r="AK2368" s="17">
        <v>0.87230131061658012</v>
      </c>
      <c r="AL2368" t="str">
        <f>IF(AK2368&lt;='CAV Tier 1 Analysis'!$A$5,"Tier 1", "Tier 2")</f>
        <v>Tier 2</v>
      </c>
      <c r="AM2368" t="str">
        <f t="shared" si="73"/>
        <v>Minnesota - Tier 2</v>
      </c>
      <c r="AN2368" t="str">
        <f t="shared" si="74"/>
        <v>Bagley, City Of - Tier 2</v>
      </c>
    </row>
    <row r="2369" spans="1:40" x14ac:dyDescent="0.3">
      <c r="A2369">
        <v>5</v>
      </c>
      <c r="B2369" t="s">
        <v>37</v>
      </c>
      <c r="C2369" t="s">
        <v>6294</v>
      </c>
      <c r="D2369" t="s">
        <v>9836</v>
      </c>
      <c r="E2369" t="s">
        <v>2466</v>
      </c>
      <c r="F2369" s="12">
        <v>2.6245091458034544</v>
      </c>
      <c r="G2369" s="12">
        <v>0.70459192894512135</v>
      </c>
      <c r="H2369" s="12">
        <v>0.46553395305302664</v>
      </c>
      <c r="I2369">
        <v>2</v>
      </c>
      <c r="J2369" s="15">
        <v>0.21014730847160615</v>
      </c>
      <c r="K2369" s="15">
        <v>0.78985269152839388</v>
      </c>
      <c r="L2369" s="56">
        <v>0.36521999999999999</v>
      </c>
      <c r="M2369">
        <v>3</v>
      </c>
      <c r="N2369">
        <v>0</v>
      </c>
      <c r="O2369" s="12">
        <v>19</v>
      </c>
      <c r="P2369" s="12">
        <v>2</v>
      </c>
      <c r="Q2369" s="12">
        <v>4</v>
      </c>
      <c r="R2369" s="12">
        <v>1.5797053830567878</v>
      </c>
      <c r="S2369" s="12">
        <v>9.7830707236240599E-2</v>
      </c>
      <c r="T2369" s="12">
        <v>0.92138944554362023</v>
      </c>
      <c r="U2369" s="12">
        <v>0</v>
      </c>
      <c r="V2369" s="12">
        <v>0</v>
      </c>
      <c r="W2369" s="57">
        <v>4.4580459894411782E-6</v>
      </c>
      <c r="X2369" s="57">
        <v>3.5829451809387314E-4</v>
      </c>
      <c r="Y2369" s="57">
        <v>0</v>
      </c>
      <c r="Z2369" s="57">
        <v>3.5664011676119871E-3</v>
      </c>
      <c r="AA2369" s="57">
        <v>7.7917647124347037E-4</v>
      </c>
      <c r="AB2369" s="57">
        <v>3.2441200324412004E-3</v>
      </c>
      <c r="AC2369" s="57">
        <v>2.1801820337247812E-4</v>
      </c>
      <c r="AD2369" s="57">
        <v>6.8548732865779883E-7</v>
      </c>
      <c r="AE2369" s="57">
        <v>1.8028862713540524E-7</v>
      </c>
      <c r="AF2369" s="57">
        <v>0</v>
      </c>
      <c r="AG2369" s="57">
        <v>0</v>
      </c>
      <c r="AH2369" s="17">
        <v>7.428485649734768E-4</v>
      </c>
      <c r="AI2369" s="12">
        <v>252</v>
      </c>
      <c r="AJ2369" s="16">
        <v>5</v>
      </c>
      <c r="AK2369" s="17">
        <v>0.87304415918155365</v>
      </c>
      <c r="AL2369" t="str">
        <f>IF(AK2369&lt;='CAV Tier 1 Analysis'!$A$5,"Tier 1", "Tier 2")</f>
        <v>Tier 2</v>
      </c>
      <c r="AM2369" t="str">
        <f t="shared" si="73"/>
        <v>Minnesota - Tier 2</v>
      </c>
      <c r="AN2369" t="str">
        <f t="shared" si="74"/>
        <v>Oslo, City Of - Tier 2</v>
      </c>
    </row>
    <row r="2370" spans="1:40" x14ac:dyDescent="0.3">
      <c r="A2370">
        <v>5</v>
      </c>
      <c r="B2370" t="s">
        <v>37</v>
      </c>
      <c r="C2370" t="s">
        <v>6315</v>
      </c>
      <c r="D2370" t="s">
        <v>9865</v>
      </c>
      <c r="E2370" t="s">
        <v>2160</v>
      </c>
      <c r="F2370" s="12">
        <v>3.0526096021265459</v>
      </c>
      <c r="G2370" s="12">
        <v>1.1530443395139935</v>
      </c>
      <c r="H2370" s="12">
        <v>0.81107681676839849</v>
      </c>
      <c r="I2370">
        <v>1</v>
      </c>
      <c r="J2370" s="15">
        <v>1.43602675913278E-3</v>
      </c>
      <c r="K2370" s="15">
        <v>0.99856397324086732</v>
      </c>
      <c r="L2370" s="56">
        <v>0.28550999999999999</v>
      </c>
      <c r="M2370">
        <v>1</v>
      </c>
      <c r="N2370">
        <v>2</v>
      </c>
      <c r="O2370" s="12">
        <v>21</v>
      </c>
      <c r="P2370" s="12">
        <v>4</v>
      </c>
      <c r="Q2370" s="12">
        <v>0</v>
      </c>
      <c r="R2370" s="12">
        <v>0.99856397324086732</v>
      </c>
      <c r="S2370" s="12">
        <v>1.164728012591655E-3</v>
      </c>
      <c r="T2370" s="12">
        <v>1.4599382701831174</v>
      </c>
      <c r="U2370" s="12">
        <v>0</v>
      </c>
      <c r="V2370" s="12">
        <v>0</v>
      </c>
      <c r="W2370" s="57">
        <v>3.4850684804921714E-6</v>
      </c>
      <c r="X2370" s="57">
        <v>1.1943150603129105E-4</v>
      </c>
      <c r="Y2370" s="57">
        <v>2.1208907741251328E-3</v>
      </c>
      <c r="Z2370" s="57">
        <v>3.9418118168343015E-3</v>
      </c>
      <c r="AA2370" s="57">
        <v>1.5583529424869407E-3</v>
      </c>
      <c r="AB2370" s="57">
        <v>0</v>
      </c>
      <c r="AC2370" s="57">
        <v>1.3781375042046755E-4</v>
      </c>
      <c r="AD2370" s="57">
        <v>8.161101115587127E-9</v>
      </c>
      <c r="AE2370" s="57">
        <v>2.8566668275482401E-7</v>
      </c>
      <c r="AF2370" s="57">
        <v>0</v>
      </c>
      <c r="AG2370" s="57">
        <v>0</v>
      </c>
      <c r="AH2370" s="17">
        <v>7.165526987420452E-4</v>
      </c>
      <c r="AI2370" s="12">
        <v>253</v>
      </c>
      <c r="AJ2370" s="16">
        <v>5</v>
      </c>
      <c r="AK2370" s="17">
        <v>0.87376071188029569</v>
      </c>
      <c r="AL2370" t="str">
        <f>IF(AK2370&lt;='CAV Tier 1 Analysis'!$A$5,"Tier 1", "Tier 2")</f>
        <v>Tier 2</v>
      </c>
      <c r="AM2370" t="str">
        <f t="shared" si="73"/>
        <v>Minnesota - Tier 2</v>
      </c>
      <c r="AN2370" t="str">
        <f t="shared" si="74"/>
        <v>Halstad, City Of - Tier 2</v>
      </c>
    </row>
    <row r="2371" spans="1:40" x14ac:dyDescent="0.3">
      <c r="A2371">
        <v>5</v>
      </c>
      <c r="B2371" t="s">
        <v>37</v>
      </c>
      <c r="C2371" t="s">
        <v>6214</v>
      </c>
      <c r="D2371" t="s">
        <v>9734</v>
      </c>
      <c r="E2371" t="s">
        <v>2443</v>
      </c>
      <c r="F2371" s="12">
        <v>110.63320687371593</v>
      </c>
      <c r="G2371" s="12">
        <v>82.62634877426315</v>
      </c>
      <c r="H2371" s="12">
        <v>47.064026519351472</v>
      </c>
      <c r="I2371">
        <v>0</v>
      </c>
      <c r="J2371" s="15">
        <v>0.16108053572321268</v>
      </c>
      <c r="K2371" s="15">
        <v>0.83891946427678721</v>
      </c>
      <c r="L2371" s="56">
        <v>2.2003900000000001</v>
      </c>
      <c r="M2371">
        <v>0</v>
      </c>
      <c r="N2371">
        <v>3</v>
      </c>
      <c r="O2371" s="12">
        <v>12</v>
      </c>
      <c r="P2371" s="12">
        <v>6</v>
      </c>
      <c r="Q2371" s="12">
        <v>0</v>
      </c>
      <c r="R2371" s="12">
        <v>0</v>
      </c>
      <c r="S2371" s="12">
        <v>7.5810986050286235</v>
      </c>
      <c r="T2371" s="12">
        <v>97.296208100277752</v>
      </c>
      <c r="U2371" s="12">
        <v>0</v>
      </c>
      <c r="V2371" s="12">
        <v>0</v>
      </c>
      <c r="W2371" s="57">
        <v>2.6858988595111097E-5</v>
      </c>
      <c r="X2371" s="57">
        <v>0</v>
      </c>
      <c r="Y2371" s="57">
        <v>3.1813361611876989E-3</v>
      </c>
      <c r="Z2371" s="57">
        <v>2.2524638953338866E-3</v>
      </c>
      <c r="AA2371" s="57">
        <v>2.3375294137304111E-3</v>
      </c>
      <c r="AB2371" s="57">
        <v>0</v>
      </c>
      <c r="AC2371" s="57">
        <v>0</v>
      </c>
      <c r="AD2371" s="57">
        <v>5.3119794161391316E-5</v>
      </c>
      <c r="AE2371" s="57">
        <v>1.903798645482675E-5</v>
      </c>
      <c r="AF2371" s="57">
        <v>0</v>
      </c>
      <c r="AG2371" s="57">
        <v>0</v>
      </c>
      <c r="AH2371" s="17">
        <v>7.1548602176939324E-4</v>
      </c>
      <c r="AI2371" s="12">
        <v>254</v>
      </c>
      <c r="AJ2371" s="16">
        <v>5</v>
      </c>
      <c r="AK2371" s="17">
        <v>0.8744761979020651</v>
      </c>
      <c r="AL2371" t="str">
        <f>IF(AK2371&lt;='CAV Tier 1 Analysis'!$A$5,"Tier 1", "Tier 2")</f>
        <v>Tier 2</v>
      </c>
      <c r="AM2371" t="str">
        <f t="shared" si="73"/>
        <v>Minnesota - Tier 2</v>
      </c>
      <c r="AN2371" t="str">
        <f t="shared" si="74"/>
        <v>Glenville, City Of - Tier 2</v>
      </c>
    </row>
    <row r="2372" spans="1:40" x14ac:dyDescent="0.3">
      <c r="A2372">
        <v>5</v>
      </c>
      <c r="B2372" t="s">
        <v>37</v>
      </c>
      <c r="C2372" t="s">
        <v>4222</v>
      </c>
      <c r="D2372" t="s">
        <v>9933</v>
      </c>
      <c r="E2372" t="s">
        <v>1681</v>
      </c>
      <c r="F2372" s="12">
        <v>633.17999022230356</v>
      </c>
      <c r="G2372" s="12">
        <v>8211.9192145503366</v>
      </c>
      <c r="H2372" s="12">
        <v>4969.9719197277745</v>
      </c>
      <c r="I2372">
        <v>0</v>
      </c>
      <c r="J2372" s="15">
        <v>0</v>
      </c>
      <c r="K2372" s="15">
        <v>0.99999999999999978</v>
      </c>
      <c r="L2372" s="56">
        <v>19.191720000000004</v>
      </c>
      <c r="M2372">
        <v>2</v>
      </c>
      <c r="N2372">
        <v>0</v>
      </c>
      <c r="O2372" s="12">
        <v>7</v>
      </c>
      <c r="P2372" s="12">
        <v>2</v>
      </c>
      <c r="Q2372" s="12">
        <v>0</v>
      </c>
      <c r="R2372" s="12">
        <v>0</v>
      </c>
      <c r="S2372" s="12">
        <v>0</v>
      </c>
      <c r="T2372" s="12">
        <v>8811.0446334665503</v>
      </c>
      <c r="U2372" s="12">
        <v>8177.8646432442465</v>
      </c>
      <c r="V2372" s="12">
        <v>0</v>
      </c>
      <c r="W2372" s="57">
        <v>2.3426310272295622E-4</v>
      </c>
      <c r="X2372" s="57">
        <v>2.388630120625821E-4</v>
      </c>
      <c r="Y2372" s="57">
        <v>0</v>
      </c>
      <c r="Z2372" s="57">
        <v>1.3139372722781005E-3</v>
      </c>
      <c r="AA2372" s="57">
        <v>7.7917647124347037E-4</v>
      </c>
      <c r="AB2372" s="57">
        <v>0</v>
      </c>
      <c r="AC2372" s="57">
        <v>0</v>
      </c>
      <c r="AD2372" s="57">
        <v>0</v>
      </c>
      <c r="AE2372" s="57">
        <v>1.7240604917709147E-3</v>
      </c>
      <c r="AF2372" s="57">
        <v>3.5601830722469842E-3</v>
      </c>
      <c r="AG2372" s="57">
        <v>0</v>
      </c>
      <c r="AH2372" s="17">
        <v>7.1368031112045531E-4</v>
      </c>
      <c r="AI2372" s="12">
        <v>255</v>
      </c>
      <c r="AJ2372" s="16">
        <v>5</v>
      </c>
      <c r="AK2372" s="17">
        <v>0.8751898782131855</v>
      </c>
      <c r="AL2372" t="str">
        <f>IF(AK2372&lt;='CAV Tier 1 Analysis'!$A$5,"Tier 1", "Tier 2")</f>
        <v>Tier 2</v>
      </c>
      <c r="AM2372" t="str">
        <f t="shared" si="73"/>
        <v>Minnesota - Tier 2</v>
      </c>
      <c r="AN2372" t="str">
        <f t="shared" si="74"/>
        <v>Virginia, City Of - Tier 2</v>
      </c>
    </row>
    <row r="2373" spans="1:40" x14ac:dyDescent="0.3">
      <c r="A2373">
        <v>5</v>
      </c>
      <c r="B2373" t="s">
        <v>37</v>
      </c>
      <c r="C2373" t="s">
        <v>6185</v>
      </c>
      <c r="D2373" t="s">
        <v>9700</v>
      </c>
      <c r="E2373" t="s">
        <v>2854</v>
      </c>
      <c r="F2373" s="12">
        <v>1331.6830801194426</v>
      </c>
      <c r="G2373" s="12">
        <v>1587.1637118200244</v>
      </c>
      <c r="H2373" s="12">
        <v>1784.0332222243983</v>
      </c>
      <c r="I2373">
        <v>0</v>
      </c>
      <c r="J2373" s="15">
        <v>0</v>
      </c>
      <c r="K2373" s="15">
        <v>1.0000000000000002</v>
      </c>
      <c r="L2373" s="56">
        <v>36.913359999999997</v>
      </c>
      <c r="M2373">
        <v>30</v>
      </c>
      <c r="N2373">
        <v>0</v>
      </c>
      <c r="O2373" s="12">
        <v>8</v>
      </c>
      <c r="P2373" s="12">
        <v>4</v>
      </c>
      <c r="Q2373" s="12">
        <v>0</v>
      </c>
      <c r="R2373" s="12">
        <v>0</v>
      </c>
      <c r="S2373" s="12">
        <v>0</v>
      </c>
      <c r="T2373" s="12">
        <v>1350.8134110860012</v>
      </c>
      <c r="U2373" s="12">
        <v>19.130330966558631</v>
      </c>
      <c r="V2373" s="12">
        <v>236.35030073402322</v>
      </c>
      <c r="W2373" s="57">
        <v>4.5058172198893378E-4</v>
      </c>
      <c r="X2373" s="57">
        <v>3.5829451809387316E-3</v>
      </c>
      <c r="Y2373" s="57">
        <v>0</v>
      </c>
      <c r="Z2373" s="57">
        <v>1.5016425968892577E-3</v>
      </c>
      <c r="AA2373" s="57">
        <v>1.5583529424869407E-3</v>
      </c>
      <c r="AB2373" s="57">
        <v>0</v>
      </c>
      <c r="AC2373" s="57">
        <v>0</v>
      </c>
      <c r="AD2373" s="57">
        <v>0</v>
      </c>
      <c r="AE2373" s="57">
        <v>2.6431417961066659E-4</v>
      </c>
      <c r="AF2373" s="57">
        <v>8.3282719199672835E-6</v>
      </c>
      <c r="AG2373" s="57">
        <v>4.6585439670762294E-4</v>
      </c>
      <c r="AH2373" s="17">
        <v>7.1200175368564729E-4</v>
      </c>
      <c r="AI2373" s="12">
        <v>256</v>
      </c>
      <c r="AJ2373" s="16">
        <v>5</v>
      </c>
      <c r="AK2373" s="17">
        <v>0.87590187996687119</v>
      </c>
      <c r="AL2373" t="str">
        <f>IF(AK2373&lt;='CAV Tier 1 Analysis'!$A$5,"Tier 1", "Tier 2")</f>
        <v>Tier 2</v>
      </c>
      <c r="AM2373" t="str">
        <f t="shared" si="73"/>
        <v>Minnesota - Tier 2</v>
      </c>
      <c r="AN2373" t="str">
        <f t="shared" si="74"/>
        <v>Crosslake, City Of - Tier 2</v>
      </c>
    </row>
    <row r="2374" spans="1:40" x14ac:dyDescent="0.3">
      <c r="A2374">
        <v>5</v>
      </c>
      <c r="B2374" t="s">
        <v>37</v>
      </c>
      <c r="C2374" t="s">
        <v>6486</v>
      </c>
      <c r="D2374" t="s">
        <v>10092</v>
      </c>
      <c r="E2374" t="s">
        <v>2035</v>
      </c>
      <c r="F2374" s="12">
        <v>287.30584219929312</v>
      </c>
      <c r="G2374" s="12">
        <v>4508.1772812710115</v>
      </c>
      <c r="H2374" s="12">
        <v>1472.1296977459263</v>
      </c>
      <c r="I2374">
        <v>0</v>
      </c>
      <c r="J2374" s="15">
        <v>2.0407315429426046E-2</v>
      </c>
      <c r="K2374" s="15">
        <v>0.97959268457057391</v>
      </c>
      <c r="L2374" s="56">
        <v>4.3327600000000004</v>
      </c>
      <c r="M2374">
        <v>8</v>
      </c>
      <c r="N2374">
        <v>0</v>
      </c>
      <c r="O2374" s="12">
        <v>7</v>
      </c>
      <c r="P2374" s="12">
        <v>3</v>
      </c>
      <c r="Q2374" s="12">
        <v>0</v>
      </c>
      <c r="R2374" s="12">
        <v>0</v>
      </c>
      <c r="S2374" s="12">
        <v>30.042215094926743</v>
      </c>
      <c r="T2374" s="12">
        <v>3578.5683296968564</v>
      </c>
      <c r="U2374" s="12">
        <v>3291.2624874975631</v>
      </c>
      <c r="V2374" s="12">
        <v>929.60895157415507</v>
      </c>
      <c r="W2374" s="57">
        <v>5.2887693284078533E-5</v>
      </c>
      <c r="X2374" s="57">
        <v>9.554520482503284E-4</v>
      </c>
      <c r="Y2374" s="57">
        <v>0</v>
      </c>
      <c r="Z2374" s="57">
        <v>1.3139372722781005E-3</v>
      </c>
      <c r="AA2374" s="57">
        <v>1.1687647068652056E-3</v>
      </c>
      <c r="AB2374" s="57">
        <v>0</v>
      </c>
      <c r="AC2374" s="57">
        <v>0</v>
      </c>
      <c r="AD2374" s="57">
        <v>2.1050198198664986E-4</v>
      </c>
      <c r="AE2374" s="57">
        <v>7.0021984123188306E-4</v>
      </c>
      <c r="AF2374" s="57">
        <v>1.432830880123478E-3</v>
      </c>
      <c r="AG2374" s="57">
        <v>1.8322905279351881E-3</v>
      </c>
      <c r="AH2374" s="17">
        <v>6.969895410868102E-4</v>
      </c>
      <c r="AI2374" s="12">
        <v>257</v>
      </c>
      <c r="AJ2374" s="16">
        <v>5</v>
      </c>
      <c r="AK2374" s="17">
        <v>0.87659886950795796</v>
      </c>
      <c r="AL2374" t="str">
        <f>IF(AK2374&lt;='CAV Tier 1 Analysis'!$A$5,"Tier 1", "Tier 2")</f>
        <v>Tier 2</v>
      </c>
      <c r="AM2374" t="str">
        <f t="shared" si="73"/>
        <v>Minnesota - Tier 2</v>
      </c>
      <c r="AN2374" t="str">
        <f t="shared" si="74"/>
        <v>Big Lake, City Of - Tier 2</v>
      </c>
    </row>
    <row r="2375" spans="1:40" x14ac:dyDescent="0.3">
      <c r="A2375">
        <v>5</v>
      </c>
      <c r="B2375" t="s">
        <v>37</v>
      </c>
      <c r="C2375" t="s">
        <v>6254</v>
      </c>
      <c r="D2375" t="s">
        <v>9783</v>
      </c>
      <c r="E2375" t="s">
        <v>1680</v>
      </c>
      <c r="F2375" s="12">
        <v>85.809208689100217</v>
      </c>
      <c r="G2375" s="12">
        <v>2892.7490789465551</v>
      </c>
      <c r="H2375" s="12">
        <v>1479.0913796207985</v>
      </c>
      <c r="I2375">
        <v>0</v>
      </c>
      <c r="J2375" s="15">
        <v>0</v>
      </c>
      <c r="K2375" s="15">
        <v>1</v>
      </c>
      <c r="L2375" s="56">
        <v>6.0827900000000001</v>
      </c>
      <c r="M2375">
        <v>1</v>
      </c>
      <c r="N2375">
        <v>0</v>
      </c>
      <c r="O2375" s="12">
        <v>7</v>
      </c>
      <c r="P2375" s="12">
        <v>9</v>
      </c>
      <c r="Q2375" s="12">
        <v>1</v>
      </c>
      <c r="R2375" s="12">
        <v>0</v>
      </c>
      <c r="S2375" s="12">
        <v>0</v>
      </c>
      <c r="T2375" s="12">
        <v>2906.1915379483248</v>
      </c>
      <c r="U2375" s="12">
        <v>2820.3823292592247</v>
      </c>
      <c r="V2375" s="12">
        <v>0</v>
      </c>
      <c r="W2375" s="57">
        <v>7.4249377263328691E-5</v>
      </c>
      <c r="X2375" s="57">
        <v>1.1943150603129105E-4</v>
      </c>
      <c r="Y2375" s="57">
        <v>0</v>
      </c>
      <c r="Z2375" s="57">
        <v>1.3139372722781005E-3</v>
      </c>
      <c r="AA2375" s="57">
        <v>3.5062941205956169E-3</v>
      </c>
      <c r="AB2375" s="57">
        <v>8.110300081103001E-4</v>
      </c>
      <c r="AC2375" s="57">
        <v>0</v>
      </c>
      <c r="AD2375" s="57">
        <v>0</v>
      </c>
      <c r="AE2375" s="57">
        <v>5.686556158238851E-4</v>
      </c>
      <c r="AF2375" s="57">
        <v>1.2278360995114012E-3</v>
      </c>
      <c r="AG2375" s="57">
        <v>0</v>
      </c>
      <c r="AH2375" s="17">
        <v>6.9285763632853843E-4</v>
      </c>
      <c r="AI2375" s="12">
        <v>258</v>
      </c>
      <c r="AJ2375" s="16">
        <v>5</v>
      </c>
      <c r="AK2375" s="17">
        <v>0.87729172714428649</v>
      </c>
      <c r="AL2375" t="str">
        <f>IF(AK2375&lt;='CAV Tier 1 Analysis'!$A$5,"Tier 1", "Tier 2")</f>
        <v>Tier 2</v>
      </c>
      <c r="AM2375" t="str">
        <f t="shared" si="73"/>
        <v>Minnesota - Tier 2</v>
      </c>
      <c r="AN2375" t="str">
        <f t="shared" si="74"/>
        <v>Park Rapids, City Of - Tier 2</v>
      </c>
    </row>
    <row r="2376" spans="1:40" x14ac:dyDescent="0.3">
      <c r="A2376">
        <v>5</v>
      </c>
      <c r="B2376" t="s">
        <v>37</v>
      </c>
      <c r="C2376" t="s">
        <v>6504</v>
      </c>
      <c r="D2376" t="s">
        <v>10113</v>
      </c>
      <c r="E2376" t="s">
        <v>1794</v>
      </c>
      <c r="F2376" s="12">
        <v>1379.3042078097328</v>
      </c>
      <c r="G2376" s="12">
        <v>7258.4175460968218</v>
      </c>
      <c r="H2376" s="12">
        <v>2910.06236434627</v>
      </c>
      <c r="I2376">
        <v>0</v>
      </c>
      <c r="J2376" s="15">
        <v>0</v>
      </c>
      <c r="K2376" s="15">
        <v>1.0000000000000004</v>
      </c>
      <c r="L2376" s="56">
        <v>5.1141800000000002</v>
      </c>
      <c r="M2376">
        <v>4</v>
      </c>
      <c r="N2376">
        <v>0</v>
      </c>
      <c r="O2376" s="12">
        <v>11</v>
      </c>
      <c r="P2376" s="12">
        <v>2</v>
      </c>
      <c r="Q2376" s="12">
        <v>0</v>
      </c>
      <c r="R2376" s="12">
        <v>0</v>
      </c>
      <c r="S2376" s="12">
        <v>0</v>
      </c>
      <c r="T2376" s="12">
        <v>7662.7589809561869</v>
      </c>
      <c r="U2376" s="12">
        <v>6283.4547731464536</v>
      </c>
      <c r="V2376" s="12">
        <v>0</v>
      </c>
      <c r="W2376" s="57">
        <v>6.2426070966212929E-5</v>
      </c>
      <c r="X2376" s="57">
        <v>4.777260241251642E-4</v>
      </c>
      <c r="Y2376" s="57">
        <v>0</v>
      </c>
      <c r="Z2376" s="57">
        <v>2.0647585707227294E-3</v>
      </c>
      <c r="AA2376" s="57">
        <v>7.7917647124347037E-4</v>
      </c>
      <c r="AB2376" s="57">
        <v>0</v>
      </c>
      <c r="AC2376" s="57">
        <v>0</v>
      </c>
      <c r="AD2376" s="57">
        <v>0</v>
      </c>
      <c r="AE2376" s="57">
        <v>1.4993749965640179E-3</v>
      </c>
      <c r="AF2376" s="57">
        <v>2.735463387385072E-3</v>
      </c>
      <c r="AG2376" s="57">
        <v>0</v>
      </c>
      <c r="AH2376" s="17">
        <v>6.9262959281878793E-4</v>
      </c>
      <c r="AI2376" s="12">
        <v>259</v>
      </c>
      <c r="AJ2376" s="16">
        <v>5</v>
      </c>
      <c r="AK2376" s="17">
        <v>0.87798435673710529</v>
      </c>
      <c r="AL2376" t="str">
        <f>IF(AK2376&lt;='CAV Tier 1 Analysis'!$A$5,"Tier 1", "Tier 2")</f>
        <v>Tier 2</v>
      </c>
      <c r="AM2376" t="str">
        <f t="shared" ref="AM2376:AM2439" si="75">B2376&amp;" - "&amp;AL2376</f>
        <v>Minnesota - Tier 2</v>
      </c>
      <c r="AN2376" t="str">
        <f t="shared" ref="AN2376:AN2439" si="76">C2376&amp;" - "&amp;AL2376</f>
        <v>Mahtomedi, City Of - Tier 2</v>
      </c>
    </row>
    <row r="2377" spans="1:40" x14ac:dyDescent="0.3">
      <c r="A2377">
        <v>5</v>
      </c>
      <c r="B2377" t="s">
        <v>37</v>
      </c>
      <c r="C2377" t="s">
        <v>6528</v>
      </c>
      <c r="D2377" t="s">
        <v>10144</v>
      </c>
      <c r="E2377" t="s">
        <v>1757</v>
      </c>
      <c r="F2377" s="12">
        <v>4.5571623280321631</v>
      </c>
      <c r="G2377" s="12">
        <v>5.7323837114195317</v>
      </c>
      <c r="H2377" s="12">
        <v>2.5054564763952323</v>
      </c>
      <c r="I2377">
        <v>7</v>
      </c>
      <c r="J2377" s="15">
        <v>0</v>
      </c>
      <c r="K2377" s="15">
        <v>1</v>
      </c>
      <c r="L2377" s="56">
        <v>0.47994000000000003</v>
      </c>
      <c r="M2377">
        <v>4</v>
      </c>
      <c r="N2377">
        <v>0</v>
      </c>
      <c r="O2377" s="12">
        <v>14</v>
      </c>
      <c r="P2377" s="12">
        <v>9</v>
      </c>
      <c r="Q2377" s="12">
        <v>0</v>
      </c>
      <c r="R2377" s="12">
        <v>7</v>
      </c>
      <c r="S2377" s="12">
        <v>0</v>
      </c>
      <c r="T2377" s="12">
        <v>5.5976090751116443</v>
      </c>
      <c r="U2377" s="12">
        <v>1.0404467470794811</v>
      </c>
      <c r="V2377" s="12">
        <v>0.13477463630788744</v>
      </c>
      <c r="W2377" s="57">
        <v>5.8583719187678638E-6</v>
      </c>
      <c r="X2377" s="57">
        <v>4.777260241251642E-4</v>
      </c>
      <c r="Y2377" s="57">
        <v>0</v>
      </c>
      <c r="Z2377" s="57">
        <v>2.627874544556201E-3</v>
      </c>
      <c r="AA2377" s="57">
        <v>3.5062941205956169E-3</v>
      </c>
      <c r="AB2377" s="57">
        <v>0</v>
      </c>
      <c r="AC2377" s="57">
        <v>9.6608357480825597E-4</v>
      </c>
      <c r="AD2377" s="57">
        <v>0</v>
      </c>
      <c r="AE2377" s="57">
        <v>1.095286320321527E-6</v>
      </c>
      <c r="AF2377" s="57">
        <v>4.5295209178924731E-7</v>
      </c>
      <c r="AG2377" s="57">
        <v>2.6564534377028652E-7</v>
      </c>
      <c r="AH2377" s="17">
        <v>6.8960459270544421E-4</v>
      </c>
      <c r="AI2377" s="12">
        <v>260</v>
      </c>
      <c r="AJ2377" s="16">
        <v>5</v>
      </c>
      <c r="AK2377" s="17">
        <v>0.87867396132981068</v>
      </c>
      <c r="AL2377" t="str">
        <f>IF(AK2377&lt;='CAV Tier 1 Analysis'!$A$5,"Tier 1", "Tier 2")</f>
        <v>Tier 2</v>
      </c>
      <c r="AM2377" t="str">
        <f t="shared" si="75"/>
        <v>Minnesota - Tier 2</v>
      </c>
      <c r="AN2377" t="str">
        <f t="shared" si="76"/>
        <v>Waubun, City Of - Tier 2</v>
      </c>
    </row>
    <row r="2378" spans="1:40" x14ac:dyDescent="0.3">
      <c r="A2378">
        <v>5</v>
      </c>
      <c r="B2378" t="s">
        <v>37</v>
      </c>
      <c r="C2378" t="s">
        <v>4087</v>
      </c>
      <c r="D2378" t="s">
        <v>9803</v>
      </c>
      <c r="E2378" t="s">
        <v>1845</v>
      </c>
      <c r="F2378" s="12">
        <v>13.608336694972122</v>
      </c>
      <c r="G2378" s="12">
        <v>16.26680033404385</v>
      </c>
      <c r="H2378" s="12">
        <v>9.5390247158277823</v>
      </c>
      <c r="I2378">
        <v>10</v>
      </c>
      <c r="J2378" s="15">
        <v>0</v>
      </c>
      <c r="K2378" s="15">
        <v>1</v>
      </c>
      <c r="L2378" s="56">
        <v>2.2499699999999998</v>
      </c>
      <c r="M2378">
        <v>2</v>
      </c>
      <c r="N2378">
        <v>0</v>
      </c>
      <c r="O2378" s="12">
        <v>19</v>
      </c>
      <c r="P2378" s="12">
        <v>6</v>
      </c>
      <c r="Q2378" s="12">
        <v>0</v>
      </c>
      <c r="R2378" s="12">
        <v>10</v>
      </c>
      <c r="S2378" s="12">
        <v>0</v>
      </c>
      <c r="T2378" s="12">
        <v>14.825134130140407</v>
      </c>
      <c r="U2378" s="12">
        <v>1.2167974351682851</v>
      </c>
      <c r="V2378" s="12">
        <v>1.4416662039034431</v>
      </c>
      <c r="W2378" s="57">
        <v>2.7464185244134952E-5</v>
      </c>
      <c r="X2378" s="57">
        <v>2.388630120625821E-4</v>
      </c>
      <c r="Y2378" s="57">
        <v>0</v>
      </c>
      <c r="Z2378" s="57">
        <v>3.5664011676119871E-3</v>
      </c>
      <c r="AA2378" s="57">
        <v>2.3375294137304111E-3</v>
      </c>
      <c r="AB2378" s="57">
        <v>0</v>
      </c>
      <c r="AC2378" s="57">
        <v>1.3801193925832228E-3</v>
      </c>
      <c r="AD2378" s="57">
        <v>0</v>
      </c>
      <c r="AE2378" s="57">
        <v>2.9008396963395855E-6</v>
      </c>
      <c r="AF2378" s="57">
        <v>5.2972527915564971E-7</v>
      </c>
      <c r="AG2378" s="57">
        <v>2.8415726046780018E-6</v>
      </c>
      <c r="AH2378" s="17">
        <v>6.8696811898295558E-4</v>
      </c>
      <c r="AI2378" s="12">
        <v>261</v>
      </c>
      <c r="AJ2378" s="16">
        <v>5</v>
      </c>
      <c r="AK2378" s="17">
        <v>0.87936092944879363</v>
      </c>
      <c r="AL2378" t="str">
        <f>IF(AK2378&lt;='CAV Tier 1 Analysis'!$A$5,"Tier 1", "Tier 2")</f>
        <v>Tier 2</v>
      </c>
      <c r="AM2378" t="str">
        <f t="shared" si="75"/>
        <v>Minnesota - Tier 2</v>
      </c>
      <c r="AN2378" t="str">
        <f t="shared" si="76"/>
        <v>Lancaster, City Of - Tier 2</v>
      </c>
    </row>
    <row r="2379" spans="1:40" x14ac:dyDescent="0.3">
      <c r="A2379">
        <v>5</v>
      </c>
      <c r="B2379" t="s">
        <v>37</v>
      </c>
      <c r="C2379" t="s">
        <v>6390</v>
      </c>
      <c r="D2379" t="s">
        <v>9961</v>
      </c>
      <c r="E2379" t="s">
        <v>1890</v>
      </c>
      <c r="F2379" s="12">
        <v>35.045161671188183</v>
      </c>
      <c r="G2379" s="12">
        <v>621.68817304201934</v>
      </c>
      <c r="H2379" s="12">
        <v>515.65465827099365</v>
      </c>
      <c r="I2379">
        <v>8</v>
      </c>
      <c r="J2379" s="15">
        <v>7.4801354855470639E-2</v>
      </c>
      <c r="K2379" s="15">
        <v>0.92519864514452932</v>
      </c>
      <c r="L2379" s="56">
        <v>2.0400700000000001</v>
      </c>
      <c r="M2379">
        <v>1</v>
      </c>
      <c r="N2379">
        <v>0</v>
      </c>
      <c r="O2379" s="12">
        <v>9</v>
      </c>
      <c r="P2379" s="12">
        <v>8</v>
      </c>
      <c r="Q2379" s="12">
        <v>1</v>
      </c>
      <c r="R2379" s="12">
        <v>7.4015891611562346</v>
      </c>
      <c r="S2379" s="12">
        <v>38.571667076205046</v>
      </c>
      <c r="T2379" s="12">
        <v>812.78821698672698</v>
      </c>
      <c r="U2379" s="12">
        <v>777.74305531553875</v>
      </c>
      <c r="V2379" s="12">
        <v>0</v>
      </c>
      <c r="W2379" s="57">
        <v>2.490204775663782E-5</v>
      </c>
      <c r="X2379" s="57">
        <v>1.1943150603129105E-4</v>
      </c>
      <c r="Y2379" s="57">
        <v>0</v>
      </c>
      <c r="Z2379" s="57">
        <v>1.6893479215004149E-3</v>
      </c>
      <c r="AA2379" s="57">
        <v>3.1167058849738815E-3</v>
      </c>
      <c r="AB2379" s="57">
        <v>8.110300081103001E-4</v>
      </c>
      <c r="AC2379" s="57">
        <v>1.0215076737245508E-3</v>
      </c>
      <c r="AD2379" s="57">
        <v>2.7026676769388759E-4</v>
      </c>
      <c r="AE2379" s="57">
        <v>1.5903858298041854E-4</v>
      </c>
      <c r="AF2379" s="57">
        <v>3.3858565541060065E-4</v>
      </c>
      <c r="AG2379" s="57">
        <v>0</v>
      </c>
      <c r="AH2379" s="17">
        <v>6.8643782256199836E-4</v>
      </c>
      <c r="AI2379" s="12">
        <v>262</v>
      </c>
      <c r="AJ2379" s="16">
        <v>5</v>
      </c>
      <c r="AK2379" s="17">
        <v>0.88004736727135557</v>
      </c>
      <c r="AL2379" t="str">
        <f>IF(AK2379&lt;='CAV Tier 1 Analysis'!$A$5,"Tier 1", "Tier 2")</f>
        <v>Tier 2</v>
      </c>
      <c r="AM2379" t="str">
        <f t="shared" si="75"/>
        <v>Minnesota - Tier 2</v>
      </c>
      <c r="AN2379" t="str">
        <f t="shared" si="76"/>
        <v>Appleton, City Of - Tier 2</v>
      </c>
    </row>
    <row r="2380" spans="1:40" x14ac:dyDescent="0.3">
      <c r="A2380">
        <v>5</v>
      </c>
      <c r="B2380" t="s">
        <v>37</v>
      </c>
      <c r="C2380" t="s">
        <v>6281</v>
      </c>
      <c r="D2380" t="s">
        <v>9817</v>
      </c>
      <c r="E2380" t="s">
        <v>1843</v>
      </c>
      <c r="F2380" s="12">
        <v>245.39307221396393</v>
      </c>
      <c r="G2380" s="12">
        <v>4285.6414205280917</v>
      </c>
      <c r="H2380" s="12">
        <v>1472.4531078321525</v>
      </c>
      <c r="I2380">
        <v>0</v>
      </c>
      <c r="J2380" s="15">
        <v>9.7333778516414851E-2</v>
      </c>
      <c r="K2380" s="15">
        <v>0.90266622148358511</v>
      </c>
      <c r="L2380" s="56">
        <v>2.6655700000000002</v>
      </c>
      <c r="M2380">
        <v>1</v>
      </c>
      <c r="N2380">
        <v>0</v>
      </c>
      <c r="O2380" s="12">
        <v>8.4</v>
      </c>
      <c r="P2380" s="12">
        <v>4</v>
      </c>
      <c r="Q2380" s="12">
        <v>0</v>
      </c>
      <c r="R2380" s="12">
        <v>0</v>
      </c>
      <c r="S2380" s="12">
        <v>143.31942467354145</v>
      </c>
      <c r="T2380" s="12">
        <v>3828.1137904499947</v>
      </c>
      <c r="U2380" s="12">
        <v>3582.7207182360307</v>
      </c>
      <c r="V2380" s="12">
        <v>457.52763007809699</v>
      </c>
      <c r="W2380" s="57">
        <v>3.2537193056444668E-5</v>
      </c>
      <c r="X2380" s="57">
        <v>1.1943150603129105E-4</v>
      </c>
      <c r="Y2380" s="57">
        <v>0</v>
      </c>
      <c r="Z2380" s="57">
        <v>1.5767247267337206E-3</v>
      </c>
      <c r="AA2380" s="57">
        <v>1.5583529424869407E-3</v>
      </c>
      <c r="AB2380" s="57">
        <v>0</v>
      </c>
      <c r="AC2380" s="57">
        <v>0</v>
      </c>
      <c r="AD2380" s="57">
        <v>1.0042209888864524E-3</v>
      </c>
      <c r="AE2380" s="57">
        <v>7.4904849750166615E-4</v>
      </c>
      <c r="AF2380" s="57">
        <v>1.559715428182041E-3</v>
      </c>
      <c r="AG2380" s="57">
        <v>9.0180235618552828E-4</v>
      </c>
      <c r="AH2380" s="17">
        <v>6.8198487627855315E-4</v>
      </c>
      <c r="AI2380" s="12">
        <v>263</v>
      </c>
      <c r="AJ2380" s="16">
        <v>5</v>
      </c>
      <c r="AK2380" s="17">
        <v>0.88072935214763415</v>
      </c>
      <c r="AL2380" t="str">
        <f>IF(AK2380&lt;='CAV Tier 1 Analysis'!$A$5,"Tier 1", "Tier 2")</f>
        <v>Tier 2</v>
      </c>
      <c r="AM2380" t="str">
        <f t="shared" si="75"/>
        <v>Minnesota - Tier 2</v>
      </c>
      <c r="AN2380" t="str">
        <f t="shared" si="76"/>
        <v>New Prague, City Of - Tier 2</v>
      </c>
    </row>
    <row r="2381" spans="1:40" x14ac:dyDescent="0.3">
      <c r="A2381">
        <v>5</v>
      </c>
      <c r="B2381" t="s">
        <v>37</v>
      </c>
      <c r="C2381" t="s">
        <v>5044</v>
      </c>
      <c r="D2381" t="s">
        <v>9979</v>
      </c>
      <c r="E2381" t="s">
        <v>2671</v>
      </c>
      <c r="F2381" s="12">
        <v>3.2597684836402516</v>
      </c>
      <c r="G2381" s="12">
        <v>1.4904997462309939</v>
      </c>
      <c r="H2381" s="12">
        <v>0.97600131530977674</v>
      </c>
      <c r="I2381">
        <v>5</v>
      </c>
      <c r="J2381" s="15">
        <v>0.55152692349196075</v>
      </c>
      <c r="K2381" s="15">
        <v>0.44847307650803941</v>
      </c>
      <c r="L2381" s="56">
        <v>9.2670000000000002E-2</v>
      </c>
      <c r="M2381">
        <v>7</v>
      </c>
      <c r="N2381">
        <v>2</v>
      </c>
      <c r="O2381" s="12">
        <v>10</v>
      </c>
      <c r="P2381" s="12">
        <v>6</v>
      </c>
      <c r="Q2381" s="12">
        <v>0</v>
      </c>
      <c r="R2381" s="12">
        <v>2.2423653825401972</v>
      </c>
      <c r="S2381" s="12">
        <v>0.53829100275690833</v>
      </c>
      <c r="T2381" s="12">
        <v>2.0094144726965992</v>
      </c>
      <c r="U2381" s="12">
        <v>0</v>
      </c>
      <c r="V2381" s="12">
        <v>0</v>
      </c>
      <c r="W2381" s="57">
        <v>1.1311733252327748E-6</v>
      </c>
      <c r="X2381" s="57">
        <v>8.3602054221903739E-4</v>
      </c>
      <c r="Y2381" s="57">
        <v>2.1208907741251328E-3</v>
      </c>
      <c r="Z2381" s="57">
        <v>1.8770532461115721E-3</v>
      </c>
      <c r="AA2381" s="57">
        <v>2.3375294137304111E-3</v>
      </c>
      <c r="AB2381" s="57">
        <v>0</v>
      </c>
      <c r="AC2381" s="57">
        <v>3.0947319497010229E-4</v>
      </c>
      <c r="AD2381" s="57">
        <v>3.7717366248750876E-6</v>
      </c>
      <c r="AE2381" s="57">
        <v>3.9318290260503465E-7</v>
      </c>
      <c r="AF2381" s="57">
        <v>0</v>
      </c>
      <c r="AG2381" s="57">
        <v>0</v>
      </c>
      <c r="AH2381" s="17">
        <v>6.8056938763717898E-4</v>
      </c>
      <c r="AI2381" s="12">
        <v>264</v>
      </c>
      <c r="AJ2381" s="16">
        <v>5</v>
      </c>
      <c r="AK2381" s="17">
        <v>0.88140992153527131</v>
      </c>
      <c r="AL2381" t="str">
        <f>IF(AK2381&lt;='CAV Tier 1 Analysis'!$A$5,"Tier 1", "Tier 2")</f>
        <v>Tier 2</v>
      </c>
      <c r="AM2381" t="str">
        <f t="shared" si="75"/>
        <v>Minnesota - Tier 2</v>
      </c>
      <c r="AN2381" t="str">
        <f t="shared" si="76"/>
        <v>Hammond, City Of - Tier 2</v>
      </c>
    </row>
    <row r="2382" spans="1:40" x14ac:dyDescent="0.3">
      <c r="A2382">
        <v>5</v>
      </c>
      <c r="B2382" t="s">
        <v>37</v>
      </c>
      <c r="C2382" t="s">
        <v>6235</v>
      </c>
      <c r="D2382" t="s">
        <v>9759</v>
      </c>
      <c r="E2382" t="s">
        <v>2865</v>
      </c>
      <c r="F2382" s="12">
        <v>41758.945036557132</v>
      </c>
      <c r="G2382" s="12">
        <v>6056.0847725613667</v>
      </c>
      <c r="H2382" s="12">
        <v>1913.060966318664</v>
      </c>
      <c r="I2382">
        <v>0</v>
      </c>
      <c r="J2382" s="15">
        <v>2.2361123600014566E-2</v>
      </c>
      <c r="K2382" s="15">
        <v>0.9776388763999857</v>
      </c>
      <c r="L2382" s="56">
        <v>26.912779999999994</v>
      </c>
      <c r="M2382">
        <v>20</v>
      </c>
      <c r="N2382">
        <v>0</v>
      </c>
      <c r="O2382" s="12">
        <v>9</v>
      </c>
      <c r="P2382" s="12">
        <v>1</v>
      </c>
      <c r="Q2382" s="12">
        <v>0</v>
      </c>
      <c r="R2382" s="12">
        <v>0</v>
      </c>
      <c r="S2382" s="12">
        <v>42.778192722214946</v>
      </c>
      <c r="T2382" s="12">
        <v>5412.0763375499209</v>
      </c>
      <c r="U2382" s="12">
        <v>0</v>
      </c>
      <c r="V2382" s="12">
        <v>644.00843501144573</v>
      </c>
      <c r="W2382" s="57">
        <v>3.2850996917943359E-4</v>
      </c>
      <c r="X2382" s="57">
        <v>2.3886301206258211E-3</v>
      </c>
      <c r="Y2382" s="57">
        <v>0</v>
      </c>
      <c r="Z2382" s="57">
        <v>1.6893479215004149E-3</v>
      </c>
      <c r="AA2382" s="57">
        <v>3.8958823562173519E-4</v>
      </c>
      <c r="AB2382" s="57">
        <v>0</v>
      </c>
      <c r="AC2382" s="57">
        <v>0</v>
      </c>
      <c r="AD2382" s="57">
        <v>2.9974135813153773E-4</v>
      </c>
      <c r="AE2382" s="57">
        <v>1.058983058215088E-3</v>
      </c>
      <c r="AF2382" s="57">
        <v>0</v>
      </c>
      <c r="AG2382" s="57">
        <v>1.2693622983983351E-3</v>
      </c>
      <c r="AH2382" s="17">
        <v>6.7492390560657878E-4</v>
      </c>
      <c r="AI2382" s="12">
        <v>265</v>
      </c>
      <c r="AJ2382" s="16">
        <v>5</v>
      </c>
      <c r="AK2382" s="17">
        <v>0.88208484544087784</v>
      </c>
      <c r="AL2382" t="str">
        <f>IF(AK2382&lt;='CAV Tier 1 Analysis'!$A$5,"Tier 1", "Tier 2")</f>
        <v>Tier 2</v>
      </c>
      <c r="AM2382" t="str">
        <f t="shared" si="75"/>
        <v>Minnesota - Tier 2</v>
      </c>
      <c r="AN2382" t="str">
        <f t="shared" si="76"/>
        <v>Medina, City Of - Tier 2</v>
      </c>
    </row>
    <row r="2383" spans="1:40" x14ac:dyDescent="0.3">
      <c r="A2383">
        <v>5</v>
      </c>
      <c r="B2383" t="s">
        <v>37</v>
      </c>
      <c r="C2383" t="s">
        <v>6341</v>
      </c>
      <c r="D2383" t="s">
        <v>9896</v>
      </c>
      <c r="E2383" t="s">
        <v>2172</v>
      </c>
      <c r="F2383" s="12">
        <v>25982.017984282375</v>
      </c>
      <c r="G2383" s="12">
        <v>9780.7957442773004</v>
      </c>
      <c r="H2383" s="12">
        <v>3124.2234393099184</v>
      </c>
      <c r="I2383">
        <v>1</v>
      </c>
      <c r="J2383" s="15">
        <v>6.7794210866517282E-2</v>
      </c>
      <c r="K2383" s="15">
        <v>0.93220578913348284</v>
      </c>
      <c r="L2383" s="56">
        <v>9.60731</v>
      </c>
      <c r="M2383">
        <v>6</v>
      </c>
      <c r="N2383">
        <v>0</v>
      </c>
      <c r="O2383" s="12">
        <v>11</v>
      </c>
      <c r="P2383" s="12">
        <v>2</v>
      </c>
      <c r="Q2383" s="12">
        <v>0</v>
      </c>
      <c r="R2383" s="12">
        <v>0.93220578913348284</v>
      </c>
      <c r="S2383" s="12">
        <v>211.80426263869248</v>
      </c>
      <c r="T2383" s="12">
        <v>9659.1270089563732</v>
      </c>
      <c r="U2383" s="12">
        <v>0</v>
      </c>
      <c r="V2383" s="12">
        <v>121.66873532092723</v>
      </c>
      <c r="W2383" s="57">
        <v>1.1727131541213002E-4</v>
      </c>
      <c r="X2383" s="57">
        <v>7.1658903618774627E-4</v>
      </c>
      <c r="Y2383" s="57">
        <v>0</v>
      </c>
      <c r="Z2383" s="57">
        <v>2.0647585707227294E-3</v>
      </c>
      <c r="AA2383" s="57">
        <v>7.7917647124347037E-4</v>
      </c>
      <c r="AB2383" s="57">
        <v>0</v>
      </c>
      <c r="AC2383" s="57">
        <v>1.2865552874614662E-4</v>
      </c>
      <c r="AD2383" s="57">
        <v>1.4840855422207147E-3</v>
      </c>
      <c r="AE2383" s="57">
        <v>1.8900050963182161E-3</v>
      </c>
      <c r="AF2383" s="57">
        <v>0</v>
      </c>
      <c r="AG2383" s="57">
        <v>2.3981317186854244E-4</v>
      </c>
      <c r="AH2383" s="17">
        <v>6.7457770297451789E-4</v>
      </c>
      <c r="AI2383" s="12">
        <v>266</v>
      </c>
      <c r="AJ2383" s="16">
        <v>5</v>
      </c>
      <c r="AK2383" s="17">
        <v>0.88275942314385236</v>
      </c>
      <c r="AL2383" t="str">
        <f>IF(AK2383&lt;='CAV Tier 1 Analysis'!$A$5,"Tier 1", "Tier 2")</f>
        <v>Tier 2</v>
      </c>
      <c r="AM2383" t="str">
        <f t="shared" si="75"/>
        <v>Minnesota - Tier 2</v>
      </c>
      <c r="AN2383" t="str">
        <f t="shared" si="76"/>
        <v>Arden Hills, City Of - Tier 2</v>
      </c>
    </row>
    <row r="2384" spans="1:40" x14ac:dyDescent="0.3">
      <c r="A2384">
        <v>5</v>
      </c>
      <c r="B2384" t="s">
        <v>37</v>
      </c>
      <c r="C2384" t="s">
        <v>6542</v>
      </c>
      <c r="D2384" t="s">
        <v>10163</v>
      </c>
      <c r="E2384" t="s">
        <v>2831</v>
      </c>
      <c r="F2384" s="12">
        <v>298.93966436152203</v>
      </c>
      <c r="G2384" s="12">
        <v>1061.0663314219369</v>
      </c>
      <c r="H2384" s="12">
        <v>340.22589492983622</v>
      </c>
      <c r="I2384">
        <v>6</v>
      </c>
      <c r="J2384" s="15">
        <v>0.64524899987742246</v>
      </c>
      <c r="K2384" s="15">
        <v>0.35475100012257771</v>
      </c>
      <c r="L2384" s="56">
        <v>0.89739000000000002</v>
      </c>
      <c r="M2384">
        <v>3</v>
      </c>
      <c r="N2384">
        <v>0</v>
      </c>
      <c r="O2384" s="12">
        <v>11</v>
      </c>
      <c r="P2384" s="12">
        <v>1.375</v>
      </c>
      <c r="Q2384" s="12">
        <v>2</v>
      </c>
      <c r="R2384" s="12">
        <v>2.1285060007354661</v>
      </c>
      <c r="S2384" s="12">
        <v>219.53041843587783</v>
      </c>
      <c r="T2384" s="12">
        <v>788.94577719665813</v>
      </c>
      <c r="U2384" s="12">
        <v>490.00611283513609</v>
      </c>
      <c r="V2384" s="12">
        <v>272.12055422527874</v>
      </c>
      <c r="W2384" s="57">
        <v>1.0953961695593392E-5</v>
      </c>
      <c r="X2384" s="57">
        <v>3.5829451809387314E-4</v>
      </c>
      <c r="Y2384" s="57">
        <v>0</v>
      </c>
      <c r="Z2384" s="57">
        <v>2.0647585707227294E-3</v>
      </c>
      <c r="AA2384" s="57">
        <v>5.3568382397988586E-4</v>
      </c>
      <c r="AB2384" s="57">
        <v>1.6220600162206002E-3</v>
      </c>
      <c r="AC2384" s="57">
        <v>2.9375924088447761E-4</v>
      </c>
      <c r="AD2384" s="57">
        <v>1.5382217336868298E-3</v>
      </c>
      <c r="AE2384" s="57">
        <v>1.543733236179413E-4</v>
      </c>
      <c r="AF2384" s="57">
        <v>2.1332114730638669E-4</v>
      </c>
      <c r="AG2384" s="57">
        <v>5.3635877012494343E-4</v>
      </c>
      <c r="AH2384" s="17">
        <v>6.6616228239393276E-4</v>
      </c>
      <c r="AI2384" s="12">
        <v>267</v>
      </c>
      <c r="AJ2384" s="16">
        <v>5</v>
      </c>
      <c r="AK2384" s="17">
        <v>0.88342558542624627</v>
      </c>
      <c r="AL2384" t="str">
        <f>IF(AK2384&lt;='CAV Tier 1 Analysis'!$A$5,"Tier 1", "Tier 2")</f>
        <v>Tier 2</v>
      </c>
      <c r="AM2384" t="str">
        <f t="shared" si="75"/>
        <v>Minnesota - Tier 2</v>
      </c>
      <c r="AN2384" t="str">
        <f t="shared" si="76"/>
        <v>Lilydale, City Of - Tier 2</v>
      </c>
    </row>
    <row r="2385" spans="1:40" x14ac:dyDescent="0.3">
      <c r="A2385">
        <v>5</v>
      </c>
      <c r="B2385" t="s">
        <v>37</v>
      </c>
      <c r="C2385" t="s">
        <v>6354</v>
      </c>
      <c r="D2385" t="s">
        <v>9909</v>
      </c>
      <c r="E2385" t="s">
        <v>1751</v>
      </c>
      <c r="F2385" s="12">
        <v>107.83877503464409</v>
      </c>
      <c r="G2385" s="12">
        <v>2055.5146922652971</v>
      </c>
      <c r="H2385" s="12">
        <v>1140.2788793665477</v>
      </c>
      <c r="I2385">
        <v>2</v>
      </c>
      <c r="J2385" s="15">
        <v>0.10356219447942246</v>
      </c>
      <c r="K2385" s="15">
        <v>0.89643780552057761</v>
      </c>
      <c r="L2385" s="56">
        <v>4.9157899999999994</v>
      </c>
      <c r="M2385">
        <v>1</v>
      </c>
      <c r="N2385">
        <v>0</v>
      </c>
      <c r="O2385" s="12">
        <v>8</v>
      </c>
      <c r="P2385" s="12">
        <v>8</v>
      </c>
      <c r="Q2385" s="12">
        <v>0</v>
      </c>
      <c r="R2385" s="12">
        <v>1.7928756110411552</v>
      </c>
      <c r="S2385" s="12">
        <v>118.08978306573631</v>
      </c>
      <c r="T2385" s="12">
        <v>2365.0981304989637</v>
      </c>
      <c r="U2385" s="12">
        <v>2257.2593554643195</v>
      </c>
      <c r="V2385" s="12">
        <v>0</v>
      </c>
      <c r="W2385" s="57">
        <v>6.0004429917406075E-5</v>
      </c>
      <c r="X2385" s="57">
        <v>1.1943150603129105E-4</v>
      </c>
      <c r="Y2385" s="57">
        <v>0</v>
      </c>
      <c r="Z2385" s="57">
        <v>1.5016425968892577E-3</v>
      </c>
      <c r="AA2385" s="57">
        <v>3.1167058849738815E-3</v>
      </c>
      <c r="AB2385" s="57">
        <v>0</v>
      </c>
      <c r="AC2385" s="57">
        <v>2.4743823992873936E-4</v>
      </c>
      <c r="AD2385" s="57">
        <v>8.2744009751494093E-4</v>
      </c>
      <c r="AE2385" s="57">
        <v>4.6277966070752555E-4</v>
      </c>
      <c r="AF2385" s="57">
        <v>9.8268397651139652E-4</v>
      </c>
      <c r="AG2385" s="57">
        <v>0</v>
      </c>
      <c r="AH2385" s="17">
        <v>6.6528421749767626E-4</v>
      </c>
      <c r="AI2385" s="12">
        <v>268</v>
      </c>
      <c r="AJ2385" s="16">
        <v>5</v>
      </c>
      <c r="AK2385" s="17">
        <v>0.88409086964374395</v>
      </c>
      <c r="AL2385" t="str">
        <f>IF(AK2385&lt;='CAV Tier 1 Analysis'!$A$5,"Tier 1", "Tier 2")</f>
        <v>Tier 2</v>
      </c>
      <c r="AM2385" t="str">
        <f t="shared" si="75"/>
        <v>Minnesota - Tier 2</v>
      </c>
      <c r="AN2385" t="str">
        <f t="shared" si="76"/>
        <v>Redwood Falls, City Of - Tier 2</v>
      </c>
    </row>
    <row r="2386" spans="1:40" x14ac:dyDescent="0.3">
      <c r="A2386">
        <v>5</v>
      </c>
      <c r="B2386" t="s">
        <v>37</v>
      </c>
      <c r="C2386" t="s">
        <v>4011</v>
      </c>
      <c r="D2386" t="s">
        <v>9652</v>
      </c>
      <c r="E2386" t="s">
        <v>2109</v>
      </c>
      <c r="F2386" s="12">
        <v>10410.289974138625</v>
      </c>
      <c r="G2386" s="12">
        <v>7770.9729149704153</v>
      </c>
      <c r="H2386" s="12">
        <v>2596.5050010455357</v>
      </c>
      <c r="I2386">
        <v>0</v>
      </c>
      <c r="J2386" s="15">
        <v>4.6811522693496511E-2</v>
      </c>
      <c r="K2386" s="15">
        <v>0.95318847730650347</v>
      </c>
      <c r="L2386" s="56">
        <v>23.692029999999999</v>
      </c>
      <c r="M2386">
        <v>4</v>
      </c>
      <c r="N2386">
        <v>0</v>
      </c>
      <c r="O2386" s="12">
        <v>8.6666666666666661</v>
      </c>
      <c r="P2386" s="12">
        <v>2.1666666666666665</v>
      </c>
      <c r="Q2386" s="12">
        <v>0</v>
      </c>
      <c r="R2386" s="12">
        <v>0</v>
      </c>
      <c r="S2386" s="12">
        <v>121.54635278022027</v>
      </c>
      <c r="T2386" s="12">
        <v>6810.4401748944092</v>
      </c>
      <c r="U2386" s="12">
        <v>0</v>
      </c>
      <c r="V2386" s="12">
        <v>960.53274007600612</v>
      </c>
      <c r="W2386" s="57">
        <v>2.8919598960412923E-4</v>
      </c>
      <c r="X2386" s="57">
        <v>4.777260241251642E-4</v>
      </c>
      <c r="Y2386" s="57">
        <v>0</v>
      </c>
      <c r="Z2386" s="57">
        <v>1.6267794799633623E-3</v>
      </c>
      <c r="AA2386" s="57">
        <v>8.4410784384709287E-4</v>
      </c>
      <c r="AB2386" s="57">
        <v>0</v>
      </c>
      <c r="AC2386" s="57">
        <v>0</v>
      </c>
      <c r="AD2386" s="57">
        <v>8.5165984208020683E-4</v>
      </c>
      <c r="AE2386" s="57">
        <v>1.332601448017557E-3</v>
      </c>
      <c r="AF2386" s="57">
        <v>0</v>
      </c>
      <c r="AG2386" s="57">
        <v>1.8932423557589898E-3</v>
      </c>
      <c r="AH2386" s="17">
        <v>6.6502845303604576E-4</v>
      </c>
      <c r="AI2386" s="12">
        <v>269</v>
      </c>
      <c r="AJ2386" s="16">
        <v>5</v>
      </c>
      <c r="AK2386" s="17">
        <v>0.88475589809678001</v>
      </c>
      <c r="AL2386" t="str">
        <f>IF(AK2386&lt;='CAV Tier 1 Analysis'!$A$5,"Tier 1", "Tier 2")</f>
        <v>Tier 2</v>
      </c>
      <c r="AM2386" t="str">
        <f t="shared" si="75"/>
        <v>Minnesota - Tier 2</v>
      </c>
      <c r="AN2386" t="str">
        <f t="shared" si="76"/>
        <v>St. Francis, City Of - Tier 2</v>
      </c>
    </row>
    <row r="2387" spans="1:40" x14ac:dyDescent="0.3">
      <c r="A2387">
        <v>5</v>
      </c>
      <c r="B2387" t="s">
        <v>37</v>
      </c>
      <c r="C2387" t="s">
        <v>6431</v>
      </c>
      <c r="D2387" t="s">
        <v>10020</v>
      </c>
      <c r="E2387" t="s">
        <v>2260</v>
      </c>
      <c r="F2387" s="12">
        <v>38.206895474752159</v>
      </c>
      <c r="G2387" s="12">
        <v>590.90619790432709</v>
      </c>
      <c r="H2387" s="12">
        <v>397.71573320111605</v>
      </c>
      <c r="I2387">
        <v>3</v>
      </c>
      <c r="J2387" s="15">
        <v>0.1798247256657054</v>
      </c>
      <c r="K2387" s="15">
        <v>0.82017527433429449</v>
      </c>
      <c r="L2387" s="56">
        <v>2.1360800000000002</v>
      </c>
      <c r="M2387">
        <v>13</v>
      </c>
      <c r="N2387">
        <v>0</v>
      </c>
      <c r="O2387" s="12">
        <v>11</v>
      </c>
      <c r="P2387" s="12">
        <v>6</v>
      </c>
      <c r="Q2387" s="12">
        <v>0</v>
      </c>
      <c r="R2387" s="12">
        <v>2.4605258230028833</v>
      </c>
      <c r="S2387" s="12">
        <v>71.51912261582558</v>
      </c>
      <c r="T2387" s="12">
        <v>730.78642611775774</v>
      </c>
      <c r="U2387" s="12">
        <v>692.57953064300557</v>
      </c>
      <c r="V2387" s="12">
        <v>0</v>
      </c>
      <c r="W2387" s="57">
        <v>2.6073990682672124E-5</v>
      </c>
      <c r="X2387" s="57">
        <v>1.5526095784067838E-3</v>
      </c>
      <c r="Y2387" s="57">
        <v>0</v>
      </c>
      <c r="Z2387" s="57">
        <v>2.0647585707227294E-3</v>
      </c>
      <c r="AA2387" s="57">
        <v>2.3375294137304111E-3</v>
      </c>
      <c r="AB2387" s="57">
        <v>0</v>
      </c>
      <c r="AC2387" s="57">
        <v>3.3958194042780739E-4</v>
      </c>
      <c r="AD2387" s="57">
        <v>5.0112540014134502E-4</v>
      </c>
      <c r="AE2387" s="57">
        <v>1.4299326102680258E-4</v>
      </c>
      <c r="AF2387" s="57">
        <v>3.0151023876592511E-4</v>
      </c>
      <c r="AG2387" s="57">
        <v>0</v>
      </c>
      <c r="AH2387" s="17">
        <v>6.605620358094979E-4</v>
      </c>
      <c r="AI2387" s="12">
        <v>270</v>
      </c>
      <c r="AJ2387" s="16">
        <v>6</v>
      </c>
      <c r="AK2387" s="17">
        <v>0.88541646013258957</v>
      </c>
      <c r="AL2387" t="str">
        <f>IF(AK2387&lt;='CAV Tier 1 Analysis'!$A$5,"Tier 1", "Tier 2")</f>
        <v>Tier 2</v>
      </c>
      <c r="AM2387" t="str">
        <f t="shared" si="75"/>
        <v>Minnesota - Tier 2</v>
      </c>
      <c r="AN2387" t="str">
        <f t="shared" si="76"/>
        <v>Canby, City Of - Tier 2</v>
      </c>
    </row>
    <row r="2388" spans="1:40" x14ac:dyDescent="0.3">
      <c r="A2388">
        <v>5</v>
      </c>
      <c r="B2388" t="s">
        <v>37</v>
      </c>
      <c r="C2388" t="s">
        <v>6251</v>
      </c>
      <c r="D2388" t="s">
        <v>9780</v>
      </c>
      <c r="E2388" t="s">
        <v>2256</v>
      </c>
      <c r="F2388" s="12">
        <v>25.235021274456486</v>
      </c>
      <c r="G2388" s="12">
        <v>20.599650403776167</v>
      </c>
      <c r="H2388" s="12">
        <v>9.9021211994387244</v>
      </c>
      <c r="I2388">
        <v>2</v>
      </c>
      <c r="J2388" s="15">
        <v>0.33853186340414088</v>
      </c>
      <c r="K2388" s="15">
        <v>0.66146813659585901</v>
      </c>
      <c r="L2388" s="56">
        <v>0.78098999999999996</v>
      </c>
      <c r="M2388">
        <v>0</v>
      </c>
      <c r="N2388">
        <v>0</v>
      </c>
      <c r="O2388" s="12">
        <v>12</v>
      </c>
      <c r="P2388" s="12">
        <v>6</v>
      </c>
      <c r="Q2388" s="12">
        <v>3</v>
      </c>
      <c r="R2388" s="12">
        <v>1.322936273191718</v>
      </c>
      <c r="S2388" s="12">
        <v>3.3521835412996377</v>
      </c>
      <c r="T2388" s="12">
        <v>21.34664888196474</v>
      </c>
      <c r="U2388" s="12">
        <v>0</v>
      </c>
      <c r="V2388" s="12">
        <v>0</v>
      </c>
      <c r="W2388" s="57">
        <v>9.5331289011928863E-6</v>
      </c>
      <c r="X2388" s="57">
        <v>0</v>
      </c>
      <c r="Y2388" s="57">
        <v>0</v>
      </c>
      <c r="Z2388" s="57">
        <v>2.2524638953338866E-3</v>
      </c>
      <c r="AA2388" s="57">
        <v>2.3375294137304111E-3</v>
      </c>
      <c r="AB2388" s="57">
        <v>2.4330900243309003E-3</v>
      </c>
      <c r="AC2388" s="57">
        <v>1.8258100057836664E-4</v>
      </c>
      <c r="AD2388" s="57">
        <v>2.3488323920088129E-5</v>
      </c>
      <c r="AE2388" s="57">
        <v>4.1769069957170014E-6</v>
      </c>
      <c r="AF2388" s="57">
        <v>0</v>
      </c>
      <c r="AG2388" s="57">
        <v>0</v>
      </c>
      <c r="AH2388" s="17">
        <v>6.5844206307186931E-4</v>
      </c>
      <c r="AI2388" s="12">
        <v>271</v>
      </c>
      <c r="AJ2388" s="16">
        <v>6</v>
      </c>
      <c r="AK2388" s="17">
        <v>0.88607490219566143</v>
      </c>
      <c r="AL2388" t="str">
        <f>IF(AK2388&lt;='CAV Tier 1 Analysis'!$A$5,"Tier 1", "Tier 2")</f>
        <v>Tier 2</v>
      </c>
      <c r="AM2388" t="str">
        <f t="shared" si="75"/>
        <v>Minnesota - Tier 2</v>
      </c>
      <c r="AN2388" t="str">
        <f t="shared" si="76"/>
        <v>Hokah, City Of - Tier 2</v>
      </c>
    </row>
    <row r="2389" spans="1:40" x14ac:dyDescent="0.3">
      <c r="A2389">
        <v>5</v>
      </c>
      <c r="B2389" t="s">
        <v>37</v>
      </c>
      <c r="C2389" t="s">
        <v>4759</v>
      </c>
      <c r="D2389" t="s">
        <v>9770</v>
      </c>
      <c r="E2389" t="s">
        <v>3019</v>
      </c>
      <c r="F2389" s="12">
        <v>691.90173466116221</v>
      </c>
      <c r="G2389" s="12">
        <v>2071.8594563764759</v>
      </c>
      <c r="H2389" s="12">
        <v>822.27391988290265</v>
      </c>
      <c r="I2389">
        <v>4</v>
      </c>
      <c r="J2389" s="15">
        <v>0.13261809226954144</v>
      </c>
      <c r="K2389" s="15">
        <v>0.86738190773045865</v>
      </c>
      <c r="L2389" s="56">
        <v>1.7420699999999998</v>
      </c>
      <c r="M2389">
        <v>18</v>
      </c>
      <c r="N2389">
        <v>0</v>
      </c>
      <c r="O2389" s="12">
        <v>10.5</v>
      </c>
      <c r="P2389" s="12">
        <v>1.75</v>
      </c>
      <c r="Q2389" s="12">
        <v>0</v>
      </c>
      <c r="R2389" s="12">
        <v>3.4695276309218346</v>
      </c>
      <c r="S2389" s="12">
        <v>109.04839857786831</v>
      </c>
      <c r="T2389" s="12">
        <v>1970.5919893919322</v>
      </c>
      <c r="U2389" s="12">
        <v>1278.69025473077</v>
      </c>
      <c r="V2389" s="12">
        <v>101.26746698454372</v>
      </c>
      <c r="W2389" s="57">
        <v>2.1264520499495625E-5</v>
      </c>
      <c r="X2389" s="57">
        <v>2.149767108563239E-3</v>
      </c>
      <c r="Y2389" s="57">
        <v>0</v>
      </c>
      <c r="Z2389" s="57">
        <v>1.9709059084171508E-3</v>
      </c>
      <c r="AA2389" s="57">
        <v>6.8177941233803663E-4</v>
      </c>
      <c r="AB2389" s="57">
        <v>0</v>
      </c>
      <c r="AC2389" s="57">
        <v>4.7883623665385505E-4</v>
      </c>
      <c r="AD2389" s="57">
        <v>7.6408826581458921E-4</v>
      </c>
      <c r="AE2389" s="57">
        <v>3.8558649236738963E-4</v>
      </c>
      <c r="AF2389" s="57">
        <v>5.5666993746349136E-4</v>
      </c>
      <c r="AG2389" s="57">
        <v>1.9960158540810626E-4</v>
      </c>
      <c r="AH2389" s="17">
        <v>6.5531813341139576E-4</v>
      </c>
      <c r="AI2389" s="12">
        <v>272</v>
      </c>
      <c r="AJ2389" s="16">
        <v>6</v>
      </c>
      <c r="AK2389" s="17">
        <v>0.88673022032907278</v>
      </c>
      <c r="AL2389" t="str">
        <f>IF(AK2389&lt;='CAV Tier 1 Analysis'!$A$5,"Tier 1", "Tier 2")</f>
        <v>Tier 2</v>
      </c>
      <c r="AM2389" t="str">
        <f t="shared" si="75"/>
        <v>Minnesota - Tier 2</v>
      </c>
      <c r="AN2389" t="str">
        <f t="shared" si="76"/>
        <v>Rockford, City Of - Tier 2</v>
      </c>
    </row>
    <row r="2390" spans="1:40" x14ac:dyDescent="0.3">
      <c r="A2390">
        <v>5</v>
      </c>
      <c r="B2390" t="s">
        <v>37</v>
      </c>
      <c r="C2390" t="s">
        <v>3952</v>
      </c>
      <c r="D2390" t="s">
        <v>9654</v>
      </c>
      <c r="E2390" t="s">
        <v>2653</v>
      </c>
      <c r="F2390" s="12">
        <v>115.78302026183896</v>
      </c>
      <c r="G2390" s="12">
        <v>1144.8702717064939</v>
      </c>
      <c r="H2390" s="12">
        <v>403.82516079927933</v>
      </c>
      <c r="I2390">
        <v>2</v>
      </c>
      <c r="J2390" s="15">
        <v>0</v>
      </c>
      <c r="K2390" s="15">
        <v>1</v>
      </c>
      <c r="L2390" s="56">
        <v>1.89907</v>
      </c>
      <c r="M2390">
        <v>2</v>
      </c>
      <c r="N2390">
        <v>2</v>
      </c>
      <c r="O2390" s="12">
        <v>9</v>
      </c>
      <c r="P2390" s="12">
        <v>5</v>
      </c>
      <c r="Q2390" s="12">
        <v>0</v>
      </c>
      <c r="R2390" s="12">
        <v>2</v>
      </c>
      <c r="S2390" s="12">
        <v>0</v>
      </c>
      <c r="T2390" s="12">
        <v>1035.0102536159375</v>
      </c>
      <c r="U2390" s="12">
        <v>919.22723335409853</v>
      </c>
      <c r="V2390" s="12">
        <v>109.86001809055642</v>
      </c>
      <c r="W2390" s="57">
        <v>2.3180935866513495E-5</v>
      </c>
      <c r="X2390" s="57">
        <v>2.388630120625821E-4</v>
      </c>
      <c r="Y2390" s="57">
        <v>2.1208907741251328E-3</v>
      </c>
      <c r="Z2390" s="57">
        <v>1.6893479215004149E-3</v>
      </c>
      <c r="AA2390" s="57">
        <v>1.9479411781086759E-3</v>
      </c>
      <c r="AB2390" s="57">
        <v>0</v>
      </c>
      <c r="AC2390" s="57">
        <v>2.7602387851664455E-4</v>
      </c>
      <c r="AD2390" s="57">
        <v>0</v>
      </c>
      <c r="AE2390" s="57">
        <v>2.0252085434448462E-4</v>
      </c>
      <c r="AF2390" s="57">
        <v>4.0017992208261932E-4</v>
      </c>
      <c r="AG2390" s="57">
        <v>2.1653779280551339E-4</v>
      </c>
      <c r="AH2390" s="17">
        <v>6.4686238812841645E-4</v>
      </c>
      <c r="AI2390" s="12">
        <v>273</v>
      </c>
      <c r="AJ2390" s="16">
        <v>6</v>
      </c>
      <c r="AK2390" s="17">
        <v>0.88737708271720117</v>
      </c>
      <c r="AL2390" t="str">
        <f>IF(AK2390&lt;='CAV Tier 1 Analysis'!$A$5,"Tier 1", "Tier 2")</f>
        <v>Tier 2</v>
      </c>
      <c r="AM2390" t="str">
        <f t="shared" si="75"/>
        <v>Minnesota - Tier 2</v>
      </c>
      <c r="AN2390" t="str">
        <f t="shared" si="76"/>
        <v>Foley, City Of - Tier 2</v>
      </c>
    </row>
    <row r="2391" spans="1:40" x14ac:dyDescent="0.3">
      <c r="A2391">
        <v>5</v>
      </c>
      <c r="B2391" t="s">
        <v>37</v>
      </c>
      <c r="C2391" t="s">
        <v>6178</v>
      </c>
      <c r="D2391" t="s">
        <v>9692</v>
      </c>
      <c r="E2391" t="s">
        <v>2317</v>
      </c>
      <c r="F2391" s="12">
        <v>116.26829611515183</v>
      </c>
      <c r="G2391" s="12">
        <v>320.14393790766491</v>
      </c>
      <c r="H2391" s="12">
        <v>161.81226861540236</v>
      </c>
      <c r="I2391">
        <v>8</v>
      </c>
      <c r="J2391" s="15">
        <v>8.4197502005086272E-2</v>
      </c>
      <c r="K2391" s="15">
        <v>0.91580249799491376</v>
      </c>
      <c r="L2391" s="56">
        <v>2.4811900000000002</v>
      </c>
      <c r="M2391">
        <v>2</v>
      </c>
      <c r="N2391">
        <v>0</v>
      </c>
      <c r="O2391" s="12">
        <v>19</v>
      </c>
      <c r="P2391" s="12">
        <v>3</v>
      </c>
      <c r="Q2391" s="12">
        <v>1</v>
      </c>
      <c r="R2391" s="12">
        <v>7.32641998395931</v>
      </c>
      <c r="S2391" s="12">
        <v>13.624188811192898</v>
      </c>
      <c r="T2391" s="12">
        <v>342.80508092975572</v>
      </c>
      <c r="U2391" s="12">
        <v>226.53678481460389</v>
      </c>
      <c r="V2391" s="12">
        <v>0</v>
      </c>
      <c r="W2391" s="57">
        <v>3.0286564614592735E-5</v>
      </c>
      <c r="X2391" s="57">
        <v>2.388630120625821E-4</v>
      </c>
      <c r="Y2391" s="57">
        <v>0</v>
      </c>
      <c r="Z2391" s="57">
        <v>3.5664011676119871E-3</v>
      </c>
      <c r="AA2391" s="57">
        <v>1.1687647068652056E-3</v>
      </c>
      <c r="AB2391" s="57">
        <v>8.110300081103001E-4</v>
      </c>
      <c r="AC2391" s="57">
        <v>1.0111334298071508E-3</v>
      </c>
      <c r="AD2391" s="57">
        <v>9.5462958994683186E-5</v>
      </c>
      <c r="AE2391" s="57">
        <v>6.7076802013292915E-5</v>
      </c>
      <c r="AF2391" s="57">
        <v>9.8621395892688481E-5</v>
      </c>
      <c r="AG2391" s="57">
        <v>0</v>
      </c>
      <c r="AH2391" s="17">
        <v>6.4433091327022575E-4</v>
      </c>
      <c r="AI2391" s="12">
        <v>274</v>
      </c>
      <c r="AJ2391" s="16">
        <v>6</v>
      </c>
      <c r="AK2391" s="17">
        <v>0.88802141363047138</v>
      </c>
      <c r="AL2391" t="str">
        <f>IF(AK2391&lt;='CAV Tier 1 Analysis'!$A$5,"Tier 1", "Tier 2")</f>
        <v>Tier 2</v>
      </c>
      <c r="AM2391" t="str">
        <f t="shared" si="75"/>
        <v>Minnesota - Tier 2</v>
      </c>
      <c r="AN2391" t="str">
        <f t="shared" si="76"/>
        <v>Hawley, City Of - Tier 2</v>
      </c>
    </row>
    <row r="2392" spans="1:40" x14ac:dyDescent="0.3">
      <c r="A2392">
        <v>5</v>
      </c>
      <c r="B2392" t="s">
        <v>37</v>
      </c>
      <c r="C2392" t="s">
        <v>6299</v>
      </c>
      <c r="D2392" t="s">
        <v>9844</v>
      </c>
      <c r="E2392" t="s">
        <v>2205</v>
      </c>
      <c r="F2392" s="12">
        <v>86.289244937046263</v>
      </c>
      <c r="G2392" s="12">
        <v>1484.5607295965069</v>
      </c>
      <c r="H2392" s="12">
        <v>513.12883790481101</v>
      </c>
      <c r="I2392">
        <v>5</v>
      </c>
      <c r="J2392" s="15">
        <v>8.9780447507108896E-2</v>
      </c>
      <c r="K2392" s="15">
        <v>0.91021955249289099</v>
      </c>
      <c r="L2392" s="56">
        <v>3.18967</v>
      </c>
      <c r="M2392">
        <v>9</v>
      </c>
      <c r="N2392">
        <v>0</v>
      </c>
      <c r="O2392" s="12">
        <v>5</v>
      </c>
      <c r="P2392" s="12">
        <v>7</v>
      </c>
      <c r="Q2392" s="12">
        <v>0</v>
      </c>
      <c r="R2392" s="12">
        <v>4.5510977624644546</v>
      </c>
      <c r="S2392" s="12">
        <v>46.068936695896674</v>
      </c>
      <c r="T2392" s="12">
        <v>1146.2989775234114</v>
      </c>
      <c r="U2392" s="12">
        <v>1060.0097325863651</v>
      </c>
      <c r="V2392" s="12">
        <v>338.26175207309552</v>
      </c>
      <c r="W2392" s="57">
        <v>3.8934602571438706E-5</v>
      </c>
      <c r="X2392" s="57">
        <v>1.0748835542816195E-3</v>
      </c>
      <c r="Y2392" s="57">
        <v>0</v>
      </c>
      <c r="Z2392" s="57">
        <v>9.3852662305578607E-4</v>
      </c>
      <c r="AA2392" s="57">
        <v>2.7271176493521465E-3</v>
      </c>
      <c r="AB2392" s="57">
        <v>0</v>
      </c>
      <c r="AC2392" s="57">
        <v>6.2810582795193076E-4</v>
      </c>
      <c r="AD2392" s="57">
        <v>3.2279918281196904E-4</v>
      </c>
      <c r="AE2392" s="57">
        <v>2.2429676174821206E-4</v>
      </c>
      <c r="AF2392" s="57">
        <v>4.6146871720218532E-4</v>
      </c>
      <c r="AG2392" s="57">
        <v>6.6672529695068535E-4</v>
      </c>
      <c r="AH2392" s="17">
        <v>6.4389620144781571E-4</v>
      </c>
      <c r="AI2392" s="12">
        <v>275</v>
      </c>
      <c r="AJ2392" s="16">
        <v>6</v>
      </c>
      <c r="AK2392" s="17">
        <v>0.88866530983191916</v>
      </c>
      <c r="AL2392" t="str">
        <f>IF(AK2392&lt;='CAV Tier 1 Analysis'!$A$5,"Tier 1", "Tier 2")</f>
        <v>Tier 2</v>
      </c>
      <c r="AM2392" t="str">
        <f t="shared" si="75"/>
        <v>Minnesota - Tier 2</v>
      </c>
      <c r="AN2392" t="str">
        <f t="shared" si="76"/>
        <v>Milaca, City Of - Tier 2</v>
      </c>
    </row>
    <row r="2393" spans="1:40" x14ac:dyDescent="0.3">
      <c r="A2393">
        <v>5</v>
      </c>
      <c r="B2393" t="s">
        <v>37</v>
      </c>
      <c r="C2393" t="s">
        <v>6155</v>
      </c>
      <c r="D2393" t="s">
        <v>9661</v>
      </c>
      <c r="E2393" t="s">
        <v>2327</v>
      </c>
      <c r="F2393" s="12">
        <v>15385.679889212515</v>
      </c>
      <c r="G2393" s="12">
        <v>8062.0892990751299</v>
      </c>
      <c r="H2393" s="12">
        <v>2809.2876076034104</v>
      </c>
      <c r="I2393">
        <v>0</v>
      </c>
      <c r="J2393" s="15">
        <v>7.1866069648672176E-2</v>
      </c>
      <c r="K2393" s="15">
        <v>0.92813393035132841</v>
      </c>
      <c r="L2393" s="56">
        <v>35.014019999999988</v>
      </c>
      <c r="M2393">
        <v>7</v>
      </c>
      <c r="N2393">
        <v>0</v>
      </c>
      <c r="O2393" s="12">
        <v>9</v>
      </c>
      <c r="P2393" s="12">
        <v>2</v>
      </c>
      <c r="Q2393" s="12">
        <v>0</v>
      </c>
      <c r="R2393" s="12">
        <v>0</v>
      </c>
      <c r="S2393" s="12">
        <v>201.89245887117832</v>
      </c>
      <c r="T2393" s="12">
        <v>7861.5299017766192</v>
      </c>
      <c r="U2393" s="12">
        <v>0</v>
      </c>
      <c r="V2393" s="12">
        <v>200.5593972985107</v>
      </c>
      <c r="W2393" s="57">
        <v>4.2739749037624763E-4</v>
      </c>
      <c r="X2393" s="57">
        <v>8.3602054221903739E-4</v>
      </c>
      <c r="Y2393" s="57">
        <v>0</v>
      </c>
      <c r="Z2393" s="57">
        <v>1.6893479215004149E-3</v>
      </c>
      <c r="AA2393" s="57">
        <v>7.7917647124347037E-4</v>
      </c>
      <c r="AB2393" s="57">
        <v>0</v>
      </c>
      <c r="AC2393" s="57">
        <v>0</v>
      </c>
      <c r="AD2393" s="57">
        <v>1.4146347932818719E-3</v>
      </c>
      <c r="AE2393" s="57">
        <v>1.5382685790795117E-3</v>
      </c>
      <c r="AF2393" s="57">
        <v>0</v>
      </c>
      <c r="AG2393" s="57">
        <v>3.9530932155523366E-4</v>
      </c>
      <c r="AH2393" s="17">
        <v>6.4365046538688978E-4</v>
      </c>
      <c r="AI2393" s="12">
        <v>276</v>
      </c>
      <c r="AJ2393" s="16">
        <v>6</v>
      </c>
      <c r="AK2393" s="17">
        <v>0.88930896029730599</v>
      </c>
      <c r="AL2393" t="str">
        <f>IF(AK2393&lt;='CAV Tier 1 Analysis'!$A$5,"Tier 1", "Tier 2")</f>
        <v>Tier 2</v>
      </c>
      <c r="AM2393" t="str">
        <f t="shared" si="75"/>
        <v>Minnesota - Tier 2</v>
      </c>
      <c r="AN2393" t="str">
        <f t="shared" si="76"/>
        <v>Oak Grove, City Of  - Tier 2</v>
      </c>
    </row>
    <row r="2394" spans="1:40" x14ac:dyDescent="0.3">
      <c r="A2394">
        <v>5</v>
      </c>
      <c r="B2394" t="s">
        <v>37</v>
      </c>
      <c r="C2394" t="s">
        <v>4427</v>
      </c>
      <c r="D2394" t="s">
        <v>9960</v>
      </c>
      <c r="E2394" t="s">
        <v>1745</v>
      </c>
      <c r="F2394" s="12">
        <v>89.141296351163021</v>
      </c>
      <c r="G2394" s="12">
        <v>2132.3218806779146</v>
      </c>
      <c r="H2394" s="12">
        <v>887.6770245330556</v>
      </c>
      <c r="I2394">
        <v>1</v>
      </c>
      <c r="J2394" s="15">
        <v>0</v>
      </c>
      <c r="K2394" s="15">
        <v>0.99999999999999978</v>
      </c>
      <c r="L2394" s="56">
        <v>4.5281700000000003</v>
      </c>
      <c r="M2394">
        <v>3</v>
      </c>
      <c r="N2394">
        <v>0</v>
      </c>
      <c r="O2394" s="12">
        <v>8</v>
      </c>
      <c r="P2394" s="12">
        <v>9</v>
      </c>
      <c r="Q2394" s="12">
        <v>0</v>
      </c>
      <c r="R2394" s="12">
        <v>0.99999999999999978</v>
      </c>
      <c r="S2394" s="12">
        <v>0</v>
      </c>
      <c r="T2394" s="12">
        <v>2435.3570317320491</v>
      </c>
      <c r="U2394" s="12">
        <v>2346.2157353808861</v>
      </c>
      <c r="V2394" s="12">
        <v>0</v>
      </c>
      <c r="W2394" s="57">
        <v>5.5272959060313949E-5</v>
      </c>
      <c r="X2394" s="57">
        <v>3.5829451809387314E-4</v>
      </c>
      <c r="Y2394" s="57">
        <v>0</v>
      </c>
      <c r="Z2394" s="57">
        <v>1.5016425968892577E-3</v>
      </c>
      <c r="AA2394" s="57">
        <v>3.5062941205956169E-3</v>
      </c>
      <c r="AB2394" s="57">
        <v>0</v>
      </c>
      <c r="AC2394" s="57">
        <v>1.3801193925832225E-4</v>
      </c>
      <c r="AD2394" s="57">
        <v>0</v>
      </c>
      <c r="AE2394" s="57">
        <v>4.7652724693028891E-4</v>
      </c>
      <c r="AF2394" s="57">
        <v>1.0214105893575701E-3</v>
      </c>
      <c r="AG2394" s="57">
        <v>0</v>
      </c>
      <c r="AH2394" s="17">
        <v>6.415867245622948E-4</v>
      </c>
      <c r="AI2394" s="12">
        <v>277</v>
      </c>
      <c r="AJ2394" s="16">
        <v>6</v>
      </c>
      <c r="AK2394" s="17">
        <v>0.88995054702186827</v>
      </c>
      <c r="AL2394" t="str">
        <f>IF(AK2394&lt;='CAV Tier 1 Analysis'!$A$5,"Tier 1", "Tier 2")</f>
        <v>Tier 2</v>
      </c>
      <c r="AM2394" t="str">
        <f t="shared" si="75"/>
        <v>Minnesota - Tier 2</v>
      </c>
      <c r="AN2394" t="str">
        <f t="shared" si="76"/>
        <v>Morris, City Of - Tier 2</v>
      </c>
    </row>
    <row r="2395" spans="1:40" x14ac:dyDescent="0.3">
      <c r="A2395">
        <v>5</v>
      </c>
      <c r="B2395" t="s">
        <v>37</v>
      </c>
      <c r="C2395" t="s">
        <v>6221</v>
      </c>
      <c r="D2395" t="s">
        <v>9741</v>
      </c>
      <c r="E2395" t="s">
        <v>2877</v>
      </c>
      <c r="F2395" s="12">
        <v>95.614901926252656</v>
      </c>
      <c r="G2395" s="12">
        <v>748.76242569170449</v>
      </c>
      <c r="H2395" s="12">
        <v>352.46404533010104</v>
      </c>
      <c r="I2395">
        <v>6</v>
      </c>
      <c r="J2395" s="15">
        <v>0.14529776900501259</v>
      </c>
      <c r="K2395" s="15">
        <v>0.85470223099498754</v>
      </c>
      <c r="L2395" s="56">
        <v>1.9251499999999999</v>
      </c>
      <c r="M2395">
        <v>12</v>
      </c>
      <c r="N2395">
        <v>0</v>
      </c>
      <c r="O2395" s="12">
        <v>9</v>
      </c>
      <c r="P2395" s="12">
        <v>4</v>
      </c>
      <c r="Q2395" s="12">
        <v>1</v>
      </c>
      <c r="R2395" s="12">
        <v>5.128213385969925</v>
      </c>
      <c r="S2395" s="12">
        <v>51.212239440945311</v>
      </c>
      <c r="T2395" s="12">
        <v>746.56945251573597</v>
      </c>
      <c r="U2395" s="12">
        <v>650.95455058948335</v>
      </c>
      <c r="V2395" s="12">
        <v>2.1929731759685183</v>
      </c>
      <c r="W2395" s="57">
        <v>2.3499280533849965E-5</v>
      </c>
      <c r="X2395" s="57">
        <v>1.4331780723754925E-3</v>
      </c>
      <c r="Y2395" s="57">
        <v>0</v>
      </c>
      <c r="Z2395" s="57">
        <v>1.6893479215004149E-3</v>
      </c>
      <c r="AA2395" s="57">
        <v>1.5583529424869407E-3</v>
      </c>
      <c r="AB2395" s="57">
        <v>8.110300081103001E-4</v>
      </c>
      <c r="AC2395" s="57">
        <v>7.0775467432819658E-4</v>
      </c>
      <c r="AD2395" s="57">
        <v>3.588376512927086E-4</v>
      </c>
      <c r="AE2395" s="57">
        <v>1.4608153187155328E-4</v>
      </c>
      <c r="AF2395" s="57">
        <v>2.8338905972542946E-4</v>
      </c>
      <c r="AG2395" s="57">
        <v>4.3224239305558498E-6</v>
      </c>
      <c r="AH2395" s="17">
        <v>6.3779941510504017E-4</v>
      </c>
      <c r="AI2395" s="12">
        <v>278</v>
      </c>
      <c r="AJ2395" s="16">
        <v>6</v>
      </c>
      <c r="AK2395" s="17">
        <v>0.89058834643697327</v>
      </c>
      <c r="AL2395" t="str">
        <f>IF(AK2395&lt;='CAV Tier 1 Analysis'!$A$5,"Tier 1", "Tier 2")</f>
        <v>Tier 2</v>
      </c>
      <c r="AM2395" t="str">
        <f t="shared" si="75"/>
        <v>Minnesota - Tier 2</v>
      </c>
      <c r="AN2395" t="str">
        <f t="shared" si="76"/>
        <v>Zumbrota, City Of - Tier 2</v>
      </c>
    </row>
    <row r="2396" spans="1:40" x14ac:dyDescent="0.3">
      <c r="A2396">
        <v>5</v>
      </c>
      <c r="B2396" t="s">
        <v>37</v>
      </c>
      <c r="C2396" t="s">
        <v>6249</v>
      </c>
      <c r="D2396" t="s">
        <v>9775</v>
      </c>
      <c r="E2396" t="s">
        <v>3668</v>
      </c>
      <c r="F2396" s="12">
        <v>1505.8976195279504</v>
      </c>
      <c r="G2396" s="12">
        <v>1229.006739101648</v>
      </c>
      <c r="H2396" s="12">
        <v>529.22246425404535</v>
      </c>
      <c r="I2396">
        <v>4</v>
      </c>
      <c r="J2396" s="15">
        <v>0.15666859003420849</v>
      </c>
      <c r="K2396" s="15">
        <v>0.84333140996579159</v>
      </c>
      <c r="L2396" s="56">
        <v>0.97052000000000005</v>
      </c>
      <c r="M2396">
        <v>3</v>
      </c>
      <c r="N2396">
        <v>3</v>
      </c>
      <c r="O2396" s="12">
        <v>9</v>
      </c>
      <c r="P2396" s="12">
        <v>1</v>
      </c>
      <c r="Q2396" s="12">
        <v>0</v>
      </c>
      <c r="R2396" s="12">
        <v>3.3733256398631664</v>
      </c>
      <c r="S2396" s="12">
        <v>82.912537289110588</v>
      </c>
      <c r="T2396" s="12">
        <v>1215.7726598270715</v>
      </c>
      <c r="U2396" s="12">
        <v>0</v>
      </c>
      <c r="V2396" s="12">
        <v>13.234079274576516</v>
      </c>
      <c r="W2396" s="57">
        <v>1.1846620649669933E-5</v>
      </c>
      <c r="X2396" s="57">
        <v>3.5829451809387314E-4</v>
      </c>
      <c r="Y2396" s="57">
        <v>3.1813361611876989E-3</v>
      </c>
      <c r="Z2396" s="57">
        <v>1.6893479215004149E-3</v>
      </c>
      <c r="AA2396" s="57">
        <v>3.8958823562173519E-4</v>
      </c>
      <c r="AB2396" s="57">
        <v>0</v>
      </c>
      <c r="AC2396" s="57">
        <v>4.6555921330733647E-4</v>
      </c>
      <c r="AD2396" s="57">
        <v>5.8095760834383809E-4</v>
      </c>
      <c r="AE2396" s="57">
        <v>2.3789070388109402E-4</v>
      </c>
      <c r="AF2396" s="57">
        <v>0</v>
      </c>
      <c r="AG2396" s="57">
        <v>2.6084815620254505E-5</v>
      </c>
      <c r="AH2396" s="17">
        <v>6.3099143620053773E-4</v>
      </c>
      <c r="AI2396" s="12">
        <v>279</v>
      </c>
      <c r="AJ2396" s="16">
        <v>6</v>
      </c>
      <c r="AK2396" s="17">
        <v>0.89121933787317376</v>
      </c>
      <c r="AL2396" t="str">
        <f>IF(AK2396&lt;='CAV Tier 1 Analysis'!$A$5,"Tier 1", "Tier 2")</f>
        <v>Tier 2</v>
      </c>
      <c r="AM2396" t="str">
        <f t="shared" si="75"/>
        <v>Minnesota - Tier 2</v>
      </c>
      <c r="AN2396" t="str">
        <f t="shared" si="76"/>
        <v>Tonka Bay, City Of - Tier 2</v>
      </c>
    </row>
    <row r="2397" spans="1:40" x14ac:dyDescent="0.3">
      <c r="A2397">
        <v>5</v>
      </c>
      <c r="B2397" t="s">
        <v>37</v>
      </c>
      <c r="C2397" t="s">
        <v>6288</v>
      </c>
      <c r="D2397" t="s">
        <v>9830</v>
      </c>
      <c r="E2397" t="s">
        <v>1766</v>
      </c>
      <c r="F2397" s="12">
        <v>8.7337540303454251</v>
      </c>
      <c r="G2397" s="12">
        <v>600.70067951617864</v>
      </c>
      <c r="H2397" s="12">
        <v>301.1153897197832</v>
      </c>
      <c r="I2397">
        <v>0</v>
      </c>
      <c r="J2397" s="15">
        <v>2.2896281800391393E-2</v>
      </c>
      <c r="K2397" s="15">
        <v>0.97710371819960873</v>
      </c>
      <c r="L2397" s="56">
        <v>0.91980000000000006</v>
      </c>
      <c r="M2397">
        <v>2</v>
      </c>
      <c r="N2397">
        <v>0</v>
      </c>
      <c r="O2397" s="12">
        <v>14</v>
      </c>
      <c r="P2397" s="12">
        <v>9</v>
      </c>
      <c r="Q2397" s="12">
        <v>0</v>
      </c>
      <c r="R2397" s="12">
        <v>0</v>
      </c>
      <c r="S2397" s="12">
        <v>6.8944228174588336</v>
      </c>
      <c r="T2397" s="12">
        <v>627.59590920855123</v>
      </c>
      <c r="U2397" s="12">
        <v>618.86215517820585</v>
      </c>
      <c r="V2397" s="12">
        <v>0</v>
      </c>
      <c r="W2397" s="57">
        <v>1.1227508627917408E-5</v>
      </c>
      <c r="X2397" s="57">
        <v>2.388630120625821E-4</v>
      </c>
      <c r="Y2397" s="57">
        <v>0</v>
      </c>
      <c r="Z2397" s="57">
        <v>2.627874544556201E-3</v>
      </c>
      <c r="AA2397" s="57">
        <v>3.5062941205956169E-3</v>
      </c>
      <c r="AB2397" s="57">
        <v>0</v>
      </c>
      <c r="AC2397" s="57">
        <v>0</v>
      </c>
      <c r="AD2397" s="57">
        <v>4.8308344213078605E-5</v>
      </c>
      <c r="AE2397" s="57">
        <v>1.2280193290064065E-4</v>
      </c>
      <c r="AF2397" s="57">
        <v>2.6941783277617038E-4</v>
      </c>
      <c r="AG2397" s="57">
        <v>0</v>
      </c>
      <c r="AH2397" s="17">
        <v>6.204352087029279E-4</v>
      </c>
      <c r="AI2397" s="12">
        <v>280</v>
      </c>
      <c r="AJ2397" s="16">
        <v>6</v>
      </c>
      <c r="AK2397" s="17">
        <v>0.89183977308187667</v>
      </c>
      <c r="AL2397" t="str">
        <f>IF(AK2397&lt;='CAV Tier 1 Analysis'!$A$5,"Tier 1", "Tier 2")</f>
        <v>Tier 2</v>
      </c>
      <c r="AM2397" t="str">
        <f t="shared" si="75"/>
        <v>Minnesota - Tier 2</v>
      </c>
      <c r="AN2397" t="str">
        <f t="shared" si="76"/>
        <v>Mahnomen, City Of - Tier 2</v>
      </c>
    </row>
    <row r="2398" spans="1:40" x14ac:dyDescent="0.3">
      <c r="A2398">
        <v>5</v>
      </c>
      <c r="B2398" t="s">
        <v>37</v>
      </c>
      <c r="C2398" t="s">
        <v>6321</v>
      </c>
      <c r="D2398" t="s">
        <v>9871</v>
      </c>
      <c r="E2398" t="s">
        <v>2318</v>
      </c>
      <c r="F2398" s="12">
        <v>300.25473835638871</v>
      </c>
      <c r="G2398" s="12">
        <v>3282.9268437022074</v>
      </c>
      <c r="H2398" s="12">
        <v>1092.466128434342</v>
      </c>
      <c r="I2398">
        <v>2</v>
      </c>
      <c r="J2398" s="15">
        <v>0.1092910245126496</v>
      </c>
      <c r="K2398" s="15">
        <v>0.89070897548735073</v>
      </c>
      <c r="L2398" s="56">
        <v>2.1360399999999995</v>
      </c>
      <c r="M2398">
        <v>2</v>
      </c>
      <c r="N2398">
        <v>0</v>
      </c>
      <c r="O2398" s="12">
        <v>10</v>
      </c>
      <c r="P2398" s="12">
        <v>2</v>
      </c>
      <c r="Q2398" s="12">
        <v>0</v>
      </c>
      <c r="R2398" s="12">
        <v>1.7814179509747015</v>
      </c>
      <c r="S2398" s="12">
        <v>119.39674242195707</v>
      </c>
      <c r="T2398" s="12">
        <v>2633.5509128868116</v>
      </c>
      <c r="U2398" s="12">
        <v>2333.2961745304228</v>
      </c>
      <c r="V2398" s="12">
        <v>649.3759308153958</v>
      </c>
      <c r="W2398" s="57">
        <v>2.6073502423979881E-5</v>
      </c>
      <c r="X2398" s="57">
        <v>2.388630120625821E-4</v>
      </c>
      <c r="Y2398" s="57">
        <v>0</v>
      </c>
      <c r="Z2398" s="57">
        <v>1.8770532461115721E-3</v>
      </c>
      <c r="AA2398" s="57">
        <v>7.7917647124347037E-4</v>
      </c>
      <c r="AB2398" s="57">
        <v>0</v>
      </c>
      <c r="AC2398" s="57">
        <v>2.4585694604360546E-4</v>
      </c>
      <c r="AD2398" s="57">
        <v>8.3659779557386082E-4</v>
      </c>
      <c r="AE2398" s="57">
        <v>5.1530791987249719E-4</v>
      </c>
      <c r="AF2398" s="57">
        <v>1.0157861380066075E-3</v>
      </c>
      <c r="AG2398" s="57">
        <v>1.2799418132617149E-3</v>
      </c>
      <c r="AH2398" s="17">
        <v>6.195142585999901E-4</v>
      </c>
      <c r="AI2398" s="12">
        <v>281</v>
      </c>
      <c r="AJ2398" s="16">
        <v>6</v>
      </c>
      <c r="AK2398" s="17">
        <v>0.89245928734047664</v>
      </c>
      <c r="AL2398" t="str">
        <f>IF(AK2398&lt;='CAV Tier 1 Analysis'!$A$5,"Tier 1", "Tier 2")</f>
        <v>Tier 2</v>
      </c>
      <c r="AM2398" t="str">
        <f t="shared" si="75"/>
        <v>Minnesota - Tier 2</v>
      </c>
      <c r="AN2398" t="str">
        <f t="shared" si="76"/>
        <v>Stewartville, City Of - Tier 2</v>
      </c>
    </row>
    <row r="2399" spans="1:40" x14ac:dyDescent="0.3">
      <c r="A2399">
        <v>5</v>
      </c>
      <c r="B2399" t="s">
        <v>37</v>
      </c>
      <c r="C2399" t="s">
        <v>6412</v>
      </c>
      <c r="D2399" t="s">
        <v>9987</v>
      </c>
      <c r="E2399" t="s">
        <v>1792</v>
      </c>
      <c r="F2399" s="12">
        <v>136.01041251997952</v>
      </c>
      <c r="G2399" s="12">
        <v>2631.7747338741965</v>
      </c>
      <c r="H2399" s="12">
        <v>1402.0867271466716</v>
      </c>
      <c r="I2399">
        <v>0</v>
      </c>
      <c r="J2399" s="15">
        <v>0</v>
      </c>
      <c r="K2399" s="15">
        <v>0.99999999999999967</v>
      </c>
      <c r="L2399" s="56">
        <v>5.2086399999999999</v>
      </c>
      <c r="M2399">
        <v>2</v>
      </c>
      <c r="N2399">
        <v>0</v>
      </c>
      <c r="O2399" s="12">
        <v>8.8000000000000007</v>
      </c>
      <c r="P2399" s="12">
        <v>8</v>
      </c>
      <c r="Q2399" s="12">
        <v>0</v>
      </c>
      <c r="R2399" s="12">
        <v>0</v>
      </c>
      <c r="S2399" s="12">
        <v>0</v>
      </c>
      <c r="T2399" s="12">
        <v>2818.211326705396</v>
      </c>
      <c r="U2399" s="12">
        <v>2682.2009141854164</v>
      </c>
      <c r="V2399" s="12">
        <v>0</v>
      </c>
      <c r="W2399" s="57">
        <v>6.3579093867923168E-5</v>
      </c>
      <c r="X2399" s="57">
        <v>2.388630120625821E-4</v>
      </c>
      <c r="Y2399" s="57">
        <v>0</v>
      </c>
      <c r="Z2399" s="57">
        <v>1.6518068565781836E-3</v>
      </c>
      <c r="AA2399" s="57">
        <v>3.1167058849738815E-3</v>
      </c>
      <c r="AB2399" s="57">
        <v>0</v>
      </c>
      <c r="AC2399" s="57">
        <v>0</v>
      </c>
      <c r="AD2399" s="57">
        <v>0</v>
      </c>
      <c r="AE2399" s="57">
        <v>5.514404940566588E-4</v>
      </c>
      <c r="AF2399" s="57">
        <v>1.1676796703815418E-3</v>
      </c>
      <c r="AG2399" s="57">
        <v>0</v>
      </c>
      <c r="AH2399" s="17">
        <v>6.1727954653825181E-4</v>
      </c>
      <c r="AI2399" s="12">
        <v>282</v>
      </c>
      <c r="AJ2399" s="16">
        <v>6</v>
      </c>
      <c r="AK2399" s="17">
        <v>0.89307656688701487</v>
      </c>
      <c r="AL2399" t="str">
        <f>IF(AK2399&lt;='CAV Tier 1 Analysis'!$A$5,"Tier 1", "Tier 2")</f>
        <v>Tier 2</v>
      </c>
      <c r="AM2399" t="str">
        <f t="shared" si="75"/>
        <v>Minnesota - Tier 2</v>
      </c>
      <c r="AN2399" t="str">
        <f t="shared" si="76"/>
        <v>Wadena, City Of - Tier 2</v>
      </c>
    </row>
    <row r="2400" spans="1:40" x14ac:dyDescent="0.3">
      <c r="A2400">
        <v>5</v>
      </c>
      <c r="B2400" t="s">
        <v>37</v>
      </c>
      <c r="C2400" t="s">
        <v>6316</v>
      </c>
      <c r="D2400" t="s">
        <v>9866</v>
      </c>
      <c r="E2400" t="s">
        <v>2201</v>
      </c>
      <c r="F2400" s="12">
        <v>3.2046466885411702</v>
      </c>
      <c r="G2400" s="12">
        <v>2.4427019664000564</v>
      </c>
      <c r="H2400" s="12">
        <v>1.5653233009175871</v>
      </c>
      <c r="I2400">
        <v>1</v>
      </c>
      <c r="J2400" s="15">
        <v>0.42905281419944624</v>
      </c>
      <c r="K2400" s="15">
        <v>0.57094718580055381</v>
      </c>
      <c r="L2400" s="56">
        <v>0.29973</v>
      </c>
      <c r="M2400">
        <v>3</v>
      </c>
      <c r="N2400">
        <v>0</v>
      </c>
      <c r="O2400" s="12">
        <v>21</v>
      </c>
      <c r="P2400" s="12">
        <v>4</v>
      </c>
      <c r="Q2400" s="12">
        <v>1</v>
      </c>
      <c r="R2400" s="12">
        <v>0.57094718580055381</v>
      </c>
      <c r="S2400" s="12">
        <v>0.67160636739065738</v>
      </c>
      <c r="T2400" s="12">
        <v>2.9113019354645568</v>
      </c>
      <c r="U2400" s="12">
        <v>0</v>
      </c>
      <c r="V2400" s="12">
        <v>0</v>
      </c>
      <c r="W2400" s="57">
        <v>3.6586444455813053E-6</v>
      </c>
      <c r="X2400" s="57">
        <v>3.5829451809387314E-4</v>
      </c>
      <c r="Y2400" s="57">
        <v>0</v>
      </c>
      <c r="Z2400" s="57">
        <v>3.9418118168343015E-3</v>
      </c>
      <c r="AA2400" s="57">
        <v>1.5583529424869407E-3</v>
      </c>
      <c r="AB2400" s="57">
        <v>8.110300081103001E-4</v>
      </c>
      <c r="AC2400" s="57">
        <v>7.8797528326416075E-5</v>
      </c>
      <c r="AD2400" s="57">
        <v>4.7058604368511277E-6</v>
      </c>
      <c r="AE2400" s="57">
        <v>5.6965556927112053E-7</v>
      </c>
      <c r="AF2400" s="57">
        <v>0</v>
      </c>
      <c r="AG2400" s="57">
        <v>0</v>
      </c>
      <c r="AH2400" s="17">
        <v>6.1429281584577593E-4</v>
      </c>
      <c r="AI2400" s="12">
        <v>283</v>
      </c>
      <c r="AJ2400" s="16">
        <v>6</v>
      </c>
      <c r="AK2400" s="17">
        <v>0.89369085970286066</v>
      </c>
      <c r="AL2400" t="str">
        <f>IF(AK2400&lt;='CAV Tier 1 Analysis'!$A$5,"Tier 1", "Tier 2")</f>
        <v>Tier 2</v>
      </c>
      <c r="AM2400" t="str">
        <f t="shared" si="75"/>
        <v>Minnesota - Tier 2</v>
      </c>
      <c r="AN2400" t="str">
        <f t="shared" si="76"/>
        <v>Hendrum, City Of - Tier 2</v>
      </c>
    </row>
    <row r="2401" spans="1:40" x14ac:dyDescent="0.3">
      <c r="A2401">
        <v>5</v>
      </c>
      <c r="B2401" t="s">
        <v>37</v>
      </c>
      <c r="C2401" t="s">
        <v>6420</v>
      </c>
      <c r="D2401" t="s">
        <v>10000</v>
      </c>
      <c r="E2401" t="s">
        <v>1808</v>
      </c>
      <c r="F2401" s="12">
        <v>64.420824802899787</v>
      </c>
      <c r="G2401" s="12">
        <v>1813.7541857195529</v>
      </c>
      <c r="H2401" s="12">
        <v>1051.0550183551331</v>
      </c>
      <c r="I2401">
        <v>0</v>
      </c>
      <c r="J2401" s="15">
        <v>1.0516807254415096E-2</v>
      </c>
      <c r="K2401" s="15">
        <v>0.98948319274558483</v>
      </c>
      <c r="L2401" s="56">
        <v>2.2915700000000001</v>
      </c>
      <c r="M2401">
        <v>4</v>
      </c>
      <c r="N2401">
        <v>0</v>
      </c>
      <c r="O2401" s="12">
        <v>5</v>
      </c>
      <c r="P2401" s="12">
        <v>10</v>
      </c>
      <c r="Q2401" s="12">
        <v>0</v>
      </c>
      <c r="R2401" s="12">
        <v>0</v>
      </c>
      <c r="S2401" s="12">
        <v>11.053743041826657</v>
      </c>
      <c r="T2401" s="12">
        <v>2161.7523833232453</v>
      </c>
      <c r="U2401" s="12">
        <v>2097.3315585203454</v>
      </c>
      <c r="V2401" s="12">
        <v>0</v>
      </c>
      <c r="W2401" s="57">
        <v>2.7971974284058162E-5</v>
      </c>
      <c r="X2401" s="57">
        <v>4.777260241251642E-4</v>
      </c>
      <c r="Y2401" s="57">
        <v>0</v>
      </c>
      <c r="Z2401" s="57">
        <v>9.3852662305578607E-4</v>
      </c>
      <c r="AA2401" s="57">
        <v>3.8958823562173519E-3</v>
      </c>
      <c r="AB2401" s="57">
        <v>0</v>
      </c>
      <c r="AC2401" s="57">
        <v>0</v>
      </c>
      <c r="AD2401" s="57">
        <v>7.7452172262377082E-5</v>
      </c>
      <c r="AE2401" s="57">
        <v>4.2299092015981557E-4</v>
      </c>
      <c r="AF2401" s="57">
        <v>9.1306039379141966E-4</v>
      </c>
      <c r="AG2401" s="57">
        <v>0</v>
      </c>
      <c r="AH2401" s="17">
        <v>6.139645876269066E-4</v>
      </c>
      <c r="AI2401" s="12">
        <v>284</v>
      </c>
      <c r="AJ2401" s="16">
        <v>6</v>
      </c>
      <c r="AK2401" s="17">
        <v>0.89430482429048752</v>
      </c>
      <c r="AL2401" t="str">
        <f>IF(AK2401&lt;='CAV Tier 1 Analysis'!$A$5,"Tier 1", "Tier 2")</f>
        <v>Tier 2</v>
      </c>
      <c r="AM2401" t="str">
        <f t="shared" si="75"/>
        <v>Minnesota - Tier 2</v>
      </c>
      <c r="AN2401" t="str">
        <f t="shared" si="76"/>
        <v>St. James, City Of - Tier 2</v>
      </c>
    </row>
    <row r="2402" spans="1:40" x14ac:dyDescent="0.3">
      <c r="A2402">
        <v>5</v>
      </c>
      <c r="B2402" t="s">
        <v>37</v>
      </c>
      <c r="C2402" t="s">
        <v>6140</v>
      </c>
      <c r="D2402" t="s">
        <v>9638</v>
      </c>
      <c r="E2402" t="s">
        <v>2660</v>
      </c>
      <c r="F2402" s="12">
        <v>11.388098358875737</v>
      </c>
      <c r="G2402" s="12">
        <v>245.24295646019038</v>
      </c>
      <c r="H2402" s="12">
        <v>154.55636036253748</v>
      </c>
      <c r="I2402">
        <v>0</v>
      </c>
      <c r="J2402" s="15">
        <v>0.19431447401804311</v>
      </c>
      <c r="K2402" s="15">
        <v>0.80568552598195686</v>
      </c>
      <c r="L2402" s="56">
        <v>1.6948300000000001</v>
      </c>
      <c r="M2402">
        <v>16</v>
      </c>
      <c r="N2402">
        <v>0</v>
      </c>
      <c r="O2402" s="12">
        <v>13</v>
      </c>
      <c r="P2402" s="12">
        <v>5</v>
      </c>
      <c r="Q2402" s="12">
        <v>0</v>
      </c>
      <c r="R2402" s="12">
        <v>0</v>
      </c>
      <c r="S2402" s="12">
        <v>30.032537869989596</v>
      </c>
      <c r="T2402" s="12">
        <v>274.62613478240604</v>
      </c>
      <c r="U2402" s="12">
        <v>263.23803642353027</v>
      </c>
      <c r="V2402" s="12">
        <v>0</v>
      </c>
      <c r="W2402" s="57">
        <v>2.0687886983967452E-5</v>
      </c>
      <c r="X2402" s="57">
        <v>1.9109040965006568E-3</v>
      </c>
      <c r="Y2402" s="57">
        <v>0</v>
      </c>
      <c r="Z2402" s="57">
        <v>2.4401692199450438E-3</v>
      </c>
      <c r="AA2402" s="57">
        <v>1.9479411781086759E-3</v>
      </c>
      <c r="AB2402" s="57">
        <v>0</v>
      </c>
      <c r="AC2402" s="57">
        <v>0</v>
      </c>
      <c r="AD2402" s="57">
        <v>2.1043417490175403E-4</v>
      </c>
      <c r="AE2402" s="57">
        <v>5.3736201402014825E-5</v>
      </c>
      <c r="AF2402" s="57">
        <v>1.1459906003956553E-4</v>
      </c>
      <c r="AG2402" s="57">
        <v>0</v>
      </c>
      <c r="AH2402" s="17">
        <v>6.0895198344378891E-4</v>
      </c>
      <c r="AI2402" s="12">
        <v>285</v>
      </c>
      <c r="AJ2402" s="16">
        <v>6</v>
      </c>
      <c r="AK2402" s="17">
        <v>0.89491377627393132</v>
      </c>
      <c r="AL2402" t="str">
        <f>IF(AK2402&lt;='CAV Tier 1 Analysis'!$A$5,"Tier 1", "Tier 2")</f>
        <v>Tier 2</v>
      </c>
      <c r="AM2402" t="str">
        <f t="shared" si="75"/>
        <v>Minnesota - Tier 2</v>
      </c>
      <c r="AN2402" t="str">
        <f t="shared" si="76"/>
        <v>Aitkin, City Of - Tier 2</v>
      </c>
    </row>
    <row r="2403" spans="1:40" x14ac:dyDescent="0.3">
      <c r="A2403">
        <v>5</v>
      </c>
      <c r="B2403" t="s">
        <v>37</v>
      </c>
      <c r="C2403" t="s">
        <v>6206</v>
      </c>
      <c r="D2403" t="s">
        <v>9724</v>
      </c>
      <c r="E2403" t="s">
        <v>2925</v>
      </c>
      <c r="F2403" s="12">
        <v>34.273291014203579</v>
      </c>
      <c r="G2403" s="12">
        <v>111.8204859028221</v>
      </c>
      <c r="H2403" s="12">
        <v>79.153197909311558</v>
      </c>
      <c r="I2403">
        <v>2</v>
      </c>
      <c r="J2403" s="15">
        <v>0.17743575282182958</v>
      </c>
      <c r="K2403" s="15">
        <v>0.82256424717817034</v>
      </c>
      <c r="L2403" s="56">
        <v>1.3475299999999999</v>
      </c>
      <c r="M2403">
        <v>19</v>
      </c>
      <c r="N2403">
        <v>0</v>
      </c>
      <c r="O2403" s="12">
        <v>11</v>
      </c>
      <c r="P2403" s="12">
        <v>5</v>
      </c>
      <c r="Q2403" s="12">
        <v>0</v>
      </c>
      <c r="R2403" s="12">
        <v>1.6451284943563407</v>
      </c>
      <c r="S2403" s="12">
        <v>14.044607259293963</v>
      </c>
      <c r="T2403" s="12">
        <v>135.42511195759928</v>
      </c>
      <c r="U2403" s="12">
        <v>101.15182094339571</v>
      </c>
      <c r="V2403" s="12">
        <v>0</v>
      </c>
      <c r="W2403" s="57">
        <v>1.6448580888647035E-5</v>
      </c>
      <c r="X2403" s="57">
        <v>2.2691986145945298E-3</v>
      </c>
      <c r="Y2403" s="57">
        <v>0</v>
      </c>
      <c r="Z2403" s="57">
        <v>2.0647585707227294E-3</v>
      </c>
      <c r="AA2403" s="57">
        <v>1.9479411781086759E-3</v>
      </c>
      <c r="AB2403" s="57">
        <v>0</v>
      </c>
      <c r="AC2403" s="57">
        <v>2.2704737383524249E-4</v>
      </c>
      <c r="AD2403" s="57">
        <v>9.8408777613895811E-5</v>
      </c>
      <c r="AE2403" s="57">
        <v>2.6498683735289485E-5</v>
      </c>
      <c r="AF2403" s="57">
        <v>4.4035823085813795E-5</v>
      </c>
      <c r="AG2403" s="57">
        <v>0</v>
      </c>
      <c r="AH2403" s="17">
        <v>6.0857614568952934E-4</v>
      </c>
      <c r="AI2403" s="12">
        <v>286</v>
      </c>
      <c r="AJ2403" s="16">
        <v>6</v>
      </c>
      <c r="AK2403" s="17">
        <v>0.89552235241962086</v>
      </c>
      <c r="AL2403" t="str">
        <f>IF(AK2403&lt;='CAV Tier 1 Analysis'!$A$5,"Tier 1", "Tier 2")</f>
        <v>Tier 2</v>
      </c>
      <c r="AM2403" t="str">
        <f t="shared" si="75"/>
        <v>Minnesota - Tier 2</v>
      </c>
      <c r="AN2403" t="str">
        <f t="shared" si="76"/>
        <v>Lanesboro, City Of - Tier 2</v>
      </c>
    </row>
    <row r="2404" spans="1:40" x14ac:dyDescent="0.3">
      <c r="A2404">
        <v>5</v>
      </c>
      <c r="B2404" t="s">
        <v>37</v>
      </c>
      <c r="C2404" t="s">
        <v>6385</v>
      </c>
      <c r="D2404" t="s">
        <v>9954</v>
      </c>
      <c r="E2404" t="s">
        <v>3127</v>
      </c>
      <c r="F2404" s="12">
        <v>311.71448044606575</v>
      </c>
      <c r="G2404" s="12">
        <v>2346.1313055389678</v>
      </c>
      <c r="H2404" s="12">
        <v>1182.3477022137524</v>
      </c>
      <c r="I2404">
        <v>1</v>
      </c>
      <c r="J2404" s="15">
        <v>0.13150629536808683</v>
      </c>
      <c r="K2404" s="15">
        <v>0.86849370463191333</v>
      </c>
      <c r="L2404" s="56">
        <v>4.0061199999999992</v>
      </c>
      <c r="M2404">
        <v>16</v>
      </c>
      <c r="N2404">
        <v>0</v>
      </c>
      <c r="O2404" s="12">
        <v>7</v>
      </c>
      <c r="P2404" s="12">
        <v>2</v>
      </c>
      <c r="Q2404" s="12">
        <v>0</v>
      </c>
      <c r="R2404" s="12">
        <v>0.86849370463191333</v>
      </c>
      <c r="S2404" s="12">
        <v>155.48616615510051</v>
      </c>
      <c r="T2404" s="12">
        <v>2449.3966805654086</v>
      </c>
      <c r="U2404" s="12">
        <v>2137.6822001193427</v>
      </c>
      <c r="V2404" s="12">
        <v>0</v>
      </c>
      <c r="W2404" s="57">
        <v>4.890057280329689E-5</v>
      </c>
      <c r="X2404" s="57">
        <v>1.9109040965006568E-3</v>
      </c>
      <c r="Y2404" s="57">
        <v>0</v>
      </c>
      <c r="Z2404" s="57">
        <v>1.3139372722781005E-3</v>
      </c>
      <c r="AA2404" s="57">
        <v>7.7917647124347037E-4</v>
      </c>
      <c r="AB2404" s="57">
        <v>0</v>
      </c>
      <c r="AC2404" s="57">
        <v>1.1986250040989492E-4</v>
      </c>
      <c r="AD2404" s="57">
        <v>1.089471799723629E-3</v>
      </c>
      <c r="AE2404" s="57">
        <v>4.7927439041654422E-4</v>
      </c>
      <c r="AF2404" s="57">
        <v>9.3062679742390451E-4</v>
      </c>
      <c r="AG2404" s="57">
        <v>0</v>
      </c>
      <c r="AH2404" s="17">
        <v>6.0655944552722709E-4</v>
      </c>
      <c r="AI2404" s="12">
        <v>287</v>
      </c>
      <c r="AJ2404" s="16">
        <v>6</v>
      </c>
      <c r="AK2404" s="17">
        <v>0.89612891186514809</v>
      </c>
      <c r="AL2404" t="str">
        <f>IF(AK2404&lt;='CAV Tier 1 Analysis'!$A$5,"Tier 1", "Tier 2")</f>
        <v>Tier 2</v>
      </c>
      <c r="AM2404" t="str">
        <f t="shared" si="75"/>
        <v>Minnesota - Tier 2</v>
      </c>
      <c r="AN2404" t="str">
        <f t="shared" si="76"/>
        <v>Sauk Centre, City Of - Tier 2</v>
      </c>
    </row>
    <row r="2405" spans="1:40" x14ac:dyDescent="0.3">
      <c r="A2405">
        <v>5</v>
      </c>
      <c r="B2405" t="s">
        <v>37</v>
      </c>
      <c r="C2405" t="s">
        <v>6269</v>
      </c>
      <c r="D2405" t="s">
        <v>9804</v>
      </c>
      <c r="E2405" t="s">
        <v>2044</v>
      </c>
      <c r="F2405" s="12">
        <v>6.9652629611345001</v>
      </c>
      <c r="G2405" s="12">
        <v>1.4425346678288653</v>
      </c>
      <c r="H2405" s="12">
        <v>1.554848802550334</v>
      </c>
      <c r="I2405">
        <v>34</v>
      </c>
      <c r="J2405" s="15">
        <v>0.99894062277487361</v>
      </c>
      <c r="K2405" s="15">
        <v>1.059377225126344E-3</v>
      </c>
      <c r="L2405" s="56">
        <v>1.1516199999999999</v>
      </c>
      <c r="M2405">
        <v>6</v>
      </c>
      <c r="N2405">
        <v>0</v>
      </c>
      <c r="O2405" s="12">
        <v>19</v>
      </c>
      <c r="P2405" s="12">
        <v>6</v>
      </c>
      <c r="Q2405" s="12">
        <v>0</v>
      </c>
      <c r="R2405" s="12">
        <v>3.6018825654295698E-2</v>
      </c>
      <c r="S2405" s="12">
        <v>1.5532016311403971</v>
      </c>
      <c r="T2405" s="12">
        <v>2.4428324301919471</v>
      </c>
      <c r="U2405" s="12">
        <v>0</v>
      </c>
      <c r="V2405" s="12">
        <v>0</v>
      </c>
      <c r="W2405" s="57">
        <v>1.4057211878758692E-5</v>
      </c>
      <c r="X2405" s="57">
        <v>7.1658903618774627E-4</v>
      </c>
      <c r="Y2405" s="57">
        <v>0</v>
      </c>
      <c r="Z2405" s="57">
        <v>3.5664011676119871E-3</v>
      </c>
      <c r="AA2405" s="57">
        <v>2.3375294137304111E-3</v>
      </c>
      <c r="AB2405" s="57">
        <v>0</v>
      </c>
      <c r="AC2405" s="57">
        <v>4.9710279783567584E-6</v>
      </c>
      <c r="AD2405" s="57">
        <v>1.0883086375184224E-5</v>
      </c>
      <c r="AE2405" s="57">
        <v>4.779899610216468E-7</v>
      </c>
      <c r="AF2405" s="57">
        <v>0</v>
      </c>
      <c r="AG2405" s="57">
        <v>0</v>
      </c>
      <c r="AH2405" s="17">
        <v>6.0462808488395139E-4</v>
      </c>
      <c r="AI2405" s="12">
        <v>288</v>
      </c>
      <c r="AJ2405" s="16">
        <v>6</v>
      </c>
      <c r="AK2405" s="17">
        <v>0.89673353995003202</v>
      </c>
      <c r="AL2405" t="str">
        <f>IF(AK2405&lt;='CAV Tier 1 Analysis'!$A$5,"Tier 1", "Tier 2")</f>
        <v>Tier 2</v>
      </c>
      <c r="AM2405" t="str">
        <f t="shared" si="75"/>
        <v>Minnesota - Tier 2</v>
      </c>
      <c r="AN2405" t="str">
        <f t="shared" si="76"/>
        <v>St. Vincent, City Of - Tier 2</v>
      </c>
    </row>
    <row r="2406" spans="1:40" x14ac:dyDescent="0.3">
      <c r="A2406">
        <v>5</v>
      </c>
      <c r="B2406" t="s">
        <v>37</v>
      </c>
      <c r="C2406" t="s">
        <v>6435</v>
      </c>
      <c r="D2406" t="s">
        <v>10025</v>
      </c>
      <c r="E2406" t="s">
        <v>2188</v>
      </c>
      <c r="F2406" s="12">
        <v>41.865417776235788</v>
      </c>
      <c r="G2406" s="12">
        <v>530.66815605995976</v>
      </c>
      <c r="H2406" s="12">
        <v>229.64578526479642</v>
      </c>
      <c r="I2406">
        <v>4</v>
      </c>
      <c r="J2406" s="15">
        <v>0.11442310780000643</v>
      </c>
      <c r="K2406" s="15">
        <v>0.88557689219999369</v>
      </c>
      <c r="L2406" s="56">
        <v>1.2456399999999999</v>
      </c>
      <c r="M2406">
        <v>7</v>
      </c>
      <c r="N2406">
        <v>0</v>
      </c>
      <c r="O2406" s="12">
        <v>11</v>
      </c>
      <c r="P2406" s="12">
        <v>7</v>
      </c>
      <c r="Q2406" s="12">
        <v>0</v>
      </c>
      <c r="R2406" s="12">
        <v>3.5423075687999748</v>
      </c>
      <c r="S2406" s="12">
        <v>26.276784443170929</v>
      </c>
      <c r="T2406" s="12">
        <v>538.55558883596484</v>
      </c>
      <c r="U2406" s="12">
        <v>496.69017105972904</v>
      </c>
      <c r="V2406" s="12">
        <v>0</v>
      </c>
      <c r="W2406" s="57">
        <v>1.5204863934854358E-5</v>
      </c>
      <c r="X2406" s="57">
        <v>8.3602054221903739E-4</v>
      </c>
      <c r="Y2406" s="57">
        <v>0</v>
      </c>
      <c r="Z2406" s="57">
        <v>2.0647585707227294E-3</v>
      </c>
      <c r="AA2406" s="57">
        <v>2.7271176493521465E-3</v>
      </c>
      <c r="AB2406" s="57">
        <v>0</v>
      </c>
      <c r="AC2406" s="57">
        <v>4.8888073701951738E-4</v>
      </c>
      <c r="AD2406" s="57">
        <v>1.8411808809855456E-4</v>
      </c>
      <c r="AE2406" s="57">
        <v>1.0537937917234282E-4</v>
      </c>
      <c r="AF2406" s="57">
        <v>2.1623101094233807E-4</v>
      </c>
      <c r="AG2406" s="57">
        <v>0</v>
      </c>
      <c r="AH2406" s="17">
        <v>6.034282583146837E-4</v>
      </c>
      <c r="AI2406" s="12">
        <v>289</v>
      </c>
      <c r="AJ2406" s="16">
        <v>6</v>
      </c>
      <c r="AK2406" s="17">
        <v>0.89733696820834674</v>
      </c>
      <c r="AL2406" t="str">
        <f>IF(AK2406&lt;='CAV Tier 1 Analysis'!$A$5,"Tier 1", "Tier 2")</f>
        <v>Tier 2</v>
      </c>
      <c r="AM2406" t="str">
        <f t="shared" si="75"/>
        <v>Minnesota - Tier 2</v>
      </c>
      <c r="AN2406" t="str">
        <f t="shared" si="76"/>
        <v>Hayfield, City Of - Tier 2</v>
      </c>
    </row>
    <row r="2407" spans="1:40" x14ac:dyDescent="0.3">
      <c r="A2407">
        <v>5</v>
      </c>
      <c r="B2407" t="s">
        <v>37</v>
      </c>
      <c r="C2407" t="s">
        <v>3961</v>
      </c>
      <c r="D2407" t="s">
        <v>9827</v>
      </c>
      <c r="E2407" t="s">
        <v>2385</v>
      </c>
      <c r="F2407" s="12">
        <v>155.70426973812647</v>
      </c>
      <c r="G2407" s="12">
        <v>1587.3470238579184</v>
      </c>
      <c r="H2407" s="12">
        <v>649.3619545226444</v>
      </c>
      <c r="I2407">
        <v>1</v>
      </c>
      <c r="J2407" s="15">
        <v>9.7781042796865586E-2</v>
      </c>
      <c r="K2407" s="15">
        <v>0.90221895720313439</v>
      </c>
      <c r="L2407" s="56">
        <v>2.6543999999999999</v>
      </c>
      <c r="M2407">
        <v>10</v>
      </c>
      <c r="N2407">
        <v>0</v>
      </c>
      <c r="O2407" s="12">
        <v>8</v>
      </c>
      <c r="P2407" s="12">
        <v>6</v>
      </c>
      <c r="Q2407" s="12">
        <v>0</v>
      </c>
      <c r="R2407" s="12">
        <v>0.90221895720313439</v>
      </c>
      <c r="S2407" s="12">
        <v>63.495289065834974</v>
      </c>
      <c r="T2407" s="12">
        <v>1542.8281313049968</v>
      </c>
      <c r="U2407" s="12">
        <v>1387.1238615668703</v>
      </c>
      <c r="V2407" s="12">
        <v>44.51889255292167</v>
      </c>
      <c r="W2407" s="57">
        <v>3.2400846816638365E-5</v>
      </c>
      <c r="X2407" s="57">
        <v>1.1943150603129105E-3</v>
      </c>
      <c r="Y2407" s="57">
        <v>0</v>
      </c>
      <c r="Z2407" s="57">
        <v>1.5016425968892577E-3</v>
      </c>
      <c r="AA2407" s="57">
        <v>2.3375294137304111E-3</v>
      </c>
      <c r="AB2407" s="57">
        <v>0</v>
      </c>
      <c r="AC2407" s="57">
        <v>1.2451698791922586E-4</v>
      </c>
      <c r="AD2407" s="57">
        <v>4.4490341850427097E-4</v>
      </c>
      <c r="AE2407" s="57">
        <v>3.0188577375633971E-4</v>
      </c>
      <c r="AF2407" s="57">
        <v>6.0387584124908171E-4</v>
      </c>
      <c r="AG2407" s="57">
        <v>8.7748235428190995E-5</v>
      </c>
      <c r="AH2407" s="17">
        <v>6.0261983405512063E-4</v>
      </c>
      <c r="AI2407" s="12">
        <v>290</v>
      </c>
      <c r="AJ2407" s="16">
        <v>6</v>
      </c>
      <c r="AK2407" s="17">
        <v>0.89793958804240182</v>
      </c>
      <c r="AL2407" t="str">
        <f>IF(AK2407&lt;='CAV Tier 1 Analysis'!$A$5,"Tier 1", "Tier 2")</f>
        <v>Tier 2</v>
      </c>
      <c r="AM2407" t="str">
        <f t="shared" si="75"/>
        <v>Minnesota - Tier 2</v>
      </c>
      <c r="AN2407" t="str">
        <f t="shared" si="76"/>
        <v>Glencoe, City Of - Tier 2</v>
      </c>
    </row>
    <row r="2408" spans="1:40" x14ac:dyDescent="0.3">
      <c r="A2408">
        <v>5</v>
      </c>
      <c r="B2408" t="s">
        <v>37</v>
      </c>
      <c r="C2408" t="s">
        <v>6309</v>
      </c>
      <c r="D2408" t="s">
        <v>9856</v>
      </c>
      <c r="E2408" t="s">
        <v>3398</v>
      </c>
      <c r="F2408" s="12">
        <v>57.354363013383839</v>
      </c>
      <c r="G2408" s="12">
        <v>28.690283508066766</v>
      </c>
      <c r="H2408" s="12">
        <v>14.141564933035314</v>
      </c>
      <c r="I2408">
        <v>5</v>
      </c>
      <c r="J2408" s="15">
        <v>0.1135052209630326</v>
      </c>
      <c r="K2408" s="15">
        <v>0.88649477903696738</v>
      </c>
      <c r="L2408" s="56">
        <v>1.0103500000000001</v>
      </c>
      <c r="M2408">
        <v>5</v>
      </c>
      <c r="N2408">
        <v>2</v>
      </c>
      <c r="O2408" s="12">
        <v>11</v>
      </c>
      <c r="P2408" s="12">
        <v>3</v>
      </c>
      <c r="Q2408" s="12">
        <v>0</v>
      </c>
      <c r="R2408" s="12">
        <v>4.4324738951848373</v>
      </c>
      <c r="S2408" s="12">
        <v>1.6051414524872467</v>
      </c>
      <c r="T2408" s="12">
        <v>32.21118577401915</v>
      </c>
      <c r="U2408" s="12">
        <v>0</v>
      </c>
      <c r="V2408" s="12">
        <v>0</v>
      </c>
      <c r="W2408" s="57">
        <v>1.2332804242461789E-5</v>
      </c>
      <c r="X2408" s="57">
        <v>5.9715753015645526E-4</v>
      </c>
      <c r="Y2408" s="57">
        <v>2.1208907741251328E-3</v>
      </c>
      <c r="Z2408" s="57">
        <v>2.0647585707227294E-3</v>
      </c>
      <c r="AA2408" s="57">
        <v>1.1687647068652056E-3</v>
      </c>
      <c r="AB2408" s="57">
        <v>0</v>
      </c>
      <c r="AC2408" s="57">
        <v>6.117343179863489E-4</v>
      </c>
      <c r="AD2408" s="57">
        <v>1.1247022100396133E-5</v>
      </c>
      <c r="AE2408" s="57">
        <v>6.3027751074086727E-6</v>
      </c>
      <c r="AF2408" s="57">
        <v>0</v>
      </c>
      <c r="AG2408" s="57">
        <v>0</v>
      </c>
      <c r="AH2408" s="17">
        <v>5.993807728460125E-4</v>
      </c>
      <c r="AI2408" s="12">
        <v>291</v>
      </c>
      <c r="AJ2408" s="16">
        <v>6</v>
      </c>
      <c r="AK2408" s="17">
        <v>0.89853896881524786</v>
      </c>
      <c r="AL2408" t="str">
        <f>IF(AK2408&lt;='CAV Tier 1 Analysis'!$A$5,"Tier 1", "Tier 2")</f>
        <v>Tier 2</v>
      </c>
      <c r="AM2408" t="str">
        <f t="shared" si="75"/>
        <v>Minnesota - Tier 2</v>
      </c>
      <c r="AN2408" t="str">
        <f t="shared" si="76"/>
        <v>Adams, City Of - Tier 2</v>
      </c>
    </row>
    <row r="2409" spans="1:40" x14ac:dyDescent="0.3">
      <c r="A2409">
        <v>5</v>
      </c>
      <c r="B2409" t="s">
        <v>37</v>
      </c>
      <c r="C2409" t="s">
        <v>6503</v>
      </c>
      <c r="D2409" t="s">
        <v>10112</v>
      </c>
      <c r="E2409" t="s">
        <v>3805</v>
      </c>
      <c r="F2409" s="12">
        <v>495.46967385284705</v>
      </c>
      <c r="G2409" s="12">
        <v>131.10772371244806</v>
      </c>
      <c r="H2409" s="12">
        <v>68.016719803381847</v>
      </c>
      <c r="I2409">
        <v>6</v>
      </c>
      <c r="J2409" s="15">
        <v>0.60553676562695724</v>
      </c>
      <c r="K2409" s="15">
        <v>0.3944632343730427</v>
      </c>
      <c r="L2409" s="56">
        <v>0.31931999999999999</v>
      </c>
      <c r="M2409">
        <v>5</v>
      </c>
      <c r="N2409">
        <v>3</v>
      </c>
      <c r="O2409" s="12">
        <v>9</v>
      </c>
      <c r="P2409" s="12">
        <v>1</v>
      </c>
      <c r="Q2409" s="12">
        <v>0</v>
      </c>
      <c r="R2409" s="12">
        <v>2.3667794062382561</v>
      </c>
      <c r="S2409" s="12">
        <v>41.186624518294856</v>
      </c>
      <c r="T2409" s="12">
        <v>131.9118008275677</v>
      </c>
      <c r="U2409" s="12">
        <v>0</v>
      </c>
      <c r="V2409" s="12">
        <v>0</v>
      </c>
      <c r="W2409" s="57">
        <v>3.8977691401028337E-6</v>
      </c>
      <c r="X2409" s="57">
        <v>5.9715753015645526E-4</v>
      </c>
      <c r="Y2409" s="57">
        <v>3.1813361611876989E-3</v>
      </c>
      <c r="Z2409" s="57">
        <v>1.6893479215004149E-3</v>
      </c>
      <c r="AA2409" s="57">
        <v>3.8958823562173519E-4</v>
      </c>
      <c r="AB2409" s="57">
        <v>0</v>
      </c>
      <c r="AC2409" s="57">
        <v>3.266438156516023E-4</v>
      </c>
      <c r="AD2409" s="57">
        <v>2.8858944205832225E-4</v>
      </c>
      <c r="AE2409" s="57">
        <v>2.581123279541116E-5</v>
      </c>
      <c r="AF2409" s="57">
        <v>0</v>
      </c>
      <c r="AG2409" s="57">
        <v>0</v>
      </c>
      <c r="AH2409" s="17">
        <v>5.9112473710106752E-4</v>
      </c>
      <c r="AI2409" s="12">
        <v>292</v>
      </c>
      <c r="AJ2409" s="16">
        <v>6</v>
      </c>
      <c r="AK2409" s="17">
        <v>0.89913009355234896</v>
      </c>
      <c r="AL2409" t="str">
        <f>IF(AK2409&lt;='CAV Tier 1 Analysis'!$A$5,"Tier 1", "Tier 2")</f>
        <v>Tier 2</v>
      </c>
      <c r="AM2409" t="str">
        <f t="shared" si="75"/>
        <v>Minnesota - Tier 2</v>
      </c>
      <c r="AN2409" t="str">
        <f t="shared" si="76"/>
        <v>Medicine Lake, City Of - Tier 2</v>
      </c>
    </row>
    <row r="2410" spans="1:40" x14ac:dyDescent="0.3">
      <c r="A2410">
        <v>5</v>
      </c>
      <c r="B2410" t="s">
        <v>37</v>
      </c>
      <c r="C2410" t="s">
        <v>6179</v>
      </c>
      <c r="D2410" t="s">
        <v>9694</v>
      </c>
      <c r="E2410" t="s">
        <v>2051</v>
      </c>
      <c r="F2410" s="12">
        <v>6.7046287160632101</v>
      </c>
      <c r="G2410" s="12">
        <v>687.26718774459187</v>
      </c>
      <c r="H2410" s="12">
        <v>494.12589519590921</v>
      </c>
      <c r="I2410">
        <v>1</v>
      </c>
      <c r="J2410" s="15">
        <v>0</v>
      </c>
      <c r="K2410" s="15">
        <v>1</v>
      </c>
      <c r="L2410" s="56">
        <v>2.6301200000000002</v>
      </c>
      <c r="M2410">
        <v>3</v>
      </c>
      <c r="N2410">
        <v>0</v>
      </c>
      <c r="O2410" s="12">
        <v>4</v>
      </c>
      <c r="P2410" s="12">
        <v>10</v>
      </c>
      <c r="Q2410" s="12">
        <v>1</v>
      </c>
      <c r="R2410" s="12">
        <v>1</v>
      </c>
      <c r="S2410" s="12">
        <v>0</v>
      </c>
      <c r="T2410" s="12">
        <v>771.80773342849352</v>
      </c>
      <c r="U2410" s="12">
        <v>765.10310471243031</v>
      </c>
      <c r="V2410" s="12">
        <v>0</v>
      </c>
      <c r="W2410" s="57">
        <v>3.2104473790452417E-5</v>
      </c>
      <c r="X2410" s="57">
        <v>3.5829451809387314E-4</v>
      </c>
      <c r="Y2410" s="57">
        <v>0</v>
      </c>
      <c r="Z2410" s="57">
        <v>7.5082129844462886E-4</v>
      </c>
      <c r="AA2410" s="57">
        <v>3.8958823562173519E-3</v>
      </c>
      <c r="AB2410" s="57">
        <v>8.110300081103001E-4</v>
      </c>
      <c r="AC2410" s="57">
        <v>1.3801193925832227E-4</v>
      </c>
      <c r="AD2410" s="57">
        <v>0</v>
      </c>
      <c r="AE2410" s="57">
        <v>1.5101991600328615E-4</v>
      </c>
      <c r="AF2410" s="57">
        <v>3.3308293066100481E-4</v>
      </c>
      <c r="AG2410" s="57">
        <v>0</v>
      </c>
      <c r="AH2410" s="17">
        <v>5.8820431277992896E-4</v>
      </c>
      <c r="AI2410" s="12">
        <v>293</v>
      </c>
      <c r="AJ2410" s="16">
        <v>6</v>
      </c>
      <c r="AK2410" s="17">
        <v>0.89971829786512891</v>
      </c>
      <c r="AL2410" t="str">
        <f>IF(AK2410&lt;='CAV Tier 1 Analysis'!$A$5,"Tier 1", "Tier 2")</f>
        <v>Tier 2</v>
      </c>
      <c r="AM2410" t="str">
        <f t="shared" si="75"/>
        <v>Minnesota - Tier 2</v>
      </c>
      <c r="AN2410" t="str">
        <f t="shared" si="76"/>
        <v>Grand Marais, City Of - Tier 2</v>
      </c>
    </row>
    <row r="2411" spans="1:40" x14ac:dyDescent="0.3">
      <c r="A2411">
        <v>5</v>
      </c>
      <c r="B2411" t="s">
        <v>37</v>
      </c>
      <c r="C2411" t="s">
        <v>6318</v>
      </c>
      <c r="D2411" t="s">
        <v>9868</v>
      </c>
      <c r="E2411" t="s">
        <v>2217</v>
      </c>
      <c r="F2411" s="12">
        <v>2.2076383686984316</v>
      </c>
      <c r="G2411" s="12">
        <v>0.83387830626895521</v>
      </c>
      <c r="H2411" s="12">
        <v>0.58656839034128028</v>
      </c>
      <c r="I2411">
        <v>1</v>
      </c>
      <c r="J2411" s="15">
        <v>6.2960092987214252E-4</v>
      </c>
      <c r="K2411" s="15">
        <v>0.99937039907012781</v>
      </c>
      <c r="L2411" s="56">
        <v>0.20648</v>
      </c>
      <c r="M2411">
        <v>0</v>
      </c>
      <c r="N2411">
        <v>0</v>
      </c>
      <c r="O2411" s="12">
        <v>21</v>
      </c>
      <c r="P2411" s="12">
        <v>4</v>
      </c>
      <c r="Q2411" s="12">
        <v>1</v>
      </c>
      <c r="R2411" s="12">
        <v>0.99937039907012781</v>
      </c>
      <c r="S2411" s="12">
        <v>3.6930400399247593E-4</v>
      </c>
      <c r="T2411" s="12">
        <v>1.0558231026143046</v>
      </c>
      <c r="U2411" s="12">
        <v>0</v>
      </c>
      <c r="V2411" s="12">
        <v>0</v>
      </c>
      <c r="W2411" s="57">
        <v>2.5203913693111397E-6</v>
      </c>
      <c r="X2411" s="57">
        <v>0</v>
      </c>
      <c r="Y2411" s="57">
        <v>0</v>
      </c>
      <c r="Z2411" s="57">
        <v>3.9418118168343015E-3</v>
      </c>
      <c r="AA2411" s="57">
        <v>1.5583529424869407E-3</v>
      </c>
      <c r="AB2411" s="57">
        <v>8.110300081103001E-4</v>
      </c>
      <c r="AC2411" s="57">
        <v>1.3792504681303178E-4</v>
      </c>
      <c r="AD2411" s="57">
        <v>2.5876662073812838E-9</v>
      </c>
      <c r="AE2411" s="57">
        <v>2.065933125117021E-7</v>
      </c>
      <c r="AF2411" s="57">
        <v>0</v>
      </c>
      <c r="AG2411" s="57">
        <v>0</v>
      </c>
      <c r="AH2411" s="17">
        <v>5.865317624175095E-4</v>
      </c>
      <c r="AI2411" s="12">
        <v>294</v>
      </c>
      <c r="AJ2411" s="16">
        <v>6</v>
      </c>
      <c r="AK2411" s="17">
        <v>0.90030482962754643</v>
      </c>
      <c r="AL2411" t="str">
        <f>IF(AK2411&lt;='CAV Tier 1 Analysis'!$A$5,"Tier 1", "Tier 2")</f>
        <v>Tier 2</v>
      </c>
      <c r="AM2411" t="str">
        <f t="shared" si="75"/>
        <v>Minnesota - Tier 2</v>
      </c>
      <c r="AN2411" t="str">
        <f t="shared" si="76"/>
        <v>Shelly, City Of - Tier 2</v>
      </c>
    </row>
    <row r="2412" spans="1:40" x14ac:dyDescent="0.3">
      <c r="A2412">
        <v>5</v>
      </c>
      <c r="B2412" t="s">
        <v>37</v>
      </c>
      <c r="C2412" t="s">
        <v>6520</v>
      </c>
      <c r="D2412" t="s">
        <v>10132</v>
      </c>
      <c r="E2412" t="s">
        <v>2359</v>
      </c>
      <c r="F2412" s="12">
        <v>1105.6167726194219</v>
      </c>
      <c r="G2412" s="12">
        <v>4571.8734724622191</v>
      </c>
      <c r="H2412" s="12">
        <v>1723.4516390509962</v>
      </c>
      <c r="I2412">
        <v>4</v>
      </c>
      <c r="J2412" s="15">
        <v>2.4171073908877441E-5</v>
      </c>
      <c r="K2412" s="15">
        <v>0.99997582892609149</v>
      </c>
      <c r="L2412" s="56">
        <v>33.511130000000001</v>
      </c>
      <c r="M2412">
        <v>3</v>
      </c>
      <c r="N2412">
        <v>0</v>
      </c>
      <c r="O2412" s="12">
        <v>7</v>
      </c>
      <c r="P2412" s="12">
        <v>2</v>
      </c>
      <c r="Q2412" s="12">
        <v>0</v>
      </c>
      <c r="R2412" s="12">
        <v>3.999903315704366</v>
      </c>
      <c r="S2412" s="12">
        <v>4.1657676945877596E-2</v>
      </c>
      <c r="T2412" s="12">
        <v>4097.6522633391724</v>
      </c>
      <c r="U2412" s="12">
        <v>2992.0354907197507</v>
      </c>
      <c r="V2412" s="12">
        <v>474.22120912304672</v>
      </c>
      <c r="W2412" s="57">
        <v>4.0905251272696448E-4</v>
      </c>
      <c r="X2412" s="57">
        <v>3.5829451809387314E-4</v>
      </c>
      <c r="Y2412" s="57">
        <v>0</v>
      </c>
      <c r="Z2412" s="57">
        <v>1.3139372722781005E-3</v>
      </c>
      <c r="AA2412" s="57">
        <v>7.7917647124347037E-4</v>
      </c>
      <c r="AB2412" s="57">
        <v>0</v>
      </c>
      <c r="AC2412" s="57">
        <v>5.5203441344615282E-4</v>
      </c>
      <c r="AD2412" s="57">
        <v>2.9189004653480555E-7</v>
      </c>
      <c r="AE2412" s="57">
        <v>8.0178919414454182E-4</v>
      </c>
      <c r="AF2412" s="57">
        <v>1.3025642475536028E-3</v>
      </c>
      <c r="AG2412" s="57">
        <v>9.3470596227667379E-4</v>
      </c>
      <c r="AH2412" s="17">
        <v>5.8653149834635577E-4</v>
      </c>
      <c r="AI2412" s="12">
        <v>295</v>
      </c>
      <c r="AJ2412" s="16">
        <v>6</v>
      </c>
      <c r="AK2412" s="17">
        <v>0.90089136112589274</v>
      </c>
      <c r="AL2412" t="str">
        <f>IF(AK2412&lt;='CAV Tier 1 Analysis'!$A$5,"Tier 1", "Tier 2")</f>
        <v>Tier 2</v>
      </c>
      <c r="AM2412" t="str">
        <f t="shared" si="75"/>
        <v>Minnesota - Tier 2</v>
      </c>
      <c r="AN2412" t="str">
        <f t="shared" si="76"/>
        <v>Rice Lake, Township Of - Tier 2</v>
      </c>
    </row>
    <row r="2413" spans="1:40" x14ac:dyDescent="0.3">
      <c r="A2413">
        <v>5</v>
      </c>
      <c r="B2413" t="s">
        <v>37</v>
      </c>
      <c r="C2413" t="s">
        <v>6150</v>
      </c>
      <c r="D2413" t="s">
        <v>9651</v>
      </c>
      <c r="E2413" t="s">
        <v>2108</v>
      </c>
      <c r="F2413" s="12">
        <v>1044.1183270442564</v>
      </c>
      <c r="G2413" s="12">
        <v>5032.672778826829</v>
      </c>
      <c r="H2413" s="12">
        <v>2899.6564455241619</v>
      </c>
      <c r="I2413">
        <v>0</v>
      </c>
      <c r="J2413" s="15">
        <v>7.4240472073608225E-4</v>
      </c>
      <c r="K2413" s="15">
        <v>0.99925759527926417</v>
      </c>
      <c r="L2413" s="56">
        <v>2.0878100000000002</v>
      </c>
      <c r="M2413">
        <v>2</v>
      </c>
      <c r="N2413">
        <v>0</v>
      </c>
      <c r="O2413" s="12">
        <v>9.1818181818181817</v>
      </c>
      <c r="P2413" s="12">
        <v>2</v>
      </c>
      <c r="Q2413" s="12">
        <v>0</v>
      </c>
      <c r="R2413" s="12">
        <v>0</v>
      </c>
      <c r="S2413" s="12">
        <v>2.1527186336699464</v>
      </c>
      <c r="T2413" s="12">
        <v>6517.8964776999883</v>
      </c>
      <c r="U2413" s="12">
        <v>5473.7781506557321</v>
      </c>
      <c r="V2413" s="12">
        <v>0</v>
      </c>
      <c r="W2413" s="57">
        <v>2.5484784505818925E-5</v>
      </c>
      <c r="X2413" s="57">
        <v>2.388630120625821E-4</v>
      </c>
      <c r="Y2413" s="57">
        <v>0</v>
      </c>
      <c r="Z2413" s="57">
        <v>1.7234761623388072E-3</v>
      </c>
      <c r="AA2413" s="57">
        <v>7.7917647124347037E-4</v>
      </c>
      <c r="AB2413" s="57">
        <v>0</v>
      </c>
      <c r="AC2413" s="57">
        <v>0</v>
      </c>
      <c r="AD2413" s="57">
        <v>1.5083825796974628E-5</v>
      </c>
      <c r="AE2413" s="57">
        <v>1.275359310288076E-3</v>
      </c>
      <c r="AF2413" s="57">
        <v>2.3829756499208796E-3</v>
      </c>
      <c r="AG2413" s="57">
        <v>0</v>
      </c>
      <c r="AH2413" s="17">
        <v>5.8549265601423725E-4</v>
      </c>
      <c r="AI2413" s="12">
        <v>296</v>
      </c>
      <c r="AJ2413" s="16">
        <v>6</v>
      </c>
      <c r="AK2413" s="17">
        <v>0.90147685378190701</v>
      </c>
      <c r="AL2413" t="str">
        <f>IF(AK2413&lt;='CAV Tier 1 Analysis'!$A$5,"Tier 1", "Tier 2")</f>
        <v>Tier 2</v>
      </c>
      <c r="AM2413" t="str">
        <f t="shared" si="75"/>
        <v>Minnesota - Tier 2</v>
      </c>
      <c r="AN2413" t="str">
        <f t="shared" si="76"/>
        <v>Spring Lake Park, City Of - Tier 2</v>
      </c>
    </row>
    <row r="2414" spans="1:40" x14ac:dyDescent="0.3">
      <c r="A2414">
        <v>5</v>
      </c>
      <c r="B2414" t="s">
        <v>37</v>
      </c>
      <c r="C2414" t="s">
        <v>5292</v>
      </c>
      <c r="D2414" t="s">
        <v>9755</v>
      </c>
      <c r="E2414" t="s">
        <v>2718</v>
      </c>
      <c r="F2414" s="12">
        <v>53601.49925894598</v>
      </c>
      <c r="G2414" s="12">
        <v>5530.5196099809154</v>
      </c>
      <c r="H2414" s="12">
        <v>1968.5906879372674</v>
      </c>
      <c r="I2414">
        <v>0</v>
      </c>
      <c r="J2414" s="15">
        <v>0.11370005857383558</v>
      </c>
      <c r="K2414" s="15">
        <v>0.88629994142616431</v>
      </c>
      <c r="L2414" s="56">
        <v>34.571750000000002</v>
      </c>
      <c r="M2414">
        <v>6</v>
      </c>
      <c r="N2414">
        <v>0</v>
      </c>
      <c r="O2414" s="12">
        <v>9.5</v>
      </c>
      <c r="P2414" s="12">
        <v>1.25</v>
      </c>
      <c r="Q2414" s="12">
        <v>0</v>
      </c>
      <c r="R2414" s="12">
        <v>0</v>
      </c>
      <c r="S2414" s="12">
        <v>223.82887652637459</v>
      </c>
      <c r="T2414" s="12">
        <v>5318.5388807266881</v>
      </c>
      <c r="U2414" s="12">
        <v>0</v>
      </c>
      <c r="V2414" s="12">
        <v>211.9807292542273</v>
      </c>
      <c r="W2414" s="57">
        <v>4.2199893608089117E-4</v>
      </c>
      <c r="X2414" s="57">
        <v>7.1658903618774627E-4</v>
      </c>
      <c r="Y2414" s="57">
        <v>0</v>
      </c>
      <c r="Z2414" s="57">
        <v>1.7832005838059935E-3</v>
      </c>
      <c r="AA2414" s="57">
        <v>4.8698529452716898E-4</v>
      </c>
      <c r="AB2414" s="57">
        <v>0</v>
      </c>
      <c r="AC2414" s="57">
        <v>0</v>
      </c>
      <c r="AD2414" s="57">
        <v>1.5683404830758826E-3</v>
      </c>
      <c r="AE2414" s="57">
        <v>1.0406805480680913E-3</v>
      </c>
      <c r="AF2414" s="57">
        <v>0</v>
      </c>
      <c r="AG2414" s="57">
        <v>4.1782115120513741E-4</v>
      </c>
      <c r="AH2414" s="17">
        <v>5.8505600299553733E-4</v>
      </c>
      <c r="AI2414" s="12">
        <v>297</v>
      </c>
      <c r="AJ2414" s="16">
        <v>6</v>
      </c>
      <c r="AK2414" s="17">
        <v>0.90206190978490253</v>
      </c>
      <c r="AL2414" t="str">
        <f>IF(AK2414&lt;='CAV Tier 1 Analysis'!$A$5,"Tier 1", "Tier 2")</f>
        <v>Tier 2</v>
      </c>
      <c r="AM2414" t="str">
        <f t="shared" si="75"/>
        <v>Minnesota - Tier 2</v>
      </c>
      <c r="AN2414" t="str">
        <f t="shared" si="76"/>
        <v>Independence, City Of - Tier 2</v>
      </c>
    </row>
    <row r="2415" spans="1:40" x14ac:dyDescent="0.3">
      <c r="A2415">
        <v>5</v>
      </c>
      <c r="B2415" t="s">
        <v>37</v>
      </c>
      <c r="C2415" t="s">
        <v>6208</v>
      </c>
      <c r="D2415" t="s">
        <v>9726</v>
      </c>
      <c r="E2415" t="s">
        <v>3057</v>
      </c>
      <c r="F2415" s="12">
        <v>12.813728831978331</v>
      </c>
      <c r="G2415" s="12">
        <v>5.405018130950098</v>
      </c>
      <c r="H2415" s="12">
        <v>3.0639833500403966</v>
      </c>
      <c r="I2415">
        <v>0</v>
      </c>
      <c r="J2415" s="15">
        <v>0.47096069868995627</v>
      </c>
      <c r="K2415" s="15">
        <v>0.52903930131004373</v>
      </c>
      <c r="L2415" s="56">
        <v>0.50380000000000003</v>
      </c>
      <c r="M2415">
        <v>20</v>
      </c>
      <c r="N2415">
        <v>0</v>
      </c>
      <c r="O2415" s="12">
        <v>11</v>
      </c>
      <c r="P2415" s="12">
        <v>5</v>
      </c>
      <c r="Q2415" s="12">
        <v>0</v>
      </c>
      <c r="R2415" s="12">
        <v>0</v>
      </c>
      <c r="S2415" s="12">
        <v>1.4430157393094181</v>
      </c>
      <c r="T2415" s="12">
        <v>6.5694606483628366</v>
      </c>
      <c r="U2415" s="12">
        <v>0</v>
      </c>
      <c r="V2415" s="12">
        <v>0</v>
      </c>
      <c r="W2415" s="57">
        <v>6.1496182286853564E-6</v>
      </c>
      <c r="X2415" s="57">
        <v>2.3886301206258211E-3</v>
      </c>
      <c r="Y2415" s="57">
        <v>0</v>
      </c>
      <c r="Z2415" s="57">
        <v>2.0647585707227294E-3</v>
      </c>
      <c r="AA2415" s="57">
        <v>1.9479411781086759E-3</v>
      </c>
      <c r="AB2415" s="57">
        <v>0</v>
      </c>
      <c r="AC2415" s="57">
        <v>0</v>
      </c>
      <c r="AD2415" s="57">
        <v>1.0111027838751451E-5</v>
      </c>
      <c r="AE2415" s="57">
        <v>1.2854488913909894E-6</v>
      </c>
      <c r="AF2415" s="57">
        <v>0</v>
      </c>
      <c r="AG2415" s="57">
        <v>0</v>
      </c>
      <c r="AH2415" s="17">
        <v>5.8353417858327775E-4</v>
      </c>
      <c r="AI2415" s="12">
        <v>298</v>
      </c>
      <c r="AJ2415" s="16">
        <v>6</v>
      </c>
      <c r="AK2415" s="17">
        <v>0.90264544396348578</v>
      </c>
      <c r="AL2415" t="str">
        <f>IF(AK2415&lt;='CAV Tier 1 Analysis'!$A$5,"Tier 1", "Tier 2")</f>
        <v>Tier 2</v>
      </c>
      <c r="AM2415" t="str">
        <f t="shared" si="75"/>
        <v>Minnesota - Tier 2</v>
      </c>
      <c r="AN2415" t="str">
        <f t="shared" si="76"/>
        <v>Peterson, City Of - Tier 2</v>
      </c>
    </row>
    <row r="2416" spans="1:40" x14ac:dyDescent="0.3">
      <c r="A2416">
        <v>5</v>
      </c>
      <c r="B2416" t="s">
        <v>37</v>
      </c>
      <c r="C2416" t="s">
        <v>6147</v>
      </c>
      <c r="D2416" t="s">
        <v>9647</v>
      </c>
      <c r="E2416" t="s">
        <v>2313</v>
      </c>
      <c r="F2416" s="12">
        <v>21110.481844538812</v>
      </c>
      <c r="G2416" s="12">
        <v>9526.6739111739862</v>
      </c>
      <c r="H2416" s="12">
        <v>4204.1729388078711</v>
      </c>
      <c r="I2416">
        <v>1</v>
      </c>
      <c r="J2416" s="15">
        <v>1.4338834184736519E-2</v>
      </c>
      <c r="K2416" s="15">
        <v>0.98566116581526331</v>
      </c>
      <c r="L2416" s="56">
        <v>48.042260000000006</v>
      </c>
      <c r="M2416">
        <v>5</v>
      </c>
      <c r="N2416">
        <v>0</v>
      </c>
      <c r="O2416" s="12">
        <v>9</v>
      </c>
      <c r="P2416" s="12">
        <v>2</v>
      </c>
      <c r="Q2416" s="12">
        <v>0</v>
      </c>
      <c r="R2416" s="12">
        <v>0.98566116581526331</v>
      </c>
      <c r="S2416" s="12">
        <v>60.2829386535225</v>
      </c>
      <c r="T2416" s="12">
        <v>11273.825355802397</v>
      </c>
      <c r="U2416" s="12">
        <v>0</v>
      </c>
      <c r="V2416" s="12">
        <v>0</v>
      </c>
      <c r="W2416" s="57">
        <v>5.8642627598896652E-4</v>
      </c>
      <c r="X2416" s="57">
        <v>5.9715753015645526E-4</v>
      </c>
      <c r="Y2416" s="57">
        <v>0</v>
      </c>
      <c r="Z2416" s="57">
        <v>1.6893479215004149E-3</v>
      </c>
      <c r="AA2416" s="57">
        <v>7.7917647124347037E-4</v>
      </c>
      <c r="AB2416" s="57">
        <v>0</v>
      </c>
      <c r="AC2416" s="57">
        <v>1.3603300894578325E-4</v>
      </c>
      <c r="AD2416" s="57">
        <v>4.2239488754239796E-4</v>
      </c>
      <c r="AE2416" s="57">
        <v>2.2059537427875945E-3</v>
      </c>
      <c r="AF2416" s="57">
        <v>0</v>
      </c>
      <c r="AG2416" s="57">
        <v>0</v>
      </c>
      <c r="AH2416" s="17">
        <v>5.8331725801500755E-4</v>
      </c>
      <c r="AI2416" s="12">
        <v>299</v>
      </c>
      <c r="AJ2416" s="16">
        <v>6</v>
      </c>
      <c r="AK2416" s="17">
        <v>0.90322876122150075</v>
      </c>
      <c r="AL2416" t="str">
        <f>IF(AK2416&lt;='CAV Tier 1 Analysis'!$A$5,"Tier 1", "Tier 2")</f>
        <v>Tier 2</v>
      </c>
      <c r="AM2416" t="str">
        <f t="shared" si="75"/>
        <v>Minnesota - Tier 2</v>
      </c>
      <c r="AN2416" t="str">
        <f t="shared" si="76"/>
        <v>East Bethel, City Of - Tier 2</v>
      </c>
    </row>
    <row r="2417" spans="1:40" x14ac:dyDescent="0.3">
      <c r="A2417">
        <v>5</v>
      </c>
      <c r="B2417" t="s">
        <v>37</v>
      </c>
      <c r="C2417" t="s">
        <v>6277</v>
      </c>
      <c r="D2417" t="s">
        <v>9813</v>
      </c>
      <c r="E2417" t="s">
        <v>1841</v>
      </c>
      <c r="F2417" s="12">
        <v>18.056093172800125</v>
      </c>
      <c r="G2417" s="12">
        <v>1800.3621842317302</v>
      </c>
      <c r="H2417" s="12">
        <v>1080.0634348655822</v>
      </c>
      <c r="I2417">
        <v>1</v>
      </c>
      <c r="J2417" s="15">
        <v>0</v>
      </c>
      <c r="K2417" s="15">
        <v>1</v>
      </c>
      <c r="L2417" s="56">
        <v>3.1683499999999998</v>
      </c>
      <c r="M2417">
        <v>1</v>
      </c>
      <c r="N2417">
        <v>0</v>
      </c>
      <c r="O2417" s="12">
        <v>5</v>
      </c>
      <c r="P2417" s="12">
        <v>10</v>
      </c>
      <c r="Q2417" s="12">
        <v>0</v>
      </c>
      <c r="R2417" s="12">
        <v>1</v>
      </c>
      <c r="S2417" s="12">
        <v>0</v>
      </c>
      <c r="T2417" s="12">
        <v>1937.013768198402</v>
      </c>
      <c r="U2417" s="12">
        <v>1918.9576750256019</v>
      </c>
      <c r="V2417" s="12">
        <v>0</v>
      </c>
      <c r="W2417" s="57">
        <v>3.8674360688478057E-5</v>
      </c>
      <c r="X2417" s="57">
        <v>1.1943150603129105E-4</v>
      </c>
      <c r="Y2417" s="57">
        <v>0</v>
      </c>
      <c r="Z2417" s="57">
        <v>9.3852662305578607E-4</v>
      </c>
      <c r="AA2417" s="57">
        <v>3.8958823562173519E-3</v>
      </c>
      <c r="AB2417" s="57">
        <v>0</v>
      </c>
      <c r="AC2417" s="57">
        <v>1.3801193925832227E-4</v>
      </c>
      <c r="AD2417" s="57">
        <v>0</v>
      </c>
      <c r="AE2417" s="57">
        <v>3.7901622891374352E-4</v>
      </c>
      <c r="AF2417" s="57">
        <v>8.3540642074925728E-4</v>
      </c>
      <c r="AG2417" s="57">
        <v>0</v>
      </c>
      <c r="AH2417" s="17">
        <v>5.768135849922027E-4</v>
      </c>
      <c r="AI2417" s="12">
        <v>300</v>
      </c>
      <c r="AJ2417" s="16">
        <v>6</v>
      </c>
      <c r="AK2417" s="17">
        <v>0.90380557480649293</v>
      </c>
      <c r="AL2417" t="str">
        <f>IF(AK2417&lt;='CAV Tier 1 Analysis'!$A$5,"Tier 1", "Tier 2")</f>
        <v>Tier 2</v>
      </c>
      <c r="AM2417" t="str">
        <f t="shared" si="75"/>
        <v>Minnesota - Tier 2</v>
      </c>
      <c r="AN2417" t="str">
        <f t="shared" si="76"/>
        <v>Two Harbors, City Of - Tier 2</v>
      </c>
    </row>
    <row r="2418" spans="1:40" x14ac:dyDescent="0.3">
      <c r="A2418">
        <v>5</v>
      </c>
      <c r="B2418" t="s">
        <v>37</v>
      </c>
      <c r="C2418" t="s">
        <v>5351</v>
      </c>
      <c r="D2418" t="s">
        <v>10016</v>
      </c>
      <c r="E2418" t="s">
        <v>2652</v>
      </c>
      <c r="F2418" s="12">
        <v>3571.5568276633235</v>
      </c>
      <c r="G2418" s="12">
        <v>3825.4966628062116</v>
      </c>
      <c r="H2418" s="12">
        <v>957.98826568566005</v>
      </c>
      <c r="I2418">
        <v>0</v>
      </c>
      <c r="J2418" s="15">
        <v>0.10239408165057924</v>
      </c>
      <c r="K2418" s="15">
        <v>0.89760591834942083</v>
      </c>
      <c r="L2418" s="56">
        <v>5.1230500000000001</v>
      </c>
      <c r="M2418">
        <v>2</v>
      </c>
      <c r="N2418">
        <v>0</v>
      </c>
      <c r="O2418" s="12">
        <v>10</v>
      </c>
      <c r="P2418" s="12">
        <v>1.5</v>
      </c>
      <c r="Q2418" s="12">
        <v>0</v>
      </c>
      <c r="R2418" s="12">
        <v>0</v>
      </c>
      <c r="S2418" s="12">
        <v>98.092328696914279</v>
      </c>
      <c r="T2418" s="12">
        <v>2633.8329810704358</v>
      </c>
      <c r="U2418" s="12">
        <v>0</v>
      </c>
      <c r="V2418" s="12">
        <v>1191.6636817357758</v>
      </c>
      <c r="W2418" s="57">
        <v>6.2534342331215792E-5</v>
      </c>
      <c r="X2418" s="57">
        <v>2.388630120625821E-4</v>
      </c>
      <c r="Y2418" s="57">
        <v>0</v>
      </c>
      <c r="Z2418" s="57">
        <v>1.8770532461115721E-3</v>
      </c>
      <c r="AA2418" s="57">
        <v>5.8438235343260278E-4</v>
      </c>
      <c r="AB2418" s="57">
        <v>0</v>
      </c>
      <c r="AC2418" s="57">
        <v>0</v>
      </c>
      <c r="AD2418" s="57">
        <v>6.8732047697352844E-4</v>
      </c>
      <c r="AE2418" s="57">
        <v>5.1536311226245803E-4</v>
      </c>
      <c r="AF2418" s="57">
        <v>0</v>
      </c>
      <c r="AG2418" s="57">
        <v>2.3488092200827505E-3</v>
      </c>
      <c r="AH2418" s="17">
        <v>5.7402961484151916E-4</v>
      </c>
      <c r="AI2418" s="12">
        <v>301</v>
      </c>
      <c r="AJ2418" s="16">
        <v>6</v>
      </c>
      <c r="AK2418" s="17">
        <v>0.90437960442133447</v>
      </c>
      <c r="AL2418" t="str">
        <f>IF(AK2418&lt;='CAV Tier 1 Analysis'!$A$5,"Tier 1", "Tier 2")</f>
        <v>Tier 2</v>
      </c>
      <c r="AM2418" t="str">
        <f t="shared" si="75"/>
        <v>Minnesota - Tier 2</v>
      </c>
      <c r="AN2418" t="str">
        <f t="shared" si="76"/>
        <v>Hanover, City Of - Tier 2</v>
      </c>
    </row>
    <row r="2419" spans="1:40" x14ac:dyDescent="0.3">
      <c r="A2419">
        <v>5</v>
      </c>
      <c r="B2419" t="s">
        <v>37</v>
      </c>
      <c r="C2419" t="s">
        <v>6353</v>
      </c>
      <c r="D2419" t="s">
        <v>9908</v>
      </c>
      <c r="E2419" t="s">
        <v>1899</v>
      </c>
      <c r="F2419" s="12">
        <v>26.644737393152166</v>
      </c>
      <c r="G2419" s="12">
        <v>40.502261024392787</v>
      </c>
      <c r="H2419" s="12">
        <v>18.992667897291163</v>
      </c>
      <c r="I2419">
        <v>1</v>
      </c>
      <c r="J2419" s="15">
        <v>0</v>
      </c>
      <c r="K2419" s="15">
        <v>1.0000000000000002</v>
      </c>
      <c r="L2419" s="56">
        <v>2.1048500000000003</v>
      </c>
      <c r="M2419">
        <v>0</v>
      </c>
      <c r="N2419">
        <v>0</v>
      </c>
      <c r="O2419" s="12">
        <v>16</v>
      </c>
      <c r="P2419" s="12">
        <v>8</v>
      </c>
      <c r="Q2419" s="12">
        <v>0</v>
      </c>
      <c r="R2419" s="12">
        <v>1.0000000000000002</v>
      </c>
      <c r="S2419" s="12">
        <v>0</v>
      </c>
      <c r="T2419" s="12">
        <v>41.497278663538488</v>
      </c>
      <c r="U2419" s="12">
        <v>14.852541270386322</v>
      </c>
      <c r="V2419" s="12">
        <v>0</v>
      </c>
      <c r="W2419" s="57">
        <v>2.5692782708710546E-5</v>
      </c>
      <c r="X2419" s="57">
        <v>0</v>
      </c>
      <c r="Y2419" s="57">
        <v>0</v>
      </c>
      <c r="Z2419" s="57">
        <v>3.0032851937785154E-3</v>
      </c>
      <c r="AA2419" s="57">
        <v>3.1167058849738815E-3</v>
      </c>
      <c r="AB2419" s="57">
        <v>0</v>
      </c>
      <c r="AC2419" s="57">
        <v>1.380119392583223E-4</v>
      </c>
      <c r="AD2419" s="57">
        <v>0</v>
      </c>
      <c r="AE2419" s="57">
        <v>8.1197884741241175E-6</v>
      </c>
      <c r="AF2419" s="57">
        <v>6.4659624874522169E-6</v>
      </c>
      <c r="AG2419" s="57">
        <v>0</v>
      </c>
      <c r="AH2419" s="17">
        <v>5.7257105015281887E-4</v>
      </c>
      <c r="AI2419" s="12">
        <v>302</v>
      </c>
      <c r="AJ2419" s="16">
        <v>6</v>
      </c>
      <c r="AK2419" s="17">
        <v>0.90495217547148732</v>
      </c>
      <c r="AL2419" t="str">
        <f>IF(AK2419&lt;='CAV Tier 1 Analysis'!$A$5,"Tier 1", "Tier 2")</f>
        <v>Tier 2</v>
      </c>
      <c r="AM2419" t="str">
        <f t="shared" si="75"/>
        <v>Minnesota - Tier 2</v>
      </c>
      <c r="AN2419" t="str">
        <f t="shared" si="76"/>
        <v>Red Lake Fall, City Of - Tier 2</v>
      </c>
    </row>
    <row r="2420" spans="1:40" x14ac:dyDescent="0.3">
      <c r="A2420">
        <v>5</v>
      </c>
      <c r="B2420" t="s">
        <v>37</v>
      </c>
      <c r="C2420" t="s">
        <v>5293</v>
      </c>
      <c r="D2420" t="s">
        <v>9975</v>
      </c>
      <c r="E2420" t="s">
        <v>2300</v>
      </c>
      <c r="F2420" s="12">
        <v>4.0863546649328937</v>
      </c>
      <c r="G2420" s="12">
        <v>0.90443163789457837</v>
      </c>
      <c r="H2420" s="12">
        <v>0.88262058553377665</v>
      </c>
      <c r="I2420">
        <v>1</v>
      </c>
      <c r="J2420" s="15">
        <v>0</v>
      </c>
      <c r="K2420" s="15">
        <v>1.0000000000000002</v>
      </c>
      <c r="L2420" s="56">
        <v>0.43185999999999997</v>
      </c>
      <c r="M2420">
        <v>3</v>
      </c>
      <c r="N2420">
        <v>0</v>
      </c>
      <c r="O2420" s="12">
        <v>12</v>
      </c>
      <c r="P2420" s="12">
        <v>7</v>
      </c>
      <c r="Q2420" s="12">
        <v>1</v>
      </c>
      <c r="R2420" s="12">
        <v>1.0000000000000002</v>
      </c>
      <c r="S2420" s="12">
        <v>0</v>
      </c>
      <c r="T2420" s="12">
        <v>1.1996078798440952</v>
      </c>
      <c r="U2420" s="12">
        <v>0</v>
      </c>
      <c r="V2420" s="12">
        <v>0</v>
      </c>
      <c r="W2420" s="57">
        <v>5.2714849707027737E-6</v>
      </c>
      <c r="X2420" s="57">
        <v>3.5829451809387314E-4</v>
      </c>
      <c r="Y2420" s="57">
        <v>0</v>
      </c>
      <c r="Z2420" s="57">
        <v>2.2524638953338866E-3</v>
      </c>
      <c r="AA2420" s="57">
        <v>2.7271176493521465E-3</v>
      </c>
      <c r="AB2420" s="57">
        <v>8.110300081103001E-4</v>
      </c>
      <c r="AC2420" s="57">
        <v>1.380119392583223E-4</v>
      </c>
      <c r="AD2420" s="57">
        <v>0</v>
      </c>
      <c r="AE2420" s="57">
        <v>2.3472773516556114E-7</v>
      </c>
      <c r="AF2420" s="57">
        <v>0</v>
      </c>
      <c r="AG2420" s="57">
        <v>0</v>
      </c>
      <c r="AH2420" s="17">
        <v>5.7203856571403614E-4</v>
      </c>
      <c r="AI2420" s="12">
        <v>303</v>
      </c>
      <c r="AJ2420" s="16">
        <v>6</v>
      </c>
      <c r="AK2420" s="17">
        <v>0.9055242140372014</v>
      </c>
      <c r="AL2420" t="str">
        <f>IF(AK2420&lt;='CAV Tier 1 Analysis'!$A$5,"Tier 1", "Tier 2")</f>
        <v>Tier 2</v>
      </c>
      <c r="AM2420" t="str">
        <f t="shared" si="75"/>
        <v>Minnesota - Tier 2</v>
      </c>
      <c r="AN2420" t="str">
        <f t="shared" si="76"/>
        <v>Dumont, City Of - Tier 2</v>
      </c>
    </row>
    <row r="2421" spans="1:40" x14ac:dyDescent="0.3">
      <c r="A2421">
        <v>5</v>
      </c>
      <c r="B2421" t="s">
        <v>37</v>
      </c>
      <c r="C2421" t="s">
        <v>6402</v>
      </c>
      <c r="D2421" t="s">
        <v>9973</v>
      </c>
      <c r="E2421" t="s">
        <v>2111</v>
      </c>
      <c r="F2421" s="12">
        <v>62.941964486908873</v>
      </c>
      <c r="G2421" s="12">
        <v>1094.2768818042809</v>
      </c>
      <c r="H2421" s="12">
        <v>556.26111471610216</v>
      </c>
      <c r="I2421">
        <v>3</v>
      </c>
      <c r="J2421" s="15">
        <v>0.10312982888754599</v>
      </c>
      <c r="K2421" s="15">
        <v>0.89687017111245382</v>
      </c>
      <c r="L2421" s="56">
        <v>2.46563</v>
      </c>
      <c r="M2421">
        <v>3</v>
      </c>
      <c r="N2421">
        <v>0</v>
      </c>
      <c r="O2421" s="12">
        <v>7</v>
      </c>
      <c r="P2421" s="12">
        <v>8</v>
      </c>
      <c r="Q2421" s="12">
        <v>0</v>
      </c>
      <c r="R2421" s="12">
        <v>2.6906105133373615</v>
      </c>
      <c r="S2421" s="12">
        <v>57.367113577467208</v>
      </c>
      <c r="T2421" s="12">
        <v>1128.2482650148686</v>
      </c>
      <c r="U2421" s="12">
        <v>1065.3063005279598</v>
      </c>
      <c r="V2421" s="12">
        <v>0</v>
      </c>
      <c r="W2421" s="57">
        <v>3.0096631983313763E-5</v>
      </c>
      <c r="X2421" s="57">
        <v>3.5829451809387314E-4</v>
      </c>
      <c r="Y2421" s="57">
        <v>0</v>
      </c>
      <c r="Z2421" s="57">
        <v>1.3139372722781005E-3</v>
      </c>
      <c r="AA2421" s="57">
        <v>3.1167058849738815E-3</v>
      </c>
      <c r="AB2421" s="57">
        <v>0</v>
      </c>
      <c r="AC2421" s="57">
        <v>3.7133637473451929E-4</v>
      </c>
      <c r="AD2421" s="57">
        <v>4.019640719152352E-4</v>
      </c>
      <c r="AE2421" s="57">
        <v>2.207647718901548E-4</v>
      </c>
      <c r="AF2421" s="57">
        <v>4.6377454547757128E-4</v>
      </c>
      <c r="AG2421" s="57">
        <v>0</v>
      </c>
      <c r="AH2421" s="17">
        <v>5.7062491557696813E-4</v>
      </c>
      <c r="AI2421" s="12">
        <v>304</v>
      </c>
      <c r="AJ2421" s="16">
        <v>6</v>
      </c>
      <c r="AK2421" s="17">
        <v>0.90609483895277843</v>
      </c>
      <c r="AL2421" t="str">
        <f>IF(AK2421&lt;='CAV Tier 1 Analysis'!$A$5,"Tier 1", "Tier 2")</f>
        <v>Tier 2</v>
      </c>
      <c r="AM2421" t="str">
        <f t="shared" si="75"/>
        <v>Minnesota - Tier 2</v>
      </c>
      <c r="AN2421" t="str">
        <f t="shared" si="76"/>
        <v>Long Prairie, City Of - Tier 2</v>
      </c>
    </row>
    <row r="2422" spans="1:40" x14ac:dyDescent="0.3">
      <c r="A2422">
        <v>5</v>
      </c>
      <c r="B2422" t="s">
        <v>37</v>
      </c>
      <c r="C2422" t="s">
        <v>6248</v>
      </c>
      <c r="D2422" t="s">
        <v>9774</v>
      </c>
      <c r="E2422" t="s">
        <v>3292</v>
      </c>
      <c r="F2422" s="12">
        <v>927.35314191059922</v>
      </c>
      <c r="G2422" s="12">
        <v>1468.5183081980495</v>
      </c>
      <c r="H2422" s="12">
        <v>737.8181607956642</v>
      </c>
      <c r="I2422">
        <v>1</v>
      </c>
      <c r="J2422" s="15">
        <v>0.47870026436435431</v>
      </c>
      <c r="K2422" s="15">
        <v>0.52129973563564558</v>
      </c>
      <c r="L2422" s="56">
        <v>0.59766000000000008</v>
      </c>
      <c r="M2422">
        <v>7</v>
      </c>
      <c r="N2422">
        <v>0</v>
      </c>
      <c r="O2422" s="12">
        <v>9</v>
      </c>
      <c r="P2422" s="12">
        <v>1</v>
      </c>
      <c r="Q2422" s="12">
        <v>0</v>
      </c>
      <c r="R2422" s="12">
        <v>0.52129973563564558</v>
      </c>
      <c r="S2422" s="12">
        <v>353.19374862570612</v>
      </c>
      <c r="T2422" s="12">
        <v>1303.5805380777426</v>
      </c>
      <c r="U2422" s="12">
        <v>376.22739616714341</v>
      </c>
      <c r="V2422" s="12">
        <v>164.93777012030682</v>
      </c>
      <c r="W2422" s="57">
        <v>7.2953172500120888E-6</v>
      </c>
      <c r="X2422" s="57">
        <v>8.3602054221903739E-4</v>
      </c>
      <c r="Y2422" s="57">
        <v>0</v>
      </c>
      <c r="Z2422" s="57">
        <v>1.6893479215004149E-3</v>
      </c>
      <c r="AA2422" s="57">
        <v>3.8958823562173519E-4</v>
      </c>
      <c r="AB2422" s="57">
        <v>0</v>
      </c>
      <c r="AC2422" s="57">
        <v>7.1945587449926177E-5</v>
      </c>
      <c r="AD2422" s="57">
        <v>2.4747836960784205E-3</v>
      </c>
      <c r="AE2422" s="57">
        <v>2.5507210518545362E-4</v>
      </c>
      <c r="AF2422" s="57">
        <v>1.6378828283203944E-4</v>
      </c>
      <c r="AG2422" s="57">
        <v>3.2509789560269958E-4</v>
      </c>
      <c r="AH2422" s="17">
        <v>5.6481268943088536E-4</v>
      </c>
      <c r="AI2422" s="12">
        <v>305</v>
      </c>
      <c r="AJ2422" s="16">
        <v>6</v>
      </c>
      <c r="AK2422" s="17">
        <v>0.9066596516422093</v>
      </c>
      <c r="AL2422" t="str">
        <f>IF(AK2422&lt;='CAV Tier 1 Analysis'!$A$5,"Tier 1", "Tier 2")</f>
        <v>Tier 2</v>
      </c>
      <c r="AM2422" t="str">
        <f t="shared" si="75"/>
        <v>Minnesota - Tier 2</v>
      </c>
      <c r="AN2422" t="str">
        <f t="shared" si="76"/>
        <v>Spring Park, City Of - Tier 2</v>
      </c>
    </row>
    <row r="2423" spans="1:40" x14ac:dyDescent="0.3">
      <c r="A2423">
        <v>5</v>
      </c>
      <c r="B2423" t="s">
        <v>37</v>
      </c>
      <c r="C2423" t="s">
        <v>6352</v>
      </c>
      <c r="D2423" t="s">
        <v>9907</v>
      </c>
      <c r="E2423" t="s">
        <v>1919</v>
      </c>
      <c r="F2423" s="12">
        <v>35.85713145347308</v>
      </c>
      <c r="G2423" s="12">
        <v>13.526864166521525</v>
      </c>
      <c r="H2423" s="12">
        <v>7.2822956481946299</v>
      </c>
      <c r="I2423">
        <v>0</v>
      </c>
      <c r="J2423" s="15">
        <v>0</v>
      </c>
      <c r="K2423" s="15">
        <v>1.0000000000000002</v>
      </c>
      <c r="L2423" s="56">
        <v>2.8325999999999998</v>
      </c>
      <c r="M2423">
        <v>0</v>
      </c>
      <c r="N2423">
        <v>0</v>
      </c>
      <c r="O2423" s="12">
        <v>16</v>
      </c>
      <c r="P2423" s="12">
        <v>8</v>
      </c>
      <c r="Q2423" s="12">
        <v>0</v>
      </c>
      <c r="R2423" s="12">
        <v>0</v>
      </c>
      <c r="S2423" s="12">
        <v>0</v>
      </c>
      <c r="T2423" s="12">
        <v>14.291505209581961</v>
      </c>
      <c r="U2423" s="12">
        <v>0</v>
      </c>
      <c r="V2423" s="12">
        <v>0</v>
      </c>
      <c r="W2423" s="57">
        <v>3.4576039290540171E-5</v>
      </c>
      <c r="X2423" s="57">
        <v>0</v>
      </c>
      <c r="Y2423" s="57">
        <v>0</v>
      </c>
      <c r="Z2423" s="57">
        <v>3.0032851937785154E-3</v>
      </c>
      <c r="AA2423" s="57">
        <v>3.1167058849738815E-3</v>
      </c>
      <c r="AB2423" s="57">
        <v>0</v>
      </c>
      <c r="AC2423" s="57">
        <v>0</v>
      </c>
      <c r="AD2423" s="57">
        <v>0</v>
      </c>
      <c r="AE2423" s="57">
        <v>2.7964243202436848E-6</v>
      </c>
      <c r="AF2423" s="57">
        <v>0</v>
      </c>
      <c r="AG2423" s="57">
        <v>0</v>
      </c>
      <c r="AH2423" s="17">
        <v>5.5976032203301643E-4</v>
      </c>
      <c r="AI2423" s="12">
        <v>306</v>
      </c>
      <c r="AJ2423" s="16">
        <v>6</v>
      </c>
      <c r="AK2423" s="17">
        <v>0.90721941196424227</v>
      </c>
      <c r="AL2423" t="str">
        <f>IF(AK2423&lt;='CAV Tier 1 Analysis'!$A$5,"Tier 1", "Tier 2")</f>
        <v>Tier 2</v>
      </c>
      <c r="AM2423" t="str">
        <f t="shared" si="75"/>
        <v>Minnesota - Tier 2</v>
      </c>
      <c r="AN2423" t="str">
        <f t="shared" si="76"/>
        <v>Plummer, City Of - Tier 2</v>
      </c>
    </row>
    <row r="2424" spans="1:40" x14ac:dyDescent="0.3">
      <c r="A2424">
        <v>5</v>
      </c>
      <c r="B2424" t="s">
        <v>37</v>
      </c>
      <c r="C2424" t="s">
        <v>6419</v>
      </c>
      <c r="D2424" t="s">
        <v>9999</v>
      </c>
      <c r="E2424" t="s">
        <v>2024</v>
      </c>
      <c r="F2424" s="12">
        <v>35.440098185081567</v>
      </c>
      <c r="G2424" s="12">
        <v>766.85683856561855</v>
      </c>
      <c r="H2424" s="12">
        <v>543.58552352845857</v>
      </c>
      <c r="I2424">
        <v>0</v>
      </c>
      <c r="J2424" s="15">
        <v>0</v>
      </c>
      <c r="K2424" s="15">
        <v>1</v>
      </c>
      <c r="L2424" s="56">
        <v>1.2606600000000001</v>
      </c>
      <c r="M2424">
        <v>5</v>
      </c>
      <c r="N2424">
        <v>0</v>
      </c>
      <c r="O2424" s="12">
        <v>5</v>
      </c>
      <c r="P2424" s="12">
        <v>10</v>
      </c>
      <c r="Q2424" s="12">
        <v>0</v>
      </c>
      <c r="R2424" s="12">
        <v>0</v>
      </c>
      <c r="S2424" s="12">
        <v>0</v>
      </c>
      <c r="T2424" s="12">
        <v>1139.8883289141779</v>
      </c>
      <c r="U2424" s="12">
        <v>1104.4482307290964</v>
      </c>
      <c r="V2424" s="12">
        <v>0</v>
      </c>
      <c r="W2424" s="57">
        <v>1.5388205073788174E-5</v>
      </c>
      <c r="X2424" s="57">
        <v>5.9715753015645526E-4</v>
      </c>
      <c r="Y2424" s="57">
        <v>0</v>
      </c>
      <c r="Z2424" s="57">
        <v>9.3852662305578607E-4</v>
      </c>
      <c r="AA2424" s="57">
        <v>3.8958823562173519E-3</v>
      </c>
      <c r="AB2424" s="57">
        <v>0</v>
      </c>
      <c r="AC2424" s="57">
        <v>0</v>
      </c>
      <c r="AD2424" s="57">
        <v>0</v>
      </c>
      <c r="AE2424" s="57">
        <v>2.2304238766958964E-4</v>
      </c>
      <c r="AF2424" s="57">
        <v>4.8081474403750699E-4</v>
      </c>
      <c r="AG2424" s="57">
        <v>0</v>
      </c>
      <c r="AH2424" s="17">
        <v>5.5916471329186168E-4</v>
      </c>
      <c r="AI2424" s="12">
        <v>307</v>
      </c>
      <c r="AJ2424" s="16">
        <v>6</v>
      </c>
      <c r="AK2424" s="17">
        <v>0.90777857667753414</v>
      </c>
      <c r="AL2424" t="str">
        <f>IF(AK2424&lt;='CAV Tier 1 Analysis'!$A$5,"Tier 1", "Tier 2")</f>
        <v>Tier 2</v>
      </c>
      <c r="AM2424" t="str">
        <f t="shared" si="75"/>
        <v>Minnesota - Tier 2</v>
      </c>
      <c r="AN2424" t="str">
        <f t="shared" si="76"/>
        <v>Madelia, City Of - Tier 2</v>
      </c>
    </row>
    <row r="2425" spans="1:40" x14ac:dyDescent="0.3">
      <c r="A2425">
        <v>5</v>
      </c>
      <c r="B2425" t="s">
        <v>37</v>
      </c>
      <c r="C2425" t="s">
        <v>6326</v>
      </c>
      <c r="D2425" t="s">
        <v>9877</v>
      </c>
      <c r="E2425" t="s">
        <v>1891</v>
      </c>
      <c r="F2425" s="12">
        <v>21.162723131298129</v>
      </c>
      <c r="G2425" s="12">
        <v>6.4831675604087904</v>
      </c>
      <c r="H2425" s="12">
        <v>3.7070419640286163</v>
      </c>
      <c r="I2425">
        <v>0</v>
      </c>
      <c r="J2425" s="15">
        <v>0</v>
      </c>
      <c r="K2425" s="15">
        <v>1</v>
      </c>
      <c r="L2425" s="56">
        <v>0.85729999999999995</v>
      </c>
      <c r="M2425">
        <v>0</v>
      </c>
      <c r="N2425">
        <v>0</v>
      </c>
      <c r="O2425" s="12">
        <v>14</v>
      </c>
      <c r="P2425" s="12">
        <v>9</v>
      </c>
      <c r="Q2425" s="12">
        <v>0</v>
      </c>
      <c r="R2425" s="12">
        <v>0</v>
      </c>
      <c r="S2425" s="12">
        <v>0</v>
      </c>
      <c r="T2425" s="12">
        <v>8.8021467262473205</v>
      </c>
      <c r="U2425" s="12">
        <v>0</v>
      </c>
      <c r="V2425" s="12">
        <v>0</v>
      </c>
      <c r="W2425" s="57">
        <v>1.0464604421302015E-5</v>
      </c>
      <c r="X2425" s="57">
        <v>0</v>
      </c>
      <c r="Y2425" s="57">
        <v>0</v>
      </c>
      <c r="Z2425" s="57">
        <v>2.627874544556201E-3</v>
      </c>
      <c r="AA2425" s="57">
        <v>3.5062941205956169E-3</v>
      </c>
      <c r="AB2425" s="57">
        <v>0</v>
      </c>
      <c r="AC2425" s="57">
        <v>0</v>
      </c>
      <c r="AD2425" s="57">
        <v>0</v>
      </c>
      <c r="AE2425" s="57">
        <v>1.7223194348435838E-6</v>
      </c>
      <c r="AF2425" s="57">
        <v>0</v>
      </c>
      <c r="AG2425" s="57">
        <v>0</v>
      </c>
      <c r="AH2425" s="17">
        <v>5.5875959900072395E-4</v>
      </c>
      <c r="AI2425" s="12">
        <v>308</v>
      </c>
      <c r="AJ2425" s="16">
        <v>6</v>
      </c>
      <c r="AK2425" s="17">
        <v>0.9083373362765349</v>
      </c>
      <c r="AL2425" t="str">
        <f>IF(AK2425&lt;='CAV Tier 1 Analysis'!$A$5,"Tier 1", "Tier 2")</f>
        <v>Tier 2</v>
      </c>
      <c r="AM2425" t="str">
        <f t="shared" si="75"/>
        <v>Minnesota - Tier 2</v>
      </c>
      <c r="AN2425" t="str">
        <f t="shared" si="76"/>
        <v>St. Hilaire, City Of - Tier 2</v>
      </c>
    </row>
    <row r="2426" spans="1:40" x14ac:dyDescent="0.3">
      <c r="A2426">
        <v>5</v>
      </c>
      <c r="B2426" t="s">
        <v>37</v>
      </c>
      <c r="C2426" t="s">
        <v>6497</v>
      </c>
      <c r="D2426" t="s">
        <v>10105</v>
      </c>
      <c r="E2426" t="s">
        <v>2733</v>
      </c>
      <c r="F2426" s="12">
        <v>133.46768702309569</v>
      </c>
      <c r="G2426" s="12">
        <v>1116.9037997773382</v>
      </c>
      <c r="H2426" s="12">
        <v>467.90335755686232</v>
      </c>
      <c r="I2426">
        <v>7</v>
      </c>
      <c r="J2426" s="15">
        <v>7.0693566859287821E-2</v>
      </c>
      <c r="K2426" s="15">
        <v>0.92930643314071237</v>
      </c>
      <c r="L2426" s="56">
        <v>2.2963900000000002</v>
      </c>
      <c r="M2426">
        <v>7</v>
      </c>
      <c r="N2426">
        <v>0</v>
      </c>
      <c r="O2426" s="12">
        <v>8</v>
      </c>
      <c r="P2426" s="12">
        <v>5</v>
      </c>
      <c r="Q2426" s="12">
        <v>0</v>
      </c>
      <c r="R2426" s="12">
        <v>6.5051450319849868</v>
      </c>
      <c r="S2426" s="12">
        <v>33.077757291131299</v>
      </c>
      <c r="T2426" s="12">
        <v>1087.7322362057921</v>
      </c>
      <c r="U2426" s="12">
        <v>954.26454918269644</v>
      </c>
      <c r="V2426" s="12">
        <v>29.17156357154613</v>
      </c>
      <c r="W2426" s="57">
        <v>2.8030809456472341E-5</v>
      </c>
      <c r="X2426" s="57">
        <v>8.3602054221903739E-4</v>
      </c>
      <c r="Y2426" s="57">
        <v>0</v>
      </c>
      <c r="Z2426" s="57">
        <v>1.5016425968892577E-3</v>
      </c>
      <c r="AA2426" s="57">
        <v>1.9479411781086759E-3</v>
      </c>
      <c r="AB2426" s="57">
        <v>0</v>
      </c>
      <c r="AC2426" s="57">
        <v>8.9778768102088892E-4</v>
      </c>
      <c r="AD2426" s="57">
        <v>2.3177164025539295E-4</v>
      </c>
      <c r="AE2426" s="57">
        <v>2.1283698495239882E-4</v>
      </c>
      <c r="AF2426" s="57">
        <v>4.1543320202202172E-4</v>
      </c>
      <c r="AG2426" s="57">
        <v>5.7498133518069265E-5</v>
      </c>
      <c r="AH2426" s="17">
        <v>5.571784334947468E-4</v>
      </c>
      <c r="AI2426" s="12">
        <v>309</v>
      </c>
      <c r="AJ2426" s="16">
        <v>6</v>
      </c>
      <c r="AK2426" s="17">
        <v>0.90889451471002969</v>
      </c>
      <c r="AL2426" t="str">
        <f>IF(AK2426&lt;='CAV Tier 1 Analysis'!$A$5,"Tier 1", "Tier 2")</f>
        <v>Tier 2</v>
      </c>
      <c r="AM2426" t="str">
        <f t="shared" si="75"/>
        <v>Minnesota - Tier 2</v>
      </c>
      <c r="AN2426" t="str">
        <f t="shared" si="76"/>
        <v>Lindstrom, City Of - Tier 2</v>
      </c>
    </row>
    <row r="2427" spans="1:40" x14ac:dyDescent="0.3">
      <c r="A2427">
        <v>5</v>
      </c>
      <c r="B2427" t="s">
        <v>37</v>
      </c>
      <c r="C2427" t="s">
        <v>4039</v>
      </c>
      <c r="D2427" t="s">
        <v>9893</v>
      </c>
      <c r="E2427" t="s">
        <v>1929</v>
      </c>
      <c r="F2427" s="12">
        <v>91.257118891800189</v>
      </c>
      <c r="G2427" s="12">
        <v>1133.5068287552467</v>
      </c>
      <c r="H2427" s="12">
        <v>642.50884871882045</v>
      </c>
      <c r="I2427">
        <v>0</v>
      </c>
      <c r="J2427" s="15">
        <v>0</v>
      </c>
      <c r="K2427" s="15">
        <v>0.99999999999999989</v>
      </c>
      <c r="L2427" s="56">
        <v>5.6152899999999999</v>
      </c>
      <c r="M2427">
        <v>1</v>
      </c>
      <c r="N2427">
        <v>0</v>
      </c>
      <c r="O2427" s="12">
        <v>9</v>
      </c>
      <c r="P2427" s="12">
        <v>9</v>
      </c>
      <c r="Q2427" s="12">
        <v>0</v>
      </c>
      <c r="R2427" s="12">
        <v>0</v>
      </c>
      <c r="S2427" s="12">
        <v>0</v>
      </c>
      <c r="T2427" s="12">
        <v>1201.1184607737882</v>
      </c>
      <c r="U2427" s="12">
        <v>1109.861341881988</v>
      </c>
      <c r="V2427" s="12">
        <v>0</v>
      </c>
      <c r="W2427" s="57">
        <v>6.8542853797845556E-5</v>
      </c>
      <c r="X2427" s="57">
        <v>1.1943150603129105E-4</v>
      </c>
      <c r="Y2427" s="57">
        <v>0</v>
      </c>
      <c r="Z2427" s="57">
        <v>1.6893479215004149E-3</v>
      </c>
      <c r="AA2427" s="57">
        <v>3.5062941205956169E-3</v>
      </c>
      <c r="AB2427" s="57">
        <v>0</v>
      </c>
      <c r="AC2427" s="57">
        <v>0</v>
      </c>
      <c r="AD2427" s="57">
        <v>0</v>
      </c>
      <c r="AE2427" s="57">
        <v>2.3502331111697721E-4</v>
      </c>
      <c r="AF2427" s="57">
        <v>4.8317130868310014E-4</v>
      </c>
      <c r="AG2427" s="57">
        <v>0</v>
      </c>
      <c r="AH2427" s="17">
        <v>5.547100928841132E-4</v>
      </c>
      <c r="AI2427" s="12">
        <v>310</v>
      </c>
      <c r="AJ2427" s="16">
        <v>6</v>
      </c>
      <c r="AK2427" s="17">
        <v>0.90944922480291379</v>
      </c>
      <c r="AL2427" t="str">
        <f>IF(AK2427&lt;='CAV Tier 1 Analysis'!$A$5,"Tier 1", "Tier 2")</f>
        <v>Tier 2</v>
      </c>
      <c r="AM2427" t="str">
        <f t="shared" si="75"/>
        <v>Minnesota - Tier 2</v>
      </c>
      <c r="AN2427" t="str">
        <f t="shared" si="76"/>
        <v>Glenwood, City Of - Tier 2</v>
      </c>
    </row>
    <row r="2428" spans="1:40" x14ac:dyDescent="0.3">
      <c r="A2428">
        <v>5</v>
      </c>
      <c r="B2428" t="s">
        <v>37</v>
      </c>
      <c r="C2428" t="s">
        <v>6540</v>
      </c>
      <c r="D2428" t="s">
        <v>10161</v>
      </c>
      <c r="E2428" t="s">
        <v>3518</v>
      </c>
      <c r="F2428" s="12">
        <v>197.33996532897211</v>
      </c>
      <c r="G2428" s="12">
        <v>326.88215743557834</v>
      </c>
      <c r="H2428" s="12">
        <v>156.20065454919217</v>
      </c>
      <c r="I2428">
        <v>2</v>
      </c>
      <c r="J2428" s="15">
        <v>0.60927791600386128</v>
      </c>
      <c r="K2428" s="15">
        <v>0.39072208399613878</v>
      </c>
      <c r="L2428" s="56">
        <v>0.73551</v>
      </c>
      <c r="M2428">
        <v>1</v>
      </c>
      <c r="N2428">
        <v>2</v>
      </c>
      <c r="O2428" s="12">
        <v>11</v>
      </c>
      <c r="P2428" s="12">
        <v>2</v>
      </c>
      <c r="Q2428" s="12">
        <v>0</v>
      </c>
      <c r="R2428" s="12">
        <v>0.78144416799227756</v>
      </c>
      <c r="S2428" s="12">
        <v>95.169609282170853</v>
      </c>
      <c r="T2428" s="12">
        <v>360.03569826343863</v>
      </c>
      <c r="U2428" s="12">
        <v>162.69573293446652</v>
      </c>
      <c r="V2428" s="12">
        <v>0</v>
      </c>
      <c r="W2428" s="57">
        <v>8.977978768122998E-6</v>
      </c>
      <c r="X2428" s="57">
        <v>1.1943150603129105E-4</v>
      </c>
      <c r="Y2428" s="57">
        <v>2.1208907741251328E-3</v>
      </c>
      <c r="Z2428" s="57">
        <v>2.0647585707227294E-3</v>
      </c>
      <c r="AA2428" s="57">
        <v>7.7917647124347037E-4</v>
      </c>
      <c r="AB2428" s="57">
        <v>0</v>
      </c>
      <c r="AC2428" s="57">
        <v>1.0784862504672041E-4</v>
      </c>
      <c r="AD2428" s="57">
        <v>6.6684135359163616E-4</v>
      </c>
      <c r="AE2428" s="57">
        <v>7.0448323533112776E-5</v>
      </c>
      <c r="AF2428" s="57">
        <v>7.0828586628491626E-5</v>
      </c>
      <c r="AG2428" s="57">
        <v>0</v>
      </c>
      <c r="AH2428" s="17">
        <v>5.4629110815370069E-4</v>
      </c>
      <c r="AI2428" s="12">
        <v>311</v>
      </c>
      <c r="AJ2428" s="16">
        <v>6</v>
      </c>
      <c r="AK2428" s="17">
        <v>0.90999551591106753</v>
      </c>
      <c r="AL2428" t="str">
        <f>IF(AK2428&lt;='CAV Tier 1 Analysis'!$A$5,"Tier 1", "Tier 2")</f>
        <v>Tier 2</v>
      </c>
      <c r="AM2428" t="str">
        <f t="shared" si="75"/>
        <v>Minnesota - Tier 2</v>
      </c>
      <c r="AN2428" t="str">
        <f t="shared" si="76"/>
        <v>Lakeland Shores, City Of - Tier 2</v>
      </c>
    </row>
    <row r="2429" spans="1:40" x14ac:dyDescent="0.3">
      <c r="A2429">
        <v>5</v>
      </c>
      <c r="B2429" t="s">
        <v>37</v>
      </c>
      <c r="C2429" t="s">
        <v>4086</v>
      </c>
      <c r="D2429" t="s">
        <v>9745</v>
      </c>
      <c r="E2429" t="s">
        <v>3109</v>
      </c>
      <c r="F2429" s="12">
        <v>55757.840807258581</v>
      </c>
      <c r="G2429" s="12">
        <v>5727.0347166768343</v>
      </c>
      <c r="H2429" s="12">
        <v>1895.1669300490569</v>
      </c>
      <c r="I2429">
        <v>1</v>
      </c>
      <c r="J2429" s="15">
        <v>7.5463937722729912E-2</v>
      </c>
      <c r="K2429" s="15">
        <v>0.92453606227727014</v>
      </c>
      <c r="L2429" s="56">
        <v>35.934780000000003</v>
      </c>
      <c r="M2429">
        <v>10</v>
      </c>
      <c r="N2429">
        <v>0</v>
      </c>
      <c r="O2429" s="12">
        <v>9</v>
      </c>
      <c r="P2429" s="12">
        <v>1</v>
      </c>
      <c r="Q2429" s="12">
        <v>0</v>
      </c>
      <c r="R2429" s="12">
        <v>0.92453606227727014</v>
      </c>
      <c r="S2429" s="12">
        <v>143.01675918339927</v>
      </c>
      <c r="T2429" s="12">
        <v>5703.9591645672672</v>
      </c>
      <c r="U2429" s="12">
        <v>0</v>
      </c>
      <c r="V2429" s="12">
        <v>23.07555210956707</v>
      </c>
      <c r="W2429" s="57">
        <v>4.3863671721277881E-4</v>
      </c>
      <c r="X2429" s="57">
        <v>1.1943150603129105E-3</v>
      </c>
      <c r="Y2429" s="57">
        <v>0</v>
      </c>
      <c r="Z2429" s="57">
        <v>1.6893479215004149E-3</v>
      </c>
      <c r="AA2429" s="57">
        <v>3.8958823562173519E-4</v>
      </c>
      <c r="AB2429" s="57">
        <v>0</v>
      </c>
      <c r="AC2429" s="57">
        <v>1.2759701486913909E-4</v>
      </c>
      <c r="AD2429" s="57">
        <v>1.0021002502740507E-3</v>
      </c>
      <c r="AE2429" s="57">
        <v>1.1160958832228791E-3</v>
      </c>
      <c r="AF2429" s="57">
        <v>0</v>
      </c>
      <c r="AG2429" s="57">
        <v>4.548268977577914E-5</v>
      </c>
      <c r="AH2429" s="17">
        <v>5.4574216116269896E-4</v>
      </c>
      <c r="AI2429" s="12">
        <v>312</v>
      </c>
      <c r="AJ2429" s="16">
        <v>6</v>
      </c>
      <c r="AK2429" s="17">
        <v>0.91054125807223019</v>
      </c>
      <c r="AL2429" t="str">
        <f>IF(AK2429&lt;='CAV Tier 1 Analysis'!$A$5,"Tier 1", "Tier 2")</f>
        <v>Tier 2</v>
      </c>
      <c r="AM2429" t="str">
        <f t="shared" si="75"/>
        <v>Minnesota - Tier 2</v>
      </c>
      <c r="AN2429" t="str">
        <f t="shared" si="76"/>
        <v>Corcoran, City Of - Tier 2</v>
      </c>
    </row>
    <row r="2430" spans="1:40" x14ac:dyDescent="0.3">
      <c r="A2430">
        <v>5</v>
      </c>
      <c r="B2430" t="s">
        <v>37</v>
      </c>
      <c r="C2430" t="s">
        <v>5288</v>
      </c>
      <c r="D2430" t="s">
        <v>9935</v>
      </c>
      <c r="E2430" t="s">
        <v>2499</v>
      </c>
      <c r="F2430" s="12">
        <v>497.12378018470565</v>
      </c>
      <c r="G2430" s="12">
        <v>2519.148686874551</v>
      </c>
      <c r="H2430" s="12">
        <v>916.19915579849555</v>
      </c>
      <c r="I2430">
        <v>0</v>
      </c>
      <c r="J2430" s="15">
        <v>0.23650416058532517</v>
      </c>
      <c r="K2430" s="15">
        <v>0.76349583941467491</v>
      </c>
      <c r="L2430" s="56">
        <v>4.2205599999999999</v>
      </c>
      <c r="M2430">
        <v>0</v>
      </c>
      <c r="N2430">
        <v>0</v>
      </c>
      <c r="O2430" s="12">
        <v>7.8</v>
      </c>
      <c r="P2430" s="12">
        <v>3.6</v>
      </c>
      <c r="Q2430" s="12">
        <v>0</v>
      </c>
      <c r="R2430" s="12">
        <v>0</v>
      </c>
      <c r="S2430" s="12">
        <v>216.68491227110675</v>
      </c>
      <c r="T2430" s="12">
        <v>2378.3125327707849</v>
      </c>
      <c r="U2430" s="12">
        <v>1881.1887525860793</v>
      </c>
      <c r="V2430" s="12">
        <v>140.83615410376615</v>
      </c>
      <c r="W2430" s="57">
        <v>5.1518127652362575E-5</v>
      </c>
      <c r="X2430" s="57">
        <v>0</v>
      </c>
      <c r="Y2430" s="57">
        <v>0</v>
      </c>
      <c r="Z2430" s="57">
        <v>1.4641015319670262E-3</v>
      </c>
      <c r="AA2430" s="57">
        <v>1.4025176482382468E-3</v>
      </c>
      <c r="AB2430" s="57">
        <v>0</v>
      </c>
      <c r="AC2430" s="57">
        <v>0</v>
      </c>
      <c r="AD2430" s="57">
        <v>1.5182836337315872E-3</v>
      </c>
      <c r="AE2430" s="57">
        <v>4.6536532788173118E-4</v>
      </c>
      <c r="AF2430" s="57">
        <v>8.1896395267328111E-4</v>
      </c>
      <c r="AG2430" s="57">
        <v>2.7759279933586812E-4</v>
      </c>
      <c r="AH2430" s="17">
        <v>5.4530391104364582E-4</v>
      </c>
      <c r="AI2430" s="12">
        <v>313</v>
      </c>
      <c r="AJ2430" s="16">
        <v>6</v>
      </c>
      <c r="AK2430" s="17">
        <v>0.91108656198327387</v>
      </c>
      <c r="AL2430" t="str">
        <f>IF(AK2430&lt;='CAV Tier 1 Analysis'!$A$5,"Tier 1", "Tier 2")</f>
        <v>Tier 2</v>
      </c>
      <c r="AM2430" t="str">
        <f t="shared" si="75"/>
        <v>Minnesota - Tier 2</v>
      </c>
      <c r="AN2430" t="str">
        <f t="shared" si="76"/>
        <v>Belle Plaine, City Of - Tier 2</v>
      </c>
    </row>
    <row r="2431" spans="1:40" x14ac:dyDescent="0.3">
      <c r="A2431">
        <v>5</v>
      </c>
      <c r="B2431" t="s">
        <v>37</v>
      </c>
      <c r="C2431" t="s">
        <v>6203</v>
      </c>
      <c r="D2431" t="s">
        <v>9721</v>
      </c>
      <c r="E2431" t="s">
        <v>2060</v>
      </c>
      <c r="F2431" s="12">
        <v>36.603053952599275</v>
      </c>
      <c r="G2431" s="12">
        <v>832.89218545002007</v>
      </c>
      <c r="H2431" s="12">
        <v>472.65803730937967</v>
      </c>
      <c r="I2431">
        <v>0</v>
      </c>
      <c r="J2431" s="15">
        <v>0</v>
      </c>
      <c r="K2431" s="15">
        <v>1</v>
      </c>
      <c r="L2431" s="56">
        <v>1.3404099999999999</v>
      </c>
      <c r="M2431">
        <v>1</v>
      </c>
      <c r="N2431">
        <v>0</v>
      </c>
      <c r="O2431" s="12">
        <v>13</v>
      </c>
      <c r="P2431" s="12">
        <v>7</v>
      </c>
      <c r="Q2431" s="12">
        <v>0</v>
      </c>
      <c r="R2431" s="12">
        <v>0</v>
      </c>
      <c r="S2431" s="12">
        <v>0</v>
      </c>
      <c r="T2431" s="12">
        <v>1052.4299993290476</v>
      </c>
      <c r="U2431" s="12">
        <v>1015.8269453764484</v>
      </c>
      <c r="V2431" s="12">
        <v>0</v>
      </c>
      <c r="W2431" s="57">
        <v>1.6361670841429412E-5</v>
      </c>
      <c r="X2431" s="57">
        <v>1.1943150603129105E-4</v>
      </c>
      <c r="Y2431" s="57">
        <v>0</v>
      </c>
      <c r="Z2431" s="57">
        <v>2.4401692199450438E-3</v>
      </c>
      <c r="AA2431" s="57">
        <v>2.7271176493521465E-3</v>
      </c>
      <c r="AB2431" s="57">
        <v>0</v>
      </c>
      <c r="AC2431" s="57">
        <v>0</v>
      </c>
      <c r="AD2431" s="57">
        <v>0</v>
      </c>
      <c r="AE2431" s="57">
        <v>2.0592938268703748E-4</v>
      </c>
      <c r="AF2431" s="57">
        <v>4.4223401254864464E-4</v>
      </c>
      <c r="AG2431" s="57">
        <v>0</v>
      </c>
      <c r="AH2431" s="17">
        <v>5.4102213103687205E-4</v>
      </c>
      <c r="AI2431" s="12">
        <v>314</v>
      </c>
      <c r="AJ2431" s="16">
        <v>6</v>
      </c>
      <c r="AK2431" s="17">
        <v>0.91162758411431077</v>
      </c>
      <c r="AL2431" t="str">
        <f>IF(AK2431&lt;='CAV Tier 1 Analysis'!$A$5,"Tier 1", "Tier 2")</f>
        <v>Tier 2</v>
      </c>
      <c r="AM2431" t="str">
        <f t="shared" si="75"/>
        <v>Minnesota - Tier 2</v>
      </c>
      <c r="AN2431" t="str">
        <f t="shared" si="76"/>
        <v>Wells, City Of - Tier 2</v>
      </c>
    </row>
    <row r="2432" spans="1:40" x14ac:dyDescent="0.3">
      <c r="A2432">
        <v>5</v>
      </c>
      <c r="B2432" t="s">
        <v>37</v>
      </c>
      <c r="C2432" t="s">
        <v>4055</v>
      </c>
      <c r="D2432" t="s">
        <v>9801</v>
      </c>
      <c r="E2432" t="s">
        <v>2073</v>
      </c>
      <c r="F2432" s="12">
        <v>5.0019469282296622</v>
      </c>
      <c r="G2432" s="12">
        <v>1.3830139185849601</v>
      </c>
      <c r="H2432" s="12">
        <v>1.4836930927348231</v>
      </c>
      <c r="I2432">
        <v>0</v>
      </c>
      <c r="J2432" s="15">
        <v>0</v>
      </c>
      <c r="K2432" s="15">
        <v>1</v>
      </c>
      <c r="L2432" s="56">
        <v>0.82701000000000002</v>
      </c>
      <c r="M2432">
        <v>0</v>
      </c>
      <c r="N2432">
        <v>0</v>
      </c>
      <c r="O2432" s="12">
        <v>19</v>
      </c>
      <c r="P2432" s="12">
        <v>6</v>
      </c>
      <c r="Q2432" s="12">
        <v>0</v>
      </c>
      <c r="R2432" s="12">
        <v>0</v>
      </c>
      <c r="S2432" s="12">
        <v>0</v>
      </c>
      <c r="T2432" s="12">
        <v>2.4533925069150824</v>
      </c>
      <c r="U2432" s="12">
        <v>0</v>
      </c>
      <c r="V2432" s="12">
        <v>0</v>
      </c>
      <c r="W2432" s="57">
        <v>1.0094870526607932E-5</v>
      </c>
      <c r="X2432" s="57">
        <v>0</v>
      </c>
      <c r="Y2432" s="57">
        <v>0</v>
      </c>
      <c r="Z2432" s="57">
        <v>3.5664011676119871E-3</v>
      </c>
      <c r="AA2432" s="57">
        <v>2.3375294137304111E-3</v>
      </c>
      <c r="AB2432" s="57">
        <v>0</v>
      </c>
      <c r="AC2432" s="57">
        <v>0</v>
      </c>
      <c r="AD2432" s="57">
        <v>0</v>
      </c>
      <c r="AE2432" s="57">
        <v>4.800562552950041E-7</v>
      </c>
      <c r="AF2432" s="57">
        <v>0</v>
      </c>
      <c r="AG2432" s="57">
        <v>0</v>
      </c>
      <c r="AH2432" s="17">
        <v>5.3768231892039101E-4</v>
      </c>
      <c r="AI2432" s="12">
        <v>315</v>
      </c>
      <c r="AJ2432" s="16">
        <v>6</v>
      </c>
      <c r="AK2432" s="17">
        <v>0.91216526643323115</v>
      </c>
      <c r="AL2432" t="str">
        <f>IF(AK2432&lt;='CAV Tier 1 Analysis'!$A$5,"Tier 1", "Tier 2")</f>
        <v>Tier 2</v>
      </c>
      <c r="AM2432" t="str">
        <f t="shared" si="75"/>
        <v>Minnesota - Tier 2</v>
      </c>
      <c r="AN2432" t="str">
        <f t="shared" si="76"/>
        <v>Donaldson, City Of - Tier 2</v>
      </c>
    </row>
    <row r="2433" spans="1:40" x14ac:dyDescent="0.3">
      <c r="A2433">
        <v>5</v>
      </c>
      <c r="B2433" t="s">
        <v>37</v>
      </c>
      <c r="C2433" t="s">
        <v>6209</v>
      </c>
      <c r="D2433" t="s">
        <v>9728</v>
      </c>
      <c r="E2433" t="s">
        <v>2232</v>
      </c>
      <c r="F2433" s="12">
        <v>858.26614978332418</v>
      </c>
      <c r="G2433" s="12">
        <v>1591.4502878735661</v>
      </c>
      <c r="H2433" s="12">
        <v>896.79756657857911</v>
      </c>
      <c r="I2433">
        <v>2</v>
      </c>
      <c r="J2433" s="15">
        <v>1.3211275006791187E-4</v>
      </c>
      <c r="K2433" s="15">
        <v>0.99986788724993214</v>
      </c>
      <c r="L2433" s="56">
        <v>33.683350000000004</v>
      </c>
      <c r="M2433">
        <v>2</v>
      </c>
      <c r="N2433">
        <v>0</v>
      </c>
      <c r="O2433" s="12">
        <v>11.375</v>
      </c>
      <c r="P2433" s="12">
        <v>5.125</v>
      </c>
      <c r="Q2433" s="12">
        <v>0</v>
      </c>
      <c r="R2433" s="12">
        <v>1.9997357744998643</v>
      </c>
      <c r="S2433" s="12">
        <v>0.11847839277490738</v>
      </c>
      <c r="T2433" s="12">
        <v>1886.665204661387</v>
      </c>
      <c r="U2433" s="12">
        <v>1028.3990548780628</v>
      </c>
      <c r="V2433" s="12">
        <v>0</v>
      </c>
      <c r="W2433" s="57">
        <v>4.1115471052637732E-4</v>
      </c>
      <c r="X2433" s="57">
        <v>2.388630120625821E-4</v>
      </c>
      <c r="Y2433" s="57">
        <v>0</v>
      </c>
      <c r="Z2433" s="57">
        <v>2.1351480674519133E-3</v>
      </c>
      <c r="AA2433" s="57">
        <v>1.9966397075613929E-3</v>
      </c>
      <c r="AB2433" s="57">
        <v>0</v>
      </c>
      <c r="AC2433" s="57">
        <v>2.7598741224296936E-4</v>
      </c>
      <c r="AD2433" s="57">
        <v>8.301630363442278E-7</v>
      </c>
      <c r="AE2433" s="57">
        <v>3.6916450612461108E-4</v>
      </c>
      <c r="AF2433" s="57">
        <v>4.4770720309198023E-4</v>
      </c>
      <c r="AG2433" s="57">
        <v>0</v>
      </c>
      <c r="AH2433" s="17">
        <v>5.3413588928165172E-4</v>
      </c>
      <c r="AI2433" s="12">
        <v>316</v>
      </c>
      <c r="AJ2433" s="16">
        <v>6</v>
      </c>
      <c r="AK2433" s="17">
        <v>0.91269940232251279</v>
      </c>
      <c r="AL2433" t="str">
        <f>IF(AK2433&lt;='CAV Tier 1 Analysis'!$A$5,"Tier 1", "Tier 2")</f>
        <v>Tier 2</v>
      </c>
      <c r="AM2433" t="str">
        <f t="shared" si="75"/>
        <v>Minnesota - Tier 2</v>
      </c>
      <c r="AN2433" t="str">
        <f t="shared" si="76"/>
        <v>Rushford Village, City Of - Tier 2</v>
      </c>
    </row>
    <row r="2434" spans="1:40" x14ac:dyDescent="0.3">
      <c r="A2434">
        <v>5</v>
      </c>
      <c r="B2434" t="s">
        <v>37</v>
      </c>
      <c r="C2434" t="s">
        <v>6367</v>
      </c>
      <c r="D2434" t="s">
        <v>9924</v>
      </c>
      <c r="E2434" t="s">
        <v>2306</v>
      </c>
      <c r="F2434" s="12">
        <v>20.264731112351065</v>
      </c>
      <c r="G2434" s="12">
        <v>444.32961244179035</v>
      </c>
      <c r="H2434" s="12">
        <v>250.7223186470828</v>
      </c>
      <c r="I2434">
        <v>1</v>
      </c>
      <c r="J2434" s="15">
        <v>0.1871891417918696</v>
      </c>
      <c r="K2434" s="15">
        <v>0.81281085820813048</v>
      </c>
      <c r="L2434" s="56">
        <v>2.7142599999999999</v>
      </c>
      <c r="M2434">
        <v>1</v>
      </c>
      <c r="N2434">
        <v>0</v>
      </c>
      <c r="O2434" s="12">
        <v>16</v>
      </c>
      <c r="P2434" s="12">
        <v>5</v>
      </c>
      <c r="Q2434" s="12">
        <v>0</v>
      </c>
      <c r="R2434" s="12">
        <v>0.81281085820813048</v>
      </c>
      <c r="S2434" s="12">
        <v>46.932495655615092</v>
      </c>
      <c r="T2434" s="12">
        <v>495.86787241210402</v>
      </c>
      <c r="U2434" s="12">
        <v>475.60314129975296</v>
      </c>
      <c r="V2434" s="12">
        <v>0</v>
      </c>
      <c r="W2434" s="57">
        <v>3.3131525949566321E-5</v>
      </c>
      <c r="X2434" s="57">
        <v>1.1943150603129105E-4</v>
      </c>
      <c r="Y2434" s="57">
        <v>0</v>
      </c>
      <c r="Z2434" s="57">
        <v>3.0032851937785154E-3</v>
      </c>
      <c r="AA2434" s="57">
        <v>1.9479411781086759E-3</v>
      </c>
      <c r="AB2434" s="57">
        <v>0</v>
      </c>
      <c r="AC2434" s="57">
        <v>1.1217760279152531E-4</v>
      </c>
      <c r="AD2434" s="57">
        <v>3.2885003066086002E-4</v>
      </c>
      <c r="AE2434" s="57">
        <v>9.7026657283866402E-5</v>
      </c>
      <c r="AF2434" s="57">
        <v>2.0705090223786668E-4</v>
      </c>
      <c r="AG2434" s="57">
        <v>0</v>
      </c>
      <c r="AH2434" s="17">
        <v>5.3171769062201511E-4</v>
      </c>
      <c r="AI2434" s="12">
        <v>317</v>
      </c>
      <c r="AJ2434" s="16">
        <v>6</v>
      </c>
      <c r="AK2434" s="17">
        <v>0.91323112001313478</v>
      </c>
      <c r="AL2434" t="str">
        <f>IF(AK2434&lt;='CAV Tier 1 Analysis'!$A$5,"Tier 1", "Tier 2")</f>
        <v>Tier 2</v>
      </c>
      <c r="AM2434" t="str">
        <f t="shared" si="75"/>
        <v>Minnesota - Tier 2</v>
      </c>
      <c r="AN2434" t="str">
        <f t="shared" si="76"/>
        <v>Warroad, City Of - Tier 2</v>
      </c>
    </row>
    <row r="2435" spans="1:40" x14ac:dyDescent="0.3">
      <c r="A2435">
        <v>5</v>
      </c>
      <c r="B2435" t="s">
        <v>37</v>
      </c>
      <c r="C2435" t="s">
        <v>6511</v>
      </c>
      <c r="D2435" t="s">
        <v>10120</v>
      </c>
      <c r="E2435" t="s">
        <v>2480</v>
      </c>
      <c r="F2435" s="12">
        <v>90.442052585154954</v>
      </c>
      <c r="G2435" s="12">
        <v>585.65472988670228</v>
      </c>
      <c r="H2435" s="12">
        <v>284.14167444664929</v>
      </c>
      <c r="I2435">
        <v>1</v>
      </c>
      <c r="J2435" s="15">
        <v>0</v>
      </c>
      <c r="K2435" s="15">
        <v>1</v>
      </c>
      <c r="L2435" s="56">
        <v>2.7990599999999999</v>
      </c>
      <c r="M2435">
        <v>6</v>
      </c>
      <c r="N2435">
        <v>0</v>
      </c>
      <c r="O2435" s="12">
        <v>12</v>
      </c>
      <c r="P2435" s="12">
        <v>6</v>
      </c>
      <c r="Q2435" s="12">
        <v>0</v>
      </c>
      <c r="R2435" s="12">
        <v>1</v>
      </c>
      <c r="S2435" s="12">
        <v>0</v>
      </c>
      <c r="T2435" s="12">
        <v>619.26744901230472</v>
      </c>
      <c r="U2435" s="12">
        <v>528.82539642714983</v>
      </c>
      <c r="V2435" s="12">
        <v>0</v>
      </c>
      <c r="W2435" s="57">
        <v>3.4166634377102089E-5</v>
      </c>
      <c r="X2435" s="57">
        <v>7.1658903618774627E-4</v>
      </c>
      <c r="Y2435" s="57">
        <v>0</v>
      </c>
      <c r="Z2435" s="57">
        <v>2.2524638953338866E-3</v>
      </c>
      <c r="AA2435" s="57">
        <v>2.3375294137304111E-3</v>
      </c>
      <c r="AB2435" s="57">
        <v>0</v>
      </c>
      <c r="AC2435" s="57">
        <v>1.3801193925832227E-4</v>
      </c>
      <c r="AD2435" s="57">
        <v>0</v>
      </c>
      <c r="AE2435" s="57">
        <v>1.2117229989128133E-4</v>
      </c>
      <c r="AF2435" s="57">
        <v>2.302208836495668E-4</v>
      </c>
      <c r="AG2435" s="57">
        <v>0</v>
      </c>
      <c r="AH2435" s="17">
        <v>5.3001400931166514E-4</v>
      </c>
      <c r="AI2435" s="12">
        <v>318</v>
      </c>
      <c r="AJ2435" s="16">
        <v>6</v>
      </c>
      <c r="AK2435" s="17">
        <v>0.91376113402244641</v>
      </c>
      <c r="AL2435" t="str">
        <f>IF(AK2435&lt;='CAV Tier 1 Analysis'!$A$5,"Tier 1", "Tier 2")</f>
        <v>Tier 2</v>
      </c>
      <c r="AM2435" t="str">
        <f t="shared" si="75"/>
        <v>Minnesota - Tier 2</v>
      </c>
      <c r="AN2435" t="str">
        <f t="shared" si="76"/>
        <v>Caledonia, City Of - Tier 2</v>
      </c>
    </row>
    <row r="2436" spans="1:40" x14ac:dyDescent="0.3">
      <c r="A2436">
        <v>5</v>
      </c>
      <c r="B2436" t="s">
        <v>37</v>
      </c>
      <c r="C2436" t="s">
        <v>6383</v>
      </c>
      <c r="D2436" t="s">
        <v>9948</v>
      </c>
      <c r="E2436" t="s">
        <v>2460</v>
      </c>
      <c r="F2436" s="12">
        <v>117.52757056613812</v>
      </c>
      <c r="G2436" s="12">
        <v>2052.4881495272666</v>
      </c>
      <c r="H2436" s="12">
        <v>440.29669832426151</v>
      </c>
      <c r="I2436">
        <v>0</v>
      </c>
      <c r="J2436" s="15">
        <v>0</v>
      </c>
      <c r="K2436" s="15">
        <v>1.0000000000000002</v>
      </c>
      <c r="L2436" s="56">
        <v>1.3154800000000002</v>
      </c>
      <c r="M2436">
        <v>1</v>
      </c>
      <c r="N2436">
        <v>0</v>
      </c>
      <c r="O2436" s="12">
        <v>6</v>
      </c>
      <c r="P2436" s="12">
        <v>5</v>
      </c>
      <c r="Q2436" s="12">
        <v>0</v>
      </c>
      <c r="R2436" s="12">
        <v>0</v>
      </c>
      <c r="S2436" s="12">
        <v>0</v>
      </c>
      <c r="T2436" s="12">
        <v>1029.032581709957</v>
      </c>
      <c r="U2436" s="12">
        <v>911.50501114381882</v>
      </c>
      <c r="V2436" s="12">
        <v>1023.4555678173097</v>
      </c>
      <c r="W2436" s="57">
        <v>1.6057363611494666E-5</v>
      </c>
      <c r="X2436" s="57">
        <v>1.1943150603129105E-4</v>
      </c>
      <c r="Y2436" s="57">
        <v>0</v>
      </c>
      <c r="Z2436" s="57">
        <v>1.1262319476669433E-3</v>
      </c>
      <c r="AA2436" s="57">
        <v>1.9479411781086759E-3</v>
      </c>
      <c r="AB2436" s="57">
        <v>0</v>
      </c>
      <c r="AC2436" s="57">
        <v>0</v>
      </c>
      <c r="AD2436" s="57">
        <v>0</v>
      </c>
      <c r="AE2436" s="57">
        <v>2.0135120098389153E-4</v>
      </c>
      <c r="AF2436" s="57">
        <v>3.9681810014101024E-4</v>
      </c>
      <c r="AG2436" s="57">
        <v>2.0172653667961107E-3</v>
      </c>
      <c r="AH2436" s="17">
        <v>5.2955424212176524E-4</v>
      </c>
      <c r="AI2436" s="12">
        <v>319</v>
      </c>
      <c r="AJ2436" s="16">
        <v>6</v>
      </c>
      <c r="AK2436" s="17">
        <v>0.91429068826456816</v>
      </c>
      <c r="AL2436" t="str">
        <f>IF(AK2436&lt;='CAV Tier 1 Analysis'!$A$5,"Tier 1", "Tier 2")</f>
        <v>Tier 2</v>
      </c>
      <c r="AM2436" t="str">
        <f t="shared" si="75"/>
        <v>Minnesota - Tier 2</v>
      </c>
      <c r="AN2436" t="str">
        <f t="shared" si="76"/>
        <v>Lonsdale, City Of - Tier 2</v>
      </c>
    </row>
    <row r="2437" spans="1:40" x14ac:dyDescent="0.3">
      <c r="A2437">
        <v>5</v>
      </c>
      <c r="B2437" t="s">
        <v>37</v>
      </c>
      <c r="C2437" t="s">
        <v>6365</v>
      </c>
      <c r="D2437" t="s">
        <v>9922</v>
      </c>
      <c r="E2437" t="s">
        <v>2598</v>
      </c>
      <c r="F2437" s="12">
        <v>10.655883951810079</v>
      </c>
      <c r="G2437" s="12">
        <v>9.5294938956925055</v>
      </c>
      <c r="H2437" s="12">
        <v>5.1301024391508658</v>
      </c>
      <c r="I2437">
        <v>2</v>
      </c>
      <c r="J2437" s="15">
        <v>0.11568801147388848</v>
      </c>
      <c r="K2437" s="15">
        <v>0.8843119885261117</v>
      </c>
      <c r="L2437" s="56">
        <v>1.4223599999999998</v>
      </c>
      <c r="M2437">
        <v>5</v>
      </c>
      <c r="N2437">
        <v>0</v>
      </c>
      <c r="O2437" s="12">
        <v>18</v>
      </c>
      <c r="P2437" s="12">
        <v>4</v>
      </c>
      <c r="Q2437" s="12">
        <v>0</v>
      </c>
      <c r="R2437" s="12">
        <v>1.7686239770522234</v>
      </c>
      <c r="S2437" s="12">
        <v>0.59349134984270868</v>
      </c>
      <c r="T2437" s="12">
        <v>10.390407467178504</v>
      </c>
      <c r="U2437" s="12">
        <v>0</v>
      </c>
      <c r="V2437" s="12">
        <v>0</v>
      </c>
      <c r="W2437" s="57">
        <v>1.7361990837143512E-5</v>
      </c>
      <c r="X2437" s="57">
        <v>5.9715753015645526E-4</v>
      </c>
      <c r="Y2437" s="57">
        <v>0</v>
      </c>
      <c r="Z2437" s="57">
        <v>3.3786958430008299E-3</v>
      </c>
      <c r="AA2437" s="57">
        <v>1.5583529424869407E-3</v>
      </c>
      <c r="AB2437" s="57">
        <v>0</v>
      </c>
      <c r="AC2437" s="57">
        <v>2.4409122489174384E-4</v>
      </c>
      <c r="AD2437" s="57">
        <v>4.1585184394382292E-6</v>
      </c>
      <c r="AE2437" s="57">
        <v>2.0330950247968643E-6</v>
      </c>
      <c r="AF2437" s="57">
        <v>0</v>
      </c>
      <c r="AG2437" s="57">
        <v>0</v>
      </c>
      <c r="AH2437" s="17">
        <v>5.2744101316703161E-4</v>
      </c>
      <c r="AI2437" s="12">
        <v>320</v>
      </c>
      <c r="AJ2437" s="16">
        <v>6</v>
      </c>
      <c r="AK2437" s="17">
        <v>0.9148181292777352</v>
      </c>
      <c r="AL2437" t="str">
        <f>IF(AK2437&lt;='CAV Tier 1 Analysis'!$A$5,"Tier 1", "Tier 2")</f>
        <v>Tier 2</v>
      </c>
      <c r="AM2437" t="str">
        <f t="shared" si="75"/>
        <v>Minnesota - Tier 2</v>
      </c>
      <c r="AN2437" t="str">
        <f t="shared" si="76"/>
        <v>Greenbush, City Of - Tier 2</v>
      </c>
    </row>
    <row r="2438" spans="1:40" x14ac:dyDescent="0.3">
      <c r="A2438">
        <v>5</v>
      </c>
      <c r="B2438" t="s">
        <v>37</v>
      </c>
      <c r="C2438" t="s">
        <v>5754</v>
      </c>
      <c r="D2438" t="s">
        <v>10126</v>
      </c>
      <c r="E2438" t="s">
        <v>3456</v>
      </c>
      <c r="F2438" s="12">
        <v>2990.1979327447116</v>
      </c>
      <c r="G2438" s="12">
        <v>189.03877670852839</v>
      </c>
      <c r="H2438" s="12">
        <v>318.02665398043251</v>
      </c>
      <c r="I2438">
        <v>0</v>
      </c>
      <c r="J2438" s="15">
        <v>0</v>
      </c>
      <c r="K2438" s="15">
        <v>0.99999999999999989</v>
      </c>
      <c r="L2438" s="56">
        <v>90.632589999999993</v>
      </c>
      <c r="M2438">
        <v>21</v>
      </c>
      <c r="N2438">
        <v>0</v>
      </c>
      <c r="O2438" s="12">
        <v>7</v>
      </c>
      <c r="P2438" s="12">
        <v>2</v>
      </c>
      <c r="Q2438" s="12">
        <v>0</v>
      </c>
      <c r="R2438" s="12">
        <v>0</v>
      </c>
      <c r="S2438" s="12">
        <v>0</v>
      </c>
      <c r="T2438" s="12">
        <v>183.7080657180384</v>
      </c>
      <c r="U2438" s="12">
        <v>0</v>
      </c>
      <c r="V2438" s="12">
        <v>5.3307109904899903</v>
      </c>
      <c r="W2438" s="57">
        <v>1.1063037466791704E-3</v>
      </c>
      <c r="X2438" s="57">
        <v>2.5080616266571123E-3</v>
      </c>
      <c r="Y2438" s="57">
        <v>0</v>
      </c>
      <c r="Z2438" s="57">
        <v>1.3139372722781005E-3</v>
      </c>
      <c r="AA2438" s="57">
        <v>7.7917647124347037E-4</v>
      </c>
      <c r="AB2438" s="57">
        <v>0</v>
      </c>
      <c r="AC2438" s="57">
        <v>0</v>
      </c>
      <c r="AD2438" s="57">
        <v>0</v>
      </c>
      <c r="AE2438" s="57">
        <v>3.5946227865096554E-5</v>
      </c>
      <c r="AF2438" s="57">
        <v>0</v>
      </c>
      <c r="AG2438" s="57">
        <v>1.0507010758120551E-5</v>
      </c>
      <c r="AH2438" s="17">
        <v>5.2308475958918826E-4</v>
      </c>
      <c r="AI2438" s="12">
        <v>321</v>
      </c>
      <c r="AJ2438" s="16">
        <v>6</v>
      </c>
      <c r="AK2438" s="17">
        <v>0.91534121403732438</v>
      </c>
      <c r="AL2438" t="str">
        <f>IF(AK2438&lt;='CAV Tier 1 Analysis'!$A$5,"Tier 1", "Tier 2")</f>
        <v>Tier 2</v>
      </c>
      <c r="AM2438" t="str">
        <f t="shared" si="75"/>
        <v>Minnesota - Tier 2</v>
      </c>
      <c r="AN2438" t="str">
        <f t="shared" si="76"/>
        <v>Greenwood, Township Of - Tier 2</v>
      </c>
    </row>
    <row r="2439" spans="1:40" x14ac:dyDescent="0.3">
      <c r="A2439">
        <v>5</v>
      </c>
      <c r="B2439" t="s">
        <v>37</v>
      </c>
      <c r="C2439" t="s">
        <v>4169</v>
      </c>
      <c r="D2439" t="s">
        <v>9687</v>
      </c>
      <c r="E2439" t="s">
        <v>2687</v>
      </c>
      <c r="F2439" s="12">
        <v>100.13443520468273</v>
      </c>
      <c r="G2439" s="12">
        <v>217.1758591494758</v>
      </c>
      <c r="H2439" s="12">
        <v>113.56338337205742</v>
      </c>
      <c r="I2439">
        <v>2</v>
      </c>
      <c r="J2439" s="15">
        <v>0.14118181094955756</v>
      </c>
      <c r="K2439" s="15">
        <v>0.85881818905044249</v>
      </c>
      <c r="L2439" s="56">
        <v>2.1368899999999997</v>
      </c>
      <c r="M2439">
        <v>4</v>
      </c>
      <c r="N2439">
        <v>0</v>
      </c>
      <c r="O2439" s="12">
        <v>19</v>
      </c>
      <c r="P2439" s="12">
        <v>3</v>
      </c>
      <c r="Q2439" s="12">
        <v>0</v>
      </c>
      <c r="R2439" s="12">
        <v>1.717636378100885</v>
      </c>
      <c r="S2439" s="12">
        <v>16.03308412202594</v>
      </c>
      <c r="T2439" s="12">
        <v>235.51503933837711</v>
      </c>
      <c r="U2439" s="12">
        <v>135.38060413369436</v>
      </c>
      <c r="V2439" s="12">
        <v>0</v>
      </c>
      <c r="W2439" s="57">
        <v>2.6083877921189855E-5</v>
      </c>
      <c r="X2439" s="57">
        <v>4.777260241251642E-4</v>
      </c>
      <c r="Y2439" s="57">
        <v>0</v>
      </c>
      <c r="Z2439" s="57">
        <v>3.5664011676119871E-3</v>
      </c>
      <c r="AA2439" s="57">
        <v>1.1687647068652056E-3</v>
      </c>
      <c r="AB2439" s="57">
        <v>0</v>
      </c>
      <c r="AC2439" s="57">
        <v>2.3705432748234403E-4</v>
      </c>
      <c r="AD2439" s="57">
        <v>1.12341782201509E-4</v>
      </c>
      <c r="AE2439" s="57">
        <v>4.6083318316073335E-5</v>
      </c>
      <c r="AF2439" s="57">
        <v>5.8937113314233364E-5</v>
      </c>
      <c r="AG2439" s="57">
        <v>0</v>
      </c>
      <c r="AH2439" s="17">
        <v>5.1758111980342784E-4</v>
      </c>
      <c r="AI2439" s="12">
        <v>322</v>
      </c>
      <c r="AJ2439" s="16">
        <v>6</v>
      </c>
      <c r="AK2439" s="17">
        <v>0.91585879515712776</v>
      </c>
      <c r="AL2439" t="str">
        <f>IF(AK2439&lt;='CAV Tier 1 Analysis'!$A$5,"Tier 1", "Tier 2")</f>
        <v>Tier 2</v>
      </c>
      <c r="AM2439" t="str">
        <f t="shared" si="75"/>
        <v>Minnesota - Tier 2</v>
      </c>
      <c r="AN2439" t="str">
        <f t="shared" si="76"/>
        <v>Barnesville, City Of - Tier 2</v>
      </c>
    </row>
    <row r="2440" spans="1:40" x14ac:dyDescent="0.3">
      <c r="A2440">
        <v>5</v>
      </c>
      <c r="B2440" t="s">
        <v>37</v>
      </c>
      <c r="C2440" t="s">
        <v>6389</v>
      </c>
      <c r="D2440" t="s">
        <v>9959</v>
      </c>
      <c r="E2440" t="s">
        <v>2307</v>
      </c>
      <c r="F2440" s="12">
        <v>10.011286294327277</v>
      </c>
      <c r="G2440" s="12">
        <v>6.6044794757295122</v>
      </c>
      <c r="H2440" s="12">
        <v>3.5969011298588418</v>
      </c>
      <c r="I2440">
        <v>1</v>
      </c>
      <c r="J2440" s="15">
        <v>0</v>
      </c>
      <c r="K2440" s="15">
        <v>1.0000000000000002</v>
      </c>
      <c r="L2440" s="56">
        <v>0.50854999999999995</v>
      </c>
      <c r="M2440">
        <v>4</v>
      </c>
      <c r="N2440">
        <v>0</v>
      </c>
      <c r="O2440" s="12">
        <v>8</v>
      </c>
      <c r="P2440" s="12">
        <v>9</v>
      </c>
      <c r="Q2440" s="12">
        <v>0</v>
      </c>
      <c r="R2440" s="12">
        <v>1.0000000000000002</v>
      </c>
      <c r="S2440" s="12">
        <v>0</v>
      </c>
      <c r="T2440" s="12">
        <v>7.305570373922337</v>
      </c>
      <c r="U2440" s="12">
        <v>0</v>
      </c>
      <c r="V2440" s="12">
        <v>0</v>
      </c>
      <c r="W2440" s="57">
        <v>6.2075989483881245E-6</v>
      </c>
      <c r="X2440" s="57">
        <v>4.777260241251642E-4</v>
      </c>
      <c r="Y2440" s="57">
        <v>0</v>
      </c>
      <c r="Z2440" s="57">
        <v>1.5016425968892577E-3</v>
      </c>
      <c r="AA2440" s="57">
        <v>3.5062941205956169E-3</v>
      </c>
      <c r="AB2440" s="57">
        <v>0</v>
      </c>
      <c r="AC2440" s="57">
        <v>1.380119392583223E-4</v>
      </c>
      <c r="AD2440" s="57">
        <v>0</v>
      </c>
      <c r="AE2440" s="57">
        <v>1.4294837644666648E-6</v>
      </c>
      <c r="AF2440" s="57">
        <v>0</v>
      </c>
      <c r="AG2440" s="57">
        <v>0</v>
      </c>
      <c r="AH2440" s="17">
        <v>5.119374330528378E-4</v>
      </c>
      <c r="AI2440" s="12">
        <v>323</v>
      </c>
      <c r="AJ2440" s="16">
        <v>6</v>
      </c>
      <c r="AK2440" s="17">
        <v>0.91637073259018065</v>
      </c>
      <c r="AL2440" t="str">
        <f>IF(AK2440&lt;='CAV Tier 1 Analysis'!$A$5,"Tier 1", "Tier 2")</f>
        <v>Tier 2</v>
      </c>
      <c r="AM2440" t="str">
        <f t="shared" ref="AM2440:AM2503" si="77">B2440&amp;" - "&amp;AL2440</f>
        <v>Minnesota - Tier 2</v>
      </c>
      <c r="AN2440" t="str">
        <f t="shared" ref="AN2440:AN2503" si="78">C2440&amp;" - "&amp;AL2440</f>
        <v>Chokio, City Of - Tier 2</v>
      </c>
    </row>
    <row r="2441" spans="1:40" x14ac:dyDescent="0.3">
      <c r="A2441">
        <v>5</v>
      </c>
      <c r="B2441" t="s">
        <v>37</v>
      </c>
      <c r="C2441" t="s">
        <v>6252</v>
      </c>
      <c r="D2441" t="s">
        <v>9781</v>
      </c>
      <c r="E2441" t="s">
        <v>2656</v>
      </c>
      <c r="F2441" s="12">
        <v>30.518287806148798</v>
      </c>
      <c r="G2441" s="12">
        <v>16.954800876602413</v>
      </c>
      <c r="H2441" s="12">
        <v>8.3258034307508364</v>
      </c>
      <c r="I2441">
        <v>3</v>
      </c>
      <c r="J2441" s="15">
        <v>0.30022233986236108</v>
      </c>
      <c r="K2441" s="15">
        <v>0.69977766013763909</v>
      </c>
      <c r="L2441" s="56">
        <v>0.9444999999999999</v>
      </c>
      <c r="M2441">
        <v>6</v>
      </c>
      <c r="N2441">
        <v>0</v>
      </c>
      <c r="O2441" s="12">
        <v>12</v>
      </c>
      <c r="P2441" s="12">
        <v>6</v>
      </c>
      <c r="Q2441" s="12">
        <v>0</v>
      </c>
      <c r="R2441" s="12">
        <v>2.0993329804129175</v>
      </c>
      <c r="S2441" s="12">
        <v>2.4995921872140894</v>
      </c>
      <c r="T2441" s="12">
        <v>17.709959508906394</v>
      </c>
      <c r="U2441" s="12">
        <v>0</v>
      </c>
      <c r="V2441" s="12">
        <v>0</v>
      </c>
      <c r="W2441" s="57">
        <v>1.152900837037181E-5</v>
      </c>
      <c r="X2441" s="57">
        <v>7.1658903618774627E-4</v>
      </c>
      <c r="Y2441" s="57">
        <v>0</v>
      </c>
      <c r="Z2441" s="57">
        <v>2.2524638953338866E-3</v>
      </c>
      <c r="AA2441" s="57">
        <v>2.3375294137304111E-3</v>
      </c>
      <c r="AB2441" s="57">
        <v>0</v>
      </c>
      <c r="AC2441" s="57">
        <v>2.8973301577574028E-4</v>
      </c>
      <c r="AD2441" s="57">
        <v>1.7514324689585411E-5</v>
      </c>
      <c r="AE2441" s="57">
        <v>3.4653145875797769E-6</v>
      </c>
      <c r="AF2441" s="57">
        <v>0</v>
      </c>
      <c r="AG2441" s="57">
        <v>0</v>
      </c>
      <c r="AH2441" s="17">
        <v>5.1171127351593839E-4</v>
      </c>
      <c r="AI2441" s="12">
        <v>324</v>
      </c>
      <c r="AJ2441" s="16">
        <v>7</v>
      </c>
      <c r="AK2441" s="17">
        <v>0.91688244386369655</v>
      </c>
      <c r="AL2441" t="str">
        <f>IF(AK2441&lt;='CAV Tier 1 Analysis'!$A$5,"Tier 1", "Tier 2")</f>
        <v>Tier 2</v>
      </c>
      <c r="AM2441" t="str">
        <f t="shared" si="77"/>
        <v>Minnesota - Tier 2</v>
      </c>
      <c r="AN2441" t="str">
        <f t="shared" si="78"/>
        <v>Houston, City Of - Tier 2</v>
      </c>
    </row>
    <row r="2442" spans="1:40" x14ac:dyDescent="0.3">
      <c r="A2442">
        <v>5</v>
      </c>
      <c r="B2442" t="s">
        <v>37</v>
      </c>
      <c r="C2442" t="s">
        <v>5362</v>
      </c>
      <c r="D2442" t="s">
        <v>9944</v>
      </c>
      <c r="E2442" t="s">
        <v>2372</v>
      </c>
      <c r="F2442" s="12">
        <v>26.607874953980794</v>
      </c>
      <c r="G2442" s="12">
        <v>213.06370686847148</v>
      </c>
      <c r="H2442" s="12">
        <v>93.383891377383193</v>
      </c>
      <c r="I2442">
        <v>1</v>
      </c>
      <c r="J2442" s="15">
        <v>0.29413302099567307</v>
      </c>
      <c r="K2442" s="15">
        <v>0.70586697900432682</v>
      </c>
      <c r="L2442" s="56">
        <v>1.0330699999999999</v>
      </c>
      <c r="M2442">
        <v>4</v>
      </c>
      <c r="N2442">
        <v>0</v>
      </c>
      <c r="O2442" s="12">
        <v>7.5</v>
      </c>
      <c r="P2442" s="12">
        <v>8.5</v>
      </c>
      <c r="Q2442" s="12">
        <v>0</v>
      </c>
      <c r="R2442" s="12">
        <v>0.70586697900432682</v>
      </c>
      <c r="S2442" s="12">
        <v>27.467286083161504</v>
      </c>
      <c r="T2442" s="12">
        <v>209.55173853768497</v>
      </c>
      <c r="U2442" s="12">
        <v>182.94386358370417</v>
      </c>
      <c r="V2442" s="12">
        <v>3.5119683307865159</v>
      </c>
      <c r="W2442" s="57">
        <v>1.2610135179650615E-5</v>
      </c>
      <c r="X2442" s="57">
        <v>4.777260241251642E-4</v>
      </c>
      <c r="Y2442" s="57">
        <v>0</v>
      </c>
      <c r="Z2442" s="57">
        <v>1.4077899345836791E-3</v>
      </c>
      <c r="AA2442" s="57">
        <v>3.3115000027847492E-3</v>
      </c>
      <c r="AB2442" s="57">
        <v>0</v>
      </c>
      <c r="AC2442" s="57">
        <v>9.7418070630800601E-5</v>
      </c>
      <c r="AD2442" s="57">
        <v>1.9245978174479614E-4</v>
      </c>
      <c r="AE2442" s="57">
        <v>4.1003069264057523E-5</v>
      </c>
      <c r="AF2442" s="57">
        <v>7.9643485764981065E-5</v>
      </c>
      <c r="AG2442" s="57">
        <v>6.9222077692043061E-6</v>
      </c>
      <c r="AH2442" s="17">
        <v>5.1155206471337124E-4</v>
      </c>
      <c r="AI2442" s="12">
        <v>325</v>
      </c>
      <c r="AJ2442" s="16">
        <v>7</v>
      </c>
      <c r="AK2442" s="17">
        <v>0.91739399592840987</v>
      </c>
      <c r="AL2442" t="str">
        <f>IF(AK2442&lt;='CAV Tier 1 Analysis'!$A$5,"Tier 1", "Tier 2")</f>
        <v>Tier 2</v>
      </c>
      <c r="AM2442" t="str">
        <f t="shared" si="77"/>
        <v>Minnesota - Tier 2</v>
      </c>
      <c r="AN2442" t="str">
        <f t="shared" si="78"/>
        <v>Henderson, City Of - Tier 2</v>
      </c>
    </row>
    <row r="2443" spans="1:40" x14ac:dyDescent="0.3">
      <c r="A2443">
        <v>5</v>
      </c>
      <c r="B2443" t="s">
        <v>37</v>
      </c>
      <c r="C2443" t="s">
        <v>5366</v>
      </c>
      <c r="D2443" t="s">
        <v>9891</v>
      </c>
      <c r="E2443" t="s">
        <v>2620</v>
      </c>
      <c r="F2443" s="12">
        <v>33.014035177495508</v>
      </c>
      <c r="G2443" s="12">
        <v>16.297751800979267</v>
      </c>
      <c r="H2443" s="12">
        <v>18.687677561766197</v>
      </c>
      <c r="I2443">
        <v>4</v>
      </c>
      <c r="J2443" s="15">
        <v>0</v>
      </c>
      <c r="K2443" s="15">
        <v>1</v>
      </c>
      <c r="L2443" s="56">
        <v>1.89228</v>
      </c>
      <c r="M2443">
        <v>1</v>
      </c>
      <c r="N2443">
        <v>0</v>
      </c>
      <c r="O2443" s="12">
        <v>20</v>
      </c>
      <c r="P2443" s="12">
        <v>3</v>
      </c>
      <c r="Q2443" s="12">
        <v>0</v>
      </c>
      <c r="R2443" s="12">
        <v>4</v>
      </c>
      <c r="S2443" s="12">
        <v>0</v>
      </c>
      <c r="T2443" s="12">
        <v>19.026892831039181</v>
      </c>
      <c r="U2443" s="12">
        <v>0</v>
      </c>
      <c r="V2443" s="12">
        <v>0</v>
      </c>
      <c r="W2443" s="57">
        <v>2.3098053953506798E-5</v>
      </c>
      <c r="X2443" s="57">
        <v>1.1943150603129105E-4</v>
      </c>
      <c r="Y2443" s="57">
        <v>0</v>
      </c>
      <c r="Z2443" s="57">
        <v>3.7541064922231443E-3</v>
      </c>
      <c r="AA2443" s="57">
        <v>1.1687647068652056E-3</v>
      </c>
      <c r="AB2443" s="57">
        <v>0</v>
      </c>
      <c r="AC2443" s="57">
        <v>5.5204775703328909E-4</v>
      </c>
      <c r="AD2443" s="57">
        <v>0</v>
      </c>
      <c r="AE2443" s="57">
        <v>3.7229994371561748E-6</v>
      </c>
      <c r="AF2443" s="57">
        <v>0</v>
      </c>
      <c r="AG2443" s="57">
        <v>0</v>
      </c>
      <c r="AH2443" s="17">
        <v>5.1101559232214486E-4</v>
      </c>
      <c r="AI2443" s="12">
        <v>326</v>
      </c>
      <c r="AJ2443" s="16">
        <v>7</v>
      </c>
      <c r="AK2443" s="17">
        <v>0.91790501152073201</v>
      </c>
      <c r="AL2443" t="str">
        <f>IF(AK2443&lt;='CAV Tier 1 Analysis'!$A$5,"Tier 1", "Tier 2")</f>
        <v>Tier 2</v>
      </c>
      <c r="AM2443" t="str">
        <f t="shared" si="77"/>
        <v>Minnesota - Tier 2</v>
      </c>
      <c r="AN2443" t="str">
        <f t="shared" si="78"/>
        <v>Mentor, City Of - Tier 2</v>
      </c>
    </row>
    <row r="2444" spans="1:40" x14ac:dyDescent="0.3">
      <c r="A2444">
        <v>5</v>
      </c>
      <c r="B2444" t="s">
        <v>37</v>
      </c>
      <c r="C2444" t="s">
        <v>4200</v>
      </c>
      <c r="D2444" t="s">
        <v>10122</v>
      </c>
      <c r="E2444" t="s">
        <v>2533</v>
      </c>
      <c r="F2444" s="12">
        <v>4440.7728085923336</v>
      </c>
      <c r="G2444" s="12">
        <v>8021.4576566969581</v>
      </c>
      <c r="H2444" s="12">
        <v>3899.7589173390597</v>
      </c>
      <c r="I2444">
        <v>0</v>
      </c>
      <c r="J2444" s="15">
        <v>0</v>
      </c>
      <c r="K2444" s="15">
        <v>1.0000000000000002</v>
      </c>
      <c r="L2444" s="56">
        <v>2.3696900000000003</v>
      </c>
      <c r="M2444">
        <v>1</v>
      </c>
      <c r="N2444">
        <v>0</v>
      </c>
      <c r="O2444" s="12">
        <v>9.5714285714285712</v>
      </c>
      <c r="P2444" s="12">
        <v>1.3809523809523809</v>
      </c>
      <c r="Q2444" s="12">
        <v>0</v>
      </c>
      <c r="R2444" s="12">
        <v>0</v>
      </c>
      <c r="S2444" s="12">
        <v>0</v>
      </c>
      <c r="T2444" s="12">
        <v>8036.225986728311</v>
      </c>
      <c r="U2444" s="12">
        <v>3595.4531781359774</v>
      </c>
      <c r="V2444" s="12">
        <v>0</v>
      </c>
      <c r="W2444" s="57">
        <v>2.8925543509990874E-5</v>
      </c>
      <c r="X2444" s="57">
        <v>1.1943150603129105E-4</v>
      </c>
      <c r="Y2444" s="57">
        <v>0</v>
      </c>
      <c r="Z2444" s="57">
        <v>1.7966081069925048E-3</v>
      </c>
      <c r="AA2444" s="57">
        <v>5.3800280157287241E-4</v>
      </c>
      <c r="AB2444" s="57">
        <v>0</v>
      </c>
      <c r="AC2444" s="57">
        <v>0</v>
      </c>
      <c r="AD2444" s="57">
        <v>0</v>
      </c>
      <c r="AE2444" s="57">
        <v>1.5724514292024456E-3</v>
      </c>
      <c r="AF2444" s="57">
        <v>1.5652584262850118E-3</v>
      </c>
      <c r="AG2444" s="57">
        <v>0</v>
      </c>
      <c r="AH2444" s="17">
        <v>5.1097071032673777E-4</v>
      </c>
      <c r="AI2444" s="12">
        <v>327</v>
      </c>
      <c r="AJ2444" s="16">
        <v>7</v>
      </c>
      <c r="AK2444" s="17">
        <v>0.91841598223105869</v>
      </c>
      <c r="AL2444" t="str">
        <f>IF(AK2444&lt;='CAV Tier 1 Analysis'!$A$5,"Tier 1", "Tier 2")</f>
        <v>Tier 2</v>
      </c>
      <c r="AM2444" t="str">
        <f t="shared" si="77"/>
        <v>Minnesota - Tier 2</v>
      </c>
      <c r="AN2444" t="str">
        <f t="shared" si="78"/>
        <v>St. Anthony, City Of - Tier 2</v>
      </c>
    </row>
    <row r="2445" spans="1:40" x14ac:dyDescent="0.3">
      <c r="A2445">
        <v>5</v>
      </c>
      <c r="B2445" t="s">
        <v>37</v>
      </c>
      <c r="C2445" t="s">
        <v>6452</v>
      </c>
      <c r="D2445" t="s">
        <v>10049</v>
      </c>
      <c r="E2445" t="s">
        <v>2038</v>
      </c>
      <c r="F2445" s="12">
        <v>43.058170230525832</v>
      </c>
      <c r="G2445" s="12">
        <v>859.59856180310567</v>
      </c>
      <c r="H2445" s="12">
        <v>604.96523628259376</v>
      </c>
      <c r="I2445">
        <v>0</v>
      </c>
      <c r="J2445" s="15">
        <v>0</v>
      </c>
      <c r="K2445" s="15">
        <v>1</v>
      </c>
      <c r="L2445" s="56">
        <v>7.5555299999999992</v>
      </c>
      <c r="M2445">
        <v>0</v>
      </c>
      <c r="N2445">
        <v>0</v>
      </c>
      <c r="O2445" s="12">
        <v>5</v>
      </c>
      <c r="P2445" s="12">
        <v>10</v>
      </c>
      <c r="Q2445" s="12">
        <v>0</v>
      </c>
      <c r="R2445" s="12">
        <v>0</v>
      </c>
      <c r="S2445" s="12">
        <v>0</v>
      </c>
      <c r="T2445" s="12">
        <v>1037.3617677658954</v>
      </c>
      <c r="U2445" s="12">
        <v>994.30359753536959</v>
      </c>
      <c r="V2445" s="12">
        <v>0</v>
      </c>
      <c r="W2445" s="57">
        <v>9.222632992334073E-5</v>
      </c>
      <c r="X2445" s="57">
        <v>0</v>
      </c>
      <c r="Y2445" s="57">
        <v>0</v>
      </c>
      <c r="Z2445" s="57">
        <v>9.3852662305578607E-4</v>
      </c>
      <c r="AA2445" s="57">
        <v>3.8958823562173519E-3</v>
      </c>
      <c r="AB2445" s="57">
        <v>0</v>
      </c>
      <c r="AC2445" s="57">
        <v>0</v>
      </c>
      <c r="AD2445" s="57">
        <v>0</v>
      </c>
      <c r="AE2445" s="57">
        <v>2.0298097602249588E-4</v>
      </c>
      <c r="AF2445" s="57">
        <v>4.3286395545125871E-4</v>
      </c>
      <c r="AG2445" s="57">
        <v>0</v>
      </c>
      <c r="AH2445" s="17">
        <v>5.0568002187911202E-4</v>
      </c>
      <c r="AI2445" s="12">
        <v>328</v>
      </c>
      <c r="AJ2445" s="16">
        <v>7</v>
      </c>
      <c r="AK2445" s="17">
        <v>0.91892166225293781</v>
      </c>
      <c r="AL2445" t="str">
        <f>IF(AK2445&lt;='CAV Tier 1 Analysis'!$A$5,"Tier 1", "Tier 2")</f>
        <v>Tier 2</v>
      </c>
      <c r="AM2445" t="str">
        <f t="shared" si="77"/>
        <v>Minnesota - Tier 2</v>
      </c>
      <c r="AN2445" t="str">
        <f t="shared" si="78"/>
        <v>Silver Bay, City Of - Tier 2</v>
      </c>
    </row>
    <row r="2446" spans="1:40" x14ac:dyDescent="0.3">
      <c r="A2446">
        <v>5</v>
      </c>
      <c r="B2446" t="s">
        <v>37</v>
      </c>
      <c r="C2446" t="s">
        <v>6373</v>
      </c>
      <c r="D2446" t="s">
        <v>9932</v>
      </c>
      <c r="E2446" t="s">
        <v>3117</v>
      </c>
      <c r="F2446" s="12">
        <v>99.852864729892985</v>
      </c>
      <c r="G2446" s="12">
        <v>2699.8881902824651</v>
      </c>
      <c r="H2446" s="12">
        <v>1248.8909716969172</v>
      </c>
      <c r="I2446">
        <v>6</v>
      </c>
      <c r="J2446" s="15">
        <v>3.7716086910551914E-2</v>
      </c>
      <c r="K2446" s="15">
        <v>0.96228391308944805</v>
      </c>
      <c r="L2446" s="56">
        <v>3.0265599999999999</v>
      </c>
      <c r="M2446">
        <v>4</v>
      </c>
      <c r="N2446">
        <v>0</v>
      </c>
      <c r="O2446" s="12">
        <v>7</v>
      </c>
      <c r="P2446" s="12">
        <v>2</v>
      </c>
      <c r="Q2446" s="12">
        <v>0</v>
      </c>
      <c r="R2446" s="12">
        <v>5.7737034785366887</v>
      </c>
      <c r="S2446" s="12">
        <v>47.10328043032456</v>
      </c>
      <c r="T2446" s="12">
        <v>2601.0366951409551</v>
      </c>
      <c r="U2446" s="12">
        <v>2501.183830411062</v>
      </c>
      <c r="V2446" s="12">
        <v>98.851495141509986</v>
      </c>
      <c r="W2446" s="57">
        <v>3.6943605689182113E-5</v>
      </c>
      <c r="X2446" s="57">
        <v>4.777260241251642E-4</v>
      </c>
      <c r="Y2446" s="57">
        <v>0</v>
      </c>
      <c r="Z2446" s="57">
        <v>1.3139372722781005E-3</v>
      </c>
      <c r="AA2446" s="57">
        <v>7.7917647124347037E-4</v>
      </c>
      <c r="AB2446" s="57">
        <v>0</v>
      </c>
      <c r="AC2446" s="57">
        <v>7.9684001377536957E-4</v>
      </c>
      <c r="AD2446" s="57">
        <v>3.3004669786585442E-4</v>
      </c>
      <c r="AE2446" s="57">
        <v>5.0894585038262631E-4</v>
      </c>
      <c r="AF2446" s="57">
        <v>1.0888749963553757E-3</v>
      </c>
      <c r="AG2446" s="57">
        <v>1.9483962360013018E-4</v>
      </c>
      <c r="AH2446" s="17">
        <v>5.0248459593775214E-4</v>
      </c>
      <c r="AI2446" s="12">
        <v>329</v>
      </c>
      <c r="AJ2446" s="16">
        <v>7</v>
      </c>
      <c r="AK2446" s="17">
        <v>0.91942414684887552</v>
      </c>
      <c r="AL2446" t="str">
        <f>IF(AK2446&lt;='CAV Tier 1 Analysis'!$A$5,"Tier 1", "Tier 2")</f>
        <v>Tier 2</v>
      </c>
      <c r="AM2446" t="str">
        <f t="shared" si="77"/>
        <v>Minnesota - Tier 2</v>
      </c>
      <c r="AN2446" t="str">
        <f t="shared" si="78"/>
        <v>Proctor, City Of - Tier 2</v>
      </c>
    </row>
    <row r="2447" spans="1:40" x14ac:dyDescent="0.3">
      <c r="A2447">
        <v>5</v>
      </c>
      <c r="B2447" t="s">
        <v>37</v>
      </c>
      <c r="C2447" t="s">
        <v>6525</v>
      </c>
      <c r="D2447" t="s">
        <v>10141</v>
      </c>
      <c r="E2447" t="s">
        <v>1069</v>
      </c>
      <c r="F2447" s="12">
        <v>21.485558683245578</v>
      </c>
      <c r="G2447" s="12">
        <v>254.43743613532297</v>
      </c>
      <c r="H2447" s="12">
        <v>150.13689046416073</v>
      </c>
      <c r="I2447">
        <v>1</v>
      </c>
      <c r="J2447" s="15">
        <v>0</v>
      </c>
      <c r="K2447" s="15">
        <v>1</v>
      </c>
      <c r="L2447" s="56">
        <v>1.72346</v>
      </c>
      <c r="M2447">
        <v>0</v>
      </c>
      <c r="N2447">
        <v>0</v>
      </c>
      <c r="O2447" s="12">
        <v>9</v>
      </c>
      <c r="P2447" s="12">
        <v>9</v>
      </c>
      <c r="Q2447" s="12"/>
      <c r="R2447" s="12">
        <v>1</v>
      </c>
      <c r="S2447" s="12">
        <v>0</v>
      </c>
      <c r="T2447" s="12">
        <v>283.6695611461123</v>
      </c>
      <c r="U2447" s="12">
        <v>262.18400246286672</v>
      </c>
      <c r="V2447" s="12">
        <v>0</v>
      </c>
      <c r="W2447" s="57">
        <v>2.103735814293383E-5</v>
      </c>
      <c r="X2447" s="57">
        <v>0</v>
      </c>
      <c r="Y2447" s="57">
        <v>0</v>
      </c>
      <c r="Z2447" s="57">
        <v>1.6893479215004149E-3</v>
      </c>
      <c r="AA2447" s="57">
        <v>3.5062941205956169E-3</v>
      </c>
      <c r="AB2447" s="57">
        <v>0</v>
      </c>
      <c r="AC2447" s="57">
        <v>1.3801193925832227E-4</v>
      </c>
      <c r="AD2447" s="57">
        <v>0</v>
      </c>
      <c r="AE2447" s="57">
        <v>5.5505732116305545E-5</v>
      </c>
      <c r="AF2447" s="57">
        <v>1.1414019283791433E-4</v>
      </c>
      <c r="AG2447" s="57">
        <v>0</v>
      </c>
      <c r="AH2447" s="17">
        <v>5.0221247858650076E-4</v>
      </c>
      <c r="AI2447" s="12">
        <v>330</v>
      </c>
      <c r="AJ2447" s="16">
        <v>7</v>
      </c>
      <c r="AK2447" s="17">
        <v>0.91992635932746203</v>
      </c>
      <c r="AL2447" t="str">
        <f>IF(AK2447&lt;='CAV Tier 1 Analysis'!$A$5,"Tier 1", "Tier 2")</f>
        <v>Tier 2</v>
      </c>
      <c r="AM2447" t="str">
        <f t="shared" si="77"/>
        <v>Minnesota - Tier 2</v>
      </c>
      <c r="AN2447" t="str">
        <f t="shared" si="78"/>
        <v>Elbow Lake, City Of - Tier 2</v>
      </c>
    </row>
    <row r="2448" spans="1:40" x14ac:dyDescent="0.3">
      <c r="A2448">
        <v>5</v>
      </c>
      <c r="B2448" t="s">
        <v>37</v>
      </c>
      <c r="C2448" t="s">
        <v>6404</v>
      </c>
      <c r="D2448" t="s">
        <v>9976</v>
      </c>
      <c r="E2448" t="s">
        <v>2426</v>
      </c>
      <c r="F2448" s="12">
        <v>7.12145660149538</v>
      </c>
      <c r="G2448" s="12">
        <v>1.2284247990085482</v>
      </c>
      <c r="H2448" s="12">
        <v>0.92675410721662588</v>
      </c>
      <c r="I2448">
        <v>4</v>
      </c>
      <c r="J2448" s="15">
        <v>0.54825808508942087</v>
      </c>
      <c r="K2448" s="15">
        <v>0.45174191491057902</v>
      </c>
      <c r="L2448" s="56">
        <v>0.75262000000000007</v>
      </c>
      <c r="M2448">
        <v>2</v>
      </c>
      <c r="N2448">
        <v>0</v>
      </c>
      <c r="O2448" s="12">
        <v>12</v>
      </c>
      <c r="P2448" s="12">
        <v>7</v>
      </c>
      <c r="Q2448" s="12">
        <v>0</v>
      </c>
      <c r="R2448" s="12">
        <v>1.8069676596423161</v>
      </c>
      <c r="S2448" s="12">
        <v>0.50810043217134315</v>
      </c>
      <c r="T2448" s="12">
        <v>1.733927039308526</v>
      </c>
      <c r="U2448" s="12">
        <v>0</v>
      </c>
      <c r="V2448" s="12">
        <v>0</v>
      </c>
      <c r="W2448" s="57">
        <v>9.1868314237260275E-6</v>
      </c>
      <c r="X2448" s="57">
        <v>2.388630120625821E-4</v>
      </c>
      <c r="Y2448" s="57">
        <v>0</v>
      </c>
      <c r="Z2448" s="57">
        <v>2.2524638953338866E-3</v>
      </c>
      <c r="AA2448" s="57">
        <v>2.7271176493521465E-3</v>
      </c>
      <c r="AB2448" s="57">
        <v>0</v>
      </c>
      <c r="AC2448" s="57">
        <v>2.4938311088430808E-4</v>
      </c>
      <c r="AD2448" s="57">
        <v>3.5601951348255566E-6</v>
      </c>
      <c r="AE2448" s="57">
        <v>3.3927817057363134E-7</v>
      </c>
      <c r="AF2448" s="57">
        <v>0</v>
      </c>
      <c r="AG2448" s="57">
        <v>0</v>
      </c>
      <c r="AH2448" s="17">
        <v>4.9826490657836804E-4</v>
      </c>
      <c r="AI2448" s="12">
        <v>331</v>
      </c>
      <c r="AJ2448" s="16">
        <v>7</v>
      </c>
      <c r="AK2448" s="17">
        <v>0.92042462423404037</v>
      </c>
      <c r="AL2448" t="str">
        <f>IF(AK2448&lt;='CAV Tier 1 Analysis'!$A$5,"Tier 1", "Tier 2")</f>
        <v>Tier 2</v>
      </c>
      <c r="AM2448" t="str">
        <f t="shared" si="77"/>
        <v>Minnesota - Tier 2</v>
      </c>
      <c r="AN2448" t="str">
        <f t="shared" si="78"/>
        <v>Tintah, City Of - Tier 2</v>
      </c>
    </row>
    <row r="2449" spans="1:40" x14ac:dyDescent="0.3">
      <c r="A2449">
        <v>5</v>
      </c>
      <c r="B2449" t="s">
        <v>37</v>
      </c>
      <c r="C2449" t="s">
        <v>6336</v>
      </c>
      <c r="D2449" t="s">
        <v>9888</v>
      </c>
      <c r="E2449" t="s">
        <v>2662</v>
      </c>
      <c r="F2449" s="12">
        <v>20.036833259320233</v>
      </c>
      <c r="G2449" s="12">
        <v>3.82243625171738</v>
      </c>
      <c r="H2449" s="12">
        <v>2.367983942252553</v>
      </c>
      <c r="I2449">
        <v>3</v>
      </c>
      <c r="J2449" s="15">
        <v>0</v>
      </c>
      <c r="K2449" s="15">
        <v>1</v>
      </c>
      <c r="L2449" s="56">
        <v>1.14846</v>
      </c>
      <c r="M2449">
        <v>1</v>
      </c>
      <c r="N2449">
        <v>0</v>
      </c>
      <c r="O2449" s="12">
        <v>20</v>
      </c>
      <c r="P2449" s="12">
        <v>3</v>
      </c>
      <c r="Q2449" s="12">
        <v>0</v>
      </c>
      <c r="R2449" s="12">
        <v>3</v>
      </c>
      <c r="S2449" s="12">
        <v>0</v>
      </c>
      <c r="T2449" s="12">
        <v>4.8246369837832717</v>
      </c>
      <c r="U2449" s="12">
        <v>0</v>
      </c>
      <c r="V2449" s="12">
        <v>0</v>
      </c>
      <c r="W2449" s="57">
        <v>1.4018639442072219E-5</v>
      </c>
      <c r="X2449" s="57">
        <v>1.1943150603129105E-4</v>
      </c>
      <c r="Y2449" s="57">
        <v>0</v>
      </c>
      <c r="Z2449" s="57">
        <v>3.7541064922231443E-3</v>
      </c>
      <c r="AA2449" s="57">
        <v>1.1687647068652056E-3</v>
      </c>
      <c r="AB2449" s="57">
        <v>0</v>
      </c>
      <c r="AC2449" s="57">
        <v>4.1403581777496687E-4</v>
      </c>
      <c r="AD2449" s="57">
        <v>0</v>
      </c>
      <c r="AE2449" s="57">
        <v>9.4403857396021067E-7</v>
      </c>
      <c r="AF2449" s="57">
        <v>0</v>
      </c>
      <c r="AG2449" s="57">
        <v>0</v>
      </c>
      <c r="AH2449" s="17">
        <v>4.9739101826460361E-4</v>
      </c>
      <c r="AI2449" s="12">
        <v>332</v>
      </c>
      <c r="AJ2449" s="16">
        <v>7</v>
      </c>
      <c r="AK2449" s="17">
        <v>0.92092201525230499</v>
      </c>
      <c r="AL2449" t="str">
        <f>IF(AK2449&lt;='CAV Tier 1 Analysis'!$A$5,"Tier 1", "Tier 2")</f>
        <v>Tier 2</v>
      </c>
      <c r="AM2449" t="str">
        <f t="shared" si="77"/>
        <v>Minnesota - Tier 2</v>
      </c>
      <c r="AN2449" t="str">
        <f t="shared" si="78"/>
        <v>Climax, City Of - Tier 2</v>
      </c>
    </row>
    <row r="2450" spans="1:40" x14ac:dyDescent="0.3">
      <c r="A2450">
        <v>5</v>
      </c>
      <c r="B2450" t="s">
        <v>37</v>
      </c>
      <c r="C2450" t="s">
        <v>6445</v>
      </c>
      <c r="D2450" t="s">
        <v>10040</v>
      </c>
      <c r="E2450" t="s">
        <v>2409</v>
      </c>
      <c r="F2450" s="12">
        <v>48.631023086242095</v>
      </c>
      <c r="G2450" s="12">
        <v>370.73897761845467</v>
      </c>
      <c r="H2450" s="12">
        <v>116.90699697288112</v>
      </c>
      <c r="I2450">
        <v>0</v>
      </c>
      <c r="J2450" s="15">
        <v>0.14435982141623013</v>
      </c>
      <c r="K2450" s="15">
        <v>0.85564017858377006</v>
      </c>
      <c r="L2450" s="56">
        <v>1.4469399999999999</v>
      </c>
      <c r="M2450">
        <v>2</v>
      </c>
      <c r="N2450">
        <v>0</v>
      </c>
      <c r="O2450" s="12">
        <v>11</v>
      </c>
      <c r="P2450" s="12">
        <v>7</v>
      </c>
      <c r="Q2450" s="12">
        <v>0</v>
      </c>
      <c r="R2450" s="12">
        <v>0</v>
      </c>
      <c r="S2450" s="12">
        <v>16.876673205312876</v>
      </c>
      <c r="T2450" s="12">
        <v>324.47942819865517</v>
      </c>
      <c r="U2450" s="12">
        <v>275.84840511241305</v>
      </c>
      <c r="V2450" s="12">
        <v>46.259549419799498</v>
      </c>
      <c r="W2450" s="57">
        <v>1.7662025803521213E-5</v>
      </c>
      <c r="X2450" s="57">
        <v>2.388630120625821E-4</v>
      </c>
      <c r="Y2450" s="57">
        <v>0</v>
      </c>
      <c r="Z2450" s="57">
        <v>2.0647585707227294E-3</v>
      </c>
      <c r="AA2450" s="57">
        <v>2.7271176493521465E-3</v>
      </c>
      <c r="AB2450" s="57">
        <v>0</v>
      </c>
      <c r="AC2450" s="57">
        <v>0</v>
      </c>
      <c r="AD2450" s="57">
        <v>1.1825270366495957E-4</v>
      </c>
      <c r="AE2450" s="57">
        <v>6.3491014496157861E-5</v>
      </c>
      <c r="AF2450" s="57">
        <v>1.2008890648475485E-4</v>
      </c>
      <c r="AG2450" s="57">
        <v>9.1179128691605484E-5</v>
      </c>
      <c r="AH2450" s="17">
        <v>4.9467391011622321E-4</v>
      </c>
      <c r="AI2450" s="12">
        <v>333</v>
      </c>
      <c r="AJ2450" s="16">
        <v>7</v>
      </c>
      <c r="AK2450" s="17">
        <v>0.92141668916242125</v>
      </c>
      <c r="AL2450" t="str">
        <f>IF(AK2450&lt;='CAV Tier 1 Analysis'!$A$5,"Tier 1", "Tier 2")</f>
        <v>Tier 2</v>
      </c>
      <c r="AM2450" t="str">
        <f t="shared" si="77"/>
        <v>Minnesota - Tier 2</v>
      </c>
      <c r="AN2450" t="str">
        <f t="shared" si="78"/>
        <v>Mantorville, City Of - Tier 2</v>
      </c>
    </row>
    <row r="2451" spans="1:40" x14ac:dyDescent="0.3">
      <c r="A2451">
        <v>5</v>
      </c>
      <c r="B2451" t="s">
        <v>37</v>
      </c>
      <c r="C2451" t="s">
        <v>6507</v>
      </c>
      <c r="D2451" t="s">
        <v>10116</v>
      </c>
      <c r="E2451" t="s">
        <v>2928</v>
      </c>
      <c r="F2451" s="12">
        <v>116.96607113920952</v>
      </c>
      <c r="G2451" s="12">
        <v>884.10114017495096</v>
      </c>
      <c r="H2451" s="12">
        <v>361.52007018752823</v>
      </c>
      <c r="I2451">
        <v>6</v>
      </c>
      <c r="J2451" s="15">
        <v>6.9943899784841515E-2</v>
      </c>
      <c r="K2451" s="15">
        <v>0.93005610021515861</v>
      </c>
      <c r="L2451" s="56">
        <v>2.01247</v>
      </c>
      <c r="M2451">
        <v>4</v>
      </c>
      <c r="N2451">
        <v>0</v>
      </c>
      <c r="O2451" s="12">
        <v>8</v>
      </c>
      <c r="P2451" s="12">
        <v>5</v>
      </c>
      <c r="Q2451" s="12">
        <v>0</v>
      </c>
      <c r="R2451" s="12">
        <v>5.5803366012909521</v>
      </c>
      <c r="S2451" s="12">
        <v>25.286123559405347</v>
      </c>
      <c r="T2451" s="12">
        <v>863.09303598818053</v>
      </c>
      <c r="U2451" s="12">
        <v>746.12696484897106</v>
      </c>
      <c r="V2451" s="12">
        <v>21.008104186770424</v>
      </c>
      <c r="W2451" s="57">
        <v>2.4565149258996462E-5</v>
      </c>
      <c r="X2451" s="57">
        <v>4.777260241251642E-4</v>
      </c>
      <c r="Y2451" s="57">
        <v>0</v>
      </c>
      <c r="Z2451" s="57">
        <v>1.5016425968892577E-3</v>
      </c>
      <c r="AA2451" s="57">
        <v>1.9479411781086759E-3</v>
      </c>
      <c r="AB2451" s="57">
        <v>0</v>
      </c>
      <c r="AC2451" s="57">
        <v>7.7015307605835946E-4</v>
      </c>
      <c r="AD2451" s="57">
        <v>1.771766532259803E-4</v>
      </c>
      <c r="AE2451" s="57">
        <v>1.6888174625945542E-4</v>
      </c>
      <c r="AF2451" s="57">
        <v>3.2482178488937738E-4</v>
      </c>
      <c r="AG2451" s="57">
        <v>4.1407680343560485E-5</v>
      </c>
      <c r="AH2451" s="17">
        <v>4.9402871719625701E-4</v>
      </c>
      <c r="AI2451" s="12">
        <v>334</v>
      </c>
      <c r="AJ2451" s="16">
        <v>7</v>
      </c>
      <c r="AK2451" s="17">
        <v>0.92191071787961754</v>
      </c>
      <c r="AL2451" t="str">
        <f>IF(AK2451&lt;='CAV Tier 1 Analysis'!$A$5,"Tier 1", "Tier 2")</f>
        <v>Tier 2</v>
      </c>
      <c r="AM2451" t="str">
        <f t="shared" si="77"/>
        <v>Minnesota - Tier 2</v>
      </c>
      <c r="AN2451" t="str">
        <f t="shared" si="78"/>
        <v>Chisago, City Of - Tier 2</v>
      </c>
    </row>
    <row r="2452" spans="1:40" x14ac:dyDescent="0.3">
      <c r="A2452">
        <v>5</v>
      </c>
      <c r="B2452" t="s">
        <v>37</v>
      </c>
      <c r="C2452" t="s">
        <v>6340</v>
      </c>
      <c r="D2452" t="s">
        <v>9895</v>
      </c>
      <c r="E2452" t="s">
        <v>2212</v>
      </c>
      <c r="F2452" s="12">
        <v>25.717251965673931</v>
      </c>
      <c r="G2452" s="12">
        <v>123.24896419434567</v>
      </c>
      <c r="H2452" s="12">
        <v>82.369760262869249</v>
      </c>
      <c r="I2452">
        <v>0</v>
      </c>
      <c r="J2452" s="15">
        <v>0</v>
      </c>
      <c r="K2452" s="15">
        <v>1.0000000000000002</v>
      </c>
      <c r="L2452" s="56">
        <v>1.5824499999999999</v>
      </c>
      <c r="M2452">
        <v>1</v>
      </c>
      <c r="N2452">
        <v>0</v>
      </c>
      <c r="O2452" s="12">
        <v>9</v>
      </c>
      <c r="P2452" s="12">
        <v>9</v>
      </c>
      <c r="Q2452" s="12">
        <v>0</v>
      </c>
      <c r="R2452" s="12">
        <v>0</v>
      </c>
      <c r="S2452" s="12">
        <v>0</v>
      </c>
      <c r="T2452" s="12">
        <v>135.11435553870894</v>
      </c>
      <c r="U2452" s="12">
        <v>109.397103573035</v>
      </c>
      <c r="V2452" s="12">
        <v>0</v>
      </c>
      <c r="W2452" s="57">
        <v>1.9316124188136445E-5</v>
      </c>
      <c r="X2452" s="57">
        <v>1.1943150603129105E-4</v>
      </c>
      <c r="Y2452" s="57">
        <v>0</v>
      </c>
      <c r="Z2452" s="57">
        <v>1.6893479215004149E-3</v>
      </c>
      <c r="AA2452" s="57">
        <v>3.5062941205956169E-3</v>
      </c>
      <c r="AB2452" s="57">
        <v>0</v>
      </c>
      <c r="AC2452" s="57">
        <v>0</v>
      </c>
      <c r="AD2452" s="57">
        <v>0</v>
      </c>
      <c r="AE2452" s="57">
        <v>2.643787790730195E-5</v>
      </c>
      <c r="AF2452" s="57">
        <v>4.7625356163765126E-5</v>
      </c>
      <c r="AG2452" s="57">
        <v>0</v>
      </c>
      <c r="AH2452" s="17">
        <v>4.9167753694422968E-4</v>
      </c>
      <c r="AI2452" s="12">
        <v>335</v>
      </c>
      <c r="AJ2452" s="16">
        <v>7</v>
      </c>
      <c r="AK2452" s="17">
        <v>0.92240239541656177</v>
      </c>
      <c r="AL2452" t="str">
        <f>IF(AK2452&lt;='CAV Tier 1 Analysis'!$A$5,"Tier 1", "Tier 2")</f>
        <v>Tier 2</v>
      </c>
      <c r="AM2452" t="str">
        <f t="shared" si="77"/>
        <v>Minnesota - Tier 2</v>
      </c>
      <c r="AN2452" t="str">
        <f t="shared" si="78"/>
        <v>Starbuck, City Of - Tier 2</v>
      </c>
    </row>
    <row r="2453" spans="1:40" x14ac:dyDescent="0.3">
      <c r="A2453">
        <v>5</v>
      </c>
      <c r="B2453" t="s">
        <v>37</v>
      </c>
      <c r="C2453" t="s">
        <v>4031</v>
      </c>
      <c r="D2453" t="s">
        <v>9656</v>
      </c>
      <c r="E2453" t="s">
        <v>2316</v>
      </c>
      <c r="F2453" s="12">
        <v>15.158213605821901</v>
      </c>
      <c r="G2453" s="12">
        <v>15.889765334821908</v>
      </c>
      <c r="H2453" s="12">
        <v>9.8382892844107594</v>
      </c>
      <c r="I2453">
        <v>1</v>
      </c>
      <c r="J2453" s="15">
        <v>0</v>
      </c>
      <c r="K2453" s="15">
        <v>1</v>
      </c>
      <c r="L2453" s="56">
        <v>1.03752</v>
      </c>
      <c r="M2453">
        <v>2</v>
      </c>
      <c r="N2453">
        <v>0</v>
      </c>
      <c r="O2453" s="12">
        <v>8</v>
      </c>
      <c r="P2453" s="12">
        <v>9</v>
      </c>
      <c r="Q2453" s="12">
        <v>0</v>
      </c>
      <c r="R2453" s="12">
        <v>1</v>
      </c>
      <c r="S2453" s="12">
        <v>0</v>
      </c>
      <c r="T2453" s="12">
        <v>19.119694269703931</v>
      </c>
      <c r="U2453" s="12">
        <v>3.9614806638820301</v>
      </c>
      <c r="V2453" s="12">
        <v>0</v>
      </c>
      <c r="W2453" s="57">
        <v>1.2664453959161633E-5</v>
      </c>
      <c r="X2453" s="57">
        <v>2.388630120625821E-4</v>
      </c>
      <c r="Y2453" s="57">
        <v>0</v>
      </c>
      <c r="Z2453" s="57">
        <v>1.5016425968892577E-3</v>
      </c>
      <c r="AA2453" s="57">
        <v>3.5062941205956169E-3</v>
      </c>
      <c r="AB2453" s="57">
        <v>0</v>
      </c>
      <c r="AC2453" s="57">
        <v>1.3801193925832227E-4</v>
      </c>
      <c r="AD2453" s="57">
        <v>0</v>
      </c>
      <c r="AE2453" s="57">
        <v>3.7411579303470611E-6</v>
      </c>
      <c r="AF2453" s="57">
        <v>1.7246062408525634E-6</v>
      </c>
      <c r="AG2453" s="57">
        <v>0</v>
      </c>
      <c r="AH2453" s="17">
        <v>4.9117653517601273E-4</v>
      </c>
      <c r="AI2453" s="12">
        <v>336</v>
      </c>
      <c r="AJ2453" s="16">
        <v>7</v>
      </c>
      <c r="AK2453" s="17">
        <v>0.92289357195173782</v>
      </c>
      <c r="AL2453" t="str">
        <f>IF(AK2453&lt;='CAV Tier 1 Analysis'!$A$5,"Tier 1", "Tier 2")</f>
        <v>Tier 2</v>
      </c>
      <c r="AM2453" t="str">
        <f t="shared" si="77"/>
        <v>Minnesota - Tier 2</v>
      </c>
      <c r="AN2453" t="str">
        <f t="shared" si="78"/>
        <v>Clinton, City Of - Tier 2</v>
      </c>
    </row>
    <row r="2454" spans="1:40" x14ac:dyDescent="0.3">
      <c r="A2454">
        <v>5</v>
      </c>
      <c r="B2454" t="s">
        <v>37</v>
      </c>
      <c r="C2454" t="s">
        <v>6425</v>
      </c>
      <c r="D2454" t="s">
        <v>10007</v>
      </c>
      <c r="E2454" t="s">
        <v>2930</v>
      </c>
      <c r="F2454" s="12">
        <v>18.488296923491792</v>
      </c>
      <c r="G2454" s="12">
        <v>14.45540591869967</v>
      </c>
      <c r="H2454" s="12">
        <v>6.1910410939327472</v>
      </c>
      <c r="I2454">
        <v>0</v>
      </c>
      <c r="J2454" s="15">
        <v>0.12093440449262928</v>
      </c>
      <c r="K2454" s="15">
        <v>0.87906559550737073</v>
      </c>
      <c r="L2454" s="56">
        <v>0.25641999999999998</v>
      </c>
      <c r="M2454">
        <v>3</v>
      </c>
      <c r="N2454">
        <v>0</v>
      </c>
      <c r="O2454" s="12">
        <v>12</v>
      </c>
      <c r="P2454" s="12">
        <v>5</v>
      </c>
      <c r="Q2454" s="12">
        <v>1</v>
      </c>
      <c r="R2454" s="12">
        <v>0</v>
      </c>
      <c r="S2454" s="12">
        <v>0.74870986788415295</v>
      </c>
      <c r="T2454" s="12">
        <v>15.10151145342474</v>
      </c>
      <c r="U2454" s="12">
        <v>0</v>
      </c>
      <c r="V2454" s="12">
        <v>0</v>
      </c>
      <c r="W2454" s="57">
        <v>3.1299823465651029E-6</v>
      </c>
      <c r="X2454" s="57">
        <v>3.5829451809387314E-4</v>
      </c>
      <c r="Y2454" s="57">
        <v>0</v>
      </c>
      <c r="Z2454" s="57">
        <v>2.2524638953338866E-3</v>
      </c>
      <c r="AA2454" s="57">
        <v>1.9479411781086759E-3</v>
      </c>
      <c r="AB2454" s="57">
        <v>8.110300081103001E-4</v>
      </c>
      <c r="AC2454" s="57">
        <v>0</v>
      </c>
      <c r="AD2454" s="57">
        <v>5.2461148628548311E-6</v>
      </c>
      <c r="AE2454" s="57">
        <v>2.9549185534692022E-6</v>
      </c>
      <c r="AF2454" s="57">
        <v>0</v>
      </c>
      <c r="AG2454" s="57">
        <v>0</v>
      </c>
      <c r="AH2454" s="17">
        <v>4.8918732867360231E-4</v>
      </c>
      <c r="AI2454" s="12">
        <v>337</v>
      </c>
      <c r="AJ2454" s="16">
        <v>7</v>
      </c>
      <c r="AK2454" s="17">
        <v>0.92338275928041147</v>
      </c>
      <c r="AL2454" t="str">
        <f>IF(AK2454&lt;='CAV Tier 1 Analysis'!$A$5,"Tier 1", "Tier 2")</f>
        <v>Tier 2</v>
      </c>
      <c r="AM2454" t="str">
        <f t="shared" si="77"/>
        <v>Minnesota - Tier 2</v>
      </c>
      <c r="AN2454" t="str">
        <f t="shared" si="78"/>
        <v>Minnesota City, City Of - Tier 2</v>
      </c>
    </row>
    <row r="2455" spans="1:40" x14ac:dyDescent="0.3">
      <c r="A2455">
        <v>5</v>
      </c>
      <c r="B2455" t="s">
        <v>37</v>
      </c>
      <c r="C2455" t="s">
        <v>4135</v>
      </c>
      <c r="D2455" t="s">
        <v>9657</v>
      </c>
      <c r="E2455" t="s">
        <v>2270</v>
      </c>
      <c r="F2455" s="12">
        <v>9.1752541894057078</v>
      </c>
      <c r="G2455" s="12">
        <v>9.4652976840476821</v>
      </c>
      <c r="H2455" s="12">
        <v>5.9113462894712878</v>
      </c>
      <c r="I2455">
        <v>3</v>
      </c>
      <c r="J2455" s="15">
        <v>0.14116017260871644</v>
      </c>
      <c r="K2455" s="15">
        <v>0.85883982739128373</v>
      </c>
      <c r="L2455" s="56">
        <v>0.62800999999999996</v>
      </c>
      <c r="M2455">
        <v>0</v>
      </c>
      <c r="N2455">
        <v>0</v>
      </c>
      <c r="O2455" s="12">
        <v>8</v>
      </c>
      <c r="P2455" s="12">
        <v>9</v>
      </c>
      <c r="Q2455" s="12">
        <v>0</v>
      </c>
      <c r="R2455" s="12">
        <v>2.5765194821738513</v>
      </c>
      <c r="S2455" s="12">
        <v>0.83444666257166245</v>
      </c>
      <c r="T2455" s="12">
        <v>11.179766698516696</v>
      </c>
      <c r="U2455" s="12">
        <v>2.0045125091109881</v>
      </c>
      <c r="V2455" s="12">
        <v>0</v>
      </c>
      <c r="W2455" s="57">
        <v>7.665783532744522E-6</v>
      </c>
      <c r="X2455" s="57">
        <v>0</v>
      </c>
      <c r="Y2455" s="57">
        <v>0</v>
      </c>
      <c r="Z2455" s="57">
        <v>1.5016425968892577E-3</v>
      </c>
      <c r="AA2455" s="57">
        <v>3.5062941205956169E-3</v>
      </c>
      <c r="AB2455" s="57">
        <v>0</v>
      </c>
      <c r="AC2455" s="57">
        <v>3.5559045027166157E-4</v>
      </c>
      <c r="AD2455" s="57">
        <v>5.8468616837492387E-6</v>
      </c>
      <c r="AE2455" s="57">
        <v>2.1875492491456757E-6</v>
      </c>
      <c r="AF2455" s="57">
        <v>8.7265219153996289E-7</v>
      </c>
      <c r="AG2455" s="57">
        <v>0</v>
      </c>
      <c r="AH2455" s="17">
        <v>4.8910000131033781E-4</v>
      </c>
      <c r="AI2455" s="12">
        <v>338</v>
      </c>
      <c r="AJ2455" s="16">
        <v>7</v>
      </c>
      <c r="AK2455" s="17">
        <v>0.92387185928172177</v>
      </c>
      <c r="AL2455" t="str">
        <f>IF(AK2455&lt;='CAV Tier 1 Analysis'!$A$5,"Tier 1", "Tier 2")</f>
        <v>Tier 2</v>
      </c>
      <c r="AM2455" t="str">
        <f t="shared" si="77"/>
        <v>Minnesota - Tier 2</v>
      </c>
      <c r="AN2455" t="str">
        <f t="shared" si="78"/>
        <v>Graceville, City Of - Tier 2</v>
      </c>
    </row>
    <row r="2456" spans="1:40" x14ac:dyDescent="0.3">
      <c r="A2456">
        <v>5</v>
      </c>
      <c r="B2456" t="s">
        <v>37</v>
      </c>
      <c r="C2456" t="s">
        <v>4152</v>
      </c>
      <c r="D2456" t="s">
        <v>9942</v>
      </c>
      <c r="E2456" t="s">
        <v>2181</v>
      </c>
      <c r="F2456" s="12">
        <v>37.737990688972729</v>
      </c>
      <c r="G2456" s="12">
        <v>841.17206549185914</v>
      </c>
      <c r="H2456" s="12">
        <v>402.76876473450119</v>
      </c>
      <c r="I2456">
        <v>0</v>
      </c>
      <c r="J2456" s="15">
        <v>0</v>
      </c>
      <c r="K2456" s="15">
        <v>1</v>
      </c>
      <c r="L2456" s="56">
        <v>1.4676800000000001</v>
      </c>
      <c r="M2456">
        <v>0</v>
      </c>
      <c r="N2456">
        <v>0</v>
      </c>
      <c r="O2456" s="12">
        <v>7</v>
      </c>
      <c r="P2456" s="12">
        <v>9</v>
      </c>
      <c r="Q2456" s="12">
        <v>0</v>
      </c>
      <c r="R2456" s="12">
        <v>0</v>
      </c>
      <c r="S2456" s="12">
        <v>0</v>
      </c>
      <c r="T2456" s="12">
        <v>842.12558273636421</v>
      </c>
      <c r="U2456" s="12">
        <v>804.38759204739154</v>
      </c>
      <c r="V2456" s="12">
        <v>0</v>
      </c>
      <c r="W2456" s="57">
        <v>1.791518793544447E-5</v>
      </c>
      <c r="X2456" s="57">
        <v>0</v>
      </c>
      <c r="Y2456" s="57">
        <v>0</v>
      </c>
      <c r="Z2456" s="57">
        <v>1.3139372722781005E-3</v>
      </c>
      <c r="AA2456" s="57">
        <v>3.5062941205956169E-3</v>
      </c>
      <c r="AB2456" s="57">
        <v>0</v>
      </c>
      <c r="AC2456" s="57">
        <v>0</v>
      </c>
      <c r="AD2456" s="57">
        <v>0</v>
      </c>
      <c r="AE2456" s="57">
        <v>1.6477903661851152E-4</v>
      </c>
      <c r="AF2456" s="57">
        <v>3.5018519059231448E-4</v>
      </c>
      <c r="AG2456" s="57">
        <v>0</v>
      </c>
      <c r="AH2456" s="17">
        <v>4.8664643709272619E-4</v>
      </c>
      <c r="AI2456" s="12">
        <v>339</v>
      </c>
      <c r="AJ2456" s="16">
        <v>7</v>
      </c>
      <c r="AK2456" s="17">
        <v>0.9243585057188145</v>
      </c>
      <c r="AL2456" t="str">
        <f>IF(AK2456&lt;='CAV Tier 1 Analysis'!$A$5,"Tier 1", "Tier 2")</f>
        <v>Tier 2</v>
      </c>
      <c r="AM2456" t="str">
        <f t="shared" si="77"/>
        <v>Minnesota - Tier 2</v>
      </c>
      <c r="AN2456" t="str">
        <f t="shared" si="78"/>
        <v>Arlington, City Of - Tier 2</v>
      </c>
    </row>
    <row r="2457" spans="1:40" x14ac:dyDescent="0.3">
      <c r="A2457">
        <v>5</v>
      </c>
      <c r="B2457" t="s">
        <v>37</v>
      </c>
      <c r="C2457" t="s">
        <v>4041</v>
      </c>
      <c r="D2457" t="s">
        <v>10134</v>
      </c>
      <c r="E2457" t="s">
        <v>2474</v>
      </c>
      <c r="F2457" s="12">
        <v>76.300110285736849</v>
      </c>
      <c r="G2457" s="12">
        <v>1110.6351532070648</v>
      </c>
      <c r="H2457" s="12">
        <v>394.37207464897779</v>
      </c>
      <c r="I2457">
        <v>0</v>
      </c>
      <c r="J2457" s="15">
        <v>0</v>
      </c>
      <c r="K2457" s="15">
        <v>1</v>
      </c>
      <c r="L2457" s="56">
        <v>2.1690900000000002</v>
      </c>
      <c r="M2457">
        <v>1</v>
      </c>
      <c r="N2457">
        <v>0</v>
      </c>
      <c r="O2457" s="12">
        <v>10</v>
      </c>
      <c r="P2457" s="12">
        <v>6</v>
      </c>
      <c r="Q2457" s="12">
        <v>0</v>
      </c>
      <c r="R2457" s="12">
        <v>0</v>
      </c>
      <c r="S2457" s="12">
        <v>0</v>
      </c>
      <c r="T2457" s="12">
        <v>878.12628522293085</v>
      </c>
      <c r="U2457" s="12">
        <v>801.82617493719397</v>
      </c>
      <c r="V2457" s="12">
        <v>232.50886798413399</v>
      </c>
      <c r="W2457" s="57">
        <v>2.6476926168438111E-5</v>
      </c>
      <c r="X2457" s="57">
        <v>1.1943150603129105E-4</v>
      </c>
      <c r="Y2457" s="57">
        <v>0</v>
      </c>
      <c r="Z2457" s="57">
        <v>1.8770532461115721E-3</v>
      </c>
      <c r="AA2457" s="57">
        <v>2.3375294137304111E-3</v>
      </c>
      <c r="AB2457" s="57">
        <v>0</v>
      </c>
      <c r="AC2457" s="57">
        <v>0</v>
      </c>
      <c r="AD2457" s="57">
        <v>0</v>
      </c>
      <c r="AE2457" s="57">
        <v>1.7182330791834594E-4</v>
      </c>
      <c r="AF2457" s="57">
        <v>3.4907009340808529E-4</v>
      </c>
      <c r="AG2457" s="57">
        <v>4.5828280348081158E-4</v>
      </c>
      <c r="AH2457" s="17">
        <v>4.8542429971354129E-4</v>
      </c>
      <c r="AI2457" s="12">
        <v>340</v>
      </c>
      <c r="AJ2457" s="16">
        <v>7</v>
      </c>
      <c r="AK2457" s="17">
        <v>0.92484393001852805</v>
      </c>
      <c r="AL2457" t="str">
        <f>IF(AK2457&lt;='CAV Tier 1 Analysis'!$A$5,"Tier 1", "Tier 2")</f>
        <v>Tier 2</v>
      </c>
      <c r="AM2457" t="str">
        <f t="shared" si="77"/>
        <v>Minnesota - Tier 2</v>
      </c>
      <c r="AN2457" t="str">
        <f t="shared" si="78"/>
        <v>Plainview, City Of - Tier 2</v>
      </c>
    </row>
    <row r="2458" spans="1:40" x14ac:dyDescent="0.3">
      <c r="A2458">
        <v>5</v>
      </c>
      <c r="B2458" t="s">
        <v>37</v>
      </c>
      <c r="C2458" t="s">
        <v>5354</v>
      </c>
      <c r="D2458" t="s">
        <v>9677</v>
      </c>
      <c r="E2458" t="s">
        <v>2767</v>
      </c>
      <c r="F2458" s="12">
        <v>839.8554586897036</v>
      </c>
      <c r="G2458" s="12">
        <v>3495.9539642458903</v>
      </c>
      <c r="H2458" s="12">
        <v>1198.5582113619023</v>
      </c>
      <c r="I2458">
        <v>0</v>
      </c>
      <c r="J2458" s="15">
        <v>0</v>
      </c>
      <c r="K2458" s="15">
        <v>1</v>
      </c>
      <c r="L2458" s="56">
        <v>8.5150400000000026</v>
      </c>
      <c r="M2458">
        <v>2</v>
      </c>
      <c r="N2458">
        <v>0</v>
      </c>
      <c r="O2458" s="12">
        <v>8.125</v>
      </c>
      <c r="P2458" s="12">
        <v>2.75</v>
      </c>
      <c r="Q2458" s="12">
        <v>0</v>
      </c>
      <c r="R2458" s="12">
        <v>0</v>
      </c>
      <c r="S2458" s="12">
        <v>0</v>
      </c>
      <c r="T2458" s="12">
        <v>3084.3585670236625</v>
      </c>
      <c r="U2458" s="12">
        <v>2244.5031083339591</v>
      </c>
      <c r="V2458" s="12">
        <v>411.5953972222278</v>
      </c>
      <c r="W2458" s="57">
        <v>1.0393855736797334E-4</v>
      </c>
      <c r="X2458" s="57">
        <v>2.388630120625821E-4</v>
      </c>
      <c r="Y2458" s="57">
        <v>0</v>
      </c>
      <c r="Z2458" s="57">
        <v>1.5251057624656524E-3</v>
      </c>
      <c r="AA2458" s="57">
        <v>1.0713676479597717E-3</v>
      </c>
      <c r="AB2458" s="57">
        <v>0</v>
      </c>
      <c r="AC2458" s="57">
        <v>0</v>
      </c>
      <c r="AD2458" s="57">
        <v>0</v>
      </c>
      <c r="AE2458" s="57">
        <v>6.0351762691826527E-4</v>
      </c>
      <c r="AF2458" s="57">
        <v>9.771306227839751E-4</v>
      </c>
      <c r="AG2458" s="57">
        <v>8.1126837945670268E-4</v>
      </c>
      <c r="AH2458" s="17">
        <v>4.8465378263772024E-4</v>
      </c>
      <c r="AI2458" s="12">
        <v>341</v>
      </c>
      <c r="AJ2458" s="16">
        <v>7</v>
      </c>
      <c r="AK2458" s="17">
        <v>0.92532858380116578</v>
      </c>
      <c r="AL2458" t="str">
        <f>IF(AK2458&lt;='CAV Tier 1 Analysis'!$A$5,"Tier 1", "Tier 2")</f>
        <v>Tier 2</v>
      </c>
      <c r="AM2458" t="str">
        <f t="shared" si="77"/>
        <v>Minnesota - Tier 2</v>
      </c>
      <c r="AN2458" t="str">
        <f t="shared" si="78"/>
        <v>Victoria, City Of - Tier 2</v>
      </c>
    </row>
    <row r="2459" spans="1:40" x14ac:dyDescent="0.3">
      <c r="A2459">
        <v>5</v>
      </c>
      <c r="B2459" t="s">
        <v>37</v>
      </c>
      <c r="C2459" t="s">
        <v>6410</v>
      </c>
      <c r="D2459" t="s">
        <v>9985</v>
      </c>
      <c r="E2459" t="s">
        <v>2208</v>
      </c>
      <c r="F2459" s="12">
        <v>102.64099581320546</v>
      </c>
      <c r="G2459" s="12">
        <v>446.91183169357629</v>
      </c>
      <c r="H2459" s="12">
        <v>228.92641862541473</v>
      </c>
      <c r="I2459">
        <v>0</v>
      </c>
      <c r="J2459" s="15">
        <v>0</v>
      </c>
      <c r="K2459" s="15">
        <v>1</v>
      </c>
      <c r="L2459" s="56">
        <v>3.9267499999999997</v>
      </c>
      <c r="M2459">
        <v>0</v>
      </c>
      <c r="N2459">
        <v>0</v>
      </c>
      <c r="O2459" s="12">
        <v>8</v>
      </c>
      <c r="P2459" s="12">
        <v>9</v>
      </c>
      <c r="Q2459" s="12">
        <v>0</v>
      </c>
      <c r="R2459" s="12">
        <v>0</v>
      </c>
      <c r="S2459" s="12">
        <v>0</v>
      </c>
      <c r="T2459" s="12">
        <v>448.95597858222482</v>
      </c>
      <c r="U2459" s="12">
        <v>346.31498276901937</v>
      </c>
      <c r="V2459" s="12">
        <v>0</v>
      </c>
      <c r="W2459" s="57">
        <v>4.7931745493231876E-5</v>
      </c>
      <c r="X2459" s="57">
        <v>0</v>
      </c>
      <c r="Y2459" s="57">
        <v>0</v>
      </c>
      <c r="Z2459" s="57">
        <v>1.5016425968892577E-3</v>
      </c>
      <c r="AA2459" s="57">
        <v>3.5062941205956169E-3</v>
      </c>
      <c r="AB2459" s="57">
        <v>0</v>
      </c>
      <c r="AC2459" s="57">
        <v>0</v>
      </c>
      <c r="AD2459" s="57">
        <v>0</v>
      </c>
      <c r="AE2459" s="57">
        <v>8.784738897792138E-5</v>
      </c>
      <c r="AF2459" s="57">
        <v>1.5076609764363213E-4</v>
      </c>
      <c r="AG2459" s="57">
        <v>0</v>
      </c>
      <c r="AH2459" s="17">
        <v>4.8131654087269632E-4</v>
      </c>
      <c r="AI2459" s="12">
        <v>342</v>
      </c>
      <c r="AJ2459" s="16">
        <v>7</v>
      </c>
      <c r="AK2459" s="17">
        <v>0.92580990034203847</v>
      </c>
      <c r="AL2459" t="str">
        <f>IF(AK2459&lt;='CAV Tier 1 Analysis'!$A$5,"Tier 1", "Tier 2")</f>
        <v>Tier 2</v>
      </c>
      <c r="AM2459" t="str">
        <f t="shared" si="77"/>
        <v>Minnesota - Tier 2</v>
      </c>
      <c r="AN2459" t="str">
        <f t="shared" si="78"/>
        <v>Menahga, City Of - Tier 2</v>
      </c>
    </row>
    <row r="2460" spans="1:40" x14ac:dyDescent="0.3">
      <c r="A2460">
        <v>5</v>
      </c>
      <c r="B2460" t="s">
        <v>37</v>
      </c>
      <c r="C2460" t="s">
        <v>4068</v>
      </c>
      <c r="D2460" t="s">
        <v>9894</v>
      </c>
      <c r="E2460" t="s">
        <v>2219</v>
      </c>
      <c r="F2460" s="12">
        <v>26.196184895895055</v>
      </c>
      <c r="G2460" s="12">
        <v>129.80240191345285</v>
      </c>
      <c r="H2460" s="12">
        <v>89.417171851038447</v>
      </c>
      <c r="I2460">
        <v>0</v>
      </c>
      <c r="J2460" s="15">
        <v>0</v>
      </c>
      <c r="K2460" s="15">
        <v>1</v>
      </c>
      <c r="L2460" s="56">
        <v>1.61192</v>
      </c>
      <c r="M2460">
        <v>0</v>
      </c>
      <c r="N2460">
        <v>0</v>
      </c>
      <c r="O2460" s="12">
        <v>9</v>
      </c>
      <c r="P2460" s="12">
        <v>9</v>
      </c>
      <c r="Q2460" s="12">
        <v>0</v>
      </c>
      <c r="R2460" s="12">
        <v>0</v>
      </c>
      <c r="S2460" s="12">
        <v>0</v>
      </c>
      <c r="T2460" s="12">
        <v>139.26292180212928</v>
      </c>
      <c r="U2460" s="12">
        <v>113.06673690623423</v>
      </c>
      <c r="V2460" s="12">
        <v>0</v>
      </c>
      <c r="W2460" s="57">
        <v>1.9675848779639737E-5</v>
      </c>
      <c r="X2460" s="57">
        <v>0</v>
      </c>
      <c r="Y2460" s="57">
        <v>0</v>
      </c>
      <c r="Z2460" s="57">
        <v>1.6893479215004149E-3</v>
      </c>
      <c r="AA2460" s="57">
        <v>3.5062941205956169E-3</v>
      </c>
      <c r="AB2460" s="57">
        <v>0</v>
      </c>
      <c r="AC2460" s="57">
        <v>0</v>
      </c>
      <c r="AD2460" s="57">
        <v>0</v>
      </c>
      <c r="AE2460" s="57">
        <v>2.7249629463421663E-5</v>
      </c>
      <c r="AF2460" s="57">
        <v>4.9222908464291624E-5</v>
      </c>
      <c r="AG2460" s="57">
        <v>0</v>
      </c>
      <c r="AH2460" s="17">
        <v>4.8107185716394406E-4</v>
      </c>
      <c r="AI2460" s="12">
        <v>343</v>
      </c>
      <c r="AJ2460" s="16">
        <v>7</v>
      </c>
      <c r="AK2460" s="17">
        <v>0.92629097219920242</v>
      </c>
      <c r="AL2460" t="str">
        <f>IF(AK2460&lt;='CAV Tier 1 Analysis'!$A$5,"Tier 1", "Tier 2")</f>
        <v>Tier 2</v>
      </c>
      <c r="AM2460" t="str">
        <f t="shared" si="77"/>
        <v>Minnesota - Tier 2</v>
      </c>
      <c r="AN2460" t="str">
        <f t="shared" si="78"/>
        <v>Long Beach, City Of - Tier 2</v>
      </c>
    </row>
    <row r="2461" spans="1:40" x14ac:dyDescent="0.3">
      <c r="A2461">
        <v>5</v>
      </c>
      <c r="B2461" t="s">
        <v>37</v>
      </c>
      <c r="C2461" t="s">
        <v>5482</v>
      </c>
      <c r="D2461" t="s">
        <v>9861</v>
      </c>
      <c r="E2461" t="s">
        <v>2573</v>
      </c>
      <c r="F2461" s="12">
        <v>32.604599012355997</v>
      </c>
      <c r="G2461" s="12">
        <v>251.10977185256772</v>
      </c>
      <c r="H2461" s="12">
        <v>117.12581611278956</v>
      </c>
      <c r="I2461">
        <v>4</v>
      </c>
      <c r="J2461" s="15">
        <v>9.2117705957612511E-2</v>
      </c>
      <c r="K2461" s="15">
        <v>0.90788229404238752</v>
      </c>
      <c r="L2461" s="56">
        <v>1.0786199999999999</v>
      </c>
      <c r="M2461">
        <v>1</v>
      </c>
      <c r="N2461">
        <v>0</v>
      </c>
      <c r="O2461" s="12">
        <v>9</v>
      </c>
      <c r="P2461" s="12">
        <v>7</v>
      </c>
      <c r="Q2461" s="12">
        <v>0</v>
      </c>
      <c r="R2461" s="12">
        <v>3.6315291761695501</v>
      </c>
      <c r="S2461" s="12">
        <v>10.789361488723342</v>
      </c>
      <c r="T2461" s="12">
        <v>263.6428932120433</v>
      </c>
      <c r="U2461" s="12">
        <v>231.0382941996873</v>
      </c>
      <c r="V2461" s="12">
        <v>0</v>
      </c>
      <c r="W2461" s="57">
        <v>1.3166139765431913E-5</v>
      </c>
      <c r="X2461" s="57">
        <v>1.1943150603129105E-4</v>
      </c>
      <c r="Y2461" s="57">
        <v>0</v>
      </c>
      <c r="Z2461" s="57">
        <v>1.6893479215004149E-3</v>
      </c>
      <c r="AA2461" s="57">
        <v>2.7271176493521465E-3</v>
      </c>
      <c r="AB2461" s="57">
        <v>0</v>
      </c>
      <c r="AC2461" s="57">
        <v>5.0119438407633709E-4</v>
      </c>
      <c r="AD2461" s="57">
        <v>7.5599684329875907E-5</v>
      </c>
      <c r="AE2461" s="57">
        <v>5.1587106300269964E-5</v>
      </c>
      <c r="AF2461" s="57">
        <v>1.0058110031572196E-4</v>
      </c>
      <c r="AG2461" s="57">
        <v>0</v>
      </c>
      <c r="AH2461" s="17">
        <v>4.798204992428626E-4</v>
      </c>
      <c r="AI2461" s="12">
        <v>344</v>
      </c>
      <c r="AJ2461" s="16">
        <v>7</v>
      </c>
      <c r="AK2461" s="17">
        <v>0.92677079269844531</v>
      </c>
      <c r="AL2461" t="str">
        <f>IF(AK2461&lt;='CAV Tier 1 Analysis'!$A$5,"Tier 1", "Tier 2")</f>
        <v>Tier 2</v>
      </c>
      <c r="AM2461" t="str">
        <f t="shared" si="77"/>
        <v>Minnesota - Tier 2</v>
      </c>
      <c r="AN2461" t="str">
        <f t="shared" si="78"/>
        <v>Adrian, City Of - Tier 2</v>
      </c>
    </row>
    <row r="2462" spans="1:40" x14ac:dyDescent="0.3">
      <c r="A2462">
        <v>5</v>
      </c>
      <c r="B2462" t="s">
        <v>37</v>
      </c>
      <c r="C2462" t="s">
        <v>6438</v>
      </c>
      <c r="D2462" t="s">
        <v>10029</v>
      </c>
      <c r="E2462" t="s">
        <v>2448</v>
      </c>
      <c r="F2462" s="12">
        <v>7.87036955576359</v>
      </c>
      <c r="G2462" s="12">
        <v>16.178409535839258</v>
      </c>
      <c r="H2462" s="12">
        <v>15.380844913662211</v>
      </c>
      <c r="I2462">
        <v>0</v>
      </c>
      <c r="J2462" s="15">
        <v>0</v>
      </c>
      <c r="K2462" s="15">
        <v>1.0000000000000002</v>
      </c>
      <c r="L2462" s="56">
        <v>3.7124000000000006</v>
      </c>
      <c r="M2462">
        <v>2</v>
      </c>
      <c r="N2462">
        <v>0</v>
      </c>
      <c r="O2462" s="12">
        <v>12</v>
      </c>
      <c r="P2462" s="12">
        <v>7</v>
      </c>
      <c r="Q2462" s="12">
        <v>0</v>
      </c>
      <c r="R2462" s="12">
        <v>0</v>
      </c>
      <c r="S2462" s="12">
        <v>0</v>
      </c>
      <c r="T2462" s="12">
        <v>23.861482763487832</v>
      </c>
      <c r="U2462" s="12">
        <v>15.991113207724242</v>
      </c>
      <c r="V2462" s="12">
        <v>0</v>
      </c>
      <c r="W2462" s="57">
        <v>4.5315289226223736E-5</v>
      </c>
      <c r="X2462" s="57">
        <v>2.388630120625821E-4</v>
      </c>
      <c r="Y2462" s="57">
        <v>0</v>
      </c>
      <c r="Z2462" s="57">
        <v>2.2524638953338866E-3</v>
      </c>
      <c r="AA2462" s="57">
        <v>2.7271176493521465E-3</v>
      </c>
      <c r="AB2462" s="57">
        <v>0</v>
      </c>
      <c r="AC2462" s="57">
        <v>0</v>
      </c>
      <c r="AD2462" s="57">
        <v>0</v>
      </c>
      <c r="AE2462" s="57">
        <v>4.6689855084092068E-6</v>
      </c>
      <c r="AF2462" s="57">
        <v>6.9616327772746997E-6</v>
      </c>
      <c r="AG2462" s="57">
        <v>0</v>
      </c>
      <c r="AH2462" s="17">
        <v>4.7958095129641118E-4</v>
      </c>
      <c r="AI2462" s="12">
        <v>345</v>
      </c>
      <c r="AJ2462" s="16">
        <v>7</v>
      </c>
      <c r="AK2462" s="17">
        <v>0.92725037364974172</v>
      </c>
      <c r="AL2462" t="str">
        <f>IF(AK2462&lt;='CAV Tier 1 Analysis'!$A$5,"Tier 1", "Tier 2")</f>
        <v>Tier 2</v>
      </c>
      <c r="AM2462" t="str">
        <f t="shared" si="77"/>
        <v>Minnesota - Tier 2</v>
      </c>
      <c r="AN2462" t="str">
        <f t="shared" si="78"/>
        <v>Baudette, City Of - Tier 2</v>
      </c>
    </row>
    <row r="2463" spans="1:40" x14ac:dyDescent="0.3">
      <c r="A2463">
        <v>5</v>
      </c>
      <c r="B2463" t="s">
        <v>37</v>
      </c>
      <c r="C2463" t="s">
        <v>6167</v>
      </c>
      <c r="D2463" t="s">
        <v>9679</v>
      </c>
      <c r="E2463" t="s">
        <v>3421</v>
      </c>
      <c r="F2463" s="12">
        <v>165.65299772603365</v>
      </c>
      <c r="G2463" s="12">
        <v>954.08221870633679</v>
      </c>
      <c r="H2463" s="12">
        <v>440.12004613972539</v>
      </c>
      <c r="I2463">
        <v>3</v>
      </c>
      <c r="J2463" s="15">
        <v>0.17939308146174346</v>
      </c>
      <c r="K2463" s="15">
        <v>0.82060691853825651</v>
      </c>
      <c r="L2463" s="56">
        <v>1.6812800000000001</v>
      </c>
      <c r="M2463">
        <v>9</v>
      </c>
      <c r="N2463">
        <v>0</v>
      </c>
      <c r="O2463" s="12">
        <v>8</v>
      </c>
      <c r="P2463" s="12">
        <v>3</v>
      </c>
      <c r="Q2463" s="12">
        <v>0</v>
      </c>
      <c r="R2463" s="12">
        <v>2.4618207556147693</v>
      </c>
      <c r="S2463" s="12">
        <v>78.954491290090047</v>
      </c>
      <c r="T2463" s="12">
        <v>1075.8866691913008</v>
      </c>
      <c r="U2463" s="12">
        <v>910.23367146526721</v>
      </c>
      <c r="V2463" s="12">
        <v>0</v>
      </c>
      <c r="W2463" s="57">
        <v>2.0522489351973234E-5</v>
      </c>
      <c r="X2463" s="57">
        <v>1.0748835542816195E-3</v>
      </c>
      <c r="Y2463" s="57">
        <v>0</v>
      </c>
      <c r="Z2463" s="57">
        <v>1.5016425968892577E-3</v>
      </c>
      <c r="AA2463" s="57">
        <v>1.1687647068652056E-3</v>
      </c>
      <c r="AB2463" s="57">
        <v>0</v>
      </c>
      <c r="AC2463" s="57">
        <v>3.3976065658878262E-4</v>
      </c>
      <c r="AD2463" s="57">
        <v>5.532240832041139E-4</v>
      </c>
      <c r="AE2463" s="57">
        <v>2.1051915829938886E-4</v>
      </c>
      <c r="AF2463" s="57">
        <v>3.9626463023167464E-4</v>
      </c>
      <c r="AG2463" s="57">
        <v>0</v>
      </c>
      <c r="AH2463" s="17">
        <v>4.7868926142836504E-4</v>
      </c>
      <c r="AI2463" s="12">
        <v>346</v>
      </c>
      <c r="AJ2463" s="16">
        <v>7</v>
      </c>
      <c r="AK2463" s="17">
        <v>0.92772906291117008</v>
      </c>
      <c r="AL2463" t="str">
        <f>IF(AK2463&lt;='CAV Tier 1 Analysis'!$A$5,"Tier 1", "Tier 2")</f>
        <v>Tier 2</v>
      </c>
      <c r="AM2463" t="str">
        <f t="shared" si="77"/>
        <v>Minnesota - Tier 2</v>
      </c>
      <c r="AN2463" t="str">
        <f t="shared" si="78"/>
        <v>Watertown, City Of - Tier 2</v>
      </c>
    </row>
    <row r="2464" spans="1:40" x14ac:dyDescent="0.3">
      <c r="A2464">
        <v>5</v>
      </c>
      <c r="B2464" t="s">
        <v>37</v>
      </c>
      <c r="C2464" t="s">
        <v>5371</v>
      </c>
      <c r="D2464" t="s">
        <v>9779</v>
      </c>
      <c r="E2464" t="s">
        <v>2723</v>
      </c>
      <c r="F2464" s="12">
        <v>62.791417550626811</v>
      </c>
      <c r="G2464" s="12">
        <v>60.147387683735531</v>
      </c>
      <c r="H2464" s="12">
        <v>30.13680579101425</v>
      </c>
      <c r="I2464">
        <v>0</v>
      </c>
      <c r="J2464" s="15">
        <v>0.12449377608307476</v>
      </c>
      <c r="K2464" s="15">
        <v>0.87550622391692534</v>
      </c>
      <c r="L2464" s="56">
        <v>1.9433100000000001</v>
      </c>
      <c r="M2464">
        <v>5</v>
      </c>
      <c r="N2464">
        <v>0</v>
      </c>
      <c r="O2464" s="12">
        <v>12</v>
      </c>
      <c r="P2464" s="12">
        <v>6</v>
      </c>
      <c r="Q2464" s="12">
        <v>0</v>
      </c>
      <c r="R2464" s="12">
        <v>0</v>
      </c>
      <c r="S2464" s="12">
        <v>3.7518447520056388</v>
      </c>
      <c r="T2464" s="12">
        <v>61.094985590572421</v>
      </c>
      <c r="U2464" s="12">
        <v>0</v>
      </c>
      <c r="V2464" s="12">
        <v>0</v>
      </c>
      <c r="W2464" s="57">
        <v>2.3720949980124137E-5</v>
      </c>
      <c r="X2464" s="57">
        <v>5.9715753015645526E-4</v>
      </c>
      <c r="Y2464" s="57">
        <v>0</v>
      </c>
      <c r="Z2464" s="57">
        <v>2.2524638953338866E-3</v>
      </c>
      <c r="AA2464" s="57">
        <v>2.3375294137304111E-3</v>
      </c>
      <c r="AB2464" s="57">
        <v>0</v>
      </c>
      <c r="AC2464" s="57">
        <v>0</v>
      </c>
      <c r="AD2464" s="57">
        <v>2.6288699215683569E-5</v>
      </c>
      <c r="AE2464" s="57">
        <v>1.1954479324953599E-5</v>
      </c>
      <c r="AF2464" s="57">
        <v>0</v>
      </c>
      <c r="AG2464" s="57">
        <v>0</v>
      </c>
      <c r="AH2464" s="17">
        <v>4.7719226979468316E-4</v>
      </c>
      <c r="AI2464" s="12">
        <v>347</v>
      </c>
      <c r="AJ2464" s="16">
        <v>7</v>
      </c>
      <c r="AK2464" s="17">
        <v>0.92820625518096478</v>
      </c>
      <c r="AL2464" t="str">
        <f>IF(AK2464&lt;='CAV Tier 1 Analysis'!$A$5,"Tier 1", "Tier 2")</f>
        <v>Tier 2</v>
      </c>
      <c r="AM2464" t="str">
        <f t="shared" si="77"/>
        <v>Minnesota - Tier 2</v>
      </c>
      <c r="AN2464" t="str">
        <f t="shared" si="78"/>
        <v>Brownsville, City Of - Tier 2</v>
      </c>
    </row>
    <row r="2465" spans="1:40" x14ac:dyDescent="0.3">
      <c r="A2465">
        <v>5</v>
      </c>
      <c r="B2465" t="s">
        <v>37</v>
      </c>
      <c r="C2465" t="s">
        <v>6417</v>
      </c>
      <c r="D2465" t="s">
        <v>9997</v>
      </c>
      <c r="E2465" t="s">
        <v>1181</v>
      </c>
      <c r="F2465" s="12">
        <v>801.98086166812675</v>
      </c>
      <c r="G2465" s="12">
        <v>2477.1879986628514</v>
      </c>
      <c r="H2465" s="12">
        <v>1050.4618063697435</v>
      </c>
      <c r="I2465">
        <v>0</v>
      </c>
      <c r="J2465" s="15">
        <v>9.6240314745674224E-2</v>
      </c>
      <c r="K2465" s="15">
        <v>0.90375968525432571</v>
      </c>
      <c r="L2465" s="56">
        <v>2.9890800000000004</v>
      </c>
      <c r="M2465">
        <v>3</v>
      </c>
      <c r="N2465">
        <v>0</v>
      </c>
      <c r="O2465" s="12">
        <v>11</v>
      </c>
      <c r="P2465" s="12">
        <v>2</v>
      </c>
      <c r="Q2465" s="12"/>
      <c r="R2465" s="12">
        <v>0</v>
      </c>
      <c r="S2465" s="12">
        <v>101.0967748733336</v>
      </c>
      <c r="T2465" s="12">
        <v>2425.2962191234728</v>
      </c>
      <c r="U2465" s="12">
        <v>1623.3153574553462</v>
      </c>
      <c r="V2465" s="12">
        <v>51.891779539378604</v>
      </c>
      <c r="W2465" s="57">
        <v>3.6486107294559003E-5</v>
      </c>
      <c r="X2465" s="57">
        <v>3.5829451809387314E-4</v>
      </c>
      <c r="Y2465" s="57">
        <v>0</v>
      </c>
      <c r="Z2465" s="57">
        <v>2.0647585707227294E-3</v>
      </c>
      <c r="AA2465" s="57">
        <v>7.7917647124347037E-4</v>
      </c>
      <c r="AB2465" s="57">
        <v>0</v>
      </c>
      <c r="AC2465" s="57">
        <v>0</v>
      </c>
      <c r="AD2465" s="57">
        <v>7.0837224938478721E-4</v>
      </c>
      <c r="AE2465" s="57">
        <v>4.7455864385822241E-4</v>
      </c>
      <c r="AF2465" s="57">
        <v>7.0670035622384371E-4</v>
      </c>
      <c r="AG2465" s="57">
        <v>1.0228044380026583E-4</v>
      </c>
      <c r="AH2465" s="17">
        <v>4.7551157823834107E-4</v>
      </c>
      <c r="AI2465" s="12">
        <v>348</v>
      </c>
      <c r="AJ2465" s="16">
        <v>7</v>
      </c>
      <c r="AK2465" s="17">
        <v>0.92868176675920311</v>
      </c>
      <c r="AL2465" t="str">
        <f>IF(AK2465&lt;='CAV Tier 1 Analysis'!$A$5,"Tier 1", "Tier 2")</f>
        <v>Tier 2</v>
      </c>
      <c r="AM2465" t="str">
        <f t="shared" si="77"/>
        <v>Minnesota - Tier 2</v>
      </c>
      <c r="AN2465" t="str">
        <f t="shared" si="78"/>
        <v>Oak Park Heights, City Of - Tier 2</v>
      </c>
    </row>
    <row r="2466" spans="1:40" x14ac:dyDescent="0.3">
      <c r="A2466">
        <v>5</v>
      </c>
      <c r="B2466" t="s">
        <v>37</v>
      </c>
      <c r="C2466" t="s">
        <v>6285</v>
      </c>
      <c r="D2466" t="s">
        <v>9825</v>
      </c>
      <c r="E2466" t="s">
        <v>2582</v>
      </c>
      <c r="F2466" s="12">
        <v>50.782600066581224</v>
      </c>
      <c r="G2466" s="12">
        <v>620.97069209186634</v>
      </c>
      <c r="H2466" s="12">
        <v>323.33602727802486</v>
      </c>
      <c r="I2466">
        <v>1</v>
      </c>
      <c r="J2466" s="15">
        <v>0.23342735277930654</v>
      </c>
      <c r="K2466" s="15">
        <v>0.7665726472206934</v>
      </c>
      <c r="L2466" s="56">
        <v>1.4536</v>
      </c>
      <c r="M2466">
        <v>1</v>
      </c>
      <c r="N2466">
        <v>0</v>
      </c>
      <c r="O2466" s="12">
        <v>7</v>
      </c>
      <c r="P2466" s="12">
        <v>7</v>
      </c>
      <c r="Q2466" s="12">
        <v>0</v>
      </c>
      <c r="R2466" s="12">
        <v>0.7665726472206934</v>
      </c>
      <c r="S2466" s="12">
        <v>75.475472905686985</v>
      </c>
      <c r="T2466" s="12">
        <v>680.66281601851108</v>
      </c>
      <c r="U2466" s="12">
        <v>629.88021595192981</v>
      </c>
      <c r="V2466" s="12">
        <v>0</v>
      </c>
      <c r="W2466" s="57">
        <v>1.7743320875778154E-5</v>
      </c>
      <c r="X2466" s="57">
        <v>1.1943150603129105E-4</v>
      </c>
      <c r="Y2466" s="57">
        <v>0</v>
      </c>
      <c r="Z2466" s="57">
        <v>1.3139372722781005E-3</v>
      </c>
      <c r="AA2466" s="57">
        <v>2.7271176493521465E-3</v>
      </c>
      <c r="AB2466" s="57">
        <v>0</v>
      </c>
      <c r="AC2466" s="57">
        <v>1.0579617762531366E-4</v>
      </c>
      <c r="AD2466" s="57">
        <v>5.28847043662562E-4</v>
      </c>
      <c r="AE2466" s="57">
        <v>1.3318555496334551E-4</v>
      </c>
      <c r="AF2466" s="57">
        <v>2.7421447776441993E-4</v>
      </c>
      <c r="AG2466" s="57">
        <v>0</v>
      </c>
      <c r="AH2466" s="17">
        <v>4.7457027295935971E-4</v>
      </c>
      <c r="AI2466" s="12">
        <v>349</v>
      </c>
      <c r="AJ2466" s="16">
        <v>7</v>
      </c>
      <c r="AK2466" s="17">
        <v>0.92915633703216249</v>
      </c>
      <c r="AL2466" t="str">
        <f>IF(AK2466&lt;='CAV Tier 1 Analysis'!$A$5,"Tier 1", "Tier 2")</f>
        <v>Tier 2</v>
      </c>
      <c r="AM2466" t="str">
        <f t="shared" si="77"/>
        <v>Minnesota - Tier 2</v>
      </c>
      <c r="AN2466" t="str">
        <f t="shared" si="78"/>
        <v>Minneota, City Of - Tier 2</v>
      </c>
    </row>
    <row r="2467" spans="1:40" x14ac:dyDescent="0.3">
      <c r="A2467">
        <v>5</v>
      </c>
      <c r="B2467" t="s">
        <v>37</v>
      </c>
      <c r="C2467" t="s">
        <v>6441</v>
      </c>
      <c r="D2467" t="s">
        <v>10035</v>
      </c>
      <c r="E2467" t="s">
        <v>2249</v>
      </c>
      <c r="F2467" s="12">
        <v>12.996976550205796</v>
      </c>
      <c r="G2467" s="12">
        <v>15.177072579429062</v>
      </c>
      <c r="H2467" s="12">
        <v>9.2513629667436117</v>
      </c>
      <c r="I2467">
        <v>0</v>
      </c>
      <c r="J2467" s="15">
        <v>0</v>
      </c>
      <c r="K2467" s="15">
        <v>0.99999999999999978</v>
      </c>
      <c r="L2467" s="56">
        <v>1.0425500000000001</v>
      </c>
      <c r="M2467">
        <v>0</v>
      </c>
      <c r="N2467">
        <v>0</v>
      </c>
      <c r="O2467" s="12">
        <v>9</v>
      </c>
      <c r="P2467" s="12">
        <v>9</v>
      </c>
      <c r="Q2467" s="12">
        <v>0</v>
      </c>
      <c r="R2467" s="12">
        <v>0</v>
      </c>
      <c r="S2467" s="12">
        <v>0</v>
      </c>
      <c r="T2467" s="12">
        <v>16.537567133361947</v>
      </c>
      <c r="U2467" s="12">
        <v>3.5405905831561508</v>
      </c>
      <c r="V2467" s="12">
        <v>0</v>
      </c>
      <c r="W2467" s="57">
        <v>1.272585248971004E-5</v>
      </c>
      <c r="X2467" s="57">
        <v>0</v>
      </c>
      <c r="Y2467" s="57">
        <v>0</v>
      </c>
      <c r="Z2467" s="57">
        <v>1.6893479215004149E-3</v>
      </c>
      <c r="AA2467" s="57">
        <v>3.5062941205956169E-3</v>
      </c>
      <c r="AB2467" s="57">
        <v>0</v>
      </c>
      <c r="AC2467" s="57">
        <v>0</v>
      </c>
      <c r="AD2467" s="57">
        <v>0</v>
      </c>
      <c r="AE2467" s="57">
        <v>3.2359121206064143E-6</v>
      </c>
      <c r="AF2467" s="57">
        <v>1.5413743330079144E-6</v>
      </c>
      <c r="AG2467" s="57">
        <v>0</v>
      </c>
      <c r="AH2467" s="17">
        <v>4.73922289185396E-4</v>
      </c>
      <c r="AI2467" s="12">
        <v>350</v>
      </c>
      <c r="AJ2467" s="16">
        <v>7</v>
      </c>
      <c r="AK2467" s="17">
        <v>0.92963025932134791</v>
      </c>
      <c r="AL2467" t="str">
        <f>IF(AK2467&lt;='CAV Tier 1 Analysis'!$A$5,"Tier 1", "Tier 2")</f>
        <v>Tier 2</v>
      </c>
      <c r="AM2467" t="str">
        <f t="shared" si="77"/>
        <v>Minnesota - Tier 2</v>
      </c>
      <c r="AN2467" t="str">
        <f t="shared" si="78"/>
        <v>Herman, City Of - Tier 2</v>
      </c>
    </row>
    <row r="2468" spans="1:40" x14ac:dyDescent="0.3">
      <c r="A2468">
        <v>5</v>
      </c>
      <c r="B2468" t="s">
        <v>37</v>
      </c>
      <c r="C2468" t="s">
        <v>6411</v>
      </c>
      <c r="D2468" t="s">
        <v>9986</v>
      </c>
      <c r="E2468" t="s">
        <v>2263</v>
      </c>
      <c r="F2468" s="12">
        <v>64.266189073961812</v>
      </c>
      <c r="G2468" s="12">
        <v>205.65264151655904</v>
      </c>
      <c r="H2468" s="12">
        <v>111.41452362070919</v>
      </c>
      <c r="I2468">
        <v>0</v>
      </c>
      <c r="J2468" s="15">
        <v>8.050792307942603E-2</v>
      </c>
      <c r="K2468" s="15">
        <v>0.919492076920574</v>
      </c>
      <c r="L2468" s="56">
        <v>2.4586399999999999</v>
      </c>
      <c r="M2468">
        <v>0</v>
      </c>
      <c r="N2468">
        <v>0</v>
      </c>
      <c r="O2468" s="12">
        <v>8</v>
      </c>
      <c r="P2468" s="12">
        <v>9</v>
      </c>
      <c r="Q2468" s="12">
        <v>0</v>
      </c>
      <c r="R2468" s="12">
        <v>0</v>
      </c>
      <c r="S2468" s="12">
        <v>8.9697518975869492</v>
      </c>
      <c r="T2468" s="12">
        <v>198.68923379026472</v>
      </c>
      <c r="U2468" s="12">
        <v>134.42304471630291</v>
      </c>
      <c r="V2468" s="12">
        <v>6.9634077262943208</v>
      </c>
      <c r="W2468" s="57">
        <v>3.0011308776845897E-5</v>
      </c>
      <c r="X2468" s="57">
        <v>0</v>
      </c>
      <c r="Y2468" s="57">
        <v>0</v>
      </c>
      <c r="Z2468" s="57">
        <v>1.5016425968892577E-3</v>
      </c>
      <c r="AA2468" s="57">
        <v>3.5062941205956169E-3</v>
      </c>
      <c r="AB2468" s="57">
        <v>0</v>
      </c>
      <c r="AC2468" s="57">
        <v>0</v>
      </c>
      <c r="AD2468" s="57">
        <v>6.2849911246704973E-5</v>
      </c>
      <c r="AE2468" s="57">
        <v>3.8877598782887891E-5</v>
      </c>
      <c r="AF2468" s="57">
        <v>5.8520245711602651E-5</v>
      </c>
      <c r="AG2468" s="57">
        <v>1.3725110969977575E-5</v>
      </c>
      <c r="AH2468" s="17">
        <v>4.73810990270263E-4</v>
      </c>
      <c r="AI2468" s="12">
        <v>351</v>
      </c>
      <c r="AJ2468" s="16">
        <v>7</v>
      </c>
      <c r="AK2468" s="17">
        <v>0.93010407031161813</v>
      </c>
      <c r="AL2468" t="str">
        <f>IF(AK2468&lt;='CAV Tier 1 Analysis'!$A$5,"Tier 1", "Tier 2")</f>
        <v>Tier 2</v>
      </c>
      <c r="AM2468" t="str">
        <f t="shared" si="77"/>
        <v>Minnesota - Tier 2</v>
      </c>
      <c r="AN2468" t="str">
        <f t="shared" si="78"/>
        <v>Sebeka, City Of - Tier 2</v>
      </c>
    </row>
    <row r="2469" spans="1:40" x14ac:dyDescent="0.3">
      <c r="A2469">
        <v>5</v>
      </c>
      <c r="B2469" t="s">
        <v>37</v>
      </c>
      <c r="C2469" t="s">
        <v>6170</v>
      </c>
      <c r="D2469" t="s">
        <v>9682</v>
      </c>
      <c r="E2469" t="s">
        <v>2506</v>
      </c>
      <c r="F2469" s="12">
        <v>49.569718773275504</v>
      </c>
      <c r="G2469" s="12">
        <v>242.40564998971908</v>
      </c>
      <c r="H2469" s="12">
        <v>141.220780247504</v>
      </c>
      <c r="I2469">
        <v>3</v>
      </c>
      <c r="J2469" s="15">
        <v>0</v>
      </c>
      <c r="K2469" s="15">
        <v>1.0000000000000002</v>
      </c>
      <c r="L2469" s="56">
        <v>1.9501299999999999</v>
      </c>
      <c r="M2469">
        <v>0</v>
      </c>
      <c r="N2469">
        <v>0</v>
      </c>
      <c r="O2469" s="12">
        <v>10</v>
      </c>
      <c r="P2469" s="12">
        <v>7</v>
      </c>
      <c r="Q2469" s="12">
        <v>0</v>
      </c>
      <c r="R2469" s="12">
        <v>3.0000000000000009</v>
      </c>
      <c r="S2469" s="12">
        <v>0</v>
      </c>
      <c r="T2469" s="12">
        <v>277.32087570234143</v>
      </c>
      <c r="U2469" s="12">
        <v>227.75115692906593</v>
      </c>
      <c r="V2469" s="12">
        <v>0</v>
      </c>
      <c r="W2469" s="57">
        <v>2.3804198087150003E-5</v>
      </c>
      <c r="X2469" s="57">
        <v>0</v>
      </c>
      <c r="Y2469" s="57">
        <v>0</v>
      </c>
      <c r="Z2469" s="57">
        <v>1.8770532461115721E-3</v>
      </c>
      <c r="AA2469" s="57">
        <v>2.7271176493521465E-3</v>
      </c>
      <c r="AB2469" s="57">
        <v>0</v>
      </c>
      <c r="AC2469" s="57">
        <v>4.1403581777496698E-4</v>
      </c>
      <c r="AD2469" s="57">
        <v>0</v>
      </c>
      <c r="AE2469" s="57">
        <v>5.4263482394097505E-5</v>
      </c>
      <c r="AF2469" s="57">
        <v>9.9150065323392255E-5</v>
      </c>
      <c r="AG2469" s="57">
        <v>0</v>
      </c>
      <c r="AH2469" s="17">
        <v>4.7231131445848415E-4</v>
      </c>
      <c r="AI2469" s="12">
        <v>352</v>
      </c>
      <c r="AJ2469" s="16">
        <v>7</v>
      </c>
      <c r="AK2469" s="17">
        <v>0.93057638162607659</v>
      </c>
      <c r="AL2469" t="str">
        <f>IF(AK2469&lt;='CAV Tier 1 Analysis'!$A$5,"Tier 1", "Tier 2")</f>
        <v>Tier 2</v>
      </c>
      <c r="AM2469" t="str">
        <f t="shared" si="77"/>
        <v>Minnesota - Tier 2</v>
      </c>
      <c r="AN2469" t="str">
        <f t="shared" si="78"/>
        <v>Clara City, City Of - Tier 2</v>
      </c>
    </row>
    <row r="2470" spans="1:40" x14ac:dyDescent="0.3">
      <c r="A2470">
        <v>5</v>
      </c>
      <c r="B2470" t="s">
        <v>37</v>
      </c>
      <c r="C2470" t="s">
        <v>6154</v>
      </c>
      <c r="D2470" t="s">
        <v>9660</v>
      </c>
      <c r="E2470" t="s">
        <v>3138</v>
      </c>
      <c r="F2470" s="12">
        <v>121.68135434100633</v>
      </c>
      <c r="G2470" s="12">
        <v>663.85507084848257</v>
      </c>
      <c r="H2470" s="12">
        <v>348.65579573805002</v>
      </c>
      <c r="I2470">
        <v>1</v>
      </c>
      <c r="J2470" s="15">
        <v>0</v>
      </c>
      <c r="K2470" s="15">
        <v>1.0000000000000002</v>
      </c>
      <c r="L2470" s="56">
        <v>1.7813899999999998</v>
      </c>
      <c r="M2470">
        <v>8</v>
      </c>
      <c r="N2470">
        <v>0</v>
      </c>
      <c r="O2470" s="12">
        <v>11</v>
      </c>
      <c r="P2470" s="12">
        <v>4</v>
      </c>
      <c r="Q2470" s="12">
        <v>0</v>
      </c>
      <c r="R2470" s="12">
        <v>1.0000000000000002</v>
      </c>
      <c r="S2470" s="12">
        <v>0</v>
      </c>
      <c r="T2470" s="12">
        <v>804.35623928027996</v>
      </c>
      <c r="U2470" s="12">
        <v>682.67488493927362</v>
      </c>
      <c r="V2470" s="12">
        <v>0</v>
      </c>
      <c r="W2470" s="57">
        <v>2.1744478793961503E-5</v>
      </c>
      <c r="X2470" s="57">
        <v>9.554520482503284E-4</v>
      </c>
      <c r="Y2470" s="57">
        <v>0</v>
      </c>
      <c r="Z2470" s="57">
        <v>2.0647585707227294E-3</v>
      </c>
      <c r="AA2470" s="57">
        <v>1.5583529424869407E-3</v>
      </c>
      <c r="AB2470" s="57">
        <v>0</v>
      </c>
      <c r="AC2470" s="57">
        <v>1.380119392583223E-4</v>
      </c>
      <c r="AD2470" s="57">
        <v>0</v>
      </c>
      <c r="AE2470" s="57">
        <v>1.5738869466003002E-4</v>
      </c>
      <c r="AF2470" s="57">
        <v>2.9719831218003322E-4</v>
      </c>
      <c r="AG2470" s="57">
        <v>0</v>
      </c>
      <c r="AH2470" s="17">
        <v>4.7208245330475866E-4</v>
      </c>
      <c r="AI2470" s="12">
        <v>353</v>
      </c>
      <c r="AJ2470" s="16">
        <v>7</v>
      </c>
      <c r="AK2470" s="17">
        <v>0.93104846407938135</v>
      </c>
      <c r="AL2470" t="str">
        <f>IF(AK2470&lt;='CAV Tier 1 Analysis'!$A$5,"Tier 1", "Tier 2")</f>
        <v>Tier 2</v>
      </c>
      <c r="AM2470" t="str">
        <f t="shared" si="77"/>
        <v>Minnesota - Tier 2</v>
      </c>
      <c r="AN2470" t="str">
        <f t="shared" si="78"/>
        <v>Lake Crystal, City Of - Tier 2</v>
      </c>
    </row>
    <row r="2471" spans="1:40" x14ac:dyDescent="0.3">
      <c r="A2471">
        <v>5</v>
      </c>
      <c r="B2471" t="s">
        <v>37</v>
      </c>
      <c r="C2471" t="s">
        <v>6275</v>
      </c>
      <c r="D2471" t="s">
        <v>9810</v>
      </c>
      <c r="E2471" t="s">
        <v>2489</v>
      </c>
      <c r="F2471" s="12">
        <v>7.0519418197806791</v>
      </c>
      <c r="G2471" s="12">
        <v>2.275977303525333</v>
      </c>
      <c r="H2471" s="12">
        <v>1.5875644154219914</v>
      </c>
      <c r="I2471">
        <v>1</v>
      </c>
      <c r="J2471" s="15">
        <v>9.0835360908353632E-2</v>
      </c>
      <c r="K2471" s="15">
        <v>0.90916463909164658</v>
      </c>
      <c r="L2471" s="56">
        <v>0.51785999999999988</v>
      </c>
      <c r="M2471">
        <v>2</v>
      </c>
      <c r="N2471">
        <v>0</v>
      </c>
      <c r="O2471" s="12">
        <v>9</v>
      </c>
      <c r="P2471" s="12">
        <v>8</v>
      </c>
      <c r="Q2471" s="12">
        <v>0</v>
      </c>
      <c r="R2471" s="12">
        <v>0.90916463909164658</v>
      </c>
      <c r="S2471" s="12">
        <v>0.14420698664011605</v>
      </c>
      <c r="T2471" s="12">
        <v>3.2032273160726907</v>
      </c>
      <c r="U2471" s="12">
        <v>0</v>
      </c>
      <c r="V2471" s="12">
        <v>0</v>
      </c>
      <c r="W2471" s="57">
        <v>6.3212411590055528E-6</v>
      </c>
      <c r="X2471" s="57">
        <v>2.388630120625821E-4</v>
      </c>
      <c r="Y2471" s="57">
        <v>0</v>
      </c>
      <c r="Z2471" s="57">
        <v>1.6893479215004149E-3</v>
      </c>
      <c r="AA2471" s="57">
        <v>3.1167058849738815E-3</v>
      </c>
      <c r="AB2471" s="57">
        <v>0</v>
      </c>
      <c r="AC2471" s="57">
        <v>1.2547557494613083E-4</v>
      </c>
      <c r="AD2471" s="57">
        <v>1.010440022752949E-6</v>
      </c>
      <c r="AE2471" s="57">
        <v>6.2677672075638519E-7</v>
      </c>
      <c r="AF2471" s="57">
        <v>0</v>
      </c>
      <c r="AG2471" s="57">
        <v>0</v>
      </c>
      <c r="AH2471" s="17">
        <v>4.707591683077749E-4</v>
      </c>
      <c r="AI2471" s="12">
        <v>354</v>
      </c>
      <c r="AJ2471" s="16">
        <v>7</v>
      </c>
      <c r="AK2471" s="17">
        <v>0.9315192232476891</v>
      </c>
      <c r="AL2471" t="str">
        <f>IF(AK2471&lt;='CAV Tier 1 Analysis'!$A$5,"Tier 1", "Tier 2")</f>
        <v>Tier 2</v>
      </c>
      <c r="AM2471" t="str">
        <f t="shared" si="77"/>
        <v>Minnesota - Tier 2</v>
      </c>
      <c r="AN2471" t="str">
        <f t="shared" si="78"/>
        <v>Boyd, City Of - Tier 2</v>
      </c>
    </row>
    <row r="2472" spans="1:40" x14ac:dyDescent="0.3">
      <c r="A2472">
        <v>5</v>
      </c>
      <c r="B2472" t="s">
        <v>37</v>
      </c>
      <c r="C2472" t="s">
        <v>6202</v>
      </c>
      <c r="D2472" t="s">
        <v>9720</v>
      </c>
      <c r="E2472" t="s">
        <v>2405</v>
      </c>
      <c r="F2472" s="12">
        <v>12.453246935298434</v>
      </c>
      <c r="G2472" s="12">
        <v>6.7829012941858222</v>
      </c>
      <c r="H2472" s="12">
        <v>4.8826821932172528</v>
      </c>
      <c r="I2472">
        <v>0</v>
      </c>
      <c r="J2472" s="15">
        <v>0</v>
      </c>
      <c r="K2472" s="15">
        <v>1</v>
      </c>
      <c r="L2472" s="56">
        <v>0.45604</v>
      </c>
      <c r="M2472">
        <v>0</v>
      </c>
      <c r="N2472">
        <v>0</v>
      </c>
      <c r="O2472" s="12">
        <v>13</v>
      </c>
      <c r="P2472" s="12">
        <v>7</v>
      </c>
      <c r="Q2472" s="12">
        <v>0</v>
      </c>
      <c r="R2472" s="12">
        <v>0</v>
      </c>
      <c r="S2472" s="12">
        <v>0</v>
      </c>
      <c r="T2472" s="12">
        <v>8.9725577416595392</v>
      </c>
      <c r="U2472" s="12">
        <v>0</v>
      </c>
      <c r="V2472" s="12">
        <v>0</v>
      </c>
      <c r="W2472" s="57">
        <v>5.5666373501581372E-6</v>
      </c>
      <c r="X2472" s="57">
        <v>0</v>
      </c>
      <c r="Y2472" s="57">
        <v>0</v>
      </c>
      <c r="Z2472" s="57">
        <v>2.4401692199450438E-3</v>
      </c>
      <c r="AA2472" s="57">
        <v>2.7271176493521465E-3</v>
      </c>
      <c r="AB2472" s="57">
        <v>0</v>
      </c>
      <c r="AC2472" s="57">
        <v>0</v>
      </c>
      <c r="AD2472" s="57">
        <v>0</v>
      </c>
      <c r="AE2472" s="57">
        <v>1.7556638237618796E-6</v>
      </c>
      <c r="AF2472" s="57">
        <v>0</v>
      </c>
      <c r="AG2472" s="57">
        <v>0</v>
      </c>
      <c r="AH2472" s="17">
        <v>4.704190154973737E-4</v>
      </c>
      <c r="AI2472" s="12">
        <v>355</v>
      </c>
      <c r="AJ2472" s="16">
        <v>7</v>
      </c>
      <c r="AK2472" s="17">
        <v>0.93198964226318648</v>
      </c>
      <c r="AL2472" t="str">
        <f>IF(AK2472&lt;='CAV Tier 1 Analysis'!$A$5,"Tier 1", "Tier 2")</f>
        <v>Tier 2</v>
      </c>
      <c r="AM2472" t="str">
        <f t="shared" si="77"/>
        <v>Minnesota - Tier 2</v>
      </c>
      <c r="AN2472" t="str">
        <f t="shared" si="78"/>
        <v>Kiester, City Of - Tier 2</v>
      </c>
    </row>
    <row r="2473" spans="1:40" x14ac:dyDescent="0.3">
      <c r="A2473">
        <v>5</v>
      </c>
      <c r="B2473" t="s">
        <v>37</v>
      </c>
      <c r="C2473" t="s">
        <v>5289</v>
      </c>
      <c r="D2473" t="s">
        <v>9988</v>
      </c>
      <c r="E2473" t="s">
        <v>2274</v>
      </c>
      <c r="F2473" s="12">
        <v>54.287896431455508</v>
      </c>
      <c r="G2473" s="12">
        <v>846.37686627153994</v>
      </c>
      <c r="H2473" s="12">
        <v>361.91666811572935</v>
      </c>
      <c r="I2473">
        <v>0</v>
      </c>
      <c r="J2473" s="15">
        <v>0</v>
      </c>
      <c r="K2473" s="15">
        <v>1</v>
      </c>
      <c r="L2473" s="56">
        <v>1.2736100000000001</v>
      </c>
      <c r="M2473">
        <v>0</v>
      </c>
      <c r="N2473">
        <v>0</v>
      </c>
      <c r="O2473" s="12">
        <v>6</v>
      </c>
      <c r="P2473" s="12">
        <v>9</v>
      </c>
      <c r="Q2473" s="12">
        <v>0</v>
      </c>
      <c r="R2473" s="12">
        <v>0</v>
      </c>
      <c r="S2473" s="12">
        <v>0</v>
      </c>
      <c r="T2473" s="12">
        <v>843.69877037962635</v>
      </c>
      <c r="U2473" s="12">
        <v>789.41087394817089</v>
      </c>
      <c r="V2473" s="12">
        <v>2.6780958919135855</v>
      </c>
      <c r="W2473" s="57">
        <v>1.5546278825398883E-5</v>
      </c>
      <c r="X2473" s="57">
        <v>0</v>
      </c>
      <c r="Y2473" s="57">
        <v>0</v>
      </c>
      <c r="Z2473" s="57">
        <v>1.1262319476669433E-3</v>
      </c>
      <c r="AA2473" s="57">
        <v>3.5062941205956169E-3</v>
      </c>
      <c r="AB2473" s="57">
        <v>0</v>
      </c>
      <c r="AC2473" s="57">
        <v>0</v>
      </c>
      <c r="AD2473" s="57">
        <v>0</v>
      </c>
      <c r="AE2473" s="57">
        <v>1.6508686284964744E-4</v>
      </c>
      <c r="AF2473" s="57">
        <v>3.4366516848621272E-4</v>
      </c>
      <c r="AG2473" s="57">
        <v>5.2786171296500965E-6</v>
      </c>
      <c r="AH2473" s="17">
        <v>4.6928209050486089E-4</v>
      </c>
      <c r="AI2473" s="12">
        <v>356</v>
      </c>
      <c r="AJ2473" s="16">
        <v>7</v>
      </c>
      <c r="AK2473" s="17">
        <v>0.93245892435369138</v>
      </c>
      <c r="AL2473" t="str">
        <f>IF(AK2473&lt;='CAV Tier 1 Analysis'!$A$5,"Tier 1", "Tier 2")</f>
        <v>Tier 2</v>
      </c>
      <c r="AM2473" t="str">
        <f t="shared" si="77"/>
        <v>Minnesota - Tier 2</v>
      </c>
      <c r="AN2473" t="str">
        <f t="shared" si="78"/>
        <v>Janesville, City Of - Tier 2</v>
      </c>
    </row>
    <row r="2474" spans="1:40" x14ac:dyDescent="0.3">
      <c r="A2474">
        <v>5</v>
      </c>
      <c r="B2474" t="s">
        <v>37</v>
      </c>
      <c r="C2474" t="s">
        <v>6380</v>
      </c>
      <c r="D2474" t="s">
        <v>9943</v>
      </c>
      <c r="E2474" t="s">
        <v>2298</v>
      </c>
      <c r="F2474" s="12">
        <v>39.390544829916436</v>
      </c>
      <c r="G2474" s="12">
        <v>489.91859875325827</v>
      </c>
      <c r="H2474" s="12">
        <v>230.96066087614793</v>
      </c>
      <c r="I2474">
        <v>0</v>
      </c>
      <c r="J2474" s="15">
        <v>0</v>
      </c>
      <c r="K2474" s="15">
        <v>1</v>
      </c>
      <c r="L2474" s="56">
        <v>1.5319500000000001</v>
      </c>
      <c r="M2474">
        <v>0</v>
      </c>
      <c r="N2474">
        <v>0</v>
      </c>
      <c r="O2474" s="12">
        <v>7</v>
      </c>
      <c r="P2474" s="12">
        <v>9</v>
      </c>
      <c r="Q2474" s="12">
        <v>0</v>
      </c>
      <c r="R2474" s="12">
        <v>0</v>
      </c>
      <c r="S2474" s="12">
        <v>0</v>
      </c>
      <c r="T2474" s="12">
        <v>506.39117055375584</v>
      </c>
      <c r="U2474" s="12">
        <v>467.00062572383939</v>
      </c>
      <c r="V2474" s="12">
        <v>0</v>
      </c>
      <c r="W2474" s="57">
        <v>1.869969758919121E-5</v>
      </c>
      <c r="X2474" s="57">
        <v>0</v>
      </c>
      <c r="Y2474" s="57">
        <v>0</v>
      </c>
      <c r="Z2474" s="57">
        <v>1.3139372722781005E-3</v>
      </c>
      <c r="AA2474" s="57">
        <v>3.5062941205956169E-3</v>
      </c>
      <c r="AB2474" s="57">
        <v>0</v>
      </c>
      <c r="AC2474" s="57">
        <v>0</v>
      </c>
      <c r="AD2474" s="57">
        <v>0</v>
      </c>
      <c r="AE2474" s="57">
        <v>9.908575507804137E-5</v>
      </c>
      <c r="AF2474" s="57">
        <v>2.0330584999401363E-4</v>
      </c>
      <c r="AG2474" s="57">
        <v>0</v>
      </c>
      <c r="AH2474" s="17">
        <v>4.6739297232136027E-4</v>
      </c>
      <c r="AI2474" s="12">
        <v>357</v>
      </c>
      <c r="AJ2474" s="16">
        <v>7</v>
      </c>
      <c r="AK2474" s="17">
        <v>0.93292631732601272</v>
      </c>
      <c r="AL2474" t="str">
        <f>IF(AK2474&lt;='CAV Tier 1 Analysis'!$A$5,"Tier 1", "Tier 2")</f>
        <v>Tier 2</v>
      </c>
      <c r="AM2474" t="str">
        <f t="shared" si="77"/>
        <v>Minnesota - Tier 2</v>
      </c>
      <c r="AN2474" t="str">
        <f t="shared" si="78"/>
        <v>Gaylord, City Of - Tier 2</v>
      </c>
    </row>
    <row r="2475" spans="1:40" x14ac:dyDescent="0.3">
      <c r="A2475">
        <v>5</v>
      </c>
      <c r="B2475" t="s">
        <v>37</v>
      </c>
      <c r="C2475" t="s">
        <v>6358</v>
      </c>
      <c r="D2475" t="s">
        <v>9913</v>
      </c>
      <c r="E2475" t="s">
        <v>2423</v>
      </c>
      <c r="F2475" s="12">
        <v>47.73193507197432</v>
      </c>
      <c r="G2475" s="12">
        <v>560.9871481128381</v>
      </c>
      <c r="H2475" s="12">
        <v>299.9700228023928</v>
      </c>
      <c r="I2475">
        <v>0</v>
      </c>
      <c r="J2475" s="15">
        <v>0</v>
      </c>
      <c r="K2475" s="15">
        <v>1</v>
      </c>
      <c r="L2475" s="56">
        <v>2.3089399999999998</v>
      </c>
      <c r="M2475">
        <v>1</v>
      </c>
      <c r="N2475">
        <v>0</v>
      </c>
      <c r="O2475" s="12">
        <v>8</v>
      </c>
      <c r="P2475" s="12">
        <v>8</v>
      </c>
      <c r="Q2475" s="12">
        <v>0</v>
      </c>
      <c r="R2475" s="12">
        <v>0</v>
      </c>
      <c r="S2475" s="12">
        <v>0</v>
      </c>
      <c r="T2475" s="12">
        <v>600.64880642832122</v>
      </c>
      <c r="U2475" s="12">
        <v>552.91687135634686</v>
      </c>
      <c r="V2475" s="12">
        <v>0</v>
      </c>
      <c r="W2475" s="57">
        <v>2.8184000621160705E-5</v>
      </c>
      <c r="X2475" s="57">
        <v>1.1943150603129105E-4</v>
      </c>
      <c r="Y2475" s="57">
        <v>0</v>
      </c>
      <c r="Z2475" s="57">
        <v>1.5016425968892577E-3</v>
      </c>
      <c r="AA2475" s="57">
        <v>3.1167058849738815E-3</v>
      </c>
      <c r="AB2475" s="57">
        <v>0</v>
      </c>
      <c r="AC2475" s="57">
        <v>0</v>
      </c>
      <c r="AD2475" s="57">
        <v>0</v>
      </c>
      <c r="AE2475" s="57">
        <v>1.1752918293696165E-4</v>
      </c>
      <c r="AF2475" s="57">
        <v>2.4070895907879814E-4</v>
      </c>
      <c r="AG2475" s="57">
        <v>0</v>
      </c>
      <c r="AH2475" s="17">
        <v>4.658365573210319E-4</v>
      </c>
      <c r="AI2475" s="12">
        <v>358</v>
      </c>
      <c r="AJ2475" s="16">
        <v>7</v>
      </c>
      <c r="AK2475" s="17">
        <v>0.93339215388333374</v>
      </c>
      <c r="AL2475" t="str">
        <f>IF(AK2475&lt;='CAV Tier 1 Analysis'!$A$5,"Tier 1", "Tier 2")</f>
        <v>Tier 2</v>
      </c>
      <c r="AM2475" t="str">
        <f t="shared" si="77"/>
        <v>Minnesota - Tier 2</v>
      </c>
      <c r="AN2475" t="str">
        <f t="shared" si="78"/>
        <v>Olivia, City Of - Tier 2</v>
      </c>
    </row>
    <row r="2476" spans="1:40" x14ac:dyDescent="0.3">
      <c r="A2476">
        <v>5</v>
      </c>
      <c r="B2476" t="s">
        <v>37</v>
      </c>
      <c r="C2476" t="s">
        <v>4072</v>
      </c>
      <c r="D2476" t="s">
        <v>10138</v>
      </c>
      <c r="E2476" t="s">
        <v>2442</v>
      </c>
      <c r="F2476" s="12">
        <v>77.127367235084463</v>
      </c>
      <c r="G2476" s="12">
        <v>1229.4610500049359</v>
      </c>
      <c r="H2476" s="12">
        <v>693.37008816353921</v>
      </c>
      <c r="I2476">
        <v>0</v>
      </c>
      <c r="J2476" s="15">
        <v>0</v>
      </c>
      <c r="K2476" s="15">
        <v>1</v>
      </c>
      <c r="L2476" s="56">
        <v>2.20825</v>
      </c>
      <c r="M2476">
        <v>0</v>
      </c>
      <c r="N2476">
        <v>0</v>
      </c>
      <c r="O2476" s="12">
        <v>7.2</v>
      </c>
      <c r="P2476" s="12">
        <v>7.2</v>
      </c>
      <c r="Q2476" s="12">
        <v>0</v>
      </c>
      <c r="R2476" s="12">
        <v>0</v>
      </c>
      <c r="S2476" s="12">
        <v>0</v>
      </c>
      <c r="T2476" s="12">
        <v>1436.035100063483</v>
      </c>
      <c r="U2476" s="12">
        <v>1358.9077328283986</v>
      </c>
      <c r="V2476" s="12">
        <v>0</v>
      </c>
      <c r="W2476" s="57">
        <v>2.6954931428135049E-5</v>
      </c>
      <c r="X2476" s="57">
        <v>0</v>
      </c>
      <c r="Y2476" s="57">
        <v>0</v>
      </c>
      <c r="Z2476" s="57">
        <v>1.351478337200332E-3</v>
      </c>
      <c r="AA2476" s="57">
        <v>2.8050352964764935E-3</v>
      </c>
      <c r="AB2476" s="57">
        <v>0</v>
      </c>
      <c r="AC2476" s="57">
        <v>0</v>
      </c>
      <c r="AD2476" s="57">
        <v>0</v>
      </c>
      <c r="AE2476" s="57">
        <v>2.8098954026540651E-4</v>
      </c>
      <c r="AF2476" s="57">
        <v>5.9159212315379212E-4</v>
      </c>
      <c r="AG2476" s="57">
        <v>0</v>
      </c>
      <c r="AH2476" s="17">
        <v>4.5964092986583265E-4</v>
      </c>
      <c r="AI2476" s="12">
        <v>359</v>
      </c>
      <c r="AJ2476" s="16">
        <v>7</v>
      </c>
      <c r="AK2476" s="17">
        <v>0.93385179481319958</v>
      </c>
      <c r="AL2476" t="str">
        <f>IF(AK2476&lt;='CAV Tier 1 Analysis'!$A$5,"Tier 1", "Tier 2")</f>
        <v>Tier 2</v>
      </c>
      <c r="AM2476" t="str">
        <f t="shared" si="77"/>
        <v>Minnesota - Tier 2</v>
      </c>
      <c r="AN2476" t="str">
        <f t="shared" si="78"/>
        <v>Tracy, City Of - Tier 2</v>
      </c>
    </row>
    <row r="2477" spans="1:40" x14ac:dyDescent="0.3">
      <c r="A2477">
        <v>5</v>
      </c>
      <c r="B2477" t="s">
        <v>37</v>
      </c>
      <c r="C2477" t="s">
        <v>4001</v>
      </c>
      <c r="D2477" t="s">
        <v>10005</v>
      </c>
      <c r="E2477" t="s">
        <v>2932</v>
      </c>
      <c r="F2477" s="12">
        <v>146.73256104461305</v>
      </c>
      <c r="G2477" s="12">
        <v>27.117761600990196</v>
      </c>
      <c r="H2477" s="12">
        <v>11.900184144958002</v>
      </c>
      <c r="I2477">
        <v>0</v>
      </c>
      <c r="J2477" s="15">
        <v>0.12330227804312359</v>
      </c>
      <c r="K2477" s="15">
        <v>0.87669772195687623</v>
      </c>
      <c r="L2477" s="56">
        <v>2.0350800000000002</v>
      </c>
      <c r="M2477">
        <v>0</v>
      </c>
      <c r="N2477">
        <v>0</v>
      </c>
      <c r="O2477" s="12">
        <v>12</v>
      </c>
      <c r="P2477" s="12">
        <v>5</v>
      </c>
      <c r="Q2477" s="12">
        <v>1</v>
      </c>
      <c r="R2477" s="12">
        <v>0</v>
      </c>
      <c r="S2477" s="12">
        <v>1.4673198142059825</v>
      </c>
      <c r="T2477" s="12">
        <v>28.602873722808294</v>
      </c>
      <c r="U2477" s="12">
        <v>0</v>
      </c>
      <c r="V2477" s="12">
        <v>0</v>
      </c>
      <c r="W2477" s="57">
        <v>2.4841137484781651E-5</v>
      </c>
      <c r="X2477" s="57">
        <v>0</v>
      </c>
      <c r="Y2477" s="57">
        <v>0</v>
      </c>
      <c r="Z2477" s="57">
        <v>2.2524638953338866E-3</v>
      </c>
      <c r="AA2477" s="57">
        <v>1.9479411781086759E-3</v>
      </c>
      <c r="AB2477" s="57">
        <v>8.110300081103001E-4</v>
      </c>
      <c r="AC2477" s="57">
        <v>0</v>
      </c>
      <c r="AD2477" s="57">
        <v>1.0281323401842028E-5</v>
      </c>
      <c r="AE2477" s="57">
        <v>5.596735300750017E-6</v>
      </c>
      <c r="AF2477" s="57">
        <v>0</v>
      </c>
      <c r="AG2477" s="57">
        <v>0</v>
      </c>
      <c r="AH2477" s="17">
        <v>4.592867525218397E-4</v>
      </c>
      <c r="AI2477" s="12">
        <v>360</v>
      </c>
      <c r="AJ2477" s="16">
        <v>7</v>
      </c>
      <c r="AK2477" s="17">
        <v>0.9343110815657214</v>
      </c>
      <c r="AL2477" t="str">
        <f>IF(AK2477&lt;='CAV Tier 1 Analysis'!$A$5,"Tier 1", "Tier 2")</f>
        <v>Tier 2</v>
      </c>
      <c r="AM2477" t="str">
        <f t="shared" si="77"/>
        <v>Minnesota - Tier 2</v>
      </c>
      <c r="AN2477" t="str">
        <f t="shared" si="78"/>
        <v>Elba, City Of - Tier 2</v>
      </c>
    </row>
    <row r="2478" spans="1:40" x14ac:dyDescent="0.3">
      <c r="A2478">
        <v>5</v>
      </c>
      <c r="B2478" t="s">
        <v>37</v>
      </c>
      <c r="C2478" t="s">
        <v>6426</v>
      </c>
      <c r="D2478" t="s">
        <v>10008</v>
      </c>
      <c r="E2478" t="s">
        <v>3026</v>
      </c>
      <c r="F2478" s="12">
        <v>32.592815464063762</v>
      </c>
      <c r="G2478" s="12">
        <v>10.335267371548053</v>
      </c>
      <c r="H2478" s="12">
        <v>4.6993770166105806</v>
      </c>
      <c r="I2478">
        <v>1</v>
      </c>
      <c r="J2478" s="15">
        <v>0.12852844880983982</v>
      </c>
      <c r="K2478" s="15">
        <v>0.87147155119016018</v>
      </c>
      <c r="L2478" s="56">
        <v>0.45204</v>
      </c>
      <c r="M2478">
        <v>6</v>
      </c>
      <c r="N2478">
        <v>0</v>
      </c>
      <c r="O2478" s="12">
        <v>12</v>
      </c>
      <c r="P2478" s="12">
        <v>5</v>
      </c>
      <c r="Q2478" s="12">
        <v>0</v>
      </c>
      <c r="R2478" s="12">
        <v>0.87147155119016018</v>
      </c>
      <c r="S2478" s="12">
        <v>0.60400363831757076</v>
      </c>
      <c r="T2478" s="12">
        <v>10.967035562312148</v>
      </c>
      <c r="U2478" s="12">
        <v>0</v>
      </c>
      <c r="V2478" s="12">
        <v>0</v>
      </c>
      <c r="W2478" s="57">
        <v>5.5178114809347526E-6</v>
      </c>
      <c r="X2478" s="57">
        <v>7.1658903618774627E-4</v>
      </c>
      <c r="Y2478" s="57">
        <v>0</v>
      </c>
      <c r="Z2478" s="57">
        <v>2.2524638953338866E-3</v>
      </c>
      <c r="AA2478" s="57">
        <v>1.9479411781086759E-3</v>
      </c>
      <c r="AB2478" s="57">
        <v>0</v>
      </c>
      <c r="AC2478" s="57">
        <v>1.2027347878821229E-4</v>
      </c>
      <c r="AD2478" s="57">
        <v>4.2321767083835032E-6</v>
      </c>
      <c r="AE2478" s="57">
        <v>2.1459240659174866E-6</v>
      </c>
      <c r="AF2478" s="57">
        <v>0</v>
      </c>
      <c r="AG2478" s="57">
        <v>0</v>
      </c>
      <c r="AH2478" s="17">
        <v>4.5901486369761429E-4</v>
      </c>
      <c r="AI2478" s="12">
        <v>361</v>
      </c>
      <c r="AJ2478" s="16">
        <v>7</v>
      </c>
      <c r="AK2478" s="17">
        <v>0.934770096429419</v>
      </c>
      <c r="AL2478" t="str">
        <f>IF(AK2478&lt;='CAV Tier 1 Analysis'!$A$5,"Tier 1", "Tier 2")</f>
        <v>Tier 2</v>
      </c>
      <c r="AM2478" t="str">
        <f t="shared" si="77"/>
        <v>Minnesota - Tier 2</v>
      </c>
      <c r="AN2478" t="str">
        <f t="shared" si="78"/>
        <v>Rollingstone, City Of - Tier 2</v>
      </c>
    </row>
    <row r="2479" spans="1:40" x14ac:dyDescent="0.3">
      <c r="A2479">
        <v>5</v>
      </c>
      <c r="B2479" t="s">
        <v>37</v>
      </c>
      <c r="C2479" t="s">
        <v>5303</v>
      </c>
      <c r="D2479" t="s">
        <v>10027</v>
      </c>
      <c r="E2479" t="s">
        <v>2366</v>
      </c>
      <c r="F2479" s="12">
        <v>20.593996993012194</v>
      </c>
      <c r="G2479" s="12">
        <v>7.7645083648989885</v>
      </c>
      <c r="H2479" s="12">
        <v>5.0251607875631308</v>
      </c>
      <c r="I2479">
        <v>0</v>
      </c>
      <c r="J2479" s="15">
        <v>0</v>
      </c>
      <c r="K2479" s="15">
        <v>1</v>
      </c>
      <c r="L2479" s="56">
        <v>1.2873699999999999</v>
      </c>
      <c r="M2479">
        <v>0</v>
      </c>
      <c r="N2479">
        <v>0</v>
      </c>
      <c r="O2479" s="12">
        <v>8</v>
      </c>
      <c r="P2479" s="12">
        <v>9</v>
      </c>
      <c r="Q2479" s="12">
        <v>0</v>
      </c>
      <c r="R2479" s="12">
        <v>0</v>
      </c>
      <c r="S2479" s="12">
        <v>0</v>
      </c>
      <c r="T2479" s="12">
        <v>10.177311197916664</v>
      </c>
      <c r="U2479" s="12">
        <v>0</v>
      </c>
      <c r="V2479" s="12">
        <v>0</v>
      </c>
      <c r="W2479" s="57">
        <v>1.5714239815527322E-5</v>
      </c>
      <c r="X2479" s="57">
        <v>0</v>
      </c>
      <c r="Y2479" s="57">
        <v>0</v>
      </c>
      <c r="Z2479" s="57">
        <v>1.5016425968892577E-3</v>
      </c>
      <c r="AA2479" s="57">
        <v>3.5062941205956169E-3</v>
      </c>
      <c r="AB2479" s="57">
        <v>0</v>
      </c>
      <c r="AC2479" s="57">
        <v>0</v>
      </c>
      <c r="AD2479" s="57">
        <v>0</v>
      </c>
      <c r="AE2479" s="57">
        <v>1.9913983958429408E-6</v>
      </c>
      <c r="AF2479" s="57">
        <v>0</v>
      </c>
      <c r="AG2479" s="57">
        <v>0</v>
      </c>
      <c r="AH2479" s="17">
        <v>4.5687657779056766E-4</v>
      </c>
      <c r="AI2479" s="12">
        <v>362</v>
      </c>
      <c r="AJ2479" s="16">
        <v>7</v>
      </c>
      <c r="AK2479" s="17">
        <v>0.93522697300720958</v>
      </c>
      <c r="AL2479" t="str">
        <f>IF(AK2479&lt;='CAV Tier 1 Analysis'!$A$5,"Tier 1", "Tier 2")</f>
        <v>Tier 2</v>
      </c>
      <c r="AM2479" t="str">
        <f t="shared" si="77"/>
        <v>Minnesota - Tier 2</v>
      </c>
      <c r="AN2479" t="str">
        <f t="shared" si="78"/>
        <v>Avoca, City Of - Tier 2</v>
      </c>
    </row>
    <row r="2480" spans="1:40" x14ac:dyDescent="0.3">
      <c r="A2480">
        <v>5</v>
      </c>
      <c r="B2480" t="s">
        <v>37</v>
      </c>
      <c r="C2480" t="s">
        <v>6152</v>
      </c>
      <c r="D2480" t="s">
        <v>9658</v>
      </c>
      <c r="E2480" t="s">
        <v>2375</v>
      </c>
      <c r="F2480" s="12">
        <v>10.855555433531681</v>
      </c>
      <c r="G2480" s="12">
        <v>4.5721970190399741</v>
      </c>
      <c r="H2480" s="12">
        <v>2.5041571365818935</v>
      </c>
      <c r="I2480">
        <v>0</v>
      </c>
      <c r="J2480" s="15">
        <v>0.1741137519851417</v>
      </c>
      <c r="K2480" s="15">
        <v>0.82588624801485833</v>
      </c>
      <c r="L2480" s="56">
        <v>0.74302000000000001</v>
      </c>
      <c r="M2480">
        <v>0</v>
      </c>
      <c r="N2480">
        <v>0</v>
      </c>
      <c r="O2480" s="12">
        <v>8</v>
      </c>
      <c r="P2480" s="12">
        <v>9</v>
      </c>
      <c r="Q2480" s="12">
        <v>0</v>
      </c>
      <c r="R2480" s="12">
        <v>0</v>
      </c>
      <c r="S2480" s="12">
        <v>0.43600819461064244</v>
      </c>
      <c r="T2480" s="12">
        <v>4.1149773171359767</v>
      </c>
      <c r="U2480" s="12">
        <v>0</v>
      </c>
      <c r="V2480" s="12">
        <v>0.45721970190399741</v>
      </c>
      <c r="W2480" s="57">
        <v>9.0696493375899035E-6</v>
      </c>
      <c r="X2480" s="57">
        <v>0</v>
      </c>
      <c r="Y2480" s="57">
        <v>0</v>
      </c>
      <c r="Z2480" s="57">
        <v>1.5016425968892577E-3</v>
      </c>
      <c r="AA2480" s="57">
        <v>3.5062941205956169E-3</v>
      </c>
      <c r="AB2480" s="57">
        <v>0</v>
      </c>
      <c r="AC2480" s="57">
        <v>0</v>
      </c>
      <c r="AD2480" s="57">
        <v>3.0550539911239851E-6</v>
      </c>
      <c r="AE2480" s="57">
        <v>8.0517919408341671E-7</v>
      </c>
      <c r="AF2480" s="57">
        <v>0</v>
      </c>
      <c r="AG2480" s="57">
        <v>9.0119541939158752E-7</v>
      </c>
      <c r="AH2480" s="17">
        <v>4.5652434503882405E-4</v>
      </c>
      <c r="AI2480" s="12">
        <v>363</v>
      </c>
      <c r="AJ2480" s="16">
        <v>7</v>
      </c>
      <c r="AK2480" s="17">
        <v>0.93568349735224843</v>
      </c>
      <c r="AL2480" t="str">
        <f>IF(AK2480&lt;='CAV Tier 1 Analysis'!$A$5,"Tier 1", "Tier 2")</f>
        <v>Tier 2</v>
      </c>
      <c r="AM2480" t="str">
        <f t="shared" si="77"/>
        <v>Minnesota - Tier 2</v>
      </c>
      <c r="AN2480" t="str">
        <f t="shared" si="78"/>
        <v>Odessa, City Of - Tier 2</v>
      </c>
    </row>
    <row r="2481" spans="1:40" x14ac:dyDescent="0.3">
      <c r="A2481">
        <v>5</v>
      </c>
      <c r="B2481" t="s">
        <v>37</v>
      </c>
      <c r="C2481" t="s">
        <v>6523</v>
      </c>
      <c r="D2481" t="s">
        <v>10139</v>
      </c>
      <c r="E2481" t="s">
        <v>1103</v>
      </c>
      <c r="F2481" s="12">
        <v>7.9671223210108941</v>
      </c>
      <c r="G2481" s="12">
        <v>3.6676759580605665</v>
      </c>
      <c r="H2481" s="12">
        <v>2.4045904992072957</v>
      </c>
      <c r="I2481">
        <v>0</v>
      </c>
      <c r="J2481" s="15">
        <v>0</v>
      </c>
      <c r="K2481" s="15">
        <v>1</v>
      </c>
      <c r="L2481" s="56">
        <v>0.49803999999999998</v>
      </c>
      <c r="M2481">
        <v>0</v>
      </c>
      <c r="N2481">
        <v>0</v>
      </c>
      <c r="O2481" s="12">
        <v>8</v>
      </c>
      <c r="P2481" s="12">
        <v>9</v>
      </c>
      <c r="Q2481" s="12"/>
      <c r="R2481" s="12">
        <v>0</v>
      </c>
      <c r="S2481" s="12">
        <v>0</v>
      </c>
      <c r="T2481" s="12">
        <v>4.9104980138306296</v>
      </c>
      <c r="U2481" s="12">
        <v>0</v>
      </c>
      <c r="V2481" s="12">
        <v>0</v>
      </c>
      <c r="W2481" s="57">
        <v>6.0793089770036806E-6</v>
      </c>
      <c r="X2481" s="57">
        <v>0</v>
      </c>
      <c r="Y2481" s="57">
        <v>0</v>
      </c>
      <c r="Z2481" s="57">
        <v>1.5016425968892577E-3</v>
      </c>
      <c r="AA2481" s="57">
        <v>3.5062941205956169E-3</v>
      </c>
      <c r="AB2481" s="57">
        <v>0</v>
      </c>
      <c r="AC2481" s="57">
        <v>0</v>
      </c>
      <c r="AD2481" s="57">
        <v>0</v>
      </c>
      <c r="AE2481" s="57">
        <v>9.6083903472795569E-7</v>
      </c>
      <c r="AF2481" s="57">
        <v>0</v>
      </c>
      <c r="AG2481" s="57">
        <v>0</v>
      </c>
      <c r="AH2481" s="17">
        <v>4.5590698777241877E-4</v>
      </c>
      <c r="AI2481" s="12">
        <v>364</v>
      </c>
      <c r="AJ2481" s="16">
        <v>7</v>
      </c>
      <c r="AK2481" s="17">
        <v>0.93613940434002085</v>
      </c>
      <c r="AL2481" t="str">
        <f>IF(AK2481&lt;='CAV Tier 1 Analysis'!$A$5,"Tier 1", "Tier 2")</f>
        <v>Tier 2</v>
      </c>
      <c r="AM2481" t="str">
        <f t="shared" si="77"/>
        <v>Minnesota - Tier 2</v>
      </c>
      <c r="AN2481" t="str">
        <f t="shared" si="78"/>
        <v>Lake Wilson, City Of - Tier 2</v>
      </c>
    </row>
    <row r="2482" spans="1:40" x14ac:dyDescent="0.3">
      <c r="A2482">
        <v>5</v>
      </c>
      <c r="B2482" t="s">
        <v>37</v>
      </c>
      <c r="C2482" t="s">
        <v>6335</v>
      </c>
      <c r="D2482" t="s">
        <v>9887</v>
      </c>
      <c r="E2482" t="s">
        <v>2762</v>
      </c>
      <c r="F2482" s="12">
        <v>35.163991608321162</v>
      </c>
      <c r="G2482" s="12">
        <v>5.8100075769228594</v>
      </c>
      <c r="H2482" s="12">
        <v>3.8809932035571668</v>
      </c>
      <c r="I2482">
        <v>0</v>
      </c>
      <c r="J2482" s="15">
        <v>0.62829259095712753</v>
      </c>
      <c r="K2482" s="15">
        <v>0.37170740904287264</v>
      </c>
      <c r="L2482" s="56">
        <v>2.0155099999999999</v>
      </c>
      <c r="M2482">
        <v>0</v>
      </c>
      <c r="N2482">
        <v>0</v>
      </c>
      <c r="O2482" s="12">
        <v>20</v>
      </c>
      <c r="P2482" s="12">
        <v>3</v>
      </c>
      <c r="Q2482" s="12">
        <v>0</v>
      </c>
      <c r="R2482" s="12">
        <v>0</v>
      </c>
      <c r="S2482" s="12">
        <v>2.4383992753499348</v>
      </c>
      <c r="T2482" s="12">
        <v>7.49789515361784</v>
      </c>
      <c r="U2482" s="12">
        <v>0</v>
      </c>
      <c r="V2482" s="12">
        <v>0</v>
      </c>
      <c r="W2482" s="57">
        <v>2.4602256919606235E-5</v>
      </c>
      <c r="X2482" s="57">
        <v>0</v>
      </c>
      <c r="Y2482" s="57">
        <v>0</v>
      </c>
      <c r="Z2482" s="57">
        <v>3.7541064922231443E-3</v>
      </c>
      <c r="AA2482" s="57">
        <v>1.1687647068652056E-3</v>
      </c>
      <c r="AB2482" s="57">
        <v>0</v>
      </c>
      <c r="AC2482" s="57">
        <v>0</v>
      </c>
      <c r="AD2482" s="57">
        <v>1.7085553735438483E-5</v>
      </c>
      <c r="AE2482" s="57">
        <v>1.4671160280693413E-6</v>
      </c>
      <c r="AF2482" s="57">
        <v>0</v>
      </c>
      <c r="AG2482" s="57">
        <v>0</v>
      </c>
      <c r="AH2482" s="17">
        <v>4.514569205246786E-4</v>
      </c>
      <c r="AI2482" s="12">
        <v>365</v>
      </c>
      <c r="AJ2482" s="16">
        <v>7</v>
      </c>
      <c r="AK2482" s="17">
        <v>0.93659086126054558</v>
      </c>
      <c r="AL2482" t="str">
        <f>IF(AK2482&lt;='CAV Tier 1 Analysis'!$A$5,"Tier 1", "Tier 2")</f>
        <v>Tier 2</v>
      </c>
      <c r="AM2482" t="str">
        <f t="shared" si="77"/>
        <v>Minnesota - Tier 2</v>
      </c>
      <c r="AN2482" t="str">
        <f t="shared" si="78"/>
        <v>Beltrami, City Of - Tier 2</v>
      </c>
    </row>
    <row r="2483" spans="1:40" x14ac:dyDescent="0.3">
      <c r="A2483">
        <v>5</v>
      </c>
      <c r="B2483" t="s">
        <v>37</v>
      </c>
      <c r="C2483" t="s">
        <v>6276</v>
      </c>
      <c r="D2483" t="s">
        <v>9812</v>
      </c>
      <c r="E2483" t="s">
        <v>2402</v>
      </c>
      <c r="F2483" s="12">
        <v>2.0086894316022095</v>
      </c>
      <c r="G2483" s="12">
        <v>8.9167170716445892</v>
      </c>
      <c r="H2483" s="12">
        <v>7.0669725727395951</v>
      </c>
      <c r="I2483">
        <v>0</v>
      </c>
      <c r="J2483" s="15">
        <v>0</v>
      </c>
      <c r="K2483" s="15">
        <v>1</v>
      </c>
      <c r="L2483" s="56">
        <v>0.35247000000000001</v>
      </c>
      <c r="M2483">
        <v>1</v>
      </c>
      <c r="N2483">
        <v>0</v>
      </c>
      <c r="O2483" s="12">
        <v>5</v>
      </c>
      <c r="P2483" s="12">
        <v>10</v>
      </c>
      <c r="Q2483" s="12">
        <v>0</v>
      </c>
      <c r="R2483" s="12">
        <v>0</v>
      </c>
      <c r="S2483" s="12">
        <v>0</v>
      </c>
      <c r="T2483" s="12">
        <v>10.861320262801122</v>
      </c>
      <c r="U2483" s="12">
        <v>8.8526308311989119</v>
      </c>
      <c r="V2483" s="12">
        <v>0</v>
      </c>
      <c r="W2483" s="57">
        <v>4.3024135312916383E-6</v>
      </c>
      <c r="X2483" s="57">
        <v>1.1943150603129105E-4</v>
      </c>
      <c r="Y2483" s="57">
        <v>0</v>
      </c>
      <c r="Z2483" s="57">
        <v>9.3852662305578607E-4</v>
      </c>
      <c r="AA2483" s="57">
        <v>3.8958823562173519E-3</v>
      </c>
      <c r="AB2483" s="57">
        <v>0</v>
      </c>
      <c r="AC2483" s="57">
        <v>0</v>
      </c>
      <c r="AD2483" s="57">
        <v>0</v>
      </c>
      <c r="AE2483" s="57">
        <v>2.1252387126087065E-6</v>
      </c>
      <c r="AF2483" s="57">
        <v>3.8539383818393688E-6</v>
      </c>
      <c r="AG2483" s="57">
        <v>0</v>
      </c>
      <c r="AH2483" s="17">
        <v>4.5128382508456081E-4</v>
      </c>
      <c r="AI2483" s="12">
        <v>366</v>
      </c>
      <c r="AJ2483" s="16">
        <v>7</v>
      </c>
      <c r="AK2483" s="17">
        <v>0.93704214508563011</v>
      </c>
      <c r="AL2483" t="str">
        <f>IF(AK2483&lt;='CAV Tier 1 Analysis'!$A$5,"Tier 1", "Tier 2")</f>
        <v>Tier 2</v>
      </c>
      <c r="AM2483" t="str">
        <f t="shared" si="77"/>
        <v>Minnesota - Tier 2</v>
      </c>
      <c r="AN2483" t="str">
        <f t="shared" si="78"/>
        <v>Beaver Bay, City Of - Tier 2</v>
      </c>
    </row>
    <row r="2484" spans="1:40" x14ac:dyDescent="0.3">
      <c r="A2484">
        <v>5</v>
      </c>
      <c r="B2484" t="s">
        <v>37</v>
      </c>
      <c r="C2484" t="s">
        <v>6364</v>
      </c>
      <c r="D2484" t="s">
        <v>9921</v>
      </c>
      <c r="E2484" t="s">
        <v>2708</v>
      </c>
      <c r="F2484" s="12">
        <v>9.9088872780882475</v>
      </c>
      <c r="G2484" s="12">
        <v>13.361612531658308</v>
      </c>
      <c r="H2484" s="12">
        <v>6.7397199013302922</v>
      </c>
      <c r="I2484">
        <v>0</v>
      </c>
      <c r="J2484" s="15">
        <v>0</v>
      </c>
      <c r="K2484" s="15">
        <v>1</v>
      </c>
      <c r="L2484" s="56">
        <v>1.3226499999999999</v>
      </c>
      <c r="M2484">
        <v>0</v>
      </c>
      <c r="N2484">
        <v>0</v>
      </c>
      <c r="O2484" s="12">
        <v>18</v>
      </c>
      <c r="P2484" s="12">
        <v>4</v>
      </c>
      <c r="Q2484" s="12">
        <v>0</v>
      </c>
      <c r="R2484" s="12">
        <v>0</v>
      </c>
      <c r="S2484" s="12">
        <v>0</v>
      </c>
      <c r="T2484" s="12">
        <v>14.068576157671973</v>
      </c>
      <c r="U2484" s="12">
        <v>4.1596888795837259</v>
      </c>
      <c r="V2484" s="12">
        <v>0</v>
      </c>
      <c r="W2484" s="57">
        <v>1.6144883982077581E-5</v>
      </c>
      <c r="X2484" s="57">
        <v>0</v>
      </c>
      <c r="Y2484" s="57">
        <v>0</v>
      </c>
      <c r="Z2484" s="57">
        <v>3.3786958430008299E-3</v>
      </c>
      <c r="AA2484" s="57">
        <v>1.5583529424869407E-3</v>
      </c>
      <c r="AB2484" s="57">
        <v>0</v>
      </c>
      <c r="AC2484" s="57">
        <v>0</v>
      </c>
      <c r="AD2484" s="57">
        <v>0</v>
      </c>
      <c r="AE2484" s="57">
        <v>2.7528037069277419E-6</v>
      </c>
      <c r="AF2484" s="57">
        <v>1.8108949684245465E-6</v>
      </c>
      <c r="AG2484" s="57">
        <v>0</v>
      </c>
      <c r="AH2484" s="17">
        <v>4.507052152859273E-4</v>
      </c>
      <c r="AI2484" s="12">
        <v>367</v>
      </c>
      <c r="AJ2484" s="16">
        <v>7</v>
      </c>
      <c r="AK2484" s="17">
        <v>0.937492850300916</v>
      </c>
      <c r="AL2484" t="str">
        <f>IF(AK2484&lt;='CAV Tier 1 Analysis'!$A$5,"Tier 1", "Tier 2")</f>
        <v>Tier 2</v>
      </c>
      <c r="AM2484" t="str">
        <f t="shared" si="77"/>
        <v>Minnesota - Tier 2</v>
      </c>
      <c r="AN2484" t="str">
        <f t="shared" si="78"/>
        <v>Badger, City Of - Tier 2</v>
      </c>
    </row>
    <row r="2485" spans="1:40" x14ac:dyDescent="0.3">
      <c r="A2485">
        <v>5</v>
      </c>
      <c r="B2485" t="s">
        <v>37</v>
      </c>
      <c r="C2485" t="s">
        <v>6494</v>
      </c>
      <c r="D2485" t="s">
        <v>10102</v>
      </c>
      <c r="E2485" t="s">
        <v>2504</v>
      </c>
      <c r="F2485" s="12">
        <v>5.1649693214857582</v>
      </c>
      <c r="G2485" s="12">
        <v>1.1400112983302373</v>
      </c>
      <c r="H2485" s="12">
        <v>0.86256276548360111</v>
      </c>
      <c r="I2485">
        <v>1</v>
      </c>
      <c r="J2485" s="15">
        <v>0</v>
      </c>
      <c r="K2485" s="15">
        <v>1</v>
      </c>
      <c r="L2485" s="56">
        <v>0.37929000000000002</v>
      </c>
      <c r="M2485">
        <v>0</v>
      </c>
      <c r="N2485">
        <v>0</v>
      </c>
      <c r="O2485" s="12">
        <v>9</v>
      </c>
      <c r="P2485" s="12">
        <v>8</v>
      </c>
      <c r="Q2485" s="12">
        <v>0</v>
      </c>
      <c r="R2485" s="12">
        <v>1</v>
      </c>
      <c r="S2485" s="12">
        <v>0</v>
      </c>
      <c r="T2485" s="12">
        <v>1.6372210453128226</v>
      </c>
      <c r="U2485" s="12">
        <v>0</v>
      </c>
      <c r="V2485" s="12">
        <v>0</v>
      </c>
      <c r="W2485" s="57">
        <v>4.629790984434436E-6</v>
      </c>
      <c r="X2485" s="57">
        <v>0</v>
      </c>
      <c r="Y2485" s="57">
        <v>0</v>
      </c>
      <c r="Z2485" s="57">
        <v>1.6893479215004149E-3</v>
      </c>
      <c r="AA2485" s="57">
        <v>3.1167058849738815E-3</v>
      </c>
      <c r="AB2485" s="57">
        <v>0</v>
      </c>
      <c r="AC2485" s="57">
        <v>1.3801193925832227E-4</v>
      </c>
      <c r="AD2485" s="57">
        <v>0</v>
      </c>
      <c r="AE2485" s="57">
        <v>3.2035567153961707E-7</v>
      </c>
      <c r="AF2485" s="57">
        <v>0</v>
      </c>
      <c r="AG2485" s="57">
        <v>0</v>
      </c>
      <c r="AH2485" s="17">
        <v>4.4991053567169025E-4</v>
      </c>
      <c r="AI2485" s="12">
        <v>368</v>
      </c>
      <c r="AJ2485" s="16">
        <v>7</v>
      </c>
      <c r="AK2485" s="17">
        <v>0.93794276083658767</v>
      </c>
      <c r="AL2485" t="str">
        <f>IF(AK2485&lt;='CAV Tier 1 Analysis'!$A$5,"Tier 1", "Tier 2")</f>
        <v>Tier 2</v>
      </c>
      <c r="AM2485" t="str">
        <f t="shared" si="77"/>
        <v>Minnesota - Tier 2</v>
      </c>
      <c r="AN2485" t="str">
        <f t="shared" si="78"/>
        <v>Bellingham, City Of - Tier 2</v>
      </c>
    </row>
    <row r="2486" spans="1:40" x14ac:dyDescent="0.3">
      <c r="A2486">
        <v>5</v>
      </c>
      <c r="B2486" t="s">
        <v>37</v>
      </c>
      <c r="C2486" t="s">
        <v>6447</v>
      </c>
      <c r="D2486" t="s">
        <v>10042</v>
      </c>
      <c r="E2486" t="s">
        <v>2778</v>
      </c>
      <c r="F2486" s="12">
        <v>17.418433022865518</v>
      </c>
      <c r="G2486" s="12">
        <v>11.115844202380007</v>
      </c>
      <c r="H2486" s="12">
        <v>5.5387004940775189</v>
      </c>
      <c r="I2486">
        <v>0</v>
      </c>
      <c r="J2486" s="15">
        <v>0</v>
      </c>
      <c r="K2486" s="15">
        <v>0.99999999999999989</v>
      </c>
      <c r="L2486" s="56">
        <v>0.99837999999999993</v>
      </c>
      <c r="M2486">
        <v>0</v>
      </c>
      <c r="N2486">
        <v>0</v>
      </c>
      <c r="O2486" s="12">
        <v>20</v>
      </c>
      <c r="P2486" s="12">
        <v>3</v>
      </c>
      <c r="Q2486" s="12">
        <v>0</v>
      </c>
      <c r="R2486" s="12">
        <v>0</v>
      </c>
      <c r="S2486" s="12">
        <v>0</v>
      </c>
      <c r="T2486" s="12">
        <v>12.731804281037197</v>
      </c>
      <c r="U2486" s="12">
        <v>0</v>
      </c>
      <c r="V2486" s="12">
        <v>0</v>
      </c>
      <c r="W2486" s="57">
        <v>1.2186692828810808E-5</v>
      </c>
      <c r="X2486" s="57">
        <v>0</v>
      </c>
      <c r="Y2486" s="57">
        <v>0</v>
      </c>
      <c r="Z2486" s="57">
        <v>3.7541064922231443E-3</v>
      </c>
      <c r="AA2486" s="57">
        <v>1.1687647068652056E-3</v>
      </c>
      <c r="AB2486" s="57">
        <v>0</v>
      </c>
      <c r="AC2486" s="57">
        <v>0</v>
      </c>
      <c r="AD2486" s="57">
        <v>0</v>
      </c>
      <c r="AE2486" s="57">
        <v>2.4912370397629037E-6</v>
      </c>
      <c r="AF2486" s="57">
        <v>0</v>
      </c>
      <c r="AG2486" s="57">
        <v>0</v>
      </c>
      <c r="AH2486" s="17">
        <v>4.4886810263244757E-4</v>
      </c>
      <c r="AI2486" s="12">
        <v>369</v>
      </c>
      <c r="AJ2486" s="16">
        <v>7</v>
      </c>
      <c r="AK2486" s="17">
        <v>0.93839162893922012</v>
      </c>
      <c r="AL2486" t="str">
        <f>IF(AK2486&lt;='CAV Tier 1 Analysis'!$A$5,"Tier 1", "Tier 2")</f>
        <v>Tier 2</v>
      </c>
      <c r="AM2486" t="str">
        <f t="shared" si="77"/>
        <v>Minnesota - Tier 2</v>
      </c>
      <c r="AN2486" t="str">
        <f t="shared" si="78"/>
        <v>Mcintosh, City Of - Tier 2</v>
      </c>
    </row>
    <row r="2487" spans="1:40" x14ac:dyDescent="0.3">
      <c r="A2487">
        <v>5</v>
      </c>
      <c r="B2487" t="s">
        <v>37</v>
      </c>
      <c r="C2487" t="s">
        <v>6381</v>
      </c>
      <c r="D2487" t="s">
        <v>9945</v>
      </c>
      <c r="E2487" t="s">
        <v>2417</v>
      </c>
      <c r="F2487" s="12">
        <v>26.209452107464625</v>
      </c>
      <c r="G2487" s="12">
        <v>163.51480638624741</v>
      </c>
      <c r="H2487" s="12">
        <v>87.134543464917385</v>
      </c>
      <c r="I2487">
        <v>0</v>
      </c>
      <c r="J2487" s="15">
        <v>0</v>
      </c>
      <c r="K2487" s="15">
        <v>1</v>
      </c>
      <c r="L2487" s="56">
        <v>1.01932</v>
      </c>
      <c r="M2487">
        <v>0</v>
      </c>
      <c r="N2487">
        <v>0</v>
      </c>
      <c r="O2487" s="12">
        <v>7</v>
      </c>
      <c r="P2487" s="12">
        <v>9</v>
      </c>
      <c r="Q2487" s="12">
        <v>0</v>
      </c>
      <c r="R2487" s="12">
        <v>0</v>
      </c>
      <c r="S2487" s="12">
        <v>0</v>
      </c>
      <c r="T2487" s="12">
        <v>172.32577141426927</v>
      </c>
      <c r="U2487" s="12">
        <v>146.11631930680466</v>
      </c>
      <c r="V2487" s="12">
        <v>0</v>
      </c>
      <c r="W2487" s="57">
        <v>1.244229625419523E-5</v>
      </c>
      <c r="X2487" s="57">
        <v>0</v>
      </c>
      <c r="Y2487" s="57">
        <v>0</v>
      </c>
      <c r="Z2487" s="57">
        <v>1.3139372722781005E-3</v>
      </c>
      <c r="AA2487" s="57">
        <v>3.5062941205956169E-3</v>
      </c>
      <c r="AB2487" s="57">
        <v>0</v>
      </c>
      <c r="AC2487" s="57">
        <v>0</v>
      </c>
      <c r="AD2487" s="57">
        <v>0</v>
      </c>
      <c r="AE2487" s="57">
        <v>3.371904996154792E-5</v>
      </c>
      <c r="AF2487" s="57">
        <v>6.3610840881899439E-5</v>
      </c>
      <c r="AG2487" s="57">
        <v>0</v>
      </c>
      <c r="AH2487" s="17">
        <v>4.4818214363375998E-4</v>
      </c>
      <c r="AI2487" s="12">
        <v>370</v>
      </c>
      <c r="AJ2487" s="16">
        <v>7</v>
      </c>
      <c r="AK2487" s="17">
        <v>0.93883981108285386</v>
      </c>
      <c r="AL2487" t="str">
        <f>IF(AK2487&lt;='CAV Tier 1 Analysis'!$A$5,"Tier 1", "Tier 2")</f>
        <v>Tier 2</v>
      </c>
      <c r="AM2487" t="str">
        <f t="shared" si="77"/>
        <v>Minnesota - Tier 2</v>
      </c>
      <c r="AN2487" t="str">
        <f t="shared" si="78"/>
        <v>Winthrop, City Of - Tier 2</v>
      </c>
    </row>
    <row r="2488" spans="1:40" x14ac:dyDescent="0.3">
      <c r="A2488">
        <v>5</v>
      </c>
      <c r="B2488" t="s">
        <v>37</v>
      </c>
      <c r="C2488" t="s">
        <v>6338</v>
      </c>
      <c r="D2488" t="s">
        <v>9890</v>
      </c>
      <c r="E2488" t="s">
        <v>2795</v>
      </c>
      <c r="F2488" s="12">
        <v>6.7881607409368332</v>
      </c>
      <c r="G2488" s="12">
        <v>2.1872553661937366</v>
      </c>
      <c r="H2488" s="12">
        <v>1.0751512701081039</v>
      </c>
      <c r="I2488">
        <v>0</v>
      </c>
      <c r="J2488" s="15">
        <v>0</v>
      </c>
      <c r="K2488" s="15">
        <v>1</v>
      </c>
      <c r="L2488" s="56">
        <v>0.38907999999999998</v>
      </c>
      <c r="M2488">
        <v>0</v>
      </c>
      <c r="N2488">
        <v>0</v>
      </c>
      <c r="O2488" s="12">
        <v>20</v>
      </c>
      <c r="P2488" s="12">
        <v>3</v>
      </c>
      <c r="Q2488" s="12">
        <v>0</v>
      </c>
      <c r="R2488" s="12">
        <v>0</v>
      </c>
      <c r="S2488" s="12">
        <v>0</v>
      </c>
      <c r="T2488" s="12">
        <v>2.5972557687063196</v>
      </c>
      <c r="U2488" s="12">
        <v>0</v>
      </c>
      <c r="V2488" s="12">
        <v>0</v>
      </c>
      <c r="W2488" s="57">
        <v>4.7492922993586707E-6</v>
      </c>
      <c r="X2488" s="57">
        <v>0</v>
      </c>
      <c r="Y2488" s="57">
        <v>0</v>
      </c>
      <c r="Z2488" s="57">
        <v>3.7541064922231443E-3</v>
      </c>
      <c r="AA2488" s="57">
        <v>1.1687647068652056E-3</v>
      </c>
      <c r="AB2488" s="57">
        <v>0</v>
      </c>
      <c r="AC2488" s="57">
        <v>0</v>
      </c>
      <c r="AD2488" s="57">
        <v>0</v>
      </c>
      <c r="AE2488" s="57">
        <v>5.0820603505318312E-7</v>
      </c>
      <c r="AF2488" s="57">
        <v>0</v>
      </c>
      <c r="AG2488" s="57">
        <v>0</v>
      </c>
      <c r="AH2488" s="17">
        <v>4.4801169976570567E-4</v>
      </c>
      <c r="AI2488" s="12">
        <v>371</v>
      </c>
      <c r="AJ2488" s="16">
        <v>7</v>
      </c>
      <c r="AK2488" s="17">
        <v>0.93928782278261957</v>
      </c>
      <c r="AL2488" t="str">
        <f>IF(AK2488&lt;='CAV Tier 1 Analysis'!$A$5,"Tier 1", "Tier 2")</f>
        <v>Tier 2</v>
      </c>
      <c r="AM2488" t="str">
        <f t="shared" si="77"/>
        <v>Minnesota - Tier 2</v>
      </c>
      <c r="AN2488" t="str">
        <f t="shared" si="78"/>
        <v>Fisher, City Of - Tier 2</v>
      </c>
    </row>
    <row r="2489" spans="1:40" x14ac:dyDescent="0.3">
      <c r="A2489">
        <v>5</v>
      </c>
      <c r="B2489" t="s">
        <v>37</v>
      </c>
      <c r="C2489" t="s">
        <v>6448</v>
      </c>
      <c r="D2489" t="s">
        <v>10043</v>
      </c>
      <c r="E2489" t="s">
        <v>2797</v>
      </c>
      <c r="F2489" s="12">
        <v>4.8091819374916165</v>
      </c>
      <c r="G2489" s="12">
        <v>0.79460215458062033</v>
      </c>
      <c r="H2489" s="12">
        <v>0.53078167637994011</v>
      </c>
      <c r="I2489">
        <v>0</v>
      </c>
      <c r="J2489" s="15">
        <v>0</v>
      </c>
      <c r="K2489" s="15">
        <v>0.99999999999999978</v>
      </c>
      <c r="L2489" s="56">
        <v>0.27565000000000001</v>
      </c>
      <c r="M2489">
        <v>0</v>
      </c>
      <c r="N2489">
        <v>0</v>
      </c>
      <c r="O2489" s="12">
        <v>20</v>
      </c>
      <c r="P2489" s="12">
        <v>3</v>
      </c>
      <c r="Q2489" s="12">
        <v>0</v>
      </c>
      <c r="R2489" s="12">
        <v>0</v>
      </c>
      <c r="S2489" s="12">
        <v>0</v>
      </c>
      <c r="T2489" s="12">
        <v>1.0254450730062157</v>
      </c>
      <c r="U2489" s="12">
        <v>0</v>
      </c>
      <c r="V2489" s="12">
        <v>0</v>
      </c>
      <c r="W2489" s="57">
        <v>3.364712712856527E-6</v>
      </c>
      <c r="X2489" s="57">
        <v>0</v>
      </c>
      <c r="Y2489" s="57">
        <v>0</v>
      </c>
      <c r="Z2489" s="57">
        <v>3.7541064922231443E-3</v>
      </c>
      <c r="AA2489" s="57">
        <v>1.1687647068652056E-3</v>
      </c>
      <c r="AB2489" s="57">
        <v>0</v>
      </c>
      <c r="AC2489" s="57">
        <v>0</v>
      </c>
      <c r="AD2489" s="57">
        <v>0</v>
      </c>
      <c r="AE2489" s="57">
        <v>2.006492317762323E-7</v>
      </c>
      <c r="AF2489" s="57">
        <v>0</v>
      </c>
      <c r="AG2489" s="57">
        <v>0</v>
      </c>
      <c r="AH2489" s="17">
        <v>4.4785786918481664E-4</v>
      </c>
      <c r="AI2489" s="12">
        <v>372</v>
      </c>
      <c r="AJ2489" s="16">
        <v>7</v>
      </c>
      <c r="AK2489" s="17">
        <v>0.93973568065180435</v>
      </c>
      <c r="AL2489" t="str">
        <f>IF(AK2489&lt;='CAV Tier 1 Analysis'!$A$5,"Tier 1", "Tier 2")</f>
        <v>Tier 2</v>
      </c>
      <c r="AM2489" t="str">
        <f t="shared" si="77"/>
        <v>Minnesota - Tier 2</v>
      </c>
      <c r="AN2489" t="str">
        <f t="shared" si="78"/>
        <v>Nielsville, City Of - Tier 2</v>
      </c>
    </row>
    <row r="2490" spans="1:40" x14ac:dyDescent="0.3">
      <c r="A2490">
        <v>5</v>
      </c>
      <c r="B2490" t="s">
        <v>37</v>
      </c>
      <c r="C2490" t="s">
        <v>4117</v>
      </c>
      <c r="D2490" t="s">
        <v>9798</v>
      </c>
      <c r="E2490" t="s">
        <v>2735</v>
      </c>
      <c r="F2490" s="12">
        <v>43.557355612699972</v>
      </c>
      <c r="G2490" s="12">
        <v>209.25828867243331</v>
      </c>
      <c r="H2490" s="12">
        <v>95.170233728085407</v>
      </c>
      <c r="I2490">
        <v>0</v>
      </c>
      <c r="J2490" s="15">
        <v>0</v>
      </c>
      <c r="K2490" s="15">
        <v>1</v>
      </c>
      <c r="L2490" s="56">
        <v>1.0214800000000002</v>
      </c>
      <c r="M2490">
        <v>3</v>
      </c>
      <c r="N2490">
        <v>0</v>
      </c>
      <c r="O2490" s="12">
        <v>9</v>
      </c>
      <c r="P2490" s="12">
        <v>7</v>
      </c>
      <c r="Q2490" s="12">
        <v>0</v>
      </c>
      <c r="R2490" s="12">
        <v>0</v>
      </c>
      <c r="S2490" s="12">
        <v>0</v>
      </c>
      <c r="T2490" s="12">
        <v>214.44477624556657</v>
      </c>
      <c r="U2490" s="12">
        <v>170.88742063286659</v>
      </c>
      <c r="V2490" s="12">
        <v>0</v>
      </c>
      <c r="W2490" s="57">
        <v>1.246866222357586E-5</v>
      </c>
      <c r="X2490" s="57">
        <v>3.5829451809387314E-4</v>
      </c>
      <c r="Y2490" s="57">
        <v>0</v>
      </c>
      <c r="Z2490" s="57">
        <v>1.6893479215004149E-3</v>
      </c>
      <c r="AA2490" s="57">
        <v>2.7271176493521465E-3</v>
      </c>
      <c r="AB2490" s="57">
        <v>0</v>
      </c>
      <c r="AC2490" s="57">
        <v>0</v>
      </c>
      <c r="AD2490" s="57">
        <v>0</v>
      </c>
      <c r="AE2490" s="57">
        <v>4.1960491834005961E-5</v>
      </c>
      <c r="AF2490" s="57">
        <v>7.4394787482778225E-5</v>
      </c>
      <c r="AG2490" s="57">
        <v>0</v>
      </c>
      <c r="AH2490" s="17">
        <v>4.4578036640789042E-4</v>
      </c>
      <c r="AI2490" s="12">
        <v>373</v>
      </c>
      <c r="AJ2490" s="16">
        <v>7</v>
      </c>
      <c r="AK2490" s="17">
        <v>0.94018146101821221</v>
      </c>
      <c r="AL2490" t="str">
        <f>IF(AK2490&lt;='CAV Tier 1 Analysis'!$A$5,"Tier 1", "Tier 2")</f>
        <v>Tier 2</v>
      </c>
      <c r="AM2490" t="str">
        <f t="shared" si="77"/>
        <v>Minnesota - Tier 2</v>
      </c>
      <c r="AN2490" t="str">
        <f t="shared" si="78"/>
        <v>New London, City Of - Tier 2</v>
      </c>
    </row>
    <row r="2491" spans="1:40" x14ac:dyDescent="0.3">
      <c r="A2491">
        <v>5</v>
      </c>
      <c r="B2491" t="s">
        <v>37</v>
      </c>
      <c r="C2491" t="s">
        <v>6176</v>
      </c>
      <c r="D2491" t="s">
        <v>9689</v>
      </c>
      <c r="E2491" t="s">
        <v>2858</v>
      </c>
      <c r="F2491" s="12">
        <v>47.769442784610177</v>
      </c>
      <c r="G2491" s="12">
        <v>21.040832553997355</v>
      </c>
      <c r="H2491" s="12">
        <v>6.2250363896958874</v>
      </c>
      <c r="I2491">
        <v>1</v>
      </c>
      <c r="J2491" s="15">
        <v>0</v>
      </c>
      <c r="K2491" s="15">
        <v>1</v>
      </c>
      <c r="L2491" s="56">
        <v>1.0194099999999999</v>
      </c>
      <c r="M2491">
        <v>0</v>
      </c>
      <c r="N2491">
        <v>0</v>
      </c>
      <c r="O2491" s="12">
        <v>19</v>
      </c>
      <c r="P2491" s="12">
        <v>3</v>
      </c>
      <c r="Q2491" s="12">
        <v>0</v>
      </c>
      <c r="R2491" s="12">
        <v>1</v>
      </c>
      <c r="S2491" s="12">
        <v>0</v>
      </c>
      <c r="T2491" s="12">
        <v>14.145895853023957</v>
      </c>
      <c r="U2491" s="12">
        <v>0</v>
      </c>
      <c r="V2491" s="12">
        <v>6.8949367009733979</v>
      </c>
      <c r="W2491" s="57">
        <v>1.2443394836252756E-5</v>
      </c>
      <c r="X2491" s="57">
        <v>0</v>
      </c>
      <c r="Y2491" s="57">
        <v>0</v>
      </c>
      <c r="Z2491" s="57">
        <v>3.5664011676119871E-3</v>
      </c>
      <c r="AA2491" s="57">
        <v>1.1687647068652056E-3</v>
      </c>
      <c r="AB2491" s="57">
        <v>0</v>
      </c>
      <c r="AC2491" s="57">
        <v>1.3801193925832227E-4</v>
      </c>
      <c r="AD2491" s="57">
        <v>0</v>
      </c>
      <c r="AE2491" s="57">
        <v>2.7679328814510213E-6</v>
      </c>
      <c r="AF2491" s="57">
        <v>0</v>
      </c>
      <c r="AG2491" s="57">
        <v>1.3590152274796024E-5</v>
      </c>
      <c r="AH2491" s="17">
        <v>4.4563448124800134E-4</v>
      </c>
      <c r="AI2491" s="12">
        <v>374</v>
      </c>
      <c r="AJ2491" s="16">
        <v>7</v>
      </c>
      <c r="AK2491" s="17">
        <v>0.94062709549946022</v>
      </c>
      <c r="AL2491" t="str">
        <f>IF(AK2491&lt;='CAV Tier 1 Analysis'!$A$5,"Tier 1", "Tier 2")</f>
        <v>Tier 2</v>
      </c>
      <c r="AM2491" t="str">
        <f t="shared" si="77"/>
        <v>Minnesota - Tier 2</v>
      </c>
      <c r="AN2491" t="str">
        <f t="shared" si="78"/>
        <v>Felton, City Of - Tier 2</v>
      </c>
    </row>
    <row r="2492" spans="1:40" x14ac:dyDescent="0.3">
      <c r="A2492">
        <v>5</v>
      </c>
      <c r="B2492" t="s">
        <v>37</v>
      </c>
      <c r="C2492" t="s">
        <v>6325</v>
      </c>
      <c r="D2492" t="s">
        <v>9876</v>
      </c>
      <c r="E2492" t="s">
        <v>2954</v>
      </c>
      <c r="F2492" s="12">
        <v>62.583252860215836</v>
      </c>
      <c r="G2492" s="12">
        <v>773.35823722784005</v>
      </c>
      <c r="H2492" s="12">
        <v>359.97071656387379</v>
      </c>
      <c r="I2492">
        <v>3</v>
      </c>
      <c r="J2492" s="15">
        <v>0</v>
      </c>
      <c r="K2492" s="15">
        <v>1</v>
      </c>
      <c r="L2492" s="56">
        <v>2.6805500000000002</v>
      </c>
      <c r="M2492">
        <v>1</v>
      </c>
      <c r="N2492">
        <v>0</v>
      </c>
      <c r="O2492" s="12">
        <v>12</v>
      </c>
      <c r="P2492" s="12">
        <v>4</v>
      </c>
      <c r="Q2492" s="12">
        <v>0</v>
      </c>
      <c r="R2492" s="12">
        <v>3</v>
      </c>
      <c r="S2492" s="12">
        <v>0</v>
      </c>
      <c r="T2492" s="12">
        <v>860.65870508680018</v>
      </c>
      <c r="U2492" s="12">
        <v>798.07545222658439</v>
      </c>
      <c r="V2492" s="12">
        <v>0</v>
      </c>
      <c r="W2492" s="57">
        <v>3.272004593668625E-5</v>
      </c>
      <c r="X2492" s="57">
        <v>1.1943150603129105E-4</v>
      </c>
      <c r="Y2492" s="57">
        <v>0</v>
      </c>
      <c r="Z2492" s="57">
        <v>2.2524638953338866E-3</v>
      </c>
      <c r="AA2492" s="57">
        <v>1.5583529424869407E-3</v>
      </c>
      <c r="AB2492" s="57">
        <v>0</v>
      </c>
      <c r="AC2492" s="57">
        <v>4.1403581777496687E-4</v>
      </c>
      <c r="AD2492" s="57">
        <v>0</v>
      </c>
      <c r="AE2492" s="57">
        <v>1.6840541979584565E-4</v>
      </c>
      <c r="AF2492" s="57">
        <v>3.4743723934586553E-4</v>
      </c>
      <c r="AG2492" s="57">
        <v>0</v>
      </c>
      <c r="AH2492" s="17">
        <v>4.4480426060958933E-4</v>
      </c>
      <c r="AI2492" s="12">
        <v>375</v>
      </c>
      <c r="AJ2492" s="16">
        <v>7</v>
      </c>
      <c r="AK2492" s="17">
        <v>0.94107189976006977</v>
      </c>
      <c r="AL2492" t="str">
        <f>IF(AK2492&lt;='CAV Tier 1 Analysis'!$A$5,"Tier 1", "Tier 2")</f>
        <v>Tier 2</v>
      </c>
      <c r="AM2492" t="str">
        <f t="shared" si="77"/>
        <v>Minnesota - Tier 2</v>
      </c>
      <c r="AN2492" t="str">
        <f t="shared" si="78"/>
        <v>Pelican Rapids, City Of - Tier 2</v>
      </c>
    </row>
    <row r="2493" spans="1:40" x14ac:dyDescent="0.3">
      <c r="A2493">
        <v>5</v>
      </c>
      <c r="B2493" t="s">
        <v>37</v>
      </c>
      <c r="C2493" t="s">
        <v>6161</v>
      </c>
      <c r="D2493" t="s">
        <v>9672</v>
      </c>
      <c r="E2493" t="s">
        <v>2611</v>
      </c>
      <c r="F2493" s="12">
        <v>106.71021063218905</v>
      </c>
      <c r="G2493" s="12">
        <v>1247.9869521070618</v>
      </c>
      <c r="H2493" s="12">
        <v>294.78557730434153</v>
      </c>
      <c r="I2493">
        <v>0</v>
      </c>
      <c r="J2493" s="15">
        <v>0</v>
      </c>
      <c r="K2493" s="15">
        <v>1</v>
      </c>
      <c r="L2493" s="56">
        <v>3.1202000000000001</v>
      </c>
      <c r="M2493">
        <v>2</v>
      </c>
      <c r="N2493">
        <v>0</v>
      </c>
      <c r="O2493" s="12">
        <v>4</v>
      </c>
      <c r="P2493" s="12">
        <v>8</v>
      </c>
      <c r="Q2493" s="12">
        <v>0</v>
      </c>
      <c r="R2493" s="12">
        <v>0</v>
      </c>
      <c r="S2493" s="12">
        <v>0</v>
      </c>
      <c r="T2493" s="12">
        <v>1255.5126877837472</v>
      </c>
      <c r="U2493" s="12">
        <v>1148.8024771515582</v>
      </c>
      <c r="V2493" s="12">
        <v>0</v>
      </c>
      <c r="W2493" s="57">
        <v>3.8086619287701565E-5</v>
      </c>
      <c r="X2493" s="57">
        <v>2.388630120625821E-4</v>
      </c>
      <c r="Y2493" s="57">
        <v>0</v>
      </c>
      <c r="Z2493" s="57">
        <v>7.5082129844462886E-4</v>
      </c>
      <c r="AA2493" s="57">
        <v>3.1167058849738815E-3</v>
      </c>
      <c r="AB2493" s="57">
        <v>0</v>
      </c>
      <c r="AC2493" s="57">
        <v>0</v>
      </c>
      <c r="AD2493" s="57">
        <v>0</v>
      </c>
      <c r="AE2493" s="57">
        <v>2.4566665043364489E-4</v>
      </c>
      <c r="AF2493" s="57">
        <v>5.0012409240462248E-4</v>
      </c>
      <c r="AG2493" s="57">
        <v>0</v>
      </c>
      <c r="AH2493" s="17">
        <v>4.4456977796427825E-4</v>
      </c>
      <c r="AI2493" s="12">
        <v>376</v>
      </c>
      <c r="AJ2493" s="16">
        <v>7</v>
      </c>
      <c r="AK2493" s="17">
        <v>0.94151646953803403</v>
      </c>
      <c r="AL2493" t="str">
        <f>IF(AK2493&lt;='CAV Tier 1 Analysis'!$A$5,"Tier 1", "Tier 2")</f>
        <v>Tier 2</v>
      </c>
      <c r="AM2493" t="str">
        <f t="shared" si="77"/>
        <v>Minnesota - Tier 2</v>
      </c>
      <c r="AN2493" t="str">
        <f t="shared" si="78"/>
        <v>Moose Lake, City Of - Tier 2</v>
      </c>
    </row>
    <row r="2494" spans="1:40" x14ac:dyDescent="0.3">
      <c r="A2494">
        <v>5</v>
      </c>
      <c r="B2494" t="s">
        <v>37</v>
      </c>
      <c r="C2494" t="s">
        <v>6395</v>
      </c>
      <c r="D2494" t="s">
        <v>9966</v>
      </c>
      <c r="E2494" t="s">
        <v>2508</v>
      </c>
      <c r="F2494" s="12">
        <v>12.401782300066959</v>
      </c>
      <c r="G2494" s="12">
        <v>74.149351677870385</v>
      </c>
      <c r="H2494" s="12">
        <v>47.496054272764795</v>
      </c>
      <c r="I2494">
        <v>0</v>
      </c>
      <c r="J2494" s="15">
        <v>0</v>
      </c>
      <c r="K2494" s="15">
        <v>1</v>
      </c>
      <c r="L2494" s="56">
        <v>0.72194000000000003</v>
      </c>
      <c r="M2494">
        <v>0</v>
      </c>
      <c r="N2494">
        <v>0</v>
      </c>
      <c r="O2494" s="12">
        <v>9</v>
      </c>
      <c r="P2494" s="12">
        <v>8</v>
      </c>
      <c r="Q2494" s="12">
        <v>0</v>
      </c>
      <c r="R2494" s="12">
        <v>0</v>
      </c>
      <c r="S2494" s="12">
        <v>0</v>
      </c>
      <c r="T2494" s="12">
        <v>92.086795144724249</v>
      </c>
      <c r="U2494" s="12">
        <v>79.685012844657294</v>
      </c>
      <c r="V2494" s="12">
        <v>0</v>
      </c>
      <c r="W2494" s="57">
        <v>8.8123370067826636E-6</v>
      </c>
      <c r="X2494" s="57">
        <v>0</v>
      </c>
      <c r="Y2494" s="57">
        <v>0</v>
      </c>
      <c r="Z2494" s="57">
        <v>1.6893479215004149E-3</v>
      </c>
      <c r="AA2494" s="57">
        <v>3.1167058849738815E-3</v>
      </c>
      <c r="AB2494" s="57">
        <v>0</v>
      </c>
      <c r="AC2494" s="57">
        <v>0</v>
      </c>
      <c r="AD2494" s="57">
        <v>0</v>
      </c>
      <c r="AE2494" s="57">
        <v>1.8018658618502329E-5</v>
      </c>
      <c r="AF2494" s="57">
        <v>3.4690380217492604E-5</v>
      </c>
      <c r="AG2494" s="57">
        <v>0</v>
      </c>
      <c r="AH2494" s="17">
        <v>4.4250683475609759E-4</v>
      </c>
      <c r="AI2494" s="12">
        <v>377</v>
      </c>
      <c r="AJ2494" s="16">
        <v>7</v>
      </c>
      <c r="AK2494" s="17">
        <v>0.94195897637279014</v>
      </c>
      <c r="AL2494" t="str">
        <f>IF(AK2494&lt;='CAV Tier 1 Analysis'!$A$5,"Tier 1", "Tier 2")</f>
        <v>Tier 2</v>
      </c>
      <c r="AM2494" t="str">
        <f t="shared" si="77"/>
        <v>Minnesota - Tier 2</v>
      </c>
      <c r="AN2494" t="str">
        <f t="shared" si="78"/>
        <v>Kerkhoven, City Of - Tier 2</v>
      </c>
    </row>
    <row r="2495" spans="1:40" x14ac:dyDescent="0.3">
      <c r="A2495">
        <v>5</v>
      </c>
      <c r="B2495" t="s">
        <v>37</v>
      </c>
      <c r="C2495" t="s">
        <v>6392</v>
      </c>
      <c r="D2495" t="s">
        <v>9963</v>
      </c>
      <c r="E2495" t="s">
        <v>2529</v>
      </c>
      <c r="F2495" s="12">
        <v>36.048896247181922</v>
      </c>
      <c r="G2495" s="12">
        <v>6.568469323333292</v>
      </c>
      <c r="H2495" s="12">
        <v>4.336465184336542</v>
      </c>
      <c r="I2495">
        <v>0</v>
      </c>
      <c r="J2495" s="15">
        <v>4.2077674529425778E-3</v>
      </c>
      <c r="K2495" s="15">
        <v>0.99579223254705762</v>
      </c>
      <c r="L2495" s="56">
        <v>2.0985</v>
      </c>
      <c r="M2495">
        <v>0</v>
      </c>
      <c r="N2495">
        <v>0</v>
      </c>
      <c r="O2495" s="12">
        <v>9</v>
      </c>
      <c r="P2495" s="12">
        <v>8</v>
      </c>
      <c r="Q2495" s="12">
        <v>0</v>
      </c>
      <c r="R2495" s="12">
        <v>0</v>
      </c>
      <c r="S2495" s="12">
        <v>1.8246837063469936E-2</v>
      </c>
      <c r="T2495" s="12">
        <v>9.2787600635436309</v>
      </c>
      <c r="U2495" s="12">
        <v>0</v>
      </c>
      <c r="V2495" s="12">
        <v>0</v>
      </c>
      <c r="W2495" s="57">
        <v>2.5615271641318418E-5</v>
      </c>
      <c r="X2495" s="57">
        <v>0</v>
      </c>
      <c r="Y2495" s="57">
        <v>0</v>
      </c>
      <c r="Z2495" s="57">
        <v>1.6893479215004149E-3</v>
      </c>
      <c r="AA2495" s="57">
        <v>3.1167058849738815E-3</v>
      </c>
      <c r="AB2495" s="57">
        <v>0</v>
      </c>
      <c r="AC2495" s="57">
        <v>0</v>
      </c>
      <c r="AD2495" s="57">
        <v>1.2785326763393408E-7</v>
      </c>
      <c r="AE2495" s="57">
        <v>1.8155785498368951E-6</v>
      </c>
      <c r="AF2495" s="57">
        <v>0</v>
      </c>
      <c r="AG2495" s="57">
        <v>0</v>
      </c>
      <c r="AH2495" s="17">
        <v>4.3941931908482597E-4</v>
      </c>
      <c r="AI2495" s="12">
        <v>378</v>
      </c>
      <c r="AJ2495" s="16">
        <v>8</v>
      </c>
      <c r="AK2495" s="17">
        <v>0.942398395691875</v>
      </c>
      <c r="AL2495" t="str">
        <f>IF(AK2495&lt;='CAV Tier 1 Analysis'!$A$5,"Tier 1", "Tier 2")</f>
        <v>Tier 2</v>
      </c>
      <c r="AM2495" t="str">
        <f t="shared" si="77"/>
        <v>Minnesota - Tier 2</v>
      </c>
      <c r="AN2495" t="str">
        <f t="shared" si="78"/>
        <v>Clontarf, City Of - Tier 2</v>
      </c>
    </row>
    <row r="2496" spans="1:40" x14ac:dyDescent="0.3">
      <c r="A2496">
        <v>5</v>
      </c>
      <c r="B2496" t="s">
        <v>37</v>
      </c>
      <c r="C2496" t="s">
        <v>6423</v>
      </c>
      <c r="D2496" t="s">
        <v>10004</v>
      </c>
      <c r="E2496" t="s">
        <v>3028</v>
      </c>
      <c r="F2496" s="12">
        <v>71.175833363209421</v>
      </c>
      <c r="G2496" s="12">
        <v>39.39977982353998</v>
      </c>
      <c r="H2496" s="12">
        <v>15.959809612563319</v>
      </c>
      <c r="I2496">
        <v>1</v>
      </c>
      <c r="J2496" s="15">
        <v>0.38065764415089748</v>
      </c>
      <c r="K2496" s="15">
        <v>0.61934235584910258</v>
      </c>
      <c r="L2496" s="56">
        <v>0.98716000000000004</v>
      </c>
      <c r="M2496">
        <v>4</v>
      </c>
      <c r="N2496">
        <v>0</v>
      </c>
      <c r="O2496" s="12">
        <v>12</v>
      </c>
      <c r="P2496" s="12">
        <v>5</v>
      </c>
      <c r="Q2496" s="12">
        <v>0</v>
      </c>
      <c r="R2496" s="12">
        <v>0.61934235584910258</v>
      </c>
      <c r="S2496" s="12">
        <v>6.0752235282152007</v>
      </c>
      <c r="T2496" s="12">
        <v>36.198418421392773</v>
      </c>
      <c r="U2496" s="12">
        <v>0</v>
      </c>
      <c r="V2496" s="12">
        <v>3.2013614021472065</v>
      </c>
      <c r="W2496" s="57">
        <v>1.2049736265639213E-5</v>
      </c>
      <c r="X2496" s="57">
        <v>4.777260241251642E-4</v>
      </c>
      <c r="Y2496" s="57">
        <v>0</v>
      </c>
      <c r="Z2496" s="57">
        <v>2.2524638953338866E-3</v>
      </c>
      <c r="AA2496" s="57">
        <v>1.9479411781086759E-3</v>
      </c>
      <c r="AB2496" s="57">
        <v>0</v>
      </c>
      <c r="AC2496" s="57">
        <v>8.5476639595552566E-5</v>
      </c>
      <c r="AD2496" s="57">
        <v>4.2568318935882583E-5</v>
      </c>
      <c r="AE2496" s="57">
        <v>7.0829584528347038E-6</v>
      </c>
      <c r="AF2496" s="57">
        <v>0</v>
      </c>
      <c r="AG2496" s="57">
        <v>6.3099910599168975E-6</v>
      </c>
      <c r="AH2496" s="17">
        <v>4.3923806744341386E-4</v>
      </c>
      <c r="AI2496" s="12">
        <v>379</v>
      </c>
      <c r="AJ2496" s="16">
        <v>8</v>
      </c>
      <c r="AK2496" s="17">
        <v>0.94283763375931839</v>
      </c>
      <c r="AL2496" t="str">
        <f>IF(AK2496&lt;='CAV Tier 1 Analysis'!$A$5,"Tier 1", "Tier 2")</f>
        <v>Tier 2</v>
      </c>
      <c r="AM2496" t="str">
        <f t="shared" si="77"/>
        <v>Minnesota - Tier 2</v>
      </c>
      <c r="AN2496" t="str">
        <f t="shared" si="78"/>
        <v>Dakota, City Of - Tier 2</v>
      </c>
    </row>
    <row r="2497" spans="1:40" x14ac:dyDescent="0.3">
      <c r="A2497">
        <v>5</v>
      </c>
      <c r="B2497" t="s">
        <v>37</v>
      </c>
      <c r="C2497" t="s">
        <v>6526</v>
      </c>
      <c r="D2497" t="s">
        <v>10142</v>
      </c>
      <c r="E2497" t="s">
        <v>1113</v>
      </c>
      <c r="F2497" s="12">
        <v>13.943473775493382</v>
      </c>
      <c r="G2497" s="12">
        <v>15.641682385017651</v>
      </c>
      <c r="H2497" s="12">
        <v>6.1726473874759744</v>
      </c>
      <c r="I2497">
        <v>0</v>
      </c>
      <c r="J2497" s="15">
        <v>0</v>
      </c>
      <c r="K2497" s="15">
        <v>1.0000000000000002</v>
      </c>
      <c r="L2497" s="56">
        <v>0.54227999999999998</v>
      </c>
      <c r="M2497">
        <v>0</v>
      </c>
      <c r="N2497">
        <v>0</v>
      </c>
      <c r="O2497" s="12">
        <v>7</v>
      </c>
      <c r="P2497" s="12">
        <v>9</v>
      </c>
      <c r="Q2497" s="12"/>
      <c r="R2497" s="12">
        <v>0</v>
      </c>
      <c r="S2497" s="12">
        <v>0</v>
      </c>
      <c r="T2497" s="12">
        <v>15.14076073839002</v>
      </c>
      <c r="U2497" s="12">
        <v>1.1972869628966372</v>
      </c>
      <c r="V2497" s="12">
        <v>0.50092164662763139</v>
      </c>
      <c r="W2497" s="57">
        <v>6.6193230906143208E-6</v>
      </c>
      <c r="X2497" s="57">
        <v>0</v>
      </c>
      <c r="Y2497" s="57">
        <v>0</v>
      </c>
      <c r="Z2497" s="57">
        <v>1.3139372722781005E-3</v>
      </c>
      <c r="AA2497" s="57">
        <v>3.5062941205956169E-3</v>
      </c>
      <c r="AB2497" s="57">
        <v>0</v>
      </c>
      <c r="AC2497" s="57">
        <v>0</v>
      </c>
      <c r="AD2497" s="57">
        <v>0</v>
      </c>
      <c r="AE2497" s="57">
        <v>2.9625984761519084E-6</v>
      </c>
      <c r="AF2497" s="57">
        <v>5.2123151505667461E-7</v>
      </c>
      <c r="AG2497" s="57">
        <v>9.8733342315528535E-7</v>
      </c>
      <c r="AH2497" s="17">
        <v>4.3921107994351785E-4</v>
      </c>
      <c r="AI2497" s="12">
        <v>380</v>
      </c>
      <c r="AJ2497" s="16">
        <v>8</v>
      </c>
      <c r="AK2497" s="17">
        <v>0.94327684483926189</v>
      </c>
      <c r="AL2497" t="str">
        <f>IF(AK2497&lt;='CAV Tier 1 Analysis'!$A$5,"Tier 1", "Tier 2")</f>
        <v>Tier 2</v>
      </c>
      <c r="AM2497" t="str">
        <f t="shared" si="77"/>
        <v>Minnesota - Tier 2</v>
      </c>
      <c r="AN2497" t="str">
        <f t="shared" si="78"/>
        <v>New Auburn, City Of - Tier 2</v>
      </c>
    </row>
    <row r="2498" spans="1:40" x14ac:dyDescent="0.3">
      <c r="A2498">
        <v>5</v>
      </c>
      <c r="B2498" t="s">
        <v>37</v>
      </c>
      <c r="C2498" t="s">
        <v>6394</v>
      </c>
      <c r="D2498" t="s">
        <v>9965</v>
      </c>
      <c r="E2498" t="s">
        <v>2535</v>
      </c>
      <c r="F2498" s="12">
        <v>23.739877368480112</v>
      </c>
      <c r="G2498" s="12">
        <v>10.715205329510349</v>
      </c>
      <c r="H2498" s="12">
        <v>4.5679925278058731</v>
      </c>
      <c r="I2498">
        <v>0</v>
      </c>
      <c r="J2498" s="15">
        <v>4.5218385481490063E-2</v>
      </c>
      <c r="K2498" s="15">
        <v>0.95478161451850996</v>
      </c>
      <c r="L2498" s="56">
        <v>1.3819599999999999</v>
      </c>
      <c r="M2498">
        <v>0</v>
      </c>
      <c r="N2498">
        <v>0</v>
      </c>
      <c r="O2498" s="12">
        <v>9</v>
      </c>
      <c r="P2498" s="12">
        <v>8</v>
      </c>
      <c r="Q2498" s="12">
        <v>0</v>
      </c>
      <c r="R2498" s="12">
        <v>0</v>
      </c>
      <c r="S2498" s="12">
        <v>0.20655724699889219</v>
      </c>
      <c r="T2498" s="12">
        <v>8.73139143172037</v>
      </c>
      <c r="U2498" s="12">
        <v>0</v>
      </c>
      <c r="V2498" s="12">
        <v>1.9838138977899789</v>
      </c>
      <c r="W2498" s="57">
        <v>1.6868849557987322E-5</v>
      </c>
      <c r="X2498" s="57">
        <v>0</v>
      </c>
      <c r="Y2498" s="57">
        <v>0</v>
      </c>
      <c r="Z2498" s="57">
        <v>1.6893479215004149E-3</v>
      </c>
      <c r="AA2498" s="57">
        <v>3.1167058849738815E-3</v>
      </c>
      <c r="AB2498" s="57">
        <v>0</v>
      </c>
      <c r="AC2498" s="57">
        <v>0</v>
      </c>
      <c r="AD2498" s="57">
        <v>1.4473203706711833E-6</v>
      </c>
      <c r="AE2498" s="57">
        <v>1.708474719154119E-6</v>
      </c>
      <c r="AF2498" s="57">
        <v>0</v>
      </c>
      <c r="AG2498" s="57">
        <v>3.9101639543719531E-6</v>
      </c>
      <c r="AH2498" s="17">
        <v>4.3908987409786189E-4</v>
      </c>
      <c r="AI2498" s="12">
        <v>381</v>
      </c>
      <c r="AJ2498" s="16">
        <v>8</v>
      </c>
      <c r="AK2498" s="17">
        <v>0.94371593471335979</v>
      </c>
      <c r="AL2498" t="str">
        <f>IF(AK2498&lt;='CAV Tier 1 Analysis'!$A$5,"Tier 1", "Tier 2")</f>
        <v>Tier 2</v>
      </c>
      <c r="AM2498" t="str">
        <f t="shared" si="77"/>
        <v>Minnesota - Tier 2</v>
      </c>
      <c r="AN2498" t="str">
        <f t="shared" si="78"/>
        <v>Holloway, City Of - Tier 2</v>
      </c>
    </row>
    <row r="2499" spans="1:40" x14ac:dyDescent="0.3">
      <c r="A2499">
        <v>5</v>
      </c>
      <c r="B2499" t="s">
        <v>37</v>
      </c>
      <c r="C2499" t="s">
        <v>6393</v>
      </c>
      <c r="D2499" t="s">
        <v>9964</v>
      </c>
      <c r="E2499" t="s">
        <v>2547</v>
      </c>
      <c r="F2499" s="12">
        <v>13.889776292409534</v>
      </c>
      <c r="G2499" s="12">
        <v>5.4485956385220859</v>
      </c>
      <c r="H2499" s="12">
        <v>3.69036087573659</v>
      </c>
      <c r="I2499">
        <v>0</v>
      </c>
      <c r="J2499" s="15">
        <v>0</v>
      </c>
      <c r="K2499" s="15">
        <v>1</v>
      </c>
      <c r="L2499" s="56">
        <v>0.80855999999999995</v>
      </c>
      <c r="M2499">
        <v>0</v>
      </c>
      <c r="N2499">
        <v>0</v>
      </c>
      <c r="O2499" s="12">
        <v>9</v>
      </c>
      <c r="P2499" s="12">
        <v>8</v>
      </c>
      <c r="Q2499" s="12">
        <v>0</v>
      </c>
      <c r="R2499" s="12">
        <v>0</v>
      </c>
      <c r="S2499" s="12">
        <v>0</v>
      </c>
      <c r="T2499" s="12">
        <v>7.2841154458256252</v>
      </c>
      <c r="U2499" s="12">
        <v>0</v>
      </c>
      <c r="V2499" s="12">
        <v>0</v>
      </c>
      <c r="W2499" s="57">
        <v>9.8696612048150668E-6</v>
      </c>
      <c r="X2499" s="57">
        <v>0</v>
      </c>
      <c r="Y2499" s="57">
        <v>0</v>
      </c>
      <c r="Z2499" s="57">
        <v>1.6893479215004149E-3</v>
      </c>
      <c r="AA2499" s="57">
        <v>3.1167058849738815E-3</v>
      </c>
      <c r="AB2499" s="57">
        <v>0</v>
      </c>
      <c r="AC2499" s="57">
        <v>0</v>
      </c>
      <c r="AD2499" s="57">
        <v>0</v>
      </c>
      <c r="AE2499" s="57">
        <v>1.4252856704353589E-6</v>
      </c>
      <c r="AF2499" s="57">
        <v>0</v>
      </c>
      <c r="AG2499" s="57">
        <v>0</v>
      </c>
      <c r="AH2499" s="17">
        <v>4.3794079575904969E-4</v>
      </c>
      <c r="AI2499" s="12">
        <v>382</v>
      </c>
      <c r="AJ2499" s="16">
        <v>8</v>
      </c>
      <c r="AK2499" s="17">
        <v>0.94415387550911889</v>
      </c>
      <c r="AL2499" t="str">
        <f>IF(AK2499&lt;='CAV Tier 1 Analysis'!$A$5,"Tier 1", "Tier 2")</f>
        <v>Tier 2</v>
      </c>
      <c r="AM2499" t="str">
        <f t="shared" si="77"/>
        <v>Minnesota - Tier 2</v>
      </c>
      <c r="AN2499" t="str">
        <f t="shared" si="78"/>
        <v>Degraff, City Of - Tier 2</v>
      </c>
    </row>
    <row r="2500" spans="1:40" x14ac:dyDescent="0.3">
      <c r="A2500">
        <v>5</v>
      </c>
      <c r="B2500" t="s">
        <v>37</v>
      </c>
      <c r="C2500" t="s">
        <v>6396</v>
      </c>
      <c r="D2500" t="s">
        <v>9967</v>
      </c>
      <c r="E2500" t="s">
        <v>2549</v>
      </c>
      <c r="F2500" s="12">
        <v>9.9931972427320162</v>
      </c>
      <c r="G2500" s="12">
        <v>3.9200696804163613</v>
      </c>
      <c r="H2500" s="12">
        <v>2.6550826558848404</v>
      </c>
      <c r="I2500">
        <v>0</v>
      </c>
      <c r="J2500" s="15">
        <v>0</v>
      </c>
      <c r="K2500" s="15">
        <v>1</v>
      </c>
      <c r="L2500" s="56">
        <v>0.58172999999999997</v>
      </c>
      <c r="M2500">
        <v>0</v>
      </c>
      <c r="N2500">
        <v>0</v>
      </c>
      <c r="O2500" s="12">
        <v>9</v>
      </c>
      <c r="P2500" s="12">
        <v>8</v>
      </c>
      <c r="Q2500" s="12">
        <v>0</v>
      </c>
      <c r="R2500" s="12">
        <v>0</v>
      </c>
      <c r="S2500" s="12">
        <v>0</v>
      </c>
      <c r="T2500" s="12">
        <v>5.2406605302020148</v>
      </c>
      <c r="U2500" s="12">
        <v>0</v>
      </c>
      <c r="V2500" s="12">
        <v>0</v>
      </c>
      <c r="W2500" s="57">
        <v>7.1008682258299562E-6</v>
      </c>
      <c r="X2500" s="57">
        <v>0</v>
      </c>
      <c r="Y2500" s="57">
        <v>0</v>
      </c>
      <c r="Z2500" s="57">
        <v>1.6893479215004149E-3</v>
      </c>
      <c r="AA2500" s="57">
        <v>3.1167058849738815E-3</v>
      </c>
      <c r="AB2500" s="57">
        <v>0</v>
      </c>
      <c r="AC2500" s="57">
        <v>0</v>
      </c>
      <c r="AD2500" s="57">
        <v>0</v>
      </c>
      <c r="AE2500" s="57">
        <v>1.0254420612723376E-6</v>
      </c>
      <c r="AF2500" s="57">
        <v>0</v>
      </c>
      <c r="AG2500" s="57">
        <v>0</v>
      </c>
      <c r="AH2500" s="17">
        <v>4.3765273788739985E-4</v>
      </c>
      <c r="AI2500" s="12">
        <v>383</v>
      </c>
      <c r="AJ2500" s="16">
        <v>8</v>
      </c>
      <c r="AK2500" s="17">
        <v>0.94459152824700632</v>
      </c>
      <c r="AL2500" t="str">
        <f>IF(AK2500&lt;='CAV Tier 1 Analysis'!$A$5,"Tier 1", "Tier 2")</f>
        <v>Tier 2</v>
      </c>
      <c r="AM2500" t="str">
        <f t="shared" si="77"/>
        <v>Minnesota - Tier 2</v>
      </c>
      <c r="AN2500" t="str">
        <f t="shared" si="78"/>
        <v>Murdock, City Of - Tier 2</v>
      </c>
    </row>
    <row r="2501" spans="1:40" x14ac:dyDescent="0.3">
      <c r="A2501">
        <v>5</v>
      </c>
      <c r="B2501" t="s">
        <v>37</v>
      </c>
      <c r="C2501" t="s">
        <v>6549</v>
      </c>
      <c r="D2501" t="s">
        <v>10173</v>
      </c>
      <c r="E2501" t="s">
        <v>1182</v>
      </c>
      <c r="F2501" s="12">
        <v>6044.26750252481</v>
      </c>
      <c r="G2501" s="12">
        <v>6305.5920359517449</v>
      </c>
      <c r="H2501" s="12">
        <v>2366.8915477427258</v>
      </c>
      <c r="I2501">
        <v>0</v>
      </c>
      <c r="J2501" s="15">
        <v>0</v>
      </c>
      <c r="K2501" s="15">
        <v>1.0000000000000002</v>
      </c>
      <c r="L2501" s="56">
        <v>2.2349699999999997</v>
      </c>
      <c r="M2501">
        <v>0</v>
      </c>
      <c r="N2501">
        <v>0</v>
      </c>
      <c r="O2501" s="12">
        <v>11</v>
      </c>
      <c r="P2501" s="12">
        <v>2</v>
      </c>
      <c r="Q2501" s="12"/>
      <c r="R2501" s="12">
        <v>0</v>
      </c>
      <c r="S2501" s="12">
        <v>0</v>
      </c>
      <c r="T2501" s="12">
        <v>5929.3256557421664</v>
      </c>
      <c r="U2501" s="12">
        <v>0</v>
      </c>
      <c r="V2501" s="12">
        <v>376.26638020957853</v>
      </c>
      <c r="W2501" s="57">
        <v>2.7281088234547254E-5</v>
      </c>
      <c r="X2501" s="57">
        <v>0</v>
      </c>
      <c r="Y2501" s="57">
        <v>0</v>
      </c>
      <c r="Z2501" s="57">
        <v>2.0647585707227294E-3</v>
      </c>
      <c r="AA2501" s="57">
        <v>7.7917647124347037E-4</v>
      </c>
      <c r="AB2501" s="57">
        <v>0</v>
      </c>
      <c r="AC2501" s="57">
        <v>0</v>
      </c>
      <c r="AD2501" s="57">
        <v>0</v>
      </c>
      <c r="AE2501" s="57">
        <v>1.160193431217119E-3</v>
      </c>
      <c r="AF2501" s="57">
        <v>0</v>
      </c>
      <c r="AG2501" s="57">
        <v>7.4163369798776612E-4</v>
      </c>
      <c r="AH2501" s="17">
        <v>4.3391302358233017E-4</v>
      </c>
      <c r="AI2501" s="12">
        <v>384</v>
      </c>
      <c r="AJ2501" s="16">
        <v>8</v>
      </c>
      <c r="AK2501" s="17">
        <v>0.94502544127058863</v>
      </c>
      <c r="AL2501" t="str">
        <f>IF(AK2501&lt;='CAV Tier 1 Analysis'!$A$5,"Tier 1", "Tier 2")</f>
        <v>Tier 2</v>
      </c>
      <c r="AM2501" t="str">
        <f t="shared" si="77"/>
        <v>Minnesota - Tier 2</v>
      </c>
      <c r="AN2501" t="str">
        <f t="shared" si="78"/>
        <v>Falcon Heights, City Of - Tier 2</v>
      </c>
    </row>
    <row r="2502" spans="1:40" x14ac:dyDescent="0.3">
      <c r="A2502">
        <v>5</v>
      </c>
      <c r="B2502" t="s">
        <v>37</v>
      </c>
      <c r="C2502" t="s">
        <v>6284</v>
      </c>
      <c r="D2502" t="s">
        <v>9821</v>
      </c>
      <c r="E2502" t="s">
        <v>2497</v>
      </c>
      <c r="F2502" s="12">
        <v>27.672620827000614</v>
      </c>
      <c r="G2502" s="12">
        <v>157.50414183305975</v>
      </c>
      <c r="H2502" s="12">
        <v>109.31223517143238</v>
      </c>
      <c r="I2502">
        <v>0</v>
      </c>
      <c r="J2502" s="15">
        <v>0</v>
      </c>
      <c r="K2502" s="15">
        <v>1.0000000000000002</v>
      </c>
      <c r="L2502" s="56">
        <v>1.8486999999999998</v>
      </c>
      <c r="M2502">
        <v>0</v>
      </c>
      <c r="N2502">
        <v>0</v>
      </c>
      <c r="O2502" s="12">
        <v>6</v>
      </c>
      <c r="P2502" s="12">
        <v>9</v>
      </c>
      <c r="Q2502" s="12">
        <v>0</v>
      </c>
      <c r="R2502" s="12">
        <v>0</v>
      </c>
      <c r="S2502" s="12">
        <v>0</v>
      </c>
      <c r="T2502" s="12">
        <v>204.95070296363224</v>
      </c>
      <c r="U2502" s="12">
        <v>177.27808213663161</v>
      </c>
      <c r="V2502" s="12">
        <v>0</v>
      </c>
      <c r="W2502" s="57">
        <v>2.2566096108318014E-5</v>
      </c>
      <c r="X2502" s="57">
        <v>0</v>
      </c>
      <c r="Y2502" s="57">
        <v>0</v>
      </c>
      <c r="Z2502" s="57">
        <v>1.1262319476669433E-3</v>
      </c>
      <c r="AA2502" s="57">
        <v>3.5062941205956169E-3</v>
      </c>
      <c r="AB2502" s="57">
        <v>0</v>
      </c>
      <c r="AC2502" s="57">
        <v>0</v>
      </c>
      <c r="AD2502" s="57">
        <v>0</v>
      </c>
      <c r="AE2502" s="57">
        <v>4.0102782863926561E-5</v>
      </c>
      <c r="AF2502" s="57">
        <v>7.7176922660933815E-5</v>
      </c>
      <c r="AG2502" s="57">
        <v>0</v>
      </c>
      <c r="AH2502" s="17">
        <v>4.3385198817233987E-4</v>
      </c>
      <c r="AI2502" s="12">
        <v>385</v>
      </c>
      <c r="AJ2502" s="16">
        <v>8</v>
      </c>
      <c r="AK2502" s="17">
        <v>0.94545929325876099</v>
      </c>
      <c r="AL2502" t="str">
        <f>IF(AK2502&lt;='CAV Tier 1 Analysis'!$A$5,"Tier 1", "Tier 2")</f>
        <v>Tier 2</v>
      </c>
      <c r="AM2502" t="str">
        <f t="shared" si="77"/>
        <v>Minnesota - Tier 2</v>
      </c>
      <c r="AN2502" t="str">
        <f t="shared" si="78"/>
        <v>Tyler, City Of - Tier 2</v>
      </c>
    </row>
    <row r="2503" spans="1:40" x14ac:dyDescent="0.3">
      <c r="A2503">
        <v>5</v>
      </c>
      <c r="B2503" t="s">
        <v>37</v>
      </c>
      <c r="C2503" t="s">
        <v>5333</v>
      </c>
      <c r="D2503" t="s">
        <v>9851</v>
      </c>
      <c r="E2503" t="s">
        <v>3145</v>
      </c>
      <c r="F2503" s="12">
        <v>53.018265345786901</v>
      </c>
      <c r="G2503" s="12">
        <v>76.292882045097912</v>
      </c>
      <c r="H2503" s="12">
        <v>35.807652883745746</v>
      </c>
      <c r="I2503">
        <v>1</v>
      </c>
      <c r="J2503" s="15">
        <v>0.18790646851052203</v>
      </c>
      <c r="K2503" s="15">
        <v>0.81209353148947794</v>
      </c>
      <c r="L2503" s="56">
        <v>2.08657</v>
      </c>
      <c r="M2503">
        <v>6</v>
      </c>
      <c r="N2503">
        <v>0</v>
      </c>
      <c r="O2503" s="12">
        <v>8</v>
      </c>
      <c r="P2503" s="12">
        <v>6</v>
      </c>
      <c r="Q2503" s="12">
        <v>0</v>
      </c>
      <c r="R2503" s="12">
        <v>0.81209353148947794</v>
      </c>
      <c r="S2503" s="12">
        <v>6.7284895990352735</v>
      </c>
      <c r="T2503" s="12">
        <v>77.018712846795466</v>
      </c>
      <c r="U2503" s="12">
        <v>24.000447501008566</v>
      </c>
      <c r="V2503" s="12">
        <v>0</v>
      </c>
      <c r="W2503" s="57">
        <v>2.5469648486359673E-5</v>
      </c>
      <c r="X2503" s="57">
        <v>7.1658903618774627E-4</v>
      </c>
      <c r="Y2503" s="57">
        <v>0</v>
      </c>
      <c r="Z2503" s="57">
        <v>1.5016425968892577E-3</v>
      </c>
      <c r="AA2503" s="57">
        <v>2.3375294137304111E-3</v>
      </c>
      <c r="AB2503" s="57">
        <v>0</v>
      </c>
      <c r="AC2503" s="57">
        <v>1.1207860314000226E-4</v>
      </c>
      <c r="AD2503" s="57">
        <v>4.7145671246214669E-5</v>
      </c>
      <c r="AE2503" s="57">
        <v>1.5070281160744405E-5</v>
      </c>
      <c r="AF2503" s="57">
        <v>1.0448447198258566E-5</v>
      </c>
      <c r="AG2503" s="57">
        <v>0</v>
      </c>
      <c r="AH2503" s="17">
        <v>4.3327033618536311E-4</v>
      </c>
      <c r="AI2503" s="12">
        <v>386</v>
      </c>
      <c r="AJ2503" s="16">
        <v>8</v>
      </c>
      <c r="AK2503" s="17">
        <v>0.94589256359494633</v>
      </c>
      <c r="AL2503" t="str">
        <f>IF(AK2503&lt;='CAV Tier 1 Analysis'!$A$5,"Tier 1", "Tier 2")</f>
        <v>Tier 2</v>
      </c>
      <c r="AM2503" t="str">
        <f t="shared" si="77"/>
        <v>Minnesota - Tier 2</v>
      </c>
      <c r="AN2503" t="str">
        <f t="shared" si="78"/>
        <v>Randall, City Of - Tier 2</v>
      </c>
    </row>
    <row r="2504" spans="1:40" x14ac:dyDescent="0.3">
      <c r="A2504">
        <v>5</v>
      </c>
      <c r="B2504" t="s">
        <v>37</v>
      </c>
      <c r="C2504" t="s">
        <v>6362</v>
      </c>
      <c r="D2504" t="s">
        <v>9917</v>
      </c>
      <c r="E2504" t="s">
        <v>2576</v>
      </c>
      <c r="F2504" s="12">
        <v>10.933808337327891</v>
      </c>
      <c r="G2504" s="12">
        <v>8.9581253287318567</v>
      </c>
      <c r="H2504" s="12">
        <v>3.035881370477342</v>
      </c>
      <c r="I2504">
        <v>0</v>
      </c>
      <c r="J2504" s="15">
        <v>0</v>
      </c>
      <c r="K2504" s="15">
        <v>1</v>
      </c>
      <c r="L2504" s="56">
        <v>0.49314999999999998</v>
      </c>
      <c r="M2504">
        <v>1</v>
      </c>
      <c r="N2504">
        <v>0</v>
      </c>
      <c r="O2504" s="12">
        <v>6</v>
      </c>
      <c r="P2504" s="12">
        <v>9</v>
      </c>
      <c r="Q2504" s="12">
        <v>0</v>
      </c>
      <c r="R2504" s="12">
        <v>0</v>
      </c>
      <c r="S2504" s="12">
        <v>0</v>
      </c>
      <c r="T2504" s="12">
        <v>7.2419097359994833</v>
      </c>
      <c r="U2504" s="12">
        <v>0</v>
      </c>
      <c r="V2504" s="12">
        <v>1.7162155927323735</v>
      </c>
      <c r="W2504" s="57">
        <v>6.0196193518780923E-6</v>
      </c>
      <c r="X2504" s="57">
        <v>1.1943150603129105E-4</v>
      </c>
      <c r="Y2504" s="57">
        <v>0</v>
      </c>
      <c r="Z2504" s="57">
        <v>1.1262319476669433E-3</v>
      </c>
      <c r="AA2504" s="57">
        <v>3.5062941205956169E-3</v>
      </c>
      <c r="AB2504" s="57">
        <v>0</v>
      </c>
      <c r="AC2504" s="57">
        <v>0</v>
      </c>
      <c r="AD2504" s="57">
        <v>0</v>
      </c>
      <c r="AE2504" s="57">
        <v>1.4170272629632166E-6</v>
      </c>
      <c r="AF2504" s="57">
        <v>0</v>
      </c>
      <c r="AG2504" s="57">
        <v>3.3827186895449731E-6</v>
      </c>
      <c r="AH2504" s="17">
        <v>4.3297972178165794E-4</v>
      </c>
      <c r="AI2504" s="12">
        <v>387</v>
      </c>
      <c r="AJ2504" s="16">
        <v>8</v>
      </c>
      <c r="AK2504" s="17">
        <v>0.94632554331672802</v>
      </c>
      <c r="AL2504" t="str">
        <f>IF(AK2504&lt;='CAV Tier 1 Analysis'!$A$5,"Tier 1", "Tier 2")</f>
        <v>Tier 2</v>
      </c>
      <c r="AM2504" t="str">
        <f t="shared" ref="AM2504:AM2567" si="79">B2504&amp;" - "&amp;AL2504</f>
        <v>Minnesota - Tier 2</v>
      </c>
      <c r="AN2504" t="str">
        <f t="shared" ref="AN2504:AN2567" si="80">C2504&amp;" - "&amp;AL2504</f>
        <v>Beaver Creek, City Of - Tier 2</v>
      </c>
    </row>
    <row r="2505" spans="1:40" x14ac:dyDescent="0.3">
      <c r="A2505">
        <v>5</v>
      </c>
      <c r="B2505" t="s">
        <v>37</v>
      </c>
      <c r="C2505" t="s">
        <v>6527</v>
      </c>
      <c r="D2505" t="s">
        <v>10143</v>
      </c>
      <c r="E2505" t="s">
        <v>2912</v>
      </c>
      <c r="F2505" s="12">
        <v>14.188706782111334</v>
      </c>
      <c r="G2505" s="12">
        <v>23.415681888908441</v>
      </c>
      <c r="H2505" s="12">
        <v>5.5618861577874457</v>
      </c>
      <c r="I2505">
        <v>0</v>
      </c>
      <c r="J2505" s="15">
        <v>0</v>
      </c>
      <c r="K2505" s="15">
        <v>1</v>
      </c>
      <c r="L2505" s="56">
        <v>0.30279</v>
      </c>
      <c r="M2505">
        <v>0</v>
      </c>
      <c r="N2505">
        <v>0</v>
      </c>
      <c r="O2505" s="12">
        <v>19</v>
      </c>
      <c r="P2505" s="12">
        <v>3</v>
      </c>
      <c r="Q2505" s="12">
        <v>0</v>
      </c>
      <c r="R2505" s="12">
        <v>0</v>
      </c>
      <c r="S2505" s="12">
        <v>0</v>
      </c>
      <c r="T2505" s="12">
        <v>13.618857032298067</v>
      </c>
      <c r="U2505" s="12">
        <v>0</v>
      </c>
      <c r="V2505" s="12">
        <v>9.7968248566103746</v>
      </c>
      <c r="W2505" s="57">
        <v>3.6959962355371949E-6</v>
      </c>
      <c r="X2505" s="57">
        <v>0</v>
      </c>
      <c r="Y2505" s="57">
        <v>0</v>
      </c>
      <c r="Z2505" s="57">
        <v>3.5664011676119871E-3</v>
      </c>
      <c r="AA2505" s="57">
        <v>1.1687647068652056E-3</v>
      </c>
      <c r="AB2505" s="57">
        <v>0</v>
      </c>
      <c r="AC2505" s="57">
        <v>0</v>
      </c>
      <c r="AD2505" s="57">
        <v>0</v>
      </c>
      <c r="AE2505" s="57">
        <v>2.6648069927236197E-6</v>
      </c>
      <c r="AF2505" s="57">
        <v>0</v>
      </c>
      <c r="AG2505" s="57">
        <v>1.9309871487586757E-5</v>
      </c>
      <c r="AH2505" s="17">
        <v>4.3280332265391275E-4</v>
      </c>
      <c r="AI2505" s="12">
        <v>388</v>
      </c>
      <c r="AJ2505" s="16">
        <v>8</v>
      </c>
      <c r="AK2505" s="17">
        <v>0.94675834663938196</v>
      </c>
      <c r="AL2505" t="str">
        <f>IF(AK2505&lt;='CAV Tier 1 Analysis'!$A$5,"Tier 1", "Tier 2")</f>
        <v>Tier 2</v>
      </c>
      <c r="AM2505" t="str">
        <f t="shared" si="79"/>
        <v>Minnesota - Tier 2</v>
      </c>
      <c r="AN2505" t="str">
        <f t="shared" si="80"/>
        <v>Sabin, City  Of - Tier 2</v>
      </c>
    </row>
    <row r="2506" spans="1:40" x14ac:dyDescent="0.3">
      <c r="A2506">
        <v>5</v>
      </c>
      <c r="B2506" t="s">
        <v>37</v>
      </c>
      <c r="C2506" t="s">
        <v>6282</v>
      </c>
      <c r="D2506" t="s">
        <v>9819</v>
      </c>
      <c r="E2506" t="s">
        <v>2520</v>
      </c>
      <c r="F2506" s="12">
        <v>14.813466624668481</v>
      </c>
      <c r="G2506" s="12">
        <v>139.43713178962565</v>
      </c>
      <c r="H2506" s="12">
        <v>104.77065415975117</v>
      </c>
      <c r="I2506">
        <v>0</v>
      </c>
      <c r="J2506" s="15">
        <v>0</v>
      </c>
      <c r="K2506" s="15">
        <v>1</v>
      </c>
      <c r="L2506" s="56">
        <v>0.9896299999999999</v>
      </c>
      <c r="M2506">
        <v>0</v>
      </c>
      <c r="N2506">
        <v>0</v>
      </c>
      <c r="O2506" s="12">
        <v>6</v>
      </c>
      <c r="P2506" s="12">
        <v>9</v>
      </c>
      <c r="Q2506" s="12">
        <v>0</v>
      </c>
      <c r="R2506" s="12">
        <v>0</v>
      </c>
      <c r="S2506" s="12">
        <v>0</v>
      </c>
      <c r="T2506" s="12">
        <v>169.18683635063695</v>
      </c>
      <c r="U2506" s="12">
        <v>154.37336972596847</v>
      </c>
      <c r="V2506" s="12">
        <v>0</v>
      </c>
      <c r="W2506" s="57">
        <v>1.2079886239884653E-5</v>
      </c>
      <c r="X2506" s="57">
        <v>0</v>
      </c>
      <c r="Y2506" s="57">
        <v>0</v>
      </c>
      <c r="Z2506" s="57">
        <v>1.1262319476669433E-3</v>
      </c>
      <c r="AA2506" s="57">
        <v>3.5062941205956169E-3</v>
      </c>
      <c r="AB2506" s="57">
        <v>0</v>
      </c>
      <c r="AC2506" s="57">
        <v>0</v>
      </c>
      <c r="AD2506" s="57">
        <v>0</v>
      </c>
      <c r="AE2506" s="57">
        <v>3.3104853330550515E-5</v>
      </c>
      <c r="AF2506" s="57">
        <v>6.7205496994639282E-5</v>
      </c>
      <c r="AG2506" s="57">
        <v>0</v>
      </c>
      <c r="AH2506" s="17">
        <v>4.3135602771160307E-4</v>
      </c>
      <c r="AI2506" s="12">
        <v>389</v>
      </c>
      <c r="AJ2506" s="16">
        <v>8</v>
      </c>
      <c r="AK2506" s="17">
        <v>0.94718970266709357</v>
      </c>
      <c r="AL2506" t="str">
        <f>IF(AK2506&lt;='CAV Tier 1 Analysis'!$A$5,"Tier 1", "Tier 2")</f>
        <v>Tier 2</v>
      </c>
      <c r="AM2506" t="str">
        <f t="shared" si="79"/>
        <v>Minnesota - Tier 2</v>
      </c>
      <c r="AN2506" t="str">
        <f t="shared" si="80"/>
        <v>Hendricks, City Of - Tier 2</v>
      </c>
    </row>
    <row r="2507" spans="1:40" x14ac:dyDescent="0.3">
      <c r="A2507">
        <v>5</v>
      </c>
      <c r="B2507" t="s">
        <v>37</v>
      </c>
      <c r="C2507" t="s">
        <v>6215</v>
      </c>
      <c r="D2507" t="s">
        <v>9735</v>
      </c>
      <c r="E2507" t="s">
        <v>2777</v>
      </c>
      <c r="F2507" s="12">
        <v>26.495979057490185</v>
      </c>
      <c r="G2507" s="12">
        <v>12.608091595968755</v>
      </c>
      <c r="H2507" s="12">
        <v>6.0303590949262746</v>
      </c>
      <c r="I2507">
        <v>0</v>
      </c>
      <c r="J2507" s="15">
        <v>0.24376636684504155</v>
      </c>
      <c r="K2507" s="15">
        <v>0.7562336331549584</v>
      </c>
      <c r="L2507" s="56">
        <v>0.52698</v>
      </c>
      <c r="M2507">
        <v>1</v>
      </c>
      <c r="N2507">
        <v>0</v>
      </c>
      <c r="O2507" s="12">
        <v>12</v>
      </c>
      <c r="P2507" s="12">
        <v>6</v>
      </c>
      <c r="Q2507" s="12">
        <v>0</v>
      </c>
      <c r="R2507" s="12">
        <v>0</v>
      </c>
      <c r="S2507" s="12">
        <v>1.469998727341131</v>
      </c>
      <c r="T2507" s="12">
        <v>13.561921902357891</v>
      </c>
      <c r="U2507" s="12">
        <v>0</v>
      </c>
      <c r="V2507" s="12">
        <v>0</v>
      </c>
      <c r="W2507" s="57">
        <v>6.4325641408348729E-6</v>
      </c>
      <c r="X2507" s="57">
        <v>1.1943150603129105E-4</v>
      </c>
      <c r="Y2507" s="57">
        <v>0</v>
      </c>
      <c r="Z2507" s="57">
        <v>2.2524638953338866E-3</v>
      </c>
      <c r="AA2507" s="57">
        <v>2.3375294137304111E-3</v>
      </c>
      <c r="AB2507" s="57">
        <v>0</v>
      </c>
      <c r="AC2507" s="57">
        <v>0</v>
      </c>
      <c r="AD2507" s="57">
        <v>1.0300094205617214E-5</v>
      </c>
      <c r="AE2507" s="57">
        <v>2.6536664739534765E-6</v>
      </c>
      <c r="AF2507" s="57">
        <v>0</v>
      </c>
      <c r="AG2507" s="57">
        <v>0</v>
      </c>
      <c r="AH2507" s="17">
        <v>4.298919218105449E-4</v>
      </c>
      <c r="AI2507" s="12">
        <v>390</v>
      </c>
      <c r="AJ2507" s="16">
        <v>8</v>
      </c>
      <c r="AK2507" s="17">
        <v>0.9476195945889041</v>
      </c>
      <c r="AL2507" t="str">
        <f>IF(AK2507&lt;='CAV Tier 1 Analysis'!$A$5,"Tier 1", "Tier 2")</f>
        <v>Tier 2</v>
      </c>
      <c r="AM2507" t="str">
        <f t="shared" si="79"/>
        <v>Minnesota - Tier 2</v>
      </c>
      <c r="AN2507" t="str">
        <f t="shared" si="80"/>
        <v>Twin Lakes, City Of - Tier 2</v>
      </c>
    </row>
    <row r="2508" spans="1:40" x14ac:dyDescent="0.3">
      <c r="A2508">
        <v>5</v>
      </c>
      <c r="B2508" t="s">
        <v>37</v>
      </c>
      <c r="C2508" t="s">
        <v>6289</v>
      </c>
      <c r="D2508" t="s">
        <v>9831</v>
      </c>
      <c r="E2508" t="s">
        <v>3155</v>
      </c>
      <c r="F2508" s="12">
        <v>1.5458748355655199</v>
      </c>
      <c r="G2508" s="12">
        <v>1.1967249518137644</v>
      </c>
      <c r="H2508" s="12">
        <v>0.72002123656844741</v>
      </c>
      <c r="I2508">
        <v>2</v>
      </c>
      <c r="J2508" s="15">
        <v>6.1965414652287096E-2</v>
      </c>
      <c r="K2508" s="15">
        <v>0.93803458534771289</v>
      </c>
      <c r="L2508" s="56">
        <v>0.21512000000000001</v>
      </c>
      <c r="M2508">
        <v>1</v>
      </c>
      <c r="N2508">
        <v>0</v>
      </c>
      <c r="O2508" s="12">
        <v>19</v>
      </c>
      <c r="P2508" s="12">
        <v>2</v>
      </c>
      <c r="Q2508" s="12">
        <v>0</v>
      </c>
      <c r="R2508" s="12">
        <v>1.8760691706954258</v>
      </c>
      <c r="S2508" s="12">
        <v>4.4616414482416343E-2</v>
      </c>
      <c r="T2508" s="12">
        <v>1.4201798183350067</v>
      </c>
      <c r="U2508" s="12">
        <v>0</v>
      </c>
      <c r="V2508" s="12">
        <v>0</v>
      </c>
      <c r="W2508" s="57">
        <v>2.6258552468336517E-6</v>
      </c>
      <c r="X2508" s="57">
        <v>1.1943150603129105E-4</v>
      </c>
      <c r="Y2508" s="57">
        <v>0</v>
      </c>
      <c r="Z2508" s="57">
        <v>3.5664011676119871E-3</v>
      </c>
      <c r="AA2508" s="57">
        <v>7.7917647124347037E-4</v>
      </c>
      <c r="AB2508" s="57">
        <v>0</v>
      </c>
      <c r="AC2508" s="57">
        <v>2.5891994443042816E-4</v>
      </c>
      <c r="AD2508" s="57">
        <v>3.1262154431723374E-7</v>
      </c>
      <c r="AE2508" s="57">
        <v>2.7788713119235105E-7</v>
      </c>
      <c r="AF2508" s="57">
        <v>0</v>
      </c>
      <c r="AG2508" s="57">
        <v>0</v>
      </c>
      <c r="AH2508" s="17">
        <v>4.2974049574904719E-4</v>
      </c>
      <c r="AI2508" s="12">
        <v>391</v>
      </c>
      <c r="AJ2508" s="16">
        <v>8</v>
      </c>
      <c r="AK2508" s="17">
        <v>0.94804933508465317</v>
      </c>
      <c r="AL2508" t="str">
        <f>IF(AK2508&lt;='CAV Tier 1 Analysis'!$A$5,"Tier 1", "Tier 2")</f>
        <v>Tier 2</v>
      </c>
      <c r="AM2508" t="str">
        <f t="shared" si="79"/>
        <v>Minnesota - Tier 2</v>
      </c>
      <c r="AN2508" t="str">
        <f t="shared" si="80"/>
        <v>Alvarado, City Of - Tier 2</v>
      </c>
    </row>
    <row r="2509" spans="1:40" x14ac:dyDescent="0.3">
      <c r="A2509">
        <v>5</v>
      </c>
      <c r="B2509" t="s">
        <v>37</v>
      </c>
      <c r="C2509" t="s">
        <v>6156</v>
      </c>
      <c r="D2509" t="s">
        <v>9664</v>
      </c>
      <c r="E2509" t="s">
        <v>2561</v>
      </c>
      <c r="F2509" s="12">
        <v>18.874644107579201</v>
      </c>
      <c r="G2509" s="12">
        <v>5.2856586455377226</v>
      </c>
      <c r="H2509" s="12">
        <v>2.2101197434417061</v>
      </c>
      <c r="I2509">
        <v>0</v>
      </c>
      <c r="J2509" s="15">
        <v>0</v>
      </c>
      <c r="K2509" s="15">
        <v>0.99999999999999989</v>
      </c>
      <c r="L2509" s="56">
        <v>0.40866000000000002</v>
      </c>
      <c r="M2509">
        <v>0</v>
      </c>
      <c r="N2509">
        <v>0</v>
      </c>
      <c r="O2509" s="12">
        <v>7.5</v>
      </c>
      <c r="P2509" s="12">
        <v>8.5</v>
      </c>
      <c r="Q2509" s="12">
        <v>0</v>
      </c>
      <c r="R2509" s="12">
        <v>0</v>
      </c>
      <c r="S2509" s="12">
        <v>0</v>
      </c>
      <c r="T2509" s="12">
        <v>5.0687486423050636</v>
      </c>
      <c r="U2509" s="12">
        <v>0</v>
      </c>
      <c r="V2509" s="12">
        <v>0.21691000323265897</v>
      </c>
      <c r="W2509" s="57">
        <v>4.9882949292071409E-6</v>
      </c>
      <c r="X2509" s="57">
        <v>0</v>
      </c>
      <c r="Y2509" s="57">
        <v>0</v>
      </c>
      <c r="Z2509" s="57">
        <v>1.4077899345836791E-3</v>
      </c>
      <c r="AA2509" s="57">
        <v>3.3115000027847492E-3</v>
      </c>
      <c r="AB2509" s="57">
        <v>0</v>
      </c>
      <c r="AC2509" s="57">
        <v>0</v>
      </c>
      <c r="AD2509" s="57">
        <v>0</v>
      </c>
      <c r="AE2509" s="57">
        <v>9.9180399605778466E-7</v>
      </c>
      <c r="AF2509" s="57">
        <v>0</v>
      </c>
      <c r="AG2509" s="57">
        <v>4.2753691610282219E-7</v>
      </c>
      <c r="AH2509" s="17">
        <v>4.2960887029179962E-4</v>
      </c>
      <c r="AI2509" s="12">
        <v>392</v>
      </c>
      <c r="AJ2509" s="16">
        <v>8</v>
      </c>
      <c r="AK2509" s="17">
        <v>0.94847894395494492</v>
      </c>
      <c r="AL2509" t="str">
        <f>IF(AK2509&lt;='CAV Tier 1 Analysis'!$A$5,"Tier 1", "Tier 2")</f>
        <v>Tier 2</v>
      </c>
      <c r="AM2509" t="str">
        <f t="shared" si="79"/>
        <v>Minnesota - Tier 2</v>
      </c>
      <c r="AN2509" t="str">
        <f t="shared" si="80"/>
        <v>Comfrey, City Of - Tier 2</v>
      </c>
    </row>
    <row r="2510" spans="1:40" x14ac:dyDescent="0.3">
      <c r="A2510">
        <v>5</v>
      </c>
      <c r="B2510" t="s">
        <v>37</v>
      </c>
      <c r="C2510" t="s">
        <v>6409</v>
      </c>
      <c r="D2510" t="s">
        <v>9984</v>
      </c>
      <c r="E2510" t="s">
        <v>2985</v>
      </c>
      <c r="F2510" s="12">
        <v>16.770202056496057</v>
      </c>
      <c r="G2510" s="12">
        <v>7.6977111200230111</v>
      </c>
      <c r="H2510" s="12">
        <v>5.0064744646318102</v>
      </c>
      <c r="I2510">
        <v>1</v>
      </c>
      <c r="J2510" s="15">
        <v>0.23966439433665446</v>
      </c>
      <c r="K2510" s="15">
        <v>0.76033560566334568</v>
      </c>
      <c r="L2510" s="56">
        <v>0.47674999999999995</v>
      </c>
      <c r="M2510">
        <v>3</v>
      </c>
      <c r="N2510">
        <v>0</v>
      </c>
      <c r="O2510" s="12">
        <v>10</v>
      </c>
      <c r="P2510" s="12">
        <v>6</v>
      </c>
      <c r="Q2510" s="12">
        <v>0</v>
      </c>
      <c r="R2510" s="12">
        <v>0.76033560566334568</v>
      </c>
      <c r="S2510" s="12">
        <v>1.1998736703279091</v>
      </c>
      <c r="T2510" s="12">
        <v>10.336464220524579</v>
      </c>
      <c r="U2510" s="12">
        <v>0</v>
      </c>
      <c r="V2510" s="12">
        <v>0</v>
      </c>
      <c r="W2510" s="57">
        <v>5.8194332880622131E-6</v>
      </c>
      <c r="X2510" s="57">
        <v>3.5829451809387314E-4</v>
      </c>
      <c r="Y2510" s="57">
        <v>0</v>
      </c>
      <c r="Z2510" s="57">
        <v>1.8770532461115721E-3</v>
      </c>
      <c r="AA2510" s="57">
        <v>2.3375294137304111E-3</v>
      </c>
      <c r="AB2510" s="57">
        <v>0</v>
      </c>
      <c r="AC2510" s="57">
        <v>1.0493539142474935E-4</v>
      </c>
      <c r="AD2510" s="57">
        <v>8.4073622713750461E-6</v>
      </c>
      <c r="AE2510" s="57">
        <v>2.0225399289798893E-6</v>
      </c>
      <c r="AF2510" s="57">
        <v>0</v>
      </c>
      <c r="AG2510" s="57">
        <v>0</v>
      </c>
      <c r="AH2510" s="17">
        <v>4.267329004408203E-4</v>
      </c>
      <c r="AI2510" s="12">
        <v>393</v>
      </c>
      <c r="AJ2510" s="16">
        <v>8</v>
      </c>
      <c r="AK2510" s="17">
        <v>0.94890567685538574</v>
      </c>
      <c r="AL2510" t="str">
        <f>IF(AK2510&lt;='CAV Tier 1 Analysis'!$A$5,"Tier 1", "Tier 2")</f>
        <v>Tier 2</v>
      </c>
      <c r="AM2510" t="str">
        <f t="shared" si="79"/>
        <v>Minnesota - Tier 2</v>
      </c>
      <c r="AN2510" t="str">
        <f t="shared" si="80"/>
        <v>Zumbro Falls, City Of - Tier 2</v>
      </c>
    </row>
    <row r="2511" spans="1:40" x14ac:dyDescent="0.3">
      <c r="A2511">
        <v>5</v>
      </c>
      <c r="B2511" t="s">
        <v>37</v>
      </c>
      <c r="C2511" t="s">
        <v>6283</v>
      </c>
      <c r="D2511" t="s">
        <v>9820</v>
      </c>
      <c r="E2511" t="s">
        <v>2552</v>
      </c>
      <c r="F2511" s="12">
        <v>13.1749936026944</v>
      </c>
      <c r="G2511" s="12">
        <v>74.399535496439896</v>
      </c>
      <c r="H2511" s="12">
        <v>51.585589403202569</v>
      </c>
      <c r="I2511">
        <v>0</v>
      </c>
      <c r="J2511" s="15">
        <v>0</v>
      </c>
      <c r="K2511" s="15">
        <v>1</v>
      </c>
      <c r="L2511" s="56">
        <v>0.88017000000000012</v>
      </c>
      <c r="M2511">
        <v>0</v>
      </c>
      <c r="N2511">
        <v>0</v>
      </c>
      <c r="O2511" s="12">
        <v>6</v>
      </c>
      <c r="P2511" s="12">
        <v>9</v>
      </c>
      <c r="Q2511" s="12">
        <v>0</v>
      </c>
      <c r="R2511" s="12">
        <v>0</v>
      </c>
      <c r="S2511" s="12">
        <v>0</v>
      </c>
      <c r="T2511" s="12">
        <v>89.067354178240123</v>
      </c>
      <c r="U2511" s="12">
        <v>75.892360575545723</v>
      </c>
      <c r="V2511" s="12">
        <v>0</v>
      </c>
      <c r="W2511" s="57">
        <v>1.0743766328586722E-5</v>
      </c>
      <c r="X2511" s="57">
        <v>0</v>
      </c>
      <c r="Y2511" s="57">
        <v>0</v>
      </c>
      <c r="Z2511" s="57">
        <v>1.1262319476669433E-3</v>
      </c>
      <c r="AA2511" s="57">
        <v>3.5062941205956169E-3</v>
      </c>
      <c r="AB2511" s="57">
        <v>0</v>
      </c>
      <c r="AC2511" s="57">
        <v>0</v>
      </c>
      <c r="AD2511" s="57">
        <v>0</v>
      </c>
      <c r="AE2511" s="57">
        <v>1.7427843443446092E-5</v>
      </c>
      <c r="AF2511" s="57">
        <v>3.3039272379878221E-5</v>
      </c>
      <c r="AG2511" s="57">
        <v>0</v>
      </c>
      <c r="AH2511" s="17">
        <v>4.2670335912858826E-4</v>
      </c>
      <c r="AI2511" s="12">
        <v>394</v>
      </c>
      <c r="AJ2511" s="16">
        <v>8</v>
      </c>
      <c r="AK2511" s="17">
        <v>0.94933238021451427</v>
      </c>
      <c r="AL2511" t="str">
        <f>IF(AK2511&lt;='CAV Tier 1 Analysis'!$A$5,"Tier 1", "Tier 2")</f>
        <v>Tier 2</v>
      </c>
      <c r="AM2511" t="str">
        <f t="shared" si="79"/>
        <v>Minnesota - Tier 2</v>
      </c>
      <c r="AN2511" t="str">
        <f t="shared" si="80"/>
        <v>Ivanhoe, City Of - Tier 2</v>
      </c>
    </row>
    <row r="2512" spans="1:40" x14ac:dyDescent="0.3">
      <c r="A2512">
        <v>5</v>
      </c>
      <c r="B2512" t="s">
        <v>37</v>
      </c>
      <c r="C2512" t="s">
        <v>4184</v>
      </c>
      <c r="D2512" t="s">
        <v>10030</v>
      </c>
      <c r="E2512" t="s">
        <v>2817</v>
      </c>
      <c r="F2512" s="12">
        <v>29.563360230456325</v>
      </c>
      <c r="G2512" s="12">
        <v>33.007010377400995</v>
      </c>
      <c r="H2512" s="12">
        <v>11.43125835373271</v>
      </c>
      <c r="I2512">
        <v>0</v>
      </c>
      <c r="J2512" s="15">
        <v>0</v>
      </c>
      <c r="K2512" s="15">
        <v>1</v>
      </c>
      <c r="L2512" s="56">
        <v>0.59777999999999998</v>
      </c>
      <c r="M2512">
        <v>2</v>
      </c>
      <c r="N2512">
        <v>0</v>
      </c>
      <c r="O2512" s="12">
        <v>9</v>
      </c>
      <c r="P2512" s="12">
        <v>7</v>
      </c>
      <c r="Q2512" s="12">
        <v>0</v>
      </c>
      <c r="R2512" s="12">
        <v>0</v>
      </c>
      <c r="S2512" s="12">
        <v>0</v>
      </c>
      <c r="T2512" s="12">
        <v>29.834985808040607</v>
      </c>
      <c r="U2512" s="12">
        <v>0.27162557758428107</v>
      </c>
      <c r="V2512" s="12">
        <v>3.1720245693603886</v>
      </c>
      <c r="W2512" s="57">
        <v>7.2967820260887885E-6</v>
      </c>
      <c r="X2512" s="57">
        <v>2.388630120625821E-4</v>
      </c>
      <c r="Y2512" s="57">
        <v>0</v>
      </c>
      <c r="Z2512" s="57">
        <v>1.6893479215004149E-3</v>
      </c>
      <c r="AA2512" s="57">
        <v>2.7271176493521465E-3</v>
      </c>
      <c r="AB2512" s="57">
        <v>0</v>
      </c>
      <c r="AC2512" s="57">
        <v>0</v>
      </c>
      <c r="AD2512" s="57">
        <v>0</v>
      </c>
      <c r="AE2512" s="57">
        <v>5.83782314628358E-6</v>
      </c>
      <c r="AF2512" s="57">
        <v>1.1825052449403632E-7</v>
      </c>
      <c r="AG2512" s="57">
        <v>6.2521671752136777E-6</v>
      </c>
      <c r="AH2512" s="17">
        <v>4.2498487325338393E-4</v>
      </c>
      <c r="AI2512" s="12">
        <v>395</v>
      </c>
      <c r="AJ2512" s="16">
        <v>8</v>
      </c>
      <c r="AK2512" s="17">
        <v>0.94975736508776765</v>
      </c>
      <c r="AL2512" t="str">
        <f>IF(AK2512&lt;='CAV Tier 1 Analysis'!$A$5,"Tier 1", "Tier 2")</f>
        <v>Tier 2</v>
      </c>
      <c r="AM2512" t="str">
        <f t="shared" si="79"/>
        <v>Minnesota - Tier 2</v>
      </c>
      <c r="AN2512" t="str">
        <f t="shared" si="80"/>
        <v>Cleveland, City Of - Tier 2</v>
      </c>
    </row>
    <row r="2513" spans="1:40" x14ac:dyDescent="0.3">
      <c r="A2513">
        <v>5</v>
      </c>
      <c r="B2513" t="s">
        <v>37</v>
      </c>
      <c r="C2513" t="s">
        <v>6363</v>
      </c>
      <c r="D2513" t="s">
        <v>9918</v>
      </c>
      <c r="E2513" t="s">
        <v>2570</v>
      </c>
      <c r="F2513" s="12">
        <v>38.369098031693255</v>
      </c>
      <c r="G2513" s="12">
        <v>11.831950815788757</v>
      </c>
      <c r="H2513" s="12">
        <v>5.4928053523264326</v>
      </c>
      <c r="I2513">
        <v>0</v>
      </c>
      <c r="J2513" s="15">
        <v>0</v>
      </c>
      <c r="K2513" s="15">
        <v>0.99999999999999989</v>
      </c>
      <c r="L2513" s="56">
        <v>1.7305699999999999</v>
      </c>
      <c r="M2513">
        <v>0</v>
      </c>
      <c r="N2513">
        <v>0</v>
      </c>
      <c r="O2513" s="12">
        <v>6</v>
      </c>
      <c r="P2513" s="12">
        <v>9</v>
      </c>
      <c r="Q2513" s="12">
        <v>0</v>
      </c>
      <c r="R2513" s="12">
        <v>0</v>
      </c>
      <c r="S2513" s="12">
        <v>0</v>
      </c>
      <c r="T2513" s="12">
        <v>13.159493757960954</v>
      </c>
      <c r="U2513" s="12">
        <v>0</v>
      </c>
      <c r="V2513" s="12">
        <v>0</v>
      </c>
      <c r="W2513" s="57">
        <v>2.1124146125478396E-5</v>
      </c>
      <c r="X2513" s="57">
        <v>0</v>
      </c>
      <c r="Y2513" s="57">
        <v>0</v>
      </c>
      <c r="Z2513" s="57">
        <v>1.1262319476669433E-3</v>
      </c>
      <c r="AA2513" s="57">
        <v>3.5062941205956169E-3</v>
      </c>
      <c r="AB2513" s="57">
        <v>0</v>
      </c>
      <c r="AC2513" s="57">
        <v>0</v>
      </c>
      <c r="AD2513" s="57">
        <v>0</v>
      </c>
      <c r="AE2513" s="57">
        <v>2.5749232041831506E-6</v>
      </c>
      <c r="AF2513" s="57">
        <v>0</v>
      </c>
      <c r="AG2513" s="57">
        <v>0</v>
      </c>
      <c r="AH2513" s="17">
        <v>4.2329319432656568E-4</v>
      </c>
      <c r="AI2513" s="12">
        <v>396</v>
      </c>
      <c r="AJ2513" s="16">
        <v>8</v>
      </c>
      <c r="AK2513" s="17">
        <v>0.95018065828209419</v>
      </c>
      <c r="AL2513" t="str">
        <f>IF(AK2513&lt;='CAV Tier 1 Analysis'!$A$5,"Tier 1", "Tier 2")</f>
        <v>Tier 2</v>
      </c>
      <c r="AM2513" t="str">
        <f t="shared" si="79"/>
        <v>Minnesota - Tier 2</v>
      </c>
      <c r="AN2513" t="str">
        <f t="shared" si="80"/>
        <v>Hardwick, City Of - Tier 2</v>
      </c>
    </row>
    <row r="2514" spans="1:40" x14ac:dyDescent="0.3">
      <c r="A2514">
        <v>5</v>
      </c>
      <c r="B2514" t="s">
        <v>37</v>
      </c>
      <c r="C2514" t="s">
        <v>6355</v>
      </c>
      <c r="D2514" t="s">
        <v>9910</v>
      </c>
      <c r="E2514" t="s">
        <v>2631</v>
      </c>
      <c r="F2514" s="12">
        <v>46.70730095244167</v>
      </c>
      <c r="G2514" s="12">
        <v>24.776072162657627</v>
      </c>
      <c r="H2514" s="12">
        <v>16.675065274151432</v>
      </c>
      <c r="I2514">
        <v>0</v>
      </c>
      <c r="J2514" s="15">
        <v>0</v>
      </c>
      <c r="K2514" s="15">
        <v>1</v>
      </c>
      <c r="L2514" s="56">
        <v>2.1288499999999999</v>
      </c>
      <c r="M2514">
        <v>0</v>
      </c>
      <c r="N2514">
        <v>0</v>
      </c>
      <c r="O2514" s="12">
        <v>8</v>
      </c>
      <c r="P2514" s="12">
        <v>8</v>
      </c>
      <c r="Q2514" s="12">
        <v>0</v>
      </c>
      <c r="R2514" s="12">
        <v>0</v>
      </c>
      <c r="S2514" s="12">
        <v>0</v>
      </c>
      <c r="T2514" s="12">
        <v>32.522290428309532</v>
      </c>
      <c r="U2514" s="12">
        <v>0</v>
      </c>
      <c r="V2514" s="12">
        <v>0</v>
      </c>
      <c r="W2514" s="57">
        <v>2.598573792405085E-5</v>
      </c>
      <c r="X2514" s="57">
        <v>0</v>
      </c>
      <c r="Y2514" s="57">
        <v>0</v>
      </c>
      <c r="Z2514" s="57">
        <v>1.5016425968892577E-3</v>
      </c>
      <c r="AA2514" s="57">
        <v>3.1167058849738815E-3</v>
      </c>
      <c r="AB2514" s="57">
        <v>0</v>
      </c>
      <c r="AC2514" s="57">
        <v>0</v>
      </c>
      <c r="AD2514" s="57">
        <v>0</v>
      </c>
      <c r="AE2514" s="57">
        <v>6.3636490747508484E-6</v>
      </c>
      <c r="AF2514" s="57">
        <v>0</v>
      </c>
      <c r="AG2514" s="57">
        <v>0</v>
      </c>
      <c r="AH2514" s="17">
        <v>4.2279071535108559E-4</v>
      </c>
      <c r="AI2514" s="12">
        <v>397</v>
      </c>
      <c r="AJ2514" s="16">
        <v>8</v>
      </c>
      <c r="AK2514" s="17">
        <v>0.95060344899744531</v>
      </c>
      <c r="AL2514" t="str">
        <f>IF(AK2514&lt;='CAV Tier 1 Analysis'!$A$5,"Tier 1", "Tier 2")</f>
        <v>Tier 2</v>
      </c>
      <c r="AM2514" t="str">
        <f t="shared" si="79"/>
        <v>Minnesota - Tier 2</v>
      </c>
      <c r="AN2514" t="str">
        <f t="shared" si="80"/>
        <v>Sanborn, City Of - Tier 2</v>
      </c>
    </row>
    <row r="2515" spans="1:40" x14ac:dyDescent="0.3">
      <c r="A2515">
        <v>5</v>
      </c>
      <c r="B2515" t="s">
        <v>37</v>
      </c>
      <c r="C2515" t="s">
        <v>6162</v>
      </c>
      <c r="D2515" t="s">
        <v>9673</v>
      </c>
      <c r="E2515" t="s">
        <v>2654</v>
      </c>
      <c r="F2515" s="12">
        <v>28.660798961028039</v>
      </c>
      <c r="G2515" s="12">
        <v>1084.5406778803965</v>
      </c>
      <c r="H2515" s="12">
        <v>492.31247733473288</v>
      </c>
      <c r="I2515">
        <v>0</v>
      </c>
      <c r="J2515" s="15">
        <v>0</v>
      </c>
      <c r="K2515" s="15">
        <v>0.99999999999999989</v>
      </c>
      <c r="L2515" s="56">
        <v>0.83804000000000012</v>
      </c>
      <c r="M2515">
        <v>0</v>
      </c>
      <c r="N2515">
        <v>0</v>
      </c>
      <c r="O2515" s="12">
        <v>4</v>
      </c>
      <c r="P2515" s="12">
        <v>8</v>
      </c>
      <c r="Q2515" s="12">
        <v>0</v>
      </c>
      <c r="R2515" s="12">
        <v>0</v>
      </c>
      <c r="S2515" s="12">
        <v>0</v>
      </c>
      <c r="T2515" s="12">
        <v>1012.4361131166453</v>
      </c>
      <c r="U2515" s="12">
        <v>983.77531415561725</v>
      </c>
      <c r="V2515" s="12">
        <v>72.104564763751227</v>
      </c>
      <c r="W2515" s="57">
        <v>1.0229507860991418E-5</v>
      </c>
      <c r="X2515" s="57">
        <v>0</v>
      </c>
      <c r="Y2515" s="57">
        <v>0</v>
      </c>
      <c r="Z2515" s="57">
        <v>7.5082129844462886E-4</v>
      </c>
      <c r="AA2515" s="57">
        <v>3.1167058849738815E-3</v>
      </c>
      <c r="AB2515" s="57">
        <v>0</v>
      </c>
      <c r="AC2515" s="57">
        <v>0</v>
      </c>
      <c r="AD2515" s="57">
        <v>0</v>
      </c>
      <c r="AE2515" s="57">
        <v>1.9810376359196585E-4</v>
      </c>
      <c r="AF2515" s="57">
        <v>4.2828053203896514E-4</v>
      </c>
      <c r="AG2515" s="57">
        <v>1.4212052370385521E-4</v>
      </c>
      <c r="AH2515" s="17">
        <v>4.223874100558444E-4</v>
      </c>
      <c r="AI2515" s="12">
        <v>398</v>
      </c>
      <c r="AJ2515" s="16">
        <v>8</v>
      </c>
      <c r="AK2515" s="17">
        <v>0.95102583640750116</v>
      </c>
      <c r="AL2515" t="str">
        <f>IF(AK2515&lt;='CAV Tier 1 Analysis'!$A$5,"Tier 1", "Tier 2")</f>
        <v>Tier 2</v>
      </c>
      <c r="AM2515" t="str">
        <f t="shared" si="79"/>
        <v>Minnesota - Tier 2</v>
      </c>
      <c r="AN2515" t="str">
        <f t="shared" si="80"/>
        <v>Scanlon, City Of - Tier 2</v>
      </c>
    </row>
    <row r="2516" spans="1:40" x14ac:dyDescent="0.3">
      <c r="A2516">
        <v>5</v>
      </c>
      <c r="B2516" t="s">
        <v>37</v>
      </c>
      <c r="C2516" t="s">
        <v>6357</v>
      </c>
      <c r="D2516" t="s">
        <v>9912</v>
      </c>
      <c r="E2516" t="s">
        <v>2639</v>
      </c>
      <c r="F2516" s="12">
        <v>24.981359916543251</v>
      </c>
      <c r="G2516" s="12">
        <v>15.045684979821463</v>
      </c>
      <c r="H2516" s="12">
        <v>8.6427297956145335</v>
      </c>
      <c r="I2516">
        <v>0</v>
      </c>
      <c r="J2516" s="15">
        <v>0.13124901728746516</v>
      </c>
      <c r="K2516" s="15">
        <v>0.86875098271253492</v>
      </c>
      <c r="L2516" s="56">
        <v>1.2083899999999999</v>
      </c>
      <c r="M2516">
        <v>0</v>
      </c>
      <c r="N2516">
        <v>0</v>
      </c>
      <c r="O2516" s="12">
        <v>8</v>
      </c>
      <c r="P2516" s="12">
        <v>8</v>
      </c>
      <c r="Q2516" s="12">
        <v>0</v>
      </c>
      <c r="R2516" s="12">
        <v>0</v>
      </c>
      <c r="S2516" s="12">
        <v>1.1343497923555022</v>
      </c>
      <c r="T2516" s="12">
        <v>17.946428284423298</v>
      </c>
      <c r="U2516" s="12">
        <v>0</v>
      </c>
      <c r="V2516" s="12">
        <v>0</v>
      </c>
      <c r="W2516" s="57">
        <v>1.4750173027711583E-5</v>
      </c>
      <c r="X2516" s="57">
        <v>0</v>
      </c>
      <c r="Y2516" s="57">
        <v>0</v>
      </c>
      <c r="Z2516" s="57">
        <v>1.5016425968892577E-3</v>
      </c>
      <c r="AA2516" s="57">
        <v>3.1167058849738815E-3</v>
      </c>
      <c r="AB2516" s="57">
        <v>0</v>
      </c>
      <c r="AC2516" s="57">
        <v>0</v>
      </c>
      <c r="AD2516" s="57">
        <v>7.9482447882913072E-6</v>
      </c>
      <c r="AE2516" s="57">
        <v>3.5115845238206676E-6</v>
      </c>
      <c r="AF2516" s="57">
        <v>0</v>
      </c>
      <c r="AG2516" s="57">
        <v>0</v>
      </c>
      <c r="AH2516" s="17">
        <v>4.2223258947299649E-4</v>
      </c>
      <c r="AI2516" s="12">
        <v>399</v>
      </c>
      <c r="AJ2516" s="16">
        <v>8</v>
      </c>
      <c r="AK2516" s="17">
        <v>0.95144806899697421</v>
      </c>
      <c r="AL2516" t="str">
        <f>IF(AK2516&lt;='CAV Tier 1 Analysis'!$A$5,"Tier 1", "Tier 2")</f>
        <v>Tier 2</v>
      </c>
      <c r="AM2516" t="str">
        <f t="shared" si="79"/>
        <v>Minnesota - Tier 2</v>
      </c>
      <c r="AN2516" t="str">
        <f t="shared" si="80"/>
        <v>Morton, City Of - Tier 2</v>
      </c>
    </row>
    <row r="2517" spans="1:40" x14ac:dyDescent="0.3">
      <c r="A2517">
        <v>5</v>
      </c>
      <c r="B2517" t="s">
        <v>37</v>
      </c>
      <c r="C2517" t="s">
        <v>6264</v>
      </c>
      <c r="D2517" t="s">
        <v>9795</v>
      </c>
      <c r="E2517" t="s">
        <v>2625</v>
      </c>
      <c r="F2517" s="12">
        <v>21.663949251062764</v>
      </c>
      <c r="G2517" s="12">
        <v>59.139588062480961</v>
      </c>
      <c r="H2517" s="12">
        <v>17.494570965307997</v>
      </c>
      <c r="I2517">
        <v>1</v>
      </c>
      <c r="J2517" s="15">
        <v>0.20907121524418457</v>
      </c>
      <c r="K2517" s="15">
        <v>0.79092878475581541</v>
      </c>
      <c r="L2517" s="56">
        <v>0.95091999999999999</v>
      </c>
      <c r="M2517">
        <v>0</v>
      </c>
      <c r="N2517">
        <v>0</v>
      </c>
      <c r="O2517" s="12">
        <v>5</v>
      </c>
      <c r="P2517" s="12">
        <v>9</v>
      </c>
      <c r="Q2517" s="12">
        <v>0</v>
      </c>
      <c r="R2517" s="12">
        <v>0.79092878475581541</v>
      </c>
      <c r="S2517" s="12">
        <v>3.6576112118925699</v>
      </c>
      <c r="T2517" s="12">
        <v>42.102990159092023</v>
      </c>
      <c r="U2517" s="12">
        <v>20.439040908029259</v>
      </c>
      <c r="V2517" s="12">
        <v>17.036597903388937</v>
      </c>
      <c r="W2517" s="57">
        <v>1.1607373890475344E-5</v>
      </c>
      <c r="X2517" s="57">
        <v>0</v>
      </c>
      <c r="Y2517" s="57">
        <v>0</v>
      </c>
      <c r="Z2517" s="57">
        <v>9.3852662305578607E-4</v>
      </c>
      <c r="AA2517" s="57">
        <v>3.5062941205956169E-3</v>
      </c>
      <c r="AB2517" s="57">
        <v>0</v>
      </c>
      <c r="AC2517" s="57">
        <v>1.0915761539937825E-4</v>
      </c>
      <c r="AD2517" s="57">
        <v>2.5628416779759951E-5</v>
      </c>
      <c r="AE2517" s="57">
        <v>8.2383082753890973E-6</v>
      </c>
      <c r="AF2517" s="57">
        <v>8.8980107434086924E-6</v>
      </c>
      <c r="AG2517" s="57">
        <v>3.3579707804835967E-5</v>
      </c>
      <c r="AH2517" s="17">
        <v>4.219936524131501E-4</v>
      </c>
      <c r="AI2517" s="12">
        <v>400</v>
      </c>
      <c r="AJ2517" s="16">
        <v>8</v>
      </c>
      <c r="AK2517" s="17">
        <v>0.95187006264938734</v>
      </c>
      <c r="AL2517" t="str">
        <f>IF(AK2517&lt;='CAV Tier 1 Analysis'!$A$5,"Tier 1", "Tier 2")</f>
        <v>Tier 2</v>
      </c>
      <c r="AM2517" t="str">
        <f t="shared" si="79"/>
        <v>Minnesota - Tier 2</v>
      </c>
      <c r="AN2517" t="str">
        <f t="shared" si="80"/>
        <v>Grasston, City Of - Tier 2</v>
      </c>
    </row>
    <row r="2518" spans="1:40" x14ac:dyDescent="0.3">
      <c r="A2518">
        <v>5</v>
      </c>
      <c r="B2518" t="s">
        <v>37</v>
      </c>
      <c r="C2518" t="s">
        <v>4176</v>
      </c>
      <c r="D2518" t="s">
        <v>9840</v>
      </c>
      <c r="E2518" t="s">
        <v>2580</v>
      </c>
      <c r="F2518" s="12">
        <v>15.615386936152053</v>
      </c>
      <c r="G2518" s="12">
        <v>11.583471026597755</v>
      </c>
      <c r="H2518" s="12">
        <v>5.5948064069181829</v>
      </c>
      <c r="I2518">
        <v>0</v>
      </c>
      <c r="J2518" s="15">
        <v>0</v>
      </c>
      <c r="K2518" s="15">
        <v>1</v>
      </c>
      <c r="L2518" s="56">
        <v>0.48907999999999996</v>
      </c>
      <c r="M2518">
        <v>0</v>
      </c>
      <c r="N2518">
        <v>0</v>
      </c>
      <c r="O2518" s="12">
        <v>6</v>
      </c>
      <c r="P2518" s="12">
        <v>9</v>
      </c>
      <c r="Q2518" s="12">
        <v>0</v>
      </c>
      <c r="R2518" s="12">
        <v>0</v>
      </c>
      <c r="S2518" s="12">
        <v>0</v>
      </c>
      <c r="T2518" s="12">
        <v>12.502473523040994</v>
      </c>
      <c r="U2518" s="12">
        <v>0</v>
      </c>
      <c r="V2518" s="12">
        <v>0</v>
      </c>
      <c r="W2518" s="57">
        <v>5.9699390299432976E-6</v>
      </c>
      <c r="X2518" s="57">
        <v>0</v>
      </c>
      <c r="Y2518" s="57">
        <v>0</v>
      </c>
      <c r="Z2518" s="57">
        <v>1.1262319476669433E-3</v>
      </c>
      <c r="AA2518" s="57">
        <v>3.5062941205956169E-3</v>
      </c>
      <c r="AB2518" s="57">
        <v>0</v>
      </c>
      <c r="AC2518" s="57">
        <v>0</v>
      </c>
      <c r="AD2518" s="57">
        <v>0</v>
      </c>
      <c r="AE2518" s="57">
        <v>2.4463638021552562E-6</v>
      </c>
      <c r="AF2518" s="57">
        <v>0</v>
      </c>
      <c r="AG2518" s="57">
        <v>0</v>
      </c>
      <c r="AH2518" s="17">
        <v>4.2190385191769627E-4</v>
      </c>
      <c r="AI2518" s="12">
        <v>401</v>
      </c>
      <c r="AJ2518" s="16">
        <v>8</v>
      </c>
      <c r="AK2518" s="17">
        <v>0.95229196650130499</v>
      </c>
      <c r="AL2518" t="str">
        <f>IF(AK2518&lt;='CAV Tier 1 Analysis'!$A$5,"Tier 1", "Tier 2")</f>
        <v>Tier 2</v>
      </c>
      <c r="AM2518" t="str">
        <f t="shared" si="79"/>
        <v>Minnesota - Tier 2</v>
      </c>
      <c r="AN2518" t="str">
        <f t="shared" si="80"/>
        <v>Kingston, City Of - Tier 2</v>
      </c>
    </row>
    <row r="2519" spans="1:40" x14ac:dyDescent="0.3">
      <c r="A2519">
        <v>5</v>
      </c>
      <c r="B2519" t="s">
        <v>37</v>
      </c>
      <c r="C2519" t="s">
        <v>6487</v>
      </c>
      <c r="D2519" t="s">
        <v>10093</v>
      </c>
      <c r="E2519" t="s">
        <v>2650</v>
      </c>
      <c r="F2519" s="12">
        <v>16.797383380317701</v>
      </c>
      <c r="G2519" s="12">
        <v>5.4759941464656086</v>
      </c>
      <c r="H2519" s="12">
        <v>2.9551695616211737</v>
      </c>
      <c r="I2519">
        <v>0</v>
      </c>
      <c r="J2519" s="15">
        <v>0</v>
      </c>
      <c r="K2519" s="15">
        <v>1.0000000000000002</v>
      </c>
      <c r="L2519" s="56">
        <v>0.76559999999999995</v>
      </c>
      <c r="M2519">
        <v>0</v>
      </c>
      <c r="N2519">
        <v>0</v>
      </c>
      <c r="O2519" s="12">
        <v>8</v>
      </c>
      <c r="P2519" s="12">
        <v>8</v>
      </c>
      <c r="Q2519" s="12">
        <v>0</v>
      </c>
      <c r="R2519" s="12">
        <v>0</v>
      </c>
      <c r="S2519" s="12">
        <v>0</v>
      </c>
      <c r="T2519" s="12">
        <v>6.604479226315453</v>
      </c>
      <c r="U2519" s="12">
        <v>0</v>
      </c>
      <c r="V2519" s="12">
        <v>0</v>
      </c>
      <c r="W2519" s="57">
        <v>9.3452713693559105E-6</v>
      </c>
      <c r="X2519" s="57">
        <v>0</v>
      </c>
      <c r="Y2519" s="57">
        <v>0</v>
      </c>
      <c r="Z2519" s="57">
        <v>1.5016425968892577E-3</v>
      </c>
      <c r="AA2519" s="57">
        <v>3.1167058849738815E-3</v>
      </c>
      <c r="AB2519" s="57">
        <v>0</v>
      </c>
      <c r="AC2519" s="57">
        <v>0</v>
      </c>
      <c r="AD2519" s="57">
        <v>0</v>
      </c>
      <c r="AE2519" s="57">
        <v>1.2923009900055839E-6</v>
      </c>
      <c r="AF2519" s="57">
        <v>0</v>
      </c>
      <c r="AG2519" s="57">
        <v>0</v>
      </c>
      <c r="AH2519" s="17">
        <v>4.2081691402022731E-4</v>
      </c>
      <c r="AI2519" s="12">
        <v>402</v>
      </c>
      <c r="AJ2519" s="16">
        <v>8</v>
      </c>
      <c r="AK2519" s="17">
        <v>0.95271278341532517</v>
      </c>
      <c r="AL2519" t="str">
        <f>IF(AK2519&lt;='CAV Tier 1 Analysis'!$A$5,"Tier 1", "Tier 2")</f>
        <v>Tier 2</v>
      </c>
      <c r="AM2519" t="str">
        <f t="shared" si="79"/>
        <v>Minnesota - Tier 2</v>
      </c>
      <c r="AN2519" t="str">
        <f t="shared" si="80"/>
        <v>Annandale, City Of - Tier 2</v>
      </c>
    </row>
    <row r="2520" spans="1:40" x14ac:dyDescent="0.3">
      <c r="A2520">
        <v>5</v>
      </c>
      <c r="B2520" t="s">
        <v>37</v>
      </c>
      <c r="C2520" t="s">
        <v>6298</v>
      </c>
      <c r="D2520" t="s">
        <v>9843</v>
      </c>
      <c r="E2520" t="s">
        <v>2821</v>
      </c>
      <c r="F2520" s="12">
        <v>68.611261937602336</v>
      </c>
      <c r="G2520" s="12">
        <v>341.45573528308012</v>
      </c>
      <c r="H2520" s="12">
        <v>181.8340827593764</v>
      </c>
      <c r="I2520">
        <v>0</v>
      </c>
      <c r="J2520" s="15">
        <v>0.2415624457867428</v>
      </c>
      <c r="K2520" s="15">
        <v>0.7584375542132572</v>
      </c>
      <c r="L2520" s="56">
        <v>2.5362799999999996</v>
      </c>
      <c r="M2520">
        <v>1</v>
      </c>
      <c r="N2520">
        <v>0</v>
      </c>
      <c r="O2520" s="12">
        <v>5</v>
      </c>
      <c r="P2520" s="12">
        <v>7.666666666666667</v>
      </c>
      <c r="Q2520" s="12">
        <v>0</v>
      </c>
      <c r="R2520" s="12">
        <v>0</v>
      </c>
      <c r="S2520" s="12">
        <v>43.924285758743963</v>
      </c>
      <c r="T2520" s="12">
        <v>305.32042003024827</v>
      </c>
      <c r="U2520" s="12">
        <v>236.70915809264594</v>
      </c>
      <c r="V2520" s="12">
        <v>36.135315252831845</v>
      </c>
      <c r="W2520" s="57">
        <v>3.0959018898471797E-5</v>
      </c>
      <c r="X2520" s="57">
        <v>1.1943150603129105E-4</v>
      </c>
      <c r="Y2520" s="57">
        <v>0</v>
      </c>
      <c r="Z2520" s="57">
        <v>9.3852662305578607E-4</v>
      </c>
      <c r="AA2520" s="57">
        <v>2.9868431397666365E-3</v>
      </c>
      <c r="AB2520" s="57">
        <v>0</v>
      </c>
      <c r="AC2520" s="57">
        <v>0</v>
      </c>
      <c r="AD2520" s="57">
        <v>3.0777188633886681E-4</v>
      </c>
      <c r="AE2520" s="57">
        <v>5.9742164000133188E-5</v>
      </c>
      <c r="AF2520" s="57">
        <v>1.0304987603132473E-4</v>
      </c>
      <c r="AG2520" s="57">
        <v>7.1223922434910091E-5</v>
      </c>
      <c r="AH2520" s="17">
        <v>4.1977710332340189E-4</v>
      </c>
      <c r="AI2520" s="12">
        <v>403</v>
      </c>
      <c r="AJ2520" s="16">
        <v>8</v>
      </c>
      <c r="AK2520" s="17">
        <v>0.95313256051864859</v>
      </c>
      <c r="AL2520" t="str">
        <f>IF(AK2520&lt;='CAV Tier 1 Analysis'!$A$5,"Tier 1", "Tier 2")</f>
        <v>Tier 2</v>
      </c>
      <c r="AM2520" t="str">
        <f t="shared" si="79"/>
        <v>Minnesota - Tier 2</v>
      </c>
      <c r="AN2520" t="str">
        <f t="shared" si="80"/>
        <v>Isle, City Of - Tier 2</v>
      </c>
    </row>
    <row r="2521" spans="1:40" x14ac:dyDescent="0.3">
      <c r="A2521">
        <v>5</v>
      </c>
      <c r="B2521" t="s">
        <v>37</v>
      </c>
      <c r="C2521" t="s">
        <v>6530</v>
      </c>
      <c r="D2521" t="s">
        <v>10146</v>
      </c>
      <c r="E2521" t="s">
        <v>2727</v>
      </c>
      <c r="F2521" s="12">
        <v>36.765806830717047</v>
      </c>
      <c r="G2521" s="12">
        <v>16.363259392154006</v>
      </c>
      <c r="H2521" s="12">
        <v>9.2471041936305465</v>
      </c>
      <c r="I2521">
        <v>0</v>
      </c>
      <c r="J2521" s="15">
        <v>0.62867636299786378</v>
      </c>
      <c r="K2521" s="15">
        <v>0.37132363700213639</v>
      </c>
      <c r="L2521" s="56">
        <v>2.0502599999999997</v>
      </c>
      <c r="M2521">
        <v>0</v>
      </c>
      <c r="N2521">
        <v>0</v>
      </c>
      <c r="O2521" s="12">
        <v>9.6666666666666661</v>
      </c>
      <c r="P2521" s="12">
        <v>7</v>
      </c>
      <c r="Q2521" s="12">
        <v>0</v>
      </c>
      <c r="R2521" s="12">
        <v>0</v>
      </c>
      <c r="S2521" s="12">
        <v>5.8134358327139459</v>
      </c>
      <c r="T2521" s="12">
        <v>18.38087083548935</v>
      </c>
      <c r="U2521" s="12">
        <v>0</v>
      </c>
      <c r="V2521" s="12">
        <v>0</v>
      </c>
      <c r="W2521" s="57">
        <v>2.5026431658484392E-5</v>
      </c>
      <c r="X2521" s="57">
        <v>0</v>
      </c>
      <c r="Y2521" s="57">
        <v>0</v>
      </c>
      <c r="Z2521" s="57">
        <v>1.8144848045745195E-3</v>
      </c>
      <c r="AA2521" s="57">
        <v>2.7271176493521465E-3</v>
      </c>
      <c r="AB2521" s="57">
        <v>0</v>
      </c>
      <c r="AC2521" s="57">
        <v>0</v>
      </c>
      <c r="AD2521" s="57">
        <v>4.073400583384911E-5</v>
      </c>
      <c r="AE2521" s="57">
        <v>3.5965920648552729E-6</v>
      </c>
      <c r="AF2521" s="57">
        <v>0</v>
      </c>
      <c r="AG2521" s="57">
        <v>0</v>
      </c>
      <c r="AH2521" s="17">
        <v>4.1917813486216856E-4</v>
      </c>
      <c r="AI2521" s="12">
        <v>404</v>
      </c>
      <c r="AJ2521" s="16">
        <v>8</v>
      </c>
      <c r="AK2521" s="17">
        <v>0.95355173865351073</v>
      </c>
      <c r="AL2521" t="str">
        <f>IF(AK2521&lt;='CAV Tier 1 Analysis'!$A$5,"Tier 1", "Tier 2")</f>
        <v>Tier 2</v>
      </c>
      <c r="AM2521" t="str">
        <f t="shared" si="79"/>
        <v>Minnesota - Tier 2</v>
      </c>
      <c r="AN2521" t="str">
        <f t="shared" si="80"/>
        <v>Upper Sioux Community - Tier 2</v>
      </c>
    </row>
    <row r="2522" spans="1:40" x14ac:dyDescent="0.3">
      <c r="A2522">
        <v>5</v>
      </c>
      <c r="B2522" t="s">
        <v>37</v>
      </c>
      <c r="C2522" t="s">
        <v>6483</v>
      </c>
      <c r="D2522" t="s">
        <v>10088</v>
      </c>
      <c r="E2522" t="s">
        <v>2792</v>
      </c>
      <c r="F2522" s="12">
        <v>40.300556100308704</v>
      </c>
      <c r="G2522" s="12">
        <v>9.7691466443549917</v>
      </c>
      <c r="H2522" s="12">
        <v>5.201410510643063</v>
      </c>
      <c r="I2522">
        <v>0</v>
      </c>
      <c r="J2522" s="15">
        <v>0.1629862514659281</v>
      </c>
      <c r="K2522" s="15">
        <v>0.83701374853407196</v>
      </c>
      <c r="L2522" s="56">
        <v>0.80154000000000003</v>
      </c>
      <c r="M2522">
        <v>0</v>
      </c>
      <c r="N2522">
        <v>0</v>
      </c>
      <c r="O2522" s="12">
        <v>12</v>
      </c>
      <c r="P2522" s="12">
        <v>6</v>
      </c>
      <c r="Q2522" s="12">
        <v>0</v>
      </c>
      <c r="R2522" s="12">
        <v>0</v>
      </c>
      <c r="S2522" s="12">
        <v>0.84775840146519177</v>
      </c>
      <c r="T2522" s="12">
        <v>11.168510893411247</v>
      </c>
      <c r="U2522" s="12">
        <v>0</v>
      </c>
      <c r="V2522" s="12">
        <v>0</v>
      </c>
      <c r="W2522" s="57">
        <v>9.7839718043280267E-6</v>
      </c>
      <c r="X2522" s="57">
        <v>0</v>
      </c>
      <c r="Y2522" s="57">
        <v>0</v>
      </c>
      <c r="Z2522" s="57">
        <v>2.2524638953338866E-3</v>
      </c>
      <c r="AA2522" s="57">
        <v>2.3375294137304111E-3</v>
      </c>
      <c r="AB2522" s="57">
        <v>0</v>
      </c>
      <c r="AC2522" s="57">
        <v>0</v>
      </c>
      <c r="AD2522" s="57">
        <v>5.9401353458917452E-6</v>
      </c>
      <c r="AE2522" s="57">
        <v>2.1853468214322049E-6</v>
      </c>
      <c r="AF2522" s="57">
        <v>0</v>
      </c>
      <c r="AG2522" s="57">
        <v>0</v>
      </c>
      <c r="AH2522" s="17">
        <v>4.1890025118508639E-4</v>
      </c>
      <c r="AI2522" s="12">
        <v>405</v>
      </c>
      <c r="AJ2522" s="16">
        <v>8</v>
      </c>
      <c r="AK2522" s="17">
        <v>0.9539706389046958</v>
      </c>
      <c r="AL2522" t="str">
        <f>IF(AK2522&lt;='CAV Tier 1 Analysis'!$A$5,"Tier 1", "Tier 2")</f>
        <v>Tier 2</v>
      </c>
      <c r="AM2522" t="str">
        <f t="shared" si="79"/>
        <v>Minnesota - Tier 2</v>
      </c>
      <c r="AN2522" t="str">
        <f t="shared" si="80"/>
        <v>Emmons,City Of - Tier 2</v>
      </c>
    </row>
    <row r="2523" spans="1:40" x14ac:dyDescent="0.3">
      <c r="A2523">
        <v>5</v>
      </c>
      <c r="B2523" t="s">
        <v>37</v>
      </c>
      <c r="C2523" t="s">
        <v>5297</v>
      </c>
      <c r="D2523" t="s">
        <v>10174</v>
      </c>
      <c r="E2523" t="s">
        <v>2790</v>
      </c>
      <c r="F2523" s="12">
        <v>49.271821695261025</v>
      </c>
      <c r="G2523" s="12">
        <v>19.909541128829531</v>
      </c>
      <c r="H2523" s="12">
        <v>10.595435504024699</v>
      </c>
      <c r="I2523">
        <v>0</v>
      </c>
      <c r="J2523" s="15">
        <v>0</v>
      </c>
      <c r="K2523" s="15">
        <v>1</v>
      </c>
      <c r="L2523" s="56">
        <v>0.97997000000000001</v>
      </c>
      <c r="M2523">
        <v>0</v>
      </c>
      <c r="N2523">
        <v>0</v>
      </c>
      <c r="O2523" s="12">
        <v>12</v>
      </c>
      <c r="P2523" s="12">
        <v>6</v>
      </c>
      <c r="Q2523" s="12">
        <v>0</v>
      </c>
      <c r="R2523" s="12">
        <v>0</v>
      </c>
      <c r="S2523" s="12">
        <v>0</v>
      </c>
      <c r="T2523" s="12">
        <v>22.459161458351389</v>
      </c>
      <c r="U2523" s="12">
        <v>0</v>
      </c>
      <c r="V2523" s="12">
        <v>0</v>
      </c>
      <c r="W2523" s="57">
        <v>1.1961971765710179E-5</v>
      </c>
      <c r="X2523" s="57">
        <v>0</v>
      </c>
      <c r="Y2523" s="57">
        <v>0</v>
      </c>
      <c r="Z2523" s="57">
        <v>2.2524638953338866E-3</v>
      </c>
      <c r="AA2523" s="57">
        <v>2.3375294137304111E-3</v>
      </c>
      <c r="AB2523" s="57">
        <v>0</v>
      </c>
      <c r="AC2523" s="57">
        <v>0</v>
      </c>
      <c r="AD2523" s="57">
        <v>0</v>
      </c>
      <c r="AE2523" s="57">
        <v>4.3945927593620176E-6</v>
      </c>
      <c r="AF2523" s="57">
        <v>0</v>
      </c>
      <c r="AG2523" s="57">
        <v>0</v>
      </c>
      <c r="AH2523" s="17">
        <v>4.1875907941721547E-4</v>
      </c>
      <c r="AI2523" s="12">
        <v>406</v>
      </c>
      <c r="AJ2523" s="16">
        <v>8</v>
      </c>
      <c r="AK2523" s="17">
        <v>0.95438939798411304</v>
      </c>
      <c r="AL2523" t="str">
        <f>IF(AK2523&lt;='CAV Tier 1 Analysis'!$A$5,"Tier 1", "Tier 2")</f>
        <v>Tier 2</v>
      </c>
      <c r="AM2523" t="str">
        <f t="shared" si="79"/>
        <v>Minnesota - Tier 2</v>
      </c>
      <c r="AN2523" t="str">
        <f t="shared" si="80"/>
        <v>Alden, City Of - Tier 2</v>
      </c>
    </row>
    <row r="2524" spans="1:40" x14ac:dyDescent="0.3">
      <c r="A2524">
        <v>5</v>
      </c>
      <c r="B2524" t="s">
        <v>37</v>
      </c>
      <c r="C2524" t="s">
        <v>5334</v>
      </c>
      <c r="D2524" t="s">
        <v>9884</v>
      </c>
      <c r="E2524" t="s">
        <v>2600</v>
      </c>
      <c r="F2524" s="12">
        <v>29.322115237061571</v>
      </c>
      <c r="G2524" s="12">
        <v>235.89739530967415</v>
      </c>
      <c r="H2524" s="12">
        <v>118.17251096323332</v>
      </c>
      <c r="I2524">
        <v>0</v>
      </c>
      <c r="J2524" s="15">
        <v>0</v>
      </c>
      <c r="K2524" s="15">
        <v>1</v>
      </c>
      <c r="L2524" s="56">
        <v>1.1687000000000001</v>
      </c>
      <c r="M2524">
        <v>0</v>
      </c>
      <c r="N2524">
        <v>0</v>
      </c>
      <c r="O2524" s="12">
        <v>5</v>
      </c>
      <c r="P2524" s="12">
        <v>9</v>
      </c>
      <c r="Q2524" s="12">
        <v>0</v>
      </c>
      <c r="R2524" s="12">
        <v>0</v>
      </c>
      <c r="S2524" s="12">
        <v>0</v>
      </c>
      <c r="T2524" s="12">
        <v>239.25475767284735</v>
      </c>
      <c r="U2524" s="12">
        <v>209.93264243578577</v>
      </c>
      <c r="V2524" s="12">
        <v>0</v>
      </c>
      <c r="W2524" s="57">
        <v>1.4265698340342549E-5</v>
      </c>
      <c r="X2524" s="57">
        <v>0</v>
      </c>
      <c r="Y2524" s="57">
        <v>0</v>
      </c>
      <c r="Z2524" s="57">
        <v>9.3852662305578607E-4</v>
      </c>
      <c r="AA2524" s="57">
        <v>3.5062941205956169E-3</v>
      </c>
      <c r="AB2524" s="57">
        <v>0</v>
      </c>
      <c r="AC2524" s="57">
        <v>0</v>
      </c>
      <c r="AD2524" s="57">
        <v>0</v>
      </c>
      <c r="AE2524" s="57">
        <v>4.6815070440710432E-5</v>
      </c>
      <c r="AF2524" s="57">
        <v>9.1392884636381356E-5</v>
      </c>
      <c r="AG2524" s="57">
        <v>0</v>
      </c>
      <c r="AH2524" s="17">
        <v>4.179358542789852E-4</v>
      </c>
      <c r="AI2524" s="12">
        <v>407</v>
      </c>
      <c r="AJ2524" s="16">
        <v>8</v>
      </c>
      <c r="AK2524" s="17">
        <v>0.954807333838392</v>
      </c>
      <c r="AL2524" t="str">
        <f>IF(AK2524&lt;='CAV Tier 1 Analysis'!$A$5,"Tier 1", "Tier 2")</f>
        <v>Tier 2</v>
      </c>
      <c r="AM2524" t="str">
        <f t="shared" si="79"/>
        <v>Minnesota - Tier 2</v>
      </c>
      <c r="AN2524" t="str">
        <f t="shared" si="80"/>
        <v>Edgerton, City Of - Tier 2</v>
      </c>
    </row>
    <row r="2525" spans="1:40" x14ac:dyDescent="0.3">
      <c r="A2525">
        <v>5</v>
      </c>
      <c r="B2525" t="s">
        <v>37</v>
      </c>
      <c r="C2525" t="s">
        <v>6213</v>
      </c>
      <c r="D2525" t="s">
        <v>9733</v>
      </c>
      <c r="E2525" t="s">
        <v>2801</v>
      </c>
      <c r="F2525" s="12">
        <v>19.95117357357524</v>
      </c>
      <c r="G2525" s="12">
        <v>9.8880474487786429</v>
      </c>
      <c r="H2525" s="12">
        <v>4.6375759728775865</v>
      </c>
      <c r="I2525">
        <v>0</v>
      </c>
      <c r="J2525" s="15">
        <v>0</v>
      </c>
      <c r="K2525" s="15">
        <v>1.0000000000000002</v>
      </c>
      <c r="L2525" s="56">
        <v>0.39681</v>
      </c>
      <c r="M2525">
        <v>0</v>
      </c>
      <c r="N2525">
        <v>0</v>
      </c>
      <c r="O2525" s="12">
        <v>12</v>
      </c>
      <c r="P2525" s="12">
        <v>6</v>
      </c>
      <c r="Q2525" s="12">
        <v>0</v>
      </c>
      <c r="R2525" s="12">
        <v>0</v>
      </c>
      <c r="S2525" s="12">
        <v>0</v>
      </c>
      <c r="T2525" s="12">
        <v>10.541802652003676</v>
      </c>
      <c r="U2525" s="12">
        <v>0</v>
      </c>
      <c r="V2525" s="12">
        <v>0</v>
      </c>
      <c r="W2525" s="57">
        <v>4.843648291632862E-6</v>
      </c>
      <c r="X2525" s="57">
        <v>0</v>
      </c>
      <c r="Y2525" s="57">
        <v>0</v>
      </c>
      <c r="Z2525" s="57">
        <v>2.2524638953338866E-3</v>
      </c>
      <c r="AA2525" s="57">
        <v>2.3375294137304111E-3</v>
      </c>
      <c r="AB2525" s="57">
        <v>0</v>
      </c>
      <c r="AC2525" s="57">
        <v>0</v>
      </c>
      <c r="AD2525" s="57">
        <v>0</v>
      </c>
      <c r="AE2525" s="57">
        <v>2.0627185788315399E-6</v>
      </c>
      <c r="AF2525" s="57">
        <v>0</v>
      </c>
      <c r="AG2525" s="57">
        <v>0</v>
      </c>
      <c r="AH2525" s="17">
        <v>4.1789997053952381E-4</v>
      </c>
      <c r="AI2525" s="12">
        <v>408</v>
      </c>
      <c r="AJ2525" s="16">
        <v>8</v>
      </c>
      <c r="AK2525" s="17">
        <v>0.95522523380893154</v>
      </c>
      <c r="AL2525" t="str">
        <f>IF(AK2525&lt;='CAV Tier 1 Analysis'!$A$5,"Tier 1", "Tier 2")</f>
        <v>Tier 2</v>
      </c>
      <c r="AM2525" t="str">
        <f t="shared" si="79"/>
        <v>Minnesota - Tier 2</v>
      </c>
      <c r="AN2525" t="str">
        <f t="shared" si="80"/>
        <v>Geneva,City Of - Tier 2</v>
      </c>
    </row>
    <row r="2526" spans="1:40" x14ac:dyDescent="0.3">
      <c r="A2526">
        <v>5</v>
      </c>
      <c r="B2526" t="s">
        <v>37</v>
      </c>
      <c r="C2526" t="s">
        <v>6398</v>
      </c>
      <c r="D2526" t="s">
        <v>9969</v>
      </c>
      <c r="E2526" t="s">
        <v>2732</v>
      </c>
      <c r="F2526" s="12">
        <v>17.360395667219837</v>
      </c>
      <c r="G2526" s="12">
        <v>65.314242902920057</v>
      </c>
      <c r="H2526" s="12">
        <v>30.876940018955629</v>
      </c>
      <c r="I2526">
        <v>0</v>
      </c>
      <c r="J2526" s="15">
        <v>0</v>
      </c>
      <c r="K2526" s="15">
        <v>0.99999999999999989</v>
      </c>
      <c r="L2526" s="56">
        <v>0.68006</v>
      </c>
      <c r="M2526">
        <v>1</v>
      </c>
      <c r="N2526">
        <v>0</v>
      </c>
      <c r="O2526" s="12">
        <v>7</v>
      </c>
      <c r="P2526" s="12">
        <v>8</v>
      </c>
      <c r="Q2526" s="12">
        <v>0</v>
      </c>
      <c r="R2526" s="12">
        <v>0</v>
      </c>
      <c r="S2526" s="12">
        <v>0</v>
      </c>
      <c r="T2526" s="12">
        <v>66.11225526921514</v>
      </c>
      <c r="U2526" s="12">
        <v>48.751859601995307</v>
      </c>
      <c r="V2526" s="12">
        <v>0</v>
      </c>
      <c r="W2526" s="57">
        <v>8.3011301560138208E-6</v>
      </c>
      <c r="X2526" s="57">
        <v>1.1943150603129105E-4</v>
      </c>
      <c r="Y2526" s="57">
        <v>0</v>
      </c>
      <c r="Z2526" s="57">
        <v>1.3139372722781005E-3</v>
      </c>
      <c r="AA2526" s="57">
        <v>3.1167058849738815E-3</v>
      </c>
      <c r="AB2526" s="57">
        <v>0</v>
      </c>
      <c r="AC2526" s="57">
        <v>0</v>
      </c>
      <c r="AD2526" s="57">
        <v>0</v>
      </c>
      <c r="AE2526" s="57">
        <v>1.2936210412395025E-5</v>
      </c>
      <c r="AF2526" s="57">
        <v>2.1223822216104812E-5</v>
      </c>
      <c r="AG2526" s="57">
        <v>0</v>
      </c>
      <c r="AH2526" s="17">
        <v>4.1750325691525329E-4</v>
      </c>
      <c r="AI2526" s="12">
        <v>409</v>
      </c>
      <c r="AJ2526" s="16">
        <v>8</v>
      </c>
      <c r="AK2526" s="17">
        <v>0.95564273706584679</v>
      </c>
      <c r="AL2526" t="str">
        <f>IF(AK2526&lt;='CAV Tier 1 Analysis'!$A$5,"Tier 1", "Tier 2")</f>
        <v>Tier 2</v>
      </c>
      <c r="AM2526" t="str">
        <f t="shared" si="79"/>
        <v>Minnesota - Tier 2</v>
      </c>
      <c r="AN2526" t="str">
        <f t="shared" si="80"/>
        <v>Browerville, City Of - Tier 2</v>
      </c>
    </row>
    <row r="2527" spans="1:40" x14ac:dyDescent="0.3">
      <c r="A2527">
        <v>5</v>
      </c>
      <c r="B2527" t="s">
        <v>37</v>
      </c>
      <c r="C2527" t="s">
        <v>6400</v>
      </c>
      <c r="D2527" t="s">
        <v>9971</v>
      </c>
      <c r="E2527" t="s">
        <v>2742</v>
      </c>
      <c r="F2527" s="12">
        <v>32.387045235717153</v>
      </c>
      <c r="G2527" s="12">
        <v>31.385107576002426</v>
      </c>
      <c r="H2527" s="12">
        <v>16.574463925661103</v>
      </c>
      <c r="I2527">
        <v>0</v>
      </c>
      <c r="J2527" s="15">
        <v>0</v>
      </c>
      <c r="K2527" s="15">
        <v>1.0000000000000002</v>
      </c>
      <c r="L2527" s="56">
        <v>1.2686999999999999</v>
      </c>
      <c r="M2527">
        <v>1</v>
      </c>
      <c r="N2527">
        <v>0</v>
      </c>
      <c r="O2527" s="12">
        <v>7</v>
      </c>
      <c r="P2527" s="12">
        <v>8</v>
      </c>
      <c r="Q2527" s="12">
        <v>0</v>
      </c>
      <c r="R2527" s="12">
        <v>0</v>
      </c>
      <c r="S2527" s="12">
        <v>0</v>
      </c>
      <c r="T2527" s="12">
        <v>32.816161114093475</v>
      </c>
      <c r="U2527" s="12">
        <v>0.42911587837632226</v>
      </c>
      <c r="V2527" s="12">
        <v>0</v>
      </c>
      <c r="W2527" s="57">
        <v>1.5486345070927175E-5</v>
      </c>
      <c r="X2527" s="57">
        <v>1.1943150603129105E-4</v>
      </c>
      <c r="Y2527" s="57">
        <v>0</v>
      </c>
      <c r="Z2527" s="57">
        <v>1.3139372722781005E-3</v>
      </c>
      <c r="AA2527" s="57">
        <v>3.1167058849738815E-3</v>
      </c>
      <c r="AB2527" s="57">
        <v>0</v>
      </c>
      <c r="AC2527" s="57">
        <v>0</v>
      </c>
      <c r="AD2527" s="57">
        <v>0</v>
      </c>
      <c r="AE2527" s="57">
        <v>6.4211508648479428E-6</v>
      </c>
      <c r="AF2527" s="57">
        <v>1.8681295825675477E-7</v>
      </c>
      <c r="AG2527" s="57">
        <v>0</v>
      </c>
      <c r="AH2527" s="17">
        <v>4.1565172474339134E-4</v>
      </c>
      <c r="AI2527" s="12">
        <v>410</v>
      </c>
      <c r="AJ2527" s="16">
        <v>8</v>
      </c>
      <c r="AK2527" s="17">
        <v>0.95605838879059013</v>
      </c>
      <c r="AL2527" t="str">
        <f>IF(AK2527&lt;='CAV Tier 1 Analysis'!$A$5,"Tier 1", "Tier 2")</f>
        <v>Tier 2</v>
      </c>
      <c r="AM2527" t="str">
        <f t="shared" si="79"/>
        <v>Minnesota - Tier 2</v>
      </c>
      <c r="AN2527" t="str">
        <f t="shared" si="80"/>
        <v>Eagle Bend, City Of - Tier 2</v>
      </c>
    </row>
    <row r="2528" spans="1:40" x14ac:dyDescent="0.3">
      <c r="A2528">
        <v>5</v>
      </c>
      <c r="B2528" t="s">
        <v>37</v>
      </c>
      <c r="C2528" t="s">
        <v>5309</v>
      </c>
      <c r="D2528" t="s">
        <v>10033</v>
      </c>
      <c r="E2528" t="s">
        <v>3310</v>
      </c>
      <c r="F2528" s="12">
        <v>87.840616538232325</v>
      </c>
      <c r="G2528" s="12">
        <v>2848.3499544615006</v>
      </c>
      <c r="H2528" s="12">
        <v>1700.3928521435939</v>
      </c>
      <c r="I2528">
        <v>2</v>
      </c>
      <c r="J2528" s="15">
        <v>0</v>
      </c>
      <c r="K2528" s="15">
        <v>1</v>
      </c>
      <c r="L2528" s="56">
        <v>2.6624399999999997</v>
      </c>
      <c r="M2528">
        <v>2</v>
      </c>
      <c r="N2528">
        <v>0</v>
      </c>
      <c r="O2528" s="12">
        <v>7</v>
      </c>
      <c r="P2528" s="12">
        <v>2</v>
      </c>
      <c r="Q2528" s="12">
        <v>0</v>
      </c>
      <c r="R2528" s="12">
        <v>2</v>
      </c>
      <c r="S2528" s="12">
        <v>0</v>
      </c>
      <c r="T2528" s="12">
        <v>3115.0064026585769</v>
      </c>
      <c r="U2528" s="12">
        <v>3027.1657861203448</v>
      </c>
      <c r="V2528" s="12">
        <v>0</v>
      </c>
      <c r="W2528" s="57">
        <v>3.2498986813777367E-5</v>
      </c>
      <c r="X2528" s="57">
        <v>2.388630120625821E-4</v>
      </c>
      <c r="Y2528" s="57">
        <v>0</v>
      </c>
      <c r="Z2528" s="57">
        <v>1.3139372722781005E-3</v>
      </c>
      <c r="AA2528" s="57">
        <v>7.7917647124347037E-4</v>
      </c>
      <c r="AB2528" s="57">
        <v>0</v>
      </c>
      <c r="AC2528" s="57">
        <v>2.7602387851664455E-4</v>
      </c>
      <c r="AD2528" s="57">
        <v>0</v>
      </c>
      <c r="AE2528" s="57">
        <v>6.0951450070275955E-4</v>
      </c>
      <c r="AF2528" s="57">
        <v>1.3178580055777777E-3</v>
      </c>
      <c r="AG2528" s="57">
        <v>0</v>
      </c>
      <c r="AH2528" s="17">
        <v>4.1526110247228299E-4</v>
      </c>
      <c r="AI2528" s="12">
        <v>411</v>
      </c>
      <c r="AJ2528" s="16">
        <v>8</v>
      </c>
      <c r="AK2528" s="17">
        <v>0.95647364989306238</v>
      </c>
      <c r="AL2528" t="str">
        <f>IF(AK2528&lt;='CAV Tier 1 Analysis'!$A$5,"Tier 1", "Tier 2")</f>
        <v>Tier 2</v>
      </c>
      <c r="AM2528" t="str">
        <f t="shared" si="79"/>
        <v>Minnesota - Tier 2</v>
      </c>
      <c r="AN2528" t="str">
        <f t="shared" si="80"/>
        <v>Ely, City Of - Tier 2</v>
      </c>
    </row>
    <row r="2529" spans="1:40" x14ac:dyDescent="0.3">
      <c r="A2529">
        <v>5</v>
      </c>
      <c r="B2529" t="s">
        <v>37</v>
      </c>
      <c r="C2529" t="s">
        <v>3982</v>
      </c>
      <c r="D2529" t="s">
        <v>9919</v>
      </c>
      <c r="E2529" t="s">
        <v>2627</v>
      </c>
      <c r="F2529" s="12">
        <v>21.051645305501157</v>
      </c>
      <c r="G2529" s="12">
        <v>11.59906548145606</v>
      </c>
      <c r="H2529" s="12">
        <v>5.9339247094225058</v>
      </c>
      <c r="I2529">
        <v>0</v>
      </c>
      <c r="J2529" s="15">
        <v>0</v>
      </c>
      <c r="K2529" s="15">
        <v>0.99999999999999989</v>
      </c>
      <c r="L2529" s="56">
        <v>0.88129000000000002</v>
      </c>
      <c r="M2529">
        <v>0</v>
      </c>
      <c r="N2529">
        <v>0</v>
      </c>
      <c r="O2529" s="12">
        <v>5.5</v>
      </c>
      <c r="P2529" s="12">
        <v>9</v>
      </c>
      <c r="Q2529" s="12">
        <v>0</v>
      </c>
      <c r="R2529" s="12">
        <v>0</v>
      </c>
      <c r="S2529" s="12">
        <v>0</v>
      </c>
      <c r="T2529" s="12">
        <v>12.187378850960375</v>
      </c>
      <c r="U2529" s="12">
        <v>0</v>
      </c>
      <c r="V2529" s="12">
        <v>0</v>
      </c>
      <c r="W2529" s="57">
        <v>1.0757437571969268E-5</v>
      </c>
      <c r="X2529" s="57">
        <v>0</v>
      </c>
      <c r="Y2529" s="57">
        <v>0</v>
      </c>
      <c r="Z2529" s="57">
        <v>1.0323792853613647E-3</v>
      </c>
      <c r="AA2529" s="57">
        <v>3.5062941205956169E-3</v>
      </c>
      <c r="AB2529" s="57">
        <v>0</v>
      </c>
      <c r="AC2529" s="57">
        <v>0</v>
      </c>
      <c r="AD2529" s="57">
        <v>0</v>
      </c>
      <c r="AE2529" s="57">
        <v>2.3847091064976793E-6</v>
      </c>
      <c r="AF2529" s="57">
        <v>0</v>
      </c>
      <c r="AG2529" s="57">
        <v>0</v>
      </c>
      <c r="AH2529" s="17">
        <v>4.1380141387594989E-4</v>
      </c>
      <c r="AI2529" s="12">
        <v>412</v>
      </c>
      <c r="AJ2529" s="16">
        <v>8</v>
      </c>
      <c r="AK2529" s="17">
        <v>0.95688745130693831</v>
      </c>
      <c r="AL2529" t="str">
        <f>IF(AK2529&lt;='CAV Tier 1 Analysis'!$A$5,"Tier 1", "Tier 2")</f>
        <v>Tier 2</v>
      </c>
      <c r="AM2529" t="str">
        <f t="shared" si="79"/>
        <v>Minnesota - Tier 2</v>
      </c>
      <c r="AN2529" t="str">
        <f t="shared" si="80"/>
        <v>Jasper, City Of - Tier 2</v>
      </c>
    </row>
    <row r="2530" spans="1:40" x14ac:dyDescent="0.3">
      <c r="A2530">
        <v>5</v>
      </c>
      <c r="B2530" t="s">
        <v>37</v>
      </c>
      <c r="C2530" t="s">
        <v>6433</v>
      </c>
      <c r="D2530" t="s">
        <v>10022</v>
      </c>
      <c r="E2530" t="s">
        <v>2725</v>
      </c>
      <c r="F2530" s="12">
        <v>39.949834913628038</v>
      </c>
      <c r="G2530" s="12">
        <v>10.066354013888606</v>
      </c>
      <c r="H2530" s="12">
        <v>6.1180473666552606</v>
      </c>
      <c r="I2530">
        <v>0</v>
      </c>
      <c r="J2530" s="15">
        <v>0</v>
      </c>
      <c r="K2530" s="15">
        <v>1</v>
      </c>
      <c r="L2530" s="56">
        <v>2.2339700000000002</v>
      </c>
      <c r="M2530">
        <v>0</v>
      </c>
      <c r="N2530">
        <v>0</v>
      </c>
      <c r="O2530" s="12">
        <v>8.5</v>
      </c>
      <c r="P2530" s="12">
        <v>7.5</v>
      </c>
      <c r="Q2530" s="12">
        <v>0</v>
      </c>
      <c r="R2530" s="12">
        <v>0</v>
      </c>
      <c r="S2530" s="12">
        <v>0</v>
      </c>
      <c r="T2530" s="12">
        <v>12.376844163330604</v>
      </c>
      <c r="U2530" s="12">
        <v>0</v>
      </c>
      <c r="V2530" s="12">
        <v>0</v>
      </c>
      <c r="W2530" s="57">
        <v>2.7268881767241417E-5</v>
      </c>
      <c r="X2530" s="57">
        <v>0</v>
      </c>
      <c r="Y2530" s="57">
        <v>0</v>
      </c>
      <c r="Z2530" s="57">
        <v>1.5954952591948363E-3</v>
      </c>
      <c r="AA2530" s="57">
        <v>2.9219117671630138E-3</v>
      </c>
      <c r="AB2530" s="57">
        <v>0</v>
      </c>
      <c r="AC2530" s="57">
        <v>0</v>
      </c>
      <c r="AD2530" s="57">
        <v>0</v>
      </c>
      <c r="AE2530" s="57">
        <v>2.4217818570291938E-6</v>
      </c>
      <c r="AF2530" s="57">
        <v>0</v>
      </c>
      <c r="AG2530" s="57">
        <v>0</v>
      </c>
      <c r="AH2530" s="17">
        <v>4.1337251727110189E-4</v>
      </c>
      <c r="AI2530" s="12">
        <v>413</v>
      </c>
      <c r="AJ2530" s="16">
        <v>8</v>
      </c>
      <c r="AK2530" s="17">
        <v>0.95730082382420945</v>
      </c>
      <c r="AL2530" t="str">
        <f>IF(AK2530&lt;='CAV Tier 1 Analysis'!$A$5,"Tier 1", "Tier 2")</f>
        <v>Tier 2</v>
      </c>
      <c r="AM2530" t="str">
        <f t="shared" si="79"/>
        <v>Minnesota - Tier 2</v>
      </c>
      <c r="AN2530" t="str">
        <f t="shared" si="80"/>
        <v>Porter, City Of - Tier 2</v>
      </c>
    </row>
    <row r="2531" spans="1:40" x14ac:dyDescent="0.3">
      <c r="A2531">
        <v>5</v>
      </c>
      <c r="B2531" t="s">
        <v>37</v>
      </c>
      <c r="C2531" t="s">
        <v>6279</v>
      </c>
      <c r="D2531" t="s">
        <v>9815</v>
      </c>
      <c r="E2531" t="s">
        <v>2771</v>
      </c>
      <c r="F2531" s="12">
        <v>51.22772769432882</v>
      </c>
      <c r="G2531" s="12">
        <v>141.10818441221346</v>
      </c>
      <c r="H2531" s="12">
        <v>51.052519913289188</v>
      </c>
      <c r="I2531">
        <v>0</v>
      </c>
      <c r="J2531" s="15">
        <v>5.4265137472968801E-2</v>
      </c>
      <c r="K2531" s="15">
        <v>0.94573486252703121</v>
      </c>
      <c r="L2531" s="56">
        <v>1.0358400000000001</v>
      </c>
      <c r="M2531">
        <v>0</v>
      </c>
      <c r="N2531">
        <v>0</v>
      </c>
      <c r="O2531" s="12">
        <v>9</v>
      </c>
      <c r="P2531" s="12">
        <v>7</v>
      </c>
      <c r="Q2531" s="12">
        <v>0</v>
      </c>
      <c r="R2531" s="12">
        <v>0</v>
      </c>
      <c r="S2531" s="12">
        <v>2.7703720114361152</v>
      </c>
      <c r="T2531" s="12">
        <v>125.33186422876912</v>
      </c>
      <c r="U2531" s="12">
        <v>74.1041365344403</v>
      </c>
      <c r="V2531" s="12">
        <v>15.776320183444341</v>
      </c>
      <c r="W2531" s="57">
        <v>1.2643947094087811E-5</v>
      </c>
      <c r="X2531" s="57">
        <v>0</v>
      </c>
      <c r="Y2531" s="57">
        <v>0</v>
      </c>
      <c r="Z2531" s="57">
        <v>1.6893479215004149E-3</v>
      </c>
      <c r="AA2531" s="57">
        <v>2.7271176493521465E-3</v>
      </c>
      <c r="AB2531" s="57">
        <v>0</v>
      </c>
      <c r="AC2531" s="57">
        <v>0</v>
      </c>
      <c r="AD2531" s="57">
        <v>1.941164449442093E-5</v>
      </c>
      <c r="AE2531" s="57">
        <v>2.4523734070769816E-5</v>
      </c>
      <c r="AF2531" s="57">
        <v>3.2260780042543199E-5</v>
      </c>
      <c r="AG2531" s="57">
        <v>3.1095658006356765E-5</v>
      </c>
      <c r="AH2531" s="17">
        <v>4.1240012132370363E-4</v>
      </c>
      <c r="AI2531" s="12">
        <v>414</v>
      </c>
      <c r="AJ2531" s="16">
        <v>8</v>
      </c>
      <c r="AK2531" s="17">
        <v>0.95771322394553315</v>
      </c>
      <c r="AL2531" t="str">
        <f>IF(AK2531&lt;='CAV Tier 1 Analysis'!$A$5,"Tier 1", "Tier 2")</f>
        <v>Tier 2</v>
      </c>
      <c r="AM2531" t="str">
        <f t="shared" si="79"/>
        <v>Minnesota - Tier 2</v>
      </c>
      <c r="AN2531" t="str">
        <f t="shared" si="80"/>
        <v>Kasota, City Of - Tier 2</v>
      </c>
    </row>
    <row r="2532" spans="1:40" x14ac:dyDescent="0.3">
      <c r="A2532">
        <v>5</v>
      </c>
      <c r="B2532" t="s">
        <v>37</v>
      </c>
      <c r="C2532" t="s">
        <v>6529</v>
      </c>
      <c r="D2532" t="s">
        <v>10145</v>
      </c>
      <c r="E2532" t="s">
        <v>2977</v>
      </c>
      <c r="F2532" s="12">
        <v>14.043975206305406</v>
      </c>
      <c r="G2532" s="12">
        <v>13.416853272542065</v>
      </c>
      <c r="H2532" s="12">
        <v>10.652336451420474</v>
      </c>
      <c r="I2532">
        <v>0</v>
      </c>
      <c r="J2532" s="15">
        <v>0</v>
      </c>
      <c r="K2532" s="15">
        <v>1</v>
      </c>
      <c r="L2532" s="56">
        <v>2.09009</v>
      </c>
      <c r="M2532">
        <v>1</v>
      </c>
      <c r="N2532">
        <v>0</v>
      </c>
      <c r="O2532" s="12">
        <v>13</v>
      </c>
      <c r="P2532" s="12">
        <v>5</v>
      </c>
      <c r="Q2532" s="12">
        <v>0</v>
      </c>
      <c r="R2532" s="12">
        <v>0</v>
      </c>
      <c r="S2532" s="12">
        <v>0</v>
      </c>
      <c r="T2532" s="12">
        <v>14.125845053180029</v>
      </c>
      <c r="U2532" s="12">
        <v>8.1869846874623065E-2</v>
      </c>
      <c r="V2532" s="12">
        <v>0</v>
      </c>
      <c r="W2532" s="57">
        <v>2.5512615251276252E-5</v>
      </c>
      <c r="X2532" s="57">
        <v>1.1943150603129105E-4</v>
      </c>
      <c r="Y2532" s="57">
        <v>0</v>
      </c>
      <c r="Z2532" s="57">
        <v>2.4401692199450438E-3</v>
      </c>
      <c r="AA2532" s="57">
        <v>1.9479411781086759E-3</v>
      </c>
      <c r="AB2532" s="57">
        <v>0</v>
      </c>
      <c r="AC2532" s="57">
        <v>0</v>
      </c>
      <c r="AD2532" s="57">
        <v>0</v>
      </c>
      <c r="AE2532" s="57">
        <v>2.7640095337349035E-6</v>
      </c>
      <c r="AF2532" s="57">
        <v>3.5641534274019942E-8</v>
      </c>
      <c r="AG2532" s="57">
        <v>0</v>
      </c>
      <c r="AH2532" s="17">
        <v>4.1235037912766331E-4</v>
      </c>
      <c r="AI2532" s="12">
        <v>415</v>
      </c>
      <c r="AJ2532" s="16">
        <v>8</v>
      </c>
      <c r="AK2532" s="17">
        <v>0.95812557432466083</v>
      </c>
      <c r="AL2532" t="str">
        <f>IF(AK2532&lt;='CAV Tier 1 Analysis'!$A$5,"Tier 1", "Tier 2")</f>
        <v>Tier 2</v>
      </c>
      <c r="AM2532" t="str">
        <f t="shared" si="79"/>
        <v>Minnesota - Tier 2</v>
      </c>
      <c r="AN2532" t="str">
        <f t="shared" si="80"/>
        <v>Mcgregor, City Of - Tier 2</v>
      </c>
    </row>
    <row r="2533" spans="1:40" x14ac:dyDescent="0.3">
      <c r="A2533">
        <v>5</v>
      </c>
      <c r="B2533" t="s">
        <v>37</v>
      </c>
      <c r="C2533" t="s">
        <v>6290</v>
      </c>
      <c r="D2533" t="s">
        <v>9832</v>
      </c>
      <c r="E2533" t="s">
        <v>3188</v>
      </c>
      <c r="F2533" s="12">
        <v>11.110292700683983</v>
      </c>
      <c r="G2533" s="12">
        <v>24.058341695694367</v>
      </c>
      <c r="H2533" s="12">
        <v>13.941936530367053</v>
      </c>
      <c r="I2533">
        <v>0</v>
      </c>
      <c r="J2533" s="15">
        <v>0.34474930145917421</v>
      </c>
      <c r="K2533" s="15">
        <v>0.65525069854082585</v>
      </c>
      <c r="L2533" s="56">
        <v>1.5460799999999999</v>
      </c>
      <c r="M2533">
        <v>1</v>
      </c>
      <c r="N2533">
        <v>0</v>
      </c>
      <c r="O2533" s="12">
        <v>19</v>
      </c>
      <c r="P2533" s="12">
        <v>2</v>
      </c>
      <c r="Q2533" s="12">
        <v>0</v>
      </c>
      <c r="R2533" s="12">
        <v>0</v>
      </c>
      <c r="S2533" s="12">
        <v>4.8064728798321843</v>
      </c>
      <c r="T2533" s="12">
        <v>28.861508854022041</v>
      </c>
      <c r="U2533" s="12">
        <v>17.751216153338056</v>
      </c>
      <c r="V2533" s="12">
        <v>0</v>
      </c>
      <c r="W2533" s="57">
        <v>1.8872174972222815E-5</v>
      </c>
      <c r="X2533" s="57">
        <v>1.1943150603129105E-4</v>
      </c>
      <c r="Y2533" s="57">
        <v>0</v>
      </c>
      <c r="Z2533" s="57">
        <v>3.5664011676119871E-3</v>
      </c>
      <c r="AA2533" s="57">
        <v>7.7917647124347037E-4</v>
      </c>
      <c r="AB2533" s="57">
        <v>0</v>
      </c>
      <c r="AC2533" s="57">
        <v>0</v>
      </c>
      <c r="AD2533" s="57">
        <v>3.367834443541463E-5</v>
      </c>
      <c r="AE2533" s="57">
        <v>5.6473425363343157E-6</v>
      </c>
      <c r="AF2533" s="57">
        <v>7.7278827686539225E-6</v>
      </c>
      <c r="AG2533" s="57">
        <v>0</v>
      </c>
      <c r="AH2533" s="17">
        <v>4.1190317178176132E-4</v>
      </c>
      <c r="AI2533" s="12">
        <v>416</v>
      </c>
      <c r="AJ2533" s="16">
        <v>8</v>
      </c>
      <c r="AK2533" s="17">
        <v>0.95853747749644258</v>
      </c>
      <c r="AL2533" t="str">
        <f>IF(AK2533&lt;='CAV Tier 1 Analysis'!$A$5,"Tier 1", "Tier 2")</f>
        <v>Tier 2</v>
      </c>
      <c r="AM2533" t="str">
        <f t="shared" si="79"/>
        <v>Minnesota - Tier 2</v>
      </c>
      <c r="AN2533" t="str">
        <f t="shared" si="80"/>
        <v>Argyle, City Of - Tier 2</v>
      </c>
    </row>
    <row r="2534" spans="1:40" x14ac:dyDescent="0.3">
      <c r="A2534">
        <v>5</v>
      </c>
      <c r="B2534" t="s">
        <v>37</v>
      </c>
      <c r="C2534" t="s">
        <v>6509</v>
      </c>
      <c r="D2534" t="s">
        <v>10118</v>
      </c>
      <c r="E2534" t="s">
        <v>3508</v>
      </c>
      <c r="F2534" s="12">
        <v>601.85628191230637</v>
      </c>
      <c r="G2534" s="12">
        <v>1280.9572607034427</v>
      </c>
      <c r="H2534" s="12">
        <v>477.88451133550626</v>
      </c>
      <c r="I2534">
        <v>1</v>
      </c>
      <c r="J2534" s="15">
        <v>0.11816741789657832</v>
      </c>
      <c r="K2534" s="15">
        <v>0.88183258210342197</v>
      </c>
      <c r="L2534" s="56">
        <v>9.0717899999999982</v>
      </c>
      <c r="M2534">
        <v>5</v>
      </c>
      <c r="N2534">
        <v>0</v>
      </c>
      <c r="O2534" s="12">
        <v>9</v>
      </c>
      <c r="P2534" s="12">
        <v>2.5</v>
      </c>
      <c r="Q2534" s="12">
        <v>0</v>
      </c>
      <c r="R2534" s="12">
        <v>0.88183258210342197</v>
      </c>
      <c r="S2534" s="12">
        <v>56.470378757284891</v>
      </c>
      <c r="T2534" s="12">
        <v>1224.2996023516541</v>
      </c>
      <c r="U2534" s="12">
        <v>622.44332043934776</v>
      </c>
      <c r="V2534" s="12">
        <v>56.657658351788541</v>
      </c>
      <c r="W2534" s="57">
        <v>1.1073450804050319E-4</v>
      </c>
      <c r="X2534" s="57">
        <v>5.9715753015645526E-4</v>
      </c>
      <c r="Y2534" s="57">
        <v>0</v>
      </c>
      <c r="Z2534" s="57">
        <v>1.6893479215004149E-3</v>
      </c>
      <c r="AA2534" s="57">
        <v>9.7397058905433797E-4</v>
      </c>
      <c r="AB2534" s="57">
        <v>0</v>
      </c>
      <c r="AC2534" s="57">
        <v>1.2170342475726697E-4</v>
      </c>
      <c r="AD2534" s="57">
        <v>3.9568076502962887E-4</v>
      </c>
      <c r="AE2534" s="57">
        <v>2.3955917400396646E-4</v>
      </c>
      <c r="AF2534" s="57">
        <v>2.7097687104567377E-4</v>
      </c>
      <c r="AG2534" s="57">
        <v>1.116741513269399E-4</v>
      </c>
      <c r="AH2534" s="17">
        <v>4.1007317590138065E-4</v>
      </c>
      <c r="AI2534" s="12">
        <v>417</v>
      </c>
      <c r="AJ2534" s="16">
        <v>8</v>
      </c>
      <c r="AK2534" s="17">
        <v>0.95894755067234394</v>
      </c>
      <c r="AL2534" t="str">
        <f>IF(AK2534&lt;='CAV Tier 1 Analysis'!$A$5,"Tier 1", "Tier 2")</f>
        <v>Tier 2</v>
      </c>
      <c r="AM2534" t="str">
        <f t="shared" si="79"/>
        <v>Minnesota - Tier 2</v>
      </c>
      <c r="AN2534" t="str">
        <f t="shared" si="80"/>
        <v>Becker, City Of - Tier 2</v>
      </c>
    </row>
    <row r="2535" spans="1:40" x14ac:dyDescent="0.3">
      <c r="A2535">
        <v>5</v>
      </c>
      <c r="B2535" t="s">
        <v>37</v>
      </c>
      <c r="C2535" t="s">
        <v>6522</v>
      </c>
      <c r="D2535" t="s">
        <v>10136</v>
      </c>
      <c r="E2535" t="s">
        <v>2861</v>
      </c>
      <c r="F2535" s="12">
        <v>19.420574556955572</v>
      </c>
      <c r="G2535" s="12">
        <v>120.21064857642104</v>
      </c>
      <c r="H2535" s="12">
        <v>73.178630897317319</v>
      </c>
      <c r="I2535">
        <v>0</v>
      </c>
      <c r="J2535" s="15">
        <v>0</v>
      </c>
      <c r="K2535" s="15">
        <v>1</v>
      </c>
      <c r="L2535" s="56">
        <v>1.0857700000000001</v>
      </c>
      <c r="M2535">
        <v>0</v>
      </c>
      <c r="N2535">
        <v>0</v>
      </c>
      <c r="O2535" s="12">
        <v>11</v>
      </c>
      <c r="P2535" s="12">
        <v>6</v>
      </c>
      <c r="Q2535" s="12">
        <v>0</v>
      </c>
      <c r="R2535" s="12">
        <v>0</v>
      </c>
      <c r="S2535" s="12">
        <v>0</v>
      </c>
      <c r="T2535" s="12">
        <v>143.48751156336729</v>
      </c>
      <c r="U2535" s="12">
        <v>124.06693700641172</v>
      </c>
      <c r="V2535" s="12">
        <v>0</v>
      </c>
      <c r="W2535" s="57">
        <v>1.3253416006668717E-5</v>
      </c>
      <c r="X2535" s="57">
        <v>0</v>
      </c>
      <c r="Y2535" s="57">
        <v>0</v>
      </c>
      <c r="Z2535" s="57">
        <v>2.0647585707227294E-3</v>
      </c>
      <c r="AA2535" s="57">
        <v>2.3375294137304111E-3</v>
      </c>
      <c r="AB2535" s="57">
        <v>0</v>
      </c>
      <c r="AC2535" s="57">
        <v>0</v>
      </c>
      <c r="AD2535" s="57">
        <v>0</v>
      </c>
      <c r="AE2535" s="57">
        <v>2.8076256566594654E-5</v>
      </c>
      <c r="AF2535" s="57">
        <v>5.4011777918169655E-5</v>
      </c>
      <c r="AG2535" s="57">
        <v>0</v>
      </c>
      <c r="AH2535" s="17">
        <v>4.0887540317677946E-4</v>
      </c>
      <c r="AI2535" s="12">
        <v>418</v>
      </c>
      <c r="AJ2535" s="16">
        <v>8</v>
      </c>
      <c r="AK2535" s="17">
        <v>0.95935642607552074</v>
      </c>
      <c r="AL2535" t="str">
        <f>IF(AK2535&lt;='CAV Tier 1 Analysis'!$A$5,"Tier 1", "Tier 2")</f>
        <v>Tier 2</v>
      </c>
      <c r="AM2535" t="str">
        <f t="shared" si="79"/>
        <v>Minnesota - Tier 2</v>
      </c>
      <c r="AN2535" t="str">
        <f t="shared" si="80"/>
        <v>Clarkfield, City Of - Tier 2</v>
      </c>
    </row>
    <row r="2536" spans="1:40" x14ac:dyDescent="0.3">
      <c r="A2536">
        <v>5</v>
      </c>
      <c r="B2536" t="s">
        <v>37</v>
      </c>
      <c r="C2536" t="s">
        <v>6188</v>
      </c>
      <c r="D2536" t="s">
        <v>9703</v>
      </c>
      <c r="E2536" t="s">
        <v>2914</v>
      </c>
      <c r="F2536" s="12">
        <v>662.96405228831873</v>
      </c>
      <c r="G2536" s="12">
        <v>1901.659650217242</v>
      </c>
      <c r="H2536" s="12">
        <v>1764.110354754308</v>
      </c>
      <c r="I2536">
        <v>0</v>
      </c>
      <c r="J2536" s="15">
        <v>0</v>
      </c>
      <c r="K2536" s="15">
        <v>1</v>
      </c>
      <c r="L2536" s="56">
        <v>18.397869999999998</v>
      </c>
      <c r="M2536">
        <v>0</v>
      </c>
      <c r="N2536">
        <v>0</v>
      </c>
      <c r="O2536" s="12">
        <v>7.6</v>
      </c>
      <c r="P2536" s="12">
        <v>4.8</v>
      </c>
      <c r="Q2536" s="12">
        <v>0</v>
      </c>
      <c r="R2536" s="12">
        <v>0</v>
      </c>
      <c r="S2536" s="12">
        <v>0</v>
      </c>
      <c r="T2536" s="12">
        <v>1860.1220628528436</v>
      </c>
      <c r="U2536" s="12">
        <v>1197.1580105645248</v>
      </c>
      <c r="V2536" s="12">
        <v>41.537587364398405</v>
      </c>
      <c r="W2536" s="57">
        <v>2.2457299865221006E-4</v>
      </c>
      <c r="X2536" s="57">
        <v>0</v>
      </c>
      <c r="Y2536" s="57">
        <v>0</v>
      </c>
      <c r="Z2536" s="57">
        <v>1.4265604670447947E-3</v>
      </c>
      <c r="AA2536" s="57">
        <v>1.8700235309843289E-3</v>
      </c>
      <c r="AB2536" s="57">
        <v>0</v>
      </c>
      <c r="AC2536" s="57">
        <v>0</v>
      </c>
      <c r="AD2536" s="57">
        <v>0</v>
      </c>
      <c r="AE2536" s="57">
        <v>3.6397079935960767E-4</v>
      </c>
      <c r="AF2536" s="57">
        <v>5.211753764520461E-4</v>
      </c>
      <c r="AG2536" s="57">
        <v>8.1871982570938407E-5</v>
      </c>
      <c r="AH2536" s="17">
        <v>4.080159231876296E-4</v>
      </c>
      <c r="AI2536" s="12">
        <v>419</v>
      </c>
      <c r="AJ2536" s="16">
        <v>8</v>
      </c>
      <c r="AK2536" s="17">
        <v>0.95976444199870836</v>
      </c>
      <c r="AL2536" t="str">
        <f>IF(AK2536&lt;='CAV Tier 1 Analysis'!$A$5,"Tier 1", "Tier 2")</f>
        <v>Tier 2</v>
      </c>
      <c r="AM2536" t="str">
        <f t="shared" si="79"/>
        <v>Minnesota - Tier 2</v>
      </c>
      <c r="AN2536" t="str">
        <f t="shared" si="80"/>
        <v>Nisswa, City Of - Tier 2</v>
      </c>
    </row>
    <row r="2537" spans="1:40" x14ac:dyDescent="0.3">
      <c r="A2537">
        <v>5</v>
      </c>
      <c r="B2537" t="s">
        <v>37</v>
      </c>
      <c r="C2537" t="s">
        <v>6266</v>
      </c>
      <c r="D2537" t="s">
        <v>9797</v>
      </c>
      <c r="E2537" t="s">
        <v>2667</v>
      </c>
      <c r="F2537" s="12">
        <v>21.275286719805528</v>
      </c>
      <c r="G2537" s="12">
        <v>57.069351895823438</v>
      </c>
      <c r="H2537" s="12">
        <v>23.516307580794319</v>
      </c>
      <c r="I2537">
        <v>0</v>
      </c>
      <c r="J2537" s="15">
        <v>0</v>
      </c>
      <c r="K2537" s="15">
        <v>1.0000000000000002</v>
      </c>
      <c r="L2537" s="56">
        <v>0.93385999999999991</v>
      </c>
      <c r="M2537">
        <v>0</v>
      </c>
      <c r="N2537">
        <v>0</v>
      </c>
      <c r="O2537" s="12">
        <v>5</v>
      </c>
      <c r="P2537" s="12">
        <v>9</v>
      </c>
      <c r="Q2537" s="12">
        <v>0</v>
      </c>
      <c r="R2537" s="12">
        <v>0</v>
      </c>
      <c r="S2537" s="12">
        <v>0</v>
      </c>
      <c r="T2537" s="12">
        <v>56.719233172536178</v>
      </c>
      <c r="U2537" s="12">
        <v>35.44394645273065</v>
      </c>
      <c r="V2537" s="12">
        <v>0.35011872328725957</v>
      </c>
      <c r="W2537" s="57">
        <v>1.1399131558237606E-5</v>
      </c>
      <c r="X2537" s="57">
        <v>0</v>
      </c>
      <c r="Y2537" s="57">
        <v>0</v>
      </c>
      <c r="Z2537" s="57">
        <v>9.3852662305578607E-4</v>
      </c>
      <c r="AA2537" s="57">
        <v>3.5062941205956169E-3</v>
      </c>
      <c r="AB2537" s="57">
        <v>0</v>
      </c>
      <c r="AC2537" s="57">
        <v>0</v>
      </c>
      <c r="AD2537" s="57">
        <v>0</v>
      </c>
      <c r="AE2537" s="57">
        <v>1.1098274166594385E-5</v>
      </c>
      <c r="AF2537" s="57">
        <v>1.5430304080525902E-5</v>
      </c>
      <c r="AG2537" s="57">
        <v>6.9009578623967531E-7</v>
      </c>
      <c r="AH2537" s="17">
        <v>4.0758532265845456E-4</v>
      </c>
      <c r="AI2537" s="12">
        <v>420</v>
      </c>
      <c r="AJ2537" s="16">
        <v>8</v>
      </c>
      <c r="AK2537" s="17">
        <v>0.96017202732136686</v>
      </c>
      <c r="AL2537" t="str">
        <f>IF(AK2537&lt;='CAV Tier 1 Analysis'!$A$5,"Tier 1", "Tier 2")</f>
        <v>Tier 2</v>
      </c>
      <c r="AM2537" t="str">
        <f t="shared" si="79"/>
        <v>Minnesota - Tier 2</v>
      </c>
      <c r="AN2537" t="str">
        <f t="shared" si="80"/>
        <v>Ogilvie, City Of - Tier 2</v>
      </c>
    </row>
    <row r="2538" spans="1:40" x14ac:dyDescent="0.3">
      <c r="A2538">
        <v>5</v>
      </c>
      <c r="B2538" t="s">
        <v>37</v>
      </c>
      <c r="C2538" t="s">
        <v>5311</v>
      </c>
      <c r="D2538" t="s">
        <v>10147</v>
      </c>
      <c r="E2538" t="s">
        <v>3343</v>
      </c>
      <c r="F2538" s="12">
        <v>7261.9385496658624</v>
      </c>
      <c r="G2538" s="12">
        <v>3689.2640139849577</v>
      </c>
      <c r="H2538" s="12">
        <v>1604.0245723785574</v>
      </c>
      <c r="I2538">
        <v>0</v>
      </c>
      <c r="J2538" s="15">
        <v>0</v>
      </c>
      <c r="K2538" s="15">
        <v>1.0000000000000002</v>
      </c>
      <c r="L2538" s="56">
        <v>27.063139999999997</v>
      </c>
      <c r="M2538">
        <v>4</v>
      </c>
      <c r="N2538">
        <v>0</v>
      </c>
      <c r="O2538" s="12">
        <v>11</v>
      </c>
      <c r="P2538" s="12">
        <v>2</v>
      </c>
      <c r="Q2538" s="12">
        <v>0</v>
      </c>
      <c r="R2538" s="12">
        <v>0</v>
      </c>
      <c r="S2538" s="12">
        <v>0</v>
      </c>
      <c r="T2538" s="12">
        <v>4223.5390966976365</v>
      </c>
      <c r="U2538" s="12">
        <v>0</v>
      </c>
      <c r="V2538" s="12">
        <v>0</v>
      </c>
      <c r="W2538" s="57">
        <v>3.3034533360354063E-4</v>
      </c>
      <c r="X2538" s="57">
        <v>4.777260241251642E-4</v>
      </c>
      <c r="Y2538" s="57">
        <v>0</v>
      </c>
      <c r="Z2538" s="57">
        <v>2.0647585707227294E-3</v>
      </c>
      <c r="AA2538" s="57">
        <v>7.7917647124347037E-4</v>
      </c>
      <c r="AB2538" s="57">
        <v>0</v>
      </c>
      <c r="AC2538" s="57">
        <v>0</v>
      </c>
      <c r="AD2538" s="57">
        <v>0</v>
      </c>
      <c r="AE2538" s="57">
        <v>8.2642151923833574E-4</v>
      </c>
      <c r="AF2538" s="57">
        <v>0</v>
      </c>
      <c r="AG2538" s="57">
        <v>0</v>
      </c>
      <c r="AH2538" s="17">
        <v>4.0712981081211276E-4</v>
      </c>
      <c r="AI2538" s="12">
        <v>421</v>
      </c>
      <c r="AJ2538" s="16">
        <v>8</v>
      </c>
      <c r="AK2538" s="17">
        <v>0.96057915713217901</v>
      </c>
      <c r="AL2538" t="str">
        <f>IF(AK2538&lt;='CAV Tier 1 Analysis'!$A$5,"Tier 1", "Tier 2")</f>
        <v>Tier 2</v>
      </c>
      <c r="AM2538" t="str">
        <f t="shared" si="79"/>
        <v>Minnesota - Tier 2</v>
      </c>
      <c r="AN2538" t="str">
        <f t="shared" si="80"/>
        <v>Grant, City Of - Tier 2</v>
      </c>
    </row>
    <row r="2539" spans="1:40" x14ac:dyDescent="0.3">
      <c r="A2539">
        <v>5</v>
      </c>
      <c r="B2539" t="s">
        <v>37</v>
      </c>
      <c r="C2539" t="s">
        <v>6292</v>
      </c>
      <c r="D2539" t="s">
        <v>9834</v>
      </c>
      <c r="E2539" t="s">
        <v>3213</v>
      </c>
      <c r="F2539" s="12">
        <v>3.567829105196751</v>
      </c>
      <c r="G2539" s="12">
        <v>1.0507711328277389</v>
      </c>
      <c r="H2539" s="12">
        <v>0.7708853668538358</v>
      </c>
      <c r="I2539">
        <v>0</v>
      </c>
      <c r="J2539" s="15">
        <v>8.9286793288887986E-2</v>
      </c>
      <c r="K2539" s="15">
        <v>0.910713206711112</v>
      </c>
      <c r="L2539" s="56">
        <v>0.49649000000000004</v>
      </c>
      <c r="M2539">
        <v>1</v>
      </c>
      <c r="N2539">
        <v>0</v>
      </c>
      <c r="O2539" s="12">
        <v>19</v>
      </c>
      <c r="P2539" s="12">
        <v>2</v>
      </c>
      <c r="Q2539" s="12">
        <v>0</v>
      </c>
      <c r="R2539" s="12">
        <v>0</v>
      </c>
      <c r="S2539" s="12">
        <v>6.8829882399707012E-2</v>
      </c>
      <c r="T2539" s="12">
        <v>1.2634843149679051</v>
      </c>
      <c r="U2539" s="12">
        <v>0</v>
      </c>
      <c r="V2539" s="12">
        <v>0</v>
      </c>
      <c r="W2539" s="57">
        <v>6.0603889526796196E-6</v>
      </c>
      <c r="X2539" s="57">
        <v>1.1943150603129105E-4</v>
      </c>
      <c r="Y2539" s="57">
        <v>0</v>
      </c>
      <c r="Z2539" s="57">
        <v>3.5664011676119871E-3</v>
      </c>
      <c r="AA2539" s="57">
        <v>7.7917647124347037E-4</v>
      </c>
      <c r="AB2539" s="57">
        <v>0</v>
      </c>
      <c r="AC2539" s="57">
        <v>0</v>
      </c>
      <c r="AD2539" s="57">
        <v>4.8228223582265392E-7</v>
      </c>
      <c r="AE2539" s="57">
        <v>2.4722646179030657E-7</v>
      </c>
      <c r="AF2539" s="57">
        <v>0</v>
      </c>
      <c r="AG2539" s="57">
        <v>0</v>
      </c>
      <c r="AH2539" s="17">
        <v>4.065271856851856E-4</v>
      </c>
      <c r="AI2539" s="12">
        <v>422</v>
      </c>
      <c r="AJ2539" s="16">
        <v>8</v>
      </c>
      <c r="AK2539" s="17">
        <v>0.96098568431786424</v>
      </c>
      <c r="AL2539" t="str">
        <f>IF(AK2539&lt;='CAV Tier 1 Analysis'!$A$5,"Tier 1", "Tier 2")</f>
        <v>Tier 2</v>
      </c>
      <c r="AM2539" t="str">
        <f t="shared" si="79"/>
        <v>Minnesota - Tier 2</v>
      </c>
      <c r="AN2539" t="str">
        <f t="shared" si="80"/>
        <v>Middle River, City Of - Tier 2</v>
      </c>
    </row>
    <row r="2540" spans="1:40" x14ac:dyDescent="0.3">
      <c r="A2540">
        <v>5</v>
      </c>
      <c r="B2540" t="s">
        <v>37</v>
      </c>
      <c r="C2540" t="s">
        <v>6207</v>
      </c>
      <c r="D2540" t="s">
        <v>9725</v>
      </c>
      <c r="E2540" t="s">
        <v>3137</v>
      </c>
      <c r="F2540" s="12">
        <v>11.728961990605015</v>
      </c>
      <c r="G2540" s="12">
        <v>71.455014391039114</v>
      </c>
      <c r="H2540" s="12">
        <v>40.201497986726281</v>
      </c>
      <c r="I2540">
        <v>1</v>
      </c>
      <c r="J2540" s="15">
        <v>0.20882576168274969</v>
      </c>
      <c r="K2540" s="15">
        <v>0.79117423831725042</v>
      </c>
      <c r="L2540" s="56">
        <v>0.46114999999999995</v>
      </c>
      <c r="M2540">
        <v>2</v>
      </c>
      <c r="N2540">
        <v>0</v>
      </c>
      <c r="O2540" s="12">
        <v>11</v>
      </c>
      <c r="P2540" s="12">
        <v>5</v>
      </c>
      <c r="Q2540" s="12">
        <v>0</v>
      </c>
      <c r="R2540" s="12">
        <v>0.79117423831725042</v>
      </c>
      <c r="S2540" s="12">
        <v>8.3951084378656429</v>
      </c>
      <c r="T2540" s="12">
        <v>77.675941262411371</v>
      </c>
      <c r="U2540" s="12">
        <v>65.946979271806356</v>
      </c>
      <c r="V2540" s="12">
        <v>0</v>
      </c>
      <c r="W2540" s="57">
        <v>5.6290123980910112E-6</v>
      </c>
      <c r="X2540" s="57">
        <v>2.388630120625821E-4</v>
      </c>
      <c r="Y2540" s="57">
        <v>0</v>
      </c>
      <c r="Z2540" s="57">
        <v>2.0647585707227294E-3</v>
      </c>
      <c r="AA2540" s="57">
        <v>1.9479411781086759E-3</v>
      </c>
      <c r="AB2540" s="57">
        <v>0</v>
      </c>
      <c r="AC2540" s="57">
        <v>1.0919149092138977E-4</v>
      </c>
      <c r="AD2540" s="57">
        <v>5.8823457577267407E-5</v>
      </c>
      <c r="AE2540" s="57">
        <v>1.5198881297569133E-5</v>
      </c>
      <c r="AF2540" s="57">
        <v>2.8709611801078513E-5</v>
      </c>
      <c r="AG2540" s="57">
        <v>0</v>
      </c>
      <c r="AH2540" s="17">
        <v>4.0628320135358031E-4</v>
      </c>
      <c r="AI2540" s="12">
        <v>423</v>
      </c>
      <c r="AJ2540" s="16">
        <v>8</v>
      </c>
      <c r="AK2540" s="17">
        <v>0.96139196751921785</v>
      </c>
      <c r="AL2540" t="str">
        <f>IF(AK2540&lt;='CAV Tier 1 Analysis'!$A$5,"Tier 1", "Tier 2")</f>
        <v>Tier 2</v>
      </c>
      <c r="AM2540" t="str">
        <f t="shared" si="79"/>
        <v>Minnesota - Tier 2</v>
      </c>
      <c r="AN2540" t="str">
        <f t="shared" si="80"/>
        <v>Mabel, City Of - Tier 2</v>
      </c>
    </row>
    <row r="2541" spans="1:40" x14ac:dyDescent="0.3">
      <c r="A2541">
        <v>5</v>
      </c>
      <c r="B2541" t="s">
        <v>37</v>
      </c>
      <c r="C2541" t="s">
        <v>6401</v>
      </c>
      <c r="D2541" t="s">
        <v>9972</v>
      </c>
      <c r="E2541" t="s">
        <v>2739</v>
      </c>
      <c r="F2541" s="12">
        <v>52.287195872986246</v>
      </c>
      <c r="G2541" s="12">
        <v>48.810351691364581</v>
      </c>
      <c r="H2541" s="12">
        <v>20.470696562149399</v>
      </c>
      <c r="I2541">
        <v>0</v>
      </c>
      <c r="J2541" s="15">
        <v>0</v>
      </c>
      <c r="K2541" s="15">
        <v>1</v>
      </c>
      <c r="L2541" s="56">
        <v>2.0482499999999999</v>
      </c>
      <c r="M2541">
        <v>0</v>
      </c>
      <c r="N2541">
        <v>0</v>
      </c>
      <c r="O2541" s="12">
        <v>7</v>
      </c>
      <c r="P2541" s="12">
        <v>8</v>
      </c>
      <c r="Q2541" s="12">
        <v>0</v>
      </c>
      <c r="R2541" s="12">
        <v>0</v>
      </c>
      <c r="S2541" s="12">
        <v>0</v>
      </c>
      <c r="T2541" s="12">
        <v>46.700558452368682</v>
      </c>
      <c r="U2541" s="12">
        <v>0</v>
      </c>
      <c r="V2541" s="12">
        <v>2.1097932389958984</v>
      </c>
      <c r="W2541" s="57">
        <v>2.5001896659199642E-5</v>
      </c>
      <c r="X2541" s="57">
        <v>0</v>
      </c>
      <c r="Y2541" s="57">
        <v>0</v>
      </c>
      <c r="Z2541" s="57">
        <v>1.3139372722781005E-3</v>
      </c>
      <c r="AA2541" s="57">
        <v>3.1167058849738815E-3</v>
      </c>
      <c r="AB2541" s="57">
        <v>0</v>
      </c>
      <c r="AC2541" s="57">
        <v>0</v>
      </c>
      <c r="AD2541" s="57">
        <v>0</v>
      </c>
      <c r="AE2541" s="57">
        <v>9.1379162313572407E-6</v>
      </c>
      <c r="AF2541" s="57">
        <v>0</v>
      </c>
      <c r="AG2541" s="57">
        <v>4.1584734755058063E-6</v>
      </c>
      <c r="AH2541" s="17">
        <v>4.0626740396527679E-4</v>
      </c>
      <c r="AI2541" s="12">
        <v>424</v>
      </c>
      <c r="AJ2541" s="16">
        <v>8</v>
      </c>
      <c r="AK2541" s="17">
        <v>0.96179823492318317</v>
      </c>
      <c r="AL2541" t="str">
        <f>IF(AK2541&lt;='CAV Tier 1 Analysis'!$A$5,"Tier 1", "Tier 2")</f>
        <v>Tier 2</v>
      </c>
      <c r="AM2541" t="str">
        <f t="shared" si="79"/>
        <v>Minnesota - Tier 2</v>
      </c>
      <c r="AN2541" t="str">
        <f t="shared" si="80"/>
        <v>Hewitt, City Of - Tier 2</v>
      </c>
    </row>
    <row r="2542" spans="1:40" x14ac:dyDescent="0.3">
      <c r="A2542">
        <v>5</v>
      </c>
      <c r="B2542" t="s">
        <v>37</v>
      </c>
      <c r="C2542" t="s">
        <v>6303</v>
      </c>
      <c r="D2542" t="s">
        <v>9849</v>
      </c>
      <c r="E2542" t="s">
        <v>2915</v>
      </c>
      <c r="F2542" s="12">
        <v>33.096354312843125</v>
      </c>
      <c r="G2542" s="12">
        <v>46.743614783736916</v>
      </c>
      <c r="H2542" s="12">
        <v>25.094561365267204</v>
      </c>
      <c r="I2542">
        <v>1</v>
      </c>
      <c r="J2542" s="15">
        <v>0</v>
      </c>
      <c r="K2542" s="15">
        <v>0.99999999999999989</v>
      </c>
      <c r="L2542" s="56">
        <v>1.3853199999999999</v>
      </c>
      <c r="M2542">
        <v>1</v>
      </c>
      <c r="N2542">
        <v>0</v>
      </c>
      <c r="O2542" s="12">
        <v>7</v>
      </c>
      <c r="P2542" s="12">
        <v>7.333333333333333</v>
      </c>
      <c r="Q2542" s="12">
        <v>0</v>
      </c>
      <c r="R2542" s="12">
        <v>0.99999999999999989</v>
      </c>
      <c r="S2542" s="12">
        <v>0</v>
      </c>
      <c r="T2542" s="12">
        <v>43.930853905719367</v>
      </c>
      <c r="U2542" s="12">
        <v>10.834499592876242</v>
      </c>
      <c r="V2542" s="12">
        <v>2.8127608780175493</v>
      </c>
      <c r="W2542" s="57">
        <v>1.6909863288134968E-5</v>
      </c>
      <c r="X2542" s="57">
        <v>1.1943150603129105E-4</v>
      </c>
      <c r="Y2542" s="57">
        <v>0</v>
      </c>
      <c r="Z2542" s="57">
        <v>1.3139372722781005E-3</v>
      </c>
      <c r="AA2542" s="57">
        <v>2.8569803945593915E-3</v>
      </c>
      <c r="AB2542" s="57">
        <v>0</v>
      </c>
      <c r="AC2542" s="57">
        <v>1.3801193925832227E-4</v>
      </c>
      <c r="AD2542" s="57">
        <v>0</v>
      </c>
      <c r="AE2542" s="57">
        <v>8.5959670776077303E-6</v>
      </c>
      <c r="AF2542" s="57">
        <v>4.7167327572106395E-6</v>
      </c>
      <c r="AG2542" s="57">
        <v>5.5440463491783607E-6</v>
      </c>
      <c r="AH2542" s="17">
        <v>4.0582979287265801E-4</v>
      </c>
      <c r="AI2542" s="12">
        <v>425</v>
      </c>
      <c r="AJ2542" s="16">
        <v>8</v>
      </c>
      <c r="AK2542" s="17">
        <v>0.9622040647160558</v>
      </c>
      <c r="AL2542" t="str">
        <f>IF(AK2542&lt;='CAV Tier 1 Analysis'!$A$5,"Tier 1", "Tier 2")</f>
        <v>Tier 2</v>
      </c>
      <c r="AM2542" t="str">
        <f t="shared" si="79"/>
        <v>Minnesota - Tier 2</v>
      </c>
      <c r="AN2542" t="str">
        <f t="shared" si="80"/>
        <v>Motley, City Of - Tier 2</v>
      </c>
    </row>
    <row r="2543" spans="1:40" x14ac:dyDescent="0.3">
      <c r="A2543">
        <v>5</v>
      </c>
      <c r="B2543" t="s">
        <v>37</v>
      </c>
      <c r="C2543" t="s">
        <v>6399</v>
      </c>
      <c r="D2543" t="s">
        <v>9970</v>
      </c>
      <c r="E2543" t="s">
        <v>2747</v>
      </c>
      <c r="F2543" s="12">
        <v>25.281909032944906</v>
      </c>
      <c r="G2543" s="12">
        <v>38.525016016526358</v>
      </c>
      <c r="H2543" s="12">
        <v>18.101668795768823</v>
      </c>
      <c r="I2543">
        <v>0</v>
      </c>
      <c r="J2543" s="15">
        <v>0</v>
      </c>
      <c r="K2543" s="15">
        <v>1</v>
      </c>
      <c r="L2543" s="56">
        <v>0.99037000000000008</v>
      </c>
      <c r="M2543">
        <v>0</v>
      </c>
      <c r="N2543">
        <v>0</v>
      </c>
      <c r="O2543" s="12">
        <v>7</v>
      </c>
      <c r="P2543" s="12">
        <v>8</v>
      </c>
      <c r="Q2543" s="12">
        <v>0</v>
      </c>
      <c r="R2543" s="12">
        <v>0</v>
      </c>
      <c r="S2543" s="12">
        <v>0</v>
      </c>
      <c r="T2543" s="12">
        <v>37.616657473785949</v>
      </c>
      <c r="U2543" s="12">
        <v>12.334748440841043</v>
      </c>
      <c r="V2543" s="12">
        <v>0.90835854274040884</v>
      </c>
      <c r="W2543" s="57">
        <v>1.2088919025690981E-5</v>
      </c>
      <c r="X2543" s="57">
        <v>0</v>
      </c>
      <c r="Y2543" s="57">
        <v>0</v>
      </c>
      <c r="Z2543" s="57">
        <v>1.3139372722781005E-3</v>
      </c>
      <c r="AA2543" s="57">
        <v>3.1167058849738815E-3</v>
      </c>
      <c r="AB2543" s="57">
        <v>0</v>
      </c>
      <c r="AC2543" s="57">
        <v>0</v>
      </c>
      <c r="AD2543" s="57">
        <v>0</v>
      </c>
      <c r="AE2543" s="57">
        <v>7.3604658336088838E-6</v>
      </c>
      <c r="AF2543" s="57">
        <v>5.3698568654819437E-6</v>
      </c>
      <c r="AG2543" s="57">
        <v>1.790405256978094E-6</v>
      </c>
      <c r="AH2543" s="17">
        <v>4.0520480038488564E-4</v>
      </c>
      <c r="AI2543" s="12">
        <v>426</v>
      </c>
      <c r="AJ2543" s="16">
        <v>8</v>
      </c>
      <c r="AK2543" s="17">
        <v>0.96260926951644066</v>
      </c>
      <c r="AL2543" t="str">
        <f>IF(AK2543&lt;='CAV Tier 1 Analysis'!$A$5,"Tier 1", "Tier 2")</f>
        <v>Tier 2</v>
      </c>
      <c r="AM2543" t="str">
        <f t="shared" si="79"/>
        <v>Minnesota - Tier 2</v>
      </c>
      <c r="AN2543" t="str">
        <f t="shared" si="80"/>
        <v>Clarissa, City Of - Tier 2</v>
      </c>
    </row>
    <row r="2544" spans="1:40" x14ac:dyDescent="0.3">
      <c r="A2544">
        <v>5</v>
      </c>
      <c r="B2544" t="s">
        <v>37</v>
      </c>
      <c r="C2544" t="s">
        <v>6305</v>
      </c>
      <c r="D2544" t="s">
        <v>9852</v>
      </c>
      <c r="E2544" t="s">
        <v>3147</v>
      </c>
      <c r="F2544" s="12">
        <v>46.537019881136651</v>
      </c>
      <c r="G2544" s="12">
        <v>310.73515981193111</v>
      </c>
      <c r="H2544" s="12">
        <v>139.78581384385069</v>
      </c>
      <c r="I2544">
        <v>0</v>
      </c>
      <c r="J2544" s="15">
        <v>0.13160261440903701</v>
      </c>
      <c r="K2544" s="15">
        <v>0.8683973855909628</v>
      </c>
      <c r="L2544" s="56">
        <v>1.7457100000000001</v>
      </c>
      <c r="M2544">
        <v>3</v>
      </c>
      <c r="N2544">
        <v>0</v>
      </c>
      <c r="O2544" s="12">
        <v>8.3333333333333339</v>
      </c>
      <c r="P2544" s="12">
        <v>5.666666666666667</v>
      </c>
      <c r="Q2544" s="12">
        <v>0</v>
      </c>
      <c r="R2544" s="12">
        <v>0</v>
      </c>
      <c r="S2544" s="12">
        <v>18.39617855914571</v>
      </c>
      <c r="T2544" s="12">
        <v>310.90950595039811</v>
      </c>
      <c r="U2544" s="12">
        <v>264.37248606926147</v>
      </c>
      <c r="V2544" s="12">
        <v>0</v>
      </c>
      <c r="W2544" s="57">
        <v>2.1308952040488911E-5</v>
      </c>
      <c r="X2544" s="57">
        <v>3.5829451809387314E-4</v>
      </c>
      <c r="Y2544" s="57">
        <v>0</v>
      </c>
      <c r="Z2544" s="57">
        <v>1.5642110384263101E-3</v>
      </c>
      <c r="AA2544" s="57">
        <v>2.2076666685231661E-3</v>
      </c>
      <c r="AB2544" s="57">
        <v>0</v>
      </c>
      <c r="AC2544" s="57">
        <v>0</v>
      </c>
      <c r="AD2544" s="57">
        <v>1.2889968450876399E-4</v>
      </c>
      <c r="AE2544" s="57">
        <v>6.0835782591445704E-5</v>
      </c>
      <c r="AF2544" s="57">
        <v>1.1509293571509231E-4</v>
      </c>
      <c r="AG2544" s="57">
        <v>0</v>
      </c>
      <c r="AH2544" s="17">
        <v>4.0511905271810365E-4</v>
      </c>
      <c r="AI2544" s="12">
        <v>427</v>
      </c>
      <c r="AJ2544" s="16">
        <v>8</v>
      </c>
      <c r="AK2544" s="17">
        <v>0.96301438856915877</v>
      </c>
      <c r="AL2544" t="str">
        <f>IF(AK2544&lt;='CAV Tier 1 Analysis'!$A$5,"Tier 1", "Tier 2")</f>
        <v>Tier 2</v>
      </c>
      <c r="AM2544" t="str">
        <f t="shared" si="79"/>
        <v>Minnesota - Tier 2</v>
      </c>
      <c r="AN2544" t="str">
        <f t="shared" si="80"/>
        <v>Royalton, City Of - Tier 2</v>
      </c>
    </row>
    <row r="2545" spans="1:40" x14ac:dyDescent="0.3">
      <c r="A2545">
        <v>5</v>
      </c>
      <c r="B2545" t="s">
        <v>37</v>
      </c>
      <c r="C2545" t="s">
        <v>6333</v>
      </c>
      <c r="D2545" t="s">
        <v>9885</v>
      </c>
      <c r="E2545" t="s">
        <v>3094</v>
      </c>
      <c r="F2545" s="12">
        <v>28.582143806098227</v>
      </c>
      <c r="G2545" s="12">
        <v>260.25843314192576</v>
      </c>
      <c r="H2545" s="12">
        <v>115.52186608587418</v>
      </c>
      <c r="I2545">
        <v>0</v>
      </c>
      <c r="J2545" s="15">
        <v>0</v>
      </c>
      <c r="K2545" s="15">
        <v>1</v>
      </c>
      <c r="L2545" s="56">
        <v>1.1237699999999999</v>
      </c>
      <c r="M2545">
        <v>2</v>
      </c>
      <c r="N2545">
        <v>0</v>
      </c>
      <c r="O2545" s="12">
        <v>11</v>
      </c>
      <c r="P2545" s="12">
        <v>5</v>
      </c>
      <c r="Q2545" s="12">
        <v>0</v>
      </c>
      <c r="R2545" s="12">
        <v>0</v>
      </c>
      <c r="S2545" s="12">
        <v>0</v>
      </c>
      <c r="T2545" s="12">
        <v>231.11112064396909</v>
      </c>
      <c r="U2545" s="12">
        <v>202.52897683787086</v>
      </c>
      <c r="V2545" s="12">
        <v>29.147312497956676</v>
      </c>
      <c r="W2545" s="57">
        <v>1.3717261764290873E-5</v>
      </c>
      <c r="X2545" s="57">
        <v>2.388630120625821E-4</v>
      </c>
      <c r="Y2545" s="57">
        <v>0</v>
      </c>
      <c r="Z2545" s="57">
        <v>2.0647585707227294E-3</v>
      </c>
      <c r="AA2545" s="57">
        <v>1.9479411781086759E-3</v>
      </c>
      <c r="AB2545" s="57">
        <v>0</v>
      </c>
      <c r="AC2545" s="57">
        <v>0</v>
      </c>
      <c r="AD2545" s="57">
        <v>0</v>
      </c>
      <c r="AE2545" s="57">
        <v>4.522160185158494E-5</v>
      </c>
      <c r="AF2545" s="57">
        <v>8.8169744356595881E-5</v>
      </c>
      <c r="AG2545" s="57">
        <v>5.7450333835896488E-5</v>
      </c>
      <c r="AH2545" s="17">
        <v>4.0510197297294147E-4</v>
      </c>
      <c r="AI2545" s="12">
        <v>428</v>
      </c>
      <c r="AJ2545" s="16">
        <v>8</v>
      </c>
      <c r="AK2545" s="17">
        <v>0.96341949054213172</v>
      </c>
      <c r="AL2545" t="str">
        <f>IF(AK2545&lt;='CAV Tier 1 Analysis'!$A$5,"Tier 1", "Tier 2")</f>
        <v>Tier 2</v>
      </c>
      <c r="AM2545" t="str">
        <f t="shared" si="79"/>
        <v>Minnesota - Tier 2</v>
      </c>
      <c r="AN2545" t="str">
        <f t="shared" si="80"/>
        <v>Harmony, City Of - Tier 2</v>
      </c>
    </row>
    <row r="2546" spans="1:40" x14ac:dyDescent="0.3">
      <c r="A2546">
        <v>5</v>
      </c>
      <c r="B2546" t="s">
        <v>37</v>
      </c>
      <c r="C2546" t="s">
        <v>6397</v>
      </c>
      <c r="D2546" t="s">
        <v>9968</v>
      </c>
      <c r="E2546" t="s">
        <v>2749</v>
      </c>
      <c r="F2546" s="12">
        <v>26.148575846023324</v>
      </c>
      <c r="G2546" s="12">
        <v>25.299191115126771</v>
      </c>
      <c r="H2546" s="12">
        <v>13.004257115252077</v>
      </c>
      <c r="I2546">
        <v>0</v>
      </c>
      <c r="J2546" s="15">
        <v>0</v>
      </c>
      <c r="K2546" s="15">
        <v>1</v>
      </c>
      <c r="L2546" s="56">
        <v>1.0243199999999999</v>
      </c>
      <c r="M2546">
        <v>0</v>
      </c>
      <c r="N2546">
        <v>0</v>
      </c>
      <c r="O2546" s="12">
        <v>7</v>
      </c>
      <c r="P2546" s="12">
        <v>8</v>
      </c>
      <c r="Q2546" s="12">
        <v>0</v>
      </c>
      <c r="R2546" s="12">
        <v>0</v>
      </c>
      <c r="S2546" s="12">
        <v>0</v>
      </c>
      <c r="T2546" s="12">
        <v>26.548950889839308</v>
      </c>
      <c r="U2546" s="12">
        <v>0.4003750438159841</v>
      </c>
      <c r="V2546" s="12">
        <v>0</v>
      </c>
      <c r="W2546" s="57">
        <v>1.250332859072446E-5</v>
      </c>
      <c r="X2546" s="57">
        <v>0</v>
      </c>
      <c r="Y2546" s="57">
        <v>0</v>
      </c>
      <c r="Z2546" s="57">
        <v>1.3139372722781005E-3</v>
      </c>
      <c r="AA2546" s="57">
        <v>3.1167058849738815E-3</v>
      </c>
      <c r="AB2546" s="57">
        <v>0</v>
      </c>
      <c r="AC2546" s="57">
        <v>0</v>
      </c>
      <c r="AD2546" s="57">
        <v>0</v>
      </c>
      <c r="AE2546" s="57">
        <v>5.1948434301745252E-6</v>
      </c>
      <c r="AF2546" s="57">
        <v>1.7430081270926201E-7</v>
      </c>
      <c r="AG2546" s="57">
        <v>0</v>
      </c>
      <c r="AH2546" s="17">
        <v>4.0441051182596276E-4</v>
      </c>
      <c r="AI2546" s="12">
        <v>429</v>
      </c>
      <c r="AJ2546" s="16">
        <v>8</v>
      </c>
      <c r="AK2546" s="17">
        <v>0.96382390105395765</v>
      </c>
      <c r="AL2546" t="str">
        <f>IF(AK2546&lt;='CAV Tier 1 Analysis'!$A$5,"Tier 1", "Tier 2")</f>
        <v>Tier 2</v>
      </c>
      <c r="AM2546" t="str">
        <f t="shared" si="79"/>
        <v>Minnesota - Tier 2</v>
      </c>
      <c r="AN2546" t="str">
        <f t="shared" si="80"/>
        <v>Bertha, City Of - Tier 2</v>
      </c>
    </row>
    <row r="2547" spans="1:40" x14ac:dyDescent="0.3">
      <c r="A2547">
        <v>5</v>
      </c>
      <c r="B2547" t="s">
        <v>37</v>
      </c>
      <c r="C2547" t="s">
        <v>5332</v>
      </c>
      <c r="D2547" t="s">
        <v>9639</v>
      </c>
      <c r="E2547" t="s">
        <v>2976</v>
      </c>
      <c r="F2547" s="12">
        <v>8.8111734746027235</v>
      </c>
      <c r="G2547" s="12">
        <v>52.056460844440174</v>
      </c>
      <c r="H2547" s="12">
        <v>37.934405908286386</v>
      </c>
      <c r="I2547">
        <v>0</v>
      </c>
      <c r="J2547" s="15">
        <v>0</v>
      </c>
      <c r="K2547" s="15">
        <v>0.99999999999999978</v>
      </c>
      <c r="L2547" s="56">
        <v>1.31132</v>
      </c>
      <c r="M2547">
        <v>0</v>
      </c>
      <c r="N2547">
        <v>0</v>
      </c>
      <c r="O2547" s="12">
        <v>13</v>
      </c>
      <c r="P2547" s="12">
        <v>5</v>
      </c>
      <c r="Q2547" s="12">
        <v>0</v>
      </c>
      <c r="R2547" s="12">
        <v>0</v>
      </c>
      <c r="S2547" s="12">
        <v>0</v>
      </c>
      <c r="T2547" s="12">
        <v>54.089473594155116</v>
      </c>
      <c r="U2547" s="12">
        <v>45.278300119552391</v>
      </c>
      <c r="V2547" s="12">
        <v>0</v>
      </c>
      <c r="W2547" s="57">
        <v>1.6006584707502345E-5</v>
      </c>
      <c r="X2547" s="57">
        <v>0</v>
      </c>
      <c r="Y2547" s="57">
        <v>0</v>
      </c>
      <c r="Z2547" s="57">
        <v>2.4401692199450438E-3</v>
      </c>
      <c r="AA2547" s="57">
        <v>1.9479411781086759E-3</v>
      </c>
      <c r="AB2547" s="57">
        <v>0</v>
      </c>
      <c r="AC2547" s="57">
        <v>0</v>
      </c>
      <c r="AD2547" s="57">
        <v>0</v>
      </c>
      <c r="AE2547" s="57">
        <v>1.0583708098602608E-5</v>
      </c>
      <c r="AF2547" s="57">
        <v>1.9711629460499317E-5</v>
      </c>
      <c r="AG2547" s="57">
        <v>0</v>
      </c>
      <c r="AH2547" s="17">
        <v>4.0312839275639316E-4</v>
      </c>
      <c r="AI2547" s="12">
        <v>430</v>
      </c>
      <c r="AJ2547" s="16">
        <v>8</v>
      </c>
      <c r="AK2547" s="17">
        <v>0.96422702944671401</v>
      </c>
      <c r="AL2547" t="str">
        <f>IF(AK2547&lt;='CAV Tier 1 Analysis'!$A$5,"Tier 1", "Tier 2")</f>
        <v>Tier 2</v>
      </c>
      <c r="AM2547" t="str">
        <f t="shared" si="79"/>
        <v>Minnesota - Tier 2</v>
      </c>
      <c r="AN2547" t="str">
        <f t="shared" si="80"/>
        <v>Hill City, City Of - Tier 2</v>
      </c>
    </row>
    <row r="2548" spans="1:40" x14ac:dyDescent="0.3">
      <c r="A2548">
        <v>5</v>
      </c>
      <c r="B2548" t="s">
        <v>37</v>
      </c>
      <c r="C2548" t="s">
        <v>5290</v>
      </c>
      <c r="D2548" t="s">
        <v>9799</v>
      </c>
      <c r="E2548" t="s">
        <v>2842</v>
      </c>
      <c r="F2548" s="12">
        <v>25.936216056965016</v>
      </c>
      <c r="G2548" s="12">
        <v>15.619867968468606</v>
      </c>
      <c r="H2548" s="12">
        <v>7.7430394747333668</v>
      </c>
      <c r="I2548">
        <v>0</v>
      </c>
      <c r="J2548" s="15">
        <v>0</v>
      </c>
      <c r="K2548" s="15">
        <v>1</v>
      </c>
      <c r="L2548" s="56">
        <v>0.60824</v>
      </c>
      <c r="M2548">
        <v>0</v>
      </c>
      <c r="N2548">
        <v>0</v>
      </c>
      <c r="O2548" s="12">
        <v>9</v>
      </c>
      <c r="P2548" s="12">
        <v>7</v>
      </c>
      <c r="Q2548" s="12">
        <v>0</v>
      </c>
      <c r="R2548" s="12">
        <v>0</v>
      </c>
      <c r="S2548" s="12">
        <v>0</v>
      </c>
      <c r="T2548" s="12">
        <v>17.559808743995756</v>
      </c>
      <c r="U2548" s="12">
        <v>0</v>
      </c>
      <c r="V2548" s="12">
        <v>0</v>
      </c>
      <c r="W2548" s="57">
        <v>7.4244616741079411E-6</v>
      </c>
      <c r="X2548" s="57">
        <v>0</v>
      </c>
      <c r="Y2548" s="57">
        <v>0</v>
      </c>
      <c r="Z2548" s="57">
        <v>1.6893479215004149E-3</v>
      </c>
      <c r="AA2548" s="57">
        <v>2.7271176493521465E-3</v>
      </c>
      <c r="AB2548" s="57">
        <v>0</v>
      </c>
      <c r="AC2548" s="57">
        <v>0</v>
      </c>
      <c r="AD2548" s="57">
        <v>0</v>
      </c>
      <c r="AE2548" s="57">
        <v>3.435934529668327E-6</v>
      </c>
      <c r="AF2548" s="57">
        <v>0</v>
      </c>
      <c r="AG2548" s="57">
        <v>0</v>
      </c>
      <c r="AH2548" s="17">
        <v>4.0248417882330343E-4</v>
      </c>
      <c r="AI2548" s="12">
        <v>431</v>
      </c>
      <c r="AJ2548" s="16">
        <v>8</v>
      </c>
      <c r="AK2548" s="17">
        <v>0.96462951362553728</v>
      </c>
      <c r="AL2548" t="str">
        <f>IF(AK2548&lt;='CAV Tier 1 Analysis'!$A$5,"Tier 1", "Tier 2")</f>
        <v>Tier 2</v>
      </c>
      <c r="AM2548" t="str">
        <f t="shared" si="79"/>
        <v>Minnesota - Tier 2</v>
      </c>
      <c r="AN2548" t="str">
        <f t="shared" si="80"/>
        <v>Raymond, City Of - Tier 2</v>
      </c>
    </row>
    <row r="2549" spans="1:40" x14ac:dyDescent="0.3">
      <c r="A2549">
        <v>5</v>
      </c>
      <c r="B2549" t="s">
        <v>37</v>
      </c>
      <c r="C2549" t="s">
        <v>6168</v>
      </c>
      <c r="D2549" t="s">
        <v>9680</v>
      </c>
      <c r="E2549" t="s">
        <v>2780</v>
      </c>
      <c r="F2549" s="12">
        <v>160.10514088795145</v>
      </c>
      <c r="G2549" s="12">
        <v>495.18201414206533</v>
      </c>
      <c r="H2549" s="12">
        <v>512.51956685396885</v>
      </c>
      <c r="I2549">
        <v>0</v>
      </c>
      <c r="J2549" s="15">
        <v>0</v>
      </c>
      <c r="K2549" s="15">
        <v>0.99999999999999978</v>
      </c>
      <c r="L2549" s="56">
        <v>18.145410000000002</v>
      </c>
      <c r="M2549">
        <v>0</v>
      </c>
      <c r="N2549">
        <v>0</v>
      </c>
      <c r="O2549" s="12">
        <v>6.5</v>
      </c>
      <c r="P2549" s="12">
        <v>7</v>
      </c>
      <c r="Q2549" s="12">
        <v>0</v>
      </c>
      <c r="R2549" s="12">
        <v>0</v>
      </c>
      <c r="S2549" s="12">
        <v>0</v>
      </c>
      <c r="T2549" s="12">
        <v>516.1448769864661</v>
      </c>
      <c r="U2549" s="12">
        <v>356.03973609851465</v>
      </c>
      <c r="V2549" s="12">
        <v>0</v>
      </c>
      <c r="W2549" s="57">
        <v>2.2149135391617616E-4</v>
      </c>
      <c r="X2549" s="57">
        <v>0</v>
      </c>
      <c r="Y2549" s="57">
        <v>0</v>
      </c>
      <c r="Z2549" s="57">
        <v>1.2200846099725219E-3</v>
      </c>
      <c r="AA2549" s="57">
        <v>2.7271176493521465E-3</v>
      </c>
      <c r="AB2549" s="57">
        <v>0</v>
      </c>
      <c r="AC2549" s="57">
        <v>0</v>
      </c>
      <c r="AD2549" s="57">
        <v>0</v>
      </c>
      <c r="AE2549" s="57">
        <v>1.0099426656657659E-4</v>
      </c>
      <c r="AF2549" s="57">
        <v>1.5499970919087726E-4</v>
      </c>
      <c r="AG2549" s="57">
        <v>0</v>
      </c>
      <c r="AH2549" s="17">
        <v>4.0224432627257255E-4</v>
      </c>
      <c r="AI2549" s="12">
        <v>432</v>
      </c>
      <c r="AJ2549" s="16">
        <v>9</v>
      </c>
      <c r="AK2549" s="17">
        <v>0.96503175795180984</v>
      </c>
      <c r="AL2549" t="str">
        <f>IF(AK2549&lt;='CAV Tier 1 Analysis'!$A$5,"Tier 1", "Tier 2")</f>
        <v>Tier 2</v>
      </c>
      <c r="AM2549" t="str">
        <f t="shared" si="79"/>
        <v>Minnesota - Tier 2</v>
      </c>
      <c r="AN2549" t="str">
        <f t="shared" si="80"/>
        <v>Lake Shore, City Of - Tier 2</v>
      </c>
    </row>
    <row r="2550" spans="1:40" x14ac:dyDescent="0.3">
      <c r="A2550">
        <v>5</v>
      </c>
      <c r="B2550" t="s">
        <v>37</v>
      </c>
      <c r="C2550" t="s">
        <v>6141</v>
      </c>
      <c r="D2550" t="s">
        <v>9640</v>
      </c>
      <c r="E2550" t="s">
        <v>2997</v>
      </c>
      <c r="F2550" s="12">
        <v>2.9267324759270879</v>
      </c>
      <c r="G2550" s="12">
        <v>2.991936340689012</v>
      </c>
      <c r="H2550" s="12">
        <v>2.8425310688748362</v>
      </c>
      <c r="I2550">
        <v>0</v>
      </c>
      <c r="J2550" s="15">
        <v>0.16959386550956218</v>
      </c>
      <c r="K2550" s="15">
        <v>0.83040613449043787</v>
      </c>
      <c r="L2550" s="56">
        <v>0.43557000000000001</v>
      </c>
      <c r="M2550">
        <v>0</v>
      </c>
      <c r="N2550">
        <v>0</v>
      </c>
      <c r="O2550" s="12">
        <v>13</v>
      </c>
      <c r="P2550" s="12">
        <v>5</v>
      </c>
      <c r="Q2550" s="12">
        <v>0</v>
      </c>
      <c r="R2550" s="12">
        <v>0</v>
      </c>
      <c r="S2550" s="12">
        <v>0.48207583180151098</v>
      </c>
      <c r="T2550" s="12">
        <v>2.9268109657956534</v>
      </c>
      <c r="U2550" s="12">
        <v>7.8489868565512211E-5</v>
      </c>
      <c r="V2550" s="12">
        <v>6.5125374893358678E-2</v>
      </c>
      <c r="W2550" s="57">
        <v>5.3167709644074641E-6</v>
      </c>
      <c r="X2550" s="57">
        <v>0</v>
      </c>
      <c r="Y2550" s="57">
        <v>0</v>
      </c>
      <c r="Z2550" s="57">
        <v>2.4401692199450438E-3</v>
      </c>
      <c r="AA2550" s="57">
        <v>1.9479411781086759E-3</v>
      </c>
      <c r="AB2550" s="57">
        <v>0</v>
      </c>
      <c r="AC2550" s="57">
        <v>0</v>
      </c>
      <c r="AD2550" s="57">
        <v>3.3778440684694247E-6</v>
      </c>
      <c r="AE2550" s="57">
        <v>5.7269022720009762E-7</v>
      </c>
      <c r="AF2550" s="57">
        <v>3.4170081506628006E-11</v>
      </c>
      <c r="AG2550" s="57">
        <v>1.2836430559673923E-7</v>
      </c>
      <c r="AH2550" s="17">
        <v>3.9977328198086132E-4</v>
      </c>
      <c r="AI2550" s="12">
        <v>433</v>
      </c>
      <c r="AJ2550" s="16">
        <v>9</v>
      </c>
      <c r="AK2550" s="17">
        <v>0.96543153123379066</v>
      </c>
      <c r="AL2550" t="str">
        <f>IF(AK2550&lt;='CAV Tier 1 Analysis'!$A$5,"Tier 1", "Tier 2")</f>
        <v>Tier 2</v>
      </c>
      <c r="AM2550" t="str">
        <f t="shared" si="79"/>
        <v>Minnesota - Tier 2</v>
      </c>
      <c r="AN2550" t="str">
        <f t="shared" si="80"/>
        <v>Palisade, City Of - Tier 2</v>
      </c>
    </row>
    <row r="2551" spans="1:40" x14ac:dyDescent="0.3">
      <c r="A2551">
        <v>5</v>
      </c>
      <c r="B2551" t="s">
        <v>37</v>
      </c>
      <c r="C2551" t="s">
        <v>4073</v>
      </c>
      <c r="D2551" t="s">
        <v>10002</v>
      </c>
      <c r="E2551" t="s">
        <v>3000</v>
      </c>
      <c r="F2551" s="12">
        <v>2.7046059016445816</v>
      </c>
      <c r="G2551" s="12">
        <v>0.85033977077115419</v>
      </c>
      <c r="H2551" s="12">
        <v>0.57021718103950536</v>
      </c>
      <c r="I2551">
        <v>0</v>
      </c>
      <c r="J2551" s="15">
        <v>0</v>
      </c>
      <c r="K2551" s="15">
        <v>1</v>
      </c>
      <c r="L2551" s="56">
        <v>0.24041000000000001</v>
      </c>
      <c r="M2551">
        <v>0</v>
      </c>
      <c r="N2551">
        <v>0</v>
      </c>
      <c r="O2551" s="12">
        <v>13</v>
      </c>
      <c r="P2551" s="12">
        <v>5</v>
      </c>
      <c r="Q2551" s="12">
        <v>0</v>
      </c>
      <c r="R2551" s="12">
        <v>0</v>
      </c>
      <c r="S2551" s="12">
        <v>0</v>
      </c>
      <c r="T2551" s="12">
        <v>1.0923874453936468</v>
      </c>
      <c r="U2551" s="12">
        <v>0</v>
      </c>
      <c r="V2551" s="12">
        <v>0</v>
      </c>
      <c r="W2551" s="57">
        <v>2.9345568049985043E-6</v>
      </c>
      <c r="X2551" s="57">
        <v>0</v>
      </c>
      <c r="Y2551" s="57">
        <v>0</v>
      </c>
      <c r="Z2551" s="57">
        <v>2.4401692199450438E-3</v>
      </c>
      <c r="AA2551" s="57">
        <v>1.9479411781086759E-3</v>
      </c>
      <c r="AB2551" s="57">
        <v>0</v>
      </c>
      <c r="AC2551" s="57">
        <v>0</v>
      </c>
      <c r="AD2551" s="57">
        <v>0</v>
      </c>
      <c r="AE2551" s="57">
        <v>2.1374787152437523E-7</v>
      </c>
      <c r="AF2551" s="57">
        <v>0</v>
      </c>
      <c r="AG2551" s="57">
        <v>0</v>
      </c>
      <c r="AH2551" s="17">
        <v>3.9920533661184021E-4</v>
      </c>
      <c r="AI2551" s="12">
        <v>434</v>
      </c>
      <c r="AJ2551" s="16">
        <v>9</v>
      </c>
      <c r="AK2551" s="17">
        <v>0.96583073657040253</v>
      </c>
      <c r="AL2551" t="str">
        <f>IF(AK2551&lt;='CAV Tier 1 Analysis'!$A$5,"Tier 1", "Tier 2")</f>
        <v>Tier 2</v>
      </c>
      <c r="AM2551" t="str">
        <f t="shared" si="79"/>
        <v>Minnesota - Tier 2</v>
      </c>
      <c r="AN2551" t="str">
        <f t="shared" si="80"/>
        <v>Campbell, City Of - Tier 2</v>
      </c>
    </row>
    <row r="2552" spans="1:40" x14ac:dyDescent="0.3">
      <c r="A2552">
        <v>5</v>
      </c>
      <c r="B2552" t="s">
        <v>37</v>
      </c>
      <c r="C2552" t="s">
        <v>6210</v>
      </c>
      <c r="D2552" t="s">
        <v>9730</v>
      </c>
      <c r="E2552" t="s">
        <v>3206</v>
      </c>
      <c r="F2552" s="12">
        <v>8.5250210994491784</v>
      </c>
      <c r="G2552" s="12">
        <v>2.2061635306735261</v>
      </c>
      <c r="H2552" s="12">
        <v>1.4316593124583519</v>
      </c>
      <c r="I2552">
        <v>0</v>
      </c>
      <c r="J2552" s="15">
        <v>0.33077749269049467</v>
      </c>
      <c r="K2552" s="15">
        <v>0.66922250730950539</v>
      </c>
      <c r="L2552" s="56">
        <v>0.33517999999999998</v>
      </c>
      <c r="M2552">
        <v>3</v>
      </c>
      <c r="N2552">
        <v>0</v>
      </c>
      <c r="O2552" s="12">
        <v>11</v>
      </c>
      <c r="P2552" s="12">
        <v>5</v>
      </c>
      <c r="Q2552" s="12">
        <v>0</v>
      </c>
      <c r="R2552" s="12">
        <v>0</v>
      </c>
      <c r="S2552" s="12">
        <v>0.47356067776197108</v>
      </c>
      <c r="T2552" s="12">
        <v>2.792909150533506</v>
      </c>
      <c r="U2552" s="12">
        <v>0</v>
      </c>
      <c r="V2552" s="12">
        <v>0</v>
      </c>
      <c r="W2552" s="57">
        <v>4.0913637115735562E-6</v>
      </c>
      <c r="X2552" s="57">
        <v>3.5829451809387314E-4</v>
      </c>
      <c r="Y2552" s="57">
        <v>0</v>
      </c>
      <c r="Z2552" s="57">
        <v>2.0647585707227294E-3</v>
      </c>
      <c r="AA2552" s="57">
        <v>1.9479411781086759E-3</v>
      </c>
      <c r="AB2552" s="57">
        <v>0</v>
      </c>
      <c r="AC2552" s="57">
        <v>0</v>
      </c>
      <c r="AD2552" s="57">
        <v>3.3181794666222902E-6</v>
      </c>
      <c r="AE2552" s="57">
        <v>5.4648960751500024E-7</v>
      </c>
      <c r="AF2552" s="57">
        <v>0</v>
      </c>
      <c r="AG2552" s="57">
        <v>0</v>
      </c>
      <c r="AH2552" s="17">
        <v>3.9808639088281719E-4</v>
      </c>
      <c r="AI2552" s="12">
        <v>435</v>
      </c>
      <c r="AJ2552" s="16">
        <v>9</v>
      </c>
      <c r="AK2552" s="17">
        <v>0.96622882296128532</v>
      </c>
      <c r="AL2552" t="str">
        <f>IF(AK2552&lt;='CAV Tier 1 Analysis'!$A$5,"Tier 1", "Tier 2")</f>
        <v>Tier 2</v>
      </c>
      <c r="AM2552" t="str">
        <f t="shared" si="79"/>
        <v>Minnesota - Tier 2</v>
      </c>
      <c r="AN2552" t="str">
        <f t="shared" si="80"/>
        <v>Whalan, City Of - Tier 2</v>
      </c>
    </row>
    <row r="2553" spans="1:40" x14ac:dyDescent="0.3">
      <c r="A2553">
        <v>5</v>
      </c>
      <c r="B2553" t="s">
        <v>37</v>
      </c>
      <c r="C2553" t="s">
        <v>6293</v>
      </c>
      <c r="D2553" t="s">
        <v>9835</v>
      </c>
      <c r="E2553" t="s">
        <v>3216</v>
      </c>
      <c r="F2553" s="12">
        <v>6.4129516642200892</v>
      </c>
      <c r="G2553" s="12">
        <v>5.7021381269853224</v>
      </c>
      <c r="H2553" s="12">
        <v>3.6896187880493261</v>
      </c>
      <c r="I2553">
        <v>0</v>
      </c>
      <c r="J2553" s="15">
        <v>1.2897659147701168E-2</v>
      </c>
      <c r="K2553" s="15">
        <v>0.98710234085229875</v>
      </c>
      <c r="L2553" s="56">
        <v>0.89241000000000004</v>
      </c>
      <c r="M2553">
        <v>0</v>
      </c>
      <c r="N2553">
        <v>0</v>
      </c>
      <c r="O2553" s="12">
        <v>19</v>
      </c>
      <c r="P2553" s="12">
        <v>2</v>
      </c>
      <c r="Q2553" s="12">
        <v>0</v>
      </c>
      <c r="R2553" s="12">
        <v>0</v>
      </c>
      <c r="S2553" s="12">
        <v>4.7587445513214484E-2</v>
      </c>
      <c r="T2553" s="12">
        <v>6.9078366498613919</v>
      </c>
      <c r="U2553" s="12">
        <v>0.49488498564130268</v>
      </c>
      <c r="V2553" s="12">
        <v>0</v>
      </c>
      <c r="W2553" s="57">
        <v>1.0893173488410279E-5</v>
      </c>
      <c r="X2553" s="57">
        <v>0</v>
      </c>
      <c r="Y2553" s="57">
        <v>0</v>
      </c>
      <c r="Z2553" s="57">
        <v>3.5664011676119871E-3</v>
      </c>
      <c r="AA2553" s="57">
        <v>7.7917647124347037E-4</v>
      </c>
      <c r="AB2553" s="57">
        <v>0</v>
      </c>
      <c r="AC2553" s="57">
        <v>0</v>
      </c>
      <c r="AD2553" s="57">
        <v>3.3343918105109964E-7</v>
      </c>
      <c r="AE2553" s="57">
        <v>1.35165905372875E-6</v>
      </c>
      <c r="AF2553" s="57">
        <v>2.1544513457371198E-7</v>
      </c>
      <c r="AG2553" s="57">
        <v>0</v>
      </c>
      <c r="AH2553" s="17">
        <v>3.9621557779211098E-4</v>
      </c>
      <c r="AI2553" s="12">
        <v>436</v>
      </c>
      <c r="AJ2553" s="16">
        <v>9</v>
      </c>
      <c r="AK2553" s="17">
        <v>0.96662503853907744</v>
      </c>
      <c r="AL2553" t="str">
        <f>IF(AK2553&lt;='CAV Tier 1 Analysis'!$A$5,"Tier 1", "Tier 2")</f>
        <v>Tier 2</v>
      </c>
      <c r="AM2553" t="str">
        <f t="shared" si="79"/>
        <v>Minnesota - Tier 2</v>
      </c>
      <c r="AN2553" t="str">
        <f t="shared" si="80"/>
        <v>Newfolden, City Of - Tier 2</v>
      </c>
    </row>
    <row r="2554" spans="1:40" x14ac:dyDescent="0.3">
      <c r="A2554">
        <v>5</v>
      </c>
      <c r="B2554" t="s">
        <v>37</v>
      </c>
      <c r="C2554" t="s">
        <v>6291</v>
      </c>
      <c r="D2554" t="s">
        <v>9833</v>
      </c>
      <c r="E2554" t="s">
        <v>3220</v>
      </c>
      <c r="F2554" s="12">
        <v>4.5651167106252686</v>
      </c>
      <c r="G2554" s="12">
        <v>1.5811982763354868</v>
      </c>
      <c r="H2554" s="12">
        <v>1.1244076631719018</v>
      </c>
      <c r="I2554">
        <v>0</v>
      </c>
      <c r="J2554" s="15">
        <v>0.28391077809435356</v>
      </c>
      <c r="K2554" s="15">
        <v>0.7160892219056465</v>
      </c>
      <c r="L2554" s="56">
        <v>0.63527</v>
      </c>
      <c r="M2554">
        <v>0</v>
      </c>
      <c r="N2554">
        <v>0</v>
      </c>
      <c r="O2554" s="12">
        <v>19</v>
      </c>
      <c r="P2554" s="12">
        <v>2</v>
      </c>
      <c r="Q2554" s="12">
        <v>0</v>
      </c>
      <c r="R2554" s="12">
        <v>0</v>
      </c>
      <c r="S2554" s="12">
        <v>0.31923145454638846</v>
      </c>
      <c r="T2554" s="12">
        <v>1.9375953481444377</v>
      </c>
      <c r="U2554" s="12">
        <v>0</v>
      </c>
      <c r="V2554" s="12">
        <v>0</v>
      </c>
      <c r="W2554" s="57">
        <v>7.7544024853849666E-6</v>
      </c>
      <c r="X2554" s="57">
        <v>0</v>
      </c>
      <c r="Y2554" s="57">
        <v>0</v>
      </c>
      <c r="Z2554" s="57">
        <v>3.5664011676119871E-3</v>
      </c>
      <c r="AA2554" s="57">
        <v>7.7917647124347037E-4</v>
      </c>
      <c r="AB2554" s="57">
        <v>0</v>
      </c>
      <c r="AC2554" s="57">
        <v>0</v>
      </c>
      <c r="AD2554" s="57">
        <v>2.236814218996915E-6</v>
      </c>
      <c r="AE2554" s="57">
        <v>3.7913002688543443E-7</v>
      </c>
      <c r="AF2554" s="57">
        <v>0</v>
      </c>
      <c r="AG2554" s="57">
        <v>0</v>
      </c>
      <c r="AH2554" s="17">
        <v>3.9599527141697489E-4</v>
      </c>
      <c r="AI2554" s="12">
        <v>437</v>
      </c>
      <c r="AJ2554" s="16">
        <v>9</v>
      </c>
      <c r="AK2554" s="17">
        <v>0.96702103381049442</v>
      </c>
      <c r="AL2554" t="str">
        <f>IF(AK2554&lt;='CAV Tier 1 Analysis'!$A$5,"Tier 1", "Tier 2")</f>
        <v>Tier 2</v>
      </c>
      <c r="AM2554" t="str">
        <f t="shared" si="79"/>
        <v>Minnesota - Tier 2</v>
      </c>
      <c r="AN2554" t="str">
        <f t="shared" si="80"/>
        <v>Grygla, City Of - Tier 2</v>
      </c>
    </row>
    <row r="2555" spans="1:40" x14ac:dyDescent="0.3">
      <c r="A2555">
        <v>5</v>
      </c>
      <c r="B2555" t="s">
        <v>37</v>
      </c>
      <c r="C2555" t="s">
        <v>6287</v>
      </c>
      <c r="D2555" t="s">
        <v>9829</v>
      </c>
      <c r="E2555" t="s">
        <v>3048</v>
      </c>
      <c r="F2555" s="12">
        <v>40.688181759024282</v>
      </c>
      <c r="G2555" s="12">
        <v>476.22368332772351</v>
      </c>
      <c r="H2555" s="12">
        <v>199.07179589225376</v>
      </c>
      <c r="I2555">
        <v>0</v>
      </c>
      <c r="J2555" s="15">
        <v>5.9915806470215091E-2</v>
      </c>
      <c r="K2555" s="15">
        <v>0.9400841935297849</v>
      </c>
      <c r="L2555" s="56">
        <v>0.69364000000000015</v>
      </c>
      <c r="M2555">
        <v>1</v>
      </c>
      <c r="N2555">
        <v>0</v>
      </c>
      <c r="O2555" s="12">
        <v>8</v>
      </c>
      <c r="P2555" s="12">
        <v>6</v>
      </c>
      <c r="Q2555" s="12">
        <v>0</v>
      </c>
      <c r="R2555" s="12">
        <v>0</v>
      </c>
      <c r="S2555" s="12">
        <v>11.927547196358436</v>
      </c>
      <c r="T2555" s="12">
        <v>490.08078214739794</v>
      </c>
      <c r="U2555" s="12">
        <v>449.39260038837364</v>
      </c>
      <c r="V2555" s="12">
        <v>0</v>
      </c>
      <c r="W2555" s="57">
        <v>8.4668939820272149E-6</v>
      </c>
      <c r="X2555" s="57">
        <v>1.1943150603129105E-4</v>
      </c>
      <c r="Y2555" s="57">
        <v>0</v>
      </c>
      <c r="Z2555" s="57">
        <v>1.5016425968892577E-3</v>
      </c>
      <c r="AA2555" s="57">
        <v>2.3375294137304111E-3</v>
      </c>
      <c r="AB2555" s="57">
        <v>0</v>
      </c>
      <c r="AC2555" s="57">
        <v>0</v>
      </c>
      <c r="AD2555" s="57">
        <v>8.3574806888882041E-5</v>
      </c>
      <c r="AE2555" s="57">
        <v>9.5894295106310794E-5</v>
      </c>
      <c r="AF2555" s="57">
        <v>1.9564030446718618E-4</v>
      </c>
      <c r="AG2555" s="57">
        <v>0</v>
      </c>
      <c r="AH2555" s="17">
        <v>3.9474361973594244E-4</v>
      </c>
      <c r="AI2555" s="12">
        <v>438</v>
      </c>
      <c r="AJ2555" s="16">
        <v>9</v>
      </c>
      <c r="AK2555" s="17">
        <v>0.96741577743023033</v>
      </c>
      <c r="AL2555" t="str">
        <f>IF(AK2555&lt;='CAV Tier 1 Analysis'!$A$5,"Tier 1", "Tier 2")</f>
        <v>Tier 2</v>
      </c>
      <c r="AM2555" t="str">
        <f t="shared" si="79"/>
        <v>Minnesota - Tier 2</v>
      </c>
      <c r="AN2555" t="str">
        <f t="shared" si="80"/>
        <v>Lester Prairie, City Of - Tier 2</v>
      </c>
    </row>
    <row r="2556" spans="1:40" x14ac:dyDescent="0.3">
      <c r="A2556">
        <v>5</v>
      </c>
      <c r="B2556" t="s">
        <v>37</v>
      </c>
      <c r="C2556" t="s">
        <v>6271</v>
      </c>
      <c r="D2556" t="s">
        <v>9806</v>
      </c>
      <c r="E2556" t="s">
        <v>3083</v>
      </c>
      <c r="F2556" s="12">
        <v>33.67052399829479</v>
      </c>
      <c r="G2556" s="12">
        <v>2.997882417872527</v>
      </c>
      <c r="H2556" s="12">
        <v>4.8046826867528214</v>
      </c>
      <c r="I2556">
        <v>1</v>
      </c>
      <c r="J2556" s="15">
        <v>0</v>
      </c>
      <c r="K2556" s="15">
        <v>1</v>
      </c>
      <c r="L2556" s="56">
        <v>6.0427300000000006</v>
      </c>
      <c r="M2556">
        <v>2</v>
      </c>
      <c r="N2556">
        <v>0</v>
      </c>
      <c r="O2556" s="12">
        <v>6</v>
      </c>
      <c r="P2556" s="12">
        <v>7</v>
      </c>
      <c r="Q2556" s="12">
        <v>0</v>
      </c>
      <c r="R2556" s="12">
        <v>1</v>
      </c>
      <c r="S2556" s="12">
        <v>0</v>
      </c>
      <c r="T2556" s="12">
        <v>3.5309747042207311</v>
      </c>
      <c r="U2556" s="12">
        <v>0</v>
      </c>
      <c r="V2556" s="12">
        <v>0</v>
      </c>
      <c r="W2556" s="57">
        <v>7.3760386183056493E-5</v>
      </c>
      <c r="X2556" s="57">
        <v>2.388630120625821E-4</v>
      </c>
      <c r="Y2556" s="57">
        <v>0</v>
      </c>
      <c r="Z2556" s="57">
        <v>1.1262319476669433E-3</v>
      </c>
      <c r="AA2556" s="57">
        <v>2.7271176493521465E-3</v>
      </c>
      <c r="AB2556" s="57">
        <v>0</v>
      </c>
      <c r="AC2556" s="57">
        <v>1.3801193925832227E-4</v>
      </c>
      <c r="AD2556" s="57">
        <v>0</v>
      </c>
      <c r="AE2556" s="57">
        <v>6.9090717823255302E-7</v>
      </c>
      <c r="AF2556" s="57">
        <v>0</v>
      </c>
      <c r="AG2556" s="57">
        <v>0</v>
      </c>
      <c r="AH2556" s="17">
        <v>3.9133416742738946E-4</v>
      </c>
      <c r="AI2556" s="12">
        <v>439</v>
      </c>
      <c r="AJ2556" s="16">
        <v>9</v>
      </c>
      <c r="AK2556" s="17">
        <v>0.96780711159765775</v>
      </c>
      <c r="AL2556" t="str">
        <f>IF(AK2556&lt;='CAV Tier 1 Analysis'!$A$5,"Tier 1", "Tier 2")</f>
        <v>Tier 2</v>
      </c>
      <c r="AM2556" t="str">
        <f t="shared" si="79"/>
        <v>Minnesota - Tier 2</v>
      </c>
      <c r="AN2556" t="str">
        <f t="shared" si="80"/>
        <v>Big Falls, City Of - Tier 2</v>
      </c>
    </row>
    <row r="2557" spans="1:40" x14ac:dyDescent="0.3">
      <c r="A2557">
        <v>5</v>
      </c>
      <c r="B2557" t="s">
        <v>37</v>
      </c>
      <c r="C2557" t="s">
        <v>6453</v>
      </c>
      <c r="D2557" t="s">
        <v>10051</v>
      </c>
      <c r="E2557" t="s">
        <v>3060</v>
      </c>
      <c r="F2557" s="12">
        <v>78.374785955322551</v>
      </c>
      <c r="G2557" s="12">
        <v>513.79715941437587</v>
      </c>
      <c r="H2557" s="12">
        <v>204.65810964899057</v>
      </c>
      <c r="I2557">
        <v>0</v>
      </c>
      <c r="J2557" s="15">
        <v>0</v>
      </c>
      <c r="K2557" s="15">
        <v>1</v>
      </c>
      <c r="L2557" s="56">
        <v>1.3361100000000001</v>
      </c>
      <c r="M2557">
        <v>1</v>
      </c>
      <c r="N2557">
        <v>0</v>
      </c>
      <c r="O2557" s="12">
        <v>8</v>
      </c>
      <c r="P2557" s="12">
        <v>6</v>
      </c>
      <c r="Q2557" s="12">
        <v>0</v>
      </c>
      <c r="R2557" s="12">
        <v>0</v>
      </c>
      <c r="S2557" s="12">
        <v>0</v>
      </c>
      <c r="T2557" s="12">
        <v>485.51607506575687</v>
      </c>
      <c r="U2557" s="12">
        <v>407.14128911043429</v>
      </c>
      <c r="V2557" s="12">
        <v>28.281084348619004</v>
      </c>
      <c r="W2557" s="57">
        <v>1.6309183032014274E-5</v>
      </c>
      <c r="X2557" s="57">
        <v>1.1943150603129105E-4</v>
      </c>
      <c r="Y2557" s="57">
        <v>0</v>
      </c>
      <c r="Z2557" s="57">
        <v>1.5016425968892577E-3</v>
      </c>
      <c r="AA2557" s="57">
        <v>2.3375294137304111E-3</v>
      </c>
      <c r="AB2557" s="57">
        <v>0</v>
      </c>
      <c r="AC2557" s="57">
        <v>0</v>
      </c>
      <c r="AD2557" s="57">
        <v>0</v>
      </c>
      <c r="AE2557" s="57">
        <v>9.5001117116260355E-5</v>
      </c>
      <c r="AF2557" s="57">
        <v>1.7724645598056173E-4</v>
      </c>
      <c r="AG2557" s="57">
        <v>5.5742969002140757E-5</v>
      </c>
      <c r="AH2557" s="17">
        <v>3.9117302198017617E-4</v>
      </c>
      <c r="AI2557" s="12">
        <v>440</v>
      </c>
      <c r="AJ2557" s="16">
        <v>9</v>
      </c>
      <c r="AK2557" s="17">
        <v>0.96819828461963797</v>
      </c>
      <c r="AL2557" t="str">
        <f>IF(AK2557&lt;='CAV Tier 1 Analysis'!$A$5,"Tier 1", "Tier 2")</f>
        <v>Tier 2</v>
      </c>
      <c r="AM2557" t="str">
        <f t="shared" si="79"/>
        <v>Minnesota - Tier 2</v>
      </c>
      <c r="AN2557" t="str">
        <f t="shared" si="80"/>
        <v>Winsted, City Of - Tier 2</v>
      </c>
    </row>
    <row r="2558" spans="1:40" x14ac:dyDescent="0.3">
      <c r="A2558">
        <v>5</v>
      </c>
      <c r="B2558" t="s">
        <v>37</v>
      </c>
      <c r="C2558" t="s">
        <v>6407</v>
      </c>
      <c r="D2558" t="s">
        <v>9982</v>
      </c>
      <c r="E2558" t="s">
        <v>3041</v>
      </c>
      <c r="F2558" s="12">
        <v>47.32816794223254</v>
      </c>
      <c r="G2558" s="12">
        <v>28.558565923400892</v>
      </c>
      <c r="H2558" s="12">
        <v>22.006272764103251</v>
      </c>
      <c r="I2558">
        <v>0</v>
      </c>
      <c r="J2558" s="15">
        <v>0.46796028445439364</v>
      </c>
      <c r="K2558" s="15">
        <v>0.53203971554560636</v>
      </c>
      <c r="L2558" s="56">
        <v>1.03637</v>
      </c>
      <c r="M2558">
        <v>0</v>
      </c>
      <c r="N2558">
        <v>0</v>
      </c>
      <c r="O2558" s="12">
        <v>11</v>
      </c>
      <c r="P2558" s="12">
        <v>5.5</v>
      </c>
      <c r="Q2558" s="12">
        <v>0</v>
      </c>
      <c r="R2558" s="12">
        <v>0</v>
      </c>
      <c r="S2558" s="12">
        <v>10.298061662470733</v>
      </c>
      <c r="T2558" s="12">
        <v>34.655364045690533</v>
      </c>
      <c r="U2558" s="12">
        <v>0</v>
      </c>
      <c r="V2558" s="12">
        <v>0</v>
      </c>
      <c r="W2558" s="57">
        <v>1.2650416521759909E-5</v>
      </c>
      <c r="X2558" s="57">
        <v>0</v>
      </c>
      <c r="Y2558" s="57">
        <v>0</v>
      </c>
      <c r="Z2558" s="57">
        <v>2.0647585707227294E-3</v>
      </c>
      <c r="AA2558" s="57">
        <v>2.1427352959195434E-3</v>
      </c>
      <c r="AB2558" s="57">
        <v>0</v>
      </c>
      <c r="AC2558" s="57">
        <v>0</v>
      </c>
      <c r="AD2558" s="57">
        <v>7.2157208904908475E-5</v>
      </c>
      <c r="AE2558" s="57">
        <v>6.7810284097501519E-6</v>
      </c>
      <c r="AF2558" s="57">
        <v>0</v>
      </c>
      <c r="AG2558" s="57">
        <v>0</v>
      </c>
      <c r="AH2558" s="17">
        <v>3.9082568367988102E-4</v>
      </c>
      <c r="AI2558" s="12">
        <v>441</v>
      </c>
      <c r="AJ2558" s="16">
        <v>9</v>
      </c>
      <c r="AK2558" s="17">
        <v>0.96858911030331785</v>
      </c>
      <c r="AL2558" t="str">
        <f>IF(AK2558&lt;='CAV Tier 1 Analysis'!$A$5,"Tier 1", "Tier 2")</f>
        <v>Tier 2</v>
      </c>
      <c r="AM2558" t="str">
        <f t="shared" si="79"/>
        <v>Minnesota - Tier 2</v>
      </c>
      <c r="AN2558" t="str">
        <f t="shared" si="80"/>
        <v>Minneiska, City Of - Tier 2</v>
      </c>
    </row>
    <row r="2559" spans="1:40" x14ac:dyDescent="0.3">
      <c r="A2559">
        <v>5</v>
      </c>
      <c r="B2559" t="s">
        <v>37</v>
      </c>
      <c r="C2559" t="s">
        <v>6437</v>
      </c>
      <c r="D2559" t="s">
        <v>10028</v>
      </c>
      <c r="E2559" t="s">
        <v>2991</v>
      </c>
      <c r="F2559" s="12">
        <v>52.287631994806546</v>
      </c>
      <c r="G2559" s="12">
        <v>192.64374889204876</v>
      </c>
      <c r="H2559" s="12">
        <v>115.65607829707648</v>
      </c>
      <c r="I2559">
        <v>0</v>
      </c>
      <c r="J2559" s="15">
        <v>0</v>
      </c>
      <c r="K2559" s="15">
        <v>1</v>
      </c>
      <c r="L2559" s="56">
        <v>1.4966800000000002</v>
      </c>
      <c r="M2559">
        <v>1</v>
      </c>
      <c r="N2559">
        <v>0</v>
      </c>
      <c r="O2559" s="12">
        <v>7</v>
      </c>
      <c r="P2559" s="12">
        <v>7</v>
      </c>
      <c r="Q2559" s="12">
        <v>0</v>
      </c>
      <c r="R2559" s="12">
        <v>0</v>
      </c>
      <c r="S2559" s="12">
        <v>0</v>
      </c>
      <c r="T2559" s="12">
        <v>226.70110358253973</v>
      </c>
      <c r="U2559" s="12">
        <v>174.41347158773317</v>
      </c>
      <c r="V2559" s="12">
        <v>0</v>
      </c>
      <c r="W2559" s="57">
        <v>1.8269175487314012E-5</v>
      </c>
      <c r="X2559" s="57">
        <v>1.1943150603129105E-4</v>
      </c>
      <c r="Y2559" s="57">
        <v>0</v>
      </c>
      <c r="Z2559" s="57">
        <v>1.3139372722781005E-3</v>
      </c>
      <c r="AA2559" s="57">
        <v>2.7271176493521465E-3</v>
      </c>
      <c r="AB2559" s="57">
        <v>0</v>
      </c>
      <c r="AC2559" s="57">
        <v>0</v>
      </c>
      <c r="AD2559" s="57">
        <v>0</v>
      </c>
      <c r="AE2559" s="57">
        <v>4.4358692117276324E-5</v>
      </c>
      <c r="AF2559" s="57">
        <v>7.5929832078040229E-5</v>
      </c>
      <c r="AG2559" s="57">
        <v>0</v>
      </c>
      <c r="AH2559" s="17">
        <v>3.908221933949244E-4</v>
      </c>
      <c r="AI2559" s="12">
        <v>442</v>
      </c>
      <c r="AJ2559" s="16">
        <v>9</v>
      </c>
      <c r="AK2559" s="17">
        <v>0.96897993249671277</v>
      </c>
      <c r="AL2559" t="str">
        <f>IF(AK2559&lt;='CAV Tier 1 Analysis'!$A$5,"Tier 1", "Tier 2")</f>
        <v>Tier 2</v>
      </c>
      <c r="AM2559" t="str">
        <f t="shared" si="79"/>
        <v>Minnesota - Tier 2</v>
      </c>
      <c r="AN2559" t="str">
        <f t="shared" si="80"/>
        <v>Balaton, City Of - Tier 2</v>
      </c>
    </row>
    <row r="2560" spans="1:40" x14ac:dyDescent="0.3">
      <c r="A2560">
        <v>5</v>
      </c>
      <c r="B2560" t="s">
        <v>37</v>
      </c>
      <c r="C2560" t="s">
        <v>5383</v>
      </c>
      <c r="D2560" t="s">
        <v>9957</v>
      </c>
      <c r="E2560" t="s">
        <v>3133</v>
      </c>
      <c r="F2560" s="12">
        <v>45.696334600880071</v>
      </c>
      <c r="G2560" s="12">
        <v>30.042480900735267</v>
      </c>
      <c r="H2560" s="12">
        <v>11.694701958949986</v>
      </c>
      <c r="I2560">
        <v>0</v>
      </c>
      <c r="J2560" s="15">
        <v>8.6909129987564671E-2</v>
      </c>
      <c r="K2560" s="15">
        <v>0.91309087001243527</v>
      </c>
      <c r="L2560" s="56">
        <v>0.65137</v>
      </c>
      <c r="M2560">
        <v>2</v>
      </c>
      <c r="N2560">
        <v>0</v>
      </c>
      <c r="O2560" s="12">
        <v>9</v>
      </c>
      <c r="P2560" s="12">
        <v>6</v>
      </c>
      <c r="Q2560" s="12">
        <v>0</v>
      </c>
      <c r="R2560" s="12">
        <v>0</v>
      </c>
      <c r="S2560" s="12">
        <v>1.0163763727162116</v>
      </c>
      <c r="T2560" s="12">
        <v>29.242260080169672</v>
      </c>
      <c r="U2560" s="12">
        <v>0</v>
      </c>
      <c r="V2560" s="12">
        <v>0.8002208205655954</v>
      </c>
      <c r="W2560" s="57">
        <v>7.950926609009091E-6</v>
      </c>
      <c r="X2560" s="57">
        <v>2.388630120625821E-4</v>
      </c>
      <c r="Y2560" s="57">
        <v>0</v>
      </c>
      <c r="Z2560" s="57">
        <v>1.6893479215004149E-3</v>
      </c>
      <c r="AA2560" s="57">
        <v>2.3375294137304111E-3</v>
      </c>
      <c r="AB2560" s="57">
        <v>0</v>
      </c>
      <c r="AC2560" s="57">
        <v>0</v>
      </c>
      <c r="AD2560" s="57">
        <v>7.1216200345125119E-6</v>
      </c>
      <c r="AE2560" s="57">
        <v>5.7218442751748096E-6</v>
      </c>
      <c r="AF2560" s="57">
        <v>0</v>
      </c>
      <c r="AG2560" s="57">
        <v>1.5772621673834023E-6</v>
      </c>
      <c r="AH2560" s="17">
        <v>3.8982836367086257E-4</v>
      </c>
      <c r="AI2560" s="12">
        <v>443</v>
      </c>
      <c r="AJ2560" s="16">
        <v>9</v>
      </c>
      <c r="AK2560" s="17">
        <v>0.96936976086038362</v>
      </c>
      <c r="AL2560" t="str">
        <f>IF(AK2560&lt;='CAV Tier 1 Analysis'!$A$5,"Tier 1", "Tier 2")</f>
        <v>Tier 2</v>
      </c>
      <c r="AM2560" t="str">
        <f t="shared" si="79"/>
        <v>Minnesota - Tier 2</v>
      </c>
      <c r="AN2560" t="str">
        <f t="shared" si="80"/>
        <v>Medford, City Of - Tier 2</v>
      </c>
    </row>
    <row r="2561" spans="1:40" x14ac:dyDescent="0.3">
      <c r="A2561">
        <v>5</v>
      </c>
      <c r="B2561" t="s">
        <v>37</v>
      </c>
      <c r="C2561" t="s">
        <v>6331</v>
      </c>
      <c r="D2561" t="s">
        <v>9882</v>
      </c>
      <c r="E2561" t="s">
        <v>3005</v>
      </c>
      <c r="F2561" s="12">
        <v>75.010590270114349</v>
      </c>
      <c r="G2561" s="12">
        <v>781.84903395258038</v>
      </c>
      <c r="H2561" s="12">
        <v>208.98530849934812</v>
      </c>
      <c r="I2561">
        <v>0</v>
      </c>
      <c r="J2561" s="15">
        <v>5.3621635601204441E-2</v>
      </c>
      <c r="K2561" s="15">
        <v>0.94637836439879564</v>
      </c>
      <c r="L2561" s="56">
        <v>5.4132999999999996</v>
      </c>
      <c r="M2561">
        <v>0</v>
      </c>
      <c r="N2561">
        <v>0</v>
      </c>
      <c r="O2561" s="12">
        <v>7</v>
      </c>
      <c r="P2561" s="12">
        <v>6</v>
      </c>
      <c r="Q2561" s="12">
        <v>0</v>
      </c>
      <c r="R2561" s="12">
        <v>0</v>
      </c>
      <c r="S2561" s="12">
        <v>11.206134058357339</v>
      </c>
      <c r="T2561" s="12">
        <v>817.14624459596337</v>
      </c>
      <c r="U2561" s="12">
        <v>742.13565432584903</v>
      </c>
      <c r="V2561" s="12">
        <v>0</v>
      </c>
      <c r="W2561" s="57">
        <v>6.6077269466737658E-5</v>
      </c>
      <c r="X2561" s="57">
        <v>0</v>
      </c>
      <c r="Y2561" s="57">
        <v>0</v>
      </c>
      <c r="Z2561" s="57">
        <v>1.3139372722781005E-3</v>
      </c>
      <c r="AA2561" s="57">
        <v>2.3375294137304111E-3</v>
      </c>
      <c r="AB2561" s="57">
        <v>0</v>
      </c>
      <c r="AC2561" s="57">
        <v>0</v>
      </c>
      <c r="AD2561" s="57">
        <v>7.8519956742160199E-5</v>
      </c>
      <c r="AE2561" s="57">
        <v>1.5989131991862369E-4</v>
      </c>
      <c r="AF2561" s="57">
        <v>3.2308419240278138E-4</v>
      </c>
      <c r="AG2561" s="57">
        <v>0</v>
      </c>
      <c r="AH2561" s="17">
        <v>3.8900358404898318E-4</v>
      </c>
      <c r="AI2561" s="12">
        <v>444</v>
      </c>
      <c r="AJ2561" s="16">
        <v>9</v>
      </c>
      <c r="AK2561" s="17">
        <v>0.96975876444443265</v>
      </c>
      <c r="AL2561" t="str">
        <f>IF(AK2561&lt;='CAV Tier 1 Analysis'!$A$5,"Tier 1", "Tier 2")</f>
        <v>Tier 2</v>
      </c>
      <c r="AM2561" t="str">
        <f t="shared" si="79"/>
        <v>Minnesota - Tier 2</v>
      </c>
      <c r="AN2561" t="str">
        <f t="shared" si="80"/>
        <v>Sandstone, City Of - Tier 2</v>
      </c>
    </row>
    <row r="2562" spans="1:40" x14ac:dyDescent="0.3">
      <c r="A2562">
        <v>5</v>
      </c>
      <c r="B2562" t="s">
        <v>37</v>
      </c>
      <c r="C2562" t="s">
        <v>5319</v>
      </c>
      <c r="D2562" t="s">
        <v>10123</v>
      </c>
      <c r="E2562" t="s">
        <v>3149</v>
      </c>
      <c r="F2562" s="12">
        <v>23.988029608345158</v>
      </c>
      <c r="G2562" s="12">
        <v>91.813598503871773</v>
      </c>
      <c r="H2562" s="12">
        <v>35.18995225097013</v>
      </c>
      <c r="I2562">
        <v>0</v>
      </c>
      <c r="J2562" s="15">
        <v>0</v>
      </c>
      <c r="K2562" s="15">
        <v>1</v>
      </c>
      <c r="L2562" s="56">
        <v>2.3651800000000001</v>
      </c>
      <c r="M2562">
        <v>0</v>
      </c>
      <c r="N2562">
        <v>0</v>
      </c>
      <c r="O2562" s="12">
        <v>14</v>
      </c>
      <c r="P2562" s="12">
        <v>4</v>
      </c>
      <c r="Q2562" s="12">
        <v>0</v>
      </c>
      <c r="R2562" s="12">
        <v>0</v>
      </c>
      <c r="S2562" s="12">
        <v>0</v>
      </c>
      <c r="T2562" s="12">
        <v>92.133841746633351</v>
      </c>
      <c r="U2562" s="12">
        <v>68.145812138288193</v>
      </c>
      <c r="V2562" s="12">
        <v>0</v>
      </c>
      <c r="W2562" s="57">
        <v>2.8870492342441504E-5</v>
      </c>
      <c r="X2562" s="57">
        <v>0</v>
      </c>
      <c r="Y2562" s="57">
        <v>0</v>
      </c>
      <c r="Z2562" s="57">
        <v>2.627874544556201E-3</v>
      </c>
      <c r="AA2562" s="57">
        <v>1.5583529424869407E-3</v>
      </c>
      <c r="AB2562" s="57">
        <v>0</v>
      </c>
      <c r="AC2562" s="57">
        <v>0</v>
      </c>
      <c r="AD2562" s="57">
        <v>0</v>
      </c>
      <c r="AE2562" s="57">
        <v>1.8027864245189938E-5</v>
      </c>
      <c r="AF2562" s="57">
        <v>2.9666860164979459E-5</v>
      </c>
      <c r="AG2562" s="57">
        <v>0</v>
      </c>
      <c r="AH2562" s="17">
        <v>3.8752660943597745E-4</v>
      </c>
      <c r="AI2562" s="12">
        <v>445</v>
      </c>
      <c r="AJ2562" s="16">
        <v>9</v>
      </c>
      <c r="AK2562" s="17">
        <v>0.97014629105386863</v>
      </c>
      <c r="AL2562" t="str">
        <f>IF(AK2562&lt;='CAV Tier 1 Analysis'!$A$5,"Tier 1", "Tier 2")</f>
        <v>Tier 2</v>
      </c>
      <c r="AM2562" t="str">
        <f t="shared" si="79"/>
        <v>Minnesota - Tier 2</v>
      </c>
      <c r="AN2562" t="str">
        <f t="shared" si="80"/>
        <v>Wilton, City Of - Tier 2</v>
      </c>
    </row>
    <row r="2563" spans="1:40" x14ac:dyDescent="0.3">
      <c r="A2563">
        <v>5</v>
      </c>
      <c r="B2563" t="s">
        <v>37</v>
      </c>
      <c r="C2563" t="s">
        <v>6342</v>
      </c>
      <c r="D2563" t="s">
        <v>9897</v>
      </c>
      <c r="E2563" t="s">
        <v>3413</v>
      </c>
      <c r="F2563" s="12">
        <v>1136.2758743519439</v>
      </c>
      <c r="G2563" s="12">
        <v>2595.2050745606766</v>
      </c>
      <c r="H2563" s="12">
        <v>1185.5768092644657</v>
      </c>
      <c r="I2563">
        <v>0</v>
      </c>
      <c r="J2563" s="15">
        <v>0</v>
      </c>
      <c r="K2563" s="15">
        <v>1.0000000000000002</v>
      </c>
      <c r="L2563" s="56">
        <v>0.42042999999999997</v>
      </c>
      <c r="M2563">
        <v>0</v>
      </c>
      <c r="N2563">
        <v>0</v>
      </c>
      <c r="O2563" s="12">
        <v>10.5</v>
      </c>
      <c r="P2563" s="12">
        <v>1.75</v>
      </c>
      <c r="Q2563" s="12">
        <v>0</v>
      </c>
      <c r="R2563" s="12">
        <v>0</v>
      </c>
      <c r="S2563" s="12">
        <v>0</v>
      </c>
      <c r="T2563" s="12">
        <v>2310.1910836275511</v>
      </c>
      <c r="U2563" s="12">
        <v>1173.9152092756071</v>
      </c>
      <c r="V2563" s="12">
        <v>285.01399093312557</v>
      </c>
      <c r="W2563" s="57">
        <v>5.1319650493969509E-6</v>
      </c>
      <c r="X2563" s="57">
        <v>0</v>
      </c>
      <c r="Y2563" s="57">
        <v>0</v>
      </c>
      <c r="Z2563" s="57">
        <v>1.9709059084171508E-3</v>
      </c>
      <c r="AA2563" s="57">
        <v>6.8177941233803663E-4</v>
      </c>
      <c r="AB2563" s="57">
        <v>0</v>
      </c>
      <c r="AC2563" s="57">
        <v>0</v>
      </c>
      <c r="AD2563" s="57">
        <v>0</v>
      </c>
      <c r="AE2563" s="57">
        <v>4.5203597773135925E-4</v>
      </c>
      <c r="AF2563" s="57">
        <v>5.1105676587211136E-4</v>
      </c>
      <c r="AG2563" s="57">
        <v>5.6177216778243691E-4</v>
      </c>
      <c r="AH2563" s="17">
        <v>3.8024383610822649E-4</v>
      </c>
      <c r="AI2563" s="12">
        <v>446</v>
      </c>
      <c r="AJ2563" s="16">
        <v>9</v>
      </c>
      <c r="AK2563" s="17">
        <v>0.97052653488997687</v>
      </c>
      <c r="AL2563" t="str">
        <f>IF(AK2563&lt;='CAV Tier 1 Analysis'!$A$5,"Tier 1", "Tier 2")</f>
        <v>Tier 2</v>
      </c>
      <c r="AM2563" t="str">
        <f t="shared" si="79"/>
        <v>Minnesota - Tier 2</v>
      </c>
      <c r="AN2563" t="str">
        <f t="shared" si="80"/>
        <v>Lauderdale, City Of - Tier 2</v>
      </c>
    </row>
    <row r="2564" spans="1:40" x14ac:dyDescent="0.3">
      <c r="A2564">
        <v>5</v>
      </c>
      <c r="B2564" t="s">
        <v>37</v>
      </c>
      <c r="C2564" t="s">
        <v>6444</v>
      </c>
      <c r="D2564" t="s">
        <v>10039</v>
      </c>
      <c r="E2564" t="s">
        <v>3074</v>
      </c>
      <c r="F2564" s="12">
        <v>14.599997519142104</v>
      </c>
      <c r="G2564" s="12">
        <v>6.9045489518750029</v>
      </c>
      <c r="H2564" s="12">
        <v>3.1887675352620786</v>
      </c>
      <c r="I2564">
        <v>0</v>
      </c>
      <c r="J2564" s="15">
        <v>0</v>
      </c>
      <c r="K2564" s="15">
        <v>1</v>
      </c>
      <c r="L2564" s="56">
        <v>0.41791</v>
      </c>
      <c r="M2564">
        <v>1</v>
      </c>
      <c r="N2564">
        <v>0</v>
      </c>
      <c r="O2564" s="12">
        <v>7</v>
      </c>
      <c r="P2564" s="12">
        <v>7</v>
      </c>
      <c r="Q2564" s="12">
        <v>0</v>
      </c>
      <c r="R2564" s="12">
        <v>0</v>
      </c>
      <c r="S2564" s="12">
        <v>0</v>
      </c>
      <c r="T2564" s="12">
        <v>7.9052082202626845</v>
      </c>
      <c r="U2564" s="12">
        <v>0</v>
      </c>
      <c r="V2564" s="12">
        <v>0</v>
      </c>
      <c r="W2564" s="57">
        <v>5.1012047517862189E-6</v>
      </c>
      <c r="X2564" s="57">
        <v>1.1943150603129105E-4</v>
      </c>
      <c r="Y2564" s="57">
        <v>0</v>
      </c>
      <c r="Z2564" s="57">
        <v>1.3139372722781005E-3</v>
      </c>
      <c r="AA2564" s="57">
        <v>2.7271176493521465E-3</v>
      </c>
      <c r="AB2564" s="57">
        <v>0</v>
      </c>
      <c r="AC2564" s="57">
        <v>0</v>
      </c>
      <c r="AD2564" s="57">
        <v>0</v>
      </c>
      <c r="AE2564" s="57">
        <v>1.5468151324544419E-6</v>
      </c>
      <c r="AF2564" s="57">
        <v>0</v>
      </c>
      <c r="AG2564" s="57">
        <v>0</v>
      </c>
      <c r="AH2564" s="17">
        <v>3.7883040432234349E-4</v>
      </c>
      <c r="AI2564" s="12">
        <v>447</v>
      </c>
      <c r="AJ2564" s="16">
        <v>9</v>
      </c>
      <c r="AK2564" s="17">
        <v>0.97090536529429916</v>
      </c>
      <c r="AL2564" t="str">
        <f>IF(AK2564&lt;='CAV Tier 1 Analysis'!$A$5,"Tier 1", "Tier 2")</f>
        <v>Tier 2</v>
      </c>
      <c r="AM2564" t="str">
        <f t="shared" si="79"/>
        <v>Minnesota - Tier 2</v>
      </c>
      <c r="AN2564" t="str">
        <f t="shared" si="80"/>
        <v>Lynd, City Of - Tier 2</v>
      </c>
    </row>
    <row r="2565" spans="1:40" x14ac:dyDescent="0.3">
      <c r="A2565">
        <v>5</v>
      </c>
      <c r="B2565" t="s">
        <v>37</v>
      </c>
      <c r="C2565" t="s">
        <v>5360</v>
      </c>
      <c r="D2565" t="s">
        <v>9823</v>
      </c>
      <c r="E2565" t="s">
        <v>3078</v>
      </c>
      <c r="F2565" s="12">
        <v>9.9734567054262584</v>
      </c>
      <c r="G2565" s="12">
        <v>2.0925911062906715</v>
      </c>
      <c r="H2565" s="12">
        <v>1.0553264642082425</v>
      </c>
      <c r="I2565">
        <v>0</v>
      </c>
      <c r="J2565" s="15">
        <v>0</v>
      </c>
      <c r="K2565" s="15">
        <v>1</v>
      </c>
      <c r="L2565" s="56">
        <v>0.28548000000000001</v>
      </c>
      <c r="M2565">
        <v>1</v>
      </c>
      <c r="N2565">
        <v>0</v>
      </c>
      <c r="O2565" s="12">
        <v>7</v>
      </c>
      <c r="P2565" s="12">
        <v>7</v>
      </c>
      <c r="Q2565" s="12">
        <v>0</v>
      </c>
      <c r="R2565" s="12">
        <v>0</v>
      </c>
      <c r="S2565" s="12">
        <v>0</v>
      </c>
      <c r="T2565" s="12">
        <v>2.528655097613882</v>
      </c>
      <c r="U2565" s="12">
        <v>0</v>
      </c>
      <c r="V2565" s="12">
        <v>0</v>
      </c>
      <c r="W2565" s="57">
        <v>3.4847022864729962E-6</v>
      </c>
      <c r="X2565" s="57">
        <v>1.1943150603129105E-4</v>
      </c>
      <c r="Y2565" s="57">
        <v>0</v>
      </c>
      <c r="Z2565" s="57">
        <v>1.3139372722781005E-3</v>
      </c>
      <c r="AA2565" s="57">
        <v>2.7271176493521465E-3</v>
      </c>
      <c r="AB2565" s="57">
        <v>0</v>
      </c>
      <c r="AC2565" s="57">
        <v>0</v>
      </c>
      <c r="AD2565" s="57">
        <v>0</v>
      </c>
      <c r="AE2565" s="57">
        <v>4.947829153597228E-7</v>
      </c>
      <c r="AF2565" s="57">
        <v>0</v>
      </c>
      <c r="AG2565" s="57">
        <v>0</v>
      </c>
      <c r="AH2565" s="17">
        <v>3.7858781026030644E-4</v>
      </c>
      <c r="AI2565" s="12">
        <v>448</v>
      </c>
      <c r="AJ2565" s="16">
        <v>9</v>
      </c>
      <c r="AK2565" s="17">
        <v>0.97128395310455951</v>
      </c>
      <c r="AL2565" t="str">
        <f>IF(AK2565&lt;='CAV Tier 1 Analysis'!$A$5,"Tier 1", "Tier 2")</f>
        <v>Tier 2</v>
      </c>
      <c r="AM2565" t="str">
        <f t="shared" si="79"/>
        <v>Minnesota - Tier 2</v>
      </c>
      <c r="AN2565" t="str">
        <f t="shared" si="80"/>
        <v>Ghent, City Of - Tier 2</v>
      </c>
    </row>
    <row r="2566" spans="1:40" x14ac:dyDescent="0.3">
      <c r="A2566">
        <v>5</v>
      </c>
      <c r="B2566" t="s">
        <v>37</v>
      </c>
      <c r="C2566" t="s">
        <v>6328</v>
      </c>
      <c r="D2566" t="s">
        <v>9879</v>
      </c>
      <c r="E2566" t="s">
        <v>3107</v>
      </c>
      <c r="F2566" s="12">
        <v>40.793633704321927</v>
      </c>
      <c r="G2566" s="12">
        <v>530.21839273917203</v>
      </c>
      <c r="H2566" s="12">
        <v>258.71849912398085</v>
      </c>
      <c r="I2566">
        <v>1</v>
      </c>
      <c r="J2566" s="15">
        <v>0</v>
      </c>
      <c r="K2566" s="15">
        <v>1</v>
      </c>
      <c r="L2566" s="56">
        <v>2.9439600000000001</v>
      </c>
      <c r="M2566">
        <v>0</v>
      </c>
      <c r="N2566">
        <v>0</v>
      </c>
      <c r="O2566" s="12">
        <v>7</v>
      </c>
      <c r="P2566" s="12">
        <v>6</v>
      </c>
      <c r="Q2566" s="12">
        <v>0</v>
      </c>
      <c r="R2566" s="12">
        <v>1</v>
      </c>
      <c r="S2566" s="12">
        <v>0</v>
      </c>
      <c r="T2566" s="12">
        <v>562.66895927242081</v>
      </c>
      <c r="U2566" s="12">
        <v>521.8753255680989</v>
      </c>
      <c r="V2566" s="12">
        <v>0</v>
      </c>
      <c r="W2566" s="57">
        <v>3.5935351489719214E-5</v>
      </c>
      <c r="X2566" s="57">
        <v>0</v>
      </c>
      <c r="Y2566" s="57">
        <v>0</v>
      </c>
      <c r="Z2566" s="57">
        <v>1.3139372722781005E-3</v>
      </c>
      <c r="AA2566" s="57">
        <v>2.3375294137304111E-3</v>
      </c>
      <c r="AB2566" s="57">
        <v>0</v>
      </c>
      <c r="AC2566" s="57">
        <v>1.3801193925832227E-4</v>
      </c>
      <c r="AD2566" s="57">
        <v>0</v>
      </c>
      <c r="AE2566" s="57">
        <v>1.1009765163858664E-4</v>
      </c>
      <c r="AF2566" s="57">
        <v>2.2719521304938745E-4</v>
      </c>
      <c r="AG2566" s="57">
        <v>0</v>
      </c>
      <c r="AH2566" s="17">
        <v>3.7842789467677518E-4</v>
      </c>
      <c r="AI2566" s="12">
        <v>449</v>
      </c>
      <c r="AJ2566" s="16">
        <v>9</v>
      </c>
      <c r="AK2566" s="17">
        <v>0.9716623809992363</v>
      </c>
      <c r="AL2566" t="str">
        <f>IF(AK2566&lt;='CAV Tier 1 Analysis'!$A$5,"Tier 1", "Tier 2")</f>
        <v>Tier 2</v>
      </c>
      <c r="AM2566" t="str">
        <f t="shared" si="79"/>
        <v>Minnesota - Tier 2</v>
      </c>
      <c r="AN2566" t="str">
        <f t="shared" si="80"/>
        <v>Hinckley, City Of - Tier 2</v>
      </c>
    </row>
    <row r="2567" spans="1:40" x14ac:dyDescent="0.3">
      <c r="A2567">
        <v>5</v>
      </c>
      <c r="B2567" t="s">
        <v>37</v>
      </c>
      <c r="C2567" t="s">
        <v>6205</v>
      </c>
      <c r="D2567" t="s">
        <v>9723</v>
      </c>
      <c r="E2567" t="s">
        <v>3449</v>
      </c>
      <c r="F2567" s="12">
        <v>137.91053516607934</v>
      </c>
      <c r="G2567" s="12">
        <v>425.59090562789106</v>
      </c>
      <c r="H2567" s="12">
        <v>188.42273435176381</v>
      </c>
      <c r="I2567">
        <v>1</v>
      </c>
      <c r="J2567" s="15">
        <v>0.17507684886304736</v>
      </c>
      <c r="K2567" s="15">
        <v>0.82492315113695269</v>
      </c>
      <c r="L2567" s="56">
        <v>1.9486300000000001</v>
      </c>
      <c r="M2567">
        <v>2</v>
      </c>
      <c r="N2567">
        <v>0</v>
      </c>
      <c r="O2567" s="12">
        <v>10.5</v>
      </c>
      <c r="P2567" s="12">
        <v>3.5</v>
      </c>
      <c r="Q2567" s="12">
        <v>0</v>
      </c>
      <c r="R2567" s="12">
        <v>0.82492315113695269</v>
      </c>
      <c r="S2567" s="12">
        <v>32.988458584465874</v>
      </c>
      <c r="T2567" s="12">
        <v>430.2865066752131</v>
      </c>
      <c r="U2567" s="12">
        <v>292.37597150913376</v>
      </c>
      <c r="V2567" s="12">
        <v>0</v>
      </c>
      <c r="W2567" s="57">
        <v>2.3785888386191238E-5</v>
      </c>
      <c r="X2567" s="57">
        <v>2.388630120625821E-4</v>
      </c>
      <c r="Y2567" s="57">
        <v>0</v>
      </c>
      <c r="Z2567" s="57">
        <v>1.9709059084171508E-3</v>
      </c>
      <c r="AA2567" s="57">
        <v>1.3635588246760733E-3</v>
      </c>
      <c r="AB2567" s="57">
        <v>0</v>
      </c>
      <c r="AC2567" s="57">
        <v>1.1384924382749693E-4</v>
      </c>
      <c r="AD2567" s="57">
        <v>2.3114593557008528E-4</v>
      </c>
      <c r="AE2567" s="57">
        <v>8.4194326230418033E-5</v>
      </c>
      <c r="AF2567" s="57">
        <v>1.2728408085825734E-4</v>
      </c>
      <c r="AG2567" s="57">
        <v>0</v>
      </c>
      <c r="AH2567" s="17">
        <v>3.7759883818438685E-4</v>
      </c>
      <c r="AI2567" s="12">
        <v>450</v>
      </c>
      <c r="AJ2567" s="16">
        <v>9</v>
      </c>
      <c r="AK2567" s="17">
        <v>0.97203997983742063</v>
      </c>
      <c r="AL2567" t="str">
        <f>IF(AK2567&lt;='CAV Tier 1 Analysis'!$A$5,"Tier 1", "Tier 2")</f>
        <v>Tier 2</v>
      </c>
      <c r="AM2567" t="str">
        <f t="shared" si="79"/>
        <v>Minnesota - Tier 2</v>
      </c>
      <c r="AN2567" t="str">
        <f t="shared" si="80"/>
        <v>Chatfield, City Of - Tier 2</v>
      </c>
    </row>
    <row r="2568" spans="1:40" x14ac:dyDescent="0.3">
      <c r="A2568">
        <v>5</v>
      </c>
      <c r="B2568" t="s">
        <v>37</v>
      </c>
      <c r="C2568" t="s">
        <v>4201</v>
      </c>
      <c r="D2568" t="s">
        <v>10137</v>
      </c>
      <c r="E2568" t="s">
        <v>3037</v>
      </c>
      <c r="F2568" s="12">
        <v>28.971165903421717</v>
      </c>
      <c r="G2568" s="12">
        <v>105.77216687784609</v>
      </c>
      <c r="H2568" s="12">
        <v>58.248834465425809</v>
      </c>
      <c r="I2568">
        <v>0</v>
      </c>
      <c r="J2568" s="15">
        <v>0</v>
      </c>
      <c r="K2568" s="15">
        <v>0.99999999999999989</v>
      </c>
      <c r="L2568" s="56">
        <v>0.82927000000000006</v>
      </c>
      <c r="M2568">
        <v>0</v>
      </c>
      <c r="N2568">
        <v>0</v>
      </c>
      <c r="O2568" s="12">
        <v>7</v>
      </c>
      <c r="P2568" s="12">
        <v>7</v>
      </c>
      <c r="Q2568" s="12">
        <v>0</v>
      </c>
      <c r="R2568" s="12">
        <v>0</v>
      </c>
      <c r="S2568" s="12">
        <v>0</v>
      </c>
      <c r="T2568" s="12">
        <v>121.78784364442468</v>
      </c>
      <c r="U2568" s="12">
        <v>92.816677741002962</v>
      </c>
      <c r="V2568" s="12">
        <v>0</v>
      </c>
      <c r="W2568" s="57">
        <v>1.0122457142719145E-5</v>
      </c>
      <c r="X2568" s="57">
        <v>0</v>
      </c>
      <c r="Y2568" s="57">
        <v>0</v>
      </c>
      <c r="Z2568" s="57">
        <v>1.3139372722781005E-3</v>
      </c>
      <c r="AA2568" s="57">
        <v>2.7271176493521465E-3</v>
      </c>
      <c r="AB2568" s="57">
        <v>0</v>
      </c>
      <c r="AC2568" s="57">
        <v>0</v>
      </c>
      <c r="AD2568" s="57">
        <v>0</v>
      </c>
      <c r="AE2568" s="57">
        <v>2.3830274200156586E-5</v>
      </c>
      <c r="AF2568" s="57">
        <v>4.0407169760226236E-5</v>
      </c>
      <c r="AG2568" s="57">
        <v>0</v>
      </c>
      <c r="AH2568" s="17">
        <v>3.7412862024848619E-4</v>
      </c>
      <c r="AI2568" s="12">
        <v>451</v>
      </c>
      <c r="AJ2568" s="16">
        <v>9</v>
      </c>
      <c r="AK2568" s="17">
        <v>0.97241410845766907</v>
      </c>
      <c r="AL2568" t="str">
        <f>IF(AK2568&lt;='CAV Tier 1 Analysis'!$A$5,"Tier 1", "Tier 2")</f>
        <v>Tier 2</v>
      </c>
      <c r="AM2568" t="str">
        <f t="shared" ref="AM2568:AM2631" si="81">B2568&amp;" - "&amp;AL2568</f>
        <v>Minnesota - Tier 2</v>
      </c>
      <c r="AN2568" t="str">
        <f t="shared" ref="AN2568:AN2631" si="82">C2568&amp;" - "&amp;AL2568</f>
        <v>Cottonwood, City Of - Tier 2</v>
      </c>
    </row>
    <row r="2569" spans="1:40" x14ac:dyDescent="0.3">
      <c r="A2569">
        <v>5</v>
      </c>
      <c r="B2569" t="s">
        <v>37</v>
      </c>
      <c r="C2569" t="s">
        <v>6521</v>
      </c>
      <c r="D2569" t="s">
        <v>10135</v>
      </c>
      <c r="E2569" t="s">
        <v>3460</v>
      </c>
      <c r="F2569" s="12">
        <v>189.98446612015732</v>
      </c>
      <c r="G2569" s="12">
        <v>1875.6492911072517</v>
      </c>
      <c r="H2569" s="12">
        <v>624.057996731353</v>
      </c>
      <c r="I2569">
        <v>0</v>
      </c>
      <c r="J2569" s="15">
        <v>0</v>
      </c>
      <c r="K2569" s="15">
        <v>1</v>
      </c>
      <c r="L2569" s="56">
        <v>2.8650900000000004</v>
      </c>
      <c r="M2569">
        <v>2</v>
      </c>
      <c r="N2569">
        <v>0</v>
      </c>
      <c r="O2569" s="12">
        <v>7</v>
      </c>
      <c r="P2569" s="12">
        <v>3</v>
      </c>
      <c r="Q2569" s="12">
        <v>0</v>
      </c>
      <c r="R2569" s="12">
        <v>0</v>
      </c>
      <c r="S2569" s="12">
        <v>0</v>
      </c>
      <c r="T2569" s="12">
        <v>1684.3981210056277</v>
      </c>
      <c r="U2569" s="12">
        <v>1494.4136548854704</v>
      </c>
      <c r="V2569" s="12">
        <v>191.25117010162398</v>
      </c>
      <c r="W2569" s="57">
        <v>3.4972627413307123E-5</v>
      </c>
      <c r="X2569" s="57">
        <v>2.388630120625821E-4</v>
      </c>
      <c r="Y2569" s="57">
        <v>0</v>
      </c>
      <c r="Z2569" s="57">
        <v>1.3139372722781005E-3</v>
      </c>
      <c r="AA2569" s="57">
        <v>1.1687647068652056E-3</v>
      </c>
      <c r="AB2569" s="57">
        <v>0</v>
      </c>
      <c r="AC2569" s="57">
        <v>0</v>
      </c>
      <c r="AD2569" s="57">
        <v>0</v>
      </c>
      <c r="AE2569" s="57">
        <v>3.2958682808265809E-4</v>
      </c>
      <c r="AF2569" s="57">
        <v>6.5058379285516568E-4</v>
      </c>
      <c r="AG2569" s="57">
        <v>3.7696249249787197E-4</v>
      </c>
      <c r="AH2569" s="17">
        <v>3.7397006655044468E-4</v>
      </c>
      <c r="AI2569" s="12">
        <v>452</v>
      </c>
      <c r="AJ2569" s="16">
        <v>9</v>
      </c>
      <c r="AK2569" s="17">
        <v>0.97278807852421956</v>
      </c>
      <c r="AL2569" t="str">
        <f>IF(AK2569&lt;='CAV Tier 1 Analysis'!$A$5,"Tier 1", "Tier 2")</f>
        <v>Tier 2</v>
      </c>
      <c r="AM2569" t="str">
        <f t="shared" si="81"/>
        <v>Minnesota - Tier 2</v>
      </c>
      <c r="AN2569" t="str">
        <f t="shared" si="82"/>
        <v>Zimmerman, City Of - Tier 2</v>
      </c>
    </row>
    <row r="2570" spans="1:40" x14ac:dyDescent="0.3">
      <c r="A2570">
        <v>5</v>
      </c>
      <c r="B2570" t="s">
        <v>37</v>
      </c>
      <c r="C2570" t="s">
        <v>4277</v>
      </c>
      <c r="D2570" t="s">
        <v>9978</v>
      </c>
      <c r="E2570" t="s">
        <v>3485</v>
      </c>
      <c r="F2570" s="12">
        <v>23.368457424936434</v>
      </c>
      <c r="G2570" s="12">
        <v>31.166487382870077</v>
      </c>
      <c r="H2570" s="12">
        <v>17.744385543328978</v>
      </c>
      <c r="I2570">
        <v>3</v>
      </c>
      <c r="J2570" s="15">
        <v>0</v>
      </c>
      <c r="K2570" s="15">
        <v>1</v>
      </c>
      <c r="L2570" s="56">
        <v>0.63981999999999994</v>
      </c>
      <c r="M2570">
        <v>2</v>
      </c>
      <c r="N2570">
        <v>0</v>
      </c>
      <c r="O2570" s="12">
        <v>10</v>
      </c>
      <c r="P2570" s="12">
        <v>4</v>
      </c>
      <c r="Q2570" s="12">
        <v>0</v>
      </c>
      <c r="R2570" s="12">
        <v>3</v>
      </c>
      <c r="S2570" s="12">
        <v>0</v>
      </c>
      <c r="T2570" s="12">
        <v>41.111237936343976</v>
      </c>
      <c r="U2570" s="12">
        <v>17.742780511407542</v>
      </c>
      <c r="V2570" s="12">
        <v>0</v>
      </c>
      <c r="W2570" s="57">
        <v>7.8099419116265669E-6</v>
      </c>
      <c r="X2570" s="57">
        <v>2.388630120625821E-4</v>
      </c>
      <c r="Y2570" s="57">
        <v>0</v>
      </c>
      <c r="Z2570" s="57">
        <v>1.8770532461115721E-3</v>
      </c>
      <c r="AA2570" s="57">
        <v>1.5583529424869407E-3</v>
      </c>
      <c r="AB2570" s="57">
        <v>0</v>
      </c>
      <c r="AC2570" s="57">
        <v>4.1403581777496687E-4</v>
      </c>
      <c r="AD2570" s="57">
        <v>0</v>
      </c>
      <c r="AE2570" s="57">
        <v>8.0442517365796692E-6</v>
      </c>
      <c r="AF2570" s="57">
        <v>7.7242103638251931E-6</v>
      </c>
      <c r="AG2570" s="57">
        <v>0</v>
      </c>
      <c r="AH2570" s="17">
        <v>3.7380758385891757E-4</v>
      </c>
      <c r="AI2570" s="12">
        <v>453</v>
      </c>
      <c r="AJ2570" s="16">
        <v>9</v>
      </c>
      <c r="AK2570" s="17">
        <v>0.97316188610807852</v>
      </c>
      <c r="AL2570" t="str">
        <f>IF(AK2570&lt;='CAV Tier 1 Analysis'!$A$5,"Tier 1", "Tier 2")</f>
        <v>Tier 2</v>
      </c>
      <c r="AM2570" t="str">
        <f t="shared" si="81"/>
        <v>Minnesota - Tier 2</v>
      </c>
      <c r="AN2570" t="str">
        <f t="shared" si="82"/>
        <v>Elgin, City Of - Tier 2</v>
      </c>
    </row>
    <row r="2571" spans="1:40" x14ac:dyDescent="0.3">
      <c r="A2571">
        <v>5</v>
      </c>
      <c r="B2571" t="s">
        <v>37</v>
      </c>
      <c r="C2571" t="s">
        <v>6273</v>
      </c>
      <c r="D2571" t="s">
        <v>9808</v>
      </c>
      <c r="E2571" t="s">
        <v>3174</v>
      </c>
      <c r="F2571" s="12">
        <v>0.87604109119750606</v>
      </c>
      <c r="G2571" s="12">
        <v>13.575385951324849</v>
      </c>
      <c r="H2571" s="12">
        <v>11.661100468303916</v>
      </c>
      <c r="I2571">
        <v>0</v>
      </c>
      <c r="J2571" s="15">
        <v>7.3527541025314835E-2</v>
      </c>
      <c r="K2571" s="15">
        <v>0.92647245897468522</v>
      </c>
      <c r="L2571" s="56">
        <v>0.15722</v>
      </c>
      <c r="M2571">
        <v>2</v>
      </c>
      <c r="N2571">
        <v>0</v>
      </c>
      <c r="O2571" s="12">
        <v>6</v>
      </c>
      <c r="P2571" s="12">
        <v>7</v>
      </c>
      <c r="Q2571" s="12">
        <v>0</v>
      </c>
      <c r="R2571" s="12">
        <v>0</v>
      </c>
      <c r="S2571" s="12">
        <v>0.85741204308353425</v>
      </c>
      <c r="T2571" s="12">
        <v>16.772302015798108</v>
      </c>
      <c r="U2571" s="12">
        <v>15.896260924600602</v>
      </c>
      <c r="V2571" s="12">
        <v>0</v>
      </c>
      <c r="W2571" s="57">
        <v>1.9191007898251522E-6</v>
      </c>
      <c r="X2571" s="57">
        <v>2.388630120625821E-4</v>
      </c>
      <c r="Y2571" s="57">
        <v>0</v>
      </c>
      <c r="Z2571" s="57">
        <v>1.1262319476669433E-3</v>
      </c>
      <c r="AA2571" s="57">
        <v>2.7271176493521465E-3</v>
      </c>
      <c r="AB2571" s="57">
        <v>0</v>
      </c>
      <c r="AC2571" s="57">
        <v>0</v>
      </c>
      <c r="AD2571" s="57">
        <v>6.0077771854707801E-6</v>
      </c>
      <c r="AE2571" s="57">
        <v>3.281842785321417E-6</v>
      </c>
      <c r="AF2571" s="57">
        <v>6.9203394192316902E-6</v>
      </c>
      <c r="AG2571" s="57">
        <v>0</v>
      </c>
      <c r="AH2571" s="17">
        <v>3.7366742447832017E-4</v>
      </c>
      <c r="AI2571" s="12">
        <v>454</v>
      </c>
      <c r="AJ2571" s="16">
        <v>9</v>
      </c>
      <c r="AK2571" s="17">
        <v>0.97353555353255683</v>
      </c>
      <c r="AL2571" t="str">
        <f>IF(AK2571&lt;='CAV Tier 1 Analysis'!$A$5,"Tier 1", "Tier 2")</f>
        <v>Tier 2</v>
      </c>
      <c r="AM2571" t="str">
        <f t="shared" si="81"/>
        <v>Minnesota - Tier 2</v>
      </c>
      <c r="AN2571" t="str">
        <f t="shared" si="82"/>
        <v>Ranier, City Of - Tier 2</v>
      </c>
    </row>
    <row r="2572" spans="1:40" x14ac:dyDescent="0.3">
      <c r="A2572">
        <v>5</v>
      </c>
      <c r="B2572" t="s">
        <v>37</v>
      </c>
      <c r="C2572" t="s">
        <v>5342</v>
      </c>
      <c r="D2572" t="s">
        <v>10091</v>
      </c>
      <c r="E2572" t="s">
        <v>3251</v>
      </c>
      <c r="F2572" s="12">
        <v>19.713507357931043</v>
      </c>
      <c r="G2572" s="12">
        <v>34.40315160041051</v>
      </c>
      <c r="H2572" s="12">
        <v>16.81931926216307</v>
      </c>
      <c r="I2572">
        <v>0</v>
      </c>
      <c r="J2572" s="15">
        <v>0</v>
      </c>
      <c r="K2572" s="15">
        <v>1.0000000000000002</v>
      </c>
      <c r="L2572" s="56">
        <v>0.33607000000000004</v>
      </c>
      <c r="M2572">
        <v>2</v>
      </c>
      <c r="N2572">
        <v>0</v>
      </c>
      <c r="O2572" s="12">
        <v>8</v>
      </c>
      <c r="P2572" s="12">
        <v>6</v>
      </c>
      <c r="Q2572" s="12">
        <v>0</v>
      </c>
      <c r="R2572" s="12">
        <v>0</v>
      </c>
      <c r="S2572" s="12">
        <v>0</v>
      </c>
      <c r="T2572" s="12">
        <v>37.148755495658321</v>
      </c>
      <c r="U2572" s="12">
        <v>17.435248137727278</v>
      </c>
      <c r="V2572" s="12">
        <v>0</v>
      </c>
      <c r="W2572" s="57">
        <v>4.1022274674757599E-6</v>
      </c>
      <c r="X2572" s="57">
        <v>2.388630120625821E-4</v>
      </c>
      <c r="Y2572" s="57">
        <v>0</v>
      </c>
      <c r="Z2572" s="57">
        <v>1.5016425968892577E-3</v>
      </c>
      <c r="AA2572" s="57">
        <v>2.3375294137304111E-3</v>
      </c>
      <c r="AB2572" s="57">
        <v>0</v>
      </c>
      <c r="AC2572" s="57">
        <v>0</v>
      </c>
      <c r="AD2572" s="57">
        <v>0</v>
      </c>
      <c r="AE2572" s="57">
        <v>7.2689112736141147E-6</v>
      </c>
      <c r="AF2572" s="57">
        <v>7.5903280365053242E-6</v>
      </c>
      <c r="AG2572" s="57">
        <v>0</v>
      </c>
      <c r="AH2572" s="17">
        <v>3.724542263145315E-4</v>
      </c>
      <c r="AI2572" s="12">
        <v>455</v>
      </c>
      <c r="AJ2572" s="16">
        <v>9</v>
      </c>
      <c r="AK2572" s="17">
        <v>0.97390800775887132</v>
      </c>
      <c r="AL2572" t="str">
        <f>IF(AK2572&lt;='CAV Tier 1 Analysis'!$A$5,"Tier 1", "Tier 2")</f>
        <v>Tier 2</v>
      </c>
      <c r="AM2572" t="str">
        <f t="shared" si="81"/>
        <v>Minnesota - Tier 2</v>
      </c>
      <c r="AN2572" t="str">
        <f t="shared" si="82"/>
        <v>Silver Lake, City Of - Tier 2</v>
      </c>
    </row>
    <row r="2573" spans="1:40" x14ac:dyDescent="0.3">
      <c r="A2573">
        <v>5</v>
      </c>
      <c r="B2573" t="s">
        <v>37</v>
      </c>
      <c r="C2573" t="s">
        <v>6304</v>
      </c>
      <c r="D2573" t="s">
        <v>9850</v>
      </c>
      <c r="E2573" t="s">
        <v>3128</v>
      </c>
      <c r="F2573" s="12">
        <v>34.061409336222034</v>
      </c>
      <c r="G2573" s="12">
        <v>322.57824449193572</v>
      </c>
      <c r="H2573" s="12">
        <v>149.40231535106187</v>
      </c>
      <c r="I2573">
        <v>0</v>
      </c>
      <c r="J2573" s="15">
        <v>4.5146996292455853E-2</v>
      </c>
      <c r="K2573" s="15">
        <v>0.954853003707544</v>
      </c>
      <c r="L2573" s="56">
        <v>1.3405100000000001</v>
      </c>
      <c r="M2573">
        <v>0</v>
      </c>
      <c r="N2573">
        <v>0</v>
      </c>
      <c r="O2573" s="12">
        <v>8</v>
      </c>
      <c r="P2573" s="12">
        <v>6</v>
      </c>
      <c r="Q2573" s="12">
        <v>0</v>
      </c>
      <c r="R2573" s="12">
        <v>0</v>
      </c>
      <c r="S2573" s="12">
        <v>6.7450657772387101</v>
      </c>
      <c r="T2573" s="12">
        <v>323.48970138715032</v>
      </c>
      <c r="U2573" s="12">
        <v>289.42829205092829</v>
      </c>
      <c r="V2573" s="12">
        <v>0</v>
      </c>
      <c r="W2573" s="57">
        <v>1.6362891488159996E-5</v>
      </c>
      <c r="X2573" s="57">
        <v>0</v>
      </c>
      <c r="Y2573" s="57">
        <v>0</v>
      </c>
      <c r="Z2573" s="57">
        <v>1.5016425968892577E-3</v>
      </c>
      <c r="AA2573" s="57">
        <v>2.3375294137304111E-3</v>
      </c>
      <c r="AB2573" s="57">
        <v>0</v>
      </c>
      <c r="AC2573" s="57">
        <v>0</v>
      </c>
      <c r="AD2573" s="57">
        <v>4.7261818419602576E-5</v>
      </c>
      <c r="AE2573" s="57">
        <v>6.3297354270345265E-5</v>
      </c>
      <c r="AF2573" s="57">
        <v>1.2600082673663496E-4</v>
      </c>
      <c r="AG2573" s="57">
        <v>0</v>
      </c>
      <c r="AH2573" s="17">
        <v>3.720086274122193E-4</v>
      </c>
      <c r="AI2573" s="12">
        <v>456</v>
      </c>
      <c r="AJ2573" s="16">
        <v>9</v>
      </c>
      <c r="AK2573" s="17">
        <v>0.97428001638628359</v>
      </c>
      <c r="AL2573" t="str">
        <f>IF(AK2573&lt;='CAV Tier 1 Analysis'!$A$5,"Tier 1", "Tier 2")</f>
        <v>Tier 2</v>
      </c>
      <c r="AM2573" t="str">
        <f t="shared" si="81"/>
        <v>Minnesota - Tier 2</v>
      </c>
      <c r="AN2573" t="str">
        <f t="shared" si="82"/>
        <v>Pierz, City Of - Tier 2</v>
      </c>
    </row>
    <row r="2574" spans="1:40" x14ac:dyDescent="0.3">
      <c r="A2574">
        <v>5</v>
      </c>
      <c r="B2574" t="s">
        <v>37</v>
      </c>
      <c r="C2574" t="s">
        <v>6159</v>
      </c>
      <c r="D2574" t="s">
        <v>9669</v>
      </c>
      <c r="E2574" t="s">
        <v>2993</v>
      </c>
      <c r="F2574" s="12">
        <v>77.306250054265448</v>
      </c>
      <c r="G2574" s="12">
        <v>326.22174533882719</v>
      </c>
      <c r="H2574" s="12">
        <v>153.2927684770967</v>
      </c>
      <c r="I2574">
        <v>0</v>
      </c>
      <c r="J2574" s="15">
        <v>0</v>
      </c>
      <c r="K2574" s="15">
        <v>1</v>
      </c>
      <c r="L2574" s="56">
        <v>2.2604299999999999</v>
      </c>
      <c r="M2574">
        <v>0</v>
      </c>
      <c r="N2574">
        <v>0</v>
      </c>
      <c r="O2574" s="12">
        <v>4</v>
      </c>
      <c r="P2574" s="12">
        <v>8</v>
      </c>
      <c r="Q2574" s="12">
        <v>0</v>
      </c>
      <c r="R2574" s="12">
        <v>0</v>
      </c>
      <c r="S2574" s="12">
        <v>0</v>
      </c>
      <c r="T2574" s="12">
        <v>344.93298792748311</v>
      </c>
      <c r="U2574" s="12">
        <v>267.62673787321768</v>
      </c>
      <c r="V2574" s="12">
        <v>0</v>
      </c>
      <c r="W2574" s="57">
        <v>2.7591864892154105E-5</v>
      </c>
      <c r="X2574" s="57">
        <v>0</v>
      </c>
      <c r="Y2574" s="57">
        <v>0</v>
      </c>
      <c r="Z2574" s="57">
        <v>7.5082129844462886E-4</v>
      </c>
      <c r="AA2574" s="57">
        <v>3.1167058849738815E-3</v>
      </c>
      <c r="AB2574" s="57">
        <v>0</v>
      </c>
      <c r="AC2574" s="57">
        <v>0</v>
      </c>
      <c r="AD2574" s="57">
        <v>0</v>
      </c>
      <c r="AE2574" s="57">
        <v>6.7493170393837738E-5</v>
      </c>
      <c r="AF2574" s="57">
        <v>1.1650965422178037E-4</v>
      </c>
      <c r="AG2574" s="57">
        <v>0</v>
      </c>
      <c r="AH2574" s="17">
        <v>3.7082926117511667E-4</v>
      </c>
      <c r="AI2574" s="12">
        <v>457</v>
      </c>
      <c r="AJ2574" s="16">
        <v>9</v>
      </c>
      <c r="AK2574" s="17">
        <v>0.97465084564745874</v>
      </c>
      <c r="AL2574" t="str">
        <f>IF(AK2574&lt;='CAV Tier 1 Analysis'!$A$5,"Tier 1", "Tier 2")</f>
        <v>Tier 2</v>
      </c>
      <c r="AM2574" t="str">
        <f t="shared" si="81"/>
        <v>Minnesota - Tier 2</v>
      </c>
      <c r="AN2574" t="str">
        <f t="shared" si="82"/>
        <v>Carlton, City Of - Tier 2</v>
      </c>
    </row>
    <row r="2575" spans="1:40" x14ac:dyDescent="0.3">
      <c r="A2575">
        <v>5</v>
      </c>
      <c r="B2575" t="s">
        <v>37</v>
      </c>
      <c r="C2575" t="s">
        <v>6319</v>
      </c>
      <c r="D2575" t="s">
        <v>9869</v>
      </c>
      <c r="E2575" t="s">
        <v>3715</v>
      </c>
      <c r="F2575" s="12">
        <v>215.24459897894585</v>
      </c>
      <c r="G2575" s="12">
        <v>473.48188245592115</v>
      </c>
      <c r="H2575" s="12">
        <v>219.90651905849413</v>
      </c>
      <c r="I2575">
        <v>3</v>
      </c>
      <c r="J2575" s="15">
        <v>9.5410998713486173E-3</v>
      </c>
      <c r="K2575" s="15">
        <v>0.99045890012865134</v>
      </c>
      <c r="L2575" s="56">
        <v>1.5312700000000001</v>
      </c>
      <c r="M2575">
        <v>6</v>
      </c>
      <c r="N2575">
        <v>0</v>
      </c>
      <c r="O2575" s="12">
        <v>10</v>
      </c>
      <c r="P2575" s="12">
        <v>2</v>
      </c>
      <c r="Q2575" s="12">
        <v>0</v>
      </c>
      <c r="R2575" s="12">
        <v>2.9713767003859539</v>
      </c>
      <c r="S2575" s="12">
        <v>2.0981500606977206</v>
      </c>
      <c r="T2575" s="12">
        <v>553.81564349044322</v>
      </c>
      <c r="U2575" s="12">
        <v>338.57104451149735</v>
      </c>
      <c r="V2575" s="12">
        <v>0</v>
      </c>
      <c r="W2575" s="57">
        <v>1.8691397191423236E-5</v>
      </c>
      <c r="X2575" s="57">
        <v>7.1658903618774627E-4</v>
      </c>
      <c r="Y2575" s="57">
        <v>0</v>
      </c>
      <c r="Z2575" s="57">
        <v>1.8770532461115721E-3</v>
      </c>
      <c r="AA2575" s="57">
        <v>7.7917647124347037E-4</v>
      </c>
      <c r="AB2575" s="57">
        <v>0</v>
      </c>
      <c r="AC2575" s="57">
        <v>4.1008546068726034E-4</v>
      </c>
      <c r="AD2575" s="57">
        <v>1.470147074330961E-5</v>
      </c>
      <c r="AE2575" s="57">
        <v>1.0836531993493095E-4</v>
      </c>
      <c r="AF2575" s="57">
        <v>1.473948217544266E-4</v>
      </c>
      <c r="AG2575" s="57">
        <v>0</v>
      </c>
      <c r="AH2575" s="17">
        <v>3.7018702035037634E-4</v>
      </c>
      <c r="AI2575" s="12">
        <v>458</v>
      </c>
      <c r="AJ2575" s="16">
        <v>9</v>
      </c>
      <c r="AK2575" s="17">
        <v>0.97502103266780915</v>
      </c>
      <c r="AL2575" t="str">
        <f>IF(AK2575&lt;='CAV Tier 1 Analysis'!$A$5,"Tier 1", "Tier 2")</f>
        <v>Tier 2</v>
      </c>
      <c r="AM2575" t="str">
        <f t="shared" si="81"/>
        <v>Minnesota - Tier 2</v>
      </c>
      <c r="AN2575" t="str">
        <f t="shared" si="82"/>
        <v>Eyota, City Of - Tier 2</v>
      </c>
    </row>
    <row r="2576" spans="1:40" x14ac:dyDescent="0.3">
      <c r="A2576">
        <v>5</v>
      </c>
      <c r="B2576" t="s">
        <v>37</v>
      </c>
      <c r="C2576" t="s">
        <v>5341</v>
      </c>
      <c r="D2576" t="s">
        <v>10048</v>
      </c>
      <c r="E2576" t="s">
        <v>3071</v>
      </c>
      <c r="F2576" s="12">
        <v>32.704050340071561</v>
      </c>
      <c r="G2576" s="12">
        <v>21.206076219412029</v>
      </c>
      <c r="H2576" s="12">
        <v>7.3611362875146655</v>
      </c>
      <c r="I2576">
        <v>0</v>
      </c>
      <c r="J2576" s="15">
        <v>0</v>
      </c>
      <c r="K2576" s="15">
        <v>0.99999999999999989</v>
      </c>
      <c r="L2576" s="56">
        <v>0.93612000000000006</v>
      </c>
      <c r="M2576">
        <v>0</v>
      </c>
      <c r="N2576">
        <v>0</v>
      </c>
      <c r="O2576" s="12">
        <v>7</v>
      </c>
      <c r="P2576" s="12">
        <v>7</v>
      </c>
      <c r="Q2576" s="12">
        <v>0</v>
      </c>
      <c r="R2576" s="12">
        <v>0</v>
      </c>
      <c r="S2576" s="12">
        <v>0</v>
      </c>
      <c r="T2576" s="12">
        <v>15.786449855334254</v>
      </c>
      <c r="U2576" s="12">
        <v>0</v>
      </c>
      <c r="V2576" s="12">
        <v>5.4196263640777751</v>
      </c>
      <c r="W2576" s="57">
        <v>1.1426718174348819E-5</v>
      </c>
      <c r="X2576" s="57">
        <v>0</v>
      </c>
      <c r="Y2576" s="57">
        <v>0</v>
      </c>
      <c r="Z2576" s="57">
        <v>1.3139372722781005E-3</v>
      </c>
      <c r="AA2576" s="57">
        <v>2.7271176493521465E-3</v>
      </c>
      <c r="AB2576" s="57">
        <v>0</v>
      </c>
      <c r="AC2576" s="57">
        <v>0</v>
      </c>
      <c r="AD2576" s="57">
        <v>0</v>
      </c>
      <c r="AE2576" s="57">
        <v>3.088940713968043E-6</v>
      </c>
      <c r="AF2576" s="57">
        <v>0</v>
      </c>
      <c r="AG2576" s="57">
        <v>1.0682265951755292E-5</v>
      </c>
      <c r="AH2576" s="17">
        <v>3.6965934967911985E-4</v>
      </c>
      <c r="AI2576" s="12">
        <v>459</v>
      </c>
      <c r="AJ2576" s="16">
        <v>9</v>
      </c>
      <c r="AK2576" s="17">
        <v>0.97539069201748829</v>
      </c>
      <c r="AL2576" t="str">
        <f>IF(AK2576&lt;='CAV Tier 1 Analysis'!$A$5,"Tier 1", "Tier 2")</f>
        <v>Tier 2</v>
      </c>
      <c r="AM2576" t="str">
        <f t="shared" si="81"/>
        <v>Minnesota - Tier 2</v>
      </c>
      <c r="AN2576" t="str">
        <f t="shared" si="82"/>
        <v>Russell, City Of - Tier 2</v>
      </c>
    </row>
    <row r="2577" spans="1:40" x14ac:dyDescent="0.3">
      <c r="A2577">
        <v>5</v>
      </c>
      <c r="B2577" t="s">
        <v>37</v>
      </c>
      <c r="C2577" t="s">
        <v>6515</v>
      </c>
      <c r="D2577" t="s">
        <v>10127</v>
      </c>
      <c r="E2577" t="s">
        <v>3540</v>
      </c>
      <c r="F2577" s="12">
        <v>2363.0064156177091</v>
      </c>
      <c r="G2577" s="12">
        <v>1631.8381971247434</v>
      </c>
      <c r="H2577" s="12">
        <v>822.11413678501219</v>
      </c>
      <c r="I2577">
        <v>0</v>
      </c>
      <c r="J2577" s="15">
        <v>0</v>
      </c>
      <c r="K2577" s="15">
        <v>1</v>
      </c>
      <c r="L2577" s="56">
        <v>71.622479999999996</v>
      </c>
      <c r="M2577">
        <v>6</v>
      </c>
      <c r="N2577">
        <v>0</v>
      </c>
      <c r="O2577" s="12">
        <v>7</v>
      </c>
      <c r="P2577" s="12">
        <v>2</v>
      </c>
      <c r="Q2577" s="12">
        <v>0</v>
      </c>
      <c r="R2577" s="12">
        <v>0</v>
      </c>
      <c r="S2577" s="12">
        <v>0</v>
      </c>
      <c r="T2577" s="12">
        <v>1599.5736603566243</v>
      </c>
      <c r="U2577" s="12">
        <v>0</v>
      </c>
      <c r="V2577" s="12">
        <v>32.264536768119115</v>
      </c>
      <c r="W2577" s="57">
        <v>8.7425746048362901E-4</v>
      </c>
      <c r="X2577" s="57">
        <v>7.1658903618774627E-4</v>
      </c>
      <c r="Y2577" s="57">
        <v>0</v>
      </c>
      <c r="Z2577" s="57">
        <v>1.3139372722781005E-3</v>
      </c>
      <c r="AA2577" s="57">
        <v>7.7917647124347037E-4</v>
      </c>
      <c r="AB2577" s="57">
        <v>0</v>
      </c>
      <c r="AC2577" s="57">
        <v>0</v>
      </c>
      <c r="AD2577" s="57">
        <v>0</v>
      </c>
      <c r="AE2577" s="57">
        <v>3.129891932477081E-4</v>
      </c>
      <c r="AF2577" s="57">
        <v>0</v>
      </c>
      <c r="AG2577" s="57">
        <v>6.3594487777181657E-5</v>
      </c>
      <c r="AH2577" s="17">
        <v>3.6914035647434874E-4</v>
      </c>
      <c r="AI2577" s="12">
        <v>460</v>
      </c>
      <c r="AJ2577" s="16">
        <v>9</v>
      </c>
      <c r="AK2577" s="17">
        <v>0.97575983237396269</v>
      </c>
      <c r="AL2577" t="str">
        <f>IF(AK2577&lt;='CAV Tier 1 Analysis'!$A$5,"Tier 1", "Tier 2")</f>
        <v>Tier 2</v>
      </c>
      <c r="AM2577" t="str">
        <f t="shared" si="81"/>
        <v>Minnesota - Tier 2</v>
      </c>
      <c r="AN2577" t="str">
        <f t="shared" si="82"/>
        <v>Gnesen, Township Of - Tier 2</v>
      </c>
    </row>
    <row r="2578" spans="1:40" x14ac:dyDescent="0.3">
      <c r="A2578">
        <v>5</v>
      </c>
      <c r="B2578" t="s">
        <v>37</v>
      </c>
      <c r="C2578" t="s">
        <v>6518</v>
      </c>
      <c r="D2578" t="s">
        <v>10130</v>
      </c>
      <c r="E2578" t="s">
        <v>3474</v>
      </c>
      <c r="F2578" s="12">
        <v>1179.2610358538291</v>
      </c>
      <c r="G2578" s="12">
        <v>2504.1373296571028</v>
      </c>
      <c r="H2578" s="12">
        <v>1051.8995973121744</v>
      </c>
      <c r="I2578">
        <v>1</v>
      </c>
      <c r="J2578" s="15">
        <v>0</v>
      </c>
      <c r="K2578" s="15">
        <v>1</v>
      </c>
      <c r="L2578" s="56">
        <v>35.743279999999999</v>
      </c>
      <c r="M2578">
        <v>2</v>
      </c>
      <c r="N2578">
        <v>0</v>
      </c>
      <c r="O2578" s="12">
        <v>7</v>
      </c>
      <c r="P2578" s="12">
        <v>2</v>
      </c>
      <c r="Q2578" s="12">
        <v>0</v>
      </c>
      <c r="R2578" s="12">
        <v>1</v>
      </c>
      <c r="S2578" s="12">
        <v>0</v>
      </c>
      <c r="T2578" s="12">
        <v>2438.8727723579727</v>
      </c>
      <c r="U2578" s="12">
        <v>1259.6117365041437</v>
      </c>
      <c r="V2578" s="12">
        <v>65.264557299130047</v>
      </c>
      <c r="W2578" s="57">
        <v>4.3629917872370919E-4</v>
      </c>
      <c r="X2578" s="57">
        <v>2.388630120625821E-4</v>
      </c>
      <c r="Y2578" s="57">
        <v>0</v>
      </c>
      <c r="Z2578" s="57">
        <v>1.3139372722781005E-3</v>
      </c>
      <c r="AA2578" s="57">
        <v>7.7917647124347037E-4</v>
      </c>
      <c r="AB2578" s="57">
        <v>0</v>
      </c>
      <c r="AC2578" s="57">
        <v>1.3801193925832227E-4</v>
      </c>
      <c r="AD2578" s="57">
        <v>0</v>
      </c>
      <c r="AE2578" s="57">
        <v>4.7721517325056268E-4</v>
      </c>
      <c r="AF2578" s="57">
        <v>5.4836422190116516E-4</v>
      </c>
      <c r="AG2578" s="57">
        <v>1.2863863880245791E-4</v>
      </c>
      <c r="AH2578" s="17">
        <v>3.6913690068367001E-4</v>
      </c>
      <c r="AI2578" s="12">
        <v>461</v>
      </c>
      <c r="AJ2578" s="16">
        <v>9</v>
      </c>
      <c r="AK2578" s="17">
        <v>0.97612896927464632</v>
      </c>
      <c r="AL2578" t="str">
        <f>IF(AK2578&lt;='CAV Tier 1 Analysis'!$A$5,"Tier 1", "Tier 2")</f>
        <v>Tier 2</v>
      </c>
      <c r="AM2578" t="str">
        <f t="shared" si="81"/>
        <v>Minnesota - Tier 2</v>
      </c>
      <c r="AN2578" t="str">
        <f t="shared" si="82"/>
        <v>Canosia, Township Of - Tier 2</v>
      </c>
    </row>
    <row r="2579" spans="1:40" x14ac:dyDescent="0.3">
      <c r="A2579">
        <v>5</v>
      </c>
      <c r="B2579" t="s">
        <v>37</v>
      </c>
      <c r="C2579" t="s">
        <v>5315</v>
      </c>
      <c r="D2579" t="s">
        <v>9668</v>
      </c>
      <c r="E2579" t="s">
        <v>3084</v>
      </c>
      <c r="F2579" s="12">
        <v>35.209718336054607</v>
      </c>
      <c r="G2579" s="12">
        <v>86.762215986612034</v>
      </c>
      <c r="H2579" s="12">
        <v>56.936560528086481</v>
      </c>
      <c r="I2579">
        <v>0</v>
      </c>
      <c r="J2579" s="15">
        <v>0</v>
      </c>
      <c r="K2579" s="15">
        <v>1</v>
      </c>
      <c r="L2579" s="56">
        <v>1.0295300000000001</v>
      </c>
      <c r="M2579">
        <v>1</v>
      </c>
      <c r="N2579">
        <v>0</v>
      </c>
      <c r="O2579" s="12">
        <v>4</v>
      </c>
      <c r="P2579" s="12">
        <v>8</v>
      </c>
      <c r="Q2579" s="12">
        <v>0</v>
      </c>
      <c r="R2579" s="12">
        <v>0</v>
      </c>
      <c r="S2579" s="12">
        <v>0</v>
      </c>
      <c r="T2579" s="12">
        <v>85.952258489331371</v>
      </c>
      <c r="U2579" s="12">
        <v>50.742540153276764</v>
      </c>
      <c r="V2579" s="12">
        <v>0.80995749728066357</v>
      </c>
      <c r="W2579" s="57">
        <v>1.2566924285387921E-5</v>
      </c>
      <c r="X2579" s="57">
        <v>1.1943150603129105E-4</v>
      </c>
      <c r="Y2579" s="57">
        <v>0</v>
      </c>
      <c r="Z2579" s="57">
        <v>7.5082129844462886E-4</v>
      </c>
      <c r="AA2579" s="57">
        <v>3.1167058849738815E-3</v>
      </c>
      <c r="AB2579" s="57">
        <v>0</v>
      </c>
      <c r="AC2579" s="57">
        <v>0</v>
      </c>
      <c r="AD2579" s="57">
        <v>0</v>
      </c>
      <c r="AE2579" s="57">
        <v>1.6818311472068424E-5</v>
      </c>
      <c r="AF2579" s="57">
        <v>2.2090452749880921E-5</v>
      </c>
      <c r="AG2579" s="57">
        <v>1.5964534848598277E-6</v>
      </c>
      <c r="AH2579" s="17">
        <v>3.672755301310908E-4</v>
      </c>
      <c r="AI2579" s="12">
        <v>462</v>
      </c>
      <c r="AJ2579" s="16">
        <v>9</v>
      </c>
      <c r="AK2579" s="17">
        <v>0.97649624480477737</v>
      </c>
      <c r="AL2579" t="str">
        <f>IF(AK2579&lt;='CAV Tier 1 Analysis'!$A$5,"Tier 1", "Tier 2")</f>
        <v>Tier 2</v>
      </c>
      <c r="AM2579" t="str">
        <f t="shared" si="81"/>
        <v>Minnesota - Tier 2</v>
      </c>
      <c r="AN2579" t="str">
        <f t="shared" si="82"/>
        <v>Barnum, City Of - Tier 2</v>
      </c>
    </row>
    <row r="2580" spans="1:40" x14ac:dyDescent="0.3">
      <c r="A2580">
        <v>5</v>
      </c>
      <c r="B2580" t="s">
        <v>37</v>
      </c>
      <c r="C2580" t="s">
        <v>6307</v>
      </c>
      <c r="D2580" t="s">
        <v>9854</v>
      </c>
      <c r="E2580" t="s">
        <v>3212</v>
      </c>
      <c r="F2580" s="12">
        <v>81.861368488560231</v>
      </c>
      <c r="G2580" s="12">
        <v>107.72983457523574</v>
      </c>
      <c r="H2580" s="12">
        <v>54.543316749678546</v>
      </c>
      <c r="I2580">
        <v>0</v>
      </c>
      <c r="J2580" s="15">
        <v>0</v>
      </c>
      <c r="K2580" s="15">
        <v>1</v>
      </c>
      <c r="L2580" s="56">
        <v>3.2217100000000003</v>
      </c>
      <c r="M2580">
        <v>1</v>
      </c>
      <c r="N2580">
        <v>0</v>
      </c>
      <c r="O2580" s="12">
        <v>8</v>
      </c>
      <c r="P2580" s="12">
        <v>6</v>
      </c>
      <c r="Q2580" s="12">
        <v>0</v>
      </c>
      <c r="R2580" s="12">
        <v>0</v>
      </c>
      <c r="S2580" s="12">
        <v>0</v>
      </c>
      <c r="T2580" s="12">
        <v>109.35799328418136</v>
      </c>
      <c r="U2580" s="12">
        <v>27.49662479562113</v>
      </c>
      <c r="V2580" s="12">
        <v>0</v>
      </c>
      <c r="W2580" s="57">
        <v>3.9325697783918022E-5</v>
      </c>
      <c r="X2580" s="57">
        <v>1.1943150603129105E-4</v>
      </c>
      <c r="Y2580" s="57">
        <v>0</v>
      </c>
      <c r="Z2580" s="57">
        <v>1.5016425968892577E-3</v>
      </c>
      <c r="AA2580" s="57">
        <v>2.3375294137304111E-3</v>
      </c>
      <c r="AB2580" s="57">
        <v>0</v>
      </c>
      <c r="AC2580" s="57">
        <v>0</v>
      </c>
      <c r="AD2580" s="57">
        <v>0</v>
      </c>
      <c r="AE2580" s="57">
        <v>2.1398120600193627E-5</v>
      </c>
      <c r="AF2580" s="57">
        <v>1.1970486479275087E-5</v>
      </c>
      <c r="AG2580" s="57">
        <v>0</v>
      </c>
      <c r="AH2580" s="17">
        <v>3.6648162013766788E-4</v>
      </c>
      <c r="AI2580" s="12">
        <v>463</v>
      </c>
      <c r="AJ2580" s="16">
        <v>9</v>
      </c>
      <c r="AK2580" s="17">
        <v>0.97686272642491501</v>
      </c>
      <c r="AL2580" t="str">
        <f>IF(AK2580&lt;='CAV Tier 1 Analysis'!$A$5,"Tier 1", "Tier 2")</f>
        <v>Tier 2</v>
      </c>
      <c r="AM2580" t="str">
        <f t="shared" si="81"/>
        <v>Minnesota - Tier 2</v>
      </c>
      <c r="AN2580" t="str">
        <f t="shared" si="82"/>
        <v>Upsala, City Of - Tier 2</v>
      </c>
    </row>
    <row r="2581" spans="1:40" x14ac:dyDescent="0.3">
      <c r="A2581">
        <v>5</v>
      </c>
      <c r="B2581" t="s">
        <v>37</v>
      </c>
      <c r="C2581" t="s">
        <v>6272</v>
      </c>
      <c r="D2581" t="s">
        <v>9807</v>
      </c>
      <c r="E2581" t="s">
        <v>3099</v>
      </c>
      <c r="F2581" s="12">
        <v>6.437971484350582</v>
      </c>
      <c r="G2581" s="12">
        <v>204.11074789878873</v>
      </c>
      <c r="H2581" s="12">
        <v>115.20611734217727</v>
      </c>
      <c r="I2581">
        <v>0</v>
      </c>
      <c r="J2581" s="15">
        <v>0</v>
      </c>
      <c r="K2581" s="15">
        <v>1</v>
      </c>
      <c r="L2581" s="56">
        <v>1.1554</v>
      </c>
      <c r="M2581">
        <v>0</v>
      </c>
      <c r="N2581">
        <v>0</v>
      </c>
      <c r="O2581" s="12">
        <v>6</v>
      </c>
      <c r="P2581" s="12">
        <v>7</v>
      </c>
      <c r="Q2581" s="12">
        <v>0</v>
      </c>
      <c r="R2581" s="12">
        <v>0</v>
      </c>
      <c r="S2581" s="12">
        <v>0</v>
      </c>
      <c r="T2581" s="12">
        <v>223.0888708386808</v>
      </c>
      <c r="U2581" s="12">
        <v>216.65089935433022</v>
      </c>
      <c r="V2581" s="12">
        <v>0</v>
      </c>
      <c r="W2581" s="57">
        <v>1.4103352325174791E-5</v>
      </c>
      <c r="X2581" s="57">
        <v>0</v>
      </c>
      <c r="Y2581" s="57">
        <v>0</v>
      </c>
      <c r="Z2581" s="57">
        <v>1.1262319476669433E-3</v>
      </c>
      <c r="AA2581" s="57">
        <v>2.7271176493521465E-3</v>
      </c>
      <c r="AB2581" s="57">
        <v>0</v>
      </c>
      <c r="AC2581" s="57">
        <v>0</v>
      </c>
      <c r="AD2581" s="57">
        <v>0</v>
      </c>
      <c r="AE2581" s="57">
        <v>4.365188514717949E-5</v>
      </c>
      <c r="AF2581" s="57">
        <v>9.4317636463396131E-5</v>
      </c>
      <c r="AG2581" s="57">
        <v>0</v>
      </c>
      <c r="AH2581" s="17">
        <v>3.6412931554134911E-4</v>
      </c>
      <c r="AI2581" s="12">
        <v>464</v>
      </c>
      <c r="AJ2581" s="16">
        <v>9</v>
      </c>
      <c r="AK2581" s="17">
        <v>0.97722685574045631</v>
      </c>
      <c r="AL2581" t="str">
        <f>IF(AK2581&lt;='CAV Tier 1 Analysis'!$A$5,"Tier 1", "Tier 2")</f>
        <v>Tier 2</v>
      </c>
      <c r="AM2581" t="str">
        <f t="shared" si="81"/>
        <v>Minnesota - Tier 2</v>
      </c>
      <c r="AN2581" t="str">
        <f t="shared" si="82"/>
        <v>Littlefork, City Of - Tier 2</v>
      </c>
    </row>
    <row r="2582" spans="1:40" x14ac:dyDescent="0.3">
      <c r="A2582">
        <v>5</v>
      </c>
      <c r="B2582" t="s">
        <v>37</v>
      </c>
      <c r="C2582" t="s">
        <v>6306</v>
      </c>
      <c r="D2582" t="s">
        <v>9853</v>
      </c>
      <c r="E2582" t="s">
        <v>3182</v>
      </c>
      <c r="F2582" s="12">
        <v>106.46010358072408</v>
      </c>
      <c r="G2582" s="12">
        <v>145.67022531907315</v>
      </c>
      <c r="H2582" s="12">
        <v>43.529827495116123</v>
      </c>
      <c r="I2582">
        <v>0</v>
      </c>
      <c r="J2582" s="15">
        <v>3.7300020764664751E-2</v>
      </c>
      <c r="K2582" s="15">
        <v>0.96269997923533557</v>
      </c>
      <c r="L2582" s="56">
        <v>4.1898100000000005</v>
      </c>
      <c r="M2582">
        <v>0</v>
      </c>
      <c r="N2582">
        <v>0</v>
      </c>
      <c r="O2582" s="12">
        <v>8</v>
      </c>
      <c r="P2582" s="12">
        <v>6</v>
      </c>
      <c r="Q2582" s="12">
        <v>0</v>
      </c>
      <c r="R2582" s="12">
        <v>0</v>
      </c>
      <c r="S2582" s="12">
        <v>1.623663469450106</v>
      </c>
      <c r="T2582" s="12">
        <v>107.60688236369467</v>
      </c>
      <c r="U2582" s="12">
        <v>1.1467787829705856</v>
      </c>
      <c r="V2582" s="12">
        <v>38.063342955378488</v>
      </c>
      <c r="W2582" s="57">
        <v>5.1142778782707809E-5</v>
      </c>
      <c r="X2582" s="57">
        <v>0</v>
      </c>
      <c r="Y2582" s="57">
        <v>0</v>
      </c>
      <c r="Z2582" s="57">
        <v>1.5016425968892577E-3</v>
      </c>
      <c r="AA2582" s="57">
        <v>2.3375294137304111E-3</v>
      </c>
      <c r="AB2582" s="57">
        <v>0</v>
      </c>
      <c r="AC2582" s="57">
        <v>0</v>
      </c>
      <c r="AD2582" s="57">
        <v>1.137680351860223E-5</v>
      </c>
      <c r="AE2582" s="57">
        <v>2.1055480052981698E-5</v>
      </c>
      <c r="AF2582" s="57">
        <v>4.992430895902196E-7</v>
      </c>
      <c r="AG2582" s="57">
        <v>7.5024129921069446E-5</v>
      </c>
      <c r="AH2582" s="17">
        <v>3.6347913145314735E-4</v>
      </c>
      <c r="AI2582" s="12">
        <v>465</v>
      </c>
      <c r="AJ2582" s="16">
        <v>9</v>
      </c>
      <c r="AK2582" s="17">
        <v>0.97759033487190949</v>
      </c>
      <c r="AL2582" t="str">
        <f>IF(AK2582&lt;='CAV Tier 1 Analysis'!$A$5,"Tier 1", "Tier 2")</f>
        <v>Tier 2</v>
      </c>
      <c r="AM2582" t="str">
        <f t="shared" si="81"/>
        <v>Minnesota - Tier 2</v>
      </c>
      <c r="AN2582" t="str">
        <f t="shared" si="82"/>
        <v>Sobieski, City Of - Tier 2</v>
      </c>
    </row>
    <row r="2583" spans="1:40" x14ac:dyDescent="0.3">
      <c r="A2583">
        <v>5</v>
      </c>
      <c r="B2583" t="s">
        <v>37</v>
      </c>
      <c r="C2583" t="s">
        <v>6186</v>
      </c>
      <c r="D2583" t="s">
        <v>9701</v>
      </c>
      <c r="E2583" t="s">
        <v>3197</v>
      </c>
      <c r="F2583" s="12">
        <v>1196.8721663670001</v>
      </c>
      <c r="G2583" s="12">
        <v>693.98726061428374</v>
      </c>
      <c r="H2583" s="12">
        <v>780.26378407768948</v>
      </c>
      <c r="I2583">
        <v>0</v>
      </c>
      <c r="J2583" s="15">
        <v>0</v>
      </c>
      <c r="K2583" s="15">
        <v>1.0000000000000002</v>
      </c>
      <c r="L2583" s="56">
        <v>33.19068</v>
      </c>
      <c r="M2583">
        <v>0</v>
      </c>
      <c r="N2583">
        <v>0</v>
      </c>
      <c r="O2583" s="12">
        <v>7.6</v>
      </c>
      <c r="P2583" s="12">
        <v>4.8</v>
      </c>
      <c r="Q2583" s="12">
        <v>0</v>
      </c>
      <c r="R2583" s="12">
        <v>0</v>
      </c>
      <c r="S2583" s="12">
        <v>0</v>
      </c>
      <c r="T2583" s="12">
        <v>614.36189694938025</v>
      </c>
      <c r="U2583" s="12">
        <v>0</v>
      </c>
      <c r="V2583" s="12">
        <v>79.625363664903489</v>
      </c>
      <c r="W2583" s="57">
        <v>4.0514095027880602E-4</v>
      </c>
      <c r="X2583" s="57">
        <v>0</v>
      </c>
      <c r="Y2583" s="57">
        <v>0</v>
      </c>
      <c r="Z2583" s="57">
        <v>1.4265604670447947E-3</v>
      </c>
      <c r="AA2583" s="57">
        <v>1.8700235309843289E-3</v>
      </c>
      <c r="AB2583" s="57">
        <v>0</v>
      </c>
      <c r="AC2583" s="57">
        <v>0</v>
      </c>
      <c r="AD2583" s="57">
        <v>0</v>
      </c>
      <c r="AE2583" s="57">
        <v>1.2021242863266919E-4</v>
      </c>
      <c r="AF2583" s="57">
        <v>0</v>
      </c>
      <c r="AG2583" s="57">
        <v>1.5694427143751437E-4</v>
      </c>
      <c r="AH2583" s="17">
        <v>3.6171651348891934E-4</v>
      </c>
      <c r="AI2583" s="12">
        <v>466</v>
      </c>
      <c r="AJ2583" s="16">
        <v>9</v>
      </c>
      <c r="AK2583" s="17">
        <v>0.97795205138539842</v>
      </c>
      <c r="AL2583" t="str">
        <f>IF(AK2583&lt;='CAV Tier 1 Analysis'!$A$5,"Tier 1", "Tier 2")</f>
        <v>Tier 2</v>
      </c>
      <c r="AM2583" t="str">
        <f t="shared" si="81"/>
        <v>Minnesota - Tier 2</v>
      </c>
      <c r="AN2583" t="str">
        <f t="shared" si="82"/>
        <v>Fifty Lakes, City Of - Tier 2</v>
      </c>
    </row>
    <row r="2584" spans="1:40" x14ac:dyDescent="0.3">
      <c r="A2584">
        <v>5</v>
      </c>
      <c r="B2584" t="s">
        <v>37</v>
      </c>
      <c r="C2584" t="s">
        <v>6311</v>
      </c>
      <c r="D2584" t="s">
        <v>9859</v>
      </c>
      <c r="E2584" t="s">
        <v>3263</v>
      </c>
      <c r="F2584" s="12">
        <v>150.08798742056592</v>
      </c>
      <c r="G2584" s="12">
        <v>57.611119833147391</v>
      </c>
      <c r="H2584" s="12">
        <v>20.6407585465337</v>
      </c>
      <c r="I2584">
        <v>0</v>
      </c>
      <c r="J2584" s="15">
        <v>7.700131372632113E-2</v>
      </c>
      <c r="K2584" s="15">
        <v>0.92299868627367898</v>
      </c>
      <c r="L2584" s="56">
        <v>2.5956700000000001</v>
      </c>
      <c r="M2584">
        <v>0</v>
      </c>
      <c r="N2584">
        <v>0</v>
      </c>
      <c r="O2584" s="12">
        <v>10.5</v>
      </c>
      <c r="P2584" s="12">
        <v>5</v>
      </c>
      <c r="Q2584" s="12">
        <v>0</v>
      </c>
      <c r="R2584" s="12">
        <v>0</v>
      </c>
      <c r="S2584" s="12">
        <v>1.5893655243908855</v>
      </c>
      <c r="T2584" s="12">
        <v>55.318768629678253</v>
      </c>
      <c r="U2584" s="12">
        <v>0</v>
      </c>
      <c r="V2584" s="12">
        <v>2.2923512034691385</v>
      </c>
      <c r="W2584" s="57">
        <v>3.1683960991766017E-5</v>
      </c>
      <c r="X2584" s="57">
        <v>0</v>
      </c>
      <c r="Y2584" s="57">
        <v>0</v>
      </c>
      <c r="Z2584" s="57">
        <v>1.9709059084171508E-3</v>
      </c>
      <c r="AA2584" s="57">
        <v>1.9479411781086759E-3</v>
      </c>
      <c r="AB2584" s="57">
        <v>0</v>
      </c>
      <c r="AC2584" s="57">
        <v>0</v>
      </c>
      <c r="AD2584" s="57">
        <v>1.1136482177774924E-5</v>
      </c>
      <c r="AE2584" s="57">
        <v>1.0824244730936263E-5</v>
      </c>
      <c r="AF2584" s="57">
        <v>0</v>
      </c>
      <c r="AG2584" s="57">
        <v>4.518301367155323E-6</v>
      </c>
      <c r="AH2584" s="17">
        <v>3.6154637052667816E-4</v>
      </c>
      <c r="AI2584" s="12">
        <v>467</v>
      </c>
      <c r="AJ2584" s="16">
        <v>9</v>
      </c>
      <c r="AK2584" s="17">
        <v>0.97831359775592508</v>
      </c>
      <c r="AL2584" t="str">
        <f>IF(AK2584&lt;='CAV Tier 1 Analysis'!$A$5,"Tier 1", "Tier 2")</f>
        <v>Tier 2</v>
      </c>
      <c r="AM2584" t="str">
        <f t="shared" si="81"/>
        <v>Minnesota - Tier 2</v>
      </c>
      <c r="AN2584" t="str">
        <f t="shared" si="82"/>
        <v>Courtland, City Of - Tier 2</v>
      </c>
    </row>
    <row r="2585" spans="1:40" x14ac:dyDescent="0.3">
      <c r="A2585">
        <v>5</v>
      </c>
      <c r="B2585" t="s">
        <v>37</v>
      </c>
      <c r="C2585" t="s">
        <v>6492</v>
      </c>
      <c r="D2585" t="s">
        <v>10100</v>
      </c>
      <c r="E2585" t="s">
        <v>3333</v>
      </c>
      <c r="F2585" s="12">
        <v>119.41376337100444</v>
      </c>
      <c r="G2585" s="12">
        <v>216.66347370624149</v>
      </c>
      <c r="H2585" s="12">
        <v>208.36660304259124</v>
      </c>
      <c r="I2585">
        <v>0</v>
      </c>
      <c r="J2585" s="15">
        <v>0</v>
      </c>
      <c r="K2585" s="15">
        <v>1</v>
      </c>
      <c r="L2585" s="56">
        <v>5.1147</v>
      </c>
      <c r="M2585">
        <v>0</v>
      </c>
      <c r="N2585">
        <v>0</v>
      </c>
      <c r="O2585" s="12">
        <v>12</v>
      </c>
      <c r="P2585" s="12">
        <v>4</v>
      </c>
      <c r="Q2585" s="12">
        <v>0</v>
      </c>
      <c r="R2585" s="12">
        <v>0</v>
      </c>
      <c r="S2585" s="12">
        <v>0</v>
      </c>
      <c r="T2585" s="12">
        <v>222.34765357766415</v>
      </c>
      <c r="U2585" s="12">
        <v>102.93389020665971</v>
      </c>
      <c r="V2585" s="12">
        <v>0</v>
      </c>
      <c r="W2585" s="57">
        <v>6.243241832921197E-5</v>
      </c>
      <c r="X2585" s="57">
        <v>0</v>
      </c>
      <c r="Y2585" s="57">
        <v>0</v>
      </c>
      <c r="Z2585" s="57">
        <v>2.2524638953338866E-3</v>
      </c>
      <c r="AA2585" s="57">
        <v>1.5583529424869407E-3</v>
      </c>
      <c r="AB2585" s="57">
        <v>0</v>
      </c>
      <c r="AC2585" s="57">
        <v>0</v>
      </c>
      <c r="AD2585" s="57">
        <v>0</v>
      </c>
      <c r="AE2585" s="57">
        <v>4.3506850880676783E-5</v>
      </c>
      <c r="AF2585" s="57">
        <v>4.4811635978472192E-5</v>
      </c>
      <c r="AG2585" s="57">
        <v>0</v>
      </c>
      <c r="AH2585" s="17">
        <v>3.6014252209174438E-4</v>
      </c>
      <c r="AI2585" s="12">
        <v>468</v>
      </c>
      <c r="AJ2585" s="16">
        <v>9</v>
      </c>
      <c r="AK2585" s="17">
        <v>0.97867374027801679</v>
      </c>
      <c r="AL2585" t="str">
        <f>IF(AK2585&lt;='CAV Tier 1 Analysis'!$A$5,"Tier 1", "Tier 2")</f>
        <v>Tier 2</v>
      </c>
      <c r="AM2585" t="str">
        <f t="shared" si="81"/>
        <v>Minnesota - Tier 2</v>
      </c>
      <c r="AN2585" t="str">
        <f t="shared" si="82"/>
        <v>Ottertail, City Of - Tier 2</v>
      </c>
    </row>
    <row r="2586" spans="1:40" x14ac:dyDescent="0.3">
      <c r="A2586">
        <v>5</v>
      </c>
      <c r="B2586" t="s">
        <v>37</v>
      </c>
      <c r="C2586" t="s">
        <v>6261</v>
      </c>
      <c r="D2586" t="s">
        <v>9792</v>
      </c>
      <c r="E2586" t="s">
        <v>3299</v>
      </c>
      <c r="F2586" s="12">
        <v>42.330833730508758</v>
      </c>
      <c r="G2586" s="12">
        <v>1007.9049848411706</v>
      </c>
      <c r="H2586" s="12">
        <v>563.23077662807623</v>
      </c>
      <c r="I2586">
        <v>0</v>
      </c>
      <c r="J2586" s="15">
        <v>0</v>
      </c>
      <c r="K2586" s="15">
        <v>1</v>
      </c>
      <c r="L2586" s="56">
        <v>2.8777200000000001</v>
      </c>
      <c r="M2586">
        <v>0</v>
      </c>
      <c r="N2586">
        <v>0</v>
      </c>
      <c r="O2586" s="12">
        <v>7.666666666666667</v>
      </c>
      <c r="P2586" s="12">
        <v>4.666666666666667</v>
      </c>
      <c r="Q2586" s="12">
        <v>0</v>
      </c>
      <c r="R2586" s="12">
        <v>0</v>
      </c>
      <c r="S2586" s="12">
        <v>0</v>
      </c>
      <c r="T2586" s="12">
        <v>1080.1505876392227</v>
      </c>
      <c r="U2586" s="12">
        <v>1037.8197539087139</v>
      </c>
      <c r="V2586" s="12">
        <v>0</v>
      </c>
      <c r="W2586" s="57">
        <v>3.5126795095379959E-5</v>
      </c>
      <c r="X2586" s="57">
        <v>0</v>
      </c>
      <c r="Y2586" s="57">
        <v>0</v>
      </c>
      <c r="Z2586" s="57">
        <v>1.4390741553522053E-3</v>
      </c>
      <c r="AA2586" s="57">
        <v>1.8180784329014309E-3</v>
      </c>
      <c r="AB2586" s="57">
        <v>0</v>
      </c>
      <c r="AC2586" s="57">
        <v>0</v>
      </c>
      <c r="AD2586" s="57">
        <v>0</v>
      </c>
      <c r="AE2586" s="57">
        <v>2.1135348086180939E-4</v>
      </c>
      <c r="AF2586" s="57">
        <v>4.5180844647039255E-4</v>
      </c>
      <c r="AG2586" s="57">
        <v>0</v>
      </c>
      <c r="AH2586" s="17">
        <v>3.5958557369829259E-4</v>
      </c>
      <c r="AI2586" s="12">
        <v>469</v>
      </c>
      <c r="AJ2586" s="16">
        <v>9</v>
      </c>
      <c r="AK2586" s="17">
        <v>0.9790333258517151</v>
      </c>
      <c r="AL2586" t="str">
        <f>IF(AK2586&lt;='CAV Tier 1 Analysis'!$A$5,"Tier 1", "Tier 2")</f>
        <v>Tier 2</v>
      </c>
      <c r="AM2586" t="str">
        <f t="shared" si="81"/>
        <v>Minnesota - Tier 2</v>
      </c>
      <c r="AN2586" t="str">
        <f t="shared" si="82"/>
        <v>Keewatin, City Of - Tier 2</v>
      </c>
    </row>
    <row r="2587" spans="1:40" x14ac:dyDescent="0.3">
      <c r="A2587">
        <v>5</v>
      </c>
      <c r="B2587" t="s">
        <v>37</v>
      </c>
      <c r="C2587" t="s">
        <v>6184</v>
      </c>
      <c r="D2587" t="s">
        <v>9699</v>
      </c>
      <c r="E2587" t="s">
        <v>3454</v>
      </c>
      <c r="F2587" s="12">
        <v>132.81779446328764</v>
      </c>
      <c r="G2587" s="12">
        <v>757.12547887310257</v>
      </c>
      <c r="H2587" s="12">
        <v>412.72417378934426</v>
      </c>
      <c r="I2587">
        <v>0</v>
      </c>
      <c r="J2587" s="15">
        <v>9.5172777201340722E-2</v>
      </c>
      <c r="K2587" s="15">
        <v>0.90482722279865913</v>
      </c>
      <c r="L2587" s="56">
        <v>3.6816200000000001</v>
      </c>
      <c r="M2587">
        <v>1</v>
      </c>
      <c r="N2587">
        <v>0</v>
      </c>
      <c r="O2587" s="12">
        <v>8</v>
      </c>
      <c r="P2587" s="12">
        <v>4</v>
      </c>
      <c r="Q2587" s="12">
        <v>0</v>
      </c>
      <c r="R2587" s="12">
        <v>0</v>
      </c>
      <c r="S2587" s="12">
        <v>39.280105837660692</v>
      </c>
      <c r="T2587" s="12">
        <v>782.67794564055055</v>
      </c>
      <c r="U2587" s="12">
        <v>649.86015117726288</v>
      </c>
      <c r="V2587" s="12">
        <v>0</v>
      </c>
      <c r="W2587" s="57">
        <v>4.4939574162549785E-5</v>
      </c>
      <c r="X2587" s="57">
        <v>1.1943150603129105E-4</v>
      </c>
      <c r="Y2587" s="57">
        <v>0</v>
      </c>
      <c r="Z2587" s="57">
        <v>1.5016425968892577E-3</v>
      </c>
      <c r="AA2587" s="57">
        <v>1.5583529424869407E-3</v>
      </c>
      <c r="AB2587" s="57">
        <v>0</v>
      </c>
      <c r="AC2587" s="57">
        <v>0</v>
      </c>
      <c r="AD2587" s="57">
        <v>2.7523070803355199E-4</v>
      </c>
      <c r="AE2587" s="57">
        <v>1.5314689460702521E-4</v>
      </c>
      <c r="AF2587" s="57">
        <v>2.8291261967272168E-4</v>
      </c>
      <c r="AG2587" s="57">
        <v>0</v>
      </c>
      <c r="AH2587" s="17">
        <v>3.57786985625758E-4</v>
      </c>
      <c r="AI2587" s="12">
        <v>470</v>
      </c>
      <c r="AJ2587" s="16">
        <v>9</v>
      </c>
      <c r="AK2587" s="17">
        <v>0.97939111283734082</v>
      </c>
      <c r="AL2587" t="str">
        <f>IF(AK2587&lt;='CAV Tier 1 Analysis'!$A$5,"Tier 1", "Tier 2")</f>
        <v>Tier 2</v>
      </c>
      <c r="AM2587" t="str">
        <f t="shared" si="81"/>
        <v>Minnesota - Tier 2</v>
      </c>
      <c r="AN2587" t="str">
        <f t="shared" si="82"/>
        <v>Crosby, City Of - Tier 2</v>
      </c>
    </row>
    <row r="2588" spans="1:40" x14ac:dyDescent="0.3">
      <c r="A2588">
        <v>5</v>
      </c>
      <c r="B2588" t="s">
        <v>37</v>
      </c>
      <c r="C2588" t="s">
        <v>6550</v>
      </c>
      <c r="D2588" t="s">
        <v>10175</v>
      </c>
      <c r="E2588" t="s">
        <v>1188</v>
      </c>
      <c r="F2588" s="12">
        <v>66.114278018648321</v>
      </c>
      <c r="G2588" s="12">
        <v>291.38018367402481</v>
      </c>
      <c r="H2588" s="12">
        <v>140.22964193444258</v>
      </c>
      <c r="I2588">
        <v>0</v>
      </c>
      <c r="J2588" s="15">
        <v>0</v>
      </c>
      <c r="K2588" s="15">
        <v>1</v>
      </c>
      <c r="L2588" s="56">
        <v>1.2966800000000001</v>
      </c>
      <c r="M2588">
        <v>0</v>
      </c>
      <c r="N2588">
        <v>0</v>
      </c>
      <c r="O2588" s="12">
        <v>5.5</v>
      </c>
      <c r="P2588" s="12">
        <v>7</v>
      </c>
      <c r="Q2588" s="12"/>
      <c r="R2588" s="12">
        <v>0</v>
      </c>
      <c r="S2588" s="12">
        <v>0</v>
      </c>
      <c r="T2588" s="12">
        <v>299.55638687662002</v>
      </c>
      <c r="U2588" s="12">
        <v>233.4421088579717</v>
      </c>
      <c r="V2588" s="12">
        <v>0</v>
      </c>
      <c r="W2588" s="57">
        <v>1.5827882026144755E-5</v>
      </c>
      <c r="X2588" s="57">
        <v>0</v>
      </c>
      <c r="Y2588" s="57">
        <v>0</v>
      </c>
      <c r="Z2588" s="57">
        <v>1.0323792853613647E-3</v>
      </c>
      <c r="AA2588" s="57">
        <v>2.7271176493521465E-3</v>
      </c>
      <c r="AB2588" s="57">
        <v>0</v>
      </c>
      <c r="AC2588" s="57">
        <v>0</v>
      </c>
      <c r="AD2588" s="57">
        <v>0</v>
      </c>
      <c r="AE2588" s="57">
        <v>5.8614313416368933E-5</v>
      </c>
      <c r="AF2588" s="57">
        <v>1.0162758624188767E-4</v>
      </c>
      <c r="AG2588" s="57">
        <v>0</v>
      </c>
      <c r="AH2588" s="17">
        <v>3.5777879239981027E-4</v>
      </c>
      <c r="AI2588" s="12">
        <v>471</v>
      </c>
      <c r="AJ2588" s="16">
        <v>9</v>
      </c>
      <c r="AK2588" s="17">
        <v>0.97974889162974066</v>
      </c>
      <c r="AL2588" t="str">
        <f>IF(AK2588&lt;='CAV Tier 1 Analysis'!$A$5,"Tier 1", "Tier 2")</f>
        <v>Tier 2</v>
      </c>
      <c r="AM2588" t="str">
        <f t="shared" si="81"/>
        <v>Minnesota - Tier 2</v>
      </c>
      <c r="AN2588" t="str">
        <f t="shared" si="82"/>
        <v>Braham, City Of - Tier 2</v>
      </c>
    </row>
    <row r="2589" spans="1:40" x14ac:dyDescent="0.3">
      <c r="A2589">
        <v>5</v>
      </c>
      <c r="B2589" t="s">
        <v>37</v>
      </c>
      <c r="C2589" t="s">
        <v>6406</v>
      </c>
      <c r="D2589" t="s">
        <v>9981</v>
      </c>
      <c r="E2589" t="s">
        <v>3324</v>
      </c>
      <c r="F2589" s="12">
        <v>35.10531309572206</v>
      </c>
      <c r="G2589" s="12">
        <v>132.0396492605</v>
      </c>
      <c r="H2589" s="12">
        <v>79.211047296590891</v>
      </c>
      <c r="I2589">
        <v>0</v>
      </c>
      <c r="J2589" s="15">
        <v>0.16209004219154358</v>
      </c>
      <c r="K2589" s="15">
        <v>0.83790995780845645</v>
      </c>
      <c r="L2589" s="56">
        <v>0.99308999999999992</v>
      </c>
      <c r="M2589">
        <v>0</v>
      </c>
      <c r="N2589">
        <v>0</v>
      </c>
      <c r="O2589" s="12">
        <v>9.5</v>
      </c>
      <c r="P2589" s="12">
        <v>5</v>
      </c>
      <c r="Q2589" s="12">
        <v>0</v>
      </c>
      <c r="R2589" s="12">
        <v>0</v>
      </c>
      <c r="S2589" s="12">
        <v>12.839321998340772</v>
      </c>
      <c r="T2589" s="12">
        <v>160.4483314661137</v>
      </c>
      <c r="U2589" s="12">
        <v>125.34301837039163</v>
      </c>
      <c r="V2589" s="12">
        <v>0</v>
      </c>
      <c r="W2589" s="57">
        <v>1.2122120616762882E-5</v>
      </c>
      <c r="X2589" s="57">
        <v>0</v>
      </c>
      <c r="Y2589" s="57">
        <v>0</v>
      </c>
      <c r="Z2589" s="57">
        <v>1.7832005838059935E-3</v>
      </c>
      <c r="AA2589" s="57">
        <v>1.9479411781086759E-3</v>
      </c>
      <c r="AB2589" s="57">
        <v>0</v>
      </c>
      <c r="AC2589" s="57">
        <v>0</v>
      </c>
      <c r="AD2589" s="57">
        <v>8.9963497014969917E-5</v>
      </c>
      <c r="AE2589" s="57">
        <v>3.1394986719350938E-5</v>
      </c>
      <c r="AF2589" s="57">
        <v>5.4567312091091456E-5</v>
      </c>
      <c r="AG2589" s="57">
        <v>0</v>
      </c>
      <c r="AH2589" s="17">
        <v>3.5628997075971315E-4</v>
      </c>
      <c r="AI2589" s="12">
        <v>472</v>
      </c>
      <c r="AJ2589" s="16">
        <v>9</v>
      </c>
      <c r="AK2589" s="17">
        <v>0.98010518160050042</v>
      </c>
      <c r="AL2589" t="str">
        <f>IF(AK2589&lt;='CAV Tier 1 Analysis'!$A$5,"Tier 1", "Tier 2")</f>
        <v>Tier 2</v>
      </c>
      <c r="AM2589" t="str">
        <f t="shared" si="81"/>
        <v>Minnesota - Tier 2</v>
      </c>
      <c r="AN2589" t="str">
        <f t="shared" si="82"/>
        <v>Mazeppa, City Of - Tier 2</v>
      </c>
    </row>
    <row r="2590" spans="1:40" x14ac:dyDescent="0.3">
      <c r="A2590">
        <v>5</v>
      </c>
      <c r="B2590" t="s">
        <v>37</v>
      </c>
      <c r="C2590" t="s">
        <v>6286</v>
      </c>
      <c r="D2590" t="s">
        <v>9826</v>
      </c>
      <c r="E2590" t="s">
        <v>3243</v>
      </c>
      <c r="F2590" s="12">
        <v>21.320175511987433</v>
      </c>
      <c r="G2590" s="12">
        <v>83.520847705784547</v>
      </c>
      <c r="H2590" s="12">
        <v>36.980072958284737</v>
      </c>
      <c r="I2590">
        <v>0</v>
      </c>
      <c r="J2590" s="15">
        <v>0.10056127221702525</v>
      </c>
      <c r="K2590" s="15">
        <v>0.89943872778297485</v>
      </c>
      <c r="L2590" s="56">
        <v>0.36346000000000001</v>
      </c>
      <c r="M2590">
        <v>0</v>
      </c>
      <c r="N2590">
        <v>0</v>
      </c>
      <c r="O2590" s="12">
        <v>8</v>
      </c>
      <c r="P2590" s="12">
        <v>6</v>
      </c>
      <c r="Q2590" s="12">
        <v>0</v>
      </c>
      <c r="R2590" s="12">
        <v>0</v>
      </c>
      <c r="S2590" s="12">
        <v>3.7187631833635257</v>
      </c>
      <c r="T2590" s="12">
        <v>83.791433605479313</v>
      </c>
      <c r="U2590" s="12">
        <v>62.471258093491883</v>
      </c>
      <c r="V2590" s="12">
        <v>0</v>
      </c>
      <c r="W2590" s="57">
        <v>4.4365626069828887E-6</v>
      </c>
      <c r="X2590" s="57">
        <v>0</v>
      </c>
      <c r="Y2590" s="57">
        <v>0</v>
      </c>
      <c r="Z2590" s="57">
        <v>1.5016425968892577E-3</v>
      </c>
      <c r="AA2590" s="57">
        <v>2.3375294137304111E-3</v>
      </c>
      <c r="AB2590" s="57">
        <v>0</v>
      </c>
      <c r="AC2590" s="57">
        <v>0</v>
      </c>
      <c r="AD2590" s="57">
        <v>2.6056900869776373E-5</v>
      </c>
      <c r="AE2590" s="57">
        <v>1.6395502036086813E-5</v>
      </c>
      <c r="AF2590" s="57">
        <v>2.7196477964471436E-5</v>
      </c>
      <c r="AG2590" s="57">
        <v>0</v>
      </c>
      <c r="AH2590" s="17">
        <v>3.5575067764518058E-4</v>
      </c>
      <c r="AI2590" s="12">
        <v>473</v>
      </c>
      <c r="AJ2590" s="16">
        <v>9</v>
      </c>
      <c r="AK2590" s="17">
        <v>0.98046093227814557</v>
      </c>
      <c r="AL2590" t="str">
        <f>IF(AK2590&lt;='CAV Tier 1 Analysis'!$A$5,"Tier 1", "Tier 2")</f>
        <v>Tier 2</v>
      </c>
      <c r="AM2590" t="str">
        <f t="shared" si="81"/>
        <v>Minnesota - Tier 2</v>
      </c>
      <c r="AN2590" t="str">
        <f t="shared" si="82"/>
        <v>Brownton, City Of - Tier 2</v>
      </c>
    </row>
    <row r="2591" spans="1:40" x14ac:dyDescent="0.3">
      <c r="A2591">
        <v>5</v>
      </c>
      <c r="B2591" t="s">
        <v>37</v>
      </c>
      <c r="C2591" t="s">
        <v>5314</v>
      </c>
      <c r="D2591" t="s">
        <v>9671</v>
      </c>
      <c r="E2591" t="s">
        <v>3098</v>
      </c>
      <c r="F2591" s="12">
        <v>68.635917191156494</v>
      </c>
      <c r="G2591" s="12">
        <v>17.764873377937718</v>
      </c>
      <c r="H2591" s="12">
        <v>12.398399592602985</v>
      </c>
      <c r="I2591">
        <v>0</v>
      </c>
      <c r="J2591" s="15">
        <v>0</v>
      </c>
      <c r="K2591" s="15">
        <v>1</v>
      </c>
      <c r="L2591" s="56">
        <v>2.00691</v>
      </c>
      <c r="M2591">
        <v>0</v>
      </c>
      <c r="N2591">
        <v>0</v>
      </c>
      <c r="O2591" s="12">
        <v>4</v>
      </c>
      <c r="P2591" s="12">
        <v>8</v>
      </c>
      <c r="Q2591" s="12">
        <v>0</v>
      </c>
      <c r="R2591" s="12">
        <v>0</v>
      </c>
      <c r="S2591" s="12">
        <v>0</v>
      </c>
      <c r="T2591" s="12">
        <v>17.997960239865598</v>
      </c>
      <c r="U2591" s="12">
        <v>0</v>
      </c>
      <c r="V2591" s="12">
        <v>0</v>
      </c>
      <c r="W2591" s="57">
        <v>2.4497281300775956E-5</v>
      </c>
      <c r="X2591" s="57">
        <v>0</v>
      </c>
      <c r="Y2591" s="57">
        <v>0</v>
      </c>
      <c r="Z2591" s="57">
        <v>7.5082129844462886E-4</v>
      </c>
      <c r="AA2591" s="57">
        <v>3.1167058849738815E-3</v>
      </c>
      <c r="AB2591" s="57">
        <v>0</v>
      </c>
      <c r="AC2591" s="57">
        <v>0</v>
      </c>
      <c r="AD2591" s="57">
        <v>0</v>
      </c>
      <c r="AE2591" s="57">
        <v>3.5216678013589875E-6</v>
      </c>
      <c r="AF2591" s="57">
        <v>0</v>
      </c>
      <c r="AG2591" s="57">
        <v>0</v>
      </c>
      <c r="AH2591" s="17">
        <v>3.5414055750187688E-4</v>
      </c>
      <c r="AI2591" s="12">
        <v>474</v>
      </c>
      <c r="AJ2591" s="16">
        <v>9</v>
      </c>
      <c r="AK2591" s="17">
        <v>0.98081507283564739</v>
      </c>
      <c r="AL2591" t="str">
        <f>IF(AK2591&lt;='CAV Tier 1 Analysis'!$A$5,"Tier 1", "Tier 2")</f>
        <v>Tier 2</v>
      </c>
      <c r="AM2591" t="str">
        <f t="shared" si="81"/>
        <v>Minnesota - Tier 2</v>
      </c>
      <c r="AN2591" t="str">
        <f t="shared" si="82"/>
        <v>Cromwell, City Of - Tier 2</v>
      </c>
    </row>
    <row r="2592" spans="1:40" x14ac:dyDescent="0.3">
      <c r="A2592">
        <v>5</v>
      </c>
      <c r="B2592" t="s">
        <v>37</v>
      </c>
      <c r="C2592" t="s">
        <v>6428</v>
      </c>
      <c r="D2592" t="s">
        <v>10014</v>
      </c>
      <c r="E2592" t="s">
        <v>3578</v>
      </c>
      <c r="F2592" s="12">
        <v>103.3991284173336</v>
      </c>
      <c r="G2592" s="12">
        <v>1068.9877148677217</v>
      </c>
      <c r="H2592" s="12">
        <v>441.41800537782632</v>
      </c>
      <c r="I2592">
        <v>2</v>
      </c>
      <c r="J2592" s="15">
        <v>0</v>
      </c>
      <c r="K2592" s="15">
        <v>1</v>
      </c>
      <c r="L2592" s="56">
        <v>1.2583899999999999</v>
      </c>
      <c r="M2592">
        <v>1</v>
      </c>
      <c r="N2592">
        <v>0</v>
      </c>
      <c r="O2592" s="12">
        <v>11</v>
      </c>
      <c r="P2592" s="12">
        <v>2</v>
      </c>
      <c r="Q2592" s="12">
        <v>0</v>
      </c>
      <c r="R2592" s="12">
        <v>2</v>
      </c>
      <c r="S2592" s="12">
        <v>0</v>
      </c>
      <c r="T2592" s="12">
        <v>1086.1496955385921</v>
      </c>
      <c r="U2592" s="12">
        <v>982.75056712125854</v>
      </c>
      <c r="V2592" s="12">
        <v>0</v>
      </c>
      <c r="W2592" s="57">
        <v>1.5360496393003899E-5</v>
      </c>
      <c r="X2592" s="57">
        <v>1.1943150603129105E-4</v>
      </c>
      <c r="Y2592" s="57">
        <v>0</v>
      </c>
      <c r="Z2592" s="57">
        <v>2.0647585707227294E-3</v>
      </c>
      <c r="AA2592" s="57">
        <v>7.7917647124347037E-4</v>
      </c>
      <c r="AB2592" s="57">
        <v>0</v>
      </c>
      <c r="AC2592" s="57">
        <v>2.7602387851664455E-4</v>
      </c>
      <c r="AD2592" s="57">
        <v>0</v>
      </c>
      <c r="AE2592" s="57">
        <v>2.1252732861147221E-4</v>
      </c>
      <c r="AF2592" s="57">
        <v>4.2783441472054348E-4</v>
      </c>
      <c r="AG2592" s="57">
        <v>0</v>
      </c>
      <c r="AH2592" s="17">
        <v>3.5410115147628681E-4</v>
      </c>
      <c r="AI2592" s="12">
        <v>475</v>
      </c>
      <c r="AJ2592" s="16">
        <v>9</v>
      </c>
      <c r="AK2592" s="17">
        <v>0.98116917398712367</v>
      </c>
      <c r="AL2592" t="str">
        <f>IF(AK2592&lt;='CAV Tier 1 Analysis'!$A$5,"Tier 1", "Tier 2")</f>
        <v>Tier 2</v>
      </c>
      <c r="AM2592" t="str">
        <f t="shared" si="81"/>
        <v>Minnesota - Tier 2</v>
      </c>
      <c r="AN2592" t="str">
        <f t="shared" si="82"/>
        <v>Cokato, City Of - Tier 2</v>
      </c>
    </row>
    <row r="2593" spans="1:40" x14ac:dyDescent="0.3">
      <c r="A2593">
        <v>5</v>
      </c>
      <c r="B2593" t="s">
        <v>37</v>
      </c>
      <c r="C2593" t="s">
        <v>6226</v>
      </c>
      <c r="D2593" t="s">
        <v>9748</v>
      </c>
      <c r="E2593" t="s">
        <v>3776</v>
      </c>
      <c r="F2593" s="12">
        <v>3721.8412037677926</v>
      </c>
      <c r="G2593" s="12">
        <v>3206.2584657647503</v>
      </c>
      <c r="H2593" s="12">
        <v>1255.0568926382689</v>
      </c>
      <c r="I2593">
        <v>2</v>
      </c>
      <c r="J2593" s="15">
        <v>3.074646155128927E-2</v>
      </c>
      <c r="K2593" s="15">
        <v>0.96925353844871076</v>
      </c>
      <c r="L2593" s="56">
        <v>2.3986499999999995</v>
      </c>
      <c r="M2593">
        <v>5</v>
      </c>
      <c r="N2593">
        <v>0</v>
      </c>
      <c r="O2593" s="12">
        <v>9</v>
      </c>
      <c r="P2593" s="12">
        <v>1</v>
      </c>
      <c r="Q2593" s="12">
        <v>0</v>
      </c>
      <c r="R2593" s="12">
        <v>1.9385070768974215</v>
      </c>
      <c r="S2593" s="12">
        <v>38.588558494183118</v>
      </c>
      <c r="T2593" s="12">
        <v>3295.9507959341745</v>
      </c>
      <c r="U2593" s="12">
        <v>0</v>
      </c>
      <c r="V2593" s="12">
        <v>0</v>
      </c>
      <c r="W2593" s="57">
        <v>2.9279042803168174E-5</v>
      </c>
      <c r="X2593" s="57">
        <v>5.9715753015645526E-4</v>
      </c>
      <c r="Y2593" s="57">
        <v>0</v>
      </c>
      <c r="Z2593" s="57">
        <v>1.6893479215004149E-3</v>
      </c>
      <c r="AA2593" s="57">
        <v>3.8958823562173519E-4</v>
      </c>
      <c r="AB2593" s="57">
        <v>0</v>
      </c>
      <c r="AC2593" s="57">
        <v>2.6753712094859482E-4</v>
      </c>
      <c r="AD2593" s="57">
        <v>2.7038512371230081E-4</v>
      </c>
      <c r="AE2593" s="57">
        <v>6.4491995971825678E-4</v>
      </c>
      <c r="AF2593" s="57">
        <v>0</v>
      </c>
      <c r="AG2593" s="57">
        <v>0</v>
      </c>
      <c r="AH2593" s="17">
        <v>3.5347408495099329E-4</v>
      </c>
      <c r="AI2593" s="12">
        <v>476</v>
      </c>
      <c r="AJ2593" s="16">
        <v>9</v>
      </c>
      <c r="AK2593" s="17">
        <v>0.98152264807207468</v>
      </c>
      <c r="AL2593" t="str">
        <f>IF(AK2593&lt;='CAV Tier 1 Analysis'!$A$5,"Tier 1", "Tier 2")</f>
        <v>Tier 2</v>
      </c>
      <c r="AM2593" t="str">
        <f t="shared" si="81"/>
        <v>Minnesota - Tier 2</v>
      </c>
      <c r="AN2593" t="str">
        <f t="shared" si="82"/>
        <v>Deephaven, City Of - Tier 2</v>
      </c>
    </row>
    <row r="2594" spans="1:40" x14ac:dyDescent="0.3">
      <c r="A2594">
        <v>5</v>
      </c>
      <c r="B2594" t="s">
        <v>37</v>
      </c>
      <c r="C2594" t="s">
        <v>6260</v>
      </c>
      <c r="D2594" t="s">
        <v>9790</v>
      </c>
      <c r="E2594" t="s">
        <v>3252</v>
      </c>
      <c r="F2594" s="12">
        <v>15.778611912670197</v>
      </c>
      <c r="G2594" s="12">
        <v>53.77814277123894</v>
      </c>
      <c r="H2594" s="12">
        <v>27.605300119693229</v>
      </c>
      <c r="I2594">
        <v>0</v>
      </c>
      <c r="J2594" s="15">
        <v>0</v>
      </c>
      <c r="K2594" s="15">
        <v>1</v>
      </c>
      <c r="L2594" s="56">
        <v>1.07267</v>
      </c>
      <c r="M2594">
        <v>0</v>
      </c>
      <c r="N2594">
        <v>0</v>
      </c>
      <c r="O2594" s="12">
        <v>8</v>
      </c>
      <c r="P2594" s="12">
        <v>6</v>
      </c>
      <c r="Q2594" s="12">
        <v>0</v>
      </c>
      <c r="R2594" s="12">
        <v>0</v>
      </c>
      <c r="S2594" s="12">
        <v>0</v>
      </c>
      <c r="T2594" s="12">
        <v>54.022665828324548</v>
      </c>
      <c r="U2594" s="12">
        <v>38.244053915654348</v>
      </c>
      <c r="V2594" s="12">
        <v>0</v>
      </c>
      <c r="W2594" s="57">
        <v>1.3093511284962129E-5</v>
      </c>
      <c r="X2594" s="57">
        <v>0</v>
      </c>
      <c r="Y2594" s="57">
        <v>0</v>
      </c>
      <c r="Z2594" s="57">
        <v>1.5016425968892577E-3</v>
      </c>
      <c r="AA2594" s="57">
        <v>2.3375294137304111E-3</v>
      </c>
      <c r="AB2594" s="57">
        <v>0</v>
      </c>
      <c r="AC2594" s="57">
        <v>0</v>
      </c>
      <c r="AD2594" s="57">
        <v>0</v>
      </c>
      <c r="AE2594" s="57">
        <v>1.057063579737121E-5</v>
      </c>
      <c r="AF2594" s="57">
        <v>1.6649313641684235E-5</v>
      </c>
      <c r="AG2594" s="57">
        <v>0</v>
      </c>
      <c r="AH2594" s="17">
        <v>3.5268049739488062E-4</v>
      </c>
      <c r="AI2594" s="12">
        <v>477</v>
      </c>
      <c r="AJ2594" s="16">
        <v>9</v>
      </c>
      <c r="AK2594" s="17">
        <v>0.98187532856946957</v>
      </c>
      <c r="AL2594" t="str">
        <f>IF(AK2594&lt;='CAV Tier 1 Analysis'!$A$5,"Tier 1", "Tier 2")</f>
        <v>Tier 2</v>
      </c>
      <c r="AM2594" t="str">
        <f t="shared" si="81"/>
        <v>Minnesota - Tier 2</v>
      </c>
      <c r="AN2594" t="str">
        <f t="shared" si="82"/>
        <v>Deer River, City Of - Tier 2</v>
      </c>
    </row>
    <row r="2595" spans="1:40" x14ac:dyDescent="0.3">
      <c r="A2595">
        <v>5</v>
      </c>
      <c r="B2595" t="s">
        <v>37</v>
      </c>
      <c r="C2595" t="s">
        <v>6258</v>
      </c>
      <c r="D2595" t="s">
        <v>9788</v>
      </c>
      <c r="E2595" t="s">
        <v>3256</v>
      </c>
      <c r="F2595" s="12">
        <v>27.100932068375592</v>
      </c>
      <c r="G2595" s="12">
        <v>11.361794290593073</v>
      </c>
      <c r="H2595" s="12">
        <v>8.9576880131084415</v>
      </c>
      <c r="I2595">
        <v>0</v>
      </c>
      <c r="J2595" s="15">
        <v>0.17758997823479283</v>
      </c>
      <c r="K2595" s="15">
        <v>0.82241002176520706</v>
      </c>
      <c r="L2595" s="56">
        <v>1.84239</v>
      </c>
      <c r="M2595">
        <v>0</v>
      </c>
      <c r="N2595">
        <v>0</v>
      </c>
      <c r="O2595" s="12">
        <v>8</v>
      </c>
      <c r="P2595" s="12">
        <v>6</v>
      </c>
      <c r="Q2595" s="12">
        <v>0</v>
      </c>
      <c r="R2595" s="12">
        <v>0</v>
      </c>
      <c r="S2595" s="12">
        <v>1.5907956192819928</v>
      </c>
      <c r="T2595" s="12">
        <v>10.940286419924035</v>
      </c>
      <c r="U2595" s="12">
        <v>0</v>
      </c>
      <c r="V2595" s="12">
        <v>0.42150787066903739</v>
      </c>
      <c r="W2595" s="57">
        <v>2.2489073299618126E-5</v>
      </c>
      <c r="X2595" s="57">
        <v>0</v>
      </c>
      <c r="Y2595" s="57">
        <v>0</v>
      </c>
      <c r="Z2595" s="57">
        <v>1.5016425968892577E-3</v>
      </c>
      <c r="AA2595" s="57">
        <v>2.3375294137304111E-3</v>
      </c>
      <c r="AB2595" s="57">
        <v>0</v>
      </c>
      <c r="AC2595" s="57">
        <v>0</v>
      </c>
      <c r="AD2595" s="57">
        <v>1.1146502670872915E-5</v>
      </c>
      <c r="AE2595" s="57">
        <v>2.1406900509398604E-6</v>
      </c>
      <c r="AF2595" s="57">
        <v>0</v>
      </c>
      <c r="AG2595" s="57">
        <v>8.3080619820752549E-7</v>
      </c>
      <c r="AH2595" s="17">
        <v>3.5234355298539155E-4</v>
      </c>
      <c r="AI2595" s="12">
        <v>478</v>
      </c>
      <c r="AJ2595" s="16">
        <v>9</v>
      </c>
      <c r="AK2595" s="17">
        <v>0.98222767212245499</v>
      </c>
      <c r="AL2595" t="str">
        <f>IF(AK2595&lt;='CAV Tier 1 Analysis'!$A$5,"Tier 1", "Tier 2")</f>
        <v>Tier 2</v>
      </c>
      <c r="AM2595" t="str">
        <f t="shared" si="81"/>
        <v>Minnesota - Tier 2</v>
      </c>
      <c r="AN2595" t="str">
        <f t="shared" si="82"/>
        <v>Bigfork, City Of - Tier 2</v>
      </c>
    </row>
    <row r="2596" spans="1:40" x14ac:dyDescent="0.3">
      <c r="A2596">
        <v>5</v>
      </c>
      <c r="B2596" t="s">
        <v>37</v>
      </c>
      <c r="C2596" t="s">
        <v>6372</v>
      </c>
      <c r="D2596" t="s">
        <v>9931</v>
      </c>
      <c r="E2596" t="s">
        <v>3424</v>
      </c>
      <c r="F2596" s="12">
        <v>1727.379039938905</v>
      </c>
      <c r="G2596" s="12">
        <v>2675.4580487247808</v>
      </c>
      <c r="H2596" s="12">
        <v>1470.9379871358144</v>
      </c>
      <c r="I2596">
        <v>0</v>
      </c>
      <c r="J2596" s="15">
        <v>0</v>
      </c>
      <c r="K2596" s="15">
        <v>1.0000000000000002</v>
      </c>
      <c r="L2596" s="56">
        <v>52.356679999999997</v>
      </c>
      <c r="M2596">
        <v>1</v>
      </c>
      <c r="N2596">
        <v>0</v>
      </c>
      <c r="O2596" s="12">
        <v>7</v>
      </c>
      <c r="P2596" s="12">
        <v>2</v>
      </c>
      <c r="Q2596" s="12">
        <v>0</v>
      </c>
      <c r="R2596" s="12">
        <v>0</v>
      </c>
      <c r="S2596" s="12">
        <v>0</v>
      </c>
      <c r="T2596" s="12">
        <v>2813.570497119847</v>
      </c>
      <c r="U2596" s="12">
        <v>1086.1914571809421</v>
      </c>
      <c r="V2596" s="12">
        <v>0</v>
      </c>
      <c r="W2596" s="57">
        <v>6.3909010266265576E-4</v>
      </c>
      <c r="X2596" s="57">
        <v>1.1943150603129105E-4</v>
      </c>
      <c r="Y2596" s="57">
        <v>0</v>
      </c>
      <c r="Z2596" s="57">
        <v>1.3139372722781005E-3</v>
      </c>
      <c r="AA2596" s="57">
        <v>7.7917647124347037E-4</v>
      </c>
      <c r="AB2596" s="57">
        <v>0</v>
      </c>
      <c r="AC2596" s="57">
        <v>0</v>
      </c>
      <c r="AD2596" s="57">
        <v>0</v>
      </c>
      <c r="AE2596" s="57">
        <v>5.5053242114699538E-4</v>
      </c>
      <c r="AF2596" s="57">
        <v>4.7286676996658854E-4</v>
      </c>
      <c r="AG2596" s="57">
        <v>0</v>
      </c>
      <c r="AH2596" s="17">
        <v>3.5227586757537285E-4</v>
      </c>
      <c r="AI2596" s="12">
        <v>479</v>
      </c>
      <c r="AJ2596" s="16">
        <v>9</v>
      </c>
      <c r="AK2596" s="17">
        <v>0.98257994799003034</v>
      </c>
      <c r="AL2596" t="str">
        <f>IF(AK2596&lt;='CAV Tier 1 Analysis'!$A$5,"Tier 1", "Tier 2")</f>
        <v>Tier 2</v>
      </c>
      <c r="AM2596" t="str">
        <f t="shared" si="81"/>
        <v>Minnesota - Tier 2</v>
      </c>
      <c r="AN2596" t="str">
        <f t="shared" si="82"/>
        <v>Mountain Iron, City Of - Tier 2</v>
      </c>
    </row>
    <row r="2597" spans="1:40" x14ac:dyDescent="0.3">
      <c r="A2597">
        <v>5</v>
      </c>
      <c r="B2597" t="s">
        <v>37</v>
      </c>
      <c r="C2597" t="s">
        <v>4148</v>
      </c>
      <c r="D2597" t="s">
        <v>10013</v>
      </c>
      <c r="E2597" t="s">
        <v>3725</v>
      </c>
      <c r="F2597" s="12">
        <v>100.55118982197509</v>
      </c>
      <c r="G2597" s="12">
        <v>352.06327998017554</v>
      </c>
      <c r="H2597" s="12">
        <v>143.57129688134748</v>
      </c>
      <c r="I2597">
        <v>0</v>
      </c>
      <c r="J2597" s="15">
        <v>0.31396488362596975</v>
      </c>
      <c r="K2597" s="15">
        <v>0.68603511637403025</v>
      </c>
      <c r="L2597" s="56">
        <v>1.2244999999999999</v>
      </c>
      <c r="M2597">
        <v>6</v>
      </c>
      <c r="N2597">
        <v>0</v>
      </c>
      <c r="O2597" s="12">
        <v>8.3333333333333339</v>
      </c>
      <c r="P2597" s="12">
        <v>2.6666666666666665</v>
      </c>
      <c r="Q2597" s="12">
        <v>0</v>
      </c>
      <c r="R2597" s="12">
        <v>0</v>
      </c>
      <c r="S2597" s="12">
        <v>45.076345517381817</v>
      </c>
      <c r="T2597" s="12">
        <v>319.30448903714637</v>
      </c>
      <c r="U2597" s="12">
        <v>218.7532992151713</v>
      </c>
      <c r="V2597" s="12">
        <v>32.758790943029169</v>
      </c>
      <c r="W2597" s="57">
        <v>1.4946819216008769E-5</v>
      </c>
      <c r="X2597" s="57">
        <v>7.1658903618774627E-4</v>
      </c>
      <c r="Y2597" s="57">
        <v>0</v>
      </c>
      <c r="Z2597" s="57">
        <v>1.5642110384263101E-3</v>
      </c>
      <c r="AA2597" s="57">
        <v>1.0389019616579604E-3</v>
      </c>
      <c r="AB2597" s="57">
        <v>0</v>
      </c>
      <c r="AC2597" s="57">
        <v>0</v>
      </c>
      <c r="AD2597" s="57">
        <v>3.1584422260947964E-4</v>
      </c>
      <c r="AE2597" s="57">
        <v>6.2478432160371271E-5</v>
      </c>
      <c r="AF2597" s="57">
        <v>9.5232903311428911E-5</v>
      </c>
      <c r="AG2597" s="57">
        <v>6.4568679389199354E-5</v>
      </c>
      <c r="AH2597" s="17">
        <v>3.5207028117804586E-4</v>
      </c>
      <c r="AI2597" s="12">
        <v>480</v>
      </c>
      <c r="AJ2597" s="16">
        <v>9</v>
      </c>
      <c r="AK2597" s="17">
        <v>0.98293201827120835</v>
      </c>
      <c r="AL2597" t="str">
        <f>IF(AK2597&lt;='CAV Tier 1 Analysis'!$A$5,"Tier 1", "Tier 2")</f>
        <v>Tier 2</v>
      </c>
      <c r="AM2597" t="str">
        <f t="shared" si="81"/>
        <v>Minnesota - Tier 2</v>
      </c>
      <c r="AN2597" t="str">
        <f t="shared" si="82"/>
        <v>Clearwater, City Of - Tier 2</v>
      </c>
    </row>
    <row r="2598" spans="1:40" x14ac:dyDescent="0.3">
      <c r="A2598">
        <v>5</v>
      </c>
      <c r="B2598" t="s">
        <v>37</v>
      </c>
      <c r="C2598" t="s">
        <v>5157</v>
      </c>
      <c r="D2598" t="s">
        <v>9872</v>
      </c>
      <c r="E2598" t="s">
        <v>3390</v>
      </c>
      <c r="F2598" s="12">
        <v>64.627530945101583</v>
      </c>
      <c r="G2598" s="12">
        <v>44.641848316724086</v>
      </c>
      <c r="H2598" s="12">
        <v>20.258664861122071</v>
      </c>
      <c r="I2598">
        <v>0</v>
      </c>
      <c r="J2598" s="15">
        <v>0</v>
      </c>
      <c r="K2598" s="15">
        <v>1</v>
      </c>
      <c r="L2598" s="56">
        <v>2.7681100000000001</v>
      </c>
      <c r="M2598">
        <v>0</v>
      </c>
      <c r="N2598">
        <v>0</v>
      </c>
      <c r="O2598" s="12">
        <v>12</v>
      </c>
      <c r="P2598" s="12">
        <v>4</v>
      </c>
      <c r="Q2598" s="12">
        <v>0</v>
      </c>
      <c r="R2598" s="12">
        <v>0</v>
      </c>
      <c r="S2598" s="12">
        <v>0</v>
      </c>
      <c r="T2598" s="12">
        <v>49.494223133759313</v>
      </c>
      <c r="U2598" s="12">
        <v>0</v>
      </c>
      <c r="V2598" s="12">
        <v>0</v>
      </c>
      <c r="W2598" s="57">
        <v>3.3788844213986148E-5</v>
      </c>
      <c r="X2598" s="57">
        <v>0</v>
      </c>
      <c r="Y2598" s="57">
        <v>0</v>
      </c>
      <c r="Z2598" s="57">
        <v>2.2524638953338866E-3</v>
      </c>
      <c r="AA2598" s="57">
        <v>1.5583529424869407E-3</v>
      </c>
      <c r="AB2598" s="57">
        <v>0</v>
      </c>
      <c r="AC2598" s="57">
        <v>0</v>
      </c>
      <c r="AD2598" s="57">
        <v>0</v>
      </c>
      <c r="AE2598" s="57">
        <v>9.6845536738855979E-6</v>
      </c>
      <c r="AF2598" s="57">
        <v>0</v>
      </c>
      <c r="AG2598" s="57">
        <v>0</v>
      </c>
      <c r="AH2598" s="17">
        <v>3.503900214280636E-4</v>
      </c>
      <c r="AI2598" s="12">
        <v>481</v>
      </c>
      <c r="AJ2598" s="16">
        <v>9</v>
      </c>
      <c r="AK2598" s="17">
        <v>0.98328240829263647</v>
      </c>
      <c r="AL2598" t="str">
        <f>IF(AK2598&lt;='CAV Tier 1 Analysis'!$A$5,"Tier 1", "Tier 2")</f>
        <v>Tier 2</v>
      </c>
      <c r="AM2598" t="str">
        <f t="shared" si="81"/>
        <v>Minnesota - Tier 2</v>
      </c>
      <c r="AN2598" t="str">
        <f t="shared" si="82"/>
        <v>Bluffton, City Of - Tier 2</v>
      </c>
    </row>
    <row r="2599" spans="1:40" x14ac:dyDescent="0.3">
      <c r="A2599">
        <v>5</v>
      </c>
      <c r="B2599" t="s">
        <v>37</v>
      </c>
      <c r="C2599" t="s">
        <v>6301</v>
      </c>
      <c r="D2599" t="s">
        <v>9847</v>
      </c>
      <c r="E2599" t="s">
        <v>3287</v>
      </c>
      <c r="F2599" s="12">
        <v>11.482204731740437</v>
      </c>
      <c r="G2599" s="12">
        <v>6.0810905933163495</v>
      </c>
      <c r="H2599" s="12">
        <v>2.6052535554699316</v>
      </c>
      <c r="I2599">
        <v>0</v>
      </c>
      <c r="J2599" s="15">
        <v>0</v>
      </c>
      <c r="K2599" s="15">
        <v>1</v>
      </c>
      <c r="L2599" s="56">
        <v>0.45189000000000001</v>
      </c>
      <c r="M2599">
        <v>0</v>
      </c>
      <c r="N2599">
        <v>0</v>
      </c>
      <c r="O2599" s="12">
        <v>8</v>
      </c>
      <c r="P2599" s="12">
        <v>6</v>
      </c>
      <c r="Q2599" s="12">
        <v>0</v>
      </c>
      <c r="R2599" s="12">
        <v>0</v>
      </c>
      <c r="S2599" s="12">
        <v>0</v>
      </c>
      <c r="T2599" s="12">
        <v>6.0745937016568234</v>
      </c>
      <c r="U2599" s="12">
        <v>0</v>
      </c>
      <c r="V2599" s="12">
        <v>6.4968916595260495E-3</v>
      </c>
      <c r="W2599" s="57">
        <v>5.5159805108388752E-6</v>
      </c>
      <c r="X2599" s="57">
        <v>0</v>
      </c>
      <c r="Y2599" s="57">
        <v>0</v>
      </c>
      <c r="Z2599" s="57">
        <v>1.5016425968892577E-3</v>
      </c>
      <c r="AA2599" s="57">
        <v>2.3375294137304111E-3</v>
      </c>
      <c r="AB2599" s="57">
        <v>0</v>
      </c>
      <c r="AC2599" s="57">
        <v>0</v>
      </c>
      <c r="AD2599" s="57">
        <v>0</v>
      </c>
      <c r="AE2599" s="57">
        <v>1.1886180856249458E-6</v>
      </c>
      <c r="AF2599" s="57">
        <v>0</v>
      </c>
      <c r="AG2599" s="57">
        <v>1.2805592102585412E-8</v>
      </c>
      <c r="AH2599" s="17">
        <v>3.4962631043711229E-4</v>
      </c>
      <c r="AI2599" s="12">
        <v>482</v>
      </c>
      <c r="AJ2599" s="16">
        <v>9</v>
      </c>
      <c r="AK2599" s="17">
        <v>0.98363203460307358</v>
      </c>
      <c r="AL2599" t="str">
        <f>IF(AK2599&lt;='CAV Tier 1 Analysis'!$A$5,"Tier 1", "Tier 2")</f>
        <v>Tier 2</v>
      </c>
      <c r="AM2599" t="str">
        <f t="shared" si="81"/>
        <v>Minnesota - Tier 2</v>
      </c>
      <c r="AN2599" t="str">
        <f t="shared" si="82"/>
        <v>Lastrup, City Of - Tier 2</v>
      </c>
    </row>
    <row r="2600" spans="1:40" x14ac:dyDescent="0.3">
      <c r="A2600">
        <v>5</v>
      </c>
      <c r="B2600" t="s">
        <v>37</v>
      </c>
      <c r="C2600" t="s">
        <v>6450</v>
      </c>
      <c r="D2600" t="s">
        <v>10045</v>
      </c>
      <c r="E2600" t="s">
        <v>3288</v>
      </c>
      <c r="F2600" s="12">
        <v>19.548675758336355</v>
      </c>
      <c r="G2600" s="12">
        <v>11.429030855290467</v>
      </c>
      <c r="H2600" s="12">
        <v>4.8087564981913777</v>
      </c>
      <c r="I2600">
        <v>0</v>
      </c>
      <c r="J2600" s="15">
        <v>0</v>
      </c>
      <c r="K2600" s="15">
        <v>1</v>
      </c>
      <c r="L2600" s="56">
        <v>0.33326</v>
      </c>
      <c r="M2600">
        <v>0</v>
      </c>
      <c r="N2600">
        <v>0</v>
      </c>
      <c r="O2600" s="12">
        <v>8</v>
      </c>
      <c r="P2600" s="12">
        <v>6</v>
      </c>
      <c r="Q2600" s="12">
        <v>0</v>
      </c>
      <c r="R2600" s="12">
        <v>0</v>
      </c>
      <c r="S2600" s="12">
        <v>0</v>
      </c>
      <c r="T2600" s="12">
        <v>11.780355530957417</v>
      </c>
      <c r="U2600" s="12">
        <v>0</v>
      </c>
      <c r="V2600" s="12">
        <v>0</v>
      </c>
      <c r="W2600" s="57">
        <v>4.0679272943463312E-6</v>
      </c>
      <c r="X2600" s="57">
        <v>0</v>
      </c>
      <c r="Y2600" s="57">
        <v>0</v>
      </c>
      <c r="Z2600" s="57">
        <v>1.5016425968892577E-3</v>
      </c>
      <c r="AA2600" s="57">
        <v>2.3375294137304111E-3</v>
      </c>
      <c r="AB2600" s="57">
        <v>0</v>
      </c>
      <c r="AC2600" s="57">
        <v>0</v>
      </c>
      <c r="AD2600" s="57">
        <v>0</v>
      </c>
      <c r="AE2600" s="57">
        <v>2.3050666969494207E-6</v>
      </c>
      <c r="AF2600" s="57">
        <v>0</v>
      </c>
      <c r="AG2600" s="57">
        <v>0</v>
      </c>
      <c r="AH2600" s="17">
        <v>3.495950004191786E-4</v>
      </c>
      <c r="AI2600" s="12">
        <v>483</v>
      </c>
      <c r="AJ2600" s="16">
        <v>9</v>
      </c>
      <c r="AK2600" s="17">
        <v>0.98398162960349278</v>
      </c>
      <c r="AL2600" t="str">
        <f>IF(AK2600&lt;='CAV Tier 1 Analysis'!$A$5,"Tier 1", "Tier 2")</f>
        <v>Tier 2</v>
      </c>
      <c r="AM2600" t="str">
        <f t="shared" si="81"/>
        <v>Minnesota - Tier 2</v>
      </c>
      <c r="AN2600" t="str">
        <f t="shared" si="82"/>
        <v>Plato, City Of - Tier 2</v>
      </c>
    </row>
    <row r="2601" spans="1:40" x14ac:dyDescent="0.3">
      <c r="A2601">
        <v>5</v>
      </c>
      <c r="B2601" t="s">
        <v>37</v>
      </c>
      <c r="C2601" t="s">
        <v>6499</v>
      </c>
      <c r="D2601" t="s">
        <v>10107</v>
      </c>
      <c r="E2601" t="s">
        <v>3430</v>
      </c>
      <c r="F2601" s="12">
        <v>25.867759162585273</v>
      </c>
      <c r="G2601" s="12">
        <v>150.82924789826336</v>
      </c>
      <c r="H2601" s="12">
        <v>61.824066199867239</v>
      </c>
      <c r="I2601">
        <v>2</v>
      </c>
      <c r="J2601" s="15">
        <v>0.14516817579257196</v>
      </c>
      <c r="K2601" s="15">
        <v>0.8548318242074282</v>
      </c>
      <c r="L2601" s="56">
        <v>0.44506999999999997</v>
      </c>
      <c r="M2601">
        <v>0</v>
      </c>
      <c r="N2601">
        <v>0</v>
      </c>
      <c r="O2601" s="12">
        <v>8</v>
      </c>
      <c r="P2601" s="12">
        <v>5</v>
      </c>
      <c r="Q2601" s="12">
        <v>0</v>
      </c>
      <c r="R2601" s="12">
        <v>1.7096636484148564</v>
      </c>
      <c r="S2601" s="12">
        <v>8.9748869103139342</v>
      </c>
      <c r="T2601" s="12">
        <v>150.99046010202653</v>
      </c>
      <c r="U2601" s="12">
        <v>125.12270093944126</v>
      </c>
      <c r="V2601" s="12">
        <v>0</v>
      </c>
      <c r="W2601" s="57">
        <v>5.432732403813003E-6</v>
      </c>
      <c r="X2601" s="57">
        <v>0</v>
      </c>
      <c r="Y2601" s="57">
        <v>0</v>
      </c>
      <c r="Z2601" s="57">
        <v>1.5016425968892577E-3</v>
      </c>
      <c r="AA2601" s="57">
        <v>1.9479411781086759E-3</v>
      </c>
      <c r="AB2601" s="57">
        <v>0</v>
      </c>
      <c r="AC2601" s="57">
        <v>2.3595399559719283E-4</v>
      </c>
      <c r="AD2601" s="57">
        <v>6.2885891628083031E-5</v>
      </c>
      <c r="AE2601" s="57">
        <v>2.9544361392458355E-5</v>
      </c>
      <c r="AF2601" s="57">
        <v>5.4471398252649724E-5</v>
      </c>
      <c r="AG2601" s="57">
        <v>0</v>
      </c>
      <c r="AH2601" s="17">
        <v>3.4889746857019364E-4</v>
      </c>
      <c r="AI2601" s="12">
        <v>484</v>
      </c>
      <c r="AJ2601" s="16">
        <v>9</v>
      </c>
      <c r="AK2601" s="17">
        <v>0.98433052707206292</v>
      </c>
      <c r="AL2601" t="str">
        <f>IF(AK2601&lt;='CAV Tier 1 Analysis'!$A$5,"Tier 1", "Tier 2")</f>
        <v>Tier 2</v>
      </c>
      <c r="AM2601" t="str">
        <f t="shared" si="81"/>
        <v>Minnesota - Tier 2</v>
      </c>
      <c r="AN2601" t="str">
        <f t="shared" si="82"/>
        <v>Center City, City Of - Tier 2</v>
      </c>
    </row>
    <row r="2602" spans="1:40" x14ac:dyDescent="0.3">
      <c r="A2602">
        <v>5</v>
      </c>
      <c r="B2602" t="s">
        <v>37</v>
      </c>
      <c r="C2602" t="s">
        <v>6332</v>
      </c>
      <c r="D2602" t="s">
        <v>9883</v>
      </c>
      <c r="E2602" t="s">
        <v>3363</v>
      </c>
      <c r="F2602" s="12">
        <v>24.082704760063795</v>
      </c>
      <c r="G2602" s="12">
        <v>55.487730827596081</v>
      </c>
      <c r="H2602" s="12">
        <v>27.272854824514724</v>
      </c>
      <c r="I2602">
        <v>0</v>
      </c>
      <c r="J2602" s="15">
        <v>0</v>
      </c>
      <c r="K2602" s="15">
        <v>1</v>
      </c>
      <c r="L2602" s="56">
        <v>1.7379800000000001</v>
      </c>
      <c r="M2602">
        <v>1</v>
      </c>
      <c r="N2602">
        <v>0</v>
      </c>
      <c r="O2602" s="12">
        <v>7</v>
      </c>
      <c r="P2602" s="12">
        <v>6</v>
      </c>
      <c r="Q2602" s="12">
        <v>0</v>
      </c>
      <c r="R2602" s="12">
        <v>0</v>
      </c>
      <c r="S2602" s="12">
        <v>0</v>
      </c>
      <c r="T2602" s="12">
        <v>54.184476250869956</v>
      </c>
      <c r="U2602" s="12">
        <v>30.101771490806161</v>
      </c>
      <c r="V2602" s="12">
        <v>1.3032545767261254</v>
      </c>
      <c r="W2602" s="57">
        <v>2.1214596048214719E-5</v>
      </c>
      <c r="X2602" s="57">
        <v>1.1943150603129105E-4</v>
      </c>
      <c r="Y2602" s="57">
        <v>0</v>
      </c>
      <c r="Z2602" s="57">
        <v>1.3139372722781005E-3</v>
      </c>
      <c r="AA2602" s="57">
        <v>2.3375294137304111E-3</v>
      </c>
      <c r="AB2602" s="57">
        <v>0</v>
      </c>
      <c r="AC2602" s="57">
        <v>0</v>
      </c>
      <c r="AD2602" s="57">
        <v>0</v>
      </c>
      <c r="AE2602" s="57">
        <v>1.0602297304975846E-5</v>
      </c>
      <c r="AF2602" s="57">
        <v>1.3104621069357825E-5</v>
      </c>
      <c r="AG2602" s="57">
        <v>2.5687586295074266E-6</v>
      </c>
      <c r="AH2602" s="17">
        <v>3.4712622409925988E-4</v>
      </c>
      <c r="AI2602" s="12">
        <v>485</v>
      </c>
      <c r="AJ2602" s="16">
        <v>9</v>
      </c>
      <c r="AK2602" s="17">
        <v>0.98467765329616219</v>
      </c>
      <c r="AL2602" t="str">
        <f>IF(AK2602&lt;='CAV Tier 1 Analysis'!$A$5,"Tier 1", "Tier 2")</f>
        <v>Tier 2</v>
      </c>
      <c r="AM2602" t="str">
        <f t="shared" si="81"/>
        <v>Minnesota - Tier 2</v>
      </c>
      <c r="AN2602" t="str">
        <f t="shared" si="82"/>
        <v>Willow River, City Of - Tier 2</v>
      </c>
    </row>
    <row r="2603" spans="1:40" x14ac:dyDescent="0.3">
      <c r="A2603">
        <v>5</v>
      </c>
      <c r="B2603" t="s">
        <v>37</v>
      </c>
      <c r="C2603" t="s">
        <v>6322</v>
      </c>
      <c r="D2603" t="s">
        <v>9873</v>
      </c>
      <c r="E2603" t="s">
        <v>3418</v>
      </c>
      <c r="F2603" s="12">
        <v>8.4934664744242472</v>
      </c>
      <c r="G2603" s="12">
        <v>3.7260512946507363</v>
      </c>
      <c r="H2603" s="12">
        <v>2.1481428102975375</v>
      </c>
      <c r="I2603">
        <v>0</v>
      </c>
      <c r="J2603" s="15">
        <v>0</v>
      </c>
      <c r="K2603" s="15">
        <v>1</v>
      </c>
      <c r="L2603" s="56">
        <v>0.36379000000000006</v>
      </c>
      <c r="M2603">
        <v>0</v>
      </c>
      <c r="N2603">
        <v>0</v>
      </c>
      <c r="O2603" s="12">
        <v>12</v>
      </c>
      <c r="P2603" s="12">
        <v>4</v>
      </c>
      <c r="Q2603" s="12">
        <v>0</v>
      </c>
      <c r="R2603" s="12">
        <v>0</v>
      </c>
      <c r="S2603" s="12">
        <v>0</v>
      </c>
      <c r="T2603" s="12">
        <v>4.1712040537130326</v>
      </c>
      <c r="U2603" s="12">
        <v>0</v>
      </c>
      <c r="V2603" s="12">
        <v>0</v>
      </c>
      <c r="W2603" s="57">
        <v>4.4405907411938186E-6</v>
      </c>
      <c r="X2603" s="57">
        <v>0</v>
      </c>
      <c r="Y2603" s="57">
        <v>0</v>
      </c>
      <c r="Z2603" s="57">
        <v>2.2524638953338866E-3</v>
      </c>
      <c r="AA2603" s="57">
        <v>1.5583529424869407E-3</v>
      </c>
      <c r="AB2603" s="57">
        <v>0</v>
      </c>
      <c r="AC2603" s="57">
        <v>0</v>
      </c>
      <c r="AD2603" s="57">
        <v>0</v>
      </c>
      <c r="AE2603" s="57">
        <v>8.1618110125178093E-7</v>
      </c>
      <c r="AF2603" s="57">
        <v>0</v>
      </c>
      <c r="AG2603" s="57">
        <v>0</v>
      </c>
      <c r="AH2603" s="17">
        <v>3.4691578269666117E-4</v>
      </c>
      <c r="AI2603" s="12">
        <v>486</v>
      </c>
      <c r="AJ2603" s="16">
        <v>10</v>
      </c>
      <c r="AK2603" s="17">
        <v>0.98502456907885882</v>
      </c>
      <c r="AL2603" t="str">
        <f>IF(AK2603&lt;='CAV Tier 1 Analysis'!$A$5,"Tier 1", "Tier 2")</f>
        <v>Tier 2</v>
      </c>
      <c r="AM2603" t="str">
        <f t="shared" si="81"/>
        <v>Minnesota - Tier 2</v>
      </c>
      <c r="AN2603" t="str">
        <f t="shared" si="82"/>
        <v>Elizabeth, City Of - Tier 2</v>
      </c>
    </row>
    <row r="2604" spans="1:40" x14ac:dyDescent="0.3">
      <c r="A2604">
        <v>5</v>
      </c>
      <c r="B2604" t="s">
        <v>37</v>
      </c>
      <c r="C2604" t="s">
        <v>6370</v>
      </c>
      <c r="D2604" t="s">
        <v>9928</v>
      </c>
      <c r="E2604" t="s">
        <v>3893</v>
      </c>
      <c r="F2604" s="12">
        <v>25.093124247112936</v>
      </c>
      <c r="G2604" s="12">
        <v>9.2350254445053608</v>
      </c>
      <c r="H2604" s="12">
        <v>4.5425574777616102</v>
      </c>
      <c r="I2604">
        <v>0</v>
      </c>
      <c r="J2604" s="15">
        <v>0.27714740260594029</v>
      </c>
      <c r="K2604" s="15">
        <v>0.7228525973940596</v>
      </c>
      <c r="L2604" s="56">
        <v>0.76057000000000008</v>
      </c>
      <c r="M2604">
        <v>14</v>
      </c>
      <c r="N2604">
        <v>0</v>
      </c>
      <c r="O2604" s="12">
        <v>7</v>
      </c>
      <c r="P2604" s="12">
        <v>2</v>
      </c>
      <c r="Q2604" s="12">
        <v>0</v>
      </c>
      <c r="R2604" s="12">
        <v>0</v>
      </c>
      <c r="S2604" s="12">
        <v>1.2589580061498216</v>
      </c>
      <c r="T2604" s="12">
        <v>8.4909363072874324</v>
      </c>
      <c r="U2604" s="12">
        <v>0</v>
      </c>
      <c r="V2604" s="12">
        <v>0.74408913721792835</v>
      </c>
      <c r="W2604" s="57">
        <v>9.2838728388075063E-6</v>
      </c>
      <c r="X2604" s="57">
        <v>1.6720410844380748E-3</v>
      </c>
      <c r="Y2604" s="57">
        <v>0</v>
      </c>
      <c r="Z2604" s="57">
        <v>1.3139372722781005E-3</v>
      </c>
      <c r="AA2604" s="57">
        <v>7.7917647124347037E-4</v>
      </c>
      <c r="AB2604" s="57">
        <v>0</v>
      </c>
      <c r="AC2604" s="57">
        <v>0</v>
      </c>
      <c r="AD2604" s="57">
        <v>8.8213587012514061E-6</v>
      </c>
      <c r="AE2604" s="57">
        <v>1.6614247724878535E-6</v>
      </c>
      <c r="AF2604" s="57">
        <v>0</v>
      </c>
      <c r="AG2604" s="57">
        <v>1.4666247304903656E-6</v>
      </c>
      <c r="AH2604" s="17">
        <v>3.4421710081842573E-4</v>
      </c>
      <c r="AI2604" s="12">
        <v>487</v>
      </c>
      <c r="AJ2604" s="16">
        <v>10</v>
      </c>
      <c r="AK2604" s="17">
        <v>0.98536878617967727</v>
      </c>
      <c r="AL2604" t="str">
        <f>IF(AK2604&lt;='CAV Tier 1 Analysis'!$A$5,"Tier 1", "Tier 2")</f>
        <v>Tier 2</v>
      </c>
      <c r="AM2604" t="str">
        <f t="shared" si="81"/>
        <v>Minnesota - Tier 2</v>
      </c>
      <c r="AN2604" t="str">
        <f t="shared" si="82"/>
        <v>Cook, City Of - Tier 2</v>
      </c>
    </row>
    <row r="2605" spans="1:40" x14ac:dyDescent="0.3">
      <c r="A2605">
        <v>5</v>
      </c>
      <c r="B2605" t="s">
        <v>37</v>
      </c>
      <c r="C2605" t="s">
        <v>4599</v>
      </c>
      <c r="D2605" t="s">
        <v>10038</v>
      </c>
      <c r="E2605" t="s">
        <v>3644</v>
      </c>
      <c r="F2605" s="12">
        <v>34.710075978159594</v>
      </c>
      <c r="G2605" s="12">
        <v>76.015489184914685</v>
      </c>
      <c r="H2605" s="12">
        <v>43.461729305824797</v>
      </c>
      <c r="I2605">
        <v>0</v>
      </c>
      <c r="J2605" s="15">
        <v>4.8638482296181215E-2</v>
      </c>
      <c r="K2605" s="15">
        <v>0.95136151770381883</v>
      </c>
      <c r="L2605" s="56">
        <v>0.61144999999999994</v>
      </c>
      <c r="M2605">
        <v>4</v>
      </c>
      <c r="N2605">
        <v>0</v>
      </c>
      <c r="O2605" s="12">
        <v>11</v>
      </c>
      <c r="P2605" s="12">
        <v>3</v>
      </c>
      <c r="Q2605" s="12">
        <v>0</v>
      </c>
      <c r="R2605" s="12">
        <v>0</v>
      </c>
      <c r="S2605" s="12">
        <v>2.1139125514027794</v>
      </c>
      <c r="T2605" s="12">
        <v>86.92361924793012</v>
      </c>
      <c r="U2605" s="12">
        <v>52.213543269770526</v>
      </c>
      <c r="V2605" s="12">
        <v>0</v>
      </c>
      <c r="W2605" s="57">
        <v>7.4636444341597072E-6</v>
      </c>
      <c r="X2605" s="57">
        <v>4.777260241251642E-4</v>
      </c>
      <c r="Y2605" s="57">
        <v>0</v>
      </c>
      <c r="Z2605" s="57">
        <v>2.0647585707227294E-3</v>
      </c>
      <c r="AA2605" s="57">
        <v>1.1687647068652056E-3</v>
      </c>
      <c r="AB2605" s="57">
        <v>0</v>
      </c>
      <c r="AC2605" s="57">
        <v>0</v>
      </c>
      <c r="AD2605" s="57">
        <v>1.4811916511838222E-5</v>
      </c>
      <c r="AE2605" s="57">
        <v>1.70083780052461E-5</v>
      </c>
      <c r="AF2605" s="57">
        <v>2.2730844908840165E-5</v>
      </c>
      <c r="AG2605" s="57">
        <v>0</v>
      </c>
      <c r="AH2605" s="17">
        <v>3.4302400777938032E-4</v>
      </c>
      <c r="AI2605" s="12">
        <v>488</v>
      </c>
      <c r="AJ2605" s="16">
        <v>10</v>
      </c>
      <c r="AK2605" s="17">
        <v>0.98571181018745668</v>
      </c>
      <c r="AL2605" t="str">
        <f>IF(AK2605&lt;='CAV Tier 1 Analysis'!$A$5,"Tier 1", "Tier 2")</f>
        <v>Tier 2</v>
      </c>
      <c r="AM2605" t="str">
        <f t="shared" si="81"/>
        <v>Minnesota - Tier 2</v>
      </c>
      <c r="AN2605" t="str">
        <f t="shared" si="82"/>
        <v>Leroy, City Of - Tier 2</v>
      </c>
    </row>
    <row r="2606" spans="1:40" x14ac:dyDescent="0.3">
      <c r="A2606">
        <v>5</v>
      </c>
      <c r="B2606" t="s">
        <v>37</v>
      </c>
      <c r="C2606" t="s">
        <v>6524</v>
      </c>
      <c r="D2606" t="s">
        <v>10140</v>
      </c>
      <c r="E2606" t="s">
        <v>1240</v>
      </c>
      <c r="F2606" s="12">
        <v>42.299774608149583</v>
      </c>
      <c r="G2606" s="12">
        <v>17.559257298054423</v>
      </c>
      <c r="H2606" s="12">
        <v>8.6103827955519883</v>
      </c>
      <c r="I2606">
        <v>0</v>
      </c>
      <c r="J2606" s="15">
        <v>0</v>
      </c>
      <c r="K2606" s="15">
        <v>1</v>
      </c>
      <c r="L2606" s="56">
        <v>0.61926000000000003</v>
      </c>
      <c r="M2606">
        <v>1</v>
      </c>
      <c r="N2606">
        <v>0</v>
      </c>
      <c r="O2606" s="12">
        <v>11</v>
      </c>
      <c r="P2606" s="12">
        <v>4</v>
      </c>
      <c r="Q2606" s="12"/>
      <c r="R2606" s="12">
        <v>0</v>
      </c>
      <c r="S2606" s="12">
        <v>0</v>
      </c>
      <c r="T2606" s="12">
        <v>20.161412295235984</v>
      </c>
      <c r="U2606" s="12">
        <v>0</v>
      </c>
      <c r="V2606" s="12">
        <v>0</v>
      </c>
      <c r="W2606" s="57">
        <v>7.5589769438183675E-6</v>
      </c>
      <c r="X2606" s="57">
        <v>1.1943150603129105E-4</v>
      </c>
      <c r="Y2606" s="57">
        <v>0</v>
      </c>
      <c r="Z2606" s="57">
        <v>2.0647585707227294E-3</v>
      </c>
      <c r="AA2606" s="57">
        <v>1.5583529424869407E-3</v>
      </c>
      <c r="AB2606" s="57">
        <v>0</v>
      </c>
      <c r="AC2606" s="57">
        <v>0</v>
      </c>
      <c r="AD2606" s="57">
        <v>0</v>
      </c>
      <c r="AE2606" s="57">
        <v>3.9449912970018859E-6</v>
      </c>
      <c r="AF2606" s="57">
        <v>0</v>
      </c>
      <c r="AG2606" s="57">
        <v>0</v>
      </c>
      <c r="AH2606" s="17">
        <v>3.4127699886198017E-4</v>
      </c>
      <c r="AI2606" s="12">
        <v>489</v>
      </c>
      <c r="AJ2606" s="16">
        <v>10</v>
      </c>
      <c r="AK2606" s="17">
        <v>0.98605308718631868</v>
      </c>
      <c r="AL2606" t="str">
        <f>IF(AK2606&lt;='CAV Tier 1 Analysis'!$A$5,"Tier 1", "Tier 2")</f>
        <v>Tier 2</v>
      </c>
      <c r="AM2606" t="str">
        <f t="shared" si="81"/>
        <v>Minnesota - Tier 2</v>
      </c>
      <c r="AN2606" t="str">
        <f t="shared" si="82"/>
        <v>Good Thunder, City Of - Tier 2</v>
      </c>
    </row>
    <row r="2607" spans="1:40" x14ac:dyDescent="0.3">
      <c r="A2607">
        <v>5</v>
      </c>
      <c r="B2607" t="s">
        <v>37</v>
      </c>
      <c r="C2607" t="s">
        <v>6297</v>
      </c>
      <c r="D2607" t="s">
        <v>9842</v>
      </c>
      <c r="E2607" t="s">
        <v>3279</v>
      </c>
      <c r="F2607" s="12">
        <v>38.890176677885052</v>
      </c>
      <c r="G2607" s="12">
        <v>95.335596538874526</v>
      </c>
      <c r="H2607" s="12">
        <v>28.433423529138015</v>
      </c>
      <c r="I2607">
        <v>0</v>
      </c>
      <c r="J2607" s="15">
        <v>0</v>
      </c>
      <c r="K2607" s="15">
        <v>1</v>
      </c>
      <c r="L2607" s="56">
        <v>1.43757</v>
      </c>
      <c r="M2607">
        <v>0</v>
      </c>
      <c r="N2607">
        <v>0</v>
      </c>
      <c r="O2607" s="12">
        <v>5</v>
      </c>
      <c r="P2607" s="12">
        <v>7</v>
      </c>
      <c r="Q2607" s="12">
        <v>0</v>
      </c>
      <c r="R2607" s="12">
        <v>0</v>
      </c>
      <c r="S2607" s="12">
        <v>0</v>
      </c>
      <c r="T2607" s="12">
        <v>78.753415085746965</v>
      </c>
      <c r="U2607" s="12">
        <v>39.863238407861914</v>
      </c>
      <c r="V2607" s="12">
        <v>16.582181453127561</v>
      </c>
      <c r="W2607" s="57">
        <v>1.7547651204865436E-5</v>
      </c>
      <c r="X2607" s="57">
        <v>0</v>
      </c>
      <c r="Y2607" s="57">
        <v>0</v>
      </c>
      <c r="Z2607" s="57">
        <v>9.3852662305578607E-4</v>
      </c>
      <c r="AA2607" s="57">
        <v>2.7271176493521465E-3</v>
      </c>
      <c r="AB2607" s="57">
        <v>0</v>
      </c>
      <c r="AC2607" s="57">
        <v>0</v>
      </c>
      <c r="AD2607" s="57">
        <v>0</v>
      </c>
      <c r="AE2607" s="57">
        <v>1.5409711014930287E-5</v>
      </c>
      <c r="AF2607" s="57">
        <v>1.7354215651130471E-5</v>
      </c>
      <c r="AG2607" s="57">
        <v>3.2684037688770569E-5</v>
      </c>
      <c r="AH2607" s="17">
        <v>3.4078544436069356E-4</v>
      </c>
      <c r="AI2607" s="12">
        <v>490</v>
      </c>
      <c r="AJ2607" s="16">
        <v>10</v>
      </c>
      <c r="AK2607" s="17">
        <v>0.98639387263067935</v>
      </c>
      <c r="AL2607" t="str">
        <f>IF(AK2607&lt;='CAV Tier 1 Analysis'!$A$5,"Tier 1", "Tier 2")</f>
        <v>Tier 2</v>
      </c>
      <c r="AM2607" t="str">
        <f t="shared" si="81"/>
        <v>Minnesota - Tier 2</v>
      </c>
      <c r="AN2607" t="str">
        <f t="shared" si="82"/>
        <v>Foreston, City Of - Tier 2</v>
      </c>
    </row>
    <row r="2608" spans="1:40" x14ac:dyDescent="0.3">
      <c r="A2608">
        <v>5</v>
      </c>
      <c r="B2608" t="s">
        <v>37</v>
      </c>
      <c r="C2608" t="s">
        <v>6484</v>
      </c>
      <c r="D2608" t="s">
        <v>10089</v>
      </c>
      <c r="E2608" t="s">
        <v>3649</v>
      </c>
      <c r="F2608" s="12">
        <v>1249.442565994196</v>
      </c>
      <c r="G2608" s="12">
        <v>2803.3569250143519</v>
      </c>
      <c r="H2608" s="12">
        <v>1165.0646201121176</v>
      </c>
      <c r="I2608">
        <v>0</v>
      </c>
      <c r="J2608" s="15">
        <v>0</v>
      </c>
      <c r="K2608" s="15">
        <v>1</v>
      </c>
      <c r="L2608" s="56">
        <v>0.80523999999999996</v>
      </c>
      <c r="M2608">
        <v>1</v>
      </c>
      <c r="N2608">
        <v>0</v>
      </c>
      <c r="O2608" s="12">
        <v>9</v>
      </c>
      <c r="P2608" s="12">
        <v>1</v>
      </c>
      <c r="Q2608" s="12">
        <v>0</v>
      </c>
      <c r="R2608" s="12">
        <v>0</v>
      </c>
      <c r="S2608" s="12">
        <v>0</v>
      </c>
      <c r="T2608" s="12">
        <v>2569.8257918924091</v>
      </c>
      <c r="U2608" s="12">
        <v>1320.3832258982131</v>
      </c>
      <c r="V2608" s="12">
        <v>233.53113312194273</v>
      </c>
      <c r="W2608" s="57">
        <v>9.8291357333596582E-6</v>
      </c>
      <c r="X2608" s="57">
        <v>1.1943150603129105E-4</v>
      </c>
      <c r="Y2608" s="57">
        <v>0</v>
      </c>
      <c r="Z2608" s="57">
        <v>1.6893479215004149E-3</v>
      </c>
      <c r="AA2608" s="57">
        <v>3.8958823562173519E-4</v>
      </c>
      <c r="AB2608" s="57">
        <v>0</v>
      </c>
      <c r="AC2608" s="57">
        <v>0</v>
      </c>
      <c r="AD2608" s="57">
        <v>0</v>
      </c>
      <c r="AE2608" s="57">
        <v>5.028388009416417E-4</v>
      </c>
      <c r="AF2608" s="57">
        <v>5.7482071601723452E-4</v>
      </c>
      <c r="AG2608" s="57">
        <v>4.6029772246999895E-4</v>
      </c>
      <c r="AH2608" s="17">
        <v>3.405594580286978E-4</v>
      </c>
      <c r="AI2608" s="12">
        <v>491</v>
      </c>
      <c r="AJ2608" s="16">
        <v>10</v>
      </c>
      <c r="AK2608" s="17">
        <v>0.98673443208870804</v>
      </c>
      <c r="AL2608" t="str">
        <f>IF(AK2608&lt;='CAV Tier 1 Analysis'!$A$5,"Tier 1", "Tier 2")</f>
        <v>Tier 2</v>
      </c>
      <c r="AM2608" t="str">
        <f t="shared" si="81"/>
        <v>Minnesota - Tier 2</v>
      </c>
      <c r="AN2608" t="str">
        <f t="shared" si="82"/>
        <v>Osseo, City Of - Tier 2</v>
      </c>
    </row>
    <row r="2609" spans="1:40" x14ac:dyDescent="0.3">
      <c r="A2609">
        <v>5</v>
      </c>
      <c r="B2609" t="s">
        <v>37</v>
      </c>
      <c r="C2609" t="s">
        <v>6300</v>
      </c>
      <c r="D2609" t="s">
        <v>9845</v>
      </c>
      <c r="E2609" t="s">
        <v>3284</v>
      </c>
      <c r="F2609" s="12">
        <v>21.77040476621049</v>
      </c>
      <c r="G2609" s="12">
        <v>101.41588762256605</v>
      </c>
      <c r="H2609" s="12">
        <v>40.022090737245627</v>
      </c>
      <c r="I2609">
        <v>0</v>
      </c>
      <c r="J2609" s="15">
        <v>0</v>
      </c>
      <c r="K2609" s="15">
        <v>1.0000000000000002</v>
      </c>
      <c r="L2609" s="56">
        <v>0.80474000000000001</v>
      </c>
      <c r="M2609">
        <v>0</v>
      </c>
      <c r="N2609">
        <v>0</v>
      </c>
      <c r="O2609" s="12">
        <v>5</v>
      </c>
      <c r="P2609" s="12">
        <v>7</v>
      </c>
      <c r="Q2609" s="12">
        <v>0</v>
      </c>
      <c r="R2609" s="12">
        <v>0</v>
      </c>
      <c r="S2609" s="12">
        <v>0</v>
      </c>
      <c r="T2609" s="12">
        <v>91.841614342248917</v>
      </c>
      <c r="U2609" s="12">
        <v>70.071209576038427</v>
      </c>
      <c r="V2609" s="12">
        <v>9.5742732803171293</v>
      </c>
      <c r="W2609" s="57">
        <v>9.8230324997067347E-6</v>
      </c>
      <c r="X2609" s="57">
        <v>0</v>
      </c>
      <c r="Y2609" s="57">
        <v>0</v>
      </c>
      <c r="Z2609" s="57">
        <v>9.3852662305578607E-4</v>
      </c>
      <c r="AA2609" s="57">
        <v>2.7271176493521465E-3</v>
      </c>
      <c r="AB2609" s="57">
        <v>0</v>
      </c>
      <c r="AC2609" s="57">
        <v>0</v>
      </c>
      <c r="AD2609" s="57">
        <v>0</v>
      </c>
      <c r="AE2609" s="57">
        <v>1.7970683996596222E-5</v>
      </c>
      <c r="AF2609" s="57">
        <v>3.0505070096821366E-5</v>
      </c>
      <c r="AG2609" s="57">
        <v>1.8871214841124128E-5</v>
      </c>
      <c r="AH2609" s="17">
        <v>3.4025584307656193E-4</v>
      </c>
      <c r="AI2609" s="12">
        <v>492</v>
      </c>
      <c r="AJ2609" s="16">
        <v>10</v>
      </c>
      <c r="AK2609" s="17">
        <v>0.98707468793178454</v>
      </c>
      <c r="AL2609" t="str">
        <f>IF(AK2609&lt;='CAV Tier 1 Analysis'!$A$5,"Tier 1", "Tier 2")</f>
        <v>Tier 2</v>
      </c>
      <c r="AM2609" t="str">
        <f t="shared" si="81"/>
        <v>Minnesota - Tier 2</v>
      </c>
      <c r="AN2609" t="str">
        <f t="shared" si="82"/>
        <v>Onamia, City Of - Tier 2</v>
      </c>
    </row>
    <row r="2610" spans="1:40" x14ac:dyDescent="0.3">
      <c r="A2610">
        <v>5</v>
      </c>
      <c r="B2610" t="s">
        <v>37</v>
      </c>
      <c r="C2610" t="s">
        <v>6516</v>
      </c>
      <c r="D2610" t="s">
        <v>10128</v>
      </c>
      <c r="E2610" t="s">
        <v>3580</v>
      </c>
      <c r="F2610" s="12">
        <v>914.85630628744752</v>
      </c>
      <c r="G2610" s="12">
        <v>2267.0140370894173</v>
      </c>
      <c r="H2610" s="12">
        <v>976.58460477817789</v>
      </c>
      <c r="I2610">
        <v>0</v>
      </c>
      <c r="J2610" s="15">
        <v>0</v>
      </c>
      <c r="K2610" s="15">
        <v>1.0000000000000002</v>
      </c>
      <c r="L2610" s="56">
        <v>27.729199999999999</v>
      </c>
      <c r="M2610">
        <v>2</v>
      </c>
      <c r="N2610">
        <v>0</v>
      </c>
      <c r="O2610" s="12">
        <v>7</v>
      </c>
      <c r="P2610" s="12">
        <v>2</v>
      </c>
      <c r="Q2610" s="12">
        <v>0</v>
      </c>
      <c r="R2610" s="12">
        <v>0</v>
      </c>
      <c r="S2610" s="12">
        <v>0</v>
      </c>
      <c r="T2610" s="12">
        <v>2243.5708501395006</v>
      </c>
      <c r="U2610" s="12">
        <v>1328.7145438520531</v>
      </c>
      <c r="V2610" s="12">
        <v>23.443186949916708</v>
      </c>
      <c r="W2610" s="57">
        <v>3.3847557321727267E-4</v>
      </c>
      <c r="X2610" s="57">
        <v>2.388630120625821E-4</v>
      </c>
      <c r="Y2610" s="57">
        <v>0</v>
      </c>
      <c r="Z2610" s="57">
        <v>1.3139372722781005E-3</v>
      </c>
      <c r="AA2610" s="57">
        <v>7.7917647124347037E-4</v>
      </c>
      <c r="AB2610" s="57">
        <v>0</v>
      </c>
      <c r="AC2610" s="57">
        <v>0</v>
      </c>
      <c r="AD2610" s="57">
        <v>0</v>
      </c>
      <c r="AE2610" s="57">
        <v>4.3900037102553863E-4</v>
      </c>
      <c r="AF2610" s="57">
        <v>5.7844770404439293E-4</v>
      </c>
      <c r="AG2610" s="57">
        <v>4.6207310418223407E-5</v>
      </c>
      <c r="AH2610" s="17">
        <v>3.3946433766268914E-4</v>
      </c>
      <c r="AI2610" s="12">
        <v>493</v>
      </c>
      <c r="AJ2610" s="16">
        <v>10</v>
      </c>
      <c r="AK2610" s="17">
        <v>0.98741415226944729</v>
      </c>
      <c r="AL2610" t="str">
        <f>IF(AK2610&lt;='CAV Tier 1 Analysis'!$A$5,"Tier 1", "Tier 2")</f>
        <v>Tier 2</v>
      </c>
      <c r="AM2610" t="str">
        <f t="shared" si="81"/>
        <v>Minnesota - Tier 2</v>
      </c>
      <c r="AN2610" t="str">
        <f t="shared" si="82"/>
        <v>Lakewood, Township Of - Tier 2</v>
      </c>
    </row>
    <row r="2611" spans="1:40" x14ac:dyDescent="0.3">
      <c r="A2611">
        <v>5</v>
      </c>
      <c r="B2611" t="s">
        <v>37</v>
      </c>
      <c r="C2611" t="s">
        <v>6174</v>
      </c>
      <c r="D2611" t="s">
        <v>9686</v>
      </c>
      <c r="E2611" t="s">
        <v>3415</v>
      </c>
      <c r="F2611" s="12">
        <v>232.56921295862074</v>
      </c>
      <c r="G2611" s="12">
        <v>370.15667132153277</v>
      </c>
      <c r="H2611" s="12">
        <v>120.9377345235262</v>
      </c>
      <c r="I2611">
        <v>0</v>
      </c>
      <c r="J2611" s="15">
        <v>0</v>
      </c>
      <c r="K2611" s="15">
        <v>0.99999999999999978</v>
      </c>
      <c r="L2611" s="56">
        <v>4.0014900000000004</v>
      </c>
      <c r="M2611">
        <v>0</v>
      </c>
      <c r="N2611">
        <v>0</v>
      </c>
      <c r="O2611" s="12">
        <v>8</v>
      </c>
      <c r="P2611" s="12">
        <v>5</v>
      </c>
      <c r="Q2611" s="12">
        <v>0</v>
      </c>
      <c r="R2611" s="12">
        <v>0</v>
      </c>
      <c r="S2611" s="12">
        <v>0</v>
      </c>
      <c r="T2611" s="12">
        <v>297.75466896446915</v>
      </c>
      <c r="U2611" s="12">
        <v>65.185456005848408</v>
      </c>
      <c r="V2611" s="12">
        <v>72.402002357063623</v>
      </c>
      <c r="W2611" s="57">
        <v>4.8844056859670836E-5</v>
      </c>
      <c r="X2611" s="57">
        <v>0</v>
      </c>
      <c r="Y2611" s="57">
        <v>0</v>
      </c>
      <c r="Z2611" s="57">
        <v>1.5016425968892577E-3</v>
      </c>
      <c r="AA2611" s="57">
        <v>1.9479411781086759E-3</v>
      </c>
      <c r="AB2611" s="57">
        <v>0</v>
      </c>
      <c r="AC2611" s="57">
        <v>0</v>
      </c>
      <c r="AD2611" s="57">
        <v>0</v>
      </c>
      <c r="AE2611" s="57">
        <v>5.8261770579636846E-5</v>
      </c>
      <c r="AF2611" s="57">
        <v>2.8378087331200497E-5</v>
      </c>
      <c r="AG2611" s="57">
        <v>1.4270678321002205E-4</v>
      </c>
      <c r="AH2611" s="17">
        <v>3.3888858845258768E-4</v>
      </c>
      <c r="AI2611" s="12">
        <v>494</v>
      </c>
      <c r="AJ2611" s="16">
        <v>10</v>
      </c>
      <c r="AK2611" s="17">
        <v>0.98775304085789983</v>
      </c>
      <c r="AL2611" t="str">
        <f>IF(AK2611&lt;='CAV Tier 1 Analysis'!$A$5,"Tier 1", "Tier 2")</f>
        <v>Tier 2</v>
      </c>
      <c r="AM2611" t="str">
        <f t="shared" si="81"/>
        <v>Minnesota - Tier 2</v>
      </c>
      <c r="AN2611" t="str">
        <f t="shared" si="82"/>
        <v>Taylors Falls, City Of - Tier 2</v>
      </c>
    </row>
    <row r="2612" spans="1:40" x14ac:dyDescent="0.3">
      <c r="A2612">
        <v>5</v>
      </c>
      <c r="B2612" t="s">
        <v>37</v>
      </c>
      <c r="C2612" t="s">
        <v>4028</v>
      </c>
      <c r="D2612" t="s">
        <v>9753</v>
      </c>
      <c r="E2612" t="s">
        <v>3836</v>
      </c>
      <c r="F2612" s="12">
        <v>874.84564547072603</v>
      </c>
      <c r="G2612" s="12">
        <v>522.88748843057601</v>
      </c>
      <c r="H2612" s="12">
        <v>265.63241050693978</v>
      </c>
      <c r="I2612">
        <v>0</v>
      </c>
      <c r="J2612" s="15">
        <v>0.48520804512078319</v>
      </c>
      <c r="K2612" s="15">
        <v>0.5147919548792167</v>
      </c>
      <c r="L2612" s="56">
        <v>0.56381999999999999</v>
      </c>
      <c r="M2612">
        <v>5</v>
      </c>
      <c r="N2612">
        <v>0</v>
      </c>
      <c r="O2612" s="12">
        <v>9</v>
      </c>
      <c r="P2612" s="12">
        <v>1</v>
      </c>
      <c r="Q2612" s="12">
        <v>0</v>
      </c>
      <c r="R2612" s="12">
        <v>0</v>
      </c>
      <c r="S2612" s="12">
        <v>128.88698262279365</v>
      </c>
      <c r="T2612" s="12">
        <v>537.57267415957665</v>
      </c>
      <c r="U2612" s="12">
        <v>0</v>
      </c>
      <c r="V2612" s="12">
        <v>0</v>
      </c>
      <c r="W2612" s="57">
        <v>6.8822503963822492E-6</v>
      </c>
      <c r="X2612" s="57">
        <v>5.9715753015645526E-4</v>
      </c>
      <c r="Y2612" s="57">
        <v>0</v>
      </c>
      <c r="Z2612" s="57">
        <v>1.6893479215004149E-3</v>
      </c>
      <c r="AA2612" s="57">
        <v>3.8958823562173519E-4</v>
      </c>
      <c r="AB2612" s="57">
        <v>0</v>
      </c>
      <c r="AC2612" s="57">
        <v>0</v>
      </c>
      <c r="AD2612" s="57">
        <v>9.0309470219320127E-4</v>
      </c>
      <c r="AE2612" s="57">
        <v>1.0518705187962816E-4</v>
      </c>
      <c r="AF2612" s="57">
        <v>0</v>
      </c>
      <c r="AG2612" s="57">
        <v>0</v>
      </c>
      <c r="AH2612" s="17">
        <v>3.3556888106798339E-4</v>
      </c>
      <c r="AI2612" s="12">
        <v>495</v>
      </c>
      <c r="AJ2612" s="16">
        <v>10</v>
      </c>
      <c r="AK2612" s="17">
        <v>0.98808860973896784</v>
      </c>
      <c r="AL2612" t="str">
        <f>IF(AK2612&lt;='CAV Tier 1 Analysis'!$A$5,"Tier 1", "Tier 2")</f>
        <v>Tier 2</v>
      </c>
      <c r="AM2612" t="str">
        <f t="shared" si="81"/>
        <v>Minnesota - Tier 2</v>
      </c>
      <c r="AN2612" t="str">
        <f t="shared" si="82"/>
        <v>Greenwood, City Of - Tier 2</v>
      </c>
    </row>
    <row r="2613" spans="1:40" x14ac:dyDescent="0.3">
      <c r="A2613">
        <v>5</v>
      </c>
      <c r="B2613" t="s">
        <v>37</v>
      </c>
      <c r="C2613" t="s">
        <v>6359</v>
      </c>
      <c r="D2613" t="s">
        <v>9914</v>
      </c>
      <c r="E2613" t="s">
        <v>3525</v>
      </c>
      <c r="F2613" s="12">
        <v>136.38855319013649</v>
      </c>
      <c r="G2613" s="12">
        <v>392.14987522214426</v>
      </c>
      <c r="H2613" s="12">
        <v>138.1189475207963</v>
      </c>
      <c r="I2613">
        <v>0</v>
      </c>
      <c r="J2613" s="15">
        <v>0.13194112368088354</v>
      </c>
      <c r="K2613" s="15">
        <v>0.86805887631911638</v>
      </c>
      <c r="L2613" s="56">
        <v>1.5265900000000001</v>
      </c>
      <c r="M2613">
        <v>1</v>
      </c>
      <c r="N2613">
        <v>0</v>
      </c>
      <c r="O2613" s="12">
        <v>6</v>
      </c>
      <c r="P2613" s="12">
        <v>5</v>
      </c>
      <c r="Q2613" s="12">
        <v>0</v>
      </c>
      <c r="R2613" s="12">
        <v>0</v>
      </c>
      <c r="S2613" s="12">
        <v>18.223569137514847</v>
      </c>
      <c r="T2613" s="12">
        <v>294.84881959067508</v>
      </c>
      <c r="U2613" s="12">
        <v>158.46026640053859</v>
      </c>
      <c r="V2613" s="12">
        <v>97.301055631469183</v>
      </c>
      <c r="W2613" s="57">
        <v>1.8634270924431874E-5</v>
      </c>
      <c r="X2613" s="57">
        <v>1.1943150603129105E-4</v>
      </c>
      <c r="Y2613" s="57">
        <v>0</v>
      </c>
      <c r="Z2613" s="57">
        <v>1.1262319476669433E-3</v>
      </c>
      <c r="AA2613" s="57">
        <v>1.9479411781086759E-3</v>
      </c>
      <c r="AB2613" s="57">
        <v>0</v>
      </c>
      <c r="AC2613" s="57">
        <v>0</v>
      </c>
      <c r="AD2613" s="57">
        <v>1.2769023223475369E-4</v>
      </c>
      <c r="AE2613" s="57">
        <v>5.7693181915204605E-5</v>
      </c>
      <c r="AF2613" s="57">
        <v>6.8984702324339475E-5</v>
      </c>
      <c r="AG2613" s="57">
        <v>1.9178365514847782E-4</v>
      </c>
      <c r="AH2613" s="17">
        <v>3.3258097039582887E-4</v>
      </c>
      <c r="AI2613" s="12">
        <v>496</v>
      </c>
      <c r="AJ2613" s="16">
        <v>10</v>
      </c>
      <c r="AK2613" s="17">
        <v>0.98842119070936363</v>
      </c>
      <c r="AL2613" t="str">
        <f>IF(AK2613&lt;='CAV Tier 1 Analysis'!$A$5,"Tier 1", "Tier 2")</f>
        <v>Tier 2</v>
      </c>
      <c r="AM2613" t="str">
        <f t="shared" si="81"/>
        <v>Minnesota - Tier 2</v>
      </c>
      <c r="AN2613" t="str">
        <f t="shared" si="82"/>
        <v>Dundas, City Of - Tier 2</v>
      </c>
    </row>
    <row r="2614" spans="1:40" x14ac:dyDescent="0.3">
      <c r="A2614">
        <v>5</v>
      </c>
      <c r="B2614" t="s">
        <v>37</v>
      </c>
      <c r="C2614" t="s">
        <v>6187</v>
      </c>
      <c r="D2614" t="s">
        <v>9702</v>
      </c>
      <c r="E2614" t="s">
        <v>3441</v>
      </c>
      <c r="F2614" s="12">
        <v>51.961209514195232</v>
      </c>
      <c r="G2614" s="12">
        <v>44.589301115894195</v>
      </c>
      <c r="H2614" s="12">
        <v>25.672803235621178</v>
      </c>
      <c r="I2614">
        <v>0</v>
      </c>
      <c r="J2614" s="15">
        <v>0.20879539255998117</v>
      </c>
      <c r="K2614" s="15">
        <v>0.79120460744001875</v>
      </c>
      <c r="L2614" s="56">
        <v>1.44462</v>
      </c>
      <c r="M2614">
        <v>0</v>
      </c>
      <c r="N2614">
        <v>0</v>
      </c>
      <c r="O2614" s="12">
        <v>8</v>
      </c>
      <c r="P2614" s="12">
        <v>5.333333333333333</v>
      </c>
      <c r="Q2614" s="12">
        <v>0</v>
      </c>
      <c r="R2614" s="12">
        <v>0</v>
      </c>
      <c r="S2614" s="12">
        <v>5.3603630296966784</v>
      </c>
      <c r="T2614" s="12">
        <v>40.902567598846659</v>
      </c>
      <c r="U2614" s="12">
        <v>0</v>
      </c>
      <c r="V2614" s="12">
        <v>3.6867335170475357</v>
      </c>
      <c r="W2614" s="57">
        <v>1.7633706799371654E-5</v>
      </c>
      <c r="X2614" s="57">
        <v>0</v>
      </c>
      <c r="Y2614" s="57">
        <v>0</v>
      </c>
      <c r="Z2614" s="57">
        <v>1.5016425968892577E-3</v>
      </c>
      <c r="AA2614" s="57">
        <v>2.0778039233159207E-3</v>
      </c>
      <c r="AB2614" s="57">
        <v>0</v>
      </c>
      <c r="AC2614" s="57">
        <v>0</v>
      </c>
      <c r="AD2614" s="57">
        <v>3.7559382300996257E-5</v>
      </c>
      <c r="AE2614" s="57">
        <v>8.0034211313961294E-6</v>
      </c>
      <c r="AF2614" s="57">
        <v>0</v>
      </c>
      <c r="AG2614" s="57">
        <v>7.2666758327450559E-6</v>
      </c>
      <c r="AH2614" s="17">
        <v>3.3180997329724431E-4</v>
      </c>
      <c r="AI2614" s="12">
        <v>497</v>
      </c>
      <c r="AJ2614" s="16">
        <v>10</v>
      </c>
      <c r="AK2614" s="17">
        <v>0.98875300068266092</v>
      </c>
      <c r="AL2614" t="str">
        <f>IF(AK2614&lt;='CAV Tier 1 Analysis'!$A$5,"Tier 1", "Tier 2")</f>
        <v>Tier 2</v>
      </c>
      <c r="AM2614" t="str">
        <f t="shared" si="81"/>
        <v>Minnesota - Tier 2</v>
      </c>
      <c r="AN2614" t="str">
        <f t="shared" si="82"/>
        <v>Fort Ripley, City Of - Tier 2</v>
      </c>
    </row>
    <row r="2615" spans="1:40" x14ac:dyDescent="0.3">
      <c r="A2615">
        <v>5</v>
      </c>
      <c r="B2615" t="s">
        <v>37</v>
      </c>
      <c r="C2615" t="s">
        <v>6173</v>
      </c>
      <c r="D2615" t="s">
        <v>9685</v>
      </c>
      <c r="E2615" t="s">
        <v>3458</v>
      </c>
      <c r="F2615" s="12">
        <v>68.214467154271134</v>
      </c>
      <c r="G2615" s="12">
        <v>234.2813828393115</v>
      </c>
      <c r="H2615" s="12">
        <v>71.492250546354001</v>
      </c>
      <c r="I2615">
        <v>0</v>
      </c>
      <c r="J2615" s="15">
        <v>0</v>
      </c>
      <c r="K2615" s="15">
        <v>1</v>
      </c>
      <c r="L2615" s="56">
        <v>1.17367</v>
      </c>
      <c r="M2615">
        <v>0</v>
      </c>
      <c r="N2615">
        <v>0</v>
      </c>
      <c r="O2615" s="12">
        <v>8</v>
      </c>
      <c r="P2615" s="12">
        <v>5</v>
      </c>
      <c r="Q2615" s="12">
        <v>0</v>
      </c>
      <c r="R2615" s="12">
        <v>0</v>
      </c>
      <c r="S2615" s="12">
        <v>0</v>
      </c>
      <c r="T2615" s="12">
        <v>191.07775459817401</v>
      </c>
      <c r="U2615" s="12">
        <v>122.86328744390288</v>
      </c>
      <c r="V2615" s="12">
        <v>43.203628241137494</v>
      </c>
      <c r="W2615" s="57">
        <v>1.4326364482852602E-5</v>
      </c>
      <c r="X2615" s="57">
        <v>0</v>
      </c>
      <c r="Y2615" s="57">
        <v>0</v>
      </c>
      <c r="Z2615" s="57">
        <v>1.5016425968892577E-3</v>
      </c>
      <c r="AA2615" s="57">
        <v>1.9479411781086759E-3</v>
      </c>
      <c r="AB2615" s="57">
        <v>0</v>
      </c>
      <c r="AC2615" s="57">
        <v>0</v>
      </c>
      <c r="AD2615" s="57">
        <v>0</v>
      </c>
      <c r="AE2615" s="57">
        <v>3.7388257722331135E-5</v>
      </c>
      <c r="AF2615" s="57">
        <v>5.3487776484506709E-5</v>
      </c>
      <c r="AG2615" s="57">
        <v>8.5155805206717268E-5</v>
      </c>
      <c r="AH2615" s="17">
        <v>3.3090381626312189E-4</v>
      </c>
      <c r="AI2615" s="12">
        <v>498</v>
      </c>
      <c r="AJ2615" s="16">
        <v>10</v>
      </c>
      <c r="AK2615" s="17">
        <v>0.98908390449892403</v>
      </c>
      <c r="AL2615" t="str">
        <f>IF(AK2615&lt;='CAV Tier 1 Analysis'!$A$5,"Tier 1", "Tier 2")</f>
        <v>Tier 2</v>
      </c>
      <c r="AM2615" t="str">
        <f t="shared" si="81"/>
        <v>Minnesota - Tier 2</v>
      </c>
      <c r="AN2615" t="str">
        <f t="shared" si="82"/>
        <v>Stacy, City Of - Tier 2</v>
      </c>
    </row>
    <row r="2616" spans="1:40" x14ac:dyDescent="0.3">
      <c r="A2616">
        <v>5</v>
      </c>
      <c r="B2616" t="s">
        <v>37</v>
      </c>
      <c r="C2616" t="s">
        <v>6220</v>
      </c>
      <c r="D2616" t="s">
        <v>9740</v>
      </c>
      <c r="E2616" t="s">
        <v>3526</v>
      </c>
      <c r="F2616" s="12">
        <v>54.676535975156767</v>
      </c>
      <c r="G2616" s="12">
        <v>340.6907904876719</v>
      </c>
      <c r="H2616" s="12">
        <v>150.10954053553039</v>
      </c>
      <c r="I2616">
        <v>0</v>
      </c>
      <c r="J2616" s="15">
        <v>0.17231669210086475</v>
      </c>
      <c r="K2616" s="15">
        <v>0.82768330789913525</v>
      </c>
      <c r="L2616" s="56">
        <v>1.1008800000000001</v>
      </c>
      <c r="M2616">
        <v>0</v>
      </c>
      <c r="N2616">
        <v>0</v>
      </c>
      <c r="O2616" s="12">
        <v>9</v>
      </c>
      <c r="P2616" s="12">
        <v>4</v>
      </c>
      <c r="Q2616" s="12">
        <v>0</v>
      </c>
      <c r="R2616" s="12">
        <v>0</v>
      </c>
      <c r="S2616" s="12">
        <v>25.866379477863266</v>
      </c>
      <c r="T2616" s="12">
        <v>337.73712173686863</v>
      </c>
      <c r="U2616" s="12">
        <v>283.06058576171188</v>
      </c>
      <c r="V2616" s="12">
        <v>2.9536687508032742</v>
      </c>
      <c r="W2616" s="57">
        <v>1.3437855727660053E-5</v>
      </c>
      <c r="X2616" s="57">
        <v>0</v>
      </c>
      <c r="Y2616" s="57">
        <v>0</v>
      </c>
      <c r="Z2616" s="57">
        <v>1.6893479215004149E-3</v>
      </c>
      <c r="AA2616" s="57">
        <v>1.5583529424869407E-3</v>
      </c>
      <c r="AB2616" s="57">
        <v>0</v>
      </c>
      <c r="AC2616" s="57">
        <v>0</v>
      </c>
      <c r="AD2616" s="57">
        <v>1.81242432680289E-4</v>
      </c>
      <c r="AE2616" s="57">
        <v>6.6085152489106332E-5</v>
      </c>
      <c r="AF2616" s="57">
        <v>1.2322868496994079E-4</v>
      </c>
      <c r="AG2616" s="57">
        <v>5.8217805084499379E-6</v>
      </c>
      <c r="AH2616" s="17">
        <v>3.3068334276025471E-4</v>
      </c>
      <c r="AI2616" s="12">
        <v>499</v>
      </c>
      <c r="AJ2616" s="16">
        <v>10</v>
      </c>
      <c r="AK2616" s="17">
        <v>0.98941458784168423</v>
      </c>
      <c r="AL2616" t="str">
        <f>IF(AK2616&lt;='CAV Tier 1 Analysis'!$A$5,"Tier 1", "Tier 2")</f>
        <v>Tier 2</v>
      </c>
      <c r="AM2616" t="str">
        <f t="shared" si="81"/>
        <v>Minnesota - Tier 2</v>
      </c>
      <c r="AN2616" t="str">
        <f t="shared" si="82"/>
        <v>Wanamingo, City Of - Tier 2</v>
      </c>
    </row>
    <row r="2617" spans="1:40" x14ac:dyDescent="0.3">
      <c r="A2617">
        <v>5</v>
      </c>
      <c r="B2617" t="s">
        <v>37</v>
      </c>
      <c r="C2617" t="s">
        <v>5616</v>
      </c>
      <c r="D2617" t="s">
        <v>9662</v>
      </c>
      <c r="E2617" t="s">
        <v>3504</v>
      </c>
      <c r="F2617" s="12">
        <v>37.218419065889073</v>
      </c>
      <c r="G2617" s="12">
        <v>22.039635490480332</v>
      </c>
      <c r="H2617" s="12">
        <v>10.116302459993749</v>
      </c>
      <c r="I2617">
        <v>0</v>
      </c>
      <c r="J2617" s="15">
        <v>0</v>
      </c>
      <c r="K2617" s="15">
        <v>1</v>
      </c>
      <c r="L2617" s="56">
        <v>0.54487000000000008</v>
      </c>
      <c r="M2617">
        <v>0</v>
      </c>
      <c r="N2617">
        <v>0</v>
      </c>
      <c r="O2617" s="12">
        <v>11</v>
      </c>
      <c r="P2617" s="12">
        <v>4</v>
      </c>
      <c r="Q2617" s="12">
        <v>0</v>
      </c>
      <c r="R2617" s="12">
        <v>0</v>
      </c>
      <c r="S2617" s="12">
        <v>0</v>
      </c>
      <c r="T2617" s="12">
        <v>25.300447273760891</v>
      </c>
      <c r="U2617" s="12">
        <v>0</v>
      </c>
      <c r="V2617" s="12">
        <v>0</v>
      </c>
      <c r="W2617" s="57">
        <v>6.6509378409364637E-6</v>
      </c>
      <c r="X2617" s="57">
        <v>0</v>
      </c>
      <c r="Y2617" s="57">
        <v>0</v>
      </c>
      <c r="Z2617" s="57">
        <v>2.0647585707227294E-3</v>
      </c>
      <c r="AA2617" s="57">
        <v>1.5583529424869407E-3</v>
      </c>
      <c r="AB2617" s="57">
        <v>0</v>
      </c>
      <c r="AC2617" s="57">
        <v>0</v>
      </c>
      <c r="AD2617" s="57">
        <v>0</v>
      </c>
      <c r="AE2617" s="57">
        <v>4.9505482474968438E-6</v>
      </c>
      <c r="AF2617" s="57">
        <v>0</v>
      </c>
      <c r="AG2617" s="57">
        <v>0</v>
      </c>
      <c r="AH2617" s="17">
        <v>3.3042845448164575E-4</v>
      </c>
      <c r="AI2617" s="12">
        <v>500</v>
      </c>
      <c r="AJ2617" s="16">
        <v>10</v>
      </c>
      <c r="AK2617" s="17">
        <v>0.98974501629616585</v>
      </c>
      <c r="AL2617" t="str">
        <f>IF(AK2617&lt;='CAV Tier 1 Analysis'!$A$5,"Tier 1", "Tier 2")</f>
        <v>Tier 2</v>
      </c>
      <c r="AM2617" t="str">
        <f t="shared" si="81"/>
        <v>Minnesota - Tier 2</v>
      </c>
      <c r="AN2617" t="str">
        <f t="shared" si="82"/>
        <v>St. Clair, City Of - Tier 2</v>
      </c>
    </row>
    <row r="2618" spans="1:40" x14ac:dyDescent="0.3">
      <c r="A2618">
        <v>5</v>
      </c>
      <c r="B2618" t="s">
        <v>37</v>
      </c>
      <c r="C2618" t="s">
        <v>4600</v>
      </c>
      <c r="D2618" t="s">
        <v>9649</v>
      </c>
      <c r="E2618" t="s">
        <v>3585</v>
      </c>
      <c r="F2618" s="12">
        <v>293.95534347345711</v>
      </c>
      <c r="G2618" s="12">
        <v>1543.9221322409201</v>
      </c>
      <c r="H2618" s="12">
        <v>889.29578492276494</v>
      </c>
      <c r="I2618">
        <v>0</v>
      </c>
      <c r="J2618" s="15">
        <v>0</v>
      </c>
      <c r="K2618" s="15">
        <v>0.99999999999999989</v>
      </c>
      <c r="L2618" s="56">
        <v>0.66897000000000006</v>
      </c>
      <c r="M2618">
        <v>0</v>
      </c>
      <c r="N2618">
        <v>0</v>
      </c>
      <c r="O2618" s="12">
        <v>9</v>
      </c>
      <c r="P2618" s="12">
        <v>2</v>
      </c>
      <c r="Q2618" s="12">
        <v>0</v>
      </c>
      <c r="R2618" s="12">
        <v>0</v>
      </c>
      <c r="S2618" s="12">
        <v>0</v>
      </c>
      <c r="T2618" s="12">
        <v>2018.9902404913571</v>
      </c>
      <c r="U2618" s="12">
        <v>1725.0348970179</v>
      </c>
      <c r="V2618" s="12">
        <v>0</v>
      </c>
      <c r="W2618" s="57">
        <v>8.165760433591986E-6</v>
      </c>
      <c r="X2618" s="57">
        <v>0</v>
      </c>
      <c r="Y2618" s="57">
        <v>0</v>
      </c>
      <c r="Z2618" s="57">
        <v>1.6893479215004149E-3</v>
      </c>
      <c r="AA2618" s="57">
        <v>7.7917647124347037E-4</v>
      </c>
      <c r="AB2618" s="57">
        <v>0</v>
      </c>
      <c r="AC2618" s="57">
        <v>0</v>
      </c>
      <c r="AD2618" s="57">
        <v>0</v>
      </c>
      <c r="AE2618" s="57">
        <v>3.9505659677185439E-4</v>
      </c>
      <c r="AF2618" s="57">
        <v>7.5098333211859965E-4</v>
      </c>
      <c r="AG2618" s="57">
        <v>0</v>
      </c>
      <c r="AH2618" s="17">
        <v>3.2933909836981197E-4</v>
      </c>
      <c r="AI2618" s="12">
        <v>501</v>
      </c>
      <c r="AJ2618" s="16">
        <v>10</v>
      </c>
      <c r="AK2618" s="17">
        <v>0.9900743553945357</v>
      </c>
      <c r="AL2618" t="str">
        <f>IF(AK2618&lt;='CAV Tier 1 Analysis'!$A$5,"Tier 1", "Tier 2")</f>
        <v>Tier 2</v>
      </c>
      <c r="AM2618" t="str">
        <f t="shared" si="81"/>
        <v>Minnesota - Tier 2</v>
      </c>
      <c r="AN2618" t="str">
        <f t="shared" si="82"/>
        <v>Lexington, City Of - Tier 2</v>
      </c>
    </row>
    <row r="2619" spans="1:40" x14ac:dyDescent="0.3">
      <c r="A2619">
        <v>5</v>
      </c>
      <c r="B2619" t="s">
        <v>37</v>
      </c>
      <c r="C2619" t="s">
        <v>6166</v>
      </c>
      <c r="D2619" t="s">
        <v>9678</v>
      </c>
      <c r="E2619" t="s">
        <v>3628</v>
      </c>
      <c r="F2619" s="12">
        <v>283.51404938895473</v>
      </c>
      <c r="G2619" s="12">
        <v>1035.0229555810129</v>
      </c>
      <c r="H2619" s="12">
        <v>380.15910015959702</v>
      </c>
      <c r="I2619">
        <v>0</v>
      </c>
      <c r="J2619" s="15">
        <v>2.1303214596003475E-3</v>
      </c>
      <c r="K2619" s="15">
        <v>0.99786967854039954</v>
      </c>
      <c r="L2619" s="56">
        <v>2.8774999999999999</v>
      </c>
      <c r="M2619">
        <v>2</v>
      </c>
      <c r="N2619">
        <v>0</v>
      </c>
      <c r="O2619" s="12">
        <v>8</v>
      </c>
      <c r="P2619" s="12">
        <v>3</v>
      </c>
      <c r="Q2619" s="12">
        <v>0</v>
      </c>
      <c r="R2619" s="12">
        <v>0</v>
      </c>
      <c r="S2619" s="12">
        <v>0.80986108913234744</v>
      </c>
      <c r="T2619" s="12">
        <v>931.56735432464143</v>
      </c>
      <c r="U2619" s="12">
        <v>648.0533049356867</v>
      </c>
      <c r="V2619" s="12">
        <v>103.45560125637144</v>
      </c>
      <c r="W2619" s="57">
        <v>3.5124109672572671E-5</v>
      </c>
      <c r="X2619" s="57">
        <v>2.388630120625821E-4</v>
      </c>
      <c r="Y2619" s="57">
        <v>0</v>
      </c>
      <c r="Z2619" s="57">
        <v>1.5016425968892577E-3</v>
      </c>
      <c r="AA2619" s="57">
        <v>1.1687647068652056E-3</v>
      </c>
      <c r="AB2619" s="57">
        <v>0</v>
      </c>
      <c r="AC2619" s="57">
        <v>0</v>
      </c>
      <c r="AD2619" s="57">
        <v>5.674593696155737E-6</v>
      </c>
      <c r="AE2619" s="57">
        <v>1.8228014246056407E-4</v>
      </c>
      <c r="AF2619" s="57">
        <v>2.8212602027495267E-4</v>
      </c>
      <c r="AG2619" s="57">
        <v>2.0391447169575564E-4</v>
      </c>
      <c r="AH2619" s="17">
        <v>3.2894451396518602E-4</v>
      </c>
      <c r="AI2619" s="12">
        <v>502</v>
      </c>
      <c r="AJ2619" s="16">
        <v>10</v>
      </c>
      <c r="AK2619" s="17">
        <v>0.99040329990850084</v>
      </c>
      <c r="AL2619" t="str">
        <f>IF(AK2619&lt;='CAV Tier 1 Analysis'!$A$5,"Tier 1", "Tier 2")</f>
        <v>Tier 2</v>
      </c>
      <c r="AM2619" t="str">
        <f t="shared" si="81"/>
        <v>Minnesota - Tier 2</v>
      </c>
      <c r="AN2619" t="str">
        <f t="shared" si="82"/>
        <v>Waconia, City Of - Tier 2</v>
      </c>
    </row>
    <row r="2620" spans="1:40" x14ac:dyDescent="0.3">
      <c r="A2620">
        <v>5</v>
      </c>
      <c r="B2620" t="s">
        <v>37</v>
      </c>
      <c r="C2620" t="s">
        <v>5370</v>
      </c>
      <c r="D2620" t="s">
        <v>9947</v>
      </c>
      <c r="E2620" t="s">
        <v>3814</v>
      </c>
      <c r="F2620" s="12">
        <v>167.44464160592409</v>
      </c>
      <c r="G2620" s="12">
        <v>524.50709641257708</v>
      </c>
      <c r="H2620" s="12">
        <v>177.61826331966969</v>
      </c>
      <c r="I2620">
        <v>5</v>
      </c>
      <c r="J2620" s="15">
        <v>7.6129889682989629E-2</v>
      </c>
      <c r="K2620" s="15">
        <v>0.92387011031701061</v>
      </c>
      <c r="L2620" s="56">
        <v>2.15198</v>
      </c>
      <c r="M2620">
        <v>3</v>
      </c>
      <c r="N2620">
        <v>0</v>
      </c>
      <c r="O2620" s="12">
        <v>7</v>
      </c>
      <c r="P2620" s="12">
        <v>2</v>
      </c>
      <c r="Q2620" s="12">
        <v>0</v>
      </c>
      <c r="R2620" s="12">
        <v>4.619350551585053</v>
      </c>
      <c r="S2620" s="12">
        <v>13.522058792210657</v>
      </c>
      <c r="T2620" s="12">
        <v>436.46713529272085</v>
      </c>
      <c r="U2620" s="12">
        <v>269.02249368679679</v>
      </c>
      <c r="V2620" s="12">
        <v>88.03996111985623</v>
      </c>
      <c r="W2620" s="57">
        <v>2.6268073512835078E-5</v>
      </c>
      <c r="X2620" s="57">
        <v>3.5829451809387314E-4</v>
      </c>
      <c r="Y2620" s="57">
        <v>0</v>
      </c>
      <c r="Z2620" s="57">
        <v>1.3139372722781005E-3</v>
      </c>
      <c r="AA2620" s="57">
        <v>7.7917647124347037E-4</v>
      </c>
      <c r="AB2620" s="57">
        <v>0</v>
      </c>
      <c r="AC2620" s="57">
        <v>6.3752552773825382E-4</v>
      </c>
      <c r="AD2620" s="57">
        <v>9.4747346935180745E-5</v>
      </c>
      <c r="AE2620" s="57">
        <v>8.5403692208803903E-5</v>
      </c>
      <c r="AF2620" s="57">
        <v>1.171172879302448E-4</v>
      </c>
      <c r="AG2620" s="57">
        <v>1.7352972619995977E-4</v>
      </c>
      <c r="AH2620" s="17">
        <v>3.2599999237642934E-4</v>
      </c>
      <c r="AI2620" s="12">
        <v>503</v>
      </c>
      <c r="AJ2620" s="16">
        <v>10</v>
      </c>
      <c r="AK2620" s="17">
        <v>0.99072929990087732</v>
      </c>
      <c r="AL2620" t="str">
        <f>IF(AK2620&lt;='CAV Tier 1 Analysis'!$A$5,"Tier 1", "Tier 2")</f>
        <v>Tier 2</v>
      </c>
      <c r="AM2620" t="str">
        <f t="shared" si="81"/>
        <v>Minnesota - Tier 2</v>
      </c>
      <c r="AN2620" t="str">
        <f t="shared" si="82"/>
        <v>Cold Spring, City Of - Tier 2</v>
      </c>
    </row>
    <row r="2621" spans="1:40" x14ac:dyDescent="0.3">
      <c r="A2621">
        <v>5</v>
      </c>
      <c r="B2621" t="s">
        <v>37</v>
      </c>
      <c r="C2621" t="s">
        <v>6446</v>
      </c>
      <c r="D2621" t="s">
        <v>10041</v>
      </c>
      <c r="E2621" t="s">
        <v>3640</v>
      </c>
      <c r="F2621" s="12">
        <v>10.933290757042339</v>
      </c>
      <c r="G2621" s="12">
        <v>43.827843573787845</v>
      </c>
      <c r="H2621" s="12">
        <v>22.775014142593847</v>
      </c>
      <c r="I2621">
        <v>1</v>
      </c>
      <c r="J2621" s="15">
        <v>0.49496365524402908</v>
      </c>
      <c r="K2621" s="15">
        <v>0.50503634475597092</v>
      </c>
      <c r="L2621" s="56">
        <v>0.19259999999999999</v>
      </c>
      <c r="M2621">
        <v>1</v>
      </c>
      <c r="N2621">
        <v>0</v>
      </c>
      <c r="O2621" s="12">
        <v>11</v>
      </c>
      <c r="P2621" s="12">
        <v>3</v>
      </c>
      <c r="Q2621" s="12">
        <v>0</v>
      </c>
      <c r="R2621" s="12">
        <v>0.50503634475597092</v>
      </c>
      <c r="S2621" s="12">
        <v>11.272804248252708</v>
      </c>
      <c r="T2621" s="12">
        <v>45.163415390791805</v>
      </c>
      <c r="U2621" s="12">
        <v>34.230124633749469</v>
      </c>
      <c r="V2621" s="12">
        <v>0</v>
      </c>
      <c r="W2621" s="57">
        <v>2.3509656031059933E-6</v>
      </c>
      <c r="X2621" s="57">
        <v>1.1943150603129105E-4</v>
      </c>
      <c r="Y2621" s="57">
        <v>0</v>
      </c>
      <c r="Z2621" s="57">
        <v>2.0647585707227294E-3</v>
      </c>
      <c r="AA2621" s="57">
        <v>1.1687647068652056E-3</v>
      </c>
      <c r="AB2621" s="57">
        <v>0</v>
      </c>
      <c r="AC2621" s="57">
        <v>6.9701045335706166E-5</v>
      </c>
      <c r="AD2621" s="57">
        <v>7.8987106287160681E-5</v>
      </c>
      <c r="AE2621" s="57">
        <v>8.837142857380829E-6</v>
      </c>
      <c r="AF2621" s="57">
        <v>1.4901874217574969E-5</v>
      </c>
      <c r="AG2621" s="57">
        <v>0</v>
      </c>
      <c r="AH2621" s="17">
        <v>3.2070299253819586E-4</v>
      </c>
      <c r="AI2621" s="12">
        <v>504</v>
      </c>
      <c r="AJ2621" s="16">
        <v>10</v>
      </c>
      <c r="AK2621" s="17">
        <v>0.99105000289341549</v>
      </c>
      <c r="AL2621" t="str">
        <f>IF(AK2621&lt;='CAV Tier 1 Analysis'!$A$5,"Tier 1", "Tier 2")</f>
        <v>Tier 2</v>
      </c>
      <c r="AM2621" t="str">
        <f t="shared" si="81"/>
        <v>Minnesota - Tier 2</v>
      </c>
      <c r="AN2621" t="str">
        <f t="shared" si="82"/>
        <v>Mapleview, City Of - Tier 2</v>
      </c>
    </row>
    <row r="2622" spans="1:40" x14ac:dyDescent="0.3">
      <c r="A2622">
        <v>5</v>
      </c>
      <c r="B2622" t="s">
        <v>37</v>
      </c>
      <c r="C2622" t="s">
        <v>6513</v>
      </c>
      <c r="D2622" t="s">
        <v>10124</v>
      </c>
      <c r="E2622" t="s">
        <v>3623</v>
      </c>
      <c r="F2622" s="12">
        <v>95.502326663054873</v>
      </c>
      <c r="G2622" s="12">
        <v>1074.4895643646958</v>
      </c>
      <c r="H2622" s="12">
        <v>450.62460113601475</v>
      </c>
      <c r="I2622">
        <v>0</v>
      </c>
      <c r="J2622" s="15">
        <v>0</v>
      </c>
      <c r="K2622" s="15">
        <v>1</v>
      </c>
      <c r="L2622" s="56">
        <v>0.35494999999999999</v>
      </c>
      <c r="M2622">
        <v>0</v>
      </c>
      <c r="N2622">
        <v>0</v>
      </c>
      <c r="O2622" s="12">
        <v>11</v>
      </c>
      <c r="P2622" s="12">
        <v>2</v>
      </c>
      <c r="Q2622" s="12">
        <v>0</v>
      </c>
      <c r="R2622" s="12">
        <v>0</v>
      </c>
      <c r="S2622" s="12">
        <v>0</v>
      </c>
      <c r="T2622" s="12">
        <v>1092.8371895342423</v>
      </c>
      <c r="U2622" s="12">
        <v>997.3348628711874</v>
      </c>
      <c r="V2622" s="12">
        <v>0</v>
      </c>
      <c r="W2622" s="57">
        <v>4.332685570210137E-6</v>
      </c>
      <c r="X2622" s="57">
        <v>0</v>
      </c>
      <c r="Y2622" s="57">
        <v>0</v>
      </c>
      <c r="Z2622" s="57">
        <v>2.0647585707227294E-3</v>
      </c>
      <c r="AA2622" s="57">
        <v>7.7917647124347037E-4</v>
      </c>
      <c r="AB2622" s="57">
        <v>0</v>
      </c>
      <c r="AC2622" s="57">
        <v>0</v>
      </c>
      <c r="AD2622" s="57">
        <v>0</v>
      </c>
      <c r="AE2622" s="57">
        <v>2.1383587313331736E-4</v>
      </c>
      <c r="AF2622" s="57">
        <v>4.3418359817058185E-4</v>
      </c>
      <c r="AG2622" s="57">
        <v>0</v>
      </c>
      <c r="AH2622" s="17">
        <v>3.1784429080366448E-4</v>
      </c>
      <c r="AI2622" s="12">
        <v>505</v>
      </c>
      <c r="AJ2622" s="16">
        <v>10</v>
      </c>
      <c r="AK2622" s="17">
        <v>0.99136784718421911</v>
      </c>
      <c r="AL2622" t="str">
        <f>IF(AK2622&lt;='CAV Tier 1 Analysis'!$A$5,"Tier 1", "Tier 2")</f>
        <v>Tier 2</v>
      </c>
      <c r="AM2622" t="str">
        <f t="shared" si="81"/>
        <v>Minnesota - Tier 2</v>
      </c>
      <c r="AN2622" t="str">
        <f t="shared" si="82"/>
        <v>Birchwood Village, City Of - Tier 2</v>
      </c>
    </row>
    <row r="2623" spans="1:40" x14ac:dyDescent="0.3">
      <c r="A2623">
        <v>5</v>
      </c>
      <c r="B2623" t="s">
        <v>37</v>
      </c>
      <c r="C2623" t="s">
        <v>6356</v>
      </c>
      <c r="D2623" t="s">
        <v>9911</v>
      </c>
      <c r="E2623" t="s">
        <v>3639</v>
      </c>
      <c r="F2623" s="12">
        <v>129.06423840799954</v>
      </c>
      <c r="G2623" s="12">
        <v>966.9551355364481</v>
      </c>
      <c r="H2623" s="12">
        <v>454.70447949625265</v>
      </c>
      <c r="I2623">
        <v>0</v>
      </c>
      <c r="J2623" s="15">
        <v>0</v>
      </c>
      <c r="K2623" s="15">
        <v>1</v>
      </c>
      <c r="L2623" s="56">
        <v>1.5707399999999998</v>
      </c>
      <c r="M2623">
        <v>0</v>
      </c>
      <c r="N2623">
        <v>0</v>
      </c>
      <c r="O2623" s="12">
        <v>11</v>
      </c>
      <c r="P2623" s="12">
        <v>2</v>
      </c>
      <c r="Q2623" s="12">
        <v>0</v>
      </c>
      <c r="R2623" s="12">
        <v>0</v>
      </c>
      <c r="S2623" s="12">
        <v>0</v>
      </c>
      <c r="T2623" s="12">
        <v>1021.7020517018263</v>
      </c>
      <c r="U2623" s="12">
        <v>892.63781329382687</v>
      </c>
      <c r="V2623" s="12">
        <v>0</v>
      </c>
      <c r="W2623" s="57">
        <v>1.9173186455984984E-5</v>
      </c>
      <c r="X2623" s="57">
        <v>0</v>
      </c>
      <c r="Y2623" s="57">
        <v>0</v>
      </c>
      <c r="Z2623" s="57">
        <v>2.0647585707227294E-3</v>
      </c>
      <c r="AA2623" s="57">
        <v>7.7917647124347037E-4</v>
      </c>
      <c r="AB2623" s="57">
        <v>0</v>
      </c>
      <c r="AC2623" s="57">
        <v>0</v>
      </c>
      <c r="AD2623" s="57">
        <v>0</v>
      </c>
      <c r="AE2623" s="57">
        <v>1.9991683335820096E-4</v>
      </c>
      <c r="AF2623" s="57">
        <v>3.8860438160486822E-4</v>
      </c>
      <c r="AG2623" s="57">
        <v>0</v>
      </c>
      <c r="AH2623" s="17">
        <v>3.1378449485320491E-4</v>
      </c>
      <c r="AI2623" s="12">
        <v>506</v>
      </c>
      <c r="AJ2623" s="16">
        <v>10</v>
      </c>
      <c r="AK2623" s="17">
        <v>0.99168163167907231</v>
      </c>
      <c r="AL2623" t="str">
        <f>IF(AK2623&lt;='CAV Tier 1 Analysis'!$A$5,"Tier 1", "Tier 2")</f>
        <v>Tier 2</v>
      </c>
      <c r="AM2623" t="str">
        <f t="shared" si="81"/>
        <v>Minnesota - Tier 2</v>
      </c>
      <c r="AN2623" t="str">
        <f t="shared" si="82"/>
        <v>Howard Lake, City Of - Tier 2</v>
      </c>
    </row>
    <row r="2624" spans="1:40" x14ac:dyDescent="0.3">
      <c r="A2624">
        <v>5</v>
      </c>
      <c r="B2624" t="s">
        <v>37</v>
      </c>
      <c r="C2624" t="s">
        <v>6229</v>
      </c>
      <c r="D2624" t="s">
        <v>9751</v>
      </c>
      <c r="E2624" t="s">
        <v>3849</v>
      </c>
      <c r="F2624" s="12">
        <v>1084.2704916435894</v>
      </c>
      <c r="G2624" s="12">
        <v>864.40062825204939</v>
      </c>
      <c r="H2624" s="12">
        <v>467.3805873852952</v>
      </c>
      <c r="I2624">
        <v>3</v>
      </c>
      <c r="J2624" s="15">
        <v>0.12523075602112221</v>
      </c>
      <c r="K2624" s="15">
        <v>0.87476924397887779</v>
      </c>
      <c r="L2624" s="56">
        <v>0.69879000000000002</v>
      </c>
      <c r="M2624">
        <v>3</v>
      </c>
      <c r="N2624">
        <v>0</v>
      </c>
      <c r="O2624" s="12">
        <v>9</v>
      </c>
      <c r="P2624" s="12">
        <v>1</v>
      </c>
      <c r="Q2624" s="12">
        <v>0</v>
      </c>
      <c r="R2624" s="12">
        <v>2.6243077319366335</v>
      </c>
      <c r="S2624" s="12">
        <v>58.530424307856691</v>
      </c>
      <c r="T2624" s="12">
        <v>891.14213673162374</v>
      </c>
      <c r="U2624" s="12">
        <v>0</v>
      </c>
      <c r="V2624" s="12">
        <v>0</v>
      </c>
      <c r="W2624" s="57">
        <v>8.5297572886523214E-6</v>
      </c>
      <c r="X2624" s="57">
        <v>3.5829451809387314E-4</v>
      </c>
      <c r="Y2624" s="57">
        <v>0</v>
      </c>
      <c r="Z2624" s="57">
        <v>1.6893479215004149E-3</v>
      </c>
      <c r="AA2624" s="57">
        <v>3.8958823562173519E-4</v>
      </c>
      <c r="AB2624" s="57">
        <v>0</v>
      </c>
      <c r="AC2624" s="57">
        <v>3.6218579929518419E-4</v>
      </c>
      <c r="AD2624" s="57">
        <v>4.1011524231460687E-4</v>
      </c>
      <c r="AE2624" s="57">
        <v>1.7437012458837632E-4</v>
      </c>
      <c r="AF2624" s="57">
        <v>0</v>
      </c>
      <c r="AG2624" s="57">
        <v>0</v>
      </c>
      <c r="AH2624" s="17">
        <v>3.084028726093493E-4</v>
      </c>
      <c r="AI2624" s="12">
        <v>507</v>
      </c>
      <c r="AJ2624" s="16">
        <v>10</v>
      </c>
      <c r="AK2624" s="17">
        <v>0.99199003455168167</v>
      </c>
      <c r="AL2624" t="str">
        <f>IF(AK2624&lt;='CAV Tier 1 Analysis'!$A$5,"Tier 1", "Tier 2")</f>
        <v>Tier 2</v>
      </c>
      <c r="AM2624" t="str">
        <f t="shared" si="81"/>
        <v>Minnesota - Tier 2</v>
      </c>
      <c r="AN2624" t="str">
        <f t="shared" si="82"/>
        <v>Excelsior, City Of - Tier 2</v>
      </c>
    </row>
    <row r="2625" spans="1:40" x14ac:dyDescent="0.3">
      <c r="A2625">
        <v>5</v>
      </c>
      <c r="B2625" t="s">
        <v>37</v>
      </c>
      <c r="C2625" t="s">
        <v>6320</v>
      </c>
      <c r="D2625" t="s">
        <v>9870</v>
      </c>
      <c r="E2625" t="s">
        <v>3764</v>
      </c>
      <c r="F2625" s="12">
        <v>301.68007825963667</v>
      </c>
      <c r="G2625" s="12">
        <v>342.69393685624959</v>
      </c>
      <c r="H2625" s="12">
        <v>137.92166465889497</v>
      </c>
      <c r="I2625">
        <v>2</v>
      </c>
      <c r="J2625" s="15">
        <v>0.25804452562226837</v>
      </c>
      <c r="K2625" s="15">
        <v>0.74195547437773146</v>
      </c>
      <c r="L2625" s="56">
        <v>2.1461800000000002</v>
      </c>
      <c r="M2625">
        <v>1</v>
      </c>
      <c r="N2625">
        <v>0</v>
      </c>
      <c r="O2625" s="12">
        <v>10</v>
      </c>
      <c r="P2625" s="12">
        <v>2</v>
      </c>
      <c r="Q2625" s="12">
        <v>0</v>
      </c>
      <c r="R2625" s="12">
        <v>1.4839109487554629</v>
      </c>
      <c r="S2625" s="12">
        <v>35.58993052993813</v>
      </c>
      <c r="T2625" s="12">
        <v>330.94706825090475</v>
      </c>
      <c r="U2625" s="12">
        <v>29.266989991268076</v>
      </c>
      <c r="V2625" s="12">
        <v>11.746868605344844</v>
      </c>
      <c r="W2625" s="57">
        <v>2.6197276002461171E-5</v>
      </c>
      <c r="X2625" s="57">
        <v>1.1943150603129105E-4</v>
      </c>
      <c r="Y2625" s="57">
        <v>0</v>
      </c>
      <c r="Z2625" s="57">
        <v>1.8770532461115721E-3</v>
      </c>
      <c r="AA2625" s="57">
        <v>7.7917647124347037E-4</v>
      </c>
      <c r="AB2625" s="57">
        <v>0</v>
      </c>
      <c r="AC2625" s="57">
        <v>2.0479742772439835E-4</v>
      </c>
      <c r="AD2625" s="57">
        <v>2.4937411877409447E-4</v>
      </c>
      <c r="AE2625" s="57">
        <v>6.4756540112351641E-5</v>
      </c>
      <c r="AF2625" s="57">
        <v>1.2741204078085464E-5</v>
      </c>
      <c r="AG2625" s="57">
        <v>2.3153473341694301E-5</v>
      </c>
      <c r="AH2625" s="17">
        <v>3.0515284212903805E-4</v>
      </c>
      <c r="AI2625" s="12">
        <v>508</v>
      </c>
      <c r="AJ2625" s="16">
        <v>10</v>
      </c>
      <c r="AK2625" s="17">
        <v>0.99229518739381073</v>
      </c>
      <c r="AL2625" t="str">
        <f>IF(AK2625&lt;='CAV Tier 1 Analysis'!$A$5,"Tier 1", "Tier 2")</f>
        <v>Tier 2</v>
      </c>
      <c r="AM2625" t="str">
        <f t="shared" si="81"/>
        <v>Minnesota - Tier 2</v>
      </c>
      <c r="AN2625" t="str">
        <f t="shared" si="82"/>
        <v>Oronoco, City Of - Tier 2</v>
      </c>
    </row>
    <row r="2626" spans="1:40" x14ac:dyDescent="0.3">
      <c r="A2626">
        <v>5</v>
      </c>
      <c r="B2626" t="s">
        <v>37</v>
      </c>
      <c r="C2626" t="s">
        <v>6440</v>
      </c>
      <c r="D2626" t="s">
        <v>10034</v>
      </c>
      <c r="E2626" t="s">
        <v>3627</v>
      </c>
      <c r="F2626" s="12">
        <v>1916.5317805591603</v>
      </c>
      <c r="G2626" s="12">
        <v>1768.9977427957665</v>
      </c>
      <c r="H2626" s="12">
        <v>1015.612809152303</v>
      </c>
      <c r="I2626">
        <v>0</v>
      </c>
      <c r="J2626" s="15">
        <v>0</v>
      </c>
      <c r="K2626" s="15">
        <v>1</v>
      </c>
      <c r="L2626" s="56">
        <v>58.089879999999994</v>
      </c>
      <c r="M2626">
        <v>1</v>
      </c>
      <c r="N2626">
        <v>0</v>
      </c>
      <c r="O2626" s="12">
        <v>7</v>
      </c>
      <c r="P2626" s="12">
        <v>2</v>
      </c>
      <c r="Q2626" s="12">
        <v>0</v>
      </c>
      <c r="R2626" s="12">
        <v>0</v>
      </c>
      <c r="S2626" s="12">
        <v>0</v>
      </c>
      <c r="T2626" s="12">
        <v>1955.3934186701408</v>
      </c>
      <c r="U2626" s="12">
        <v>38.861638110980493</v>
      </c>
      <c r="V2626" s="12">
        <v>0</v>
      </c>
      <c r="W2626" s="57">
        <v>7.0907222102053363E-4</v>
      </c>
      <c r="X2626" s="57">
        <v>1.1943150603129105E-4</v>
      </c>
      <c r="Y2626" s="57">
        <v>0</v>
      </c>
      <c r="Z2626" s="57">
        <v>1.3139372722781005E-3</v>
      </c>
      <c r="AA2626" s="57">
        <v>7.7917647124347037E-4</v>
      </c>
      <c r="AB2626" s="57">
        <v>0</v>
      </c>
      <c r="AC2626" s="57">
        <v>0</v>
      </c>
      <c r="AD2626" s="57">
        <v>0</v>
      </c>
      <c r="AE2626" s="57">
        <v>3.8261258218955443E-4</v>
      </c>
      <c r="AF2626" s="57">
        <v>1.6918175122499252E-5</v>
      </c>
      <c r="AG2626" s="57">
        <v>0</v>
      </c>
      <c r="AH2626" s="17">
        <v>3.0192256617140445E-4</v>
      </c>
      <c r="AI2626" s="12">
        <v>509</v>
      </c>
      <c r="AJ2626" s="16">
        <v>10</v>
      </c>
      <c r="AK2626" s="17">
        <v>0.99259710995998218</v>
      </c>
      <c r="AL2626" t="str">
        <f>IF(AK2626&lt;='CAV Tier 1 Analysis'!$A$5,"Tier 1", "Tier 2")</f>
        <v>Tier 2</v>
      </c>
      <c r="AM2626" t="str">
        <f t="shared" si="81"/>
        <v>Minnesota - Tier 2</v>
      </c>
      <c r="AN2626" t="str">
        <f t="shared" si="82"/>
        <v>Hoyt Lakes, City Of - Tier 2</v>
      </c>
    </row>
    <row r="2627" spans="1:40" x14ac:dyDescent="0.3">
      <c r="A2627">
        <v>5</v>
      </c>
      <c r="B2627" t="s">
        <v>37</v>
      </c>
      <c r="C2627" t="s">
        <v>6310</v>
      </c>
      <c r="D2627" t="s">
        <v>9857</v>
      </c>
      <c r="E2627" t="s">
        <v>3664</v>
      </c>
      <c r="F2627" s="12">
        <v>26.62988591399861</v>
      </c>
      <c r="G2627" s="12">
        <v>60.835337061782148</v>
      </c>
      <c r="H2627" s="12">
        <v>32.574637789955709</v>
      </c>
      <c r="I2627">
        <v>0</v>
      </c>
      <c r="J2627" s="15">
        <v>1.0658480953294537E-4</v>
      </c>
      <c r="K2627" s="15">
        <v>0.99989341519046704</v>
      </c>
      <c r="L2627" s="56">
        <v>0.46911000000000003</v>
      </c>
      <c r="M2627">
        <v>0</v>
      </c>
      <c r="N2627">
        <v>0</v>
      </c>
      <c r="O2627" s="12">
        <v>11</v>
      </c>
      <c r="P2627" s="12">
        <v>3</v>
      </c>
      <c r="Q2627" s="12">
        <v>0</v>
      </c>
      <c r="R2627" s="12">
        <v>0</v>
      </c>
      <c r="S2627" s="12">
        <v>3.4719615644471136E-3</v>
      </c>
      <c r="T2627" s="12">
        <v>69.111055851662783</v>
      </c>
      <c r="U2627" s="12">
        <v>42.481169937664177</v>
      </c>
      <c r="V2627" s="12">
        <v>0</v>
      </c>
      <c r="W2627" s="57">
        <v>5.7261758778455489E-6</v>
      </c>
      <c r="X2627" s="57">
        <v>0</v>
      </c>
      <c r="Y2627" s="57">
        <v>0</v>
      </c>
      <c r="Z2627" s="57">
        <v>2.0647585707227294E-3</v>
      </c>
      <c r="AA2627" s="57">
        <v>1.1687647068652056E-3</v>
      </c>
      <c r="AB2627" s="57">
        <v>0</v>
      </c>
      <c r="AC2627" s="57">
        <v>0</v>
      </c>
      <c r="AD2627" s="57">
        <v>2.4327593301234536E-8</v>
      </c>
      <c r="AE2627" s="57">
        <v>1.3522986875569461E-5</v>
      </c>
      <c r="AF2627" s="57">
        <v>1.8493916040327204E-5</v>
      </c>
      <c r="AG2627" s="57">
        <v>0</v>
      </c>
      <c r="AH2627" s="17">
        <v>2.9739006217954344E-4</v>
      </c>
      <c r="AI2627" s="12">
        <v>510</v>
      </c>
      <c r="AJ2627" s="16">
        <v>10</v>
      </c>
      <c r="AK2627" s="17">
        <v>0.99289450002216173</v>
      </c>
      <c r="AL2627" t="str">
        <f>IF(AK2627&lt;='CAV Tier 1 Analysis'!$A$5,"Tier 1", "Tier 2")</f>
        <v>Tier 2</v>
      </c>
      <c r="AM2627" t="str">
        <f t="shared" si="81"/>
        <v>Minnesota - Tier 2</v>
      </c>
      <c r="AN2627" t="str">
        <f t="shared" si="82"/>
        <v>Brownsdale, City Of - Tier 2</v>
      </c>
    </row>
    <row r="2628" spans="1:40" x14ac:dyDescent="0.3">
      <c r="A2628">
        <v>5</v>
      </c>
      <c r="B2628" t="s">
        <v>37</v>
      </c>
      <c r="C2628" t="s">
        <v>6451</v>
      </c>
      <c r="D2628" t="s">
        <v>10046</v>
      </c>
      <c r="E2628" t="s">
        <v>3675</v>
      </c>
      <c r="F2628" s="12">
        <v>26.008856833614164</v>
      </c>
      <c r="G2628" s="12">
        <v>10.578119206994412</v>
      </c>
      <c r="H2628" s="12">
        <v>5.0497007017330988</v>
      </c>
      <c r="I2628">
        <v>0</v>
      </c>
      <c r="J2628" s="15">
        <v>0.17259969007137088</v>
      </c>
      <c r="K2628" s="15">
        <v>0.82740030992862912</v>
      </c>
      <c r="L2628" s="56">
        <v>0.45817000000000002</v>
      </c>
      <c r="M2628">
        <v>0</v>
      </c>
      <c r="N2628">
        <v>0</v>
      </c>
      <c r="O2628" s="12">
        <v>11</v>
      </c>
      <c r="P2628" s="12">
        <v>3</v>
      </c>
      <c r="Q2628" s="12">
        <v>0</v>
      </c>
      <c r="R2628" s="12">
        <v>0</v>
      </c>
      <c r="S2628" s="12">
        <v>0.87157677607231687</v>
      </c>
      <c r="T2628" s="12">
        <v>11.798077480501798</v>
      </c>
      <c r="U2628" s="12">
        <v>0</v>
      </c>
      <c r="V2628" s="12">
        <v>0</v>
      </c>
      <c r="W2628" s="57">
        <v>5.5926371255195907E-6</v>
      </c>
      <c r="X2628" s="57">
        <v>0</v>
      </c>
      <c r="Y2628" s="57">
        <v>0</v>
      </c>
      <c r="Z2628" s="57">
        <v>2.0647585707227294E-3</v>
      </c>
      <c r="AA2628" s="57">
        <v>1.1687647068652056E-3</v>
      </c>
      <c r="AB2628" s="57">
        <v>0</v>
      </c>
      <c r="AC2628" s="57">
        <v>0</v>
      </c>
      <c r="AD2628" s="57">
        <v>6.1070276687999525E-6</v>
      </c>
      <c r="AE2628" s="57">
        <v>2.3085343576318523E-6</v>
      </c>
      <c r="AF2628" s="57">
        <v>0</v>
      </c>
      <c r="AG2628" s="57">
        <v>0</v>
      </c>
      <c r="AH2628" s="17">
        <v>2.9523013424908055E-4</v>
      </c>
      <c r="AI2628" s="12">
        <v>511</v>
      </c>
      <c r="AJ2628" s="16">
        <v>10</v>
      </c>
      <c r="AK2628" s="17">
        <v>0.99318973015641077</v>
      </c>
      <c r="AL2628" t="str">
        <f>IF(AK2628&lt;='CAV Tier 1 Analysis'!$A$5,"Tier 1", "Tier 2")</f>
        <v>Tier 2</v>
      </c>
      <c r="AM2628" t="str">
        <f t="shared" si="81"/>
        <v>Minnesota - Tier 2</v>
      </c>
      <c r="AN2628" t="str">
        <f t="shared" si="82"/>
        <v>Rose Creek, City Of - Tier 2</v>
      </c>
    </row>
    <row r="2629" spans="1:40" x14ac:dyDescent="0.3">
      <c r="A2629">
        <v>5</v>
      </c>
      <c r="B2629" t="s">
        <v>37</v>
      </c>
      <c r="C2629" t="s">
        <v>5384</v>
      </c>
      <c r="D2629" t="s">
        <v>9858</v>
      </c>
      <c r="E2629" t="s">
        <v>3678</v>
      </c>
      <c r="F2629" s="12">
        <v>26.137149861189013</v>
      </c>
      <c r="G2629" s="12">
        <v>5.7175930893549305</v>
      </c>
      <c r="H2629" s="12">
        <v>2.6783870539939358</v>
      </c>
      <c r="I2629">
        <v>0</v>
      </c>
      <c r="J2629" s="15">
        <v>9.9928327867428279E-2</v>
      </c>
      <c r="K2629" s="15">
        <v>0.90007167213257178</v>
      </c>
      <c r="L2629" s="56">
        <v>0.46043000000000001</v>
      </c>
      <c r="M2629">
        <v>0</v>
      </c>
      <c r="N2629">
        <v>0</v>
      </c>
      <c r="O2629" s="12">
        <v>11</v>
      </c>
      <c r="P2629" s="12">
        <v>3</v>
      </c>
      <c r="Q2629" s="12">
        <v>0</v>
      </c>
      <c r="R2629" s="12">
        <v>0</v>
      </c>
      <c r="S2629" s="12">
        <v>0.26764673968738134</v>
      </c>
      <c r="T2629" s="12">
        <v>6.6265793693373283</v>
      </c>
      <c r="U2629" s="12">
        <v>0</v>
      </c>
      <c r="V2629" s="12">
        <v>0</v>
      </c>
      <c r="W2629" s="57">
        <v>5.6202237416308028E-6</v>
      </c>
      <c r="X2629" s="57">
        <v>0</v>
      </c>
      <c r="Y2629" s="57">
        <v>0</v>
      </c>
      <c r="Z2629" s="57">
        <v>2.0647585707227294E-3</v>
      </c>
      <c r="AA2629" s="57">
        <v>1.1687647068652056E-3</v>
      </c>
      <c r="AB2629" s="57">
        <v>0</v>
      </c>
      <c r="AC2629" s="57">
        <v>0</v>
      </c>
      <c r="AD2629" s="57">
        <v>1.8753666798016144E-6</v>
      </c>
      <c r="AE2629" s="57">
        <v>1.2966253334894179E-6</v>
      </c>
      <c r="AF2629" s="57">
        <v>0</v>
      </c>
      <c r="AG2629" s="57">
        <v>0</v>
      </c>
      <c r="AH2629" s="17">
        <v>2.9475595394025969E-4</v>
      </c>
      <c r="AI2629" s="12">
        <v>512</v>
      </c>
      <c r="AJ2629" s="16">
        <v>10</v>
      </c>
      <c r="AK2629" s="17">
        <v>0.99348448611035101</v>
      </c>
      <c r="AL2629" t="str">
        <f>IF(AK2629&lt;='CAV Tier 1 Analysis'!$A$5,"Tier 1", "Tier 2")</f>
        <v>Tier 2</v>
      </c>
      <c r="AM2629" t="str">
        <f t="shared" si="81"/>
        <v>Minnesota - Tier 2</v>
      </c>
      <c r="AN2629" t="str">
        <f t="shared" si="82"/>
        <v>Waltham, City Of - Tier 2</v>
      </c>
    </row>
    <row r="2630" spans="1:40" x14ac:dyDescent="0.3">
      <c r="A2630">
        <v>5</v>
      </c>
      <c r="B2630" t="s">
        <v>37</v>
      </c>
      <c r="C2630" t="s">
        <v>6519</v>
      </c>
      <c r="D2630" t="s">
        <v>10131</v>
      </c>
      <c r="E2630" t="s">
        <v>3700</v>
      </c>
      <c r="F2630" s="12">
        <v>593.32403102822593</v>
      </c>
      <c r="G2630" s="12">
        <v>1734.05014382897</v>
      </c>
      <c r="H2630" s="12">
        <v>786.71061179904223</v>
      </c>
      <c r="I2630">
        <v>0</v>
      </c>
      <c r="J2630" s="15">
        <v>0</v>
      </c>
      <c r="K2630" s="15">
        <v>1</v>
      </c>
      <c r="L2630" s="56">
        <v>17.98359</v>
      </c>
      <c r="M2630">
        <v>0</v>
      </c>
      <c r="N2630">
        <v>0</v>
      </c>
      <c r="O2630" s="12">
        <v>7</v>
      </c>
      <c r="P2630" s="12">
        <v>2</v>
      </c>
      <c r="Q2630" s="12">
        <v>0</v>
      </c>
      <c r="R2630" s="12">
        <v>0</v>
      </c>
      <c r="S2630" s="12">
        <v>0</v>
      </c>
      <c r="T2630" s="12">
        <v>1807.9770269686917</v>
      </c>
      <c r="U2630" s="12">
        <v>1214.6529959404656</v>
      </c>
      <c r="V2630" s="12">
        <v>0</v>
      </c>
      <c r="W2630" s="57">
        <v>2.195161033767441E-4</v>
      </c>
      <c r="X2630" s="57">
        <v>0</v>
      </c>
      <c r="Y2630" s="57">
        <v>0</v>
      </c>
      <c r="Z2630" s="57">
        <v>1.3139372722781005E-3</v>
      </c>
      <c r="AA2630" s="57">
        <v>7.7917647124347037E-4</v>
      </c>
      <c r="AB2630" s="57">
        <v>0</v>
      </c>
      <c r="AC2630" s="57">
        <v>0</v>
      </c>
      <c r="AD2630" s="57">
        <v>0</v>
      </c>
      <c r="AE2630" s="57">
        <v>3.5376756013546666E-4</v>
      </c>
      <c r="AF2630" s="57">
        <v>5.2879171072777744E-4</v>
      </c>
      <c r="AG2630" s="57">
        <v>0</v>
      </c>
      <c r="AH2630" s="17">
        <v>2.9047173797832357E-4</v>
      </c>
      <c r="AI2630" s="12">
        <v>513</v>
      </c>
      <c r="AJ2630" s="16">
        <v>10</v>
      </c>
      <c r="AK2630" s="17">
        <v>0.99377495784832937</v>
      </c>
      <c r="AL2630" t="str">
        <f>IF(AK2630&lt;='CAV Tier 1 Analysis'!$A$5,"Tier 1", "Tier 2")</f>
        <v>Tier 2</v>
      </c>
      <c r="AM2630" t="str">
        <f t="shared" si="81"/>
        <v>Minnesota - Tier 2</v>
      </c>
      <c r="AN2630" t="str">
        <f t="shared" si="82"/>
        <v>Midway, Township Of - Tier 2</v>
      </c>
    </row>
    <row r="2631" spans="1:40" x14ac:dyDescent="0.3">
      <c r="A2631">
        <v>5</v>
      </c>
      <c r="B2631" t="s">
        <v>37</v>
      </c>
      <c r="C2631" t="s">
        <v>5291</v>
      </c>
      <c r="D2631" t="s">
        <v>10094</v>
      </c>
      <c r="E2631" t="s">
        <v>3784</v>
      </c>
      <c r="F2631" s="12">
        <v>127.04537574601571</v>
      </c>
      <c r="G2631" s="12">
        <v>220.10146011486921</v>
      </c>
      <c r="H2631" s="12">
        <v>99.460074026802815</v>
      </c>
      <c r="I2631">
        <v>0</v>
      </c>
      <c r="J2631" s="15">
        <v>0</v>
      </c>
      <c r="K2631" s="15">
        <v>1</v>
      </c>
      <c r="L2631" s="56">
        <v>1.54617</v>
      </c>
      <c r="M2631">
        <v>2</v>
      </c>
      <c r="N2631">
        <v>0</v>
      </c>
      <c r="O2631" s="12">
        <v>11</v>
      </c>
      <c r="P2631" s="12">
        <v>2</v>
      </c>
      <c r="Q2631" s="12">
        <v>0</v>
      </c>
      <c r="R2631" s="12">
        <v>0</v>
      </c>
      <c r="S2631" s="12">
        <v>0</v>
      </c>
      <c r="T2631" s="12">
        <v>223.78516656030635</v>
      </c>
      <c r="U2631" s="12">
        <v>96.739790814290643</v>
      </c>
      <c r="V2631" s="12">
        <v>0</v>
      </c>
      <c r="W2631" s="57">
        <v>1.8873273554280343E-5</v>
      </c>
      <c r="X2631" s="57">
        <v>2.388630120625821E-4</v>
      </c>
      <c r="Y2631" s="57">
        <v>0</v>
      </c>
      <c r="Z2631" s="57">
        <v>2.0647585707227294E-3</v>
      </c>
      <c r="AA2631" s="57">
        <v>7.7917647124347037E-4</v>
      </c>
      <c r="AB2631" s="57">
        <v>0</v>
      </c>
      <c r="AC2631" s="57">
        <v>0</v>
      </c>
      <c r="AD2631" s="57">
        <v>0</v>
      </c>
      <c r="AE2631" s="57">
        <v>4.3788129598794697E-5</v>
      </c>
      <c r="AF2631" s="57">
        <v>4.2115072906503885E-5</v>
      </c>
      <c r="AG2631" s="57">
        <v>0</v>
      </c>
      <c r="AH2631" s="17">
        <v>2.8977950273530553E-4</v>
      </c>
      <c r="AI2631" s="12">
        <v>514</v>
      </c>
      <c r="AJ2631" s="16">
        <v>10</v>
      </c>
      <c r="AK2631" s="17">
        <v>0.99406473735106471</v>
      </c>
      <c r="AL2631" t="str">
        <f>IF(AK2631&lt;='CAV Tier 1 Analysis'!$A$5,"Tier 1", "Tier 2")</f>
        <v>Tier 2</v>
      </c>
      <c r="AM2631" t="str">
        <f t="shared" si="81"/>
        <v>Minnesota - Tier 2</v>
      </c>
      <c r="AN2631" t="str">
        <f t="shared" si="82"/>
        <v>Waverly, City Of - Tier 2</v>
      </c>
    </row>
    <row r="2632" spans="1:40" x14ac:dyDescent="0.3">
      <c r="A2632">
        <v>5</v>
      </c>
      <c r="B2632" t="s">
        <v>37</v>
      </c>
      <c r="C2632" t="s">
        <v>6512</v>
      </c>
      <c r="D2632" t="s">
        <v>10121</v>
      </c>
      <c r="E2632" t="s">
        <v>3642</v>
      </c>
      <c r="F2632" s="12">
        <v>63.796319303012432</v>
      </c>
      <c r="G2632" s="12">
        <v>31.377367209608327</v>
      </c>
      <c r="H2632" s="12">
        <v>12.627049484308669</v>
      </c>
      <c r="I2632">
        <v>0</v>
      </c>
      <c r="J2632" s="15">
        <v>0</v>
      </c>
      <c r="K2632" s="15">
        <v>1</v>
      </c>
      <c r="L2632" s="56">
        <v>1.2647300000000001</v>
      </c>
      <c r="M2632">
        <v>0</v>
      </c>
      <c r="N2632">
        <v>0</v>
      </c>
      <c r="O2632" s="12">
        <v>7.5</v>
      </c>
      <c r="P2632" s="12">
        <v>4.5</v>
      </c>
      <c r="Q2632" s="12">
        <v>0</v>
      </c>
      <c r="R2632" s="12">
        <v>0</v>
      </c>
      <c r="S2632" s="12">
        <v>0</v>
      </c>
      <c r="T2632" s="12">
        <v>30.933990994016568</v>
      </c>
      <c r="U2632" s="12">
        <v>0</v>
      </c>
      <c r="V2632" s="12">
        <v>0.44337621559175844</v>
      </c>
      <c r="W2632" s="57">
        <v>1.5437885395722967E-5</v>
      </c>
      <c r="X2632" s="57">
        <v>0</v>
      </c>
      <c r="Y2632" s="57">
        <v>0</v>
      </c>
      <c r="Z2632" s="57">
        <v>1.4077899345836791E-3</v>
      </c>
      <c r="AA2632" s="57">
        <v>1.7531470602978085E-3</v>
      </c>
      <c r="AB2632" s="57">
        <v>0</v>
      </c>
      <c r="AC2632" s="57">
        <v>0</v>
      </c>
      <c r="AD2632" s="57">
        <v>0</v>
      </c>
      <c r="AE2632" s="57">
        <v>6.0528659136525885E-6</v>
      </c>
      <c r="AF2632" s="57">
        <v>0</v>
      </c>
      <c r="AG2632" s="57">
        <v>8.739094419915598E-7</v>
      </c>
      <c r="AH2632" s="17">
        <v>2.8939105960298678E-4</v>
      </c>
      <c r="AI2632" s="12">
        <v>515</v>
      </c>
      <c r="AJ2632" s="16">
        <v>10</v>
      </c>
      <c r="AK2632" s="17">
        <v>0.99435412841066773</v>
      </c>
      <c r="AL2632" t="str">
        <f>IF(AK2632&lt;='CAV Tier 1 Analysis'!$A$5,"Tier 1", "Tier 2")</f>
        <v>Tier 2</v>
      </c>
      <c r="AM2632" t="str">
        <f t="shared" ref="AM2632:AM2695" si="83">B2632&amp;" - "&amp;AL2632</f>
        <v>Minnesota - Tier 2</v>
      </c>
      <c r="AN2632" t="str">
        <f t="shared" ref="AN2632:AN2695" si="84">C2632&amp;" - "&amp;AL2632</f>
        <v>Dennison, City Of - Tier 2</v>
      </c>
    </row>
    <row r="2633" spans="1:40" x14ac:dyDescent="0.3">
      <c r="A2633">
        <v>5</v>
      </c>
      <c r="B2633" t="s">
        <v>37</v>
      </c>
      <c r="C2633" t="s">
        <v>6245</v>
      </c>
      <c r="D2633" t="s">
        <v>9771</v>
      </c>
      <c r="E2633" t="s">
        <v>3824</v>
      </c>
      <c r="F2633" s="12">
        <v>1643.5591172863892</v>
      </c>
      <c r="G2633" s="12">
        <v>1462.4066097953985</v>
      </c>
      <c r="H2633" s="12">
        <v>419.1871775149429</v>
      </c>
      <c r="I2633">
        <v>0</v>
      </c>
      <c r="J2633" s="15">
        <v>0</v>
      </c>
      <c r="K2633" s="15">
        <v>1</v>
      </c>
      <c r="L2633" s="56">
        <v>1.05924</v>
      </c>
      <c r="M2633">
        <v>1</v>
      </c>
      <c r="N2633">
        <v>0</v>
      </c>
      <c r="O2633" s="12">
        <v>9</v>
      </c>
      <c r="P2633" s="12">
        <v>1</v>
      </c>
      <c r="Q2633" s="12">
        <v>0</v>
      </c>
      <c r="R2633" s="12">
        <v>0</v>
      </c>
      <c r="S2633" s="12">
        <v>0</v>
      </c>
      <c r="T2633" s="12">
        <v>1081.4308865856769</v>
      </c>
      <c r="U2633" s="12">
        <v>0</v>
      </c>
      <c r="V2633" s="12">
        <v>380.97572320972154</v>
      </c>
      <c r="W2633" s="57">
        <v>1.2929578429044613E-5</v>
      </c>
      <c r="X2633" s="57">
        <v>1.1943150603129105E-4</v>
      </c>
      <c r="Y2633" s="57">
        <v>0</v>
      </c>
      <c r="Z2633" s="57">
        <v>1.6893479215004149E-3</v>
      </c>
      <c r="AA2633" s="57">
        <v>3.8958823562173519E-4</v>
      </c>
      <c r="AB2633" s="57">
        <v>0</v>
      </c>
      <c r="AC2633" s="57">
        <v>0</v>
      </c>
      <c r="AD2633" s="57">
        <v>0</v>
      </c>
      <c r="AE2633" s="57">
        <v>2.1160399744900879E-4</v>
      </c>
      <c r="AF2633" s="57">
        <v>0</v>
      </c>
      <c r="AG2633" s="57">
        <v>7.5091597152584697E-4</v>
      </c>
      <c r="AH2633" s="17">
        <v>2.8852883732339467E-4</v>
      </c>
      <c r="AI2633" s="12">
        <v>516</v>
      </c>
      <c r="AJ2633" s="16">
        <v>10</v>
      </c>
      <c r="AK2633" s="17">
        <v>0.99464265724799117</v>
      </c>
      <c r="AL2633" t="str">
        <f>IF(AK2633&lt;='CAV Tier 1 Analysis'!$A$5,"Tier 1", "Tier 2")</f>
        <v>Tier 2</v>
      </c>
      <c r="AM2633" t="str">
        <f t="shared" si="83"/>
        <v>Minnesota - Tier 2</v>
      </c>
      <c r="AN2633" t="str">
        <f t="shared" si="84"/>
        <v>St. Bonifacius, City Of - Tier 2</v>
      </c>
    </row>
    <row r="2634" spans="1:40" x14ac:dyDescent="0.3">
      <c r="A2634">
        <v>5</v>
      </c>
      <c r="B2634" t="s">
        <v>37</v>
      </c>
      <c r="C2634" t="s">
        <v>6449</v>
      </c>
      <c r="D2634" t="s">
        <v>10044</v>
      </c>
      <c r="E2634" t="s">
        <v>3699</v>
      </c>
      <c r="F2634" s="12">
        <v>165.53673479700532</v>
      </c>
      <c r="G2634" s="12">
        <v>774.1146052444675</v>
      </c>
      <c r="H2634" s="12">
        <v>370.39768002802629</v>
      </c>
      <c r="I2634">
        <v>0</v>
      </c>
      <c r="J2634" s="15">
        <v>0</v>
      </c>
      <c r="K2634" s="15">
        <v>1</v>
      </c>
      <c r="L2634" s="56">
        <v>1.6800999999999999</v>
      </c>
      <c r="M2634">
        <v>0</v>
      </c>
      <c r="N2634">
        <v>0</v>
      </c>
      <c r="O2634" s="12">
        <v>8</v>
      </c>
      <c r="P2634" s="12">
        <v>3</v>
      </c>
      <c r="Q2634" s="12">
        <v>0</v>
      </c>
      <c r="R2634" s="12">
        <v>0</v>
      </c>
      <c r="S2634" s="12">
        <v>0</v>
      </c>
      <c r="T2634" s="12">
        <v>870.84820999199121</v>
      </c>
      <c r="U2634" s="12">
        <v>705.31147519498586</v>
      </c>
      <c r="V2634" s="12">
        <v>0</v>
      </c>
      <c r="W2634" s="57">
        <v>2.0508085720552334E-5</v>
      </c>
      <c r="X2634" s="57">
        <v>0</v>
      </c>
      <c r="Y2634" s="57">
        <v>0</v>
      </c>
      <c r="Z2634" s="57">
        <v>1.5016425968892577E-3</v>
      </c>
      <c r="AA2634" s="57">
        <v>1.1687647068652056E-3</v>
      </c>
      <c r="AB2634" s="57">
        <v>0</v>
      </c>
      <c r="AC2634" s="57">
        <v>0</v>
      </c>
      <c r="AD2634" s="57">
        <v>0</v>
      </c>
      <c r="AE2634" s="57">
        <v>1.7039920413908013E-4</v>
      </c>
      <c r="AF2634" s="57">
        <v>3.070530125153284E-4</v>
      </c>
      <c r="AG2634" s="57">
        <v>0</v>
      </c>
      <c r="AH2634" s="17">
        <v>2.880334187390386E-4</v>
      </c>
      <c r="AI2634" s="12">
        <v>517</v>
      </c>
      <c r="AJ2634" s="16">
        <v>10</v>
      </c>
      <c r="AK2634" s="17">
        <v>0.99493069066673023</v>
      </c>
      <c r="AL2634" t="str">
        <f>IF(AK2634&lt;='CAV Tier 1 Analysis'!$A$5,"Tier 1", "Tier 2")</f>
        <v>Tier 2</v>
      </c>
      <c r="AM2634" t="str">
        <f t="shared" si="83"/>
        <v>Minnesota - Tier 2</v>
      </c>
      <c r="AN2634" t="str">
        <f t="shared" si="84"/>
        <v>Norwood Young America, City Of - Tier 2</v>
      </c>
    </row>
    <row r="2635" spans="1:40" x14ac:dyDescent="0.3">
      <c r="A2635">
        <v>5</v>
      </c>
      <c r="B2635" t="s">
        <v>37</v>
      </c>
      <c r="C2635" t="s">
        <v>4098</v>
      </c>
      <c r="D2635" t="s">
        <v>9926</v>
      </c>
      <c r="E2635" t="s">
        <v>3721</v>
      </c>
      <c r="F2635" s="12">
        <v>129.47685234639471</v>
      </c>
      <c r="G2635" s="12">
        <v>1546.3527609796952</v>
      </c>
      <c r="H2635" s="12">
        <v>897.86030104376243</v>
      </c>
      <c r="I2635">
        <v>0</v>
      </c>
      <c r="J2635" s="15">
        <v>0</v>
      </c>
      <c r="K2635" s="15">
        <v>1</v>
      </c>
      <c r="L2635" s="56">
        <v>3.9244500000000002</v>
      </c>
      <c r="M2635">
        <v>0</v>
      </c>
      <c r="N2635">
        <v>0</v>
      </c>
      <c r="O2635" s="12">
        <v>7</v>
      </c>
      <c r="P2635" s="12">
        <v>2</v>
      </c>
      <c r="Q2635" s="12">
        <v>0</v>
      </c>
      <c r="R2635" s="12">
        <v>0</v>
      </c>
      <c r="S2635" s="12">
        <v>0</v>
      </c>
      <c r="T2635" s="12">
        <v>1717.3610635803325</v>
      </c>
      <c r="U2635" s="12">
        <v>1587.8842112339378</v>
      </c>
      <c r="V2635" s="12">
        <v>0</v>
      </c>
      <c r="W2635" s="57">
        <v>4.7903670618428436E-5</v>
      </c>
      <c r="X2635" s="57">
        <v>0</v>
      </c>
      <c r="Y2635" s="57">
        <v>0</v>
      </c>
      <c r="Z2635" s="57">
        <v>1.3139372722781005E-3</v>
      </c>
      <c r="AA2635" s="57">
        <v>7.7917647124347037E-4</v>
      </c>
      <c r="AB2635" s="57">
        <v>0</v>
      </c>
      <c r="AC2635" s="57">
        <v>0</v>
      </c>
      <c r="AD2635" s="57">
        <v>0</v>
      </c>
      <c r="AE2635" s="57">
        <v>3.3603669973234954E-4</v>
      </c>
      <c r="AF2635" s="57">
        <v>6.9127562464529261E-4</v>
      </c>
      <c r="AG2635" s="57">
        <v>0</v>
      </c>
      <c r="AH2635" s="17">
        <v>2.8802997622887647E-4</v>
      </c>
      <c r="AI2635" s="12">
        <v>518</v>
      </c>
      <c r="AJ2635" s="16">
        <v>10</v>
      </c>
      <c r="AK2635" s="17">
        <v>0.99521872064295913</v>
      </c>
      <c r="AL2635" t="str">
        <f>IF(AK2635&lt;='CAV Tier 1 Analysis'!$A$5,"Tier 1", "Tier 2")</f>
        <v>Tier 2</v>
      </c>
      <c r="AM2635" t="str">
        <f t="shared" si="83"/>
        <v>Minnesota - Tier 2</v>
      </c>
      <c r="AN2635" t="str">
        <f t="shared" si="84"/>
        <v>Aurora, City Of - Tier 2</v>
      </c>
    </row>
    <row r="2636" spans="1:40" x14ac:dyDescent="0.3">
      <c r="A2636">
        <v>5</v>
      </c>
      <c r="B2636" t="s">
        <v>37</v>
      </c>
      <c r="C2636" t="s">
        <v>4037</v>
      </c>
      <c r="D2636" t="s">
        <v>10032</v>
      </c>
      <c r="E2636" t="s">
        <v>3831</v>
      </c>
      <c r="F2636" s="12">
        <v>149.43859545768998</v>
      </c>
      <c r="G2636" s="12">
        <v>16.644231565182444</v>
      </c>
      <c r="H2636" s="12">
        <v>8.609085292335747</v>
      </c>
      <c r="I2636">
        <v>0</v>
      </c>
      <c r="J2636" s="15">
        <v>0.10928211302581083</v>
      </c>
      <c r="K2636" s="15">
        <v>0.89071788697418908</v>
      </c>
      <c r="L2636" s="56">
        <v>1.0631200000000001</v>
      </c>
      <c r="M2636">
        <v>4</v>
      </c>
      <c r="N2636">
        <v>0</v>
      </c>
      <c r="O2636" s="12">
        <v>10</v>
      </c>
      <c r="P2636" s="12">
        <v>2</v>
      </c>
      <c r="Q2636" s="12">
        <v>0</v>
      </c>
      <c r="R2636" s="12">
        <v>0</v>
      </c>
      <c r="S2636" s="12">
        <v>0.94081903196588079</v>
      </c>
      <c r="T2636" s="12">
        <v>21.469570729034828</v>
      </c>
      <c r="U2636" s="12">
        <v>0</v>
      </c>
      <c r="V2636" s="12">
        <v>0</v>
      </c>
      <c r="W2636" s="57">
        <v>1.2976939522191298E-5</v>
      </c>
      <c r="X2636" s="57">
        <v>4.777260241251642E-4</v>
      </c>
      <c r="Y2636" s="57">
        <v>0</v>
      </c>
      <c r="Z2636" s="57">
        <v>1.8770532461115721E-3</v>
      </c>
      <c r="AA2636" s="57">
        <v>7.7917647124347037E-4</v>
      </c>
      <c r="AB2636" s="57">
        <v>0</v>
      </c>
      <c r="AC2636" s="57">
        <v>0</v>
      </c>
      <c r="AD2636" s="57">
        <v>6.5921993532701627E-6</v>
      </c>
      <c r="AE2636" s="57">
        <v>4.2009591608035456E-6</v>
      </c>
      <c r="AF2636" s="57">
        <v>0</v>
      </c>
      <c r="AG2636" s="57">
        <v>0</v>
      </c>
      <c r="AH2636" s="17">
        <v>2.8706598541058834E-4</v>
      </c>
      <c r="AI2636" s="12">
        <v>519</v>
      </c>
      <c r="AJ2636" s="16">
        <v>10</v>
      </c>
      <c r="AK2636" s="17">
        <v>0.99550578662836975</v>
      </c>
      <c r="AL2636" t="str">
        <f>IF(AK2636&lt;='CAV Tier 1 Analysis'!$A$5,"Tier 1", "Tier 2")</f>
        <v>Tier 2</v>
      </c>
      <c r="AM2636" t="str">
        <f t="shared" si="83"/>
        <v>Minnesota - Tier 2</v>
      </c>
      <c r="AN2636" t="str">
        <f t="shared" si="84"/>
        <v>Dover, City Of - Tier 2</v>
      </c>
    </row>
    <row r="2637" spans="1:40" x14ac:dyDescent="0.3">
      <c r="A2637">
        <v>5</v>
      </c>
      <c r="B2637" t="s">
        <v>37</v>
      </c>
      <c r="C2637" t="s">
        <v>6189</v>
      </c>
      <c r="D2637" t="s">
        <v>9704</v>
      </c>
      <c r="E2637" t="s">
        <v>3696</v>
      </c>
      <c r="F2637" s="12">
        <v>30.461416743435276</v>
      </c>
      <c r="G2637" s="12">
        <v>16.484912211886055</v>
      </c>
      <c r="H2637" s="12">
        <v>8.2424561059430275</v>
      </c>
      <c r="I2637">
        <v>0</v>
      </c>
      <c r="J2637" s="15">
        <v>2.4337671873704652E-2</v>
      </c>
      <c r="K2637" s="15">
        <v>0.97566232812629528</v>
      </c>
      <c r="L2637" s="56">
        <v>0.84437000000000006</v>
      </c>
      <c r="M2637">
        <v>0</v>
      </c>
      <c r="N2637">
        <v>0</v>
      </c>
      <c r="O2637" s="12">
        <v>8</v>
      </c>
      <c r="P2637" s="12">
        <v>4</v>
      </c>
      <c r="Q2637" s="12">
        <v>0</v>
      </c>
      <c r="R2637" s="12">
        <v>0</v>
      </c>
      <c r="S2637" s="12">
        <v>0.20060219213985478</v>
      </c>
      <c r="T2637" s="12">
        <v>16.409638640142283</v>
      </c>
      <c r="U2637" s="12">
        <v>0</v>
      </c>
      <c r="V2637" s="12">
        <v>7.5273571743771583E-2</v>
      </c>
      <c r="W2637" s="57">
        <v>1.0306774799037424E-5</v>
      </c>
      <c r="X2637" s="57">
        <v>0</v>
      </c>
      <c r="Y2637" s="57">
        <v>0</v>
      </c>
      <c r="Z2637" s="57">
        <v>1.5016425968892577E-3</v>
      </c>
      <c r="AA2637" s="57">
        <v>1.5583529424869407E-3</v>
      </c>
      <c r="AB2637" s="57">
        <v>0</v>
      </c>
      <c r="AC2637" s="57">
        <v>0</v>
      </c>
      <c r="AD2637" s="57">
        <v>1.4055940583235198E-6</v>
      </c>
      <c r="AE2637" s="57">
        <v>3.2108803031424471E-6</v>
      </c>
      <c r="AF2637" s="57">
        <v>0</v>
      </c>
      <c r="AG2637" s="57">
        <v>1.4836674310892792E-7</v>
      </c>
      <c r="AH2637" s="17">
        <v>2.7955155957089191E-4</v>
      </c>
      <c r="AI2637" s="12">
        <v>520</v>
      </c>
      <c r="AJ2637" s="16">
        <v>10</v>
      </c>
      <c r="AK2637" s="17">
        <v>0.99578533818794068</v>
      </c>
      <c r="AL2637" t="str">
        <f>IF(AK2637&lt;='CAV Tier 1 Analysis'!$A$5,"Tier 1", "Tier 2")</f>
        <v>Tier 2</v>
      </c>
      <c r="AM2637" t="str">
        <f t="shared" si="83"/>
        <v>Minnesota - Tier 2</v>
      </c>
      <c r="AN2637" t="str">
        <f t="shared" si="84"/>
        <v>Riverton, City Of - Tier 2</v>
      </c>
    </row>
    <row r="2638" spans="1:40" x14ac:dyDescent="0.3">
      <c r="A2638">
        <v>5</v>
      </c>
      <c r="B2638" t="s">
        <v>37</v>
      </c>
      <c r="C2638" t="s">
        <v>6416</v>
      </c>
      <c r="D2638" t="s">
        <v>9994</v>
      </c>
      <c r="E2638" t="s">
        <v>3766</v>
      </c>
      <c r="F2638" s="12">
        <v>1116.3253347268533</v>
      </c>
      <c r="G2638" s="12">
        <v>575.15139884448922</v>
      </c>
      <c r="H2638" s="12">
        <v>318.05358061449948</v>
      </c>
      <c r="I2638">
        <v>0</v>
      </c>
      <c r="J2638" s="15">
        <v>4.5497370622109845E-3</v>
      </c>
      <c r="K2638" s="15">
        <v>0.99545026293778904</v>
      </c>
      <c r="L2638" s="56">
        <v>4.1606800000000002</v>
      </c>
      <c r="M2638">
        <v>0</v>
      </c>
      <c r="N2638">
        <v>0</v>
      </c>
      <c r="O2638" s="12">
        <v>11</v>
      </c>
      <c r="P2638" s="12">
        <v>2</v>
      </c>
      <c r="Q2638" s="12">
        <v>0</v>
      </c>
      <c r="R2638" s="12">
        <v>0</v>
      </c>
      <c r="S2638" s="12">
        <v>1.4470601634906974</v>
      </c>
      <c r="T2638" s="12">
        <v>605.74143976599703</v>
      </c>
      <c r="U2638" s="12">
        <v>0</v>
      </c>
      <c r="V2638" s="12">
        <v>0</v>
      </c>
      <c r="W2638" s="57">
        <v>5.0787204390088499E-5</v>
      </c>
      <c r="X2638" s="57">
        <v>0</v>
      </c>
      <c r="Y2638" s="57">
        <v>0</v>
      </c>
      <c r="Z2638" s="57">
        <v>2.0647585707227294E-3</v>
      </c>
      <c r="AA2638" s="57">
        <v>7.7917647124347037E-4</v>
      </c>
      <c r="AB2638" s="57">
        <v>0</v>
      </c>
      <c r="AC2638" s="57">
        <v>0</v>
      </c>
      <c r="AD2638" s="57">
        <v>1.0139366604833243E-5</v>
      </c>
      <c r="AE2638" s="57">
        <v>1.1852566046054763E-4</v>
      </c>
      <c r="AF2638" s="57">
        <v>0</v>
      </c>
      <c r="AG2638" s="57">
        <v>0</v>
      </c>
      <c r="AH2638" s="17">
        <v>2.7485338849287907E-4</v>
      </c>
      <c r="AI2638" s="12">
        <v>521</v>
      </c>
      <c r="AJ2638" s="16">
        <v>10</v>
      </c>
      <c r="AK2638" s="17">
        <v>0.99606019157643355</v>
      </c>
      <c r="AL2638" t="str">
        <f>IF(AK2638&lt;='CAV Tier 1 Analysis'!$A$5,"Tier 1", "Tier 2")</f>
        <v>Tier 2</v>
      </c>
      <c r="AM2638" t="str">
        <f t="shared" si="83"/>
        <v>Minnesota - Tier 2</v>
      </c>
      <c r="AN2638" t="str">
        <f t="shared" si="84"/>
        <v>Marine-On-St. Croix, City Of - Tier 2</v>
      </c>
    </row>
    <row r="2639" spans="1:40" x14ac:dyDescent="0.3">
      <c r="A2639">
        <v>5</v>
      </c>
      <c r="B2639" t="s">
        <v>37</v>
      </c>
      <c r="C2639" t="s">
        <v>6371</v>
      </c>
      <c r="D2639" t="s">
        <v>9930</v>
      </c>
      <c r="E2639" t="s">
        <v>3897</v>
      </c>
      <c r="F2639" s="12">
        <v>13.662204334551019</v>
      </c>
      <c r="G2639" s="12">
        <v>4.2802405804573258</v>
      </c>
      <c r="H2639" s="12">
        <v>2.4977108828534069</v>
      </c>
      <c r="I2639">
        <v>2</v>
      </c>
      <c r="J2639" s="15">
        <v>0.31031151895677367</v>
      </c>
      <c r="K2639" s="15">
        <v>0.68968848104322622</v>
      </c>
      <c r="L2639" s="56">
        <v>0.41410000000000008</v>
      </c>
      <c r="M2639">
        <v>4</v>
      </c>
      <c r="N2639">
        <v>0</v>
      </c>
      <c r="O2639" s="12">
        <v>7</v>
      </c>
      <c r="P2639" s="12">
        <v>2</v>
      </c>
      <c r="Q2639" s="12">
        <v>0</v>
      </c>
      <c r="R2639" s="12">
        <v>1.3793769620864524</v>
      </c>
      <c r="S2639" s="12">
        <v>0.77506845797310486</v>
      </c>
      <c r="T2639" s="12">
        <v>4.3396882117020583</v>
      </c>
      <c r="U2639" s="12">
        <v>0</v>
      </c>
      <c r="V2639" s="12">
        <v>0</v>
      </c>
      <c r="W2639" s="57">
        <v>5.0546981113509458E-6</v>
      </c>
      <c r="X2639" s="57">
        <v>4.777260241251642E-4</v>
      </c>
      <c r="Y2639" s="57">
        <v>0</v>
      </c>
      <c r="Z2639" s="57">
        <v>1.3139372722781005E-3</v>
      </c>
      <c r="AA2639" s="57">
        <v>7.7917647124347037E-4</v>
      </c>
      <c r="AB2639" s="57">
        <v>0</v>
      </c>
      <c r="AC2639" s="57">
        <v>1.9037048950580461E-4</v>
      </c>
      <c r="AD2639" s="57">
        <v>5.4308061527136482E-6</v>
      </c>
      <c r="AE2639" s="57">
        <v>8.4914846123709572E-7</v>
      </c>
      <c r="AF2639" s="57">
        <v>0</v>
      </c>
      <c r="AG2639" s="57">
        <v>0</v>
      </c>
      <c r="AH2639" s="17">
        <v>2.5204953726162192E-4</v>
      </c>
      <c r="AI2639" s="12">
        <v>522</v>
      </c>
      <c r="AJ2639" s="16">
        <v>10</v>
      </c>
      <c r="AK2639" s="17">
        <v>0.99631224111369521</v>
      </c>
      <c r="AL2639" t="str">
        <f>IF(AK2639&lt;='CAV Tier 1 Analysis'!$A$5,"Tier 1", "Tier 2")</f>
        <v>Tier 2</v>
      </c>
      <c r="AM2639" t="str">
        <f t="shared" si="83"/>
        <v>Minnesota - Tier 2</v>
      </c>
      <c r="AN2639" t="str">
        <f t="shared" si="84"/>
        <v>Floodwood, City Of - Tier 2</v>
      </c>
    </row>
    <row r="2640" spans="1:40" x14ac:dyDescent="0.3">
      <c r="A2640">
        <v>5</v>
      </c>
      <c r="B2640" t="s">
        <v>37</v>
      </c>
      <c r="C2640" t="s">
        <v>6165</v>
      </c>
      <c r="D2640" t="s">
        <v>9676</v>
      </c>
      <c r="E2640" t="s">
        <v>3816</v>
      </c>
      <c r="F2640" s="12">
        <v>98.480612561337281</v>
      </c>
      <c r="G2640" s="12">
        <v>109.43960198883688</v>
      </c>
      <c r="H2640" s="12">
        <v>34.662204717453321</v>
      </c>
      <c r="I2640">
        <v>0</v>
      </c>
      <c r="J2640" s="15">
        <v>5.4196014086761654E-2</v>
      </c>
      <c r="K2640" s="15">
        <v>0.94580398591323833</v>
      </c>
      <c r="L2640" s="56">
        <v>0.99951999999999996</v>
      </c>
      <c r="M2640">
        <v>0</v>
      </c>
      <c r="N2640">
        <v>0</v>
      </c>
      <c r="O2640" s="12">
        <v>8</v>
      </c>
      <c r="P2640" s="12">
        <v>3</v>
      </c>
      <c r="Q2640" s="12">
        <v>0</v>
      </c>
      <c r="R2640" s="12">
        <v>0</v>
      </c>
      <c r="S2640" s="12">
        <v>1.8785533351453165</v>
      </c>
      <c r="T2640" s="12">
        <v>88.307787913287626</v>
      </c>
      <c r="U2640" s="12">
        <v>0</v>
      </c>
      <c r="V2640" s="12">
        <v>21.131814075549258</v>
      </c>
      <c r="W2640" s="57">
        <v>1.2200608201539474E-5</v>
      </c>
      <c r="X2640" s="57">
        <v>0</v>
      </c>
      <c r="Y2640" s="57">
        <v>0</v>
      </c>
      <c r="Z2640" s="57">
        <v>1.5016425968892577E-3</v>
      </c>
      <c r="AA2640" s="57">
        <v>1.1687647068652056E-3</v>
      </c>
      <c r="AB2640" s="57">
        <v>0</v>
      </c>
      <c r="AC2640" s="57">
        <v>0</v>
      </c>
      <c r="AD2640" s="57">
        <v>1.3162784404086722E-5</v>
      </c>
      <c r="AE2640" s="57">
        <v>1.7279218820287036E-5</v>
      </c>
      <c r="AF2640" s="57">
        <v>0</v>
      </c>
      <c r="AG2640" s="57">
        <v>4.1651516697586055E-5</v>
      </c>
      <c r="AH2640" s="17">
        <v>2.504274028979966E-4</v>
      </c>
      <c r="AI2640" s="12">
        <v>523</v>
      </c>
      <c r="AJ2640" s="16">
        <v>10</v>
      </c>
      <c r="AK2640" s="17">
        <v>0.99656266851659325</v>
      </c>
      <c r="AL2640" t="str">
        <f>IF(AK2640&lt;='CAV Tier 1 Analysis'!$A$5,"Tier 1", "Tier 2")</f>
        <v>Tier 2</v>
      </c>
      <c r="AM2640" t="str">
        <f t="shared" si="83"/>
        <v>Minnesota - Tier 2</v>
      </c>
      <c r="AN2640" t="str">
        <f t="shared" si="84"/>
        <v>Mayer, City Of - Tier 2</v>
      </c>
    </row>
    <row r="2641" spans="1:40" x14ac:dyDescent="0.3">
      <c r="A2641">
        <v>5</v>
      </c>
      <c r="B2641" t="s">
        <v>37</v>
      </c>
      <c r="C2641" t="s">
        <v>6232</v>
      </c>
      <c r="D2641" t="s">
        <v>9756</v>
      </c>
      <c r="E2641" t="s">
        <v>3859</v>
      </c>
      <c r="F2641" s="12">
        <v>1442.9631025184567</v>
      </c>
      <c r="G2641" s="12">
        <v>1837.8635678087812</v>
      </c>
      <c r="H2641" s="12">
        <v>773.18034495578149</v>
      </c>
      <c r="I2641">
        <v>0</v>
      </c>
      <c r="J2641" s="15">
        <v>0</v>
      </c>
      <c r="K2641" s="15">
        <v>1</v>
      </c>
      <c r="L2641" s="56">
        <v>0.92996000000000001</v>
      </c>
      <c r="M2641">
        <v>0</v>
      </c>
      <c r="N2641">
        <v>0</v>
      </c>
      <c r="O2641" s="12">
        <v>9</v>
      </c>
      <c r="P2641" s="12">
        <v>1</v>
      </c>
      <c r="Q2641" s="12">
        <v>0</v>
      </c>
      <c r="R2641" s="12">
        <v>0</v>
      </c>
      <c r="S2641" s="12">
        <v>0</v>
      </c>
      <c r="T2641" s="12">
        <v>1787.4045349292089</v>
      </c>
      <c r="U2641" s="12">
        <v>344.44143241075221</v>
      </c>
      <c r="V2641" s="12">
        <v>50.459032879572305</v>
      </c>
      <c r="W2641" s="57">
        <v>1.1351526335744806E-5</v>
      </c>
      <c r="X2641" s="57">
        <v>0</v>
      </c>
      <c r="Y2641" s="57">
        <v>0</v>
      </c>
      <c r="Z2641" s="57">
        <v>1.6893479215004149E-3</v>
      </c>
      <c r="AA2641" s="57">
        <v>3.8958823562173519E-4</v>
      </c>
      <c r="AB2641" s="57">
        <v>0</v>
      </c>
      <c r="AC2641" s="57">
        <v>0</v>
      </c>
      <c r="AD2641" s="57">
        <v>0</v>
      </c>
      <c r="AE2641" s="57">
        <v>3.497421327068248E-4</v>
      </c>
      <c r="AF2641" s="57">
        <v>1.4995045901894355E-4</v>
      </c>
      <c r="AG2641" s="57">
        <v>9.9456451917175141E-5</v>
      </c>
      <c r="AH2641" s="17">
        <v>2.4449424791825807E-4</v>
      </c>
      <c r="AI2641" s="12">
        <v>524</v>
      </c>
      <c r="AJ2641" s="16">
        <v>10</v>
      </c>
      <c r="AK2641" s="17">
        <v>0.99680716276451153</v>
      </c>
      <c r="AL2641" t="str">
        <f>IF(AK2641&lt;='CAV Tier 1 Analysis'!$A$5,"Tier 1", "Tier 2")</f>
        <v>Tier 2</v>
      </c>
      <c r="AM2641" t="str">
        <f t="shared" si="83"/>
        <v>Minnesota - Tier 2</v>
      </c>
      <c r="AN2641" t="str">
        <f t="shared" si="84"/>
        <v>Long Lake, City Of - Tier 2</v>
      </c>
    </row>
    <row r="2642" spans="1:40" x14ac:dyDescent="0.3">
      <c r="A2642">
        <v>5</v>
      </c>
      <c r="B2642" t="s">
        <v>37</v>
      </c>
      <c r="C2642" t="s">
        <v>4063</v>
      </c>
      <c r="D2642" t="s">
        <v>9712</v>
      </c>
      <c r="E2642" t="s">
        <v>3871</v>
      </c>
      <c r="F2642" s="12">
        <v>53.320277502315399</v>
      </c>
      <c r="G2642" s="12">
        <v>148.41912833431363</v>
      </c>
      <c r="H2642" s="12">
        <v>100.35475945097595</v>
      </c>
      <c r="I2642">
        <v>1</v>
      </c>
      <c r="J2642" s="15">
        <v>0</v>
      </c>
      <c r="K2642" s="15">
        <v>1</v>
      </c>
      <c r="L2642" s="56">
        <v>0.16088</v>
      </c>
      <c r="M2642">
        <v>0</v>
      </c>
      <c r="N2642">
        <v>0</v>
      </c>
      <c r="O2642" s="12">
        <v>11</v>
      </c>
      <c r="P2642" s="12">
        <v>1</v>
      </c>
      <c r="Q2642" s="12">
        <v>0</v>
      </c>
      <c r="R2642" s="12">
        <v>1</v>
      </c>
      <c r="S2642" s="12">
        <v>0</v>
      </c>
      <c r="T2642" s="12">
        <v>176.92539401978735</v>
      </c>
      <c r="U2642" s="12">
        <v>123.60511651747194</v>
      </c>
      <c r="V2642" s="12">
        <v>0</v>
      </c>
      <c r="W2642" s="57">
        <v>1.9637764601645496E-6</v>
      </c>
      <c r="X2642" s="57">
        <v>0</v>
      </c>
      <c r="Y2642" s="57">
        <v>0</v>
      </c>
      <c r="Z2642" s="57">
        <v>2.0647585707227294E-3</v>
      </c>
      <c r="AA2642" s="57">
        <v>3.8958823562173519E-4</v>
      </c>
      <c r="AB2642" s="57">
        <v>0</v>
      </c>
      <c r="AC2642" s="57">
        <v>1.3801193925832227E-4</v>
      </c>
      <c r="AD2642" s="57">
        <v>0</v>
      </c>
      <c r="AE2642" s="57">
        <v>3.4619059885582341E-5</v>
      </c>
      <c r="AF2642" s="57">
        <v>5.3810727208862736E-5</v>
      </c>
      <c r="AG2642" s="57">
        <v>0</v>
      </c>
      <c r="AH2642" s="17">
        <v>2.4388657355976326E-4</v>
      </c>
      <c r="AI2642" s="12">
        <v>525</v>
      </c>
      <c r="AJ2642" s="16">
        <v>10</v>
      </c>
      <c r="AK2642" s="17">
        <v>0.99705104933807132</v>
      </c>
      <c r="AL2642" t="str">
        <f>IF(AK2642&lt;='CAV Tier 1 Analysis'!$A$5,"Tier 1", "Tier 2")</f>
        <v>Tier 2</v>
      </c>
      <c r="AM2642" t="str">
        <f t="shared" si="83"/>
        <v>Minnesota - Tier 2</v>
      </c>
      <c r="AN2642" t="str">
        <f t="shared" si="84"/>
        <v>Mendota, City Of - Tier 2</v>
      </c>
    </row>
    <row r="2643" spans="1:40" x14ac:dyDescent="0.3">
      <c r="A2643">
        <v>5</v>
      </c>
      <c r="B2643" t="s">
        <v>37</v>
      </c>
      <c r="C2643" t="s">
        <v>5310</v>
      </c>
      <c r="D2643" t="s">
        <v>9950</v>
      </c>
      <c r="E2643" t="s">
        <v>3848</v>
      </c>
      <c r="F2643" s="12">
        <v>229.69307687537611</v>
      </c>
      <c r="G2643" s="12">
        <v>420.29272322514248</v>
      </c>
      <c r="H2643" s="12">
        <v>324.37631879307429</v>
      </c>
      <c r="I2643">
        <v>0</v>
      </c>
      <c r="J2643" s="15">
        <v>6.7202124668443997E-2</v>
      </c>
      <c r="K2643" s="15">
        <v>0.93279787533155589</v>
      </c>
      <c r="L2643" s="56">
        <v>2.9519900000000003</v>
      </c>
      <c r="M2643">
        <v>0</v>
      </c>
      <c r="N2643">
        <v>0</v>
      </c>
      <c r="O2643" s="12">
        <v>7</v>
      </c>
      <c r="P2643" s="12">
        <v>2</v>
      </c>
      <c r="Q2643" s="12">
        <v>0</v>
      </c>
      <c r="R2643" s="12">
        <v>0</v>
      </c>
      <c r="S2643" s="12">
        <v>21.798777815023112</v>
      </c>
      <c r="T2643" s="12">
        <v>752.91209750601809</v>
      </c>
      <c r="U2643" s="12">
        <v>523.21902063064204</v>
      </c>
      <c r="V2643" s="12">
        <v>0</v>
      </c>
      <c r="W2643" s="57">
        <v>3.6033369422185163E-5</v>
      </c>
      <c r="X2643" s="57">
        <v>0</v>
      </c>
      <c r="Y2643" s="57">
        <v>0</v>
      </c>
      <c r="Z2643" s="57">
        <v>1.3139372722781005E-3</v>
      </c>
      <c r="AA2643" s="57">
        <v>7.7917647124347037E-4</v>
      </c>
      <c r="AB2643" s="57">
        <v>0</v>
      </c>
      <c r="AC2643" s="57">
        <v>0</v>
      </c>
      <c r="AD2643" s="57">
        <v>1.5274126493168851E-4</v>
      </c>
      <c r="AE2643" s="57">
        <v>1.4732259965590427E-4</v>
      </c>
      <c r="AF2643" s="57">
        <v>2.2778018243010224E-4</v>
      </c>
      <c r="AG2643" s="57">
        <v>0</v>
      </c>
      <c r="AH2643" s="17">
        <v>2.4154465090558649E-4</v>
      </c>
      <c r="AI2643" s="12">
        <v>526</v>
      </c>
      <c r="AJ2643" s="16">
        <v>10</v>
      </c>
      <c r="AK2643" s="17">
        <v>0.99729259398897685</v>
      </c>
      <c r="AL2643" t="str">
        <f>IF(AK2643&lt;='CAV Tier 1 Analysis'!$A$5,"Tier 1", "Tier 2")</f>
        <v>Tier 2</v>
      </c>
      <c r="AM2643" t="str">
        <f t="shared" si="83"/>
        <v>Minnesota - Tier 2</v>
      </c>
      <c r="AN2643" t="str">
        <f t="shared" si="84"/>
        <v>Melrose, City Of - Tier 2</v>
      </c>
    </row>
    <row r="2644" spans="1:40" x14ac:dyDescent="0.3">
      <c r="A2644">
        <v>5</v>
      </c>
      <c r="B2644" t="s">
        <v>37</v>
      </c>
      <c r="C2644" t="s">
        <v>5336</v>
      </c>
      <c r="D2644" t="s">
        <v>9718</v>
      </c>
      <c r="E2644" t="s">
        <v>3886</v>
      </c>
      <c r="F2644" s="12">
        <v>328.28361554461975</v>
      </c>
      <c r="G2644" s="12">
        <v>24.834196889343808</v>
      </c>
      <c r="H2644" s="12">
        <v>11.180687504235157</v>
      </c>
      <c r="I2644">
        <v>0</v>
      </c>
      <c r="J2644" s="15">
        <v>0.18620710543053579</v>
      </c>
      <c r="K2644" s="15">
        <v>0.81379289456946413</v>
      </c>
      <c r="L2644" s="56">
        <v>0.99051</v>
      </c>
      <c r="M2644">
        <v>1</v>
      </c>
      <c r="N2644">
        <v>0</v>
      </c>
      <c r="O2644" s="12">
        <v>11</v>
      </c>
      <c r="P2644" s="12">
        <v>1</v>
      </c>
      <c r="Q2644" s="12">
        <v>0</v>
      </c>
      <c r="R2644" s="12">
        <v>0</v>
      </c>
      <c r="S2644" s="12">
        <v>2.0819234568869898</v>
      </c>
      <c r="T2644" s="12">
        <v>31.440163913963001</v>
      </c>
      <c r="U2644" s="12">
        <v>0</v>
      </c>
      <c r="V2644" s="12">
        <v>0</v>
      </c>
      <c r="W2644" s="57">
        <v>1.2090627931113799E-5</v>
      </c>
      <c r="X2644" s="57">
        <v>1.1943150603129105E-4</v>
      </c>
      <c r="Y2644" s="57">
        <v>0</v>
      </c>
      <c r="Z2644" s="57">
        <v>2.0647585707227294E-3</v>
      </c>
      <c r="AA2644" s="57">
        <v>3.8958823562173519E-4</v>
      </c>
      <c r="AB2644" s="57">
        <v>0</v>
      </c>
      <c r="AC2644" s="57">
        <v>0</v>
      </c>
      <c r="AD2644" s="57">
        <v>1.4587772993250967E-5</v>
      </c>
      <c r="AE2644" s="57">
        <v>6.1519089635503655E-6</v>
      </c>
      <c r="AF2644" s="57">
        <v>0</v>
      </c>
      <c r="AG2644" s="57">
        <v>0</v>
      </c>
      <c r="AH2644" s="17">
        <v>2.3696442020578826E-4</v>
      </c>
      <c r="AI2644" s="12">
        <v>527</v>
      </c>
      <c r="AJ2644" s="16">
        <v>10</v>
      </c>
      <c r="AK2644" s="17">
        <v>0.99752955840918267</v>
      </c>
      <c r="AL2644" t="str">
        <f>IF(AK2644&lt;='CAV Tier 1 Analysis'!$A$5,"Tier 1", "Tier 2")</f>
        <v>Tier 2</v>
      </c>
      <c r="AM2644" t="str">
        <f t="shared" si="83"/>
        <v>Minnesota - Tier 2</v>
      </c>
      <c r="AN2644" t="str">
        <f t="shared" si="84"/>
        <v>Vermillion, City Of - Tier 2</v>
      </c>
    </row>
    <row r="2645" spans="1:40" x14ac:dyDescent="0.3">
      <c r="A2645">
        <v>5</v>
      </c>
      <c r="B2645" t="s">
        <v>37</v>
      </c>
      <c r="C2645" t="s">
        <v>6198</v>
      </c>
      <c r="D2645" t="s">
        <v>9715</v>
      </c>
      <c r="E2645" t="s">
        <v>3888</v>
      </c>
      <c r="F2645" s="12">
        <v>341.72968502664941</v>
      </c>
      <c r="G2645" s="12">
        <v>38.06920623790289</v>
      </c>
      <c r="H2645" s="12">
        <v>15.376245251211509</v>
      </c>
      <c r="I2645">
        <v>0</v>
      </c>
      <c r="J2645" s="15">
        <v>0.17798812895216665</v>
      </c>
      <c r="K2645" s="15">
        <v>0.82201187104783335</v>
      </c>
      <c r="L2645" s="56">
        <v>1.03108</v>
      </c>
      <c r="M2645">
        <v>0</v>
      </c>
      <c r="N2645">
        <v>0</v>
      </c>
      <c r="O2645" s="12">
        <v>11</v>
      </c>
      <c r="P2645" s="12">
        <v>1</v>
      </c>
      <c r="Q2645" s="12">
        <v>0</v>
      </c>
      <c r="R2645" s="12">
        <v>0</v>
      </c>
      <c r="S2645" s="12">
        <v>2.7367891225727741</v>
      </c>
      <c r="T2645" s="12">
        <v>41.597571694098768</v>
      </c>
      <c r="U2645" s="12">
        <v>0</v>
      </c>
      <c r="V2645" s="12">
        <v>0</v>
      </c>
      <c r="W2645" s="57">
        <v>1.2585844309711982E-5</v>
      </c>
      <c r="X2645" s="57">
        <v>0</v>
      </c>
      <c r="Y2645" s="57">
        <v>0</v>
      </c>
      <c r="Z2645" s="57">
        <v>2.0647585707227294E-3</v>
      </c>
      <c r="AA2645" s="57">
        <v>3.8958823562173519E-4</v>
      </c>
      <c r="AB2645" s="57">
        <v>0</v>
      </c>
      <c r="AC2645" s="57">
        <v>0</v>
      </c>
      <c r="AD2645" s="57">
        <v>1.9176333461455037E-5</v>
      </c>
      <c r="AE2645" s="57">
        <v>8.139412849982138E-6</v>
      </c>
      <c r="AF2645" s="57">
        <v>0</v>
      </c>
      <c r="AG2645" s="57">
        <v>0</v>
      </c>
      <c r="AH2645" s="17">
        <v>2.2674985426960121E-4</v>
      </c>
      <c r="AI2645" s="12">
        <v>528</v>
      </c>
      <c r="AJ2645" s="16">
        <v>10</v>
      </c>
      <c r="AK2645" s="17">
        <v>0.9977563082634523</v>
      </c>
      <c r="AL2645" t="str">
        <f>IF(AK2645&lt;='CAV Tier 1 Analysis'!$A$5,"Tier 1", "Tier 2")</f>
        <v>Tier 2</v>
      </c>
      <c r="AM2645" t="str">
        <f t="shared" si="83"/>
        <v>Minnesota - Tier 2</v>
      </c>
      <c r="AN2645" t="str">
        <f t="shared" si="84"/>
        <v>Randolph, City Of - Tier 2</v>
      </c>
    </row>
    <row r="2646" spans="1:40" x14ac:dyDescent="0.3">
      <c r="A2646">
        <v>5</v>
      </c>
      <c r="B2646" t="s">
        <v>37</v>
      </c>
      <c r="C2646" t="s">
        <v>6197</v>
      </c>
      <c r="D2646" t="s">
        <v>9714</v>
      </c>
      <c r="E2646" t="s">
        <v>3887</v>
      </c>
      <c r="F2646" s="12">
        <v>596.36980441876744</v>
      </c>
      <c r="G2646" s="12">
        <v>66.43650251427637</v>
      </c>
      <c r="H2646" s="12">
        <v>26.833865405766264</v>
      </c>
      <c r="I2646">
        <v>0</v>
      </c>
      <c r="J2646" s="15">
        <v>0</v>
      </c>
      <c r="K2646" s="15">
        <v>1</v>
      </c>
      <c r="L2646" s="56">
        <v>1.79939</v>
      </c>
      <c r="M2646">
        <v>0</v>
      </c>
      <c r="N2646">
        <v>0</v>
      </c>
      <c r="O2646" s="12">
        <v>11</v>
      </c>
      <c r="P2646" s="12">
        <v>1</v>
      </c>
      <c r="Q2646" s="12">
        <v>0</v>
      </c>
      <c r="R2646" s="12">
        <v>0</v>
      </c>
      <c r="S2646" s="12">
        <v>0</v>
      </c>
      <c r="T2646" s="12">
        <v>72.594032015599552</v>
      </c>
      <c r="U2646" s="12">
        <v>0</v>
      </c>
      <c r="V2646" s="12">
        <v>0</v>
      </c>
      <c r="W2646" s="57">
        <v>2.1964195205466739E-5</v>
      </c>
      <c r="X2646" s="57">
        <v>0</v>
      </c>
      <c r="Y2646" s="57">
        <v>0</v>
      </c>
      <c r="Z2646" s="57">
        <v>2.0647585707227294E-3</v>
      </c>
      <c r="AA2646" s="57">
        <v>3.8958823562173519E-4</v>
      </c>
      <c r="AB2646" s="57">
        <v>0</v>
      </c>
      <c r="AC2646" s="57">
        <v>0</v>
      </c>
      <c r="AD2646" s="57">
        <v>0</v>
      </c>
      <c r="AE2646" s="57">
        <v>1.4204502160966521E-5</v>
      </c>
      <c r="AF2646" s="57">
        <v>0</v>
      </c>
      <c r="AG2646" s="57">
        <v>0</v>
      </c>
      <c r="AH2646" s="17">
        <v>2.2641050033735433E-4</v>
      </c>
      <c r="AI2646" s="12">
        <v>529</v>
      </c>
      <c r="AJ2646" s="16">
        <v>10</v>
      </c>
      <c r="AK2646" s="17">
        <v>0.99798271876378963</v>
      </c>
      <c r="AL2646" t="str">
        <f>IF(AK2646&lt;='CAV Tier 1 Analysis'!$A$5,"Tier 1", "Tier 2")</f>
        <v>Tier 2</v>
      </c>
      <c r="AM2646" t="str">
        <f t="shared" si="83"/>
        <v>Minnesota - Tier 2</v>
      </c>
      <c r="AN2646" t="str">
        <f t="shared" si="84"/>
        <v>Miesville, City Of - Tier 2</v>
      </c>
    </row>
    <row r="2647" spans="1:40" x14ac:dyDescent="0.3">
      <c r="A2647">
        <v>5</v>
      </c>
      <c r="B2647" t="s">
        <v>37</v>
      </c>
      <c r="C2647" t="s">
        <v>6238</v>
      </c>
      <c r="D2647" t="s">
        <v>9762</v>
      </c>
      <c r="E2647" t="s">
        <v>3904</v>
      </c>
      <c r="F2647" s="12">
        <v>759.04675482924404</v>
      </c>
      <c r="G2647" s="12">
        <v>303.75440643618526</v>
      </c>
      <c r="H2647" s="12">
        <v>149.05064726624244</v>
      </c>
      <c r="I2647">
        <v>0</v>
      </c>
      <c r="J2647" s="15">
        <v>0.16087818638974632</v>
      </c>
      <c r="K2647" s="15">
        <v>0.83912181361025373</v>
      </c>
      <c r="L2647" s="56">
        <v>0.48919000000000001</v>
      </c>
      <c r="M2647">
        <v>0</v>
      </c>
      <c r="N2647">
        <v>0</v>
      </c>
      <c r="O2647" s="12">
        <v>9</v>
      </c>
      <c r="P2647" s="12">
        <v>1</v>
      </c>
      <c r="Q2647" s="12">
        <v>0</v>
      </c>
      <c r="R2647" s="12">
        <v>0</v>
      </c>
      <c r="S2647" s="12">
        <v>23.978997812410885</v>
      </c>
      <c r="T2647" s="12">
        <v>311.72496798119397</v>
      </c>
      <c r="U2647" s="12">
        <v>0</v>
      </c>
      <c r="V2647" s="12">
        <v>0</v>
      </c>
      <c r="W2647" s="57">
        <v>5.9712817413469418E-6</v>
      </c>
      <c r="X2647" s="57">
        <v>0</v>
      </c>
      <c r="Y2647" s="57">
        <v>0</v>
      </c>
      <c r="Z2647" s="57">
        <v>1.6893479215004149E-3</v>
      </c>
      <c r="AA2647" s="57">
        <v>3.8958823562173519E-4</v>
      </c>
      <c r="AB2647" s="57">
        <v>0</v>
      </c>
      <c r="AC2647" s="57">
        <v>0</v>
      </c>
      <c r="AD2647" s="57">
        <v>1.6801778928806184E-4</v>
      </c>
      <c r="AE2647" s="57">
        <v>6.0995344360602392E-5</v>
      </c>
      <c r="AF2647" s="57">
        <v>0</v>
      </c>
      <c r="AG2647" s="57">
        <v>0</v>
      </c>
      <c r="AH2647" s="17">
        <v>2.1035641568292377E-4</v>
      </c>
      <c r="AI2647" s="12">
        <v>530</v>
      </c>
      <c r="AJ2647" s="16">
        <v>10</v>
      </c>
      <c r="AK2647" s="17">
        <v>0.99819307517947253</v>
      </c>
      <c r="AL2647" t="str">
        <f>IF(AK2647&lt;='CAV Tier 1 Analysis'!$A$5,"Tier 1", "Tier 2")</f>
        <v>Tier 2</v>
      </c>
      <c r="AM2647" t="str">
        <f t="shared" si="83"/>
        <v>Minnesota - Tier 2</v>
      </c>
      <c r="AN2647" t="str">
        <f t="shared" si="84"/>
        <v>Minnetonka Beach, City Of - Tier 2</v>
      </c>
    </row>
    <row r="2648" spans="1:40" x14ac:dyDescent="0.3">
      <c r="A2648">
        <v>5</v>
      </c>
      <c r="B2648" t="s">
        <v>37</v>
      </c>
      <c r="C2648" t="s">
        <v>6384</v>
      </c>
      <c r="D2648" t="s">
        <v>9951</v>
      </c>
      <c r="E2648" t="s">
        <v>3900</v>
      </c>
      <c r="F2648" s="12">
        <v>104.0352875301819</v>
      </c>
      <c r="G2648" s="12">
        <v>126.13609148981561</v>
      </c>
      <c r="H2648" s="12">
        <v>67.63728351958386</v>
      </c>
      <c r="I2648">
        <v>0</v>
      </c>
      <c r="J2648" s="15">
        <v>6.2465876369619693E-2</v>
      </c>
      <c r="K2648" s="15">
        <v>0.93753412363038025</v>
      </c>
      <c r="L2648" s="56">
        <v>1.3370500000000001</v>
      </c>
      <c r="M2648">
        <v>1</v>
      </c>
      <c r="N2648">
        <v>0</v>
      </c>
      <c r="O2648" s="12">
        <v>7</v>
      </c>
      <c r="P2648" s="12">
        <v>2</v>
      </c>
      <c r="Q2648" s="12">
        <v>0</v>
      </c>
      <c r="R2648" s="12">
        <v>0</v>
      </c>
      <c r="S2648" s="12">
        <v>4.2250221903112406</v>
      </c>
      <c r="T2648" s="12">
        <v>134.4846961799351</v>
      </c>
      <c r="U2648" s="12">
        <v>30.449408649753195</v>
      </c>
      <c r="V2648" s="12">
        <v>0</v>
      </c>
      <c r="W2648" s="57">
        <v>1.6320657111281769E-5</v>
      </c>
      <c r="X2648" s="57">
        <v>1.1943150603129105E-4</v>
      </c>
      <c r="Y2648" s="57">
        <v>0</v>
      </c>
      <c r="Z2648" s="57">
        <v>1.3139372722781005E-3</v>
      </c>
      <c r="AA2648" s="57">
        <v>7.7917647124347037E-4</v>
      </c>
      <c r="AB2648" s="57">
        <v>0</v>
      </c>
      <c r="AC2648" s="57">
        <v>0</v>
      </c>
      <c r="AD2648" s="57">
        <v>2.960419337215525E-5</v>
      </c>
      <c r="AE2648" s="57">
        <v>2.631467221843136E-5</v>
      </c>
      <c r="AF2648" s="57">
        <v>1.3255962768268151E-5</v>
      </c>
      <c r="AG2648" s="57">
        <v>0</v>
      </c>
      <c r="AH2648" s="17">
        <v>2.0891279409299991E-4</v>
      </c>
      <c r="AI2648" s="12">
        <v>531</v>
      </c>
      <c r="AJ2648" s="16">
        <v>10</v>
      </c>
      <c r="AK2648" s="17">
        <v>0.9984019879735655</v>
      </c>
      <c r="AL2648" t="str">
        <f>IF(AK2648&lt;='CAV Tier 1 Analysis'!$A$5,"Tier 1", "Tier 2")</f>
        <v>Tier 2</v>
      </c>
      <c r="AM2648" t="str">
        <f t="shared" si="83"/>
        <v>Minnesota - Tier 2</v>
      </c>
      <c r="AN2648" t="str">
        <f t="shared" si="84"/>
        <v>Paynesville, City Of - Tier 2</v>
      </c>
    </row>
    <row r="2649" spans="1:40" x14ac:dyDescent="0.3">
      <c r="A2649">
        <v>5</v>
      </c>
      <c r="B2649" t="s">
        <v>37</v>
      </c>
      <c r="C2649" t="s">
        <v>6369</v>
      </c>
      <c r="D2649" t="s">
        <v>9927</v>
      </c>
      <c r="E2649" t="s">
        <v>3892</v>
      </c>
      <c r="F2649" s="12">
        <v>167.39087155705874</v>
      </c>
      <c r="G2649" s="12">
        <v>293.75741881759001</v>
      </c>
      <c r="H2649" s="12">
        <v>179.50770851332652</v>
      </c>
      <c r="I2649">
        <v>0</v>
      </c>
      <c r="J2649" s="15">
        <v>0</v>
      </c>
      <c r="K2649" s="15">
        <v>1</v>
      </c>
      <c r="L2649" s="56">
        <v>5.0735999999999999</v>
      </c>
      <c r="M2649">
        <v>0</v>
      </c>
      <c r="N2649">
        <v>0</v>
      </c>
      <c r="O2649" s="12">
        <v>7</v>
      </c>
      <c r="P2649" s="12">
        <v>2</v>
      </c>
      <c r="Q2649" s="12">
        <v>0</v>
      </c>
      <c r="R2649" s="12">
        <v>0</v>
      </c>
      <c r="S2649" s="12">
        <v>0</v>
      </c>
      <c r="T2649" s="12">
        <v>324.5952975454972</v>
      </c>
      <c r="U2649" s="12">
        <v>157.20442598843846</v>
      </c>
      <c r="V2649" s="12">
        <v>0</v>
      </c>
      <c r="W2649" s="57">
        <v>6.193073252294169E-5</v>
      </c>
      <c r="X2649" s="57">
        <v>0</v>
      </c>
      <c r="Y2649" s="57">
        <v>0</v>
      </c>
      <c r="Z2649" s="57">
        <v>1.3139372722781005E-3</v>
      </c>
      <c r="AA2649" s="57">
        <v>7.7917647124347037E-4</v>
      </c>
      <c r="AB2649" s="57">
        <v>0</v>
      </c>
      <c r="AC2649" s="57">
        <v>0</v>
      </c>
      <c r="AD2649" s="57">
        <v>0</v>
      </c>
      <c r="AE2649" s="57">
        <v>6.3513686695812694E-5</v>
      </c>
      <c r="AF2649" s="57">
        <v>6.8437979925321045E-5</v>
      </c>
      <c r="AG2649" s="57">
        <v>0</v>
      </c>
      <c r="AH2649" s="17">
        <v>2.0790874024233152E-4</v>
      </c>
      <c r="AI2649" s="12">
        <v>532</v>
      </c>
      <c r="AJ2649" s="16">
        <v>10</v>
      </c>
      <c r="AK2649" s="17">
        <v>0.99860989671380784</v>
      </c>
      <c r="AL2649" t="str">
        <f>IF(AK2649&lt;='CAV Tier 1 Analysis'!$A$5,"Tier 1", "Tier 2")</f>
        <v>Tier 2</v>
      </c>
      <c r="AM2649" t="str">
        <f t="shared" si="83"/>
        <v>Minnesota - Tier 2</v>
      </c>
      <c r="AN2649" t="str">
        <f t="shared" si="84"/>
        <v>Biwabik, City Of - Tier 2</v>
      </c>
    </row>
    <row r="2650" spans="1:40" x14ac:dyDescent="0.3">
      <c r="A2650">
        <v>5</v>
      </c>
      <c r="B2650" t="s">
        <v>37</v>
      </c>
      <c r="C2650" t="s">
        <v>4078</v>
      </c>
      <c r="D2650" t="s">
        <v>9777</v>
      </c>
      <c r="E2650" t="s">
        <v>3914</v>
      </c>
      <c r="F2650" s="12">
        <v>940.85240961233978</v>
      </c>
      <c r="G2650" s="12">
        <v>125.75855890008182</v>
      </c>
      <c r="H2650" s="12">
        <v>49.75132817179815</v>
      </c>
      <c r="I2650">
        <v>0</v>
      </c>
      <c r="J2650" s="15">
        <v>0.10498713635464081</v>
      </c>
      <c r="K2650" s="15">
        <v>0.89501286364535926</v>
      </c>
      <c r="L2650" s="56">
        <v>0.6063599999999999</v>
      </c>
      <c r="M2650">
        <v>1</v>
      </c>
      <c r="N2650">
        <v>0</v>
      </c>
      <c r="O2650" s="12">
        <v>9</v>
      </c>
      <c r="P2650" s="12">
        <v>1</v>
      </c>
      <c r="Q2650" s="12">
        <v>0</v>
      </c>
      <c r="R2650" s="12">
        <v>0</v>
      </c>
      <c r="S2650" s="12">
        <v>5.223249474597055</v>
      </c>
      <c r="T2650" s="12">
        <v>122.64610484172957</v>
      </c>
      <c r="U2650" s="12">
        <v>0</v>
      </c>
      <c r="V2650" s="12">
        <v>3.112454058352256</v>
      </c>
      <c r="W2650" s="57">
        <v>7.4015135155729494E-6</v>
      </c>
      <c r="X2650" s="57">
        <v>1.1943150603129105E-4</v>
      </c>
      <c r="Y2650" s="57">
        <v>0</v>
      </c>
      <c r="Z2650" s="57">
        <v>1.6893479215004149E-3</v>
      </c>
      <c r="AA2650" s="57">
        <v>3.8958823562173519E-4</v>
      </c>
      <c r="AB2650" s="57">
        <v>0</v>
      </c>
      <c r="AC2650" s="57">
        <v>0</v>
      </c>
      <c r="AD2650" s="57">
        <v>3.6598645051279255E-5</v>
      </c>
      <c r="AE2650" s="57">
        <v>2.3998210498682768E-5</v>
      </c>
      <c r="AF2650" s="57">
        <v>0</v>
      </c>
      <c r="AG2650" s="57">
        <v>6.1347516932740619E-6</v>
      </c>
      <c r="AH2650" s="17">
        <v>2.0659098035565913E-4</v>
      </c>
      <c r="AI2650" s="12">
        <v>533</v>
      </c>
      <c r="AJ2650" s="16">
        <v>10</v>
      </c>
      <c r="AK2650" s="17">
        <v>0.99881648769416354</v>
      </c>
      <c r="AL2650" t="str">
        <f>IF(AK2650&lt;='CAV Tier 1 Analysis'!$A$5,"Tier 1", "Tier 2")</f>
        <v>Tier 2</v>
      </c>
      <c r="AM2650" t="str">
        <f t="shared" si="83"/>
        <v>Minnesota - Tier 2</v>
      </c>
      <c r="AN2650" t="str">
        <f t="shared" si="84"/>
        <v>Woodland, City Of - Tier 2</v>
      </c>
    </row>
    <row r="2651" spans="1:40" x14ac:dyDescent="0.3">
      <c r="A2651">
        <v>5</v>
      </c>
      <c r="B2651" t="s">
        <v>37</v>
      </c>
      <c r="C2651" t="s">
        <v>4143</v>
      </c>
      <c r="D2651" t="s">
        <v>9949</v>
      </c>
      <c r="E2651" t="s">
        <v>3906</v>
      </c>
      <c r="F2651" s="12">
        <v>69.651237898838716</v>
      </c>
      <c r="G2651" s="12">
        <v>34.23783728109612</v>
      </c>
      <c r="H2651" s="12">
        <v>14.527408395108472</v>
      </c>
      <c r="I2651">
        <v>0</v>
      </c>
      <c r="J2651" s="15">
        <v>0</v>
      </c>
      <c r="K2651" s="15">
        <v>1</v>
      </c>
      <c r="L2651" s="56">
        <v>0.89515</v>
      </c>
      <c r="M2651">
        <v>1</v>
      </c>
      <c r="N2651">
        <v>0</v>
      </c>
      <c r="O2651" s="12">
        <v>7</v>
      </c>
      <c r="P2651" s="12">
        <v>2</v>
      </c>
      <c r="Q2651" s="12">
        <v>0</v>
      </c>
      <c r="R2651" s="12">
        <v>0</v>
      </c>
      <c r="S2651" s="12">
        <v>0</v>
      </c>
      <c r="T2651" s="12">
        <v>36.106714861941981</v>
      </c>
      <c r="U2651" s="12">
        <v>0</v>
      </c>
      <c r="V2651" s="12">
        <v>0</v>
      </c>
      <c r="W2651" s="57">
        <v>1.0926619208828297E-5</v>
      </c>
      <c r="X2651" s="57">
        <v>1.1943150603129105E-4</v>
      </c>
      <c r="Y2651" s="57">
        <v>0</v>
      </c>
      <c r="Z2651" s="57">
        <v>1.3139372722781005E-3</v>
      </c>
      <c r="AA2651" s="57">
        <v>7.7917647124347037E-4</v>
      </c>
      <c r="AB2651" s="57">
        <v>0</v>
      </c>
      <c r="AC2651" s="57">
        <v>0</v>
      </c>
      <c r="AD2651" s="57">
        <v>0</v>
      </c>
      <c r="AE2651" s="57">
        <v>7.0650147820918088E-6</v>
      </c>
      <c r="AF2651" s="57">
        <v>0</v>
      </c>
      <c r="AG2651" s="57">
        <v>0</v>
      </c>
      <c r="AH2651" s="17">
        <v>2.0277608032216203E-4</v>
      </c>
      <c r="AI2651" s="12">
        <v>534</v>
      </c>
      <c r="AJ2651" s="16">
        <v>10</v>
      </c>
      <c r="AK2651" s="17">
        <v>0.99901926377448569</v>
      </c>
      <c r="AL2651" t="str">
        <f>IF(AK2651&lt;='CAV Tier 1 Analysis'!$A$5,"Tier 1", "Tier 2")</f>
        <v>Tier 2</v>
      </c>
      <c r="AM2651" t="str">
        <f t="shared" si="83"/>
        <v>Minnesota - Tier 2</v>
      </c>
      <c r="AN2651" t="str">
        <f t="shared" si="84"/>
        <v>Freeport, City Of - Tier 2</v>
      </c>
    </row>
    <row r="2652" spans="1:40" x14ac:dyDescent="0.3">
      <c r="A2652">
        <v>5</v>
      </c>
      <c r="B2652" t="s">
        <v>37</v>
      </c>
      <c r="C2652" t="s">
        <v>6234</v>
      </c>
      <c r="D2652" t="s">
        <v>9758</v>
      </c>
      <c r="E2652" t="s">
        <v>3911</v>
      </c>
      <c r="F2652" s="12">
        <v>1714.9655885086988</v>
      </c>
      <c r="G2652" s="12">
        <v>202.84650574694072</v>
      </c>
      <c r="H2652" s="12">
        <v>79.752801955568842</v>
      </c>
      <c r="I2652">
        <v>0</v>
      </c>
      <c r="J2652" s="15">
        <v>0.12615131281327471</v>
      </c>
      <c r="K2652" s="15">
        <v>0.87384868718672548</v>
      </c>
      <c r="L2652" s="56">
        <v>1.1052599999999999</v>
      </c>
      <c r="M2652">
        <v>0</v>
      </c>
      <c r="N2652">
        <v>0</v>
      </c>
      <c r="O2652" s="12">
        <v>9</v>
      </c>
      <c r="P2652" s="12">
        <v>1</v>
      </c>
      <c r="Q2652" s="12">
        <v>0</v>
      </c>
      <c r="R2652" s="12">
        <v>0</v>
      </c>
      <c r="S2652" s="12">
        <v>10.060920667232113</v>
      </c>
      <c r="T2652" s="12">
        <v>203.81428889173822</v>
      </c>
      <c r="U2652" s="12">
        <v>0</v>
      </c>
      <c r="V2652" s="12">
        <v>0</v>
      </c>
      <c r="W2652" s="57">
        <v>1.3491320054459659E-5</v>
      </c>
      <c r="X2652" s="57">
        <v>0</v>
      </c>
      <c r="Y2652" s="57">
        <v>0</v>
      </c>
      <c r="Z2652" s="57">
        <v>1.6893479215004149E-3</v>
      </c>
      <c r="AA2652" s="57">
        <v>3.8958823562173519E-4</v>
      </c>
      <c r="AB2652" s="57">
        <v>0</v>
      </c>
      <c r="AC2652" s="57">
        <v>0</v>
      </c>
      <c r="AD2652" s="57">
        <v>7.0495592098348617E-5</v>
      </c>
      <c r="AE2652" s="57">
        <v>3.988042028546415E-5</v>
      </c>
      <c r="AF2652" s="57">
        <v>0</v>
      </c>
      <c r="AG2652" s="57">
        <v>0</v>
      </c>
      <c r="AH2652" s="17">
        <v>2.0025486268731112E-4</v>
      </c>
      <c r="AI2652" s="12">
        <v>535</v>
      </c>
      <c r="AJ2652" s="16">
        <v>10</v>
      </c>
      <c r="AK2652" s="17">
        <v>0.99921951863717295</v>
      </c>
      <c r="AL2652" t="str">
        <f>IF(AK2652&lt;='CAV Tier 1 Analysis'!$A$5,"Tier 1", "Tier 2")</f>
        <v>Tier 2</v>
      </c>
      <c r="AM2652" t="str">
        <f t="shared" si="83"/>
        <v>Minnesota - Tier 2</v>
      </c>
      <c r="AN2652" t="str">
        <f t="shared" si="84"/>
        <v>Maple Plain, City Of - Tier 2</v>
      </c>
    </row>
    <row r="2653" spans="1:40" x14ac:dyDescent="0.3">
      <c r="A2653">
        <v>5</v>
      </c>
      <c r="B2653" t="s">
        <v>37</v>
      </c>
      <c r="C2653" t="s">
        <v>6517</v>
      </c>
      <c r="D2653" t="s">
        <v>10129</v>
      </c>
      <c r="E2653" t="s">
        <v>3903</v>
      </c>
      <c r="F2653" s="12">
        <v>46.260138096226427</v>
      </c>
      <c r="G2653" s="12">
        <v>107.49183851224798</v>
      </c>
      <c r="H2653" s="12">
        <v>52.923163707823946</v>
      </c>
      <c r="I2653">
        <v>0</v>
      </c>
      <c r="J2653" s="15">
        <v>0</v>
      </c>
      <c r="K2653" s="15">
        <v>1</v>
      </c>
      <c r="L2653" s="56">
        <v>1.4021399999999999</v>
      </c>
      <c r="M2653">
        <v>0</v>
      </c>
      <c r="N2653">
        <v>0</v>
      </c>
      <c r="O2653" s="12">
        <v>7</v>
      </c>
      <c r="P2653" s="12">
        <v>2</v>
      </c>
      <c r="Q2653" s="12">
        <v>0</v>
      </c>
      <c r="R2653" s="12">
        <v>0</v>
      </c>
      <c r="S2653" s="12">
        <v>0</v>
      </c>
      <c r="T2653" s="12">
        <v>111.55257813829303</v>
      </c>
      <c r="U2653" s="12">
        <v>65.292440042066602</v>
      </c>
      <c r="V2653" s="12">
        <v>0</v>
      </c>
      <c r="W2653" s="57">
        <v>1.7115176068219301E-5</v>
      </c>
      <c r="X2653" s="57">
        <v>0</v>
      </c>
      <c r="Y2653" s="57">
        <v>0</v>
      </c>
      <c r="Z2653" s="57">
        <v>1.3139372722781005E-3</v>
      </c>
      <c r="AA2653" s="57">
        <v>7.7917647124347037E-4</v>
      </c>
      <c r="AB2653" s="57">
        <v>0</v>
      </c>
      <c r="AC2653" s="57">
        <v>0</v>
      </c>
      <c r="AD2653" s="57">
        <v>0</v>
      </c>
      <c r="AE2653" s="57">
        <v>2.1827535862538539E-5</v>
      </c>
      <c r="AF2653" s="57">
        <v>2.8424662173333561E-5</v>
      </c>
      <c r="AG2653" s="57">
        <v>0</v>
      </c>
      <c r="AH2653" s="17">
        <v>1.9640737432960567E-4</v>
      </c>
      <c r="AI2653" s="12">
        <v>536</v>
      </c>
      <c r="AJ2653" s="16">
        <v>10</v>
      </c>
      <c r="AK2653" s="17">
        <v>0.99941592601150253</v>
      </c>
      <c r="AL2653" t="str">
        <f>IF(AK2653&lt;='CAV Tier 1 Analysis'!$A$5,"Tier 1", "Tier 2")</f>
        <v>Tier 2</v>
      </c>
      <c r="AM2653" t="str">
        <f t="shared" si="83"/>
        <v>Minnesota - Tier 2</v>
      </c>
      <c r="AN2653" t="str">
        <f t="shared" si="84"/>
        <v>Fayal, Township Of - Tier 2</v>
      </c>
    </row>
    <row r="2654" spans="1:40" x14ac:dyDescent="0.3">
      <c r="A2654">
        <v>5</v>
      </c>
      <c r="B2654" t="s">
        <v>37</v>
      </c>
      <c r="C2654" t="s">
        <v>6485</v>
      </c>
      <c r="D2654" t="s">
        <v>10090</v>
      </c>
      <c r="E2654" t="s">
        <v>3916</v>
      </c>
      <c r="F2654" s="12">
        <v>453.99433756922377</v>
      </c>
      <c r="G2654" s="12">
        <v>123.12464632762145</v>
      </c>
      <c r="H2654" s="12">
        <v>32.892734210248527</v>
      </c>
      <c r="I2654">
        <v>0</v>
      </c>
      <c r="J2654" s="15">
        <v>0</v>
      </c>
      <c r="K2654" s="15">
        <v>1</v>
      </c>
      <c r="L2654" s="56">
        <v>0.29259000000000002</v>
      </c>
      <c r="M2654">
        <v>0</v>
      </c>
      <c r="N2654">
        <v>0</v>
      </c>
      <c r="O2654" s="12">
        <v>9</v>
      </c>
      <c r="P2654" s="12">
        <v>1</v>
      </c>
      <c r="Q2654" s="12">
        <v>0</v>
      </c>
      <c r="R2654" s="12">
        <v>0</v>
      </c>
      <c r="S2654" s="12">
        <v>0</v>
      </c>
      <c r="T2654" s="12">
        <v>95.470216006475965</v>
      </c>
      <c r="U2654" s="12">
        <v>0</v>
      </c>
      <c r="V2654" s="12">
        <v>27.654430321145483</v>
      </c>
      <c r="W2654" s="57">
        <v>3.571490269017563E-6</v>
      </c>
      <c r="X2654" s="57">
        <v>0</v>
      </c>
      <c r="Y2654" s="57">
        <v>0</v>
      </c>
      <c r="Z2654" s="57">
        <v>1.6893479215004149E-3</v>
      </c>
      <c r="AA2654" s="57">
        <v>3.8958823562173519E-4</v>
      </c>
      <c r="AB2654" s="57">
        <v>0</v>
      </c>
      <c r="AC2654" s="57">
        <v>0</v>
      </c>
      <c r="AD2654" s="57">
        <v>0</v>
      </c>
      <c r="AE2654" s="57">
        <v>1.8680693879636248E-5</v>
      </c>
      <c r="AF2654" s="57">
        <v>0</v>
      </c>
      <c r="AG2654" s="57">
        <v>5.4507812825032262E-5</v>
      </c>
      <c r="AH2654" s="17">
        <v>1.9597237764507598E-4</v>
      </c>
      <c r="AI2654" s="12">
        <v>537</v>
      </c>
      <c r="AJ2654" s="16">
        <v>10</v>
      </c>
      <c r="AK2654" s="17">
        <v>0.99961189838914766</v>
      </c>
      <c r="AL2654" t="str">
        <f>IF(AK2654&lt;='CAV Tier 1 Analysis'!$A$5,"Tier 1", "Tier 2")</f>
        <v>Tier 2</v>
      </c>
      <c r="AM2654" t="str">
        <f t="shared" si="83"/>
        <v>Minnesota - Tier 2</v>
      </c>
      <c r="AN2654" t="str">
        <f t="shared" si="84"/>
        <v>Loretto, City Of - Tier 2</v>
      </c>
    </row>
    <row r="2655" spans="1:40" x14ac:dyDescent="0.3">
      <c r="A2655">
        <v>5</v>
      </c>
      <c r="B2655" t="s">
        <v>37</v>
      </c>
      <c r="C2655" t="s">
        <v>6382</v>
      </c>
      <c r="D2655" t="s">
        <v>9946</v>
      </c>
      <c r="E2655" t="s">
        <v>3905</v>
      </c>
      <c r="F2655" s="12">
        <v>81.53898422759319</v>
      </c>
      <c r="G2655" s="12">
        <v>88.77331083270424</v>
      </c>
      <c r="H2655" s="12">
        <v>42.322652573374192</v>
      </c>
      <c r="I2655">
        <v>0</v>
      </c>
      <c r="J2655" s="15">
        <v>0</v>
      </c>
      <c r="K2655" s="15">
        <v>1</v>
      </c>
      <c r="L2655" s="56">
        <v>1.0479299999999998</v>
      </c>
      <c r="M2655">
        <v>0</v>
      </c>
      <c r="N2655">
        <v>0</v>
      </c>
      <c r="O2655" s="12">
        <v>7</v>
      </c>
      <c r="P2655" s="12">
        <v>2</v>
      </c>
      <c r="Q2655" s="12">
        <v>0</v>
      </c>
      <c r="R2655" s="12">
        <v>0</v>
      </c>
      <c r="S2655" s="12">
        <v>0</v>
      </c>
      <c r="T2655" s="12">
        <v>103.14957230801207</v>
      </c>
      <c r="U2655" s="12">
        <v>21.610588080418879</v>
      </c>
      <c r="V2655" s="12">
        <v>0</v>
      </c>
      <c r="W2655" s="57">
        <v>1.279152328381549E-5</v>
      </c>
      <c r="X2655" s="57">
        <v>0</v>
      </c>
      <c r="Y2655" s="57">
        <v>0</v>
      </c>
      <c r="Z2655" s="57">
        <v>1.3139372722781005E-3</v>
      </c>
      <c r="AA2655" s="57">
        <v>7.7917647124347037E-4</v>
      </c>
      <c r="AB2655" s="57">
        <v>0</v>
      </c>
      <c r="AC2655" s="57">
        <v>0</v>
      </c>
      <c r="AD2655" s="57">
        <v>0</v>
      </c>
      <c r="AE2655" s="57">
        <v>2.018331648030074E-5</v>
      </c>
      <c r="AF2655" s="57">
        <v>9.4080365989877467E-6</v>
      </c>
      <c r="AG2655" s="57">
        <v>0</v>
      </c>
      <c r="AH2655" s="17">
        <v>1.9413605635315223E-4</v>
      </c>
      <c r="AI2655" s="12">
        <v>538</v>
      </c>
      <c r="AJ2655" s="16">
        <v>10</v>
      </c>
      <c r="AK2655" s="17">
        <v>0.99980603444550076</v>
      </c>
      <c r="AL2655" t="str">
        <f>IF(AK2655&lt;='CAV Tier 1 Analysis'!$A$5,"Tier 1", "Tier 2")</f>
        <v>Tier 2</v>
      </c>
      <c r="AM2655" t="str">
        <f t="shared" si="83"/>
        <v>Minnesota - Tier 2</v>
      </c>
      <c r="AN2655" t="str">
        <f t="shared" si="84"/>
        <v>Avon, City Of - Tier 2</v>
      </c>
    </row>
    <row r="2656" spans="1:40" x14ac:dyDescent="0.3">
      <c r="A2656">
        <v>5</v>
      </c>
      <c r="B2656" t="s">
        <v>37</v>
      </c>
      <c r="C2656" t="s">
        <v>5382</v>
      </c>
      <c r="D2656" t="s">
        <v>9952</v>
      </c>
      <c r="E2656" t="s">
        <v>3907</v>
      </c>
      <c r="F2656" s="12">
        <v>51.388553379778863</v>
      </c>
      <c r="G2656" s="12">
        <v>49.089209758131787</v>
      </c>
      <c r="H2656" s="12">
        <v>19.372789824854049</v>
      </c>
      <c r="I2656">
        <v>0</v>
      </c>
      <c r="J2656" s="15">
        <v>0.16767609472472894</v>
      </c>
      <c r="K2656" s="15">
        <v>0.83232390527527089</v>
      </c>
      <c r="L2656" s="56">
        <v>0.66044000000000003</v>
      </c>
      <c r="M2656">
        <v>0</v>
      </c>
      <c r="N2656">
        <v>0</v>
      </c>
      <c r="O2656" s="12">
        <v>7</v>
      </c>
      <c r="P2656" s="12">
        <v>2</v>
      </c>
      <c r="Q2656" s="12">
        <v>0</v>
      </c>
      <c r="R2656" s="12">
        <v>0</v>
      </c>
      <c r="S2656" s="12">
        <v>3.2483537417544923</v>
      </c>
      <c r="T2656" s="12">
        <v>49.496069641367818</v>
      </c>
      <c r="U2656" s="12">
        <v>0</v>
      </c>
      <c r="V2656" s="12">
        <v>0</v>
      </c>
      <c r="W2656" s="57">
        <v>8.0616392674731173E-6</v>
      </c>
      <c r="X2656" s="57">
        <v>0</v>
      </c>
      <c r="Y2656" s="57">
        <v>0</v>
      </c>
      <c r="Z2656" s="57">
        <v>1.3139372722781005E-3</v>
      </c>
      <c r="AA2656" s="57">
        <v>7.7917647124347037E-4</v>
      </c>
      <c r="AB2656" s="57">
        <v>0</v>
      </c>
      <c r="AC2656" s="57">
        <v>0</v>
      </c>
      <c r="AD2656" s="57">
        <v>2.2760801714269803E-5</v>
      </c>
      <c r="AE2656" s="57">
        <v>9.6849149807394402E-6</v>
      </c>
      <c r="AF2656" s="57">
        <v>0</v>
      </c>
      <c r="AG2656" s="57">
        <v>0</v>
      </c>
      <c r="AH2656" s="17">
        <v>1.9396555449855028E-4</v>
      </c>
      <c r="AI2656" s="12">
        <v>539</v>
      </c>
      <c r="AJ2656" s="16">
        <v>10</v>
      </c>
      <c r="AK2656" s="17">
        <v>0.99999999999999933</v>
      </c>
      <c r="AL2656" t="str">
        <f>IF(AK2656&lt;='CAV Tier 1 Analysis'!$A$5,"Tier 1", "Tier 2")</f>
        <v>Tier 2</v>
      </c>
      <c r="AM2656" t="str">
        <f t="shared" si="83"/>
        <v>Minnesota - Tier 2</v>
      </c>
      <c r="AN2656" t="str">
        <f t="shared" si="84"/>
        <v>Rockville, City Of - Tier 2</v>
      </c>
    </row>
    <row r="2657" spans="1:40" x14ac:dyDescent="0.3">
      <c r="A2657">
        <v>5</v>
      </c>
      <c r="B2657" t="s">
        <v>27</v>
      </c>
      <c r="C2657" t="s">
        <v>4193</v>
      </c>
      <c r="D2657" t="s">
        <v>10329</v>
      </c>
      <c r="E2657" t="s">
        <v>28</v>
      </c>
      <c r="F2657" s="12">
        <v>335788.66357434023</v>
      </c>
      <c r="G2657" s="12">
        <v>802709.39922424278</v>
      </c>
      <c r="H2657" s="12">
        <v>335383.6723929306</v>
      </c>
      <c r="I2657">
        <v>400</v>
      </c>
      <c r="J2657" s="15">
        <v>0.10248270434448557</v>
      </c>
      <c r="K2657" s="15">
        <v>0.89751729092989363</v>
      </c>
      <c r="L2657" s="56">
        <v>211.6123900000002</v>
      </c>
      <c r="M2657">
        <v>999</v>
      </c>
      <c r="N2657">
        <v>59</v>
      </c>
      <c r="O2657" s="12">
        <v>15.989056087551299</v>
      </c>
      <c r="P2657" s="12">
        <v>1.0027359781121752</v>
      </c>
      <c r="Q2657" s="12">
        <v>10</v>
      </c>
      <c r="R2657" s="12">
        <v>359.00691637195746</v>
      </c>
      <c r="S2657" s="12">
        <v>34371.025739812518</v>
      </c>
      <c r="T2657" s="12">
        <v>704057.22377096675</v>
      </c>
      <c r="U2657" s="12">
        <v>368268.56019662652</v>
      </c>
      <c r="V2657" s="12">
        <v>98652.175453276024</v>
      </c>
      <c r="W2657" s="57">
        <v>5.3237945450435994E-3</v>
      </c>
      <c r="X2657" s="57">
        <v>2.6989058489801432E-2</v>
      </c>
      <c r="Y2657" s="57">
        <v>1.3666898309010887E-2</v>
      </c>
      <c r="Z2657" s="57">
        <v>1.9471616821390835E-3</v>
      </c>
      <c r="AA2657" s="57">
        <v>3.8813529786502362E-4</v>
      </c>
      <c r="AB2657" s="57">
        <v>7.0077084793272598E-3</v>
      </c>
      <c r="AC2657" s="57">
        <v>2.0079926474829594E-2</v>
      </c>
      <c r="AD2657" s="57">
        <v>0.14275351482980192</v>
      </c>
      <c r="AE2657" s="57">
        <v>6.344807135276255E-2</v>
      </c>
      <c r="AF2657" s="57">
        <v>0.10235594129913086</v>
      </c>
      <c r="AG2657" s="57">
        <v>0.13904833668479794</v>
      </c>
      <c r="AH2657" s="17">
        <v>4.7546231585864553E-2</v>
      </c>
      <c r="AI2657" s="12">
        <v>1</v>
      </c>
      <c r="AJ2657" s="16">
        <v>1</v>
      </c>
      <c r="AK2657" s="17">
        <v>4.7546231585864566E-2</v>
      </c>
      <c r="AL2657" t="str">
        <f>IF(AK2657&lt;='CAV Tier 1 Analysis'!$A$5,"Tier 1", "Tier 2")</f>
        <v>Tier 2</v>
      </c>
      <c r="AM2657" t="str">
        <f t="shared" si="83"/>
        <v>Ohio - Tier 2</v>
      </c>
      <c r="AN2657" t="str">
        <f t="shared" si="84"/>
        <v>Columbus, City Of - Tier 2</v>
      </c>
    </row>
    <row r="2658" spans="1:40" x14ac:dyDescent="0.3">
      <c r="A2658">
        <v>5</v>
      </c>
      <c r="B2658" t="s">
        <v>27</v>
      </c>
      <c r="C2658" t="s">
        <v>6754</v>
      </c>
      <c r="D2658" t="s">
        <v>10368</v>
      </c>
      <c r="E2658" t="s">
        <v>29</v>
      </c>
      <c r="F2658" s="12">
        <v>168348.70328279721</v>
      </c>
      <c r="G2658" s="12">
        <v>377489.44875197229</v>
      </c>
      <c r="H2658" s="12">
        <v>163312.7497586903</v>
      </c>
      <c r="I2658">
        <v>606</v>
      </c>
      <c r="J2658" s="15">
        <v>8.8991153945610177E-2</v>
      </c>
      <c r="K2658" s="15">
        <v>0.91100884605439125</v>
      </c>
      <c r="L2658" s="56">
        <v>79.625330000000034</v>
      </c>
      <c r="M2658">
        <v>504</v>
      </c>
      <c r="N2658">
        <v>137</v>
      </c>
      <c r="O2658" s="12">
        <v>12</v>
      </c>
      <c r="P2658" s="12">
        <v>1</v>
      </c>
      <c r="Q2658" s="12">
        <v>44</v>
      </c>
      <c r="R2658" s="12">
        <v>552.07136070896115</v>
      </c>
      <c r="S2658" s="12">
        <v>14533.390055056519</v>
      </c>
      <c r="T2658" s="12">
        <v>327534.81538882753</v>
      </c>
      <c r="U2658" s="12">
        <v>159186.11210603031</v>
      </c>
      <c r="V2658" s="12">
        <v>49954.633363144763</v>
      </c>
      <c r="W2658" s="57">
        <v>2.003232880179165E-3</v>
      </c>
      <c r="X2658" s="57">
        <v>1.3616101580440363E-2</v>
      </c>
      <c r="Y2658" s="57">
        <v>3.173500115821172E-2</v>
      </c>
      <c r="Z2658" s="57">
        <v>1.4613708312563348E-3</v>
      </c>
      <c r="AA2658" s="57">
        <v>3.8707626567439604E-4</v>
      </c>
      <c r="AB2658" s="57">
        <v>3.0833917309039945E-2</v>
      </c>
      <c r="AC2658" s="57">
        <v>3.0878380962470437E-2</v>
      </c>
      <c r="AD2658" s="57">
        <v>6.0361669984979695E-2</v>
      </c>
      <c r="AE2658" s="57">
        <v>2.9516709204399166E-2</v>
      </c>
      <c r="AF2658" s="57">
        <v>4.4243918996675062E-2</v>
      </c>
      <c r="AG2658" s="57">
        <v>7.0410091282113091E-2</v>
      </c>
      <c r="AH2658" s="17">
        <v>2.867704276867631E-2</v>
      </c>
      <c r="AI2658" s="12">
        <v>2</v>
      </c>
      <c r="AJ2658" s="16">
        <v>1</v>
      </c>
      <c r="AK2658" s="17">
        <v>7.6223274354540876E-2</v>
      </c>
      <c r="AL2658" t="str">
        <f>IF(AK2658&lt;='CAV Tier 1 Analysis'!$A$5,"Tier 1", "Tier 2")</f>
        <v>Tier 2</v>
      </c>
      <c r="AM2658" t="str">
        <f t="shared" si="83"/>
        <v>Ohio - Tier 2</v>
      </c>
      <c r="AN2658" t="str">
        <f t="shared" si="84"/>
        <v>Cincinnati, City Of - Tier 2</v>
      </c>
    </row>
    <row r="2659" spans="1:40" x14ac:dyDescent="0.3">
      <c r="A2659">
        <v>5</v>
      </c>
      <c r="B2659" t="s">
        <v>27</v>
      </c>
      <c r="C2659" t="s">
        <v>6774</v>
      </c>
      <c r="D2659" t="s">
        <v>10395</v>
      </c>
      <c r="E2659" t="s">
        <v>41</v>
      </c>
      <c r="F2659" s="12">
        <v>2114.7499596988882</v>
      </c>
      <c r="G2659" s="12">
        <v>34662.030845609319</v>
      </c>
      <c r="H2659" s="12">
        <v>17158.384249801613</v>
      </c>
      <c r="I2659">
        <v>1573</v>
      </c>
      <c r="J2659" s="15">
        <v>0.19934598068273707</v>
      </c>
      <c r="K2659" s="15">
        <v>0.80065401931726254</v>
      </c>
      <c r="L2659" s="56">
        <v>17.473489999999998</v>
      </c>
      <c r="M2659">
        <v>1380</v>
      </c>
      <c r="N2659">
        <v>213</v>
      </c>
      <c r="O2659" s="12">
        <v>9</v>
      </c>
      <c r="P2659" s="12">
        <v>2</v>
      </c>
      <c r="Q2659" s="12">
        <v>166</v>
      </c>
      <c r="R2659" s="12">
        <v>1259.4287723860539</v>
      </c>
      <c r="S2659" s="12">
        <v>3420.4549352079321</v>
      </c>
      <c r="T2659" s="12">
        <v>34842.351018558758</v>
      </c>
      <c r="U2659" s="12">
        <v>32727.601058859869</v>
      </c>
      <c r="V2659" s="12">
        <v>0</v>
      </c>
      <c r="W2659" s="57">
        <v>4.3960219316493656E-4</v>
      </c>
      <c r="X2659" s="57">
        <v>3.7282182898824803E-2</v>
      </c>
      <c r="Y2659" s="57">
        <v>4.9339819318971509E-2</v>
      </c>
      <c r="Z2659" s="57">
        <v>1.0960281234422512E-3</v>
      </c>
      <c r="AA2659" s="57">
        <v>7.7415253134879207E-4</v>
      </c>
      <c r="AB2659" s="57">
        <v>0.11632796075683252</v>
      </c>
      <c r="AC2659" s="57">
        <v>7.0442200404839436E-2</v>
      </c>
      <c r="AD2659" s="57">
        <v>1.4206208683271548E-2</v>
      </c>
      <c r="AE2659" s="57">
        <v>3.1399151928063421E-3</v>
      </c>
      <c r="AF2659" s="57">
        <v>9.0962541332702089E-3</v>
      </c>
      <c r="AG2659" s="57">
        <v>0</v>
      </c>
      <c r="AH2659" s="17">
        <v>2.7467665839706577E-2</v>
      </c>
      <c r="AI2659" s="12">
        <v>3</v>
      </c>
      <c r="AJ2659" s="16">
        <v>1</v>
      </c>
      <c r="AK2659" s="17">
        <v>0.10369094019424746</v>
      </c>
      <c r="AL2659" t="str">
        <f>IF(AK2659&lt;='CAV Tier 1 Analysis'!$A$5,"Tier 1", "Tier 2")</f>
        <v>Tier 2</v>
      </c>
      <c r="AM2659" t="str">
        <f t="shared" si="83"/>
        <v>Ohio - Tier 2</v>
      </c>
      <c r="AN2659" t="str">
        <f t="shared" si="84"/>
        <v>Findlay, City Of - Tier 2</v>
      </c>
    </row>
    <row r="2660" spans="1:40" x14ac:dyDescent="0.3">
      <c r="A2660">
        <v>5</v>
      </c>
      <c r="B2660" t="s">
        <v>27</v>
      </c>
      <c r="C2660" t="s">
        <v>6576</v>
      </c>
      <c r="D2660" t="s">
        <v>10362</v>
      </c>
      <c r="E2660" t="s">
        <v>33</v>
      </c>
      <c r="F2660" s="12">
        <v>481046.12376428623</v>
      </c>
      <c r="G2660" s="12">
        <v>391636.73165829008</v>
      </c>
      <c r="H2660" s="12">
        <v>123312.19079309022</v>
      </c>
      <c r="I2660">
        <v>360</v>
      </c>
      <c r="J2660" s="15">
        <v>0.11950679542706072</v>
      </c>
      <c r="K2660" s="15">
        <v>0.88049320457293856</v>
      </c>
      <c r="L2660" s="56">
        <v>227.56480000000005</v>
      </c>
      <c r="M2660">
        <v>582</v>
      </c>
      <c r="N2660">
        <v>86</v>
      </c>
      <c r="O2660" s="12">
        <v>11.980978260869565</v>
      </c>
      <c r="P2660" s="12">
        <v>1.0461956521739131</v>
      </c>
      <c r="Q2660" s="12">
        <v>25</v>
      </c>
      <c r="R2660" s="12">
        <v>316.97755364625789</v>
      </c>
      <c r="S2660" s="12">
        <v>14736.644758772514</v>
      </c>
      <c r="T2660" s="12">
        <v>320935.93005143851</v>
      </c>
      <c r="U2660" s="12">
        <v>0</v>
      </c>
      <c r="V2660" s="12">
        <v>70700.801606851572</v>
      </c>
      <c r="W2660" s="57">
        <v>5.7251290478971392E-3</v>
      </c>
      <c r="X2660" s="57">
        <v>1.5723355396460893E-2</v>
      </c>
      <c r="Y2660" s="57">
        <v>1.9921241602965021E-2</v>
      </c>
      <c r="Z2660" s="57">
        <v>1.4590543466959194E-3</v>
      </c>
      <c r="AA2660" s="57">
        <v>4.0495750620826764E-4</v>
      </c>
      <c r="AB2660" s="57">
        <v>1.751927119831815E-2</v>
      </c>
      <c r="AC2660" s="57">
        <v>1.7729145821786127E-2</v>
      </c>
      <c r="AD2660" s="57">
        <v>6.1205849718828587E-2</v>
      </c>
      <c r="AE2660" s="57">
        <v>2.8922032332123291E-2</v>
      </c>
      <c r="AF2660" s="57">
        <v>0</v>
      </c>
      <c r="AG2660" s="57">
        <v>9.9651414888166576E-2</v>
      </c>
      <c r="AH2660" s="17">
        <v>2.438740471449545E-2</v>
      </c>
      <c r="AI2660" s="12">
        <v>4</v>
      </c>
      <c r="AJ2660" s="16">
        <v>1</v>
      </c>
      <c r="AK2660" s="17">
        <v>0.12807834490874292</v>
      </c>
      <c r="AL2660" t="str">
        <f>IF(AK2660&lt;='CAV Tier 1 Analysis'!$A$5,"Tier 1", "Tier 2")</f>
        <v>Tier 2</v>
      </c>
      <c r="AM2660" t="str">
        <f t="shared" si="83"/>
        <v>Ohio - Tier 2</v>
      </c>
      <c r="AN2660" t="str">
        <f t="shared" si="84"/>
        <v>Hamilton County * - Tier 2</v>
      </c>
    </row>
    <row r="2661" spans="1:40" x14ac:dyDescent="0.3">
      <c r="A2661">
        <v>5</v>
      </c>
      <c r="B2661" t="s">
        <v>27</v>
      </c>
      <c r="C2661" t="s">
        <v>5318</v>
      </c>
      <c r="D2661" t="s">
        <v>10912</v>
      </c>
      <c r="E2661" t="s">
        <v>35</v>
      </c>
      <c r="F2661" s="12">
        <v>114320.82390083247</v>
      </c>
      <c r="G2661" s="12">
        <v>244896.04153665982</v>
      </c>
      <c r="H2661" s="12">
        <v>138694.33381768689</v>
      </c>
      <c r="I2661">
        <v>700</v>
      </c>
      <c r="J2661" s="15">
        <v>0.10552941654172703</v>
      </c>
      <c r="K2661" s="15">
        <v>0.89447058345827435</v>
      </c>
      <c r="L2661" s="56">
        <v>83.980469999999997</v>
      </c>
      <c r="M2661">
        <v>1311</v>
      </c>
      <c r="N2661">
        <v>98</v>
      </c>
      <c r="O2661" s="12">
        <v>11.866295264623956</v>
      </c>
      <c r="P2661" s="12">
        <v>2.0222841225626742</v>
      </c>
      <c r="Q2661" s="12">
        <v>27</v>
      </c>
      <c r="R2661" s="12">
        <v>626.12940842079206</v>
      </c>
      <c r="S2661" s="12">
        <v>14636.332125424016</v>
      </c>
      <c r="T2661" s="12">
        <v>284573.62198129093</v>
      </c>
      <c r="U2661" s="12">
        <v>170252.79808045845</v>
      </c>
      <c r="V2661" s="12">
        <v>0</v>
      </c>
      <c r="W2661" s="57">
        <v>2.1128005221064689E-3</v>
      </c>
      <c r="X2661" s="57">
        <v>3.5418073753883561E-2</v>
      </c>
      <c r="Y2661" s="57">
        <v>2.2700949733611305E-2</v>
      </c>
      <c r="Z2661" s="57">
        <v>1.4450881478997183E-3</v>
      </c>
      <c r="AA2661" s="57">
        <v>7.8277818629418259E-4</v>
      </c>
      <c r="AB2661" s="57">
        <v>1.8920812894183601E-2</v>
      </c>
      <c r="AC2661" s="57">
        <v>3.5020585708693944E-2</v>
      </c>
      <c r="AD2661" s="57">
        <v>6.0789220285051043E-2</v>
      </c>
      <c r="AE2661" s="57">
        <v>2.5645141989845695E-2</v>
      </c>
      <c r="AF2661" s="57">
        <v>4.7319774995269369E-2</v>
      </c>
      <c r="AG2661" s="57">
        <v>0</v>
      </c>
      <c r="AH2661" s="17">
        <v>2.2741384201530809E-2</v>
      </c>
      <c r="AI2661" s="12">
        <v>5</v>
      </c>
      <c r="AJ2661" s="16">
        <v>1</v>
      </c>
      <c r="AK2661" s="17">
        <v>0.15081972911027375</v>
      </c>
      <c r="AL2661" t="str">
        <f>IF(AK2661&lt;='CAV Tier 1 Analysis'!$A$5,"Tier 1", "Tier 2")</f>
        <v>Tier 2</v>
      </c>
      <c r="AM2661" t="str">
        <f t="shared" si="83"/>
        <v>Ohio - Tier 2</v>
      </c>
      <c r="AN2661" t="str">
        <f t="shared" si="84"/>
        <v>Toledo, City Of - Tier 2</v>
      </c>
    </row>
    <row r="2662" spans="1:40" x14ac:dyDescent="0.3">
      <c r="A2662">
        <v>5</v>
      </c>
      <c r="B2662" t="s">
        <v>27</v>
      </c>
      <c r="C2662" t="s">
        <v>3996</v>
      </c>
      <c r="D2662" t="s">
        <v>10326</v>
      </c>
      <c r="E2662" t="s">
        <v>42</v>
      </c>
      <c r="F2662" s="12">
        <v>331833.63648316008</v>
      </c>
      <c r="G2662" s="12">
        <v>246541.47296469094</v>
      </c>
      <c r="H2662" s="12">
        <v>76445.921620728404</v>
      </c>
      <c r="I2662">
        <v>199</v>
      </c>
      <c r="J2662" s="15">
        <v>9.7078909911122613E-2</v>
      </c>
      <c r="K2662" s="15">
        <v>0.902921090088878</v>
      </c>
      <c r="L2662" s="56">
        <v>207.63994999999997</v>
      </c>
      <c r="M2662">
        <v>1144</v>
      </c>
      <c r="N2662">
        <v>44</v>
      </c>
      <c r="O2662" s="12">
        <v>15.696696696696696</v>
      </c>
      <c r="P2662" s="12">
        <v>1.1681681681681682</v>
      </c>
      <c r="Q2662" s="12">
        <v>7</v>
      </c>
      <c r="R2662" s="12">
        <v>179.68129692768673</v>
      </c>
      <c r="S2662" s="12">
        <v>7421.2867380914331</v>
      </c>
      <c r="T2662" s="12">
        <v>181025.01109622821</v>
      </c>
      <c r="U2662" s="12">
        <v>0</v>
      </c>
      <c r="V2662" s="12">
        <v>65516.461868462735</v>
      </c>
      <c r="W2662" s="57">
        <v>5.2238549602087372E-3</v>
      </c>
      <c r="X2662" s="57">
        <v>3.0906389301634474E-2</v>
      </c>
      <c r="Y2662" s="57">
        <v>1.0192263145703035E-2</v>
      </c>
      <c r="Z2662" s="57">
        <v>1.9115578916358512E-3</v>
      </c>
      <c r="AA2662" s="57">
        <v>4.5217017221423441E-4</v>
      </c>
      <c r="AB2662" s="57">
        <v>4.905395935529082E-3</v>
      </c>
      <c r="AC2662" s="57">
        <v>1.0049910089954464E-2</v>
      </c>
      <c r="AD2662" s="57">
        <v>3.0822902244526554E-2</v>
      </c>
      <c r="AE2662" s="57">
        <v>1.6313571444022935E-2</v>
      </c>
      <c r="AF2662" s="57">
        <v>0</v>
      </c>
      <c r="AG2662" s="57">
        <v>9.2344188117751455E-2</v>
      </c>
      <c r="AH2662" s="17">
        <v>1.8465654845743709E-2</v>
      </c>
      <c r="AI2662" s="12">
        <v>6</v>
      </c>
      <c r="AJ2662" s="16">
        <v>1</v>
      </c>
      <c r="AK2662" s="17">
        <v>0.16928538395601744</v>
      </c>
      <c r="AL2662" t="str">
        <f>IF(AK2662&lt;='CAV Tier 1 Analysis'!$A$5,"Tier 1", "Tier 2")</f>
        <v>Tier 2</v>
      </c>
      <c r="AM2662" t="str">
        <f t="shared" si="83"/>
        <v>Ohio - Tier 2</v>
      </c>
      <c r="AN2662" t="str">
        <f t="shared" si="84"/>
        <v>Franklin County* - Tier 2</v>
      </c>
    </row>
    <row r="2663" spans="1:40" x14ac:dyDescent="0.3">
      <c r="A2663">
        <v>5</v>
      </c>
      <c r="B2663" t="s">
        <v>27</v>
      </c>
      <c r="C2663" t="s">
        <v>5358</v>
      </c>
      <c r="D2663" t="s">
        <v>10561</v>
      </c>
      <c r="E2663" t="s">
        <v>56</v>
      </c>
      <c r="F2663" s="12">
        <v>37356.749833022201</v>
      </c>
      <c r="G2663" s="12">
        <v>28890.905467982629</v>
      </c>
      <c r="H2663" s="12">
        <v>19570.350370889515</v>
      </c>
      <c r="I2663">
        <v>842</v>
      </c>
      <c r="J2663" s="15">
        <v>0.18527244530728518</v>
      </c>
      <c r="K2663" s="15">
        <v>0.81472755469271474</v>
      </c>
      <c r="L2663" s="56">
        <v>245.73611000000002</v>
      </c>
      <c r="M2663">
        <v>879</v>
      </c>
      <c r="N2663">
        <v>245</v>
      </c>
      <c r="O2663" s="12">
        <v>8.9361702127659566</v>
      </c>
      <c r="P2663" s="12">
        <v>2.3829787234042552</v>
      </c>
      <c r="Q2663" s="12">
        <v>56</v>
      </c>
      <c r="R2663" s="12">
        <v>686.00060105126579</v>
      </c>
      <c r="S2663" s="12">
        <v>3625.846668735036</v>
      </c>
      <c r="T2663" s="12">
        <v>30104.119900553691</v>
      </c>
      <c r="U2663" s="12">
        <v>0</v>
      </c>
      <c r="V2663" s="12">
        <v>0</v>
      </c>
      <c r="W2663" s="57">
        <v>6.1822871616271343E-3</v>
      </c>
      <c r="X2663" s="57">
        <v>2.3747129542077534E-2</v>
      </c>
      <c r="Y2663" s="57">
        <v>5.6752374334028258E-2</v>
      </c>
      <c r="Z2663" s="57">
        <v>1.0882548743398237E-3</v>
      </c>
      <c r="AA2663" s="57">
        <v>9.2239450543685859E-4</v>
      </c>
      <c r="AB2663" s="57">
        <v>3.9243167484232656E-2</v>
      </c>
      <c r="AC2663" s="57">
        <v>3.8369293188008059E-2</v>
      </c>
      <c r="AD2663" s="57">
        <v>1.505926416377814E-2</v>
      </c>
      <c r="AE2663" s="57">
        <v>2.7129163411350721E-3</v>
      </c>
      <c r="AF2663" s="57">
        <v>0</v>
      </c>
      <c r="AG2663" s="57">
        <v>0</v>
      </c>
      <c r="AH2663" s="17">
        <v>1.6734280144969412E-2</v>
      </c>
      <c r="AI2663" s="12">
        <v>7</v>
      </c>
      <c r="AJ2663" s="16">
        <v>1</v>
      </c>
      <c r="AK2663" s="17">
        <v>0.18601966410098686</v>
      </c>
      <c r="AL2663" t="str">
        <f>IF(AK2663&lt;='CAV Tier 1 Analysis'!$A$5,"Tier 1", "Tier 2")</f>
        <v>Tier 2</v>
      </c>
      <c r="AM2663" t="str">
        <f t="shared" si="83"/>
        <v>Ohio - Tier 2</v>
      </c>
      <c r="AN2663" t="str">
        <f t="shared" si="84"/>
        <v>Ottawa County * - Tier 2</v>
      </c>
    </row>
    <row r="2664" spans="1:40" x14ac:dyDescent="0.3">
      <c r="A2664">
        <v>5</v>
      </c>
      <c r="B2664" t="s">
        <v>27</v>
      </c>
      <c r="C2664" t="s">
        <v>4171</v>
      </c>
      <c r="D2664" t="s">
        <v>10680</v>
      </c>
      <c r="E2664" t="s">
        <v>58</v>
      </c>
      <c r="F2664" s="12">
        <v>849.23901428151589</v>
      </c>
      <c r="G2664" s="12">
        <v>9982.7507382165713</v>
      </c>
      <c r="H2664" s="12">
        <v>5076.9241559926031</v>
      </c>
      <c r="I2664">
        <v>817</v>
      </c>
      <c r="J2664" s="15">
        <v>0.24668455084043392</v>
      </c>
      <c r="K2664" s="15">
        <v>0.75331544915956583</v>
      </c>
      <c r="L2664" s="56">
        <v>8.4581300000000006</v>
      </c>
      <c r="M2664">
        <v>536</v>
      </c>
      <c r="N2664">
        <v>354</v>
      </c>
      <c r="O2664" s="12">
        <v>15</v>
      </c>
      <c r="P2664" s="12">
        <v>2</v>
      </c>
      <c r="Q2664" s="12">
        <v>42</v>
      </c>
      <c r="R2664" s="12">
        <v>615.45872196336529</v>
      </c>
      <c r="S2664" s="12">
        <v>1252.3987550719844</v>
      </c>
      <c r="T2664" s="12">
        <v>10857.418056837054</v>
      </c>
      <c r="U2664" s="12">
        <v>10008.179042555537</v>
      </c>
      <c r="V2664" s="12">
        <v>0</v>
      </c>
      <c r="W2664" s="57">
        <v>2.1279163453174753E-4</v>
      </c>
      <c r="X2664" s="57">
        <v>1.4480615966500068E-2</v>
      </c>
      <c r="Y2664" s="57">
        <v>8.2001389854065326E-2</v>
      </c>
      <c r="Z2664" s="57">
        <v>1.8267135390704185E-3</v>
      </c>
      <c r="AA2664" s="57">
        <v>7.7415253134879207E-4</v>
      </c>
      <c r="AB2664" s="57">
        <v>2.9432375613174491E-2</v>
      </c>
      <c r="AC2664" s="57">
        <v>3.4423754311498536E-2</v>
      </c>
      <c r="AD2664" s="57">
        <v>5.2015999059319643E-3</v>
      </c>
      <c r="AE2664" s="57">
        <v>9.7844637100274394E-4</v>
      </c>
      <c r="AF2664" s="57">
        <v>2.7816563706770368E-3</v>
      </c>
      <c r="AG2664" s="57">
        <v>0</v>
      </c>
      <c r="AH2664" s="17">
        <v>1.5646681463436465E-2</v>
      </c>
      <c r="AI2664" s="12">
        <v>8</v>
      </c>
      <c r="AJ2664" s="16">
        <v>1</v>
      </c>
      <c r="AK2664" s="17">
        <v>0.20166634556442331</v>
      </c>
      <c r="AL2664" t="str">
        <f>IF(AK2664&lt;='CAV Tier 1 Analysis'!$A$5,"Tier 1", "Tier 2")</f>
        <v>Tier 2</v>
      </c>
      <c r="AM2664" t="str">
        <f t="shared" si="83"/>
        <v>Ohio - Tier 2</v>
      </c>
      <c r="AN2664" t="str">
        <f t="shared" si="84"/>
        <v>Marietta, City Of - Tier 2</v>
      </c>
    </row>
    <row r="2665" spans="1:40" x14ac:dyDescent="0.3">
      <c r="A2665">
        <v>5</v>
      </c>
      <c r="B2665" t="s">
        <v>27</v>
      </c>
      <c r="C2665" t="s">
        <v>6710</v>
      </c>
      <c r="D2665" t="s">
        <v>10307</v>
      </c>
      <c r="E2665" t="s">
        <v>53</v>
      </c>
      <c r="F2665" s="12">
        <v>50035.471266094508</v>
      </c>
      <c r="G2665" s="12">
        <v>171434.78674760176</v>
      </c>
      <c r="H2665" s="12">
        <v>45659.729459240159</v>
      </c>
      <c r="I2665">
        <v>46</v>
      </c>
      <c r="J2665" s="15">
        <v>1.7188165147855122E-2</v>
      </c>
      <c r="K2665" s="15">
        <v>0.98281183485214418</v>
      </c>
      <c r="L2665" s="56">
        <v>424.7410900000001</v>
      </c>
      <c r="M2665">
        <v>191</v>
      </c>
      <c r="N2665">
        <v>18</v>
      </c>
      <c r="O2665" s="12">
        <v>10.597402597402597</v>
      </c>
      <c r="P2665" s="12">
        <v>2.4415584415584415</v>
      </c>
      <c r="Q2665" s="12">
        <v>4</v>
      </c>
      <c r="R2665" s="12">
        <v>45.209344403198635</v>
      </c>
      <c r="S2665" s="12">
        <v>784.80697055180553</v>
      </c>
      <c r="T2665" s="12">
        <v>120641.62206220083</v>
      </c>
      <c r="U2665" s="12">
        <v>70606.150796106318</v>
      </c>
      <c r="V2665" s="12">
        <v>50793.16468540093</v>
      </c>
      <c r="W2665" s="57">
        <v>1.0685736775610697E-2</v>
      </c>
      <c r="X2665" s="57">
        <v>5.1600702417938672E-3</v>
      </c>
      <c r="Y2665" s="57">
        <v>4.1695621959694229E-3</v>
      </c>
      <c r="Z2665" s="57">
        <v>1.2905612535770231E-3</v>
      </c>
      <c r="AA2665" s="57">
        <v>9.4506932398423971E-4</v>
      </c>
      <c r="AB2665" s="57">
        <v>2.8030833917309038E-3</v>
      </c>
      <c r="AC2665" s="57">
        <v>2.5286429597666297E-3</v>
      </c>
      <c r="AD2665" s="57">
        <v>3.2595464085736696E-3</v>
      </c>
      <c r="AE2665" s="57">
        <v>1.0871954702371697E-2</v>
      </c>
      <c r="AF2665" s="57">
        <v>1.96241542378345E-2</v>
      </c>
      <c r="AG2665" s="57">
        <v>7.1591984991827048E-2</v>
      </c>
      <c r="AH2665" s="17">
        <v>1.2084578771185427E-2</v>
      </c>
      <c r="AI2665" s="12">
        <v>9</v>
      </c>
      <c r="AJ2665" s="16">
        <v>1</v>
      </c>
      <c r="AK2665" s="17">
        <v>0.21375092433560874</v>
      </c>
      <c r="AL2665" t="str">
        <f>IF(AK2665&lt;='CAV Tier 1 Analysis'!$A$5,"Tier 1", "Tier 2")</f>
        <v>Tier 2</v>
      </c>
      <c r="AM2665" t="str">
        <f t="shared" si="83"/>
        <v>Ohio - Tier 2</v>
      </c>
      <c r="AN2665" t="str">
        <f t="shared" si="84"/>
        <v>Delaware County * - Tier 2</v>
      </c>
    </row>
    <row r="2666" spans="1:40" x14ac:dyDescent="0.3">
      <c r="A2666">
        <v>5</v>
      </c>
      <c r="B2666" t="s">
        <v>27</v>
      </c>
      <c r="C2666" t="s">
        <v>4184</v>
      </c>
      <c r="D2666" t="s">
        <v>10269</v>
      </c>
      <c r="E2666" t="s">
        <v>44</v>
      </c>
      <c r="F2666" s="12">
        <v>252564.79248615258</v>
      </c>
      <c r="G2666" s="12">
        <v>321021.18850927061</v>
      </c>
      <c r="H2666" s="12">
        <v>206921.67772586967</v>
      </c>
      <c r="I2666">
        <v>122</v>
      </c>
      <c r="J2666" s="15">
        <v>1.6730164737029176E-2</v>
      </c>
      <c r="K2666" s="15">
        <v>0.98326983526296985</v>
      </c>
      <c r="L2666" s="56">
        <v>77.477419999999995</v>
      </c>
      <c r="M2666">
        <v>68</v>
      </c>
      <c r="N2666">
        <v>19</v>
      </c>
      <c r="O2666" s="12">
        <v>15</v>
      </c>
      <c r="P2666" s="12">
        <v>1</v>
      </c>
      <c r="Q2666" s="12">
        <v>1</v>
      </c>
      <c r="R2666" s="12">
        <v>119.95891990208233</v>
      </c>
      <c r="S2666" s="12">
        <v>3461.8337560162604</v>
      </c>
      <c r="T2666" s="12">
        <v>410678.11802403239</v>
      </c>
      <c r="U2666" s="12">
        <v>158113.32553787981</v>
      </c>
      <c r="V2666" s="12">
        <v>0</v>
      </c>
      <c r="W2666" s="57">
        <v>1.9491952525088529E-3</v>
      </c>
      <c r="X2666" s="57">
        <v>1.8370930703768742E-3</v>
      </c>
      <c r="Y2666" s="57">
        <v>4.4012045401899463E-3</v>
      </c>
      <c r="Z2666" s="57">
        <v>1.8267135390704185E-3</v>
      </c>
      <c r="AA2666" s="57">
        <v>3.8707626567439604E-4</v>
      </c>
      <c r="AB2666" s="57">
        <v>7.0077084793272596E-4</v>
      </c>
      <c r="AC2666" s="57">
        <v>6.7095261450008589E-3</v>
      </c>
      <c r="AD2666" s="57">
        <v>1.4378067741381045E-2</v>
      </c>
      <c r="AE2666" s="57">
        <v>3.7009398747229395E-2</v>
      </c>
      <c r="AF2666" s="57">
        <v>4.3945750510781284E-2</v>
      </c>
      <c r="AG2666" s="57">
        <v>0</v>
      </c>
      <c r="AH2666" s="17">
        <v>1.02858906054678E-2</v>
      </c>
      <c r="AI2666" s="12">
        <v>10</v>
      </c>
      <c r="AJ2666" s="16">
        <v>1</v>
      </c>
      <c r="AK2666" s="17">
        <v>0.22403681494107655</v>
      </c>
      <c r="AL2666" t="str">
        <f>IF(AK2666&lt;='CAV Tier 1 Analysis'!$A$5,"Tier 1", "Tier 2")</f>
        <v>Tier 2</v>
      </c>
      <c r="AM2666" t="str">
        <f t="shared" si="83"/>
        <v>Ohio - Tier 2</v>
      </c>
      <c r="AN2666" t="str">
        <f t="shared" si="84"/>
        <v>Cleveland, City Of - Tier 2</v>
      </c>
    </row>
    <row r="2667" spans="1:40" x14ac:dyDescent="0.3">
      <c r="A2667">
        <v>5</v>
      </c>
      <c r="B2667" t="s">
        <v>27</v>
      </c>
      <c r="C2667" t="s">
        <v>3954</v>
      </c>
      <c r="D2667" t="s">
        <v>10211</v>
      </c>
      <c r="E2667" t="s">
        <v>68</v>
      </c>
      <c r="F2667" s="12">
        <v>209343.79634837512</v>
      </c>
      <c r="G2667" s="12">
        <v>202016.85567599739</v>
      </c>
      <c r="H2667" s="12">
        <v>67754.582363549271</v>
      </c>
      <c r="I2667">
        <v>77</v>
      </c>
      <c r="J2667" s="15">
        <v>6.3155160103641389E-2</v>
      </c>
      <c r="K2667" s="15">
        <v>0.93684483989635881</v>
      </c>
      <c r="L2667" s="56">
        <v>380.07599000000005</v>
      </c>
      <c r="M2667">
        <v>495</v>
      </c>
      <c r="N2667">
        <v>15</v>
      </c>
      <c r="O2667" s="12">
        <v>10.08029197080292</v>
      </c>
      <c r="P2667" s="12">
        <v>1.1897810218978102</v>
      </c>
      <c r="Q2667" s="12">
        <v>9</v>
      </c>
      <c r="R2667" s="12">
        <v>72.137052672019621</v>
      </c>
      <c r="S2667" s="12">
        <v>4279.0514969253118</v>
      </c>
      <c r="T2667" s="12">
        <v>175355.92440399487</v>
      </c>
      <c r="U2667" s="12">
        <v>0</v>
      </c>
      <c r="V2667" s="12">
        <v>26660.931272002519</v>
      </c>
      <c r="W2667" s="57">
        <v>9.5620416283944722E-3</v>
      </c>
      <c r="X2667" s="57">
        <v>1.3372956909361069E-2</v>
      </c>
      <c r="Y2667" s="57">
        <v>3.4746351633078527E-3</v>
      </c>
      <c r="Z2667" s="57">
        <v>1.2275870547232351E-3</v>
      </c>
      <c r="AA2667" s="57">
        <v>4.6053599492647121E-4</v>
      </c>
      <c r="AB2667" s="57">
        <v>6.3069376313945342E-3</v>
      </c>
      <c r="AC2667" s="57">
        <v>4.0347599104868072E-3</v>
      </c>
      <c r="AD2667" s="57">
        <v>1.7772226117076753E-2</v>
      </c>
      <c r="AE2667" s="57">
        <v>1.5802685958000526E-2</v>
      </c>
      <c r="AF2667" s="57">
        <v>0</v>
      </c>
      <c r="AG2667" s="57">
        <v>3.7578067901761228E-2</v>
      </c>
      <c r="AH2667" s="17">
        <v>9.9629485699484505E-3</v>
      </c>
      <c r="AI2667" s="12">
        <v>11</v>
      </c>
      <c r="AJ2667" s="16">
        <v>1</v>
      </c>
      <c r="AK2667" s="17">
        <v>0.233999763511025</v>
      </c>
      <c r="AL2667" t="str">
        <f>IF(AK2667&lt;='CAV Tier 1 Analysis'!$A$5,"Tier 1", "Tier 2")</f>
        <v>Tier 2</v>
      </c>
      <c r="AM2667" t="str">
        <f t="shared" si="83"/>
        <v>Ohio - Tier 2</v>
      </c>
      <c r="AN2667" t="str">
        <f t="shared" si="84"/>
        <v>Butler County * - Tier 2</v>
      </c>
    </row>
    <row r="2668" spans="1:40" x14ac:dyDescent="0.3">
      <c r="A2668">
        <v>5</v>
      </c>
      <c r="B2668" t="s">
        <v>27</v>
      </c>
      <c r="C2668" t="s">
        <v>4196</v>
      </c>
      <c r="D2668" t="s">
        <v>10820</v>
      </c>
      <c r="E2668" t="s">
        <v>67</v>
      </c>
      <c r="F2668" s="12">
        <v>83234.551890078161</v>
      </c>
      <c r="G2668" s="12">
        <v>160356.57306592417</v>
      </c>
      <c r="H2668" s="12">
        <v>46869.361898917843</v>
      </c>
      <c r="I2668">
        <v>29</v>
      </c>
      <c r="J2668" s="15">
        <v>4.242805554901681E-2</v>
      </c>
      <c r="K2668" s="15">
        <v>0.95757194445098293</v>
      </c>
      <c r="L2668" s="56">
        <v>340.70521999999977</v>
      </c>
      <c r="M2668">
        <v>304</v>
      </c>
      <c r="N2668">
        <v>0</v>
      </c>
      <c r="O2668" s="12">
        <v>9.9917355371900829</v>
      </c>
      <c r="P2668" s="12">
        <v>2.0247933884297522</v>
      </c>
      <c r="Q2668" s="12">
        <v>2</v>
      </c>
      <c r="R2668" s="12">
        <v>27.769586389078505</v>
      </c>
      <c r="S2668" s="12">
        <v>1988.5758901942584</v>
      </c>
      <c r="T2668" s="12">
        <v>126907.67256417204</v>
      </c>
      <c r="U2668" s="12">
        <v>43673.12067409388</v>
      </c>
      <c r="V2668" s="12">
        <v>33448.900501752127</v>
      </c>
      <c r="W2668" s="57">
        <v>8.5715424872044518E-3</v>
      </c>
      <c r="X2668" s="57">
        <v>8.212886667567202E-3</v>
      </c>
      <c r="Y2668" s="57">
        <v>0</v>
      </c>
      <c r="Z2668" s="57">
        <v>1.2168025723064111E-3</v>
      </c>
      <c r="AA2668" s="57">
        <v>7.8374946355559542E-4</v>
      </c>
      <c r="AB2668" s="57">
        <v>1.4015416958654519E-3</v>
      </c>
      <c r="AC2668" s="57">
        <v>1.5532047643098857E-3</v>
      </c>
      <c r="AD2668" s="57">
        <v>8.2591715469874406E-3</v>
      </c>
      <c r="AE2668" s="57">
        <v>1.1436637239424131E-2</v>
      </c>
      <c r="AF2668" s="57">
        <v>1.2138433358744151E-2</v>
      </c>
      <c r="AG2668" s="57">
        <v>4.7145579479965657E-2</v>
      </c>
      <c r="AH2668" s="17">
        <v>9.1563226614482171E-3</v>
      </c>
      <c r="AI2668" s="12">
        <v>12</v>
      </c>
      <c r="AJ2668" s="16">
        <v>1</v>
      </c>
      <c r="AK2668" s="17">
        <v>0.24315608617247322</v>
      </c>
      <c r="AL2668" t="str">
        <f>IF(AK2668&lt;='CAV Tier 1 Analysis'!$A$5,"Tier 1", "Tier 2")</f>
        <v>Tier 2</v>
      </c>
      <c r="AM2668" t="str">
        <f t="shared" si="83"/>
        <v>Ohio - Tier 2</v>
      </c>
      <c r="AN2668" t="str">
        <f t="shared" si="84"/>
        <v>Warren County* - Tier 2</v>
      </c>
    </row>
    <row r="2669" spans="1:40" x14ac:dyDescent="0.3">
      <c r="A2669">
        <v>5</v>
      </c>
      <c r="B2669" t="s">
        <v>27</v>
      </c>
      <c r="C2669" t="s">
        <v>6656</v>
      </c>
      <c r="D2669" t="s">
        <v>10234</v>
      </c>
      <c r="E2669" t="s">
        <v>72</v>
      </c>
      <c r="F2669" s="12">
        <v>123048.91312699861</v>
      </c>
      <c r="G2669" s="12">
        <v>187337.05140589169</v>
      </c>
      <c r="H2669" s="12">
        <v>69651.805806128497</v>
      </c>
      <c r="I2669">
        <v>131</v>
      </c>
      <c r="J2669" s="15">
        <v>2.5060596677923125E-2</v>
      </c>
      <c r="K2669" s="15">
        <v>0.97493940332207629</v>
      </c>
      <c r="L2669" s="56">
        <v>439.04221999999993</v>
      </c>
      <c r="M2669">
        <v>184</v>
      </c>
      <c r="N2669">
        <v>24</v>
      </c>
      <c r="O2669" s="12">
        <v>12.766129032258064</v>
      </c>
      <c r="P2669" s="12">
        <v>2.088709677419355</v>
      </c>
      <c r="Q2669" s="12">
        <v>12</v>
      </c>
      <c r="R2669" s="12">
        <v>127.717061835192</v>
      </c>
      <c r="S2669" s="12">
        <v>1745.5158131964104</v>
      </c>
      <c r="T2669" s="12">
        <v>175375.73288394147</v>
      </c>
      <c r="U2669" s="12">
        <v>52326.819756942859</v>
      </c>
      <c r="V2669" s="12">
        <v>11961.318521950219</v>
      </c>
      <c r="W2669" s="57">
        <v>1.1045527985766012E-2</v>
      </c>
      <c r="X2669" s="57">
        <v>4.9709577198433072E-3</v>
      </c>
      <c r="Y2669" s="57">
        <v>5.5594162612925642E-3</v>
      </c>
      <c r="Z2669" s="57">
        <v>1.5546707163163831E-3</v>
      </c>
      <c r="AA2669" s="57">
        <v>8.084899420134563E-4</v>
      </c>
      <c r="AB2669" s="57">
        <v>8.4092501751927128E-3</v>
      </c>
      <c r="AC2669" s="57">
        <v>7.1434534942910665E-3</v>
      </c>
      <c r="AD2669" s="57">
        <v>7.2496677699135379E-3</v>
      </c>
      <c r="AE2669" s="57">
        <v>1.5804471054164031E-2</v>
      </c>
      <c r="AF2669" s="57">
        <v>1.454362785830042E-2</v>
      </c>
      <c r="AG2669" s="57">
        <v>1.6859247526903012E-2</v>
      </c>
      <c r="AH2669" s="17">
        <v>8.5407982276360459E-3</v>
      </c>
      <c r="AI2669" s="12">
        <v>13</v>
      </c>
      <c r="AJ2669" s="16">
        <v>1</v>
      </c>
      <c r="AK2669" s="17">
        <v>0.25169688440010929</v>
      </c>
      <c r="AL2669" t="str">
        <f>IF(AK2669&lt;='CAV Tier 1 Analysis'!$A$5,"Tier 1", "Tier 2")</f>
        <v>Tier 2</v>
      </c>
      <c r="AM2669" t="str">
        <f t="shared" si="83"/>
        <v>Ohio - Tier 2</v>
      </c>
      <c r="AN2669" t="str">
        <f t="shared" si="84"/>
        <v>Clermont County * - Tier 2</v>
      </c>
    </row>
    <row r="2670" spans="1:40" x14ac:dyDescent="0.3">
      <c r="A2670">
        <v>5</v>
      </c>
      <c r="B2670" t="s">
        <v>27</v>
      </c>
      <c r="C2670" t="s">
        <v>4145</v>
      </c>
      <c r="D2670" t="s">
        <v>10674</v>
      </c>
      <c r="E2670" t="s">
        <v>149</v>
      </c>
      <c r="F2670" s="12">
        <v>62853.505258597637</v>
      </c>
      <c r="G2670" s="12">
        <v>42828.597731763024</v>
      </c>
      <c r="H2670" s="12">
        <v>19427.728824224865</v>
      </c>
      <c r="I2670">
        <v>251</v>
      </c>
      <c r="J2670" s="15">
        <v>1.6040423233298611E-2</v>
      </c>
      <c r="K2670" s="15">
        <v>0.9839595767667012</v>
      </c>
      <c r="L2670" s="56">
        <v>626.01029000000005</v>
      </c>
      <c r="M2670">
        <v>271</v>
      </c>
      <c r="N2670">
        <v>55</v>
      </c>
      <c r="O2670" s="12">
        <v>14.881355932203389</v>
      </c>
      <c r="P2670" s="12">
        <v>2.5423728813559321</v>
      </c>
      <c r="Q2670" s="12">
        <v>39</v>
      </c>
      <c r="R2670" s="12">
        <v>246.97385376844201</v>
      </c>
      <c r="S2670" s="12">
        <v>311.62899280232165</v>
      </c>
      <c r="T2670" s="12">
        <v>43942.753468812436</v>
      </c>
      <c r="U2670" s="12">
        <v>0</v>
      </c>
      <c r="V2670" s="12">
        <v>0</v>
      </c>
      <c r="W2670" s="57">
        <v>1.5749314900905198E-2</v>
      </c>
      <c r="X2670" s="57">
        <v>7.3213562069431313E-3</v>
      </c>
      <c r="Y2670" s="57">
        <v>1.2740328932128793E-2</v>
      </c>
      <c r="Z2670" s="57">
        <v>1.8122649574054547E-3</v>
      </c>
      <c r="AA2670" s="57">
        <v>9.8409220086710853E-4</v>
      </c>
      <c r="AB2670" s="57">
        <v>2.7330063069376315E-2</v>
      </c>
      <c r="AC2670" s="57">
        <v>1.3813708312342148E-2</v>
      </c>
      <c r="AD2670" s="57">
        <v>1.2942917206533475E-3</v>
      </c>
      <c r="AE2670" s="57">
        <v>3.9600232245227841E-3</v>
      </c>
      <c r="AF2670" s="57">
        <v>0</v>
      </c>
      <c r="AG2670" s="57">
        <v>0</v>
      </c>
      <c r="AH2670" s="17">
        <v>7.7277675931949341E-3</v>
      </c>
      <c r="AI2670" s="12">
        <v>14</v>
      </c>
      <c r="AJ2670" s="16">
        <v>1</v>
      </c>
      <c r="AK2670" s="17">
        <v>0.25942465199330422</v>
      </c>
      <c r="AL2670" t="str">
        <f>IF(AK2670&lt;='CAV Tier 1 Analysis'!$A$5,"Tier 1", "Tier 2")</f>
        <v>Tier 2</v>
      </c>
      <c r="AM2670" t="str">
        <f t="shared" si="83"/>
        <v>Ohio - Tier 2</v>
      </c>
      <c r="AN2670" t="str">
        <f t="shared" si="84"/>
        <v>Washington County * - Tier 2</v>
      </c>
    </row>
    <row r="2671" spans="1:40" x14ac:dyDescent="0.3">
      <c r="A2671">
        <v>5</v>
      </c>
      <c r="B2671" t="s">
        <v>27</v>
      </c>
      <c r="C2671" t="s">
        <v>3997</v>
      </c>
      <c r="D2671" t="s">
        <v>10464</v>
      </c>
      <c r="E2671" t="s">
        <v>142</v>
      </c>
      <c r="F2671" s="12">
        <v>62269.904040586793</v>
      </c>
      <c r="G2671" s="12">
        <v>47235.565892334133</v>
      </c>
      <c r="H2671" s="12">
        <v>19737.810710931895</v>
      </c>
      <c r="I2671">
        <v>267</v>
      </c>
      <c r="J2671" s="15">
        <v>2.2888868784185248E-2</v>
      </c>
      <c r="K2671" s="15">
        <v>0.97711113121581439</v>
      </c>
      <c r="L2671" s="56">
        <v>445.99844999999993</v>
      </c>
      <c r="M2671">
        <v>525</v>
      </c>
      <c r="N2671">
        <v>65</v>
      </c>
      <c r="O2671" s="12">
        <v>9.3076923076923084</v>
      </c>
      <c r="P2671" s="12">
        <v>4.0307692307692307</v>
      </c>
      <c r="Q2671" s="12">
        <v>24</v>
      </c>
      <c r="R2671" s="12">
        <v>260.88867203462246</v>
      </c>
      <c r="S2671" s="12">
        <v>451.77615944960627</v>
      </c>
      <c r="T2671" s="12">
        <v>46632.619031351707</v>
      </c>
      <c r="U2671" s="12">
        <v>0</v>
      </c>
      <c r="V2671" s="12">
        <v>602.94686098242528</v>
      </c>
      <c r="W2671" s="57">
        <v>1.1220534464961624E-2</v>
      </c>
      <c r="X2671" s="57">
        <v>1.4183439146292044E-2</v>
      </c>
      <c r="Y2671" s="57">
        <v>1.5056752374334029E-2</v>
      </c>
      <c r="Z2671" s="57">
        <v>1.1334991703975418E-3</v>
      </c>
      <c r="AA2671" s="57">
        <v>1.5602151016414116E-3</v>
      </c>
      <c r="AB2671" s="57">
        <v>1.6818500350385426E-2</v>
      </c>
      <c r="AC2671" s="57">
        <v>1.4591990052758625E-2</v>
      </c>
      <c r="AD2671" s="57">
        <v>1.8763663082372729E-3</v>
      </c>
      <c r="AE2671" s="57">
        <v>4.2024279274064926E-3</v>
      </c>
      <c r="AF2671" s="57">
        <v>0</v>
      </c>
      <c r="AG2671" s="57">
        <v>8.4984195983224336E-4</v>
      </c>
      <c r="AH2671" s="17">
        <v>7.4085060778406103E-3</v>
      </c>
      <c r="AI2671" s="12">
        <v>15</v>
      </c>
      <c r="AJ2671" s="16">
        <v>1</v>
      </c>
      <c r="AK2671" s="17">
        <v>0.26683315807114483</v>
      </c>
      <c r="AL2671" t="str">
        <f>IF(AK2671&lt;='CAV Tier 1 Analysis'!$A$5,"Tier 1", "Tier 2")</f>
        <v>Tier 2</v>
      </c>
      <c r="AM2671" t="str">
        <f t="shared" si="83"/>
        <v>Ohio - Tier 2</v>
      </c>
      <c r="AN2671" t="str">
        <f t="shared" si="84"/>
        <v>Lawrence County * - Tier 2</v>
      </c>
    </row>
    <row r="2672" spans="1:40" x14ac:dyDescent="0.3">
      <c r="A2672">
        <v>5</v>
      </c>
      <c r="B2672" t="s">
        <v>27</v>
      </c>
      <c r="C2672" t="s">
        <v>6928</v>
      </c>
      <c r="D2672" t="s">
        <v>10614</v>
      </c>
      <c r="E2672" t="s">
        <v>146</v>
      </c>
      <c r="F2672" s="12">
        <v>82602.614533333894</v>
      </c>
      <c r="G2672" s="12">
        <v>51969.254797338406</v>
      </c>
      <c r="H2672" s="12">
        <v>24585.111568319477</v>
      </c>
      <c r="I2672">
        <v>232</v>
      </c>
      <c r="J2672" s="15">
        <v>6.1796212665741264E-2</v>
      </c>
      <c r="K2672" s="15">
        <v>0.93820378733425813</v>
      </c>
      <c r="L2672" s="56">
        <v>601.97960999999998</v>
      </c>
      <c r="M2672">
        <v>466</v>
      </c>
      <c r="N2672">
        <v>30</v>
      </c>
      <c r="O2672" s="12">
        <v>11.585714285714285</v>
      </c>
      <c r="P2672" s="12">
        <v>3.3857142857142857</v>
      </c>
      <c r="Q2672" s="12">
        <v>28</v>
      </c>
      <c r="R2672" s="12">
        <v>217.66327866154788</v>
      </c>
      <c r="S2672" s="12">
        <v>1519.2667828868462</v>
      </c>
      <c r="T2672" s="12">
        <v>55758.462410971137</v>
      </c>
      <c r="U2672" s="12">
        <v>0</v>
      </c>
      <c r="V2672" s="12">
        <v>0</v>
      </c>
      <c r="W2672" s="57">
        <v>1.5144745371220814E-2</v>
      </c>
      <c r="X2672" s="57">
        <v>1.2589490746994461E-2</v>
      </c>
      <c r="Y2672" s="57">
        <v>6.9492703266157054E-3</v>
      </c>
      <c r="Z2672" s="57">
        <v>1.4109187430343898E-3</v>
      </c>
      <c r="AA2672" s="57">
        <v>1.310529642354741E-3</v>
      </c>
      <c r="AB2672" s="57">
        <v>1.9621583742116328E-2</v>
      </c>
      <c r="AC2672" s="57">
        <v>1.2174313174696333E-2</v>
      </c>
      <c r="AD2672" s="57">
        <v>6.3099854762276222E-3</v>
      </c>
      <c r="AE2672" s="57">
        <v>5.0248286391028846E-3</v>
      </c>
      <c r="AF2672" s="57">
        <v>0</v>
      </c>
      <c r="AG2672" s="57">
        <v>0</v>
      </c>
      <c r="AH2672" s="17">
        <v>7.3214241693057534E-3</v>
      </c>
      <c r="AI2672" s="12">
        <v>16</v>
      </c>
      <c r="AJ2672" s="16">
        <v>1</v>
      </c>
      <c r="AK2672" s="17">
        <v>0.27415458224045058</v>
      </c>
      <c r="AL2672" t="str">
        <f>IF(AK2672&lt;='CAV Tier 1 Analysis'!$A$5,"Tier 1", "Tier 2")</f>
        <v>Tier 2</v>
      </c>
      <c r="AM2672" t="str">
        <f t="shared" si="83"/>
        <v>Ohio - Tier 2</v>
      </c>
      <c r="AN2672" t="str">
        <f t="shared" si="84"/>
        <v>Scioto County * - Tier 2</v>
      </c>
    </row>
    <row r="2673" spans="1:40" x14ac:dyDescent="0.3">
      <c r="A2673">
        <v>5</v>
      </c>
      <c r="B2673" t="s">
        <v>27</v>
      </c>
      <c r="C2673" t="s">
        <v>5302</v>
      </c>
      <c r="D2673" t="s">
        <v>10636</v>
      </c>
      <c r="E2673" t="s">
        <v>71</v>
      </c>
      <c r="F2673" s="12">
        <v>78379.441926536034</v>
      </c>
      <c r="G2673" s="12">
        <v>178733.70622002654</v>
      </c>
      <c r="H2673" s="12">
        <v>96942.086534497852</v>
      </c>
      <c r="I2673">
        <v>100</v>
      </c>
      <c r="J2673" s="15">
        <v>1.5550763783570001E-2</v>
      </c>
      <c r="K2673" s="15">
        <v>0.98444923621643066</v>
      </c>
      <c r="L2673" s="56">
        <v>62.778910000000018</v>
      </c>
      <c r="M2673">
        <v>163</v>
      </c>
      <c r="N2673">
        <v>5</v>
      </c>
      <c r="O2673" s="12">
        <v>11</v>
      </c>
      <c r="P2673" s="12">
        <v>2</v>
      </c>
      <c r="Q2673" s="12">
        <v>1</v>
      </c>
      <c r="R2673" s="12">
        <v>98.444923621643071</v>
      </c>
      <c r="S2673" s="12">
        <v>1507.5234883843782</v>
      </c>
      <c r="T2673" s="12">
        <v>202548.73665693711</v>
      </c>
      <c r="U2673" s="12">
        <v>124169.29473040107</v>
      </c>
      <c r="V2673" s="12">
        <v>0</v>
      </c>
      <c r="W2673" s="57">
        <v>1.5794066623498898E-3</v>
      </c>
      <c r="X2673" s="57">
        <v>4.4036201539916246E-3</v>
      </c>
      <c r="Y2673" s="57">
        <v>1.1582117211026176E-3</v>
      </c>
      <c r="Z2673" s="57">
        <v>1.3395899286516404E-3</v>
      </c>
      <c r="AA2673" s="57">
        <v>7.7415253134879207E-4</v>
      </c>
      <c r="AB2673" s="57">
        <v>7.0077084793272596E-4</v>
      </c>
      <c r="AC2673" s="57">
        <v>5.5062082037849449E-3</v>
      </c>
      <c r="AD2673" s="57">
        <v>6.2612119371834559E-3</v>
      </c>
      <c r="AE2673" s="57">
        <v>1.8253241727978979E-2</v>
      </c>
      <c r="AF2673" s="57">
        <v>3.4511403948774638E-2</v>
      </c>
      <c r="AG2673" s="57">
        <v>0</v>
      </c>
      <c r="AH2673" s="17">
        <v>6.771619787554483E-3</v>
      </c>
      <c r="AI2673" s="12">
        <v>17</v>
      </c>
      <c r="AJ2673" s="16">
        <v>1</v>
      </c>
      <c r="AK2673" s="17">
        <v>0.28092620202800506</v>
      </c>
      <c r="AL2673" t="str">
        <f>IF(AK2673&lt;='CAV Tier 1 Analysis'!$A$5,"Tier 1", "Tier 2")</f>
        <v>Tier 2</v>
      </c>
      <c r="AM2673" t="str">
        <f t="shared" si="83"/>
        <v>Ohio - Tier 2</v>
      </c>
      <c r="AN2673" t="str">
        <f t="shared" si="84"/>
        <v>Akron, City Of - Tier 2</v>
      </c>
    </row>
    <row r="2674" spans="1:40" x14ac:dyDescent="0.3">
      <c r="A2674">
        <v>5</v>
      </c>
      <c r="B2674" t="s">
        <v>27</v>
      </c>
      <c r="C2674" t="s">
        <v>5317</v>
      </c>
      <c r="D2674" t="s">
        <v>10540</v>
      </c>
      <c r="E2674" t="s">
        <v>82</v>
      </c>
      <c r="F2674" s="12">
        <v>70112.440340438145</v>
      </c>
      <c r="G2674" s="12">
        <v>130461.07096058909</v>
      </c>
      <c r="H2674" s="12">
        <v>77366.017185042147</v>
      </c>
      <c r="I2674">
        <v>10</v>
      </c>
      <c r="J2674" s="15">
        <v>8.5349425302699192E-2</v>
      </c>
      <c r="K2674" s="15">
        <v>0.91465057469730127</v>
      </c>
      <c r="L2674" s="56">
        <v>56.936059999999962</v>
      </c>
      <c r="M2674">
        <v>84</v>
      </c>
      <c r="N2674">
        <v>0</v>
      </c>
      <c r="O2674" s="12">
        <v>8.0083333333333329</v>
      </c>
      <c r="P2674" s="12">
        <v>2</v>
      </c>
      <c r="Q2674" s="12">
        <v>1</v>
      </c>
      <c r="R2674" s="12">
        <v>9.1465057469730127</v>
      </c>
      <c r="S2674" s="12">
        <v>6603.1451047020964</v>
      </c>
      <c r="T2674" s="12">
        <v>152943.73919780858</v>
      </c>
      <c r="U2674" s="12">
        <v>82831.298857370435</v>
      </c>
      <c r="V2674" s="12">
        <v>0</v>
      </c>
      <c r="W2674" s="57">
        <v>1.4324108604617854E-3</v>
      </c>
      <c r="X2674" s="57">
        <v>2.2693502634067268E-3</v>
      </c>
      <c r="Y2674" s="57">
        <v>0</v>
      </c>
      <c r="Z2674" s="57">
        <v>9.7526206169259565E-4</v>
      </c>
      <c r="AA2674" s="57">
        <v>7.7415253134879207E-4</v>
      </c>
      <c r="AB2674" s="57">
        <v>7.0077084793272596E-4</v>
      </c>
      <c r="AC2674" s="57">
        <v>5.1158112706257172E-4</v>
      </c>
      <c r="AD2674" s="57">
        <v>2.7424906657224656E-2</v>
      </c>
      <c r="AE2674" s="57">
        <v>1.3782949666514053E-2</v>
      </c>
      <c r="AF2674" s="57">
        <v>2.3021991231206476E-2</v>
      </c>
      <c r="AG2674" s="57">
        <v>0</v>
      </c>
      <c r="AH2674" s="17">
        <v>6.4448522951682163E-3</v>
      </c>
      <c r="AI2674" s="12">
        <v>18</v>
      </c>
      <c r="AJ2674" s="16">
        <v>1</v>
      </c>
      <c r="AK2674" s="17">
        <v>0.28737105432317328</v>
      </c>
      <c r="AL2674" t="str">
        <f>IF(AK2674&lt;='CAV Tier 1 Analysis'!$A$5,"Tier 1", "Tier 2")</f>
        <v>Tier 2</v>
      </c>
      <c r="AM2674" t="str">
        <f t="shared" si="83"/>
        <v>Ohio - Tier 2</v>
      </c>
      <c r="AN2674" t="str">
        <f t="shared" si="84"/>
        <v>Dayton, City Of - Tier 2</v>
      </c>
    </row>
    <row r="2675" spans="1:40" x14ac:dyDescent="0.3">
      <c r="A2675">
        <v>5</v>
      </c>
      <c r="B2675" t="s">
        <v>27</v>
      </c>
      <c r="C2675" t="s">
        <v>6918</v>
      </c>
      <c r="D2675" t="s">
        <v>10595</v>
      </c>
      <c r="E2675" t="s">
        <v>267</v>
      </c>
      <c r="F2675" s="12">
        <v>265.53311902120163</v>
      </c>
      <c r="G2675" s="12">
        <v>1669.14155143839</v>
      </c>
      <c r="H2675" s="12">
        <v>773.53354797630971</v>
      </c>
      <c r="I2675">
        <v>336</v>
      </c>
      <c r="J2675" s="15">
        <v>0.25944202374170505</v>
      </c>
      <c r="K2675" s="15">
        <v>0.740557976258295</v>
      </c>
      <c r="L2675" s="56">
        <v>3.8969400000000003</v>
      </c>
      <c r="M2675">
        <v>355</v>
      </c>
      <c r="N2675">
        <v>18</v>
      </c>
      <c r="O2675" s="12">
        <v>8</v>
      </c>
      <c r="P2675" s="12">
        <v>5</v>
      </c>
      <c r="Q2675" s="12">
        <v>55</v>
      </c>
      <c r="R2675" s="12">
        <v>248.82748002278711</v>
      </c>
      <c r="S2675" s="12">
        <v>200.68710911907507</v>
      </c>
      <c r="T2675" s="12">
        <v>1792.0145819031827</v>
      </c>
      <c r="U2675" s="12">
        <v>1526.4814628819811</v>
      </c>
      <c r="V2675" s="12">
        <v>0</v>
      </c>
      <c r="W2675" s="57">
        <v>9.8040137982290202E-5</v>
      </c>
      <c r="X2675" s="57">
        <v>9.5907064703498589E-3</v>
      </c>
      <c r="Y2675" s="57">
        <v>4.1695621959694229E-3</v>
      </c>
      <c r="Z2675" s="57">
        <v>9.742472208375566E-4</v>
      </c>
      <c r="AA2675" s="57">
        <v>1.9353813283719803E-3</v>
      </c>
      <c r="AB2675" s="57">
        <v>3.8542396636299929E-2</v>
      </c>
      <c r="AC2675" s="57">
        <v>1.3917385086247252E-2</v>
      </c>
      <c r="AD2675" s="57">
        <v>8.3351571828697531E-4</v>
      </c>
      <c r="AE2675" s="57">
        <v>1.6149236911284232E-4</v>
      </c>
      <c r="AF2675" s="57">
        <v>4.2426767825506781E-4</v>
      </c>
      <c r="AG2675" s="57">
        <v>0</v>
      </c>
      <c r="AH2675" s="17">
        <v>6.4224540765193796E-3</v>
      </c>
      <c r="AI2675" s="12">
        <v>19</v>
      </c>
      <c r="AJ2675" s="16">
        <v>1</v>
      </c>
      <c r="AK2675" s="17">
        <v>0.29379350839969265</v>
      </c>
      <c r="AL2675" t="str">
        <f>IF(AK2675&lt;='CAV Tier 1 Analysis'!$A$5,"Tier 1", "Tier 2")</f>
        <v>Tier 2</v>
      </c>
      <c r="AM2675" t="str">
        <f t="shared" si="83"/>
        <v>Ohio - Tier 2</v>
      </c>
      <c r="AN2675" t="str">
        <f t="shared" si="84"/>
        <v>Ottawa, Village Of - Tier 2</v>
      </c>
    </row>
    <row r="2676" spans="1:40" x14ac:dyDescent="0.3">
      <c r="A2676">
        <v>5</v>
      </c>
      <c r="B2676" t="s">
        <v>27</v>
      </c>
      <c r="C2676" t="s">
        <v>7098</v>
      </c>
      <c r="D2676" t="s">
        <v>10825</v>
      </c>
      <c r="E2676" t="s">
        <v>189</v>
      </c>
      <c r="F2676" s="12">
        <v>80150.39244553748</v>
      </c>
      <c r="G2676" s="12">
        <v>41328.122238306307</v>
      </c>
      <c r="H2676" s="12">
        <v>21331.814882426261</v>
      </c>
      <c r="I2676">
        <v>196</v>
      </c>
      <c r="J2676" s="15">
        <v>5.4607157307633922E-3</v>
      </c>
      <c r="K2676" s="15">
        <v>0.9945392842692361</v>
      </c>
      <c r="L2676" s="56">
        <v>525.51352999999972</v>
      </c>
      <c r="M2676">
        <v>172</v>
      </c>
      <c r="N2676">
        <v>51</v>
      </c>
      <c r="O2676" s="12">
        <v>16.826086956521738</v>
      </c>
      <c r="P2676" s="12">
        <v>3.1739130434782608</v>
      </c>
      <c r="Q2676" s="12">
        <v>30</v>
      </c>
      <c r="R2676" s="12">
        <v>194.92969971677027</v>
      </c>
      <c r="S2676" s="12">
        <v>116.48697709419773</v>
      </c>
      <c r="T2676" s="12">
        <v>47418.307095545184</v>
      </c>
      <c r="U2676" s="12">
        <v>0</v>
      </c>
      <c r="V2676" s="12">
        <v>0</v>
      </c>
      <c r="W2676" s="57">
        <v>1.3220993649571298E-2</v>
      </c>
      <c r="X2676" s="57">
        <v>4.6467648250709172E-3</v>
      </c>
      <c r="Y2676" s="57">
        <v>1.1813759555246699E-2</v>
      </c>
      <c r="Z2676" s="57">
        <v>2.0490960568702956E-3</v>
      </c>
      <c r="AA2676" s="57">
        <v>1.2285464084448223E-3</v>
      </c>
      <c r="AB2676" s="57">
        <v>2.1023125437981779E-2</v>
      </c>
      <c r="AC2676" s="57">
        <v>1.0902781700222141E-2</v>
      </c>
      <c r="AD2676" s="57">
        <v>4.8380649265389222E-4</v>
      </c>
      <c r="AE2676" s="57">
        <v>4.2732323885708284E-3</v>
      </c>
      <c r="AF2676" s="57">
        <v>0</v>
      </c>
      <c r="AG2676" s="57">
        <v>0</v>
      </c>
      <c r="AH2676" s="17">
        <v>6.3311005922393341E-3</v>
      </c>
      <c r="AI2676" s="12">
        <v>20</v>
      </c>
      <c r="AJ2676" s="16">
        <v>1</v>
      </c>
      <c r="AK2676" s="17">
        <v>0.300124608991932</v>
      </c>
      <c r="AL2676" t="str">
        <f>IF(AK2676&lt;='CAV Tier 1 Analysis'!$A$5,"Tier 1", "Tier 2")</f>
        <v>Tier 2</v>
      </c>
      <c r="AM2676" t="str">
        <f t="shared" si="83"/>
        <v>Ohio - Tier 2</v>
      </c>
      <c r="AN2676" t="str">
        <f t="shared" si="84"/>
        <v>Belmont County* - Tier 2</v>
      </c>
    </row>
    <row r="2677" spans="1:40" x14ac:dyDescent="0.3">
      <c r="A2677">
        <v>5</v>
      </c>
      <c r="B2677" t="s">
        <v>27</v>
      </c>
      <c r="C2677" t="s">
        <v>6702</v>
      </c>
      <c r="D2677" t="s">
        <v>10296</v>
      </c>
      <c r="E2677" t="s">
        <v>196</v>
      </c>
      <c r="F2677" s="12">
        <v>18519.011706785579</v>
      </c>
      <c r="G2677" s="12">
        <v>1672.2560705087524</v>
      </c>
      <c r="H2677" s="12">
        <v>853.61069100403142</v>
      </c>
      <c r="I2677">
        <v>314</v>
      </c>
      <c r="J2677" s="15">
        <v>0.18545825492023846</v>
      </c>
      <c r="K2677" s="15">
        <v>0.81454174507976163</v>
      </c>
      <c r="L2677" s="56">
        <v>5.6857000000000006</v>
      </c>
      <c r="M2677">
        <v>128</v>
      </c>
      <c r="N2677">
        <v>155</v>
      </c>
      <c r="O2677" s="12">
        <v>14.6</v>
      </c>
      <c r="P2677" s="12">
        <v>1.1000000000000001</v>
      </c>
      <c r="Q2677" s="12">
        <v>18</v>
      </c>
      <c r="R2677" s="12">
        <v>255.76610795504516</v>
      </c>
      <c r="S2677" s="12">
        <v>158.30914913486657</v>
      </c>
      <c r="T2677" s="12">
        <v>2080.512780841716</v>
      </c>
      <c r="U2677" s="12">
        <v>0</v>
      </c>
      <c r="V2677" s="12">
        <v>0</v>
      </c>
      <c r="W2677" s="57">
        <v>1.430421850287424E-4</v>
      </c>
      <c r="X2677" s="57">
        <v>3.458057544238822E-3</v>
      </c>
      <c r="Y2677" s="57">
        <v>3.5904563354181143E-2</v>
      </c>
      <c r="Z2677" s="57">
        <v>1.7780011780285407E-3</v>
      </c>
      <c r="AA2677" s="57">
        <v>4.257838922418357E-4</v>
      </c>
      <c r="AB2677" s="57">
        <v>1.2613875262789068E-2</v>
      </c>
      <c r="AC2677" s="57">
        <v>1.4305475488861075E-2</v>
      </c>
      <c r="AD2677" s="57">
        <v>6.5750692574008591E-4</v>
      </c>
      <c r="AE2677" s="57">
        <v>1.8749118525076197E-4</v>
      </c>
      <c r="AF2677" s="57">
        <v>0</v>
      </c>
      <c r="AG2677" s="57">
        <v>0</v>
      </c>
      <c r="AH2677" s="17">
        <v>6.3157997287600067E-3</v>
      </c>
      <c r="AI2677" s="12">
        <v>21</v>
      </c>
      <c r="AJ2677" s="16">
        <v>1</v>
      </c>
      <c r="AK2677" s="17">
        <v>0.306440408720692</v>
      </c>
      <c r="AL2677" t="str">
        <f>IF(AK2677&lt;='CAV Tier 1 Analysis'!$A$5,"Tier 1", "Tier 2")</f>
        <v>Tier 2</v>
      </c>
      <c r="AM2677" t="str">
        <f t="shared" si="83"/>
        <v>Ohio - Tier 2</v>
      </c>
      <c r="AN2677" t="str">
        <f t="shared" si="84"/>
        <v>Valley View, Village Of - Tier 2</v>
      </c>
    </row>
    <row r="2678" spans="1:40" x14ac:dyDescent="0.3">
      <c r="A2678">
        <v>5</v>
      </c>
      <c r="B2678" t="s">
        <v>27</v>
      </c>
      <c r="C2678" t="s">
        <v>7104</v>
      </c>
      <c r="D2678" t="s">
        <v>10841</v>
      </c>
      <c r="E2678" t="s">
        <v>103</v>
      </c>
      <c r="F2678" s="12">
        <v>332307.24578035343</v>
      </c>
      <c r="G2678" s="12">
        <v>211307.86225942822</v>
      </c>
      <c r="H2678" s="12">
        <v>93771.429826125415</v>
      </c>
      <c r="I2678">
        <v>138</v>
      </c>
      <c r="J2678" s="15">
        <v>1.0588385231750068E-2</v>
      </c>
      <c r="K2678" s="15">
        <v>0.9894116147682499</v>
      </c>
      <c r="L2678" s="56">
        <v>509.46673000000004</v>
      </c>
      <c r="M2678">
        <v>301</v>
      </c>
      <c r="N2678">
        <v>40</v>
      </c>
      <c r="O2678" s="12">
        <v>10.88</v>
      </c>
      <c r="P2678" s="12">
        <v>2.3288888888888888</v>
      </c>
      <c r="Q2678" s="12">
        <v>3</v>
      </c>
      <c r="R2678" s="12">
        <v>136.53880283801848</v>
      </c>
      <c r="S2678" s="12">
        <v>992.8880227310342</v>
      </c>
      <c r="T2678" s="12">
        <v>218797.4076884161</v>
      </c>
      <c r="U2678" s="12">
        <v>0</v>
      </c>
      <c r="V2678" s="12">
        <v>0</v>
      </c>
      <c r="W2678" s="57">
        <v>1.2817284460778506E-2</v>
      </c>
      <c r="X2678" s="57">
        <v>8.1318384438741047E-3</v>
      </c>
      <c r="Y2678" s="57">
        <v>9.2656937688209411E-3</v>
      </c>
      <c r="Z2678" s="57">
        <v>1.3249762203390771E-3</v>
      </c>
      <c r="AA2678" s="57">
        <v>9.0145761428170454E-4</v>
      </c>
      <c r="AB2678" s="57">
        <v>2.1023125437981782E-3</v>
      </c>
      <c r="AC2678" s="57">
        <v>7.6368699234420174E-3</v>
      </c>
      <c r="AD2678" s="57">
        <v>4.1237714623421793E-3</v>
      </c>
      <c r="AE2678" s="57">
        <v>1.9717535828209981E-2</v>
      </c>
      <c r="AF2678" s="57">
        <v>0</v>
      </c>
      <c r="AG2678" s="57">
        <v>0</v>
      </c>
      <c r="AH2678" s="17">
        <v>6.0019763878078804E-3</v>
      </c>
      <c r="AI2678" s="12">
        <v>22</v>
      </c>
      <c r="AJ2678" s="16">
        <v>1</v>
      </c>
      <c r="AK2678" s="17">
        <v>0.31244238510849986</v>
      </c>
      <c r="AL2678" t="str">
        <f>IF(AK2678&lt;='CAV Tier 1 Analysis'!$A$5,"Tier 1", "Tier 2")</f>
        <v>Tier 2</v>
      </c>
      <c r="AM2678" t="str">
        <f t="shared" si="83"/>
        <v>Ohio - Tier 2</v>
      </c>
      <c r="AN2678" t="str">
        <f t="shared" si="84"/>
        <v>Stark County* - Tier 2</v>
      </c>
    </row>
    <row r="2679" spans="1:40" x14ac:dyDescent="0.3">
      <c r="A2679">
        <v>5</v>
      </c>
      <c r="B2679" t="s">
        <v>27</v>
      </c>
      <c r="C2679" t="s">
        <v>6950</v>
      </c>
      <c r="D2679" t="s">
        <v>10648</v>
      </c>
      <c r="E2679" t="s">
        <v>148</v>
      </c>
      <c r="F2679" s="12">
        <v>214980.24886636081</v>
      </c>
      <c r="G2679" s="12">
        <v>93778.500350754184</v>
      </c>
      <c r="H2679" s="12">
        <v>51529.681559278652</v>
      </c>
      <c r="I2679">
        <v>215</v>
      </c>
      <c r="J2679" s="15">
        <v>1.7534249154932131E-2</v>
      </c>
      <c r="K2679" s="15">
        <v>0.98246575084506771</v>
      </c>
      <c r="L2679" s="56">
        <v>565.02562000000034</v>
      </c>
      <c r="M2679">
        <v>400</v>
      </c>
      <c r="N2679">
        <v>27</v>
      </c>
      <c r="O2679" s="12">
        <v>9</v>
      </c>
      <c r="P2679" s="12">
        <v>2.1502890173410405</v>
      </c>
      <c r="Q2679" s="12">
        <v>8</v>
      </c>
      <c r="R2679" s="12">
        <v>211.23013643168954</v>
      </c>
      <c r="S2679" s="12">
        <v>903.53427533470358</v>
      </c>
      <c r="T2679" s="12">
        <v>113545.72035402578</v>
      </c>
      <c r="U2679" s="12">
        <v>0</v>
      </c>
      <c r="V2679" s="12">
        <v>0</v>
      </c>
      <c r="W2679" s="57">
        <v>1.4215048152737558E-2</v>
      </c>
      <c r="X2679" s="57">
        <v>1.080642982574632E-2</v>
      </c>
      <c r="Y2679" s="57">
        <v>6.2543432939541352E-3</v>
      </c>
      <c r="Z2679" s="57">
        <v>1.0960281234422512E-3</v>
      </c>
      <c r="AA2679" s="57">
        <v>8.3232584295303666E-4</v>
      </c>
      <c r="AB2679" s="57">
        <v>5.6061667834618077E-3</v>
      </c>
      <c r="AC2679" s="57">
        <v>1.1814495530281261E-2</v>
      </c>
      <c r="AD2679" s="57">
        <v>3.7526576759629301E-3</v>
      </c>
      <c r="AE2679" s="57">
        <v>1.023248782000513E-2</v>
      </c>
      <c r="AF2679" s="57">
        <v>0</v>
      </c>
      <c r="AG2679" s="57">
        <v>0</v>
      </c>
      <c r="AH2679" s="17">
        <v>5.8736348225949479E-3</v>
      </c>
      <c r="AI2679" s="12">
        <v>23</v>
      </c>
      <c r="AJ2679" s="16">
        <v>1</v>
      </c>
      <c r="AK2679" s="17">
        <v>0.31831601993109482</v>
      </c>
      <c r="AL2679" t="str">
        <f>IF(AK2679&lt;='CAV Tier 1 Analysis'!$A$5,"Tier 1", "Tier 2")</f>
        <v>Tier 2</v>
      </c>
      <c r="AM2679" t="str">
        <f t="shared" si="83"/>
        <v>Ohio - Tier 2</v>
      </c>
      <c r="AN2679" t="str">
        <f t="shared" si="84"/>
        <v>Trumbull County * - Tier 2</v>
      </c>
    </row>
    <row r="2680" spans="1:40" x14ac:dyDescent="0.3">
      <c r="A2680">
        <v>5</v>
      </c>
      <c r="B2680" t="s">
        <v>27</v>
      </c>
      <c r="C2680" t="s">
        <v>7164</v>
      </c>
      <c r="D2680" t="s">
        <v>10913</v>
      </c>
      <c r="E2680" t="s">
        <v>194</v>
      </c>
      <c r="F2680" s="12">
        <v>5466.6864153175538</v>
      </c>
      <c r="G2680" s="12">
        <v>9229.5408913743031</v>
      </c>
      <c r="H2680" s="12">
        <v>4431.9368197841386</v>
      </c>
      <c r="I2680">
        <v>345</v>
      </c>
      <c r="J2680" s="15">
        <v>7.4779892234642695E-2</v>
      </c>
      <c r="K2680" s="15">
        <v>0.92522010776535712</v>
      </c>
      <c r="L2680" s="56">
        <v>10.749280000000001</v>
      </c>
      <c r="M2680">
        <v>214</v>
      </c>
      <c r="N2680">
        <v>111</v>
      </c>
      <c r="O2680" s="12">
        <v>14</v>
      </c>
      <c r="P2680" s="12">
        <v>2</v>
      </c>
      <c r="Q2680" s="12">
        <v>12</v>
      </c>
      <c r="R2680" s="12">
        <v>319.2009371790482</v>
      </c>
      <c r="S2680" s="12">
        <v>331.41975777420294</v>
      </c>
      <c r="T2680" s="12">
        <v>9667.834134498491</v>
      </c>
      <c r="U2680" s="12">
        <v>4201.1477191809372</v>
      </c>
      <c r="V2680" s="12">
        <v>0</v>
      </c>
      <c r="W2680" s="57">
        <v>2.7043292799228943E-4</v>
      </c>
      <c r="X2680" s="57">
        <v>5.7814399567742807E-3</v>
      </c>
      <c r="Y2680" s="57">
        <v>2.571230020847811E-2</v>
      </c>
      <c r="Z2680" s="57">
        <v>1.704932636465724E-3</v>
      </c>
      <c r="AA2680" s="57">
        <v>7.7415253134879207E-4</v>
      </c>
      <c r="AB2680" s="57">
        <v>8.4092501751927128E-3</v>
      </c>
      <c r="AC2680" s="57">
        <v>1.7853503809969064E-2</v>
      </c>
      <c r="AD2680" s="57">
        <v>1.3764888969114335E-3</v>
      </c>
      <c r="AE2680" s="57">
        <v>8.71243713269359E-4</v>
      </c>
      <c r="AF2680" s="57">
        <v>1.1676598977221093E-3</v>
      </c>
      <c r="AG2680" s="57">
        <v>0</v>
      </c>
      <c r="AH2680" s="17">
        <v>5.8110367958294435E-3</v>
      </c>
      <c r="AI2680" s="12">
        <v>24</v>
      </c>
      <c r="AJ2680" s="16">
        <v>1</v>
      </c>
      <c r="AK2680" s="17">
        <v>0.32412705672692427</v>
      </c>
      <c r="AL2680" t="str">
        <f>IF(AK2680&lt;='CAV Tier 1 Analysis'!$A$5,"Tier 1", "Tier 2")</f>
        <v>Tier 2</v>
      </c>
      <c r="AM2680" t="str">
        <f t="shared" si="83"/>
        <v>Ohio - Tier 2</v>
      </c>
      <c r="AN2680" t="str">
        <f t="shared" si="84"/>
        <v>Vermilion, City Of - Tier 2</v>
      </c>
    </row>
    <row r="2681" spans="1:40" x14ac:dyDescent="0.3">
      <c r="A2681">
        <v>5</v>
      </c>
      <c r="B2681" t="s">
        <v>27</v>
      </c>
      <c r="C2681" t="s">
        <v>6815</v>
      </c>
      <c r="D2681" t="s">
        <v>10452</v>
      </c>
      <c r="E2681" t="s">
        <v>192</v>
      </c>
      <c r="F2681" s="12">
        <v>5999.886526778706</v>
      </c>
      <c r="G2681" s="12">
        <v>18132.092008535434</v>
      </c>
      <c r="H2681" s="12">
        <v>8585.7680868864245</v>
      </c>
      <c r="I2681">
        <v>274</v>
      </c>
      <c r="J2681" s="15">
        <v>0.11099991711613265</v>
      </c>
      <c r="K2681" s="15">
        <v>0.88900008288386767</v>
      </c>
      <c r="L2681" s="56">
        <v>6.5151399999999988</v>
      </c>
      <c r="M2681">
        <v>237</v>
      </c>
      <c r="N2681">
        <v>88</v>
      </c>
      <c r="O2681" s="12">
        <v>10</v>
      </c>
      <c r="P2681" s="12">
        <v>2</v>
      </c>
      <c r="Q2681" s="12">
        <v>14</v>
      </c>
      <c r="R2681" s="12">
        <v>243.58602271017975</v>
      </c>
      <c r="S2681" s="12">
        <v>953.01954602272986</v>
      </c>
      <c r="T2681" s="12">
        <v>19904.724970031246</v>
      </c>
      <c r="U2681" s="12">
        <v>13904.83844325254</v>
      </c>
      <c r="V2681" s="12">
        <v>0</v>
      </c>
      <c r="W2681" s="57">
        <v>1.6390943267639174E-4</v>
      </c>
      <c r="X2681" s="57">
        <v>6.4028096717546942E-3</v>
      </c>
      <c r="Y2681" s="57">
        <v>2.0384526291406069E-2</v>
      </c>
      <c r="Z2681" s="57">
        <v>1.2178090260469457E-3</v>
      </c>
      <c r="AA2681" s="57">
        <v>7.7415253134879207E-4</v>
      </c>
      <c r="AB2681" s="57">
        <v>9.8107918710581641E-3</v>
      </c>
      <c r="AC2681" s="57">
        <v>1.3624220602059239E-2</v>
      </c>
      <c r="AD2681" s="57">
        <v>3.9581853310435679E-3</v>
      </c>
      <c r="AE2681" s="57">
        <v>1.7937695509910548E-3</v>
      </c>
      <c r="AF2681" s="57">
        <v>3.8646872997020291E-3</v>
      </c>
      <c r="AG2681" s="57">
        <v>0</v>
      </c>
      <c r="AH2681" s="17">
        <v>5.6358965098260855E-3</v>
      </c>
      <c r="AI2681" s="12">
        <v>25</v>
      </c>
      <c r="AJ2681" s="16">
        <v>1</v>
      </c>
      <c r="AK2681" s="17">
        <v>0.32976295323675037</v>
      </c>
      <c r="AL2681" t="str">
        <f>IF(AK2681&lt;='CAV Tier 1 Analysis'!$A$5,"Tier 1", "Tier 2")</f>
        <v>Tier 2</v>
      </c>
      <c r="AM2681" t="str">
        <f t="shared" si="83"/>
        <v>Ohio - Tier 2</v>
      </c>
      <c r="AN2681" t="str">
        <f t="shared" si="84"/>
        <v>Eastlake, City Of - Tier 2</v>
      </c>
    </row>
    <row r="2682" spans="1:40" x14ac:dyDescent="0.3">
      <c r="A2682">
        <v>5</v>
      </c>
      <c r="B2682" t="s">
        <v>27</v>
      </c>
      <c r="C2682" t="s">
        <v>6718</v>
      </c>
      <c r="D2682" t="s">
        <v>10317</v>
      </c>
      <c r="E2682" t="s">
        <v>152</v>
      </c>
      <c r="F2682" s="12">
        <v>87106.531374339131</v>
      </c>
      <c r="G2682" s="12">
        <v>100261.76522652579</v>
      </c>
      <c r="H2682" s="12">
        <v>33841.528128594677</v>
      </c>
      <c r="I2682">
        <v>81</v>
      </c>
      <c r="J2682" s="15">
        <v>4.1395847996096961E-2</v>
      </c>
      <c r="K2682" s="15">
        <v>0.95860415200390325</v>
      </c>
      <c r="L2682" s="56">
        <v>472.73943999999983</v>
      </c>
      <c r="M2682">
        <v>313</v>
      </c>
      <c r="N2682">
        <v>10</v>
      </c>
      <c r="O2682" s="12">
        <v>9.8152173913043477</v>
      </c>
      <c r="P2682" s="12">
        <v>2.4239130434782608</v>
      </c>
      <c r="Q2682" s="12">
        <v>2</v>
      </c>
      <c r="R2682" s="12">
        <v>77.646936312316157</v>
      </c>
      <c r="S2682" s="12">
        <v>1400.8987543669448</v>
      </c>
      <c r="T2682" s="12">
        <v>89392.281564148143</v>
      </c>
      <c r="U2682" s="12">
        <v>2285.7501898090122</v>
      </c>
      <c r="V2682" s="12">
        <v>10869.48366237765</v>
      </c>
      <c r="W2682" s="57">
        <v>1.1893290614500245E-2</v>
      </c>
      <c r="X2682" s="57">
        <v>8.4560313386464955E-3</v>
      </c>
      <c r="Y2682" s="57">
        <v>2.3164234422052353E-3</v>
      </c>
      <c r="Z2682" s="57">
        <v>1.1953060331743391E-3</v>
      </c>
      <c r="AA2682" s="57">
        <v>9.3823920918902515E-4</v>
      </c>
      <c r="AB2682" s="57">
        <v>1.4015416958654519E-3</v>
      </c>
      <c r="AC2682" s="57">
        <v>4.3429379798680433E-3</v>
      </c>
      <c r="AD2682" s="57">
        <v>5.8183663944288049E-3</v>
      </c>
      <c r="AE2682" s="57">
        <v>8.0558336276844444E-3</v>
      </c>
      <c r="AF2682" s="57">
        <v>6.3529754516011914E-4</v>
      </c>
      <c r="AG2682" s="57">
        <v>1.5320327371716465E-2</v>
      </c>
      <c r="AH2682" s="17">
        <v>5.4885086593126058E-3</v>
      </c>
      <c r="AI2682" s="12">
        <v>26</v>
      </c>
      <c r="AJ2682" s="16">
        <v>1</v>
      </c>
      <c r="AK2682" s="17">
        <v>0.33525146189606297</v>
      </c>
      <c r="AL2682" t="str">
        <f>IF(AK2682&lt;='CAV Tier 1 Analysis'!$A$5,"Tier 1", "Tier 2")</f>
        <v>Tier 2</v>
      </c>
      <c r="AM2682" t="str">
        <f t="shared" si="83"/>
        <v>Ohio - Tier 2</v>
      </c>
      <c r="AN2682" t="str">
        <f t="shared" si="84"/>
        <v>Fairfield County * - Tier 2</v>
      </c>
    </row>
    <row r="2683" spans="1:40" x14ac:dyDescent="0.3">
      <c r="A2683">
        <v>5</v>
      </c>
      <c r="B2683" t="s">
        <v>27</v>
      </c>
      <c r="C2683" t="s">
        <v>4190</v>
      </c>
      <c r="D2683" t="s">
        <v>10549</v>
      </c>
      <c r="E2683" t="s">
        <v>273</v>
      </c>
      <c r="F2683" s="12">
        <v>14148.589279263628</v>
      </c>
      <c r="G2683" s="12">
        <v>13473.946369381407</v>
      </c>
      <c r="H2683" s="12">
        <v>7899.0642814463445</v>
      </c>
      <c r="I2683">
        <v>150</v>
      </c>
      <c r="J2683" s="15">
        <v>1.2299773414104671E-2</v>
      </c>
      <c r="K2683" s="15">
        <v>0.98770022658589496</v>
      </c>
      <c r="L2683" s="56">
        <v>418.80365</v>
      </c>
      <c r="M2683">
        <v>124</v>
      </c>
      <c r="N2683">
        <v>63</v>
      </c>
      <c r="O2683" s="12">
        <v>13.176470588235293</v>
      </c>
      <c r="P2683" s="12">
        <v>3.8823529411764706</v>
      </c>
      <c r="Q2683" s="12">
        <v>26</v>
      </c>
      <c r="R2683" s="12">
        <v>148.15503398788425</v>
      </c>
      <c r="S2683" s="12">
        <v>97.156700845237566</v>
      </c>
      <c r="T2683" s="12">
        <v>14116.761513973304</v>
      </c>
      <c r="U2683" s="12">
        <v>0</v>
      </c>
      <c r="V2683" s="12">
        <v>0</v>
      </c>
      <c r="W2683" s="57">
        <v>1.0536361256136037E-2</v>
      </c>
      <c r="X2683" s="57">
        <v>3.3499932459813589E-3</v>
      </c>
      <c r="Y2683" s="57">
        <v>1.4593467685892982E-2</v>
      </c>
      <c r="Z2683" s="57">
        <v>1.6046424813795049E-3</v>
      </c>
      <c r="AA2683" s="57">
        <v>1.5027666785005964E-3</v>
      </c>
      <c r="AB2683" s="57">
        <v>1.8220042046250877E-2</v>
      </c>
      <c r="AC2683" s="57">
        <v>8.2865873989746135E-3</v>
      </c>
      <c r="AD2683" s="57">
        <v>4.0352186867847887E-4</v>
      </c>
      <c r="AE2683" s="57">
        <v>1.2721711553660292E-3</v>
      </c>
      <c r="AF2683" s="57">
        <v>0</v>
      </c>
      <c r="AG2683" s="57">
        <v>0</v>
      </c>
      <c r="AH2683" s="17">
        <v>5.4335958015600434E-3</v>
      </c>
      <c r="AI2683" s="12">
        <v>27</v>
      </c>
      <c r="AJ2683" s="16">
        <v>1</v>
      </c>
      <c r="AK2683" s="17">
        <v>0.34068505769762303</v>
      </c>
      <c r="AL2683" t="str">
        <f>IF(AK2683&lt;='CAV Tier 1 Analysis'!$A$5,"Tier 1", "Tier 2")</f>
        <v>Tier 2</v>
      </c>
      <c r="AM2683" t="str">
        <f t="shared" si="83"/>
        <v>Ohio - Tier 2</v>
      </c>
      <c r="AN2683" t="str">
        <f t="shared" si="84"/>
        <v>Morgan County* - Tier 2</v>
      </c>
    </row>
    <row r="2684" spans="1:40" x14ac:dyDescent="0.3">
      <c r="A2684">
        <v>5</v>
      </c>
      <c r="B2684" t="s">
        <v>27</v>
      </c>
      <c r="C2684" t="s">
        <v>6717</v>
      </c>
      <c r="D2684" t="s">
        <v>10316</v>
      </c>
      <c r="E2684" t="s">
        <v>179</v>
      </c>
      <c r="F2684" s="12">
        <v>3091.2829623533457</v>
      </c>
      <c r="G2684" s="12">
        <v>20107.846923436377</v>
      </c>
      <c r="H2684" s="12">
        <v>12844.73285820435</v>
      </c>
      <c r="I2684">
        <v>268</v>
      </c>
      <c r="J2684" s="15">
        <v>0.25069243713717504</v>
      </c>
      <c r="K2684" s="15">
        <v>0.74930756286282485</v>
      </c>
      <c r="L2684" s="56">
        <v>9.935920000000003</v>
      </c>
      <c r="M2684">
        <v>255</v>
      </c>
      <c r="N2684">
        <v>56</v>
      </c>
      <c r="O2684" s="12">
        <v>10</v>
      </c>
      <c r="P2684" s="12">
        <v>2</v>
      </c>
      <c r="Q2684" s="12">
        <v>1</v>
      </c>
      <c r="R2684" s="12">
        <v>200.81442684723706</v>
      </c>
      <c r="S2684" s="12">
        <v>3220.0773845992007</v>
      </c>
      <c r="T2684" s="12">
        <v>24291.832964071753</v>
      </c>
      <c r="U2684" s="12">
        <v>21200.550001718406</v>
      </c>
      <c r="V2684" s="12">
        <v>0</v>
      </c>
      <c r="W2684" s="57">
        <v>2.499702247868833E-4</v>
      </c>
      <c r="X2684" s="57">
        <v>6.8890990139132786E-3</v>
      </c>
      <c r="Y2684" s="57">
        <v>1.2971971276349317E-2</v>
      </c>
      <c r="Z2684" s="57">
        <v>1.2178090260469457E-3</v>
      </c>
      <c r="AA2684" s="57">
        <v>7.7415253134879207E-4</v>
      </c>
      <c r="AB2684" s="57">
        <v>7.0077084793272596E-4</v>
      </c>
      <c r="AC2684" s="57">
        <v>1.1231925465190112E-2</v>
      </c>
      <c r="AD2684" s="57">
        <v>1.3373978657350334E-2</v>
      </c>
      <c r="AE2684" s="57">
        <v>2.1891259675437904E-3</v>
      </c>
      <c r="AF2684" s="57">
        <v>5.8924450415386159E-3</v>
      </c>
      <c r="AG2684" s="57">
        <v>0</v>
      </c>
      <c r="AH2684" s="17">
        <v>5.0446589138182542E-3</v>
      </c>
      <c r="AI2684" s="12">
        <v>28</v>
      </c>
      <c r="AJ2684" s="16">
        <v>1</v>
      </c>
      <c r="AK2684" s="17">
        <v>0.34572971661144131</v>
      </c>
      <c r="AL2684" t="str">
        <f>IF(AK2684&lt;='CAV Tier 1 Analysis'!$A$5,"Tier 1", "Tier 2")</f>
        <v>Tier 2</v>
      </c>
      <c r="AM2684" t="str">
        <f t="shared" si="83"/>
        <v>Ohio - Tier 2</v>
      </c>
      <c r="AN2684" t="str">
        <f t="shared" si="84"/>
        <v>Sandusky, City Of - Tier 2</v>
      </c>
    </row>
    <row r="2685" spans="1:40" x14ac:dyDescent="0.3">
      <c r="A2685">
        <v>5</v>
      </c>
      <c r="B2685" t="s">
        <v>27</v>
      </c>
      <c r="C2685" t="s">
        <v>6825</v>
      </c>
      <c r="D2685" t="s">
        <v>10467</v>
      </c>
      <c r="E2685" t="s">
        <v>175</v>
      </c>
      <c r="F2685" s="12">
        <v>107263.10015856106</v>
      </c>
      <c r="G2685" s="12">
        <v>91962.608123300975</v>
      </c>
      <c r="H2685" s="12">
        <v>33533.491858621477</v>
      </c>
      <c r="I2685">
        <v>76</v>
      </c>
      <c r="J2685" s="15">
        <v>3.4193222576448676E-2</v>
      </c>
      <c r="K2685" s="15">
        <v>0.96580677742355125</v>
      </c>
      <c r="L2685" s="56">
        <v>609.49709999999982</v>
      </c>
      <c r="M2685">
        <v>161</v>
      </c>
      <c r="N2685">
        <v>13</v>
      </c>
      <c r="O2685" s="12">
        <v>15.020618556701031</v>
      </c>
      <c r="P2685" s="12">
        <v>2.1752577319587627</v>
      </c>
      <c r="Q2685" s="12">
        <v>2</v>
      </c>
      <c r="R2685" s="12">
        <v>73.401315084189889</v>
      </c>
      <c r="S2685" s="12">
        <v>1146.6181508873738</v>
      </c>
      <c r="T2685" s="12">
        <v>83904.297941807876</v>
      </c>
      <c r="U2685" s="12">
        <v>0</v>
      </c>
      <c r="V2685" s="12">
        <v>8058.3101814930997</v>
      </c>
      <c r="W2685" s="57">
        <v>1.5333872162210788E-2</v>
      </c>
      <c r="X2685" s="57">
        <v>4.3495880048628937E-3</v>
      </c>
      <c r="Y2685" s="57">
        <v>3.0113504748668055E-3</v>
      </c>
      <c r="Z2685" s="57">
        <v>1.8292244855158762E-3</v>
      </c>
      <c r="AA2685" s="57">
        <v>8.4199063976595422E-4</v>
      </c>
      <c r="AB2685" s="57">
        <v>1.4015416958654519E-3</v>
      </c>
      <c r="AC2685" s="57">
        <v>4.1054724653807849E-3</v>
      </c>
      <c r="AD2685" s="57">
        <v>4.7622602958055779E-3</v>
      </c>
      <c r="AE2685" s="57">
        <v>7.5612687475912488E-3</v>
      </c>
      <c r="AF2685" s="57">
        <v>0</v>
      </c>
      <c r="AG2685" s="57">
        <v>1.1358032623999067E-2</v>
      </c>
      <c r="AH2685" s="17">
        <v>4.9595092359876764E-3</v>
      </c>
      <c r="AI2685" s="12">
        <v>29</v>
      </c>
      <c r="AJ2685" s="16">
        <v>1</v>
      </c>
      <c r="AK2685" s="17">
        <v>0.35068922584742901</v>
      </c>
      <c r="AL2685" t="str">
        <f>IF(AK2685&lt;='CAV Tier 1 Analysis'!$A$5,"Tier 1", "Tier 2")</f>
        <v>Tier 2</v>
      </c>
      <c r="AM2685" t="str">
        <f t="shared" si="83"/>
        <v>Ohio - Tier 2</v>
      </c>
      <c r="AN2685" t="str">
        <f t="shared" si="84"/>
        <v>Licking County * - Tier 2</v>
      </c>
    </row>
    <row r="2686" spans="1:40" x14ac:dyDescent="0.3">
      <c r="A2686">
        <v>5</v>
      </c>
      <c r="B2686" t="s">
        <v>27</v>
      </c>
      <c r="C2686" t="s">
        <v>5305</v>
      </c>
      <c r="D2686" t="s">
        <v>10305</v>
      </c>
      <c r="E2686" t="s">
        <v>253</v>
      </c>
      <c r="F2686" s="12">
        <v>1064.2714271226346</v>
      </c>
      <c r="G2686" s="12">
        <v>9417.0695113963975</v>
      </c>
      <c r="H2686" s="12">
        <v>5054.1441387550813</v>
      </c>
      <c r="I2686">
        <v>271</v>
      </c>
      <c r="J2686" s="15">
        <v>0.11018855120494774</v>
      </c>
      <c r="K2686" s="15">
        <v>0.88981144879505203</v>
      </c>
      <c r="L2686" s="56">
        <v>11.02247</v>
      </c>
      <c r="M2686">
        <v>125</v>
      </c>
      <c r="N2686">
        <v>70</v>
      </c>
      <c r="O2686" s="12">
        <v>4</v>
      </c>
      <c r="P2686" s="12">
        <v>5</v>
      </c>
      <c r="Q2686" s="12">
        <v>16</v>
      </c>
      <c r="R2686" s="12">
        <v>241.1389026234591</v>
      </c>
      <c r="S2686" s="12">
        <v>556.90882023040069</v>
      </c>
      <c r="T2686" s="12">
        <v>10646.821708875341</v>
      </c>
      <c r="U2686" s="12">
        <v>9582.5502817527067</v>
      </c>
      <c r="V2686" s="12">
        <v>0</v>
      </c>
      <c r="W2686" s="57">
        <v>2.7730590661022606E-4</v>
      </c>
      <c r="X2686" s="57">
        <v>3.3770093205457248E-3</v>
      </c>
      <c r="Y2686" s="57">
        <v>1.6214964095436647E-2</v>
      </c>
      <c r="Z2686" s="57">
        <v>4.871236104187783E-4</v>
      </c>
      <c r="AA2686" s="57">
        <v>1.9353813283719803E-3</v>
      </c>
      <c r="AB2686" s="57">
        <v>1.1212333566923615E-2</v>
      </c>
      <c r="AC2686" s="57">
        <v>1.3487348611087569E-2</v>
      </c>
      <c r="AD2686" s="57">
        <v>2.3130148087352836E-3</v>
      </c>
      <c r="AE2686" s="57">
        <v>9.5946789643992542E-4</v>
      </c>
      <c r="AF2686" s="57">
        <v>2.6633578321520654E-3</v>
      </c>
      <c r="AG2686" s="57">
        <v>0</v>
      </c>
      <c r="AH2686" s="17">
        <v>4.8115733615201658E-3</v>
      </c>
      <c r="AI2686" s="12">
        <v>30</v>
      </c>
      <c r="AJ2686" s="16">
        <v>1</v>
      </c>
      <c r="AK2686" s="17">
        <v>0.35550079920894917</v>
      </c>
      <c r="AL2686" t="str">
        <f>IF(AK2686&lt;='CAV Tier 1 Analysis'!$A$5,"Tier 1", "Tier 2")</f>
        <v>Tier 2</v>
      </c>
      <c r="AM2686" t="str">
        <f t="shared" si="83"/>
        <v>Ohio - Tier 2</v>
      </c>
      <c r="AN2686" t="str">
        <f t="shared" si="84"/>
        <v>Defiance, City Of - Tier 2</v>
      </c>
    </row>
    <row r="2687" spans="1:40" x14ac:dyDescent="0.3">
      <c r="A2687">
        <v>5</v>
      </c>
      <c r="B2687" t="s">
        <v>27</v>
      </c>
      <c r="C2687" t="s">
        <v>6856</v>
      </c>
      <c r="D2687" t="s">
        <v>10511</v>
      </c>
      <c r="E2687" t="s">
        <v>163</v>
      </c>
      <c r="F2687" s="12">
        <v>102034.48221712267</v>
      </c>
      <c r="G2687" s="12">
        <v>113661.3846619884</v>
      </c>
      <c r="H2687" s="12">
        <v>38422.046226914055</v>
      </c>
      <c r="I2687">
        <v>26</v>
      </c>
      <c r="J2687" s="15">
        <v>2.9178898454861536E-2</v>
      </c>
      <c r="K2687" s="15">
        <v>0.97082110154513879</v>
      </c>
      <c r="L2687" s="56">
        <v>380.73610000000031</v>
      </c>
      <c r="M2687">
        <v>148</v>
      </c>
      <c r="N2687">
        <v>2</v>
      </c>
      <c r="O2687" s="12">
        <v>12.018181818181818</v>
      </c>
      <c r="P2687" s="12">
        <v>2.1181818181818182</v>
      </c>
      <c r="Q2687" s="12">
        <v>0</v>
      </c>
      <c r="R2687" s="12">
        <v>25.241348640173609</v>
      </c>
      <c r="S2687" s="12">
        <v>1121.1129852831211</v>
      </c>
      <c r="T2687" s="12">
        <v>98975.503401342969</v>
      </c>
      <c r="U2687" s="12">
        <v>0</v>
      </c>
      <c r="V2687" s="12">
        <v>14685.88126064543</v>
      </c>
      <c r="W2687" s="57">
        <v>9.5786488318627093E-3</v>
      </c>
      <c r="X2687" s="57">
        <v>3.9983790355261383E-3</v>
      </c>
      <c r="Y2687" s="57">
        <v>4.6328468844104701E-4</v>
      </c>
      <c r="Z2687" s="57">
        <v>1.4635850294855111E-3</v>
      </c>
      <c r="AA2687" s="57">
        <v>8.198979082012207E-4</v>
      </c>
      <c r="AB2687" s="57">
        <v>0</v>
      </c>
      <c r="AC2687" s="57">
        <v>1.4117957111865168E-3</v>
      </c>
      <c r="AD2687" s="57">
        <v>4.6563294439338557E-3</v>
      </c>
      <c r="AE2687" s="57">
        <v>8.9194522688781416E-3</v>
      </c>
      <c r="AF2687" s="57">
        <v>0</v>
      </c>
      <c r="AG2687" s="57">
        <v>2.0699466105644618E-2</v>
      </c>
      <c r="AH2687" s="17">
        <v>4.7282580930145231E-3</v>
      </c>
      <c r="AI2687" s="12">
        <v>31</v>
      </c>
      <c r="AJ2687" s="16">
        <v>1</v>
      </c>
      <c r="AK2687" s="17">
        <v>0.3602290573019637</v>
      </c>
      <c r="AL2687" t="str">
        <f>IF(AK2687&lt;='CAV Tier 1 Analysis'!$A$5,"Tier 1", "Tier 2")</f>
        <v>Tier 2</v>
      </c>
      <c r="AM2687" t="str">
        <f t="shared" si="83"/>
        <v>Ohio - Tier 2</v>
      </c>
      <c r="AN2687" t="str">
        <f t="shared" si="84"/>
        <v>Medina County * - Tier 2</v>
      </c>
    </row>
    <row r="2688" spans="1:40" x14ac:dyDescent="0.3">
      <c r="A2688">
        <v>5</v>
      </c>
      <c r="B2688" t="s">
        <v>27</v>
      </c>
      <c r="C2688" t="s">
        <v>6885</v>
      </c>
      <c r="D2688" t="s">
        <v>10554</v>
      </c>
      <c r="E2688" t="s">
        <v>237</v>
      </c>
      <c r="F2688" s="12">
        <v>81251.343250581383</v>
      </c>
      <c r="G2688" s="12">
        <v>55372.913108015004</v>
      </c>
      <c r="H2688" s="12">
        <v>23885.578525854457</v>
      </c>
      <c r="I2688">
        <v>113</v>
      </c>
      <c r="J2688" s="15">
        <v>2.2156953766086025E-2</v>
      </c>
      <c r="K2688" s="15">
        <v>0.97784304623391272</v>
      </c>
      <c r="L2688" s="56">
        <v>655.76343000000008</v>
      </c>
      <c r="M2688">
        <v>172</v>
      </c>
      <c r="N2688">
        <v>39</v>
      </c>
      <c r="O2688" s="12">
        <v>11.789473684210526</v>
      </c>
      <c r="P2688" s="12">
        <v>3.8815789473684212</v>
      </c>
      <c r="Q2688" s="12">
        <v>7</v>
      </c>
      <c r="R2688" s="12">
        <v>110.49626422443214</v>
      </c>
      <c r="S2688" s="12">
        <v>529.23165907357441</v>
      </c>
      <c r="T2688" s="12">
        <v>58758.050435082645</v>
      </c>
      <c r="U2688" s="12">
        <v>0</v>
      </c>
      <c r="V2688" s="12">
        <v>0</v>
      </c>
      <c r="W2688" s="57">
        <v>1.649785143239052E-2</v>
      </c>
      <c r="X2688" s="57">
        <v>4.6467648250709172E-3</v>
      </c>
      <c r="Y2688" s="57">
        <v>9.0340514246004169E-3</v>
      </c>
      <c r="Z2688" s="57">
        <v>1.4357327464974516E-3</v>
      </c>
      <c r="AA2688" s="57">
        <v>1.5024670838677215E-3</v>
      </c>
      <c r="AB2688" s="57">
        <v>4.905395935529082E-3</v>
      </c>
      <c r="AC2688" s="57">
        <v>6.180262162612896E-3</v>
      </c>
      <c r="AD2688" s="57">
        <v>2.1980629866524388E-3</v>
      </c>
      <c r="AE2688" s="57">
        <v>5.2951448414754214E-3</v>
      </c>
      <c r="AF2688" s="57">
        <v>0</v>
      </c>
      <c r="AG2688" s="57">
        <v>0</v>
      </c>
      <c r="AH2688" s="17">
        <v>4.6996121307906237E-3</v>
      </c>
      <c r="AI2688" s="12">
        <v>32</v>
      </c>
      <c r="AJ2688" s="16">
        <v>1</v>
      </c>
      <c r="AK2688" s="17">
        <v>0.36492866943275432</v>
      </c>
      <c r="AL2688" t="str">
        <f>IF(AK2688&lt;='CAV Tier 1 Analysis'!$A$5,"Tier 1", "Tier 2")</f>
        <v>Tier 2</v>
      </c>
      <c r="AM2688" t="str">
        <f t="shared" si="83"/>
        <v>Ohio - Tier 2</v>
      </c>
      <c r="AN2688" t="str">
        <f t="shared" si="84"/>
        <v>Muskingum County* - Tier 2</v>
      </c>
    </row>
    <row r="2689" spans="1:40" x14ac:dyDescent="0.3">
      <c r="A2689">
        <v>5</v>
      </c>
      <c r="B2689" t="s">
        <v>27</v>
      </c>
      <c r="C2689" t="s">
        <v>6848</v>
      </c>
      <c r="D2689" t="s">
        <v>10501</v>
      </c>
      <c r="E2689" t="s">
        <v>173</v>
      </c>
      <c r="F2689" s="12">
        <v>251112.68001740632</v>
      </c>
      <c r="G2689" s="12">
        <v>74932.529804297155</v>
      </c>
      <c r="H2689" s="12">
        <v>62216.009252854827</v>
      </c>
      <c r="I2689">
        <v>211</v>
      </c>
      <c r="J2689" s="15">
        <v>1.2212568558150101E-2</v>
      </c>
      <c r="K2689" s="15">
        <v>0.98778743144184966</v>
      </c>
      <c r="L2689" s="56">
        <v>368.28042999999991</v>
      </c>
      <c r="M2689">
        <v>177</v>
      </c>
      <c r="N2689">
        <v>37</v>
      </c>
      <c r="O2689" s="12">
        <v>9.4311377245508989</v>
      </c>
      <c r="P2689" s="12">
        <v>3</v>
      </c>
      <c r="Q2689" s="12">
        <v>0</v>
      </c>
      <c r="R2689" s="12">
        <v>208.42314803423028</v>
      </c>
      <c r="S2689" s="12">
        <v>759.8172784149906</v>
      </c>
      <c r="T2689" s="12">
        <v>122179.96351552082</v>
      </c>
      <c r="U2689" s="12">
        <v>0</v>
      </c>
      <c r="V2689" s="12">
        <v>0</v>
      </c>
      <c r="W2689" s="57">
        <v>9.2652861407609959E-3</v>
      </c>
      <c r="X2689" s="57">
        <v>4.7818451978927463E-3</v>
      </c>
      <c r="Y2689" s="57">
        <v>8.5707667361593701E-3</v>
      </c>
      <c r="Z2689" s="57">
        <v>1.1485324646849939E-3</v>
      </c>
      <c r="AA2689" s="57">
        <v>1.1612287970231882E-3</v>
      </c>
      <c r="AB2689" s="57">
        <v>0</v>
      </c>
      <c r="AC2689" s="57">
        <v>1.165749543344111E-2</v>
      </c>
      <c r="AD2689" s="57">
        <v>3.1557564776577337E-3</v>
      </c>
      <c r="AE2689" s="57">
        <v>1.1010586613244484E-2</v>
      </c>
      <c r="AF2689" s="57">
        <v>0</v>
      </c>
      <c r="AG2689" s="57">
        <v>0</v>
      </c>
      <c r="AH2689" s="17">
        <v>4.6137725328058744E-3</v>
      </c>
      <c r="AI2689" s="12">
        <v>33</v>
      </c>
      <c r="AJ2689" s="16">
        <v>1</v>
      </c>
      <c r="AK2689" s="17">
        <v>0.36954244196556019</v>
      </c>
      <c r="AL2689" t="str">
        <f>IF(AK2689&lt;='CAV Tier 1 Analysis'!$A$5,"Tier 1", "Tier 2")</f>
        <v>Tier 2</v>
      </c>
      <c r="AM2689" t="str">
        <f t="shared" si="83"/>
        <v>Ohio - Tier 2</v>
      </c>
      <c r="AN2689" t="str">
        <f t="shared" si="84"/>
        <v>Mahoning County * - Tier 2</v>
      </c>
    </row>
    <row r="2690" spans="1:40" x14ac:dyDescent="0.3">
      <c r="A2690">
        <v>5</v>
      </c>
      <c r="B2690" t="s">
        <v>27</v>
      </c>
      <c r="C2690" t="s">
        <v>3970</v>
      </c>
      <c r="D2690" t="s">
        <v>10212</v>
      </c>
      <c r="E2690" t="s">
        <v>188</v>
      </c>
      <c r="F2690" s="12">
        <v>11652.767219632549</v>
      </c>
      <c r="G2690" s="12">
        <v>38880.946453617304</v>
      </c>
      <c r="H2690" s="12">
        <v>17803.988531244551</v>
      </c>
      <c r="I2690">
        <v>225</v>
      </c>
      <c r="J2690" s="15">
        <v>8.0684915094034609E-2</v>
      </c>
      <c r="K2690" s="15">
        <v>0.91931508490596514</v>
      </c>
      <c r="L2690" s="56">
        <v>21.032680000000003</v>
      </c>
      <c r="M2690">
        <v>165</v>
      </c>
      <c r="N2690">
        <v>59</v>
      </c>
      <c r="O2690" s="12">
        <v>10.380952380952381</v>
      </c>
      <c r="P2690" s="12">
        <v>1</v>
      </c>
      <c r="Q2690" s="12">
        <v>2</v>
      </c>
      <c r="R2690" s="12">
        <v>206.84589410384217</v>
      </c>
      <c r="S2690" s="12">
        <v>1436.5133029786325</v>
      </c>
      <c r="T2690" s="12">
        <v>40047.963657359949</v>
      </c>
      <c r="U2690" s="12">
        <v>28395.196437727398</v>
      </c>
      <c r="V2690" s="12">
        <v>0</v>
      </c>
      <c r="W2690" s="57">
        <v>5.2914513678356751E-4</v>
      </c>
      <c r="X2690" s="57">
        <v>4.4576523031203564E-3</v>
      </c>
      <c r="Y2690" s="57">
        <v>1.3666898309010887E-2</v>
      </c>
      <c r="Z2690" s="57">
        <v>1.2642017508487343E-3</v>
      </c>
      <c r="AA2690" s="57">
        <v>3.8707626567439604E-4</v>
      </c>
      <c r="AB2690" s="57">
        <v>1.4015416958654519E-3</v>
      </c>
      <c r="AC2690" s="57">
        <v>1.1569276679121859E-2</v>
      </c>
      <c r="AD2690" s="57">
        <v>5.9662846448727035E-3</v>
      </c>
      <c r="AE2690" s="57">
        <v>3.6090334277879689E-3</v>
      </c>
      <c r="AF2690" s="57">
        <v>7.8921129140253395E-3</v>
      </c>
      <c r="AG2690" s="57">
        <v>0</v>
      </c>
      <c r="AH2690" s="17">
        <v>4.6130202842828427E-3</v>
      </c>
      <c r="AI2690" s="12">
        <v>34</v>
      </c>
      <c r="AJ2690" s="16">
        <v>1</v>
      </c>
      <c r="AK2690" s="17">
        <v>0.37415546224984303</v>
      </c>
      <c r="AL2690" t="str">
        <f>IF(AK2690&lt;='CAV Tier 1 Analysis'!$A$5,"Tier 1", "Tier 2")</f>
        <v>Tier 2</v>
      </c>
      <c r="AM2690" t="str">
        <f t="shared" si="83"/>
        <v>Ohio - Tier 2</v>
      </c>
      <c r="AN2690" t="str">
        <f t="shared" si="84"/>
        <v>Fairfield, City Of - Tier 2</v>
      </c>
    </row>
    <row r="2691" spans="1:40" x14ac:dyDescent="0.3">
      <c r="A2691">
        <v>5</v>
      </c>
      <c r="B2691" t="s">
        <v>27</v>
      </c>
      <c r="C2691" t="s">
        <v>7096</v>
      </c>
      <c r="D2691" t="s">
        <v>10823</v>
      </c>
      <c r="E2691" t="s">
        <v>303</v>
      </c>
      <c r="F2691" s="12">
        <v>54262.418141000169</v>
      </c>
      <c r="G2691" s="12">
        <v>29774.35067239916</v>
      </c>
      <c r="H2691" s="12">
        <v>15124.426117832765</v>
      </c>
      <c r="I2691">
        <v>110</v>
      </c>
      <c r="J2691" s="15">
        <v>1.4466932286746972E-2</v>
      </c>
      <c r="K2691" s="15">
        <v>0.98553306771325278</v>
      </c>
      <c r="L2691" s="56">
        <v>489.24263000000002</v>
      </c>
      <c r="M2691">
        <v>142</v>
      </c>
      <c r="N2691">
        <v>43</v>
      </c>
      <c r="O2691" s="12">
        <v>14.25</v>
      </c>
      <c r="P2691" s="12">
        <v>3.45</v>
      </c>
      <c r="Q2691" s="12">
        <v>16</v>
      </c>
      <c r="R2691" s="12">
        <v>108.40863744845781</v>
      </c>
      <c r="S2691" s="12">
        <v>218.804048522594</v>
      </c>
      <c r="T2691" s="12">
        <v>33893.61713598678</v>
      </c>
      <c r="U2691" s="12">
        <v>0</v>
      </c>
      <c r="V2691" s="12">
        <v>0</v>
      </c>
      <c r="W2691" s="57">
        <v>1.2308481770830075E-2</v>
      </c>
      <c r="X2691" s="57">
        <v>3.8362825881399433E-3</v>
      </c>
      <c r="Y2691" s="57">
        <v>9.9606208014825105E-3</v>
      </c>
      <c r="Z2691" s="57">
        <v>1.7353778621168976E-3</v>
      </c>
      <c r="AA2691" s="57">
        <v>1.3354131165766664E-3</v>
      </c>
      <c r="AB2691" s="57">
        <v>1.1212333566923615E-2</v>
      </c>
      <c r="AC2691" s="57">
        <v>6.0634973030606679E-3</v>
      </c>
      <c r="AD2691" s="57">
        <v>9.0876097856488309E-4</v>
      </c>
      <c r="AE2691" s="57">
        <v>3.0544174050643161E-3</v>
      </c>
      <c r="AF2691" s="57">
        <v>0</v>
      </c>
      <c r="AG2691" s="57">
        <v>0</v>
      </c>
      <c r="AH2691" s="17">
        <v>4.5831986720690525E-3</v>
      </c>
      <c r="AI2691" s="12">
        <v>35</v>
      </c>
      <c r="AJ2691" s="16">
        <v>1</v>
      </c>
      <c r="AK2691" s="17">
        <v>0.37873866092191211</v>
      </c>
      <c r="AL2691" t="str">
        <f>IF(AK2691&lt;='CAV Tier 1 Analysis'!$A$5,"Tier 1", "Tier 2")</f>
        <v>Tier 2</v>
      </c>
      <c r="AM2691" t="str">
        <f t="shared" si="83"/>
        <v>Ohio - Tier 2</v>
      </c>
      <c r="AN2691" t="str">
        <f t="shared" si="84"/>
        <v>Athens County* - Tier 2</v>
      </c>
    </row>
    <row r="2692" spans="1:40" x14ac:dyDescent="0.3">
      <c r="A2692">
        <v>5</v>
      </c>
      <c r="B2692" t="s">
        <v>27</v>
      </c>
      <c r="C2692" t="s">
        <v>6820</v>
      </c>
      <c r="D2692" t="s">
        <v>10458</v>
      </c>
      <c r="E2692" t="s">
        <v>294</v>
      </c>
      <c r="F2692" s="12">
        <v>6092.6043352516117</v>
      </c>
      <c r="G2692" s="12">
        <v>24750.477357791671</v>
      </c>
      <c r="H2692" s="12">
        <v>7558.5804684142577</v>
      </c>
      <c r="I2692">
        <v>130</v>
      </c>
      <c r="J2692" s="15">
        <v>9.4630319611236649E-2</v>
      </c>
      <c r="K2692" s="15">
        <v>0.90536968038876298</v>
      </c>
      <c r="L2692" s="56">
        <v>6.6158499999999991</v>
      </c>
      <c r="M2692">
        <v>126</v>
      </c>
      <c r="N2692">
        <v>5</v>
      </c>
      <c r="O2692" s="12">
        <v>10</v>
      </c>
      <c r="P2692" s="12">
        <v>2</v>
      </c>
      <c r="Q2692" s="12">
        <v>27</v>
      </c>
      <c r="R2692" s="12">
        <v>117.69805845053919</v>
      </c>
      <c r="S2692" s="12">
        <v>715.27088553329202</v>
      </c>
      <c r="T2692" s="12">
        <v>18446.137411615069</v>
      </c>
      <c r="U2692" s="12">
        <v>12353.533076363457</v>
      </c>
      <c r="V2692" s="12">
        <v>6304.3399461766021</v>
      </c>
      <c r="W2692" s="57">
        <v>1.6644311867006792E-4</v>
      </c>
      <c r="X2692" s="57">
        <v>3.4040253951100907E-3</v>
      </c>
      <c r="Y2692" s="57">
        <v>1.1582117211026176E-3</v>
      </c>
      <c r="Z2692" s="57">
        <v>1.2178090260469457E-3</v>
      </c>
      <c r="AA2692" s="57">
        <v>7.7415253134879207E-4</v>
      </c>
      <c r="AB2692" s="57">
        <v>1.8920812894183601E-2</v>
      </c>
      <c r="AC2692" s="57">
        <v>6.58307194691592E-3</v>
      </c>
      <c r="AD2692" s="57">
        <v>2.970741511709661E-3</v>
      </c>
      <c r="AE2692" s="57">
        <v>1.6623248837735697E-3</v>
      </c>
      <c r="AF2692" s="57">
        <v>3.4335201075161234E-3</v>
      </c>
      <c r="AG2692" s="57">
        <v>8.8858454401400215E-3</v>
      </c>
      <c r="AH2692" s="17">
        <v>4.4706325978652187E-3</v>
      </c>
      <c r="AI2692" s="12">
        <v>36</v>
      </c>
      <c r="AJ2692" s="16">
        <v>1</v>
      </c>
      <c r="AK2692" s="17">
        <v>0.38320929351977734</v>
      </c>
      <c r="AL2692" t="str">
        <f>IF(AK2692&lt;='CAV Tier 1 Analysis'!$A$5,"Tier 1", "Tier 2")</f>
        <v>Tier 2</v>
      </c>
      <c r="AM2692" t="str">
        <f t="shared" si="83"/>
        <v>Ohio - Tier 2</v>
      </c>
      <c r="AN2692" t="str">
        <f t="shared" si="84"/>
        <v>Painesville, City Of - Tier 2</v>
      </c>
    </row>
    <row r="2693" spans="1:40" x14ac:dyDescent="0.3">
      <c r="A2693">
        <v>5</v>
      </c>
      <c r="B2693" t="s">
        <v>27</v>
      </c>
      <c r="C2693" t="s">
        <v>6660</v>
      </c>
      <c r="D2693" t="s">
        <v>10239</v>
      </c>
      <c r="E2693" t="s">
        <v>424</v>
      </c>
      <c r="F2693" s="12">
        <v>985.76071704132221</v>
      </c>
      <c r="G2693" s="12">
        <v>1268.0028636087302</v>
      </c>
      <c r="H2693" s="12">
        <v>498.87262982419458</v>
      </c>
      <c r="I2693">
        <v>306</v>
      </c>
      <c r="J2693" s="15">
        <v>0.41820016486171513</v>
      </c>
      <c r="K2693" s="15">
        <v>0.58179983513828493</v>
      </c>
      <c r="L2693" s="56">
        <v>3.5181</v>
      </c>
      <c r="M2693">
        <v>285</v>
      </c>
      <c r="N2693">
        <v>17</v>
      </c>
      <c r="O2693" s="12">
        <v>13</v>
      </c>
      <c r="P2693" s="12">
        <v>2</v>
      </c>
      <c r="Q2693" s="12">
        <v>34</v>
      </c>
      <c r="R2693" s="12">
        <v>178.0307495523152</v>
      </c>
      <c r="S2693" s="12">
        <v>208.62861603747555</v>
      </c>
      <c r="T2693" s="12">
        <v>1241.2485040221695</v>
      </c>
      <c r="U2693" s="12">
        <v>255.48778698084732</v>
      </c>
      <c r="V2693" s="12">
        <v>26.754359586560668</v>
      </c>
      <c r="W2693" s="57">
        <v>8.8509191682575346E-5</v>
      </c>
      <c r="X2693" s="57">
        <v>7.6995812508442521E-3</v>
      </c>
      <c r="Y2693" s="57">
        <v>3.9379198517488995E-3</v>
      </c>
      <c r="Z2693" s="57">
        <v>1.5831517338610293E-3</v>
      </c>
      <c r="AA2693" s="57">
        <v>7.7415253134879207E-4</v>
      </c>
      <c r="AB2693" s="57">
        <v>2.3826208829712685E-2</v>
      </c>
      <c r="AC2693" s="57">
        <v>9.9575918965457769E-3</v>
      </c>
      <c r="AD2693" s="57">
        <v>8.6649925605593108E-4</v>
      </c>
      <c r="AE2693" s="57">
        <v>1.1185855494514127E-4</v>
      </c>
      <c r="AF2693" s="57">
        <v>7.1009843775135276E-5</v>
      </c>
      <c r="AG2693" s="57">
        <v>3.77097533073682E-5</v>
      </c>
      <c r="AH2693" s="17">
        <v>4.4503811539843251E-3</v>
      </c>
      <c r="AI2693" s="12">
        <v>37</v>
      </c>
      <c r="AJ2693" s="16">
        <v>1</v>
      </c>
      <c r="AK2693" s="17">
        <v>0.38765967467376167</v>
      </c>
      <c r="AL2693" t="str">
        <f>IF(AK2693&lt;='CAV Tier 1 Analysis'!$A$5,"Tier 1", "Tier 2")</f>
        <v>Tier 2</v>
      </c>
      <c r="AM2693" t="str">
        <f t="shared" si="83"/>
        <v>Ohio - Tier 2</v>
      </c>
      <c r="AN2693" t="str">
        <f t="shared" si="84"/>
        <v>New Richmond, Village Of - Tier 2</v>
      </c>
    </row>
    <row r="2694" spans="1:40" x14ac:dyDescent="0.3">
      <c r="A2694">
        <v>5</v>
      </c>
      <c r="B2694" t="s">
        <v>27</v>
      </c>
      <c r="C2694" t="s">
        <v>4124</v>
      </c>
      <c r="D2694" t="s">
        <v>10474</v>
      </c>
      <c r="E2694" t="s">
        <v>197</v>
      </c>
      <c r="F2694" s="12">
        <v>3517.8794596262037</v>
      </c>
      <c r="G2694" s="12">
        <v>34720.761025634616</v>
      </c>
      <c r="H2694" s="12">
        <v>18980.314325670581</v>
      </c>
      <c r="I2694">
        <v>117</v>
      </c>
      <c r="J2694" s="15">
        <v>0.15576016721493011</v>
      </c>
      <c r="K2694" s="15">
        <v>0.84423983278506998</v>
      </c>
      <c r="L2694" s="56">
        <v>19.99343</v>
      </c>
      <c r="M2694">
        <v>444</v>
      </c>
      <c r="N2694">
        <v>2</v>
      </c>
      <c r="O2694" s="12">
        <v>16</v>
      </c>
      <c r="P2694" s="12">
        <v>2</v>
      </c>
      <c r="Q2694" s="12">
        <v>2</v>
      </c>
      <c r="R2694" s="12">
        <v>98.776060435853182</v>
      </c>
      <c r="S2694" s="12">
        <v>2956.3769331583831</v>
      </c>
      <c r="T2694" s="12">
        <v>40105.993656075741</v>
      </c>
      <c r="U2694" s="12">
        <v>36588.11419644954</v>
      </c>
      <c r="V2694" s="12">
        <v>0</v>
      </c>
      <c r="W2694" s="57">
        <v>5.0299943954468381E-4</v>
      </c>
      <c r="X2694" s="57">
        <v>1.1995137106578414E-2</v>
      </c>
      <c r="Y2694" s="57">
        <v>4.6328468844104701E-4</v>
      </c>
      <c r="Z2694" s="57">
        <v>1.9484944416751132E-3</v>
      </c>
      <c r="AA2694" s="57">
        <v>7.7415253134879207E-4</v>
      </c>
      <c r="AB2694" s="57">
        <v>1.4015416958654519E-3</v>
      </c>
      <c r="AC2694" s="57">
        <v>5.5247293034608059E-3</v>
      </c>
      <c r="AD2694" s="57">
        <v>1.2278749012755283E-2</v>
      </c>
      <c r="AE2694" s="57">
        <v>3.6142629622275134E-3</v>
      </c>
      <c r="AF2694" s="57">
        <v>1.0169238631009235E-2</v>
      </c>
      <c r="AG2694" s="57">
        <v>0</v>
      </c>
      <c r="AH2694" s="17">
        <v>4.4247808920823938E-3</v>
      </c>
      <c r="AI2694" s="12">
        <v>38</v>
      </c>
      <c r="AJ2694" s="16">
        <v>1</v>
      </c>
      <c r="AK2694" s="17">
        <v>0.39208445556584404</v>
      </c>
      <c r="AL2694" t="str">
        <f>IF(AK2694&lt;='CAV Tier 1 Analysis'!$A$5,"Tier 1", "Tier 2")</f>
        <v>Tier 2</v>
      </c>
      <c r="AM2694" t="str">
        <f t="shared" si="83"/>
        <v>Ohio - Tier 2</v>
      </c>
      <c r="AN2694" t="str">
        <f t="shared" si="84"/>
        <v>Newark,City Of - Tier 2</v>
      </c>
    </row>
    <row r="2695" spans="1:40" x14ac:dyDescent="0.3">
      <c r="A2695">
        <v>5</v>
      </c>
      <c r="B2695" t="s">
        <v>27</v>
      </c>
      <c r="C2695" t="s">
        <v>4087</v>
      </c>
      <c r="D2695" t="s">
        <v>10320</v>
      </c>
      <c r="E2695" t="s">
        <v>233</v>
      </c>
      <c r="F2695" s="12">
        <v>3351.9339815617645</v>
      </c>
      <c r="G2695" s="12">
        <v>31558.088216339627</v>
      </c>
      <c r="H2695" s="12">
        <v>14892.944583924489</v>
      </c>
      <c r="I2695">
        <v>92</v>
      </c>
      <c r="J2695" s="15">
        <v>0.17167560023407683</v>
      </c>
      <c r="K2695" s="15">
        <v>0.82832439976592276</v>
      </c>
      <c r="L2695" s="56">
        <v>18.199150000000003</v>
      </c>
      <c r="M2695">
        <v>683</v>
      </c>
      <c r="N2695">
        <v>5</v>
      </c>
      <c r="O2695" s="12">
        <v>8</v>
      </c>
      <c r="P2695" s="12">
        <v>2</v>
      </c>
      <c r="Q2695" s="12">
        <v>1</v>
      </c>
      <c r="R2695" s="12">
        <v>76.205844778464893</v>
      </c>
      <c r="S2695" s="12">
        <v>2556.75520069808</v>
      </c>
      <c r="T2695" s="12">
        <v>31563.649094017805</v>
      </c>
      <c r="U2695" s="12">
        <v>28211.715112456041</v>
      </c>
      <c r="V2695" s="12">
        <v>0</v>
      </c>
      <c r="W2695" s="57">
        <v>4.5785851903298408E-4</v>
      </c>
      <c r="X2695" s="57">
        <v>1.8451978927461841E-2</v>
      </c>
      <c r="Y2695" s="57">
        <v>1.1582117211026176E-3</v>
      </c>
      <c r="Z2695" s="57">
        <v>9.742472208375566E-4</v>
      </c>
      <c r="AA2695" s="57">
        <v>7.7415253134879207E-4</v>
      </c>
      <c r="AB2695" s="57">
        <v>7.0077084793272596E-4</v>
      </c>
      <c r="AC2695" s="57">
        <v>4.2623350423657141E-3</v>
      </c>
      <c r="AD2695" s="57">
        <v>1.0618996192373085E-2</v>
      </c>
      <c r="AE2695" s="57">
        <v>2.8444458664091082E-3</v>
      </c>
      <c r="AF2695" s="57">
        <v>7.8411164245369772E-3</v>
      </c>
      <c r="AG2695" s="57">
        <v>0</v>
      </c>
      <c r="AH2695" s="17">
        <v>4.3712830266728541E-3</v>
      </c>
      <c r="AI2695" s="12">
        <v>39</v>
      </c>
      <c r="AJ2695" s="16">
        <v>1</v>
      </c>
      <c r="AK2695" s="17">
        <v>0.39645573859251687</v>
      </c>
      <c r="AL2695" t="str">
        <f>IF(AK2695&lt;='CAV Tier 1 Analysis'!$A$5,"Tier 1", "Tier 2")</f>
        <v>Tier 2</v>
      </c>
      <c r="AM2695" t="str">
        <f t="shared" si="83"/>
        <v>Ohio - Tier 2</v>
      </c>
      <c r="AN2695" t="str">
        <f t="shared" si="84"/>
        <v>Lancaster, City Of - Tier 2</v>
      </c>
    </row>
    <row r="2696" spans="1:40" x14ac:dyDescent="0.3">
      <c r="A2696">
        <v>5</v>
      </c>
      <c r="B2696" t="s">
        <v>27</v>
      </c>
      <c r="C2696" t="s">
        <v>6746</v>
      </c>
      <c r="D2696" t="s">
        <v>10357</v>
      </c>
      <c r="E2696" t="s">
        <v>319</v>
      </c>
      <c r="F2696" s="12">
        <v>41228.314823409091</v>
      </c>
      <c r="G2696" s="12">
        <v>30796.536551109653</v>
      </c>
      <c r="H2696" s="12">
        <v>14923.995147962054</v>
      </c>
      <c r="I2696">
        <v>124</v>
      </c>
      <c r="J2696" s="15">
        <v>1.1108773437933839E-2</v>
      </c>
      <c r="K2696" s="15">
        <v>0.98889122656206641</v>
      </c>
      <c r="L2696" s="56">
        <v>518.2741400000001</v>
      </c>
      <c r="M2696">
        <v>115</v>
      </c>
      <c r="N2696">
        <v>42</v>
      </c>
      <c r="O2696" s="12">
        <v>13.931818181818182</v>
      </c>
      <c r="P2696" s="12">
        <v>3.2954545454545454</v>
      </c>
      <c r="Q2696" s="12">
        <v>12</v>
      </c>
      <c r="R2696" s="12">
        <v>122.62251209369623</v>
      </c>
      <c r="S2696" s="12">
        <v>165.78728088753437</v>
      </c>
      <c r="T2696" s="12">
        <v>30932.137124624544</v>
      </c>
      <c r="U2696" s="12">
        <v>0</v>
      </c>
      <c r="V2696" s="12">
        <v>0</v>
      </c>
      <c r="W2696" s="57">
        <v>1.3038863364140273E-2</v>
      </c>
      <c r="X2696" s="57">
        <v>3.1068485749020667E-3</v>
      </c>
      <c r="Y2696" s="57">
        <v>9.7289784572619879E-3</v>
      </c>
      <c r="Z2696" s="57">
        <v>1.696629393106313E-3</v>
      </c>
      <c r="AA2696" s="57">
        <v>1.2755922391542596E-3</v>
      </c>
      <c r="AB2696" s="57">
        <v>8.4092501751927128E-3</v>
      </c>
      <c r="AC2696" s="57">
        <v>6.8585058245765121E-3</v>
      </c>
      <c r="AD2696" s="57">
        <v>6.8856592293542235E-4</v>
      </c>
      <c r="AE2696" s="57">
        <v>2.7875354120577133E-3</v>
      </c>
      <c r="AF2696" s="57">
        <v>0</v>
      </c>
      <c r="AG2696" s="57">
        <v>0</v>
      </c>
      <c r="AH2696" s="17">
        <v>4.3264335784842971E-3</v>
      </c>
      <c r="AI2696" s="12">
        <v>40</v>
      </c>
      <c r="AJ2696" s="16">
        <v>1</v>
      </c>
      <c r="AK2696" s="17">
        <v>0.40078217217100115</v>
      </c>
      <c r="AL2696" t="str">
        <f>IF(AK2696&lt;='CAV Tier 1 Analysis'!$A$5,"Tier 1", "Tier 2")</f>
        <v>Tier 2</v>
      </c>
      <c r="AM2696" t="str">
        <f t="shared" ref="AM2696:AM2759" si="85">B2696&amp;" - "&amp;AL2696</f>
        <v>Ohio - Tier 2</v>
      </c>
      <c r="AN2696" t="str">
        <f t="shared" ref="AN2696:AN2759" si="86">C2696&amp;" - "&amp;AL2696</f>
        <v>Guernsey County * - Tier 2</v>
      </c>
    </row>
    <row r="2697" spans="1:40" x14ac:dyDescent="0.3">
      <c r="A2697">
        <v>5</v>
      </c>
      <c r="B2697" t="s">
        <v>27</v>
      </c>
      <c r="C2697" t="s">
        <v>3983</v>
      </c>
      <c r="D2697" t="s">
        <v>10435</v>
      </c>
      <c r="E2697" t="s">
        <v>301</v>
      </c>
      <c r="F2697" s="12">
        <v>85845.66657927807</v>
      </c>
      <c r="G2697" s="12">
        <v>28464.575143456987</v>
      </c>
      <c r="H2697" s="12">
        <v>17561.052463433913</v>
      </c>
      <c r="I2697">
        <v>193</v>
      </c>
      <c r="J2697" s="15">
        <v>1.2196923414979672E-2</v>
      </c>
      <c r="K2697" s="15">
        <v>0.9878030765850202</v>
      </c>
      <c r="L2697" s="56">
        <v>385.18811999999997</v>
      </c>
      <c r="M2697">
        <v>158</v>
      </c>
      <c r="N2697">
        <v>20</v>
      </c>
      <c r="O2697" s="12">
        <v>18.223880597014926</v>
      </c>
      <c r="P2697" s="12">
        <v>3.3731343283582089</v>
      </c>
      <c r="Q2697" s="12">
        <v>13</v>
      </c>
      <c r="R2697" s="12">
        <v>190.6459937809089</v>
      </c>
      <c r="S2697" s="12">
        <v>214.19081198294356</v>
      </c>
      <c r="T2697" s="12">
        <v>36739.958950483699</v>
      </c>
      <c r="U2697" s="12">
        <v>0</v>
      </c>
      <c r="V2697" s="12">
        <v>0</v>
      </c>
      <c r="W2697" s="57">
        <v>9.6906538037380488E-3</v>
      </c>
      <c r="X2697" s="57">
        <v>4.2685397811697964E-3</v>
      </c>
      <c r="Y2697" s="57">
        <v>4.6328468844104706E-3</v>
      </c>
      <c r="Z2697" s="57">
        <v>2.2193206280646579E-3</v>
      </c>
      <c r="AA2697" s="57">
        <v>1.3056602394390076E-3</v>
      </c>
      <c r="AB2697" s="57">
        <v>9.1100210231254385E-3</v>
      </c>
      <c r="AC2697" s="57">
        <v>1.066318603699328E-2</v>
      </c>
      <c r="AD2697" s="57">
        <v>8.8960077846606683E-4</v>
      </c>
      <c r="AE2697" s="57">
        <v>3.3109233998089992E-3</v>
      </c>
      <c r="AF2697" s="57">
        <v>0</v>
      </c>
      <c r="AG2697" s="57">
        <v>0</v>
      </c>
      <c r="AH2697" s="17">
        <v>4.1900684159287063E-3</v>
      </c>
      <c r="AI2697" s="12">
        <v>41</v>
      </c>
      <c r="AJ2697" s="16">
        <v>1</v>
      </c>
      <c r="AK2697" s="17">
        <v>0.40497224058692988</v>
      </c>
      <c r="AL2697" t="str">
        <f>IF(AK2697&lt;='CAV Tier 1 Analysis'!$A$5,"Tier 1", "Tier 2")</f>
        <v>Tier 2</v>
      </c>
      <c r="AM2697" t="str">
        <f t="shared" si="85"/>
        <v>Ohio - Tier 2</v>
      </c>
      <c r="AN2697" t="str">
        <f t="shared" si="86"/>
        <v>Jefferson County * - Tier 2</v>
      </c>
    </row>
    <row r="2698" spans="1:40" x14ac:dyDescent="0.3">
      <c r="A2698">
        <v>5</v>
      </c>
      <c r="B2698" t="s">
        <v>27</v>
      </c>
      <c r="C2698" t="s">
        <v>6922</v>
      </c>
      <c r="D2698" t="s">
        <v>10602</v>
      </c>
      <c r="E2698" t="s">
        <v>293</v>
      </c>
      <c r="F2698" s="12">
        <v>63746.250511267477</v>
      </c>
      <c r="G2698" s="12">
        <v>54374.558740098662</v>
      </c>
      <c r="H2698" s="12">
        <v>20483.93710598808</v>
      </c>
      <c r="I2698">
        <v>95</v>
      </c>
      <c r="J2698" s="15">
        <v>2.9309195849353452E-2</v>
      </c>
      <c r="K2698" s="15">
        <v>0.97069080267912555</v>
      </c>
      <c r="L2698" s="56">
        <v>679.56930999999986</v>
      </c>
      <c r="M2698">
        <v>175</v>
      </c>
      <c r="N2698">
        <v>18</v>
      </c>
      <c r="O2698" s="12">
        <v>11.157142857142857</v>
      </c>
      <c r="P2698" s="12">
        <v>4.4428571428571431</v>
      </c>
      <c r="Q2698" s="12">
        <v>6</v>
      </c>
      <c r="R2698" s="12">
        <v>92.215626254516934</v>
      </c>
      <c r="S2698" s="12">
        <v>600.36772440524294</v>
      </c>
      <c r="T2698" s="12">
        <v>54191.422996723239</v>
      </c>
      <c r="U2698" s="12">
        <v>0</v>
      </c>
      <c r="V2698" s="12">
        <v>183.13574337542377</v>
      </c>
      <c r="W2698" s="57">
        <v>1.7096765390519159E-2</v>
      </c>
      <c r="X2698" s="57">
        <v>4.7278130487640145E-3</v>
      </c>
      <c r="Y2698" s="57">
        <v>4.1695621959694229E-3</v>
      </c>
      <c r="Z2698" s="57">
        <v>1.358726927632378E-3</v>
      </c>
      <c r="AA2698" s="57">
        <v>1.7197245517819597E-3</v>
      </c>
      <c r="AB2698" s="57">
        <v>4.2046250875963564E-3</v>
      </c>
      <c r="AC2698" s="57">
        <v>5.1577919827666676E-3</v>
      </c>
      <c r="AD2698" s="57">
        <v>2.4935130972813888E-3</v>
      </c>
      <c r="AE2698" s="57">
        <v>4.883610531808618E-3</v>
      </c>
      <c r="AF2698" s="57">
        <v>0</v>
      </c>
      <c r="AG2698" s="57">
        <v>2.5812629459902173E-4</v>
      </c>
      <c r="AH2698" s="17">
        <v>4.1882053735199072E-3</v>
      </c>
      <c r="AI2698" s="12">
        <v>42</v>
      </c>
      <c r="AJ2698" s="16">
        <v>1</v>
      </c>
      <c r="AK2698" s="17">
        <v>0.40916044596044976</v>
      </c>
      <c r="AL2698" t="str">
        <f>IF(AK2698&lt;='CAV Tier 1 Analysis'!$A$5,"Tier 1", "Tier 2")</f>
        <v>Tier 2</v>
      </c>
      <c r="AM2698" t="str">
        <f t="shared" si="85"/>
        <v>Ohio - Tier 2</v>
      </c>
      <c r="AN2698" t="str">
        <f t="shared" si="86"/>
        <v>Ross County * - Tier 2</v>
      </c>
    </row>
    <row r="2699" spans="1:40" x14ac:dyDescent="0.3">
      <c r="A2699">
        <v>5</v>
      </c>
      <c r="B2699" t="s">
        <v>27</v>
      </c>
      <c r="C2699" t="s">
        <v>7115</v>
      </c>
      <c r="D2699" t="s">
        <v>10855</v>
      </c>
      <c r="E2699" t="s">
        <v>231</v>
      </c>
      <c r="F2699" s="12">
        <v>98663.041716224689</v>
      </c>
      <c r="G2699" s="12">
        <v>79514.549673899179</v>
      </c>
      <c r="H2699" s="12">
        <v>29690.400111474588</v>
      </c>
      <c r="I2699">
        <v>44</v>
      </c>
      <c r="J2699" s="15">
        <v>1.3262480586962036E-2</v>
      </c>
      <c r="K2699" s="15">
        <v>0.98673751941303833</v>
      </c>
      <c r="L2699" s="56">
        <v>570.07434999999998</v>
      </c>
      <c r="M2699">
        <v>140</v>
      </c>
      <c r="N2699">
        <v>7</v>
      </c>
      <c r="O2699" s="12">
        <v>6.7906976744186043</v>
      </c>
      <c r="P2699" s="12">
        <v>3.1162790697674421</v>
      </c>
      <c r="Q2699" s="12">
        <v>1</v>
      </c>
      <c r="R2699" s="12">
        <v>43.416450854173689</v>
      </c>
      <c r="S2699" s="12">
        <v>393.76835509756722</v>
      </c>
      <c r="T2699" s="12">
        <v>70538.478657425978</v>
      </c>
      <c r="U2699" s="12">
        <v>0</v>
      </c>
      <c r="V2699" s="12">
        <v>8976.0710164732009</v>
      </c>
      <c r="W2699" s="57">
        <v>1.4342065295889696E-2</v>
      </c>
      <c r="X2699" s="57">
        <v>3.7822504390112115E-3</v>
      </c>
      <c r="Y2699" s="57">
        <v>1.6214964095436647E-3</v>
      </c>
      <c r="Z2699" s="57">
        <v>8.2697729210629792E-4</v>
      </c>
      <c r="AA2699" s="57">
        <v>1.2062376651248623E-3</v>
      </c>
      <c r="AB2699" s="57">
        <v>7.0077084793272596E-4</v>
      </c>
      <c r="AC2699" s="57">
        <v>2.4283630793525226E-3</v>
      </c>
      <c r="AD2699" s="57">
        <v>1.6354419313653532E-3</v>
      </c>
      <c r="AE2699" s="57">
        <v>6.3567708360415731E-3</v>
      </c>
      <c r="AF2699" s="57">
        <v>0</v>
      </c>
      <c r="AG2699" s="57">
        <v>1.2651598802262161E-2</v>
      </c>
      <c r="AH2699" s="17">
        <v>4.1410884180572783E-3</v>
      </c>
      <c r="AI2699" s="12">
        <v>43</v>
      </c>
      <c r="AJ2699" s="16">
        <v>1</v>
      </c>
      <c r="AK2699" s="17">
        <v>0.41330153437850703</v>
      </c>
      <c r="AL2699" t="str">
        <f>IF(AK2699&lt;='CAV Tier 1 Analysis'!$A$5,"Tier 1", "Tier 2")</f>
        <v>Tier 2</v>
      </c>
      <c r="AM2699" t="str">
        <f t="shared" si="85"/>
        <v>Ohio - Tier 2</v>
      </c>
      <c r="AN2699" t="str">
        <f t="shared" si="86"/>
        <v>Wood County * - Tier 2</v>
      </c>
    </row>
    <row r="2700" spans="1:40" x14ac:dyDescent="0.3">
      <c r="A2700">
        <v>5</v>
      </c>
      <c r="B2700" t="s">
        <v>27</v>
      </c>
      <c r="C2700" t="s">
        <v>6860</v>
      </c>
      <c r="D2700" t="s">
        <v>10518</v>
      </c>
      <c r="E2700" t="s">
        <v>354</v>
      </c>
      <c r="F2700" s="12">
        <v>23231.558682507261</v>
      </c>
      <c r="G2700" s="12">
        <v>18137.390284904322</v>
      </c>
      <c r="H2700" s="12">
        <v>8788.8485038381568</v>
      </c>
      <c r="I2700">
        <v>124</v>
      </c>
      <c r="J2700" s="15">
        <v>1.8626126064628153E-2</v>
      </c>
      <c r="K2700" s="15">
        <v>0.98137387393537134</v>
      </c>
      <c r="L2700" s="56">
        <v>424.82907999999986</v>
      </c>
      <c r="M2700">
        <v>122</v>
      </c>
      <c r="N2700">
        <v>43</v>
      </c>
      <c r="O2700" s="12">
        <v>12</v>
      </c>
      <c r="P2700" s="12">
        <v>4.2941176470588234</v>
      </c>
      <c r="Q2700" s="12">
        <v>13</v>
      </c>
      <c r="R2700" s="12">
        <v>121.69036036798605</v>
      </c>
      <c r="S2700" s="12">
        <v>163.70220019540804</v>
      </c>
      <c r="T2700" s="12">
        <v>18750.04490154234</v>
      </c>
      <c r="U2700" s="12">
        <v>0</v>
      </c>
      <c r="V2700" s="12">
        <v>0</v>
      </c>
      <c r="W2700" s="57">
        <v>1.0687950448836622E-2</v>
      </c>
      <c r="X2700" s="57">
        <v>3.2959610968526275E-3</v>
      </c>
      <c r="Y2700" s="57">
        <v>9.9606208014825105E-3</v>
      </c>
      <c r="Z2700" s="57">
        <v>1.4613708312563348E-3</v>
      </c>
      <c r="AA2700" s="57">
        <v>1.6621510231900536E-3</v>
      </c>
      <c r="AB2700" s="57">
        <v>9.1100210231254385E-3</v>
      </c>
      <c r="AC2700" s="57">
        <v>6.8063688398498634E-3</v>
      </c>
      <c r="AD2700" s="57">
        <v>6.7990593705784025E-4</v>
      </c>
      <c r="AE2700" s="57">
        <v>1.6897123509488474E-3</v>
      </c>
      <c r="AF2700" s="57">
        <v>0</v>
      </c>
      <c r="AG2700" s="57">
        <v>0</v>
      </c>
      <c r="AH2700" s="17">
        <v>4.1230965775091036E-3</v>
      </c>
      <c r="AI2700" s="12">
        <v>44</v>
      </c>
      <c r="AJ2700" s="16">
        <v>1</v>
      </c>
      <c r="AK2700" s="17">
        <v>0.41742463095601612</v>
      </c>
      <c r="AL2700" t="str">
        <f>IF(AK2700&lt;='CAV Tier 1 Analysis'!$A$5,"Tier 1", "Tier 2")</f>
        <v>Tier 2</v>
      </c>
      <c r="AM2700" t="str">
        <f t="shared" si="85"/>
        <v>Ohio - Tier 2</v>
      </c>
      <c r="AN2700" t="str">
        <f t="shared" si="86"/>
        <v>Meigs County * - Tier 2</v>
      </c>
    </row>
    <row r="2701" spans="1:40" x14ac:dyDescent="0.3">
      <c r="A2701">
        <v>5</v>
      </c>
      <c r="B2701" t="s">
        <v>27</v>
      </c>
      <c r="C2701" t="s">
        <v>6735</v>
      </c>
      <c r="D2701" t="s">
        <v>10344</v>
      </c>
      <c r="E2701" t="s">
        <v>343</v>
      </c>
      <c r="F2701" s="12">
        <v>29607.75104742833</v>
      </c>
      <c r="G2701" s="12">
        <v>26631.548585042714</v>
      </c>
      <c r="H2701" s="12">
        <v>11569.810673170918</v>
      </c>
      <c r="I2701">
        <v>115</v>
      </c>
      <c r="J2701" s="15">
        <v>3.1893939078418629E-2</v>
      </c>
      <c r="K2701" s="15">
        <v>0.96810606092158125</v>
      </c>
      <c r="L2701" s="56">
        <v>463.39933000000002</v>
      </c>
      <c r="M2701">
        <v>189</v>
      </c>
      <c r="N2701">
        <v>36</v>
      </c>
      <c r="O2701" s="12">
        <v>9.8181818181818183</v>
      </c>
      <c r="P2701" s="12">
        <v>5.0303030303030303</v>
      </c>
      <c r="Q2701" s="12">
        <v>9</v>
      </c>
      <c r="R2701" s="12">
        <v>111.33219700598184</v>
      </c>
      <c r="S2701" s="12">
        <v>369.0068367589509</v>
      </c>
      <c r="T2701" s="12">
        <v>27145.172115353482</v>
      </c>
      <c r="U2701" s="12">
        <v>0</v>
      </c>
      <c r="V2701" s="12">
        <v>0</v>
      </c>
      <c r="W2701" s="57">
        <v>1.1658309918577353E-2</v>
      </c>
      <c r="X2701" s="57">
        <v>5.1060380926651354E-3</v>
      </c>
      <c r="Y2701" s="57">
        <v>8.3391243919388458E-3</v>
      </c>
      <c r="Z2701" s="57">
        <v>1.1956670437551832E-3</v>
      </c>
      <c r="AA2701" s="57">
        <v>1.9471109121802952E-3</v>
      </c>
      <c r="AB2701" s="57">
        <v>6.3069376313945342E-3</v>
      </c>
      <c r="AC2701" s="57">
        <v>6.2270174423190586E-3</v>
      </c>
      <c r="AD2701" s="57">
        <v>1.5325996769002595E-3</v>
      </c>
      <c r="AE2701" s="57">
        <v>2.4462625467191312E-3</v>
      </c>
      <c r="AF2701" s="57">
        <v>0</v>
      </c>
      <c r="AG2701" s="57">
        <v>0</v>
      </c>
      <c r="AH2701" s="17">
        <v>4.0690061505863455E-3</v>
      </c>
      <c r="AI2701" s="12">
        <v>45</v>
      </c>
      <c r="AJ2701" s="16">
        <v>1</v>
      </c>
      <c r="AK2701" s="17">
        <v>0.42149363710660248</v>
      </c>
      <c r="AL2701" t="str">
        <f>IF(AK2701&lt;='CAV Tier 1 Analysis'!$A$5,"Tier 1", "Tier 2")</f>
        <v>Tier 2</v>
      </c>
      <c r="AM2701" t="str">
        <f t="shared" si="85"/>
        <v>Ohio - Tier 2</v>
      </c>
      <c r="AN2701" t="str">
        <f t="shared" si="86"/>
        <v>Gallia County* - Tier 2</v>
      </c>
    </row>
    <row r="2702" spans="1:40" x14ac:dyDescent="0.3">
      <c r="A2702">
        <v>5</v>
      </c>
      <c r="B2702" t="s">
        <v>27</v>
      </c>
      <c r="C2702" t="s">
        <v>6551</v>
      </c>
      <c r="D2702" t="s">
        <v>10601</v>
      </c>
      <c r="E2702" t="s">
        <v>435</v>
      </c>
      <c r="F2702" s="12">
        <v>1320.7649864775995</v>
      </c>
      <c r="G2702" s="12">
        <v>5185.2120967996834</v>
      </c>
      <c r="H2702" s="12">
        <v>2971.1096965013676</v>
      </c>
      <c r="I2702">
        <v>132</v>
      </c>
      <c r="J2702" s="15">
        <v>0.12034257075003375</v>
      </c>
      <c r="K2702" s="15">
        <v>0.87965742924996626</v>
      </c>
      <c r="L2702" s="56">
        <v>5.0360399999999998</v>
      </c>
      <c r="M2702">
        <v>117</v>
      </c>
      <c r="N2702">
        <v>36</v>
      </c>
      <c r="O2702" s="12">
        <v>14</v>
      </c>
      <c r="P2702" s="12">
        <v>3</v>
      </c>
      <c r="Q2702" s="12">
        <v>27</v>
      </c>
      <c r="R2702" s="12">
        <v>116.11478066099555</v>
      </c>
      <c r="S2702" s="12">
        <v>357.55097885732715</v>
      </c>
      <c r="T2702" s="12">
        <v>6234.7242527400822</v>
      </c>
      <c r="U2702" s="12">
        <v>4913.9592662624827</v>
      </c>
      <c r="V2702" s="12">
        <v>0</v>
      </c>
      <c r="W2702" s="57">
        <v>1.2669788513149617E-4</v>
      </c>
      <c r="X2702" s="57">
        <v>3.1608807240307984E-3</v>
      </c>
      <c r="Y2702" s="57">
        <v>8.3391243919388458E-3</v>
      </c>
      <c r="Z2702" s="57">
        <v>1.704932636465724E-3</v>
      </c>
      <c r="AA2702" s="57">
        <v>1.1612287970231882E-3</v>
      </c>
      <c r="AB2702" s="57">
        <v>1.8920812894183601E-2</v>
      </c>
      <c r="AC2702" s="57">
        <v>6.4945162669180221E-3</v>
      </c>
      <c r="AD2702" s="57">
        <v>1.4850199510804021E-3</v>
      </c>
      <c r="AE2702" s="57">
        <v>5.6185948513374823E-4</v>
      </c>
      <c r="AF2702" s="57">
        <v>1.3657775345669871E-3</v>
      </c>
      <c r="AG2702" s="57">
        <v>0</v>
      </c>
      <c r="AH2702" s="17">
        <v>3.938259142406619E-3</v>
      </c>
      <c r="AI2702" s="12">
        <v>46</v>
      </c>
      <c r="AJ2702" s="16">
        <v>1</v>
      </c>
      <c r="AK2702" s="17">
        <v>0.42543189624900912</v>
      </c>
      <c r="AL2702" t="str">
        <f>IF(AK2702&lt;='CAV Tier 1 Analysis'!$A$5,"Tier 1", "Tier 2")</f>
        <v>Tier 2</v>
      </c>
      <c r="AM2702" t="str">
        <f t="shared" si="85"/>
        <v>Ohio - Tier 2</v>
      </c>
      <c r="AN2702" t="str">
        <f t="shared" si="86"/>
        <v>Shelby, City Of - Tier 2</v>
      </c>
    </row>
    <row r="2703" spans="1:40" x14ac:dyDescent="0.3">
      <c r="A2703">
        <v>5</v>
      </c>
      <c r="B2703" t="s">
        <v>27</v>
      </c>
      <c r="C2703" t="s">
        <v>6716</v>
      </c>
      <c r="D2703" t="s">
        <v>10313</v>
      </c>
      <c r="E2703" t="s">
        <v>374</v>
      </c>
      <c r="F2703" s="12">
        <v>61372.819017280875</v>
      </c>
      <c r="G2703" s="12">
        <v>30972.847689926533</v>
      </c>
      <c r="H2703" s="12">
        <v>15397.104089165272</v>
      </c>
      <c r="I2703">
        <v>134</v>
      </c>
      <c r="J2703" s="15">
        <v>1.9534077994274323E-2</v>
      </c>
      <c r="K2703" s="15">
        <v>0.9804659220057258</v>
      </c>
      <c r="L2703" s="56">
        <v>197.41243999999998</v>
      </c>
      <c r="M2703">
        <v>266</v>
      </c>
      <c r="N2703">
        <v>22</v>
      </c>
      <c r="O2703" s="12">
        <v>10.327272727272728</v>
      </c>
      <c r="P2703" s="12">
        <v>2.709090909090909</v>
      </c>
      <c r="Q2703" s="12">
        <v>17</v>
      </c>
      <c r="R2703" s="12">
        <v>131.38243354876727</v>
      </c>
      <c r="S2703" s="12">
        <v>300.76823216371452</v>
      </c>
      <c r="T2703" s="12">
        <v>33722.279829891042</v>
      </c>
      <c r="U2703" s="12">
        <v>0</v>
      </c>
      <c r="V2703" s="12">
        <v>0</v>
      </c>
      <c r="W2703" s="57">
        <v>4.9665488452530918E-3</v>
      </c>
      <c r="X2703" s="57">
        <v>7.1862758341213022E-3</v>
      </c>
      <c r="Y2703" s="57">
        <v>5.0961315728515174E-3</v>
      </c>
      <c r="Z2703" s="57">
        <v>1.2576645941721185E-3</v>
      </c>
      <c r="AA2703" s="57">
        <v>1.0486247924633638E-3</v>
      </c>
      <c r="AB2703" s="57">
        <v>1.1913104414856343E-2</v>
      </c>
      <c r="AC2703" s="57">
        <v>7.3484645711118148E-3</v>
      </c>
      <c r="AD2703" s="57">
        <v>1.2491836180723278E-3</v>
      </c>
      <c r="AE2703" s="57">
        <v>3.0389768680518176E-3</v>
      </c>
      <c r="AF2703" s="57">
        <v>0</v>
      </c>
      <c r="AG2703" s="57">
        <v>0</v>
      </c>
      <c r="AH2703" s="17">
        <v>3.9186341009957914E-3</v>
      </c>
      <c r="AI2703" s="12">
        <v>47</v>
      </c>
      <c r="AJ2703" s="16">
        <v>1</v>
      </c>
      <c r="AK2703" s="17">
        <v>0.42935053035000492</v>
      </c>
      <c r="AL2703" t="str">
        <f>IF(AK2703&lt;='CAV Tier 1 Analysis'!$A$5,"Tier 1", "Tier 2")</f>
        <v>Tier 2</v>
      </c>
      <c r="AM2703" t="str">
        <f t="shared" si="85"/>
        <v>Ohio - Tier 2</v>
      </c>
      <c r="AN2703" t="str">
        <f t="shared" si="86"/>
        <v>Erie County * - Tier 2</v>
      </c>
    </row>
    <row r="2704" spans="1:40" x14ac:dyDescent="0.3">
      <c r="A2704">
        <v>5</v>
      </c>
      <c r="B2704" t="s">
        <v>27</v>
      </c>
      <c r="C2704" t="s">
        <v>6622</v>
      </c>
      <c r="D2704" t="s">
        <v>10186</v>
      </c>
      <c r="E2704" t="s">
        <v>330</v>
      </c>
      <c r="F2704" s="12">
        <v>95966.686882865979</v>
      </c>
      <c r="G2704" s="12">
        <v>50887.92012240793</v>
      </c>
      <c r="H2704" s="12">
        <v>27163.081832588767</v>
      </c>
      <c r="I2704">
        <v>81</v>
      </c>
      <c r="J2704" s="15">
        <v>6.1526074701586473E-3</v>
      </c>
      <c r="K2704" s="15">
        <v>0.99384739252984067</v>
      </c>
      <c r="L2704" s="56">
        <v>651.08817999999997</v>
      </c>
      <c r="M2704">
        <v>75</v>
      </c>
      <c r="N2704">
        <v>21</v>
      </c>
      <c r="O2704" s="12">
        <v>9.0243902439024382</v>
      </c>
      <c r="P2704" s="12">
        <v>3.8292682926829267</v>
      </c>
      <c r="Q2704" s="12">
        <v>8</v>
      </c>
      <c r="R2704" s="12">
        <v>80.501638794917099</v>
      </c>
      <c r="S2704" s="12">
        <v>167.12378019571628</v>
      </c>
      <c r="T2704" s="12">
        <v>59669.781359414214</v>
      </c>
      <c r="U2704" s="12">
        <v>0</v>
      </c>
      <c r="V2704" s="12">
        <v>0</v>
      </c>
      <c r="W2704" s="57">
        <v>1.6380230387390671E-2</v>
      </c>
      <c r="X2704" s="57">
        <v>2.026205592327435E-3</v>
      </c>
      <c r="Y2704" s="57">
        <v>4.864489228630994E-3</v>
      </c>
      <c r="Z2704" s="57">
        <v>1.0989983893594387E-3</v>
      </c>
      <c r="AA2704" s="57">
        <v>1.4822188709970776E-3</v>
      </c>
      <c r="AB2704" s="57">
        <v>5.6061667834618077E-3</v>
      </c>
      <c r="AC2704" s="57">
        <v>4.5026068144894647E-3</v>
      </c>
      <c r="AD2704" s="57">
        <v>6.9411681848491336E-4</v>
      </c>
      <c r="AE2704" s="57">
        <v>5.377308004906477E-3</v>
      </c>
      <c r="AF2704" s="57">
        <v>0</v>
      </c>
      <c r="AG2704" s="57">
        <v>0</v>
      </c>
      <c r="AH2704" s="17">
        <v>3.8211218990952976E-3</v>
      </c>
      <c r="AI2704" s="12">
        <v>48</v>
      </c>
      <c r="AJ2704" s="16">
        <v>1</v>
      </c>
      <c r="AK2704" s="17">
        <v>0.4331716522491002</v>
      </c>
      <c r="AL2704" t="str">
        <f>IF(AK2704&lt;='CAV Tier 1 Analysis'!$A$5,"Tier 1", "Tier 2")</f>
        <v>Tier 2</v>
      </c>
      <c r="AM2704" t="str">
        <f t="shared" si="85"/>
        <v>Ohio - Tier 2</v>
      </c>
      <c r="AN2704" t="str">
        <f t="shared" si="86"/>
        <v>Ashtabula County * - Tier 2</v>
      </c>
    </row>
    <row r="2705" spans="1:40" x14ac:dyDescent="0.3">
      <c r="A2705">
        <v>5</v>
      </c>
      <c r="B2705" t="s">
        <v>27</v>
      </c>
      <c r="C2705" t="s">
        <v>3987</v>
      </c>
      <c r="D2705" t="s">
        <v>10836</v>
      </c>
      <c r="E2705" t="s">
        <v>239</v>
      </c>
      <c r="F2705" s="12">
        <v>292116.99447920657</v>
      </c>
      <c r="G2705" s="12">
        <v>109733.92400926196</v>
      </c>
      <c r="H2705" s="12">
        <v>55876.216769113642</v>
      </c>
      <c r="I2705">
        <v>73</v>
      </c>
      <c r="J2705" s="15">
        <v>1.8495055151598962E-2</v>
      </c>
      <c r="K2705" s="15">
        <v>0.98150494484840123</v>
      </c>
      <c r="L2705" s="56">
        <v>237.34397999999999</v>
      </c>
      <c r="M2705">
        <v>349</v>
      </c>
      <c r="N2705">
        <v>12</v>
      </c>
      <c r="O2705" s="12">
        <v>8.1619718309859159</v>
      </c>
      <c r="P2705" s="12">
        <v>2.2253521126760565</v>
      </c>
      <c r="Q2705" s="12">
        <v>4</v>
      </c>
      <c r="R2705" s="12">
        <v>71.649860973933286</v>
      </c>
      <c r="S2705" s="12">
        <v>1033.4337108074556</v>
      </c>
      <c r="T2705" s="12">
        <v>118084.01005417232</v>
      </c>
      <c r="U2705" s="12">
        <v>0</v>
      </c>
      <c r="V2705" s="12">
        <v>0</v>
      </c>
      <c r="W2705" s="57">
        <v>5.9711559707016082E-3</v>
      </c>
      <c r="X2705" s="57">
        <v>9.4286100229636627E-3</v>
      </c>
      <c r="Y2705" s="57">
        <v>2.7797081306462821E-3</v>
      </c>
      <c r="Z2705" s="57">
        <v>9.9397229661155636E-4</v>
      </c>
      <c r="AA2705" s="57">
        <v>8.6138098558527574E-4</v>
      </c>
      <c r="AB2705" s="57">
        <v>2.8030833917309038E-3</v>
      </c>
      <c r="AC2705" s="57">
        <v>4.0075103700724229E-3</v>
      </c>
      <c r="AD2705" s="57">
        <v>4.2921702621893871E-3</v>
      </c>
      <c r="AE2705" s="57">
        <v>1.0641468395720485E-2</v>
      </c>
      <c r="AF2705" s="57">
        <v>0</v>
      </c>
      <c r="AG2705" s="57">
        <v>0</v>
      </c>
      <c r="AH2705" s="17">
        <v>3.7980963478383258E-3</v>
      </c>
      <c r="AI2705" s="12">
        <v>49</v>
      </c>
      <c r="AJ2705" s="16">
        <v>1</v>
      </c>
      <c r="AK2705" s="17">
        <v>0.43696974859693855</v>
      </c>
      <c r="AL2705" t="str">
        <f>IF(AK2705&lt;='CAV Tier 1 Analysis'!$A$5,"Tier 1", "Tier 2")</f>
        <v>Tier 2</v>
      </c>
      <c r="AM2705" t="str">
        <f t="shared" si="85"/>
        <v>Ohio - Tier 2</v>
      </c>
      <c r="AN2705" t="str">
        <f t="shared" si="86"/>
        <v>Montgomery County * - Tier 2</v>
      </c>
    </row>
    <row r="2706" spans="1:40" x14ac:dyDescent="0.3">
      <c r="A2706">
        <v>5</v>
      </c>
      <c r="B2706" t="s">
        <v>27</v>
      </c>
      <c r="C2706" t="s">
        <v>4204</v>
      </c>
      <c r="D2706" t="s">
        <v>10359</v>
      </c>
      <c r="E2706" t="s">
        <v>404</v>
      </c>
      <c r="F2706" s="12">
        <v>442.77685467961567</v>
      </c>
      <c r="G2706" s="12">
        <v>7458.993391168925</v>
      </c>
      <c r="H2706" s="12">
        <v>4222.668464438927</v>
      </c>
      <c r="I2706">
        <v>123</v>
      </c>
      <c r="J2706" s="15">
        <v>0.27682990584359007</v>
      </c>
      <c r="K2706" s="15">
        <v>0.72317009415641031</v>
      </c>
      <c r="L2706" s="56">
        <v>5.5662700000000003</v>
      </c>
      <c r="M2706">
        <v>80</v>
      </c>
      <c r="N2706">
        <v>44</v>
      </c>
      <c r="O2706" s="12">
        <v>14</v>
      </c>
      <c r="P2706" s="12">
        <v>3</v>
      </c>
      <c r="Q2706" s="12">
        <v>16</v>
      </c>
      <c r="R2706" s="12">
        <v>88.94992158123847</v>
      </c>
      <c r="S2706" s="12">
        <v>1168.9609134193252</v>
      </c>
      <c r="T2706" s="12">
        <v>8372.2894128187363</v>
      </c>
      <c r="U2706" s="12">
        <v>7929.5125581391203</v>
      </c>
      <c r="V2706" s="12">
        <v>0</v>
      </c>
      <c r="W2706" s="57">
        <v>1.4003753684857414E-4</v>
      </c>
      <c r="X2706" s="57">
        <v>2.1612859651492637E-3</v>
      </c>
      <c r="Y2706" s="57">
        <v>1.0192263145703035E-2</v>
      </c>
      <c r="Z2706" s="57">
        <v>1.704932636465724E-3</v>
      </c>
      <c r="AA2706" s="57">
        <v>1.1612287970231882E-3</v>
      </c>
      <c r="AB2706" s="57">
        <v>1.1212333566923615E-2</v>
      </c>
      <c r="AC2706" s="57">
        <v>4.9751350289936698E-3</v>
      </c>
      <c r="AD2706" s="57">
        <v>4.8550567083010367E-3</v>
      </c>
      <c r="AE2706" s="57">
        <v>7.5449210393061026E-4</v>
      </c>
      <c r="AF2706" s="57">
        <v>2.203915320651484E-3</v>
      </c>
      <c r="AG2706" s="57">
        <v>0</v>
      </c>
      <c r="AH2706" s="17">
        <v>3.5782437099991095E-3</v>
      </c>
      <c r="AI2706" s="12">
        <v>50</v>
      </c>
      <c r="AJ2706" s="16">
        <v>1</v>
      </c>
      <c r="AK2706" s="17">
        <v>0.44054799230693764</v>
      </c>
      <c r="AL2706" t="str">
        <f>IF(AK2706&lt;='CAV Tier 1 Analysis'!$A$5,"Tier 1", "Tier 2")</f>
        <v>Tier 2</v>
      </c>
      <c r="AM2706" t="str">
        <f t="shared" si="85"/>
        <v>Ohio - Tier 2</v>
      </c>
      <c r="AN2706" t="str">
        <f t="shared" si="86"/>
        <v>Cambridge, City Of - Tier 2</v>
      </c>
    </row>
    <row r="2707" spans="1:40" x14ac:dyDescent="0.3">
      <c r="A2707">
        <v>5</v>
      </c>
      <c r="B2707" t="s">
        <v>27</v>
      </c>
      <c r="C2707" t="s">
        <v>6901</v>
      </c>
      <c r="D2707" t="s">
        <v>10572</v>
      </c>
      <c r="E2707" t="s">
        <v>324</v>
      </c>
      <c r="F2707" s="12">
        <v>42611.684509627965</v>
      </c>
      <c r="G2707" s="12">
        <v>49984.907655204464</v>
      </c>
      <c r="H2707" s="12">
        <v>14742.95478746884</v>
      </c>
      <c r="I2707">
        <v>30</v>
      </c>
      <c r="J2707" s="15">
        <v>6.1626098025244831E-2</v>
      </c>
      <c r="K2707" s="15">
        <v>0.9383739019747549</v>
      </c>
      <c r="L2707" s="56">
        <v>492.22911999999997</v>
      </c>
      <c r="M2707">
        <v>73</v>
      </c>
      <c r="N2707">
        <v>7</v>
      </c>
      <c r="O2707" s="12">
        <v>10.660714285714286</v>
      </c>
      <c r="P2707" s="12">
        <v>3.7321428571428572</v>
      </c>
      <c r="Q2707" s="12">
        <v>2</v>
      </c>
      <c r="R2707" s="12">
        <v>28.151217059242647</v>
      </c>
      <c r="S2707" s="12">
        <v>908.55077691430733</v>
      </c>
      <c r="T2707" s="12">
        <v>43457.8918760577</v>
      </c>
      <c r="U2707" s="12">
        <v>846.20736642973498</v>
      </c>
      <c r="V2707" s="12">
        <v>6527.0157791467645</v>
      </c>
      <c r="W2707" s="57">
        <v>1.2383616592429258E-2</v>
      </c>
      <c r="X2707" s="57">
        <v>1.9721734431987032E-3</v>
      </c>
      <c r="Y2707" s="57">
        <v>1.6214964095436647E-3</v>
      </c>
      <c r="Z2707" s="57">
        <v>1.2982714081250476E-3</v>
      </c>
      <c r="AA2707" s="57">
        <v>1.4446239201062281E-3</v>
      </c>
      <c r="AB2707" s="57">
        <v>1.4015416958654519E-3</v>
      </c>
      <c r="AC2707" s="57">
        <v>1.5745500795335521E-3</v>
      </c>
      <c r="AD2707" s="57">
        <v>3.7734927606665031E-3</v>
      </c>
      <c r="AE2707" s="57">
        <v>3.9163285759989813E-3</v>
      </c>
      <c r="AF2707" s="57">
        <v>2.3519344545439551E-4</v>
      </c>
      <c r="AG2707" s="57">
        <v>9.199702727646749E-3</v>
      </c>
      <c r="AH2707" s="17">
        <v>3.5291810053244125E-3</v>
      </c>
      <c r="AI2707" s="12">
        <v>51</v>
      </c>
      <c r="AJ2707" s="16">
        <v>1</v>
      </c>
      <c r="AK2707" s="17">
        <v>0.44407717331226204</v>
      </c>
      <c r="AL2707" t="str">
        <f>IF(AK2707&lt;='CAV Tier 1 Analysis'!$A$5,"Tier 1", "Tier 2")</f>
        <v>Tier 2</v>
      </c>
      <c r="AM2707" t="str">
        <f t="shared" si="85"/>
        <v>Ohio - Tier 2</v>
      </c>
      <c r="AN2707" t="str">
        <f t="shared" si="86"/>
        <v>Pickaway County * - Tier 2</v>
      </c>
    </row>
    <row r="2708" spans="1:40" x14ac:dyDescent="0.3">
      <c r="A2708">
        <v>5</v>
      </c>
      <c r="B2708" t="s">
        <v>27</v>
      </c>
      <c r="C2708" t="s">
        <v>6731</v>
      </c>
      <c r="D2708" t="s">
        <v>10336</v>
      </c>
      <c r="E2708" t="s">
        <v>285</v>
      </c>
      <c r="F2708" s="12">
        <v>12226.169548432623</v>
      </c>
      <c r="G2708" s="12">
        <v>37528.865864686275</v>
      </c>
      <c r="H2708" s="12">
        <v>14941.487176356377</v>
      </c>
      <c r="I2708">
        <v>90</v>
      </c>
      <c r="J2708" s="15">
        <v>6.8383182532132811E-2</v>
      </c>
      <c r="K2708" s="15">
        <v>0.93161681746786695</v>
      </c>
      <c r="L2708" s="56">
        <v>10.84872</v>
      </c>
      <c r="M2708">
        <v>122</v>
      </c>
      <c r="N2708">
        <v>29</v>
      </c>
      <c r="O2708" s="12">
        <v>15.428571428571429</v>
      </c>
      <c r="P2708" s="12">
        <v>1.1785714285714286</v>
      </c>
      <c r="Q2708" s="12">
        <v>3</v>
      </c>
      <c r="R2708" s="12">
        <v>83.845513572108032</v>
      </c>
      <c r="S2708" s="12">
        <v>1021.7464448822998</v>
      </c>
      <c r="T2708" s="12">
        <v>33463.22226403586</v>
      </c>
      <c r="U2708" s="12">
        <v>21237.052715603237</v>
      </c>
      <c r="V2708" s="12">
        <v>4065.6436006504155</v>
      </c>
      <c r="W2708" s="57">
        <v>2.7293466302566406E-4</v>
      </c>
      <c r="X2708" s="57">
        <v>3.2959610968526275E-3</v>
      </c>
      <c r="Y2708" s="57">
        <v>6.717627982395182E-3</v>
      </c>
      <c r="Z2708" s="57">
        <v>1.8789053544724305E-3</v>
      </c>
      <c r="AA2708" s="57">
        <v>4.561970274019668E-4</v>
      </c>
      <c r="AB2708" s="57">
        <v>2.1023125437981782E-3</v>
      </c>
      <c r="AC2708" s="57">
        <v>4.6896359679820514E-3</v>
      </c>
      <c r="AD2708" s="57">
        <v>4.243629427179217E-3</v>
      </c>
      <c r="AE2708" s="57">
        <v>3.0156311762985014E-3</v>
      </c>
      <c r="AF2708" s="57">
        <v>5.9025905441513283E-3</v>
      </c>
      <c r="AG2708" s="57">
        <v>5.7304461622479175E-3</v>
      </c>
      <c r="AH2708" s="17">
        <v>3.4823519950731878E-3</v>
      </c>
      <c r="AI2708" s="12">
        <v>52</v>
      </c>
      <c r="AJ2708" s="16">
        <v>1</v>
      </c>
      <c r="AK2708" s="17">
        <v>0.44755952530733523</v>
      </c>
      <c r="AL2708" t="str">
        <f>IF(AK2708&lt;='CAV Tier 1 Analysis'!$A$5,"Tier 1", "Tier 2")</f>
        <v>Tier 2</v>
      </c>
      <c r="AM2708" t="str">
        <f t="shared" si="85"/>
        <v>Ohio - Tier 2</v>
      </c>
      <c r="AN2708" t="str">
        <f t="shared" si="86"/>
        <v>Reynoldsburg, City Of - Tier 2</v>
      </c>
    </row>
    <row r="2709" spans="1:40" x14ac:dyDescent="0.3">
      <c r="A2709">
        <v>5</v>
      </c>
      <c r="B2709" t="s">
        <v>27</v>
      </c>
      <c r="C2709" t="s">
        <v>3964</v>
      </c>
      <c r="D2709" t="s">
        <v>10352</v>
      </c>
      <c r="E2709" t="s">
        <v>298</v>
      </c>
      <c r="F2709" s="12">
        <v>111031.55957178457</v>
      </c>
      <c r="G2709" s="12">
        <v>65560.372776767341</v>
      </c>
      <c r="H2709" s="12">
        <v>22179.197334626526</v>
      </c>
      <c r="I2709">
        <v>29</v>
      </c>
      <c r="J2709" s="15">
        <v>3.9470922389289502E-2</v>
      </c>
      <c r="K2709" s="15">
        <v>0.9605290776107096</v>
      </c>
      <c r="L2709" s="56">
        <v>356.26758000000007</v>
      </c>
      <c r="M2709">
        <v>90</v>
      </c>
      <c r="N2709">
        <v>5</v>
      </c>
      <c r="O2709" s="12">
        <v>9.2159090909090917</v>
      </c>
      <c r="P2709" s="12">
        <v>2.5909090909090908</v>
      </c>
      <c r="Q2709" s="12">
        <v>1</v>
      </c>
      <c r="R2709" s="12">
        <v>27.855343250710579</v>
      </c>
      <c r="S2709" s="12">
        <v>875.43337665178024</v>
      </c>
      <c r="T2709" s="12">
        <v>56671.31629052107</v>
      </c>
      <c r="U2709" s="12">
        <v>0</v>
      </c>
      <c r="V2709" s="12">
        <v>8889.0564862462707</v>
      </c>
      <c r="W2709" s="57">
        <v>8.9630640199275888E-3</v>
      </c>
      <c r="X2709" s="57">
        <v>2.4314467107929218E-3</v>
      </c>
      <c r="Y2709" s="57">
        <v>1.1582117211026176E-3</v>
      </c>
      <c r="Z2709" s="57">
        <v>1.1223217274137194E-3</v>
      </c>
      <c r="AA2709" s="57">
        <v>1.0028794156109351E-3</v>
      </c>
      <c r="AB2709" s="57">
        <v>7.0077084793272596E-4</v>
      </c>
      <c r="AC2709" s="57">
        <v>1.5580013055400276E-3</v>
      </c>
      <c r="AD2709" s="57">
        <v>3.6359459406999097E-3</v>
      </c>
      <c r="AE2709" s="57">
        <v>5.107093000761038E-3</v>
      </c>
      <c r="AF2709" s="57">
        <v>0</v>
      </c>
      <c r="AG2709" s="57">
        <v>1.2528953501843073E-2</v>
      </c>
      <c r="AH2709" s="17">
        <v>3.4735171083295048E-3</v>
      </c>
      <c r="AI2709" s="12">
        <v>53</v>
      </c>
      <c r="AJ2709" s="16">
        <v>1</v>
      </c>
      <c r="AK2709" s="17">
        <v>0.45103304241566472</v>
      </c>
      <c r="AL2709" t="str">
        <f>IF(AK2709&lt;='CAV Tier 1 Analysis'!$A$5,"Tier 1", "Tier 2")</f>
        <v>Tier 2</v>
      </c>
      <c r="AM2709" t="str">
        <f t="shared" si="85"/>
        <v>Ohio - Tier 2</v>
      </c>
      <c r="AN2709" t="str">
        <f t="shared" si="86"/>
        <v>Greene County * - Tier 2</v>
      </c>
    </row>
    <row r="2710" spans="1:40" x14ac:dyDescent="0.3">
      <c r="A2710">
        <v>5</v>
      </c>
      <c r="B2710" t="s">
        <v>27</v>
      </c>
      <c r="C2710" t="s">
        <v>3972</v>
      </c>
      <c r="D2710" t="s">
        <v>10192</v>
      </c>
      <c r="E2710" t="s">
        <v>304</v>
      </c>
      <c r="F2710" s="12">
        <v>934.23795190899807</v>
      </c>
      <c r="G2710" s="12">
        <v>27268.443833546153</v>
      </c>
      <c r="H2710" s="12">
        <v>7536.194221653991</v>
      </c>
      <c r="I2710">
        <v>34</v>
      </c>
      <c r="J2710" s="15">
        <v>0.27313752331472124</v>
      </c>
      <c r="K2710" s="15">
        <v>0.72686247668527904</v>
      </c>
      <c r="L2710" s="56">
        <v>8.4227899999999991</v>
      </c>
      <c r="M2710">
        <v>370</v>
      </c>
      <c r="N2710">
        <v>3</v>
      </c>
      <c r="O2710" s="12">
        <v>15</v>
      </c>
      <c r="P2710" s="12">
        <v>3</v>
      </c>
      <c r="Q2710" s="12">
        <v>1</v>
      </c>
      <c r="R2710" s="12">
        <v>24.713324207299486</v>
      </c>
      <c r="S2710" s="12">
        <v>2058.4174249212847</v>
      </c>
      <c r="T2710" s="12">
        <v>23550.245454751588</v>
      </c>
      <c r="U2710" s="12">
        <v>22616.007502842589</v>
      </c>
      <c r="V2710" s="12">
        <v>3718.1983787945646</v>
      </c>
      <c r="W2710" s="57">
        <v>2.1190254245532494E-4</v>
      </c>
      <c r="X2710" s="57">
        <v>9.9959475888153453E-3</v>
      </c>
      <c r="Y2710" s="57">
        <v>6.9492703266157052E-4</v>
      </c>
      <c r="Z2710" s="57">
        <v>1.8267135390704185E-3</v>
      </c>
      <c r="AA2710" s="57">
        <v>1.1612287970231882E-3</v>
      </c>
      <c r="AB2710" s="57">
        <v>7.0077084793272596E-4</v>
      </c>
      <c r="AC2710" s="57">
        <v>1.3822623197516819E-3</v>
      </c>
      <c r="AD2710" s="57">
        <v>8.5492450710906841E-3</v>
      </c>
      <c r="AE2710" s="57">
        <v>2.1222957503156384E-3</v>
      </c>
      <c r="AF2710" s="57">
        <v>6.2858549074775553E-3</v>
      </c>
      <c r="AG2710" s="57">
        <v>5.2407288299523083E-3</v>
      </c>
      <c r="AH2710" s="17">
        <v>3.4701706569587681E-3</v>
      </c>
      <c r="AI2710" s="12">
        <v>54</v>
      </c>
      <c r="AJ2710" s="16">
        <v>1</v>
      </c>
      <c r="AK2710" s="17">
        <v>0.45450321307262348</v>
      </c>
      <c r="AL2710" t="str">
        <f>IF(AK2710&lt;='CAV Tier 1 Analysis'!$A$5,"Tier 1", "Tier 2")</f>
        <v>Tier 2</v>
      </c>
      <c r="AM2710" t="str">
        <f t="shared" si="85"/>
        <v>Ohio - Tier 2</v>
      </c>
      <c r="AN2710" t="str">
        <f t="shared" si="86"/>
        <v>Athens, City Of - Tier 2</v>
      </c>
    </row>
    <row r="2711" spans="1:40" x14ac:dyDescent="0.3">
      <c r="A2711">
        <v>5</v>
      </c>
      <c r="B2711" t="s">
        <v>27</v>
      </c>
      <c r="C2711" t="s">
        <v>4431</v>
      </c>
      <c r="D2711" t="s">
        <v>10830</v>
      </c>
      <c r="E2711" t="s">
        <v>367</v>
      </c>
      <c r="F2711" s="12">
        <v>61539.877196563277</v>
      </c>
      <c r="G2711" s="12">
        <v>41849.15898246524</v>
      </c>
      <c r="H2711" s="12">
        <v>17149.06863797523</v>
      </c>
      <c r="I2711">
        <v>57</v>
      </c>
      <c r="J2711" s="15">
        <v>2.9328410085915718E-2</v>
      </c>
      <c r="K2711" s="15">
        <v>0.97067158991408387</v>
      </c>
      <c r="L2711" s="56">
        <v>508.49363999999991</v>
      </c>
      <c r="M2711">
        <v>108</v>
      </c>
      <c r="N2711">
        <v>10</v>
      </c>
      <c r="O2711" s="12">
        <v>8.4477611940298516</v>
      </c>
      <c r="P2711" s="12">
        <v>3.0149253731343282</v>
      </c>
      <c r="Q2711" s="12">
        <v>5</v>
      </c>
      <c r="R2711" s="12">
        <v>55.328280625102778</v>
      </c>
      <c r="S2711" s="12">
        <v>502.95491760605364</v>
      </c>
      <c r="T2711" s="12">
        <v>37727.613449229539</v>
      </c>
      <c r="U2711" s="12">
        <v>0</v>
      </c>
      <c r="V2711" s="12">
        <v>4121.5455332357014</v>
      </c>
      <c r="W2711" s="57">
        <v>1.2792803232463673E-2</v>
      </c>
      <c r="X2711" s="57">
        <v>2.9177360529515062E-3</v>
      </c>
      <c r="Y2711" s="57">
        <v>2.3164234422052353E-3</v>
      </c>
      <c r="Z2711" s="57">
        <v>1.0287759831978677E-3</v>
      </c>
      <c r="AA2711" s="57">
        <v>1.1670060547198209E-3</v>
      </c>
      <c r="AB2711" s="57">
        <v>3.5038542396636299E-3</v>
      </c>
      <c r="AC2711" s="57">
        <v>3.0946139371302189E-3</v>
      </c>
      <c r="AD2711" s="57">
        <v>2.0889275412584525E-3</v>
      </c>
      <c r="AE2711" s="57">
        <v>3.3999286269305496E-3</v>
      </c>
      <c r="AF2711" s="57">
        <v>0</v>
      </c>
      <c r="AG2711" s="57">
        <v>5.8092388569628076E-3</v>
      </c>
      <c r="AH2711" s="17">
        <v>3.4653916334076149E-3</v>
      </c>
      <c r="AI2711" s="12">
        <v>55</v>
      </c>
      <c r="AJ2711" s="16">
        <v>1</v>
      </c>
      <c r="AK2711" s="17">
        <v>0.45796860470603107</v>
      </c>
      <c r="AL2711" t="str">
        <f>IF(AK2711&lt;='CAV Tier 1 Analysis'!$A$5,"Tier 1", "Tier 2")</f>
        <v>Tier 2</v>
      </c>
      <c r="AM2711" t="str">
        <f t="shared" si="85"/>
        <v>Ohio - Tier 2</v>
      </c>
      <c r="AN2711" t="str">
        <f t="shared" si="86"/>
        <v>Hancock County * - Tier 2</v>
      </c>
    </row>
    <row r="2712" spans="1:40" x14ac:dyDescent="0.3">
      <c r="A2712">
        <v>5</v>
      </c>
      <c r="B2712" t="s">
        <v>27</v>
      </c>
      <c r="C2712" t="s">
        <v>6839</v>
      </c>
      <c r="D2712" t="s">
        <v>10488</v>
      </c>
      <c r="E2712" t="s">
        <v>216</v>
      </c>
      <c r="F2712" s="12">
        <v>13448.008000103491</v>
      </c>
      <c r="G2712" s="12">
        <v>57896.003963640193</v>
      </c>
      <c r="H2712" s="12">
        <v>28187.599551535241</v>
      </c>
      <c r="I2712">
        <v>41</v>
      </c>
      <c r="J2712" s="15">
        <v>5.5026239469401182E-2</v>
      </c>
      <c r="K2712" s="15">
        <v>0.94497376053059856</v>
      </c>
      <c r="L2712" s="56">
        <v>24.202089999999995</v>
      </c>
      <c r="M2712">
        <v>126</v>
      </c>
      <c r="N2712">
        <v>5</v>
      </c>
      <c r="O2712" s="12">
        <v>17</v>
      </c>
      <c r="P2712" s="12">
        <v>2</v>
      </c>
      <c r="Q2712" s="12">
        <v>2</v>
      </c>
      <c r="R2712" s="12">
        <v>38.743924181754544</v>
      </c>
      <c r="S2712" s="12">
        <v>1551.0576029903634</v>
      </c>
      <c r="T2712" s="12">
        <v>64356.846251059273</v>
      </c>
      <c r="U2712" s="12">
        <v>50908.838250955785</v>
      </c>
      <c r="V2712" s="12">
        <v>0</v>
      </c>
      <c r="W2712" s="57">
        <v>6.0888190299563381E-4</v>
      </c>
      <c r="X2712" s="57">
        <v>3.4040253951100907E-3</v>
      </c>
      <c r="Y2712" s="57">
        <v>1.1582117211026176E-3</v>
      </c>
      <c r="Z2712" s="57">
        <v>2.0702753442798077E-3</v>
      </c>
      <c r="AA2712" s="57">
        <v>7.7415253134879207E-4</v>
      </c>
      <c r="AB2712" s="57">
        <v>1.4015416958654519E-3</v>
      </c>
      <c r="AC2712" s="57">
        <v>2.1670199470752377E-3</v>
      </c>
      <c r="AD2712" s="57">
        <v>6.4420225979432621E-3</v>
      </c>
      <c r="AE2712" s="57">
        <v>5.7996958700395314E-3</v>
      </c>
      <c r="AF2712" s="57">
        <v>1.41495164747151E-2</v>
      </c>
      <c r="AG2712" s="57">
        <v>0</v>
      </c>
      <c r="AH2712" s="17">
        <v>3.4523039527705021E-3</v>
      </c>
      <c r="AI2712" s="12">
        <v>56</v>
      </c>
      <c r="AJ2712" s="16">
        <v>1</v>
      </c>
      <c r="AK2712" s="17">
        <v>0.46142090865880159</v>
      </c>
      <c r="AL2712" t="str">
        <f>IF(AK2712&lt;='CAV Tier 1 Analysis'!$A$5,"Tier 1", "Tier 2")</f>
        <v>Tier 2</v>
      </c>
      <c r="AM2712" t="str">
        <f t="shared" si="85"/>
        <v>Ohio - Tier 2</v>
      </c>
      <c r="AN2712" t="str">
        <f t="shared" si="86"/>
        <v>Lorain, City Of - Tier 2</v>
      </c>
    </row>
    <row r="2713" spans="1:40" x14ac:dyDescent="0.3">
      <c r="A2713">
        <v>5</v>
      </c>
      <c r="B2713" t="s">
        <v>27</v>
      </c>
      <c r="C2713" t="s">
        <v>4106</v>
      </c>
      <c r="D2713" t="s">
        <v>10842</v>
      </c>
      <c r="E2713" t="s">
        <v>284</v>
      </c>
      <c r="F2713" s="12">
        <v>185269.66535048891</v>
      </c>
      <c r="G2713" s="12">
        <v>97797.983093587914</v>
      </c>
      <c r="H2713" s="12">
        <v>40853.049779253779</v>
      </c>
      <c r="I2713">
        <v>59</v>
      </c>
      <c r="J2713" s="15">
        <v>1.4362803035209286E-2</v>
      </c>
      <c r="K2713" s="15">
        <v>0.98563719696479102</v>
      </c>
      <c r="L2713" s="56">
        <v>148.23359999999997</v>
      </c>
      <c r="M2713">
        <v>165</v>
      </c>
      <c r="N2713">
        <v>12</v>
      </c>
      <c r="O2713" s="12">
        <v>10.993103448275862</v>
      </c>
      <c r="P2713" s="12">
        <v>2.0413793103448277</v>
      </c>
      <c r="Q2713" s="12">
        <v>5</v>
      </c>
      <c r="R2713" s="12">
        <v>58.15259462092267</v>
      </c>
      <c r="S2713" s="12">
        <v>586.76430736702218</v>
      </c>
      <c r="T2713" s="12">
        <v>92934.833003761771</v>
      </c>
      <c r="U2713" s="12">
        <v>0</v>
      </c>
      <c r="V2713" s="12">
        <v>4863.1500898261438</v>
      </c>
      <c r="W2713" s="57">
        <v>3.7292959598073383E-3</v>
      </c>
      <c r="X2713" s="57">
        <v>4.4576523031203564E-3</v>
      </c>
      <c r="Y2713" s="57">
        <v>2.7797081306462821E-3</v>
      </c>
      <c r="Z2713" s="57">
        <v>1.3387500603578148E-3</v>
      </c>
      <c r="AA2713" s="57">
        <v>7.9016948027324995E-4</v>
      </c>
      <c r="AB2713" s="57">
        <v>3.5038542396636299E-3</v>
      </c>
      <c r="AC2713" s="57">
        <v>3.2525830870034703E-3</v>
      </c>
      <c r="AD2713" s="57">
        <v>2.4370138932540775E-3</v>
      </c>
      <c r="AE2713" s="57">
        <v>8.3750804856423354E-3</v>
      </c>
      <c r="AF2713" s="57">
        <v>0</v>
      </c>
      <c r="AG2713" s="57">
        <v>6.8545161617760983E-3</v>
      </c>
      <c r="AH2713" s="17">
        <v>3.4107839819586053E-3</v>
      </c>
      <c r="AI2713" s="12">
        <v>57</v>
      </c>
      <c r="AJ2713" s="16">
        <v>1</v>
      </c>
      <c r="AK2713" s="17">
        <v>0.46483169264076019</v>
      </c>
      <c r="AL2713" t="str">
        <f>IF(AK2713&lt;='CAV Tier 1 Analysis'!$A$5,"Tier 1", "Tier 2")</f>
        <v>Tier 2</v>
      </c>
      <c r="AM2713" t="str">
        <f t="shared" si="85"/>
        <v>Ohio - Tier 2</v>
      </c>
      <c r="AN2713" t="str">
        <f t="shared" si="86"/>
        <v>Summit County * - Tier 2</v>
      </c>
    </row>
    <row r="2714" spans="1:40" x14ac:dyDescent="0.3">
      <c r="A2714">
        <v>5</v>
      </c>
      <c r="B2714" t="s">
        <v>27</v>
      </c>
      <c r="C2714" t="s">
        <v>4147</v>
      </c>
      <c r="D2714" t="s">
        <v>10854</v>
      </c>
      <c r="E2714" t="s">
        <v>320</v>
      </c>
      <c r="F2714" s="12">
        <v>28246.416345456502</v>
      </c>
      <c r="G2714" s="12">
        <v>45330.231399919205</v>
      </c>
      <c r="H2714" s="12">
        <v>13882.767292464547</v>
      </c>
      <c r="I2714">
        <v>15</v>
      </c>
      <c r="J2714" s="15">
        <v>1.9436364018927933E-2</v>
      </c>
      <c r="K2714" s="15">
        <v>0.9805636359810721</v>
      </c>
      <c r="L2714" s="56">
        <v>417.75509000000005</v>
      </c>
      <c r="M2714">
        <v>51</v>
      </c>
      <c r="N2714">
        <v>4</v>
      </c>
      <c r="O2714" s="12">
        <v>8.6111111111111107</v>
      </c>
      <c r="P2714" s="12">
        <v>4</v>
      </c>
      <c r="Q2714" s="12">
        <v>1</v>
      </c>
      <c r="R2714" s="12">
        <v>14.708454539716081</v>
      </c>
      <c r="S2714" s="12">
        <v>269.83051868640746</v>
      </c>
      <c r="T2714" s="12">
        <v>35449.843507302554</v>
      </c>
      <c r="U2714" s="12">
        <v>7203.4271618460516</v>
      </c>
      <c r="V2714" s="12">
        <v>9880.3878926166508</v>
      </c>
      <c r="W2714" s="57">
        <v>1.0509981335715733E-2</v>
      </c>
      <c r="X2714" s="57">
        <v>1.3778198027826556E-3</v>
      </c>
      <c r="Y2714" s="57">
        <v>9.2656937688209403E-4</v>
      </c>
      <c r="Z2714" s="57">
        <v>1.0486688835404255E-3</v>
      </c>
      <c r="AA2714" s="57">
        <v>1.5483050626975841E-3</v>
      </c>
      <c r="AB2714" s="57">
        <v>7.0077084793272596E-4</v>
      </c>
      <c r="AC2714" s="57">
        <v>8.2267129753532025E-4</v>
      </c>
      <c r="AD2714" s="57">
        <v>1.1206897123880628E-3</v>
      </c>
      <c r="AE2714" s="57">
        <v>3.1946610649751391E-3</v>
      </c>
      <c r="AF2714" s="57">
        <v>2.0021083725876884E-3</v>
      </c>
      <c r="AG2714" s="57">
        <v>1.3926215980099204E-2</v>
      </c>
      <c r="AH2714" s="17">
        <v>3.379860157921512E-3</v>
      </c>
      <c r="AI2714" s="12">
        <v>58</v>
      </c>
      <c r="AJ2714" s="16">
        <v>1</v>
      </c>
      <c r="AK2714" s="17">
        <v>0.46821155279868171</v>
      </c>
      <c r="AL2714" t="str">
        <f>IF(AK2714&lt;='CAV Tier 1 Analysis'!$A$5,"Tier 1", "Tier 2")</f>
        <v>Tier 2</v>
      </c>
      <c r="AM2714" t="str">
        <f t="shared" si="85"/>
        <v>Ohio - Tier 2</v>
      </c>
      <c r="AN2714" t="str">
        <f t="shared" si="86"/>
        <v>Union County * - Tier 2</v>
      </c>
    </row>
    <row r="2715" spans="1:40" x14ac:dyDescent="0.3">
      <c r="A2715">
        <v>5</v>
      </c>
      <c r="B2715" t="s">
        <v>27</v>
      </c>
      <c r="C2715" t="s">
        <v>3998</v>
      </c>
      <c r="D2715" t="s">
        <v>10535</v>
      </c>
      <c r="E2715" t="s">
        <v>483</v>
      </c>
      <c r="F2715" s="12">
        <v>17154.503403791296</v>
      </c>
      <c r="G2715" s="12">
        <v>11580.06546299143</v>
      </c>
      <c r="H2715" s="12">
        <v>6573.4458659378897</v>
      </c>
      <c r="I2715">
        <v>80</v>
      </c>
      <c r="J2715" s="15">
        <v>1.2871792283306089E-2</v>
      </c>
      <c r="K2715" s="15">
        <v>0.98712820771669441</v>
      </c>
      <c r="L2715" s="56">
        <v>451.30777999999992</v>
      </c>
      <c r="M2715">
        <v>64</v>
      </c>
      <c r="N2715">
        <v>22</v>
      </c>
      <c r="O2715" s="12">
        <v>16.423076923076923</v>
      </c>
      <c r="P2715" s="12">
        <v>4.2692307692307692</v>
      </c>
      <c r="Q2715" s="12">
        <v>13</v>
      </c>
      <c r="R2715" s="12">
        <v>78.970256617335551</v>
      </c>
      <c r="S2715" s="12">
        <v>84.612029771909633</v>
      </c>
      <c r="T2715" s="12">
        <v>12936.715476054082</v>
      </c>
      <c r="U2715" s="12">
        <v>0</v>
      </c>
      <c r="V2715" s="12">
        <v>0</v>
      </c>
      <c r="W2715" s="57">
        <v>1.1354107844534701E-2</v>
      </c>
      <c r="X2715" s="57">
        <v>1.729028772119411E-3</v>
      </c>
      <c r="Y2715" s="57">
        <v>5.0961315728515174E-3</v>
      </c>
      <c r="Z2715" s="57">
        <v>2.0000171312386378E-3</v>
      </c>
      <c r="AA2715" s="57">
        <v>1.6525179034560754E-3</v>
      </c>
      <c r="AB2715" s="57">
        <v>9.1100210231254385E-3</v>
      </c>
      <c r="AC2715" s="57">
        <v>4.4169537528675465E-3</v>
      </c>
      <c r="AD2715" s="57">
        <v>3.514199645439451E-4</v>
      </c>
      <c r="AE2715" s="57">
        <v>1.1658280305665602E-3</v>
      </c>
      <c r="AF2715" s="57">
        <v>0</v>
      </c>
      <c r="AG2715" s="57">
        <v>0</v>
      </c>
      <c r="AH2715" s="17">
        <v>3.3523659995730749E-3</v>
      </c>
      <c r="AI2715" s="12">
        <v>59</v>
      </c>
      <c r="AJ2715" s="16">
        <v>1</v>
      </c>
      <c r="AK2715" s="17">
        <v>0.47156391879825477</v>
      </c>
      <c r="AL2715" t="str">
        <f>IF(AK2715&lt;='CAV Tier 1 Analysis'!$A$5,"Tier 1", "Tier 2")</f>
        <v>Tier 2</v>
      </c>
      <c r="AM2715" t="str">
        <f t="shared" si="85"/>
        <v>Ohio - Tier 2</v>
      </c>
      <c r="AN2715" t="str">
        <f t="shared" si="86"/>
        <v>Monroe County * - Tier 2</v>
      </c>
    </row>
    <row r="2716" spans="1:40" x14ac:dyDescent="0.3">
      <c r="A2716">
        <v>5</v>
      </c>
      <c r="B2716" t="s">
        <v>27</v>
      </c>
      <c r="C2716" t="s">
        <v>4154</v>
      </c>
      <c r="D2716" t="s">
        <v>10629</v>
      </c>
      <c r="E2716" t="s">
        <v>202</v>
      </c>
      <c r="F2716" s="12">
        <v>13390.757649900836</v>
      </c>
      <c r="G2716" s="12">
        <v>64982.956389198764</v>
      </c>
      <c r="H2716" s="12">
        <v>34712.727339606987</v>
      </c>
      <c r="I2716">
        <v>25</v>
      </c>
      <c r="J2716" s="15">
        <v>3.8565869651367352E-2</v>
      </c>
      <c r="K2716" s="15">
        <v>0.96143413034863279</v>
      </c>
      <c r="L2716" s="56">
        <v>20.51529</v>
      </c>
      <c r="M2716">
        <v>40</v>
      </c>
      <c r="N2716">
        <v>4</v>
      </c>
      <c r="O2716" s="12">
        <v>11</v>
      </c>
      <c r="P2716" s="12">
        <v>2</v>
      </c>
      <c r="Q2716" s="12">
        <v>2</v>
      </c>
      <c r="R2716" s="12">
        <v>24.035853258715818</v>
      </c>
      <c r="S2716" s="12">
        <v>1338.7265178227387</v>
      </c>
      <c r="T2716" s="12">
        <v>73840.274661453717</v>
      </c>
      <c r="U2716" s="12">
        <v>60449.517011552882</v>
      </c>
      <c r="V2716" s="12">
        <v>0</v>
      </c>
      <c r="W2716" s="57">
        <v>5.1612851682260904E-4</v>
      </c>
      <c r="X2716" s="57">
        <v>1.0806429825746318E-3</v>
      </c>
      <c r="Y2716" s="57">
        <v>9.2656937688209403E-4</v>
      </c>
      <c r="Z2716" s="57">
        <v>1.3395899286516404E-3</v>
      </c>
      <c r="AA2716" s="57">
        <v>7.7415253134879207E-4</v>
      </c>
      <c r="AB2716" s="57">
        <v>1.4015416958654519E-3</v>
      </c>
      <c r="AC2716" s="57">
        <v>1.3443701059362278E-3</v>
      </c>
      <c r="AD2716" s="57">
        <v>5.5601458409108209E-3</v>
      </c>
      <c r="AE2716" s="57">
        <v>6.6543213495264932E-3</v>
      </c>
      <c r="AF2716" s="57">
        <v>1.6801236607034139E-2</v>
      </c>
      <c r="AG2716" s="57">
        <v>0</v>
      </c>
      <c r="AH2716" s="17">
        <v>3.3089726305048088E-3</v>
      </c>
      <c r="AI2716" s="12">
        <v>60</v>
      </c>
      <c r="AJ2716" s="16">
        <v>1</v>
      </c>
      <c r="AK2716" s="17">
        <v>0.4748728914287596</v>
      </c>
      <c r="AL2716" t="str">
        <f>IF(AK2716&lt;='CAV Tier 1 Analysis'!$A$5,"Tier 1", "Tier 2")</f>
        <v>Tier 2</v>
      </c>
      <c r="AM2716" t="str">
        <f t="shared" si="85"/>
        <v>Ohio - Tier 2</v>
      </c>
      <c r="AN2716" t="str">
        <f t="shared" si="86"/>
        <v>Canton, City Of - Tier 2</v>
      </c>
    </row>
    <row r="2717" spans="1:40" x14ac:dyDescent="0.3">
      <c r="A2717">
        <v>5</v>
      </c>
      <c r="B2717" t="s">
        <v>27</v>
      </c>
      <c r="C2717" t="s">
        <v>7146</v>
      </c>
      <c r="D2717" t="s">
        <v>10892</v>
      </c>
      <c r="E2717" t="s">
        <v>255</v>
      </c>
      <c r="F2717" s="12">
        <v>8248.7122311812345</v>
      </c>
      <c r="G2717" s="12">
        <v>49370.036019281251</v>
      </c>
      <c r="H2717" s="12">
        <v>17393.146003156282</v>
      </c>
      <c r="I2717">
        <v>16</v>
      </c>
      <c r="J2717" s="15">
        <v>4.7245702615306077E-2</v>
      </c>
      <c r="K2717" s="15">
        <v>0.95275429738469442</v>
      </c>
      <c r="L2717" s="56">
        <v>26.4405</v>
      </c>
      <c r="M2717">
        <v>121</v>
      </c>
      <c r="N2717">
        <v>0</v>
      </c>
      <c r="O2717" s="12">
        <v>9.6875</v>
      </c>
      <c r="P2717" s="12">
        <v>2</v>
      </c>
      <c r="Q2717" s="12">
        <v>0</v>
      </c>
      <c r="R2717" s="12">
        <v>15.244068758155111</v>
      </c>
      <c r="S2717" s="12">
        <v>821.75140360972125</v>
      </c>
      <c r="T2717" s="12">
        <v>40054.777605367912</v>
      </c>
      <c r="U2717" s="12">
        <v>31806.065374186677</v>
      </c>
      <c r="V2717" s="12">
        <v>9315.2584139133396</v>
      </c>
      <c r="W2717" s="57">
        <v>6.651963510653857E-4</v>
      </c>
      <c r="X2717" s="57">
        <v>3.2689450222882616E-3</v>
      </c>
      <c r="Y2717" s="57">
        <v>0</v>
      </c>
      <c r="Z2717" s="57">
        <v>1.1797524939829787E-3</v>
      </c>
      <c r="AA2717" s="57">
        <v>7.7415253134879207E-4</v>
      </c>
      <c r="AB2717" s="57">
        <v>0</v>
      </c>
      <c r="AC2717" s="57">
        <v>8.526291998337428E-4</v>
      </c>
      <c r="AD2717" s="57">
        <v>3.4129880809966981E-3</v>
      </c>
      <c r="AE2717" s="57">
        <v>3.6096474856298693E-3</v>
      </c>
      <c r="AF2717" s="57">
        <v>8.8401240623374594E-3</v>
      </c>
      <c r="AG2717" s="57">
        <v>1.3129676890472538E-2</v>
      </c>
      <c r="AH2717" s="17">
        <v>3.248464737995975E-3</v>
      </c>
      <c r="AI2717" s="12">
        <v>61</v>
      </c>
      <c r="AJ2717" s="16">
        <v>1</v>
      </c>
      <c r="AK2717" s="17">
        <v>0.47812135616675555</v>
      </c>
      <c r="AL2717" t="str">
        <f>IF(AK2717&lt;='CAV Tier 1 Analysis'!$A$5,"Tier 1", "Tier 2")</f>
        <v>Tier 2</v>
      </c>
      <c r="AM2717" t="str">
        <f t="shared" si="85"/>
        <v>Ohio - Tier 2</v>
      </c>
      <c r="AN2717" t="str">
        <f t="shared" si="86"/>
        <v>Beavercreek, City Of - Tier 2</v>
      </c>
    </row>
    <row r="2718" spans="1:40" x14ac:dyDescent="0.3">
      <c r="A2718">
        <v>5</v>
      </c>
      <c r="B2718" t="s">
        <v>27</v>
      </c>
      <c r="C2718" t="s">
        <v>6791</v>
      </c>
      <c r="D2718" t="s">
        <v>10415</v>
      </c>
      <c r="E2718" t="s">
        <v>430</v>
      </c>
      <c r="F2718" s="12">
        <v>24102.166199715833</v>
      </c>
      <c r="G2718" s="12">
        <v>27359.289624322486</v>
      </c>
      <c r="H2718" s="12">
        <v>10738.527420511768</v>
      </c>
      <c r="I2718">
        <v>70</v>
      </c>
      <c r="J2718" s="15">
        <v>1.4131054592503415E-2</v>
      </c>
      <c r="K2718" s="15">
        <v>0.98586894540749648</v>
      </c>
      <c r="L2718" s="56">
        <v>419.83420000000001</v>
      </c>
      <c r="M2718">
        <v>149</v>
      </c>
      <c r="N2718">
        <v>21</v>
      </c>
      <c r="O2718" s="12">
        <v>11.976190476190476</v>
      </c>
      <c r="P2718" s="12">
        <v>4.5476190476190474</v>
      </c>
      <c r="Q2718" s="12">
        <v>4</v>
      </c>
      <c r="R2718" s="12">
        <v>69.010826178524752</v>
      </c>
      <c r="S2718" s="12">
        <v>151.74671722234666</v>
      </c>
      <c r="T2718" s="12">
        <v>25401.097249311759</v>
      </c>
      <c r="U2718" s="12">
        <v>1298.9310495959253</v>
      </c>
      <c r="V2718" s="12">
        <v>1958.1923750107271</v>
      </c>
      <c r="W2718" s="57">
        <v>1.0562288076717738E-2</v>
      </c>
      <c r="X2718" s="57">
        <v>4.0253951100905037E-3</v>
      </c>
      <c r="Y2718" s="57">
        <v>4.864489228630994E-3</v>
      </c>
      <c r="Z2718" s="57">
        <v>1.4584712859562231E-3</v>
      </c>
      <c r="AA2718" s="57">
        <v>1.7602753986621343E-3</v>
      </c>
      <c r="AB2718" s="57">
        <v>2.8030833917309038E-3</v>
      </c>
      <c r="AC2718" s="57">
        <v>3.8599042314725273E-3</v>
      </c>
      <c r="AD2718" s="57">
        <v>6.3025111357913684E-4</v>
      </c>
      <c r="AE2718" s="57">
        <v>2.2890903981933565E-3</v>
      </c>
      <c r="AF2718" s="57">
        <v>3.6102270091444211E-4</v>
      </c>
      <c r="AG2718" s="57">
        <v>2.7600343469673994E-3</v>
      </c>
      <c r="AH2718" s="17">
        <v>3.2158459348104866E-3</v>
      </c>
      <c r="AI2718" s="12">
        <v>62</v>
      </c>
      <c r="AJ2718" s="16">
        <v>1</v>
      </c>
      <c r="AK2718" s="17">
        <v>0.48133720210156605</v>
      </c>
      <c r="AL2718" t="str">
        <f>IF(AK2718&lt;='CAV Tier 1 Analysis'!$A$5,"Tier 1", "Tier 2")</f>
        <v>Tier 2</v>
      </c>
      <c r="AM2718" t="str">
        <f t="shared" si="85"/>
        <v>Ohio - Tier 2</v>
      </c>
      <c r="AN2718" t="str">
        <f t="shared" si="86"/>
        <v>Hocking County * - Tier 2</v>
      </c>
    </row>
    <row r="2719" spans="1:40" x14ac:dyDescent="0.3">
      <c r="A2719">
        <v>5</v>
      </c>
      <c r="B2719" t="s">
        <v>27</v>
      </c>
      <c r="C2719" t="s">
        <v>4183</v>
      </c>
      <c r="D2719" t="s">
        <v>10682</v>
      </c>
      <c r="E2719" t="s">
        <v>357</v>
      </c>
      <c r="F2719" s="12">
        <v>91141.206363038116</v>
      </c>
      <c r="G2719" s="12">
        <v>76138.898690033879</v>
      </c>
      <c r="H2719" s="12">
        <v>30519.014414049419</v>
      </c>
      <c r="I2719">
        <v>38</v>
      </c>
      <c r="J2719" s="15">
        <v>1.8942938456338716E-2</v>
      </c>
      <c r="K2719" s="15">
        <v>0.98105706154366112</v>
      </c>
      <c r="L2719" s="56">
        <v>520.73600000000022</v>
      </c>
      <c r="M2719">
        <v>78</v>
      </c>
      <c r="N2719">
        <v>5</v>
      </c>
      <c r="O2719" s="12">
        <v>8.0210526315789465</v>
      </c>
      <c r="P2719" s="12">
        <v>3.8210526315789473</v>
      </c>
      <c r="Q2719" s="12">
        <v>7</v>
      </c>
      <c r="R2719" s="12">
        <v>37.280168338659124</v>
      </c>
      <c r="S2719" s="12">
        <v>578.1198117934523</v>
      </c>
      <c r="T2719" s="12">
        <v>77449.611274055933</v>
      </c>
      <c r="U2719" s="12">
        <v>0</v>
      </c>
      <c r="V2719" s="12">
        <v>0</v>
      </c>
      <c r="W2719" s="57">
        <v>1.3100799420146548E-2</v>
      </c>
      <c r="X2719" s="57">
        <v>2.1072538160205323E-3</v>
      </c>
      <c r="Y2719" s="57">
        <v>1.1582117211026176E-3</v>
      </c>
      <c r="Z2719" s="57">
        <v>9.7681102931344486E-4</v>
      </c>
      <c r="AA2719" s="57">
        <v>1.4790387835769028E-3</v>
      </c>
      <c r="AB2719" s="57">
        <v>4.905395935529082E-3</v>
      </c>
      <c r="AC2719" s="57">
        <v>2.0851493524819964E-3</v>
      </c>
      <c r="AD2719" s="57">
        <v>2.4011106258800007E-3</v>
      </c>
      <c r="AE2719" s="57">
        <v>6.979586738759997E-3</v>
      </c>
      <c r="AF2719" s="57">
        <v>0</v>
      </c>
      <c r="AG2719" s="57">
        <v>0</v>
      </c>
      <c r="AH2719" s="17">
        <v>3.1993961293464656E-3</v>
      </c>
      <c r="AI2719" s="12">
        <v>63</v>
      </c>
      <c r="AJ2719" s="16">
        <v>1</v>
      </c>
      <c r="AK2719" s="17">
        <v>0.4845365982309125</v>
      </c>
      <c r="AL2719" t="str">
        <f>IF(AK2719&lt;='CAV Tier 1 Analysis'!$A$5,"Tier 1", "Tier 2")</f>
        <v>Tier 2</v>
      </c>
      <c r="AM2719" t="str">
        <f t="shared" si="85"/>
        <v>Ohio - Tier 2</v>
      </c>
      <c r="AN2719" t="str">
        <f t="shared" si="86"/>
        <v>Wayne County * - Tier 2</v>
      </c>
    </row>
    <row r="2720" spans="1:40" x14ac:dyDescent="0.3">
      <c r="A2720">
        <v>5</v>
      </c>
      <c r="B2720" t="s">
        <v>27</v>
      </c>
      <c r="C2720" t="s">
        <v>4885</v>
      </c>
      <c r="D2720" t="s">
        <v>10208</v>
      </c>
      <c r="E2720" t="s">
        <v>393</v>
      </c>
      <c r="F2720" s="12">
        <v>31252.397614879075</v>
      </c>
      <c r="G2720" s="12">
        <v>41443.391703905283</v>
      </c>
      <c r="H2720" s="12">
        <v>18233.810619515873</v>
      </c>
      <c r="I2720">
        <v>42</v>
      </c>
      <c r="J2720" s="15">
        <v>6.7605291916969582E-3</v>
      </c>
      <c r="K2720" s="15">
        <v>0.99323946873005853</v>
      </c>
      <c r="L2720" s="56">
        <v>481.17534999999987</v>
      </c>
      <c r="M2720">
        <v>76</v>
      </c>
      <c r="N2720">
        <v>5</v>
      </c>
      <c r="O2720" s="12">
        <v>11.625</v>
      </c>
      <c r="P2720" s="12">
        <v>4</v>
      </c>
      <c r="Q2720" s="12">
        <v>7</v>
      </c>
      <c r="R2720" s="12">
        <v>41.71605768666246</v>
      </c>
      <c r="S2720" s="12">
        <v>123.27020896911105</v>
      </c>
      <c r="T2720" s="12">
        <v>39909.58880560434</v>
      </c>
      <c r="U2720" s="12">
        <v>8657.1911907252652</v>
      </c>
      <c r="V2720" s="12">
        <v>1533.8028983009426</v>
      </c>
      <c r="W2720" s="57">
        <v>1.2105523233017898E-2</v>
      </c>
      <c r="X2720" s="57">
        <v>2.0532216668918005E-3</v>
      </c>
      <c r="Y2720" s="57">
        <v>1.1582117211026176E-3</v>
      </c>
      <c r="Z2720" s="57">
        <v>1.4157029927795743E-3</v>
      </c>
      <c r="AA2720" s="57">
        <v>1.5483050626975841E-3</v>
      </c>
      <c r="AB2720" s="57">
        <v>4.905395935529082E-3</v>
      </c>
      <c r="AC2720" s="57">
        <v>2.3332569178139725E-3</v>
      </c>
      <c r="AD2720" s="57">
        <v>5.1197935544185929E-4</v>
      </c>
      <c r="AE2720" s="57">
        <v>3.5965633938600536E-3</v>
      </c>
      <c r="AF2720" s="57">
        <v>2.4061650901182328E-3</v>
      </c>
      <c r="AG2720" s="57">
        <v>2.1618655729703554E-3</v>
      </c>
      <c r="AH2720" s="17">
        <v>3.1087446311111847E-3</v>
      </c>
      <c r="AI2720" s="12">
        <v>64</v>
      </c>
      <c r="AJ2720" s="16">
        <v>1</v>
      </c>
      <c r="AK2720" s="17">
        <v>0.48764534286202366</v>
      </c>
      <c r="AL2720" t="str">
        <f>IF(AK2720&lt;='CAV Tier 1 Analysis'!$A$5,"Tier 1", "Tier 2")</f>
        <v>Tier 2</v>
      </c>
      <c r="AM2720" t="str">
        <f t="shared" si="85"/>
        <v>Ohio - Tier 2</v>
      </c>
      <c r="AN2720" t="str">
        <f t="shared" si="86"/>
        <v>Brown County * - Tier 2</v>
      </c>
    </row>
    <row r="2721" spans="1:40" x14ac:dyDescent="0.3">
      <c r="A2721">
        <v>5</v>
      </c>
      <c r="B2721" t="s">
        <v>27</v>
      </c>
      <c r="C2721" t="s">
        <v>3989</v>
      </c>
      <c r="D2721" t="s">
        <v>10577</v>
      </c>
      <c r="E2721" t="s">
        <v>468</v>
      </c>
      <c r="F2721" s="12">
        <v>22476.762590835591</v>
      </c>
      <c r="G2721" s="12">
        <v>23494.950055689398</v>
      </c>
      <c r="H2721" s="12">
        <v>10359.054783779427</v>
      </c>
      <c r="I2721">
        <v>64</v>
      </c>
      <c r="J2721" s="15">
        <v>3.7046994017749468E-2</v>
      </c>
      <c r="K2721" s="15">
        <v>0.96295300598225031</v>
      </c>
      <c r="L2721" s="56">
        <v>437.43738000000002</v>
      </c>
      <c r="M2721">
        <v>88</v>
      </c>
      <c r="N2721">
        <v>25</v>
      </c>
      <c r="O2721" s="12">
        <v>10.4</v>
      </c>
      <c r="P2721" s="12">
        <v>4.6857142857142859</v>
      </c>
      <c r="Q2721" s="12">
        <v>6</v>
      </c>
      <c r="R2721" s="12">
        <v>61.62899238286402</v>
      </c>
      <c r="S2721" s="12">
        <v>383.77184060421547</v>
      </c>
      <c r="T2721" s="12">
        <v>23963.554629034519</v>
      </c>
      <c r="U2721" s="12">
        <v>1486.7920381989279</v>
      </c>
      <c r="V2721" s="12">
        <v>0</v>
      </c>
      <c r="W2721" s="57">
        <v>1.1005153041568901E-2</v>
      </c>
      <c r="X2721" s="57">
        <v>2.37741456166419E-3</v>
      </c>
      <c r="Y2721" s="57">
        <v>5.7910586055130876E-3</v>
      </c>
      <c r="Z2721" s="57">
        <v>1.2665213870888235E-3</v>
      </c>
      <c r="AA2721" s="57">
        <v>1.8137287877314559E-3</v>
      </c>
      <c r="AB2721" s="57">
        <v>4.2046250875963564E-3</v>
      </c>
      <c r="AC2721" s="57">
        <v>3.4470244982233045E-3</v>
      </c>
      <c r="AD2721" s="57">
        <v>1.5939233106882851E-3</v>
      </c>
      <c r="AE2721" s="57">
        <v>2.1595422540020854E-3</v>
      </c>
      <c r="AF2721" s="57">
        <v>4.132364666281892E-4</v>
      </c>
      <c r="AG2721" s="57">
        <v>0</v>
      </c>
      <c r="AH2721" s="17">
        <v>3.0974752727913348E-3</v>
      </c>
      <c r="AI2721" s="12">
        <v>65</v>
      </c>
      <c r="AJ2721" s="16">
        <v>1</v>
      </c>
      <c r="AK2721" s="17">
        <v>0.49074281813481502</v>
      </c>
      <c r="AL2721" t="str">
        <f>IF(AK2721&lt;='CAV Tier 1 Analysis'!$A$5,"Tier 1", "Tier 2")</f>
        <v>Tier 2</v>
      </c>
      <c r="AM2721" t="str">
        <f t="shared" si="85"/>
        <v>Ohio - Tier 2</v>
      </c>
      <c r="AN2721" t="str">
        <f t="shared" si="86"/>
        <v>Pike County* - Tier 2</v>
      </c>
    </row>
    <row r="2722" spans="1:40" x14ac:dyDescent="0.3">
      <c r="A2722">
        <v>5</v>
      </c>
      <c r="B2722" t="s">
        <v>27</v>
      </c>
      <c r="C2722" t="s">
        <v>4868</v>
      </c>
      <c r="D2722" t="s">
        <v>10800</v>
      </c>
      <c r="E2722" t="s">
        <v>351</v>
      </c>
      <c r="F2722" s="12">
        <v>139462.58424372878</v>
      </c>
      <c r="G2722" s="12">
        <v>70109.735163254983</v>
      </c>
      <c r="H2722" s="12">
        <v>33166.872438266539</v>
      </c>
      <c r="I2722">
        <v>41</v>
      </c>
      <c r="J2722" s="15">
        <v>2.9355471920150967E-2</v>
      </c>
      <c r="K2722" s="15">
        <v>0.97064452541112567</v>
      </c>
      <c r="L2722" s="56">
        <v>374.71106000000003</v>
      </c>
      <c r="M2722">
        <v>224</v>
      </c>
      <c r="N2722">
        <v>13</v>
      </c>
      <c r="O2722" s="12">
        <v>7.2457627118644066</v>
      </c>
      <c r="P2722" s="12">
        <v>4.0762711864406782</v>
      </c>
      <c r="Q2722" s="12">
        <v>0</v>
      </c>
      <c r="R2722" s="12">
        <v>39.796425541856152</v>
      </c>
      <c r="S2722" s="12">
        <v>973.62919254076246</v>
      </c>
      <c r="T2722" s="12">
        <v>76009.345657609345</v>
      </c>
      <c r="U2722" s="12">
        <v>0</v>
      </c>
      <c r="V2722" s="12">
        <v>0</v>
      </c>
      <c r="W2722" s="57">
        <v>9.4270694508743341E-3</v>
      </c>
      <c r="X2722" s="57">
        <v>6.0516007024179388E-3</v>
      </c>
      <c r="Y2722" s="57">
        <v>3.0113504748668055E-3</v>
      </c>
      <c r="Z2722" s="57">
        <v>8.8239552311028687E-4</v>
      </c>
      <c r="AA2722" s="57">
        <v>1.5778278287235975E-3</v>
      </c>
      <c r="AB2722" s="57">
        <v>0</v>
      </c>
      <c r="AC2722" s="57">
        <v>2.2258883113370613E-3</v>
      </c>
      <c r="AD2722" s="57">
        <v>4.0437835759758118E-3</v>
      </c>
      <c r="AE2722" s="57">
        <v>6.8497932042092301E-3</v>
      </c>
      <c r="AF2722" s="57">
        <v>0</v>
      </c>
      <c r="AG2722" s="57">
        <v>0</v>
      </c>
      <c r="AH2722" s="17">
        <v>3.0972462792286425E-3</v>
      </c>
      <c r="AI2722" s="12">
        <v>66</v>
      </c>
      <c r="AJ2722" s="16">
        <v>1</v>
      </c>
      <c r="AK2722" s="17">
        <v>0.49384006441404366</v>
      </c>
      <c r="AL2722" t="str">
        <f>IF(AK2722&lt;='CAV Tier 1 Analysis'!$A$5,"Tier 1", "Tier 2")</f>
        <v>Tier 2</v>
      </c>
      <c r="AM2722" t="str">
        <f t="shared" si="85"/>
        <v>Ohio - Tier 2</v>
      </c>
      <c r="AN2722" t="str">
        <f t="shared" si="86"/>
        <v>Clark County* - Tier 2</v>
      </c>
    </row>
    <row r="2723" spans="1:40" x14ac:dyDescent="0.3">
      <c r="A2723">
        <v>5</v>
      </c>
      <c r="B2723" t="s">
        <v>27</v>
      </c>
      <c r="C2723" t="s">
        <v>4854</v>
      </c>
      <c r="D2723" t="s">
        <v>10446</v>
      </c>
      <c r="E2723" t="s">
        <v>377</v>
      </c>
      <c r="F2723" s="12">
        <v>45219.884836613463</v>
      </c>
      <c r="G2723" s="12">
        <v>51989.523907243376</v>
      </c>
      <c r="H2723" s="12">
        <v>18712.290129818768</v>
      </c>
      <c r="I2723">
        <v>19</v>
      </c>
      <c r="J2723" s="15">
        <v>2.2805805728782796E-2</v>
      </c>
      <c r="K2723" s="15">
        <v>0.97719419427121679</v>
      </c>
      <c r="L2723" s="56">
        <v>517.11613</v>
      </c>
      <c r="M2723">
        <v>93</v>
      </c>
      <c r="N2723">
        <v>0</v>
      </c>
      <c r="O2723" s="12">
        <v>10.254545454545454</v>
      </c>
      <c r="P2723" s="12">
        <v>4.2181818181818178</v>
      </c>
      <c r="Q2723" s="12">
        <v>0</v>
      </c>
      <c r="R2723" s="12">
        <v>18.566689691153119</v>
      </c>
      <c r="S2723" s="12">
        <v>426.74885344126665</v>
      </c>
      <c r="T2723" s="12">
        <v>46924.758387446833</v>
      </c>
      <c r="U2723" s="12">
        <v>1704.8735508333702</v>
      </c>
      <c r="V2723" s="12">
        <v>5064.7655197965432</v>
      </c>
      <c r="W2723" s="57">
        <v>1.3009729874739646E-2</v>
      </c>
      <c r="X2723" s="57">
        <v>2.512494934486019E-3</v>
      </c>
      <c r="Y2723" s="57">
        <v>0</v>
      </c>
      <c r="Z2723" s="57">
        <v>1.2488078012554134E-3</v>
      </c>
      <c r="AA2723" s="57">
        <v>1.6327580661174522E-3</v>
      </c>
      <c r="AB2723" s="57">
        <v>0</v>
      </c>
      <c r="AC2723" s="57">
        <v>1.0384695861766202E-3</v>
      </c>
      <c r="AD2723" s="57">
        <v>1.7724201552636321E-3</v>
      </c>
      <c r="AE2723" s="57">
        <v>4.2287548765303096E-3</v>
      </c>
      <c r="AF2723" s="57">
        <v>4.738496737228119E-4</v>
      </c>
      <c r="AG2723" s="57">
        <v>7.138689217854848E-3</v>
      </c>
      <c r="AH2723" s="17">
        <v>3.0050885623769774E-3</v>
      </c>
      <c r="AI2723" s="12">
        <v>67</v>
      </c>
      <c r="AJ2723" s="16">
        <v>1</v>
      </c>
      <c r="AK2723" s="17">
        <v>0.49684515297642062</v>
      </c>
      <c r="AL2723" t="str">
        <f>IF(AK2723&lt;='CAV Tier 1 Analysis'!$A$5,"Tier 1", "Tier 2")</f>
        <v>Tier 2</v>
      </c>
      <c r="AM2723" t="str">
        <f t="shared" si="85"/>
        <v>Ohio - Tier 2</v>
      </c>
      <c r="AN2723" t="str">
        <f t="shared" si="86"/>
        <v>Knox County * - Tier 2</v>
      </c>
    </row>
    <row r="2724" spans="1:40" x14ac:dyDescent="0.3">
      <c r="A2724">
        <v>5</v>
      </c>
      <c r="B2724" t="s">
        <v>27</v>
      </c>
      <c r="C2724" t="s">
        <v>6876</v>
      </c>
      <c r="D2724" t="s">
        <v>10542</v>
      </c>
      <c r="E2724" t="s">
        <v>313</v>
      </c>
      <c r="F2724" s="12">
        <v>22986.286621375071</v>
      </c>
      <c r="G2724" s="12">
        <v>46779.787024432444</v>
      </c>
      <c r="H2724" s="12">
        <v>28120.621679361262</v>
      </c>
      <c r="I2724">
        <v>39</v>
      </c>
      <c r="J2724" s="15">
        <v>4.494309273716713E-2</v>
      </c>
      <c r="K2724" s="15">
        <v>0.9550569072628331</v>
      </c>
      <c r="L2724" s="56">
        <v>18.688299999999991</v>
      </c>
      <c r="M2724">
        <v>340</v>
      </c>
      <c r="N2724">
        <v>0</v>
      </c>
      <c r="O2724" s="12">
        <v>8.1190476190476186</v>
      </c>
      <c r="P2724" s="12">
        <v>2</v>
      </c>
      <c r="Q2724" s="12">
        <v>0</v>
      </c>
      <c r="R2724" s="12">
        <v>37.247219383250489</v>
      </c>
      <c r="S2724" s="12">
        <v>1263.8277079623256</v>
      </c>
      <c r="T2724" s="12">
        <v>55276.855683112015</v>
      </c>
      <c r="U2724" s="12">
        <v>32290.569061736944</v>
      </c>
      <c r="V2724" s="12">
        <v>0</v>
      </c>
      <c r="W2724" s="57">
        <v>4.7016467039637076E-4</v>
      </c>
      <c r="X2724" s="57">
        <v>9.1854653518843709E-3</v>
      </c>
      <c r="Y2724" s="57">
        <v>0</v>
      </c>
      <c r="Z2724" s="57">
        <v>9.8874494733811546E-4</v>
      </c>
      <c r="AA2724" s="57">
        <v>7.7415253134879207E-4</v>
      </c>
      <c r="AB2724" s="57">
        <v>0</v>
      </c>
      <c r="AC2724" s="57">
        <v>2.0833064559475398E-3</v>
      </c>
      <c r="AD2724" s="57">
        <v>5.2490678869073068E-3</v>
      </c>
      <c r="AE2724" s="57">
        <v>4.9814273117654399E-3</v>
      </c>
      <c r="AF2724" s="57">
        <v>8.9747861985122919E-3</v>
      </c>
      <c r="AG2724" s="57">
        <v>0</v>
      </c>
      <c r="AH2724" s="17">
        <v>2.973374123100021E-3</v>
      </c>
      <c r="AI2724" s="12">
        <v>68</v>
      </c>
      <c r="AJ2724" s="16">
        <v>1</v>
      </c>
      <c r="AK2724" s="17">
        <v>0.49981852709952063</v>
      </c>
      <c r="AL2724" t="str">
        <f>IF(AK2724&lt;='CAV Tier 1 Analysis'!$A$5,"Tier 1", "Tier 2")</f>
        <v>Tier 2</v>
      </c>
      <c r="AM2724" t="str">
        <f t="shared" si="85"/>
        <v>Ohio - Tier 2</v>
      </c>
      <c r="AN2724" t="str">
        <f t="shared" si="86"/>
        <v>Kettering, City Of - Tier 2</v>
      </c>
    </row>
    <row r="2725" spans="1:40" x14ac:dyDescent="0.3">
      <c r="A2725">
        <v>5</v>
      </c>
      <c r="B2725" t="s">
        <v>27</v>
      </c>
      <c r="C2725" t="s">
        <v>4010</v>
      </c>
      <c r="D2725" t="s">
        <v>10654</v>
      </c>
      <c r="E2725" t="s">
        <v>316</v>
      </c>
      <c r="F2725" s="12">
        <v>6283.3799120622025</v>
      </c>
      <c r="G2725" s="12">
        <v>30762.394534676536</v>
      </c>
      <c r="H2725" s="12">
        <v>19995.87917137922</v>
      </c>
      <c r="I2725">
        <v>29</v>
      </c>
      <c r="J2725" s="15">
        <v>9.4865132760081211E-2</v>
      </c>
      <c r="K2725" s="15">
        <v>0.90513486723991843</v>
      </c>
      <c r="L2725" s="56">
        <v>16.515129999999999</v>
      </c>
      <c r="M2725">
        <v>75</v>
      </c>
      <c r="N2725">
        <v>12</v>
      </c>
      <c r="O2725" s="12">
        <v>9</v>
      </c>
      <c r="P2725" s="12">
        <v>2</v>
      </c>
      <c r="Q2725" s="12">
        <v>4</v>
      </c>
      <c r="R2725" s="12">
        <v>26.248911149957635</v>
      </c>
      <c r="S2725" s="12">
        <v>1896.9117322474324</v>
      </c>
      <c r="T2725" s="12">
        <v>40401.06599922305</v>
      </c>
      <c r="U2725" s="12">
        <v>34117.686087160851</v>
      </c>
      <c r="V2725" s="12">
        <v>0</v>
      </c>
      <c r="W2725" s="57">
        <v>4.1549154567313334E-4</v>
      </c>
      <c r="X2725" s="57">
        <v>2.026205592327435E-3</v>
      </c>
      <c r="Y2725" s="57">
        <v>2.7797081306462821E-3</v>
      </c>
      <c r="Z2725" s="57">
        <v>1.0960281234422512E-3</v>
      </c>
      <c r="AA2725" s="57">
        <v>7.7415253134879207E-4</v>
      </c>
      <c r="AB2725" s="57">
        <v>2.8030833917309038E-3</v>
      </c>
      <c r="AC2725" s="57">
        <v>1.4681505617273247E-3</v>
      </c>
      <c r="AD2725" s="57">
        <v>7.878461910042666E-3</v>
      </c>
      <c r="AE2725" s="57">
        <v>3.6408542256222164E-3</v>
      </c>
      <c r="AF2725" s="57">
        <v>9.4826120169885682E-3</v>
      </c>
      <c r="AG2725" s="57">
        <v>0</v>
      </c>
      <c r="AH2725" s="17">
        <v>2.9422498208681426E-3</v>
      </c>
      <c r="AI2725" s="12">
        <v>69</v>
      </c>
      <c r="AJ2725" s="16">
        <v>1</v>
      </c>
      <c r="AK2725" s="17">
        <v>0.50276077692038879</v>
      </c>
      <c r="AL2725" t="str">
        <f>IF(AK2725&lt;='CAV Tier 1 Analysis'!$A$5,"Tier 1", "Tier 2")</f>
        <v>Tier 2</v>
      </c>
      <c r="AM2725" t="str">
        <f t="shared" si="85"/>
        <v>Ohio - Tier 2</v>
      </c>
      <c r="AN2725" t="str">
        <f t="shared" si="86"/>
        <v>Warren, City Of - Tier 2</v>
      </c>
    </row>
    <row r="2726" spans="1:40" x14ac:dyDescent="0.3">
      <c r="A2726">
        <v>5</v>
      </c>
      <c r="B2726" t="s">
        <v>27</v>
      </c>
      <c r="C2726" t="s">
        <v>5292</v>
      </c>
      <c r="D2726" t="s">
        <v>10275</v>
      </c>
      <c r="E2726" t="s">
        <v>502</v>
      </c>
      <c r="F2726" s="12">
        <v>31063.064550079758</v>
      </c>
      <c r="G2726" s="12">
        <v>6685.646331035392</v>
      </c>
      <c r="H2726" s="12">
        <v>2922.1256885040834</v>
      </c>
      <c r="I2726">
        <v>139</v>
      </c>
      <c r="J2726" s="15">
        <v>7.0440348026306818E-2</v>
      </c>
      <c r="K2726" s="15">
        <v>0.92955965197369317</v>
      </c>
      <c r="L2726" s="56">
        <v>9.5199699999999989</v>
      </c>
      <c r="M2726">
        <v>54</v>
      </c>
      <c r="N2726">
        <v>70</v>
      </c>
      <c r="O2726" s="12">
        <v>14.777777777777779</v>
      </c>
      <c r="P2726" s="12">
        <v>1.0555555555555556</v>
      </c>
      <c r="Q2726" s="12">
        <v>4</v>
      </c>
      <c r="R2726" s="12">
        <v>129.20879162434335</v>
      </c>
      <c r="S2726" s="12">
        <v>205.83555047483907</v>
      </c>
      <c r="T2726" s="12">
        <v>6792.7235670836762</v>
      </c>
      <c r="U2726" s="12">
        <v>0</v>
      </c>
      <c r="V2726" s="12">
        <v>0</v>
      </c>
      <c r="W2726" s="57">
        <v>2.3950565633221529E-4</v>
      </c>
      <c r="X2726" s="57">
        <v>1.4588680264757531E-3</v>
      </c>
      <c r="Y2726" s="57">
        <v>1.6214964095436647E-2</v>
      </c>
      <c r="Z2726" s="57">
        <v>1.7996511162693754E-3</v>
      </c>
      <c r="AA2726" s="57">
        <v>4.0858050265630695E-4</v>
      </c>
      <c r="AB2726" s="57">
        <v>2.8030833917309038E-3</v>
      </c>
      <c r="AC2726" s="57">
        <v>7.2268887238659688E-3</v>
      </c>
      <c r="AD2726" s="57">
        <v>8.5489878974355699E-4</v>
      </c>
      <c r="AE2726" s="57">
        <v>6.1214514248648347E-4</v>
      </c>
      <c r="AF2726" s="57">
        <v>0</v>
      </c>
      <c r="AG2726" s="57">
        <v>0</v>
      </c>
      <c r="AH2726" s="17">
        <v>2.87441685863611E-3</v>
      </c>
      <c r="AI2726" s="12">
        <v>70</v>
      </c>
      <c r="AJ2726" s="16">
        <v>1</v>
      </c>
      <c r="AK2726" s="17">
        <v>0.50563519377902488</v>
      </c>
      <c r="AL2726" t="str">
        <f>IF(AK2726&lt;='CAV Tier 1 Analysis'!$A$5,"Tier 1", "Tier 2")</f>
        <v>Tier 2</v>
      </c>
      <c r="AM2726" t="str">
        <f t="shared" si="85"/>
        <v>Ohio - Tier 2</v>
      </c>
      <c r="AN2726" t="str">
        <f t="shared" si="86"/>
        <v>Independence, City Of - Tier 2</v>
      </c>
    </row>
    <row r="2727" spans="1:40" x14ac:dyDescent="0.3">
      <c r="A2727">
        <v>5</v>
      </c>
      <c r="B2727" t="s">
        <v>27</v>
      </c>
      <c r="C2727" t="s">
        <v>4131</v>
      </c>
      <c r="D2727" t="s">
        <v>10232</v>
      </c>
      <c r="E2727" t="s">
        <v>251</v>
      </c>
      <c r="F2727" s="12">
        <v>8398.5074095741638</v>
      </c>
      <c r="G2727" s="12">
        <v>46886.882772577759</v>
      </c>
      <c r="H2727" s="12">
        <v>26883.913457504728</v>
      </c>
      <c r="I2727">
        <v>23</v>
      </c>
      <c r="J2727" s="15">
        <v>6.5273754322827601E-2</v>
      </c>
      <c r="K2727" s="15">
        <v>0.93472624567717244</v>
      </c>
      <c r="L2727" s="56">
        <v>22.55178999999999</v>
      </c>
      <c r="M2727">
        <v>13</v>
      </c>
      <c r="N2727">
        <v>5</v>
      </c>
      <c r="O2727" s="12">
        <v>7</v>
      </c>
      <c r="P2727" s="12">
        <v>4</v>
      </c>
      <c r="Q2727" s="12">
        <v>0</v>
      </c>
      <c r="R2727" s="12">
        <v>21.498703650574967</v>
      </c>
      <c r="S2727" s="12">
        <v>1754.8139622613223</v>
      </c>
      <c r="T2727" s="12">
        <v>56364.616294525309</v>
      </c>
      <c r="U2727" s="12">
        <v>47966.108884951143</v>
      </c>
      <c r="V2727" s="12">
        <v>0</v>
      </c>
      <c r="W2727" s="57">
        <v>5.6736326536914385E-4</v>
      </c>
      <c r="X2727" s="57">
        <v>3.5120896933675538E-4</v>
      </c>
      <c r="Y2727" s="57">
        <v>1.1582117211026176E-3</v>
      </c>
      <c r="Z2727" s="57">
        <v>8.5246631823286201E-4</v>
      </c>
      <c r="AA2727" s="57">
        <v>1.5483050626975841E-3</v>
      </c>
      <c r="AB2727" s="57">
        <v>0</v>
      </c>
      <c r="AC2727" s="57">
        <v>1.202462595902835E-3</v>
      </c>
      <c r="AD2727" s="57">
        <v>7.2882858626779363E-3</v>
      </c>
      <c r="AE2727" s="57">
        <v>5.079453879148728E-3</v>
      </c>
      <c r="AF2727" s="57">
        <v>1.3331619247525303E-2</v>
      </c>
      <c r="AG2727" s="57">
        <v>0</v>
      </c>
      <c r="AH2727" s="17">
        <v>2.8526706292721607E-3</v>
      </c>
      <c r="AI2727" s="12">
        <v>71</v>
      </c>
      <c r="AJ2727" s="16">
        <v>1</v>
      </c>
      <c r="AK2727" s="17">
        <v>0.50848786440829707</v>
      </c>
      <c r="AL2727" t="str">
        <f>IF(AK2727&lt;='CAV Tier 1 Analysis'!$A$5,"Tier 1", "Tier 2")</f>
        <v>Tier 2</v>
      </c>
      <c r="AM2727" t="str">
        <f t="shared" si="85"/>
        <v>Ohio - Tier 2</v>
      </c>
      <c r="AN2727" t="str">
        <f t="shared" si="86"/>
        <v>Springfield, City Of - Tier 2</v>
      </c>
    </row>
    <row r="2728" spans="1:40" x14ac:dyDescent="0.3">
      <c r="A2728">
        <v>5</v>
      </c>
      <c r="B2728" t="s">
        <v>27</v>
      </c>
      <c r="C2728" t="s">
        <v>3976</v>
      </c>
      <c r="D2728" t="s">
        <v>10213</v>
      </c>
      <c r="E2728" t="s">
        <v>256</v>
      </c>
      <c r="F2728" s="12">
        <v>12248.622597039193</v>
      </c>
      <c r="G2728" s="12">
        <v>59822.855719773681</v>
      </c>
      <c r="H2728" s="12">
        <v>26144.938770765293</v>
      </c>
      <c r="I2728">
        <v>8</v>
      </c>
      <c r="J2728" s="15">
        <v>7.0567479624379495E-2</v>
      </c>
      <c r="K2728" s="15">
        <v>0.92943252037562063</v>
      </c>
      <c r="L2728" s="56">
        <v>22.25331000000001</v>
      </c>
      <c r="M2728">
        <v>32</v>
      </c>
      <c r="N2728">
        <v>1</v>
      </c>
      <c r="O2728" s="12">
        <v>10</v>
      </c>
      <c r="P2728" s="12">
        <v>1</v>
      </c>
      <c r="Q2728" s="12">
        <v>1</v>
      </c>
      <c r="R2728" s="12">
        <v>7.435460163004965</v>
      </c>
      <c r="S2728" s="12">
        <v>1844.9824339866293</v>
      </c>
      <c r="T2728" s="12">
        <v>59162.538485466896</v>
      </c>
      <c r="U2728" s="12">
        <v>46913.915888427699</v>
      </c>
      <c r="V2728" s="12">
        <v>660.31723430678539</v>
      </c>
      <c r="W2728" s="57">
        <v>5.5985403495118716E-4</v>
      </c>
      <c r="X2728" s="57">
        <v>8.6451438605970551E-4</v>
      </c>
      <c r="Y2728" s="57">
        <v>2.3164234422052351E-4</v>
      </c>
      <c r="Z2728" s="57">
        <v>1.2178090260469457E-3</v>
      </c>
      <c r="AA2728" s="57">
        <v>3.8707626567439604E-4</v>
      </c>
      <c r="AB2728" s="57">
        <v>7.0077084793272596E-4</v>
      </c>
      <c r="AC2728" s="57">
        <v>4.1587915600203873E-4</v>
      </c>
      <c r="AD2728" s="57">
        <v>7.6627834515208991E-3</v>
      </c>
      <c r="AE2728" s="57">
        <v>5.3315964050921708E-3</v>
      </c>
      <c r="AF2728" s="57">
        <v>1.303917450412932E-2</v>
      </c>
      <c r="AG2728" s="57">
        <v>9.3070439341858024E-4</v>
      </c>
      <c r="AH2728" s="17">
        <v>2.8492549831862267E-3</v>
      </c>
      <c r="AI2728" s="12">
        <v>72</v>
      </c>
      <c r="AJ2728" s="16">
        <v>1</v>
      </c>
      <c r="AK2728" s="17">
        <v>0.5113371193914833</v>
      </c>
      <c r="AL2728" t="str">
        <f>IF(AK2728&lt;='CAV Tier 1 Analysis'!$A$5,"Tier 1", "Tier 2")</f>
        <v>Tier 2</v>
      </c>
      <c r="AM2728" t="str">
        <f t="shared" si="85"/>
        <v>Ohio - Tier 2</v>
      </c>
      <c r="AN2728" t="str">
        <f t="shared" si="86"/>
        <v>Hamilton, City Of - Tier 2</v>
      </c>
    </row>
    <row r="2729" spans="1:40" x14ac:dyDescent="0.3">
      <c r="A2729">
        <v>5</v>
      </c>
      <c r="B2729" t="s">
        <v>27</v>
      </c>
      <c r="C2729" t="s">
        <v>5215</v>
      </c>
      <c r="D2729" t="s">
        <v>10529</v>
      </c>
      <c r="E2729" t="s">
        <v>439</v>
      </c>
      <c r="F2729" s="12">
        <v>83044.234542843027</v>
      </c>
      <c r="G2729" s="12">
        <v>54709.389876248468</v>
      </c>
      <c r="H2729" s="12">
        <v>23339.73577083585</v>
      </c>
      <c r="I2729">
        <v>53</v>
      </c>
      <c r="J2729" s="15">
        <v>2.3872323660399347E-2</v>
      </c>
      <c r="K2729" s="15">
        <v>0.97612767633960029</v>
      </c>
      <c r="L2729" s="56">
        <v>375.65299999999996</v>
      </c>
      <c r="M2729">
        <v>172</v>
      </c>
      <c r="N2729">
        <v>9</v>
      </c>
      <c r="O2729" s="12">
        <v>7.8888888888888893</v>
      </c>
      <c r="P2729" s="12">
        <v>4.0493827160493829</v>
      </c>
      <c r="Q2729" s="12">
        <v>3</v>
      </c>
      <c r="R2729" s="12">
        <v>51.734766845998813</v>
      </c>
      <c r="S2729" s="12">
        <v>557.1737264695937</v>
      </c>
      <c r="T2729" s="12">
        <v>56901.42895285556</v>
      </c>
      <c r="U2729" s="12">
        <v>0</v>
      </c>
      <c r="V2729" s="12">
        <v>0</v>
      </c>
      <c r="W2729" s="57">
        <v>9.4507670001234955E-3</v>
      </c>
      <c r="X2729" s="57">
        <v>4.6467648250709172E-3</v>
      </c>
      <c r="Y2729" s="57">
        <v>2.0847810979847115E-3</v>
      </c>
      <c r="Z2729" s="57">
        <v>9.6071600943703494E-4</v>
      </c>
      <c r="AA2729" s="57">
        <v>1.5674199400148383E-3</v>
      </c>
      <c r="AB2729" s="57">
        <v>2.1023125437981782E-3</v>
      </c>
      <c r="AC2729" s="57">
        <v>2.8936220086183619E-3</v>
      </c>
      <c r="AD2729" s="57">
        <v>2.314115046389854E-3</v>
      </c>
      <c r="AE2729" s="57">
        <v>5.1278302421755547E-3</v>
      </c>
      <c r="AF2729" s="57">
        <v>0</v>
      </c>
      <c r="AG2729" s="57">
        <v>0</v>
      </c>
      <c r="AH2729" s="17">
        <v>2.8316662466920861E-3</v>
      </c>
      <c r="AI2729" s="12">
        <v>73</v>
      </c>
      <c r="AJ2729" s="16">
        <v>1</v>
      </c>
      <c r="AK2729" s="17">
        <v>0.51416878563817536</v>
      </c>
      <c r="AL2729" t="str">
        <f>IF(AK2729&lt;='CAV Tier 1 Analysis'!$A$5,"Tier 1", "Tier 2")</f>
        <v>Tier 2</v>
      </c>
      <c r="AM2729" t="str">
        <f t="shared" si="85"/>
        <v>Ohio - Tier 2</v>
      </c>
      <c r="AN2729" t="str">
        <f t="shared" si="86"/>
        <v>Miami County * - Tier 2</v>
      </c>
    </row>
    <row r="2730" spans="1:40" x14ac:dyDescent="0.3">
      <c r="A2730">
        <v>5</v>
      </c>
      <c r="B2730" t="s">
        <v>27</v>
      </c>
      <c r="C2730" t="s">
        <v>6889</v>
      </c>
      <c r="D2730" t="s">
        <v>10558</v>
      </c>
      <c r="E2730" t="s">
        <v>767</v>
      </c>
      <c r="F2730" s="12">
        <v>12.321176890225679</v>
      </c>
      <c r="G2730" s="12">
        <v>25.505874622157968</v>
      </c>
      <c r="H2730" s="12">
        <v>11.563490603233014</v>
      </c>
      <c r="I2730">
        <v>78</v>
      </c>
      <c r="J2730" s="15">
        <v>0.29497186422218191</v>
      </c>
      <c r="K2730" s="15">
        <v>0.70502813577781809</v>
      </c>
      <c r="L2730" s="56">
        <v>0.44072</v>
      </c>
      <c r="M2730">
        <v>44</v>
      </c>
      <c r="N2730">
        <v>20</v>
      </c>
      <c r="O2730" s="12">
        <v>14</v>
      </c>
      <c r="P2730" s="12">
        <v>5</v>
      </c>
      <c r="Q2730" s="12">
        <v>26</v>
      </c>
      <c r="R2730" s="12">
        <v>54.992194590669811</v>
      </c>
      <c r="S2730" s="12">
        <v>3.410904380151325</v>
      </c>
      <c r="T2730" s="12">
        <v>26.664292285451438</v>
      </c>
      <c r="U2730" s="12">
        <v>14.343115395225759</v>
      </c>
      <c r="V2730" s="12">
        <v>0</v>
      </c>
      <c r="W2730" s="57">
        <v>1.1087737971730366E-5</v>
      </c>
      <c r="X2730" s="57">
        <v>1.188707280832095E-3</v>
      </c>
      <c r="Y2730" s="57">
        <v>4.6328468844104706E-3</v>
      </c>
      <c r="Z2730" s="57">
        <v>1.704932636465724E-3</v>
      </c>
      <c r="AA2730" s="57">
        <v>1.9353813283719803E-3</v>
      </c>
      <c r="AB2730" s="57">
        <v>1.8220042046250877E-2</v>
      </c>
      <c r="AC2730" s="57">
        <v>3.0758160183356992E-3</v>
      </c>
      <c r="AD2730" s="57">
        <v>1.4166542270251847E-5</v>
      </c>
      <c r="AE2730" s="57">
        <v>2.4029267258091331E-6</v>
      </c>
      <c r="AF2730" s="57">
        <v>3.9865012551072393E-6</v>
      </c>
      <c r="AG2730" s="57">
        <v>0</v>
      </c>
      <c r="AH2730" s="17">
        <v>2.7990336275354314E-3</v>
      </c>
      <c r="AI2730" s="12">
        <v>74</v>
      </c>
      <c r="AJ2730" s="16">
        <v>2</v>
      </c>
      <c r="AK2730" s="17">
        <v>0.51696781926571078</v>
      </c>
      <c r="AL2730" t="str">
        <f>IF(AK2730&lt;='CAV Tier 1 Analysis'!$A$5,"Tier 1", "Tier 2")</f>
        <v>Tier 2</v>
      </c>
      <c r="AM2730" t="str">
        <f t="shared" si="85"/>
        <v>Ohio - Tier 2</v>
      </c>
      <c r="AN2730" t="str">
        <f t="shared" si="86"/>
        <v>Belle Valley, Village Of - Tier 2</v>
      </c>
    </row>
    <row r="2731" spans="1:40" x14ac:dyDescent="0.3">
      <c r="A2731">
        <v>5</v>
      </c>
      <c r="B2731" t="s">
        <v>27</v>
      </c>
      <c r="C2731" t="s">
        <v>4097</v>
      </c>
      <c r="D2731" t="s">
        <v>10177</v>
      </c>
      <c r="E2731" t="s">
        <v>538</v>
      </c>
      <c r="F2731" s="12">
        <v>23953.083755538602</v>
      </c>
      <c r="G2731" s="12">
        <v>24473.556391304028</v>
      </c>
      <c r="H2731" s="12">
        <v>10709.818755127033</v>
      </c>
      <c r="I2731">
        <v>36</v>
      </c>
      <c r="J2731" s="15">
        <v>9.1458938528448681E-3</v>
      </c>
      <c r="K2731" s="15">
        <v>0.99085410614715497</v>
      </c>
      <c r="L2731" s="56">
        <v>576.63909999999998</v>
      </c>
      <c r="M2731">
        <v>65</v>
      </c>
      <c r="N2731">
        <v>11</v>
      </c>
      <c r="O2731" s="12">
        <v>11.8125</v>
      </c>
      <c r="P2731" s="12">
        <v>4.65625</v>
      </c>
      <c r="Q2731" s="12">
        <v>5</v>
      </c>
      <c r="R2731" s="12">
        <v>35.670747821297581</v>
      </c>
      <c r="S2731" s="12">
        <v>97.950865517599013</v>
      </c>
      <c r="T2731" s="12">
        <v>25167.188448574831</v>
      </c>
      <c r="U2731" s="12">
        <v>1214.1046930362281</v>
      </c>
      <c r="V2731" s="12">
        <v>0</v>
      </c>
      <c r="W2731" s="57">
        <v>1.4507222828676765E-2</v>
      </c>
      <c r="X2731" s="57">
        <v>1.7560448466837769E-3</v>
      </c>
      <c r="Y2731" s="57">
        <v>2.5480657864257587E-3</v>
      </c>
      <c r="Z2731" s="57">
        <v>1.4385369120179547E-3</v>
      </c>
      <c r="AA2731" s="57">
        <v>1.8023238620464067E-3</v>
      </c>
      <c r="AB2731" s="57">
        <v>3.5038542396636299E-3</v>
      </c>
      <c r="AC2731" s="57">
        <v>1.995131460954193E-3</v>
      </c>
      <c r="AD2731" s="57">
        <v>4.0682028052080966E-4</v>
      </c>
      <c r="AE2731" s="57">
        <v>2.2680110572277086E-3</v>
      </c>
      <c r="AF2731" s="57">
        <v>3.3744620671681704E-4</v>
      </c>
      <c r="AG2731" s="57">
        <v>0</v>
      </c>
      <c r="AH2731" s="17">
        <v>2.7784961346303473E-3</v>
      </c>
      <c r="AI2731" s="12">
        <v>75</v>
      </c>
      <c r="AJ2731" s="16">
        <v>2</v>
      </c>
      <c r="AK2731" s="17">
        <v>0.51974631540034111</v>
      </c>
      <c r="AL2731" t="str">
        <f>IF(AK2731&lt;='CAV Tier 1 Analysis'!$A$5,"Tier 1", "Tier 2")</f>
        <v>Tier 2</v>
      </c>
      <c r="AM2731" t="str">
        <f t="shared" si="85"/>
        <v>Ohio - Tier 2</v>
      </c>
      <c r="AN2731" t="str">
        <f t="shared" si="86"/>
        <v>Adams County * - Tier 2</v>
      </c>
    </row>
    <row r="2732" spans="1:40" x14ac:dyDescent="0.3">
      <c r="A2732">
        <v>5</v>
      </c>
      <c r="B2732" t="s">
        <v>27</v>
      </c>
      <c r="C2732" t="s">
        <v>7105</v>
      </c>
      <c r="D2732" t="s">
        <v>10843</v>
      </c>
      <c r="E2732" t="s">
        <v>441</v>
      </c>
      <c r="F2732" s="12">
        <v>79910.244191256643</v>
      </c>
      <c r="G2732" s="12">
        <v>57016.289900753225</v>
      </c>
      <c r="H2732" s="12">
        <v>23772.155829849929</v>
      </c>
      <c r="I2732">
        <v>21</v>
      </c>
      <c r="J2732" s="15">
        <v>3.0775328405502917E-2</v>
      </c>
      <c r="K2732" s="15">
        <v>0.96922467159449643</v>
      </c>
      <c r="L2732" s="56">
        <v>539.70471999999995</v>
      </c>
      <c r="M2732">
        <v>114</v>
      </c>
      <c r="N2732">
        <v>0</v>
      </c>
      <c r="O2732" s="12">
        <v>12.614457831325302</v>
      </c>
      <c r="P2732" s="12">
        <v>4.1927710843373491</v>
      </c>
      <c r="Q2732" s="12">
        <v>2</v>
      </c>
      <c r="R2732" s="12">
        <v>20.353718103484425</v>
      </c>
      <c r="S2732" s="12">
        <v>731.59590257042225</v>
      </c>
      <c r="T2732" s="12">
        <v>57142.587834480473</v>
      </c>
      <c r="U2732" s="12">
        <v>0</v>
      </c>
      <c r="V2732" s="12">
        <v>0</v>
      </c>
      <c r="W2732" s="57">
        <v>1.3578018963210439E-2</v>
      </c>
      <c r="X2732" s="57">
        <v>3.0798325003377008E-3</v>
      </c>
      <c r="Y2732" s="57">
        <v>0</v>
      </c>
      <c r="Z2732" s="57">
        <v>1.5362000605676533E-3</v>
      </c>
      <c r="AA2732" s="57">
        <v>1.6229221741528893E-3</v>
      </c>
      <c r="AB2732" s="57">
        <v>1.4015416958654519E-3</v>
      </c>
      <c r="AC2732" s="57">
        <v>1.1384214185554324E-3</v>
      </c>
      <c r="AD2732" s="57">
        <v>3.0385443634298338E-3</v>
      </c>
      <c r="AE2732" s="57">
        <v>5.1495629443083961E-3</v>
      </c>
      <c r="AF2732" s="57">
        <v>0</v>
      </c>
      <c r="AG2732" s="57">
        <v>0</v>
      </c>
      <c r="AH2732" s="17">
        <v>2.7768221927661632E-3</v>
      </c>
      <c r="AI2732" s="12">
        <v>76</v>
      </c>
      <c r="AJ2732" s="16">
        <v>2</v>
      </c>
      <c r="AK2732" s="17">
        <v>0.52252313759310731</v>
      </c>
      <c r="AL2732" t="str">
        <f>IF(AK2732&lt;='CAV Tier 1 Analysis'!$A$5,"Tier 1", "Tier 2")</f>
        <v>Tier 2</v>
      </c>
      <c r="AM2732" t="str">
        <f t="shared" si="85"/>
        <v>Ohio - Tier 2</v>
      </c>
      <c r="AN2732" t="str">
        <f t="shared" si="86"/>
        <v>Tuscarawas County* - Tier 2</v>
      </c>
    </row>
    <row r="2733" spans="1:40" x14ac:dyDescent="0.3">
      <c r="A2733">
        <v>5</v>
      </c>
      <c r="B2733" t="s">
        <v>27</v>
      </c>
      <c r="C2733" t="s">
        <v>6907</v>
      </c>
      <c r="D2733" t="s">
        <v>10580</v>
      </c>
      <c r="E2733" t="s">
        <v>379</v>
      </c>
      <c r="F2733" s="12">
        <v>117405.99333439628</v>
      </c>
      <c r="G2733" s="12">
        <v>87847.571359584312</v>
      </c>
      <c r="H2733" s="12">
        <v>36350.761914214141</v>
      </c>
      <c r="I2733">
        <v>41</v>
      </c>
      <c r="J2733" s="15">
        <v>4.6805518754011796E-5</v>
      </c>
      <c r="K2733" s="15">
        <v>0.99995319448124464</v>
      </c>
      <c r="L2733" s="56">
        <v>435.63238999999999</v>
      </c>
      <c r="M2733">
        <v>177</v>
      </c>
      <c r="N2733">
        <v>4</v>
      </c>
      <c r="O2733" s="12">
        <v>9.2549019607843146</v>
      </c>
      <c r="P2733" s="12">
        <v>2.8627450980392157</v>
      </c>
      <c r="Q2733" s="12">
        <v>1</v>
      </c>
      <c r="R2733" s="12">
        <v>40.998080973731028</v>
      </c>
      <c r="S2733" s="12">
        <v>1.7014162684983678</v>
      </c>
      <c r="T2733" s="12">
        <v>87300.079228314527</v>
      </c>
      <c r="U2733" s="12">
        <v>0</v>
      </c>
      <c r="V2733" s="12">
        <v>547.4921312697843</v>
      </c>
      <c r="W2733" s="57">
        <v>1.0959742676344735E-2</v>
      </c>
      <c r="X2733" s="57">
        <v>4.7818451978927463E-3</v>
      </c>
      <c r="Y2733" s="57">
        <v>9.2656937688209403E-4</v>
      </c>
      <c r="Z2733" s="57">
        <v>1.1270703143022715E-3</v>
      </c>
      <c r="AA2733" s="57">
        <v>1.1081006821267024E-3</v>
      </c>
      <c r="AB2733" s="57">
        <v>7.0077084793272596E-4</v>
      </c>
      <c r="AC2733" s="57">
        <v>2.2930991410446641E-3</v>
      </c>
      <c r="AD2733" s="57">
        <v>7.0665087028640054E-6</v>
      </c>
      <c r="AE2733" s="57">
        <v>7.867289005732565E-3</v>
      </c>
      <c r="AF2733" s="57">
        <v>0</v>
      </c>
      <c r="AG2733" s="57">
        <v>7.7167958893247705E-4</v>
      </c>
      <c r="AH2733" s="17">
        <v>2.7766575763539868E-3</v>
      </c>
      <c r="AI2733" s="12">
        <v>77</v>
      </c>
      <c r="AJ2733" s="16">
        <v>2</v>
      </c>
      <c r="AK2733" s="17">
        <v>0.52529979516946135</v>
      </c>
      <c r="AL2733" t="str">
        <f>IF(AK2733&lt;='CAV Tier 1 Analysis'!$A$5,"Tier 1", "Tier 2")</f>
        <v>Tier 2</v>
      </c>
      <c r="AM2733" t="str">
        <f t="shared" si="85"/>
        <v>Ohio - Tier 2</v>
      </c>
      <c r="AN2733" t="str">
        <f t="shared" si="86"/>
        <v>Portage County* - Tier 2</v>
      </c>
    </row>
    <row r="2734" spans="1:40" x14ac:dyDescent="0.3">
      <c r="A2734">
        <v>5</v>
      </c>
      <c r="B2734" t="s">
        <v>27</v>
      </c>
      <c r="C2734" t="s">
        <v>6969</v>
      </c>
      <c r="D2734" t="s">
        <v>10675</v>
      </c>
      <c r="E2734" t="s">
        <v>553</v>
      </c>
      <c r="F2734" s="12">
        <v>359.94838134433508</v>
      </c>
      <c r="G2734" s="12">
        <v>5421.2659284482015</v>
      </c>
      <c r="H2734" s="12">
        <v>2996.8070659391715</v>
      </c>
      <c r="I2734">
        <v>94</v>
      </c>
      <c r="J2734" s="15">
        <v>0.20384942607288806</v>
      </c>
      <c r="K2734" s="15">
        <v>0.79615057392711197</v>
      </c>
      <c r="L2734" s="56">
        <v>3.5849500000000005</v>
      </c>
      <c r="M2734">
        <v>224</v>
      </c>
      <c r="N2734">
        <v>38</v>
      </c>
      <c r="O2734" s="12">
        <v>15</v>
      </c>
      <c r="P2734" s="12">
        <v>2</v>
      </c>
      <c r="Q2734" s="12">
        <v>6</v>
      </c>
      <c r="R2734" s="12">
        <v>74.83815394914852</v>
      </c>
      <c r="S2734" s="12">
        <v>610.89740044287566</v>
      </c>
      <c r="T2734" s="12">
        <v>5848.3536087001658</v>
      </c>
      <c r="U2734" s="12">
        <v>5488.4052273558309</v>
      </c>
      <c r="V2734" s="12">
        <v>0</v>
      </c>
      <c r="W2734" s="57">
        <v>9.0191019789786676E-5</v>
      </c>
      <c r="X2734" s="57">
        <v>6.0516007024179388E-3</v>
      </c>
      <c r="Y2734" s="57">
        <v>8.8024090803798926E-3</v>
      </c>
      <c r="Z2734" s="57">
        <v>1.8267135390704185E-3</v>
      </c>
      <c r="AA2734" s="57">
        <v>7.7415253134879207E-4</v>
      </c>
      <c r="AB2734" s="57">
        <v>4.2046250875963564E-3</v>
      </c>
      <c r="AC2734" s="57">
        <v>4.185837543179605E-3</v>
      </c>
      <c r="AD2734" s="57">
        <v>2.5372461029754866E-3</v>
      </c>
      <c r="AE2734" s="57">
        <v>5.2704062188800712E-4</v>
      </c>
      <c r="AF2734" s="57">
        <v>1.5254380742606283E-3</v>
      </c>
      <c r="AG2734" s="57">
        <v>0</v>
      </c>
      <c r="AH2734" s="17">
        <v>2.775023118446083E-3</v>
      </c>
      <c r="AI2734" s="12">
        <v>78</v>
      </c>
      <c r="AJ2734" s="16">
        <v>2</v>
      </c>
      <c r="AK2734" s="17">
        <v>0.52807481828790748</v>
      </c>
      <c r="AL2734" t="str">
        <f>IF(AK2734&lt;='CAV Tier 1 Analysis'!$A$5,"Tier 1", "Tier 2")</f>
        <v>Tier 2</v>
      </c>
      <c r="AM2734" t="str">
        <f t="shared" si="85"/>
        <v>Ohio - Tier 2</v>
      </c>
      <c r="AN2734" t="str">
        <f t="shared" si="86"/>
        <v>Belpre, City Of - Tier 2</v>
      </c>
    </row>
    <row r="2735" spans="1:40" x14ac:dyDescent="0.3">
      <c r="A2735">
        <v>5</v>
      </c>
      <c r="B2735" t="s">
        <v>27</v>
      </c>
      <c r="C2735" t="s">
        <v>7095</v>
      </c>
      <c r="D2735" t="s">
        <v>10822</v>
      </c>
      <c r="E2735" t="s">
        <v>479</v>
      </c>
      <c r="F2735" s="12">
        <v>44390.590130121578</v>
      </c>
      <c r="G2735" s="12">
        <v>41749.413829316036</v>
      </c>
      <c r="H2735" s="12">
        <v>14313.563724416093</v>
      </c>
      <c r="I2735">
        <v>14</v>
      </c>
      <c r="J2735" s="15">
        <v>5.0224202301916601E-6</v>
      </c>
      <c r="K2735" s="15">
        <v>0.99999497757976974</v>
      </c>
      <c r="L2735" s="56">
        <v>410.16082000000011</v>
      </c>
      <c r="M2735">
        <v>36</v>
      </c>
      <c r="N2735">
        <v>2</v>
      </c>
      <c r="O2735" s="12">
        <v>9.8688524590163933</v>
      </c>
      <c r="P2735" s="12">
        <v>4.4754098360655741</v>
      </c>
      <c r="Q2735" s="12">
        <v>6</v>
      </c>
      <c r="R2735" s="12">
        <v>13.999929686116776</v>
      </c>
      <c r="S2735" s="12">
        <v>7.1888732015644871E-2</v>
      </c>
      <c r="T2735" s="12">
        <v>36821.54127540742</v>
      </c>
      <c r="U2735" s="12">
        <v>0</v>
      </c>
      <c r="V2735" s="12">
        <v>4927.8725539086154</v>
      </c>
      <c r="W2735" s="57">
        <v>1.0318922895330518E-2</v>
      </c>
      <c r="X2735" s="57">
        <v>9.7257868431716867E-4</v>
      </c>
      <c r="Y2735" s="57">
        <v>4.6328468844104701E-4</v>
      </c>
      <c r="Z2735" s="57">
        <v>1.2018377601315758E-3</v>
      </c>
      <c r="AA2735" s="57">
        <v>1.7323249267067234E-3</v>
      </c>
      <c r="AB2735" s="57">
        <v>4.2046250875963564E-3</v>
      </c>
      <c r="AC2735" s="57">
        <v>7.8304218088865623E-4</v>
      </c>
      <c r="AD2735" s="57">
        <v>2.9857616847331803E-7</v>
      </c>
      <c r="AE2735" s="57">
        <v>3.3182754175117087E-3</v>
      </c>
      <c r="AF2735" s="57">
        <v>0</v>
      </c>
      <c r="AG2735" s="57">
        <v>6.9457412253437194E-3</v>
      </c>
      <c r="AH2735" s="17">
        <v>2.7219028584032677E-3</v>
      </c>
      <c r="AI2735" s="12">
        <v>79</v>
      </c>
      <c r="AJ2735" s="16">
        <v>2</v>
      </c>
      <c r="AK2735" s="17">
        <v>0.53079672114631071</v>
      </c>
      <c r="AL2735" t="str">
        <f>IF(AK2735&lt;='CAV Tier 1 Analysis'!$A$5,"Tier 1", "Tier 2")</f>
        <v>Tier 2</v>
      </c>
      <c r="AM2735" t="str">
        <f t="shared" si="85"/>
        <v>Ohio - Tier 2</v>
      </c>
      <c r="AN2735" t="str">
        <f t="shared" si="86"/>
        <v>Ashland County* - Tier 2</v>
      </c>
    </row>
    <row r="2736" spans="1:40" x14ac:dyDescent="0.3">
      <c r="A2736">
        <v>5</v>
      </c>
      <c r="B2736" t="s">
        <v>27</v>
      </c>
      <c r="C2736" t="s">
        <v>6852</v>
      </c>
      <c r="D2736" t="s">
        <v>10507</v>
      </c>
      <c r="E2736" t="s">
        <v>289</v>
      </c>
      <c r="F2736" s="12">
        <v>23259.012916912277</v>
      </c>
      <c r="G2736" s="12">
        <v>34003.447826992218</v>
      </c>
      <c r="H2736" s="12">
        <v>34936.48798558124</v>
      </c>
      <c r="I2736">
        <v>28</v>
      </c>
      <c r="J2736" s="15">
        <v>2.8727348242755541E-2</v>
      </c>
      <c r="K2736" s="15">
        <v>0.97127265175724564</v>
      </c>
      <c r="L2736" s="56">
        <v>34.237410000000004</v>
      </c>
      <c r="M2736">
        <v>28</v>
      </c>
      <c r="N2736">
        <v>9</v>
      </c>
      <c r="O2736" s="12">
        <v>9</v>
      </c>
      <c r="P2736" s="12">
        <v>2.9262295081967213</v>
      </c>
      <c r="Q2736" s="12">
        <v>1</v>
      </c>
      <c r="R2736" s="12">
        <v>27.195634249202879</v>
      </c>
      <c r="S2736" s="12">
        <v>1003.6326567406373</v>
      </c>
      <c r="T2736" s="12">
        <v>64510.712470284183</v>
      </c>
      <c r="U2736" s="12">
        <v>41251.699553371902</v>
      </c>
      <c r="V2736" s="12">
        <v>0</v>
      </c>
      <c r="W2736" s="57">
        <v>8.6135285648643366E-4</v>
      </c>
      <c r="X2736" s="57">
        <v>7.5645008780224235E-4</v>
      </c>
      <c r="Y2736" s="57">
        <v>2.0847810979847115E-3</v>
      </c>
      <c r="Z2736" s="57">
        <v>1.0960281234422512E-3</v>
      </c>
      <c r="AA2736" s="57">
        <v>1.1326739905390113E-3</v>
      </c>
      <c r="AB2736" s="57">
        <v>7.0077084793272596E-4</v>
      </c>
      <c r="AC2736" s="57">
        <v>1.5211025505552263E-3</v>
      </c>
      <c r="AD2736" s="57">
        <v>4.1683972550677654E-3</v>
      </c>
      <c r="AE2736" s="57">
        <v>5.8135619515547144E-3</v>
      </c>
      <c r="AF2736" s="57">
        <v>1.1465427664310818E-2</v>
      </c>
      <c r="AG2736" s="57">
        <v>0</v>
      </c>
      <c r="AH2736" s="17">
        <v>2.6909587659705368E-3</v>
      </c>
      <c r="AI2736" s="12">
        <v>80</v>
      </c>
      <c r="AJ2736" s="16">
        <v>2</v>
      </c>
      <c r="AK2736" s="17">
        <v>0.5334876799122813</v>
      </c>
      <c r="AL2736" t="str">
        <f>IF(AK2736&lt;='CAV Tier 1 Analysis'!$A$5,"Tier 1", "Tier 2")</f>
        <v>Tier 2</v>
      </c>
      <c r="AM2736" t="str">
        <f t="shared" si="85"/>
        <v>Ohio - Tier 2</v>
      </c>
      <c r="AN2736" t="str">
        <f t="shared" si="86"/>
        <v>Youngstown, City Of - Tier 2</v>
      </c>
    </row>
    <row r="2737" spans="1:40" x14ac:dyDescent="0.3">
      <c r="A2737">
        <v>5</v>
      </c>
      <c r="B2737" t="s">
        <v>27</v>
      </c>
      <c r="C2737" t="s">
        <v>6864</v>
      </c>
      <c r="D2737" t="s">
        <v>10523</v>
      </c>
      <c r="E2737" t="s">
        <v>492</v>
      </c>
      <c r="F2737" s="12">
        <v>37492.456763062299</v>
      </c>
      <c r="G2737" s="12">
        <v>33573.256083787608</v>
      </c>
      <c r="H2737" s="12">
        <v>13729.432766134269</v>
      </c>
      <c r="I2737">
        <v>47</v>
      </c>
      <c r="J2737" s="15">
        <v>5.5962591389702505E-2</v>
      </c>
      <c r="K2737" s="15">
        <v>0.9440374086102975</v>
      </c>
      <c r="L2737" s="56">
        <v>462.86669999999998</v>
      </c>
      <c r="M2737">
        <v>106</v>
      </c>
      <c r="N2737">
        <v>9</v>
      </c>
      <c r="O2737" s="12">
        <v>8.720930232558139</v>
      </c>
      <c r="P2737" s="12">
        <v>6.2790697674418601</v>
      </c>
      <c r="Q2737" s="12">
        <v>1</v>
      </c>
      <c r="R2737" s="12">
        <v>44.369758204683983</v>
      </c>
      <c r="S2737" s="12">
        <v>768.33463590356507</v>
      </c>
      <c r="T2737" s="12">
        <v>33563.841934349832</v>
      </c>
      <c r="U2737" s="12">
        <v>0</v>
      </c>
      <c r="V2737" s="12">
        <v>9.4141494377763593</v>
      </c>
      <c r="W2737" s="57">
        <v>1.1644909887092776E-2</v>
      </c>
      <c r="X2737" s="57">
        <v>2.8637039038227744E-3</v>
      </c>
      <c r="Y2737" s="57">
        <v>2.0847810979847115E-3</v>
      </c>
      <c r="Z2737" s="57">
        <v>1.0620427552734991E-3</v>
      </c>
      <c r="AA2737" s="57">
        <v>2.4304788774903935E-3</v>
      </c>
      <c r="AB2737" s="57">
        <v>7.0077084793272596E-4</v>
      </c>
      <c r="AC2737" s="57">
        <v>2.4816833376350355E-3</v>
      </c>
      <c r="AD2737" s="57">
        <v>3.1911317011893247E-3</v>
      </c>
      <c r="AE2737" s="57">
        <v>3.0246987972333147E-3</v>
      </c>
      <c r="AF2737" s="57">
        <v>0</v>
      </c>
      <c r="AG2737" s="57">
        <v>1.3269061879379572E-5</v>
      </c>
      <c r="AH2737" s="17">
        <v>2.6815882061394488E-3</v>
      </c>
      <c r="AI2737" s="12">
        <v>81</v>
      </c>
      <c r="AJ2737" s="16">
        <v>2</v>
      </c>
      <c r="AK2737" s="17">
        <v>0.53616926811842069</v>
      </c>
      <c r="AL2737" t="str">
        <f>IF(AK2737&lt;='CAV Tier 1 Analysis'!$A$5,"Tier 1", "Tier 2")</f>
        <v>Tier 2</v>
      </c>
      <c r="AM2737" t="str">
        <f t="shared" si="85"/>
        <v>Ohio - Tier 2</v>
      </c>
      <c r="AN2737" t="str">
        <f t="shared" si="86"/>
        <v>Mercer County * - Tier 2</v>
      </c>
    </row>
    <row r="2738" spans="1:40" x14ac:dyDescent="0.3">
      <c r="A2738">
        <v>5</v>
      </c>
      <c r="B2738" t="s">
        <v>27</v>
      </c>
      <c r="C2738" t="s">
        <v>6924</v>
      </c>
      <c r="D2738" t="s">
        <v>10607</v>
      </c>
      <c r="E2738" t="s">
        <v>504</v>
      </c>
      <c r="F2738" s="12">
        <v>60005.503855760093</v>
      </c>
      <c r="G2738" s="12">
        <v>33885.100740766829</v>
      </c>
      <c r="H2738" s="12">
        <v>14626.598890649004</v>
      </c>
      <c r="I2738">
        <v>76</v>
      </c>
      <c r="J2738" s="15">
        <v>1.2683577028108779E-2</v>
      </c>
      <c r="K2738" s="15">
        <v>0.98731642297189093</v>
      </c>
      <c r="L2738" s="56">
        <v>390.84479000000005</v>
      </c>
      <c r="M2738">
        <v>133</v>
      </c>
      <c r="N2738">
        <v>15</v>
      </c>
      <c r="O2738" s="12">
        <v>8.9452054794520546</v>
      </c>
      <c r="P2738" s="12">
        <v>4.4246575342465757</v>
      </c>
      <c r="Q2738" s="12">
        <v>2</v>
      </c>
      <c r="R2738" s="12">
        <v>75.036048145863717</v>
      </c>
      <c r="S2738" s="12">
        <v>185.51759368879706</v>
      </c>
      <c r="T2738" s="12">
        <v>34288.210497764441</v>
      </c>
      <c r="U2738" s="12">
        <v>0</v>
      </c>
      <c r="V2738" s="12">
        <v>0</v>
      </c>
      <c r="W2738" s="57">
        <v>9.8329656451624191E-3</v>
      </c>
      <c r="X2738" s="57">
        <v>3.5931379170606511E-3</v>
      </c>
      <c r="Y2738" s="57">
        <v>3.4746351633078527E-3</v>
      </c>
      <c r="Z2738" s="57">
        <v>1.0893551972721309E-3</v>
      </c>
      <c r="AA2738" s="57">
        <v>1.7126799152442458E-3</v>
      </c>
      <c r="AB2738" s="57">
        <v>1.4015416958654519E-3</v>
      </c>
      <c r="AC2738" s="57">
        <v>4.196906134726514E-3</v>
      </c>
      <c r="AD2738" s="57">
        <v>7.7051202260649512E-4</v>
      </c>
      <c r="AE2738" s="57">
        <v>3.0899772813472413E-3</v>
      </c>
      <c r="AF2738" s="57">
        <v>0</v>
      </c>
      <c r="AG2738" s="57">
        <v>0</v>
      </c>
      <c r="AH2738" s="17">
        <v>2.651064633872091E-3</v>
      </c>
      <c r="AI2738" s="12">
        <v>82</v>
      </c>
      <c r="AJ2738" s="16">
        <v>2</v>
      </c>
      <c r="AK2738" s="17">
        <v>0.5388203327522928</v>
      </c>
      <c r="AL2738" t="str">
        <f>IF(AK2738&lt;='CAV Tier 1 Analysis'!$A$5,"Tier 1", "Tier 2")</f>
        <v>Tier 2</v>
      </c>
      <c r="AM2738" t="str">
        <f t="shared" si="85"/>
        <v>Ohio - Tier 2</v>
      </c>
      <c r="AN2738" t="str">
        <f t="shared" si="86"/>
        <v>Sandusky County * - Tier 2</v>
      </c>
    </row>
    <row r="2739" spans="1:40" x14ac:dyDescent="0.3">
      <c r="A2739">
        <v>5</v>
      </c>
      <c r="B2739" t="s">
        <v>27</v>
      </c>
      <c r="C2739" t="s">
        <v>6744</v>
      </c>
      <c r="D2739" t="s">
        <v>10354</v>
      </c>
      <c r="E2739" t="s">
        <v>392</v>
      </c>
      <c r="F2739" s="12">
        <v>4075.9081625853864</v>
      </c>
      <c r="G2739" s="12">
        <v>32193.939646409199</v>
      </c>
      <c r="H2739" s="12">
        <v>14409.630290184752</v>
      </c>
      <c r="I2739">
        <v>13</v>
      </c>
      <c r="J2739" s="15">
        <v>7.8148205362728262E-2</v>
      </c>
      <c r="K2739" s="15">
        <v>0.92185179463727174</v>
      </c>
      <c r="L2739" s="56">
        <v>13.076180000000001</v>
      </c>
      <c r="M2739">
        <v>321</v>
      </c>
      <c r="N2739">
        <v>4</v>
      </c>
      <c r="O2739" s="12">
        <v>10</v>
      </c>
      <c r="P2739" s="12">
        <v>2</v>
      </c>
      <c r="Q2739" s="12">
        <v>0</v>
      </c>
      <c r="R2739" s="12">
        <v>11.984073330284533</v>
      </c>
      <c r="S2739" s="12">
        <v>1126.0867471183476</v>
      </c>
      <c r="T2739" s="12">
        <v>31154.308598101761</v>
      </c>
      <c r="U2739" s="12">
        <v>27078.400435516374</v>
      </c>
      <c r="V2739" s="12">
        <v>1039.6310483074376</v>
      </c>
      <c r="W2739" s="57">
        <v>3.2897362840620168E-4</v>
      </c>
      <c r="X2739" s="57">
        <v>8.672159935161421E-3</v>
      </c>
      <c r="Y2739" s="57">
        <v>9.2656937688209403E-4</v>
      </c>
      <c r="Z2739" s="57">
        <v>1.2178090260469457E-3</v>
      </c>
      <c r="AA2739" s="57">
        <v>7.7415253134879207E-4</v>
      </c>
      <c r="AB2739" s="57">
        <v>0</v>
      </c>
      <c r="AC2739" s="57">
        <v>6.7029157480564996E-4</v>
      </c>
      <c r="AD2739" s="57">
        <v>4.6769870172422507E-3</v>
      </c>
      <c r="AE2739" s="57">
        <v>2.8075570111917017E-3</v>
      </c>
      <c r="AF2739" s="57">
        <v>7.5261248583703066E-3</v>
      </c>
      <c r="AG2739" s="57">
        <v>1.46533989107507E-3</v>
      </c>
      <c r="AH2739" s="17">
        <v>2.6423604409573122E-3</v>
      </c>
      <c r="AI2739" s="12">
        <v>83</v>
      </c>
      <c r="AJ2739" s="16">
        <v>2</v>
      </c>
      <c r="AK2739" s="17">
        <v>0.54146269319325013</v>
      </c>
      <c r="AL2739" t="str">
        <f>IF(AK2739&lt;='CAV Tier 1 Analysis'!$A$5,"Tier 1", "Tier 2")</f>
        <v>Tier 2</v>
      </c>
      <c r="AM2739" t="str">
        <f t="shared" si="85"/>
        <v>Ohio - Tier 2</v>
      </c>
      <c r="AN2739" t="str">
        <f t="shared" si="86"/>
        <v>Fairborn, City Of - Tier 2</v>
      </c>
    </row>
    <row r="2740" spans="1:40" x14ac:dyDescent="0.3">
      <c r="A2740">
        <v>5</v>
      </c>
      <c r="B2740" t="s">
        <v>27</v>
      </c>
      <c r="C2740" t="s">
        <v>4066</v>
      </c>
      <c r="D2740" t="s">
        <v>10832</v>
      </c>
      <c r="E2740" t="s">
        <v>414</v>
      </c>
      <c r="F2740" s="12">
        <v>110699.19553076474</v>
      </c>
      <c r="G2740" s="12">
        <v>65202.949815928994</v>
      </c>
      <c r="H2740" s="12">
        <v>24988.931302885103</v>
      </c>
      <c r="I2740">
        <v>57</v>
      </c>
      <c r="J2740" s="15">
        <v>1.4605380334414558E-2</v>
      </c>
      <c r="K2740" s="15">
        <v>0.98539461966558495</v>
      </c>
      <c r="L2740" s="56">
        <v>120.26390000000002</v>
      </c>
      <c r="M2740">
        <v>139</v>
      </c>
      <c r="N2740">
        <v>10</v>
      </c>
      <c r="O2740" s="12">
        <v>9.9180327868852451</v>
      </c>
      <c r="P2740" s="12">
        <v>2.1639344262295084</v>
      </c>
      <c r="Q2740" s="12">
        <v>3</v>
      </c>
      <c r="R2740" s="12">
        <v>56.167493320938341</v>
      </c>
      <c r="S2740" s="12">
        <v>364.97284582919445</v>
      </c>
      <c r="T2740" s="12">
        <v>61207.491647590199</v>
      </c>
      <c r="U2740" s="12">
        <v>0</v>
      </c>
      <c r="V2740" s="12">
        <v>3995.4581683387951</v>
      </c>
      <c r="W2740" s="57">
        <v>3.0256276335505171E-3</v>
      </c>
      <c r="X2740" s="57">
        <v>3.7552343644468461E-3</v>
      </c>
      <c r="Y2740" s="57">
        <v>2.3164234422052353E-3</v>
      </c>
      <c r="Z2740" s="57">
        <v>1.2078269848498394E-3</v>
      </c>
      <c r="AA2740" s="57">
        <v>8.37607656869185E-4</v>
      </c>
      <c r="AB2740" s="57">
        <v>2.1023125437981782E-3</v>
      </c>
      <c r="AC2740" s="57">
        <v>3.141552668560291E-3</v>
      </c>
      <c r="AD2740" s="57">
        <v>1.515845263215502E-3</v>
      </c>
      <c r="AE2740" s="57">
        <v>5.5158830365800464E-3</v>
      </c>
      <c r="AF2740" s="57">
        <v>0</v>
      </c>
      <c r="AG2740" s="57">
        <v>5.6315211504314629E-3</v>
      </c>
      <c r="AH2740" s="17">
        <v>2.6408940676824642E-3</v>
      </c>
      <c r="AI2740" s="12">
        <v>84</v>
      </c>
      <c r="AJ2740" s="16">
        <v>2</v>
      </c>
      <c r="AK2740" s="17">
        <v>0.54410358726093255</v>
      </c>
      <c r="AL2740" t="str">
        <f>IF(AK2740&lt;='CAV Tier 1 Analysis'!$A$5,"Tier 1", "Tier 2")</f>
        <v>Tier 2</v>
      </c>
      <c r="AM2740" t="str">
        <f t="shared" si="85"/>
        <v>Ohio - Tier 2</v>
      </c>
      <c r="AN2740" t="str">
        <f t="shared" si="86"/>
        <v>Lake County * - Tier 2</v>
      </c>
    </row>
    <row r="2741" spans="1:40" x14ac:dyDescent="0.3">
      <c r="A2741">
        <v>5</v>
      </c>
      <c r="B2741" t="s">
        <v>27</v>
      </c>
      <c r="C2741" t="s">
        <v>4103</v>
      </c>
      <c r="D2741" t="s">
        <v>10833</v>
      </c>
      <c r="E2741" t="s">
        <v>532</v>
      </c>
      <c r="F2741" s="12">
        <v>37694.99369493666</v>
      </c>
      <c r="G2741" s="12">
        <v>36774.074539810106</v>
      </c>
      <c r="H2741" s="12">
        <v>18116.598353402802</v>
      </c>
      <c r="I2741">
        <v>19</v>
      </c>
      <c r="J2741" s="15">
        <v>1.9546360521355253E-2</v>
      </c>
      <c r="K2741" s="15">
        <v>0.98045363947864461</v>
      </c>
      <c r="L2741" s="56">
        <v>449.40489000000008</v>
      </c>
      <c r="M2741">
        <v>97</v>
      </c>
      <c r="N2741">
        <v>0</v>
      </c>
      <c r="O2741" s="12">
        <v>9.5</v>
      </c>
      <c r="P2741" s="12">
        <v>5.2608695652173916</v>
      </c>
      <c r="Q2741" s="12">
        <v>6</v>
      </c>
      <c r="R2741" s="12">
        <v>18.628619150094249</v>
      </c>
      <c r="S2741" s="12">
        <v>354.11356283620211</v>
      </c>
      <c r="T2741" s="12">
        <v>35336.195210534774</v>
      </c>
      <c r="U2741" s="12">
        <v>0</v>
      </c>
      <c r="V2741" s="12">
        <v>1437.8793292753326</v>
      </c>
      <c r="W2741" s="57">
        <v>1.1306234487961312E-2</v>
      </c>
      <c r="X2741" s="57">
        <v>2.6205592327434822E-3</v>
      </c>
      <c r="Y2741" s="57">
        <v>0</v>
      </c>
      <c r="Z2741" s="57">
        <v>1.1569185747445983E-3</v>
      </c>
      <c r="AA2741" s="57">
        <v>2.0363577455044315E-3</v>
      </c>
      <c r="AB2741" s="57">
        <v>4.2046250875963564E-3</v>
      </c>
      <c r="AC2741" s="57">
        <v>1.0419334163298964E-3</v>
      </c>
      <c r="AD2741" s="57">
        <v>1.470743297754357E-3</v>
      </c>
      <c r="AE2741" s="57">
        <v>3.1844193331968316E-3</v>
      </c>
      <c r="AF2741" s="57">
        <v>0</v>
      </c>
      <c r="AG2741" s="57">
        <v>2.0266631543658345E-3</v>
      </c>
      <c r="AH2741" s="17">
        <v>2.6407685754724635E-3</v>
      </c>
      <c r="AI2741" s="12">
        <v>85</v>
      </c>
      <c r="AJ2741" s="16">
        <v>2</v>
      </c>
      <c r="AK2741" s="17">
        <v>0.54674435583640502</v>
      </c>
      <c r="AL2741" t="str">
        <f>IF(AK2741&lt;='CAV Tier 1 Analysis'!$A$5,"Tier 1", "Tier 2")</f>
        <v>Tier 2</v>
      </c>
      <c r="AM2741" t="str">
        <f t="shared" si="85"/>
        <v>Ohio - Tier 2</v>
      </c>
      <c r="AN2741" t="str">
        <f t="shared" si="86"/>
        <v>Logan County * - Tier 2</v>
      </c>
    </row>
    <row r="2742" spans="1:40" x14ac:dyDescent="0.3">
      <c r="A2742">
        <v>5</v>
      </c>
      <c r="B2742" t="s">
        <v>27</v>
      </c>
      <c r="C2742" t="s">
        <v>6740</v>
      </c>
      <c r="D2742" t="s">
        <v>10349</v>
      </c>
      <c r="E2742" t="s">
        <v>364</v>
      </c>
      <c r="F2742" s="12">
        <v>72182.41516704674</v>
      </c>
      <c r="G2742" s="12">
        <v>78981.480363465686</v>
      </c>
      <c r="H2742" s="12">
        <v>31104.820616348643</v>
      </c>
      <c r="I2742">
        <v>32</v>
      </c>
      <c r="J2742" s="15">
        <v>4.256310618567195E-3</v>
      </c>
      <c r="K2742" s="15">
        <v>0.9957436893814321</v>
      </c>
      <c r="L2742" s="56">
        <v>394.42845000000005</v>
      </c>
      <c r="M2742">
        <v>106</v>
      </c>
      <c r="N2742">
        <v>4</v>
      </c>
      <c r="O2742" s="12">
        <v>9.4943820224719104</v>
      </c>
      <c r="P2742" s="12">
        <v>3.49438202247191</v>
      </c>
      <c r="Q2742" s="12">
        <v>0</v>
      </c>
      <c r="R2742" s="12">
        <v>31.863798060205827</v>
      </c>
      <c r="S2742" s="12">
        <v>132.39177827799253</v>
      </c>
      <c r="T2742" s="12">
        <v>82567.353071772275</v>
      </c>
      <c r="U2742" s="12">
        <v>10384.937904725535</v>
      </c>
      <c r="V2742" s="12">
        <v>0</v>
      </c>
      <c r="W2742" s="57">
        <v>9.9231242108271753E-3</v>
      </c>
      <c r="X2742" s="57">
        <v>2.8637039038227744E-3</v>
      </c>
      <c r="Y2742" s="57">
        <v>9.2656937688209403E-4</v>
      </c>
      <c r="Z2742" s="57">
        <v>1.1562344123704148E-3</v>
      </c>
      <c r="AA2742" s="57">
        <v>1.3525923440981704E-3</v>
      </c>
      <c r="AB2742" s="57">
        <v>0</v>
      </c>
      <c r="AC2742" s="57">
        <v>1.7822016598556213E-3</v>
      </c>
      <c r="AD2742" s="57">
        <v>5.4986405779155361E-4</v>
      </c>
      <c r="AE2742" s="57">
        <v>7.4407862489466164E-3</v>
      </c>
      <c r="AF2742" s="57">
        <v>2.8863720921592337E-3</v>
      </c>
      <c r="AG2742" s="57">
        <v>0</v>
      </c>
      <c r="AH2742" s="17">
        <v>2.6255862097048772E-3</v>
      </c>
      <c r="AI2742" s="12">
        <v>86</v>
      </c>
      <c r="AJ2742" s="16">
        <v>2</v>
      </c>
      <c r="AK2742" s="17">
        <v>0.54936994204610989</v>
      </c>
      <c r="AL2742" t="str">
        <f>IF(AK2742&lt;='CAV Tier 1 Analysis'!$A$5,"Tier 1", "Tier 2")</f>
        <v>Tier 2</v>
      </c>
      <c r="AM2742" t="str">
        <f t="shared" si="85"/>
        <v>Ohio - Tier 2</v>
      </c>
      <c r="AN2742" t="str">
        <f t="shared" si="86"/>
        <v>Geauga County* - Tier 2</v>
      </c>
    </row>
    <row r="2743" spans="1:40" x14ac:dyDescent="0.3">
      <c r="A2743">
        <v>5</v>
      </c>
      <c r="B2743" t="s">
        <v>27</v>
      </c>
      <c r="C2743" t="s">
        <v>6662</v>
      </c>
      <c r="D2743" t="s">
        <v>10243</v>
      </c>
      <c r="E2743" t="s">
        <v>437</v>
      </c>
      <c r="F2743" s="12">
        <v>107812.12132056264</v>
      </c>
      <c r="G2743" s="12">
        <v>59820.759310843765</v>
      </c>
      <c r="H2743" s="12">
        <v>30664.73914050209</v>
      </c>
      <c r="I2743">
        <v>22</v>
      </c>
      <c r="J2743" s="15">
        <v>1.1927713421436808E-3</v>
      </c>
      <c r="K2743" s="15">
        <v>0.99880722865785687</v>
      </c>
      <c r="L2743" s="56">
        <v>506.12383000000005</v>
      </c>
      <c r="M2743">
        <v>87</v>
      </c>
      <c r="N2743">
        <v>8</v>
      </c>
      <c r="O2743" s="12">
        <v>14.03</v>
      </c>
      <c r="P2743" s="12">
        <v>3.84</v>
      </c>
      <c r="Q2743" s="12">
        <v>1</v>
      </c>
      <c r="R2743" s="12">
        <v>21.973759030472852</v>
      </c>
      <c r="S2743" s="12">
        <v>36.576022061102542</v>
      </c>
      <c r="T2743" s="12">
        <v>71416.730621762094</v>
      </c>
      <c r="U2743" s="12">
        <v>0</v>
      </c>
      <c r="V2743" s="12">
        <v>0</v>
      </c>
      <c r="W2743" s="57">
        <v>1.2733182992123357E-2</v>
      </c>
      <c r="X2743" s="57">
        <v>2.3503984870998245E-3</v>
      </c>
      <c r="Y2743" s="57">
        <v>1.8531387537641881E-3</v>
      </c>
      <c r="Z2743" s="57">
        <v>1.7085860635438648E-3</v>
      </c>
      <c r="AA2743" s="57">
        <v>1.4863728601896809E-3</v>
      </c>
      <c r="AB2743" s="57">
        <v>7.0077084793272596E-4</v>
      </c>
      <c r="AC2743" s="57">
        <v>1.2290333294035193E-3</v>
      </c>
      <c r="AD2743" s="57">
        <v>1.5191154745395859E-4</v>
      </c>
      <c r="AE2743" s="57">
        <v>6.4359169500469724E-3</v>
      </c>
      <c r="AF2743" s="57">
        <v>0</v>
      </c>
      <c r="AG2743" s="57">
        <v>0</v>
      </c>
      <c r="AH2743" s="17">
        <v>2.6044828937780082E-3</v>
      </c>
      <c r="AI2743" s="12">
        <v>87</v>
      </c>
      <c r="AJ2743" s="16">
        <v>2</v>
      </c>
      <c r="AK2743" s="17">
        <v>0.55197442493988791</v>
      </c>
      <c r="AL2743" t="str">
        <f>IF(AK2743&lt;='CAV Tier 1 Analysis'!$A$5,"Tier 1", "Tier 2")</f>
        <v>Tier 2</v>
      </c>
      <c r="AM2743" t="str">
        <f t="shared" si="85"/>
        <v>Ohio - Tier 2</v>
      </c>
      <c r="AN2743" t="str">
        <f t="shared" si="86"/>
        <v>Columbiana County * - Tier 2</v>
      </c>
    </row>
    <row r="2744" spans="1:40" x14ac:dyDescent="0.3">
      <c r="A2744">
        <v>5</v>
      </c>
      <c r="B2744" t="s">
        <v>27</v>
      </c>
      <c r="C2744" t="s">
        <v>4146</v>
      </c>
      <c r="D2744" t="s">
        <v>10419</v>
      </c>
      <c r="E2744" t="s">
        <v>451</v>
      </c>
      <c r="F2744" s="12">
        <v>29167.516521799524</v>
      </c>
      <c r="G2744" s="12">
        <v>40382.24381838656</v>
      </c>
      <c r="H2744" s="12">
        <v>12327.604373943548</v>
      </c>
      <c r="I2744">
        <v>66</v>
      </c>
      <c r="J2744" s="15">
        <v>4.5982126311339263E-3</v>
      </c>
      <c r="K2744" s="15">
        <v>0.99540178736886642</v>
      </c>
      <c r="L2744" s="56">
        <v>420.36985999999996</v>
      </c>
      <c r="M2744">
        <v>66</v>
      </c>
      <c r="N2744">
        <v>4</v>
      </c>
      <c r="O2744" s="12">
        <v>9.8372093023255811</v>
      </c>
      <c r="P2744" s="12">
        <v>5.2325581395348841</v>
      </c>
      <c r="Q2744" s="12">
        <v>1</v>
      </c>
      <c r="R2744" s="12">
        <v>65.696517966345183</v>
      </c>
      <c r="S2744" s="12">
        <v>56.684946143889064</v>
      </c>
      <c r="T2744" s="12">
        <v>40275.793864058498</v>
      </c>
      <c r="U2744" s="12">
        <v>11108.277342258974</v>
      </c>
      <c r="V2744" s="12">
        <v>106.44995432806172</v>
      </c>
      <c r="W2744" s="57">
        <v>1.0575764337658781E-2</v>
      </c>
      <c r="X2744" s="57">
        <v>1.7830609212481426E-3</v>
      </c>
      <c r="Y2744" s="57">
        <v>9.2656937688209403E-4</v>
      </c>
      <c r="Z2744" s="57">
        <v>1.1979842279485071E-3</v>
      </c>
      <c r="AA2744" s="57">
        <v>2.0253990645753284E-3</v>
      </c>
      <c r="AB2744" s="57">
        <v>7.0077084793272596E-4</v>
      </c>
      <c r="AC2744" s="57">
        <v>3.6745287911104318E-3</v>
      </c>
      <c r="AD2744" s="57">
        <v>2.3543013703559976E-4</v>
      </c>
      <c r="AE2744" s="57">
        <v>3.6295649793762052E-3</v>
      </c>
      <c r="AF2744" s="57">
        <v>3.0874158330856608E-3</v>
      </c>
      <c r="AG2744" s="57">
        <v>1.5003915546191003E-4</v>
      </c>
      <c r="AH2744" s="17">
        <v>2.5442297883923079E-3</v>
      </c>
      <c r="AI2744" s="12">
        <v>88</v>
      </c>
      <c r="AJ2744" s="16">
        <v>2</v>
      </c>
      <c r="AK2744" s="17">
        <v>0.55451865472828021</v>
      </c>
      <c r="AL2744" t="str">
        <f>IF(AK2744&lt;='CAV Tier 1 Analysis'!$A$5,"Tier 1", "Tier 2")</f>
        <v>Tier 2</v>
      </c>
      <c r="AM2744" t="str">
        <f t="shared" si="85"/>
        <v>Ohio - Tier 2</v>
      </c>
      <c r="AN2744" t="str">
        <f t="shared" si="86"/>
        <v>Holmes County * - Tier 2</v>
      </c>
    </row>
    <row r="2745" spans="1:40" x14ac:dyDescent="0.3">
      <c r="A2745">
        <v>5</v>
      </c>
      <c r="B2745" t="s">
        <v>27</v>
      </c>
      <c r="C2745" t="s">
        <v>4062</v>
      </c>
      <c r="D2745" t="s">
        <v>10314</v>
      </c>
      <c r="E2745" t="s">
        <v>617</v>
      </c>
      <c r="F2745" s="12">
        <v>1536.6576626210206</v>
      </c>
      <c r="G2745" s="12">
        <v>5301.5982264246331</v>
      </c>
      <c r="H2745" s="12">
        <v>3181.9062993746124</v>
      </c>
      <c r="I2745">
        <v>112</v>
      </c>
      <c r="J2745" s="15">
        <v>0.15294220073334833</v>
      </c>
      <c r="K2745" s="15">
        <v>0.84705779926665192</v>
      </c>
      <c r="L2745" s="56">
        <v>4.9389900000000004</v>
      </c>
      <c r="M2745">
        <v>65</v>
      </c>
      <c r="N2745">
        <v>37</v>
      </c>
      <c r="O2745" s="12">
        <v>10</v>
      </c>
      <c r="P2745" s="12">
        <v>2</v>
      </c>
      <c r="Q2745" s="12">
        <v>9</v>
      </c>
      <c r="R2745" s="12">
        <v>94.870473517865008</v>
      </c>
      <c r="S2745" s="12">
        <v>486.64775195365752</v>
      </c>
      <c r="T2745" s="12">
        <v>6119.1405747673007</v>
      </c>
      <c r="U2745" s="12">
        <v>4582.4829121462799</v>
      </c>
      <c r="V2745" s="12">
        <v>0</v>
      </c>
      <c r="W2745" s="57">
        <v>1.2425627828325597E-4</v>
      </c>
      <c r="X2745" s="57">
        <v>1.7560448466837769E-3</v>
      </c>
      <c r="Y2745" s="57">
        <v>8.5707667361593701E-3</v>
      </c>
      <c r="Z2745" s="57">
        <v>1.2178090260469457E-3</v>
      </c>
      <c r="AA2745" s="57">
        <v>7.7415253134879207E-4</v>
      </c>
      <c r="AB2745" s="57">
        <v>6.3069376313945342E-3</v>
      </c>
      <c r="AC2745" s="57">
        <v>5.3062825421928252E-3</v>
      </c>
      <c r="AD2745" s="57">
        <v>2.0211988318677722E-3</v>
      </c>
      <c r="AE2745" s="57">
        <v>5.5144334110506714E-4</v>
      </c>
      <c r="AF2745" s="57">
        <v>1.2736475568522108E-3</v>
      </c>
      <c r="AG2745" s="57">
        <v>0</v>
      </c>
      <c r="AH2745" s="17">
        <v>2.5365944838122313E-3</v>
      </c>
      <c r="AI2745" s="12">
        <v>89</v>
      </c>
      <c r="AJ2745" s="16">
        <v>2</v>
      </c>
      <c r="AK2745" s="17">
        <v>0.55705524921209248</v>
      </c>
      <c r="AL2745" t="str">
        <f>IF(AK2745&lt;='CAV Tier 1 Analysis'!$A$5,"Tier 1", "Tier 2")</f>
        <v>Tier 2</v>
      </c>
      <c r="AM2745" t="str">
        <f t="shared" si="85"/>
        <v>Ohio - Tier 2</v>
      </c>
      <c r="AN2745" t="str">
        <f t="shared" si="86"/>
        <v>Huron, City Of - Tier 2</v>
      </c>
    </row>
    <row r="2746" spans="1:40" x14ac:dyDescent="0.3">
      <c r="A2746">
        <v>5</v>
      </c>
      <c r="B2746" t="s">
        <v>27</v>
      </c>
      <c r="C2746" t="s">
        <v>5364</v>
      </c>
      <c r="D2746" t="s">
        <v>10835</v>
      </c>
      <c r="E2746" t="s">
        <v>539</v>
      </c>
      <c r="F2746" s="12">
        <v>65079.160638856207</v>
      </c>
      <c r="G2746" s="12">
        <v>34184.98568063572</v>
      </c>
      <c r="H2746" s="12">
        <v>14381.344568998144</v>
      </c>
      <c r="I2746">
        <v>19</v>
      </c>
      <c r="J2746" s="15">
        <v>6.1456496318685001E-2</v>
      </c>
      <c r="K2746" s="15">
        <v>0.93854350368131534</v>
      </c>
      <c r="L2746" s="56">
        <v>386.94460999999995</v>
      </c>
      <c r="M2746">
        <v>155</v>
      </c>
      <c r="N2746">
        <v>8</v>
      </c>
      <c r="O2746" s="12">
        <v>8.4285714285714288</v>
      </c>
      <c r="P2746" s="12">
        <v>5.1607142857142856</v>
      </c>
      <c r="Q2746" s="12">
        <v>1</v>
      </c>
      <c r="R2746" s="12">
        <v>17.832326569944993</v>
      </c>
      <c r="S2746" s="12">
        <v>883.8270495623749</v>
      </c>
      <c r="T2746" s="12">
        <v>33921.219354663517</v>
      </c>
      <c r="U2746" s="12">
        <v>0</v>
      </c>
      <c r="V2746" s="12">
        <v>263.76632597220305</v>
      </c>
      <c r="W2746" s="57">
        <v>9.7348439944940045E-3</v>
      </c>
      <c r="X2746" s="57">
        <v>4.1874915574766983E-3</v>
      </c>
      <c r="Y2746" s="57">
        <v>1.8531387537641881E-3</v>
      </c>
      <c r="Z2746" s="57">
        <v>1.0264390362395685E-3</v>
      </c>
      <c r="AA2746" s="57">
        <v>1.9975900139267938E-3</v>
      </c>
      <c r="AB2746" s="57">
        <v>7.0077084793272596E-4</v>
      </c>
      <c r="AC2746" s="57">
        <v>9.9739528702744271E-4</v>
      </c>
      <c r="AD2746" s="57">
        <v>3.6708074638732244E-3</v>
      </c>
      <c r="AE2746" s="57">
        <v>3.0569048556307855E-3</v>
      </c>
      <c r="AF2746" s="57">
        <v>0</v>
      </c>
      <c r="AG2746" s="57">
        <v>3.7177354408434544E-4</v>
      </c>
      <c r="AH2746" s="17">
        <v>2.5088323049499797E-3</v>
      </c>
      <c r="AI2746" s="12">
        <v>90</v>
      </c>
      <c r="AJ2746" s="16">
        <v>2</v>
      </c>
      <c r="AK2746" s="17">
        <v>0.55956408151704251</v>
      </c>
      <c r="AL2746" t="str">
        <f>IF(AK2746&lt;='CAV Tier 1 Analysis'!$A$5,"Tier 1", "Tier 2")</f>
        <v>Tier 2</v>
      </c>
      <c r="AM2746" t="str">
        <f t="shared" si="85"/>
        <v>Ohio - Tier 2</v>
      </c>
      <c r="AN2746" t="str">
        <f t="shared" si="86"/>
        <v>Marion County* - Tier 2</v>
      </c>
    </row>
    <row r="2747" spans="1:40" x14ac:dyDescent="0.3">
      <c r="A2747">
        <v>5</v>
      </c>
      <c r="B2747" t="s">
        <v>27</v>
      </c>
      <c r="C2747" t="s">
        <v>6840</v>
      </c>
      <c r="D2747" t="s">
        <v>10489</v>
      </c>
      <c r="E2747" t="s">
        <v>433</v>
      </c>
      <c r="F2747" s="12">
        <v>13069.911043526276</v>
      </c>
      <c r="G2747" s="12">
        <v>34108.642883250483</v>
      </c>
      <c r="H2747" s="12">
        <v>11690.857423856125</v>
      </c>
      <c r="I2747">
        <v>26</v>
      </c>
      <c r="J2747" s="15">
        <v>3.6168711621219228E-2</v>
      </c>
      <c r="K2747" s="15">
        <v>0.96383128837878107</v>
      </c>
      <c r="L2747" s="56">
        <v>23.51397</v>
      </c>
      <c r="M2747">
        <v>192</v>
      </c>
      <c r="N2747">
        <v>2</v>
      </c>
      <c r="O2747" s="12">
        <v>16.8</v>
      </c>
      <c r="P2747" s="12">
        <v>1.9</v>
      </c>
      <c r="Q2747" s="12">
        <v>0</v>
      </c>
      <c r="R2747" s="12">
        <v>25.059613497848307</v>
      </c>
      <c r="S2747" s="12">
        <v>422.84325076824211</v>
      </c>
      <c r="T2747" s="12">
        <v>28548.565906589651</v>
      </c>
      <c r="U2747" s="12">
        <v>15478.654863063375</v>
      </c>
      <c r="V2747" s="12">
        <v>5560.0769766608319</v>
      </c>
      <c r="W2747" s="57">
        <v>5.9157001732421653E-4</v>
      </c>
      <c r="X2747" s="57">
        <v>5.1870863163582335E-3</v>
      </c>
      <c r="Y2747" s="57">
        <v>4.6328468844104701E-4</v>
      </c>
      <c r="Z2747" s="57">
        <v>2.0459191637588687E-3</v>
      </c>
      <c r="AA2747" s="57">
        <v>7.3544490478135252E-4</v>
      </c>
      <c r="AB2747" s="57">
        <v>0</v>
      </c>
      <c r="AC2747" s="57">
        <v>1.4016309256925127E-3</v>
      </c>
      <c r="AD2747" s="57">
        <v>1.7561989777717683E-3</v>
      </c>
      <c r="AE2747" s="57">
        <v>2.5727332743759818E-3</v>
      </c>
      <c r="AF2747" s="57">
        <v>4.3021111758965022E-3</v>
      </c>
      <c r="AG2747" s="57">
        <v>7.8368211536328173E-3</v>
      </c>
      <c r="AH2747" s="17">
        <v>2.444800054366664E-3</v>
      </c>
      <c r="AI2747" s="12">
        <v>91</v>
      </c>
      <c r="AJ2747" s="16">
        <v>2</v>
      </c>
      <c r="AK2747" s="17">
        <v>0.56200888157140916</v>
      </c>
      <c r="AL2747" t="str">
        <f>IF(AK2747&lt;='CAV Tier 1 Analysis'!$A$5,"Tier 1", "Tier 2")</f>
        <v>Tier 2</v>
      </c>
      <c r="AM2747" t="str">
        <f t="shared" si="85"/>
        <v>Ohio - Tier 2</v>
      </c>
      <c r="AN2747" t="str">
        <f t="shared" si="86"/>
        <v>North Ridgeville, City Of - Tier 2</v>
      </c>
    </row>
    <row r="2748" spans="1:40" x14ac:dyDescent="0.3">
      <c r="A2748">
        <v>5</v>
      </c>
      <c r="B2748" t="s">
        <v>27</v>
      </c>
      <c r="C2748" t="s">
        <v>4029</v>
      </c>
      <c r="D2748" t="s">
        <v>10599</v>
      </c>
      <c r="E2748" t="s">
        <v>335</v>
      </c>
      <c r="F2748" s="12">
        <v>7883.459273988019</v>
      </c>
      <c r="G2748" s="12">
        <v>38755.193867124166</v>
      </c>
      <c r="H2748" s="12">
        <v>21868.757903070538</v>
      </c>
      <c r="I2748">
        <v>33</v>
      </c>
      <c r="J2748" s="15">
        <v>3.6858416706531907E-2</v>
      </c>
      <c r="K2748" s="15">
        <v>0.96314158329346844</v>
      </c>
      <c r="L2748" s="56">
        <v>30.059619999999999</v>
      </c>
      <c r="M2748">
        <v>73</v>
      </c>
      <c r="N2748">
        <v>2</v>
      </c>
      <c r="O2748" s="12">
        <v>14</v>
      </c>
      <c r="P2748" s="12">
        <v>3</v>
      </c>
      <c r="Q2748" s="12">
        <v>1</v>
      </c>
      <c r="R2748" s="12">
        <v>31.783672248684457</v>
      </c>
      <c r="S2748" s="12">
        <v>806.04779164563683</v>
      </c>
      <c r="T2748" s="12">
        <v>46607.841890867174</v>
      </c>
      <c r="U2748" s="12">
        <v>38724.382616879157</v>
      </c>
      <c r="V2748" s="12">
        <v>0</v>
      </c>
      <c r="W2748" s="57">
        <v>7.5624702779493913E-4</v>
      </c>
      <c r="X2748" s="57">
        <v>1.9721734431987032E-3</v>
      </c>
      <c r="Y2748" s="57">
        <v>4.6328468844104701E-4</v>
      </c>
      <c r="Z2748" s="57">
        <v>1.704932636465724E-3</v>
      </c>
      <c r="AA2748" s="57">
        <v>1.1612287970231882E-3</v>
      </c>
      <c r="AB2748" s="57">
        <v>7.0077084793272596E-4</v>
      </c>
      <c r="AC2748" s="57">
        <v>1.7777200737615578E-3</v>
      </c>
      <c r="AD2748" s="57">
        <v>3.3477661169981163E-3</v>
      </c>
      <c r="AE2748" s="57">
        <v>4.2001950666044115E-3</v>
      </c>
      <c r="AF2748" s="57">
        <v>1.0762989465791149E-2</v>
      </c>
      <c r="AG2748" s="57">
        <v>0</v>
      </c>
      <c r="AH2748" s="17">
        <v>2.4406643785465057E-3</v>
      </c>
      <c r="AI2748" s="12">
        <v>92</v>
      </c>
      <c r="AJ2748" s="16">
        <v>2</v>
      </c>
      <c r="AK2748" s="17">
        <v>0.56444954594995567</v>
      </c>
      <c r="AL2748" t="str">
        <f>IF(AK2748&lt;='CAV Tier 1 Analysis'!$A$5,"Tier 1", "Tier 2")</f>
        <v>Tier 2</v>
      </c>
      <c r="AM2748" t="str">
        <f t="shared" si="85"/>
        <v>Ohio - Tier 2</v>
      </c>
      <c r="AN2748" t="str">
        <f t="shared" si="86"/>
        <v>Mansfield, City Of - Tier 2</v>
      </c>
    </row>
    <row r="2749" spans="1:40" x14ac:dyDescent="0.3">
      <c r="A2749">
        <v>5</v>
      </c>
      <c r="B2749" t="s">
        <v>27</v>
      </c>
      <c r="C2749" t="s">
        <v>6836</v>
      </c>
      <c r="D2749" t="s">
        <v>10484</v>
      </c>
      <c r="E2749" t="s">
        <v>446</v>
      </c>
      <c r="F2749" s="12">
        <v>187120.51372531542</v>
      </c>
      <c r="G2749" s="12">
        <v>74025.360096527234</v>
      </c>
      <c r="H2749" s="12">
        <v>28084.898212995577</v>
      </c>
      <c r="I2749">
        <v>35</v>
      </c>
      <c r="J2749" s="15">
        <v>1.7036374503386058E-2</v>
      </c>
      <c r="K2749" s="15">
        <v>0.98296362549661398</v>
      </c>
      <c r="L2749" s="56">
        <v>336.66493999999994</v>
      </c>
      <c r="M2749">
        <v>122</v>
      </c>
      <c r="N2749">
        <v>0</v>
      </c>
      <c r="O2749" s="12">
        <v>16.011764705882353</v>
      </c>
      <c r="P2749" s="12">
        <v>2.1176470588235294</v>
      </c>
      <c r="Q2749" s="12">
        <v>2</v>
      </c>
      <c r="R2749" s="12">
        <v>34.403726892381492</v>
      </c>
      <c r="S2749" s="12">
        <v>478.46484384607049</v>
      </c>
      <c r="T2749" s="12">
        <v>73784.87819221105</v>
      </c>
      <c r="U2749" s="12">
        <v>0</v>
      </c>
      <c r="V2749" s="12">
        <v>240.48190431618423</v>
      </c>
      <c r="W2749" s="57">
        <v>8.4698961676082894E-3</v>
      </c>
      <c r="X2749" s="57">
        <v>3.2959610968526275E-3</v>
      </c>
      <c r="Y2749" s="57">
        <v>0</v>
      </c>
      <c r="Z2749" s="57">
        <v>1.9499271581763448E-3</v>
      </c>
      <c r="AA2749" s="57">
        <v>8.196909155457799E-4</v>
      </c>
      <c r="AB2749" s="57">
        <v>1.4015416958654519E-3</v>
      </c>
      <c r="AC2749" s="57">
        <v>1.9242646170732638E-3</v>
      </c>
      <c r="AD2749" s="57">
        <v>1.9872126801965912E-3</v>
      </c>
      <c r="AE2749" s="57">
        <v>6.6493291429067323E-3</v>
      </c>
      <c r="AF2749" s="57">
        <v>0</v>
      </c>
      <c r="AG2749" s="57">
        <v>3.389546012981284E-4</v>
      </c>
      <c r="AH2749" s="17">
        <v>2.439707097774837E-3</v>
      </c>
      <c r="AI2749" s="12">
        <v>93</v>
      </c>
      <c r="AJ2749" s="16">
        <v>2</v>
      </c>
      <c r="AK2749" s="17">
        <v>0.56688925304773052</v>
      </c>
      <c r="AL2749" t="str">
        <f>IF(AK2749&lt;='CAV Tier 1 Analysis'!$A$5,"Tier 1", "Tier 2")</f>
        <v>Tier 2</v>
      </c>
      <c r="AM2749" t="str">
        <f t="shared" si="85"/>
        <v>Ohio - Tier 2</v>
      </c>
      <c r="AN2749" t="str">
        <f t="shared" si="86"/>
        <v>Lorain County* - Tier 2</v>
      </c>
    </row>
    <row r="2750" spans="1:40" x14ac:dyDescent="0.3">
      <c r="A2750">
        <v>5</v>
      </c>
      <c r="B2750" t="s">
        <v>27</v>
      </c>
      <c r="C2750" t="s">
        <v>4067</v>
      </c>
      <c r="D2750" t="s">
        <v>10276</v>
      </c>
      <c r="E2750" t="s">
        <v>352</v>
      </c>
      <c r="F2750" s="12">
        <v>17981.857220786751</v>
      </c>
      <c r="G2750" s="12">
        <v>43020.608729205538</v>
      </c>
      <c r="H2750" s="12">
        <v>28031.263847095841</v>
      </c>
      <c r="I2750">
        <v>42</v>
      </c>
      <c r="J2750" s="15">
        <v>2.7713361857791427E-2</v>
      </c>
      <c r="K2750" s="15">
        <v>0.97228663814220861</v>
      </c>
      <c r="L2750" s="56">
        <v>5.5110599999999996</v>
      </c>
      <c r="M2750">
        <v>22</v>
      </c>
      <c r="N2750">
        <v>12</v>
      </c>
      <c r="O2750" s="12">
        <v>15</v>
      </c>
      <c r="P2750" s="12">
        <v>1</v>
      </c>
      <c r="Q2750" s="12">
        <v>3</v>
      </c>
      <c r="R2750" s="12">
        <v>40.836038801972762</v>
      </c>
      <c r="S2750" s="12">
        <v>776.84055832579361</v>
      </c>
      <c r="T2750" s="12">
        <v>50205.323735730039</v>
      </c>
      <c r="U2750" s="12">
        <v>32223.466514943288</v>
      </c>
      <c r="V2750" s="12">
        <v>0</v>
      </c>
      <c r="W2750" s="57">
        <v>1.3864855061373286E-4</v>
      </c>
      <c r="X2750" s="57">
        <v>5.943536404160475E-4</v>
      </c>
      <c r="Y2750" s="57">
        <v>2.7797081306462821E-3</v>
      </c>
      <c r="Z2750" s="57">
        <v>1.8267135390704185E-3</v>
      </c>
      <c r="AA2750" s="57">
        <v>3.8707626567439604E-4</v>
      </c>
      <c r="AB2750" s="57">
        <v>2.1023125437981782E-3</v>
      </c>
      <c r="AC2750" s="57">
        <v>2.2840358201270342E-3</v>
      </c>
      <c r="AD2750" s="57">
        <v>3.226459431348866E-3</v>
      </c>
      <c r="AE2750" s="57">
        <v>4.5243921305313899E-3</v>
      </c>
      <c r="AF2750" s="57">
        <v>8.9561358300503015E-3</v>
      </c>
      <c r="AG2750" s="57">
        <v>0</v>
      </c>
      <c r="AH2750" s="17">
        <v>2.438166898388786E-3</v>
      </c>
      <c r="AI2750" s="12">
        <v>94</v>
      </c>
      <c r="AJ2750" s="16">
        <v>2</v>
      </c>
      <c r="AK2750" s="17">
        <v>0.56932741994611935</v>
      </c>
      <c r="AL2750" t="str">
        <f>IF(AK2750&lt;='CAV Tier 1 Analysis'!$A$5,"Tier 1", "Tier 2")</f>
        <v>Tier 2</v>
      </c>
      <c r="AM2750" t="str">
        <f t="shared" si="85"/>
        <v>Ohio - Tier 2</v>
      </c>
      <c r="AN2750" t="str">
        <f t="shared" si="86"/>
        <v>Lakewood, City Of - Tier 2</v>
      </c>
    </row>
    <row r="2751" spans="1:40" x14ac:dyDescent="0.3">
      <c r="A2751">
        <v>5</v>
      </c>
      <c r="B2751" t="s">
        <v>27</v>
      </c>
      <c r="C2751" t="s">
        <v>4185</v>
      </c>
      <c r="D2751" t="s">
        <v>10837</v>
      </c>
      <c r="E2751" t="s">
        <v>608</v>
      </c>
      <c r="F2751" s="12">
        <v>27578.651368327213</v>
      </c>
      <c r="G2751" s="12">
        <v>19913.569098633241</v>
      </c>
      <c r="H2751" s="12">
        <v>9627.6917411609302</v>
      </c>
      <c r="I2751">
        <v>46</v>
      </c>
      <c r="J2751" s="15">
        <v>1.7092993559986589E-2</v>
      </c>
      <c r="K2751" s="15">
        <v>0.98290700644001316</v>
      </c>
      <c r="L2751" s="56">
        <v>407.50380999999993</v>
      </c>
      <c r="M2751">
        <v>22</v>
      </c>
      <c r="N2751">
        <v>23</v>
      </c>
      <c r="O2751" s="12">
        <v>6.5217391304347823</v>
      </c>
      <c r="P2751" s="12">
        <v>6.2826086956521738</v>
      </c>
      <c r="Q2751" s="12">
        <v>3</v>
      </c>
      <c r="R2751" s="12">
        <v>45.213722296240604</v>
      </c>
      <c r="S2751" s="12">
        <v>164.56607292919986</v>
      </c>
      <c r="T2751" s="12">
        <v>22247.466794695079</v>
      </c>
      <c r="U2751" s="12">
        <v>0</v>
      </c>
      <c r="V2751" s="12">
        <v>0</v>
      </c>
      <c r="W2751" s="57">
        <v>1.0252077209479479E-2</v>
      </c>
      <c r="X2751" s="57">
        <v>5.943536404160475E-4</v>
      </c>
      <c r="Y2751" s="57">
        <v>5.3277739170720408E-3</v>
      </c>
      <c r="Z2751" s="57">
        <v>7.9422327785670373E-4</v>
      </c>
      <c r="AA2751" s="57">
        <v>2.4318487126065319E-3</v>
      </c>
      <c r="AB2751" s="57">
        <v>2.1023125437981782E-3</v>
      </c>
      <c r="AC2751" s="57">
        <v>2.5288878234903866E-3</v>
      </c>
      <c r="AD2751" s="57">
        <v>6.8349386806833572E-4</v>
      </c>
      <c r="AE2751" s="57">
        <v>2.004892234536911E-3</v>
      </c>
      <c r="AF2751" s="57">
        <v>0</v>
      </c>
      <c r="AG2751" s="57">
        <v>0</v>
      </c>
      <c r="AH2751" s="17">
        <v>2.4290784752113289E-3</v>
      </c>
      <c r="AI2751" s="12">
        <v>95</v>
      </c>
      <c r="AJ2751" s="16">
        <v>2</v>
      </c>
      <c r="AK2751" s="17">
        <v>0.57175649842133069</v>
      </c>
      <c r="AL2751" t="str">
        <f>IF(AK2751&lt;='CAV Tier 1 Analysis'!$A$5,"Tier 1", "Tier 2")</f>
        <v>Tier 2</v>
      </c>
      <c r="AM2751" t="str">
        <f t="shared" si="85"/>
        <v>Ohio - Tier 2</v>
      </c>
      <c r="AN2751" t="str">
        <f t="shared" si="86"/>
        <v>Henry County * - Tier 2</v>
      </c>
    </row>
    <row r="2752" spans="1:40" x14ac:dyDescent="0.3">
      <c r="A2752">
        <v>5</v>
      </c>
      <c r="B2752" t="s">
        <v>27</v>
      </c>
      <c r="C2752" t="s">
        <v>6822</v>
      </c>
      <c r="D2752" t="s">
        <v>10462</v>
      </c>
      <c r="E2752" t="s">
        <v>721</v>
      </c>
      <c r="F2752" s="12">
        <v>10009.048253157021</v>
      </c>
      <c r="G2752" s="12">
        <v>7552.2184445559542</v>
      </c>
      <c r="H2752" s="12">
        <v>4373.372384205999</v>
      </c>
      <c r="I2752">
        <v>85</v>
      </c>
      <c r="J2752" s="15">
        <v>8.524995440637094E-2</v>
      </c>
      <c r="K2752" s="15">
        <v>0.91475004559362871</v>
      </c>
      <c r="L2752" s="56">
        <v>10.856780000000001</v>
      </c>
      <c r="M2752">
        <v>93</v>
      </c>
      <c r="N2752">
        <v>29</v>
      </c>
      <c r="O2752" s="12">
        <v>11.25</v>
      </c>
      <c r="P2752" s="12">
        <v>1.75</v>
      </c>
      <c r="Q2752" s="12">
        <v>12</v>
      </c>
      <c r="R2752" s="12">
        <v>77.753753875458443</v>
      </c>
      <c r="S2752" s="12">
        <v>372.82979635564317</v>
      </c>
      <c r="T2752" s="12">
        <v>8345.4537870090517</v>
      </c>
      <c r="U2752" s="12">
        <v>0</v>
      </c>
      <c r="V2752" s="12">
        <v>0</v>
      </c>
      <c r="W2752" s="57">
        <v>2.7313743841151484E-4</v>
      </c>
      <c r="X2752" s="57">
        <v>2.512494934486019E-3</v>
      </c>
      <c r="Y2752" s="57">
        <v>6.717627982395182E-3</v>
      </c>
      <c r="Z2752" s="57">
        <v>1.3700351543028139E-3</v>
      </c>
      <c r="AA2752" s="57">
        <v>6.7738346493019313E-4</v>
      </c>
      <c r="AB2752" s="57">
        <v>8.4092501751927128E-3</v>
      </c>
      <c r="AC2752" s="57">
        <v>4.3489124854173885E-3</v>
      </c>
      <c r="AD2752" s="57">
        <v>1.5484776121010122E-3</v>
      </c>
      <c r="AE2752" s="57">
        <v>7.5207373700860163E-4</v>
      </c>
      <c r="AF2752" s="57">
        <v>0</v>
      </c>
      <c r="AG2752" s="57">
        <v>0</v>
      </c>
      <c r="AH2752" s="17">
        <v>2.4190357258404944E-3</v>
      </c>
      <c r="AI2752" s="12">
        <v>96</v>
      </c>
      <c r="AJ2752" s="16">
        <v>2</v>
      </c>
      <c r="AK2752" s="17">
        <v>0.57417553414717115</v>
      </c>
      <c r="AL2752" t="str">
        <f>IF(AK2752&lt;='CAV Tier 1 Analysis'!$A$5,"Tier 1", "Tier 2")</f>
        <v>Tier 2</v>
      </c>
      <c r="AM2752" t="str">
        <f t="shared" si="85"/>
        <v>Ohio - Tier 2</v>
      </c>
      <c r="AN2752" t="str">
        <f t="shared" si="86"/>
        <v>Willoughby Hills, City Of - Tier 2</v>
      </c>
    </row>
    <row r="2753" spans="1:40" x14ac:dyDescent="0.3">
      <c r="A2753">
        <v>5</v>
      </c>
      <c r="B2753" t="s">
        <v>27</v>
      </c>
      <c r="C2753" t="s">
        <v>6614</v>
      </c>
      <c r="D2753" t="s">
        <v>10598</v>
      </c>
      <c r="E2753" t="s">
        <v>491</v>
      </c>
      <c r="F2753" s="12">
        <v>116466.53570207728</v>
      </c>
      <c r="G2753" s="12">
        <v>55801.6811101106</v>
      </c>
      <c r="H2753" s="12">
        <v>26501.86016904017</v>
      </c>
      <c r="I2753">
        <v>32</v>
      </c>
      <c r="J2753" s="15">
        <v>9.5786217803650129E-3</v>
      </c>
      <c r="K2753" s="15">
        <v>0.99042137821963516</v>
      </c>
      <c r="L2753" s="56">
        <v>444.17767999999995</v>
      </c>
      <c r="M2753">
        <v>103</v>
      </c>
      <c r="N2753">
        <v>0</v>
      </c>
      <c r="O2753" s="12">
        <v>12.919191919191919</v>
      </c>
      <c r="P2753" s="12">
        <v>3.606060606060606</v>
      </c>
      <c r="Q2753" s="12">
        <v>1</v>
      </c>
      <c r="R2753" s="12">
        <v>31.693484103028325</v>
      </c>
      <c r="S2753" s="12">
        <v>253.85129503535617</v>
      </c>
      <c r="T2753" s="12">
        <v>61871.503463731926</v>
      </c>
      <c r="U2753" s="12">
        <v>0</v>
      </c>
      <c r="V2753" s="12">
        <v>0</v>
      </c>
      <c r="W2753" s="57">
        <v>1.1174727102766154E-2</v>
      </c>
      <c r="X2753" s="57">
        <v>2.7826556801296772E-3</v>
      </c>
      <c r="Y2753" s="57">
        <v>0</v>
      </c>
      <c r="Z2753" s="57">
        <v>1.5733108528424682E-3</v>
      </c>
      <c r="AA2753" s="57">
        <v>1.3958204731894888E-3</v>
      </c>
      <c r="AB2753" s="57">
        <v>7.0077084793272596E-4</v>
      </c>
      <c r="AC2753" s="57">
        <v>1.7726756825504424E-3</v>
      </c>
      <c r="AD2753" s="57">
        <v>1.0543230476947585E-3</v>
      </c>
      <c r="AE2753" s="57">
        <v>5.5757223048485908E-3</v>
      </c>
      <c r="AF2753" s="57">
        <v>0</v>
      </c>
      <c r="AG2753" s="57">
        <v>0</v>
      </c>
      <c r="AH2753" s="17">
        <v>2.3663641810867551E-3</v>
      </c>
      <c r="AI2753" s="12">
        <v>97</v>
      </c>
      <c r="AJ2753" s="16">
        <v>2</v>
      </c>
      <c r="AK2753" s="17">
        <v>0.57654189832825786</v>
      </c>
      <c r="AL2753" t="str">
        <f>IF(AK2753&lt;='CAV Tier 1 Analysis'!$A$5,"Tier 1", "Tier 2")</f>
        <v>Tier 2</v>
      </c>
      <c r="AM2753" t="str">
        <f t="shared" si="85"/>
        <v>Ohio - Tier 2</v>
      </c>
      <c r="AN2753" t="str">
        <f t="shared" si="86"/>
        <v>Richland County* - Tier 2</v>
      </c>
    </row>
    <row r="2754" spans="1:40" x14ac:dyDescent="0.3">
      <c r="A2754">
        <v>5</v>
      </c>
      <c r="B2754" t="s">
        <v>27</v>
      </c>
      <c r="C2754" t="s">
        <v>6637</v>
      </c>
      <c r="D2754" t="s">
        <v>10204</v>
      </c>
      <c r="E2754" t="s">
        <v>751</v>
      </c>
      <c r="F2754" s="12">
        <v>258.8678984527125</v>
      </c>
      <c r="G2754" s="12">
        <v>793.57827764119281</v>
      </c>
      <c r="H2754" s="12">
        <v>490.75398919317377</v>
      </c>
      <c r="I2754">
        <v>93</v>
      </c>
      <c r="J2754" s="15">
        <v>0.3947445943557415</v>
      </c>
      <c r="K2754" s="15">
        <v>0.60525540564425839</v>
      </c>
      <c r="L2754" s="56">
        <v>1.6972999999999996</v>
      </c>
      <c r="M2754">
        <v>77</v>
      </c>
      <c r="N2754">
        <v>36</v>
      </c>
      <c r="O2754" s="12">
        <v>17</v>
      </c>
      <c r="P2754" s="12">
        <v>3.5</v>
      </c>
      <c r="Q2754" s="12">
        <v>11</v>
      </c>
      <c r="R2754" s="12">
        <v>56.28875272491603</v>
      </c>
      <c r="S2754" s="12">
        <v>193.72248439252132</v>
      </c>
      <c r="T2754" s="12">
        <v>961.68509731811173</v>
      </c>
      <c r="U2754" s="12">
        <v>702.81719886539918</v>
      </c>
      <c r="V2754" s="12">
        <v>0</v>
      </c>
      <c r="W2754" s="57">
        <v>4.2701074740011682E-5</v>
      </c>
      <c r="X2754" s="57">
        <v>2.0802377414561664E-3</v>
      </c>
      <c r="Y2754" s="57">
        <v>8.3391243919388458E-3</v>
      </c>
      <c r="Z2754" s="57">
        <v>2.0702753442798077E-3</v>
      </c>
      <c r="AA2754" s="57">
        <v>1.3547669298603863E-3</v>
      </c>
      <c r="AB2754" s="57">
        <v>7.7084793272599863E-3</v>
      </c>
      <c r="AC2754" s="57">
        <v>3.1483349332053845E-3</v>
      </c>
      <c r="AD2754" s="57">
        <v>8.045894748075883E-4</v>
      </c>
      <c r="AE2754" s="57">
        <v>8.666492241456931E-5</v>
      </c>
      <c r="AF2754" s="57">
        <v>1.9533982459072087E-4</v>
      </c>
      <c r="AG2754" s="57">
        <v>0</v>
      </c>
      <c r="AH2754" s="17">
        <v>2.3482285422321333E-3</v>
      </c>
      <c r="AI2754" s="12">
        <v>98</v>
      </c>
      <c r="AJ2754" s="16">
        <v>2</v>
      </c>
      <c r="AK2754" s="17">
        <v>0.57889012687049002</v>
      </c>
      <c r="AL2754" t="str">
        <f>IF(AK2754&lt;='CAV Tier 1 Analysis'!$A$5,"Tier 1", "Tier 2")</f>
        <v>Tier 2</v>
      </c>
      <c r="AM2754" t="str">
        <f t="shared" si="85"/>
        <v>Ohio - Tier 2</v>
      </c>
      <c r="AN2754" t="str">
        <f t="shared" si="86"/>
        <v>Powhatan Point, Village Of - Tier 2</v>
      </c>
    </row>
    <row r="2755" spans="1:40" x14ac:dyDescent="0.3">
      <c r="A2755">
        <v>5</v>
      </c>
      <c r="B2755" t="s">
        <v>27</v>
      </c>
      <c r="C2755" t="s">
        <v>6733</v>
      </c>
      <c r="D2755" t="s">
        <v>10338</v>
      </c>
      <c r="E2755" t="s">
        <v>388</v>
      </c>
      <c r="F2755" s="12">
        <v>14067.511779782128</v>
      </c>
      <c r="G2755" s="12">
        <v>41312.361613648471</v>
      </c>
      <c r="H2755" s="12">
        <v>13977.617478465478</v>
      </c>
      <c r="I2755">
        <v>14</v>
      </c>
      <c r="J2755" s="15">
        <v>5.5405107219514159E-2</v>
      </c>
      <c r="K2755" s="15">
        <v>0.94459489278048614</v>
      </c>
      <c r="L2755" s="56">
        <v>12.46275</v>
      </c>
      <c r="M2755">
        <v>48</v>
      </c>
      <c r="N2755">
        <v>2</v>
      </c>
      <c r="O2755" s="12">
        <v>15.166666666666666</v>
      </c>
      <c r="P2755" s="12">
        <v>1.1666666666666667</v>
      </c>
      <c r="Q2755" s="12">
        <v>1</v>
      </c>
      <c r="R2755" s="12">
        <v>13.224328498926806</v>
      </c>
      <c r="S2755" s="12">
        <v>774.43139506773491</v>
      </c>
      <c r="T2755" s="12">
        <v>36472.427284059631</v>
      </c>
      <c r="U2755" s="12">
        <v>22404.915504277502</v>
      </c>
      <c r="V2755" s="12">
        <v>4839.9343295888393</v>
      </c>
      <c r="W2755" s="57">
        <v>3.1354081141582554E-4</v>
      </c>
      <c r="X2755" s="57">
        <v>1.2967715790895584E-3</v>
      </c>
      <c r="Y2755" s="57">
        <v>4.6328468844104701E-4</v>
      </c>
      <c r="Z2755" s="57">
        <v>1.8470103561712009E-3</v>
      </c>
      <c r="AA2755" s="57">
        <v>4.5158897662012873E-4</v>
      </c>
      <c r="AB2755" s="57">
        <v>7.0077084793272596E-4</v>
      </c>
      <c r="AC2755" s="57">
        <v>7.3966135978929522E-4</v>
      </c>
      <c r="AD2755" s="57">
        <v>3.2164534302044682E-3</v>
      </c>
      <c r="AE2755" s="57">
        <v>3.2868140409567713E-3</v>
      </c>
      <c r="AF2755" s="57">
        <v>6.2271843541120767E-3</v>
      </c>
      <c r="AG2755" s="57">
        <v>6.8217939959339556E-3</v>
      </c>
      <c r="AH2755" s="17">
        <v>2.3058976764242776E-3</v>
      </c>
      <c r="AI2755" s="12">
        <v>99</v>
      </c>
      <c r="AJ2755" s="16">
        <v>2</v>
      </c>
      <c r="AK2755" s="17">
        <v>0.58119602454691432</v>
      </c>
      <c r="AL2755" t="str">
        <f>IF(AK2755&lt;='CAV Tier 1 Analysis'!$A$5,"Tier 1", "Tier 2")</f>
        <v>Tier 2</v>
      </c>
      <c r="AM2755" t="str">
        <f t="shared" si="85"/>
        <v>Ohio - Tier 2</v>
      </c>
      <c r="AN2755" t="str">
        <f t="shared" si="86"/>
        <v>Westerville, City Of - Tier 2</v>
      </c>
    </row>
    <row r="2756" spans="1:40" x14ac:dyDescent="0.3">
      <c r="A2756">
        <v>5</v>
      </c>
      <c r="B2756" t="s">
        <v>27</v>
      </c>
      <c r="C2756" t="s">
        <v>6888</v>
      </c>
      <c r="D2756" t="s">
        <v>10557</v>
      </c>
      <c r="E2756" t="s">
        <v>675</v>
      </c>
      <c r="F2756" s="12">
        <v>11254.691064067876</v>
      </c>
      <c r="G2756" s="12">
        <v>12635.981259336504</v>
      </c>
      <c r="H2756" s="12">
        <v>5093.0253100491973</v>
      </c>
      <c r="I2756">
        <v>33</v>
      </c>
      <c r="J2756" s="15">
        <v>3.0075053414289081E-6</v>
      </c>
      <c r="K2756" s="15">
        <v>0.99999699249465812</v>
      </c>
      <c r="L2756" s="56">
        <v>402.32679999999993</v>
      </c>
      <c r="M2756">
        <v>28</v>
      </c>
      <c r="N2756">
        <v>21</v>
      </c>
      <c r="O2756" s="12">
        <v>14.214285714285714</v>
      </c>
      <c r="P2756" s="12">
        <v>3.9642857142857144</v>
      </c>
      <c r="Q2756" s="12">
        <v>4</v>
      </c>
      <c r="R2756" s="12">
        <v>32.999900752323718</v>
      </c>
      <c r="S2756" s="12">
        <v>1.5317300824005581E-2</v>
      </c>
      <c r="T2756" s="12">
        <v>12975.242154488955</v>
      </c>
      <c r="U2756" s="12">
        <v>1720.5510904210787</v>
      </c>
      <c r="V2756" s="12">
        <v>0</v>
      </c>
      <c r="W2756" s="57">
        <v>1.0121832767754512E-2</v>
      </c>
      <c r="X2756" s="57">
        <v>7.5645008780224235E-4</v>
      </c>
      <c r="Y2756" s="57">
        <v>4.864489228630994E-3</v>
      </c>
      <c r="Z2756" s="57">
        <v>1.7310285441667298E-3</v>
      </c>
      <c r="AA2756" s="57">
        <v>1.5344809103520702E-3</v>
      </c>
      <c r="AB2756" s="57">
        <v>2.8030833917309038E-3</v>
      </c>
      <c r="AC2756" s="57">
        <v>1.845746002555547E-3</v>
      </c>
      <c r="AD2756" s="57">
        <v>6.3617494190737644E-8</v>
      </c>
      <c r="AE2756" s="57">
        <v>1.1692999691530692E-3</v>
      </c>
      <c r="AF2756" s="57">
        <v>4.7820706258298911E-4</v>
      </c>
      <c r="AG2756" s="57">
        <v>0</v>
      </c>
      <c r="AH2756" s="17">
        <v>2.3004255983839314E-3</v>
      </c>
      <c r="AI2756" s="12">
        <v>100</v>
      </c>
      <c r="AJ2756" s="16">
        <v>2</v>
      </c>
      <c r="AK2756" s="17">
        <v>0.58349645014529827</v>
      </c>
      <c r="AL2756" t="str">
        <f>IF(AK2756&lt;='CAV Tier 1 Analysis'!$A$5,"Tier 1", "Tier 2")</f>
        <v>Tier 2</v>
      </c>
      <c r="AM2756" t="str">
        <f t="shared" si="85"/>
        <v>Ohio - Tier 2</v>
      </c>
      <c r="AN2756" t="str">
        <f t="shared" si="86"/>
        <v>Noble County* - Tier 2</v>
      </c>
    </row>
    <row r="2757" spans="1:40" x14ac:dyDescent="0.3">
      <c r="A2757">
        <v>5</v>
      </c>
      <c r="B2757" t="s">
        <v>27</v>
      </c>
      <c r="C2757" t="s">
        <v>4218</v>
      </c>
      <c r="D2757" t="s">
        <v>10826</v>
      </c>
      <c r="E2757" t="s">
        <v>615</v>
      </c>
      <c r="F2757" s="12">
        <v>25295.221151328591</v>
      </c>
      <c r="G2757" s="12">
        <v>23627.038446269606</v>
      </c>
      <c r="H2757" s="12">
        <v>11972.406284312043</v>
      </c>
      <c r="I2757">
        <v>45</v>
      </c>
      <c r="J2757" s="15">
        <v>3.7141729311972226E-3</v>
      </c>
      <c r="K2757" s="15">
        <v>0.99628582706880242</v>
      </c>
      <c r="L2757" s="56">
        <v>393.98004000000003</v>
      </c>
      <c r="M2757">
        <v>43</v>
      </c>
      <c r="N2757">
        <v>17</v>
      </c>
      <c r="O2757" s="12">
        <v>12.217391304347826</v>
      </c>
      <c r="P2757" s="12">
        <v>5.4347826086956523</v>
      </c>
      <c r="Q2757" s="12">
        <v>2</v>
      </c>
      <c r="R2757" s="12">
        <v>44.83286221809611</v>
      </c>
      <c r="S2757" s="12">
        <v>44.467587342487306</v>
      </c>
      <c r="T2757" s="12">
        <v>25887.130840165923</v>
      </c>
      <c r="U2757" s="12">
        <v>591.90968883733149</v>
      </c>
      <c r="V2757" s="12">
        <v>0</v>
      </c>
      <c r="W2757" s="57">
        <v>9.9118430060170844E-3</v>
      </c>
      <c r="X2757" s="57">
        <v>1.1616912062677293E-3</v>
      </c>
      <c r="Y2757" s="57">
        <v>3.9379198517488995E-3</v>
      </c>
      <c r="Z2757" s="57">
        <v>1.487844940518225E-3</v>
      </c>
      <c r="AA2757" s="57">
        <v>2.1036753569260657E-3</v>
      </c>
      <c r="AB2757" s="57">
        <v>1.4015416958654519E-3</v>
      </c>
      <c r="AC2757" s="57">
        <v>2.5075856089157357E-3</v>
      </c>
      <c r="AD2757" s="57">
        <v>1.8468766213713519E-4</v>
      </c>
      <c r="AE2757" s="57">
        <v>2.3328906645796385E-3</v>
      </c>
      <c r="AF2757" s="57">
        <v>1.6451437867156732E-4</v>
      </c>
      <c r="AG2757" s="57">
        <v>0</v>
      </c>
      <c r="AH2757" s="17">
        <v>2.2903813065134121E-3</v>
      </c>
      <c r="AI2757" s="12">
        <v>101</v>
      </c>
      <c r="AJ2757" s="16">
        <v>2</v>
      </c>
      <c r="AK2757" s="17">
        <v>0.58578683145181165</v>
      </c>
      <c r="AL2757" t="str">
        <f>IF(AK2757&lt;='CAV Tier 1 Analysis'!$A$5,"Tier 1", "Tier 2")</f>
        <v>Tier 2</v>
      </c>
      <c r="AM2757" t="str">
        <f t="shared" si="85"/>
        <v>Ohio - Tier 2</v>
      </c>
      <c r="AN2757" t="str">
        <f t="shared" si="86"/>
        <v>Carroll County * - Tier 2</v>
      </c>
    </row>
    <row r="2758" spans="1:40" x14ac:dyDescent="0.3">
      <c r="A2758">
        <v>5</v>
      </c>
      <c r="B2758" t="s">
        <v>27</v>
      </c>
      <c r="C2758" t="s">
        <v>6821</v>
      </c>
      <c r="D2758" t="s">
        <v>10461</v>
      </c>
      <c r="E2758" t="s">
        <v>571</v>
      </c>
      <c r="F2758" s="12">
        <v>9400.6998580982618</v>
      </c>
      <c r="G2758" s="12">
        <v>23967.538443155328</v>
      </c>
      <c r="H2758" s="12">
        <v>11340.977163226124</v>
      </c>
      <c r="I2758">
        <v>43</v>
      </c>
      <c r="J2758" s="15">
        <v>7.9537617554858955E-2</v>
      </c>
      <c r="K2758" s="15">
        <v>0.92046238244514111</v>
      </c>
      <c r="L2758" s="56">
        <v>10.207999999999998</v>
      </c>
      <c r="M2758">
        <v>95</v>
      </c>
      <c r="N2758">
        <v>0</v>
      </c>
      <c r="O2758" s="12">
        <v>10</v>
      </c>
      <c r="P2758" s="12">
        <v>2</v>
      </c>
      <c r="Q2758" s="12">
        <v>10</v>
      </c>
      <c r="R2758" s="12">
        <v>39.579882445141067</v>
      </c>
      <c r="S2758" s="12">
        <v>902.03430430706862</v>
      </c>
      <c r="T2758" s="12">
        <v>22941.230415040493</v>
      </c>
      <c r="U2758" s="12">
        <v>13540.530556942231</v>
      </c>
      <c r="V2758" s="12">
        <v>1026.3080281148359</v>
      </c>
      <c r="W2758" s="57">
        <v>2.5681527776235156E-4</v>
      </c>
      <c r="X2758" s="57">
        <v>2.5665270836147508E-3</v>
      </c>
      <c r="Y2758" s="57">
        <v>0</v>
      </c>
      <c r="Z2758" s="57">
        <v>1.2178090260469457E-3</v>
      </c>
      <c r="AA2758" s="57">
        <v>7.7415253134879207E-4</v>
      </c>
      <c r="AB2758" s="57">
        <v>7.0077084793272598E-3</v>
      </c>
      <c r="AC2758" s="57">
        <v>2.2137766520280641E-3</v>
      </c>
      <c r="AD2758" s="57">
        <v>3.7464278317342857E-3</v>
      </c>
      <c r="AE2758" s="57">
        <v>2.0674126692394545E-3</v>
      </c>
      <c r="AF2758" s="57">
        <v>3.7634321814098812E-3</v>
      </c>
      <c r="AG2758" s="57">
        <v>1.4465613513329166E-3</v>
      </c>
      <c r="AH2758" s="17">
        <v>2.2782384621677001E-3</v>
      </c>
      <c r="AI2758" s="12">
        <v>102</v>
      </c>
      <c r="AJ2758" s="16">
        <v>2</v>
      </c>
      <c r="AK2758" s="17">
        <v>0.58806506991397933</v>
      </c>
      <c r="AL2758" t="str">
        <f>IF(AK2758&lt;='CAV Tier 1 Analysis'!$A$5,"Tier 1", "Tier 2")</f>
        <v>Tier 2</v>
      </c>
      <c r="AM2758" t="str">
        <f t="shared" si="85"/>
        <v>Ohio - Tier 2</v>
      </c>
      <c r="AN2758" t="str">
        <f t="shared" si="86"/>
        <v>Willoughby, City Of - Tier 2</v>
      </c>
    </row>
    <row r="2759" spans="1:40" x14ac:dyDescent="0.3">
      <c r="A2759">
        <v>5</v>
      </c>
      <c r="B2759" t="s">
        <v>27</v>
      </c>
      <c r="C2759" t="s">
        <v>5168</v>
      </c>
      <c r="D2759" t="s">
        <v>10821</v>
      </c>
      <c r="E2759" t="s">
        <v>518</v>
      </c>
      <c r="F2759" s="12">
        <v>104650.20667163373</v>
      </c>
      <c r="G2759" s="12">
        <v>58347.663893806945</v>
      </c>
      <c r="H2759" s="12">
        <v>26196.549597898134</v>
      </c>
      <c r="I2759">
        <v>36</v>
      </c>
      <c r="J2759" s="15">
        <v>5.2814613008586682E-3</v>
      </c>
      <c r="K2759" s="15">
        <v>0.99471853606314176</v>
      </c>
      <c r="L2759" s="56">
        <v>379.36280999999997</v>
      </c>
      <c r="M2759">
        <v>130</v>
      </c>
      <c r="N2759">
        <v>5</v>
      </c>
      <c r="O2759" s="12">
        <v>6.364583333333333</v>
      </c>
      <c r="P2759" s="12">
        <v>4.552083333333333</v>
      </c>
      <c r="Q2759" s="12">
        <v>0</v>
      </c>
      <c r="R2759" s="12">
        <v>35.809867298273105</v>
      </c>
      <c r="S2759" s="12">
        <v>138.3560629173237</v>
      </c>
      <c r="T2759" s="12">
        <v>61062.924814309459</v>
      </c>
      <c r="U2759" s="12">
        <v>0</v>
      </c>
      <c r="V2759" s="12">
        <v>0</v>
      </c>
      <c r="W2759" s="57">
        <v>9.5440992773174176E-3</v>
      </c>
      <c r="X2759" s="57">
        <v>3.5120896933675538E-3</v>
      </c>
      <c r="Y2759" s="57">
        <v>1.1582117211026176E-3</v>
      </c>
      <c r="Z2759" s="57">
        <v>7.7508470303612898E-4</v>
      </c>
      <c r="AA2759" s="57">
        <v>1.7620034177053235E-3</v>
      </c>
      <c r="AB2759" s="57">
        <v>0</v>
      </c>
      <c r="AC2759" s="57">
        <v>2.0029126727957808E-3</v>
      </c>
      <c r="AD2759" s="57">
        <v>5.7463557907681177E-4</v>
      </c>
      <c r="AE2759" s="57">
        <v>5.5028549950465596E-3</v>
      </c>
      <c r="AF2759" s="57">
        <v>0</v>
      </c>
      <c r="AG2759" s="57">
        <v>0</v>
      </c>
      <c r="AH2759" s="17">
        <v>2.2574447326771086E-3</v>
      </c>
      <c r="AI2759" s="12">
        <v>103</v>
      </c>
      <c r="AJ2759" s="16">
        <v>2</v>
      </c>
      <c r="AK2759" s="17">
        <v>0.59032251464665642</v>
      </c>
      <c r="AL2759" t="str">
        <f>IF(AK2759&lt;='CAV Tier 1 Analysis'!$A$5,"Tier 1", "Tier 2")</f>
        <v>Tier 2</v>
      </c>
      <c r="AM2759" t="str">
        <f t="shared" si="85"/>
        <v>Ohio - Tier 2</v>
      </c>
      <c r="AN2759" t="str">
        <f t="shared" si="86"/>
        <v>Allen County * - Tier 2</v>
      </c>
    </row>
    <row r="2760" spans="1:40" x14ac:dyDescent="0.3">
      <c r="A2760">
        <v>5</v>
      </c>
      <c r="B2760" t="s">
        <v>27</v>
      </c>
      <c r="C2760" t="s">
        <v>5118</v>
      </c>
      <c r="D2760" t="s">
        <v>10620</v>
      </c>
      <c r="E2760" t="s">
        <v>618</v>
      </c>
      <c r="F2760" s="12">
        <v>41373.430174238485</v>
      </c>
      <c r="G2760" s="12">
        <v>32104.468480668114</v>
      </c>
      <c r="H2760" s="12">
        <v>12384.354453598322</v>
      </c>
      <c r="I2760">
        <v>26</v>
      </c>
      <c r="J2760" s="15">
        <v>2.9229641412006548E-2</v>
      </c>
      <c r="K2760" s="15">
        <v>0.97077035858799265</v>
      </c>
      <c r="L2760" s="56">
        <v>394.67606999999992</v>
      </c>
      <c r="M2760">
        <v>124</v>
      </c>
      <c r="N2760">
        <v>3</v>
      </c>
      <c r="O2760" s="12">
        <v>10.175000000000001</v>
      </c>
      <c r="P2760" s="12">
        <v>5.375</v>
      </c>
      <c r="Q2760" s="12">
        <v>1</v>
      </c>
      <c r="R2760" s="12">
        <v>25.240029323287811</v>
      </c>
      <c r="S2760" s="12">
        <v>361.99023979786523</v>
      </c>
      <c r="T2760" s="12">
        <v>31502.992669471845</v>
      </c>
      <c r="U2760" s="12">
        <v>0</v>
      </c>
      <c r="V2760" s="12">
        <v>601.47581119626921</v>
      </c>
      <c r="W2760" s="57">
        <v>9.9293538933388804E-3</v>
      </c>
      <c r="X2760" s="57">
        <v>3.3499932459813589E-3</v>
      </c>
      <c r="Y2760" s="57">
        <v>6.9492703266157052E-4</v>
      </c>
      <c r="Z2760" s="57">
        <v>1.2391206840027674E-3</v>
      </c>
      <c r="AA2760" s="57">
        <v>2.080534927999879E-3</v>
      </c>
      <c r="AB2760" s="57">
        <v>7.0077084793272596E-4</v>
      </c>
      <c r="AC2760" s="57">
        <v>1.4117219193322216E-3</v>
      </c>
      <c r="AD2760" s="57">
        <v>1.5034575766347193E-3</v>
      </c>
      <c r="AE2760" s="57">
        <v>2.8389796443142865E-3</v>
      </c>
      <c r="AF2760" s="57">
        <v>0</v>
      </c>
      <c r="AG2760" s="57">
        <v>8.4776854355930568E-4</v>
      </c>
      <c r="AH2760" s="17">
        <v>2.2360571196143385E-3</v>
      </c>
      <c r="AI2760" s="12">
        <v>104</v>
      </c>
      <c r="AJ2760" s="16">
        <v>2</v>
      </c>
      <c r="AK2760" s="17">
        <v>0.5925585717662708</v>
      </c>
      <c r="AL2760" t="str">
        <f>IF(AK2760&lt;='CAV Tier 1 Analysis'!$A$5,"Tier 1", "Tier 2")</f>
        <v>Tier 2</v>
      </c>
      <c r="AM2760" t="str">
        <f t="shared" ref="AM2760:AM2823" si="87">B2760&amp;" - "&amp;AL2760</f>
        <v>Ohio - Tier 2</v>
      </c>
      <c r="AN2760" t="str">
        <f t="shared" ref="AN2760:AN2823" si="88">C2760&amp;" - "&amp;AL2760</f>
        <v>Shelby County * - Tier 2</v>
      </c>
    </row>
    <row r="2761" spans="1:40" x14ac:dyDescent="0.3">
      <c r="A2761">
        <v>5</v>
      </c>
      <c r="B2761" t="s">
        <v>27</v>
      </c>
      <c r="C2761" t="s">
        <v>7099</v>
      </c>
      <c r="D2761" t="s">
        <v>10828</v>
      </c>
      <c r="E2761" t="s">
        <v>630</v>
      </c>
      <c r="F2761" s="12">
        <v>35387.279698225699</v>
      </c>
      <c r="G2761" s="12">
        <v>23771.35097773113</v>
      </c>
      <c r="H2761" s="12">
        <v>11038.137377998872</v>
      </c>
      <c r="I2761">
        <v>30</v>
      </c>
      <c r="J2761" s="15">
        <v>2.6099943110642891E-2</v>
      </c>
      <c r="K2761" s="15">
        <v>0.97390005509575917</v>
      </c>
      <c r="L2761" s="56">
        <v>557.5383800000003</v>
      </c>
      <c r="M2761">
        <v>54</v>
      </c>
      <c r="N2761">
        <v>2</v>
      </c>
      <c r="O2761" s="12">
        <v>11.074999999999999</v>
      </c>
      <c r="P2761" s="12">
        <v>5.6</v>
      </c>
      <c r="Q2761" s="12">
        <v>0</v>
      </c>
      <c r="R2761" s="12">
        <v>29.217001652872774</v>
      </c>
      <c r="S2761" s="12">
        <v>288.09475761323142</v>
      </c>
      <c r="T2761" s="12">
        <v>25290.434994620708</v>
      </c>
      <c r="U2761" s="12">
        <v>0</v>
      </c>
      <c r="V2761" s="12">
        <v>0</v>
      </c>
      <c r="W2761" s="57">
        <v>1.4026682398400431E-2</v>
      </c>
      <c r="X2761" s="57">
        <v>1.4588680264757531E-3</v>
      </c>
      <c r="Y2761" s="57">
        <v>4.6328468844104701E-4</v>
      </c>
      <c r="Z2761" s="57">
        <v>1.3487234963469922E-3</v>
      </c>
      <c r="AA2761" s="57">
        <v>2.1676270877766177E-3</v>
      </c>
      <c r="AB2761" s="57">
        <v>0</v>
      </c>
      <c r="AC2761" s="57">
        <v>1.6341613998233436E-3</v>
      </c>
      <c r="AD2761" s="57">
        <v>1.1965467532058861E-3</v>
      </c>
      <c r="AE2761" s="57">
        <v>2.2791177618867666E-3</v>
      </c>
      <c r="AF2761" s="57">
        <v>0</v>
      </c>
      <c r="AG2761" s="57">
        <v>0</v>
      </c>
      <c r="AH2761" s="17">
        <v>2.2340919647597123E-3</v>
      </c>
      <c r="AI2761" s="12">
        <v>105</v>
      </c>
      <c r="AJ2761" s="16">
        <v>2</v>
      </c>
      <c r="AK2761" s="17">
        <v>0.59479266373103057</v>
      </c>
      <c r="AL2761" t="str">
        <f>IF(AK2761&lt;='CAV Tier 1 Analysis'!$A$5,"Tier 1", "Tier 2")</f>
        <v>Tier 2</v>
      </c>
      <c r="AM2761" t="str">
        <f t="shared" si="87"/>
        <v>Ohio - Tier 2</v>
      </c>
      <c r="AN2761" t="str">
        <f t="shared" si="88"/>
        <v>Coshocton County* - Tier 2</v>
      </c>
    </row>
    <row r="2762" spans="1:40" x14ac:dyDescent="0.3">
      <c r="A2762">
        <v>5</v>
      </c>
      <c r="B2762" t="s">
        <v>27</v>
      </c>
      <c r="C2762" t="s">
        <v>7103</v>
      </c>
      <c r="D2762" t="s">
        <v>10840</v>
      </c>
      <c r="E2762" t="s">
        <v>627</v>
      </c>
      <c r="F2762" s="12">
        <v>60242.334574281726</v>
      </c>
      <c r="G2762" s="12">
        <v>32447.229185424847</v>
      </c>
      <c r="H2762" s="12">
        <v>14407.587014380249</v>
      </c>
      <c r="I2762">
        <v>29</v>
      </c>
      <c r="J2762" s="15">
        <v>2.9577450848188207E-3</v>
      </c>
      <c r="K2762" s="15">
        <v>0.99704225491518128</v>
      </c>
      <c r="L2762" s="56">
        <v>537.49392000000012</v>
      </c>
      <c r="M2762">
        <v>58</v>
      </c>
      <c r="N2762">
        <v>0</v>
      </c>
      <c r="O2762" s="12">
        <v>9.5901639344262293</v>
      </c>
      <c r="P2762" s="12">
        <v>5.081967213114754</v>
      </c>
      <c r="Q2762" s="12">
        <v>2</v>
      </c>
      <c r="R2762" s="12">
        <v>28.914225392540256</v>
      </c>
      <c r="S2762" s="12">
        <v>42.61396967588265</v>
      </c>
      <c r="T2762" s="12">
        <v>34345.071996598439</v>
      </c>
      <c r="U2762" s="12">
        <v>0</v>
      </c>
      <c r="V2762" s="12">
        <v>0</v>
      </c>
      <c r="W2762" s="57">
        <v>1.3522399134049295E-2</v>
      </c>
      <c r="X2762" s="57">
        <v>1.5669323247332163E-3</v>
      </c>
      <c r="Y2762" s="57">
        <v>0</v>
      </c>
      <c r="Z2762" s="57">
        <v>1.1678988200614152E-3</v>
      </c>
      <c r="AA2762" s="57">
        <v>1.9671088911321767E-3</v>
      </c>
      <c r="AB2762" s="57">
        <v>1.4015416958654519E-3</v>
      </c>
      <c r="AC2762" s="57">
        <v>1.6172265588257351E-3</v>
      </c>
      <c r="AD2762" s="57">
        <v>1.7698901389016339E-4</v>
      </c>
      <c r="AE2762" s="57">
        <v>3.0951015131759005E-3</v>
      </c>
      <c r="AF2762" s="57">
        <v>0</v>
      </c>
      <c r="AG2762" s="57">
        <v>0</v>
      </c>
      <c r="AH2762" s="17">
        <v>2.2286543592484865E-3</v>
      </c>
      <c r="AI2762" s="12">
        <v>106</v>
      </c>
      <c r="AJ2762" s="16">
        <v>2</v>
      </c>
      <c r="AK2762" s="17">
        <v>0.59702131809027903</v>
      </c>
      <c r="AL2762" t="str">
        <f>IF(AK2762&lt;='CAV Tier 1 Analysis'!$A$5,"Tier 1", "Tier 2")</f>
        <v>Tier 2</v>
      </c>
      <c r="AM2762" t="str">
        <f t="shared" si="87"/>
        <v>Ohio - Tier 2</v>
      </c>
      <c r="AN2762" t="str">
        <f t="shared" si="88"/>
        <v>Seneca County * - Tier 2</v>
      </c>
    </row>
    <row r="2763" spans="1:40" x14ac:dyDescent="0.3">
      <c r="A2763">
        <v>5</v>
      </c>
      <c r="B2763" t="s">
        <v>27</v>
      </c>
      <c r="C2763" t="s">
        <v>3967</v>
      </c>
      <c r="D2763" t="s">
        <v>10431</v>
      </c>
      <c r="E2763" t="s">
        <v>668</v>
      </c>
      <c r="F2763" s="12">
        <v>29401.788689115252</v>
      </c>
      <c r="G2763" s="12">
        <v>25463.703567428158</v>
      </c>
      <c r="H2763" s="12">
        <v>10848.72659326055</v>
      </c>
      <c r="I2763">
        <v>22</v>
      </c>
      <c r="J2763" s="15">
        <v>1.340168246445966E-2</v>
      </c>
      <c r="K2763" s="15">
        <v>0.98659831753554017</v>
      </c>
      <c r="L2763" s="56">
        <v>405.04392000000001</v>
      </c>
      <c r="M2763">
        <v>30</v>
      </c>
      <c r="N2763">
        <v>8</v>
      </c>
      <c r="O2763" s="12">
        <v>8.7608695652173907</v>
      </c>
      <c r="P2763" s="12">
        <v>5.8695652173913047</v>
      </c>
      <c r="Q2763" s="12">
        <v>5</v>
      </c>
      <c r="R2763" s="12">
        <v>21.705162985781882</v>
      </c>
      <c r="S2763" s="12">
        <v>145.39118894661709</v>
      </c>
      <c r="T2763" s="12">
        <v>25000.064907243235</v>
      </c>
      <c r="U2763" s="12">
        <v>0</v>
      </c>
      <c r="V2763" s="12">
        <v>463.63866018492263</v>
      </c>
      <c r="W2763" s="57">
        <v>1.0190190715199032E-2</v>
      </c>
      <c r="X2763" s="57">
        <v>8.1048223693097393E-4</v>
      </c>
      <c r="Y2763" s="57">
        <v>1.8531387537641881E-3</v>
      </c>
      <c r="Z2763" s="57">
        <v>1.0669066032541719E-3</v>
      </c>
      <c r="AA2763" s="57">
        <v>2.2719693854801508E-3</v>
      </c>
      <c r="AB2763" s="57">
        <v>3.5038542396636299E-3</v>
      </c>
      <c r="AC2763" s="57">
        <v>1.2140102516218177E-3</v>
      </c>
      <c r="AD2763" s="57">
        <v>6.0385463630119286E-4</v>
      </c>
      <c r="AE2763" s="57">
        <v>2.2529502553253582E-3</v>
      </c>
      <c r="AF2763" s="57">
        <v>0</v>
      </c>
      <c r="AG2763" s="57">
        <v>6.534897403455179E-4</v>
      </c>
      <c r="AH2763" s="17">
        <v>2.2200769834441847E-3</v>
      </c>
      <c r="AI2763" s="12">
        <v>107</v>
      </c>
      <c r="AJ2763" s="16">
        <v>2</v>
      </c>
      <c r="AK2763" s="17">
        <v>0.5992413950737232</v>
      </c>
      <c r="AL2763" t="str">
        <f>IF(AK2763&lt;='CAV Tier 1 Analysis'!$A$5,"Tier 1", "Tier 2")</f>
        <v>Tier 2</v>
      </c>
      <c r="AM2763" t="str">
        <f t="shared" si="87"/>
        <v>Ohio - Tier 2</v>
      </c>
      <c r="AN2763" t="str">
        <f t="shared" si="88"/>
        <v>Jackson County * - Tier 2</v>
      </c>
    </row>
    <row r="2764" spans="1:40" x14ac:dyDescent="0.3">
      <c r="A2764">
        <v>5</v>
      </c>
      <c r="B2764" t="s">
        <v>27</v>
      </c>
      <c r="C2764" t="s">
        <v>7102</v>
      </c>
      <c r="D2764" t="s">
        <v>10839</v>
      </c>
      <c r="E2764" t="s">
        <v>607</v>
      </c>
      <c r="F2764" s="12">
        <v>30214.280059345099</v>
      </c>
      <c r="G2764" s="12">
        <v>31135.134654901969</v>
      </c>
      <c r="H2764" s="12">
        <v>12636.859175405763</v>
      </c>
      <c r="I2764">
        <v>50</v>
      </c>
      <c r="J2764" s="15">
        <v>9.3791105689288948E-3</v>
      </c>
      <c r="K2764" s="15">
        <v>0.99062088943107063</v>
      </c>
      <c r="L2764" s="56">
        <v>401.37387999999999</v>
      </c>
      <c r="M2764">
        <v>43</v>
      </c>
      <c r="N2764">
        <v>7</v>
      </c>
      <c r="O2764" s="12">
        <v>13.489795918367347</v>
      </c>
      <c r="P2764" s="12">
        <v>4.8775510204081636</v>
      </c>
      <c r="Q2764" s="12">
        <v>2</v>
      </c>
      <c r="R2764" s="12">
        <v>49.531044471553528</v>
      </c>
      <c r="S2764" s="12">
        <v>118.52249945011427</v>
      </c>
      <c r="T2764" s="12">
        <v>31056.459974438432</v>
      </c>
      <c r="U2764" s="12">
        <v>842.17991509333297</v>
      </c>
      <c r="V2764" s="12">
        <v>78.674680463536788</v>
      </c>
      <c r="W2764" s="57">
        <v>1.009785898106904E-2</v>
      </c>
      <c r="X2764" s="57">
        <v>1.1616912062677293E-3</v>
      </c>
      <c r="Y2764" s="57">
        <v>1.6214964095436647E-3</v>
      </c>
      <c r="Z2764" s="57">
        <v>1.6427995228919003E-3</v>
      </c>
      <c r="AA2764" s="57">
        <v>1.8879842346159318E-3</v>
      </c>
      <c r="AB2764" s="57">
        <v>1.4015416958654519E-3</v>
      </c>
      <c r="AC2764" s="57">
        <v>2.770363705694885E-3</v>
      </c>
      <c r="AD2764" s="57">
        <v>4.9226064741265301E-4</v>
      </c>
      <c r="AE2764" s="57">
        <v>2.7987391108189046E-3</v>
      </c>
      <c r="AF2764" s="57">
        <v>2.3407406243578058E-4</v>
      </c>
      <c r="AG2764" s="57">
        <v>1.1089044318991236E-4</v>
      </c>
      <c r="AH2764" s="17">
        <v>2.2017909108914412E-3</v>
      </c>
      <c r="AI2764" s="12">
        <v>108</v>
      </c>
      <c r="AJ2764" s="16">
        <v>2</v>
      </c>
      <c r="AK2764" s="17">
        <v>0.60144318598461466</v>
      </c>
      <c r="AL2764" t="str">
        <f>IF(AK2764&lt;='CAV Tier 1 Analysis'!$A$5,"Tier 1", "Tier 2")</f>
        <v>Tier 2</v>
      </c>
      <c r="AM2764" t="str">
        <f t="shared" si="87"/>
        <v>Ohio - Tier 2</v>
      </c>
      <c r="AN2764" t="str">
        <f t="shared" si="88"/>
        <v>Perry County  * - Tier 2</v>
      </c>
    </row>
    <row r="2765" spans="1:40" x14ac:dyDescent="0.3">
      <c r="A2765">
        <v>5</v>
      </c>
      <c r="B2765" t="s">
        <v>27</v>
      </c>
      <c r="C2765" t="s">
        <v>4088</v>
      </c>
      <c r="D2765" t="s">
        <v>10766</v>
      </c>
      <c r="E2765" t="s">
        <v>476</v>
      </c>
      <c r="F2765" s="12">
        <v>29761.542331841709</v>
      </c>
      <c r="G2765" s="12">
        <v>41078.380388187325</v>
      </c>
      <c r="H2765" s="12">
        <v>13596.601878632418</v>
      </c>
      <c r="I2765">
        <v>18</v>
      </c>
      <c r="J2765" s="15">
        <v>4.1315705900654663E-2</v>
      </c>
      <c r="K2765" s="15">
        <v>0.95868429409934552</v>
      </c>
      <c r="L2765" s="56">
        <v>18.609630000000003</v>
      </c>
      <c r="M2765">
        <v>63</v>
      </c>
      <c r="N2765">
        <v>2</v>
      </c>
      <c r="O2765" s="12">
        <v>16</v>
      </c>
      <c r="P2765" s="12">
        <v>1</v>
      </c>
      <c r="Q2765" s="12">
        <v>0</v>
      </c>
      <c r="R2765" s="12">
        <v>17.256317293788218</v>
      </c>
      <c r="S2765" s="12">
        <v>561.75320446586568</v>
      </c>
      <c r="T2765" s="12">
        <v>32405.478813546404</v>
      </c>
      <c r="U2765" s="12">
        <v>2643.9364817046953</v>
      </c>
      <c r="V2765" s="12">
        <v>8672.9015746409204</v>
      </c>
      <c r="W2765" s="57">
        <v>4.6818547193422719E-4</v>
      </c>
      <c r="X2765" s="57">
        <v>1.7020126975550453E-3</v>
      </c>
      <c r="Y2765" s="57">
        <v>4.6328468844104701E-4</v>
      </c>
      <c r="Z2765" s="57">
        <v>1.9484944416751132E-3</v>
      </c>
      <c r="AA2765" s="57">
        <v>3.8707626567439604E-4</v>
      </c>
      <c r="AB2765" s="57">
        <v>0</v>
      </c>
      <c r="AC2765" s="57">
        <v>9.6517801380347965E-4</v>
      </c>
      <c r="AD2765" s="57">
        <v>2.333135036802777E-3</v>
      </c>
      <c r="AE2765" s="57">
        <v>2.9203096887067425E-3</v>
      </c>
      <c r="AF2765" s="57">
        <v>7.3485123784529708E-4</v>
      </c>
      <c r="AG2765" s="57">
        <v>1.2224287327104648E-2</v>
      </c>
      <c r="AH2765" s="17">
        <v>2.1951649881402522E-3</v>
      </c>
      <c r="AI2765" s="12">
        <v>109</v>
      </c>
      <c r="AJ2765" s="16">
        <v>2</v>
      </c>
      <c r="AK2765" s="17">
        <v>0.60363835097275487</v>
      </c>
      <c r="AL2765" t="str">
        <f>IF(AK2765&lt;='CAV Tier 1 Analysis'!$A$5,"Tier 1", "Tier 2")</f>
        <v>Tier 2</v>
      </c>
      <c r="AM2765" t="str">
        <f t="shared" si="87"/>
        <v>Ohio - Tier 2</v>
      </c>
      <c r="AN2765" t="str">
        <f t="shared" si="88"/>
        <v>Dublin, City Of - Tier 2</v>
      </c>
    </row>
    <row r="2766" spans="1:40" x14ac:dyDescent="0.3">
      <c r="A2766">
        <v>5</v>
      </c>
      <c r="B2766" t="s">
        <v>27</v>
      </c>
      <c r="C2766" t="s">
        <v>5525</v>
      </c>
      <c r="D2766" t="s">
        <v>10339</v>
      </c>
      <c r="E2766" t="s">
        <v>598</v>
      </c>
      <c r="F2766" s="12">
        <v>8370.3218328056282</v>
      </c>
      <c r="G2766" s="12">
        <v>18179.064753341409</v>
      </c>
      <c r="H2766" s="12">
        <v>8816.016052384135</v>
      </c>
      <c r="I2766">
        <v>56</v>
      </c>
      <c r="J2766" s="15">
        <v>0.13659004453649368</v>
      </c>
      <c r="K2766" s="15">
        <v>0.86340995546350607</v>
      </c>
      <c r="L2766" s="56">
        <v>5.2339100000000016</v>
      </c>
      <c r="M2766">
        <v>327</v>
      </c>
      <c r="N2766">
        <v>2</v>
      </c>
      <c r="O2766" s="12">
        <v>16</v>
      </c>
      <c r="P2766" s="12">
        <v>1</v>
      </c>
      <c r="Q2766" s="12">
        <v>0</v>
      </c>
      <c r="R2766" s="12">
        <v>48.350957505956337</v>
      </c>
      <c r="S2766" s="12">
        <v>1204.1800252295923</v>
      </c>
      <c r="T2766" s="12">
        <v>17894.320427341419</v>
      </c>
      <c r="U2766" s="12">
        <v>9523.9985945357912</v>
      </c>
      <c r="V2766" s="12">
        <v>284.74432599998909</v>
      </c>
      <c r="W2766" s="57">
        <v>1.3167594537942301E-4</v>
      </c>
      <c r="X2766" s="57">
        <v>8.8342563825476155E-3</v>
      </c>
      <c r="Y2766" s="57">
        <v>4.6328468844104701E-4</v>
      </c>
      <c r="Z2766" s="57">
        <v>1.9484944416751132E-3</v>
      </c>
      <c r="AA2766" s="57">
        <v>3.8707626567439604E-4</v>
      </c>
      <c r="AB2766" s="57">
        <v>0</v>
      </c>
      <c r="AC2766" s="57">
        <v>2.7043592405370451E-3</v>
      </c>
      <c r="AD2766" s="57">
        <v>5.0013325872392614E-3</v>
      </c>
      <c r="AE2766" s="57">
        <v>1.6125963642587267E-3</v>
      </c>
      <c r="AF2766" s="57">
        <v>2.6470840751510881E-3</v>
      </c>
      <c r="AG2766" s="57">
        <v>4.013416301142256E-4</v>
      </c>
      <c r="AH2766" s="17">
        <v>2.1937728746379945E-3</v>
      </c>
      <c r="AI2766" s="12">
        <v>110</v>
      </c>
      <c r="AJ2766" s="16">
        <v>2</v>
      </c>
      <c r="AK2766" s="17">
        <v>0.60583212384739282</v>
      </c>
      <c r="AL2766" t="str">
        <f>IF(AK2766&lt;='CAV Tier 1 Analysis'!$A$5,"Tier 1", "Tier 2")</f>
        <v>Tier 2</v>
      </c>
      <c r="AM2766" t="str">
        <f t="shared" si="87"/>
        <v>Ohio - Tier 2</v>
      </c>
      <c r="AN2766" t="str">
        <f t="shared" si="88"/>
        <v>Whitehall, City Of - Tier 2</v>
      </c>
    </row>
    <row r="2767" spans="1:40" x14ac:dyDescent="0.3">
      <c r="A2767">
        <v>5</v>
      </c>
      <c r="B2767" t="s">
        <v>27</v>
      </c>
      <c r="C2767" t="s">
        <v>7143</v>
      </c>
      <c r="D2767" t="s">
        <v>10889</v>
      </c>
      <c r="E2767" t="s">
        <v>543</v>
      </c>
      <c r="F2767" s="12">
        <v>26114.467637404035</v>
      </c>
      <c r="G2767" s="12">
        <v>36398.498342217994</v>
      </c>
      <c r="H2767" s="12">
        <v>12519.743407810984</v>
      </c>
      <c r="I2767">
        <v>0</v>
      </c>
      <c r="J2767" s="15">
        <v>3.5866987277680705E-6</v>
      </c>
      <c r="K2767" s="15">
        <v>0.99999641330127198</v>
      </c>
      <c r="L2767" s="56">
        <v>401.48340000000007</v>
      </c>
      <c r="M2767">
        <v>11</v>
      </c>
      <c r="N2767">
        <v>0</v>
      </c>
      <c r="O2767" s="12">
        <v>10.918367346938776</v>
      </c>
      <c r="P2767" s="12">
        <v>4.9387755102040813</v>
      </c>
      <c r="Q2767" s="12">
        <v>0</v>
      </c>
      <c r="R2767" s="12">
        <v>0</v>
      </c>
      <c r="S2767" s="12">
        <v>4.4904547752778343E-2</v>
      </c>
      <c r="T2767" s="12">
        <v>32770.108244727904</v>
      </c>
      <c r="U2767" s="12">
        <v>6655.6406073238686</v>
      </c>
      <c r="V2767" s="12">
        <v>3628.3900974900898</v>
      </c>
      <c r="W2767" s="57">
        <v>1.0100614311125912E-2</v>
      </c>
      <c r="X2767" s="57">
        <v>2.9717682020802375E-4</v>
      </c>
      <c r="Y2767" s="57">
        <v>0</v>
      </c>
      <c r="Z2767" s="57">
        <v>1.3296486304798286E-3</v>
      </c>
      <c r="AA2767" s="57">
        <v>1.911682781493956E-3</v>
      </c>
      <c r="AB2767" s="57">
        <v>0</v>
      </c>
      <c r="AC2767" s="57">
        <v>0</v>
      </c>
      <c r="AD2767" s="57">
        <v>1.8650249405058211E-7</v>
      </c>
      <c r="AE2767" s="57">
        <v>2.9531692821968976E-3</v>
      </c>
      <c r="AF2767" s="57">
        <v>1.8498575033058001E-3</v>
      </c>
      <c r="AG2767" s="57">
        <v>5.1141457913266462E-3</v>
      </c>
      <c r="AH2767" s="17">
        <v>2.1414983293301017E-3</v>
      </c>
      <c r="AI2767" s="12">
        <v>111</v>
      </c>
      <c r="AJ2767" s="16">
        <v>2</v>
      </c>
      <c r="AK2767" s="17">
        <v>0.60797362217672291</v>
      </c>
      <c r="AL2767" t="str">
        <f>IF(AK2767&lt;='CAV Tier 1 Analysis'!$A$5,"Tier 1", "Tier 2")</f>
        <v>Tier 2</v>
      </c>
      <c r="AM2767" t="str">
        <f t="shared" si="87"/>
        <v>Ohio - Tier 2</v>
      </c>
      <c r="AN2767" t="str">
        <f t="shared" si="88"/>
        <v>Morrow County* - Tier 2</v>
      </c>
    </row>
    <row r="2768" spans="1:40" x14ac:dyDescent="0.3">
      <c r="A2768">
        <v>5</v>
      </c>
      <c r="B2768" t="s">
        <v>27</v>
      </c>
      <c r="C2768" t="s">
        <v>6957</v>
      </c>
      <c r="D2768" t="s">
        <v>10658</v>
      </c>
      <c r="E2768" t="s">
        <v>592</v>
      </c>
      <c r="F2768" s="12">
        <v>1177.359027922384</v>
      </c>
      <c r="G2768" s="12">
        <v>11022.71372915448</v>
      </c>
      <c r="H2768" s="12">
        <v>5795.62980593885</v>
      </c>
      <c r="I2768">
        <v>64</v>
      </c>
      <c r="J2768" s="15">
        <v>0.1734660642133419</v>
      </c>
      <c r="K2768" s="15">
        <v>0.82653393578665812</v>
      </c>
      <c r="L2768" s="56">
        <v>7.9519299999999991</v>
      </c>
      <c r="M2768">
        <v>184</v>
      </c>
      <c r="N2768">
        <v>17</v>
      </c>
      <c r="O2768" s="12">
        <v>13</v>
      </c>
      <c r="P2768" s="12">
        <v>4</v>
      </c>
      <c r="Q2768" s="12">
        <v>0</v>
      </c>
      <c r="R2768" s="12">
        <v>52.89817189034612</v>
      </c>
      <c r="S2768" s="12">
        <v>1005.3450920737469</v>
      </c>
      <c r="T2768" s="12">
        <v>12092.532949737932</v>
      </c>
      <c r="U2768" s="12">
        <v>10915.173921815547</v>
      </c>
      <c r="V2768" s="12">
        <v>0</v>
      </c>
      <c r="W2768" s="57">
        <v>2.0005653523675314E-4</v>
      </c>
      <c r="X2768" s="57">
        <v>4.9709577198433072E-3</v>
      </c>
      <c r="Y2768" s="57">
        <v>3.9379198517488995E-3</v>
      </c>
      <c r="Z2768" s="57">
        <v>1.5831517338610293E-3</v>
      </c>
      <c r="AA2768" s="57">
        <v>1.5483050626975841E-3</v>
      </c>
      <c r="AB2768" s="57">
        <v>0</v>
      </c>
      <c r="AC2768" s="57">
        <v>2.9586934228045332E-3</v>
      </c>
      <c r="AD2768" s="57">
        <v>4.1755095293586359E-3</v>
      </c>
      <c r="AE2768" s="57">
        <v>1.0897521785533063E-3</v>
      </c>
      <c r="AF2768" s="57">
        <v>3.0337449947251565E-3</v>
      </c>
      <c r="AG2768" s="57">
        <v>0</v>
      </c>
      <c r="AH2768" s="17">
        <v>2.1361900935299282E-3</v>
      </c>
      <c r="AI2768" s="12">
        <v>112</v>
      </c>
      <c r="AJ2768" s="16">
        <v>2</v>
      </c>
      <c r="AK2768" s="17">
        <v>0.61010981227025285</v>
      </c>
      <c r="AL2768" t="str">
        <f>IF(AK2768&lt;='CAV Tier 1 Analysis'!$A$5,"Tier 1", "Tier 2")</f>
        <v>Tier 2</v>
      </c>
      <c r="AM2768" t="str">
        <f t="shared" si="87"/>
        <v>Ohio - Tier 2</v>
      </c>
      <c r="AN2768" t="str">
        <f t="shared" si="88"/>
        <v>New Philadelphia, City Of - Tier 2</v>
      </c>
    </row>
    <row r="2769" spans="1:40" x14ac:dyDescent="0.3">
      <c r="A2769">
        <v>5</v>
      </c>
      <c r="B2769" t="s">
        <v>27</v>
      </c>
      <c r="C2769" t="s">
        <v>5462</v>
      </c>
      <c r="D2769" t="s">
        <v>10669</v>
      </c>
      <c r="E2769" t="s">
        <v>429</v>
      </c>
      <c r="F2769" s="12">
        <v>4340.719455383567</v>
      </c>
      <c r="G2769" s="12">
        <v>36923.190799590309</v>
      </c>
      <c r="H2769" s="12">
        <v>11881.63489404231</v>
      </c>
      <c r="I2769">
        <v>8</v>
      </c>
      <c r="J2769" s="15">
        <v>1.8029493817760912E-2</v>
      </c>
      <c r="K2769" s="15">
        <v>0.98197050618223891</v>
      </c>
      <c r="L2769" s="56">
        <v>17.796949999999995</v>
      </c>
      <c r="M2769">
        <v>39</v>
      </c>
      <c r="N2769">
        <v>0</v>
      </c>
      <c r="O2769" s="12">
        <v>10</v>
      </c>
      <c r="P2769" s="12">
        <v>1.8823529411764706</v>
      </c>
      <c r="Q2769" s="12">
        <v>0</v>
      </c>
      <c r="R2769" s="12">
        <v>7.8557640494579113</v>
      </c>
      <c r="S2769" s="12">
        <v>214.21986286702816</v>
      </c>
      <c r="T2769" s="12">
        <v>30874.02693182202</v>
      </c>
      <c r="U2769" s="12">
        <v>26533.307476438451</v>
      </c>
      <c r="V2769" s="12">
        <v>6049.1638677682895</v>
      </c>
      <c r="W2769" s="57">
        <v>4.4773987632961223E-4</v>
      </c>
      <c r="X2769" s="57">
        <v>1.0536269080102661E-3</v>
      </c>
      <c r="Y2769" s="57">
        <v>0</v>
      </c>
      <c r="Z2769" s="57">
        <v>1.2178090260469457E-3</v>
      </c>
      <c r="AA2769" s="57">
        <v>7.2861414715180435E-4</v>
      </c>
      <c r="AB2769" s="57">
        <v>0</v>
      </c>
      <c r="AC2769" s="57">
        <v>4.3938753634843898E-4</v>
      </c>
      <c r="AD2769" s="57">
        <v>8.8972143578491965E-4</v>
      </c>
      <c r="AE2769" s="57">
        <v>2.7822986507054052E-3</v>
      </c>
      <c r="AF2769" s="57">
        <v>7.3746226424544004E-3</v>
      </c>
      <c r="AG2769" s="57">
        <v>8.5261796841503788E-3</v>
      </c>
      <c r="AH2769" s="17">
        <v>2.1327272642711064E-3</v>
      </c>
      <c r="AI2769" s="12">
        <v>113</v>
      </c>
      <c r="AJ2769" s="16">
        <v>2</v>
      </c>
      <c r="AK2769" s="17">
        <v>0.61224253953452401</v>
      </c>
      <c r="AL2769" t="str">
        <f>IF(AK2769&lt;='CAV Tier 1 Analysis'!$A$5,"Tier 1", "Tier 2")</f>
        <v>Tier 2</v>
      </c>
      <c r="AM2769" t="str">
        <f t="shared" si="87"/>
        <v>Ohio - Tier 2</v>
      </c>
      <c r="AN2769" t="str">
        <f t="shared" si="88"/>
        <v>Mason, City Of - Tier 2</v>
      </c>
    </row>
    <row r="2770" spans="1:40" x14ac:dyDescent="0.3">
      <c r="A2770">
        <v>5</v>
      </c>
      <c r="B2770" t="s">
        <v>27</v>
      </c>
      <c r="C2770" t="s">
        <v>6560</v>
      </c>
      <c r="D2770" t="s">
        <v>10624</v>
      </c>
      <c r="E2770" t="s">
        <v>578</v>
      </c>
      <c r="F2770" s="12">
        <v>1117.4895163901738</v>
      </c>
      <c r="G2770" s="12">
        <v>17600.760904777362</v>
      </c>
      <c r="H2770" s="12">
        <v>7613.0448960977474</v>
      </c>
      <c r="I2770">
        <v>38</v>
      </c>
      <c r="J2770" s="15">
        <v>5.5362883594136242E-2</v>
      </c>
      <c r="K2770" s="15">
        <v>0.9446371164058639</v>
      </c>
      <c r="L2770" s="56">
        <v>10.660030000000003</v>
      </c>
      <c r="M2770">
        <v>159</v>
      </c>
      <c r="N2770">
        <v>11</v>
      </c>
      <c r="O2770" s="12">
        <v>11</v>
      </c>
      <c r="P2770" s="12">
        <v>5</v>
      </c>
      <c r="Q2770" s="12">
        <v>3</v>
      </c>
      <c r="R2770" s="12">
        <v>35.896210423422829</v>
      </c>
      <c r="S2770" s="12">
        <v>421.48011837959262</v>
      </c>
      <c r="T2770" s="12">
        <v>16703.721539367754</v>
      </c>
      <c r="U2770" s="12">
        <v>15586.23202297758</v>
      </c>
      <c r="V2770" s="12">
        <v>897.03936540960785</v>
      </c>
      <c r="W2770" s="57">
        <v>2.6818755538842099E-4</v>
      </c>
      <c r="X2770" s="57">
        <v>4.2955558557341619E-3</v>
      </c>
      <c r="Y2770" s="57">
        <v>2.5480657864257587E-3</v>
      </c>
      <c r="Z2770" s="57">
        <v>1.3395899286516404E-3</v>
      </c>
      <c r="AA2770" s="57">
        <v>1.9353813283719803E-3</v>
      </c>
      <c r="AB2770" s="57">
        <v>2.1023125437981782E-3</v>
      </c>
      <c r="AC2770" s="57">
        <v>2.0077420048380001E-3</v>
      </c>
      <c r="AD2770" s="57">
        <v>1.7505374667906555E-3</v>
      </c>
      <c r="AE2770" s="57">
        <v>1.5053022400793451E-3</v>
      </c>
      <c r="AF2770" s="57">
        <v>4.3320109899328309E-3</v>
      </c>
      <c r="AG2770" s="57">
        <v>1.2643596669600935E-3</v>
      </c>
      <c r="AH2770" s="17">
        <v>2.1226404879064607E-3</v>
      </c>
      <c r="AI2770" s="12">
        <v>114</v>
      </c>
      <c r="AJ2770" s="16">
        <v>2</v>
      </c>
      <c r="AK2770" s="17">
        <v>0.61436518002243046</v>
      </c>
      <c r="AL2770" t="str">
        <f>IF(AK2770&lt;='CAV Tier 1 Analysis'!$A$5,"Tier 1", "Tier 2")</f>
        <v>Tier 2</v>
      </c>
      <c r="AM2770" t="str">
        <f t="shared" si="87"/>
        <v>Ohio - Tier 2</v>
      </c>
      <c r="AN2770" t="str">
        <f t="shared" si="88"/>
        <v>Sidney, City Of - Tier 2</v>
      </c>
    </row>
    <row r="2771" spans="1:40" x14ac:dyDescent="0.3">
      <c r="A2771">
        <v>5</v>
      </c>
      <c r="B2771" t="s">
        <v>27</v>
      </c>
      <c r="C2771" t="s">
        <v>6947</v>
      </c>
      <c r="D2771" t="s">
        <v>10645</v>
      </c>
      <c r="E2771" t="s">
        <v>513</v>
      </c>
      <c r="F2771" s="12">
        <v>21662.907159572558</v>
      </c>
      <c r="G2771" s="12">
        <v>34897.215778497957</v>
      </c>
      <c r="H2771" s="12">
        <v>14886.10877357491</v>
      </c>
      <c r="I2771">
        <v>47</v>
      </c>
      <c r="J2771" s="15">
        <v>7.6132572191851433E-2</v>
      </c>
      <c r="K2771" s="15">
        <v>0.92386742780814868</v>
      </c>
      <c r="L2771" s="56">
        <v>17.368649999999999</v>
      </c>
      <c r="M2771">
        <v>141</v>
      </c>
      <c r="N2771">
        <v>6</v>
      </c>
      <c r="O2771" s="12">
        <v>10.842105263157896</v>
      </c>
      <c r="P2771" s="12">
        <v>2.0789473684210527</v>
      </c>
      <c r="Q2771" s="12">
        <v>1</v>
      </c>
      <c r="R2771" s="12">
        <v>43.421769106982985</v>
      </c>
      <c r="S2771" s="12">
        <v>1133.3177508599449</v>
      </c>
      <c r="T2771" s="12">
        <v>34101.241292028637</v>
      </c>
      <c r="U2771" s="12">
        <v>12438.334132456079</v>
      </c>
      <c r="V2771" s="12">
        <v>795.97448646932025</v>
      </c>
      <c r="W2771" s="57">
        <v>4.369646036546892E-4</v>
      </c>
      <c r="X2771" s="57">
        <v>3.8092665135755774E-3</v>
      </c>
      <c r="Y2771" s="57">
        <v>1.389854065323141E-3</v>
      </c>
      <c r="Z2771" s="57">
        <v>1.3203613650824781E-3</v>
      </c>
      <c r="AA2771" s="57">
        <v>8.0471118390203396E-4</v>
      </c>
      <c r="AB2771" s="57">
        <v>7.0077084793272596E-4</v>
      </c>
      <c r="AC2771" s="57">
        <v>2.4286605391520841E-3</v>
      </c>
      <c r="AD2771" s="57">
        <v>4.7070196152704438E-3</v>
      </c>
      <c r="AE2771" s="57">
        <v>3.073128032300755E-3</v>
      </c>
      <c r="AF2771" s="57">
        <v>3.4570895697446837E-3</v>
      </c>
      <c r="AG2771" s="57">
        <v>1.1219106712909281E-3</v>
      </c>
      <c r="AH2771" s="17">
        <v>2.1136124552026858E-3</v>
      </c>
      <c r="AI2771" s="12">
        <v>115</v>
      </c>
      <c r="AJ2771" s="16">
        <v>2</v>
      </c>
      <c r="AK2771" s="17">
        <v>0.61647879247763315</v>
      </c>
      <c r="AL2771" t="str">
        <f>IF(AK2771&lt;='CAV Tier 1 Analysis'!$A$5,"Tier 1", "Tier 2")</f>
        <v>Tier 2</v>
      </c>
      <c r="AM2771" t="str">
        <f t="shared" si="87"/>
        <v>Ohio - Tier 2</v>
      </c>
      <c r="AN2771" t="str">
        <f t="shared" si="88"/>
        <v>Stow, City Of - Tier 2</v>
      </c>
    </row>
    <row r="2772" spans="1:40" x14ac:dyDescent="0.3">
      <c r="A2772">
        <v>5</v>
      </c>
      <c r="B2772" t="s">
        <v>27</v>
      </c>
      <c r="C2772" t="s">
        <v>6725</v>
      </c>
      <c r="D2772" t="s">
        <v>10330</v>
      </c>
      <c r="E2772" t="s">
        <v>494</v>
      </c>
      <c r="F2772" s="12">
        <v>20057.119894336218</v>
      </c>
      <c r="G2772" s="12">
        <v>36037.813344020273</v>
      </c>
      <c r="H2772" s="12">
        <v>12389.820282417058</v>
      </c>
      <c r="I2772">
        <v>11</v>
      </c>
      <c r="J2772" s="15">
        <v>8.0143809631641347E-2</v>
      </c>
      <c r="K2772" s="15">
        <v>0.91985619036835908</v>
      </c>
      <c r="L2772" s="56">
        <v>12.541579999999998</v>
      </c>
      <c r="M2772">
        <v>80</v>
      </c>
      <c r="N2772">
        <v>0</v>
      </c>
      <c r="O2772" s="12">
        <v>16</v>
      </c>
      <c r="P2772" s="12">
        <v>1</v>
      </c>
      <c r="Q2772" s="12">
        <v>1</v>
      </c>
      <c r="R2772" s="12">
        <v>10.11841809405195</v>
      </c>
      <c r="S2772" s="12">
        <v>992.96739808428151</v>
      </c>
      <c r="T2772" s="12">
        <v>31133.060135850694</v>
      </c>
      <c r="U2772" s="12">
        <v>11075.940241514476</v>
      </c>
      <c r="V2772" s="12">
        <v>4904.753208169579</v>
      </c>
      <c r="W2772" s="57">
        <v>3.1552403519580257E-4</v>
      </c>
      <c r="X2772" s="57">
        <v>2.1612859651492637E-3</v>
      </c>
      <c r="Y2772" s="57">
        <v>0</v>
      </c>
      <c r="Z2772" s="57">
        <v>1.9484944416751132E-3</v>
      </c>
      <c r="AA2772" s="57">
        <v>3.8707626567439604E-4</v>
      </c>
      <c r="AB2772" s="57">
        <v>7.0077084793272596E-4</v>
      </c>
      <c r="AC2772" s="57">
        <v>5.659419975063717E-4</v>
      </c>
      <c r="AD2772" s="57">
        <v>4.1241011327672831E-3</v>
      </c>
      <c r="AE2772" s="57">
        <v>2.8056421470250914E-3</v>
      </c>
      <c r="AF2772" s="57">
        <v>3.0784281139498741E-3</v>
      </c>
      <c r="AG2772" s="57">
        <v>6.9131549538754711E-3</v>
      </c>
      <c r="AH2772" s="17">
        <v>2.0909472637046719E-3</v>
      </c>
      <c r="AI2772" s="12">
        <v>116</v>
      </c>
      <c r="AJ2772" s="16">
        <v>2</v>
      </c>
      <c r="AK2772" s="17">
        <v>0.61856973974133778</v>
      </c>
      <c r="AL2772" t="str">
        <f>IF(AK2772&lt;='CAV Tier 1 Analysis'!$A$5,"Tier 1", "Tier 2")</f>
        <v>Tier 2</v>
      </c>
      <c r="AM2772" t="str">
        <f t="shared" si="87"/>
        <v>Ohio - Tier 2</v>
      </c>
      <c r="AN2772" t="str">
        <f t="shared" si="88"/>
        <v>Gahanna, City Of - Tier 2</v>
      </c>
    </row>
    <row r="2773" spans="1:40" x14ac:dyDescent="0.3">
      <c r="A2773">
        <v>5</v>
      </c>
      <c r="B2773" t="s">
        <v>27</v>
      </c>
      <c r="C2773" t="s">
        <v>6727</v>
      </c>
      <c r="D2773" t="s">
        <v>10332</v>
      </c>
      <c r="E2773" t="s">
        <v>597</v>
      </c>
      <c r="F2773" s="12">
        <v>22949.984797032776</v>
      </c>
      <c r="G2773" s="12">
        <v>29376.147137213851</v>
      </c>
      <c r="H2773" s="12">
        <v>10248.890796662139</v>
      </c>
      <c r="I2773">
        <v>33</v>
      </c>
      <c r="J2773" s="15">
        <v>5.9313447438214865E-2</v>
      </c>
      <c r="K2773" s="15">
        <v>0.94068655256178491</v>
      </c>
      <c r="L2773" s="56">
        <v>14.350539999999999</v>
      </c>
      <c r="M2773">
        <v>172</v>
      </c>
      <c r="N2773">
        <v>4</v>
      </c>
      <c r="O2773" s="12">
        <v>16</v>
      </c>
      <c r="P2773" s="12">
        <v>1</v>
      </c>
      <c r="Q2773" s="12">
        <v>1</v>
      </c>
      <c r="R2773" s="12">
        <v>31.042656234538903</v>
      </c>
      <c r="S2773" s="12">
        <v>607.89704556782385</v>
      </c>
      <c r="T2773" s="12">
        <v>24297.042856707074</v>
      </c>
      <c r="U2773" s="12">
        <v>1347.0580596742984</v>
      </c>
      <c r="V2773" s="12">
        <v>5079.1042805067773</v>
      </c>
      <c r="W2773" s="57">
        <v>3.6103427861870459E-4</v>
      </c>
      <c r="X2773" s="57">
        <v>4.6467648250709172E-3</v>
      </c>
      <c r="Y2773" s="57">
        <v>9.2656937688209403E-4</v>
      </c>
      <c r="Z2773" s="57">
        <v>1.9484944416751132E-3</v>
      </c>
      <c r="AA2773" s="57">
        <v>3.8707626567439604E-4</v>
      </c>
      <c r="AB2773" s="57">
        <v>7.0077084793272596E-4</v>
      </c>
      <c r="AC2773" s="57">
        <v>1.7362736659009982E-3</v>
      </c>
      <c r="AD2773" s="57">
        <v>2.5247846999497908E-3</v>
      </c>
      <c r="AE2773" s="57">
        <v>2.1895954714825409E-3</v>
      </c>
      <c r="AF2773" s="57">
        <v>3.743990407677668E-4</v>
      </c>
      <c r="AG2773" s="57">
        <v>7.1588994242463297E-3</v>
      </c>
      <c r="AH2773" s="17">
        <v>2.086787485291034E-3</v>
      </c>
      <c r="AI2773" s="12">
        <v>117</v>
      </c>
      <c r="AJ2773" s="16">
        <v>2</v>
      </c>
      <c r="AK2773" s="17">
        <v>0.62065652722662878</v>
      </c>
      <c r="AL2773" t="str">
        <f>IF(AK2773&lt;='CAV Tier 1 Analysis'!$A$5,"Tier 1", "Tier 2")</f>
        <v>Tier 2</v>
      </c>
      <c r="AM2773" t="str">
        <f t="shared" si="87"/>
        <v>Ohio - Tier 2</v>
      </c>
      <c r="AN2773" t="str">
        <f t="shared" si="88"/>
        <v>Grove City, City Of - Tier 2</v>
      </c>
    </row>
    <row r="2774" spans="1:40" x14ac:dyDescent="0.3">
      <c r="A2774">
        <v>5</v>
      </c>
      <c r="B2774" t="s">
        <v>27</v>
      </c>
      <c r="C2774" t="s">
        <v>6911</v>
      </c>
      <c r="D2774" t="s">
        <v>10586</v>
      </c>
      <c r="E2774" t="s">
        <v>672</v>
      </c>
      <c r="F2774" s="12">
        <v>37286.577723346869</v>
      </c>
      <c r="G2774" s="12">
        <v>32920.810170965895</v>
      </c>
      <c r="H2774" s="12">
        <v>15301.704562572553</v>
      </c>
      <c r="I2774">
        <v>20</v>
      </c>
      <c r="J2774" s="15">
        <v>5.465682622725055E-3</v>
      </c>
      <c r="K2774" s="15">
        <v>0.9945343173772746</v>
      </c>
      <c r="L2774" s="56">
        <v>414.65085999999997</v>
      </c>
      <c r="M2774">
        <v>101</v>
      </c>
      <c r="N2774">
        <v>2</v>
      </c>
      <c r="O2774" s="12">
        <v>7.5</v>
      </c>
      <c r="P2774" s="12">
        <v>5.7727272727272725</v>
      </c>
      <c r="Q2774" s="12">
        <v>2</v>
      </c>
      <c r="R2774" s="12">
        <v>19.890686347545493</v>
      </c>
      <c r="S2774" s="12">
        <v>83.634260725725497</v>
      </c>
      <c r="T2774" s="12">
        <v>35003.053258210319</v>
      </c>
      <c r="U2774" s="12">
        <v>0</v>
      </c>
      <c r="V2774" s="12">
        <v>0</v>
      </c>
      <c r="W2774" s="57">
        <v>1.043188438335599E-2</v>
      </c>
      <c r="X2774" s="57">
        <v>2.7286235310009454E-3</v>
      </c>
      <c r="Y2774" s="57">
        <v>4.6328468844104701E-4</v>
      </c>
      <c r="Z2774" s="57">
        <v>9.1335676953520925E-4</v>
      </c>
      <c r="AA2774" s="57">
        <v>2.2344857154840136E-3</v>
      </c>
      <c r="AB2774" s="57">
        <v>1.4015416958654519E-3</v>
      </c>
      <c r="AC2774" s="57">
        <v>1.1125231887699873E-3</v>
      </c>
      <c r="AD2774" s="57">
        <v>3.4735898687364848E-4</v>
      </c>
      <c r="AE2774" s="57">
        <v>3.154397321280714E-3</v>
      </c>
      <c r="AF2774" s="57">
        <v>0</v>
      </c>
      <c r="AG2774" s="57">
        <v>0</v>
      </c>
      <c r="AH2774" s="17">
        <v>2.0715869346006367E-3</v>
      </c>
      <c r="AI2774" s="12">
        <v>118</v>
      </c>
      <c r="AJ2774" s="16">
        <v>2</v>
      </c>
      <c r="AK2774" s="17">
        <v>0.62272811416122942</v>
      </c>
      <c r="AL2774" t="str">
        <f>IF(AK2774&lt;='CAV Tier 1 Analysis'!$A$5,"Tier 1", "Tier 2")</f>
        <v>Tier 2</v>
      </c>
      <c r="AM2774" t="str">
        <f t="shared" si="87"/>
        <v>Ohio - Tier 2</v>
      </c>
      <c r="AN2774" t="str">
        <f t="shared" si="88"/>
        <v>Preble County * - Tier 2</v>
      </c>
    </row>
    <row r="2775" spans="1:40" x14ac:dyDescent="0.3">
      <c r="A2775">
        <v>5</v>
      </c>
      <c r="B2775" t="s">
        <v>27</v>
      </c>
      <c r="C2775" t="s">
        <v>6712</v>
      </c>
      <c r="D2775" t="s">
        <v>10309</v>
      </c>
      <c r="E2775" t="s">
        <v>470</v>
      </c>
      <c r="F2775" s="12">
        <v>1802.510504956927</v>
      </c>
      <c r="G2775" s="12">
        <v>29862.845905082169</v>
      </c>
      <c r="H2775" s="12">
        <v>9721.3605923906744</v>
      </c>
      <c r="I2775">
        <v>15</v>
      </c>
      <c r="J2775" s="15">
        <v>4.1278671553531571E-2</v>
      </c>
      <c r="K2775" s="15">
        <v>0.95872132844646851</v>
      </c>
      <c r="L2775" s="56">
        <v>15.300880000000001</v>
      </c>
      <c r="M2775">
        <v>81</v>
      </c>
      <c r="N2775">
        <v>0</v>
      </c>
      <c r="O2775" s="12">
        <v>11</v>
      </c>
      <c r="P2775" s="12">
        <v>2</v>
      </c>
      <c r="Q2775" s="12">
        <v>0</v>
      </c>
      <c r="R2775" s="12">
        <v>14.380819926697027</v>
      </c>
      <c r="S2775" s="12">
        <v>401.28485094673977</v>
      </c>
      <c r="T2775" s="12">
        <v>25094.212480335489</v>
      </c>
      <c r="U2775" s="12">
        <v>23291.701975378561</v>
      </c>
      <c r="V2775" s="12">
        <v>4768.6334247466802</v>
      </c>
      <c r="W2775" s="57">
        <v>3.8494315705411543E-4</v>
      </c>
      <c r="X2775" s="57">
        <v>2.1883020397136296E-3</v>
      </c>
      <c r="Y2775" s="57">
        <v>0</v>
      </c>
      <c r="Z2775" s="57">
        <v>1.3395899286516404E-3</v>
      </c>
      <c r="AA2775" s="57">
        <v>7.7415253134879207E-4</v>
      </c>
      <c r="AB2775" s="57">
        <v>0</v>
      </c>
      <c r="AC2775" s="57">
        <v>8.0434608250460021E-4</v>
      </c>
      <c r="AD2775" s="57">
        <v>1.6666602665350865E-3</v>
      </c>
      <c r="AE2775" s="57">
        <v>2.261434625250934E-3</v>
      </c>
      <c r="AF2775" s="57">
        <v>6.4736562873458567E-3</v>
      </c>
      <c r="AG2775" s="57">
        <v>6.7212967471214453E-3</v>
      </c>
      <c r="AH2775" s="17">
        <v>2.0558528786841909E-3</v>
      </c>
      <c r="AI2775" s="12">
        <v>119</v>
      </c>
      <c r="AJ2775" s="16">
        <v>2</v>
      </c>
      <c r="AK2775" s="17">
        <v>0.62478396703991357</v>
      </c>
      <c r="AL2775" t="str">
        <f>IF(AK2775&lt;='CAV Tier 1 Analysis'!$A$5,"Tier 1", "Tier 2")</f>
        <v>Tier 2</v>
      </c>
      <c r="AM2775" t="str">
        <f t="shared" si="87"/>
        <v>Ohio - Tier 2</v>
      </c>
      <c r="AN2775" t="str">
        <f t="shared" si="88"/>
        <v>Delaware, City Of - Tier 2</v>
      </c>
    </row>
    <row r="2776" spans="1:40" x14ac:dyDescent="0.3">
      <c r="A2776">
        <v>5</v>
      </c>
      <c r="B2776" t="s">
        <v>27</v>
      </c>
      <c r="C2776" t="s">
        <v>6704</v>
      </c>
      <c r="D2776" t="s">
        <v>10299</v>
      </c>
      <c r="E2776" t="s">
        <v>654</v>
      </c>
      <c r="F2776" s="12">
        <v>53788.497341349241</v>
      </c>
      <c r="G2776" s="12">
        <v>38105.669661090826</v>
      </c>
      <c r="H2776" s="12">
        <v>16360.901011772859</v>
      </c>
      <c r="I2776">
        <v>4</v>
      </c>
      <c r="J2776" s="15">
        <v>2.1620116259396163E-3</v>
      </c>
      <c r="K2776" s="15">
        <v>0.9978379883740609</v>
      </c>
      <c r="L2776" s="56">
        <v>585.36688000000004</v>
      </c>
      <c r="M2776">
        <v>24</v>
      </c>
      <c r="N2776">
        <v>0</v>
      </c>
      <c r="O2776" s="12">
        <v>7.9122807017543861</v>
      </c>
      <c r="P2776" s="12">
        <v>5.7017543859649127</v>
      </c>
      <c r="Q2776" s="12">
        <v>0</v>
      </c>
      <c r="R2776" s="12">
        <v>3.9913519534962436</v>
      </c>
      <c r="S2776" s="12">
        <v>35.372458198300151</v>
      </c>
      <c r="T2776" s="12">
        <v>39399.081805822883</v>
      </c>
      <c r="U2776" s="12">
        <v>0</v>
      </c>
      <c r="V2776" s="12">
        <v>0</v>
      </c>
      <c r="W2776" s="57">
        <v>1.472679838166939E-2</v>
      </c>
      <c r="X2776" s="57">
        <v>6.4838578954477919E-4</v>
      </c>
      <c r="Y2776" s="57">
        <v>0</v>
      </c>
      <c r="Z2776" s="57">
        <v>9.6356468552135526E-4</v>
      </c>
      <c r="AA2776" s="57">
        <v>2.2070137955119075E-3</v>
      </c>
      <c r="AB2776" s="57">
        <v>0</v>
      </c>
      <c r="AC2776" s="57">
        <v>2.2324375967825328E-4</v>
      </c>
      <c r="AD2776" s="57">
        <v>1.4691277398010905E-4</v>
      </c>
      <c r="AE2776" s="57">
        <v>3.5505576382842035E-3</v>
      </c>
      <c r="AF2776" s="57">
        <v>0</v>
      </c>
      <c r="AG2776" s="57">
        <v>0</v>
      </c>
      <c r="AH2776" s="17">
        <v>2.0424069840172723E-3</v>
      </c>
      <c r="AI2776" s="12">
        <v>120</v>
      </c>
      <c r="AJ2776" s="16">
        <v>2</v>
      </c>
      <c r="AK2776" s="17">
        <v>0.62682637402393082</v>
      </c>
      <c r="AL2776" t="str">
        <f>IF(AK2776&lt;='CAV Tier 1 Analysis'!$A$5,"Tier 1", "Tier 2")</f>
        <v>Tier 2</v>
      </c>
      <c r="AM2776" t="str">
        <f t="shared" si="87"/>
        <v>Ohio - Tier 2</v>
      </c>
      <c r="AN2776" t="str">
        <f t="shared" si="88"/>
        <v>Darke County * - Tier 2</v>
      </c>
    </row>
    <row r="2777" spans="1:40" x14ac:dyDescent="0.3">
      <c r="A2777">
        <v>5</v>
      </c>
      <c r="B2777" t="s">
        <v>27</v>
      </c>
      <c r="C2777" t="s">
        <v>3974</v>
      </c>
      <c r="D2777" t="s">
        <v>10834</v>
      </c>
      <c r="E2777" t="s">
        <v>626</v>
      </c>
      <c r="F2777" s="12">
        <v>32153.260847696132</v>
      </c>
      <c r="G2777" s="12">
        <v>35998.534529879289</v>
      </c>
      <c r="H2777" s="12">
        <v>11825.073041305197</v>
      </c>
      <c r="I2777">
        <v>5</v>
      </c>
      <c r="J2777" s="15">
        <v>4.9375958456032102E-3</v>
      </c>
      <c r="K2777" s="15">
        <v>0.99506240415439595</v>
      </c>
      <c r="L2777" s="56">
        <v>451.80085000000003</v>
      </c>
      <c r="M2777">
        <v>25</v>
      </c>
      <c r="N2777">
        <v>0</v>
      </c>
      <c r="O2777" s="12">
        <v>8.5</v>
      </c>
      <c r="P2777" s="12">
        <v>5.1136363636363633</v>
      </c>
      <c r="Q2777" s="12">
        <v>0</v>
      </c>
      <c r="R2777" s="12">
        <v>4.9753120207719794</v>
      </c>
      <c r="S2777" s="12">
        <v>58.387431522703061</v>
      </c>
      <c r="T2777" s="12">
        <v>33678.118411008545</v>
      </c>
      <c r="U2777" s="12">
        <v>1524.8575633124128</v>
      </c>
      <c r="V2777" s="12">
        <v>2320.416118870744</v>
      </c>
      <c r="W2777" s="57">
        <v>1.1366512616185006E-2</v>
      </c>
      <c r="X2777" s="57">
        <v>6.7540186410914498E-4</v>
      </c>
      <c r="Y2777" s="57">
        <v>0</v>
      </c>
      <c r="Z2777" s="57">
        <v>1.0351376721399038E-3</v>
      </c>
      <c r="AA2777" s="57">
        <v>1.9793672676531615E-3</v>
      </c>
      <c r="AB2777" s="57">
        <v>0</v>
      </c>
      <c r="AC2777" s="57">
        <v>2.7827848158482114E-4</v>
      </c>
      <c r="AD2777" s="57">
        <v>2.4250108608471504E-4</v>
      </c>
      <c r="AE2777" s="57">
        <v>3.0349971391864725E-3</v>
      </c>
      <c r="AF2777" s="57">
        <v>4.238163343528632E-4</v>
      </c>
      <c r="AG2777" s="57">
        <v>3.2705817207080881E-3</v>
      </c>
      <c r="AH2777" s="17">
        <v>2.0278721983640158E-3</v>
      </c>
      <c r="AI2777" s="12">
        <v>121</v>
      </c>
      <c r="AJ2777" s="16">
        <v>2</v>
      </c>
      <c r="AK2777" s="17">
        <v>0.6288542462222948</v>
      </c>
      <c r="AL2777" t="str">
        <f>IF(AK2777&lt;='CAV Tier 1 Analysis'!$A$5,"Tier 1", "Tier 2")</f>
        <v>Tier 2</v>
      </c>
      <c r="AM2777" t="str">
        <f t="shared" si="87"/>
        <v>Ohio - Tier 2</v>
      </c>
      <c r="AN2777" t="str">
        <f t="shared" si="88"/>
        <v>Madison County * - Tier 2</v>
      </c>
    </row>
    <row r="2778" spans="1:40" x14ac:dyDescent="0.3">
      <c r="A2778">
        <v>5</v>
      </c>
      <c r="B2778" t="s">
        <v>27</v>
      </c>
      <c r="C2778" t="s">
        <v>6941</v>
      </c>
      <c r="D2778" t="s">
        <v>10637</v>
      </c>
      <c r="E2778" t="s">
        <v>550</v>
      </c>
      <c r="F2778" s="12">
        <v>11580.547019115864</v>
      </c>
      <c r="G2778" s="12">
        <v>21583.122475981858</v>
      </c>
      <c r="H2778" s="12">
        <v>11701.675471016093</v>
      </c>
      <c r="I2778">
        <v>60</v>
      </c>
      <c r="J2778" s="15">
        <v>0.10370590784715798</v>
      </c>
      <c r="K2778" s="15">
        <v>0.89629409215284173</v>
      </c>
      <c r="L2778" s="56">
        <v>9.2754600000000025</v>
      </c>
      <c r="M2778">
        <v>70</v>
      </c>
      <c r="N2778">
        <v>13</v>
      </c>
      <c r="O2778" s="12">
        <v>11</v>
      </c>
      <c r="P2778" s="12">
        <v>2</v>
      </c>
      <c r="Q2778" s="12">
        <v>1</v>
      </c>
      <c r="R2778" s="12">
        <v>53.777645529170506</v>
      </c>
      <c r="S2778" s="12">
        <v>1213.532878054544</v>
      </c>
      <c r="T2778" s="12">
        <v>25109.767559843905</v>
      </c>
      <c r="U2778" s="12">
        <v>13529.220540728042</v>
      </c>
      <c r="V2778" s="12">
        <v>0</v>
      </c>
      <c r="W2778" s="57">
        <v>2.3335421593589166E-4</v>
      </c>
      <c r="X2778" s="57">
        <v>1.8911252195056058E-3</v>
      </c>
      <c r="Y2778" s="57">
        <v>3.0113504748668055E-3</v>
      </c>
      <c r="Z2778" s="57">
        <v>1.3395899286516404E-3</v>
      </c>
      <c r="AA2778" s="57">
        <v>7.7415253134879207E-4</v>
      </c>
      <c r="AB2778" s="57">
        <v>7.0077084793272596E-4</v>
      </c>
      <c r="AC2778" s="57">
        <v>3.0078840238731983E-3</v>
      </c>
      <c r="AD2778" s="57">
        <v>5.0401778816612187E-3</v>
      </c>
      <c r="AE2778" s="57">
        <v>2.2628364144254868E-3</v>
      </c>
      <c r="AF2778" s="57">
        <v>3.7602886946156411E-3</v>
      </c>
      <c r="AG2778" s="57">
        <v>0</v>
      </c>
      <c r="AH2778" s="17">
        <v>2.001957293892455E-3</v>
      </c>
      <c r="AI2778" s="12">
        <v>122</v>
      </c>
      <c r="AJ2778" s="16">
        <v>2</v>
      </c>
      <c r="AK2778" s="17">
        <v>0.63085620351618721</v>
      </c>
      <c r="AL2778" t="str">
        <f>IF(AK2778&lt;='CAV Tier 1 Analysis'!$A$5,"Tier 1", "Tier 2")</f>
        <v>Tier 2</v>
      </c>
      <c r="AM2778" t="str">
        <f t="shared" si="87"/>
        <v>Ohio - Tier 2</v>
      </c>
      <c r="AN2778" t="str">
        <f t="shared" si="88"/>
        <v>Barberton, City Of - Tier 2</v>
      </c>
    </row>
    <row r="2779" spans="1:40" x14ac:dyDescent="0.3">
      <c r="A2779">
        <v>5</v>
      </c>
      <c r="B2779" t="s">
        <v>27</v>
      </c>
      <c r="C2779" t="s">
        <v>4141</v>
      </c>
      <c r="D2779" t="s">
        <v>10590</v>
      </c>
      <c r="E2779" t="s">
        <v>707</v>
      </c>
      <c r="F2779" s="12">
        <v>31913.114388305876</v>
      </c>
      <c r="G2779" s="12">
        <v>30137.172022397244</v>
      </c>
      <c r="H2779" s="12">
        <v>11896.519429355258</v>
      </c>
      <c r="I2779">
        <v>15</v>
      </c>
      <c r="J2779" s="15">
        <v>2.2216412173059544E-2</v>
      </c>
      <c r="K2779" s="15">
        <v>0.97778358782694086</v>
      </c>
      <c r="L2779" s="56">
        <v>468.26913000000002</v>
      </c>
      <c r="M2779">
        <v>57</v>
      </c>
      <c r="N2779">
        <v>2</v>
      </c>
      <c r="O2779" s="12">
        <v>7.729166666666667</v>
      </c>
      <c r="P2779" s="12">
        <v>4.9375</v>
      </c>
      <c r="Q2779" s="12">
        <v>1</v>
      </c>
      <c r="R2779" s="12">
        <v>14.666753817404112</v>
      </c>
      <c r="S2779" s="12">
        <v>264.29797906736752</v>
      </c>
      <c r="T2779" s="12">
        <v>30599.202540956026</v>
      </c>
      <c r="U2779" s="12">
        <v>0</v>
      </c>
      <c r="V2779" s="12">
        <v>0</v>
      </c>
      <c r="W2779" s="57">
        <v>1.1780825498480087E-2</v>
      </c>
      <c r="X2779" s="57">
        <v>1.5399162501688504E-3</v>
      </c>
      <c r="Y2779" s="57">
        <v>4.6328468844104701E-4</v>
      </c>
      <c r="Z2779" s="57">
        <v>9.4126489304878513E-4</v>
      </c>
      <c r="AA2779" s="57">
        <v>1.9111890617673306E-3</v>
      </c>
      <c r="AB2779" s="57">
        <v>7.0077084793272596E-4</v>
      </c>
      <c r="AC2779" s="57">
        <v>8.203388983536174E-4</v>
      </c>
      <c r="AD2779" s="57">
        <v>1.097711361886342E-3</v>
      </c>
      <c r="AE2779" s="57">
        <v>2.7575320877437312E-3</v>
      </c>
      <c r="AF2779" s="57">
        <v>0</v>
      </c>
      <c r="AG2779" s="57">
        <v>0</v>
      </c>
      <c r="AH2779" s="17">
        <v>2.001166689802047E-3</v>
      </c>
      <c r="AI2779" s="12">
        <v>123</v>
      </c>
      <c r="AJ2779" s="16">
        <v>2</v>
      </c>
      <c r="AK2779" s="17">
        <v>0.6328573702059892</v>
      </c>
      <c r="AL2779" t="str">
        <f>IF(AK2779&lt;='CAV Tier 1 Analysis'!$A$5,"Tier 1", "Tier 2")</f>
        <v>Tier 2</v>
      </c>
      <c r="AM2779" t="str">
        <f t="shared" si="87"/>
        <v>Ohio - Tier 2</v>
      </c>
      <c r="AN2779" t="str">
        <f t="shared" si="88"/>
        <v>Putnam County * - Tier 2</v>
      </c>
    </row>
    <row r="2780" spans="1:40" x14ac:dyDescent="0.3">
      <c r="A2780">
        <v>5</v>
      </c>
      <c r="B2780" t="s">
        <v>27</v>
      </c>
      <c r="C2780" t="s">
        <v>6729</v>
      </c>
      <c r="D2780" t="s">
        <v>10334</v>
      </c>
      <c r="E2780" t="s">
        <v>498</v>
      </c>
      <c r="F2780" s="12">
        <v>18103.227046347678</v>
      </c>
      <c r="G2780" s="12">
        <v>35919.515825353221</v>
      </c>
      <c r="H2780" s="12">
        <v>10876.916344313428</v>
      </c>
      <c r="I2780">
        <v>4</v>
      </c>
      <c r="J2780" s="15">
        <v>3.3592555325770754E-2</v>
      </c>
      <c r="K2780" s="15">
        <v>0.96640744467422912</v>
      </c>
      <c r="L2780" s="56">
        <v>11.319769999999998</v>
      </c>
      <c r="M2780">
        <v>32</v>
      </c>
      <c r="N2780">
        <v>0</v>
      </c>
      <c r="O2780" s="12">
        <v>16</v>
      </c>
      <c r="P2780" s="12">
        <v>1</v>
      </c>
      <c r="Q2780" s="12">
        <v>0</v>
      </c>
      <c r="R2780" s="12">
        <v>3.8656297786969165</v>
      </c>
      <c r="S2780" s="12">
        <v>365.38341407012899</v>
      </c>
      <c r="T2780" s="12">
        <v>27777.422007485926</v>
      </c>
      <c r="U2780" s="12">
        <v>9674.1949611382479</v>
      </c>
      <c r="V2780" s="12">
        <v>8142.093817867295</v>
      </c>
      <c r="W2780" s="57">
        <v>2.8478545030916281E-4</v>
      </c>
      <c r="X2780" s="57">
        <v>8.6451438605970551E-4</v>
      </c>
      <c r="Y2780" s="57">
        <v>0</v>
      </c>
      <c r="Z2780" s="57">
        <v>1.9484944416751132E-3</v>
      </c>
      <c r="AA2780" s="57">
        <v>3.8707626567439604E-4</v>
      </c>
      <c r="AB2780" s="57">
        <v>0</v>
      </c>
      <c r="AC2780" s="57">
        <v>2.1621188393686615E-4</v>
      </c>
      <c r="AD2780" s="57">
        <v>1.5175504802757832E-3</v>
      </c>
      <c r="AE2780" s="57">
        <v>2.503239501026819E-3</v>
      </c>
      <c r="AF2780" s="57">
        <v>2.6888293994739017E-3</v>
      </c>
      <c r="AG2780" s="57">
        <v>1.1476124041909598E-2</v>
      </c>
      <c r="AH2780" s="17">
        <v>1.9897114409401224E-3</v>
      </c>
      <c r="AI2780" s="12">
        <v>124</v>
      </c>
      <c r="AJ2780" s="16">
        <v>2</v>
      </c>
      <c r="AK2780" s="17">
        <v>0.63484708164692927</v>
      </c>
      <c r="AL2780" t="str">
        <f>IF(AK2780&lt;='CAV Tier 1 Analysis'!$A$5,"Tier 1", "Tier 2")</f>
        <v>Tier 2</v>
      </c>
      <c r="AM2780" t="str">
        <f t="shared" si="87"/>
        <v>Ohio - Tier 2</v>
      </c>
      <c r="AN2780" t="str">
        <f t="shared" si="88"/>
        <v>Hilliard, City Of - Tier 2</v>
      </c>
    </row>
    <row r="2781" spans="1:40" x14ac:dyDescent="0.3">
      <c r="A2781">
        <v>5</v>
      </c>
      <c r="B2781" t="s">
        <v>27</v>
      </c>
      <c r="C2781" t="s">
        <v>4622</v>
      </c>
      <c r="D2781" t="s">
        <v>10497</v>
      </c>
      <c r="E2781" t="s">
        <v>696</v>
      </c>
      <c r="F2781" s="12">
        <v>39594.517124111982</v>
      </c>
      <c r="G2781" s="12">
        <v>18008.037945315224</v>
      </c>
      <c r="H2781" s="12">
        <v>8662.5468909187275</v>
      </c>
      <c r="I2781">
        <v>117</v>
      </c>
      <c r="J2781" s="15">
        <v>5.8780092887026451E-2</v>
      </c>
      <c r="K2781" s="15">
        <v>0.94121990711297376</v>
      </c>
      <c r="L2781" s="56">
        <v>29.089099999999998</v>
      </c>
      <c r="M2781">
        <v>149</v>
      </c>
      <c r="N2781">
        <v>12</v>
      </c>
      <c r="O2781" s="12">
        <v>11.516129032258064</v>
      </c>
      <c r="P2781" s="12">
        <v>2.064516129032258</v>
      </c>
      <c r="Q2781" s="12">
        <v>3</v>
      </c>
      <c r="R2781" s="12">
        <v>110.12272913221793</v>
      </c>
      <c r="S2781" s="12">
        <v>509.18531088642499</v>
      </c>
      <c r="T2781" s="12">
        <v>19132.957690228457</v>
      </c>
      <c r="U2781" s="12">
        <v>0</v>
      </c>
      <c r="V2781" s="12">
        <v>0</v>
      </c>
      <c r="W2781" s="57">
        <v>7.3183045614780772E-4</v>
      </c>
      <c r="X2781" s="57">
        <v>4.0253951100905037E-3</v>
      </c>
      <c r="Y2781" s="57">
        <v>2.7797081306462821E-3</v>
      </c>
      <c r="Z2781" s="57">
        <v>1.4024445880605149E-3</v>
      </c>
      <c r="AA2781" s="57">
        <v>7.9912519365036606E-4</v>
      </c>
      <c r="AB2781" s="57">
        <v>2.1023125437981782E-3</v>
      </c>
      <c r="AC2781" s="57">
        <v>6.1593696481643473E-3</v>
      </c>
      <c r="AD2781" s="57">
        <v>2.1148042941455439E-3</v>
      </c>
      <c r="AE2781" s="57">
        <v>1.7242195999595405E-3</v>
      </c>
      <c r="AF2781" s="57">
        <v>0</v>
      </c>
      <c r="AG2781" s="57">
        <v>0</v>
      </c>
      <c r="AH2781" s="17">
        <v>1.9853826876966439E-3</v>
      </c>
      <c r="AI2781" s="12">
        <v>125</v>
      </c>
      <c r="AJ2781" s="16">
        <v>2</v>
      </c>
      <c r="AK2781" s="17">
        <v>0.63683246433462593</v>
      </c>
      <c r="AL2781" t="str">
        <f>IF(AK2781&lt;='CAV Tier 1 Analysis'!$A$5,"Tier 1", "Tier 2")</f>
        <v>Tier 2</v>
      </c>
      <c r="AM2781" t="str">
        <f t="shared" si="87"/>
        <v>Ohio - Tier 2</v>
      </c>
      <c r="AN2781" t="str">
        <f t="shared" si="88"/>
        <v>Oregon, City Of - Tier 2</v>
      </c>
    </row>
    <row r="2782" spans="1:40" x14ac:dyDescent="0.3">
      <c r="A2782">
        <v>5</v>
      </c>
      <c r="B2782" t="s">
        <v>27</v>
      </c>
      <c r="C2782" t="s">
        <v>4844</v>
      </c>
      <c r="D2782" t="s">
        <v>10225</v>
      </c>
      <c r="E2782" t="s">
        <v>682</v>
      </c>
      <c r="F2782" s="12">
        <v>32838.965270850495</v>
      </c>
      <c r="G2782" s="12">
        <v>31746.639231234007</v>
      </c>
      <c r="H2782" s="12">
        <v>12936.809988973204</v>
      </c>
      <c r="I2782">
        <v>11</v>
      </c>
      <c r="J2782" s="15">
        <v>2.1421059521101946E-2</v>
      </c>
      <c r="K2782" s="15">
        <v>0.97857894047889793</v>
      </c>
      <c r="L2782" s="56">
        <v>419.32473000000039</v>
      </c>
      <c r="M2782">
        <v>45</v>
      </c>
      <c r="N2782">
        <v>0</v>
      </c>
      <c r="O2782" s="12">
        <v>7.0434782608695654</v>
      </c>
      <c r="P2782" s="12">
        <v>6.2826086956521738</v>
      </c>
      <c r="Q2782" s="12">
        <v>1</v>
      </c>
      <c r="R2782" s="12">
        <v>10.764368345267878</v>
      </c>
      <c r="S2782" s="12">
        <v>277.12017678698118</v>
      </c>
      <c r="T2782" s="12">
        <v>30787.24098843518</v>
      </c>
      <c r="U2782" s="12">
        <v>0</v>
      </c>
      <c r="V2782" s="12">
        <v>959.39824279882669</v>
      </c>
      <c r="W2782" s="57">
        <v>1.0549470709989536E-2</v>
      </c>
      <c r="X2782" s="57">
        <v>1.2157233553964609E-3</v>
      </c>
      <c r="Y2782" s="57">
        <v>0</v>
      </c>
      <c r="Z2782" s="57">
        <v>8.5776114008524003E-4</v>
      </c>
      <c r="AA2782" s="57">
        <v>2.4318487126065319E-3</v>
      </c>
      <c r="AB2782" s="57">
        <v>7.0077084793272596E-4</v>
      </c>
      <c r="AC2782" s="57">
        <v>6.0207119992367281E-4</v>
      </c>
      <c r="AD2782" s="57">
        <v>1.150965920134725E-3</v>
      </c>
      <c r="AE2782" s="57">
        <v>2.7744776944783923E-3</v>
      </c>
      <c r="AF2782" s="57">
        <v>0</v>
      </c>
      <c r="AG2782" s="57">
        <v>1.3522533007158833E-3</v>
      </c>
      <c r="AH2782" s="17">
        <v>1.9668493528421063E-3</v>
      </c>
      <c r="AI2782" s="12">
        <v>126</v>
      </c>
      <c r="AJ2782" s="16">
        <v>2</v>
      </c>
      <c r="AK2782" s="17">
        <v>0.63879931368746801</v>
      </c>
      <c r="AL2782" t="str">
        <f>IF(AK2782&lt;='CAV Tier 1 Analysis'!$A$5,"Tier 1", "Tier 2")</f>
        <v>Tier 2</v>
      </c>
      <c r="AM2782" t="str">
        <f t="shared" si="87"/>
        <v>Ohio - Tier 2</v>
      </c>
      <c r="AN2782" t="str">
        <f t="shared" si="88"/>
        <v>Champaign County * - Tier 2</v>
      </c>
    </row>
    <row r="2783" spans="1:40" x14ac:dyDescent="0.3">
      <c r="A2783">
        <v>5</v>
      </c>
      <c r="B2783" t="s">
        <v>27</v>
      </c>
      <c r="C2783" t="s">
        <v>6838</v>
      </c>
      <c r="D2783" t="s">
        <v>10487</v>
      </c>
      <c r="E2783" t="s">
        <v>397</v>
      </c>
      <c r="F2783" s="12">
        <v>11032.531578817576</v>
      </c>
      <c r="G2783" s="12">
        <v>43058.027617212203</v>
      </c>
      <c r="H2783" s="12">
        <v>21869.150196297724</v>
      </c>
      <c r="I2783">
        <v>13</v>
      </c>
      <c r="J2783" s="15">
        <v>9.5033661427534662E-3</v>
      </c>
      <c r="K2783" s="15">
        <v>0.99049663385724718</v>
      </c>
      <c r="L2783" s="56">
        <v>19.855070000000005</v>
      </c>
      <c r="M2783">
        <v>58</v>
      </c>
      <c r="N2783">
        <v>2</v>
      </c>
      <c r="O2783" s="12">
        <v>17</v>
      </c>
      <c r="P2783" s="12">
        <v>2</v>
      </c>
      <c r="Q2783" s="12">
        <v>0</v>
      </c>
      <c r="R2783" s="12">
        <v>12.876456240144213</v>
      </c>
      <c r="S2783" s="12">
        <v>207.8305415462861</v>
      </c>
      <c r="T2783" s="12">
        <v>48193.201239868125</v>
      </c>
      <c r="U2783" s="12">
        <v>37160.669661050546</v>
      </c>
      <c r="V2783" s="12">
        <v>0</v>
      </c>
      <c r="W2783" s="57">
        <v>4.9951854594836747E-4</v>
      </c>
      <c r="X2783" s="57">
        <v>1.5669323247332163E-3</v>
      </c>
      <c r="Y2783" s="57">
        <v>4.6328468844104701E-4</v>
      </c>
      <c r="Z2783" s="57">
        <v>2.0702753442798077E-3</v>
      </c>
      <c r="AA2783" s="57">
        <v>7.7415253134879207E-4</v>
      </c>
      <c r="AB2783" s="57">
        <v>0</v>
      </c>
      <c r="AC2783" s="57">
        <v>7.2020421548249839E-4</v>
      </c>
      <c r="AD2783" s="57">
        <v>8.6318460552511098E-4</v>
      </c>
      <c r="AE2783" s="57">
        <v>4.3430641256795065E-3</v>
      </c>
      <c r="AF2783" s="57">
        <v>1.0328373729302467E-2</v>
      </c>
      <c r="AG2783" s="57">
        <v>0</v>
      </c>
      <c r="AH2783" s="17">
        <v>1.9662718282491649E-3</v>
      </c>
      <c r="AI2783" s="12">
        <v>127</v>
      </c>
      <c r="AJ2783" s="16">
        <v>2</v>
      </c>
      <c r="AK2783" s="17">
        <v>0.64076558551571716</v>
      </c>
      <c r="AL2783" t="str">
        <f>IF(AK2783&lt;='CAV Tier 1 Analysis'!$A$5,"Tier 1", "Tier 2")</f>
        <v>Tier 2</v>
      </c>
      <c r="AM2783" t="str">
        <f t="shared" si="87"/>
        <v>Ohio - Tier 2</v>
      </c>
      <c r="AN2783" t="str">
        <f t="shared" si="88"/>
        <v>Elyria, City Of - Tier 2</v>
      </c>
    </row>
    <row r="2784" spans="1:40" x14ac:dyDescent="0.3">
      <c r="A2784">
        <v>5</v>
      </c>
      <c r="B2784" t="s">
        <v>27</v>
      </c>
      <c r="C2784" t="s">
        <v>5366</v>
      </c>
      <c r="D2784" t="s">
        <v>10456</v>
      </c>
      <c r="E2784" t="s">
        <v>467</v>
      </c>
      <c r="F2784" s="12">
        <v>25758.338838102198</v>
      </c>
      <c r="G2784" s="12">
        <v>48374.544018479704</v>
      </c>
      <c r="H2784" s="12">
        <v>19970.738477431474</v>
      </c>
      <c r="I2784">
        <v>36</v>
      </c>
      <c r="J2784" s="15">
        <v>2.3865169230263199E-2</v>
      </c>
      <c r="K2784" s="15">
        <v>0.97613483076973706</v>
      </c>
      <c r="L2784" s="56">
        <v>27.970469999999999</v>
      </c>
      <c r="M2784">
        <v>100</v>
      </c>
      <c r="N2784">
        <v>2</v>
      </c>
      <c r="O2784" s="12">
        <v>10</v>
      </c>
      <c r="P2784" s="12">
        <v>2</v>
      </c>
      <c r="Q2784" s="12">
        <v>1</v>
      </c>
      <c r="R2784" s="12">
        <v>35.140853907710536</v>
      </c>
      <c r="S2784" s="12">
        <v>476.60505341723098</v>
      </c>
      <c r="T2784" s="12">
        <v>49501.529524331148</v>
      </c>
      <c r="U2784" s="12">
        <v>23743.190686228951</v>
      </c>
      <c r="V2784" s="12">
        <v>0</v>
      </c>
      <c r="W2784" s="57">
        <v>7.0368769809889514E-4</v>
      </c>
      <c r="X2784" s="57">
        <v>2.7016074564365799E-3</v>
      </c>
      <c r="Y2784" s="57">
        <v>4.6328468844104701E-4</v>
      </c>
      <c r="Z2784" s="57">
        <v>1.2178090260469457E-3</v>
      </c>
      <c r="AA2784" s="57">
        <v>7.7415253134879207E-4</v>
      </c>
      <c r="AB2784" s="57">
        <v>7.0077084793272596E-4</v>
      </c>
      <c r="AC2784" s="57">
        <v>1.9654935059760124E-3</v>
      </c>
      <c r="AD2784" s="57">
        <v>1.9794883945563131E-3</v>
      </c>
      <c r="AE2784" s="57">
        <v>4.4609677612687231E-3</v>
      </c>
      <c r="AF2784" s="57">
        <v>6.5991422966873792E-3</v>
      </c>
      <c r="AG2784" s="57">
        <v>0</v>
      </c>
      <c r="AH2784" s="17">
        <v>1.9605822006175831E-3</v>
      </c>
      <c r="AI2784" s="12">
        <v>128</v>
      </c>
      <c r="AJ2784" s="16">
        <v>2</v>
      </c>
      <c r="AK2784" s="17">
        <v>0.64272616771633473</v>
      </c>
      <c r="AL2784" t="str">
        <f>IF(AK2784&lt;='CAV Tier 1 Analysis'!$A$5,"Tier 1", "Tier 2")</f>
        <v>Tier 2</v>
      </c>
      <c r="AM2784" t="str">
        <f t="shared" si="87"/>
        <v>Ohio - Tier 2</v>
      </c>
      <c r="AN2784" t="str">
        <f t="shared" si="88"/>
        <v>Mentor, City Of - Tier 2</v>
      </c>
    </row>
    <row r="2785" spans="1:40" x14ac:dyDescent="0.3">
      <c r="A2785">
        <v>5</v>
      </c>
      <c r="B2785" t="s">
        <v>27</v>
      </c>
      <c r="C2785" t="s">
        <v>6893</v>
      </c>
      <c r="D2785" t="s">
        <v>10563</v>
      </c>
      <c r="E2785" t="s">
        <v>764</v>
      </c>
      <c r="F2785" s="12">
        <v>332.09038755428509</v>
      </c>
      <c r="G2785" s="12">
        <v>4433.5428094505614</v>
      </c>
      <c r="H2785" s="12">
        <v>2466.7539427121369</v>
      </c>
      <c r="I2785">
        <v>103</v>
      </c>
      <c r="J2785" s="15">
        <v>0.2280199292684823</v>
      </c>
      <c r="K2785" s="15">
        <v>0.77198007073151742</v>
      </c>
      <c r="L2785" s="56">
        <v>2.18573</v>
      </c>
      <c r="M2785">
        <v>169</v>
      </c>
      <c r="N2785">
        <v>26</v>
      </c>
      <c r="O2785" s="12">
        <v>9</v>
      </c>
      <c r="P2785" s="12">
        <v>2</v>
      </c>
      <c r="Q2785" s="12">
        <v>1</v>
      </c>
      <c r="R2785" s="12">
        <v>79.513947285346291</v>
      </c>
      <c r="S2785" s="12">
        <v>562.46905953997134</v>
      </c>
      <c r="T2785" s="12">
        <v>4455.0618291926839</v>
      </c>
      <c r="U2785" s="12">
        <v>4122.9714416383986</v>
      </c>
      <c r="V2785" s="12">
        <v>0</v>
      </c>
      <c r="W2785" s="57">
        <v>5.4989112173148969E-5</v>
      </c>
      <c r="X2785" s="57">
        <v>4.56571660137782E-3</v>
      </c>
      <c r="Y2785" s="57">
        <v>6.022700949733611E-3</v>
      </c>
      <c r="Z2785" s="57">
        <v>1.0960281234422512E-3</v>
      </c>
      <c r="AA2785" s="57">
        <v>7.7415253134879207E-4</v>
      </c>
      <c r="AB2785" s="57">
        <v>7.0077084793272596E-4</v>
      </c>
      <c r="AC2785" s="57">
        <v>4.447363386055214E-3</v>
      </c>
      <c r="AD2785" s="57">
        <v>2.3361082046305546E-3</v>
      </c>
      <c r="AE2785" s="57">
        <v>4.0148026506370781E-4</v>
      </c>
      <c r="AF2785" s="57">
        <v>1.1459317152488178E-3</v>
      </c>
      <c r="AG2785" s="57">
        <v>0</v>
      </c>
      <c r="AH2785" s="17">
        <v>1.9586583397278767E-3</v>
      </c>
      <c r="AI2785" s="12">
        <v>129</v>
      </c>
      <c r="AJ2785" s="16">
        <v>2</v>
      </c>
      <c r="AK2785" s="17">
        <v>0.64468482605606259</v>
      </c>
      <c r="AL2785" t="str">
        <f>IF(AK2785&lt;='CAV Tier 1 Analysis'!$A$5,"Tier 1", "Tier 2")</f>
        <v>Tier 2</v>
      </c>
      <c r="AM2785" t="str">
        <f t="shared" si="87"/>
        <v>Ohio - Tier 2</v>
      </c>
      <c r="AN2785" t="str">
        <f t="shared" si="88"/>
        <v>Port Clinton, City Of - Tier 2</v>
      </c>
    </row>
    <row r="2786" spans="1:40" x14ac:dyDescent="0.3">
      <c r="A2786">
        <v>5</v>
      </c>
      <c r="B2786" t="s">
        <v>27</v>
      </c>
      <c r="C2786" t="s">
        <v>4166</v>
      </c>
      <c r="D2786" t="s">
        <v>10838</v>
      </c>
      <c r="E2786" t="s">
        <v>787</v>
      </c>
      <c r="F2786" s="12">
        <v>20877.673947843443</v>
      </c>
      <c r="G2786" s="12">
        <v>15732.991815782067</v>
      </c>
      <c r="H2786" s="12">
        <v>7956.6711960917191</v>
      </c>
      <c r="I2786">
        <v>17</v>
      </c>
      <c r="J2786" s="15">
        <v>2.8284947894353374E-2</v>
      </c>
      <c r="K2786" s="15">
        <v>0.97171505210564624</v>
      </c>
      <c r="L2786" s="56">
        <v>410.44304</v>
      </c>
      <c r="M2786">
        <v>75</v>
      </c>
      <c r="N2786">
        <v>6</v>
      </c>
      <c r="O2786" s="12">
        <v>7.9</v>
      </c>
      <c r="P2786" s="12">
        <v>6.5333333333333332</v>
      </c>
      <c r="Q2786" s="12">
        <v>1</v>
      </c>
      <c r="R2786" s="12">
        <v>16.519155885795985</v>
      </c>
      <c r="S2786" s="12">
        <v>225.05403019395661</v>
      </c>
      <c r="T2786" s="12">
        <v>17183.316935395476</v>
      </c>
      <c r="U2786" s="12">
        <v>0</v>
      </c>
      <c r="V2786" s="12">
        <v>0</v>
      </c>
      <c r="W2786" s="57">
        <v>1.0326023052823666E-2</v>
      </c>
      <c r="X2786" s="57">
        <v>2.026205592327435E-3</v>
      </c>
      <c r="Y2786" s="57">
        <v>1.389854065323141E-3</v>
      </c>
      <c r="Z2786" s="57">
        <v>9.620691305770872E-4</v>
      </c>
      <c r="AA2786" s="57">
        <v>2.528898269072721E-3</v>
      </c>
      <c r="AB2786" s="57">
        <v>7.0077084793272596E-4</v>
      </c>
      <c r="AC2786" s="57">
        <v>9.2394720125492749E-4</v>
      </c>
      <c r="AD2786" s="57">
        <v>9.3471908810641461E-4</v>
      </c>
      <c r="AE2786" s="57">
        <v>1.5485223106648607E-3</v>
      </c>
      <c r="AF2786" s="57">
        <v>0</v>
      </c>
      <c r="AG2786" s="57">
        <v>0</v>
      </c>
      <c r="AH2786" s="17">
        <v>1.9400917780075437E-3</v>
      </c>
      <c r="AI2786" s="12">
        <v>130</v>
      </c>
      <c r="AJ2786" s="16">
        <v>2</v>
      </c>
      <c r="AK2786" s="17">
        <v>0.64662491783407017</v>
      </c>
      <c r="AL2786" t="str">
        <f>IF(AK2786&lt;='CAV Tier 1 Analysis'!$A$5,"Tier 1", "Tier 2")</f>
        <v>Tier 2</v>
      </c>
      <c r="AM2786" t="str">
        <f t="shared" si="87"/>
        <v>Ohio - Tier 2</v>
      </c>
      <c r="AN2786" t="str">
        <f t="shared" si="88"/>
        <v>Paulding County * - Tier 2</v>
      </c>
    </row>
    <row r="2787" spans="1:40" x14ac:dyDescent="0.3">
      <c r="A2787">
        <v>5</v>
      </c>
      <c r="B2787" t="s">
        <v>27</v>
      </c>
      <c r="C2787" t="s">
        <v>6382</v>
      </c>
      <c r="D2787" t="s">
        <v>10486</v>
      </c>
      <c r="E2787" t="s">
        <v>602</v>
      </c>
      <c r="F2787" s="12">
        <v>11613.356289374327</v>
      </c>
      <c r="G2787" s="12">
        <v>25012.232504003121</v>
      </c>
      <c r="H2787" s="12">
        <v>7518.2305431697796</v>
      </c>
      <c r="I2787">
        <v>8</v>
      </c>
      <c r="J2787" s="15">
        <v>5.4735392989861388E-2</v>
      </c>
      <c r="K2787" s="15">
        <v>0.94526460701013848</v>
      </c>
      <c r="L2787" s="56">
        <v>20.876620000000003</v>
      </c>
      <c r="M2787">
        <v>111</v>
      </c>
      <c r="N2787">
        <v>0</v>
      </c>
      <c r="O2787" s="12">
        <v>16.666666666666668</v>
      </c>
      <c r="P2787" s="12">
        <v>1.8333333333333333</v>
      </c>
      <c r="Q2787" s="12">
        <v>0</v>
      </c>
      <c r="R2787" s="12">
        <v>7.5621168560811078</v>
      </c>
      <c r="S2787" s="12">
        <v>411.51330336877692</v>
      </c>
      <c r="T2787" s="12">
        <v>18794.580906557545</v>
      </c>
      <c r="U2787" s="12">
        <v>7181.2246171832176</v>
      </c>
      <c r="V2787" s="12">
        <v>6217.651597445576</v>
      </c>
      <c r="W2787" s="57">
        <v>5.2521894240194602E-4</v>
      </c>
      <c r="X2787" s="57">
        <v>2.9987842766446035E-3</v>
      </c>
      <c r="Y2787" s="57">
        <v>0</v>
      </c>
      <c r="Z2787" s="57">
        <v>2.0296817100782429E-3</v>
      </c>
      <c r="AA2787" s="57">
        <v>7.0963982040305937E-4</v>
      </c>
      <c r="AB2787" s="57">
        <v>0</v>
      </c>
      <c r="AC2787" s="57">
        <v>4.2296330109377003E-4</v>
      </c>
      <c r="AD2787" s="57">
        <v>1.7091421972626844E-3</v>
      </c>
      <c r="AE2787" s="57">
        <v>1.6937258366834826E-3</v>
      </c>
      <c r="AF2787" s="57">
        <v>1.9959374348432687E-3</v>
      </c>
      <c r="AG2787" s="57">
        <v>8.7636598862420242E-3</v>
      </c>
      <c r="AH2787" s="17">
        <v>1.8953412186957347E-3</v>
      </c>
      <c r="AI2787" s="12">
        <v>131</v>
      </c>
      <c r="AJ2787" s="16">
        <v>2</v>
      </c>
      <c r="AK2787" s="17">
        <v>0.64852025905276589</v>
      </c>
      <c r="AL2787" t="str">
        <f>IF(AK2787&lt;='CAV Tier 1 Analysis'!$A$5,"Tier 1", "Tier 2")</f>
        <v>Tier 2</v>
      </c>
      <c r="AM2787" t="str">
        <f t="shared" si="87"/>
        <v>Ohio - Tier 2</v>
      </c>
      <c r="AN2787" t="str">
        <f t="shared" si="88"/>
        <v>Avon, City Of - Tier 2</v>
      </c>
    </row>
    <row r="2788" spans="1:40" x14ac:dyDescent="0.3">
      <c r="A2788">
        <v>5</v>
      </c>
      <c r="B2788" t="s">
        <v>27</v>
      </c>
      <c r="C2788" t="s">
        <v>4627</v>
      </c>
      <c r="D2788" t="s">
        <v>10604</v>
      </c>
      <c r="E2788" t="s">
        <v>585</v>
      </c>
      <c r="F2788" s="12">
        <v>920.9029000203501</v>
      </c>
      <c r="G2788" s="12">
        <v>16595.192559858024</v>
      </c>
      <c r="H2788" s="12">
        <v>8716.6785304790592</v>
      </c>
      <c r="I2788">
        <v>17</v>
      </c>
      <c r="J2788" s="15">
        <v>0.16553975926935241</v>
      </c>
      <c r="K2788" s="15">
        <v>0.83446024073064728</v>
      </c>
      <c r="L2788" s="56">
        <v>9.8159499999999973</v>
      </c>
      <c r="M2788">
        <v>122</v>
      </c>
      <c r="N2788">
        <v>3</v>
      </c>
      <c r="O2788" s="12">
        <v>12</v>
      </c>
      <c r="P2788" s="12">
        <v>4</v>
      </c>
      <c r="Q2788" s="12">
        <v>0</v>
      </c>
      <c r="R2788" s="12">
        <v>14.185824092421004</v>
      </c>
      <c r="S2788" s="12">
        <v>1442.9568655638359</v>
      </c>
      <c r="T2788" s="12">
        <v>18543.37167402215</v>
      </c>
      <c r="U2788" s="12">
        <v>17622.468774001798</v>
      </c>
      <c r="V2788" s="12">
        <v>0</v>
      </c>
      <c r="W2788" s="57">
        <v>2.4695199115902766E-4</v>
      </c>
      <c r="X2788" s="57">
        <v>3.2959610968526275E-3</v>
      </c>
      <c r="Y2788" s="57">
        <v>6.9492703266157052E-4</v>
      </c>
      <c r="Z2788" s="57">
        <v>1.4613708312563348E-3</v>
      </c>
      <c r="AA2788" s="57">
        <v>1.5483050626975841E-3</v>
      </c>
      <c r="AB2788" s="57">
        <v>0</v>
      </c>
      <c r="AC2788" s="57">
        <v>7.9343960177512079E-4</v>
      </c>
      <c r="AD2788" s="57">
        <v>5.9930467559026956E-3</v>
      </c>
      <c r="AE2788" s="57">
        <v>1.671087419276145E-3</v>
      </c>
      <c r="AF2788" s="57">
        <v>4.8979591915596201E-3</v>
      </c>
      <c r="AG2788" s="57">
        <v>0</v>
      </c>
      <c r="AH2788" s="17">
        <v>1.873004453012793E-3</v>
      </c>
      <c r="AI2788" s="12">
        <v>132</v>
      </c>
      <c r="AJ2788" s="16">
        <v>2</v>
      </c>
      <c r="AK2788" s="17">
        <v>0.65039326350577864</v>
      </c>
      <c r="AL2788" t="str">
        <f>IF(AK2788&lt;='CAV Tier 1 Analysis'!$A$5,"Tier 1", "Tier 2")</f>
        <v>Tier 2</v>
      </c>
      <c r="AM2788" t="str">
        <f t="shared" si="87"/>
        <v>Ohio - Tier 2</v>
      </c>
      <c r="AN2788" t="str">
        <f t="shared" si="88"/>
        <v>Chillicothe, City Of - Tier 2</v>
      </c>
    </row>
    <row r="2789" spans="1:40" x14ac:dyDescent="0.3">
      <c r="A2789">
        <v>5</v>
      </c>
      <c r="B2789" t="s">
        <v>27</v>
      </c>
      <c r="C2789" t="s">
        <v>6857</v>
      </c>
      <c r="D2789" t="s">
        <v>10513</v>
      </c>
      <c r="E2789" t="s">
        <v>857</v>
      </c>
      <c r="F2789" s="12">
        <v>43.640955341172344</v>
      </c>
      <c r="G2789" s="12">
        <v>265.41998223674676</v>
      </c>
      <c r="H2789" s="12">
        <v>146.57235791645491</v>
      </c>
      <c r="I2789">
        <v>96</v>
      </c>
      <c r="J2789" s="15">
        <v>0.39012875536480685</v>
      </c>
      <c r="K2789" s="15">
        <v>0.60987124463519315</v>
      </c>
      <c r="L2789" s="56">
        <v>0.16309999999999999</v>
      </c>
      <c r="M2789">
        <v>6</v>
      </c>
      <c r="N2789">
        <v>56</v>
      </c>
      <c r="O2789" s="12">
        <v>12</v>
      </c>
      <c r="P2789" s="12">
        <v>2</v>
      </c>
      <c r="Q2789" s="12">
        <v>2</v>
      </c>
      <c r="R2789" s="12">
        <v>58.547639484978546</v>
      </c>
      <c r="S2789" s="12">
        <v>57.182091564831545</v>
      </c>
      <c r="T2789" s="12">
        <v>307.99280444368299</v>
      </c>
      <c r="U2789" s="12">
        <v>264.35184910251064</v>
      </c>
      <c r="V2789" s="12">
        <v>0</v>
      </c>
      <c r="W2789" s="57">
        <v>4.1033083662852216E-6</v>
      </c>
      <c r="X2789" s="57">
        <v>1.620964473861948E-4</v>
      </c>
      <c r="Y2789" s="57">
        <v>1.2971971276349317E-2</v>
      </c>
      <c r="Z2789" s="57">
        <v>1.4613708312563348E-3</v>
      </c>
      <c r="AA2789" s="57">
        <v>7.7415253134879207E-4</v>
      </c>
      <c r="AB2789" s="57">
        <v>1.4015416958654519E-3</v>
      </c>
      <c r="AC2789" s="57">
        <v>3.2746786831124946E-3</v>
      </c>
      <c r="AD2789" s="57">
        <v>2.3749493593797511E-4</v>
      </c>
      <c r="AE2789" s="57">
        <v>2.7755626634742381E-5</v>
      </c>
      <c r="AF2789" s="57">
        <v>7.3473506222215736E-5</v>
      </c>
      <c r="AG2789" s="57">
        <v>0</v>
      </c>
      <c r="AH2789" s="17">
        <v>1.8535126220436181E-3</v>
      </c>
      <c r="AI2789" s="12">
        <v>133</v>
      </c>
      <c r="AJ2789" s="16">
        <v>2</v>
      </c>
      <c r="AK2789" s="17">
        <v>0.65224677612782223</v>
      </c>
      <c r="AL2789" t="str">
        <f>IF(AK2789&lt;='CAV Tier 1 Analysis'!$A$5,"Tier 1", "Tier 2")</f>
        <v>Tier 2</v>
      </c>
      <c r="AM2789" t="str">
        <f t="shared" si="87"/>
        <v>Ohio - Tier 2</v>
      </c>
      <c r="AN2789" t="str">
        <f t="shared" si="88"/>
        <v>Gloria Glens Park, Village Of - Tier 2</v>
      </c>
    </row>
    <row r="2790" spans="1:40" x14ac:dyDescent="0.3">
      <c r="A2790">
        <v>5</v>
      </c>
      <c r="B2790" t="s">
        <v>27</v>
      </c>
      <c r="C2790" t="s">
        <v>4240</v>
      </c>
      <c r="D2790" t="s">
        <v>10827</v>
      </c>
      <c r="E2790" t="s">
        <v>690</v>
      </c>
      <c r="F2790" s="12">
        <v>33512.012259957395</v>
      </c>
      <c r="G2790" s="12">
        <v>36700.552857736038</v>
      </c>
      <c r="H2790" s="12">
        <v>14291.801170147841</v>
      </c>
      <c r="I2790">
        <v>0</v>
      </c>
      <c r="J2790" s="15">
        <v>4.3413850248581318E-5</v>
      </c>
      <c r="K2790" s="15">
        <v>0.99995658614975158</v>
      </c>
      <c r="L2790" s="56">
        <v>398.26</v>
      </c>
      <c r="M2790">
        <v>16</v>
      </c>
      <c r="N2790">
        <v>0</v>
      </c>
      <c r="O2790" s="12">
        <v>6.8043478260869561</v>
      </c>
      <c r="P2790" s="12">
        <v>5.8695652173913047</v>
      </c>
      <c r="Q2790" s="12">
        <v>0</v>
      </c>
      <c r="R2790" s="12">
        <v>0</v>
      </c>
      <c r="S2790" s="12">
        <v>0.62046211578329757</v>
      </c>
      <c r="T2790" s="12">
        <v>34664.766334437023</v>
      </c>
      <c r="U2790" s="12">
        <v>1152.7540744796279</v>
      </c>
      <c r="V2790" s="12">
        <v>2035.7865232990152</v>
      </c>
      <c r="W2790" s="57">
        <v>1.0019519251727482E-2</v>
      </c>
      <c r="X2790" s="57">
        <v>4.3225719302985275E-4</v>
      </c>
      <c r="Y2790" s="57">
        <v>0</v>
      </c>
      <c r="Z2790" s="57">
        <v>8.2863961989716078E-4</v>
      </c>
      <c r="AA2790" s="57">
        <v>2.2719693854801508E-3</v>
      </c>
      <c r="AB2790" s="57">
        <v>0</v>
      </c>
      <c r="AC2790" s="57">
        <v>0</v>
      </c>
      <c r="AD2790" s="57">
        <v>2.5769713280394042E-6</v>
      </c>
      <c r="AE2790" s="57">
        <v>3.123911655978803E-3</v>
      </c>
      <c r="AF2790" s="57">
        <v>3.2039451946908694E-4</v>
      </c>
      <c r="AG2790" s="57">
        <v>2.8694018009174658E-3</v>
      </c>
      <c r="AH2790" s="17">
        <v>1.8062427634389126E-3</v>
      </c>
      <c r="AI2790" s="12">
        <v>134</v>
      </c>
      <c r="AJ2790" s="16">
        <v>2</v>
      </c>
      <c r="AK2790" s="17">
        <v>0.65405301889126111</v>
      </c>
      <c r="AL2790" t="str">
        <f>IF(AK2790&lt;='CAV Tier 1 Analysis'!$A$5,"Tier 1", "Tier 2")</f>
        <v>Tier 2</v>
      </c>
      <c r="AM2790" t="str">
        <f t="shared" si="87"/>
        <v>Ohio - Tier 2</v>
      </c>
      <c r="AN2790" t="str">
        <f t="shared" si="88"/>
        <v>Clinton County* - Tier 2</v>
      </c>
    </row>
    <row r="2791" spans="1:40" x14ac:dyDescent="0.3">
      <c r="A2791">
        <v>5</v>
      </c>
      <c r="B2791" t="s">
        <v>27</v>
      </c>
      <c r="C2791" t="s">
        <v>4948</v>
      </c>
      <c r="D2791" t="s">
        <v>10178</v>
      </c>
      <c r="E2791" t="s">
        <v>1008</v>
      </c>
      <c r="F2791" s="12">
        <v>46.981865822437328</v>
      </c>
      <c r="G2791" s="12">
        <v>1301.7310612651902</v>
      </c>
      <c r="H2791" s="12">
        <v>670.09375667800521</v>
      </c>
      <c r="I2791">
        <v>90</v>
      </c>
      <c r="J2791" s="15">
        <v>0.38013065886367453</v>
      </c>
      <c r="K2791" s="15">
        <v>0.61986934113632552</v>
      </c>
      <c r="L2791" s="56">
        <v>1.1311899999999999</v>
      </c>
      <c r="M2791">
        <v>93</v>
      </c>
      <c r="N2791">
        <v>0</v>
      </c>
      <c r="O2791" s="12">
        <v>12</v>
      </c>
      <c r="P2791" s="12">
        <v>5</v>
      </c>
      <c r="Q2791" s="12">
        <v>13</v>
      </c>
      <c r="R2791" s="12">
        <v>55.788240702269299</v>
      </c>
      <c r="S2791" s="12">
        <v>254.72318122644492</v>
      </c>
      <c r="T2791" s="12">
        <v>1392.4990720468072</v>
      </c>
      <c r="U2791" s="12">
        <v>1345.5172062243698</v>
      </c>
      <c r="V2791" s="12">
        <v>0</v>
      </c>
      <c r="W2791" s="57">
        <v>2.8458745498823909E-5</v>
      </c>
      <c r="X2791" s="57">
        <v>2.512494934486019E-3</v>
      </c>
      <c r="Y2791" s="57">
        <v>0</v>
      </c>
      <c r="Z2791" s="57">
        <v>1.4613708312563348E-3</v>
      </c>
      <c r="AA2791" s="57">
        <v>1.9353813283719803E-3</v>
      </c>
      <c r="AB2791" s="57">
        <v>9.1100210231254385E-3</v>
      </c>
      <c r="AC2791" s="57">
        <v>3.1203403621924359E-3</v>
      </c>
      <c r="AD2791" s="57">
        <v>1.0579442610752284E-3</v>
      </c>
      <c r="AE2791" s="57">
        <v>1.2548891979073353E-4</v>
      </c>
      <c r="AF2791" s="57">
        <v>3.7397077856371865E-4</v>
      </c>
      <c r="AG2791" s="57">
        <v>0</v>
      </c>
      <c r="AH2791" s="17">
        <v>1.7932246531237011E-3</v>
      </c>
      <c r="AI2791" s="12">
        <v>135</v>
      </c>
      <c r="AJ2791" s="16">
        <v>2</v>
      </c>
      <c r="AK2791" s="17">
        <v>0.65584624354438481</v>
      </c>
      <c r="AL2791" t="str">
        <f>IF(AK2791&lt;='CAV Tier 1 Analysis'!$A$5,"Tier 1", "Tier 2")</f>
        <v>Tier 2</v>
      </c>
      <c r="AM2791" t="str">
        <f t="shared" si="87"/>
        <v>Ohio - Tier 2</v>
      </c>
      <c r="AN2791" t="str">
        <f t="shared" si="88"/>
        <v>Manchester, Village Of - Tier 2</v>
      </c>
    </row>
    <row r="2792" spans="1:40" x14ac:dyDescent="0.3">
      <c r="A2792">
        <v>5</v>
      </c>
      <c r="B2792" t="s">
        <v>27</v>
      </c>
      <c r="C2792" t="s">
        <v>5300</v>
      </c>
      <c r="D2792" t="s">
        <v>10619</v>
      </c>
      <c r="E2792" t="s">
        <v>725</v>
      </c>
      <c r="F2792" s="12">
        <v>745.22877766006798</v>
      </c>
      <c r="G2792" s="12">
        <v>12659.849773759403</v>
      </c>
      <c r="H2792" s="12">
        <v>6249.1161922429328</v>
      </c>
      <c r="I2792">
        <v>47</v>
      </c>
      <c r="J2792" s="15">
        <v>7.6663703890861551E-2</v>
      </c>
      <c r="K2792" s="15">
        <v>0.92333629610913814</v>
      </c>
      <c r="L2792" s="56">
        <v>6.6491700000000007</v>
      </c>
      <c r="M2792">
        <v>93</v>
      </c>
      <c r="N2792">
        <v>2</v>
      </c>
      <c r="O2792" s="12">
        <v>10</v>
      </c>
      <c r="P2792" s="12">
        <v>5</v>
      </c>
      <c r="Q2792" s="12">
        <v>6</v>
      </c>
      <c r="R2792" s="12">
        <v>43.396805917129491</v>
      </c>
      <c r="S2792" s="12">
        <v>479.08039334170047</v>
      </c>
      <c r="T2792" s="12">
        <v>13532.793956308393</v>
      </c>
      <c r="U2792" s="12">
        <v>12787.565178648325</v>
      </c>
      <c r="V2792" s="12">
        <v>0</v>
      </c>
      <c r="W2792" s="57">
        <v>1.6728139110884556E-4</v>
      </c>
      <c r="X2792" s="57">
        <v>2.512494934486019E-3</v>
      </c>
      <c r="Y2792" s="57">
        <v>4.6328468844104701E-4</v>
      </c>
      <c r="Z2792" s="57">
        <v>1.2178090260469457E-3</v>
      </c>
      <c r="AA2792" s="57">
        <v>1.9353813283719803E-3</v>
      </c>
      <c r="AB2792" s="57">
        <v>4.2046250875963564E-3</v>
      </c>
      <c r="AC2792" s="57">
        <v>2.4272643013806758E-3</v>
      </c>
      <c r="AD2792" s="57">
        <v>1.9897692478916631E-3</v>
      </c>
      <c r="AE2792" s="57">
        <v>1.2195452976722875E-3</v>
      </c>
      <c r="AF2792" s="57">
        <v>3.5541542565721506E-3</v>
      </c>
      <c r="AG2792" s="57">
        <v>0</v>
      </c>
      <c r="AH2792" s="17">
        <v>1.790146323597088E-3</v>
      </c>
      <c r="AI2792" s="12">
        <v>136</v>
      </c>
      <c r="AJ2792" s="16">
        <v>2</v>
      </c>
      <c r="AK2792" s="17">
        <v>0.6576363898679819</v>
      </c>
      <c r="AL2792" t="str">
        <f>IF(AK2792&lt;='CAV Tier 1 Analysis'!$A$5,"Tier 1", "Tier 2")</f>
        <v>Tier 2</v>
      </c>
      <c r="AM2792" t="str">
        <f t="shared" si="87"/>
        <v>Ohio - Tier 2</v>
      </c>
      <c r="AN2792" t="str">
        <f t="shared" si="88"/>
        <v>Tiffin, City Of - Tier 2</v>
      </c>
    </row>
    <row r="2793" spans="1:40" x14ac:dyDescent="0.3">
      <c r="A2793">
        <v>5</v>
      </c>
      <c r="B2793" t="s">
        <v>27</v>
      </c>
      <c r="C2793" t="s">
        <v>7101</v>
      </c>
      <c r="D2793" t="s">
        <v>10831</v>
      </c>
      <c r="E2793" t="s">
        <v>742</v>
      </c>
      <c r="F2793" s="12">
        <v>52089.927566955164</v>
      </c>
      <c r="G2793" s="12">
        <v>36607.399789402072</v>
      </c>
      <c r="H2793" s="12">
        <v>15705.5234050943</v>
      </c>
      <c r="I2793">
        <v>4</v>
      </c>
      <c r="J2793" s="15">
        <v>1.3459501641921424E-5</v>
      </c>
      <c r="K2793" s="15">
        <v>0.99998654049835811</v>
      </c>
      <c r="L2793" s="56">
        <v>471.7856700000001</v>
      </c>
      <c r="M2793">
        <v>39</v>
      </c>
      <c r="N2793">
        <v>0</v>
      </c>
      <c r="O2793" s="12">
        <v>10.564516129032258</v>
      </c>
      <c r="P2793" s="12">
        <v>4.4516129032258061</v>
      </c>
      <c r="Q2793" s="12">
        <v>0</v>
      </c>
      <c r="R2793" s="12">
        <v>3.9999461619934324</v>
      </c>
      <c r="S2793" s="12">
        <v>0.21138851805810208</v>
      </c>
      <c r="T2793" s="12">
        <v>37730.626081015333</v>
      </c>
      <c r="U2793" s="12">
        <v>0</v>
      </c>
      <c r="V2793" s="12">
        <v>0</v>
      </c>
      <c r="W2793" s="57">
        <v>1.1869295443313789E-2</v>
      </c>
      <c r="X2793" s="57">
        <v>1.0536269080102661E-3</v>
      </c>
      <c r="Y2793" s="57">
        <v>0</v>
      </c>
      <c r="Z2793" s="57">
        <v>1.2865563097754023E-3</v>
      </c>
      <c r="AA2793" s="57">
        <v>1.7231136988086016E-3</v>
      </c>
      <c r="AB2793" s="57">
        <v>0</v>
      </c>
      <c r="AC2793" s="57">
        <v>2.2372444978995606E-4</v>
      </c>
      <c r="AD2793" s="57">
        <v>8.7796198390737108E-7</v>
      </c>
      <c r="AE2793" s="57">
        <v>3.4002001186077186E-3</v>
      </c>
      <c r="AF2793" s="57">
        <v>0</v>
      </c>
      <c r="AG2793" s="57">
        <v>0</v>
      </c>
      <c r="AH2793" s="17">
        <v>1.7779449900263316E-3</v>
      </c>
      <c r="AI2793" s="12">
        <v>137</v>
      </c>
      <c r="AJ2793" s="16">
        <v>2</v>
      </c>
      <c r="AK2793" s="17">
        <v>0.65941433485800827</v>
      </c>
      <c r="AL2793" t="str">
        <f>IF(AK2793&lt;='CAV Tier 1 Analysis'!$A$5,"Tier 1", "Tier 2")</f>
        <v>Tier 2</v>
      </c>
      <c r="AM2793" t="str">
        <f t="shared" si="87"/>
        <v>Ohio - Tier 2</v>
      </c>
      <c r="AN2793" t="str">
        <f t="shared" si="88"/>
        <v>Huron County* - Tier 2</v>
      </c>
    </row>
    <row r="2794" spans="1:40" x14ac:dyDescent="0.3">
      <c r="A2794">
        <v>5</v>
      </c>
      <c r="B2794" t="s">
        <v>27</v>
      </c>
      <c r="C2794" t="s">
        <v>6747</v>
      </c>
      <c r="D2794" t="s">
        <v>10358</v>
      </c>
      <c r="E2794" t="s">
        <v>1017</v>
      </c>
      <c r="F2794" s="12">
        <v>78.943742397690386</v>
      </c>
      <c r="G2794" s="12">
        <v>687.31381681764015</v>
      </c>
      <c r="H2794" s="12">
        <v>334.56632333298307</v>
      </c>
      <c r="I2794">
        <v>55</v>
      </c>
      <c r="J2794" s="15">
        <v>0.22991273855827168</v>
      </c>
      <c r="K2794" s="15">
        <v>0.77008726144172823</v>
      </c>
      <c r="L2794" s="56">
        <v>0.99242000000000008</v>
      </c>
      <c r="M2794">
        <v>24</v>
      </c>
      <c r="N2794">
        <v>23</v>
      </c>
      <c r="O2794" s="12">
        <v>14</v>
      </c>
      <c r="P2794" s="12">
        <v>3</v>
      </c>
      <c r="Q2794" s="12">
        <v>11</v>
      </c>
      <c r="R2794" s="12">
        <v>42.354799379295052</v>
      </c>
      <c r="S2794" s="12">
        <v>76.921059626858323</v>
      </c>
      <c r="T2794" s="12">
        <v>720.88818442468494</v>
      </c>
      <c r="U2794" s="12">
        <v>641.94444202699458</v>
      </c>
      <c r="V2794" s="12">
        <v>0</v>
      </c>
      <c r="W2794" s="57">
        <v>2.4967537025559655E-5</v>
      </c>
      <c r="X2794" s="57">
        <v>6.4838578954477919E-4</v>
      </c>
      <c r="Y2794" s="57">
        <v>5.3277739170720408E-3</v>
      </c>
      <c r="Z2794" s="57">
        <v>1.704932636465724E-3</v>
      </c>
      <c r="AA2794" s="57">
        <v>1.1612287970231882E-3</v>
      </c>
      <c r="AB2794" s="57">
        <v>7.7084793272599863E-3</v>
      </c>
      <c r="AC2794" s="57">
        <v>2.3689829321038537E-3</v>
      </c>
      <c r="AD2794" s="57">
        <v>3.1947698358759219E-4</v>
      </c>
      <c r="AE2794" s="57">
        <v>6.4964840098877993E-5</v>
      </c>
      <c r="AF2794" s="57">
        <v>1.7842095342142716E-4</v>
      </c>
      <c r="AG2794" s="57">
        <v>0</v>
      </c>
      <c r="AH2794" s="17">
        <v>1.7734194285093665E-3</v>
      </c>
      <c r="AI2794" s="12">
        <v>138</v>
      </c>
      <c r="AJ2794" s="16">
        <v>2</v>
      </c>
      <c r="AK2794" s="17">
        <v>0.66118775428651766</v>
      </c>
      <c r="AL2794" t="str">
        <f>IF(AK2794&lt;='CAV Tier 1 Analysis'!$A$5,"Tier 1", "Tier 2")</f>
        <v>Tier 2</v>
      </c>
      <c r="AM2794" t="str">
        <f t="shared" si="87"/>
        <v>Ohio - Tier 2</v>
      </c>
      <c r="AN2794" t="str">
        <f t="shared" si="88"/>
        <v>Byesville, Village Of - Tier 2</v>
      </c>
    </row>
    <row r="2795" spans="1:40" x14ac:dyDescent="0.3">
      <c r="A2795">
        <v>5</v>
      </c>
      <c r="B2795" t="s">
        <v>27</v>
      </c>
      <c r="C2795" t="s">
        <v>4112</v>
      </c>
      <c r="D2795" t="s">
        <v>10214</v>
      </c>
      <c r="E2795" t="s">
        <v>456</v>
      </c>
      <c r="F2795" s="12">
        <v>13107.698877067391</v>
      </c>
      <c r="G2795" s="12">
        <v>46519.486865991399</v>
      </c>
      <c r="H2795" s="12">
        <v>23172.862966285524</v>
      </c>
      <c r="I2795">
        <v>8</v>
      </c>
      <c r="J2795" s="15">
        <v>5.3999400867850286E-3</v>
      </c>
      <c r="K2795" s="15">
        <v>0.99460005991321498</v>
      </c>
      <c r="L2795" s="56">
        <v>25.80399000000001</v>
      </c>
      <c r="M2795">
        <v>24</v>
      </c>
      <c r="N2795">
        <v>3</v>
      </c>
      <c r="O2795" s="12">
        <v>10</v>
      </c>
      <c r="P2795" s="12">
        <v>1.1379310344827587</v>
      </c>
      <c r="Q2795" s="12">
        <v>0</v>
      </c>
      <c r="R2795" s="12">
        <v>7.9568004793057199</v>
      </c>
      <c r="S2795" s="12">
        <v>125.13207165722143</v>
      </c>
      <c r="T2795" s="12">
        <v>49476.668998173445</v>
      </c>
      <c r="U2795" s="12">
        <v>36368.970121106053</v>
      </c>
      <c r="V2795" s="12">
        <v>0</v>
      </c>
      <c r="W2795" s="57">
        <v>6.4918288197756118E-4</v>
      </c>
      <c r="X2795" s="57">
        <v>6.4838578954477919E-4</v>
      </c>
      <c r="Y2795" s="57">
        <v>6.9492703266157052E-4</v>
      </c>
      <c r="Z2795" s="57">
        <v>1.2178090260469457E-3</v>
      </c>
      <c r="AA2795" s="57">
        <v>4.4046609542258865E-4</v>
      </c>
      <c r="AB2795" s="57">
        <v>0</v>
      </c>
      <c r="AC2795" s="57">
        <v>4.4503869232929278E-4</v>
      </c>
      <c r="AD2795" s="57">
        <v>5.1971224781668175E-4</v>
      </c>
      <c r="AE2795" s="57">
        <v>4.4587273859352057E-3</v>
      </c>
      <c r="AF2795" s="57">
        <v>1.0108330097030842E-2</v>
      </c>
      <c r="AG2795" s="57">
        <v>0</v>
      </c>
      <c r="AH2795" s="17">
        <v>1.7438708407968605E-3</v>
      </c>
      <c r="AI2795" s="12">
        <v>139</v>
      </c>
      <c r="AJ2795" s="16">
        <v>2</v>
      </c>
      <c r="AK2795" s="17">
        <v>0.66293162512731452</v>
      </c>
      <c r="AL2795" t="str">
        <f>IF(AK2795&lt;='CAV Tier 1 Analysis'!$A$5,"Tier 1", "Tier 2")</f>
        <v>Tier 2</v>
      </c>
      <c r="AM2795" t="str">
        <f t="shared" si="87"/>
        <v>Ohio - Tier 2</v>
      </c>
      <c r="AN2795" t="str">
        <f t="shared" si="88"/>
        <v>Middletown, City Of - Tier 2</v>
      </c>
    </row>
    <row r="2796" spans="1:40" x14ac:dyDescent="0.3">
      <c r="A2796">
        <v>5</v>
      </c>
      <c r="B2796" t="s">
        <v>27</v>
      </c>
      <c r="C2796" t="s">
        <v>6630</v>
      </c>
      <c r="D2796" t="s">
        <v>10196</v>
      </c>
      <c r="E2796" t="s">
        <v>967</v>
      </c>
      <c r="F2796" s="12">
        <v>71.1274486084329</v>
      </c>
      <c r="G2796" s="12">
        <v>190.57907654020261</v>
      </c>
      <c r="H2796" s="12">
        <v>107.79412240001912</v>
      </c>
      <c r="I2796">
        <v>60</v>
      </c>
      <c r="J2796" s="15">
        <v>3.1188597448772726E-5</v>
      </c>
      <c r="K2796" s="15">
        <v>0.99996881140255123</v>
      </c>
      <c r="L2796" s="56">
        <v>0.64126000000000005</v>
      </c>
      <c r="M2796">
        <v>12</v>
      </c>
      <c r="N2796">
        <v>29</v>
      </c>
      <c r="O2796" s="12">
        <v>15</v>
      </c>
      <c r="P2796" s="12">
        <v>3</v>
      </c>
      <c r="Q2796" s="12">
        <v>8</v>
      </c>
      <c r="R2796" s="12">
        <v>59.998128684153073</v>
      </c>
      <c r="S2796" s="12">
        <v>3.3619474908779313E-3</v>
      </c>
      <c r="T2796" s="12">
        <v>234.62347610770445</v>
      </c>
      <c r="U2796" s="12">
        <v>163.49602749927155</v>
      </c>
      <c r="V2796" s="12">
        <v>0</v>
      </c>
      <c r="W2796" s="57">
        <v>1.6132970710999762E-5</v>
      </c>
      <c r="X2796" s="57">
        <v>3.2419289477238959E-4</v>
      </c>
      <c r="Y2796" s="57">
        <v>6.717627982395182E-3</v>
      </c>
      <c r="Z2796" s="57">
        <v>1.8267135390704185E-3</v>
      </c>
      <c r="AA2796" s="57">
        <v>1.1612287970231882E-3</v>
      </c>
      <c r="AB2796" s="57">
        <v>5.6061667834618077E-3</v>
      </c>
      <c r="AC2796" s="57">
        <v>3.355807249565467E-3</v>
      </c>
      <c r="AD2796" s="57">
        <v>1.3963209146829372E-8</v>
      </c>
      <c r="AE2796" s="57">
        <v>2.1143745920796658E-5</v>
      </c>
      <c r="AF2796" s="57">
        <v>4.5441809597923465E-5</v>
      </c>
      <c r="AG2796" s="57">
        <v>0</v>
      </c>
      <c r="AH2796" s="17">
        <v>1.7340427032479385E-3</v>
      </c>
      <c r="AI2796" s="12">
        <v>140</v>
      </c>
      <c r="AJ2796" s="16">
        <v>2</v>
      </c>
      <c r="AK2796" s="17">
        <v>0.66466566783056247</v>
      </c>
      <c r="AL2796" t="str">
        <f>IF(AK2796&lt;='CAV Tier 1 Analysis'!$A$5,"Tier 1", "Tier 2")</f>
        <v>Tier 2</v>
      </c>
      <c r="AM2796" t="str">
        <f t="shared" si="87"/>
        <v>Ohio - Tier 2</v>
      </c>
      <c r="AN2796" t="str">
        <f t="shared" si="88"/>
        <v>Trimble,Village Of - Tier 2</v>
      </c>
    </row>
    <row r="2797" spans="1:40" x14ac:dyDescent="0.3">
      <c r="A2797">
        <v>5</v>
      </c>
      <c r="B2797" t="s">
        <v>27</v>
      </c>
      <c r="C2797" t="s">
        <v>6880</v>
      </c>
      <c r="D2797" t="s">
        <v>10548</v>
      </c>
      <c r="E2797" t="s">
        <v>854</v>
      </c>
      <c r="F2797" s="12">
        <v>8023.1209861586703</v>
      </c>
      <c r="G2797" s="12">
        <v>10449.854850498965</v>
      </c>
      <c r="H2797" s="12">
        <v>6336.5392053901724</v>
      </c>
      <c r="I2797">
        <v>13</v>
      </c>
      <c r="J2797" s="15">
        <v>0.21964026965961</v>
      </c>
      <c r="K2797" s="15">
        <v>0.78035973034038997</v>
      </c>
      <c r="L2797" s="56">
        <v>6.5148800000000007</v>
      </c>
      <c r="M2797">
        <v>312</v>
      </c>
      <c r="N2797">
        <v>0</v>
      </c>
      <c r="O2797" s="12">
        <v>8</v>
      </c>
      <c r="P2797" s="12">
        <v>2</v>
      </c>
      <c r="Q2797" s="12">
        <v>0</v>
      </c>
      <c r="R2797" s="12">
        <v>10.14467649442507</v>
      </c>
      <c r="S2797" s="12">
        <v>1391.7591797805883</v>
      </c>
      <c r="T2797" s="12">
        <v>12446.316800114973</v>
      </c>
      <c r="U2797" s="12">
        <v>4423.195813956303</v>
      </c>
      <c r="V2797" s="12">
        <v>0</v>
      </c>
      <c r="W2797" s="57">
        <v>1.6390289153491274E-4</v>
      </c>
      <c r="X2797" s="57">
        <v>8.4290152640821292E-3</v>
      </c>
      <c r="Y2797" s="57">
        <v>0</v>
      </c>
      <c r="Z2797" s="57">
        <v>9.742472208375566E-4</v>
      </c>
      <c r="AA2797" s="57">
        <v>7.7415253134879207E-4</v>
      </c>
      <c r="AB2797" s="57">
        <v>0</v>
      </c>
      <c r="AC2797" s="57">
        <v>5.6741067881805045E-4</v>
      </c>
      <c r="AD2797" s="57">
        <v>5.780406910585404E-3</v>
      </c>
      <c r="AE2797" s="57">
        <v>1.1216343924193197E-3</v>
      </c>
      <c r="AF2797" s="57">
        <v>1.2293755699540158E-3</v>
      </c>
      <c r="AG2797" s="57">
        <v>0</v>
      </c>
      <c r="AH2797" s="17">
        <v>1.7309223145072891E-3</v>
      </c>
      <c r="AI2797" s="12">
        <v>141</v>
      </c>
      <c r="AJ2797" s="16">
        <v>2</v>
      </c>
      <c r="AK2797" s="17">
        <v>0.6663965901450698</v>
      </c>
      <c r="AL2797" t="str">
        <f>IF(AK2797&lt;='CAV Tier 1 Analysis'!$A$5,"Tier 1", "Tier 2")</f>
        <v>Tier 2</v>
      </c>
      <c r="AM2797" t="str">
        <f t="shared" si="87"/>
        <v>Ohio - Tier 2</v>
      </c>
      <c r="AN2797" t="str">
        <f t="shared" si="88"/>
        <v>West Carrollton, City Of - Tier 2</v>
      </c>
    </row>
    <row r="2798" spans="1:40" x14ac:dyDescent="0.3">
      <c r="A2798">
        <v>5</v>
      </c>
      <c r="B2798" t="s">
        <v>27</v>
      </c>
      <c r="C2798" t="s">
        <v>6861</v>
      </c>
      <c r="D2798" t="s">
        <v>10520</v>
      </c>
      <c r="E2798" t="s">
        <v>912</v>
      </c>
      <c r="F2798" s="12">
        <v>179.31395965075774</v>
      </c>
      <c r="G2798" s="12">
        <v>1176.5224022470991</v>
      </c>
      <c r="H2798" s="12">
        <v>703.99590572951752</v>
      </c>
      <c r="I2798">
        <v>72</v>
      </c>
      <c r="J2798" s="15">
        <v>0.10107435723064066</v>
      </c>
      <c r="K2798" s="15">
        <v>0.89892564276935927</v>
      </c>
      <c r="L2798" s="56">
        <v>3.2791700000000006</v>
      </c>
      <c r="M2798">
        <v>43</v>
      </c>
      <c r="N2798">
        <v>32</v>
      </c>
      <c r="O2798" s="12">
        <v>12</v>
      </c>
      <c r="P2798" s="12">
        <v>4</v>
      </c>
      <c r="Q2798" s="12">
        <v>4</v>
      </c>
      <c r="R2798" s="12">
        <v>64.722646279393871</v>
      </c>
      <c r="S2798" s="12">
        <v>71.155933664613684</v>
      </c>
      <c r="T2798" s="12">
        <v>1346.2338488584689</v>
      </c>
      <c r="U2798" s="12">
        <v>1166.9198892077111</v>
      </c>
      <c r="V2798" s="12">
        <v>0</v>
      </c>
      <c r="W2798" s="57">
        <v>8.2498134245686774E-5</v>
      </c>
      <c r="X2798" s="57">
        <v>1.1616912062677293E-3</v>
      </c>
      <c r="Y2798" s="57">
        <v>7.4125550150567522E-3</v>
      </c>
      <c r="Z2798" s="57">
        <v>1.4613708312563348E-3</v>
      </c>
      <c r="AA2798" s="57">
        <v>1.5483050626975841E-3</v>
      </c>
      <c r="AB2798" s="57">
        <v>2.8030833917309038E-3</v>
      </c>
      <c r="AC2798" s="57">
        <v>3.6200583311328865E-3</v>
      </c>
      <c r="AD2798" s="57">
        <v>2.9553262996902442E-4</v>
      </c>
      <c r="AE2798" s="57">
        <v>1.2131960075969966E-4</v>
      </c>
      <c r="AF2798" s="57">
        <v>3.243317420763817E-4</v>
      </c>
      <c r="AG2798" s="57">
        <v>0</v>
      </c>
      <c r="AH2798" s="17">
        <v>1.7118859950175441E-3</v>
      </c>
      <c r="AI2798" s="12">
        <v>142</v>
      </c>
      <c r="AJ2798" s="16">
        <v>2</v>
      </c>
      <c r="AK2798" s="17">
        <v>0.66810847614008739</v>
      </c>
      <c r="AL2798" t="str">
        <f>IF(AK2798&lt;='CAV Tier 1 Analysis'!$A$5,"Tier 1", "Tier 2")</f>
        <v>Tier 2</v>
      </c>
      <c r="AM2798" t="str">
        <f t="shared" si="87"/>
        <v>Ohio - Tier 2</v>
      </c>
      <c r="AN2798" t="str">
        <f t="shared" si="88"/>
        <v>Pomeroy, Village Of - Tier 2</v>
      </c>
    </row>
    <row r="2799" spans="1:40" x14ac:dyDescent="0.3">
      <c r="A2799">
        <v>5</v>
      </c>
      <c r="B2799" t="s">
        <v>27</v>
      </c>
      <c r="C2799" t="s">
        <v>6954</v>
      </c>
      <c r="D2799" t="s">
        <v>10653</v>
      </c>
      <c r="E2799" t="s">
        <v>653</v>
      </c>
      <c r="F2799" s="12">
        <v>3198.3967436023972</v>
      </c>
      <c r="G2799" s="12">
        <v>13835.556081312972</v>
      </c>
      <c r="H2799" s="12">
        <v>9435.2796717577166</v>
      </c>
      <c r="I2799">
        <v>33</v>
      </c>
      <c r="J2799" s="15">
        <v>0.15510011812189753</v>
      </c>
      <c r="K2799" s="15">
        <v>0.8448998818781025</v>
      </c>
      <c r="L2799" s="56">
        <v>8.4065700000000003</v>
      </c>
      <c r="M2799">
        <v>120</v>
      </c>
      <c r="N2799">
        <v>0</v>
      </c>
      <c r="O2799" s="12">
        <v>9</v>
      </c>
      <c r="P2799" s="12">
        <v>2</v>
      </c>
      <c r="Q2799" s="12">
        <v>0</v>
      </c>
      <c r="R2799" s="12">
        <v>27.881696101977383</v>
      </c>
      <c r="S2799" s="12">
        <v>1463.4129916027605</v>
      </c>
      <c r="T2799" s="12">
        <v>18354.260792604251</v>
      </c>
      <c r="U2799" s="12">
        <v>15155.864049001853</v>
      </c>
      <c r="V2799" s="12">
        <v>0</v>
      </c>
      <c r="W2799" s="57">
        <v>2.1149447585997765E-4</v>
      </c>
      <c r="X2799" s="57">
        <v>3.2419289477238957E-3</v>
      </c>
      <c r="Y2799" s="57">
        <v>0</v>
      </c>
      <c r="Z2799" s="57">
        <v>1.0960281234422512E-3</v>
      </c>
      <c r="AA2799" s="57">
        <v>7.7415253134879207E-4</v>
      </c>
      <c r="AB2799" s="57">
        <v>0</v>
      </c>
      <c r="AC2799" s="57">
        <v>1.5594752696663657E-3</v>
      </c>
      <c r="AD2799" s="57">
        <v>6.0780073827389038E-3</v>
      </c>
      <c r="AE2799" s="57">
        <v>1.6540451671797588E-3</v>
      </c>
      <c r="AF2799" s="57">
        <v>4.2123952425071861E-3</v>
      </c>
      <c r="AG2799" s="57">
        <v>0</v>
      </c>
      <c r="AH2799" s="17">
        <v>1.7115933764061029E-3</v>
      </c>
      <c r="AI2799" s="12">
        <v>143</v>
      </c>
      <c r="AJ2799" s="16">
        <v>2</v>
      </c>
      <c r="AK2799" s="17">
        <v>0.66982006951649353</v>
      </c>
      <c r="AL2799" t="str">
        <f>IF(AK2799&lt;='CAV Tier 1 Analysis'!$A$5,"Tier 1", "Tier 2")</f>
        <v>Tier 2</v>
      </c>
      <c r="AM2799" t="str">
        <f t="shared" si="87"/>
        <v>Ohio - Tier 2</v>
      </c>
      <c r="AN2799" t="str">
        <f t="shared" si="88"/>
        <v>Niles, City Of - Tier 2</v>
      </c>
    </row>
    <row r="2800" spans="1:40" x14ac:dyDescent="0.3">
      <c r="A2800">
        <v>5</v>
      </c>
      <c r="B2800" t="s">
        <v>27</v>
      </c>
      <c r="C2800" t="s">
        <v>7097</v>
      </c>
      <c r="D2800" t="s">
        <v>10824</v>
      </c>
      <c r="E2800" t="s">
        <v>800</v>
      </c>
      <c r="F2800" s="12">
        <v>40769.703191700406</v>
      </c>
      <c r="G2800" s="12">
        <v>29404.492917161264</v>
      </c>
      <c r="H2800" s="12">
        <v>12223.612672013209</v>
      </c>
      <c r="I2800">
        <v>8</v>
      </c>
      <c r="J2800" s="15">
        <v>1.8127650042733288E-2</v>
      </c>
      <c r="K2800" s="15">
        <v>0.98187234995726613</v>
      </c>
      <c r="L2800" s="56">
        <v>384.82870000000014</v>
      </c>
      <c r="M2800">
        <v>39</v>
      </c>
      <c r="N2800">
        <v>0</v>
      </c>
      <c r="O2800" s="12">
        <v>7.5820895522388057</v>
      </c>
      <c r="P2800" s="12">
        <v>6.2686567164179108</v>
      </c>
      <c r="Q2800" s="12">
        <v>1</v>
      </c>
      <c r="R2800" s="12">
        <v>7.8549787996581291</v>
      </c>
      <c r="S2800" s="12">
        <v>221.5853727761754</v>
      </c>
      <c r="T2800" s="12">
        <v>29637.332626571311</v>
      </c>
      <c r="U2800" s="12">
        <v>0</v>
      </c>
      <c r="V2800" s="12">
        <v>0</v>
      </c>
      <c r="W2800" s="57">
        <v>9.6816114303903515E-3</v>
      </c>
      <c r="X2800" s="57">
        <v>1.0536269080102661E-3</v>
      </c>
      <c r="Y2800" s="57">
        <v>0</v>
      </c>
      <c r="Z2800" s="57">
        <v>9.2335370930126629E-4</v>
      </c>
      <c r="AA2800" s="57">
        <v>2.4264482325857665E-3</v>
      </c>
      <c r="AB2800" s="57">
        <v>7.0077084793272596E-4</v>
      </c>
      <c r="AC2800" s="57">
        <v>4.3934361586244012E-4</v>
      </c>
      <c r="AD2800" s="57">
        <v>9.2031267958439088E-4</v>
      </c>
      <c r="AE2800" s="57">
        <v>2.6708505100261084E-3</v>
      </c>
      <c r="AF2800" s="57">
        <v>0</v>
      </c>
      <c r="AG2800" s="57">
        <v>0</v>
      </c>
      <c r="AH2800" s="17">
        <v>1.7105743576084833E-3</v>
      </c>
      <c r="AI2800" s="12">
        <v>144</v>
      </c>
      <c r="AJ2800" s="16">
        <v>2</v>
      </c>
      <c r="AK2800" s="17">
        <v>0.671530643874102</v>
      </c>
      <c r="AL2800" t="str">
        <f>IF(AK2800&lt;='CAV Tier 1 Analysis'!$A$5,"Tier 1", "Tier 2")</f>
        <v>Tier 2</v>
      </c>
      <c r="AM2800" t="str">
        <f t="shared" si="87"/>
        <v>Ohio - Tier 2</v>
      </c>
      <c r="AN2800" t="str">
        <f t="shared" si="88"/>
        <v>Auglaize County * - Tier 2</v>
      </c>
    </row>
    <row r="2801" spans="1:40" x14ac:dyDescent="0.3">
      <c r="A2801">
        <v>5</v>
      </c>
      <c r="B2801" t="s">
        <v>27</v>
      </c>
      <c r="C2801" t="s">
        <v>4194</v>
      </c>
      <c r="D2801" t="s">
        <v>10341</v>
      </c>
      <c r="E2801" t="s">
        <v>786</v>
      </c>
      <c r="F2801" s="12">
        <v>36261.795791794975</v>
      </c>
      <c r="G2801" s="12">
        <v>31359.951404511328</v>
      </c>
      <c r="H2801" s="12">
        <v>12535.956297886616</v>
      </c>
      <c r="I2801">
        <v>6</v>
      </c>
      <c r="J2801" s="15">
        <v>1.3862074195651924E-2</v>
      </c>
      <c r="K2801" s="15">
        <v>0.986137925804348</v>
      </c>
      <c r="L2801" s="56">
        <v>390.97034999999994</v>
      </c>
      <c r="M2801">
        <v>55</v>
      </c>
      <c r="N2801">
        <v>0</v>
      </c>
      <c r="O2801" s="12">
        <v>5.75</v>
      </c>
      <c r="P2801" s="12">
        <v>7.3250000000000002</v>
      </c>
      <c r="Q2801" s="12">
        <v>0</v>
      </c>
      <c r="R2801" s="12">
        <v>5.9168275548260878</v>
      </c>
      <c r="S2801" s="12">
        <v>173.77435631475427</v>
      </c>
      <c r="T2801" s="12">
        <v>31315.730221583435</v>
      </c>
      <c r="U2801" s="12">
        <v>0</v>
      </c>
      <c r="V2801" s="12">
        <v>44.221182927893096</v>
      </c>
      <c r="W2801" s="57">
        <v>9.8361245133320729E-3</v>
      </c>
      <c r="X2801" s="57">
        <v>1.4858841010401188E-3</v>
      </c>
      <c r="Y2801" s="57">
        <v>0</v>
      </c>
      <c r="Z2801" s="57">
        <v>7.0024018997699375E-4</v>
      </c>
      <c r="AA2801" s="57">
        <v>2.8353336460649513E-3</v>
      </c>
      <c r="AB2801" s="57">
        <v>0</v>
      </c>
      <c r="AC2801" s="57">
        <v>3.309392015781064E-4</v>
      </c>
      <c r="AD2801" s="57">
        <v>7.2173872083437156E-4</v>
      </c>
      <c r="AE2801" s="57">
        <v>2.8221039689371075E-3</v>
      </c>
      <c r="AF2801" s="57">
        <v>0</v>
      </c>
      <c r="AG2801" s="57">
        <v>6.2328903585810724E-5</v>
      </c>
      <c r="AH2801" s="17">
        <v>1.7086084768499577E-3</v>
      </c>
      <c r="AI2801" s="12">
        <v>145</v>
      </c>
      <c r="AJ2801" s="16">
        <v>2</v>
      </c>
      <c r="AK2801" s="17">
        <v>0.67323925235095194</v>
      </c>
      <c r="AL2801" t="str">
        <f>IF(AK2801&lt;='CAV Tier 1 Analysis'!$A$5,"Tier 1", "Tier 2")</f>
        <v>Tier 2</v>
      </c>
      <c r="AM2801" t="str">
        <f t="shared" si="87"/>
        <v>Ohio - Tier 2</v>
      </c>
      <c r="AN2801" t="str">
        <f t="shared" si="88"/>
        <v>Fulton County * - Tier 2</v>
      </c>
    </row>
    <row r="2802" spans="1:40" x14ac:dyDescent="0.3">
      <c r="A2802">
        <v>5</v>
      </c>
      <c r="B2802" t="s">
        <v>27</v>
      </c>
      <c r="C2802" t="s">
        <v>6708</v>
      </c>
      <c r="D2802" t="s">
        <v>10304</v>
      </c>
      <c r="E2802" t="s">
        <v>834</v>
      </c>
      <c r="F2802" s="12">
        <v>38489.965676551772</v>
      </c>
      <c r="G2802" s="12">
        <v>26075.839072613926</v>
      </c>
      <c r="H2802" s="12">
        <v>11657.434396448327</v>
      </c>
      <c r="I2802">
        <v>10</v>
      </c>
      <c r="J2802" s="15">
        <v>1.5874606557006531E-2</v>
      </c>
      <c r="K2802" s="15">
        <v>0.98412539344299343</v>
      </c>
      <c r="L2802" s="56">
        <v>398.65050999999994</v>
      </c>
      <c r="M2802">
        <v>80</v>
      </c>
      <c r="N2802">
        <v>0</v>
      </c>
      <c r="O2802" s="12">
        <v>5</v>
      </c>
      <c r="P2802" s="12">
        <v>5.8163265306122449</v>
      </c>
      <c r="Q2802" s="12">
        <v>0</v>
      </c>
      <c r="R2802" s="12">
        <v>9.8412539344299343</v>
      </c>
      <c r="S2802" s="12">
        <v>185.05718450773207</v>
      </c>
      <c r="T2802" s="12">
        <v>26699.040938864007</v>
      </c>
      <c r="U2802" s="12">
        <v>0</v>
      </c>
      <c r="V2802" s="12">
        <v>0</v>
      </c>
      <c r="W2802" s="57">
        <v>1.0029343794646659E-2</v>
      </c>
      <c r="X2802" s="57">
        <v>2.1612859651492637E-3</v>
      </c>
      <c r="Y2802" s="57">
        <v>0</v>
      </c>
      <c r="Z2802" s="57">
        <v>6.0890451302347283E-4</v>
      </c>
      <c r="AA2802" s="57">
        <v>2.2513619534123034E-3</v>
      </c>
      <c r="AB2802" s="57">
        <v>0</v>
      </c>
      <c r="AC2802" s="57">
        <v>5.5043968907479322E-4</v>
      </c>
      <c r="AD2802" s="57">
        <v>7.685998006857857E-4</v>
      </c>
      <c r="AE2802" s="57">
        <v>2.4060581971820484E-3</v>
      </c>
      <c r="AF2802" s="57">
        <v>0</v>
      </c>
      <c r="AG2802" s="57">
        <v>0</v>
      </c>
      <c r="AH2802" s="17">
        <v>1.7069085375613024E-3</v>
      </c>
      <c r="AI2802" s="12">
        <v>146</v>
      </c>
      <c r="AJ2802" s="16">
        <v>2</v>
      </c>
      <c r="AK2802" s="17">
        <v>0.67494616088851322</v>
      </c>
      <c r="AL2802" t="str">
        <f>IF(AK2802&lt;='CAV Tier 1 Analysis'!$A$5,"Tier 1", "Tier 2")</f>
        <v>Tier 2</v>
      </c>
      <c r="AM2802" t="str">
        <f t="shared" si="87"/>
        <v>Ohio - Tier 2</v>
      </c>
      <c r="AN2802" t="str">
        <f t="shared" si="88"/>
        <v>Defiance County * - Tier 2</v>
      </c>
    </row>
    <row r="2803" spans="1:40" x14ac:dyDescent="0.3">
      <c r="A2803">
        <v>5</v>
      </c>
      <c r="B2803" t="s">
        <v>27</v>
      </c>
      <c r="C2803" t="s">
        <v>6903</v>
      </c>
      <c r="D2803" t="s">
        <v>10574</v>
      </c>
      <c r="E2803" t="s">
        <v>788</v>
      </c>
      <c r="F2803" s="12">
        <v>584.13933664464832</v>
      </c>
      <c r="G2803" s="12">
        <v>10008.130326812094</v>
      </c>
      <c r="H2803" s="12">
        <v>4089.560618504584</v>
      </c>
      <c r="I2803">
        <v>32</v>
      </c>
      <c r="J2803" s="15">
        <v>7.5482667642527881E-2</v>
      </c>
      <c r="K2803" s="15">
        <v>0.92451733235747213</v>
      </c>
      <c r="L2803" s="56">
        <v>6.7769200000000005</v>
      </c>
      <c r="M2803">
        <v>51</v>
      </c>
      <c r="N2803">
        <v>26</v>
      </c>
      <c r="O2803" s="12">
        <v>10</v>
      </c>
      <c r="P2803" s="12">
        <v>4</v>
      </c>
      <c r="Q2803" s="12">
        <v>2</v>
      </c>
      <c r="R2803" s="12">
        <v>29.584554635439108</v>
      </c>
      <c r="S2803" s="12">
        <v>308.69094497055227</v>
      </c>
      <c r="T2803" s="12">
        <v>9630.4339462149928</v>
      </c>
      <c r="U2803" s="12">
        <v>9046.2946095703446</v>
      </c>
      <c r="V2803" s="12">
        <v>377.69638059710087</v>
      </c>
      <c r="W2803" s="57">
        <v>1.7049535581634362E-4</v>
      </c>
      <c r="X2803" s="57">
        <v>1.3778198027826556E-3</v>
      </c>
      <c r="Y2803" s="57">
        <v>6.022700949733611E-3</v>
      </c>
      <c r="Z2803" s="57">
        <v>1.2178090260469457E-3</v>
      </c>
      <c r="AA2803" s="57">
        <v>1.5483050626975841E-3</v>
      </c>
      <c r="AB2803" s="57">
        <v>1.4015416958654519E-3</v>
      </c>
      <c r="AC2803" s="57">
        <v>1.6547193237210816E-3</v>
      </c>
      <c r="AD2803" s="57">
        <v>1.2820890980753039E-3</v>
      </c>
      <c r="AE2803" s="57">
        <v>8.6787329147024954E-4</v>
      </c>
      <c r="AF2803" s="57">
        <v>2.5143118368221424E-3</v>
      </c>
      <c r="AG2803" s="57">
        <v>5.3235575650097144E-4</v>
      </c>
      <c r="AH2803" s="17">
        <v>1.6900019272302128E-3</v>
      </c>
      <c r="AI2803" s="12">
        <v>147</v>
      </c>
      <c r="AJ2803" s="16">
        <v>2</v>
      </c>
      <c r="AK2803" s="17">
        <v>0.67663616281574346</v>
      </c>
      <c r="AL2803" t="str">
        <f>IF(AK2803&lt;='CAV Tier 1 Analysis'!$A$5,"Tier 1", "Tier 2")</f>
        <v>Tier 2</v>
      </c>
      <c r="AM2803" t="str">
        <f t="shared" si="87"/>
        <v>Ohio - Tier 2</v>
      </c>
      <c r="AN2803" t="str">
        <f t="shared" si="88"/>
        <v>Circleville, City Of - Tier 2</v>
      </c>
    </row>
    <row r="2804" spans="1:40" x14ac:dyDescent="0.3">
      <c r="A2804">
        <v>5</v>
      </c>
      <c r="B2804" t="s">
        <v>27</v>
      </c>
      <c r="C2804" t="s">
        <v>6616</v>
      </c>
      <c r="D2804" t="s">
        <v>10845</v>
      </c>
      <c r="E2804" t="s">
        <v>831</v>
      </c>
      <c r="F2804" s="12">
        <v>35053.439710906037</v>
      </c>
      <c r="G2804" s="12">
        <v>26916.108480238687</v>
      </c>
      <c r="H2804" s="12">
        <v>11920.617167572034</v>
      </c>
      <c r="I2804">
        <v>11</v>
      </c>
      <c r="J2804" s="15">
        <v>7.8491158571934811E-7</v>
      </c>
      <c r="K2804" s="15">
        <v>0.99999921508841394</v>
      </c>
      <c r="L2804" s="56">
        <v>407.68923000000007</v>
      </c>
      <c r="M2804">
        <v>64</v>
      </c>
      <c r="N2804">
        <v>0</v>
      </c>
      <c r="O2804" s="12">
        <v>4.1388888888888893</v>
      </c>
      <c r="P2804" s="12">
        <v>7.5555555555555554</v>
      </c>
      <c r="Q2804" s="12">
        <v>0</v>
      </c>
      <c r="R2804" s="12">
        <v>10.999991365972553</v>
      </c>
      <c r="S2804" s="12">
        <v>9.3566305237522494E-3</v>
      </c>
      <c r="T2804" s="12">
        <v>27319.784947807817</v>
      </c>
      <c r="U2804" s="12">
        <v>0</v>
      </c>
      <c r="V2804" s="12">
        <v>0</v>
      </c>
      <c r="W2804" s="57">
        <v>1.0256742049683508E-2</v>
      </c>
      <c r="X2804" s="57">
        <v>1.729028772119411E-3</v>
      </c>
      <c r="Y2804" s="57">
        <v>0</v>
      </c>
      <c r="Z2804" s="57">
        <v>5.0403762466943037E-4</v>
      </c>
      <c r="AA2804" s="57">
        <v>2.9245762295398814E-3</v>
      </c>
      <c r="AB2804" s="57">
        <v>0</v>
      </c>
      <c r="AC2804" s="57">
        <v>6.1525003497047499E-4</v>
      </c>
      <c r="AD2804" s="57">
        <v>3.8860984375054305E-8</v>
      </c>
      <c r="AE2804" s="57">
        <v>2.4619982668830859E-3</v>
      </c>
      <c r="AF2804" s="57">
        <v>0</v>
      </c>
      <c r="AG2804" s="57">
        <v>0</v>
      </c>
      <c r="AH2804" s="17">
        <v>1.6810610762591058E-3</v>
      </c>
      <c r="AI2804" s="12">
        <v>148</v>
      </c>
      <c r="AJ2804" s="16">
        <v>3</v>
      </c>
      <c r="AK2804" s="17">
        <v>0.67831722389200255</v>
      </c>
      <c r="AL2804" t="str">
        <f>IF(AK2804&lt;='CAV Tier 1 Analysis'!$A$5,"Tier 1", "Tier 2")</f>
        <v>Tier 2</v>
      </c>
      <c r="AM2804" t="str">
        <f t="shared" si="87"/>
        <v>Ohio - Tier 2</v>
      </c>
      <c r="AN2804" t="str">
        <f t="shared" si="88"/>
        <v>Williams County* - Tier 2</v>
      </c>
    </row>
    <row r="2805" spans="1:40" x14ac:dyDescent="0.3">
      <c r="A2805">
        <v>5</v>
      </c>
      <c r="B2805" t="s">
        <v>27</v>
      </c>
      <c r="C2805" t="s">
        <v>3959</v>
      </c>
      <c r="D2805" t="s">
        <v>10433</v>
      </c>
      <c r="E2805" t="s">
        <v>986</v>
      </c>
      <c r="F2805" s="12">
        <v>559.79346761162901</v>
      </c>
      <c r="G2805" s="12">
        <v>3549.4906067384554</v>
      </c>
      <c r="H2805" s="12">
        <v>1790.9238713392415</v>
      </c>
      <c r="I2805">
        <v>54</v>
      </c>
      <c r="J2805" s="15">
        <v>0.191158965900869</v>
      </c>
      <c r="K2805" s="15">
        <v>0.80884103409913111</v>
      </c>
      <c r="L2805" s="56">
        <v>7.7122199999999994</v>
      </c>
      <c r="M2805">
        <v>70</v>
      </c>
      <c r="N2805">
        <v>4</v>
      </c>
      <c r="O2805" s="12">
        <v>8</v>
      </c>
      <c r="P2805" s="12">
        <v>6</v>
      </c>
      <c r="Q2805" s="12">
        <v>10</v>
      </c>
      <c r="R2805" s="12">
        <v>43.677415841353081</v>
      </c>
      <c r="S2805" s="12">
        <v>342.35115525239036</v>
      </c>
      <c r="T2805" s="12">
        <v>3646.7141900437086</v>
      </c>
      <c r="U2805" s="12">
        <v>3086.9207224320799</v>
      </c>
      <c r="V2805" s="12">
        <v>0</v>
      </c>
      <c r="W2805" s="57">
        <v>1.9402585437542741E-4</v>
      </c>
      <c r="X2805" s="57">
        <v>1.8911252195056058E-3</v>
      </c>
      <c r="Y2805" s="57">
        <v>9.2656937688209403E-4</v>
      </c>
      <c r="Z2805" s="57">
        <v>9.742472208375566E-4</v>
      </c>
      <c r="AA2805" s="57">
        <v>2.3224575940463763E-3</v>
      </c>
      <c r="AB2805" s="57">
        <v>7.0077084793272598E-3</v>
      </c>
      <c r="AC2805" s="57">
        <v>2.4429593378536762E-3</v>
      </c>
      <c r="AD2805" s="57">
        <v>1.4218903761639232E-3</v>
      </c>
      <c r="AE2805" s="57">
        <v>3.2863377339381258E-4</v>
      </c>
      <c r="AF2805" s="57">
        <v>8.5797352913218592E-4</v>
      </c>
      <c r="AG2805" s="57">
        <v>0</v>
      </c>
      <c r="AH2805" s="17">
        <v>1.6697809783198106E-3</v>
      </c>
      <c r="AI2805" s="12">
        <v>149</v>
      </c>
      <c r="AJ2805" s="16">
        <v>3</v>
      </c>
      <c r="AK2805" s="17">
        <v>0.67998700487032238</v>
      </c>
      <c r="AL2805" t="str">
        <f>IF(AK2805&lt;='CAV Tier 1 Analysis'!$A$5,"Tier 1", "Tier 2")</f>
        <v>Tier 2</v>
      </c>
      <c r="AM2805" t="str">
        <f t="shared" si="87"/>
        <v>Ohio - Tier 2</v>
      </c>
      <c r="AN2805" t="str">
        <f t="shared" si="88"/>
        <v>Jackson, City Of - Tier 2</v>
      </c>
    </row>
    <row r="2806" spans="1:40" x14ac:dyDescent="0.3">
      <c r="A2806">
        <v>5</v>
      </c>
      <c r="B2806" t="s">
        <v>27</v>
      </c>
      <c r="C2806" t="s">
        <v>5012</v>
      </c>
      <c r="D2806" t="s">
        <v>10402</v>
      </c>
      <c r="E2806" t="s">
        <v>884</v>
      </c>
      <c r="F2806" s="12">
        <v>17589.826737006126</v>
      </c>
      <c r="G2806" s="12">
        <v>13505.207692635762</v>
      </c>
      <c r="H2806" s="12">
        <v>6868.7200419062228</v>
      </c>
      <c r="I2806">
        <v>19</v>
      </c>
      <c r="J2806" s="15">
        <v>5.8117381280549782E-5</v>
      </c>
      <c r="K2806" s="15">
        <v>0.99994188261871975</v>
      </c>
      <c r="L2806" s="56">
        <v>397.98765000000003</v>
      </c>
      <c r="M2806">
        <v>40</v>
      </c>
      <c r="N2806">
        <v>3</v>
      </c>
      <c r="O2806" s="12">
        <v>15.678571428571429</v>
      </c>
      <c r="P2806" s="12">
        <v>5.25</v>
      </c>
      <c r="Q2806" s="12">
        <v>0</v>
      </c>
      <c r="R2806" s="12">
        <v>18.998895769755674</v>
      </c>
      <c r="S2806" s="12">
        <v>0.39919202158481781</v>
      </c>
      <c r="T2806" s="12">
        <v>13726.661479529734</v>
      </c>
      <c r="U2806" s="12">
        <v>0</v>
      </c>
      <c r="V2806" s="12">
        <v>0</v>
      </c>
      <c r="W2806" s="57">
        <v>1.0012667406028171E-2</v>
      </c>
      <c r="X2806" s="57">
        <v>1.0806429825746318E-3</v>
      </c>
      <c r="Y2806" s="57">
        <v>6.9492703266157052E-4</v>
      </c>
      <c r="Z2806" s="57">
        <v>1.9093505801236041E-3</v>
      </c>
      <c r="AA2806" s="57">
        <v>2.0321503947905795E-3</v>
      </c>
      <c r="AB2806" s="57">
        <v>0</v>
      </c>
      <c r="AC2806" s="57">
        <v>1.0626436783306612E-3</v>
      </c>
      <c r="AD2806" s="57">
        <v>1.657968098032029E-6</v>
      </c>
      <c r="AE2806" s="57">
        <v>1.2370162077503756E-3</v>
      </c>
      <c r="AF2806" s="57">
        <v>0</v>
      </c>
      <c r="AG2806" s="57">
        <v>0</v>
      </c>
      <c r="AH2806" s="17">
        <v>1.6391869318506933E-3</v>
      </c>
      <c r="AI2806" s="12">
        <v>150</v>
      </c>
      <c r="AJ2806" s="16">
        <v>3</v>
      </c>
      <c r="AK2806" s="17">
        <v>0.6816261918021731</v>
      </c>
      <c r="AL2806" t="str">
        <f>IF(AK2806&lt;='CAV Tier 1 Analysis'!$A$5,"Tier 1", "Tier 2")</f>
        <v>Tier 2</v>
      </c>
      <c r="AM2806" t="str">
        <f t="shared" si="87"/>
        <v>Ohio - Tier 2</v>
      </c>
      <c r="AN2806" t="str">
        <f t="shared" si="88"/>
        <v>Harrison County * - Tier 2</v>
      </c>
    </row>
    <row r="2807" spans="1:40" x14ac:dyDescent="0.3">
      <c r="A2807">
        <v>5</v>
      </c>
      <c r="B2807" t="s">
        <v>27</v>
      </c>
      <c r="C2807" t="s">
        <v>6619</v>
      </c>
      <c r="D2807" t="s">
        <v>10182</v>
      </c>
      <c r="E2807" t="s">
        <v>534</v>
      </c>
      <c r="F2807" s="12">
        <v>3551.1090728942363</v>
      </c>
      <c r="G2807" s="12">
        <v>30033.312038068249</v>
      </c>
      <c r="H2807" s="12">
        <v>16654.921571714036</v>
      </c>
      <c r="I2807">
        <v>10</v>
      </c>
      <c r="J2807" s="15">
        <v>2.0755320901064963E-2</v>
      </c>
      <c r="K2807" s="15">
        <v>0.97924467909893487</v>
      </c>
      <c r="L2807" s="56">
        <v>12.871880000000003</v>
      </c>
      <c r="M2807">
        <v>45</v>
      </c>
      <c r="N2807">
        <v>0</v>
      </c>
      <c r="O2807" s="12">
        <v>6</v>
      </c>
      <c r="P2807" s="12">
        <v>4</v>
      </c>
      <c r="Q2807" s="12">
        <v>0</v>
      </c>
      <c r="R2807" s="12">
        <v>9.7924467909893487</v>
      </c>
      <c r="S2807" s="12">
        <v>345.67824180299408</v>
      </c>
      <c r="T2807" s="12">
        <v>34930.379007583302</v>
      </c>
      <c r="U2807" s="12">
        <v>31379.269934689066</v>
      </c>
      <c r="V2807" s="12">
        <v>0</v>
      </c>
      <c r="W2807" s="57">
        <v>3.2383380069785057E-4</v>
      </c>
      <c r="X2807" s="57">
        <v>1.2157233553964609E-3</v>
      </c>
      <c r="Y2807" s="57">
        <v>0</v>
      </c>
      <c r="Z2807" s="57">
        <v>7.3068541562816742E-4</v>
      </c>
      <c r="AA2807" s="57">
        <v>1.5483050626975841E-3</v>
      </c>
      <c r="AB2807" s="57">
        <v>0</v>
      </c>
      <c r="AC2807" s="57">
        <v>5.4770981450402581E-4</v>
      </c>
      <c r="AD2807" s="57">
        <v>1.4357087970291317E-3</v>
      </c>
      <c r="AE2807" s="57">
        <v>3.147848079424215E-3</v>
      </c>
      <c r="AF2807" s="57">
        <v>8.7215012591075822E-3</v>
      </c>
      <c r="AG2807" s="57">
        <v>0</v>
      </c>
      <c r="AH2807" s="17">
        <v>1.6064832349531833E-3</v>
      </c>
      <c r="AI2807" s="12">
        <v>151</v>
      </c>
      <c r="AJ2807" s="16">
        <v>3</v>
      </c>
      <c r="AK2807" s="17">
        <v>0.68323267503712626</v>
      </c>
      <c r="AL2807" t="str">
        <f>IF(AK2807&lt;='CAV Tier 1 Analysis'!$A$5,"Tier 1", "Tier 2")</f>
        <v>Tier 2</v>
      </c>
      <c r="AM2807" t="str">
        <f t="shared" si="87"/>
        <v>Ohio - Tier 2</v>
      </c>
      <c r="AN2807" t="str">
        <f t="shared" si="88"/>
        <v>Lima, City Of - Tier 2</v>
      </c>
    </row>
    <row r="2808" spans="1:40" x14ac:dyDescent="0.3">
      <c r="A2808">
        <v>5</v>
      </c>
      <c r="B2808" t="s">
        <v>27</v>
      </c>
      <c r="C2808" t="s">
        <v>3988</v>
      </c>
      <c r="D2808" t="s">
        <v>10533</v>
      </c>
      <c r="E2808" t="s">
        <v>761</v>
      </c>
      <c r="F2808" s="12">
        <v>2206.5222901444754</v>
      </c>
      <c r="G2808" s="12">
        <v>14886.011355222252</v>
      </c>
      <c r="H2808" s="12">
        <v>7653.7361449718901</v>
      </c>
      <c r="I2808">
        <v>21</v>
      </c>
      <c r="J2808" s="15">
        <v>6.3805823337601639E-2</v>
      </c>
      <c r="K2808" s="15">
        <v>0.93619417666239868</v>
      </c>
      <c r="L2808" s="56">
        <v>9.9884299999999975</v>
      </c>
      <c r="M2808">
        <v>141</v>
      </c>
      <c r="N2808">
        <v>7</v>
      </c>
      <c r="O2808" s="12">
        <v>8</v>
      </c>
      <c r="P2808" s="12">
        <v>4</v>
      </c>
      <c r="Q2808" s="12">
        <v>1</v>
      </c>
      <c r="R2808" s="12">
        <v>19.660077709910372</v>
      </c>
      <c r="S2808" s="12">
        <v>488.35293633869264</v>
      </c>
      <c r="T2808" s="12">
        <v>16591.94945983644</v>
      </c>
      <c r="U2808" s="12">
        <v>14385.427169691964</v>
      </c>
      <c r="V2808" s="12">
        <v>0</v>
      </c>
      <c r="W2808" s="57">
        <v>2.5129128378328805E-4</v>
      </c>
      <c r="X2808" s="57">
        <v>3.8092665135755774E-3</v>
      </c>
      <c r="Y2808" s="57">
        <v>1.6214964095436647E-3</v>
      </c>
      <c r="Z2808" s="57">
        <v>9.742472208375566E-4</v>
      </c>
      <c r="AA2808" s="57">
        <v>1.5483050626975841E-3</v>
      </c>
      <c r="AB2808" s="57">
        <v>7.0077084793272596E-4</v>
      </c>
      <c r="AC2808" s="57">
        <v>1.0996248175214063E-3</v>
      </c>
      <c r="AD2808" s="57">
        <v>2.0282809907256239E-3</v>
      </c>
      <c r="AE2808" s="57">
        <v>1.4952295888261333E-3</v>
      </c>
      <c r="AF2808" s="57">
        <v>3.9982613182014456E-3</v>
      </c>
      <c r="AG2808" s="57">
        <v>0</v>
      </c>
      <c r="AH2808" s="17">
        <v>1.5933430957859097E-3</v>
      </c>
      <c r="AI2808" s="12">
        <v>152</v>
      </c>
      <c r="AJ2808" s="16">
        <v>3</v>
      </c>
      <c r="AK2808" s="17">
        <v>0.68482601813291222</v>
      </c>
      <c r="AL2808" t="str">
        <f>IF(AK2808&lt;='CAV Tier 1 Analysis'!$A$5,"Tier 1", "Tier 2")</f>
        <v>Tier 2</v>
      </c>
      <c r="AM2808" t="str">
        <f t="shared" si="87"/>
        <v>Ohio - Tier 2</v>
      </c>
      <c r="AN2808" t="str">
        <f t="shared" si="88"/>
        <v>Troy, City Of - Tier 2</v>
      </c>
    </row>
    <row r="2809" spans="1:40" x14ac:dyDescent="0.3">
      <c r="A2809">
        <v>5</v>
      </c>
      <c r="B2809" t="s">
        <v>27</v>
      </c>
      <c r="C2809" t="s">
        <v>6636</v>
      </c>
      <c r="D2809" t="s">
        <v>10203</v>
      </c>
      <c r="E2809" t="s">
        <v>868</v>
      </c>
      <c r="F2809" s="12">
        <v>327.89358229619347</v>
      </c>
      <c r="G2809" s="12">
        <v>3842.3007795107487</v>
      </c>
      <c r="H2809" s="12">
        <v>2769.5723922524921</v>
      </c>
      <c r="I2809">
        <v>53</v>
      </c>
      <c r="J2809" s="15">
        <v>0.25617266722485815</v>
      </c>
      <c r="K2809" s="15">
        <v>0.7438273327751419</v>
      </c>
      <c r="L2809" s="56">
        <v>2.1497999999999999</v>
      </c>
      <c r="M2809">
        <v>51</v>
      </c>
      <c r="N2809">
        <v>16</v>
      </c>
      <c r="O2809" s="12">
        <v>17</v>
      </c>
      <c r="P2809" s="12">
        <v>3</v>
      </c>
      <c r="Q2809" s="12">
        <v>3</v>
      </c>
      <c r="R2809" s="12">
        <v>39.422848637082524</v>
      </c>
      <c r="S2809" s="12">
        <v>709.48874679565199</v>
      </c>
      <c r="T2809" s="12">
        <v>4889.5213580919699</v>
      </c>
      <c r="U2809" s="12">
        <v>4561.627775795776</v>
      </c>
      <c r="V2809" s="12">
        <v>0</v>
      </c>
      <c r="W2809" s="57">
        <v>5.408517673721624E-5</v>
      </c>
      <c r="X2809" s="57">
        <v>1.3778198027826556E-3</v>
      </c>
      <c r="Y2809" s="57">
        <v>3.7062775075283761E-3</v>
      </c>
      <c r="Z2809" s="57">
        <v>2.0702753442798077E-3</v>
      </c>
      <c r="AA2809" s="57">
        <v>1.1612287970231882E-3</v>
      </c>
      <c r="AB2809" s="57">
        <v>2.1023125437981782E-3</v>
      </c>
      <c r="AC2809" s="57">
        <v>2.2049934582340732E-3</v>
      </c>
      <c r="AD2809" s="57">
        <v>2.9467264987659081E-3</v>
      </c>
      <c r="AE2809" s="57">
        <v>4.4063279167489235E-4</v>
      </c>
      <c r="AF2809" s="57">
        <v>1.2678511154971903E-3</v>
      </c>
      <c r="AG2809" s="57">
        <v>0</v>
      </c>
      <c r="AH2809" s="17">
        <v>1.5756548214837713E-3</v>
      </c>
      <c r="AI2809" s="12">
        <v>153</v>
      </c>
      <c r="AJ2809" s="16">
        <v>3</v>
      </c>
      <c r="AK2809" s="17">
        <v>0.68640167295439602</v>
      </c>
      <c r="AL2809" t="str">
        <f>IF(AK2809&lt;='CAV Tier 1 Analysis'!$A$5,"Tier 1", "Tier 2")</f>
        <v>Tier 2</v>
      </c>
      <c r="AM2809" t="str">
        <f t="shared" si="87"/>
        <v>Ohio - Tier 2</v>
      </c>
      <c r="AN2809" t="str">
        <f t="shared" si="88"/>
        <v>Martins Ferry, City Of - Tier 2</v>
      </c>
    </row>
    <row r="2810" spans="1:40" x14ac:dyDescent="0.3">
      <c r="A2810">
        <v>5</v>
      </c>
      <c r="B2810" t="s">
        <v>27</v>
      </c>
      <c r="C2810" t="s">
        <v>3984</v>
      </c>
      <c r="D2810" t="s">
        <v>10323</v>
      </c>
      <c r="E2810" t="s">
        <v>886</v>
      </c>
      <c r="F2810" s="12">
        <v>26814.167244881362</v>
      </c>
      <c r="G2810" s="12">
        <v>20283.044665369463</v>
      </c>
      <c r="H2810" s="12">
        <v>8793.6263935691568</v>
      </c>
      <c r="I2810">
        <v>2</v>
      </c>
      <c r="J2810" s="15">
        <v>9.5934625491945636E-3</v>
      </c>
      <c r="K2810" s="15">
        <v>0.99040653745080498</v>
      </c>
      <c r="L2810" s="56">
        <v>397.22883999999988</v>
      </c>
      <c r="M2810">
        <v>16</v>
      </c>
      <c r="N2810">
        <v>0</v>
      </c>
      <c r="O2810" s="12">
        <v>8.1860465116279073</v>
      </c>
      <c r="P2810" s="12">
        <v>6.558139534883721</v>
      </c>
      <c r="Q2810" s="12">
        <v>0</v>
      </c>
      <c r="R2810" s="12">
        <v>1.98081307490161</v>
      </c>
      <c r="S2810" s="12">
        <v>84.361325478314555</v>
      </c>
      <c r="T2810" s="12">
        <v>19520.124992361874</v>
      </c>
      <c r="U2810" s="12">
        <v>0</v>
      </c>
      <c r="V2810" s="12">
        <v>762.91967300758915</v>
      </c>
      <c r="W2810" s="57">
        <v>9.9935770846215407E-3</v>
      </c>
      <c r="X2810" s="57">
        <v>4.3225719302985275E-4</v>
      </c>
      <c r="Y2810" s="57">
        <v>0</v>
      </c>
      <c r="Z2810" s="57">
        <v>9.9690413295005793E-4</v>
      </c>
      <c r="AA2810" s="57">
        <v>2.5385001609344116E-3</v>
      </c>
      <c r="AB2810" s="57">
        <v>0</v>
      </c>
      <c r="AC2810" s="57">
        <v>1.1079057001563745E-4</v>
      </c>
      <c r="AD2810" s="57">
        <v>3.5037871196787879E-4</v>
      </c>
      <c r="AE2810" s="57">
        <v>1.7591102562610924E-3</v>
      </c>
      <c r="AF2810" s="57">
        <v>0</v>
      </c>
      <c r="AG2810" s="57">
        <v>1.075320549885477E-3</v>
      </c>
      <c r="AH2810" s="17">
        <v>1.568803514515086E-3</v>
      </c>
      <c r="AI2810" s="12">
        <v>154</v>
      </c>
      <c r="AJ2810" s="16">
        <v>3</v>
      </c>
      <c r="AK2810" s="17">
        <v>0.68797047646891107</v>
      </c>
      <c r="AL2810" t="str">
        <f>IF(AK2810&lt;='CAV Tier 1 Analysis'!$A$5,"Tier 1", "Tier 2")</f>
        <v>Tier 2</v>
      </c>
      <c r="AM2810" t="str">
        <f t="shared" si="87"/>
        <v>Ohio - Tier 2</v>
      </c>
      <c r="AN2810" t="str">
        <f t="shared" si="88"/>
        <v>Fayette County * - Tier 2</v>
      </c>
    </row>
    <row r="2811" spans="1:40" x14ac:dyDescent="0.3">
      <c r="A2811">
        <v>5</v>
      </c>
      <c r="B2811" t="s">
        <v>27</v>
      </c>
      <c r="C2811" t="s">
        <v>7106</v>
      </c>
      <c r="D2811" t="s">
        <v>10844</v>
      </c>
      <c r="E2811" t="s">
        <v>902</v>
      </c>
      <c r="F2811" s="12">
        <v>29698.357051685394</v>
      </c>
      <c r="G2811" s="12">
        <v>17548.908831640241</v>
      </c>
      <c r="H2811" s="12">
        <v>8142.7446339429443</v>
      </c>
      <c r="I2811">
        <v>9</v>
      </c>
      <c r="J2811" s="15">
        <v>2.3765423128614747E-5</v>
      </c>
      <c r="K2811" s="15">
        <v>0.99997622957888532</v>
      </c>
      <c r="L2811" s="56">
        <v>400.16119000000015</v>
      </c>
      <c r="M2811">
        <v>17</v>
      </c>
      <c r="N2811">
        <v>2</v>
      </c>
      <c r="O2811" s="12">
        <v>8.6486486486486491</v>
      </c>
      <c r="P2811" s="12">
        <v>7.2702702702702702</v>
      </c>
      <c r="Q2811" s="12">
        <v>0</v>
      </c>
      <c r="R2811" s="12">
        <v>8.9997860662099676</v>
      </c>
      <c r="S2811" s="12">
        <v>0.19351577165391126</v>
      </c>
      <c r="T2811" s="12">
        <v>18929.964675529285</v>
      </c>
      <c r="U2811" s="12">
        <v>0</v>
      </c>
      <c r="V2811" s="12">
        <v>0</v>
      </c>
      <c r="W2811" s="57">
        <v>1.0067349839298901E-2</v>
      </c>
      <c r="X2811" s="57">
        <v>4.5927326759421854E-4</v>
      </c>
      <c r="Y2811" s="57">
        <v>4.6328468844104701E-4</v>
      </c>
      <c r="Z2811" s="57">
        <v>1.0532402387433044E-3</v>
      </c>
      <c r="AA2811" s="57">
        <v>2.8141490666597985E-3</v>
      </c>
      <c r="AB2811" s="57">
        <v>0</v>
      </c>
      <c r="AC2811" s="57">
        <v>5.0337482164677298E-4</v>
      </c>
      <c r="AD2811" s="57">
        <v>8.0373093278384821E-7</v>
      </c>
      <c r="AE2811" s="57">
        <v>1.7059263208823625E-3</v>
      </c>
      <c r="AF2811" s="57">
        <v>0</v>
      </c>
      <c r="AG2811" s="57">
        <v>0</v>
      </c>
      <c r="AH2811" s="17">
        <v>1.5515819976544718E-3</v>
      </c>
      <c r="AI2811" s="12">
        <v>155</v>
      </c>
      <c r="AJ2811" s="16">
        <v>3</v>
      </c>
      <c r="AK2811" s="17">
        <v>0.68952205846656556</v>
      </c>
      <c r="AL2811" t="str">
        <f>IF(AK2811&lt;='CAV Tier 1 Analysis'!$A$5,"Tier 1", "Tier 2")</f>
        <v>Tier 2</v>
      </c>
      <c r="AM2811" t="str">
        <f t="shared" si="87"/>
        <v>Ohio - Tier 2</v>
      </c>
      <c r="AN2811" t="str">
        <f t="shared" si="88"/>
        <v>Van Wert County* - Tier 2</v>
      </c>
    </row>
    <row r="2812" spans="1:40" x14ac:dyDescent="0.3">
      <c r="A2812">
        <v>5</v>
      </c>
      <c r="B2812" t="s">
        <v>27</v>
      </c>
      <c r="C2812" t="s">
        <v>6959</v>
      </c>
      <c r="D2812" t="s">
        <v>10660</v>
      </c>
      <c r="E2812" t="s">
        <v>1000</v>
      </c>
      <c r="F2812" s="12">
        <v>422.95969384594667</v>
      </c>
      <c r="G2812" s="12">
        <v>3236.5597793310567</v>
      </c>
      <c r="H2812" s="12">
        <v>1645.8216338692714</v>
      </c>
      <c r="I2812">
        <v>40</v>
      </c>
      <c r="J2812" s="15">
        <v>0.3056142881147082</v>
      </c>
      <c r="K2812" s="15">
        <v>0.69438571188529175</v>
      </c>
      <c r="L2812" s="56">
        <v>2.8566400000000005</v>
      </c>
      <c r="M2812">
        <v>57</v>
      </c>
      <c r="N2812">
        <v>11</v>
      </c>
      <c r="O2812" s="12">
        <v>13</v>
      </c>
      <c r="P2812" s="12">
        <v>4</v>
      </c>
      <c r="Q2812" s="12">
        <v>7</v>
      </c>
      <c r="R2812" s="12">
        <v>27.775428475411669</v>
      </c>
      <c r="S2812" s="12">
        <v>502.9866069987433</v>
      </c>
      <c r="T2812" s="12">
        <v>3638.55276451187</v>
      </c>
      <c r="U2812" s="12">
        <v>3215.5930706659233</v>
      </c>
      <c r="V2812" s="12">
        <v>0</v>
      </c>
      <c r="W2812" s="57">
        <v>7.1868024595125792E-5</v>
      </c>
      <c r="X2812" s="57">
        <v>1.5399162501688504E-3</v>
      </c>
      <c r="Y2812" s="57">
        <v>2.5480657864257587E-3</v>
      </c>
      <c r="Z2812" s="57">
        <v>1.5831517338610293E-3</v>
      </c>
      <c r="AA2812" s="57">
        <v>1.5483050626975841E-3</v>
      </c>
      <c r="AB2812" s="57">
        <v>4.905395935529082E-3</v>
      </c>
      <c r="AC2812" s="57">
        <v>1.5535315230955243E-3</v>
      </c>
      <c r="AD2812" s="57">
        <v>2.0890591571207057E-3</v>
      </c>
      <c r="AE2812" s="57">
        <v>3.2789828387392548E-4</v>
      </c>
      <c r="AF2812" s="57">
        <v>8.9373650416218206E-4</v>
      </c>
      <c r="AG2812" s="57">
        <v>0</v>
      </c>
      <c r="AH2812" s="17">
        <v>1.5509934783208877E-3</v>
      </c>
      <c r="AI2812" s="12">
        <v>156</v>
      </c>
      <c r="AJ2812" s="16">
        <v>3</v>
      </c>
      <c r="AK2812" s="17">
        <v>0.69107305194488644</v>
      </c>
      <c r="AL2812" t="str">
        <f>IF(AK2812&lt;='CAV Tier 1 Analysis'!$A$5,"Tier 1", "Tier 2")</f>
        <v>Tier 2</v>
      </c>
      <c r="AM2812" t="str">
        <f t="shared" si="87"/>
        <v>Ohio - Tier 2</v>
      </c>
      <c r="AN2812" t="str">
        <f t="shared" si="88"/>
        <v>Uhrichsville, City Of - Tier 2</v>
      </c>
    </row>
    <row r="2813" spans="1:40" x14ac:dyDescent="0.3">
      <c r="A2813">
        <v>5</v>
      </c>
      <c r="B2813" t="s">
        <v>27</v>
      </c>
      <c r="C2813" t="s">
        <v>6963</v>
      </c>
      <c r="D2813" t="s">
        <v>10665</v>
      </c>
      <c r="E2813" t="s">
        <v>950</v>
      </c>
      <c r="F2813" s="12">
        <v>11522.013378457706</v>
      </c>
      <c r="G2813" s="12">
        <v>13287.416094467908</v>
      </c>
      <c r="H2813" s="12">
        <v>5512.5064822233826</v>
      </c>
      <c r="I2813">
        <v>2</v>
      </c>
      <c r="J2813" s="15">
        <v>8.5606330968917203E-6</v>
      </c>
      <c r="K2813" s="15">
        <v>0.99999143936690293</v>
      </c>
      <c r="L2813" s="56">
        <v>412.35268000000002</v>
      </c>
      <c r="M2813">
        <v>11</v>
      </c>
      <c r="N2813">
        <v>0</v>
      </c>
      <c r="O2813" s="12">
        <v>10.580645161290322</v>
      </c>
      <c r="P2813" s="12">
        <v>5.838709677419355</v>
      </c>
      <c r="Q2813" s="12">
        <v>1</v>
      </c>
      <c r="R2813" s="12">
        <v>1.9999828787338059</v>
      </c>
      <c r="S2813" s="12">
        <v>4.719054543855164E-2</v>
      </c>
      <c r="T2813" s="12">
        <v>13049.177927011275</v>
      </c>
      <c r="U2813" s="12">
        <v>1527.1645485535682</v>
      </c>
      <c r="V2813" s="12">
        <v>238.23816745663316</v>
      </c>
      <c r="W2813" s="57">
        <v>1.0374066227493151E-2</v>
      </c>
      <c r="X2813" s="57">
        <v>2.9717682020802375E-4</v>
      </c>
      <c r="Y2813" s="57">
        <v>0</v>
      </c>
      <c r="Z2813" s="57">
        <v>1.2885205178819296E-3</v>
      </c>
      <c r="AA2813" s="57">
        <v>2.2600259382924417E-3</v>
      </c>
      <c r="AB2813" s="57">
        <v>7.0077084793272596E-4</v>
      </c>
      <c r="AC2813" s="57">
        <v>1.118627729006888E-4</v>
      </c>
      <c r="AD2813" s="57">
        <v>1.9599695042809234E-7</v>
      </c>
      <c r="AE2813" s="57">
        <v>1.1759628965574526E-3</v>
      </c>
      <c r="AF2813" s="57">
        <v>4.244575339323103E-4</v>
      </c>
      <c r="AG2813" s="57">
        <v>3.3579209751303233E-4</v>
      </c>
      <c r="AH2813" s="17">
        <v>1.5426210590601987E-3</v>
      </c>
      <c r="AI2813" s="12">
        <v>157</v>
      </c>
      <c r="AJ2813" s="16">
        <v>3</v>
      </c>
      <c r="AK2813" s="17">
        <v>0.69261567300394666</v>
      </c>
      <c r="AL2813" t="str">
        <f>IF(AK2813&lt;='CAV Tier 1 Analysis'!$A$5,"Tier 1", "Tier 2")</f>
        <v>Tier 2</v>
      </c>
      <c r="AM2813" t="str">
        <f t="shared" si="87"/>
        <v>Ohio - Tier 2</v>
      </c>
      <c r="AN2813" t="str">
        <f t="shared" si="88"/>
        <v>Vinton County * - Tier 2</v>
      </c>
    </row>
    <row r="2814" spans="1:40" x14ac:dyDescent="0.3">
      <c r="A2814">
        <v>5</v>
      </c>
      <c r="B2814" t="s">
        <v>27</v>
      </c>
      <c r="C2814" t="s">
        <v>6732</v>
      </c>
      <c r="D2814" t="s">
        <v>10337</v>
      </c>
      <c r="E2814" t="s">
        <v>624</v>
      </c>
      <c r="F2814" s="12">
        <v>15633.125863205669</v>
      </c>
      <c r="G2814" s="12">
        <v>32653.121381958546</v>
      </c>
      <c r="H2814" s="12">
        <v>14288.230086157699</v>
      </c>
      <c r="I2814">
        <v>58</v>
      </c>
      <c r="J2814" s="15">
        <v>1.6889299897088819E-3</v>
      </c>
      <c r="K2814" s="15">
        <v>0.99831107001029096</v>
      </c>
      <c r="L2814" s="56">
        <v>9.7754200000000004</v>
      </c>
      <c r="M2814">
        <v>44</v>
      </c>
      <c r="N2814">
        <v>6</v>
      </c>
      <c r="O2814" s="12">
        <v>16</v>
      </c>
      <c r="P2814" s="12">
        <v>1</v>
      </c>
      <c r="Q2814" s="12">
        <v>0</v>
      </c>
      <c r="R2814" s="12">
        <v>57.902042060596877</v>
      </c>
      <c r="S2814" s="12">
        <v>24.13182029237246</v>
      </c>
      <c r="T2814" s="12">
        <v>31949.402097825005</v>
      </c>
      <c r="U2814" s="12">
        <v>16316.276234619336</v>
      </c>
      <c r="V2814" s="12">
        <v>703.71928413354181</v>
      </c>
      <c r="W2814" s="57">
        <v>2.4593232783538859E-4</v>
      </c>
      <c r="X2814" s="57">
        <v>1.188707280832095E-3</v>
      </c>
      <c r="Y2814" s="57">
        <v>1.389854065323141E-3</v>
      </c>
      <c r="Z2814" s="57">
        <v>1.9484944416751132E-3</v>
      </c>
      <c r="AA2814" s="57">
        <v>3.8707626567439604E-4</v>
      </c>
      <c r="AB2814" s="57">
        <v>0</v>
      </c>
      <c r="AC2814" s="57">
        <v>3.2385692149581482E-3</v>
      </c>
      <c r="AD2814" s="57">
        <v>1.0022692345742301E-4</v>
      </c>
      <c r="AE2814" s="57">
        <v>2.8792090692905596E-3</v>
      </c>
      <c r="AF2814" s="57">
        <v>4.534918244444801E-3</v>
      </c>
      <c r="AG2814" s="57">
        <v>9.9187874471283553E-4</v>
      </c>
      <c r="AH2814" s="17">
        <v>1.5368060525639911E-3</v>
      </c>
      <c r="AI2814" s="12">
        <v>158</v>
      </c>
      <c r="AJ2814" s="16">
        <v>3</v>
      </c>
      <c r="AK2814" s="17">
        <v>0.69415247905651067</v>
      </c>
      <c r="AL2814" t="str">
        <f>IF(AK2814&lt;='CAV Tier 1 Analysis'!$A$5,"Tier 1", "Tier 2")</f>
        <v>Tier 2</v>
      </c>
      <c r="AM2814" t="str">
        <f t="shared" si="87"/>
        <v>Ohio - Tier 2</v>
      </c>
      <c r="AN2814" t="str">
        <f t="shared" si="88"/>
        <v>Upper Arlington, City Of - Tier 2</v>
      </c>
    </row>
    <row r="2815" spans="1:40" x14ac:dyDescent="0.3">
      <c r="A2815">
        <v>5</v>
      </c>
      <c r="B2815" t="s">
        <v>27</v>
      </c>
      <c r="C2815" t="s">
        <v>6988</v>
      </c>
      <c r="D2815" t="s">
        <v>10698</v>
      </c>
      <c r="E2815" t="s">
        <v>1020</v>
      </c>
      <c r="F2815" s="12">
        <v>108.14229245782521</v>
      </c>
      <c r="G2815" s="12">
        <v>1820.6125549160361</v>
      </c>
      <c r="H2815" s="12">
        <v>756.46888508341954</v>
      </c>
      <c r="I2815">
        <v>69</v>
      </c>
      <c r="J2815" s="15">
        <v>0.10258031029503208</v>
      </c>
      <c r="K2815" s="15">
        <v>0.89741968970496777</v>
      </c>
      <c r="L2815" s="56">
        <v>1.9458900000000003</v>
      </c>
      <c r="M2815">
        <v>143</v>
      </c>
      <c r="N2815">
        <v>4</v>
      </c>
      <c r="O2815" s="12">
        <v>7</v>
      </c>
      <c r="P2815" s="12">
        <v>8</v>
      </c>
      <c r="Q2815" s="12">
        <v>5</v>
      </c>
      <c r="R2815" s="12">
        <v>61.921958589642777</v>
      </c>
      <c r="S2815" s="12">
        <v>77.598812960394142</v>
      </c>
      <c r="T2815" s="12">
        <v>1712.0455258099714</v>
      </c>
      <c r="U2815" s="12">
        <v>1603.9032333521461</v>
      </c>
      <c r="V2815" s="12">
        <v>108.56702910606464</v>
      </c>
      <c r="W2815" s="57">
        <v>4.89551607410837E-5</v>
      </c>
      <c r="X2815" s="57">
        <v>3.8632986627043092E-3</v>
      </c>
      <c r="Y2815" s="57">
        <v>9.2656937688209403E-4</v>
      </c>
      <c r="Z2815" s="57">
        <v>8.5246631823286201E-4</v>
      </c>
      <c r="AA2815" s="57">
        <v>3.0966101253951683E-3</v>
      </c>
      <c r="AB2815" s="57">
        <v>3.5038542396636299E-3</v>
      </c>
      <c r="AC2815" s="57">
        <v>3.463410644627326E-3</v>
      </c>
      <c r="AD2815" s="57">
        <v>3.2229190308642416E-4</v>
      </c>
      <c r="AE2815" s="57">
        <v>1.5428573560961772E-4</v>
      </c>
      <c r="AF2815" s="57">
        <v>4.4578615430767432E-4</v>
      </c>
      <c r="AG2815" s="57">
        <v>1.5302313148845054E-4</v>
      </c>
      <c r="AH2815" s="17">
        <v>1.5300501320671491E-3</v>
      </c>
      <c r="AI2815" s="12">
        <v>159</v>
      </c>
      <c r="AJ2815" s="16">
        <v>3</v>
      </c>
      <c r="AK2815" s="17">
        <v>0.69568252918857787</v>
      </c>
      <c r="AL2815" t="str">
        <f>IF(AK2815&lt;='CAV Tier 1 Analysis'!$A$5,"Tier 1", "Tier 2")</f>
        <v>Tier 2</v>
      </c>
      <c r="AM2815" t="str">
        <f t="shared" si="87"/>
        <v>Ohio - Tier 2</v>
      </c>
      <c r="AN2815" t="str">
        <f t="shared" si="88"/>
        <v>Carey, Village Of - Tier 2</v>
      </c>
    </row>
    <row r="2816" spans="1:40" x14ac:dyDescent="0.3">
      <c r="A2816">
        <v>5</v>
      </c>
      <c r="B2816" t="s">
        <v>27</v>
      </c>
      <c r="C2816" t="s">
        <v>3956</v>
      </c>
      <c r="D2816" t="s">
        <v>10799</v>
      </c>
      <c r="E2816" t="s">
        <v>651</v>
      </c>
      <c r="F2816" s="12">
        <v>3285.4370293098846</v>
      </c>
      <c r="G2816" s="12">
        <v>26024.145712155365</v>
      </c>
      <c r="H2816" s="12">
        <v>4568.4926778872123</v>
      </c>
      <c r="I2816">
        <v>2</v>
      </c>
      <c r="J2816" s="15">
        <v>3.1710557397482658E-2</v>
      </c>
      <c r="K2816" s="15">
        <v>0.96828944260251737</v>
      </c>
      <c r="L2816" s="56">
        <v>5.9689899999999998</v>
      </c>
      <c r="M2816">
        <v>9</v>
      </c>
      <c r="N2816">
        <v>0</v>
      </c>
      <c r="O2816" s="12">
        <v>10</v>
      </c>
      <c r="P2816" s="12">
        <v>1</v>
      </c>
      <c r="Q2816" s="12">
        <v>1</v>
      </c>
      <c r="R2816" s="12">
        <v>1.9365788852050347</v>
      </c>
      <c r="S2816" s="12">
        <v>144.86944928212171</v>
      </c>
      <c r="T2816" s="12">
        <v>21577.31367399927</v>
      </c>
      <c r="U2816" s="12">
        <v>18291.876644689386</v>
      </c>
      <c r="V2816" s="12">
        <v>4446.8320381560952</v>
      </c>
      <c r="W2816" s="57">
        <v>1.5016926183490387E-4</v>
      </c>
      <c r="X2816" s="57">
        <v>2.4314467107929217E-4</v>
      </c>
      <c r="Y2816" s="57">
        <v>0</v>
      </c>
      <c r="Z2816" s="57">
        <v>1.2178090260469457E-3</v>
      </c>
      <c r="AA2816" s="57">
        <v>3.8707626567439604E-4</v>
      </c>
      <c r="AB2816" s="57">
        <v>7.0077084793272596E-4</v>
      </c>
      <c r="AC2816" s="57">
        <v>1.083164692775318E-4</v>
      </c>
      <c r="AD2816" s="57">
        <v>6.0168768988834356E-4</v>
      </c>
      <c r="AE2816" s="57">
        <v>1.9444995255587327E-3</v>
      </c>
      <c r="AF2816" s="57">
        <v>5.0840132839336518E-3</v>
      </c>
      <c r="AG2816" s="57">
        <v>6.2677239055425457E-3</v>
      </c>
      <c r="AH2816" s="17">
        <v>1.51865554061537E-3</v>
      </c>
      <c r="AI2816" s="12">
        <v>160</v>
      </c>
      <c r="AJ2816" s="16">
        <v>3</v>
      </c>
      <c r="AK2816" s="17">
        <v>0.69720118472919324</v>
      </c>
      <c r="AL2816" t="str">
        <f>IF(AK2816&lt;='CAV Tier 1 Analysis'!$A$5,"Tier 1", "Tier 2")</f>
        <v>Tier 2</v>
      </c>
      <c r="AM2816" t="str">
        <f t="shared" si="87"/>
        <v>Ohio - Tier 2</v>
      </c>
      <c r="AN2816" t="str">
        <f t="shared" si="88"/>
        <v>Oxford, City Of - Tier 2</v>
      </c>
    </row>
    <row r="2817" spans="1:40" x14ac:dyDescent="0.3">
      <c r="A2817">
        <v>5</v>
      </c>
      <c r="B2817" t="s">
        <v>27</v>
      </c>
      <c r="C2817" t="s">
        <v>6745</v>
      </c>
      <c r="D2817" t="s">
        <v>10356</v>
      </c>
      <c r="E2817" t="s">
        <v>717</v>
      </c>
      <c r="F2817" s="12">
        <v>3885.5696728970397</v>
      </c>
      <c r="G2817" s="12">
        <v>22114.389820697008</v>
      </c>
      <c r="H2817" s="12">
        <v>8994.718858613287</v>
      </c>
      <c r="I2817">
        <v>15</v>
      </c>
      <c r="J2817" s="15">
        <v>4.2069112682745269E-2</v>
      </c>
      <c r="K2817" s="15">
        <v>0.95793088731725495</v>
      </c>
      <c r="L2817" s="56">
        <v>12.465440000000001</v>
      </c>
      <c r="M2817">
        <v>58</v>
      </c>
      <c r="N2817">
        <v>4</v>
      </c>
      <c r="O2817" s="12">
        <v>10</v>
      </c>
      <c r="P2817" s="12">
        <v>2</v>
      </c>
      <c r="Q2817" s="12">
        <v>1</v>
      </c>
      <c r="R2817" s="12">
        <v>14.368963309758824</v>
      </c>
      <c r="S2817" s="12">
        <v>378.39984121261631</v>
      </c>
      <c r="T2817" s="12">
        <v>20638.107734651949</v>
      </c>
      <c r="U2817" s="12">
        <v>16752.538061754909</v>
      </c>
      <c r="V2817" s="12">
        <v>1476.2820860450593</v>
      </c>
      <c r="W2817" s="57">
        <v>3.1360848707189735E-4</v>
      </c>
      <c r="X2817" s="57">
        <v>1.5669323247332163E-3</v>
      </c>
      <c r="Y2817" s="57">
        <v>9.2656937688209403E-4</v>
      </c>
      <c r="Z2817" s="57">
        <v>1.2178090260469457E-3</v>
      </c>
      <c r="AA2817" s="57">
        <v>7.7415253134879207E-4</v>
      </c>
      <c r="AB2817" s="57">
        <v>7.0077084793272596E-4</v>
      </c>
      <c r="AC2817" s="57">
        <v>8.0368291980354334E-4</v>
      </c>
      <c r="AD2817" s="57">
        <v>1.5716117334714883E-3</v>
      </c>
      <c r="AE2817" s="57">
        <v>1.8598603748722648E-3</v>
      </c>
      <c r="AF2817" s="57">
        <v>4.6561721194579124E-3</v>
      </c>
      <c r="AG2817" s="57">
        <v>2.080791098614468E-3</v>
      </c>
      <c r="AH2817" s="17">
        <v>1.4974509854759406E-3</v>
      </c>
      <c r="AI2817" s="12">
        <v>161</v>
      </c>
      <c r="AJ2817" s="16">
        <v>3</v>
      </c>
      <c r="AK2817" s="17">
        <v>0.69869863571466917</v>
      </c>
      <c r="AL2817" t="str">
        <f>IF(AK2817&lt;='CAV Tier 1 Analysis'!$A$5,"Tier 1", "Tier 2")</f>
        <v>Tier 2</v>
      </c>
      <c r="AM2817" t="str">
        <f t="shared" si="87"/>
        <v>Ohio - Tier 2</v>
      </c>
      <c r="AN2817" t="str">
        <f t="shared" si="88"/>
        <v>Xenia, City Of - Tier 2</v>
      </c>
    </row>
    <row r="2818" spans="1:40" x14ac:dyDescent="0.3">
      <c r="A2818">
        <v>5</v>
      </c>
      <c r="B2818" t="s">
        <v>27</v>
      </c>
      <c r="C2818" t="s">
        <v>6771</v>
      </c>
      <c r="D2818" t="s">
        <v>10389</v>
      </c>
      <c r="E2818" t="s">
        <v>882</v>
      </c>
      <c r="F2818" s="12">
        <v>19963.326237319066</v>
      </c>
      <c r="G2818" s="12">
        <v>14434.739928571837</v>
      </c>
      <c r="H2818" s="12">
        <v>6034.5626988894655</v>
      </c>
      <c r="I2818">
        <v>57</v>
      </c>
      <c r="J2818" s="15">
        <v>0.15748763003156821</v>
      </c>
      <c r="K2818" s="15">
        <v>0.8425123699684316</v>
      </c>
      <c r="L2818" s="56">
        <v>9.8706800000000001</v>
      </c>
      <c r="M2818">
        <v>112</v>
      </c>
      <c r="N2818">
        <v>7</v>
      </c>
      <c r="O2818" s="12">
        <v>11.777777777777779</v>
      </c>
      <c r="P2818" s="12">
        <v>1.0555555555555556</v>
      </c>
      <c r="Q2818" s="12">
        <v>0</v>
      </c>
      <c r="R2818" s="12">
        <v>48.023205088200598</v>
      </c>
      <c r="S2818" s="12">
        <v>950.36897772500595</v>
      </c>
      <c r="T2818" s="12">
        <v>13140.666779218109</v>
      </c>
      <c r="U2818" s="12">
        <v>0</v>
      </c>
      <c r="V2818" s="12">
        <v>1294.0731493537278</v>
      </c>
      <c r="W2818" s="57">
        <v>2.4832890144036915E-4</v>
      </c>
      <c r="X2818" s="57">
        <v>3.0258003512089694E-3</v>
      </c>
      <c r="Y2818" s="57">
        <v>1.6214964095436647E-3</v>
      </c>
      <c r="Z2818" s="57">
        <v>1.4343084084552917E-3</v>
      </c>
      <c r="AA2818" s="57">
        <v>4.0858050265630695E-4</v>
      </c>
      <c r="AB2818" s="57">
        <v>0</v>
      </c>
      <c r="AC2818" s="57">
        <v>2.6860274364676655E-3</v>
      </c>
      <c r="AD2818" s="57">
        <v>3.9471767000047141E-3</v>
      </c>
      <c r="AE2818" s="57">
        <v>1.1842076684691885E-3</v>
      </c>
      <c r="AF2818" s="57">
        <v>0</v>
      </c>
      <c r="AG2818" s="57">
        <v>1.8239711201433904E-3</v>
      </c>
      <c r="AH2818" s="17">
        <v>1.4890815907626872E-3</v>
      </c>
      <c r="AI2818" s="12">
        <v>162</v>
      </c>
      <c r="AJ2818" s="16">
        <v>3</v>
      </c>
      <c r="AK2818" s="17">
        <v>0.70018771730543183</v>
      </c>
      <c r="AL2818" t="str">
        <f>IF(AK2818&lt;='CAV Tier 1 Analysis'!$A$5,"Tier 1", "Tier 2")</f>
        <v>Tier 2</v>
      </c>
      <c r="AM2818" t="str">
        <f t="shared" si="87"/>
        <v>Ohio - Tier 2</v>
      </c>
      <c r="AN2818" t="str">
        <f t="shared" si="88"/>
        <v>Sharonville,City Of - Tier 2</v>
      </c>
    </row>
    <row r="2819" spans="1:40" x14ac:dyDescent="0.3">
      <c r="A2819">
        <v>5</v>
      </c>
      <c r="B2819" t="s">
        <v>27</v>
      </c>
      <c r="C2819" t="s">
        <v>6993</v>
      </c>
      <c r="D2819" t="s">
        <v>10703</v>
      </c>
      <c r="E2819" t="s">
        <v>659</v>
      </c>
      <c r="F2819" s="12">
        <v>6161.3655450766837</v>
      </c>
      <c r="G2819" s="12">
        <v>25163.585847618906</v>
      </c>
      <c r="H2819" s="12">
        <v>8941.1489957332251</v>
      </c>
      <c r="I2819">
        <v>7</v>
      </c>
      <c r="J2819" s="15">
        <v>1.325506430294917E-2</v>
      </c>
      <c r="K2819" s="15">
        <v>0.9867449356970508</v>
      </c>
      <c r="L2819" s="56">
        <v>11.078030000000002</v>
      </c>
      <c r="M2819">
        <v>23</v>
      </c>
      <c r="N2819">
        <v>4</v>
      </c>
      <c r="O2819" s="12">
        <v>16.75</v>
      </c>
      <c r="P2819" s="12">
        <v>1.875</v>
      </c>
      <c r="Q2819" s="12">
        <v>0</v>
      </c>
      <c r="R2819" s="12">
        <v>6.907214549879356</v>
      </c>
      <c r="S2819" s="12">
        <v>118.51550488069329</v>
      </c>
      <c r="T2819" s="12">
        <v>21939.363525545483</v>
      </c>
      <c r="U2819" s="12">
        <v>15777.997980468799</v>
      </c>
      <c r="V2819" s="12">
        <v>3224.2223220734231</v>
      </c>
      <c r="W2819" s="57">
        <v>2.787036982278276E-4</v>
      </c>
      <c r="X2819" s="57">
        <v>6.213697149804134E-4</v>
      </c>
      <c r="Y2819" s="57">
        <v>9.2656937688209403E-4</v>
      </c>
      <c r="Z2819" s="57">
        <v>2.0398301186286341E-3</v>
      </c>
      <c r="AA2819" s="57">
        <v>7.257679981394926E-4</v>
      </c>
      <c r="AB2819" s="57">
        <v>0</v>
      </c>
      <c r="AC2819" s="57">
        <v>3.8633339354317915E-4</v>
      </c>
      <c r="AD2819" s="57">
        <v>4.9223159679958359E-4</v>
      </c>
      <c r="AE2819" s="57">
        <v>1.9771266530685186E-3</v>
      </c>
      <c r="AF2819" s="57">
        <v>4.3853100961005224E-3</v>
      </c>
      <c r="AG2819" s="57">
        <v>4.5444791148943594E-3</v>
      </c>
      <c r="AH2819" s="17">
        <v>1.4888837964786023E-3</v>
      </c>
      <c r="AI2819" s="12">
        <v>163</v>
      </c>
      <c r="AJ2819" s="16">
        <v>3</v>
      </c>
      <c r="AK2819" s="17">
        <v>0.70167660110191044</v>
      </c>
      <c r="AL2819" t="str">
        <f>IF(AK2819&lt;='CAV Tier 1 Analysis'!$A$5,"Tier 1", "Tier 2")</f>
        <v>Tier 2</v>
      </c>
      <c r="AM2819" t="str">
        <f t="shared" si="87"/>
        <v>Ohio - Tier 2</v>
      </c>
      <c r="AN2819" t="str">
        <f t="shared" si="88"/>
        <v>Avon Lake, City Of - Tier 2</v>
      </c>
    </row>
    <row r="2820" spans="1:40" x14ac:dyDescent="0.3">
      <c r="A2820">
        <v>5</v>
      </c>
      <c r="B2820" t="s">
        <v>27</v>
      </c>
      <c r="C2820" t="s">
        <v>6979</v>
      </c>
      <c r="D2820" t="s">
        <v>10687</v>
      </c>
      <c r="E2820" t="s">
        <v>669</v>
      </c>
      <c r="F2820" s="12">
        <v>2522.668583140678</v>
      </c>
      <c r="G2820" s="12">
        <v>18846.875176353198</v>
      </c>
      <c r="H2820" s="12">
        <v>9280.5625696122206</v>
      </c>
      <c r="I2820">
        <v>17</v>
      </c>
      <c r="J2820" s="15">
        <v>0.14537892880874403</v>
      </c>
      <c r="K2820" s="15">
        <v>0.85462107119125619</v>
      </c>
      <c r="L2820" s="56">
        <v>14.417220000000002</v>
      </c>
      <c r="M2820">
        <v>12</v>
      </c>
      <c r="N2820">
        <v>0</v>
      </c>
      <c r="O2820" s="12">
        <v>7</v>
      </c>
      <c r="P2820" s="12">
        <v>4</v>
      </c>
      <c r="Q2820" s="12">
        <v>0</v>
      </c>
      <c r="R2820" s="12">
        <v>14.528558210251354</v>
      </c>
      <c r="S2820" s="12">
        <v>1349.1982451127496</v>
      </c>
      <c r="T2820" s="12">
        <v>20309.7736243379</v>
      </c>
      <c r="U2820" s="12">
        <v>17787.105041197221</v>
      </c>
      <c r="V2820" s="12">
        <v>0</v>
      </c>
      <c r="W2820" s="57">
        <v>3.6271182982571817E-4</v>
      </c>
      <c r="X2820" s="57">
        <v>3.2419289477238959E-4</v>
      </c>
      <c r="Y2820" s="57">
        <v>0</v>
      </c>
      <c r="Z2820" s="57">
        <v>8.5246631823286201E-4</v>
      </c>
      <c r="AA2820" s="57">
        <v>1.5483050626975841E-3</v>
      </c>
      <c r="AB2820" s="57">
        <v>0</v>
      </c>
      <c r="AC2820" s="57">
        <v>8.1260936027447708E-4</v>
      </c>
      <c r="AD2820" s="57">
        <v>5.6036381675089383E-3</v>
      </c>
      <c r="AE2820" s="57">
        <v>1.8302716349866438E-3</v>
      </c>
      <c r="AF2820" s="57">
        <v>4.9437179174518474E-3</v>
      </c>
      <c r="AG2820" s="57">
        <v>0</v>
      </c>
      <c r="AH2820" s="17">
        <v>1.4798102896136783E-3</v>
      </c>
      <c r="AI2820" s="12">
        <v>164</v>
      </c>
      <c r="AJ2820" s="16">
        <v>3</v>
      </c>
      <c r="AK2820" s="17">
        <v>0.70315641139152407</v>
      </c>
      <c r="AL2820" t="str">
        <f>IF(AK2820&lt;='CAV Tier 1 Analysis'!$A$5,"Tier 1", "Tier 2")</f>
        <v>Tier 2</v>
      </c>
      <c r="AM2820" t="str">
        <f t="shared" si="87"/>
        <v>Ohio - Tier 2</v>
      </c>
      <c r="AN2820" t="str">
        <f t="shared" si="88"/>
        <v>Wooster, City Of - Tier 2</v>
      </c>
    </row>
    <row r="2821" spans="1:40" x14ac:dyDescent="0.3">
      <c r="A2821">
        <v>5</v>
      </c>
      <c r="B2821" t="s">
        <v>27</v>
      </c>
      <c r="C2821" t="s">
        <v>4164</v>
      </c>
      <c r="D2821" t="s">
        <v>10451</v>
      </c>
      <c r="E2821" t="s">
        <v>835</v>
      </c>
      <c r="F2821" s="12">
        <v>727.99848651404795</v>
      </c>
      <c r="G2821" s="12">
        <v>12045.808012723137</v>
      </c>
      <c r="H2821" s="12">
        <v>5274.5972439965171</v>
      </c>
      <c r="I2821">
        <v>24</v>
      </c>
      <c r="J2821" s="15">
        <v>0.11185835223123344</v>
      </c>
      <c r="K2821" s="15">
        <v>0.88814164776876647</v>
      </c>
      <c r="L2821" s="56">
        <v>8.3254400000000004</v>
      </c>
      <c r="M2821">
        <v>124</v>
      </c>
      <c r="N2821">
        <v>2</v>
      </c>
      <c r="O2821" s="12">
        <v>10</v>
      </c>
      <c r="P2821" s="12">
        <v>4</v>
      </c>
      <c r="Q2821" s="12">
        <v>1</v>
      </c>
      <c r="R2821" s="12">
        <v>21.315399546450394</v>
      </c>
      <c r="S2821" s="12">
        <v>590.0077563968556</v>
      </c>
      <c r="T2821" s="12">
        <v>11168.370696577822</v>
      </c>
      <c r="U2821" s="12">
        <v>10440.372210063773</v>
      </c>
      <c r="V2821" s="12">
        <v>877.43731614531498</v>
      </c>
      <c r="W2821" s="57">
        <v>2.0945338813614737E-4</v>
      </c>
      <c r="X2821" s="57">
        <v>3.3499932459813589E-3</v>
      </c>
      <c r="Y2821" s="57">
        <v>4.6328468844104701E-4</v>
      </c>
      <c r="Z2821" s="57">
        <v>1.2178090260469457E-3</v>
      </c>
      <c r="AA2821" s="57">
        <v>1.5483050626975841E-3</v>
      </c>
      <c r="AB2821" s="57">
        <v>7.0077084793272596E-4</v>
      </c>
      <c r="AC2821" s="57">
        <v>1.192210055448872E-3</v>
      </c>
      <c r="AD2821" s="57">
        <v>2.4504849415924379E-3</v>
      </c>
      <c r="AE2821" s="57">
        <v>1.0064687314124997E-3</v>
      </c>
      <c r="AF2821" s="57">
        <v>2.9017794093087871E-3</v>
      </c>
      <c r="AG2821" s="57">
        <v>1.2367309569667258E-3</v>
      </c>
      <c r="AH2821" s="17">
        <v>1.4797536685422846E-3</v>
      </c>
      <c r="AI2821" s="12">
        <v>165</v>
      </c>
      <c r="AJ2821" s="16">
        <v>3</v>
      </c>
      <c r="AK2821" s="17">
        <v>0.70463616506006632</v>
      </c>
      <c r="AL2821" t="str">
        <f>IF(AK2821&lt;='CAV Tier 1 Analysis'!$A$5,"Tier 1", "Tier 2")</f>
        <v>Tier 2</v>
      </c>
      <c r="AM2821" t="str">
        <f t="shared" si="87"/>
        <v>Ohio - Tier 2</v>
      </c>
      <c r="AN2821" t="str">
        <f t="shared" si="88"/>
        <v>Mount Vernon, City Of - Tier 2</v>
      </c>
    </row>
    <row r="2822" spans="1:40" x14ac:dyDescent="0.3">
      <c r="A2822">
        <v>5</v>
      </c>
      <c r="B2822" t="s">
        <v>27</v>
      </c>
      <c r="C2822" t="s">
        <v>7113</v>
      </c>
      <c r="D2822" t="s">
        <v>10852</v>
      </c>
      <c r="E2822" t="s">
        <v>740</v>
      </c>
      <c r="F2822" s="12">
        <v>6550.8036417372878</v>
      </c>
      <c r="G2822" s="12">
        <v>21401.699352684791</v>
      </c>
      <c r="H2822" s="12">
        <v>7084.1147398570747</v>
      </c>
      <c r="I2822">
        <v>0</v>
      </c>
      <c r="J2822" s="15">
        <v>2.0922822480877071E-2</v>
      </c>
      <c r="K2822" s="15">
        <v>0.9790771775191226</v>
      </c>
      <c r="L2822" s="56">
        <v>24.37912</v>
      </c>
      <c r="M2822">
        <v>16</v>
      </c>
      <c r="N2822">
        <v>0</v>
      </c>
      <c r="O2822" s="12">
        <v>9.125</v>
      </c>
      <c r="P2822" s="12">
        <v>2.9375</v>
      </c>
      <c r="Q2822" s="12">
        <v>0</v>
      </c>
      <c r="R2822" s="12">
        <v>0</v>
      </c>
      <c r="S2822" s="12">
        <v>148.21967513619424</v>
      </c>
      <c r="T2822" s="12">
        <v>15507.664922001775</v>
      </c>
      <c r="U2822" s="12">
        <v>8956.8612802644875</v>
      </c>
      <c r="V2822" s="12">
        <v>5894.0344306830157</v>
      </c>
      <c r="W2822" s="57">
        <v>6.1333566559577783E-4</v>
      </c>
      <c r="X2822" s="57">
        <v>4.3225719302985275E-4</v>
      </c>
      <c r="Y2822" s="57">
        <v>0</v>
      </c>
      <c r="Z2822" s="57">
        <v>1.111250736267838E-3</v>
      </c>
      <c r="AA2822" s="57">
        <v>1.1370365304185384E-3</v>
      </c>
      <c r="AB2822" s="57">
        <v>0</v>
      </c>
      <c r="AC2822" s="57">
        <v>0</v>
      </c>
      <c r="AD2822" s="57">
        <v>6.156022154472523E-4</v>
      </c>
      <c r="AE2822" s="57">
        <v>1.3975162774638021E-3</v>
      </c>
      <c r="AF2822" s="57">
        <v>2.4894548884045837E-3</v>
      </c>
      <c r="AG2822" s="57">
        <v>8.3075277375668725E-3</v>
      </c>
      <c r="AH2822" s="17">
        <v>1.4639982949267744E-3</v>
      </c>
      <c r="AI2822" s="12">
        <v>166</v>
      </c>
      <c r="AJ2822" s="16">
        <v>3</v>
      </c>
      <c r="AK2822" s="17">
        <v>0.70610016335499315</v>
      </c>
      <c r="AL2822" t="str">
        <f>IF(AK2822&lt;='CAV Tier 1 Analysis'!$A$5,"Tier 1", "Tier 2")</f>
        <v>Tier 2</v>
      </c>
      <c r="AM2822" t="str">
        <f t="shared" si="87"/>
        <v>Ohio - Tier 2</v>
      </c>
      <c r="AN2822" t="str">
        <f t="shared" si="88"/>
        <v>Streetsboro, City Of - Tier 2</v>
      </c>
    </row>
    <row r="2823" spans="1:40" x14ac:dyDescent="0.3">
      <c r="A2823">
        <v>5</v>
      </c>
      <c r="B2823" t="s">
        <v>27</v>
      </c>
      <c r="C2823" t="s">
        <v>4177</v>
      </c>
      <c r="D2823" t="s">
        <v>10857</v>
      </c>
      <c r="E2823" t="s">
        <v>936</v>
      </c>
      <c r="F2823" s="12">
        <v>47932.992674855377</v>
      </c>
      <c r="G2823" s="12">
        <v>20661.709876901848</v>
      </c>
      <c r="H2823" s="12">
        <v>10307.211215897845</v>
      </c>
      <c r="I2823">
        <v>4</v>
      </c>
      <c r="J2823" s="15">
        <v>1.799982472216792E-5</v>
      </c>
      <c r="K2823" s="15">
        <v>0.99998200017527805</v>
      </c>
      <c r="L2823" s="56">
        <v>385.55931000000004</v>
      </c>
      <c r="M2823">
        <v>20</v>
      </c>
      <c r="N2823">
        <v>0</v>
      </c>
      <c r="O2823" s="12">
        <v>10.591836734693878</v>
      </c>
      <c r="P2823" s="12">
        <v>5.8367346938775508</v>
      </c>
      <c r="Q2823" s="12">
        <v>0</v>
      </c>
      <c r="R2823" s="12">
        <v>3.9999280007011122</v>
      </c>
      <c r="S2823" s="12">
        <v>0.18552799526052449</v>
      </c>
      <c r="T2823" s="12">
        <v>22475.351517854015</v>
      </c>
      <c r="U2823" s="12">
        <v>0</v>
      </c>
      <c r="V2823" s="12">
        <v>0</v>
      </c>
      <c r="W2823" s="57">
        <v>9.699992289528862E-3</v>
      </c>
      <c r="X2823" s="57">
        <v>5.4032149128731592E-4</v>
      </c>
      <c r="Y2823" s="57">
        <v>0</v>
      </c>
      <c r="Z2823" s="57">
        <v>1.2898834377925814E-3</v>
      </c>
      <c r="AA2823" s="57">
        <v>2.2592614690383115E-3</v>
      </c>
      <c r="AB2823" s="57">
        <v>0</v>
      </c>
      <c r="AC2823" s="57">
        <v>2.2372343399500099E-4</v>
      </c>
      <c r="AD2823" s="57">
        <v>7.7055522355531413E-7</v>
      </c>
      <c r="AE2823" s="57">
        <v>2.0254286990273262E-3</v>
      </c>
      <c r="AF2823" s="57">
        <v>0</v>
      </c>
      <c r="AG2823" s="57">
        <v>0</v>
      </c>
      <c r="AH2823" s="17">
        <v>1.4581255796266323E-3</v>
      </c>
      <c r="AI2823" s="12">
        <v>167</v>
      </c>
      <c r="AJ2823" s="16">
        <v>3</v>
      </c>
      <c r="AK2823" s="17">
        <v>0.70755828893461981</v>
      </c>
      <c r="AL2823" t="str">
        <f>IF(AK2823&lt;='CAV Tier 1 Analysis'!$A$5,"Tier 1", "Tier 2")</f>
        <v>Tier 2</v>
      </c>
      <c r="AM2823" t="str">
        <f t="shared" si="87"/>
        <v>Ohio - Tier 2</v>
      </c>
      <c r="AN2823" t="str">
        <f t="shared" si="88"/>
        <v>Crawford County* - Tier 2</v>
      </c>
    </row>
    <row r="2824" spans="1:40" x14ac:dyDescent="0.3">
      <c r="A2824">
        <v>5</v>
      </c>
      <c r="B2824" t="s">
        <v>27</v>
      </c>
      <c r="C2824" t="s">
        <v>6937</v>
      </c>
      <c r="D2824" t="s">
        <v>10632</v>
      </c>
      <c r="E2824" t="s">
        <v>670</v>
      </c>
      <c r="F2824" s="12">
        <v>11173.139829883503</v>
      </c>
      <c r="G2824" s="12">
        <v>28076.854294110544</v>
      </c>
      <c r="H2824" s="12">
        <v>13863.892768926979</v>
      </c>
      <c r="I2824">
        <v>20</v>
      </c>
      <c r="J2824" s="15">
        <v>2.3367584370123846E-3</v>
      </c>
      <c r="K2824" s="15">
        <v>0.99766324156298769</v>
      </c>
      <c r="L2824" s="56">
        <v>17.117730000000002</v>
      </c>
      <c r="M2824">
        <v>18</v>
      </c>
      <c r="N2824">
        <v>16</v>
      </c>
      <c r="O2824" s="12">
        <v>11</v>
      </c>
      <c r="P2824" s="12">
        <v>2</v>
      </c>
      <c r="Q2824" s="12">
        <v>0</v>
      </c>
      <c r="R2824" s="12">
        <v>19.953264831259755</v>
      </c>
      <c r="S2824" s="12">
        <v>32.39656839762511</v>
      </c>
      <c r="T2824" s="12">
        <v>30270.546969090159</v>
      </c>
      <c r="U2824" s="12">
        <v>19097.407139206654</v>
      </c>
      <c r="V2824" s="12">
        <v>0</v>
      </c>
      <c r="W2824" s="57">
        <v>4.3065189896267036E-4</v>
      </c>
      <c r="X2824" s="57">
        <v>4.8628934215858434E-4</v>
      </c>
      <c r="Y2824" s="57">
        <v>3.7062775075283761E-3</v>
      </c>
      <c r="Z2824" s="57">
        <v>1.3395899286516404E-3</v>
      </c>
      <c r="AA2824" s="57">
        <v>7.7415253134879207E-4</v>
      </c>
      <c r="AB2824" s="57">
        <v>0</v>
      </c>
      <c r="AC2824" s="57">
        <v>1.1160233200894264E-3</v>
      </c>
      <c r="AD2824" s="57">
        <v>1.3455298198529388E-4</v>
      </c>
      <c r="AE2824" s="57">
        <v>2.7279143784579131E-3</v>
      </c>
      <c r="AF2824" s="57">
        <v>5.3079010683468719E-3</v>
      </c>
      <c r="AG2824" s="57">
        <v>0</v>
      </c>
      <c r="AH2824" s="17">
        <v>1.4566684506845061E-3</v>
      </c>
      <c r="AI2824" s="12">
        <v>168</v>
      </c>
      <c r="AJ2824" s="16">
        <v>3</v>
      </c>
      <c r="AK2824" s="17">
        <v>0.70901495738530429</v>
      </c>
      <c r="AL2824" t="str">
        <f>IF(AK2824&lt;='CAV Tier 1 Analysis'!$A$5,"Tier 1", "Tier 2")</f>
        <v>Tier 2</v>
      </c>
      <c r="AM2824" t="str">
        <f t="shared" ref="AM2824:AM2887" si="89">B2824&amp;" - "&amp;AL2824</f>
        <v>Ohio - Tier 2</v>
      </c>
      <c r="AN2824" t="str">
        <f t="shared" ref="AN2824:AN2887" si="90">C2824&amp;" - "&amp;AL2824</f>
        <v>Massillon, City Of - Tier 2</v>
      </c>
    </row>
    <row r="2825" spans="1:40" x14ac:dyDescent="0.3">
      <c r="A2825">
        <v>5</v>
      </c>
      <c r="B2825" t="s">
        <v>27</v>
      </c>
      <c r="C2825" t="s">
        <v>7107</v>
      </c>
      <c r="D2825" t="s">
        <v>10846</v>
      </c>
      <c r="E2825" t="s">
        <v>981</v>
      </c>
      <c r="F2825" s="12">
        <v>21974.374187119512</v>
      </c>
      <c r="G2825" s="12">
        <v>14735.571892104737</v>
      </c>
      <c r="H2825" s="12">
        <v>6844.3466059754701</v>
      </c>
      <c r="I2825">
        <v>4</v>
      </c>
      <c r="J2825" s="15">
        <v>2.5295267867527464E-8</v>
      </c>
      <c r="K2825" s="15">
        <v>0.9999999747047319</v>
      </c>
      <c r="L2825" s="56">
        <v>395.33086000000003</v>
      </c>
      <c r="M2825">
        <v>10</v>
      </c>
      <c r="N2825">
        <v>2</v>
      </c>
      <c r="O2825" s="12">
        <v>7.935483870967742</v>
      </c>
      <c r="P2825" s="12">
        <v>6.741935483870968</v>
      </c>
      <c r="Q2825" s="12">
        <v>0</v>
      </c>
      <c r="R2825" s="12">
        <v>3.9999998988189276</v>
      </c>
      <c r="S2825" s="12">
        <v>1.7312958077635195E-4</v>
      </c>
      <c r="T2825" s="12">
        <v>15926.165975704538</v>
      </c>
      <c r="U2825" s="12">
        <v>0</v>
      </c>
      <c r="V2825" s="12">
        <v>0</v>
      </c>
      <c r="W2825" s="57">
        <v>9.9458272549891591E-3</v>
      </c>
      <c r="X2825" s="57">
        <v>2.7016074564365796E-4</v>
      </c>
      <c r="Y2825" s="57">
        <v>4.6328468844104701E-4</v>
      </c>
      <c r="Z2825" s="57">
        <v>9.6639038841144723E-4</v>
      </c>
      <c r="AA2825" s="57">
        <v>2.6096432105144765E-3</v>
      </c>
      <c r="AB2825" s="57">
        <v>0</v>
      </c>
      <c r="AC2825" s="57">
        <v>2.2372745539083928E-4</v>
      </c>
      <c r="AD2825" s="57">
        <v>7.1906076833216877E-10</v>
      </c>
      <c r="AE2825" s="57">
        <v>1.4352306617780764E-3</v>
      </c>
      <c r="AF2825" s="57">
        <v>0</v>
      </c>
      <c r="AG2825" s="57">
        <v>0</v>
      </c>
      <c r="AH2825" s="17">
        <v>1.4467513749299519E-3</v>
      </c>
      <c r="AI2825" s="12">
        <v>169</v>
      </c>
      <c r="AJ2825" s="16">
        <v>3</v>
      </c>
      <c r="AK2825" s="17">
        <v>0.71046170876023429</v>
      </c>
      <c r="AL2825" t="str">
        <f>IF(AK2825&lt;='CAV Tier 1 Analysis'!$A$5,"Tier 1", "Tier 2")</f>
        <v>Tier 2</v>
      </c>
      <c r="AM2825" t="str">
        <f t="shared" si="89"/>
        <v>Ohio - Tier 2</v>
      </c>
      <c r="AN2825" t="str">
        <f t="shared" si="90"/>
        <v>Wyandot County* - Tier 2</v>
      </c>
    </row>
    <row r="2826" spans="1:40" x14ac:dyDescent="0.3">
      <c r="A2826">
        <v>5</v>
      </c>
      <c r="B2826" t="s">
        <v>27</v>
      </c>
      <c r="C2826" t="s">
        <v>6632</v>
      </c>
      <c r="D2826" t="s">
        <v>10199</v>
      </c>
      <c r="E2826" t="s">
        <v>906</v>
      </c>
      <c r="F2826" s="12">
        <v>275.42243386702756</v>
      </c>
      <c r="G2826" s="12">
        <v>3311.1247508278702</v>
      </c>
      <c r="H2826" s="12">
        <v>2307.1311530477715</v>
      </c>
      <c r="I2826">
        <v>90</v>
      </c>
      <c r="J2826" s="15">
        <v>0.30123437647097917</v>
      </c>
      <c r="K2826" s="15">
        <v>0.69876562352902094</v>
      </c>
      <c r="L2826" s="56">
        <v>1.8057700000000003</v>
      </c>
      <c r="M2826">
        <v>64</v>
      </c>
      <c r="N2826">
        <v>7</v>
      </c>
      <c r="O2826" s="12">
        <v>17</v>
      </c>
      <c r="P2826" s="12">
        <v>3</v>
      </c>
      <c r="Q2826" s="12">
        <v>2</v>
      </c>
      <c r="R2826" s="12">
        <v>62.888906117611882</v>
      </c>
      <c r="S2826" s="12">
        <v>694.98721432511661</v>
      </c>
      <c r="T2826" s="12">
        <v>4213.7494578822325</v>
      </c>
      <c r="U2826" s="12">
        <v>3938.3270240152051</v>
      </c>
      <c r="V2826" s="12">
        <v>0</v>
      </c>
      <c r="W2826" s="57">
        <v>4.542998864860126E-5</v>
      </c>
      <c r="X2826" s="57">
        <v>1.729028772119411E-3</v>
      </c>
      <c r="Y2826" s="57">
        <v>1.6214964095436647E-3</v>
      </c>
      <c r="Z2826" s="57">
        <v>2.0702753442798077E-3</v>
      </c>
      <c r="AA2826" s="57">
        <v>1.1612287970231882E-3</v>
      </c>
      <c r="AB2826" s="57">
        <v>1.4015416958654519E-3</v>
      </c>
      <c r="AC2826" s="57">
        <v>3.517493823477622E-3</v>
      </c>
      <c r="AD2826" s="57">
        <v>2.8864971431959477E-3</v>
      </c>
      <c r="AE2826" s="57">
        <v>3.7973373078172945E-4</v>
      </c>
      <c r="AF2826" s="57">
        <v>1.0946119578376476E-3</v>
      </c>
      <c r="AG2826" s="57">
        <v>0</v>
      </c>
      <c r="AH2826" s="17">
        <v>1.4461216057066429E-3</v>
      </c>
      <c r="AI2826" s="12">
        <v>170</v>
      </c>
      <c r="AJ2826" s="16">
        <v>3</v>
      </c>
      <c r="AK2826" s="17">
        <v>0.71190783036594096</v>
      </c>
      <c r="AL2826" t="str">
        <f>IF(AK2826&lt;='CAV Tier 1 Analysis'!$A$5,"Tier 1", "Tier 2")</f>
        <v>Tier 2</v>
      </c>
      <c r="AM2826" t="str">
        <f t="shared" si="89"/>
        <v>Ohio - Tier 2</v>
      </c>
      <c r="AN2826" t="str">
        <f t="shared" si="90"/>
        <v>Bellaire, City Of - Tier 2</v>
      </c>
    </row>
    <row r="2827" spans="1:40" x14ac:dyDescent="0.3">
      <c r="A2827">
        <v>5</v>
      </c>
      <c r="B2827" t="s">
        <v>27</v>
      </c>
      <c r="C2827" t="s">
        <v>5381</v>
      </c>
      <c r="D2827" t="s">
        <v>10512</v>
      </c>
      <c r="E2827" t="s">
        <v>616</v>
      </c>
      <c r="F2827" s="12">
        <v>3366.3934616814768</v>
      </c>
      <c r="G2827" s="12">
        <v>29234.690501371486</v>
      </c>
      <c r="H2827" s="12">
        <v>12100.574756834136</v>
      </c>
      <c r="I2827">
        <v>21</v>
      </c>
      <c r="J2827" s="15">
        <v>7.1128202598832457E-3</v>
      </c>
      <c r="K2827" s="15">
        <v>0.99288717974011609</v>
      </c>
      <c r="L2827" s="56">
        <v>12.570259999999999</v>
      </c>
      <c r="M2827">
        <v>26</v>
      </c>
      <c r="N2827">
        <v>2</v>
      </c>
      <c r="O2827" s="12">
        <v>12.290322580645162</v>
      </c>
      <c r="P2827" s="12">
        <v>1.903225806451613</v>
      </c>
      <c r="Q2827" s="12">
        <v>0</v>
      </c>
      <c r="R2827" s="12">
        <v>20.850630774542438</v>
      </c>
      <c r="S2827" s="12">
        <v>86.069213286641627</v>
      </c>
      <c r="T2827" s="12">
        <v>30875.543140869391</v>
      </c>
      <c r="U2827" s="12">
        <v>27509.149679187914</v>
      </c>
      <c r="V2827" s="12">
        <v>0</v>
      </c>
      <c r="W2827" s="57">
        <v>3.1624557341741548E-4</v>
      </c>
      <c r="X2827" s="57">
        <v>7.0241793867351077E-4</v>
      </c>
      <c r="Y2827" s="57">
        <v>4.6328468844104701E-4</v>
      </c>
      <c r="Z2827" s="57">
        <v>1.4967265771738268E-3</v>
      </c>
      <c r="AA2827" s="57">
        <v>7.3669353789643124E-4</v>
      </c>
      <c r="AB2827" s="57">
        <v>0</v>
      </c>
      <c r="AC2827" s="57">
        <v>1.1662146711202887E-3</v>
      </c>
      <c r="AD2827" s="57">
        <v>3.5747209897992978E-4</v>
      </c>
      <c r="AE2827" s="57">
        <v>2.7824352880930709E-3</v>
      </c>
      <c r="AF2827" s="57">
        <v>7.6458465752509133E-3</v>
      </c>
      <c r="AG2827" s="57">
        <v>0</v>
      </c>
      <c r="AH2827" s="17">
        <v>1.4243033590042213E-3</v>
      </c>
      <c r="AI2827" s="12">
        <v>171</v>
      </c>
      <c r="AJ2827" s="16">
        <v>3</v>
      </c>
      <c r="AK2827" s="17">
        <v>0.71333213372494519</v>
      </c>
      <c r="AL2827" t="str">
        <f>IF(AK2827&lt;='CAV Tier 1 Analysis'!$A$5,"Tier 1", "Tier 2")</f>
        <v>Tier 2</v>
      </c>
      <c r="AM2827" t="str">
        <f t="shared" si="89"/>
        <v>Ohio - Tier 2</v>
      </c>
      <c r="AN2827" t="str">
        <f t="shared" si="90"/>
        <v>Brunswick, City Of - Tier 2</v>
      </c>
    </row>
    <row r="2828" spans="1:40" x14ac:dyDescent="0.3">
      <c r="A2828">
        <v>5</v>
      </c>
      <c r="B2828" t="s">
        <v>27</v>
      </c>
      <c r="C2828" t="s">
        <v>5313</v>
      </c>
      <c r="D2828" t="s">
        <v>10616</v>
      </c>
      <c r="E2828" t="s">
        <v>744</v>
      </c>
      <c r="F2828" s="12">
        <v>1512.3795442050405</v>
      </c>
      <c r="G2828" s="12">
        <v>14384.269606974332</v>
      </c>
      <c r="H2828" s="12">
        <v>9210.5408573002442</v>
      </c>
      <c r="I2828">
        <v>23</v>
      </c>
      <c r="J2828" s="15">
        <v>8.146184152978693E-2</v>
      </c>
      <c r="K2828" s="15">
        <v>0.91853815847021358</v>
      </c>
      <c r="L2828" s="56">
        <v>11.020620000000001</v>
      </c>
      <c r="M2828">
        <v>51</v>
      </c>
      <c r="N2828">
        <v>4</v>
      </c>
      <c r="O2828" s="12">
        <v>12</v>
      </c>
      <c r="P2828" s="12">
        <v>3</v>
      </c>
      <c r="Q2828" s="12">
        <v>0</v>
      </c>
      <c r="R2828" s="12">
        <v>21.126377644814912</v>
      </c>
      <c r="S2828" s="12">
        <v>750.30761972102039</v>
      </c>
      <c r="T2828" s="12">
        <v>17505.836972182886</v>
      </c>
      <c r="U2828" s="12">
        <v>15993.457427977846</v>
      </c>
      <c r="V2828" s="12">
        <v>0</v>
      </c>
      <c r="W2828" s="57">
        <v>2.7725936387277894E-4</v>
      </c>
      <c r="X2828" s="57">
        <v>1.3778198027826556E-3</v>
      </c>
      <c r="Y2828" s="57">
        <v>9.2656937688209403E-4</v>
      </c>
      <c r="Z2828" s="57">
        <v>1.4613708312563348E-3</v>
      </c>
      <c r="AA2828" s="57">
        <v>1.1612287970231882E-3</v>
      </c>
      <c r="AB2828" s="57">
        <v>0</v>
      </c>
      <c r="AC2828" s="57">
        <v>1.1816377079149308E-3</v>
      </c>
      <c r="AD2828" s="57">
        <v>3.1162599198979349E-3</v>
      </c>
      <c r="AE2828" s="57">
        <v>1.5775870991733582E-3</v>
      </c>
      <c r="AF2828" s="57">
        <v>4.4451945308451122E-3</v>
      </c>
      <c r="AG2828" s="57">
        <v>0</v>
      </c>
      <c r="AH2828" s="17">
        <v>1.4113570390589445E-3</v>
      </c>
      <c r="AI2828" s="12">
        <v>172</v>
      </c>
      <c r="AJ2828" s="16">
        <v>3</v>
      </c>
      <c r="AK2828" s="17">
        <v>0.71474349076400412</v>
      </c>
      <c r="AL2828" t="str">
        <f>IF(AK2828&lt;='CAV Tier 1 Analysis'!$A$5,"Tier 1", "Tier 2")</f>
        <v>Tier 2</v>
      </c>
      <c r="AM2828" t="str">
        <f t="shared" si="89"/>
        <v>Ohio - Tier 2</v>
      </c>
      <c r="AN2828" t="str">
        <f t="shared" si="90"/>
        <v>Portsmouth, City Of - Tier 2</v>
      </c>
    </row>
    <row r="2829" spans="1:40" x14ac:dyDescent="0.3">
      <c r="A2829">
        <v>5</v>
      </c>
      <c r="B2829" t="s">
        <v>27</v>
      </c>
      <c r="C2829" t="s">
        <v>4172</v>
      </c>
      <c r="D2829" t="s">
        <v>10216</v>
      </c>
      <c r="E2829" t="s">
        <v>837</v>
      </c>
      <c r="F2829" s="12">
        <v>7319.4254067177753</v>
      </c>
      <c r="G2829" s="12">
        <v>15724.911485709235</v>
      </c>
      <c r="H2829" s="12">
        <v>4277.6792201503513</v>
      </c>
      <c r="I2829">
        <v>0</v>
      </c>
      <c r="J2829" s="15">
        <v>0.21307268371730734</v>
      </c>
      <c r="K2829" s="15">
        <v>0.78692731628269241</v>
      </c>
      <c r="L2829" s="56">
        <v>15.637340000000002</v>
      </c>
      <c r="M2829">
        <v>11</v>
      </c>
      <c r="N2829">
        <v>0</v>
      </c>
      <c r="O2829" s="12">
        <v>10</v>
      </c>
      <c r="P2829" s="12">
        <v>1.25</v>
      </c>
      <c r="Q2829" s="12">
        <v>0</v>
      </c>
      <c r="R2829" s="12">
        <v>0</v>
      </c>
      <c r="S2829" s="12">
        <v>911.45659151919369</v>
      </c>
      <c r="T2829" s="12">
        <v>10420.22704631226</v>
      </c>
      <c r="U2829" s="12">
        <v>3100.8016395944851</v>
      </c>
      <c r="V2829" s="12">
        <v>5304.684439396975</v>
      </c>
      <c r="W2829" s="57">
        <v>3.9340789729274404E-4</v>
      </c>
      <c r="X2829" s="57">
        <v>2.9717682020802375E-4</v>
      </c>
      <c r="Y2829" s="57">
        <v>0</v>
      </c>
      <c r="Z2829" s="57">
        <v>1.2178090260469457E-3</v>
      </c>
      <c r="AA2829" s="57">
        <v>4.8384533209299508E-4</v>
      </c>
      <c r="AB2829" s="57">
        <v>0</v>
      </c>
      <c r="AC2829" s="57">
        <v>0</v>
      </c>
      <c r="AD2829" s="57">
        <v>3.7855615086704597E-3</v>
      </c>
      <c r="AE2829" s="57">
        <v>9.3904768934162516E-4</v>
      </c>
      <c r="AF2829" s="57">
        <v>8.6183156779151278E-4</v>
      </c>
      <c r="AG2829" s="57">
        <v>7.4768503030653213E-3</v>
      </c>
      <c r="AH2829" s="17">
        <v>1.4050481949554206E-3</v>
      </c>
      <c r="AI2829" s="12">
        <v>173</v>
      </c>
      <c r="AJ2829" s="16">
        <v>3</v>
      </c>
      <c r="AK2829" s="17">
        <v>0.71614853895895958</v>
      </c>
      <c r="AL2829" t="str">
        <f>IF(AK2829&lt;='CAV Tier 1 Analysis'!$A$5,"Tier 1", "Tier 2")</f>
        <v>Tier 2</v>
      </c>
      <c r="AM2829" t="str">
        <f t="shared" si="89"/>
        <v>Ohio - Tier 2</v>
      </c>
      <c r="AN2829" t="str">
        <f t="shared" si="90"/>
        <v>Monroe, City Of - Tier 2</v>
      </c>
    </row>
    <row r="2830" spans="1:40" x14ac:dyDescent="0.3">
      <c r="A2830">
        <v>5</v>
      </c>
      <c r="B2830" t="s">
        <v>27</v>
      </c>
      <c r="C2830" t="s">
        <v>4199</v>
      </c>
      <c r="D2830" t="s">
        <v>10286</v>
      </c>
      <c r="E2830" t="s">
        <v>552</v>
      </c>
      <c r="F2830" s="12">
        <v>65161.3137386202</v>
      </c>
      <c r="G2830" s="12">
        <v>60096.284947547632</v>
      </c>
      <c r="H2830" s="12">
        <v>36516.44584219667</v>
      </c>
      <c r="I2830">
        <v>18</v>
      </c>
      <c r="J2830" s="15">
        <v>3.863784084774907E-3</v>
      </c>
      <c r="K2830" s="15">
        <v>0.99613621591522472</v>
      </c>
      <c r="L2830" s="56">
        <v>19.970060000000004</v>
      </c>
      <c r="M2830">
        <v>35</v>
      </c>
      <c r="N2830">
        <v>0</v>
      </c>
      <c r="O2830" s="12">
        <v>15</v>
      </c>
      <c r="P2830" s="12">
        <v>1</v>
      </c>
      <c r="Q2830" s="12">
        <v>0</v>
      </c>
      <c r="R2830" s="12">
        <v>17.930451886474046</v>
      </c>
      <c r="S2830" s="12">
        <v>141.09166227762432</v>
      </c>
      <c r="T2830" s="12">
        <v>76769.161886511836</v>
      </c>
      <c r="U2830" s="12">
        <v>11607.848147891636</v>
      </c>
      <c r="V2830" s="12">
        <v>0</v>
      </c>
      <c r="W2830" s="57">
        <v>5.0241149155866261E-4</v>
      </c>
      <c r="X2830" s="57">
        <v>9.4556260975280288E-4</v>
      </c>
      <c r="Y2830" s="57">
        <v>0</v>
      </c>
      <c r="Z2830" s="57">
        <v>1.8267135390704185E-3</v>
      </c>
      <c r="AA2830" s="57">
        <v>3.8707626567439604E-4</v>
      </c>
      <c r="AB2830" s="57">
        <v>0</v>
      </c>
      <c r="AC2830" s="57">
        <v>1.0028836190103881E-3</v>
      </c>
      <c r="AD2830" s="57">
        <v>5.8599737045322473E-4</v>
      </c>
      <c r="AE2830" s="57">
        <v>6.9182661531098652E-3</v>
      </c>
      <c r="AF2830" s="57">
        <v>3.2262656985990101E-3</v>
      </c>
      <c r="AG2830" s="57">
        <v>0</v>
      </c>
      <c r="AH2830" s="17">
        <v>1.3995615224753426E-3</v>
      </c>
      <c r="AI2830" s="12">
        <v>174</v>
      </c>
      <c r="AJ2830" s="16">
        <v>3</v>
      </c>
      <c r="AK2830" s="17">
        <v>0.71754810048143491</v>
      </c>
      <c r="AL2830" t="str">
        <f>IF(AK2830&lt;='CAV Tier 1 Analysis'!$A$5,"Tier 1", "Tier 2")</f>
        <v>Tier 2</v>
      </c>
      <c r="AM2830" t="str">
        <f t="shared" si="89"/>
        <v>Ohio - Tier 2</v>
      </c>
      <c r="AN2830" t="str">
        <f t="shared" si="90"/>
        <v>Parma, City Of - Tier 2</v>
      </c>
    </row>
    <row r="2831" spans="1:40" x14ac:dyDescent="0.3">
      <c r="A2831">
        <v>5</v>
      </c>
      <c r="B2831" t="s">
        <v>27</v>
      </c>
      <c r="C2831" t="s">
        <v>5296</v>
      </c>
      <c r="D2831" t="s">
        <v>10340</v>
      </c>
      <c r="E2831" t="s">
        <v>874</v>
      </c>
      <c r="F2831" s="12">
        <v>9068.9734633129119</v>
      </c>
      <c r="G2831" s="12">
        <v>15291.918336696976</v>
      </c>
      <c r="H2831" s="12">
        <v>6305.3030422103529</v>
      </c>
      <c r="I2831">
        <v>52</v>
      </c>
      <c r="J2831" s="15">
        <v>5.3191226727515764E-2</v>
      </c>
      <c r="K2831" s="15">
        <v>0.94680877327248436</v>
      </c>
      <c r="L2831" s="56">
        <v>5.6708599999999993</v>
      </c>
      <c r="M2831">
        <v>41</v>
      </c>
      <c r="N2831">
        <v>12</v>
      </c>
      <c r="O2831" s="12">
        <v>16</v>
      </c>
      <c r="P2831" s="12">
        <v>1</v>
      </c>
      <c r="Q2831" s="12">
        <v>1</v>
      </c>
      <c r="R2831" s="12">
        <v>49.234056210169186</v>
      </c>
      <c r="S2831" s="12">
        <v>335.3868037039058</v>
      </c>
      <c r="T2831" s="12">
        <v>14660.194993654088</v>
      </c>
      <c r="U2831" s="12">
        <v>5591.2215303411758</v>
      </c>
      <c r="V2831" s="12">
        <v>631.72334304288779</v>
      </c>
      <c r="W2831" s="57">
        <v>1.4266883679970698E-4</v>
      </c>
      <c r="X2831" s="57">
        <v>1.1076590571389977E-3</v>
      </c>
      <c r="Y2831" s="57">
        <v>2.7797081306462821E-3</v>
      </c>
      <c r="Z2831" s="57">
        <v>1.9484944416751132E-3</v>
      </c>
      <c r="AA2831" s="57">
        <v>3.8707626567439604E-4</v>
      </c>
      <c r="AB2831" s="57">
        <v>7.0077084793272596E-4</v>
      </c>
      <c r="AC2831" s="57">
        <v>2.7537525982745852E-3</v>
      </c>
      <c r="AD2831" s="57">
        <v>1.3929652672776626E-3</v>
      </c>
      <c r="AE2831" s="57">
        <v>1.3211441720898556E-3</v>
      </c>
      <c r="AF2831" s="57">
        <v>1.5540146637673261E-3</v>
      </c>
      <c r="AG2831" s="57">
        <v>8.9040185572670713E-4</v>
      </c>
      <c r="AH2831" s="17">
        <v>1.3616960124548509E-3</v>
      </c>
      <c r="AI2831" s="12">
        <v>175</v>
      </c>
      <c r="AJ2831" s="16">
        <v>3</v>
      </c>
      <c r="AK2831" s="17">
        <v>0.71890979649388975</v>
      </c>
      <c r="AL2831" t="str">
        <f>IF(AK2831&lt;='CAV Tier 1 Analysis'!$A$5,"Tier 1", "Tier 2")</f>
        <v>Tier 2</v>
      </c>
      <c r="AM2831" t="str">
        <f t="shared" si="89"/>
        <v>Ohio - Tier 2</v>
      </c>
      <c r="AN2831" t="str">
        <f t="shared" si="90"/>
        <v>Worthington, City Of - Tier 2</v>
      </c>
    </row>
    <row r="2832" spans="1:40" x14ac:dyDescent="0.3">
      <c r="A2832">
        <v>5</v>
      </c>
      <c r="B2832" t="s">
        <v>27</v>
      </c>
      <c r="C2832" t="s">
        <v>6597</v>
      </c>
      <c r="D2832" t="s">
        <v>10469</v>
      </c>
      <c r="E2832" t="s">
        <v>851</v>
      </c>
      <c r="F2832" s="12">
        <v>701.85893391268587</v>
      </c>
      <c r="G2832" s="12">
        <v>11378.102792815294</v>
      </c>
      <c r="H2832" s="12">
        <v>1755.2376222037176</v>
      </c>
      <c r="I2832">
        <v>3</v>
      </c>
      <c r="J2832" s="15">
        <v>4.8529913158580858E-2</v>
      </c>
      <c r="K2832" s="15">
        <v>0.95147008684141909</v>
      </c>
      <c r="L2832" s="56">
        <v>3.98888</v>
      </c>
      <c r="M2832">
        <v>5</v>
      </c>
      <c r="N2832">
        <v>0</v>
      </c>
      <c r="O2832" s="12">
        <v>16</v>
      </c>
      <c r="P2832" s="12">
        <v>2</v>
      </c>
      <c r="Q2832" s="12">
        <v>0</v>
      </c>
      <c r="R2832" s="12">
        <v>2.8544102605242574</v>
      </c>
      <c r="S2832" s="12">
        <v>85.181529378220375</v>
      </c>
      <c r="T2832" s="12">
        <v>4271.7722714449483</v>
      </c>
      <c r="U2832" s="12">
        <v>3569.9133375322626</v>
      </c>
      <c r="V2832" s="12">
        <v>7106.3305213703461</v>
      </c>
      <c r="W2832" s="57">
        <v>1.0035318624223049E-4</v>
      </c>
      <c r="X2832" s="57">
        <v>1.3508037282182898E-4</v>
      </c>
      <c r="Y2832" s="57">
        <v>0</v>
      </c>
      <c r="Z2832" s="57">
        <v>1.9484944416751132E-3</v>
      </c>
      <c r="AA2832" s="57">
        <v>7.7415253134879207E-4</v>
      </c>
      <c r="AB2832" s="57">
        <v>0</v>
      </c>
      <c r="AC2832" s="57">
        <v>1.5965249009560121E-4</v>
      </c>
      <c r="AD2832" s="57">
        <v>3.5378527278672112E-4</v>
      </c>
      <c r="AE2832" s="57">
        <v>3.8496261771125669E-4</v>
      </c>
      <c r="AF2832" s="57">
        <v>9.9221568038374117E-4</v>
      </c>
      <c r="AG2832" s="57">
        <v>1.0016235672339117E-2</v>
      </c>
      <c r="AH2832" s="17">
        <v>1.3513574786731273E-3</v>
      </c>
      <c r="AI2832" s="12">
        <v>176</v>
      </c>
      <c r="AJ2832" s="16">
        <v>3</v>
      </c>
      <c r="AK2832" s="17">
        <v>0.72026115397256285</v>
      </c>
      <c r="AL2832" t="str">
        <f>IF(AK2832&lt;='CAV Tier 1 Analysis'!$A$5,"Tier 1", "Tier 2")</f>
        <v>Tier 2</v>
      </c>
      <c r="AM2832" t="str">
        <f t="shared" si="89"/>
        <v>Ohio - Tier 2</v>
      </c>
      <c r="AN2832" t="str">
        <f t="shared" si="90"/>
        <v>Granville, Village Of - Tier 2</v>
      </c>
    </row>
    <row r="2833" spans="1:40" x14ac:dyDescent="0.3">
      <c r="A2833">
        <v>5</v>
      </c>
      <c r="B2833" t="s">
        <v>27</v>
      </c>
      <c r="C2833" t="s">
        <v>4161</v>
      </c>
      <c r="D2833" t="s">
        <v>10667</v>
      </c>
      <c r="E2833" t="s">
        <v>920</v>
      </c>
      <c r="F2833" s="12">
        <v>2311.4503804425144</v>
      </c>
      <c r="G2833" s="12">
        <v>12091.698187037153</v>
      </c>
      <c r="H2833" s="12">
        <v>5077.603838323771</v>
      </c>
      <c r="I2833">
        <v>13</v>
      </c>
      <c r="J2833" s="15">
        <v>0.20158378514729122</v>
      </c>
      <c r="K2833" s="15">
        <v>0.79841621485270908</v>
      </c>
      <c r="L2833" s="56">
        <v>9.474770000000003</v>
      </c>
      <c r="M2833">
        <v>89</v>
      </c>
      <c r="N2833">
        <v>0</v>
      </c>
      <c r="O2833" s="12">
        <v>10</v>
      </c>
      <c r="P2833" s="12">
        <v>1.9411764705882353</v>
      </c>
      <c r="Q2833" s="12">
        <v>2</v>
      </c>
      <c r="R2833" s="12">
        <v>10.379410793085219</v>
      </c>
      <c r="S2833" s="12">
        <v>1023.5626012077203</v>
      </c>
      <c r="T2833" s="12">
        <v>11919.380056977359</v>
      </c>
      <c r="U2833" s="12">
        <v>9607.9296765348445</v>
      </c>
      <c r="V2833" s="12">
        <v>172.31813005979348</v>
      </c>
      <c r="W2833" s="57">
        <v>2.3836850404431785E-4</v>
      </c>
      <c r="X2833" s="57">
        <v>2.4044306362285559E-3</v>
      </c>
      <c r="Y2833" s="57">
        <v>0</v>
      </c>
      <c r="Z2833" s="57">
        <v>1.2178090260469457E-3</v>
      </c>
      <c r="AA2833" s="57">
        <v>7.5138333925029821E-4</v>
      </c>
      <c r="AB2833" s="57">
        <v>1.4015416958654519E-3</v>
      </c>
      <c r="AC2833" s="57">
        <v>5.805398059832023E-4</v>
      </c>
      <c r="AD2833" s="57">
        <v>4.2511724868742277E-3</v>
      </c>
      <c r="AE2833" s="57">
        <v>1.074148024908E-3</v>
      </c>
      <c r="AF2833" s="57">
        <v>2.6704117382502154E-3</v>
      </c>
      <c r="AG2833" s="57">
        <v>2.4287907747961695E-4</v>
      </c>
      <c r="AH2833" s="17">
        <v>1.3484258486300754E-3</v>
      </c>
      <c r="AI2833" s="12">
        <v>177</v>
      </c>
      <c r="AJ2833" s="16">
        <v>3</v>
      </c>
      <c r="AK2833" s="17">
        <v>0.72160957982119289</v>
      </c>
      <c r="AL2833" t="str">
        <f>IF(AK2833&lt;='CAV Tier 1 Analysis'!$A$5,"Tier 1", "Tier 2")</f>
        <v>Tier 2</v>
      </c>
      <c r="AM2833" t="str">
        <f t="shared" si="89"/>
        <v>Ohio - Tier 2</v>
      </c>
      <c r="AN2833" t="str">
        <f t="shared" si="90"/>
        <v>Franklin, City Of - Tier 2</v>
      </c>
    </row>
    <row r="2834" spans="1:40" x14ac:dyDescent="0.3">
      <c r="A2834">
        <v>5</v>
      </c>
      <c r="B2834" t="s">
        <v>27</v>
      </c>
      <c r="C2834" t="s">
        <v>6670</v>
      </c>
      <c r="D2834" t="s">
        <v>10255</v>
      </c>
      <c r="E2834" t="s">
        <v>928</v>
      </c>
      <c r="F2834" s="12">
        <v>918.12452719825012</v>
      </c>
      <c r="G2834" s="12">
        <v>7492.1358598858151</v>
      </c>
      <c r="H2834" s="12">
        <v>4490.9554656483087</v>
      </c>
      <c r="I2834">
        <v>48</v>
      </c>
      <c r="J2834" s="15">
        <v>5.8768410405289573E-2</v>
      </c>
      <c r="K2834" s="15">
        <v>0.94123158959471021</v>
      </c>
      <c r="L2834" s="56">
        <v>7.3850900000000008</v>
      </c>
      <c r="M2834">
        <v>51</v>
      </c>
      <c r="N2834">
        <v>3</v>
      </c>
      <c r="O2834" s="12">
        <v>11</v>
      </c>
      <c r="P2834" s="12">
        <v>6</v>
      </c>
      <c r="Q2834" s="12">
        <v>3</v>
      </c>
      <c r="R2834" s="12">
        <v>45.179116300546092</v>
      </c>
      <c r="S2834" s="12">
        <v>263.92631391709813</v>
      </c>
      <c r="T2834" s="12">
        <v>8923.7498309822149</v>
      </c>
      <c r="U2834" s="12">
        <v>8005.6253037839651</v>
      </c>
      <c r="V2834" s="12">
        <v>0</v>
      </c>
      <c r="W2834" s="57">
        <v>1.8579584048295113E-4</v>
      </c>
      <c r="X2834" s="57">
        <v>1.3778198027826556E-3</v>
      </c>
      <c r="Y2834" s="57">
        <v>6.9492703266157052E-4</v>
      </c>
      <c r="Z2834" s="57">
        <v>1.3395899286516404E-3</v>
      </c>
      <c r="AA2834" s="57">
        <v>2.3224575940463763E-3</v>
      </c>
      <c r="AB2834" s="57">
        <v>2.1023125437981782E-3</v>
      </c>
      <c r="AC2834" s="57">
        <v>2.5269522456019258E-3</v>
      </c>
      <c r="AD2834" s="57">
        <v>1.0961677214101357E-3</v>
      </c>
      <c r="AE2834" s="57">
        <v>8.0418849050052166E-4</v>
      </c>
      <c r="AF2834" s="57">
        <v>2.2250699685562084E-3</v>
      </c>
      <c r="AG2834" s="57">
        <v>0</v>
      </c>
      <c r="AH2834" s="17">
        <v>1.334116469862924E-3</v>
      </c>
      <c r="AI2834" s="12">
        <v>178</v>
      </c>
      <c r="AJ2834" s="16">
        <v>3</v>
      </c>
      <c r="AK2834" s="17">
        <v>0.72294369629105582</v>
      </c>
      <c r="AL2834" t="str">
        <f>IF(AK2834&lt;='CAV Tier 1 Analysis'!$A$5,"Tier 1", "Tier 2")</f>
        <v>Tier 2</v>
      </c>
      <c r="AM2834" t="str">
        <f t="shared" si="89"/>
        <v>Ohio - Tier 2</v>
      </c>
      <c r="AN2834" t="str">
        <f t="shared" si="90"/>
        <v>Bucyrus, City Of - Tier 2</v>
      </c>
    </row>
    <row r="2835" spans="1:40" x14ac:dyDescent="0.3">
      <c r="A2835">
        <v>5</v>
      </c>
      <c r="B2835" t="s">
        <v>27</v>
      </c>
      <c r="C2835" t="s">
        <v>6966</v>
      </c>
      <c r="D2835" t="s">
        <v>10671</v>
      </c>
      <c r="E2835" t="s">
        <v>1169</v>
      </c>
      <c r="F2835" s="12">
        <v>441.38282685854318</v>
      </c>
      <c r="G2835" s="12">
        <v>3357.3710076042385</v>
      </c>
      <c r="H2835" s="12">
        <v>1072.5814686406093</v>
      </c>
      <c r="I2835">
        <v>37</v>
      </c>
      <c r="J2835" s="15">
        <v>0.29107833388575849</v>
      </c>
      <c r="K2835" s="15">
        <v>0.70892166611424168</v>
      </c>
      <c r="L2835" s="56">
        <v>1.8102000000000003</v>
      </c>
      <c r="M2835">
        <v>113</v>
      </c>
      <c r="N2835">
        <v>9</v>
      </c>
      <c r="O2835" s="12">
        <v>10</v>
      </c>
      <c r="P2835" s="12">
        <v>2</v>
      </c>
      <c r="Q2835" s="12">
        <v>4</v>
      </c>
      <c r="R2835" s="12">
        <v>26.230101646226942</v>
      </c>
      <c r="S2835" s="12">
        <v>312.20522684864846</v>
      </c>
      <c r="T2835" s="12">
        <v>2570.2316678786488</v>
      </c>
      <c r="U2835" s="12">
        <v>2128.8488410201057</v>
      </c>
      <c r="V2835" s="12">
        <v>787.13933972558971</v>
      </c>
      <c r="W2835" s="57">
        <v>4.5541439636109801E-5</v>
      </c>
      <c r="X2835" s="57">
        <v>3.0528164257733353E-3</v>
      </c>
      <c r="Y2835" s="57">
        <v>2.0847810979847115E-3</v>
      </c>
      <c r="Z2835" s="57">
        <v>1.2178090260469457E-3</v>
      </c>
      <c r="AA2835" s="57">
        <v>7.7415253134879207E-4</v>
      </c>
      <c r="AB2835" s="57">
        <v>2.8030833917309038E-3</v>
      </c>
      <c r="AC2835" s="57">
        <v>1.4670985110990047E-3</v>
      </c>
      <c r="AD2835" s="57">
        <v>1.2966849991112106E-3</v>
      </c>
      <c r="AE2835" s="57">
        <v>2.3162356233382493E-4</v>
      </c>
      <c r="AF2835" s="57">
        <v>5.9168864941887777E-4</v>
      </c>
      <c r="AG2835" s="57">
        <v>1.1094577025303589E-3</v>
      </c>
      <c r="AH2835" s="17">
        <v>1.3340670306376432E-3</v>
      </c>
      <c r="AI2835" s="12">
        <v>179</v>
      </c>
      <c r="AJ2835" s="16">
        <v>3</v>
      </c>
      <c r="AK2835" s="17">
        <v>0.72427776332169347</v>
      </c>
      <c r="AL2835" t="str">
        <f>IF(AK2835&lt;='CAV Tier 1 Analysis'!$A$5,"Tier 1", "Tier 2")</f>
        <v>Tier 2</v>
      </c>
      <c r="AM2835" t="str">
        <f t="shared" si="89"/>
        <v>Ohio - Tier 2</v>
      </c>
      <c r="AN2835" t="str">
        <f t="shared" si="90"/>
        <v>South Lebanon, Village Of - Tier 2</v>
      </c>
    </row>
    <row r="2836" spans="1:40" x14ac:dyDescent="0.3">
      <c r="A2836">
        <v>5</v>
      </c>
      <c r="B2836" t="s">
        <v>27</v>
      </c>
      <c r="C2836" t="s">
        <v>6769</v>
      </c>
      <c r="D2836" t="s">
        <v>10387</v>
      </c>
      <c r="E2836" t="s">
        <v>955</v>
      </c>
      <c r="F2836" s="12">
        <v>6073.5417432600943</v>
      </c>
      <c r="G2836" s="12">
        <v>12612.443964587163</v>
      </c>
      <c r="H2836" s="12">
        <v>4985.1040938487304</v>
      </c>
      <c r="I2836">
        <v>26</v>
      </c>
      <c r="J2836" s="15">
        <v>7.5244392728488943E-2</v>
      </c>
      <c r="K2836" s="15">
        <v>0.9247556072715114</v>
      </c>
      <c r="L2836" s="56">
        <v>2.870379999999999</v>
      </c>
      <c r="M2836">
        <v>97</v>
      </c>
      <c r="N2836">
        <v>11</v>
      </c>
      <c r="O2836" s="12">
        <v>12</v>
      </c>
      <c r="P2836" s="12">
        <v>1</v>
      </c>
      <c r="Q2836" s="12">
        <v>0</v>
      </c>
      <c r="R2836" s="12">
        <v>24.043645789059298</v>
      </c>
      <c r="S2836" s="12">
        <v>375.10113022995188</v>
      </c>
      <c r="T2836" s="12">
        <v>11037.714979476636</v>
      </c>
      <c r="U2836" s="12">
        <v>4964.1732362165412</v>
      </c>
      <c r="V2836" s="12">
        <v>1574.728985110527</v>
      </c>
      <c r="W2836" s="57">
        <v>7.2213698764057448E-5</v>
      </c>
      <c r="X2836" s="57">
        <v>2.6205592327434822E-3</v>
      </c>
      <c r="Y2836" s="57">
        <v>2.5480657864257587E-3</v>
      </c>
      <c r="Z2836" s="57">
        <v>1.4613708312563348E-3</v>
      </c>
      <c r="AA2836" s="57">
        <v>3.8707626567439604E-4</v>
      </c>
      <c r="AB2836" s="57">
        <v>0</v>
      </c>
      <c r="AC2836" s="57">
        <v>1.3448059566934533E-3</v>
      </c>
      <c r="AD2836" s="57">
        <v>1.5579111651280314E-3</v>
      </c>
      <c r="AE2836" s="57">
        <v>9.9469432873414707E-4</v>
      </c>
      <c r="AF2836" s="57">
        <v>1.3797339205214921E-3</v>
      </c>
      <c r="AG2836" s="57">
        <v>2.2195501021937949E-3</v>
      </c>
      <c r="AH2836" s="17">
        <v>1.3259982989213589E-3</v>
      </c>
      <c r="AI2836" s="12">
        <v>180</v>
      </c>
      <c r="AJ2836" s="16">
        <v>3</v>
      </c>
      <c r="AK2836" s="17">
        <v>0.7256037616206148</v>
      </c>
      <c r="AL2836" t="str">
        <f>IF(AK2836&lt;='CAV Tier 1 Analysis'!$A$5,"Tier 1", "Tier 2")</f>
        <v>Tier 2</v>
      </c>
      <c r="AM2836" t="str">
        <f t="shared" si="89"/>
        <v>Ohio - Tier 2</v>
      </c>
      <c r="AN2836" t="str">
        <f t="shared" si="90"/>
        <v>Reading, City Of - Tier 2</v>
      </c>
    </row>
    <row r="2837" spans="1:40" x14ac:dyDescent="0.3">
      <c r="A2837">
        <v>5</v>
      </c>
      <c r="B2837" t="s">
        <v>27</v>
      </c>
      <c r="C2837" t="s">
        <v>4134</v>
      </c>
      <c r="D2837" t="s">
        <v>10691</v>
      </c>
      <c r="E2837" t="s">
        <v>676</v>
      </c>
      <c r="F2837" s="12">
        <v>1772.1810754991752</v>
      </c>
      <c r="G2837" s="12">
        <v>28048.569791806196</v>
      </c>
      <c r="H2837" s="12">
        <v>9688.409258418973</v>
      </c>
      <c r="I2837">
        <v>2</v>
      </c>
      <c r="J2837" s="15">
        <v>0</v>
      </c>
      <c r="K2837" s="15">
        <v>1.0000000000000002</v>
      </c>
      <c r="L2837" s="56">
        <v>10.243650000000001</v>
      </c>
      <c r="M2837">
        <v>11</v>
      </c>
      <c r="N2837">
        <v>0</v>
      </c>
      <c r="O2837" s="12">
        <v>6</v>
      </c>
      <c r="P2837" s="12">
        <v>3</v>
      </c>
      <c r="Q2837" s="12">
        <v>0</v>
      </c>
      <c r="R2837" s="12">
        <v>2.0000000000000004</v>
      </c>
      <c r="S2837" s="12">
        <v>0</v>
      </c>
      <c r="T2837" s="12">
        <v>26046.121182400209</v>
      </c>
      <c r="U2837" s="12">
        <v>24273.940106901035</v>
      </c>
      <c r="V2837" s="12">
        <v>2002.4486094059866</v>
      </c>
      <c r="W2837" s="57">
        <v>2.5771216889207611E-4</v>
      </c>
      <c r="X2837" s="57">
        <v>2.9717682020802375E-4</v>
      </c>
      <c r="Y2837" s="57">
        <v>0</v>
      </c>
      <c r="Z2837" s="57">
        <v>7.3068541562816742E-4</v>
      </c>
      <c r="AA2837" s="57">
        <v>1.1612287970231882E-3</v>
      </c>
      <c r="AB2837" s="57">
        <v>0</v>
      </c>
      <c r="AC2837" s="57">
        <v>1.1186373052504272E-4</v>
      </c>
      <c r="AD2837" s="57">
        <v>0</v>
      </c>
      <c r="AE2837" s="57">
        <v>2.3472185206656129E-3</v>
      </c>
      <c r="AF2837" s="57">
        <v>6.7466578937773235E-3</v>
      </c>
      <c r="AG2837" s="57">
        <v>2.8224126549197463E-3</v>
      </c>
      <c r="AH2837" s="17">
        <v>1.3159050910581075E-3</v>
      </c>
      <c r="AI2837" s="12">
        <v>181</v>
      </c>
      <c r="AJ2837" s="16">
        <v>3</v>
      </c>
      <c r="AK2837" s="17">
        <v>0.72691966671167285</v>
      </c>
      <c r="AL2837" t="str">
        <f>IF(AK2837&lt;='CAV Tier 1 Analysis'!$A$5,"Tier 1", "Tier 2")</f>
        <v>Tier 2</v>
      </c>
      <c r="AM2837" t="str">
        <f t="shared" si="89"/>
        <v>Ohio - Tier 2</v>
      </c>
      <c r="AN2837" t="str">
        <f t="shared" si="90"/>
        <v>Bowling Green, City Of - Tier 2</v>
      </c>
    </row>
    <row r="2838" spans="1:40" x14ac:dyDescent="0.3">
      <c r="A2838">
        <v>5</v>
      </c>
      <c r="B2838" t="s">
        <v>27</v>
      </c>
      <c r="C2838" t="s">
        <v>6887</v>
      </c>
      <c r="D2838" t="s">
        <v>10556</v>
      </c>
      <c r="E2838" t="s">
        <v>719</v>
      </c>
      <c r="F2838" s="12">
        <v>1438.7414246891283</v>
      </c>
      <c r="G2838" s="12">
        <v>18734.787131967394</v>
      </c>
      <c r="H2838" s="12">
        <v>10336.965381143331</v>
      </c>
      <c r="I2838">
        <v>8</v>
      </c>
      <c r="J2838" s="15">
        <v>5.3247955628856723E-2</v>
      </c>
      <c r="K2838" s="15">
        <v>0.94675204437114324</v>
      </c>
      <c r="L2838" s="56">
        <v>11.611149999999999</v>
      </c>
      <c r="M2838">
        <v>22</v>
      </c>
      <c r="N2838">
        <v>0</v>
      </c>
      <c r="O2838" s="12">
        <v>11</v>
      </c>
      <c r="P2838" s="12">
        <v>4</v>
      </c>
      <c r="Q2838" s="12">
        <v>0</v>
      </c>
      <c r="R2838" s="12">
        <v>7.5740163549691459</v>
      </c>
      <c r="S2838" s="12">
        <v>550.42227395214809</v>
      </c>
      <c r="T2838" s="12">
        <v>22356.225864951128</v>
      </c>
      <c r="U2838" s="12">
        <v>20917.484440262</v>
      </c>
      <c r="V2838" s="12">
        <v>0</v>
      </c>
      <c r="W2838" s="57">
        <v>2.9211605724826882E-4</v>
      </c>
      <c r="X2838" s="57">
        <v>5.943536404160475E-4</v>
      </c>
      <c r="Y2838" s="57">
        <v>0</v>
      </c>
      <c r="Z2838" s="57">
        <v>1.3395899286516404E-3</v>
      </c>
      <c r="AA2838" s="57">
        <v>1.5483050626975841E-3</v>
      </c>
      <c r="AB2838" s="57">
        <v>0</v>
      </c>
      <c r="AC2838" s="57">
        <v>4.2362886226226734E-4</v>
      </c>
      <c r="AD2838" s="57">
        <v>2.2860741731157261E-3</v>
      </c>
      <c r="AE2838" s="57">
        <v>2.0146933600944422E-3</v>
      </c>
      <c r="AF2838" s="57">
        <v>5.813770277728292E-3</v>
      </c>
      <c r="AG2838" s="57">
        <v>0</v>
      </c>
      <c r="AH2838" s="17">
        <v>1.3011392147467516E-3</v>
      </c>
      <c r="AI2838" s="12">
        <v>182</v>
      </c>
      <c r="AJ2838" s="16">
        <v>3</v>
      </c>
      <c r="AK2838" s="17">
        <v>0.72822080592641958</v>
      </c>
      <c r="AL2838" t="str">
        <f>IF(AK2838&lt;='CAV Tier 1 Analysis'!$A$5,"Tier 1", "Tier 2")</f>
        <v>Tier 2</v>
      </c>
      <c r="AM2838" t="str">
        <f t="shared" si="89"/>
        <v>Ohio - Tier 2</v>
      </c>
      <c r="AN2838" t="str">
        <f t="shared" si="90"/>
        <v>Zanesville, City Of - Tier 2</v>
      </c>
    </row>
    <row r="2839" spans="1:40" x14ac:dyDescent="0.3">
      <c r="A2839">
        <v>5</v>
      </c>
      <c r="B2839" t="s">
        <v>27</v>
      </c>
      <c r="C2839" t="s">
        <v>6694</v>
      </c>
      <c r="D2839" t="s">
        <v>10284</v>
      </c>
      <c r="E2839" t="s">
        <v>907</v>
      </c>
      <c r="F2839" s="12">
        <v>69475.324873458943</v>
      </c>
      <c r="G2839" s="12">
        <v>24807.031785140098</v>
      </c>
      <c r="H2839" s="12">
        <v>13423.036458367833</v>
      </c>
      <c r="I2839">
        <v>46</v>
      </c>
      <c r="J2839" s="15">
        <v>2.2168951357765546E-2</v>
      </c>
      <c r="K2839" s="15">
        <v>0.97783104864223469</v>
      </c>
      <c r="L2839" s="56">
        <v>21.304119999999998</v>
      </c>
      <c r="M2839">
        <v>56</v>
      </c>
      <c r="N2839">
        <v>15</v>
      </c>
      <c r="O2839" s="12">
        <v>14.684210526315789</v>
      </c>
      <c r="P2839" s="12">
        <v>1.1052631578947369</v>
      </c>
      <c r="Q2839" s="12">
        <v>0</v>
      </c>
      <c r="R2839" s="12">
        <v>44.980228237542796</v>
      </c>
      <c r="S2839" s="12">
        <v>297.57464231906999</v>
      </c>
      <c r="T2839" s="12">
        <v>28881.961100367862</v>
      </c>
      <c r="U2839" s="12">
        <v>0</v>
      </c>
      <c r="V2839" s="12">
        <v>0</v>
      </c>
      <c r="W2839" s="57">
        <v>5.3597408848770267E-4</v>
      </c>
      <c r="X2839" s="57">
        <v>1.5129001756044847E-3</v>
      </c>
      <c r="Y2839" s="57">
        <v>3.4746351633078527E-3</v>
      </c>
      <c r="Z2839" s="57">
        <v>1.7882564119320939E-3</v>
      </c>
      <c r="AA2839" s="57">
        <v>4.2782113574538514E-4</v>
      </c>
      <c r="AB2839" s="57">
        <v>0</v>
      </c>
      <c r="AC2839" s="57">
        <v>2.5158280652597016E-3</v>
      </c>
      <c r="AD2839" s="57">
        <v>1.2359196503717743E-3</v>
      </c>
      <c r="AE2839" s="57">
        <v>2.6027781078487642E-3</v>
      </c>
      <c r="AF2839" s="57">
        <v>0</v>
      </c>
      <c r="AG2839" s="57">
        <v>0</v>
      </c>
      <c r="AH2839" s="17">
        <v>1.281282981687069E-3</v>
      </c>
      <c r="AI2839" s="12">
        <v>183</v>
      </c>
      <c r="AJ2839" s="16">
        <v>3</v>
      </c>
      <c r="AK2839" s="17">
        <v>0.72950208890810664</v>
      </c>
      <c r="AL2839" t="str">
        <f>IF(AK2839&lt;='CAV Tier 1 Analysis'!$A$5,"Tier 1", "Tier 2")</f>
        <v>Tier 2</v>
      </c>
      <c r="AM2839" t="str">
        <f t="shared" si="89"/>
        <v>Ohio - Tier 2</v>
      </c>
      <c r="AN2839" t="str">
        <f t="shared" si="90"/>
        <v>North Royalton, City Of - Tier 2</v>
      </c>
    </row>
    <row r="2840" spans="1:40" x14ac:dyDescent="0.3">
      <c r="A2840">
        <v>5</v>
      </c>
      <c r="B2840" t="s">
        <v>27</v>
      </c>
      <c r="C2840" t="s">
        <v>6942</v>
      </c>
      <c r="D2840" t="s">
        <v>10639</v>
      </c>
      <c r="E2840" t="s">
        <v>655</v>
      </c>
      <c r="F2840" s="12">
        <v>31859.111382388648</v>
      </c>
      <c r="G2840" s="12">
        <v>45115.099163950894</v>
      </c>
      <c r="H2840" s="12">
        <v>24677.099964552108</v>
      </c>
      <c r="I2840">
        <v>8</v>
      </c>
      <c r="J2840" s="15">
        <v>1.0959955230618748E-2</v>
      </c>
      <c r="K2840" s="15">
        <v>0.98904004476938123</v>
      </c>
      <c r="L2840" s="56">
        <v>25.517439999999997</v>
      </c>
      <c r="M2840">
        <v>23</v>
      </c>
      <c r="N2840">
        <v>0</v>
      </c>
      <c r="O2840" s="12">
        <v>11</v>
      </c>
      <c r="P2840" s="12">
        <v>2</v>
      </c>
      <c r="Q2840" s="12">
        <v>0</v>
      </c>
      <c r="R2840" s="12">
        <v>7.9123203581550499</v>
      </c>
      <c r="S2840" s="12">
        <v>270.45991083299458</v>
      </c>
      <c r="T2840" s="12">
        <v>48848.602477008957</v>
      </c>
      <c r="U2840" s="12">
        <v>16989.491094620309</v>
      </c>
      <c r="V2840" s="12">
        <v>0</v>
      </c>
      <c r="W2840" s="57">
        <v>6.4197378932054664E-4</v>
      </c>
      <c r="X2840" s="57">
        <v>6.213697149804134E-4</v>
      </c>
      <c r="Y2840" s="57">
        <v>0</v>
      </c>
      <c r="Z2840" s="57">
        <v>1.3395899286516404E-3</v>
      </c>
      <c r="AA2840" s="57">
        <v>7.7415253134879207E-4</v>
      </c>
      <c r="AB2840" s="57">
        <v>0</v>
      </c>
      <c r="AC2840" s="57">
        <v>4.4255083618623288E-4</v>
      </c>
      <c r="AD2840" s="57">
        <v>1.1233037728997197E-3</v>
      </c>
      <c r="AE2840" s="57">
        <v>4.402127427716342E-3</v>
      </c>
      <c r="AF2840" s="57">
        <v>4.7220304449953204E-3</v>
      </c>
      <c r="AG2840" s="57">
        <v>0</v>
      </c>
      <c r="AH2840" s="17">
        <v>1.2788271314635462E-3</v>
      </c>
      <c r="AI2840" s="12">
        <v>184</v>
      </c>
      <c r="AJ2840" s="16">
        <v>3</v>
      </c>
      <c r="AK2840" s="17">
        <v>0.73078091603957018</v>
      </c>
      <c r="AL2840" t="str">
        <f>IF(AK2840&lt;='CAV Tier 1 Analysis'!$A$5,"Tier 1", "Tier 2")</f>
        <v>Tier 2</v>
      </c>
      <c r="AM2840" t="str">
        <f t="shared" si="89"/>
        <v>Ohio - Tier 2</v>
      </c>
      <c r="AN2840" t="str">
        <f t="shared" si="90"/>
        <v>Cuyahoga Falls, City Of - Tier 2</v>
      </c>
    </row>
    <row r="2841" spans="1:40" x14ac:dyDescent="0.3">
      <c r="A2841">
        <v>5</v>
      </c>
      <c r="B2841" t="s">
        <v>27</v>
      </c>
      <c r="C2841" t="s">
        <v>7163</v>
      </c>
      <c r="D2841" t="s">
        <v>10911</v>
      </c>
      <c r="E2841" t="s">
        <v>988</v>
      </c>
      <c r="F2841" s="12">
        <v>15442.047431923158</v>
      </c>
      <c r="G2841" s="12">
        <v>14889.599197665046</v>
      </c>
      <c r="H2841" s="12">
        <v>10456.440389641642</v>
      </c>
      <c r="I2841">
        <v>43</v>
      </c>
      <c r="J2841" s="15">
        <v>3.2025085894678125E-2</v>
      </c>
      <c r="K2841" s="15">
        <v>0.96797491410532222</v>
      </c>
      <c r="L2841" s="56">
        <v>4.7325399999999993</v>
      </c>
      <c r="M2841">
        <v>24</v>
      </c>
      <c r="N2841">
        <v>5</v>
      </c>
      <c r="O2841" s="12">
        <v>15</v>
      </c>
      <c r="P2841" s="12">
        <v>1</v>
      </c>
      <c r="Q2841" s="12">
        <v>5</v>
      </c>
      <c r="R2841" s="12">
        <v>41.622921306528852</v>
      </c>
      <c r="S2841" s="12">
        <v>334.8684016308552</v>
      </c>
      <c r="T2841" s="12">
        <v>18936.343977004482</v>
      </c>
      <c r="U2841" s="12">
        <v>3494.2965450813244</v>
      </c>
      <c r="V2841" s="12">
        <v>0</v>
      </c>
      <c r="W2841" s="57">
        <v>1.190623603665203E-4</v>
      </c>
      <c r="X2841" s="57">
        <v>6.4838578954477919E-4</v>
      </c>
      <c r="Y2841" s="57">
        <v>1.1582117211026176E-3</v>
      </c>
      <c r="Z2841" s="57">
        <v>1.8267135390704185E-3</v>
      </c>
      <c r="AA2841" s="57">
        <v>3.8707626567439604E-4</v>
      </c>
      <c r="AB2841" s="57">
        <v>3.5038542396636299E-3</v>
      </c>
      <c r="AC2841" s="57">
        <v>2.3280476263493007E-3</v>
      </c>
      <c r="AD2841" s="57">
        <v>1.3908121829157574E-3</v>
      </c>
      <c r="AE2841" s="57">
        <v>1.7065012093452792E-3</v>
      </c>
      <c r="AF2841" s="57">
        <v>9.7119887687164023E-4</v>
      </c>
      <c r="AG2841" s="57">
        <v>0</v>
      </c>
      <c r="AH2841" s="17">
        <v>1.2763512555367582E-3</v>
      </c>
      <c r="AI2841" s="12">
        <v>185</v>
      </c>
      <c r="AJ2841" s="16">
        <v>3</v>
      </c>
      <c r="AK2841" s="17">
        <v>0.73205726729510689</v>
      </c>
      <c r="AL2841" t="str">
        <f>IF(AK2841&lt;='CAV Tier 1 Analysis'!$A$5,"Tier 1", "Tier 2")</f>
        <v>Tier 2</v>
      </c>
      <c r="AM2841" t="str">
        <f t="shared" si="89"/>
        <v>Ohio - Tier 2</v>
      </c>
      <c r="AN2841" t="str">
        <f t="shared" si="90"/>
        <v>Rocky River, City Of - Tier 2</v>
      </c>
    </row>
    <row r="2842" spans="1:40" x14ac:dyDescent="0.3">
      <c r="A2842">
        <v>5</v>
      </c>
      <c r="B2842" t="s">
        <v>27</v>
      </c>
      <c r="C2842" t="s">
        <v>4009</v>
      </c>
      <c r="D2842" t="s">
        <v>10376</v>
      </c>
      <c r="E2842" t="s">
        <v>1071</v>
      </c>
      <c r="F2842" s="12">
        <v>8105.2075478866918</v>
      </c>
      <c r="G2842" s="12">
        <v>12007.534062332252</v>
      </c>
      <c r="H2842" s="12">
        <v>3018.309365614115</v>
      </c>
      <c r="I2842">
        <v>2</v>
      </c>
      <c r="J2842" s="15">
        <v>0.11374375414432429</v>
      </c>
      <c r="K2842" s="15">
        <v>0.88625624585567564</v>
      </c>
      <c r="L2842" s="56">
        <v>3.8305400000000005</v>
      </c>
      <c r="M2842">
        <v>112</v>
      </c>
      <c r="N2842">
        <v>1</v>
      </c>
      <c r="O2842" s="12">
        <v>12</v>
      </c>
      <c r="P2842" s="12">
        <v>1</v>
      </c>
      <c r="Q2842" s="12">
        <v>1</v>
      </c>
      <c r="R2842" s="12">
        <v>1.7725124917113513</v>
      </c>
      <c r="S2842" s="12">
        <v>343.31383841392329</v>
      </c>
      <c r="T2842" s="12">
        <v>7987.8897838028597</v>
      </c>
      <c r="U2842" s="12">
        <v>0</v>
      </c>
      <c r="V2842" s="12">
        <v>4019.6442785293921</v>
      </c>
      <c r="W2842" s="57">
        <v>9.6369631081484947E-5</v>
      </c>
      <c r="X2842" s="57">
        <v>3.0258003512089694E-3</v>
      </c>
      <c r="Y2842" s="57">
        <v>2.3164234422052351E-4</v>
      </c>
      <c r="Z2842" s="57">
        <v>1.4613708312563348E-3</v>
      </c>
      <c r="AA2842" s="57">
        <v>3.8707626567439604E-4</v>
      </c>
      <c r="AB2842" s="57">
        <v>7.0077084793272596E-4</v>
      </c>
      <c r="AC2842" s="57">
        <v>9.9139929862535292E-5</v>
      </c>
      <c r="AD2842" s="57">
        <v>1.4258886974830658E-3</v>
      </c>
      <c r="AE2842" s="57">
        <v>7.1985086417577354E-4</v>
      </c>
      <c r="AF2842" s="57">
        <v>0</v>
      </c>
      <c r="AG2842" s="57">
        <v>5.6656110057988242E-3</v>
      </c>
      <c r="AH2842" s="17">
        <v>1.2557746153358757E-3</v>
      </c>
      <c r="AI2842" s="12">
        <v>186</v>
      </c>
      <c r="AJ2842" s="16">
        <v>3</v>
      </c>
      <c r="AK2842" s="17">
        <v>0.73331304191044278</v>
      </c>
      <c r="AL2842" t="str">
        <f>IF(AK2842&lt;='CAV Tier 1 Analysis'!$A$5,"Tier 1", "Tier 2")</f>
        <v>Tier 2</v>
      </c>
      <c r="AM2842" t="str">
        <f t="shared" si="89"/>
        <v>Ohio - Tier 2</v>
      </c>
      <c r="AN2842" t="str">
        <f t="shared" si="90"/>
        <v>Harrison, City Of - Tier 2</v>
      </c>
    </row>
    <row r="2843" spans="1:40" x14ac:dyDescent="0.3">
      <c r="A2843">
        <v>5</v>
      </c>
      <c r="B2843" t="s">
        <v>27</v>
      </c>
      <c r="C2843" t="s">
        <v>4079</v>
      </c>
      <c r="D2843" t="s">
        <v>10661</v>
      </c>
      <c r="E2843" t="s">
        <v>866</v>
      </c>
      <c r="F2843" s="12">
        <v>1059.4760994935973</v>
      </c>
      <c r="G2843" s="12">
        <v>15041.178412044221</v>
      </c>
      <c r="H2843" s="12">
        <v>5033.9505983970612</v>
      </c>
      <c r="I2843">
        <v>17</v>
      </c>
      <c r="J2843" s="15">
        <v>3.3813463245084455E-2</v>
      </c>
      <c r="K2843" s="15">
        <v>0.96618653675491595</v>
      </c>
      <c r="L2843" s="56">
        <v>15.674230000000001</v>
      </c>
      <c r="M2843">
        <v>32</v>
      </c>
      <c r="N2843">
        <v>6</v>
      </c>
      <c r="O2843" s="12">
        <v>8</v>
      </c>
      <c r="P2843" s="12">
        <v>4</v>
      </c>
      <c r="Q2843" s="12">
        <v>0</v>
      </c>
      <c r="R2843" s="12">
        <v>16.425171124833572</v>
      </c>
      <c r="S2843" s="12">
        <v>170.21530353646992</v>
      </c>
      <c r="T2843" s="12">
        <v>13396.194253987916</v>
      </c>
      <c r="U2843" s="12">
        <v>12336.71815449432</v>
      </c>
      <c r="V2843" s="12">
        <v>1644.9841580563043</v>
      </c>
      <c r="W2843" s="57">
        <v>3.9433598463567638E-4</v>
      </c>
      <c r="X2843" s="57">
        <v>8.6451438605970551E-4</v>
      </c>
      <c r="Y2843" s="57">
        <v>1.389854065323141E-3</v>
      </c>
      <c r="Z2843" s="57">
        <v>9.742472208375566E-4</v>
      </c>
      <c r="AA2843" s="57">
        <v>1.5483050626975841E-3</v>
      </c>
      <c r="AB2843" s="57">
        <v>0</v>
      </c>
      <c r="AC2843" s="57">
        <v>9.1869045826804753E-4</v>
      </c>
      <c r="AD2843" s="57">
        <v>7.0695687238414161E-4</v>
      </c>
      <c r="AE2843" s="57">
        <v>1.207235236263962E-3</v>
      </c>
      <c r="AF2843" s="57">
        <v>3.4288465965466616E-3</v>
      </c>
      <c r="AG2843" s="57">
        <v>2.3185734120876544E-3</v>
      </c>
      <c r="AH2843" s="17">
        <v>1.2501417541003756E-3</v>
      </c>
      <c r="AI2843" s="12">
        <v>187</v>
      </c>
      <c r="AJ2843" s="16">
        <v>3</v>
      </c>
      <c r="AK2843" s="17">
        <v>0.73456318366454321</v>
      </c>
      <c r="AL2843" t="str">
        <f>IF(AK2843&lt;='CAV Tier 1 Analysis'!$A$5,"Tier 1", "Tier 2")</f>
        <v>Tier 2</v>
      </c>
      <c r="AM2843" t="str">
        <f t="shared" si="89"/>
        <v>Ohio - Tier 2</v>
      </c>
      <c r="AN2843" t="str">
        <f t="shared" si="90"/>
        <v>Marysville, City Of - Tier 2</v>
      </c>
    </row>
    <row r="2844" spans="1:40" x14ac:dyDescent="0.3">
      <c r="A2844">
        <v>5</v>
      </c>
      <c r="B2844" t="s">
        <v>27</v>
      </c>
      <c r="C2844" t="s">
        <v>5291</v>
      </c>
      <c r="D2844" t="s">
        <v>10579</v>
      </c>
      <c r="E2844" t="s">
        <v>1167</v>
      </c>
      <c r="F2844" s="12">
        <v>200.83192977294522</v>
      </c>
      <c r="G2844" s="12">
        <v>3346.5866502627573</v>
      </c>
      <c r="H2844" s="12">
        <v>1942.8671783563564</v>
      </c>
      <c r="I2844">
        <v>29</v>
      </c>
      <c r="J2844" s="15">
        <v>0.27624996163408128</v>
      </c>
      <c r="K2844" s="15">
        <v>0.72375003836591911</v>
      </c>
      <c r="L2844" s="56">
        <v>3.9097200000000005</v>
      </c>
      <c r="M2844">
        <v>42</v>
      </c>
      <c r="N2844">
        <v>2</v>
      </c>
      <c r="O2844" s="12">
        <v>10</v>
      </c>
      <c r="P2844" s="12">
        <v>5</v>
      </c>
      <c r="Q2844" s="12">
        <v>6</v>
      </c>
      <c r="R2844" s="12">
        <v>20.988751112611656</v>
      </c>
      <c r="S2844" s="12">
        <v>536.71698348105917</v>
      </c>
      <c r="T2844" s="12">
        <v>3521.2896510240043</v>
      </c>
      <c r="U2844" s="12">
        <v>3320.457721251059</v>
      </c>
      <c r="V2844" s="12">
        <v>0</v>
      </c>
      <c r="W2844" s="57">
        <v>9.8361660244222307E-5</v>
      </c>
      <c r="X2844" s="57">
        <v>1.1346751317033634E-3</v>
      </c>
      <c r="Y2844" s="57">
        <v>4.6328468844104701E-4</v>
      </c>
      <c r="Z2844" s="57">
        <v>1.2178090260469457E-3</v>
      </c>
      <c r="AA2844" s="57">
        <v>1.9353813283719803E-3</v>
      </c>
      <c r="AB2844" s="57">
        <v>4.2046250875963564E-3</v>
      </c>
      <c r="AC2844" s="57">
        <v>1.1739399992591901E-3</v>
      </c>
      <c r="AD2844" s="57">
        <v>2.2291518571708425E-3</v>
      </c>
      <c r="AE2844" s="57">
        <v>3.1733079285128457E-4</v>
      </c>
      <c r="AF2844" s="57">
        <v>9.228824079393471E-4</v>
      </c>
      <c r="AG2844" s="57">
        <v>0</v>
      </c>
      <c r="AH2844" s="17">
        <v>1.2452219981476888E-3</v>
      </c>
      <c r="AI2844" s="12">
        <v>188</v>
      </c>
      <c r="AJ2844" s="16">
        <v>3</v>
      </c>
      <c r="AK2844" s="17">
        <v>0.7358084056626909</v>
      </c>
      <c r="AL2844" t="str">
        <f>IF(AK2844&lt;='CAV Tier 1 Analysis'!$A$5,"Tier 1", "Tier 2")</f>
        <v>Tier 2</v>
      </c>
      <c r="AM2844" t="str">
        <f t="shared" si="89"/>
        <v>Ohio - Tier 2</v>
      </c>
      <c r="AN2844" t="str">
        <f t="shared" si="90"/>
        <v>Waverly, City Of - Tier 2</v>
      </c>
    </row>
    <row r="2845" spans="1:40" x14ac:dyDescent="0.3">
      <c r="A2845">
        <v>5</v>
      </c>
      <c r="B2845" t="s">
        <v>27</v>
      </c>
      <c r="C2845" t="s">
        <v>4084</v>
      </c>
      <c r="D2845" t="s">
        <v>10427</v>
      </c>
      <c r="E2845" t="s">
        <v>881</v>
      </c>
      <c r="F2845" s="12">
        <v>927.11190267936581</v>
      </c>
      <c r="G2845" s="12">
        <v>14365.404864801581</v>
      </c>
      <c r="H2845" s="12">
        <v>5797.9652112458234</v>
      </c>
      <c r="I2845">
        <v>18</v>
      </c>
      <c r="J2845" s="15">
        <v>2.6277094160579596E-2</v>
      </c>
      <c r="K2845" s="15">
        <v>0.97372290583942012</v>
      </c>
      <c r="L2845" s="56">
        <v>8.398950000000001</v>
      </c>
      <c r="M2845">
        <v>28</v>
      </c>
      <c r="N2845">
        <v>4</v>
      </c>
      <c r="O2845" s="12">
        <v>10</v>
      </c>
      <c r="P2845" s="12">
        <v>5</v>
      </c>
      <c r="Q2845" s="12">
        <v>1</v>
      </c>
      <c r="R2845" s="12">
        <v>17.527012305109562</v>
      </c>
      <c r="S2845" s="12">
        <v>152.35367779567127</v>
      </c>
      <c r="T2845" s="12">
        <v>13339.999928930947</v>
      </c>
      <c r="U2845" s="12">
        <v>12412.888026251581</v>
      </c>
      <c r="V2845" s="12">
        <v>1025.4049358706343</v>
      </c>
      <c r="W2845" s="57">
        <v>2.1130277009816838E-4</v>
      </c>
      <c r="X2845" s="57">
        <v>7.5645008780224235E-4</v>
      </c>
      <c r="Y2845" s="57">
        <v>9.2656937688209403E-4</v>
      </c>
      <c r="Z2845" s="57">
        <v>1.2178090260469457E-3</v>
      </c>
      <c r="AA2845" s="57">
        <v>1.9353813283719803E-3</v>
      </c>
      <c r="AB2845" s="57">
        <v>7.0077084793272596E-4</v>
      </c>
      <c r="AC2845" s="57">
        <v>9.8031849070394166E-4</v>
      </c>
      <c r="AD2845" s="57">
        <v>6.3277200881982896E-4</v>
      </c>
      <c r="AE2845" s="57">
        <v>1.2021711286524552E-3</v>
      </c>
      <c r="AF2845" s="57">
        <v>3.450017121986536E-3</v>
      </c>
      <c r="AG2845" s="57">
        <v>1.4452884602501584E-3</v>
      </c>
      <c r="AH2845" s="17">
        <v>1.2235318770497344E-3</v>
      </c>
      <c r="AI2845" s="12">
        <v>189</v>
      </c>
      <c r="AJ2845" s="16">
        <v>3</v>
      </c>
      <c r="AK2845" s="17">
        <v>0.73703193753974061</v>
      </c>
      <c r="AL2845" t="str">
        <f>IF(AK2845&lt;='CAV Tier 1 Analysis'!$A$5,"Tier 1", "Tier 2")</f>
        <v>Tier 2</v>
      </c>
      <c r="AM2845" t="str">
        <f t="shared" si="89"/>
        <v>Ohio - Tier 2</v>
      </c>
      <c r="AN2845" t="str">
        <f t="shared" si="90"/>
        <v>Norwalk, City Of - Tier 2</v>
      </c>
    </row>
    <row r="2846" spans="1:40" x14ac:dyDescent="0.3">
      <c r="A2846">
        <v>5</v>
      </c>
      <c r="B2846" t="s">
        <v>27</v>
      </c>
      <c r="C2846" t="s">
        <v>6758</v>
      </c>
      <c r="D2846" t="s">
        <v>10372</v>
      </c>
      <c r="E2846" t="s">
        <v>1166</v>
      </c>
      <c r="F2846" s="12">
        <v>1579.7425175501953</v>
      </c>
      <c r="G2846" s="12">
        <v>2153.4456416316539</v>
      </c>
      <c r="H2846" s="12">
        <v>795.43066860676106</v>
      </c>
      <c r="I2846">
        <v>72</v>
      </c>
      <c r="J2846" s="15">
        <v>0.16327569348638477</v>
      </c>
      <c r="K2846" s="15">
        <v>0.83672430651361518</v>
      </c>
      <c r="L2846" s="56">
        <v>0.74658999999999998</v>
      </c>
      <c r="M2846">
        <v>36</v>
      </c>
      <c r="N2846">
        <v>23</v>
      </c>
      <c r="O2846" s="12">
        <v>12</v>
      </c>
      <c r="P2846" s="12">
        <v>1</v>
      </c>
      <c r="Q2846" s="12">
        <v>1</v>
      </c>
      <c r="R2846" s="12">
        <v>60.244150068980289</v>
      </c>
      <c r="S2846" s="12">
        <v>129.87449403710761</v>
      </c>
      <c r="T2846" s="12">
        <v>1947.7298067694146</v>
      </c>
      <c r="U2846" s="12">
        <v>367.98728921921929</v>
      </c>
      <c r="V2846" s="12">
        <v>205.71583486223926</v>
      </c>
      <c r="W2846" s="57">
        <v>1.8782887757111486E-5</v>
      </c>
      <c r="X2846" s="57">
        <v>9.7257868431716867E-4</v>
      </c>
      <c r="Y2846" s="57">
        <v>5.3277739170720408E-3</v>
      </c>
      <c r="Z2846" s="57">
        <v>1.4613708312563348E-3</v>
      </c>
      <c r="AA2846" s="57">
        <v>3.8707626567439604E-4</v>
      </c>
      <c r="AB2846" s="57">
        <v>7.0077084793272596E-4</v>
      </c>
      <c r="AC2846" s="57">
        <v>3.3695676845133219E-3</v>
      </c>
      <c r="AD2846" s="57">
        <v>5.3940899671969995E-4</v>
      </c>
      <c r="AE2846" s="57">
        <v>1.755250789046789E-4</v>
      </c>
      <c r="AF2846" s="57">
        <v>1.0227776531897854E-4</v>
      </c>
      <c r="AG2846" s="57">
        <v>2.8995249760981404E-4</v>
      </c>
      <c r="AH2846" s="17">
        <v>1.2131895870069334E-3</v>
      </c>
      <c r="AI2846" s="12">
        <v>190</v>
      </c>
      <c r="AJ2846" s="16">
        <v>3</v>
      </c>
      <c r="AK2846" s="17">
        <v>0.7382451271267475</v>
      </c>
      <c r="AL2846" t="str">
        <f>IF(AK2846&lt;='CAV Tier 1 Analysis'!$A$5,"Tier 1", "Tier 2")</f>
        <v>Tier 2</v>
      </c>
      <c r="AM2846" t="str">
        <f t="shared" si="89"/>
        <v>Ohio - Tier 2</v>
      </c>
      <c r="AN2846" t="str">
        <f t="shared" si="90"/>
        <v>Fairfax, Village Of - Tier 2</v>
      </c>
    </row>
    <row r="2847" spans="1:40" x14ac:dyDescent="0.3">
      <c r="A2847">
        <v>5</v>
      </c>
      <c r="B2847" t="s">
        <v>27</v>
      </c>
      <c r="C2847" t="s">
        <v>6909</v>
      </c>
      <c r="D2847" t="s">
        <v>10583</v>
      </c>
      <c r="E2847" t="s">
        <v>782</v>
      </c>
      <c r="F2847" s="12">
        <v>2335.6634901073498</v>
      </c>
      <c r="G2847" s="12">
        <v>21815.341628013073</v>
      </c>
      <c r="H2847" s="12">
        <v>8793.1208333390077</v>
      </c>
      <c r="I2847">
        <v>1</v>
      </c>
      <c r="J2847" s="15">
        <v>5.2887907373373191E-2</v>
      </c>
      <c r="K2847" s="15">
        <v>0.94711209262662688</v>
      </c>
      <c r="L2847" s="56">
        <v>8.6895100000000003</v>
      </c>
      <c r="M2847">
        <v>38</v>
      </c>
      <c r="N2847">
        <v>0</v>
      </c>
      <c r="O2847" s="12">
        <v>9.3478260869565215</v>
      </c>
      <c r="P2847" s="12">
        <v>2.8260869565217392</v>
      </c>
      <c r="Q2847" s="12">
        <v>0</v>
      </c>
      <c r="R2847" s="12">
        <v>0.94711209262662688</v>
      </c>
      <c r="S2847" s="12">
        <v>465.04976015651152</v>
      </c>
      <c r="T2847" s="12">
        <v>23015.604294319237</v>
      </c>
      <c r="U2847" s="12">
        <v>20679.940804211888</v>
      </c>
      <c r="V2847" s="12">
        <v>0</v>
      </c>
      <c r="W2847" s="57">
        <v>2.1861274728337889E-4</v>
      </c>
      <c r="X2847" s="57">
        <v>1.0266108334459003E-3</v>
      </c>
      <c r="Y2847" s="57">
        <v>0</v>
      </c>
      <c r="Z2847" s="57">
        <v>1.1383866982612753E-3</v>
      </c>
      <c r="AA2847" s="57">
        <v>1.093911185601554E-3</v>
      </c>
      <c r="AB2847" s="57">
        <v>0</v>
      </c>
      <c r="AC2847" s="57">
        <v>5.2973745953297134E-5</v>
      </c>
      <c r="AD2847" s="57">
        <v>1.9314956828943473E-3</v>
      </c>
      <c r="AE2847" s="57">
        <v>2.0741150778504831E-3</v>
      </c>
      <c r="AF2847" s="57">
        <v>5.7477478009397617E-3</v>
      </c>
      <c r="AG2847" s="57">
        <v>0</v>
      </c>
      <c r="AH2847" s="17">
        <v>1.207623070202727E-3</v>
      </c>
      <c r="AI2847" s="12">
        <v>191</v>
      </c>
      <c r="AJ2847" s="16">
        <v>3</v>
      </c>
      <c r="AK2847" s="17">
        <v>0.73945275019695023</v>
      </c>
      <c r="AL2847" t="str">
        <f>IF(AK2847&lt;='CAV Tier 1 Analysis'!$A$5,"Tier 1", "Tier 2")</f>
        <v>Tier 2</v>
      </c>
      <c r="AM2847" t="str">
        <f t="shared" si="89"/>
        <v>Ohio - Tier 2</v>
      </c>
      <c r="AN2847" t="str">
        <f t="shared" si="90"/>
        <v>Kent, City Of - Tier 2</v>
      </c>
    </row>
    <row r="2848" spans="1:40" x14ac:dyDescent="0.3">
      <c r="A2848">
        <v>5</v>
      </c>
      <c r="B2848" t="s">
        <v>27</v>
      </c>
      <c r="C2848" t="s">
        <v>6235</v>
      </c>
      <c r="D2848" t="s">
        <v>10515</v>
      </c>
      <c r="E2848" t="s">
        <v>823</v>
      </c>
      <c r="F2848" s="12">
        <v>3031.1840967070352</v>
      </c>
      <c r="G2848" s="12">
        <v>20463.134492744441</v>
      </c>
      <c r="H2848" s="12">
        <v>8375.5238757064872</v>
      </c>
      <c r="I2848">
        <v>19</v>
      </c>
      <c r="J2848" s="15">
        <v>4.4286377591463682E-3</v>
      </c>
      <c r="K2848" s="15">
        <v>0.99557136224085363</v>
      </c>
      <c r="L2848" s="56">
        <v>11.32854</v>
      </c>
      <c r="M2848">
        <v>12</v>
      </c>
      <c r="N2848">
        <v>8</v>
      </c>
      <c r="O2848" s="12">
        <v>12</v>
      </c>
      <c r="P2848" s="12">
        <v>2</v>
      </c>
      <c r="Q2848" s="12">
        <v>0</v>
      </c>
      <c r="R2848" s="12">
        <v>18.915855882576221</v>
      </c>
      <c r="S2848" s="12">
        <v>37.092161288585679</v>
      </c>
      <c r="T2848" s="12">
        <v>20004.192221881058</v>
      </c>
      <c r="U2848" s="12">
        <v>16973.008125174023</v>
      </c>
      <c r="V2848" s="12">
        <v>458.94227086338287</v>
      </c>
      <c r="W2848" s="57">
        <v>2.8500608804289874E-4</v>
      </c>
      <c r="X2848" s="57">
        <v>3.2419289477238959E-4</v>
      </c>
      <c r="Y2848" s="57">
        <v>1.8531387537641881E-3</v>
      </c>
      <c r="Z2848" s="57">
        <v>1.4613708312563348E-3</v>
      </c>
      <c r="AA2848" s="57">
        <v>7.7415253134879207E-4</v>
      </c>
      <c r="AB2848" s="57">
        <v>0</v>
      </c>
      <c r="AC2848" s="57">
        <v>1.0579991025495251E-3</v>
      </c>
      <c r="AD2848" s="57">
        <v>1.5405523351740393E-4</v>
      </c>
      <c r="AE2848" s="57">
        <v>1.8027333185365792E-3</v>
      </c>
      <c r="AF2848" s="57">
        <v>4.7174491963213128E-3</v>
      </c>
      <c r="AG2848" s="57">
        <v>6.4687027026709431E-4</v>
      </c>
      <c r="AH2848" s="17">
        <v>1.1888152927615016E-3</v>
      </c>
      <c r="AI2848" s="12">
        <v>192</v>
      </c>
      <c r="AJ2848" s="16">
        <v>3</v>
      </c>
      <c r="AK2848" s="17">
        <v>0.74064156548971172</v>
      </c>
      <c r="AL2848" t="str">
        <f>IF(AK2848&lt;='CAV Tier 1 Analysis'!$A$5,"Tier 1", "Tier 2")</f>
        <v>Tier 2</v>
      </c>
      <c r="AM2848" t="str">
        <f t="shared" si="89"/>
        <v>Ohio - Tier 2</v>
      </c>
      <c r="AN2848" t="str">
        <f t="shared" si="90"/>
        <v>Medina, City Of - Tier 2</v>
      </c>
    </row>
    <row r="2849" spans="1:40" x14ac:dyDescent="0.3">
      <c r="A2849">
        <v>5</v>
      </c>
      <c r="B2849" t="s">
        <v>27</v>
      </c>
      <c r="C2849" t="s">
        <v>6682</v>
      </c>
      <c r="D2849" t="s">
        <v>10270</v>
      </c>
      <c r="E2849" t="s">
        <v>695</v>
      </c>
      <c r="F2849" s="12">
        <v>26511.769044578046</v>
      </c>
      <c r="G2849" s="12">
        <v>35934.503861893078</v>
      </c>
      <c r="H2849" s="12">
        <v>22306.044757953332</v>
      </c>
      <c r="I2849">
        <v>7</v>
      </c>
      <c r="J2849" s="15">
        <v>1.2282638527363332E-3</v>
      </c>
      <c r="K2849" s="15">
        <v>0.99877173614726378</v>
      </c>
      <c r="L2849" s="56">
        <v>8.1252900000000015</v>
      </c>
      <c r="M2849">
        <v>16</v>
      </c>
      <c r="N2849">
        <v>0</v>
      </c>
      <c r="O2849" s="12">
        <v>15</v>
      </c>
      <c r="P2849" s="12">
        <v>1</v>
      </c>
      <c r="Q2849" s="12">
        <v>0</v>
      </c>
      <c r="R2849" s="12">
        <v>6.9914021530308466</v>
      </c>
      <c r="S2849" s="12">
        <v>27.39770847371285</v>
      </c>
      <c r="T2849" s="12">
        <v>45464.029151636169</v>
      </c>
      <c r="U2849" s="12">
        <v>18952.260107058122</v>
      </c>
      <c r="V2849" s="12">
        <v>0</v>
      </c>
      <c r="W2849" s="57">
        <v>2.0441796710909659E-4</v>
      </c>
      <c r="X2849" s="57">
        <v>4.3225719302985275E-4</v>
      </c>
      <c r="Y2849" s="57">
        <v>0</v>
      </c>
      <c r="Z2849" s="57">
        <v>1.8267135390704185E-3</v>
      </c>
      <c r="AA2849" s="57">
        <v>3.8707626567439604E-4</v>
      </c>
      <c r="AB2849" s="57">
        <v>0</v>
      </c>
      <c r="AC2849" s="57">
        <v>3.9104216321942298E-4</v>
      </c>
      <c r="AD2849" s="57">
        <v>1.1379116854154407E-4</v>
      </c>
      <c r="AE2849" s="57">
        <v>4.0971172061086067E-3</v>
      </c>
      <c r="AF2849" s="57">
        <v>5.2675591475095191E-3</v>
      </c>
      <c r="AG2849" s="57">
        <v>0</v>
      </c>
      <c r="AH2849" s="17">
        <v>1.1563613318420778E-3</v>
      </c>
      <c r="AI2849" s="12">
        <v>193</v>
      </c>
      <c r="AJ2849" s="16">
        <v>3</v>
      </c>
      <c r="AK2849" s="17">
        <v>0.74179792682155377</v>
      </c>
      <c r="AL2849" t="str">
        <f>IF(AK2849&lt;='CAV Tier 1 Analysis'!$A$5,"Tier 1", "Tier 2")</f>
        <v>Tier 2</v>
      </c>
      <c r="AM2849" t="str">
        <f t="shared" si="89"/>
        <v>Ohio - Tier 2</v>
      </c>
      <c r="AN2849" t="str">
        <f t="shared" si="90"/>
        <v>Cleveland Heights, City Of - Tier 2</v>
      </c>
    </row>
    <row r="2850" spans="1:40" x14ac:dyDescent="0.3">
      <c r="A2850">
        <v>5</v>
      </c>
      <c r="B2850" t="s">
        <v>27</v>
      </c>
      <c r="C2850" t="s">
        <v>6766</v>
      </c>
      <c r="D2850" t="s">
        <v>10384</v>
      </c>
      <c r="E2850" t="s">
        <v>1329</v>
      </c>
      <c r="F2850" s="12">
        <v>4921.6642312334452</v>
      </c>
      <c r="G2850" s="12">
        <v>2652.0495460642228</v>
      </c>
      <c r="H2850" s="12">
        <v>788.01915625825575</v>
      </c>
      <c r="I2850">
        <v>53</v>
      </c>
      <c r="J2850" s="15">
        <v>0.3125937772733331</v>
      </c>
      <c r="K2850" s="15">
        <v>0.68740622272666696</v>
      </c>
      <c r="L2850" s="56">
        <v>2.32599</v>
      </c>
      <c r="M2850">
        <v>139</v>
      </c>
      <c r="N2850">
        <v>4</v>
      </c>
      <c r="O2850" s="12">
        <v>12</v>
      </c>
      <c r="P2850" s="12">
        <v>1</v>
      </c>
      <c r="Q2850" s="12">
        <v>3</v>
      </c>
      <c r="R2850" s="12">
        <v>36.432529804513351</v>
      </c>
      <c r="S2850" s="12">
        <v>246.32988461851306</v>
      </c>
      <c r="T2850" s="12">
        <v>2185.0022258576746</v>
      </c>
      <c r="U2850" s="12">
        <v>0</v>
      </c>
      <c r="V2850" s="12">
        <v>467.04732020654819</v>
      </c>
      <c r="W2850" s="57">
        <v>5.8517806418735515E-5</v>
      </c>
      <c r="X2850" s="57">
        <v>3.7552343644468461E-3</v>
      </c>
      <c r="Y2850" s="57">
        <v>9.2656937688209403E-4</v>
      </c>
      <c r="Z2850" s="57">
        <v>1.4613708312563348E-3</v>
      </c>
      <c r="AA2850" s="57">
        <v>3.8707626567439604E-4</v>
      </c>
      <c r="AB2850" s="57">
        <v>2.1023125437981782E-3</v>
      </c>
      <c r="AC2850" s="57">
        <v>2.0377393481988341E-3</v>
      </c>
      <c r="AD2850" s="57">
        <v>1.0230843008034154E-3</v>
      </c>
      <c r="AE2850" s="57">
        <v>1.9690754167627286E-4</v>
      </c>
      <c r="AF2850" s="57">
        <v>0</v>
      </c>
      <c r="AG2850" s="57">
        <v>6.5829418083710627E-4</v>
      </c>
      <c r="AH2850" s="17">
        <v>1.1461005963629286E-3</v>
      </c>
      <c r="AI2850" s="12">
        <v>194</v>
      </c>
      <c r="AJ2850" s="16">
        <v>3</v>
      </c>
      <c r="AK2850" s="17">
        <v>0.74294402741791665</v>
      </c>
      <c r="AL2850" t="str">
        <f>IF(AK2850&lt;='CAV Tier 1 Analysis'!$A$5,"Tier 1", "Tier 2")</f>
        <v>Tier 2</v>
      </c>
      <c r="AM2850" t="str">
        <f t="shared" si="89"/>
        <v>Ohio - Tier 2</v>
      </c>
      <c r="AN2850" t="str">
        <f t="shared" si="90"/>
        <v>Newtown, Village Of - Tier 2</v>
      </c>
    </row>
    <row r="2851" spans="1:40" x14ac:dyDescent="0.3">
      <c r="A2851">
        <v>5</v>
      </c>
      <c r="B2851" t="s">
        <v>27</v>
      </c>
      <c r="C2851" t="s">
        <v>4689</v>
      </c>
      <c r="D2851" t="s">
        <v>10668</v>
      </c>
      <c r="E2851" t="s">
        <v>919</v>
      </c>
      <c r="F2851" s="12">
        <v>2925.8936469991836</v>
      </c>
      <c r="G2851" s="12">
        <v>16600.306385231663</v>
      </c>
      <c r="H2851" s="12">
        <v>5798.4308787191812</v>
      </c>
      <c r="I2851">
        <v>5</v>
      </c>
      <c r="J2851" s="15">
        <v>6.593631872637451E-2</v>
      </c>
      <c r="K2851" s="15">
        <v>0.93406368127362527</v>
      </c>
      <c r="L2851" s="56">
        <v>11.999760000000002</v>
      </c>
      <c r="M2851">
        <v>36</v>
      </c>
      <c r="N2851">
        <v>0</v>
      </c>
      <c r="O2851" s="12">
        <v>10</v>
      </c>
      <c r="P2851" s="12">
        <v>2</v>
      </c>
      <c r="Q2851" s="12">
        <v>0</v>
      </c>
      <c r="R2851" s="12">
        <v>4.6703184063681267</v>
      </c>
      <c r="S2851" s="12">
        <v>382.32718653207974</v>
      </c>
      <c r="T2851" s="12">
        <v>14541.807043310782</v>
      </c>
      <c r="U2851" s="12">
        <v>11615.913396311598</v>
      </c>
      <c r="V2851" s="12">
        <v>2058.4993419208804</v>
      </c>
      <c r="W2851" s="57">
        <v>3.0189279951817752E-4</v>
      </c>
      <c r="X2851" s="57">
        <v>9.7257868431716867E-4</v>
      </c>
      <c r="Y2851" s="57">
        <v>0</v>
      </c>
      <c r="Z2851" s="57">
        <v>1.2178090260469457E-3</v>
      </c>
      <c r="AA2851" s="57">
        <v>7.7415253134879207E-4</v>
      </c>
      <c r="AB2851" s="57">
        <v>0</v>
      </c>
      <c r="AC2851" s="57">
        <v>2.6121961983805548E-4</v>
      </c>
      <c r="AD2851" s="57">
        <v>1.5879232149078532E-3</v>
      </c>
      <c r="AE2851" s="57">
        <v>1.3104753132711683E-3</v>
      </c>
      <c r="AF2851" s="57">
        <v>3.2285073401157219E-3</v>
      </c>
      <c r="AG2851" s="57">
        <v>2.9014150802626299E-3</v>
      </c>
      <c r="AH2851" s="17">
        <v>1.141452146329683E-3</v>
      </c>
      <c r="AI2851" s="12">
        <v>195</v>
      </c>
      <c r="AJ2851" s="16">
        <v>3</v>
      </c>
      <c r="AK2851" s="17">
        <v>0.74408547956424631</v>
      </c>
      <c r="AL2851" t="str">
        <f>IF(AK2851&lt;='CAV Tier 1 Analysis'!$A$5,"Tier 1", "Tier 2")</f>
        <v>Tier 2</v>
      </c>
      <c r="AM2851" t="str">
        <f t="shared" si="89"/>
        <v>Ohio - Tier 2</v>
      </c>
      <c r="AN2851" t="str">
        <f t="shared" si="90"/>
        <v>Lebanon, City Of - Tier 2</v>
      </c>
    </row>
    <row r="2852" spans="1:40" x14ac:dyDescent="0.3">
      <c r="A2852">
        <v>5</v>
      </c>
      <c r="B2852" t="s">
        <v>27</v>
      </c>
      <c r="C2852" t="s">
        <v>4098</v>
      </c>
      <c r="D2852" t="s">
        <v>10581</v>
      </c>
      <c r="E2852" t="s">
        <v>941</v>
      </c>
      <c r="F2852" s="12">
        <v>6488.0818651463433</v>
      </c>
      <c r="G2852" s="12">
        <v>17390.190121135027</v>
      </c>
      <c r="H2852" s="12">
        <v>6238.9310699634152</v>
      </c>
      <c r="I2852">
        <v>7</v>
      </c>
      <c r="J2852" s="15">
        <v>2.8269260850857784E-2</v>
      </c>
      <c r="K2852" s="15">
        <v>0.97173073914914243</v>
      </c>
      <c r="L2852" s="56">
        <v>24.101090000000003</v>
      </c>
      <c r="M2852">
        <v>16</v>
      </c>
      <c r="N2852">
        <v>4</v>
      </c>
      <c r="O2852" s="12">
        <v>9.5882352941176467</v>
      </c>
      <c r="P2852" s="12">
        <v>2.8823529411764706</v>
      </c>
      <c r="Q2852" s="12">
        <v>0</v>
      </c>
      <c r="R2852" s="12">
        <v>6.8021151740439967</v>
      </c>
      <c r="S2852" s="12">
        <v>176.36996984731704</v>
      </c>
      <c r="T2852" s="12">
        <v>14903.528035867672</v>
      </c>
      <c r="U2852" s="12">
        <v>8415.4461707213286</v>
      </c>
      <c r="V2852" s="12">
        <v>2486.662085267355</v>
      </c>
      <c r="W2852" s="57">
        <v>6.0634092111338503E-4</v>
      </c>
      <c r="X2852" s="57">
        <v>4.3225719302985275E-4</v>
      </c>
      <c r="Y2852" s="57">
        <v>9.2656937688209403E-4</v>
      </c>
      <c r="Z2852" s="57">
        <v>1.1676639485038362E-3</v>
      </c>
      <c r="AA2852" s="57">
        <v>1.1156904128262004E-3</v>
      </c>
      <c r="AB2852" s="57">
        <v>0</v>
      </c>
      <c r="AC2852" s="57">
        <v>3.8045498941478075E-4</v>
      </c>
      <c r="AD2852" s="57">
        <v>7.3251910771365922E-4</v>
      </c>
      <c r="AE2852" s="57">
        <v>1.3430728047401394E-3</v>
      </c>
      <c r="AF2852" s="57">
        <v>2.3389748877733225E-3</v>
      </c>
      <c r="AG2852" s="57">
        <v>3.5049022007359611E-3</v>
      </c>
      <c r="AH2852" s="17">
        <v>1.1407678038848393E-3</v>
      </c>
      <c r="AI2852" s="12">
        <v>196</v>
      </c>
      <c r="AJ2852" s="16">
        <v>3</v>
      </c>
      <c r="AK2852" s="17">
        <v>0.74522624736813114</v>
      </c>
      <c r="AL2852" t="str">
        <f>IF(AK2852&lt;='CAV Tier 1 Analysis'!$A$5,"Tier 1", "Tier 2")</f>
        <v>Tier 2</v>
      </c>
      <c r="AM2852" t="str">
        <f t="shared" si="89"/>
        <v>Ohio - Tier 2</v>
      </c>
      <c r="AN2852" t="str">
        <f t="shared" si="90"/>
        <v>Aurora, City Of - Tier 2</v>
      </c>
    </row>
    <row r="2853" spans="1:40" x14ac:dyDescent="0.3">
      <c r="A2853">
        <v>5</v>
      </c>
      <c r="B2853" t="s">
        <v>27</v>
      </c>
      <c r="C2853" t="s">
        <v>5327</v>
      </c>
      <c r="D2853" t="s">
        <v>10183</v>
      </c>
      <c r="E2853" t="s">
        <v>879</v>
      </c>
      <c r="F2853" s="12">
        <v>1124.2334692133195</v>
      </c>
      <c r="G2853" s="12">
        <v>17558.356956844065</v>
      </c>
      <c r="H2853" s="12">
        <v>7177.094876438583</v>
      </c>
      <c r="I2853">
        <v>9</v>
      </c>
      <c r="J2853" s="15">
        <v>2.6336632710509733E-2</v>
      </c>
      <c r="K2853" s="15">
        <v>0.97366336728949043</v>
      </c>
      <c r="L2853" s="56">
        <v>10.390849999999997</v>
      </c>
      <c r="M2853">
        <v>62</v>
      </c>
      <c r="N2853">
        <v>0</v>
      </c>
      <c r="O2853" s="12">
        <v>9</v>
      </c>
      <c r="P2853" s="12">
        <v>5</v>
      </c>
      <c r="Q2853" s="12">
        <v>0</v>
      </c>
      <c r="R2853" s="12">
        <v>8.762970305605414</v>
      </c>
      <c r="S2853" s="12">
        <v>189.02051168924419</v>
      </c>
      <c r="T2853" s="12">
        <v>17519.994564881017</v>
      </c>
      <c r="U2853" s="12">
        <v>16395.761095667698</v>
      </c>
      <c r="V2853" s="12">
        <v>38.36239196304814</v>
      </c>
      <c r="W2853" s="57">
        <v>2.6141546129868044E-4</v>
      </c>
      <c r="X2853" s="57">
        <v>1.6749966229906794E-3</v>
      </c>
      <c r="Y2853" s="57">
        <v>0</v>
      </c>
      <c r="Z2853" s="57">
        <v>1.0960281234422512E-3</v>
      </c>
      <c r="AA2853" s="57">
        <v>1.9353813283719803E-3</v>
      </c>
      <c r="AB2853" s="57">
        <v>0</v>
      </c>
      <c r="AC2853" s="57">
        <v>4.9012927443259748E-4</v>
      </c>
      <c r="AD2853" s="57">
        <v>7.8506072593905775E-4</v>
      </c>
      <c r="AE2853" s="57">
        <v>1.5788629499442419E-3</v>
      </c>
      <c r="AF2853" s="57">
        <v>4.5570101324063795E-3</v>
      </c>
      <c r="AG2853" s="57">
        <v>5.4071050832918784E-5</v>
      </c>
      <c r="AH2853" s="17">
        <v>1.130268697241708E-3</v>
      </c>
      <c r="AI2853" s="12">
        <v>197</v>
      </c>
      <c r="AJ2853" s="16">
        <v>3</v>
      </c>
      <c r="AK2853" s="17">
        <v>0.7463565160653729</v>
      </c>
      <c r="AL2853" t="str">
        <f>IF(AK2853&lt;='CAV Tier 1 Analysis'!$A$5,"Tier 1", "Tier 2")</f>
        <v>Tier 2</v>
      </c>
      <c r="AM2853" t="str">
        <f t="shared" si="89"/>
        <v>Ohio - Tier 2</v>
      </c>
      <c r="AN2853" t="str">
        <f t="shared" si="90"/>
        <v>Ashland, City Of - Tier 2</v>
      </c>
    </row>
    <row r="2854" spans="1:40" x14ac:dyDescent="0.3">
      <c r="A2854">
        <v>5</v>
      </c>
      <c r="B2854" t="s">
        <v>27</v>
      </c>
      <c r="C2854" t="s">
        <v>6978</v>
      </c>
      <c r="D2854" t="s">
        <v>10686</v>
      </c>
      <c r="E2854" t="s">
        <v>1130</v>
      </c>
      <c r="F2854" s="12">
        <v>1182.3484544516671</v>
      </c>
      <c r="G2854" s="12">
        <v>4878.5030853034268</v>
      </c>
      <c r="H2854" s="12">
        <v>2274.0648368817924</v>
      </c>
      <c r="I2854">
        <v>43</v>
      </c>
      <c r="J2854" s="15">
        <v>0.37495918257357447</v>
      </c>
      <c r="K2854" s="15">
        <v>0.6250408174264257</v>
      </c>
      <c r="L2854" s="56">
        <v>6.3085800000000019</v>
      </c>
      <c r="M2854">
        <v>100</v>
      </c>
      <c r="N2854">
        <v>2</v>
      </c>
      <c r="O2854" s="12">
        <v>7.9090909090909092</v>
      </c>
      <c r="P2854" s="12">
        <v>3.6363636363636362</v>
      </c>
      <c r="Q2854" s="12">
        <v>0</v>
      </c>
      <c r="R2854" s="12">
        <v>26.876755149336304</v>
      </c>
      <c r="S2854" s="12">
        <v>852.68149235650583</v>
      </c>
      <c r="T2854" s="12">
        <v>5276.2116352255998</v>
      </c>
      <c r="U2854" s="12">
        <v>4093.863180773933</v>
      </c>
      <c r="V2854" s="12">
        <v>0</v>
      </c>
      <c r="W2854" s="57">
        <v>1.587127473536458E-4</v>
      </c>
      <c r="X2854" s="57">
        <v>2.7016074564365799E-3</v>
      </c>
      <c r="Y2854" s="57">
        <v>4.6328468844104701E-4</v>
      </c>
      <c r="Z2854" s="57">
        <v>9.6317622969167523E-4</v>
      </c>
      <c r="AA2854" s="57">
        <v>1.4075500569978039E-3</v>
      </c>
      <c r="AB2854" s="57">
        <v>0</v>
      </c>
      <c r="AC2854" s="57">
        <v>1.5032670477064551E-3</v>
      </c>
      <c r="AD2854" s="57">
        <v>3.5414503188136741E-3</v>
      </c>
      <c r="AE2854" s="57">
        <v>4.7548045954425196E-4</v>
      </c>
      <c r="AF2854" s="57">
        <v>1.1378414144130032E-3</v>
      </c>
      <c r="AG2854" s="57">
        <v>0</v>
      </c>
      <c r="AH2854" s="17">
        <v>1.1229427653998306E-3</v>
      </c>
      <c r="AI2854" s="12">
        <v>198</v>
      </c>
      <c r="AJ2854" s="16">
        <v>3</v>
      </c>
      <c r="AK2854" s="17">
        <v>0.74747945883077271</v>
      </c>
      <c r="AL2854" t="str">
        <f>IF(AK2854&lt;='CAV Tier 1 Analysis'!$A$5,"Tier 1", "Tier 2")</f>
        <v>Tier 2</v>
      </c>
      <c r="AM2854" t="str">
        <f t="shared" si="89"/>
        <v>Ohio - Tier 2</v>
      </c>
      <c r="AN2854" t="str">
        <f t="shared" si="90"/>
        <v>Rittman, City Of - Tier 2</v>
      </c>
    </row>
    <row r="2855" spans="1:40" x14ac:dyDescent="0.3">
      <c r="A2855">
        <v>5</v>
      </c>
      <c r="B2855" t="s">
        <v>27</v>
      </c>
      <c r="C2855" t="s">
        <v>6698</v>
      </c>
      <c r="D2855" t="s">
        <v>10291</v>
      </c>
      <c r="E2855" t="s">
        <v>911</v>
      </c>
      <c r="F2855" s="12">
        <v>20713.337222659549</v>
      </c>
      <c r="G2855" s="12">
        <v>23117.682420707297</v>
      </c>
      <c r="H2855" s="12">
        <v>13435.131987914185</v>
      </c>
      <c r="I2855">
        <v>41</v>
      </c>
      <c r="J2855" s="15">
        <v>3.0124353735495473E-2</v>
      </c>
      <c r="K2855" s="15">
        <v>0.96987564626450462</v>
      </c>
      <c r="L2855" s="56">
        <v>6.3480199999999982</v>
      </c>
      <c r="M2855">
        <v>66</v>
      </c>
      <c r="N2855">
        <v>0</v>
      </c>
      <c r="O2855" s="12">
        <v>15</v>
      </c>
      <c r="P2855" s="12">
        <v>1</v>
      </c>
      <c r="Q2855" s="12">
        <v>0</v>
      </c>
      <c r="R2855" s="12">
        <v>39.764901496844686</v>
      </c>
      <c r="S2855" s="12">
        <v>404.72466848699742</v>
      </c>
      <c r="T2855" s="12">
        <v>27154.788855561361</v>
      </c>
      <c r="U2855" s="12">
        <v>6441.4516329018115</v>
      </c>
      <c r="V2855" s="12">
        <v>0</v>
      </c>
      <c r="W2855" s="57">
        <v>1.597049881995457E-4</v>
      </c>
      <c r="X2855" s="57">
        <v>1.7830609212481426E-3</v>
      </c>
      <c r="Y2855" s="57">
        <v>0</v>
      </c>
      <c r="Z2855" s="57">
        <v>1.8267135390704185E-3</v>
      </c>
      <c r="AA2855" s="57">
        <v>3.8707626567439604E-4</v>
      </c>
      <c r="AB2855" s="57">
        <v>0</v>
      </c>
      <c r="AC2855" s="57">
        <v>2.2241251126989504E-3</v>
      </c>
      <c r="AD2855" s="57">
        <v>1.6809468941138552E-3</v>
      </c>
      <c r="AE2855" s="57">
        <v>2.4471291859613541E-3</v>
      </c>
      <c r="AF2855" s="57">
        <v>1.7903261817040874E-3</v>
      </c>
      <c r="AG2855" s="57">
        <v>0</v>
      </c>
      <c r="AH2855" s="17">
        <v>1.1180984626064318E-3</v>
      </c>
      <c r="AI2855" s="12">
        <v>199</v>
      </c>
      <c r="AJ2855" s="16">
        <v>3</v>
      </c>
      <c r="AK2855" s="17">
        <v>0.74859755729337918</v>
      </c>
      <c r="AL2855" t="str">
        <f>IF(AK2855&lt;='CAV Tier 1 Analysis'!$A$5,"Tier 1", "Tier 2")</f>
        <v>Tier 2</v>
      </c>
      <c r="AM2855" t="str">
        <f t="shared" si="89"/>
        <v>Ohio - Tier 2</v>
      </c>
      <c r="AN2855" t="str">
        <f t="shared" si="90"/>
        <v>Shaker Heights, City Of - Tier 2</v>
      </c>
    </row>
    <row r="2856" spans="1:40" x14ac:dyDescent="0.3">
      <c r="A2856">
        <v>5</v>
      </c>
      <c r="B2856" t="s">
        <v>27</v>
      </c>
      <c r="C2856" t="s">
        <v>5130</v>
      </c>
      <c r="D2856" t="s">
        <v>10753</v>
      </c>
      <c r="E2856" t="s">
        <v>1126</v>
      </c>
      <c r="F2856" s="12">
        <v>32224.020435788691</v>
      </c>
      <c r="G2856" s="12">
        <v>19161.256979104215</v>
      </c>
      <c r="H2856" s="12">
        <v>7891.8445832759862</v>
      </c>
      <c r="I2856">
        <v>37</v>
      </c>
      <c r="J2856" s="15">
        <v>1.1929659856357633E-2</v>
      </c>
      <c r="K2856" s="15">
        <v>0.98807034014364259</v>
      </c>
      <c r="L2856" s="56">
        <v>25.819680000000002</v>
      </c>
      <c r="M2856">
        <v>155</v>
      </c>
      <c r="N2856">
        <v>4</v>
      </c>
      <c r="O2856" s="12">
        <v>10.636363636363637</v>
      </c>
      <c r="P2856" s="12">
        <v>2.1818181818181817</v>
      </c>
      <c r="Q2856" s="12">
        <v>0</v>
      </c>
      <c r="R2856" s="12">
        <v>36.558602585314773</v>
      </c>
      <c r="S2856" s="12">
        <v>94.147021517720958</v>
      </c>
      <c r="T2856" s="12">
        <v>21522.701380697039</v>
      </c>
      <c r="U2856" s="12">
        <v>0</v>
      </c>
      <c r="V2856" s="12">
        <v>0</v>
      </c>
      <c r="W2856" s="57">
        <v>6.4957761470758565E-4</v>
      </c>
      <c r="X2856" s="57">
        <v>4.1874915574766983E-3</v>
      </c>
      <c r="Y2856" s="57">
        <v>9.2656937688209403E-4</v>
      </c>
      <c r="Z2856" s="57">
        <v>1.2953059640681151E-3</v>
      </c>
      <c r="AA2856" s="57">
        <v>8.4453003419868221E-4</v>
      </c>
      <c r="AB2856" s="57">
        <v>0</v>
      </c>
      <c r="AC2856" s="57">
        <v>2.0447908339878904E-3</v>
      </c>
      <c r="AD2856" s="57">
        <v>3.9102173831385235E-4</v>
      </c>
      <c r="AE2856" s="57">
        <v>1.9395779871309059E-3</v>
      </c>
      <c r="AF2856" s="57">
        <v>0</v>
      </c>
      <c r="AG2856" s="57">
        <v>0</v>
      </c>
      <c r="AH2856" s="17">
        <v>1.1162604642514385E-3</v>
      </c>
      <c r="AI2856" s="12">
        <v>200</v>
      </c>
      <c r="AJ2856" s="16">
        <v>3</v>
      </c>
      <c r="AK2856" s="17">
        <v>0.74971381775763057</v>
      </c>
      <c r="AL2856" t="str">
        <f>IF(AK2856&lt;='CAV Tier 1 Analysis'!$A$5,"Tier 1", "Tier 2")</f>
        <v>Tier 2</v>
      </c>
      <c r="AM2856" t="str">
        <f t="shared" si="89"/>
        <v>Ohio - Tier 2</v>
      </c>
      <c r="AN2856" t="str">
        <f t="shared" si="90"/>
        <v>Hudson, City Of - Tier 2</v>
      </c>
    </row>
    <row r="2857" spans="1:40" x14ac:dyDescent="0.3">
      <c r="A2857">
        <v>5</v>
      </c>
      <c r="B2857" t="s">
        <v>27</v>
      </c>
      <c r="C2857" t="s">
        <v>6842</v>
      </c>
      <c r="D2857" t="s">
        <v>10492</v>
      </c>
      <c r="E2857" t="s">
        <v>944</v>
      </c>
      <c r="F2857" s="12">
        <v>1344.8485872135302</v>
      </c>
      <c r="G2857" s="12">
        <v>12701.712997803936</v>
      </c>
      <c r="H2857" s="12">
        <v>3951.6135892446096</v>
      </c>
      <c r="I2857">
        <v>13</v>
      </c>
      <c r="J2857" s="15">
        <v>1.8915166840200306E-2</v>
      </c>
      <c r="K2857" s="15">
        <v>0.98108483315979944</v>
      </c>
      <c r="L2857" s="56">
        <v>2.4202800000000004</v>
      </c>
      <c r="M2857">
        <v>17</v>
      </c>
      <c r="N2857">
        <v>0</v>
      </c>
      <c r="O2857" s="12">
        <v>17</v>
      </c>
      <c r="P2857" s="12">
        <v>2</v>
      </c>
      <c r="Q2857" s="12">
        <v>0</v>
      </c>
      <c r="R2857" s="12">
        <v>12.754102831077393</v>
      </c>
      <c r="S2857" s="12">
        <v>74.745430328564552</v>
      </c>
      <c r="T2857" s="12">
        <v>9282.6619870511677</v>
      </c>
      <c r="U2857" s="12">
        <v>7937.8133998376379</v>
      </c>
      <c r="V2857" s="12">
        <v>3419.051010752768</v>
      </c>
      <c r="W2857" s="57">
        <v>6.0889976534351916E-5</v>
      </c>
      <c r="X2857" s="57">
        <v>4.5927326759421854E-4</v>
      </c>
      <c r="Y2857" s="57">
        <v>0</v>
      </c>
      <c r="Z2857" s="57">
        <v>2.0702753442798077E-3</v>
      </c>
      <c r="AA2857" s="57">
        <v>7.7415253134879207E-4</v>
      </c>
      <c r="AB2857" s="57">
        <v>0</v>
      </c>
      <c r="AC2857" s="57">
        <v>7.1336076109216283E-4</v>
      </c>
      <c r="AD2857" s="57">
        <v>3.1044092130509877E-4</v>
      </c>
      <c r="AE2857" s="57">
        <v>8.3653285587137493E-4</v>
      </c>
      <c r="AF2857" s="57">
        <v>2.2062224425659187E-3</v>
      </c>
      <c r="AG2857" s="57">
        <v>4.8190863901507877E-3</v>
      </c>
      <c r="AH2857" s="17">
        <v>1.1136576809765918E-3</v>
      </c>
      <c r="AI2857" s="12">
        <v>201</v>
      </c>
      <c r="AJ2857" s="16">
        <v>3</v>
      </c>
      <c r="AK2857" s="17">
        <v>0.75082747543860717</v>
      </c>
      <c r="AL2857" t="str">
        <f>IF(AK2857&lt;='CAV Tier 1 Analysis'!$A$5,"Tier 1", "Tier 2")</f>
        <v>Tier 2</v>
      </c>
      <c r="AM2857" t="str">
        <f t="shared" si="89"/>
        <v>Ohio - Tier 2</v>
      </c>
      <c r="AN2857" t="str">
        <f t="shared" si="90"/>
        <v>Sheffield Lake, City Of - Tier 2</v>
      </c>
    </row>
    <row r="2858" spans="1:40" x14ac:dyDescent="0.3">
      <c r="A2858">
        <v>5</v>
      </c>
      <c r="B2858" t="s">
        <v>27</v>
      </c>
      <c r="C2858" t="s">
        <v>6721</v>
      </c>
      <c r="D2858" t="s">
        <v>10321</v>
      </c>
      <c r="E2858" t="s">
        <v>975</v>
      </c>
      <c r="F2858" s="12">
        <v>1868.9773531876581</v>
      </c>
      <c r="G2858" s="12">
        <v>14112.66846692645</v>
      </c>
      <c r="H2858" s="12">
        <v>4154.9315646878595</v>
      </c>
      <c r="I2858">
        <v>13</v>
      </c>
      <c r="J2858" s="15">
        <v>3.5537764035528295E-2</v>
      </c>
      <c r="K2858" s="15">
        <v>0.96446223596447178</v>
      </c>
      <c r="L2858" s="56">
        <v>7.3867900000000013</v>
      </c>
      <c r="M2858">
        <v>34</v>
      </c>
      <c r="N2858">
        <v>0</v>
      </c>
      <c r="O2858" s="12">
        <v>8.8888888888888893</v>
      </c>
      <c r="P2858" s="12">
        <v>1.8888888888888888</v>
      </c>
      <c r="Q2858" s="12">
        <v>0</v>
      </c>
      <c r="R2858" s="12">
        <v>12.538009067538134</v>
      </c>
      <c r="S2858" s="12">
        <v>147.65697752964553</v>
      </c>
      <c r="T2858" s="12">
        <v>11124.377659817863</v>
      </c>
      <c r="U2858" s="12">
        <v>9255.4003066302048</v>
      </c>
      <c r="V2858" s="12">
        <v>2988.2908071085876</v>
      </c>
      <c r="W2858" s="57">
        <v>1.8583860948492959E-4</v>
      </c>
      <c r="X2858" s="57">
        <v>9.1854653518843709E-4</v>
      </c>
      <c r="Y2858" s="57">
        <v>0</v>
      </c>
      <c r="Z2858" s="57">
        <v>1.0824969120417295E-3</v>
      </c>
      <c r="AA2858" s="57">
        <v>7.3114405738497034E-4</v>
      </c>
      <c r="AB2858" s="57">
        <v>0</v>
      </c>
      <c r="AC2858" s="57">
        <v>7.0127423382581385E-4</v>
      </c>
      <c r="AD2858" s="57">
        <v>6.132651580161119E-4</v>
      </c>
      <c r="AE2858" s="57">
        <v>1.0025041767695968E-3</v>
      </c>
      <c r="AF2858" s="57">
        <v>2.5724303209038279E-3</v>
      </c>
      <c r="AG2858" s="57">
        <v>4.2119381995354014E-3</v>
      </c>
      <c r="AH2858" s="17">
        <v>1.0926762002864381E-3</v>
      </c>
      <c r="AI2858" s="12">
        <v>202</v>
      </c>
      <c r="AJ2858" s="16">
        <v>3</v>
      </c>
      <c r="AK2858" s="17">
        <v>0.75192015163889359</v>
      </c>
      <c r="AL2858" t="str">
        <f>IF(AK2858&lt;='CAV Tier 1 Analysis'!$A$5,"Tier 1", "Tier 2")</f>
        <v>Tier 2</v>
      </c>
      <c r="AM2858" t="str">
        <f t="shared" si="89"/>
        <v>Ohio - Tier 2</v>
      </c>
      <c r="AN2858" t="str">
        <f t="shared" si="90"/>
        <v>Pickerington, City Of - Tier 2</v>
      </c>
    </row>
    <row r="2859" spans="1:40" x14ac:dyDescent="0.3">
      <c r="A2859">
        <v>5</v>
      </c>
      <c r="B2859" t="s">
        <v>27</v>
      </c>
      <c r="C2859" t="s">
        <v>6629</v>
      </c>
      <c r="D2859" t="s">
        <v>10195</v>
      </c>
      <c r="E2859" t="s">
        <v>1224</v>
      </c>
      <c r="F2859" s="12">
        <v>555.84829342476201</v>
      </c>
      <c r="G2859" s="12">
        <v>3632.3680288259729</v>
      </c>
      <c r="H2859" s="12">
        <v>1926.0598056346766</v>
      </c>
      <c r="I2859">
        <v>18</v>
      </c>
      <c r="J2859" s="15">
        <v>0.25121752194133151</v>
      </c>
      <c r="K2859" s="15">
        <v>0.74878247805866838</v>
      </c>
      <c r="L2859" s="56">
        <v>5.0122300000000006</v>
      </c>
      <c r="M2859">
        <v>149</v>
      </c>
      <c r="N2859">
        <v>0</v>
      </c>
      <c r="O2859" s="12">
        <v>14.625</v>
      </c>
      <c r="P2859" s="12">
        <v>3.25</v>
      </c>
      <c r="Q2859" s="12">
        <v>1</v>
      </c>
      <c r="R2859" s="12">
        <v>13.478084605056031</v>
      </c>
      <c r="S2859" s="12">
        <v>483.85997148234611</v>
      </c>
      <c r="T2859" s="12">
        <v>3945.6540265831968</v>
      </c>
      <c r="U2859" s="12">
        <v>3389.805733158435</v>
      </c>
      <c r="V2859" s="12">
        <v>0</v>
      </c>
      <c r="W2859" s="57">
        <v>1.2609886752143335E-4</v>
      </c>
      <c r="X2859" s="57">
        <v>4.0253951100905037E-3</v>
      </c>
      <c r="Y2859" s="57">
        <v>0</v>
      </c>
      <c r="Z2859" s="57">
        <v>1.7810457005936582E-3</v>
      </c>
      <c r="AA2859" s="57">
        <v>1.2579978634417871E-3</v>
      </c>
      <c r="AB2859" s="57">
        <v>7.0077084793272596E-4</v>
      </c>
      <c r="AC2859" s="57">
        <v>7.5385441212685715E-4</v>
      </c>
      <c r="AD2859" s="57">
        <v>2.0096203161764983E-3</v>
      </c>
      <c r="AE2859" s="57">
        <v>3.555735666926464E-4</v>
      </c>
      <c r="AF2859" s="57">
        <v>9.4215687718052525E-4</v>
      </c>
      <c r="AG2859" s="57">
        <v>0</v>
      </c>
      <c r="AH2859" s="17">
        <v>1.0865921419778758E-3</v>
      </c>
      <c r="AI2859" s="12">
        <v>203</v>
      </c>
      <c r="AJ2859" s="16">
        <v>3</v>
      </c>
      <c r="AK2859" s="17">
        <v>0.75300674378087151</v>
      </c>
      <c r="AL2859" t="str">
        <f>IF(AK2859&lt;='CAV Tier 1 Analysis'!$A$5,"Tier 1", "Tier 2")</f>
        <v>Tier 2</v>
      </c>
      <c r="AM2859" t="str">
        <f t="shared" si="89"/>
        <v>Ohio - Tier 2</v>
      </c>
      <c r="AN2859" t="str">
        <f t="shared" si="90"/>
        <v>Nelsonville, City Of - Tier 2</v>
      </c>
    </row>
    <row r="2860" spans="1:40" x14ac:dyDescent="0.3">
      <c r="A2860">
        <v>5</v>
      </c>
      <c r="B2860" t="s">
        <v>27</v>
      </c>
      <c r="C2860" t="s">
        <v>6728</v>
      </c>
      <c r="D2860" t="s">
        <v>10333</v>
      </c>
      <c r="E2860" t="s">
        <v>1090</v>
      </c>
      <c r="F2860" s="12">
        <v>13110.281167784835</v>
      </c>
      <c r="G2860" s="12">
        <v>9730.9014160406186</v>
      </c>
      <c r="H2860" s="12">
        <v>2708.3747565518402</v>
      </c>
      <c r="I2860">
        <v>4</v>
      </c>
      <c r="J2860" s="15">
        <v>0.28557783679140453</v>
      </c>
      <c r="K2860" s="15">
        <v>0.71442216320859564</v>
      </c>
      <c r="L2860" s="56">
        <v>8.19773</v>
      </c>
      <c r="M2860">
        <v>20</v>
      </c>
      <c r="N2860">
        <v>0</v>
      </c>
      <c r="O2860" s="12">
        <v>16</v>
      </c>
      <c r="P2860" s="12">
        <v>1</v>
      </c>
      <c r="Q2860" s="12">
        <v>0</v>
      </c>
      <c r="R2860" s="12">
        <v>2.8576886528343826</v>
      </c>
      <c r="S2860" s="12">
        <v>773.45180419652138</v>
      </c>
      <c r="T2860" s="12">
        <v>6328.5938090405907</v>
      </c>
      <c r="U2860" s="12">
        <v>0</v>
      </c>
      <c r="V2860" s="12">
        <v>3402.3076070000279</v>
      </c>
      <c r="W2860" s="57">
        <v>2.062404297581076E-4</v>
      </c>
      <c r="X2860" s="57">
        <v>5.4032149128731592E-4</v>
      </c>
      <c r="Y2860" s="57">
        <v>0</v>
      </c>
      <c r="Z2860" s="57">
        <v>1.9484944416751132E-3</v>
      </c>
      <c r="AA2860" s="57">
        <v>3.8707626567439604E-4</v>
      </c>
      <c r="AB2860" s="57">
        <v>0</v>
      </c>
      <c r="AC2860" s="57">
        <v>1.5983585669256882E-4</v>
      </c>
      <c r="AD2860" s="57">
        <v>3.2123848859305932E-3</v>
      </c>
      <c r="AE2860" s="57">
        <v>5.7031880080429418E-4</v>
      </c>
      <c r="AF2860" s="57">
        <v>0</v>
      </c>
      <c r="AG2860" s="57">
        <v>4.7954868858158519E-3</v>
      </c>
      <c r="AH2860" s="17">
        <v>1.0745599143307492E-3</v>
      </c>
      <c r="AI2860" s="12">
        <v>204</v>
      </c>
      <c r="AJ2860" s="16">
        <v>3</v>
      </c>
      <c r="AK2860" s="17">
        <v>0.75408130369520221</v>
      </c>
      <c r="AL2860" t="str">
        <f>IF(AK2860&lt;='CAV Tier 1 Analysis'!$A$5,"Tier 1", "Tier 2")</f>
        <v>Tier 2</v>
      </c>
      <c r="AM2860" t="str">
        <f t="shared" si="89"/>
        <v>Ohio - Tier 2</v>
      </c>
      <c r="AN2860" t="str">
        <f t="shared" si="90"/>
        <v>Groveport, Village Of - Tier 2</v>
      </c>
    </row>
    <row r="2861" spans="1:40" x14ac:dyDescent="0.3">
      <c r="A2861">
        <v>5</v>
      </c>
      <c r="B2861" t="s">
        <v>27</v>
      </c>
      <c r="C2861" t="s">
        <v>6805</v>
      </c>
      <c r="D2861" t="s">
        <v>10438</v>
      </c>
      <c r="E2861" t="s">
        <v>1396</v>
      </c>
      <c r="F2861" s="12">
        <v>86.21241572363634</v>
      </c>
      <c r="G2861" s="12">
        <v>27.541469967734749</v>
      </c>
      <c r="H2861" s="12">
        <v>19.353925549086274</v>
      </c>
      <c r="I2861">
        <v>51</v>
      </c>
      <c r="J2861" s="15">
        <v>0.38902820506191671</v>
      </c>
      <c r="K2861" s="15">
        <v>0.61097179493808329</v>
      </c>
      <c r="L2861" s="56">
        <v>0.38680999999999999</v>
      </c>
      <c r="M2861">
        <v>58</v>
      </c>
      <c r="N2861">
        <v>3</v>
      </c>
      <c r="O2861" s="12">
        <v>19</v>
      </c>
      <c r="P2861" s="12">
        <v>3</v>
      </c>
      <c r="Q2861" s="12">
        <v>6</v>
      </c>
      <c r="R2861" s="12">
        <v>31.159561541842248</v>
      </c>
      <c r="S2861" s="12">
        <v>7.5292229172630041</v>
      </c>
      <c r="T2861" s="12">
        <v>38.201768932973508</v>
      </c>
      <c r="U2861" s="12">
        <v>0</v>
      </c>
      <c r="V2861" s="12">
        <v>0</v>
      </c>
      <c r="W2861" s="57">
        <v>9.7314574442844058E-6</v>
      </c>
      <c r="X2861" s="57">
        <v>1.5669323247332163E-3</v>
      </c>
      <c r="Y2861" s="57">
        <v>6.9492703266157052E-4</v>
      </c>
      <c r="Z2861" s="57">
        <v>2.3138371494891966E-3</v>
      </c>
      <c r="AA2861" s="57">
        <v>1.1612287970231882E-3</v>
      </c>
      <c r="AB2861" s="57">
        <v>4.2046250875963564E-3</v>
      </c>
      <c r="AC2861" s="57">
        <v>1.7428123977975625E-3</v>
      </c>
      <c r="AD2861" s="57">
        <v>3.1271194625169516E-5</v>
      </c>
      <c r="AE2861" s="57">
        <v>3.4426584647181063E-6</v>
      </c>
      <c r="AF2861" s="57">
        <v>0</v>
      </c>
      <c r="AG2861" s="57">
        <v>0</v>
      </c>
      <c r="AH2861" s="17">
        <v>1.0662552818032057E-3</v>
      </c>
      <c r="AI2861" s="12">
        <v>205</v>
      </c>
      <c r="AJ2861" s="16">
        <v>3</v>
      </c>
      <c r="AK2861" s="17">
        <v>0.75514755897700536</v>
      </c>
      <c r="AL2861" t="str">
        <f>IF(AK2861&lt;='CAV Tier 1 Analysis'!$A$5,"Tier 1", "Tier 2")</f>
        <v>Tier 2</v>
      </c>
      <c r="AM2861" t="str">
        <f t="shared" si="89"/>
        <v>Ohio - Tier 2</v>
      </c>
      <c r="AN2861" t="str">
        <f t="shared" si="90"/>
        <v>Dillonvale, Village Of - Tier 2</v>
      </c>
    </row>
    <row r="2862" spans="1:40" x14ac:dyDescent="0.3">
      <c r="A2862">
        <v>5</v>
      </c>
      <c r="B2862" t="s">
        <v>27</v>
      </c>
      <c r="C2862" t="s">
        <v>6626</v>
      </c>
      <c r="D2862" t="s">
        <v>10191</v>
      </c>
      <c r="E2862" t="s">
        <v>1638</v>
      </c>
      <c r="F2862" s="12">
        <v>23.099838516658188</v>
      </c>
      <c r="G2862" s="12">
        <v>4.4783454425325839</v>
      </c>
      <c r="H2862" s="12">
        <v>2.4083365498648961</v>
      </c>
      <c r="I2862">
        <v>14</v>
      </c>
      <c r="J2862" s="15">
        <v>0.34226447709593782</v>
      </c>
      <c r="K2862" s="15">
        <v>0.65773552290406234</v>
      </c>
      <c r="L2862" s="56">
        <v>0.20826</v>
      </c>
      <c r="M2862">
        <v>8</v>
      </c>
      <c r="N2862">
        <v>1</v>
      </c>
      <c r="O2862" s="12">
        <v>15</v>
      </c>
      <c r="P2862" s="12">
        <v>3</v>
      </c>
      <c r="Q2862" s="12">
        <v>11</v>
      </c>
      <c r="R2862" s="12">
        <v>9.2082973206568735</v>
      </c>
      <c r="S2862" s="12">
        <v>0.82428804991054361</v>
      </c>
      <c r="T2862" s="12">
        <v>5.2147024329978873</v>
      </c>
      <c r="U2862" s="12">
        <v>0</v>
      </c>
      <c r="V2862" s="12">
        <v>0</v>
      </c>
      <c r="W2862" s="57">
        <v>5.239454324724465E-6</v>
      </c>
      <c r="X2862" s="57">
        <v>2.1612859651492638E-4</v>
      </c>
      <c r="Y2862" s="57">
        <v>2.3164234422052351E-4</v>
      </c>
      <c r="Z2862" s="57">
        <v>1.8267135390704185E-3</v>
      </c>
      <c r="AA2862" s="57">
        <v>1.1612287970231882E-3</v>
      </c>
      <c r="AB2862" s="57">
        <v>7.7084793272599863E-3</v>
      </c>
      <c r="AC2862" s="57">
        <v>5.1503724503621656E-4</v>
      </c>
      <c r="AD2862" s="57">
        <v>3.4235235587000287E-6</v>
      </c>
      <c r="AE2862" s="57">
        <v>4.6993738702112287E-7</v>
      </c>
      <c r="AF2862" s="57">
        <v>0</v>
      </c>
      <c r="AG2862" s="57">
        <v>0</v>
      </c>
      <c r="AH2862" s="17">
        <v>1.0607602513087006E-3</v>
      </c>
      <c r="AI2862" s="12">
        <v>206</v>
      </c>
      <c r="AJ2862" s="16">
        <v>3</v>
      </c>
      <c r="AK2862" s="17">
        <v>0.75620831922831411</v>
      </c>
      <c r="AL2862" t="str">
        <f>IF(AK2862&lt;='CAV Tier 1 Analysis'!$A$5,"Tier 1", "Tier 2")</f>
        <v>Tier 2</v>
      </c>
      <c r="AM2862" t="str">
        <f t="shared" si="89"/>
        <v>Ohio - Tier 2</v>
      </c>
      <c r="AN2862" t="str">
        <f t="shared" si="90"/>
        <v>Amesville, Village Of - Tier 2</v>
      </c>
    </row>
    <row r="2863" spans="1:40" x14ac:dyDescent="0.3">
      <c r="A2863">
        <v>5</v>
      </c>
      <c r="B2863" t="s">
        <v>27</v>
      </c>
      <c r="C2863" t="s">
        <v>6659</v>
      </c>
      <c r="D2863" t="s">
        <v>10238</v>
      </c>
      <c r="E2863" t="s">
        <v>1550</v>
      </c>
      <c r="F2863" s="12">
        <v>124.09360346870774</v>
      </c>
      <c r="G2863" s="12">
        <v>34.091321998994147</v>
      </c>
      <c r="H2863" s="12">
        <v>13.269253938853089</v>
      </c>
      <c r="I2863">
        <v>36</v>
      </c>
      <c r="J2863" s="15">
        <v>1</v>
      </c>
      <c r="K2863" s="15">
        <v>0</v>
      </c>
      <c r="L2863" s="56">
        <v>0.44341000000000003</v>
      </c>
      <c r="M2863">
        <v>39</v>
      </c>
      <c r="N2863">
        <v>2</v>
      </c>
      <c r="O2863" s="12">
        <v>13</v>
      </c>
      <c r="P2863" s="12">
        <v>2</v>
      </c>
      <c r="Q2863" s="12">
        <v>11</v>
      </c>
      <c r="R2863" s="12">
        <v>0</v>
      </c>
      <c r="S2863" s="12">
        <v>13.269253938853089</v>
      </c>
      <c r="T2863" s="12">
        <v>34.40360483677626</v>
      </c>
      <c r="U2863" s="12">
        <v>0</v>
      </c>
      <c r="V2863" s="12">
        <v>0</v>
      </c>
      <c r="W2863" s="57">
        <v>1.1155413627802147E-5</v>
      </c>
      <c r="X2863" s="57">
        <v>1.0536269080102661E-3</v>
      </c>
      <c r="Y2863" s="57">
        <v>4.6328468844104701E-4</v>
      </c>
      <c r="Z2863" s="57">
        <v>1.5831517338610293E-3</v>
      </c>
      <c r="AA2863" s="57">
        <v>7.7415253134879207E-4</v>
      </c>
      <c r="AB2863" s="57">
        <v>7.7084793272599863E-3</v>
      </c>
      <c r="AC2863" s="57">
        <v>0</v>
      </c>
      <c r="AD2863" s="57">
        <v>5.5111321183131023E-5</v>
      </c>
      <c r="AE2863" s="57">
        <v>3.1003763625698046E-6</v>
      </c>
      <c r="AF2863" s="57">
        <v>0</v>
      </c>
      <c r="AG2863" s="57">
        <v>0</v>
      </c>
      <c r="AH2863" s="17">
        <v>1.0592783909176931E-3</v>
      </c>
      <c r="AI2863" s="12">
        <v>207</v>
      </c>
      <c r="AJ2863" s="16">
        <v>3</v>
      </c>
      <c r="AK2863" s="17">
        <v>0.75726759761923179</v>
      </c>
      <c r="AL2863" t="str">
        <f>IF(AK2863&lt;='CAV Tier 1 Analysis'!$A$5,"Tier 1", "Tier 2")</f>
        <v>Tier 2</v>
      </c>
      <c r="AM2863" t="str">
        <f t="shared" si="89"/>
        <v>Ohio - Tier 2</v>
      </c>
      <c r="AN2863" t="str">
        <f t="shared" si="90"/>
        <v>Moscow, Village Of - Tier 2</v>
      </c>
    </row>
    <row r="2864" spans="1:40" x14ac:dyDescent="0.3">
      <c r="A2864">
        <v>5</v>
      </c>
      <c r="B2864" t="s">
        <v>27</v>
      </c>
      <c r="C2864" t="s">
        <v>6624</v>
      </c>
      <c r="D2864" t="s">
        <v>10188</v>
      </c>
      <c r="E2864" t="s">
        <v>1168</v>
      </c>
      <c r="F2864" s="12">
        <v>3855.7870638457953</v>
      </c>
      <c r="G2864" s="12">
        <v>9641.0100488041262</v>
      </c>
      <c r="H2864" s="12">
        <v>5927.4981404049959</v>
      </c>
      <c r="I2864">
        <v>13</v>
      </c>
      <c r="J2864" s="15">
        <v>1.1150519436620578E-2</v>
      </c>
      <c r="K2864" s="15">
        <v>0.9888494805633794</v>
      </c>
      <c r="L2864" s="56">
        <v>26.240929999999999</v>
      </c>
      <c r="M2864">
        <v>5</v>
      </c>
      <c r="N2864">
        <v>2</v>
      </c>
      <c r="O2864" s="12">
        <v>9</v>
      </c>
      <c r="P2864" s="12">
        <v>4</v>
      </c>
      <c r="Q2864" s="12">
        <v>5</v>
      </c>
      <c r="R2864" s="12">
        <v>12.855043247323932</v>
      </c>
      <c r="S2864" s="12">
        <v>66.094683225118231</v>
      </c>
      <c r="T2864" s="12">
        <v>11673.583596634791</v>
      </c>
      <c r="U2864" s="12">
        <v>7817.796532788996</v>
      </c>
      <c r="V2864" s="12">
        <v>0</v>
      </c>
      <c r="W2864" s="57">
        <v>6.6017552181548041E-4</v>
      </c>
      <c r="X2864" s="57">
        <v>1.3508037282182898E-4</v>
      </c>
      <c r="Y2864" s="57">
        <v>4.6328468844104701E-4</v>
      </c>
      <c r="Z2864" s="57">
        <v>1.0960281234422512E-3</v>
      </c>
      <c r="AA2864" s="57">
        <v>1.5483050626975841E-3</v>
      </c>
      <c r="AB2864" s="57">
        <v>3.5038542396636299E-3</v>
      </c>
      <c r="AC2864" s="57">
        <v>7.1900654685320704E-4</v>
      </c>
      <c r="AD2864" s="57">
        <v>2.7451168939130523E-4</v>
      </c>
      <c r="AE2864" s="57">
        <v>1.0519973944939798E-3</v>
      </c>
      <c r="AF2864" s="57">
        <v>2.172865157349995E-3</v>
      </c>
      <c r="AG2864" s="57">
        <v>0</v>
      </c>
      <c r="AH2864" s="17">
        <v>1.0568280724518463E-3</v>
      </c>
      <c r="AI2864" s="12">
        <v>208</v>
      </c>
      <c r="AJ2864" s="16">
        <v>3</v>
      </c>
      <c r="AK2864" s="17">
        <v>0.75832442569168368</v>
      </c>
      <c r="AL2864" t="str">
        <f>IF(AK2864&lt;='CAV Tier 1 Analysis'!$A$5,"Tier 1", "Tier 2")</f>
        <v>Tier 2</v>
      </c>
      <c r="AM2864" t="str">
        <f t="shared" si="89"/>
        <v>Ohio - Tier 2</v>
      </c>
      <c r="AN2864" t="str">
        <f t="shared" si="90"/>
        <v>Conneaut, City Of - Tier 2</v>
      </c>
    </row>
    <row r="2865" spans="1:40" x14ac:dyDescent="0.3">
      <c r="A2865">
        <v>5</v>
      </c>
      <c r="B2865" t="s">
        <v>27</v>
      </c>
      <c r="C2865" t="s">
        <v>6738</v>
      </c>
      <c r="D2865" t="s">
        <v>10347</v>
      </c>
      <c r="E2865" t="s">
        <v>1227</v>
      </c>
      <c r="F2865" s="12">
        <v>247.40690148202444</v>
      </c>
      <c r="G2865" s="12">
        <v>2922.1075802235887</v>
      </c>
      <c r="H2865" s="12">
        <v>1546.4000032135802</v>
      </c>
      <c r="I2865">
        <v>10</v>
      </c>
      <c r="J2865" s="15">
        <v>0.45705491372765733</v>
      </c>
      <c r="K2865" s="15">
        <v>0.54294508627234284</v>
      </c>
      <c r="L2865" s="56">
        <v>3.8726200000000004</v>
      </c>
      <c r="M2865">
        <v>79</v>
      </c>
      <c r="N2865">
        <v>5</v>
      </c>
      <c r="O2865" s="12">
        <v>10</v>
      </c>
      <c r="P2865" s="12">
        <v>5</v>
      </c>
      <c r="Q2865" s="12">
        <v>1</v>
      </c>
      <c r="R2865" s="12">
        <v>5.4294508627234279</v>
      </c>
      <c r="S2865" s="12">
        <v>706.78972005723199</v>
      </c>
      <c r="T2865" s="12">
        <v>3218.2535650057807</v>
      </c>
      <c r="U2865" s="12">
        <v>2970.8466635237564</v>
      </c>
      <c r="V2865" s="12">
        <v>0</v>
      </c>
      <c r="W2865" s="57">
        <v>9.7428289671633823E-5</v>
      </c>
      <c r="X2865" s="57">
        <v>2.1342698905848982E-3</v>
      </c>
      <c r="Y2865" s="57">
        <v>1.1582117211026176E-3</v>
      </c>
      <c r="Z2865" s="57">
        <v>1.2178090260469457E-3</v>
      </c>
      <c r="AA2865" s="57">
        <v>1.9353813283719803E-3</v>
      </c>
      <c r="AB2865" s="57">
        <v>7.0077084793272596E-4</v>
      </c>
      <c r="AC2865" s="57">
        <v>3.0367931410332707E-4</v>
      </c>
      <c r="AD2865" s="57">
        <v>2.9355166048149464E-3</v>
      </c>
      <c r="AE2865" s="57">
        <v>2.9002185465849817E-4</v>
      </c>
      <c r="AF2865" s="57">
        <v>8.2571210134799286E-4</v>
      </c>
      <c r="AG2865" s="57">
        <v>0</v>
      </c>
      <c r="AH2865" s="17">
        <v>1.0544364526032333E-3</v>
      </c>
      <c r="AI2865" s="12">
        <v>209</v>
      </c>
      <c r="AJ2865" s="16">
        <v>3</v>
      </c>
      <c r="AK2865" s="17">
        <v>0.75937886214428696</v>
      </c>
      <c r="AL2865" t="str">
        <f>IF(AK2865&lt;='CAV Tier 1 Analysis'!$A$5,"Tier 1", "Tier 2")</f>
        <v>Tier 2</v>
      </c>
      <c r="AM2865" t="str">
        <f t="shared" si="89"/>
        <v>Ohio - Tier 2</v>
      </c>
      <c r="AN2865" t="str">
        <f t="shared" si="90"/>
        <v>Gallipolis, City Of - Tier 2</v>
      </c>
    </row>
    <row r="2866" spans="1:40" x14ac:dyDescent="0.3">
      <c r="A2866">
        <v>5</v>
      </c>
      <c r="B2866" t="s">
        <v>27</v>
      </c>
      <c r="C2866" t="s">
        <v>6672</v>
      </c>
      <c r="D2866" t="s">
        <v>10257</v>
      </c>
      <c r="E2866" t="s">
        <v>1040</v>
      </c>
      <c r="F2866" s="12">
        <v>612.97523480883478</v>
      </c>
      <c r="G2866" s="12">
        <v>7036.5399533105137</v>
      </c>
      <c r="H2866" s="12">
        <v>4248.0967679293462</v>
      </c>
      <c r="I2866">
        <v>33</v>
      </c>
      <c r="J2866" s="15">
        <v>4.095411549007838E-2</v>
      </c>
      <c r="K2866" s="15">
        <v>0.95904588450992168</v>
      </c>
      <c r="L2866" s="56">
        <v>4.9306399999999995</v>
      </c>
      <c r="M2866">
        <v>44</v>
      </c>
      <c r="N2866">
        <v>5</v>
      </c>
      <c r="O2866" s="12">
        <v>11</v>
      </c>
      <c r="P2866" s="12">
        <v>6</v>
      </c>
      <c r="Q2866" s="12">
        <v>0</v>
      </c>
      <c r="R2866" s="12">
        <v>31.648514188827416</v>
      </c>
      <c r="S2866" s="12">
        <v>173.97704564680714</v>
      </c>
      <c r="T2866" s="12">
        <v>8536.4525180663732</v>
      </c>
      <c r="U2866" s="12">
        <v>7923.4772832575381</v>
      </c>
      <c r="V2866" s="12">
        <v>0</v>
      </c>
      <c r="W2866" s="57">
        <v>1.2404620700883238E-4</v>
      </c>
      <c r="X2866" s="57">
        <v>1.188707280832095E-3</v>
      </c>
      <c r="Y2866" s="57">
        <v>1.1582117211026176E-3</v>
      </c>
      <c r="Z2866" s="57">
        <v>1.3395899286516404E-3</v>
      </c>
      <c r="AA2866" s="57">
        <v>2.3224575940463763E-3</v>
      </c>
      <c r="AB2866" s="57">
        <v>0</v>
      </c>
      <c r="AC2866" s="57">
        <v>1.7701604313684902E-3</v>
      </c>
      <c r="AD2866" s="57">
        <v>7.2258055240460417E-4</v>
      </c>
      <c r="AE2866" s="57">
        <v>7.6928611791637035E-4</v>
      </c>
      <c r="AF2866" s="57">
        <v>2.2022378865496602E-3</v>
      </c>
      <c r="AG2866" s="57">
        <v>0</v>
      </c>
      <c r="AH2866" s="17">
        <v>1.0542979745346078E-3</v>
      </c>
      <c r="AI2866" s="12">
        <v>210</v>
      </c>
      <c r="AJ2866" s="16">
        <v>3</v>
      </c>
      <c r="AK2866" s="17">
        <v>0.76043316011882156</v>
      </c>
      <c r="AL2866" t="str">
        <f>IF(AK2866&lt;='CAV Tier 1 Analysis'!$A$5,"Tier 1", "Tier 2")</f>
        <v>Tier 2</v>
      </c>
      <c r="AM2866" t="str">
        <f t="shared" si="89"/>
        <v>Ohio - Tier 2</v>
      </c>
      <c r="AN2866" t="str">
        <f t="shared" si="90"/>
        <v>Galion, City Of - Tier 2</v>
      </c>
    </row>
    <row r="2867" spans="1:40" x14ac:dyDescent="0.3">
      <c r="A2867">
        <v>5</v>
      </c>
      <c r="B2867" t="s">
        <v>27</v>
      </c>
      <c r="C2867" t="s">
        <v>4102</v>
      </c>
      <c r="D2867" t="s">
        <v>10237</v>
      </c>
      <c r="E2867" t="s">
        <v>1170</v>
      </c>
      <c r="F2867" s="12">
        <v>7157.5913954469106</v>
      </c>
      <c r="G2867" s="12">
        <v>11558.190516927683</v>
      </c>
      <c r="H2867" s="12">
        <v>3727.5178530575977</v>
      </c>
      <c r="I2867">
        <v>25</v>
      </c>
      <c r="J2867" s="15">
        <v>4.1546238999546507E-2</v>
      </c>
      <c r="K2867" s="15">
        <v>0.95845376100045365</v>
      </c>
      <c r="L2867" s="56">
        <v>4.7850299999999999</v>
      </c>
      <c r="M2867">
        <v>75</v>
      </c>
      <c r="N2867">
        <v>4</v>
      </c>
      <c r="O2867" s="12">
        <v>11.933333333333334</v>
      </c>
      <c r="P2867" s="12">
        <v>1.3333333333333333</v>
      </c>
      <c r="Q2867" s="12">
        <v>1</v>
      </c>
      <c r="R2867" s="12">
        <v>23.961344025011343</v>
      </c>
      <c r="S2867" s="12">
        <v>154.86434759820744</v>
      </c>
      <c r="T2867" s="12">
        <v>10027.524293759276</v>
      </c>
      <c r="U2867" s="12">
        <v>2869.9328983123651</v>
      </c>
      <c r="V2867" s="12">
        <v>1530.6662231684077</v>
      </c>
      <c r="W2867" s="57">
        <v>1.2038291619819603E-4</v>
      </c>
      <c r="X2867" s="57">
        <v>2.026205592327435E-3</v>
      </c>
      <c r="Y2867" s="57">
        <v>9.2656937688209403E-4</v>
      </c>
      <c r="Z2867" s="57">
        <v>1.453252104416022E-3</v>
      </c>
      <c r="AA2867" s="57">
        <v>5.1610168756586138E-4</v>
      </c>
      <c r="AB2867" s="57">
        <v>7.0077084793272596E-4</v>
      </c>
      <c r="AC2867" s="57">
        <v>1.3402026655158553E-3</v>
      </c>
      <c r="AD2867" s="57">
        <v>6.4319959808068524E-4</v>
      </c>
      <c r="AE2867" s="57">
        <v>9.0365819055776868E-4</v>
      </c>
      <c r="AF2867" s="57">
        <v>7.9766429997516722E-4</v>
      </c>
      <c r="AG2867" s="57">
        <v>2.1574444899288962E-3</v>
      </c>
      <c r="AH2867" s="17">
        <v>1.0532228881255188E-3</v>
      </c>
      <c r="AI2867" s="12">
        <v>211</v>
      </c>
      <c r="AJ2867" s="16">
        <v>3</v>
      </c>
      <c r="AK2867" s="17">
        <v>0.76148638300694704</v>
      </c>
      <c r="AL2867" t="str">
        <f>IF(AK2867&lt;='CAV Tier 1 Analysis'!$A$5,"Tier 1", "Tier 2")</f>
        <v>Tier 2</v>
      </c>
      <c r="AM2867" t="str">
        <f t="shared" si="89"/>
        <v>Ohio - Tier 2</v>
      </c>
      <c r="AN2867" t="str">
        <f t="shared" si="90"/>
        <v>Loveland, City Of - Tier 2</v>
      </c>
    </row>
    <row r="2868" spans="1:40" x14ac:dyDescent="0.3">
      <c r="A2868">
        <v>5</v>
      </c>
      <c r="B2868" t="s">
        <v>27</v>
      </c>
      <c r="C2868" t="s">
        <v>6809</v>
      </c>
      <c r="D2868" t="s">
        <v>10442</v>
      </c>
      <c r="E2868" t="s">
        <v>894</v>
      </c>
      <c r="F2868" s="12">
        <v>2297.9427848138239</v>
      </c>
      <c r="G2868" s="12">
        <v>12866.654379843239</v>
      </c>
      <c r="H2868" s="12">
        <v>8936.4755942207721</v>
      </c>
      <c r="I2868">
        <v>15</v>
      </c>
      <c r="J2868" s="15">
        <v>3.9621658792640742E-2</v>
      </c>
      <c r="K2868" s="15">
        <v>0.96037834120735899</v>
      </c>
      <c r="L2868" s="56">
        <v>10.310269999999999</v>
      </c>
      <c r="M2868">
        <v>8</v>
      </c>
      <c r="N2868">
        <v>0</v>
      </c>
      <c r="O2868" s="12">
        <v>19</v>
      </c>
      <c r="P2868" s="12">
        <v>3</v>
      </c>
      <c r="Q2868" s="12">
        <v>0</v>
      </c>
      <c r="R2868" s="12">
        <v>14.405675118110384</v>
      </c>
      <c r="S2868" s="12">
        <v>354.07798680297685</v>
      </c>
      <c r="T2868" s="12">
        <v>16254.523875387584</v>
      </c>
      <c r="U2868" s="12">
        <v>13956.58109057376</v>
      </c>
      <c r="V2868" s="12">
        <v>0</v>
      </c>
      <c r="W2868" s="57">
        <v>2.5938821060490205E-4</v>
      </c>
      <c r="X2868" s="57">
        <v>2.1612859651492638E-4</v>
      </c>
      <c r="Y2868" s="57">
        <v>0</v>
      </c>
      <c r="Z2868" s="57">
        <v>2.3138371494891966E-3</v>
      </c>
      <c r="AA2868" s="57">
        <v>1.1612287970231882E-3</v>
      </c>
      <c r="AB2868" s="57">
        <v>0</v>
      </c>
      <c r="AC2868" s="57">
        <v>8.057362797218063E-4</v>
      </c>
      <c r="AD2868" s="57">
        <v>1.4705955394702414E-3</v>
      </c>
      <c r="AE2868" s="57">
        <v>1.4648215455087294E-3</v>
      </c>
      <c r="AF2868" s="57">
        <v>3.8790685636607134E-3</v>
      </c>
      <c r="AG2868" s="57">
        <v>0</v>
      </c>
      <c r="AH2868" s="17">
        <v>1.0518913347267002E-3</v>
      </c>
      <c r="AI2868" s="12">
        <v>212</v>
      </c>
      <c r="AJ2868" s="16">
        <v>3</v>
      </c>
      <c r="AK2868" s="17">
        <v>0.76253827434167376</v>
      </c>
      <c r="AL2868" t="str">
        <f>IF(AK2868&lt;='CAV Tier 1 Analysis'!$A$5,"Tier 1", "Tier 2")</f>
        <v>Tier 2</v>
      </c>
      <c r="AM2868" t="str">
        <f t="shared" si="89"/>
        <v>Ohio - Tier 2</v>
      </c>
      <c r="AN2868" t="str">
        <f t="shared" si="90"/>
        <v>Steubenville, City Of - Tier 2</v>
      </c>
    </row>
    <row r="2869" spans="1:40" x14ac:dyDescent="0.3">
      <c r="A2869">
        <v>5</v>
      </c>
      <c r="B2869" t="s">
        <v>27</v>
      </c>
      <c r="C2869" t="s">
        <v>7151</v>
      </c>
      <c r="D2869" t="s">
        <v>10898</v>
      </c>
      <c r="E2869" t="s">
        <v>904</v>
      </c>
      <c r="F2869" s="12">
        <v>25525.645152262001</v>
      </c>
      <c r="G2869" s="12">
        <v>30822.246956361396</v>
      </c>
      <c r="H2869" s="12">
        <v>15104.991337038864</v>
      </c>
      <c r="I2869">
        <v>6</v>
      </c>
      <c r="J2869" s="15">
        <v>9.5364115377214818E-3</v>
      </c>
      <c r="K2869" s="15">
        <v>0.99046358846227911</v>
      </c>
      <c r="L2869" s="56">
        <v>21.100179999999995</v>
      </c>
      <c r="M2869">
        <v>32</v>
      </c>
      <c r="N2869">
        <v>6</v>
      </c>
      <c r="O2869" s="12">
        <v>8.0270270270270263</v>
      </c>
      <c r="P2869" s="12">
        <v>2.2702702702702702</v>
      </c>
      <c r="Q2869" s="12">
        <v>0</v>
      </c>
      <c r="R2869" s="12">
        <v>5.9427815307736749</v>
      </c>
      <c r="S2869" s="12">
        <v>144.04741366372045</v>
      </c>
      <c r="T2869" s="12">
        <v>35515.539536324504</v>
      </c>
      <c r="U2869" s="12">
        <v>9989.8943840625034</v>
      </c>
      <c r="V2869" s="12">
        <v>0</v>
      </c>
      <c r="W2869" s="57">
        <v>5.3084331774447626E-4</v>
      </c>
      <c r="X2869" s="57">
        <v>8.6451438605970551E-4</v>
      </c>
      <c r="Y2869" s="57">
        <v>1.389854065323141E-3</v>
      </c>
      <c r="Z2869" s="57">
        <v>9.775385965836293E-4</v>
      </c>
      <c r="AA2869" s="57">
        <v>8.7876773828781806E-4</v>
      </c>
      <c r="AB2869" s="57">
        <v>0</v>
      </c>
      <c r="AC2869" s="57">
        <v>3.3239085586383353E-4</v>
      </c>
      <c r="AD2869" s="57">
        <v>5.9827352137529447E-4</v>
      </c>
      <c r="AE2869" s="57">
        <v>3.2005814450184718E-3</v>
      </c>
      <c r="AF2869" s="57">
        <v>2.7765743635939765E-3</v>
      </c>
      <c r="AG2869" s="57">
        <v>0</v>
      </c>
      <c r="AH2869" s="17">
        <v>1.0499398445318496E-3</v>
      </c>
      <c r="AI2869" s="12">
        <v>213</v>
      </c>
      <c r="AJ2869" s="16">
        <v>3</v>
      </c>
      <c r="AK2869" s="17">
        <v>0.76358821418620559</v>
      </c>
      <c r="AL2869" t="str">
        <f>IF(AK2869&lt;='CAV Tier 1 Analysis'!$A$5,"Tier 1", "Tier 2")</f>
        <v>Tier 2</v>
      </c>
      <c r="AM2869" t="str">
        <f t="shared" si="89"/>
        <v>Ohio - Tier 2</v>
      </c>
      <c r="AN2869" t="str">
        <f t="shared" si="90"/>
        <v>Huber Heights, City Of - Tier 2</v>
      </c>
    </row>
    <row r="2870" spans="1:40" x14ac:dyDescent="0.3">
      <c r="A2870">
        <v>5</v>
      </c>
      <c r="B2870" t="s">
        <v>27</v>
      </c>
      <c r="C2870" t="s">
        <v>6826</v>
      </c>
      <c r="D2870" t="s">
        <v>10471</v>
      </c>
      <c r="E2870" t="s">
        <v>1193</v>
      </c>
      <c r="F2870" s="12">
        <v>1832.4699787018728</v>
      </c>
      <c r="G2870" s="12">
        <v>6721.8615952796781</v>
      </c>
      <c r="H2870" s="12">
        <v>3152.4418124449053</v>
      </c>
      <c r="I2870">
        <v>18</v>
      </c>
      <c r="J2870" s="15">
        <v>7.8154571179193597E-2</v>
      </c>
      <c r="K2870" s="15">
        <v>0.92184542882080633</v>
      </c>
      <c r="L2870" s="56">
        <v>10.414489999999999</v>
      </c>
      <c r="M2870">
        <v>46</v>
      </c>
      <c r="N2870">
        <v>5</v>
      </c>
      <c r="O2870" s="12">
        <v>16</v>
      </c>
      <c r="P2870" s="12">
        <v>2</v>
      </c>
      <c r="Q2870" s="12">
        <v>3</v>
      </c>
      <c r="R2870" s="12">
        <v>16.593217718774515</v>
      </c>
      <c r="S2870" s="12">
        <v>246.37773801899141</v>
      </c>
      <c r="T2870" s="12">
        <v>7116.148863493253</v>
      </c>
      <c r="U2870" s="12">
        <v>5283.6788847913804</v>
      </c>
      <c r="V2870" s="12">
        <v>0</v>
      </c>
      <c r="W2870" s="57">
        <v>2.6201020200854549E-4</v>
      </c>
      <c r="X2870" s="57">
        <v>1.2427394299608268E-3</v>
      </c>
      <c r="Y2870" s="57">
        <v>1.1582117211026176E-3</v>
      </c>
      <c r="Z2870" s="57">
        <v>1.9484944416751132E-3</v>
      </c>
      <c r="AA2870" s="57">
        <v>7.7415253134879207E-4</v>
      </c>
      <c r="AB2870" s="57">
        <v>2.1023125437981782E-3</v>
      </c>
      <c r="AC2870" s="57">
        <v>9.2808961771817804E-4</v>
      </c>
      <c r="AD2870" s="57">
        <v>1.0232830507961143E-3</v>
      </c>
      <c r="AE2870" s="57">
        <v>6.4129151097905171E-4</v>
      </c>
      <c r="AF2870" s="57">
        <v>1.4685367805669055E-3</v>
      </c>
      <c r="AG2870" s="57">
        <v>0</v>
      </c>
      <c r="AH2870" s="17">
        <v>1.0499201663594839E-3</v>
      </c>
      <c r="AI2870" s="12">
        <v>214</v>
      </c>
      <c r="AJ2870" s="16">
        <v>3</v>
      </c>
      <c r="AK2870" s="17">
        <v>0.76463813435256511</v>
      </c>
      <c r="AL2870" t="str">
        <f>IF(AK2870&lt;='CAV Tier 1 Analysis'!$A$5,"Tier 1", "Tier 2")</f>
        <v>Tier 2</v>
      </c>
      <c r="AM2870" t="str">
        <f t="shared" si="89"/>
        <v>Ohio - Tier 2</v>
      </c>
      <c r="AN2870" t="str">
        <f t="shared" si="90"/>
        <v>Heath, City Of - Tier 2</v>
      </c>
    </row>
    <row r="2871" spans="1:40" x14ac:dyDescent="0.3">
      <c r="A2871">
        <v>5</v>
      </c>
      <c r="B2871" t="s">
        <v>27</v>
      </c>
      <c r="C2871" t="s">
        <v>6940</v>
      </c>
      <c r="D2871" t="s">
        <v>10635</v>
      </c>
      <c r="E2871" t="s">
        <v>1026</v>
      </c>
      <c r="F2871" s="12">
        <v>4024.2833071659825</v>
      </c>
      <c r="G2871" s="12">
        <v>13974.086276866161</v>
      </c>
      <c r="H2871" s="12">
        <v>6958.721587666776</v>
      </c>
      <c r="I2871">
        <v>25</v>
      </c>
      <c r="J2871" s="15">
        <v>5.6373300374838002E-2</v>
      </c>
      <c r="K2871" s="15">
        <v>0.9436266996251621</v>
      </c>
      <c r="L2871" s="56">
        <v>6.1653300000000009</v>
      </c>
      <c r="M2871">
        <v>72</v>
      </c>
      <c r="N2871">
        <v>0</v>
      </c>
      <c r="O2871" s="12">
        <v>11</v>
      </c>
      <c r="P2871" s="12">
        <v>2</v>
      </c>
      <c r="Q2871" s="12">
        <v>0</v>
      </c>
      <c r="R2871" s="12">
        <v>23.590667490629052</v>
      </c>
      <c r="S2871" s="12">
        <v>392.28610228640878</v>
      </c>
      <c r="T2871" s="12">
        <v>14464.060756009536</v>
      </c>
      <c r="U2871" s="12">
        <v>10439.777448843553</v>
      </c>
      <c r="V2871" s="12">
        <v>0</v>
      </c>
      <c r="W2871" s="57">
        <v>1.5510882998105008E-4</v>
      </c>
      <c r="X2871" s="57">
        <v>1.9451573686343373E-3</v>
      </c>
      <c r="Y2871" s="57">
        <v>0</v>
      </c>
      <c r="Z2871" s="57">
        <v>1.3395899286516404E-3</v>
      </c>
      <c r="AA2871" s="57">
        <v>7.7415253134879207E-4</v>
      </c>
      <c r="AB2871" s="57">
        <v>0</v>
      </c>
      <c r="AC2871" s="57">
        <v>1.3194700355388066E-3</v>
      </c>
      <c r="AD2871" s="57">
        <v>1.6292856763771837E-3</v>
      </c>
      <c r="AE2871" s="57">
        <v>1.3034689907485738E-3</v>
      </c>
      <c r="AF2871" s="57">
        <v>2.9016141023803016E-3</v>
      </c>
      <c r="AG2871" s="57">
        <v>0</v>
      </c>
      <c r="AH2871" s="17">
        <v>1.0334406785146078E-3</v>
      </c>
      <c r="AI2871" s="12">
        <v>215</v>
      </c>
      <c r="AJ2871" s="16">
        <v>3</v>
      </c>
      <c r="AK2871" s="17">
        <v>0.76567157503107974</v>
      </c>
      <c r="AL2871" t="str">
        <f>IF(AK2871&lt;='CAV Tier 1 Analysis'!$A$5,"Tier 1", "Tier 2")</f>
        <v>Tier 2</v>
      </c>
      <c r="AM2871" t="str">
        <f t="shared" si="89"/>
        <v>Ohio - Tier 2</v>
      </c>
      <c r="AN2871" t="str">
        <f t="shared" si="90"/>
        <v>North Canton, City Of - Tier 2</v>
      </c>
    </row>
    <row r="2872" spans="1:40" x14ac:dyDescent="0.3">
      <c r="A2872">
        <v>5</v>
      </c>
      <c r="B2872" t="s">
        <v>27</v>
      </c>
      <c r="C2872" t="s">
        <v>6787</v>
      </c>
      <c r="D2872" t="s">
        <v>10410</v>
      </c>
      <c r="E2872" t="s">
        <v>1175</v>
      </c>
      <c r="F2872" s="12">
        <v>405.80964432062967</v>
      </c>
      <c r="G2872" s="12">
        <v>3731.356849187222</v>
      </c>
      <c r="H2872" s="12">
        <v>2007.9383708186795</v>
      </c>
      <c r="I2872">
        <v>43</v>
      </c>
      <c r="J2872" s="15">
        <v>0.11289363339680447</v>
      </c>
      <c r="K2872" s="15">
        <v>0.88710636660319564</v>
      </c>
      <c r="L2872" s="56">
        <v>6.0027299999999997</v>
      </c>
      <c r="M2872">
        <v>37</v>
      </c>
      <c r="N2872">
        <v>6</v>
      </c>
      <c r="O2872" s="12">
        <v>7</v>
      </c>
      <c r="P2872" s="12">
        <v>7</v>
      </c>
      <c r="Q2872" s="12">
        <v>1</v>
      </c>
      <c r="R2872" s="12">
        <v>38.145573763937414</v>
      </c>
      <c r="S2872" s="12">
        <v>226.68345831858082</v>
      </c>
      <c r="T2872" s="12">
        <v>4323.1822166476604</v>
      </c>
      <c r="U2872" s="12">
        <v>3917.3725723270309</v>
      </c>
      <c r="V2872" s="12">
        <v>0</v>
      </c>
      <c r="W2872" s="57">
        <v>1.5101810073299377E-4</v>
      </c>
      <c r="X2872" s="57">
        <v>9.9959475888153457E-4</v>
      </c>
      <c r="Y2872" s="57">
        <v>1.389854065323141E-3</v>
      </c>
      <c r="Z2872" s="57">
        <v>8.5246631823286201E-4</v>
      </c>
      <c r="AA2872" s="57">
        <v>2.7095338597207725E-3</v>
      </c>
      <c r="AB2872" s="57">
        <v>7.0077084793272596E-4</v>
      </c>
      <c r="AC2872" s="57">
        <v>2.1335530921261165E-3</v>
      </c>
      <c r="AD2872" s="57">
        <v>9.4148660775256838E-4</v>
      </c>
      <c r="AE2872" s="57">
        <v>3.8959556764960485E-4</v>
      </c>
      <c r="AF2872" s="57">
        <v>1.088787912945504E-3</v>
      </c>
      <c r="AG2872" s="57">
        <v>0</v>
      </c>
      <c r="AH2872" s="17">
        <v>1.0324237392088933E-3</v>
      </c>
      <c r="AI2872" s="12">
        <v>216</v>
      </c>
      <c r="AJ2872" s="16">
        <v>3</v>
      </c>
      <c r="AK2872" s="17">
        <v>0.76670399877028861</v>
      </c>
      <c r="AL2872" t="str">
        <f>IF(AK2872&lt;='CAV Tier 1 Analysis'!$A$5,"Tier 1", "Tier 2")</f>
        <v>Tier 2</v>
      </c>
      <c r="AM2872" t="str">
        <f t="shared" si="89"/>
        <v>Ohio - Tier 2</v>
      </c>
      <c r="AN2872" t="str">
        <f t="shared" si="90"/>
        <v>Napoleon, City Of - Tier 2</v>
      </c>
    </row>
    <row r="2873" spans="1:40" x14ac:dyDescent="0.3">
      <c r="A2873">
        <v>5</v>
      </c>
      <c r="B2873" t="s">
        <v>27</v>
      </c>
      <c r="C2873" t="s">
        <v>4155</v>
      </c>
      <c r="D2873" t="s">
        <v>10373</v>
      </c>
      <c r="E2873" t="s">
        <v>961</v>
      </c>
      <c r="F2873" s="12">
        <v>13688.484019443296</v>
      </c>
      <c r="G2873" s="12">
        <v>24100.314184713221</v>
      </c>
      <c r="H2873" s="12">
        <v>7815.4371714743002</v>
      </c>
      <c r="I2873">
        <v>2</v>
      </c>
      <c r="J2873" s="15">
        <v>1.6223858342539728E-4</v>
      </c>
      <c r="K2873" s="15">
        <v>0.99983776141657466</v>
      </c>
      <c r="L2873" s="56">
        <v>6.4719499999999996</v>
      </c>
      <c r="M2873">
        <v>2</v>
      </c>
      <c r="N2873">
        <v>0</v>
      </c>
      <c r="O2873" s="12">
        <v>11.875</v>
      </c>
      <c r="P2873" s="12">
        <v>1</v>
      </c>
      <c r="Q2873" s="12">
        <v>0</v>
      </c>
      <c r="R2873" s="12">
        <v>1.9996755228331493</v>
      </c>
      <c r="S2873" s="12">
        <v>1.2679654555501843</v>
      </c>
      <c r="T2873" s="12">
        <v>20229.60877685677</v>
      </c>
      <c r="U2873" s="12">
        <v>6541.1247574134741</v>
      </c>
      <c r="V2873" s="12">
        <v>3870.7054078564506</v>
      </c>
      <c r="W2873" s="57">
        <v>1.628228484437746E-4</v>
      </c>
      <c r="X2873" s="57">
        <v>5.4032149128731594E-5</v>
      </c>
      <c r="Y2873" s="57">
        <v>0</v>
      </c>
      <c r="Z2873" s="57">
        <v>1.4461482184307481E-3</v>
      </c>
      <c r="AA2873" s="57">
        <v>3.8707626567439604E-4</v>
      </c>
      <c r="AB2873" s="57">
        <v>0</v>
      </c>
      <c r="AC2873" s="57">
        <v>1.1184558191186564E-4</v>
      </c>
      <c r="AD2873" s="57">
        <v>5.2662532341272814E-6</v>
      </c>
      <c r="AE2873" s="57">
        <v>1.8230473571989329E-3</v>
      </c>
      <c r="AF2873" s="57">
        <v>1.8180291614973382E-3</v>
      </c>
      <c r="AG2873" s="57">
        <v>5.4556845430560608E-3</v>
      </c>
      <c r="AH2873" s="17">
        <v>1.0239956707796341E-3</v>
      </c>
      <c r="AI2873" s="12">
        <v>217</v>
      </c>
      <c r="AJ2873" s="16">
        <v>3</v>
      </c>
      <c r="AK2873" s="17">
        <v>0.76772799444106821</v>
      </c>
      <c r="AL2873" t="str">
        <f>IF(AK2873&lt;='CAV Tier 1 Analysis'!$A$5,"Tier 1", "Tier 2")</f>
        <v>Tier 2</v>
      </c>
      <c r="AM2873" t="str">
        <f t="shared" si="89"/>
        <v>Ohio - Tier 2</v>
      </c>
      <c r="AN2873" t="str">
        <f t="shared" si="90"/>
        <v>Forest Park, City Of - Tier 2</v>
      </c>
    </row>
    <row r="2874" spans="1:40" x14ac:dyDescent="0.3">
      <c r="A2874">
        <v>5</v>
      </c>
      <c r="B2874" t="s">
        <v>27</v>
      </c>
      <c r="C2874" t="s">
        <v>7016</v>
      </c>
      <c r="D2874" t="s">
        <v>10727</v>
      </c>
      <c r="E2874" t="s">
        <v>1372</v>
      </c>
      <c r="F2874" s="12">
        <v>334.43310072596591</v>
      </c>
      <c r="G2874" s="12">
        <v>3174.8324886842365</v>
      </c>
      <c r="H2874" s="12">
        <v>1388.7916489381676</v>
      </c>
      <c r="I2874">
        <v>20</v>
      </c>
      <c r="J2874" s="15">
        <v>4.1749295480638757E-2</v>
      </c>
      <c r="K2874" s="15">
        <v>0.95825070451936123</v>
      </c>
      <c r="L2874" s="56">
        <v>2.3952499999999999</v>
      </c>
      <c r="M2874">
        <v>17</v>
      </c>
      <c r="N2874">
        <v>9</v>
      </c>
      <c r="O2874" s="12">
        <v>9</v>
      </c>
      <c r="P2874" s="12">
        <v>4</v>
      </c>
      <c r="Q2874" s="12">
        <v>5</v>
      </c>
      <c r="R2874" s="12">
        <v>19.165014090387224</v>
      </c>
      <c r="S2874" s="12">
        <v>57.981072912563086</v>
      </c>
      <c r="T2874" s="12">
        <v>3265.3429204002005</v>
      </c>
      <c r="U2874" s="12">
        <v>2930.9098196742343</v>
      </c>
      <c r="V2874" s="12">
        <v>0</v>
      </c>
      <c r="W2874" s="57">
        <v>6.0260265875810398E-5</v>
      </c>
      <c r="X2874" s="57">
        <v>4.5927326759421854E-4</v>
      </c>
      <c r="Y2874" s="57">
        <v>2.0847810979847115E-3</v>
      </c>
      <c r="Z2874" s="57">
        <v>1.0960281234422512E-3</v>
      </c>
      <c r="AA2874" s="57">
        <v>1.5483050626975841E-3</v>
      </c>
      <c r="AB2874" s="57">
        <v>3.5038542396636299E-3</v>
      </c>
      <c r="AC2874" s="57">
        <v>1.0719349858578614E-3</v>
      </c>
      <c r="AD2874" s="57">
        <v>2.4081335292487391E-4</v>
      </c>
      <c r="AE2874" s="57">
        <v>2.9426544265127283E-4</v>
      </c>
      <c r="AF2874" s="57">
        <v>8.1461212245608936E-4</v>
      </c>
      <c r="AG2874" s="57">
        <v>0</v>
      </c>
      <c r="AH2874" s="17">
        <v>1.0158298146498458E-3</v>
      </c>
      <c r="AI2874" s="12">
        <v>218</v>
      </c>
      <c r="AJ2874" s="16">
        <v>3</v>
      </c>
      <c r="AK2874" s="17">
        <v>0.76874382425571808</v>
      </c>
      <c r="AL2874" t="str">
        <f>IF(AK2874&lt;='CAV Tier 1 Analysis'!$A$5,"Tier 1", "Tier 2")</f>
        <v>Tier 2</v>
      </c>
      <c r="AM2874" t="str">
        <f t="shared" si="89"/>
        <v>Ohio - Tier 2</v>
      </c>
      <c r="AN2874" t="str">
        <f t="shared" si="90"/>
        <v>South Point, Village Of - Tier 2</v>
      </c>
    </row>
    <row r="2875" spans="1:40" x14ac:dyDescent="0.3">
      <c r="A2875">
        <v>5</v>
      </c>
      <c r="B2875" t="s">
        <v>27</v>
      </c>
      <c r="C2875" t="s">
        <v>5299</v>
      </c>
      <c r="D2875" t="s">
        <v>10417</v>
      </c>
      <c r="E2875" t="s">
        <v>1216</v>
      </c>
      <c r="F2875" s="12">
        <v>179.50566863999768</v>
      </c>
      <c r="G2875" s="12">
        <v>4244.0667807051668</v>
      </c>
      <c r="H2875" s="12">
        <v>1757.3576794384101</v>
      </c>
      <c r="I2875">
        <v>14</v>
      </c>
      <c r="J2875" s="15">
        <v>0.26040341399482142</v>
      </c>
      <c r="K2875" s="15">
        <v>0.73959658600517841</v>
      </c>
      <c r="L2875" s="56">
        <v>3.1282999999999994</v>
      </c>
      <c r="M2875">
        <v>125</v>
      </c>
      <c r="N2875">
        <v>0</v>
      </c>
      <c r="O2875" s="12">
        <v>12</v>
      </c>
      <c r="P2875" s="12">
        <v>5</v>
      </c>
      <c r="Q2875" s="12">
        <v>0</v>
      </c>
      <c r="R2875" s="12">
        <v>10.354352204072498</v>
      </c>
      <c r="S2875" s="12">
        <v>457.62193933577896</v>
      </c>
      <c r="T2875" s="12">
        <v>3940.297469425806</v>
      </c>
      <c r="U2875" s="12">
        <v>3760.7918007858084</v>
      </c>
      <c r="V2875" s="12">
        <v>303.76931127936086</v>
      </c>
      <c r="W2875" s="57">
        <v>7.8702511111281763E-5</v>
      </c>
      <c r="X2875" s="57">
        <v>3.3770093205457248E-3</v>
      </c>
      <c r="Y2875" s="57">
        <v>0</v>
      </c>
      <c r="Z2875" s="57">
        <v>1.4613708312563348E-3</v>
      </c>
      <c r="AA2875" s="57">
        <v>1.9353813283719803E-3</v>
      </c>
      <c r="AB2875" s="57">
        <v>0</v>
      </c>
      <c r="AC2875" s="57">
        <v>5.7913823235887388E-4</v>
      </c>
      <c r="AD2875" s="57">
        <v>1.9006456425809638E-3</v>
      </c>
      <c r="AE2875" s="57">
        <v>3.5509084567331367E-4</v>
      </c>
      <c r="AF2875" s="57">
        <v>1.0452681179027536E-3</v>
      </c>
      <c r="AG2875" s="57">
        <v>4.2815697956186485E-4</v>
      </c>
      <c r="AH2875" s="17">
        <v>1.0146148917602809E-3</v>
      </c>
      <c r="AI2875" s="12">
        <v>219</v>
      </c>
      <c r="AJ2875" s="16">
        <v>3</v>
      </c>
      <c r="AK2875" s="17">
        <v>0.76975843914747832</v>
      </c>
      <c r="AL2875" t="str">
        <f>IF(AK2875&lt;='CAV Tier 1 Analysis'!$A$5,"Tier 1", "Tier 2")</f>
        <v>Tier 2</v>
      </c>
      <c r="AM2875" t="str">
        <f t="shared" si="89"/>
        <v>Ohio - Tier 2</v>
      </c>
      <c r="AN2875" t="str">
        <f t="shared" si="90"/>
        <v>Logan, City Of - Tier 2</v>
      </c>
    </row>
    <row r="2876" spans="1:40" x14ac:dyDescent="0.3">
      <c r="A2876">
        <v>5</v>
      </c>
      <c r="B2876" t="s">
        <v>27</v>
      </c>
      <c r="C2876" t="s">
        <v>6693</v>
      </c>
      <c r="D2876" t="s">
        <v>10283</v>
      </c>
      <c r="E2876" t="s">
        <v>1093</v>
      </c>
      <c r="F2876" s="12">
        <v>37923.198311095526</v>
      </c>
      <c r="G2876" s="12">
        <v>26033.311478555122</v>
      </c>
      <c r="H2876" s="12">
        <v>14268.627086240816</v>
      </c>
      <c r="I2876">
        <v>20</v>
      </c>
      <c r="J2876" s="15">
        <v>1.9793506924674065E-2</v>
      </c>
      <c r="K2876" s="15">
        <v>0.98020649307532559</v>
      </c>
      <c r="L2876" s="56">
        <v>11.62654</v>
      </c>
      <c r="M2876">
        <v>106</v>
      </c>
      <c r="N2876">
        <v>0</v>
      </c>
      <c r="O2876" s="12">
        <v>15.057142857142857</v>
      </c>
      <c r="P2876" s="12">
        <v>1.0285714285714285</v>
      </c>
      <c r="Q2876" s="12">
        <v>1</v>
      </c>
      <c r="R2876" s="12">
        <v>19.604129861506511</v>
      </c>
      <c r="S2876" s="12">
        <v>282.42616903709956</v>
      </c>
      <c r="T2876" s="12">
        <v>30936.242786383689</v>
      </c>
      <c r="U2876" s="12">
        <v>0</v>
      </c>
      <c r="V2876" s="12">
        <v>0</v>
      </c>
      <c r="W2876" s="57">
        <v>2.925032425073561E-4</v>
      </c>
      <c r="X2876" s="57">
        <v>2.8637039038227744E-3</v>
      </c>
      <c r="Y2876" s="57">
        <v>0</v>
      </c>
      <c r="Z2876" s="57">
        <v>1.8336724477906869E-3</v>
      </c>
      <c r="AA2876" s="57">
        <v>3.9813558755080736E-4</v>
      </c>
      <c r="AB2876" s="57">
        <v>7.0077084793272596E-4</v>
      </c>
      <c r="AC2876" s="57">
        <v>1.0964955500027535E-3</v>
      </c>
      <c r="AD2876" s="57">
        <v>1.1730033492501071E-3</v>
      </c>
      <c r="AE2876" s="57">
        <v>2.7879054051654461E-3</v>
      </c>
      <c r="AF2876" s="57">
        <v>0</v>
      </c>
      <c r="AG2876" s="57">
        <v>0</v>
      </c>
      <c r="AH2876" s="17">
        <v>1.0132900303656963E-3</v>
      </c>
      <c r="AI2876" s="12">
        <v>220</v>
      </c>
      <c r="AJ2876" s="16">
        <v>3</v>
      </c>
      <c r="AK2876" s="17">
        <v>0.77077172917784398</v>
      </c>
      <c r="AL2876" t="str">
        <f>IF(AK2876&lt;='CAV Tier 1 Analysis'!$A$5,"Tier 1", "Tier 2")</f>
        <v>Tier 2</v>
      </c>
      <c r="AM2876" t="str">
        <f t="shared" si="89"/>
        <v>Ohio - Tier 2</v>
      </c>
      <c r="AN2876" t="str">
        <f t="shared" si="90"/>
        <v>North Olmsted, City Of - Tier 2</v>
      </c>
    </row>
    <row r="2877" spans="1:40" x14ac:dyDescent="0.3">
      <c r="A2877">
        <v>5</v>
      </c>
      <c r="B2877" t="s">
        <v>27</v>
      </c>
      <c r="C2877" t="s">
        <v>6627</v>
      </c>
      <c r="D2877" t="s">
        <v>10193</v>
      </c>
      <c r="E2877" t="s">
        <v>1350</v>
      </c>
      <c r="F2877" s="12">
        <v>146.92455630431084</v>
      </c>
      <c r="G2877" s="12">
        <v>363.25322271653783</v>
      </c>
      <c r="H2877" s="12">
        <v>212.95764067461118</v>
      </c>
      <c r="I2877">
        <v>39</v>
      </c>
      <c r="J2877" s="15">
        <v>0.26748803430417778</v>
      </c>
      <c r="K2877" s="15">
        <v>0.73251196569582233</v>
      </c>
      <c r="L2877" s="56">
        <v>1.3246199999999999</v>
      </c>
      <c r="M2877">
        <v>30</v>
      </c>
      <c r="N2877">
        <v>17</v>
      </c>
      <c r="O2877" s="12">
        <v>15</v>
      </c>
      <c r="P2877" s="12">
        <v>3</v>
      </c>
      <c r="Q2877" s="12">
        <v>2</v>
      </c>
      <c r="R2877" s="12">
        <v>28.567966662137071</v>
      </c>
      <c r="S2877" s="12">
        <v>56.963620694107163</v>
      </c>
      <c r="T2877" s="12">
        <v>460.46494354842775</v>
      </c>
      <c r="U2877" s="12">
        <v>313.54038724411691</v>
      </c>
      <c r="V2877" s="12">
        <v>0</v>
      </c>
      <c r="W2877" s="57">
        <v>3.3325103176877561E-5</v>
      </c>
      <c r="X2877" s="57">
        <v>8.1048223693097393E-4</v>
      </c>
      <c r="Y2877" s="57">
        <v>3.9379198517488995E-3</v>
      </c>
      <c r="Z2877" s="57">
        <v>1.8267135390704185E-3</v>
      </c>
      <c r="AA2877" s="57">
        <v>1.1612287970231882E-3</v>
      </c>
      <c r="AB2877" s="57">
        <v>1.4015416958654519E-3</v>
      </c>
      <c r="AC2877" s="57">
        <v>1.5978596621708523E-3</v>
      </c>
      <c r="AD2877" s="57">
        <v>2.3658755874999356E-4</v>
      </c>
      <c r="AE2877" s="57">
        <v>4.1496076749594402E-5</v>
      </c>
      <c r="AF2877" s="57">
        <v>8.7144885391602758E-5</v>
      </c>
      <c r="AG2877" s="57">
        <v>0</v>
      </c>
      <c r="AH2877" s="17">
        <v>1.0122090369888959E-3</v>
      </c>
      <c r="AI2877" s="12">
        <v>221</v>
      </c>
      <c r="AJ2877" s="16">
        <v>3</v>
      </c>
      <c r="AK2877" s="17">
        <v>0.77178393821483282</v>
      </c>
      <c r="AL2877" t="str">
        <f>IF(AK2877&lt;='CAV Tier 1 Analysis'!$A$5,"Tier 1", "Tier 2")</f>
        <v>Tier 2</v>
      </c>
      <c r="AM2877" t="str">
        <f t="shared" si="89"/>
        <v>Ohio - Tier 2</v>
      </c>
      <c r="AN2877" t="str">
        <f t="shared" si="90"/>
        <v>Glouster, Village Of - Tier 2</v>
      </c>
    </row>
    <row r="2878" spans="1:40" x14ac:dyDescent="0.3">
      <c r="A2878">
        <v>5</v>
      </c>
      <c r="B2878" t="s">
        <v>27</v>
      </c>
      <c r="C2878" t="s">
        <v>6890</v>
      </c>
      <c r="D2878" t="s">
        <v>10559</v>
      </c>
      <c r="E2878" t="s">
        <v>1316</v>
      </c>
      <c r="F2878" s="12">
        <v>27.273939323827982</v>
      </c>
      <c r="G2878" s="12">
        <v>1063.644518187491</v>
      </c>
      <c r="H2878" s="12">
        <v>562.88485522317114</v>
      </c>
      <c r="I2878">
        <v>36</v>
      </c>
      <c r="J2878" s="15">
        <v>0</v>
      </c>
      <c r="K2878" s="15">
        <v>1.0000000000000002</v>
      </c>
      <c r="L2878" s="56">
        <v>0.97556999999999994</v>
      </c>
      <c r="M2878">
        <v>39</v>
      </c>
      <c r="N2878">
        <v>8</v>
      </c>
      <c r="O2878" s="12">
        <v>14</v>
      </c>
      <c r="P2878" s="12">
        <v>5</v>
      </c>
      <c r="Q2878" s="12">
        <v>3</v>
      </c>
      <c r="R2878" s="12">
        <v>36.000000000000007</v>
      </c>
      <c r="S2878" s="12">
        <v>0</v>
      </c>
      <c r="T2878" s="12">
        <v>1164.9580631999374</v>
      </c>
      <c r="U2878" s="12">
        <v>1137.6841238761094</v>
      </c>
      <c r="V2878" s="12">
        <v>0</v>
      </c>
      <c r="W2878" s="57">
        <v>2.454362074124386E-5</v>
      </c>
      <c r="X2878" s="57">
        <v>1.0536269080102661E-3</v>
      </c>
      <c r="Y2878" s="57">
        <v>1.8531387537641881E-3</v>
      </c>
      <c r="Z2878" s="57">
        <v>1.704932636465724E-3</v>
      </c>
      <c r="AA2878" s="57">
        <v>1.9353813283719803E-3</v>
      </c>
      <c r="AB2878" s="57">
        <v>2.1023125437981782E-3</v>
      </c>
      <c r="AC2878" s="57">
        <v>2.0135471494507687E-3</v>
      </c>
      <c r="AD2878" s="57">
        <v>0</v>
      </c>
      <c r="AE2878" s="57">
        <v>1.049834300697841E-4</v>
      </c>
      <c r="AF2878" s="57">
        <v>3.1620600286443582E-4</v>
      </c>
      <c r="AG2878" s="57">
        <v>0</v>
      </c>
      <c r="AH2878" s="17">
        <v>1.0098793066851428E-3</v>
      </c>
      <c r="AI2878" s="12">
        <v>222</v>
      </c>
      <c r="AJ2878" s="16">
        <v>4</v>
      </c>
      <c r="AK2878" s="17">
        <v>0.77279381752151799</v>
      </c>
      <c r="AL2878" t="str">
        <f>IF(AK2878&lt;='CAV Tier 1 Analysis'!$A$5,"Tier 1", "Tier 2")</f>
        <v>Tier 2</v>
      </c>
      <c r="AM2878" t="str">
        <f t="shared" si="89"/>
        <v>Ohio - Tier 2</v>
      </c>
      <c r="AN2878" t="str">
        <f t="shared" si="90"/>
        <v>Caldwell, Village Of - Tier 2</v>
      </c>
    </row>
    <row r="2879" spans="1:40" x14ac:dyDescent="0.3">
      <c r="A2879">
        <v>5</v>
      </c>
      <c r="B2879" t="s">
        <v>27</v>
      </c>
      <c r="C2879" t="s">
        <v>6832</v>
      </c>
      <c r="D2879" t="s">
        <v>10480</v>
      </c>
      <c r="E2879" t="s">
        <v>1413</v>
      </c>
      <c r="F2879" s="12">
        <v>83.175875087777612</v>
      </c>
      <c r="G2879" s="12">
        <v>507.04966384777396</v>
      </c>
      <c r="H2879" s="12">
        <v>348.94495923667034</v>
      </c>
      <c r="I2879">
        <v>28</v>
      </c>
      <c r="J2879" s="15">
        <v>0</v>
      </c>
      <c r="K2879" s="15">
        <v>1.0000000000000002</v>
      </c>
      <c r="L2879" s="56">
        <v>0.99161999999999995</v>
      </c>
      <c r="M2879">
        <v>30</v>
      </c>
      <c r="N2879">
        <v>11</v>
      </c>
      <c r="O2879" s="12">
        <v>10</v>
      </c>
      <c r="P2879" s="12">
        <v>5</v>
      </c>
      <c r="Q2879" s="12">
        <v>4</v>
      </c>
      <c r="R2879" s="12">
        <v>28.000000000000007</v>
      </c>
      <c r="S2879" s="12">
        <v>0</v>
      </c>
      <c r="T2879" s="12">
        <v>499.85624088242014</v>
      </c>
      <c r="U2879" s="12">
        <v>416.68036579464251</v>
      </c>
      <c r="V2879" s="12">
        <v>7.1934229653538182</v>
      </c>
      <c r="W2879" s="57">
        <v>2.4947410436393324E-5</v>
      </c>
      <c r="X2879" s="57">
        <v>8.1048223693097393E-4</v>
      </c>
      <c r="Y2879" s="57">
        <v>2.5480657864257587E-3</v>
      </c>
      <c r="Z2879" s="57">
        <v>1.2178090260469457E-3</v>
      </c>
      <c r="AA2879" s="57">
        <v>1.9353813283719803E-3</v>
      </c>
      <c r="AB2879" s="57">
        <v>2.8030833917309038E-3</v>
      </c>
      <c r="AC2879" s="57">
        <v>1.566092227350598E-3</v>
      </c>
      <c r="AD2879" s="57">
        <v>0</v>
      </c>
      <c r="AE2879" s="57">
        <v>4.5045932868588028E-5</v>
      </c>
      <c r="AF2879" s="57">
        <v>1.1581143673792079E-4</v>
      </c>
      <c r="AG2879" s="57">
        <v>1.013899079069382E-5</v>
      </c>
      <c r="AH2879" s="17">
        <v>1.0069870697900689E-3</v>
      </c>
      <c r="AI2879" s="12">
        <v>223</v>
      </c>
      <c r="AJ2879" s="16">
        <v>4</v>
      </c>
      <c r="AK2879" s="17">
        <v>0.77380080459130807</v>
      </c>
      <c r="AL2879" t="str">
        <f>IF(AK2879&lt;='CAV Tier 1 Analysis'!$A$5,"Tier 1", "Tier 2")</f>
        <v>Tier 2</v>
      </c>
      <c r="AM2879" t="str">
        <f t="shared" si="89"/>
        <v>Ohio - Tier 2</v>
      </c>
      <c r="AN2879" t="str">
        <f t="shared" si="90"/>
        <v>Russells Point, Village Of - Tier 2</v>
      </c>
    </row>
    <row r="2880" spans="1:40" x14ac:dyDescent="0.3">
      <c r="A2880">
        <v>5</v>
      </c>
      <c r="B2880" t="s">
        <v>27</v>
      </c>
      <c r="C2880" t="s">
        <v>6683</v>
      </c>
      <c r="D2880" t="s">
        <v>10271</v>
      </c>
      <c r="E2880" t="s">
        <v>819</v>
      </c>
      <c r="F2880" s="12">
        <v>34614.432174176924</v>
      </c>
      <c r="G2880" s="12">
        <v>37136.036495611239</v>
      </c>
      <c r="H2880" s="12">
        <v>24916.822148355215</v>
      </c>
      <c r="I2880">
        <v>15</v>
      </c>
      <c r="J2880" s="15">
        <v>4.6231928289644716E-3</v>
      </c>
      <c r="K2880" s="15">
        <v>0.99537680717103605</v>
      </c>
      <c r="L2880" s="56">
        <v>10.616039999999998</v>
      </c>
      <c r="M2880">
        <v>11</v>
      </c>
      <c r="N2880">
        <v>0</v>
      </c>
      <c r="O2880" s="12">
        <v>14.53125</v>
      </c>
      <c r="P2880" s="12">
        <v>1.09375</v>
      </c>
      <c r="Q2880" s="12">
        <v>0</v>
      </c>
      <c r="R2880" s="12">
        <v>14.930652107565541</v>
      </c>
      <c r="S2880" s="12">
        <v>115.19527347685896</v>
      </c>
      <c r="T2880" s="12">
        <v>45172.806404259398</v>
      </c>
      <c r="U2880" s="12">
        <v>10558.374230082474</v>
      </c>
      <c r="V2880" s="12">
        <v>0</v>
      </c>
      <c r="W2880" s="57">
        <v>2.6708084456663738E-4</v>
      </c>
      <c r="X2880" s="57">
        <v>2.9717682020802375E-4</v>
      </c>
      <c r="Y2880" s="57">
        <v>0</v>
      </c>
      <c r="Z2880" s="57">
        <v>1.7696287409744681E-3</v>
      </c>
      <c r="AA2880" s="57">
        <v>4.2336466558137069E-4</v>
      </c>
      <c r="AB2880" s="57">
        <v>0</v>
      </c>
      <c r="AC2880" s="57">
        <v>8.350992219619362E-4</v>
      </c>
      <c r="AD2880" s="57">
        <v>4.7844164748199236E-4</v>
      </c>
      <c r="AE2880" s="57">
        <v>4.0708728597241717E-3</v>
      </c>
      <c r="AF2880" s="57">
        <v>2.934576691346016E-3</v>
      </c>
      <c r="AG2880" s="57">
        <v>0</v>
      </c>
      <c r="AH2880" s="17">
        <v>1.006931044713147E-3</v>
      </c>
      <c r="AI2880" s="12">
        <v>224</v>
      </c>
      <c r="AJ2880" s="16">
        <v>4</v>
      </c>
      <c r="AK2880" s="17">
        <v>0.77480773563602123</v>
      </c>
      <c r="AL2880" t="str">
        <f>IF(AK2880&lt;='CAV Tier 1 Analysis'!$A$5,"Tier 1", "Tier 2")</f>
        <v>Tier 2</v>
      </c>
      <c r="AM2880" t="str">
        <f t="shared" si="89"/>
        <v>Ohio - Tier 2</v>
      </c>
      <c r="AN2880" t="str">
        <f t="shared" si="90"/>
        <v>Euclid, City Of - Tier 2</v>
      </c>
    </row>
    <row r="2881" spans="1:40" x14ac:dyDescent="0.3">
      <c r="A2881">
        <v>5</v>
      </c>
      <c r="B2881" t="s">
        <v>27</v>
      </c>
      <c r="C2881" t="s">
        <v>6588</v>
      </c>
      <c r="D2881" t="s">
        <v>10519</v>
      </c>
      <c r="E2881" t="s">
        <v>1357</v>
      </c>
      <c r="F2881" s="12">
        <v>103.22021014950838</v>
      </c>
      <c r="G2881" s="12">
        <v>1596.0029483030712</v>
      </c>
      <c r="H2881" s="12">
        <v>923.43497530868513</v>
      </c>
      <c r="I2881">
        <v>13</v>
      </c>
      <c r="J2881" s="15">
        <v>0.5962534832222588</v>
      </c>
      <c r="K2881" s="15">
        <v>0.40374651677774132</v>
      </c>
      <c r="L2881" s="56">
        <v>1.8876200000000001</v>
      </c>
      <c r="M2881">
        <v>176</v>
      </c>
      <c r="N2881">
        <v>0</v>
      </c>
      <c r="O2881" s="12">
        <v>12</v>
      </c>
      <c r="P2881" s="12">
        <v>4</v>
      </c>
      <c r="Q2881" s="12">
        <v>0</v>
      </c>
      <c r="R2881" s="12">
        <v>5.2487047181106368</v>
      </c>
      <c r="S2881" s="12">
        <v>550.60132055706401</v>
      </c>
      <c r="T2881" s="12">
        <v>1815.0868770977404</v>
      </c>
      <c r="U2881" s="12">
        <v>1711.866666948232</v>
      </c>
      <c r="V2881" s="12">
        <v>0</v>
      </c>
      <c r="W2881" s="57">
        <v>4.7489190302681239E-5</v>
      </c>
      <c r="X2881" s="57">
        <v>4.75482912332838E-3</v>
      </c>
      <c r="Y2881" s="57">
        <v>0</v>
      </c>
      <c r="Z2881" s="57">
        <v>1.4613708312563348E-3</v>
      </c>
      <c r="AA2881" s="57">
        <v>1.5483050626975841E-3</v>
      </c>
      <c r="AB2881" s="57">
        <v>0</v>
      </c>
      <c r="AC2881" s="57">
        <v>2.9356984509612425E-4</v>
      </c>
      <c r="AD2881" s="57">
        <v>2.2868178091178509E-3</v>
      </c>
      <c r="AE2881" s="57">
        <v>1.6357159304855538E-4</v>
      </c>
      <c r="AF2881" s="57">
        <v>4.7579332859839677E-4</v>
      </c>
      <c r="AG2881" s="57">
        <v>0</v>
      </c>
      <c r="AH2881" s="17">
        <v>1.0028860712223552E-3</v>
      </c>
      <c r="AI2881" s="12">
        <v>225</v>
      </c>
      <c r="AJ2881" s="16">
        <v>4</v>
      </c>
      <c r="AK2881" s="17">
        <v>0.77581062170724358</v>
      </c>
      <c r="AL2881" t="str">
        <f>IF(AK2881&lt;='CAV Tier 1 Analysis'!$A$5,"Tier 1", "Tier 2")</f>
        <v>Tier 2</v>
      </c>
      <c r="AM2881" t="str">
        <f t="shared" si="89"/>
        <v>Ohio - Tier 2</v>
      </c>
      <c r="AN2881" t="str">
        <f t="shared" si="90"/>
        <v>Middleport, Village Of - Tier 2</v>
      </c>
    </row>
    <row r="2882" spans="1:40" x14ac:dyDescent="0.3">
      <c r="A2882">
        <v>5</v>
      </c>
      <c r="B2882" t="s">
        <v>27</v>
      </c>
      <c r="C2882" t="s">
        <v>6967</v>
      </c>
      <c r="D2882" t="s">
        <v>10672</v>
      </c>
      <c r="E2882" t="s">
        <v>1053</v>
      </c>
      <c r="F2882" s="12">
        <v>2744.0435268267761</v>
      </c>
      <c r="G2882" s="12">
        <v>13472.075589449694</v>
      </c>
      <c r="H2882" s="12">
        <v>4578.4829585063317</v>
      </c>
      <c r="I2882">
        <v>9</v>
      </c>
      <c r="J2882" s="15">
        <v>7.5284056227484714E-2</v>
      </c>
      <c r="K2882" s="15">
        <v>0.92471594377251487</v>
      </c>
      <c r="L2882" s="56">
        <v>9.0105399999999989</v>
      </c>
      <c r="M2882">
        <v>25</v>
      </c>
      <c r="N2882">
        <v>2</v>
      </c>
      <c r="O2882" s="12">
        <v>9.6923076923076916</v>
      </c>
      <c r="P2882" s="12">
        <v>2</v>
      </c>
      <c r="Q2882" s="12">
        <v>0</v>
      </c>
      <c r="R2882" s="12">
        <v>8.3224434939526333</v>
      </c>
      <c r="S2882" s="12">
        <v>344.68676848477122</v>
      </c>
      <c r="T2882" s="12">
        <v>11996.42007857884</v>
      </c>
      <c r="U2882" s="12">
        <v>9252.3765517520642</v>
      </c>
      <c r="V2882" s="12">
        <v>1475.6555108708544</v>
      </c>
      <c r="W2882" s="57">
        <v>2.266892959334619E-4</v>
      </c>
      <c r="X2882" s="57">
        <v>6.7540186410914498E-4</v>
      </c>
      <c r="Y2882" s="57">
        <v>4.6328468844104701E-4</v>
      </c>
      <c r="Z2882" s="57">
        <v>1.180337979091655E-3</v>
      </c>
      <c r="AA2882" s="57">
        <v>7.7415253134879207E-4</v>
      </c>
      <c r="AB2882" s="57">
        <v>0</v>
      </c>
      <c r="AC2882" s="57">
        <v>4.6548978815870608E-4</v>
      </c>
      <c r="AD2882" s="57">
        <v>1.4315909012727552E-3</v>
      </c>
      <c r="AE2882" s="57">
        <v>1.0810907003362962E-3</v>
      </c>
      <c r="AF2882" s="57">
        <v>2.5715899035827169E-3</v>
      </c>
      <c r="AG2882" s="57">
        <v>2.0799079530033262E-3</v>
      </c>
      <c r="AH2882" s="17">
        <v>9.9541232775253647E-4</v>
      </c>
      <c r="AI2882" s="12">
        <v>226</v>
      </c>
      <c r="AJ2882" s="16">
        <v>4</v>
      </c>
      <c r="AK2882" s="17">
        <v>0.77680603403499615</v>
      </c>
      <c r="AL2882" t="str">
        <f>IF(AK2882&lt;='CAV Tier 1 Analysis'!$A$5,"Tier 1", "Tier 2")</f>
        <v>Tier 2</v>
      </c>
      <c r="AM2882" t="str">
        <f t="shared" si="89"/>
        <v>Ohio - Tier 2</v>
      </c>
      <c r="AN2882" t="str">
        <f t="shared" si="90"/>
        <v>Springboro, City Of - Tier 2</v>
      </c>
    </row>
    <row r="2883" spans="1:40" x14ac:dyDescent="0.3">
      <c r="A2883">
        <v>5</v>
      </c>
      <c r="B2883" t="s">
        <v>27</v>
      </c>
      <c r="C2883" t="s">
        <v>4070</v>
      </c>
      <c r="D2883" t="s">
        <v>10545</v>
      </c>
      <c r="E2883" t="s">
        <v>1037</v>
      </c>
      <c r="F2883" s="12">
        <v>9673.4357851700843</v>
      </c>
      <c r="G2883" s="12">
        <v>18244.459045103431</v>
      </c>
      <c r="H2883" s="12">
        <v>9491.6616126745612</v>
      </c>
      <c r="I2883">
        <v>4</v>
      </c>
      <c r="J2883" s="15">
        <v>4.3019974512516948E-2</v>
      </c>
      <c r="K2883" s="15">
        <v>0.95698002548748307</v>
      </c>
      <c r="L2883" s="56">
        <v>7.8705300000000014</v>
      </c>
      <c r="M2883">
        <v>70</v>
      </c>
      <c r="N2883">
        <v>1</v>
      </c>
      <c r="O2883" s="12">
        <v>8.3333333333333339</v>
      </c>
      <c r="P2883" s="12">
        <v>2</v>
      </c>
      <c r="Q2883" s="12">
        <v>0</v>
      </c>
      <c r="R2883" s="12">
        <v>3.8279201019499323</v>
      </c>
      <c r="S2883" s="12">
        <v>408.33104065869514</v>
      </c>
      <c r="T2883" s="12">
        <v>20444.633453893915</v>
      </c>
      <c r="U2883" s="12">
        <v>10771.197668723831</v>
      </c>
      <c r="V2883" s="12">
        <v>0</v>
      </c>
      <c r="W2883" s="57">
        <v>1.9800865478907927E-4</v>
      </c>
      <c r="X2883" s="57">
        <v>1.8911252195056058E-3</v>
      </c>
      <c r="Y2883" s="57">
        <v>2.3164234422052351E-4</v>
      </c>
      <c r="Z2883" s="57">
        <v>1.0148408550391215E-3</v>
      </c>
      <c r="AA2883" s="57">
        <v>7.7415253134879207E-4</v>
      </c>
      <c r="AB2883" s="57">
        <v>0</v>
      </c>
      <c r="AC2883" s="57">
        <v>2.1410271137796058E-4</v>
      </c>
      <c r="AD2883" s="57">
        <v>1.695925274660058E-3</v>
      </c>
      <c r="AE2883" s="57">
        <v>1.8424249029304935E-3</v>
      </c>
      <c r="AF2883" s="57">
        <v>2.9937284782404036E-3</v>
      </c>
      <c r="AG2883" s="57">
        <v>0</v>
      </c>
      <c r="AH2883" s="17">
        <v>9.86904633828367E-4</v>
      </c>
      <c r="AI2883" s="12">
        <v>227</v>
      </c>
      <c r="AJ2883" s="16">
        <v>4</v>
      </c>
      <c r="AK2883" s="17">
        <v>0.77779293866882449</v>
      </c>
      <c r="AL2883" t="str">
        <f>IF(AK2883&lt;='CAV Tier 1 Analysis'!$A$5,"Tier 1", "Tier 2")</f>
        <v>Tier 2</v>
      </c>
      <c r="AM2883" t="str">
        <f t="shared" si="89"/>
        <v>Ohio - Tier 2</v>
      </c>
      <c r="AN2883" t="str">
        <f t="shared" si="90"/>
        <v>Riverside, City Of - Tier 2</v>
      </c>
    </row>
    <row r="2884" spans="1:40" x14ac:dyDescent="0.3">
      <c r="A2884">
        <v>5</v>
      </c>
      <c r="B2884" t="s">
        <v>27</v>
      </c>
      <c r="C2884" t="s">
        <v>6623</v>
      </c>
      <c r="D2884" t="s">
        <v>10187</v>
      </c>
      <c r="E2884" t="s">
        <v>958</v>
      </c>
      <c r="F2884" s="12">
        <v>1128.1212913735901</v>
      </c>
      <c r="G2884" s="12">
        <v>12787.473629679031</v>
      </c>
      <c r="H2884" s="12">
        <v>7962.2512841079188</v>
      </c>
      <c r="I2884">
        <v>0</v>
      </c>
      <c r="J2884" s="15">
        <v>6.0115296747152117E-2</v>
      </c>
      <c r="K2884" s="15">
        <v>0.93988470325284779</v>
      </c>
      <c r="L2884" s="56">
        <v>7.6775799999999998</v>
      </c>
      <c r="M2884">
        <v>5</v>
      </c>
      <c r="N2884">
        <v>0</v>
      </c>
      <c r="O2884" s="12">
        <v>9</v>
      </c>
      <c r="P2884" s="12">
        <v>4</v>
      </c>
      <c r="Q2884" s="12">
        <v>0</v>
      </c>
      <c r="R2884" s="12">
        <v>0</v>
      </c>
      <c r="S2884" s="12">
        <v>478.65309871954054</v>
      </c>
      <c r="T2884" s="12">
        <v>16391.318820110646</v>
      </c>
      <c r="U2884" s="12">
        <v>15263.197528737055</v>
      </c>
      <c r="V2884" s="12">
        <v>0</v>
      </c>
      <c r="W2884" s="57">
        <v>1.9315437306452539E-4</v>
      </c>
      <c r="X2884" s="57">
        <v>1.3508037282182898E-4</v>
      </c>
      <c r="Y2884" s="57">
        <v>0</v>
      </c>
      <c r="Z2884" s="57">
        <v>1.0960281234422512E-3</v>
      </c>
      <c r="AA2884" s="57">
        <v>1.5483050626975841E-3</v>
      </c>
      <c r="AB2884" s="57">
        <v>0</v>
      </c>
      <c r="AC2884" s="57">
        <v>0</v>
      </c>
      <c r="AD2884" s="57">
        <v>1.9879945609898829E-3</v>
      </c>
      <c r="AE2884" s="57">
        <v>1.4771492017282039E-3</v>
      </c>
      <c r="AF2884" s="57">
        <v>4.2422273284863478E-3</v>
      </c>
      <c r="AG2884" s="57">
        <v>0</v>
      </c>
      <c r="AH2884" s="17">
        <v>9.7090354756642044E-4</v>
      </c>
      <c r="AI2884" s="12">
        <v>228</v>
      </c>
      <c r="AJ2884" s="16">
        <v>4</v>
      </c>
      <c r="AK2884" s="17">
        <v>0.77876384221639094</v>
      </c>
      <c r="AL2884" t="str">
        <f>IF(AK2884&lt;='CAV Tier 1 Analysis'!$A$5,"Tier 1", "Tier 2")</f>
        <v>Tier 2</v>
      </c>
      <c r="AM2884" t="str">
        <f t="shared" si="89"/>
        <v>Ohio - Tier 2</v>
      </c>
      <c r="AN2884" t="str">
        <f t="shared" si="90"/>
        <v>Ashtabula, City Of - Tier 2</v>
      </c>
    </row>
    <row r="2885" spans="1:40" x14ac:dyDescent="0.3">
      <c r="A2885">
        <v>5</v>
      </c>
      <c r="B2885" t="s">
        <v>27</v>
      </c>
      <c r="C2885" t="s">
        <v>6724</v>
      </c>
      <c r="D2885" t="s">
        <v>10328</v>
      </c>
      <c r="E2885" t="s">
        <v>1226</v>
      </c>
      <c r="F2885" s="12">
        <v>9052.673995759118</v>
      </c>
      <c r="G2885" s="12">
        <v>9288.2330480866749</v>
      </c>
      <c r="H2885" s="12">
        <v>2733.7963176484468</v>
      </c>
      <c r="I2885">
        <v>5</v>
      </c>
      <c r="J2885" s="15">
        <v>0.20069714249906001</v>
      </c>
      <c r="K2885" s="15">
        <v>0.7993028575009401</v>
      </c>
      <c r="L2885" s="56">
        <v>6.3831999999999995</v>
      </c>
      <c r="M2885">
        <v>48</v>
      </c>
      <c r="N2885">
        <v>1</v>
      </c>
      <c r="O2885" s="12">
        <v>13.333333333333334</v>
      </c>
      <c r="P2885" s="12">
        <v>1.3333333333333333</v>
      </c>
      <c r="Q2885" s="12">
        <v>0</v>
      </c>
      <c r="R2885" s="12">
        <v>3.9965142875047004</v>
      </c>
      <c r="S2885" s="12">
        <v>548.66510912649585</v>
      </c>
      <c r="T2885" s="12">
        <v>6714.6486063433313</v>
      </c>
      <c r="U2885" s="12">
        <v>0</v>
      </c>
      <c r="V2885" s="12">
        <v>2573.5844417433436</v>
      </c>
      <c r="W2885" s="57">
        <v>1.6059005495813503E-4</v>
      </c>
      <c r="X2885" s="57">
        <v>1.2967715790895584E-3</v>
      </c>
      <c r="Y2885" s="57">
        <v>2.3164234422052351E-4</v>
      </c>
      <c r="Z2885" s="57">
        <v>1.6237453680625943E-3</v>
      </c>
      <c r="AA2885" s="57">
        <v>5.1610168756586138E-4</v>
      </c>
      <c r="AB2885" s="57">
        <v>0</v>
      </c>
      <c r="AC2885" s="57">
        <v>2.235324986484544E-4</v>
      </c>
      <c r="AD2885" s="57">
        <v>2.2787761233893076E-3</v>
      </c>
      <c r="AE2885" s="57">
        <v>6.0510920064444794E-4</v>
      </c>
      <c r="AF2885" s="57">
        <v>0</v>
      </c>
      <c r="AG2885" s="57">
        <v>3.6274175840326399E-3</v>
      </c>
      <c r="AH2885" s="17">
        <v>9.6033513096468385E-4</v>
      </c>
      <c r="AI2885" s="12">
        <v>229</v>
      </c>
      <c r="AJ2885" s="16">
        <v>4</v>
      </c>
      <c r="AK2885" s="17">
        <v>0.77972417734735566</v>
      </c>
      <c r="AL2885" t="str">
        <f>IF(AK2885&lt;='CAV Tier 1 Analysis'!$A$5,"Tier 1", "Tier 2")</f>
        <v>Tier 2</v>
      </c>
      <c r="AM2885" t="str">
        <f t="shared" si="89"/>
        <v>Ohio - Tier 2</v>
      </c>
      <c r="AN2885" t="str">
        <f t="shared" si="90"/>
        <v>Canal Winchester, Village Of - Tier 2</v>
      </c>
    </row>
    <row r="2886" spans="1:40" x14ac:dyDescent="0.3">
      <c r="A2886">
        <v>5</v>
      </c>
      <c r="B2886" t="s">
        <v>27</v>
      </c>
      <c r="C2886" t="s">
        <v>6618</v>
      </c>
      <c r="D2886" t="s">
        <v>10180</v>
      </c>
      <c r="E2886" t="s">
        <v>1457</v>
      </c>
      <c r="F2886" s="12">
        <v>758.72872992884106</v>
      </c>
      <c r="G2886" s="12">
        <v>1080.6150888146447</v>
      </c>
      <c r="H2886" s="12">
        <v>463.93556096986839</v>
      </c>
      <c r="I2886">
        <v>46</v>
      </c>
      <c r="J2886" s="15">
        <v>8.3228554528079229E-2</v>
      </c>
      <c r="K2886" s="15">
        <v>0.91677144547192069</v>
      </c>
      <c r="L2886" s="56">
        <v>3.3642299999999996</v>
      </c>
      <c r="M2886">
        <v>45</v>
      </c>
      <c r="N2886">
        <v>10</v>
      </c>
      <c r="O2886" s="12">
        <v>7.2</v>
      </c>
      <c r="P2886" s="12">
        <v>3.2</v>
      </c>
      <c r="Q2886" s="12">
        <v>3</v>
      </c>
      <c r="R2886" s="12">
        <v>42.17148649170835</v>
      </c>
      <c r="S2886" s="12">
        <v>38.612686133695718</v>
      </c>
      <c r="T2886" s="12">
        <v>1128.1787893254739</v>
      </c>
      <c r="U2886" s="12">
        <v>369.45005939663281</v>
      </c>
      <c r="V2886" s="12">
        <v>0</v>
      </c>
      <c r="W2886" s="57">
        <v>8.4638093838796622E-5</v>
      </c>
      <c r="X2886" s="57">
        <v>1.2157233553964609E-3</v>
      </c>
      <c r="Y2886" s="57">
        <v>2.3164234422052353E-3</v>
      </c>
      <c r="Z2886" s="57">
        <v>8.7682249875380093E-4</v>
      </c>
      <c r="AA2886" s="57">
        <v>1.2386440501580675E-3</v>
      </c>
      <c r="AB2886" s="57">
        <v>2.1023125437981782E-3</v>
      </c>
      <c r="AC2886" s="57">
        <v>2.3587299003744707E-3</v>
      </c>
      <c r="AD2886" s="57">
        <v>1.6037044411567459E-4</v>
      </c>
      <c r="AE2886" s="57">
        <v>1.0166896369645295E-4</v>
      </c>
      <c r="AF2886" s="57">
        <v>1.0268432519021359E-4</v>
      </c>
      <c r="AG2886" s="57">
        <v>0</v>
      </c>
      <c r="AH2886" s="17">
        <v>9.5981978341157757E-4</v>
      </c>
      <c r="AI2886" s="12">
        <v>230</v>
      </c>
      <c r="AJ2886" s="16">
        <v>4</v>
      </c>
      <c r="AK2886" s="17">
        <v>0.78068399713076719</v>
      </c>
      <c r="AL2886" t="str">
        <f>IF(AK2886&lt;='CAV Tier 1 Analysis'!$A$5,"Tier 1", "Tier 2")</f>
        <v>Tier 2</v>
      </c>
      <c r="AM2886" t="str">
        <f t="shared" si="89"/>
        <v>Ohio - Tier 2</v>
      </c>
      <c r="AN2886" t="str">
        <f t="shared" si="90"/>
        <v>Bluffton, Village Of - Tier 2</v>
      </c>
    </row>
    <row r="2887" spans="1:40" x14ac:dyDescent="0.3">
      <c r="A2887">
        <v>5</v>
      </c>
      <c r="B2887" t="s">
        <v>27</v>
      </c>
      <c r="C2887" t="s">
        <v>6722</v>
      </c>
      <c r="D2887" t="s">
        <v>10325</v>
      </c>
      <c r="E2887" t="s">
        <v>1125</v>
      </c>
      <c r="F2887" s="12">
        <v>439.55281359586525</v>
      </c>
      <c r="G2887" s="12">
        <v>7920.7756323221502</v>
      </c>
      <c r="H2887" s="12">
        <v>3958.4815036457785</v>
      </c>
      <c r="I2887">
        <v>6</v>
      </c>
      <c r="J2887" s="15">
        <v>8.5767490700641269E-2</v>
      </c>
      <c r="K2887" s="15">
        <v>0.91423250929935906</v>
      </c>
      <c r="L2887" s="56">
        <v>6.5138900000000017</v>
      </c>
      <c r="M2887">
        <v>55</v>
      </c>
      <c r="N2887">
        <v>0</v>
      </c>
      <c r="O2887" s="12">
        <v>8</v>
      </c>
      <c r="P2887" s="12">
        <v>8</v>
      </c>
      <c r="Q2887" s="12">
        <v>0</v>
      </c>
      <c r="R2887" s="12">
        <v>5.4853950557961539</v>
      </c>
      <c r="S2887" s="12">
        <v>339.50902555259978</v>
      </c>
      <c r="T2887" s="12">
        <v>8432.7942706815156</v>
      </c>
      <c r="U2887" s="12">
        <v>7993.2414570856508</v>
      </c>
      <c r="V2887" s="12">
        <v>0</v>
      </c>
      <c r="W2887" s="57">
        <v>1.6387798488081944E-4</v>
      </c>
      <c r="X2887" s="57">
        <v>1.4858841010401188E-3</v>
      </c>
      <c r="Y2887" s="57">
        <v>0</v>
      </c>
      <c r="Z2887" s="57">
        <v>9.742472208375566E-4</v>
      </c>
      <c r="AA2887" s="57">
        <v>3.0966101253951683E-3</v>
      </c>
      <c r="AB2887" s="57">
        <v>0</v>
      </c>
      <c r="AC2887" s="57">
        <v>3.0680837717249126E-4</v>
      </c>
      <c r="AD2887" s="57">
        <v>1.4100861312944628E-3</v>
      </c>
      <c r="AE2887" s="57">
        <v>7.5994466717299125E-4</v>
      </c>
      <c r="AF2887" s="57">
        <v>2.2216280231318331E-3</v>
      </c>
      <c r="AG2887" s="57">
        <v>0</v>
      </c>
      <c r="AH2887" s="17">
        <v>9.4718969372049465E-4</v>
      </c>
      <c r="AI2887" s="12">
        <v>231</v>
      </c>
      <c r="AJ2887" s="16">
        <v>4</v>
      </c>
      <c r="AK2887" s="17">
        <v>0.78163118682448773</v>
      </c>
      <c r="AL2887" t="str">
        <f>IF(AK2887&lt;='CAV Tier 1 Analysis'!$A$5,"Tier 1", "Tier 2")</f>
        <v>Tier 2</v>
      </c>
      <c r="AM2887" t="str">
        <f t="shared" si="89"/>
        <v>Ohio - Tier 2</v>
      </c>
      <c r="AN2887" t="str">
        <f t="shared" si="90"/>
        <v>Washington Courthouse, City Of - Tier 2</v>
      </c>
    </row>
    <row r="2888" spans="1:40" x14ac:dyDescent="0.3">
      <c r="A2888">
        <v>5</v>
      </c>
      <c r="B2888" t="s">
        <v>27</v>
      </c>
      <c r="C2888" t="s">
        <v>6828</v>
      </c>
      <c r="D2888" t="s">
        <v>10475</v>
      </c>
      <c r="E2888" t="s">
        <v>1144</v>
      </c>
      <c r="F2888" s="12">
        <v>5026.6498162116368</v>
      </c>
      <c r="G2888" s="12">
        <v>12638.635723045267</v>
      </c>
      <c r="H2888" s="12">
        <v>4909.3144316934367</v>
      </c>
      <c r="I2888">
        <v>12</v>
      </c>
      <c r="J2888" s="15">
        <v>2.2744983235328808E-2</v>
      </c>
      <c r="K2888" s="15">
        <v>0.97725501676467108</v>
      </c>
      <c r="L2888" s="56">
        <v>28.488479999999996</v>
      </c>
      <c r="M2888">
        <v>26</v>
      </c>
      <c r="N2888">
        <v>2</v>
      </c>
      <c r="O2888" s="12">
        <v>16</v>
      </c>
      <c r="P2888" s="12">
        <v>1.7857142857142858</v>
      </c>
      <c r="Q2888" s="12">
        <v>1</v>
      </c>
      <c r="R2888" s="12">
        <v>11.727060201176053</v>
      </c>
      <c r="S2888" s="12">
        <v>111.66227444582499</v>
      </c>
      <c r="T2888" s="12">
        <v>11868.544077190378</v>
      </c>
      <c r="U2888" s="12">
        <v>6841.8942609787409</v>
      </c>
      <c r="V2888" s="12">
        <v>770.09164585488907</v>
      </c>
      <c r="W2888" s="57">
        <v>7.1671991616645736E-4</v>
      </c>
      <c r="X2888" s="57">
        <v>7.0241793867351077E-4</v>
      </c>
      <c r="Y2888" s="57">
        <v>4.6328468844104701E-4</v>
      </c>
      <c r="Z2888" s="57">
        <v>1.9484944416751132E-3</v>
      </c>
      <c r="AA2888" s="57">
        <v>6.9120761727570733E-4</v>
      </c>
      <c r="AB2888" s="57">
        <v>7.0077084793272596E-4</v>
      </c>
      <c r="AC2888" s="57">
        <v>6.5591635109765549E-4</v>
      </c>
      <c r="AD2888" s="57">
        <v>4.6376800831310984E-4</v>
      </c>
      <c r="AE2888" s="57">
        <v>1.0695667994565568E-3</v>
      </c>
      <c r="AF2888" s="57">
        <v>1.9016245290602333E-3</v>
      </c>
      <c r="AG2888" s="57">
        <v>1.0854293071488981E-3</v>
      </c>
      <c r="AH2888" s="17">
        <v>9.4538185865827406E-4</v>
      </c>
      <c r="AI2888" s="12">
        <v>232</v>
      </c>
      <c r="AJ2888" s="16">
        <v>4</v>
      </c>
      <c r="AK2888" s="17">
        <v>0.78257656868314596</v>
      </c>
      <c r="AL2888" t="str">
        <f>IF(AK2888&lt;='CAV Tier 1 Analysis'!$A$5,"Tier 1", "Tier 2")</f>
        <v>Tier 2</v>
      </c>
      <c r="AM2888" t="str">
        <f t="shared" ref="AM2888:AM2951" si="91">B2888&amp;" - "&amp;AL2888</f>
        <v>Ohio - Tier 2</v>
      </c>
      <c r="AN2888" t="str">
        <f t="shared" ref="AN2888:AN2951" si="92">C2888&amp;" - "&amp;AL2888</f>
        <v>Pataskala, City Of - Tier 2</v>
      </c>
    </row>
    <row r="2889" spans="1:40" x14ac:dyDescent="0.3">
      <c r="A2889">
        <v>5</v>
      </c>
      <c r="B2889" t="s">
        <v>27</v>
      </c>
      <c r="C2889" t="s">
        <v>5526</v>
      </c>
      <c r="D2889" t="s">
        <v>10610</v>
      </c>
      <c r="E2889" t="s">
        <v>1012</v>
      </c>
      <c r="F2889" s="12">
        <v>1212.7531918130865</v>
      </c>
      <c r="G2889" s="12">
        <v>14119.929782496287</v>
      </c>
      <c r="H2889" s="12">
        <v>7231.4046859984073</v>
      </c>
      <c r="I2889">
        <v>8</v>
      </c>
      <c r="J2889" s="15">
        <v>6.3169274667348584E-4</v>
      </c>
      <c r="K2889" s="15">
        <v>0.9993683072533267</v>
      </c>
      <c r="L2889" s="56">
        <v>7.8994099999999996</v>
      </c>
      <c r="M2889">
        <v>15</v>
      </c>
      <c r="N2889">
        <v>0</v>
      </c>
      <c r="O2889" s="12">
        <v>9</v>
      </c>
      <c r="P2889" s="12">
        <v>5</v>
      </c>
      <c r="Q2889" s="12">
        <v>1</v>
      </c>
      <c r="R2889" s="12">
        <v>7.9949464580266136</v>
      </c>
      <c r="S2889" s="12">
        <v>4.5680258884058507</v>
      </c>
      <c r="T2889" s="12">
        <v>16094.148198890267</v>
      </c>
      <c r="U2889" s="12">
        <v>14881.395007077181</v>
      </c>
      <c r="V2889" s="12">
        <v>0</v>
      </c>
      <c r="W2889" s="57">
        <v>1.9873522465798369E-4</v>
      </c>
      <c r="X2889" s="57">
        <v>4.0524111846548696E-4</v>
      </c>
      <c r="Y2889" s="57">
        <v>0</v>
      </c>
      <c r="Z2889" s="57">
        <v>1.0960281234422512E-3</v>
      </c>
      <c r="AA2889" s="57">
        <v>1.9353813283719803E-3</v>
      </c>
      <c r="AB2889" s="57">
        <v>7.0077084793272596E-4</v>
      </c>
      <c r="AC2889" s="57">
        <v>4.4717226807141681E-4</v>
      </c>
      <c r="AD2889" s="57">
        <v>1.8972426262161951E-5</v>
      </c>
      <c r="AE2889" s="57">
        <v>1.4503688461796199E-3</v>
      </c>
      <c r="AF2889" s="57">
        <v>4.1361097808086077E-3</v>
      </c>
      <c r="AG2889" s="57">
        <v>0</v>
      </c>
      <c r="AH2889" s="17">
        <v>9.44434542199294E-4</v>
      </c>
      <c r="AI2889" s="12">
        <v>233</v>
      </c>
      <c r="AJ2889" s="16">
        <v>4</v>
      </c>
      <c r="AK2889" s="17">
        <v>0.78352100322534524</v>
      </c>
      <c r="AL2889" t="str">
        <f>IF(AK2889&lt;='CAV Tier 1 Analysis'!$A$5,"Tier 1", "Tier 2")</f>
        <v>Tier 2</v>
      </c>
      <c r="AM2889" t="str">
        <f t="shared" si="91"/>
        <v>Ohio - Tier 2</v>
      </c>
      <c r="AN2889" t="str">
        <f t="shared" si="92"/>
        <v>Fremont, City Of - Tier 2</v>
      </c>
    </row>
    <row r="2890" spans="1:40" x14ac:dyDescent="0.3">
      <c r="A2890">
        <v>5</v>
      </c>
      <c r="B2890" t="s">
        <v>27</v>
      </c>
      <c r="C2890" t="s">
        <v>6633</v>
      </c>
      <c r="D2890" t="s">
        <v>10200</v>
      </c>
      <c r="E2890" t="s">
        <v>1411</v>
      </c>
      <c r="F2890" s="12">
        <v>212.77796528140175</v>
      </c>
      <c r="G2890" s="12">
        <v>1137.3382415299213</v>
      </c>
      <c r="H2890" s="12">
        <v>671.18481974950021</v>
      </c>
      <c r="I2890">
        <v>35</v>
      </c>
      <c r="J2890" s="15">
        <v>0.12230386007669976</v>
      </c>
      <c r="K2890" s="15">
        <v>0.87769613992330042</v>
      </c>
      <c r="L2890" s="56">
        <v>1.3950499999999997</v>
      </c>
      <c r="M2890">
        <v>50</v>
      </c>
      <c r="N2890">
        <v>2</v>
      </c>
      <c r="O2890" s="12">
        <v>17</v>
      </c>
      <c r="P2890" s="12">
        <v>3</v>
      </c>
      <c r="Q2890" s="12">
        <v>4</v>
      </c>
      <c r="R2890" s="12">
        <v>30.719364897315515</v>
      </c>
      <c r="S2890" s="12">
        <v>82.088494280247815</v>
      </c>
      <c r="T2890" s="12">
        <v>1308.5987244120286</v>
      </c>
      <c r="U2890" s="12">
        <v>1095.8207591306268</v>
      </c>
      <c r="V2890" s="12">
        <v>0</v>
      </c>
      <c r="W2890" s="57">
        <v>3.5096997770608198E-5</v>
      </c>
      <c r="X2890" s="57">
        <v>1.35080372821829E-3</v>
      </c>
      <c r="Y2890" s="57">
        <v>4.6328468844104701E-4</v>
      </c>
      <c r="Z2890" s="57">
        <v>2.0702753442798077E-3</v>
      </c>
      <c r="AA2890" s="57">
        <v>1.1612287970231882E-3</v>
      </c>
      <c r="AB2890" s="57">
        <v>2.8030833917309038E-3</v>
      </c>
      <c r="AC2890" s="57">
        <v>1.7181913783868793E-3</v>
      </c>
      <c r="AD2890" s="57">
        <v>3.4093894009156161E-4</v>
      </c>
      <c r="AE2890" s="57">
        <v>1.1792800703602724E-4</v>
      </c>
      <c r="AF2890" s="57">
        <v>3.0457057001025763E-4</v>
      </c>
      <c r="AG2890" s="57">
        <v>0</v>
      </c>
      <c r="AH2890" s="17">
        <v>9.4230925845350643E-4</v>
      </c>
      <c r="AI2890" s="12">
        <v>234</v>
      </c>
      <c r="AJ2890" s="16">
        <v>4</v>
      </c>
      <c r="AK2890" s="17">
        <v>0.78446331248379875</v>
      </c>
      <c r="AL2890" t="str">
        <f>IF(AK2890&lt;='CAV Tier 1 Analysis'!$A$5,"Tier 1", "Tier 2")</f>
        <v>Tier 2</v>
      </c>
      <c r="AM2890" t="str">
        <f t="shared" si="91"/>
        <v>Ohio - Tier 2</v>
      </c>
      <c r="AN2890" t="str">
        <f t="shared" si="92"/>
        <v>Bridgeport, Village Of - Tier 2</v>
      </c>
    </row>
    <row r="2891" spans="1:40" x14ac:dyDescent="0.3">
      <c r="A2891">
        <v>5</v>
      </c>
      <c r="B2891" t="s">
        <v>27</v>
      </c>
      <c r="C2891" t="s">
        <v>3999</v>
      </c>
      <c r="D2891" t="s">
        <v>10301</v>
      </c>
      <c r="E2891" t="s">
        <v>1102</v>
      </c>
      <c r="F2891" s="12">
        <v>554.72123903184968</v>
      </c>
      <c r="G2891" s="12">
        <v>9343.9460186074393</v>
      </c>
      <c r="H2891" s="12">
        <v>5134.0207729998856</v>
      </c>
      <c r="I2891">
        <v>7</v>
      </c>
      <c r="J2891" s="15">
        <v>5.1917226402539741E-2</v>
      </c>
      <c r="K2891" s="15">
        <v>0.94808277359746029</v>
      </c>
      <c r="L2891" s="56">
        <v>6.0415399999999995</v>
      </c>
      <c r="M2891">
        <v>22</v>
      </c>
      <c r="N2891">
        <v>5</v>
      </c>
      <c r="O2891" s="12">
        <v>8</v>
      </c>
      <c r="P2891" s="12">
        <v>6</v>
      </c>
      <c r="Q2891" s="12">
        <v>0</v>
      </c>
      <c r="R2891" s="12">
        <v>6.6365794151822222</v>
      </c>
      <c r="S2891" s="12">
        <v>266.54411882717716</v>
      </c>
      <c r="T2891" s="12">
        <v>10429.530671712788</v>
      </c>
      <c r="U2891" s="12">
        <v>9874.8094326809387</v>
      </c>
      <c r="V2891" s="12">
        <v>0</v>
      </c>
      <c r="W2891" s="57">
        <v>1.519944918899253E-4</v>
      </c>
      <c r="X2891" s="57">
        <v>5.943536404160475E-4</v>
      </c>
      <c r="Y2891" s="57">
        <v>1.1582117211026176E-3</v>
      </c>
      <c r="Z2891" s="57">
        <v>9.742472208375566E-4</v>
      </c>
      <c r="AA2891" s="57">
        <v>2.3224575940463763E-3</v>
      </c>
      <c r="AB2891" s="57">
        <v>0</v>
      </c>
      <c r="AC2891" s="57">
        <v>3.7119626565399475E-4</v>
      </c>
      <c r="AD2891" s="57">
        <v>1.1070402759530637E-3</v>
      </c>
      <c r="AE2891" s="57">
        <v>9.3988611137370141E-4</v>
      </c>
      <c r="AF2891" s="57">
        <v>2.7445878466843187E-3</v>
      </c>
      <c r="AG2891" s="57">
        <v>0</v>
      </c>
      <c r="AH2891" s="17">
        <v>9.4217956072341835E-4</v>
      </c>
      <c r="AI2891" s="12">
        <v>235</v>
      </c>
      <c r="AJ2891" s="16">
        <v>4</v>
      </c>
      <c r="AK2891" s="17">
        <v>0.78540549204452215</v>
      </c>
      <c r="AL2891" t="str">
        <f>IF(AK2891&lt;='CAV Tier 1 Analysis'!$A$5,"Tier 1", "Tier 2")</f>
        <v>Tier 2</v>
      </c>
      <c r="AM2891" t="str">
        <f t="shared" si="91"/>
        <v>Ohio - Tier 2</v>
      </c>
      <c r="AN2891" t="str">
        <f t="shared" si="92"/>
        <v>Greenville, City Of - Tier 2</v>
      </c>
    </row>
    <row r="2892" spans="1:40" x14ac:dyDescent="0.3">
      <c r="A2892">
        <v>5</v>
      </c>
      <c r="B2892" t="s">
        <v>27</v>
      </c>
      <c r="C2892" t="s">
        <v>6844</v>
      </c>
      <c r="D2892" t="s">
        <v>10495</v>
      </c>
      <c r="E2892" t="s">
        <v>1565</v>
      </c>
      <c r="F2892" s="12">
        <v>1025.126620976858</v>
      </c>
      <c r="G2892" s="12">
        <v>1463.9010591558026</v>
      </c>
      <c r="H2892" s="12">
        <v>682.72799997269476</v>
      </c>
      <c r="I2892">
        <v>19</v>
      </c>
      <c r="J2892" s="15">
        <v>0.54385801772121634</v>
      </c>
      <c r="K2892" s="15">
        <v>0.45614198227878372</v>
      </c>
      <c r="L2892" s="56">
        <v>0.75276999999999994</v>
      </c>
      <c r="M2892">
        <v>106</v>
      </c>
      <c r="N2892">
        <v>0</v>
      </c>
      <c r="O2892" s="12">
        <v>12</v>
      </c>
      <c r="P2892" s="12">
        <v>2</v>
      </c>
      <c r="Q2892" s="12">
        <v>4</v>
      </c>
      <c r="R2892" s="12">
        <v>8.6666976632968904</v>
      </c>
      <c r="S2892" s="12">
        <v>371.30709670792044</v>
      </c>
      <c r="T2892" s="12">
        <v>1723.8343049607945</v>
      </c>
      <c r="U2892" s="12">
        <v>698.70768398393648</v>
      </c>
      <c r="V2892" s="12">
        <v>0</v>
      </c>
      <c r="W2892" s="57">
        <v>1.8938365658421372E-5</v>
      </c>
      <c r="X2892" s="57">
        <v>2.8637039038227744E-3</v>
      </c>
      <c r="Y2892" s="57">
        <v>0</v>
      </c>
      <c r="Z2892" s="57">
        <v>1.4613708312563348E-3</v>
      </c>
      <c r="AA2892" s="57">
        <v>7.7415253134879207E-4</v>
      </c>
      <c r="AB2892" s="57">
        <v>2.8030833917309038E-3</v>
      </c>
      <c r="AC2892" s="57">
        <v>4.8474456597453027E-4</v>
      </c>
      <c r="AD2892" s="57">
        <v>1.5421533688739404E-3</v>
      </c>
      <c r="AE2892" s="57">
        <v>1.5534811417128801E-4</v>
      </c>
      <c r="AF2892" s="57">
        <v>1.9419763296906761E-4</v>
      </c>
      <c r="AG2892" s="57">
        <v>0</v>
      </c>
      <c r="AH2892" s="17">
        <v>9.3615388234600497E-4</v>
      </c>
      <c r="AI2892" s="12">
        <v>236</v>
      </c>
      <c r="AJ2892" s="16">
        <v>4</v>
      </c>
      <c r="AK2892" s="17">
        <v>0.78634164592686817</v>
      </c>
      <c r="AL2892" t="str">
        <f>IF(AK2892&lt;='CAV Tier 1 Analysis'!$A$5,"Tier 1", "Tier 2")</f>
        <v>Tier 2</v>
      </c>
      <c r="AM2892" t="str">
        <f t="shared" si="91"/>
        <v>Ohio - Tier 2</v>
      </c>
      <c r="AN2892" t="str">
        <f t="shared" si="92"/>
        <v>Lucas County* - Tier 2</v>
      </c>
    </row>
    <row r="2893" spans="1:40" x14ac:dyDescent="0.3">
      <c r="A2893">
        <v>5</v>
      </c>
      <c r="B2893" t="s">
        <v>27</v>
      </c>
      <c r="C2893" t="s">
        <v>5331</v>
      </c>
      <c r="D2893" t="s">
        <v>10253</v>
      </c>
      <c r="E2893" t="s">
        <v>1264</v>
      </c>
      <c r="F2893" s="12">
        <v>392.58065551981792</v>
      </c>
      <c r="G2893" s="12">
        <v>2692.4415710383087</v>
      </c>
      <c r="H2893" s="12">
        <v>1726.6102072585502</v>
      </c>
      <c r="I2893">
        <v>37</v>
      </c>
      <c r="J2893" s="15">
        <v>7.3318686551656964E-2</v>
      </c>
      <c r="K2893" s="15">
        <v>0.92668131344834292</v>
      </c>
      <c r="L2893" s="56">
        <v>1.8479600000000005</v>
      </c>
      <c r="M2893">
        <v>41</v>
      </c>
      <c r="N2893">
        <v>6</v>
      </c>
      <c r="O2893" s="12">
        <v>15.4</v>
      </c>
      <c r="P2893" s="12">
        <v>3.9</v>
      </c>
      <c r="Q2893" s="12">
        <v>1</v>
      </c>
      <c r="R2893" s="12">
        <v>34.287208597588688</v>
      </c>
      <c r="S2893" s="12">
        <v>126.5927925828811</v>
      </c>
      <c r="T2893" s="12">
        <v>3573.8260324150274</v>
      </c>
      <c r="U2893" s="12">
        <v>3181.2453768952096</v>
      </c>
      <c r="V2893" s="12">
        <v>0</v>
      </c>
      <c r="W2893" s="57">
        <v>4.6491414644760516E-5</v>
      </c>
      <c r="X2893" s="57">
        <v>1.1076590571389977E-3</v>
      </c>
      <c r="Y2893" s="57">
        <v>1.389854065323141E-3</v>
      </c>
      <c r="Z2893" s="57">
        <v>1.8754259001122963E-3</v>
      </c>
      <c r="AA2893" s="57">
        <v>1.5095974361301445E-3</v>
      </c>
      <c r="AB2893" s="57">
        <v>7.0077084793272596E-4</v>
      </c>
      <c r="AC2893" s="57">
        <v>1.917747531508294E-3</v>
      </c>
      <c r="AD2893" s="57">
        <v>5.257790742158085E-4</v>
      </c>
      <c r="AE2893" s="57">
        <v>3.2206525471400088E-4</v>
      </c>
      <c r="AF2893" s="57">
        <v>8.8418996419830731E-4</v>
      </c>
      <c r="AG2893" s="57">
        <v>0</v>
      </c>
      <c r="AH2893" s="17">
        <v>9.3450732235622516E-4</v>
      </c>
      <c r="AI2893" s="12">
        <v>237</v>
      </c>
      <c r="AJ2893" s="16">
        <v>4</v>
      </c>
      <c r="AK2893" s="17">
        <v>0.7872761532492244</v>
      </c>
      <c r="AL2893" t="str">
        <f>IF(AK2893&lt;='CAV Tier 1 Analysis'!$A$5,"Tier 1", "Tier 2")</f>
        <v>Tier 2</v>
      </c>
      <c r="AM2893" t="str">
        <f t="shared" si="91"/>
        <v>Ohio - Tier 2</v>
      </c>
      <c r="AN2893" t="str">
        <f t="shared" si="92"/>
        <v>Wellsville, City Of - Tier 2</v>
      </c>
    </row>
    <row r="2894" spans="1:40" x14ac:dyDescent="0.3">
      <c r="A2894">
        <v>5</v>
      </c>
      <c r="B2894" t="s">
        <v>27</v>
      </c>
      <c r="C2894" t="s">
        <v>6558</v>
      </c>
      <c r="D2894" t="s">
        <v>10466</v>
      </c>
      <c r="E2894" t="s">
        <v>1147</v>
      </c>
      <c r="F2894" s="12">
        <v>613.87689662366142</v>
      </c>
      <c r="G2894" s="12">
        <v>8180.7678972248841</v>
      </c>
      <c r="H2894" s="12">
        <v>4714.4083592520137</v>
      </c>
      <c r="I2894">
        <v>4</v>
      </c>
      <c r="J2894" s="15">
        <v>0.13492527401045773</v>
      </c>
      <c r="K2894" s="15">
        <v>0.86507472598954227</v>
      </c>
      <c r="L2894" s="56">
        <v>4.3967299999999998</v>
      </c>
      <c r="M2894">
        <v>24</v>
      </c>
      <c r="N2894">
        <v>0</v>
      </c>
      <c r="O2894" s="12">
        <v>9</v>
      </c>
      <c r="P2894" s="12">
        <v>4</v>
      </c>
      <c r="Q2894" s="12">
        <v>1</v>
      </c>
      <c r="R2894" s="12">
        <v>3.4602989039581691</v>
      </c>
      <c r="S2894" s="12">
        <v>636.09283966927035</v>
      </c>
      <c r="T2894" s="12">
        <v>9521.6679790883572</v>
      </c>
      <c r="U2894" s="12">
        <v>8907.7910824646951</v>
      </c>
      <c r="V2894" s="12">
        <v>0</v>
      </c>
      <c r="W2894" s="57">
        <v>1.1061397298158933E-4</v>
      </c>
      <c r="X2894" s="57">
        <v>6.4838578954477919E-4</v>
      </c>
      <c r="Y2894" s="57">
        <v>0</v>
      </c>
      <c r="Z2894" s="57">
        <v>1.0960281234422512E-3</v>
      </c>
      <c r="AA2894" s="57">
        <v>1.5483050626975841E-3</v>
      </c>
      <c r="AB2894" s="57">
        <v>7.0077084793272596E-4</v>
      </c>
      <c r="AC2894" s="57">
        <v>1.9354097206423861E-4</v>
      </c>
      <c r="AD2894" s="57">
        <v>2.6418905652756718E-3</v>
      </c>
      <c r="AE2894" s="57">
        <v>8.5807154438207823E-4</v>
      </c>
      <c r="AF2894" s="57">
        <v>2.4758164005498221E-3</v>
      </c>
      <c r="AG2894" s="57">
        <v>0</v>
      </c>
      <c r="AH2894" s="17">
        <v>9.3394757080643084E-4</v>
      </c>
      <c r="AI2894" s="12">
        <v>238</v>
      </c>
      <c r="AJ2894" s="16">
        <v>4</v>
      </c>
      <c r="AK2894" s="17">
        <v>0.78821010082003085</v>
      </c>
      <c r="AL2894" t="str">
        <f>IF(AK2894&lt;='CAV Tier 1 Analysis'!$A$5,"Tier 1", "Tier 2")</f>
        <v>Tier 2</v>
      </c>
      <c r="AM2894" t="str">
        <f t="shared" si="91"/>
        <v>Ohio - Tier 2</v>
      </c>
      <c r="AN2894" t="str">
        <f t="shared" si="92"/>
        <v>Ironton, City Of - Tier 2</v>
      </c>
    </row>
    <row r="2895" spans="1:40" x14ac:dyDescent="0.3">
      <c r="A2895">
        <v>5</v>
      </c>
      <c r="B2895" t="s">
        <v>27</v>
      </c>
      <c r="C2895" t="s">
        <v>6641</v>
      </c>
      <c r="D2895" t="s">
        <v>10210</v>
      </c>
      <c r="E2895" t="s">
        <v>1517</v>
      </c>
      <c r="F2895" s="12">
        <v>74.373620399680618</v>
      </c>
      <c r="G2895" s="12">
        <v>109.59464758965768</v>
      </c>
      <c r="H2895" s="12">
        <v>64.879839605714665</v>
      </c>
      <c r="I2895">
        <v>59</v>
      </c>
      <c r="J2895" s="15">
        <v>0.38357579334768421</v>
      </c>
      <c r="K2895" s="15">
        <v>0.61642420665231579</v>
      </c>
      <c r="L2895" s="56">
        <v>1.15208</v>
      </c>
      <c r="M2895">
        <v>81</v>
      </c>
      <c r="N2895">
        <v>0</v>
      </c>
      <c r="O2895" s="12">
        <v>12</v>
      </c>
      <c r="P2895" s="12">
        <v>4</v>
      </c>
      <c r="Q2895" s="12">
        <v>4</v>
      </c>
      <c r="R2895" s="12">
        <v>36.369028192486631</v>
      </c>
      <c r="S2895" s="12">
        <v>24.886335949032507</v>
      </c>
      <c r="T2895" s="12">
        <v>115.10703746435097</v>
      </c>
      <c r="U2895" s="12">
        <v>40.733417064670348</v>
      </c>
      <c r="V2895" s="12">
        <v>0</v>
      </c>
      <c r="W2895" s="57">
        <v>2.8984301058429663E-5</v>
      </c>
      <c r="X2895" s="57">
        <v>2.1883020397136296E-3</v>
      </c>
      <c r="Y2895" s="57">
        <v>0</v>
      </c>
      <c r="Z2895" s="57">
        <v>1.4613708312563348E-3</v>
      </c>
      <c r="AA2895" s="57">
        <v>1.5483050626975841E-3</v>
      </c>
      <c r="AB2895" s="57">
        <v>2.8030833917309038E-3</v>
      </c>
      <c r="AC2895" s="57">
        <v>2.0341875845910026E-3</v>
      </c>
      <c r="AD2895" s="57">
        <v>1.033606606579854E-4</v>
      </c>
      <c r="AE2895" s="57">
        <v>1.0373190245994906E-5</v>
      </c>
      <c r="AF2895" s="57">
        <v>1.1321377105225407E-5</v>
      </c>
      <c r="AG2895" s="57">
        <v>0</v>
      </c>
      <c r="AH2895" s="17">
        <v>9.2629894900519007E-4</v>
      </c>
      <c r="AI2895" s="12">
        <v>239</v>
      </c>
      <c r="AJ2895" s="16">
        <v>4</v>
      </c>
      <c r="AK2895" s="17">
        <v>0.78913639976903605</v>
      </c>
      <c r="AL2895" t="str">
        <f>IF(AK2895&lt;='CAV Tier 1 Analysis'!$A$5,"Tier 1", "Tier 2")</f>
        <v>Tier 2</v>
      </c>
      <c r="AM2895" t="str">
        <f t="shared" si="91"/>
        <v>Ohio - Tier 2</v>
      </c>
      <c r="AN2895" t="str">
        <f t="shared" si="92"/>
        <v>Ripley, Village Of - Tier 2</v>
      </c>
    </row>
    <row r="2896" spans="1:40" x14ac:dyDescent="0.3">
      <c r="A2896">
        <v>5</v>
      </c>
      <c r="B2896" t="s">
        <v>27</v>
      </c>
      <c r="C2896" t="s">
        <v>6877</v>
      </c>
      <c r="D2896" t="s">
        <v>10543</v>
      </c>
      <c r="E2896" t="s">
        <v>1110</v>
      </c>
      <c r="F2896" s="12">
        <v>14103.046916681664</v>
      </c>
      <c r="G2896" s="12">
        <v>18940.511319979407</v>
      </c>
      <c r="H2896" s="12">
        <v>9789.3511401862397</v>
      </c>
      <c r="I2896">
        <v>5</v>
      </c>
      <c r="J2896" s="15">
        <v>7.1650119194194853E-2</v>
      </c>
      <c r="K2896" s="15">
        <v>0.92834988080580516</v>
      </c>
      <c r="L2896" s="56">
        <v>11.451899999999998</v>
      </c>
      <c r="M2896">
        <v>46</v>
      </c>
      <c r="N2896">
        <v>0</v>
      </c>
      <c r="O2896" s="12">
        <v>8</v>
      </c>
      <c r="P2896" s="12">
        <v>2</v>
      </c>
      <c r="Q2896" s="12">
        <v>0</v>
      </c>
      <c r="R2896" s="12">
        <v>4.6417494040290261</v>
      </c>
      <c r="S2896" s="12">
        <v>701.4081760281714</v>
      </c>
      <c r="T2896" s="12">
        <v>20727.887002146868</v>
      </c>
      <c r="U2896" s="12">
        <v>6624.8400854652045</v>
      </c>
      <c r="V2896" s="12">
        <v>0</v>
      </c>
      <c r="W2896" s="57">
        <v>2.8810960809234654E-4</v>
      </c>
      <c r="X2896" s="57">
        <v>1.2427394299608268E-3</v>
      </c>
      <c r="Y2896" s="57">
        <v>0</v>
      </c>
      <c r="Z2896" s="57">
        <v>9.742472208375566E-4</v>
      </c>
      <c r="AA2896" s="57">
        <v>7.7415253134879207E-4</v>
      </c>
      <c r="AB2896" s="57">
        <v>0</v>
      </c>
      <c r="AC2896" s="57">
        <v>2.5962170224854027E-4</v>
      </c>
      <c r="AD2896" s="57">
        <v>2.9131653857627352E-3</v>
      </c>
      <c r="AE2896" s="57">
        <v>1.867951082811467E-3</v>
      </c>
      <c r="AF2896" s="57">
        <v>1.8412968583089405E-3</v>
      </c>
      <c r="AG2896" s="57">
        <v>0</v>
      </c>
      <c r="AH2896" s="17">
        <v>9.2375307448829133E-4</v>
      </c>
      <c r="AI2896" s="12">
        <v>240</v>
      </c>
      <c r="AJ2896" s="16">
        <v>4</v>
      </c>
      <c r="AK2896" s="17">
        <v>0.79006015284352438</v>
      </c>
      <c r="AL2896" t="str">
        <f>IF(AK2896&lt;='CAV Tier 1 Analysis'!$A$5,"Tier 1", "Tier 2")</f>
        <v>Tier 2</v>
      </c>
      <c r="AM2896" t="str">
        <f t="shared" si="91"/>
        <v>Ohio - Tier 2</v>
      </c>
      <c r="AN2896" t="str">
        <f t="shared" si="92"/>
        <v>Miamisburg, City Of - Tier 2</v>
      </c>
    </row>
    <row r="2897" spans="1:40" x14ac:dyDescent="0.3">
      <c r="A2897">
        <v>5</v>
      </c>
      <c r="B2897" t="s">
        <v>27</v>
      </c>
      <c r="C2897" t="s">
        <v>4035</v>
      </c>
      <c r="D2897" t="s">
        <v>10707</v>
      </c>
      <c r="E2897" t="s">
        <v>1352</v>
      </c>
      <c r="F2897" s="12">
        <v>1453.8904980978057</v>
      </c>
      <c r="G2897" s="12">
        <v>5438.2901725440106</v>
      </c>
      <c r="H2897" s="12">
        <v>1963.3825056310548</v>
      </c>
      <c r="I2897">
        <v>5</v>
      </c>
      <c r="J2897" s="15">
        <v>0.31343776408499968</v>
      </c>
      <c r="K2897" s="15">
        <v>0.68656223591500043</v>
      </c>
      <c r="L2897" s="56">
        <v>3.5736599999999998</v>
      </c>
      <c r="M2897">
        <v>128</v>
      </c>
      <c r="N2897">
        <v>0</v>
      </c>
      <c r="O2897" s="12">
        <v>9.454545454545455</v>
      </c>
      <c r="P2897" s="12">
        <v>2</v>
      </c>
      <c r="Q2897" s="12">
        <v>0</v>
      </c>
      <c r="R2897" s="12">
        <v>3.432811179575002</v>
      </c>
      <c r="S2897" s="12">
        <v>615.39822260860205</v>
      </c>
      <c r="T2897" s="12">
        <v>5121.8074912397151</v>
      </c>
      <c r="U2897" s="12">
        <v>3667.9169931419092</v>
      </c>
      <c r="V2897" s="12">
        <v>316.48268130429551</v>
      </c>
      <c r="W2897" s="57">
        <v>8.9906983300176854E-5</v>
      </c>
      <c r="X2897" s="57">
        <v>3.458057544238822E-3</v>
      </c>
      <c r="Y2897" s="57">
        <v>0</v>
      </c>
      <c r="Z2897" s="57">
        <v>1.1513830791716579E-3</v>
      </c>
      <c r="AA2897" s="57">
        <v>7.7415253134879207E-4</v>
      </c>
      <c r="AB2897" s="57">
        <v>0</v>
      </c>
      <c r="AC2897" s="57">
        <v>1.9200353236766598E-4</v>
      </c>
      <c r="AD2897" s="57">
        <v>2.5559394113639266E-3</v>
      </c>
      <c r="AE2897" s="57">
        <v>4.6156590144582455E-4</v>
      </c>
      <c r="AF2897" s="57">
        <v>1.0194546508115324E-3</v>
      </c>
      <c r="AG2897" s="57">
        <v>4.4607622916283075E-4</v>
      </c>
      <c r="AH2897" s="17">
        <v>9.2259453301920267E-4</v>
      </c>
      <c r="AI2897" s="12">
        <v>241</v>
      </c>
      <c r="AJ2897" s="16">
        <v>4</v>
      </c>
      <c r="AK2897" s="17">
        <v>0.79098274737654362</v>
      </c>
      <c r="AL2897" t="str">
        <f>IF(AK2897&lt;='CAV Tier 1 Analysis'!$A$5,"Tier 1", "Tier 2")</f>
        <v>Tier 2</v>
      </c>
      <c r="AM2897" t="str">
        <f t="shared" si="91"/>
        <v>Ohio - Tier 2</v>
      </c>
      <c r="AN2897" t="str">
        <f t="shared" si="92"/>
        <v>Carlisle, City Of - Tier 2</v>
      </c>
    </row>
    <row r="2898" spans="1:40" x14ac:dyDescent="0.3">
      <c r="A2898">
        <v>5</v>
      </c>
      <c r="B2898" t="s">
        <v>27</v>
      </c>
      <c r="C2898" t="s">
        <v>7051</v>
      </c>
      <c r="D2898" t="s">
        <v>10768</v>
      </c>
      <c r="E2898" t="s">
        <v>1524</v>
      </c>
      <c r="F2898" s="12">
        <v>112.60365477289328</v>
      </c>
      <c r="G2898" s="12">
        <v>1048.5048426943367</v>
      </c>
      <c r="H2898" s="12">
        <v>586.67278728185022</v>
      </c>
      <c r="I2898">
        <v>15</v>
      </c>
      <c r="J2898" s="15">
        <v>0.51023918178274141</v>
      </c>
      <c r="K2898" s="15">
        <v>0.48976081821725864</v>
      </c>
      <c r="L2898" s="56">
        <v>1.7442800000000001</v>
      </c>
      <c r="M2898">
        <v>38</v>
      </c>
      <c r="N2898">
        <v>2</v>
      </c>
      <c r="O2898" s="12">
        <v>12</v>
      </c>
      <c r="P2898" s="12">
        <v>4</v>
      </c>
      <c r="Q2898" s="12">
        <v>5</v>
      </c>
      <c r="R2898" s="12">
        <v>7.3464122732588795</v>
      </c>
      <c r="S2898" s="12">
        <v>299.34344295689158</v>
      </c>
      <c r="T2898" s="12">
        <v>1027.777439358548</v>
      </c>
      <c r="U2898" s="12">
        <v>915.17378458565474</v>
      </c>
      <c r="V2898" s="12">
        <v>20.727403335788722</v>
      </c>
      <c r="W2898" s="57">
        <v>4.3883008688804328E-5</v>
      </c>
      <c r="X2898" s="57">
        <v>1.0266108334459003E-3</v>
      </c>
      <c r="Y2898" s="57">
        <v>4.6328468844104701E-4</v>
      </c>
      <c r="Z2898" s="57">
        <v>1.4613708312563348E-3</v>
      </c>
      <c r="AA2898" s="57">
        <v>1.5483050626975841E-3</v>
      </c>
      <c r="AB2898" s="57">
        <v>3.5038542396636299E-3</v>
      </c>
      <c r="AC2898" s="57">
        <v>4.1089854143084881E-4</v>
      </c>
      <c r="AD2898" s="57">
        <v>1.2432660272298193E-3</v>
      </c>
      <c r="AE2898" s="57">
        <v>9.262101730582338E-5</v>
      </c>
      <c r="AF2898" s="57">
        <v>2.5436185517313341E-4</v>
      </c>
      <c r="AG2898" s="57">
        <v>2.921487483062543E-5</v>
      </c>
      <c r="AH2898" s="17">
        <v>9.1615190728759556E-4</v>
      </c>
      <c r="AI2898" s="12">
        <v>242</v>
      </c>
      <c r="AJ2898" s="16">
        <v>4</v>
      </c>
      <c r="AK2898" s="17">
        <v>0.79189889928383117</v>
      </c>
      <c r="AL2898" t="str">
        <f>IF(AK2898&lt;='CAV Tier 1 Analysis'!$A$5,"Tier 1", "Tier 2")</f>
        <v>Tier 2</v>
      </c>
      <c r="AM2898" t="str">
        <f t="shared" si="91"/>
        <v>Ohio - Tier 2</v>
      </c>
      <c r="AN2898" t="str">
        <f t="shared" si="92"/>
        <v>Aberdeen, Village Of - Tier 2</v>
      </c>
    </row>
    <row r="2899" spans="1:40" x14ac:dyDescent="0.3">
      <c r="A2899">
        <v>5</v>
      </c>
      <c r="B2899" t="s">
        <v>27</v>
      </c>
      <c r="C2899" t="s">
        <v>5345</v>
      </c>
      <c r="D2899" t="s">
        <v>10444</v>
      </c>
      <c r="E2899" t="s">
        <v>1281</v>
      </c>
      <c r="F2899" s="12">
        <v>424.74341574554376</v>
      </c>
      <c r="G2899" s="12">
        <v>2762.9946941118569</v>
      </c>
      <c r="H2899" s="12">
        <v>2010.7279699571729</v>
      </c>
      <c r="I2899">
        <v>12</v>
      </c>
      <c r="J2899" s="15">
        <v>0.23268615207010548</v>
      </c>
      <c r="K2899" s="15">
        <v>0.76731384792989443</v>
      </c>
      <c r="L2899" s="56">
        <v>1.9056999999999999</v>
      </c>
      <c r="M2899">
        <v>15</v>
      </c>
      <c r="N2899">
        <v>4</v>
      </c>
      <c r="O2899" s="12">
        <v>19</v>
      </c>
      <c r="P2899" s="12">
        <v>3</v>
      </c>
      <c r="Q2899" s="12">
        <v>2</v>
      </c>
      <c r="R2899" s="12">
        <v>9.2077661751587332</v>
      </c>
      <c r="S2899" s="12">
        <v>467.86855418906924</v>
      </c>
      <c r="T2899" s="12">
        <v>3756.1552737580937</v>
      </c>
      <c r="U2899" s="12">
        <v>3331.4118580125501</v>
      </c>
      <c r="V2899" s="12">
        <v>0</v>
      </c>
      <c r="W2899" s="57">
        <v>4.7944051217840259E-5</v>
      </c>
      <c r="X2899" s="57">
        <v>4.0524111846548696E-4</v>
      </c>
      <c r="Y2899" s="57">
        <v>9.2656937688209403E-4</v>
      </c>
      <c r="Z2899" s="57">
        <v>2.3138371494891966E-3</v>
      </c>
      <c r="AA2899" s="57">
        <v>1.1612287970231882E-3</v>
      </c>
      <c r="AB2899" s="57">
        <v>1.4015416958654519E-3</v>
      </c>
      <c r="AC2899" s="57">
        <v>5.1500753707777976E-4</v>
      </c>
      <c r="AD2899" s="57">
        <v>1.9432030075105804E-3</v>
      </c>
      <c r="AE2899" s="57">
        <v>3.3849636048757532E-4</v>
      </c>
      <c r="AF2899" s="57">
        <v>9.2592698219988998E-4</v>
      </c>
      <c r="AG2899" s="57">
        <v>0</v>
      </c>
      <c r="AH2899" s="17">
        <v>9.0718146147446201E-4</v>
      </c>
      <c r="AI2899" s="12">
        <v>243</v>
      </c>
      <c r="AJ2899" s="16">
        <v>4</v>
      </c>
      <c r="AK2899" s="17">
        <v>0.79280608074530567</v>
      </c>
      <c r="AL2899" t="str">
        <f>IF(AK2899&lt;='CAV Tier 1 Analysis'!$A$5,"Tier 1", "Tier 2")</f>
        <v>Tier 2</v>
      </c>
      <c r="AM2899" t="str">
        <f t="shared" si="91"/>
        <v>Ohio - Tier 2</v>
      </c>
      <c r="AN2899" t="str">
        <f t="shared" si="92"/>
        <v>Toronto, City Of - Tier 2</v>
      </c>
    </row>
    <row r="2900" spans="1:40" x14ac:dyDescent="0.3">
      <c r="A2900">
        <v>5</v>
      </c>
      <c r="B2900" t="s">
        <v>27</v>
      </c>
      <c r="C2900" t="s">
        <v>6631</v>
      </c>
      <c r="D2900" t="s">
        <v>10198</v>
      </c>
      <c r="E2900" t="s">
        <v>1196</v>
      </c>
      <c r="F2900" s="12">
        <v>606.15854839576923</v>
      </c>
      <c r="G2900" s="12">
        <v>6533.0517279684527</v>
      </c>
      <c r="H2900" s="12">
        <v>3003.0646766619916</v>
      </c>
      <c r="I2900">
        <v>22</v>
      </c>
      <c r="J2900" s="15">
        <v>5.0679985599893757E-2</v>
      </c>
      <c r="K2900" s="15">
        <v>0.94931983964153499</v>
      </c>
      <c r="L2900" s="56">
        <v>5.7221800000000007</v>
      </c>
      <c r="M2900">
        <v>19</v>
      </c>
      <c r="N2900">
        <v>7</v>
      </c>
      <c r="O2900" s="12">
        <v>7</v>
      </c>
      <c r="P2900" s="12">
        <v>7</v>
      </c>
      <c r="Q2900" s="12">
        <v>0</v>
      </c>
      <c r="R2900" s="12">
        <v>20.885036472113768</v>
      </c>
      <c r="S2900" s="12">
        <v>152.19527456877933</v>
      </c>
      <c r="T2900" s="12">
        <v>6498.5799243516894</v>
      </c>
      <c r="U2900" s="12">
        <v>5892.4213759559207</v>
      </c>
      <c r="V2900" s="12">
        <v>34.471803616763282</v>
      </c>
      <c r="W2900" s="57">
        <v>1.4395995749472699E-4</v>
      </c>
      <c r="X2900" s="57">
        <v>5.1330541672295013E-4</v>
      </c>
      <c r="Y2900" s="57">
        <v>1.6214964095436647E-3</v>
      </c>
      <c r="Z2900" s="57">
        <v>8.5246631823286201E-4</v>
      </c>
      <c r="AA2900" s="57">
        <v>2.7095338597207725E-3</v>
      </c>
      <c r="AB2900" s="57">
        <v>0</v>
      </c>
      <c r="AC2900" s="57">
        <v>1.1681390459611115E-3</v>
      </c>
      <c r="AD2900" s="57">
        <v>6.3211411116002717E-4</v>
      </c>
      <c r="AE2900" s="57">
        <v>5.8563757150800332E-4</v>
      </c>
      <c r="AF2900" s="57">
        <v>1.6377296398722358E-3</v>
      </c>
      <c r="AG2900" s="57">
        <v>4.858734167201549E-5</v>
      </c>
      <c r="AH2900" s="17">
        <v>9.0117906108076111E-4</v>
      </c>
      <c r="AI2900" s="12">
        <v>244</v>
      </c>
      <c r="AJ2900" s="16">
        <v>4</v>
      </c>
      <c r="AK2900" s="17">
        <v>0.79370725980638646</v>
      </c>
      <c r="AL2900" t="str">
        <f>IF(AK2900&lt;='CAV Tier 1 Analysis'!$A$5,"Tier 1", "Tier 2")</f>
        <v>Tier 2</v>
      </c>
      <c r="AM2900" t="str">
        <f t="shared" si="91"/>
        <v>Ohio - Tier 2</v>
      </c>
      <c r="AN2900" t="str">
        <f t="shared" si="92"/>
        <v>Wapakoneta, City Of - Tier 2</v>
      </c>
    </row>
    <row r="2901" spans="1:40" x14ac:dyDescent="0.3">
      <c r="A2901">
        <v>5</v>
      </c>
      <c r="B2901" t="s">
        <v>27</v>
      </c>
      <c r="C2901" t="s">
        <v>6675</v>
      </c>
      <c r="D2901" t="s">
        <v>10261</v>
      </c>
      <c r="E2901" t="s">
        <v>1302</v>
      </c>
      <c r="F2901" s="12">
        <v>14837.343246106571</v>
      </c>
      <c r="G2901" s="12">
        <v>8130.5299670795794</v>
      </c>
      <c r="H2901" s="12">
        <v>5582.2645903867942</v>
      </c>
      <c r="I2901">
        <v>29</v>
      </c>
      <c r="J2901" s="15">
        <v>1.0164698016982212E-2</v>
      </c>
      <c r="K2901" s="15">
        <v>0.98983530198301783</v>
      </c>
      <c r="L2901" s="56">
        <v>4.5471100000000009</v>
      </c>
      <c r="M2901">
        <v>7</v>
      </c>
      <c r="N2901">
        <v>20</v>
      </c>
      <c r="O2901" s="12">
        <v>15</v>
      </c>
      <c r="P2901" s="12">
        <v>1</v>
      </c>
      <c r="Q2901" s="12">
        <v>0</v>
      </c>
      <c r="R2901" s="12">
        <v>28.705223757507518</v>
      </c>
      <c r="S2901" s="12">
        <v>56.742033812174668</v>
      </c>
      <c r="T2901" s="12">
        <v>10225.202509194627</v>
      </c>
      <c r="U2901" s="12">
        <v>0</v>
      </c>
      <c r="V2901" s="12">
        <v>0</v>
      </c>
      <c r="W2901" s="57">
        <v>1.1439726858012996E-4</v>
      </c>
      <c r="X2901" s="57">
        <v>1.8911252195056059E-4</v>
      </c>
      <c r="Y2901" s="57">
        <v>4.6328468844104706E-3</v>
      </c>
      <c r="Z2901" s="57">
        <v>1.8267135390704185E-3</v>
      </c>
      <c r="AA2901" s="57">
        <v>3.8707626567439604E-4</v>
      </c>
      <c r="AB2901" s="57">
        <v>0</v>
      </c>
      <c r="AC2901" s="57">
        <v>1.6055367075354372E-3</v>
      </c>
      <c r="AD2901" s="57">
        <v>2.3566723980241559E-4</v>
      </c>
      <c r="AE2901" s="57">
        <v>9.2147251174412299E-4</v>
      </c>
      <c r="AF2901" s="57">
        <v>0</v>
      </c>
      <c r="AG2901" s="57">
        <v>0</v>
      </c>
      <c r="AH2901" s="17">
        <v>9.0116572170617735E-4</v>
      </c>
      <c r="AI2901" s="12">
        <v>245</v>
      </c>
      <c r="AJ2901" s="16">
        <v>4</v>
      </c>
      <c r="AK2901" s="17">
        <v>0.79460842552809263</v>
      </c>
      <c r="AL2901" t="str">
        <f>IF(AK2901&lt;='CAV Tier 1 Analysis'!$A$5,"Tier 1", "Tier 2")</f>
        <v>Tier 2</v>
      </c>
      <c r="AM2901" t="str">
        <f t="shared" si="91"/>
        <v>Ohio - Tier 2</v>
      </c>
      <c r="AN2901" t="str">
        <f t="shared" si="92"/>
        <v>Bedford Heights, City Of - Tier 2</v>
      </c>
    </row>
    <row r="2902" spans="1:40" x14ac:dyDescent="0.3">
      <c r="A2902">
        <v>5</v>
      </c>
      <c r="B2902" t="s">
        <v>27</v>
      </c>
      <c r="C2902" t="s">
        <v>6723</v>
      </c>
      <c r="D2902" t="s">
        <v>10327</v>
      </c>
      <c r="E2902" t="s">
        <v>1119</v>
      </c>
      <c r="F2902" s="12">
        <v>3916.981426589678</v>
      </c>
      <c r="G2902" s="12">
        <v>12759.574835558511</v>
      </c>
      <c r="H2902" s="12">
        <v>4992.5145309702357</v>
      </c>
      <c r="I2902">
        <v>28</v>
      </c>
      <c r="J2902" s="15">
        <v>1.3958805397350317E-2</v>
      </c>
      <c r="K2902" s="15">
        <v>0.98604119460264983</v>
      </c>
      <c r="L2902" s="56">
        <v>2.4493499999999999</v>
      </c>
      <c r="M2902">
        <v>21</v>
      </c>
      <c r="N2902">
        <v>6</v>
      </c>
      <c r="O2902" s="12">
        <v>16</v>
      </c>
      <c r="P2902" s="12">
        <v>1</v>
      </c>
      <c r="Q2902" s="12">
        <v>0</v>
      </c>
      <c r="R2902" s="12">
        <v>27.609153448874196</v>
      </c>
      <c r="S2902" s="12">
        <v>69.689538781257212</v>
      </c>
      <c r="T2902" s="12">
        <v>12670.292921429189</v>
      </c>
      <c r="U2902" s="12">
        <v>8753.3114948395105</v>
      </c>
      <c r="V2902" s="12">
        <v>89.281914129322104</v>
      </c>
      <c r="W2902" s="57">
        <v>6.1621326468183364E-5</v>
      </c>
      <c r="X2902" s="57">
        <v>5.6733756585168171E-4</v>
      </c>
      <c r="Y2902" s="57">
        <v>1.389854065323141E-3</v>
      </c>
      <c r="Z2902" s="57">
        <v>1.9484944416751132E-3</v>
      </c>
      <c r="AA2902" s="57">
        <v>3.8707626567439604E-4</v>
      </c>
      <c r="AB2902" s="57">
        <v>0</v>
      </c>
      <c r="AC2902" s="57">
        <v>1.544231450714708E-3</v>
      </c>
      <c r="AD2902" s="57">
        <v>2.8944223786632093E-4</v>
      </c>
      <c r="AE2902" s="57">
        <v>1.1418186224032767E-3</v>
      </c>
      <c r="AF2902" s="57">
        <v>2.4328806050139908E-3</v>
      </c>
      <c r="AG2902" s="57">
        <v>1.2584113425453058E-4</v>
      </c>
      <c r="AH2902" s="17">
        <v>8.989634286586675E-4</v>
      </c>
      <c r="AI2902" s="12">
        <v>246</v>
      </c>
      <c r="AJ2902" s="16">
        <v>4</v>
      </c>
      <c r="AK2902" s="17">
        <v>0.79550738895675133</v>
      </c>
      <c r="AL2902" t="str">
        <f>IF(AK2902&lt;='CAV Tier 1 Analysis'!$A$5,"Tier 1", "Tier 2")</f>
        <v>Tier 2</v>
      </c>
      <c r="AM2902" t="str">
        <f t="shared" si="91"/>
        <v>Ohio - Tier 2</v>
      </c>
      <c r="AN2902" t="str">
        <f t="shared" si="92"/>
        <v>Bexley, City Of - Tier 2</v>
      </c>
    </row>
    <row r="2903" spans="1:40" x14ac:dyDescent="0.3">
      <c r="A2903">
        <v>5</v>
      </c>
      <c r="B2903" t="s">
        <v>27</v>
      </c>
      <c r="C2903" t="s">
        <v>6554</v>
      </c>
      <c r="D2903" t="s">
        <v>10434</v>
      </c>
      <c r="E2903" t="s">
        <v>1335</v>
      </c>
      <c r="F2903" s="12">
        <v>512.13856722291064</v>
      </c>
      <c r="G2903" s="12">
        <v>4065.6267378493867</v>
      </c>
      <c r="H2903" s="12">
        <v>1911.0860568918754</v>
      </c>
      <c r="I2903">
        <v>22</v>
      </c>
      <c r="J2903" s="15">
        <v>0</v>
      </c>
      <c r="K2903" s="15">
        <v>1</v>
      </c>
      <c r="L2903" s="56">
        <v>7.0558899999999998</v>
      </c>
      <c r="M2903">
        <v>12</v>
      </c>
      <c r="N2903">
        <v>8</v>
      </c>
      <c r="O2903" s="12">
        <v>8.1</v>
      </c>
      <c r="P2903" s="12">
        <v>6.2</v>
      </c>
      <c r="Q2903" s="12">
        <v>2</v>
      </c>
      <c r="R2903" s="12">
        <v>22</v>
      </c>
      <c r="S2903" s="12">
        <v>0</v>
      </c>
      <c r="T2903" s="12">
        <v>4197.5494807987188</v>
      </c>
      <c r="U2903" s="12">
        <v>3685.4109135758081</v>
      </c>
      <c r="V2903" s="12">
        <v>0</v>
      </c>
      <c r="W2903" s="57">
        <v>1.7751374904100695E-4</v>
      </c>
      <c r="X2903" s="57">
        <v>3.2419289477238959E-4</v>
      </c>
      <c r="Y2903" s="57">
        <v>1.8531387537641881E-3</v>
      </c>
      <c r="Z2903" s="57">
        <v>9.86425311098026E-4</v>
      </c>
      <c r="AA2903" s="57">
        <v>2.3998728471812556E-3</v>
      </c>
      <c r="AB2903" s="57">
        <v>1.4015416958654519E-3</v>
      </c>
      <c r="AC2903" s="57">
        <v>1.2305010357754696E-3</v>
      </c>
      <c r="AD2903" s="57">
        <v>0</v>
      </c>
      <c r="AE2903" s="57">
        <v>3.7827382487180551E-4</v>
      </c>
      <c r="AF2903" s="57">
        <v>1.0243168814946723E-3</v>
      </c>
      <c r="AG2903" s="57">
        <v>0</v>
      </c>
      <c r="AH2903" s="17">
        <v>8.8870699944220593E-4</v>
      </c>
      <c r="AI2903" s="12">
        <v>247</v>
      </c>
      <c r="AJ2903" s="16">
        <v>4</v>
      </c>
      <c r="AK2903" s="17">
        <v>0.79639609595619354</v>
      </c>
      <c r="AL2903" t="str">
        <f>IF(AK2903&lt;='CAV Tier 1 Analysis'!$A$5,"Tier 1", "Tier 2")</f>
        <v>Tier 2</v>
      </c>
      <c r="AM2903" t="str">
        <f t="shared" si="91"/>
        <v>Ohio - Tier 2</v>
      </c>
      <c r="AN2903" t="str">
        <f t="shared" si="92"/>
        <v>Wellston, City Of - Tier 2</v>
      </c>
    </row>
    <row r="2904" spans="1:40" x14ac:dyDescent="0.3">
      <c r="A2904">
        <v>5</v>
      </c>
      <c r="B2904" t="s">
        <v>27</v>
      </c>
      <c r="C2904" t="s">
        <v>4232</v>
      </c>
      <c r="D2904" t="s">
        <v>10230</v>
      </c>
      <c r="E2904" t="s">
        <v>1223</v>
      </c>
      <c r="F2904" s="12">
        <v>533.40327363201914</v>
      </c>
      <c r="G2904" s="12">
        <v>7340.1328424535768</v>
      </c>
      <c r="H2904" s="12">
        <v>3853.3820087183117</v>
      </c>
      <c r="I2904">
        <v>8</v>
      </c>
      <c r="J2904" s="15">
        <v>3.2581586082473468E-2</v>
      </c>
      <c r="K2904" s="15">
        <v>0.96741841391752648</v>
      </c>
      <c r="L2904" s="56">
        <v>6.8121299999999998</v>
      </c>
      <c r="M2904">
        <v>53</v>
      </c>
      <c r="N2904">
        <v>0</v>
      </c>
      <c r="O2904" s="12">
        <v>7</v>
      </c>
      <c r="P2904" s="12">
        <v>7</v>
      </c>
      <c r="Q2904" s="12">
        <v>1</v>
      </c>
      <c r="R2904" s="12">
        <v>7.7393473113402118</v>
      </c>
      <c r="S2904" s="12">
        <v>125.5492976257102</v>
      </c>
      <c r="T2904" s="12">
        <v>8252.814287563544</v>
      </c>
      <c r="U2904" s="12">
        <v>7719.4110139315253</v>
      </c>
      <c r="V2904" s="12">
        <v>0</v>
      </c>
      <c r="W2904" s="57">
        <v>1.7138117732202665E-4</v>
      </c>
      <c r="X2904" s="57">
        <v>1.4318519519113872E-3</v>
      </c>
      <c r="Y2904" s="57">
        <v>0</v>
      </c>
      <c r="Z2904" s="57">
        <v>8.5246631823286201E-4</v>
      </c>
      <c r="AA2904" s="57">
        <v>2.7095338597207725E-3</v>
      </c>
      <c r="AB2904" s="57">
        <v>7.0077084793272596E-4</v>
      </c>
      <c r="AC2904" s="57">
        <v>4.3287613103773758E-4</v>
      </c>
      <c r="AD2904" s="57">
        <v>5.2144511648143761E-4</v>
      </c>
      <c r="AE2904" s="57">
        <v>7.4372527132647852E-4</v>
      </c>
      <c r="AF2904" s="57">
        <v>2.1455200524963984E-3</v>
      </c>
      <c r="AG2904" s="57">
        <v>0</v>
      </c>
      <c r="AH2904" s="17">
        <v>8.8268824786016595E-4</v>
      </c>
      <c r="AI2904" s="12">
        <v>248</v>
      </c>
      <c r="AJ2904" s="16">
        <v>4</v>
      </c>
      <c r="AK2904" s="17">
        <v>0.79727878420405374</v>
      </c>
      <c r="AL2904" t="str">
        <f>IF(AK2904&lt;='CAV Tier 1 Analysis'!$A$5,"Tier 1", "Tier 2")</f>
        <v>Tier 2</v>
      </c>
      <c r="AM2904" t="str">
        <f t="shared" si="91"/>
        <v>Ohio - Tier 2</v>
      </c>
      <c r="AN2904" t="str">
        <f t="shared" si="92"/>
        <v>Urbana, City Of - Tier 2</v>
      </c>
    </row>
    <row r="2905" spans="1:40" x14ac:dyDescent="0.3">
      <c r="A2905">
        <v>5</v>
      </c>
      <c r="B2905" t="s">
        <v>27</v>
      </c>
      <c r="C2905" t="s">
        <v>6949</v>
      </c>
      <c r="D2905" t="s">
        <v>10647</v>
      </c>
      <c r="E2905" t="s">
        <v>1256</v>
      </c>
      <c r="F2905" s="12">
        <v>15793.77753517271</v>
      </c>
      <c r="G2905" s="12">
        <v>17720.347370532396</v>
      </c>
      <c r="H2905" s="12">
        <v>7298.2561857439396</v>
      </c>
      <c r="I2905">
        <v>3</v>
      </c>
      <c r="J2905" s="15">
        <v>7.5897713187118979E-2</v>
      </c>
      <c r="K2905" s="15">
        <v>0.92410228681288109</v>
      </c>
      <c r="L2905" s="56">
        <v>12.64992</v>
      </c>
      <c r="M2905">
        <v>55</v>
      </c>
      <c r="N2905">
        <v>0</v>
      </c>
      <c r="O2905" s="12">
        <v>11.285714285714286</v>
      </c>
      <c r="P2905" s="12">
        <v>1.9285714285714286</v>
      </c>
      <c r="Q2905" s="12">
        <v>1</v>
      </c>
      <c r="R2905" s="12">
        <v>2.7723068604386434</v>
      </c>
      <c r="S2905" s="12">
        <v>553.9209547517105</v>
      </c>
      <c r="T2905" s="12">
        <v>17246.795701932711</v>
      </c>
      <c r="U2905" s="12">
        <v>1453.0181667600009</v>
      </c>
      <c r="V2905" s="12">
        <v>473.55166859968449</v>
      </c>
      <c r="W2905" s="57">
        <v>3.1824967853365265E-4</v>
      </c>
      <c r="X2905" s="57">
        <v>1.4858841010401188E-3</v>
      </c>
      <c r="Y2905" s="57">
        <v>0</v>
      </c>
      <c r="Z2905" s="57">
        <v>1.3743844722529817E-3</v>
      </c>
      <c r="AA2905" s="57">
        <v>7.4650422665776379E-4</v>
      </c>
      <c r="AB2905" s="57">
        <v>7.0077084793272596E-4</v>
      </c>
      <c r="AC2905" s="57">
        <v>1.5506029378441777E-4</v>
      </c>
      <c r="AD2905" s="57">
        <v>2.3006052780407257E-3</v>
      </c>
      <c r="AE2905" s="57">
        <v>1.5542428759437279E-3</v>
      </c>
      <c r="AF2905" s="57">
        <v>4.0384941387353247E-4</v>
      </c>
      <c r="AG2905" s="57">
        <v>6.6746193432179652E-4</v>
      </c>
      <c r="AH2905" s="17">
        <v>8.8245573839831296E-4</v>
      </c>
      <c r="AI2905" s="12">
        <v>249</v>
      </c>
      <c r="AJ2905" s="16">
        <v>4</v>
      </c>
      <c r="AK2905" s="17">
        <v>0.79816123994245203</v>
      </c>
      <c r="AL2905" t="str">
        <f>IF(AK2905&lt;='CAV Tier 1 Analysis'!$A$5,"Tier 1", "Tier 2")</f>
        <v>Tier 2</v>
      </c>
      <c r="AM2905" t="str">
        <f t="shared" si="91"/>
        <v>Ohio - Tier 2</v>
      </c>
      <c r="AN2905" t="str">
        <f t="shared" si="92"/>
        <v>Twinsburg, City Of - Tier 2</v>
      </c>
    </row>
    <row r="2906" spans="1:40" x14ac:dyDescent="0.3">
      <c r="A2906">
        <v>5</v>
      </c>
      <c r="B2906" t="s">
        <v>27</v>
      </c>
      <c r="C2906" t="s">
        <v>6892</v>
      </c>
      <c r="D2906" t="s">
        <v>10562</v>
      </c>
      <c r="E2906" t="s">
        <v>1479</v>
      </c>
      <c r="F2906" s="12">
        <v>218.69774617611213</v>
      </c>
      <c r="G2906" s="12">
        <v>947.51031771465239</v>
      </c>
      <c r="H2906" s="12">
        <v>511.98445288086145</v>
      </c>
      <c r="I2906">
        <v>73</v>
      </c>
      <c r="J2906" s="15">
        <v>0.17680855350456093</v>
      </c>
      <c r="K2906" s="15">
        <v>0.82319144649543896</v>
      </c>
      <c r="L2906" s="56">
        <v>1.4394100000000001</v>
      </c>
      <c r="M2906">
        <v>7</v>
      </c>
      <c r="N2906">
        <v>3</v>
      </c>
      <c r="O2906" s="12">
        <v>9</v>
      </c>
      <c r="P2906" s="12">
        <v>2</v>
      </c>
      <c r="Q2906" s="12">
        <v>4</v>
      </c>
      <c r="R2906" s="12">
        <v>60.092975594167044</v>
      </c>
      <c r="S2906" s="12">
        <v>90.523230530689148</v>
      </c>
      <c r="T2906" s="12">
        <v>1119.26228456124</v>
      </c>
      <c r="U2906" s="12">
        <v>900.56453838512789</v>
      </c>
      <c r="V2906" s="12">
        <v>0</v>
      </c>
      <c r="W2906" s="57">
        <v>3.6213017139881122E-5</v>
      </c>
      <c r="X2906" s="57">
        <v>1.8911252195056059E-4</v>
      </c>
      <c r="Y2906" s="57">
        <v>6.9492703266157052E-4</v>
      </c>
      <c r="Z2906" s="57">
        <v>1.0960281234422512E-3</v>
      </c>
      <c r="AA2906" s="57">
        <v>7.7415253134879207E-4</v>
      </c>
      <c r="AB2906" s="57">
        <v>2.8030833917309038E-3</v>
      </c>
      <c r="AC2906" s="57">
        <v>3.3611122141569347E-3</v>
      </c>
      <c r="AD2906" s="57">
        <v>3.7597101203284581E-4</v>
      </c>
      <c r="AE2906" s="57">
        <v>1.0086542811525651E-4</v>
      </c>
      <c r="AF2906" s="57">
        <v>2.5030138597172428E-4</v>
      </c>
      <c r="AG2906" s="57">
        <v>0</v>
      </c>
      <c r="AH2906" s="17">
        <v>8.8016060532279292E-4</v>
      </c>
      <c r="AI2906" s="12">
        <v>250</v>
      </c>
      <c r="AJ2906" s="16">
        <v>4</v>
      </c>
      <c r="AK2906" s="17">
        <v>0.79904140054777484</v>
      </c>
      <c r="AL2906" t="str">
        <f>IF(AK2906&lt;='CAV Tier 1 Analysis'!$A$5,"Tier 1", "Tier 2")</f>
        <v>Tier 2</v>
      </c>
      <c r="AM2906" t="str">
        <f t="shared" si="91"/>
        <v>Ohio - Tier 2</v>
      </c>
      <c r="AN2906" t="str">
        <f t="shared" si="92"/>
        <v>Oak Harbor, Village Of - Tier 2</v>
      </c>
    </row>
    <row r="2907" spans="1:40" x14ac:dyDescent="0.3">
      <c r="A2907">
        <v>5</v>
      </c>
      <c r="B2907" t="s">
        <v>27</v>
      </c>
      <c r="C2907" t="s">
        <v>6669</v>
      </c>
      <c r="D2907" t="s">
        <v>10254</v>
      </c>
      <c r="E2907" t="s">
        <v>1129</v>
      </c>
      <c r="F2907" s="12">
        <v>478.24138042573992</v>
      </c>
      <c r="G2907" s="12">
        <v>8227.5536929702539</v>
      </c>
      <c r="H2907" s="12">
        <v>4526.6339870589054</v>
      </c>
      <c r="I2907">
        <v>11</v>
      </c>
      <c r="J2907" s="15">
        <v>6.51117731757649E-2</v>
      </c>
      <c r="K2907" s="15">
        <v>0.93488822682423522</v>
      </c>
      <c r="L2907" s="56">
        <v>7.5353499999999993</v>
      </c>
      <c r="M2907">
        <v>10</v>
      </c>
      <c r="N2907">
        <v>2</v>
      </c>
      <c r="O2907" s="12">
        <v>11</v>
      </c>
      <c r="P2907" s="12">
        <v>6</v>
      </c>
      <c r="Q2907" s="12">
        <v>0</v>
      </c>
      <c r="R2907" s="12">
        <v>10.283770495066587</v>
      </c>
      <c r="S2907" s="12">
        <v>294.73716541508776</v>
      </c>
      <c r="T2907" s="12">
        <v>9284.78408585127</v>
      </c>
      <c r="U2907" s="12">
        <v>8806.5427054255306</v>
      </c>
      <c r="V2907" s="12">
        <v>0</v>
      </c>
      <c r="W2907" s="57">
        <v>1.8957611709311675E-4</v>
      </c>
      <c r="X2907" s="57">
        <v>2.7016074564365796E-4</v>
      </c>
      <c r="Y2907" s="57">
        <v>4.6328468844104701E-4</v>
      </c>
      <c r="Z2907" s="57">
        <v>1.3395899286516404E-3</v>
      </c>
      <c r="AA2907" s="57">
        <v>2.3224575940463763E-3</v>
      </c>
      <c r="AB2907" s="57">
        <v>0</v>
      </c>
      <c r="AC2907" s="57">
        <v>5.7519046572075683E-4</v>
      </c>
      <c r="AD2907" s="57">
        <v>1.2241347300043074E-3</v>
      </c>
      <c r="AE2907" s="57">
        <v>8.3672409469620417E-4</v>
      </c>
      <c r="AF2907" s="57">
        <v>2.4476755977310321E-3</v>
      </c>
      <c r="AG2907" s="57">
        <v>0</v>
      </c>
      <c r="AH2907" s="17">
        <v>8.7898126927528537E-4</v>
      </c>
      <c r="AI2907" s="12">
        <v>251</v>
      </c>
      <c r="AJ2907" s="16">
        <v>4</v>
      </c>
      <c r="AK2907" s="17">
        <v>0.79992038181705016</v>
      </c>
      <c r="AL2907" t="str">
        <f>IF(AK2907&lt;='CAV Tier 1 Analysis'!$A$5,"Tier 1", "Tier 2")</f>
        <v>Tier 2</v>
      </c>
      <c r="AM2907" t="str">
        <f t="shared" si="91"/>
        <v>Ohio - Tier 2</v>
      </c>
      <c r="AN2907" t="str">
        <f t="shared" si="92"/>
        <v>Coshocton, City Of - Tier 2</v>
      </c>
    </row>
    <row r="2908" spans="1:40" x14ac:dyDescent="0.3">
      <c r="A2908">
        <v>5</v>
      </c>
      <c r="B2908" t="s">
        <v>27</v>
      </c>
      <c r="C2908" t="s">
        <v>4153</v>
      </c>
      <c r="D2908" t="s">
        <v>10197</v>
      </c>
      <c r="E2908" t="s">
        <v>1300</v>
      </c>
      <c r="F2908" s="12">
        <v>454.14274964601566</v>
      </c>
      <c r="G2908" s="12">
        <v>5494.4779591180823</v>
      </c>
      <c r="H2908" s="12">
        <v>2732.0180886146495</v>
      </c>
      <c r="I2908">
        <v>21</v>
      </c>
      <c r="J2908" s="15">
        <v>0</v>
      </c>
      <c r="K2908" s="15">
        <v>0.99999999999999978</v>
      </c>
      <c r="L2908" s="56">
        <v>4.2871799999999993</v>
      </c>
      <c r="M2908">
        <v>75</v>
      </c>
      <c r="N2908">
        <v>0</v>
      </c>
      <c r="O2908" s="12">
        <v>7</v>
      </c>
      <c r="P2908" s="12">
        <v>7</v>
      </c>
      <c r="Q2908" s="12">
        <v>1</v>
      </c>
      <c r="R2908" s="12">
        <v>20.999999999999996</v>
      </c>
      <c r="S2908" s="12">
        <v>0</v>
      </c>
      <c r="T2908" s="12">
        <v>5866.4800375579489</v>
      </c>
      <c r="U2908" s="12">
        <v>5412.3372879119333</v>
      </c>
      <c r="V2908" s="12">
        <v>0</v>
      </c>
      <c r="W2908" s="57">
        <v>1.0785788817762522E-4</v>
      </c>
      <c r="X2908" s="57">
        <v>2.026205592327435E-3</v>
      </c>
      <c r="Y2908" s="57">
        <v>0</v>
      </c>
      <c r="Z2908" s="57">
        <v>8.5246631823286201E-4</v>
      </c>
      <c r="AA2908" s="57">
        <v>2.7095338597207725E-3</v>
      </c>
      <c r="AB2908" s="57">
        <v>7.0077084793272596E-4</v>
      </c>
      <c r="AC2908" s="57">
        <v>1.174569170512948E-3</v>
      </c>
      <c r="AD2908" s="57">
        <v>0</v>
      </c>
      <c r="AE2908" s="57">
        <v>5.2867413534786413E-4</v>
      </c>
      <c r="AF2908" s="57">
        <v>1.5042958797156791E-3</v>
      </c>
      <c r="AG2908" s="57">
        <v>0</v>
      </c>
      <c r="AH2908" s="17">
        <v>8.7312488108799203E-4</v>
      </c>
      <c r="AI2908" s="12">
        <v>252</v>
      </c>
      <c r="AJ2908" s="16">
        <v>4</v>
      </c>
      <c r="AK2908" s="17">
        <v>0.8007935066981382</v>
      </c>
      <c r="AL2908" t="str">
        <f>IF(AK2908&lt;='CAV Tier 1 Analysis'!$A$5,"Tier 1", "Tier 2")</f>
        <v>Tier 2</v>
      </c>
      <c r="AM2908" t="str">
        <f t="shared" si="91"/>
        <v>Ohio - Tier 2</v>
      </c>
      <c r="AN2908" t="str">
        <f t="shared" si="92"/>
        <v>St. Marys, City Of - Tier 2</v>
      </c>
    </row>
    <row r="2909" spans="1:40" x14ac:dyDescent="0.3">
      <c r="A2909">
        <v>5</v>
      </c>
      <c r="B2909" t="s">
        <v>27</v>
      </c>
      <c r="C2909" t="s">
        <v>6879</v>
      </c>
      <c r="D2909" t="s">
        <v>10546</v>
      </c>
      <c r="E2909" t="s">
        <v>1242</v>
      </c>
      <c r="F2909" s="12">
        <v>37648.5513842734</v>
      </c>
      <c r="G2909" s="12">
        <v>22315.695724024325</v>
      </c>
      <c r="H2909" s="12">
        <v>12126.632066180828</v>
      </c>
      <c r="I2909">
        <v>11</v>
      </c>
      <c r="J2909" s="15">
        <v>3.5318288856185549E-2</v>
      </c>
      <c r="K2909" s="15">
        <v>0.96468171114381429</v>
      </c>
      <c r="L2909" s="56">
        <v>30.571129999999997</v>
      </c>
      <c r="M2909">
        <v>72</v>
      </c>
      <c r="N2909">
        <v>2</v>
      </c>
      <c r="O2909" s="12">
        <v>8</v>
      </c>
      <c r="P2909" s="12">
        <v>2</v>
      </c>
      <c r="Q2909" s="12">
        <v>0</v>
      </c>
      <c r="R2909" s="12">
        <v>10.611498822581957</v>
      </c>
      <c r="S2909" s="12">
        <v>428.29189416605669</v>
      </c>
      <c r="T2909" s="12">
        <v>25108.231205093634</v>
      </c>
      <c r="U2909" s="12">
        <v>0</v>
      </c>
      <c r="V2909" s="12">
        <v>0</v>
      </c>
      <c r="W2909" s="57">
        <v>7.6911571732552495E-4</v>
      </c>
      <c r="X2909" s="57">
        <v>1.9451573686343373E-3</v>
      </c>
      <c r="Y2909" s="57">
        <v>4.6328468844104701E-4</v>
      </c>
      <c r="Z2909" s="57">
        <v>9.742472208375566E-4</v>
      </c>
      <c r="AA2909" s="57">
        <v>7.7415253134879207E-4</v>
      </c>
      <c r="AB2909" s="57">
        <v>0</v>
      </c>
      <c r="AC2909" s="57">
        <v>5.9352092237805799E-4</v>
      </c>
      <c r="AD2909" s="57">
        <v>1.7788288812835298E-3</v>
      </c>
      <c r="AE2909" s="57">
        <v>2.2626979615518747E-3</v>
      </c>
      <c r="AF2909" s="57">
        <v>0</v>
      </c>
      <c r="AG2909" s="57">
        <v>0</v>
      </c>
      <c r="AH2909" s="17">
        <v>8.6918229925461092E-4</v>
      </c>
      <c r="AI2909" s="12">
        <v>253</v>
      </c>
      <c r="AJ2909" s="16">
        <v>4</v>
      </c>
      <c r="AK2909" s="17">
        <v>0.80166268899739279</v>
      </c>
      <c r="AL2909" t="str">
        <f>IF(AK2909&lt;='CAV Tier 1 Analysis'!$A$5,"Tier 1", "Tier 2")</f>
        <v>Tier 2</v>
      </c>
      <c r="AM2909" t="str">
        <f t="shared" si="91"/>
        <v>Ohio - Tier 2</v>
      </c>
      <c r="AN2909" t="str">
        <f t="shared" si="92"/>
        <v>Trotwood, City Of - Tier 2</v>
      </c>
    </row>
    <row r="2910" spans="1:40" x14ac:dyDescent="0.3">
      <c r="A2910">
        <v>5</v>
      </c>
      <c r="B2910" t="s">
        <v>27</v>
      </c>
      <c r="C2910" t="s">
        <v>6664</v>
      </c>
      <c r="D2910" t="s">
        <v>10245</v>
      </c>
      <c r="E2910" t="s">
        <v>1133</v>
      </c>
      <c r="F2910" s="12">
        <v>949.8907918664861</v>
      </c>
      <c r="G2910" s="12">
        <v>7690.1321705596411</v>
      </c>
      <c r="H2910" s="12">
        <v>4861.2785527914857</v>
      </c>
      <c r="I2910">
        <v>5</v>
      </c>
      <c r="J2910" s="15">
        <v>8.0512056680487901E-2</v>
      </c>
      <c r="K2910" s="15">
        <v>0.91948794331951222</v>
      </c>
      <c r="L2910" s="56">
        <v>4.4713799999999999</v>
      </c>
      <c r="M2910">
        <v>21</v>
      </c>
      <c r="N2910">
        <v>0</v>
      </c>
      <c r="O2910" s="12">
        <v>15</v>
      </c>
      <c r="P2910" s="12">
        <v>4</v>
      </c>
      <c r="Q2910" s="12">
        <v>0</v>
      </c>
      <c r="R2910" s="12">
        <v>4.5974397165975613</v>
      </c>
      <c r="S2910" s="12">
        <v>391.39153438198827</v>
      </c>
      <c r="T2910" s="12">
        <v>10273.493063833666</v>
      </c>
      <c r="U2910" s="12">
        <v>9323.6022719671801</v>
      </c>
      <c r="V2910" s="12">
        <v>0</v>
      </c>
      <c r="W2910" s="57">
        <v>1.1249203533317238E-4</v>
      </c>
      <c r="X2910" s="57">
        <v>5.6733756585168171E-4</v>
      </c>
      <c r="Y2910" s="57">
        <v>0</v>
      </c>
      <c r="Z2910" s="57">
        <v>1.8267135390704185E-3</v>
      </c>
      <c r="AA2910" s="57">
        <v>1.5483050626975841E-3</v>
      </c>
      <c r="AB2910" s="57">
        <v>0</v>
      </c>
      <c r="AC2910" s="57">
        <v>2.5714337878129912E-4</v>
      </c>
      <c r="AD2910" s="57">
        <v>1.6255702588165713E-3</v>
      </c>
      <c r="AE2910" s="57">
        <v>9.2582434914164529E-4</v>
      </c>
      <c r="AF2910" s="57">
        <v>2.591386259897886E-3</v>
      </c>
      <c r="AG2910" s="57">
        <v>0</v>
      </c>
      <c r="AH2910" s="17">
        <v>8.5952476814456886E-4</v>
      </c>
      <c r="AI2910" s="12">
        <v>254</v>
      </c>
      <c r="AJ2910" s="16">
        <v>4</v>
      </c>
      <c r="AK2910" s="17">
        <v>0.80252221376553734</v>
      </c>
      <c r="AL2910" t="str">
        <f>IF(AK2910&lt;='CAV Tier 1 Analysis'!$A$5,"Tier 1", "Tier 2")</f>
        <v>Tier 2</v>
      </c>
      <c r="AM2910" t="str">
        <f t="shared" si="91"/>
        <v>Ohio - Tier 2</v>
      </c>
      <c r="AN2910" t="str">
        <f t="shared" si="92"/>
        <v>East Liverpool, City Of - Tier 2</v>
      </c>
    </row>
    <row r="2911" spans="1:40" x14ac:dyDescent="0.3">
      <c r="A2911">
        <v>5</v>
      </c>
      <c r="B2911" t="s">
        <v>27</v>
      </c>
      <c r="C2911" t="s">
        <v>6871</v>
      </c>
      <c r="D2911" t="s">
        <v>10531</v>
      </c>
      <c r="E2911" t="s">
        <v>1085</v>
      </c>
      <c r="F2911" s="12">
        <v>2444.7067072668474</v>
      </c>
      <c r="G2911" s="12">
        <v>13200.316110175345</v>
      </c>
      <c r="H2911" s="12">
        <v>7149.4117531229303</v>
      </c>
      <c r="I2911">
        <v>3</v>
      </c>
      <c r="J2911" s="15">
        <v>9.0054026994521377E-3</v>
      </c>
      <c r="K2911" s="15">
        <v>0.99099459730054773</v>
      </c>
      <c r="L2911" s="56">
        <v>11.066690000000001</v>
      </c>
      <c r="M2911">
        <v>11</v>
      </c>
      <c r="N2911">
        <v>3</v>
      </c>
      <c r="O2911" s="12">
        <v>8</v>
      </c>
      <c r="P2911" s="12">
        <v>4</v>
      </c>
      <c r="Q2911" s="12">
        <v>0</v>
      </c>
      <c r="R2911" s="12">
        <v>2.9729837919016431</v>
      </c>
      <c r="S2911" s="12">
        <v>64.383331901068075</v>
      </c>
      <c r="T2911" s="12">
        <v>15944.52195114584</v>
      </c>
      <c r="U2911" s="12">
        <v>13499.815243878993</v>
      </c>
      <c r="V2911" s="12">
        <v>0</v>
      </c>
      <c r="W2911" s="57">
        <v>2.7841840382639485E-4</v>
      </c>
      <c r="X2911" s="57">
        <v>2.9717682020802375E-4</v>
      </c>
      <c r="Y2911" s="57">
        <v>6.9492703266157052E-4</v>
      </c>
      <c r="Z2911" s="57">
        <v>9.742472208375566E-4</v>
      </c>
      <c r="AA2911" s="57">
        <v>1.5483050626975841E-3</v>
      </c>
      <c r="AB2911" s="57">
        <v>0</v>
      </c>
      <c r="AC2911" s="57">
        <v>1.662845288763025E-4</v>
      </c>
      <c r="AD2911" s="57">
        <v>2.6740391732578276E-4</v>
      </c>
      <c r="AE2911" s="57">
        <v>1.4368848614655838E-3</v>
      </c>
      <c r="AF2911" s="57">
        <v>3.7521158361002206E-3</v>
      </c>
      <c r="AG2911" s="57">
        <v>0</v>
      </c>
      <c r="AH2911" s="17">
        <v>8.5597851672718358E-4</v>
      </c>
      <c r="AI2911" s="12">
        <v>255</v>
      </c>
      <c r="AJ2911" s="16">
        <v>4</v>
      </c>
      <c r="AK2911" s="17">
        <v>0.80337819228226448</v>
      </c>
      <c r="AL2911" t="str">
        <f>IF(AK2911&lt;='CAV Tier 1 Analysis'!$A$5,"Tier 1", "Tier 2")</f>
        <v>Tier 2</v>
      </c>
      <c r="AM2911" t="str">
        <f t="shared" si="91"/>
        <v>Ohio - Tier 2</v>
      </c>
      <c r="AN2911" t="str">
        <f t="shared" si="92"/>
        <v>Piqua, City Of - Tier 2</v>
      </c>
    </row>
    <row r="2912" spans="1:40" x14ac:dyDescent="0.3">
      <c r="A2912">
        <v>5</v>
      </c>
      <c r="B2912" t="s">
        <v>27</v>
      </c>
      <c r="C2912" t="s">
        <v>6755</v>
      </c>
      <c r="D2912" t="s">
        <v>10369</v>
      </c>
      <c r="E2912" t="s">
        <v>1478</v>
      </c>
      <c r="F2912" s="12">
        <v>3427.5962800926695</v>
      </c>
      <c r="G2912" s="12">
        <v>4212.1293938829722</v>
      </c>
      <c r="H2912" s="12">
        <v>1008.8091116497035</v>
      </c>
      <c r="I2912">
        <v>20</v>
      </c>
      <c r="J2912" s="15">
        <v>0.28317972207989434</v>
      </c>
      <c r="K2912" s="15">
        <v>0.71682027792010572</v>
      </c>
      <c r="L2912" s="56">
        <v>1.6198900000000003</v>
      </c>
      <c r="M2912">
        <v>94</v>
      </c>
      <c r="N2912">
        <v>0</v>
      </c>
      <c r="O2912" s="12">
        <v>12</v>
      </c>
      <c r="P2912" s="12">
        <v>1</v>
      </c>
      <c r="Q2912" s="12">
        <v>1</v>
      </c>
      <c r="R2912" s="12">
        <v>14.336405558402115</v>
      </c>
      <c r="S2912" s="12">
        <v>285.67428386862815</v>
      </c>
      <c r="T2912" s="12">
        <v>2761.2433043705978</v>
      </c>
      <c r="U2912" s="12">
        <v>0</v>
      </c>
      <c r="V2912" s="12">
        <v>1450.8860895123744</v>
      </c>
      <c r="W2912" s="57">
        <v>4.0753575655804838E-5</v>
      </c>
      <c r="X2912" s="57">
        <v>2.5395110090503849E-3</v>
      </c>
      <c r="Y2912" s="57">
        <v>0</v>
      </c>
      <c r="Z2912" s="57">
        <v>1.4613708312563348E-3</v>
      </c>
      <c r="AA2912" s="57">
        <v>3.8707626567439604E-4</v>
      </c>
      <c r="AB2912" s="57">
        <v>7.0077084793272596E-4</v>
      </c>
      <c r="AC2912" s="57">
        <v>8.0186190404140918E-4</v>
      </c>
      <c r="AD2912" s="57">
        <v>1.1864937761079364E-3</v>
      </c>
      <c r="AE2912" s="57">
        <v>2.4883710625066372E-4</v>
      </c>
      <c r="AF2912" s="57">
        <v>0</v>
      </c>
      <c r="AG2912" s="57">
        <v>2.0449959318064618E-3</v>
      </c>
      <c r="AH2912" s="17">
        <v>8.5560647707055609E-4</v>
      </c>
      <c r="AI2912" s="12">
        <v>256</v>
      </c>
      <c r="AJ2912" s="16">
        <v>4</v>
      </c>
      <c r="AK2912" s="17">
        <v>0.80423379875933498</v>
      </c>
      <c r="AL2912" t="str">
        <f>IF(AK2912&lt;='CAV Tier 1 Analysis'!$A$5,"Tier 1", "Tier 2")</f>
        <v>Tier 2</v>
      </c>
      <c r="AM2912" t="str">
        <f t="shared" si="91"/>
        <v>Ohio - Tier 2</v>
      </c>
      <c r="AN2912" t="str">
        <f t="shared" si="92"/>
        <v>Cleves, Village Of - Tier 2</v>
      </c>
    </row>
    <row r="2913" spans="1:40" x14ac:dyDescent="0.3">
      <c r="A2913">
        <v>5</v>
      </c>
      <c r="B2913" t="s">
        <v>27</v>
      </c>
      <c r="C2913" t="s">
        <v>4168</v>
      </c>
      <c r="D2913" t="s">
        <v>10499</v>
      </c>
      <c r="E2913" t="s">
        <v>1156</v>
      </c>
      <c r="F2913" s="12">
        <v>7936.9179512679184</v>
      </c>
      <c r="G2913" s="12">
        <v>15975.076808011725</v>
      </c>
      <c r="H2913" s="12">
        <v>6817.8152699906113</v>
      </c>
      <c r="I2913">
        <v>6</v>
      </c>
      <c r="J2913" s="15">
        <v>7.254861252901823E-2</v>
      </c>
      <c r="K2913" s="15">
        <v>0.92745138747098177</v>
      </c>
      <c r="L2913" s="56">
        <v>5.8282300000000014</v>
      </c>
      <c r="M2913">
        <v>32</v>
      </c>
      <c r="N2913">
        <v>0</v>
      </c>
      <c r="O2913" s="12">
        <v>12</v>
      </c>
      <c r="P2913" s="12">
        <v>2</v>
      </c>
      <c r="Q2913" s="12">
        <v>0</v>
      </c>
      <c r="R2913" s="12">
        <v>5.5647083248258902</v>
      </c>
      <c r="S2913" s="12">
        <v>494.62303831697267</v>
      </c>
      <c r="T2913" s="12">
        <v>16022.340343862701</v>
      </c>
      <c r="U2913" s="12">
        <v>8085.4223925947827</v>
      </c>
      <c r="V2913" s="12">
        <v>0</v>
      </c>
      <c r="W2913" s="57">
        <v>1.4662798847108843E-4</v>
      </c>
      <c r="X2913" s="57">
        <v>8.6451438605970551E-4</v>
      </c>
      <c r="Y2913" s="57">
        <v>0</v>
      </c>
      <c r="Z2913" s="57">
        <v>1.4613708312563348E-3</v>
      </c>
      <c r="AA2913" s="57">
        <v>7.7415253134879207E-4</v>
      </c>
      <c r="AB2913" s="57">
        <v>0</v>
      </c>
      <c r="AC2913" s="57">
        <v>3.1124451624939254E-4</v>
      </c>
      <c r="AD2913" s="57">
        <v>2.0543226661331741E-3</v>
      </c>
      <c r="AE2913" s="57">
        <v>1.4438976819678884E-3</v>
      </c>
      <c r="AF2913" s="57">
        <v>2.2472486365744631E-3</v>
      </c>
      <c r="AG2913" s="57">
        <v>0</v>
      </c>
      <c r="AH2913" s="17">
        <v>8.4576174891462172E-4</v>
      </c>
      <c r="AI2913" s="12">
        <v>257</v>
      </c>
      <c r="AJ2913" s="16">
        <v>4</v>
      </c>
      <c r="AK2913" s="17">
        <v>0.80507956050824958</v>
      </c>
      <c r="AL2913" t="str">
        <f>IF(AK2913&lt;='CAV Tier 1 Analysis'!$A$5,"Tier 1", "Tier 2")</f>
        <v>Tier 2</v>
      </c>
      <c r="AM2913" t="str">
        <f t="shared" si="91"/>
        <v>Ohio - Tier 2</v>
      </c>
      <c r="AN2913" t="str">
        <f t="shared" si="92"/>
        <v>Sylvania, City Of - Tier 2</v>
      </c>
    </row>
    <row r="2914" spans="1:40" x14ac:dyDescent="0.3">
      <c r="A2914">
        <v>5</v>
      </c>
      <c r="B2914" t="s">
        <v>27</v>
      </c>
      <c r="C2914" t="s">
        <v>6859</v>
      </c>
      <c r="D2914" t="s">
        <v>10517</v>
      </c>
      <c r="E2914" t="s">
        <v>1072</v>
      </c>
      <c r="F2914" s="12">
        <v>2551.0212078116301</v>
      </c>
      <c r="G2914" s="12">
        <v>15409.480482640336</v>
      </c>
      <c r="H2914" s="12">
        <v>6930.5499136186354</v>
      </c>
      <c r="I2914">
        <v>6</v>
      </c>
      <c r="J2914" s="15">
        <v>3.1466166005003127E-2</v>
      </c>
      <c r="K2914" s="15">
        <v>0.96853383399499704</v>
      </c>
      <c r="L2914" s="56">
        <v>9.534049999999997</v>
      </c>
      <c r="M2914">
        <v>11</v>
      </c>
      <c r="N2914">
        <v>0</v>
      </c>
      <c r="O2914" s="12">
        <v>12</v>
      </c>
      <c r="P2914" s="12">
        <v>2</v>
      </c>
      <c r="Q2914" s="12">
        <v>0</v>
      </c>
      <c r="R2914" s="12">
        <v>5.8112030039699825</v>
      </c>
      <c r="S2914" s="12">
        <v>218.07783408788407</v>
      </c>
      <c r="T2914" s="12">
        <v>16255.272532493856</v>
      </c>
      <c r="U2914" s="12">
        <v>13704.251324682227</v>
      </c>
      <c r="V2914" s="12">
        <v>0</v>
      </c>
      <c r="W2914" s="57">
        <v>2.3985988430154265E-4</v>
      </c>
      <c r="X2914" s="57">
        <v>2.9717682020802375E-4</v>
      </c>
      <c r="Y2914" s="57">
        <v>0</v>
      </c>
      <c r="Z2914" s="57">
        <v>1.4613708312563348E-3</v>
      </c>
      <c r="AA2914" s="57">
        <v>7.7415253134879207E-4</v>
      </c>
      <c r="AB2914" s="57">
        <v>0</v>
      </c>
      <c r="AC2914" s="57">
        <v>3.2503142343120838E-4</v>
      </c>
      <c r="AD2914" s="57">
        <v>9.0574478510415388E-4</v>
      </c>
      <c r="AE2914" s="57">
        <v>1.464889012822314E-3</v>
      </c>
      <c r="AF2914" s="57">
        <v>3.8089364549305322E-3</v>
      </c>
      <c r="AG2914" s="57">
        <v>0</v>
      </c>
      <c r="AH2914" s="17">
        <v>8.4337834030935458E-4</v>
      </c>
      <c r="AI2914" s="12">
        <v>258</v>
      </c>
      <c r="AJ2914" s="16">
        <v>4</v>
      </c>
      <c r="AK2914" s="17">
        <v>0.80592293884855892</v>
      </c>
      <c r="AL2914" t="str">
        <f>IF(AK2914&lt;='CAV Tier 1 Analysis'!$A$5,"Tier 1", "Tier 2")</f>
        <v>Tier 2</v>
      </c>
      <c r="AM2914" t="str">
        <f t="shared" si="91"/>
        <v>Ohio - Tier 2</v>
      </c>
      <c r="AN2914" t="str">
        <f t="shared" si="92"/>
        <v>Wadsworth, City Of - Tier 2</v>
      </c>
    </row>
    <row r="2915" spans="1:40" x14ac:dyDescent="0.3">
      <c r="A2915">
        <v>5</v>
      </c>
      <c r="B2915" t="s">
        <v>27</v>
      </c>
      <c r="C2915" t="s">
        <v>6561</v>
      </c>
      <c r="D2915" t="s">
        <v>10625</v>
      </c>
      <c r="E2915" t="s">
        <v>1039</v>
      </c>
      <c r="F2915" s="12">
        <v>5658.0836903971376</v>
      </c>
      <c r="G2915" s="12">
        <v>18486.928895672299</v>
      </c>
      <c r="H2915" s="12">
        <v>9083.8786493536991</v>
      </c>
      <c r="I2915">
        <v>3</v>
      </c>
      <c r="J2915" s="15">
        <v>2.4570790189226244E-3</v>
      </c>
      <c r="K2915" s="15">
        <v>0.99754292098107733</v>
      </c>
      <c r="L2915" s="56">
        <v>8.6647599999999976</v>
      </c>
      <c r="M2915">
        <v>21</v>
      </c>
      <c r="N2915">
        <v>0</v>
      </c>
      <c r="O2915" s="12">
        <v>11</v>
      </c>
      <c r="P2915" s="12">
        <v>2.1538461538461537</v>
      </c>
      <c r="Q2915" s="12">
        <v>0</v>
      </c>
      <c r="R2915" s="12">
        <v>2.992628762943232</v>
      </c>
      <c r="S2915" s="12">
        <v>22.319807639766161</v>
      </c>
      <c r="T2915" s="12">
        <v>20642.120832304296</v>
      </c>
      <c r="U2915" s="12">
        <v>14984.037141907158</v>
      </c>
      <c r="V2915" s="12">
        <v>0</v>
      </c>
      <c r="W2915" s="57">
        <v>2.1799008093104552E-4</v>
      </c>
      <c r="X2915" s="57">
        <v>5.6733756585168171E-4</v>
      </c>
      <c r="Y2915" s="57">
        <v>0</v>
      </c>
      <c r="Z2915" s="57">
        <v>1.3395899286516404E-3</v>
      </c>
      <c r="AA2915" s="57">
        <v>8.3370272606792992E-4</v>
      </c>
      <c r="AB2915" s="57">
        <v>0</v>
      </c>
      <c r="AC2915" s="57">
        <v>1.6738330874968679E-4</v>
      </c>
      <c r="AD2915" s="57">
        <v>9.2701073718932413E-5</v>
      </c>
      <c r="AE2915" s="57">
        <v>1.860222026308533E-3</v>
      </c>
      <c r="AF2915" s="57">
        <v>4.1646379623125219E-3</v>
      </c>
      <c r="AG2915" s="57">
        <v>0</v>
      </c>
      <c r="AH2915" s="17">
        <v>8.4032406114472463E-4</v>
      </c>
      <c r="AI2915" s="12">
        <v>259</v>
      </c>
      <c r="AJ2915" s="16">
        <v>4</v>
      </c>
      <c r="AK2915" s="17">
        <v>0.80676326290970368</v>
      </c>
      <c r="AL2915" t="str">
        <f>IF(AK2915&lt;='CAV Tier 1 Analysis'!$A$5,"Tier 1", "Tier 2")</f>
        <v>Tier 2</v>
      </c>
      <c r="AM2915" t="str">
        <f t="shared" si="91"/>
        <v>Ohio - Tier 2</v>
      </c>
      <c r="AN2915" t="str">
        <f t="shared" si="92"/>
        <v>Alliance, City Of - Tier 2</v>
      </c>
    </row>
    <row r="2916" spans="1:40" x14ac:dyDescent="0.3">
      <c r="A2916">
        <v>5</v>
      </c>
      <c r="B2916" t="s">
        <v>27</v>
      </c>
      <c r="C2916" t="s">
        <v>5349</v>
      </c>
      <c r="D2916" t="s">
        <v>10181</v>
      </c>
      <c r="E2916" t="s">
        <v>1439</v>
      </c>
      <c r="F2916" s="12">
        <v>592.47159685113911</v>
      </c>
      <c r="G2916" s="12">
        <v>2996.5986675837221</v>
      </c>
      <c r="H2916" s="12">
        <v>1499.545639118297</v>
      </c>
      <c r="I2916">
        <v>19</v>
      </c>
      <c r="J2916" s="15">
        <v>0.10368647015086466</v>
      </c>
      <c r="K2916" s="15">
        <v>0.89631352984913537</v>
      </c>
      <c r="L2916" s="56">
        <v>2.9185100000000004</v>
      </c>
      <c r="M2916">
        <v>124</v>
      </c>
      <c r="N2916">
        <v>0</v>
      </c>
      <c r="O2916" s="12">
        <v>7.4</v>
      </c>
      <c r="P2916" s="12">
        <v>5.7</v>
      </c>
      <c r="Q2916" s="12">
        <v>0</v>
      </c>
      <c r="R2916" s="12">
        <v>17.029957067133573</v>
      </c>
      <c r="S2916" s="12">
        <v>155.48259415029855</v>
      </c>
      <c r="T2916" s="12">
        <v>3380.3242044954013</v>
      </c>
      <c r="U2916" s="12">
        <v>2787.8526076442622</v>
      </c>
      <c r="V2916" s="12">
        <v>0</v>
      </c>
      <c r="W2916" s="57">
        <v>7.3424564684776729E-5</v>
      </c>
      <c r="X2916" s="57">
        <v>3.3499932459813589E-3</v>
      </c>
      <c r="Y2916" s="57">
        <v>0</v>
      </c>
      <c r="Z2916" s="57">
        <v>9.0117867927473985E-4</v>
      </c>
      <c r="AA2916" s="57">
        <v>2.2063347143440578E-3</v>
      </c>
      <c r="AB2916" s="57">
        <v>0</v>
      </c>
      <c r="AC2916" s="57">
        <v>9.525172641054382E-4</v>
      </c>
      <c r="AD2916" s="57">
        <v>6.4576736748653632E-4</v>
      </c>
      <c r="AE2916" s="57">
        <v>3.0462730028328508E-4</v>
      </c>
      <c r="AF2916" s="57">
        <v>7.7485104269098791E-4</v>
      </c>
      <c r="AG2916" s="57">
        <v>0</v>
      </c>
      <c r="AH2916" s="17">
        <v>8.371540162591982E-4</v>
      </c>
      <c r="AI2916" s="12">
        <v>260</v>
      </c>
      <c r="AJ2916" s="16">
        <v>4</v>
      </c>
      <c r="AK2916" s="17">
        <v>0.80760041692596285</v>
      </c>
      <c r="AL2916" t="str">
        <f>IF(AK2916&lt;='CAV Tier 1 Analysis'!$A$5,"Tier 1", "Tier 2")</f>
        <v>Tier 2</v>
      </c>
      <c r="AM2916" t="str">
        <f t="shared" si="91"/>
        <v>Ohio - Tier 2</v>
      </c>
      <c r="AN2916" t="str">
        <f t="shared" si="92"/>
        <v>Delphos, City Of - Tier 2</v>
      </c>
    </row>
    <row r="2917" spans="1:40" x14ac:dyDescent="0.3">
      <c r="A2917">
        <v>5</v>
      </c>
      <c r="B2917" t="s">
        <v>27</v>
      </c>
      <c r="C2917" t="s">
        <v>6783</v>
      </c>
      <c r="D2917" t="s">
        <v>10405</v>
      </c>
      <c r="E2917" t="s">
        <v>1560</v>
      </c>
      <c r="F2917" s="12">
        <v>22.486322504227559</v>
      </c>
      <c r="G2917" s="12">
        <v>20.275828373899582</v>
      </c>
      <c r="H2917" s="12">
        <v>9.701919467978021</v>
      </c>
      <c r="I2917">
        <v>17</v>
      </c>
      <c r="J2917" s="15">
        <v>0.14776679570061504</v>
      </c>
      <c r="K2917" s="15">
        <v>0.85223320429938509</v>
      </c>
      <c r="L2917" s="56">
        <v>0.50890999999999997</v>
      </c>
      <c r="M2917">
        <v>21</v>
      </c>
      <c r="N2917">
        <v>0</v>
      </c>
      <c r="O2917" s="12">
        <v>16</v>
      </c>
      <c r="P2917" s="12">
        <v>6</v>
      </c>
      <c r="Q2917" s="12">
        <v>5</v>
      </c>
      <c r="R2917" s="12">
        <v>14.487964473089546</v>
      </c>
      <c r="S2917" s="12">
        <v>1.433621551928528</v>
      </c>
      <c r="T2917" s="12">
        <v>22.520669123376848</v>
      </c>
      <c r="U2917" s="12">
        <v>3.4346619149289381E-2</v>
      </c>
      <c r="V2917" s="12">
        <v>0</v>
      </c>
      <c r="W2917" s="57">
        <v>1.280327811579529E-5</v>
      </c>
      <c r="X2917" s="57">
        <v>5.6733756585168171E-4</v>
      </c>
      <c r="Y2917" s="57">
        <v>0</v>
      </c>
      <c r="Z2917" s="57">
        <v>1.9484944416751132E-3</v>
      </c>
      <c r="AA2917" s="57">
        <v>2.3224575940463763E-3</v>
      </c>
      <c r="AB2917" s="57">
        <v>3.5038542396636299E-3</v>
      </c>
      <c r="AC2917" s="57">
        <v>8.1033887683704055E-4</v>
      </c>
      <c r="AD2917" s="57">
        <v>5.9542743071673313E-6</v>
      </c>
      <c r="AE2917" s="57">
        <v>2.0295126208616178E-6</v>
      </c>
      <c r="AF2917" s="57">
        <v>9.546241285411989E-9</v>
      </c>
      <c r="AG2917" s="57">
        <v>0</v>
      </c>
      <c r="AH2917" s="17">
        <v>8.3393448448717752E-4</v>
      </c>
      <c r="AI2917" s="12">
        <v>261</v>
      </c>
      <c r="AJ2917" s="16">
        <v>4</v>
      </c>
      <c r="AK2917" s="17">
        <v>0.80843435141045006</v>
      </c>
      <c r="AL2917" t="str">
        <f>IF(AK2917&lt;='CAV Tier 1 Analysis'!$A$5,"Tier 1", "Tier 2")</f>
        <v>Tier 2</v>
      </c>
      <c r="AM2917" t="str">
        <f t="shared" si="91"/>
        <v>Ohio - Tier 2</v>
      </c>
      <c r="AN2917" t="str">
        <f t="shared" si="92"/>
        <v>Jewett, Village Of - Tier 2</v>
      </c>
    </row>
    <row r="2918" spans="1:40" x14ac:dyDescent="0.3">
      <c r="A2918">
        <v>5</v>
      </c>
      <c r="B2918" t="s">
        <v>27</v>
      </c>
      <c r="C2918" t="s">
        <v>4108</v>
      </c>
      <c r="D2918" t="s">
        <v>10867</v>
      </c>
      <c r="E2918" t="s">
        <v>1257</v>
      </c>
      <c r="F2918" s="12">
        <v>8192.6625688377753</v>
      </c>
      <c r="G2918" s="12">
        <v>13888.365942443297</v>
      </c>
      <c r="H2918" s="12">
        <v>4945.7829575152955</v>
      </c>
      <c r="I2918">
        <v>1</v>
      </c>
      <c r="J2918" s="15">
        <v>2.8560476809644422E-2</v>
      </c>
      <c r="K2918" s="15">
        <v>0.97143952319035565</v>
      </c>
      <c r="L2918" s="56">
        <v>6.6525499999999997</v>
      </c>
      <c r="M2918">
        <v>13</v>
      </c>
      <c r="N2918">
        <v>0</v>
      </c>
      <c r="O2918" s="12">
        <v>8</v>
      </c>
      <c r="P2918" s="12">
        <v>2</v>
      </c>
      <c r="Q2918" s="12">
        <v>0</v>
      </c>
      <c r="R2918" s="12">
        <v>0.97143952319035565</v>
      </c>
      <c r="S2918" s="12">
        <v>141.25391946365019</v>
      </c>
      <c r="T2918" s="12">
        <v>10636.028460256886</v>
      </c>
      <c r="U2918" s="12">
        <v>2443.365891419111</v>
      </c>
      <c r="V2918" s="12">
        <v>3252.3374821864109</v>
      </c>
      <c r="W2918" s="57">
        <v>1.6736642594807326E-4</v>
      </c>
      <c r="X2918" s="57">
        <v>3.5120896933675538E-4</v>
      </c>
      <c r="Y2918" s="57">
        <v>0</v>
      </c>
      <c r="Z2918" s="57">
        <v>9.742472208375566E-4</v>
      </c>
      <c r="AA2918" s="57">
        <v>7.7415253134879207E-4</v>
      </c>
      <c r="AB2918" s="57">
        <v>0</v>
      </c>
      <c r="AC2918" s="57">
        <v>5.4334424521770952E-5</v>
      </c>
      <c r="AD2918" s="57">
        <v>5.8667127479890616E-4</v>
      </c>
      <c r="AE2918" s="57">
        <v>9.5849523287601227E-4</v>
      </c>
      <c r="AF2918" s="57">
        <v>6.7910498691732719E-4</v>
      </c>
      <c r="AG2918" s="57">
        <v>4.5841068902715918E-3</v>
      </c>
      <c r="AH2918" s="17">
        <v>8.29971632441526E-4</v>
      </c>
      <c r="AI2918" s="12">
        <v>262</v>
      </c>
      <c r="AJ2918" s="16">
        <v>4</v>
      </c>
      <c r="AK2918" s="17">
        <v>0.80926432304289153</v>
      </c>
      <c r="AL2918" t="str">
        <f>IF(AK2918&lt;='CAV Tier 1 Analysis'!$A$5,"Tier 1", "Tier 2")</f>
        <v>Tier 2</v>
      </c>
      <c r="AM2918" t="str">
        <f t="shared" si="91"/>
        <v>Ohio - Tier 2</v>
      </c>
      <c r="AN2918" t="str">
        <f t="shared" si="92"/>
        <v>Englewood, City Of - Tier 2</v>
      </c>
    </row>
    <row r="2919" spans="1:40" x14ac:dyDescent="0.3">
      <c r="A2919">
        <v>5</v>
      </c>
      <c r="B2919" t="s">
        <v>27</v>
      </c>
      <c r="C2919" t="s">
        <v>6837</v>
      </c>
      <c r="D2919" t="s">
        <v>10485</v>
      </c>
      <c r="E2919" t="s">
        <v>1215</v>
      </c>
      <c r="F2919" s="12">
        <v>4018.1258563613187</v>
      </c>
      <c r="G2919" s="12">
        <v>11942.190459004805</v>
      </c>
      <c r="H2919" s="12">
        <v>5018.4350357170788</v>
      </c>
      <c r="I2919">
        <v>6</v>
      </c>
      <c r="J2919" s="15">
        <v>3.3096720751518073E-2</v>
      </c>
      <c r="K2919" s="15">
        <v>0.96690327924848196</v>
      </c>
      <c r="L2919" s="56">
        <v>7.23123</v>
      </c>
      <c r="M2919">
        <v>10</v>
      </c>
      <c r="N2919">
        <v>0</v>
      </c>
      <c r="O2919" s="12">
        <v>17</v>
      </c>
      <c r="P2919" s="12">
        <v>2</v>
      </c>
      <c r="Q2919" s="12">
        <v>2</v>
      </c>
      <c r="R2919" s="12">
        <v>5.8014196754908918</v>
      </c>
      <c r="S2919" s="12">
        <v>166.09374298676278</v>
      </c>
      <c r="T2919" s="12">
        <v>11829.097169155404</v>
      </c>
      <c r="U2919" s="12">
        <v>7810.971312794085</v>
      </c>
      <c r="V2919" s="12">
        <v>113.09328984940112</v>
      </c>
      <c r="W2919" s="57">
        <v>1.81924994221537E-4</v>
      </c>
      <c r="X2919" s="57">
        <v>2.7016074564365796E-4</v>
      </c>
      <c r="Y2919" s="57">
        <v>0</v>
      </c>
      <c r="Z2919" s="57">
        <v>2.0702753442798077E-3</v>
      </c>
      <c r="AA2919" s="57">
        <v>7.7415253134879207E-4</v>
      </c>
      <c r="AB2919" s="57">
        <v>1.4015416958654519E-3</v>
      </c>
      <c r="AC2919" s="57">
        <v>3.2448422362089686E-4</v>
      </c>
      <c r="AD2919" s="57">
        <v>6.8983875494684236E-4</v>
      </c>
      <c r="AE2919" s="57">
        <v>1.0660119318248555E-3</v>
      </c>
      <c r="AF2919" s="57">
        <v>2.1709681672382685E-3</v>
      </c>
      <c r="AG2919" s="57">
        <v>1.5940280862046391E-4</v>
      </c>
      <c r="AH2919" s="17">
        <v>8.2806919978277947E-4</v>
      </c>
      <c r="AI2919" s="12">
        <v>263</v>
      </c>
      <c r="AJ2919" s="16">
        <v>4</v>
      </c>
      <c r="AK2919" s="17">
        <v>0.81009239224267426</v>
      </c>
      <c r="AL2919" t="str">
        <f>IF(AK2919&lt;='CAV Tier 1 Analysis'!$A$5,"Tier 1", "Tier 2")</f>
        <v>Tier 2</v>
      </c>
      <c r="AM2919" t="str">
        <f t="shared" si="91"/>
        <v>Ohio - Tier 2</v>
      </c>
      <c r="AN2919" t="str">
        <f t="shared" si="92"/>
        <v>Amherst, City Of - Tier 2</v>
      </c>
    </row>
    <row r="2920" spans="1:40" x14ac:dyDescent="0.3">
      <c r="A2920">
        <v>5</v>
      </c>
      <c r="B2920" t="s">
        <v>27</v>
      </c>
      <c r="C2920" t="s">
        <v>5307</v>
      </c>
      <c r="D2920" t="s">
        <v>10292</v>
      </c>
      <c r="E2920" t="s">
        <v>1299</v>
      </c>
      <c r="F2920" s="12">
        <v>67122.85700034436</v>
      </c>
      <c r="G2920" s="12">
        <v>19276.849411269861</v>
      </c>
      <c r="H2920" s="12">
        <v>8685.0976912403003</v>
      </c>
      <c r="I2920">
        <v>17</v>
      </c>
      <c r="J2920" s="15">
        <v>9.8631446191471319E-3</v>
      </c>
      <c r="K2920" s="15">
        <v>0.99013685538085339</v>
      </c>
      <c r="L2920" s="56">
        <v>20.591809999999999</v>
      </c>
      <c r="M2920">
        <v>97</v>
      </c>
      <c r="N2920">
        <v>2</v>
      </c>
      <c r="O2920" s="12">
        <v>13.909090909090908</v>
      </c>
      <c r="P2920" s="12">
        <v>1.4090909090909092</v>
      </c>
      <c r="Q2920" s="12">
        <v>0</v>
      </c>
      <c r="R2920" s="12">
        <v>16.832326541474508</v>
      </c>
      <c r="S2920" s="12">
        <v>85.662374560123951</v>
      </c>
      <c r="T2920" s="12">
        <v>21718.175360870096</v>
      </c>
      <c r="U2920" s="12">
        <v>0</v>
      </c>
      <c r="V2920" s="12">
        <v>0</v>
      </c>
      <c r="W2920" s="57">
        <v>5.1805362507636836E-4</v>
      </c>
      <c r="X2920" s="57">
        <v>2.6205592327434822E-3</v>
      </c>
      <c r="Y2920" s="57">
        <v>4.6328468844104701E-4</v>
      </c>
      <c r="Z2920" s="57">
        <v>1.6938616453198425E-3</v>
      </c>
      <c r="AA2920" s="57">
        <v>5.4542564708664901E-4</v>
      </c>
      <c r="AB2920" s="57">
        <v>0</v>
      </c>
      <c r="AC2920" s="57">
        <v>9.414634201725141E-4</v>
      </c>
      <c r="AD2920" s="57">
        <v>3.5578237174807689E-4</v>
      </c>
      <c r="AE2920" s="57">
        <v>1.9571936675371101E-3</v>
      </c>
      <c r="AF2920" s="57">
        <v>0</v>
      </c>
      <c r="AG2920" s="57">
        <v>0</v>
      </c>
      <c r="AH2920" s="17">
        <v>8.2687493619318993E-4</v>
      </c>
      <c r="AI2920" s="12">
        <v>264</v>
      </c>
      <c r="AJ2920" s="16">
        <v>4</v>
      </c>
      <c r="AK2920" s="17">
        <v>0.81091926717886742</v>
      </c>
      <c r="AL2920" t="str">
        <f>IF(AK2920&lt;='CAV Tier 1 Analysis'!$A$5,"Tier 1", "Tier 2")</f>
        <v>Tier 2</v>
      </c>
      <c r="AM2920" t="str">
        <f t="shared" si="91"/>
        <v>Ohio - Tier 2</v>
      </c>
      <c r="AN2920" t="str">
        <f t="shared" si="92"/>
        <v>Solon, City Of - Tier 2</v>
      </c>
    </row>
    <row r="2921" spans="1:40" x14ac:dyDescent="0.3">
      <c r="A2921">
        <v>5</v>
      </c>
      <c r="B2921" t="s">
        <v>27</v>
      </c>
      <c r="C2921" t="s">
        <v>6847</v>
      </c>
      <c r="D2921" t="s">
        <v>10500</v>
      </c>
      <c r="E2921" t="s">
        <v>1274</v>
      </c>
      <c r="F2921" s="12">
        <v>598.51898937980945</v>
      </c>
      <c r="G2921" s="12">
        <v>7707.0936689451455</v>
      </c>
      <c r="H2921" s="12">
        <v>2918.3946935409072</v>
      </c>
      <c r="I2921">
        <v>3</v>
      </c>
      <c r="J2921" s="15">
        <v>2.1840698334595003E-2</v>
      </c>
      <c r="K2921" s="15">
        <v>0.97815930166540488</v>
      </c>
      <c r="L2921" s="56">
        <v>8.4543999999999997</v>
      </c>
      <c r="M2921">
        <v>28</v>
      </c>
      <c r="N2921">
        <v>2</v>
      </c>
      <c r="O2921" s="12">
        <v>7</v>
      </c>
      <c r="P2921" s="12">
        <v>6</v>
      </c>
      <c r="Q2921" s="12">
        <v>0</v>
      </c>
      <c r="R2921" s="12">
        <v>2.9344779049962146</v>
      </c>
      <c r="S2921" s="12">
        <v>63.739778122909783</v>
      </c>
      <c r="T2921" s="12">
        <v>6440.8048023436595</v>
      </c>
      <c r="U2921" s="12">
        <v>5842.2858129638498</v>
      </c>
      <c r="V2921" s="12">
        <v>1266.288866601486</v>
      </c>
      <c r="W2921" s="57">
        <v>2.1269779430975951E-4</v>
      </c>
      <c r="X2921" s="57">
        <v>7.5645008780224235E-4</v>
      </c>
      <c r="Y2921" s="57">
        <v>4.6328468844104701E-4</v>
      </c>
      <c r="Z2921" s="57">
        <v>8.5246631823286201E-4</v>
      </c>
      <c r="AA2921" s="57">
        <v>2.3224575940463763E-3</v>
      </c>
      <c r="AB2921" s="57">
        <v>0</v>
      </c>
      <c r="AC2921" s="57">
        <v>1.6413082279809419E-4</v>
      </c>
      <c r="AD2921" s="57">
        <v>2.6473103917226052E-4</v>
      </c>
      <c r="AE2921" s="57">
        <v>5.8043100599057811E-4</v>
      </c>
      <c r="AF2921" s="57">
        <v>1.6237950462162491E-3</v>
      </c>
      <c r="AG2921" s="57">
        <v>1.784809710018085E-3</v>
      </c>
      <c r="AH2921" s="17">
        <v>8.2047764609341392E-4</v>
      </c>
      <c r="AI2921" s="12">
        <v>265</v>
      </c>
      <c r="AJ2921" s="16">
        <v>4</v>
      </c>
      <c r="AK2921" s="17">
        <v>0.81173974482496081</v>
      </c>
      <c r="AL2921" t="str">
        <f>IF(AK2921&lt;='CAV Tier 1 Analysis'!$A$5,"Tier 1", "Tier 2")</f>
        <v>Tier 2</v>
      </c>
      <c r="AM2921" t="str">
        <f t="shared" si="91"/>
        <v>Ohio - Tier 2</v>
      </c>
      <c r="AN2921" t="str">
        <f t="shared" si="92"/>
        <v>London,City Of - Tier 2</v>
      </c>
    </row>
    <row r="2922" spans="1:40" x14ac:dyDescent="0.3">
      <c r="A2922">
        <v>5</v>
      </c>
      <c r="B2922" t="s">
        <v>27</v>
      </c>
      <c r="C2922" t="s">
        <v>6643</v>
      </c>
      <c r="D2922" t="s">
        <v>10217</v>
      </c>
      <c r="E2922" t="s">
        <v>1659</v>
      </c>
      <c r="F2922" s="12">
        <v>508.08416980853571</v>
      </c>
      <c r="G2922" s="12">
        <v>1849.1178222767376</v>
      </c>
      <c r="H2922" s="12">
        <v>832.97287876320843</v>
      </c>
      <c r="I2922">
        <v>23</v>
      </c>
      <c r="J2922" s="15">
        <v>0.31520903073439727</v>
      </c>
      <c r="K2922" s="15">
        <v>0.6847909692656029</v>
      </c>
      <c r="L2922" s="56">
        <v>0.92307000000000017</v>
      </c>
      <c r="M2922">
        <v>158</v>
      </c>
      <c r="N2922">
        <v>2</v>
      </c>
      <c r="O2922" s="12">
        <v>10</v>
      </c>
      <c r="P2922" s="12">
        <v>1</v>
      </c>
      <c r="Q2922" s="12">
        <v>0</v>
      </c>
      <c r="R2922" s="12">
        <v>15.750192293108867</v>
      </c>
      <c r="S2922" s="12">
        <v>262.56057374299155</v>
      </c>
      <c r="T2922" s="12">
        <v>2062.2041812557445</v>
      </c>
      <c r="U2922" s="12">
        <v>1554.1200114472088</v>
      </c>
      <c r="V2922" s="12">
        <v>0</v>
      </c>
      <c r="W2922" s="57">
        <v>2.3222813327203559E-5</v>
      </c>
      <c r="X2922" s="57">
        <v>4.2685397811697964E-3</v>
      </c>
      <c r="Y2922" s="57">
        <v>4.6328468844104701E-4</v>
      </c>
      <c r="Z2922" s="57">
        <v>1.2178090260469457E-3</v>
      </c>
      <c r="AA2922" s="57">
        <v>3.8707626567439604E-4</v>
      </c>
      <c r="AB2922" s="57">
        <v>0</v>
      </c>
      <c r="AC2922" s="57">
        <v>8.8093763319696723E-4</v>
      </c>
      <c r="AD2922" s="57">
        <v>1.0904953794883712E-3</v>
      </c>
      <c r="AE2922" s="57">
        <v>1.8584125496998445E-4</v>
      </c>
      <c r="AF2922" s="57">
        <v>4.3194948973803874E-4</v>
      </c>
      <c r="AG2922" s="57">
        <v>0</v>
      </c>
      <c r="AH2922" s="17">
        <v>8.1355966655025016E-4</v>
      </c>
      <c r="AI2922" s="12">
        <v>266</v>
      </c>
      <c r="AJ2922" s="16">
        <v>4</v>
      </c>
      <c r="AK2922" s="17">
        <v>0.81255330449151109</v>
      </c>
      <c r="AL2922" t="str">
        <f>IF(AK2922&lt;='CAV Tier 1 Analysis'!$A$5,"Tier 1", "Tier 2")</f>
        <v>Tier 2</v>
      </c>
      <c r="AM2922" t="str">
        <f t="shared" si="91"/>
        <v>Ohio - Tier 2</v>
      </c>
      <c r="AN2922" t="str">
        <f t="shared" si="92"/>
        <v>New Miami, Village Of - Tier 2</v>
      </c>
    </row>
    <row r="2923" spans="1:40" x14ac:dyDescent="0.3">
      <c r="A2923">
        <v>5</v>
      </c>
      <c r="B2923" t="s">
        <v>27</v>
      </c>
      <c r="C2923" t="s">
        <v>6780</v>
      </c>
      <c r="D2923" t="s">
        <v>10401</v>
      </c>
      <c r="E2923" t="s">
        <v>1348</v>
      </c>
      <c r="F2923" s="12">
        <v>319.86400068607884</v>
      </c>
      <c r="G2923" s="12">
        <v>5071.1603654567798</v>
      </c>
      <c r="H2923" s="12">
        <v>2347.1399084775694</v>
      </c>
      <c r="I2923">
        <v>5</v>
      </c>
      <c r="J2923" s="15">
        <v>8.3375909036557116E-2</v>
      </c>
      <c r="K2923" s="15">
        <v>0.91662409096344288</v>
      </c>
      <c r="L2923" s="56">
        <v>4.5996499999999996</v>
      </c>
      <c r="M2923">
        <v>48</v>
      </c>
      <c r="N2923">
        <v>0</v>
      </c>
      <c r="O2923" s="12">
        <v>7</v>
      </c>
      <c r="P2923" s="12">
        <v>8</v>
      </c>
      <c r="Q2923" s="12">
        <v>1</v>
      </c>
      <c r="R2923" s="12">
        <v>4.5831204548172142</v>
      </c>
      <c r="S2923" s="12">
        <v>195.69492350529882</v>
      </c>
      <c r="T2923" s="12">
        <v>5146.7598900368603</v>
      </c>
      <c r="U2923" s="12">
        <v>4826.8958893507815</v>
      </c>
      <c r="V2923" s="12">
        <v>0</v>
      </c>
      <c r="W2923" s="57">
        <v>1.1571908232362855E-4</v>
      </c>
      <c r="X2923" s="57">
        <v>1.2967715790895584E-3</v>
      </c>
      <c r="Y2923" s="57">
        <v>0</v>
      </c>
      <c r="Z2923" s="57">
        <v>8.5246631823286201E-4</v>
      </c>
      <c r="AA2923" s="57">
        <v>3.0966101253951683E-3</v>
      </c>
      <c r="AB2923" s="57">
        <v>7.0077084793272596E-4</v>
      </c>
      <c r="AC2923" s="57">
        <v>2.5634247576074195E-4</v>
      </c>
      <c r="AD2923" s="57">
        <v>8.1278162532029798E-4</v>
      </c>
      <c r="AE2923" s="57">
        <v>4.638145561373058E-4</v>
      </c>
      <c r="AF2923" s="57">
        <v>1.3415792867129748E-3</v>
      </c>
      <c r="AG2923" s="57">
        <v>0</v>
      </c>
      <c r="AH2923" s="17">
        <v>8.1244144517320582E-4</v>
      </c>
      <c r="AI2923" s="12">
        <v>267</v>
      </c>
      <c r="AJ2923" s="16">
        <v>4</v>
      </c>
      <c r="AK2923" s="17">
        <v>0.81336574593668431</v>
      </c>
      <c r="AL2923" t="str">
        <f>IF(AK2923&lt;='CAV Tier 1 Analysis'!$A$5,"Tier 1", "Tier 2")</f>
        <v>Tier 2</v>
      </c>
      <c r="AM2923" t="str">
        <f t="shared" si="91"/>
        <v>Ohio - Tier 2</v>
      </c>
      <c r="AN2923" t="str">
        <f t="shared" si="92"/>
        <v>Kenton, City Of - Tier 2</v>
      </c>
    </row>
    <row r="2924" spans="1:40" x14ac:dyDescent="0.3">
      <c r="A2924">
        <v>5</v>
      </c>
      <c r="B2924" t="s">
        <v>27</v>
      </c>
      <c r="C2924" t="s">
        <v>6685</v>
      </c>
      <c r="D2924" t="s">
        <v>10273</v>
      </c>
      <c r="E2924" t="s">
        <v>1160</v>
      </c>
      <c r="F2924" s="12">
        <v>23854.588170220057</v>
      </c>
      <c r="G2924" s="12">
        <v>21469.242399821356</v>
      </c>
      <c r="H2924" s="12">
        <v>13117.829860938242</v>
      </c>
      <c r="I2924">
        <v>13</v>
      </c>
      <c r="J2924" s="15">
        <v>7.3974068040275377E-3</v>
      </c>
      <c r="K2924" s="15">
        <v>0.99260259319597233</v>
      </c>
      <c r="L2924" s="56">
        <v>7.3106699999999991</v>
      </c>
      <c r="M2924">
        <v>16</v>
      </c>
      <c r="N2924">
        <v>3</v>
      </c>
      <c r="O2924" s="12">
        <v>15</v>
      </c>
      <c r="P2924" s="12">
        <v>1</v>
      </c>
      <c r="Q2924" s="12">
        <v>1</v>
      </c>
      <c r="R2924" s="12">
        <v>12.903833711547641</v>
      </c>
      <c r="S2924" s="12">
        <v>97.037923867380158</v>
      </c>
      <c r="T2924" s="12">
        <v>27713.635792067747</v>
      </c>
      <c r="U2924" s="12">
        <v>3859.0476218476906</v>
      </c>
      <c r="V2924" s="12">
        <v>0</v>
      </c>
      <c r="W2924" s="57">
        <v>1.8392356452575338E-4</v>
      </c>
      <c r="X2924" s="57">
        <v>4.3225719302985275E-4</v>
      </c>
      <c r="Y2924" s="57">
        <v>6.9492703266157052E-4</v>
      </c>
      <c r="Z2924" s="57">
        <v>1.8267135390704185E-3</v>
      </c>
      <c r="AA2924" s="57">
        <v>3.8707626567439604E-4</v>
      </c>
      <c r="AB2924" s="57">
        <v>7.0077084793272596E-4</v>
      </c>
      <c r="AC2924" s="57">
        <v>7.217354885242634E-4</v>
      </c>
      <c r="AD2924" s="57">
        <v>4.030285511034271E-4</v>
      </c>
      <c r="AE2924" s="57">
        <v>2.497491229138493E-3</v>
      </c>
      <c r="AF2924" s="57">
        <v>1.0725771747702153E-3</v>
      </c>
      <c r="AG2924" s="57">
        <v>0</v>
      </c>
      <c r="AH2924" s="17">
        <v>8.1095462603919251E-4</v>
      </c>
      <c r="AI2924" s="12">
        <v>268</v>
      </c>
      <c r="AJ2924" s="16">
        <v>4</v>
      </c>
      <c r="AK2924" s="17">
        <v>0.81417670056272351</v>
      </c>
      <c r="AL2924" t="str">
        <f>IF(AK2924&lt;='CAV Tier 1 Analysis'!$A$5,"Tier 1", "Tier 2")</f>
        <v>Tier 2</v>
      </c>
      <c r="AM2924" t="str">
        <f t="shared" si="91"/>
        <v>Ohio - Tier 2</v>
      </c>
      <c r="AN2924" t="str">
        <f t="shared" si="92"/>
        <v>Garfield Heights, City Of - Tier 2</v>
      </c>
    </row>
    <row r="2925" spans="1:40" x14ac:dyDescent="0.3">
      <c r="A2925">
        <v>5</v>
      </c>
      <c r="B2925" t="s">
        <v>27</v>
      </c>
      <c r="C2925" t="s">
        <v>6816</v>
      </c>
      <c r="D2925" t="s">
        <v>10453</v>
      </c>
      <c r="E2925" t="s">
        <v>1437</v>
      </c>
      <c r="F2925" s="12">
        <v>1029.9338760421924</v>
      </c>
      <c r="G2925" s="12">
        <v>3333.3196320783209</v>
      </c>
      <c r="H2925" s="12">
        <v>1720.903200753537</v>
      </c>
      <c r="I2925">
        <v>23</v>
      </c>
      <c r="J2925" s="15">
        <v>0.21795536640320445</v>
      </c>
      <c r="K2925" s="15">
        <v>0.78204463359679555</v>
      </c>
      <c r="L2925" s="56">
        <v>1.1184400000000001</v>
      </c>
      <c r="M2925">
        <v>29</v>
      </c>
      <c r="N2925">
        <v>11</v>
      </c>
      <c r="O2925" s="12">
        <v>10</v>
      </c>
      <c r="P2925" s="12">
        <v>2</v>
      </c>
      <c r="Q2925" s="12">
        <v>0</v>
      </c>
      <c r="R2925" s="12">
        <v>17.987026572726297</v>
      </c>
      <c r="S2925" s="12">
        <v>375.08008766468447</v>
      </c>
      <c r="T2925" s="12">
        <v>3377.4355209236546</v>
      </c>
      <c r="U2925" s="12">
        <v>2347.5016448814622</v>
      </c>
      <c r="V2925" s="12">
        <v>0</v>
      </c>
      <c r="W2925" s="57">
        <v>2.8137977983985552E-5</v>
      </c>
      <c r="X2925" s="57">
        <v>7.8346616236660814E-4</v>
      </c>
      <c r="Y2925" s="57">
        <v>2.5480657864257587E-3</v>
      </c>
      <c r="Z2925" s="57">
        <v>1.2178090260469457E-3</v>
      </c>
      <c r="AA2925" s="57">
        <v>7.7415253134879207E-4</v>
      </c>
      <c r="AB2925" s="57">
        <v>0</v>
      </c>
      <c r="AC2925" s="57">
        <v>1.0060479467391185E-3</v>
      </c>
      <c r="AD2925" s="57">
        <v>1.5578237688374551E-3</v>
      </c>
      <c r="AE2925" s="57">
        <v>3.0436697854353492E-4</v>
      </c>
      <c r="AF2925" s="57">
        <v>6.5246064023170738E-4</v>
      </c>
      <c r="AG2925" s="57">
        <v>0</v>
      </c>
      <c r="AH2925" s="17">
        <v>8.0657552895671873E-4</v>
      </c>
      <c r="AI2925" s="12">
        <v>269</v>
      </c>
      <c r="AJ2925" s="16">
        <v>4</v>
      </c>
      <c r="AK2925" s="17">
        <v>0.8149832760916802</v>
      </c>
      <c r="AL2925" t="str">
        <f>IF(AK2925&lt;='CAV Tier 1 Analysis'!$A$5,"Tier 1", "Tier 2")</f>
        <v>Tier 2</v>
      </c>
      <c r="AM2925" t="str">
        <f t="shared" si="91"/>
        <v>Ohio - Tier 2</v>
      </c>
      <c r="AN2925" t="str">
        <f t="shared" si="92"/>
        <v>Fairport Harbor, Village Of - Tier 2</v>
      </c>
    </row>
    <row r="2926" spans="1:40" x14ac:dyDescent="0.3">
      <c r="A2926">
        <v>5</v>
      </c>
      <c r="B2926" t="s">
        <v>27</v>
      </c>
      <c r="C2926" t="s">
        <v>6700</v>
      </c>
      <c r="D2926" t="s">
        <v>10294</v>
      </c>
      <c r="E2926" t="s">
        <v>1098</v>
      </c>
      <c r="F2926" s="12">
        <v>80281.115362147539</v>
      </c>
      <c r="G2926" s="12">
        <v>38197.38620626078</v>
      </c>
      <c r="H2926" s="12">
        <v>18263.754717791449</v>
      </c>
      <c r="I2926">
        <v>10</v>
      </c>
      <c r="J2926" s="15">
        <v>4.0753511686949379E-3</v>
      </c>
      <c r="K2926" s="15">
        <v>0.99592464883130516</v>
      </c>
      <c r="L2926" s="56">
        <v>24.633459999999999</v>
      </c>
      <c r="M2926">
        <v>47</v>
      </c>
      <c r="N2926">
        <v>0</v>
      </c>
      <c r="O2926" s="12">
        <v>14.75</v>
      </c>
      <c r="P2926" s="12">
        <v>1.1875</v>
      </c>
      <c r="Q2926" s="12">
        <v>0</v>
      </c>
      <c r="R2926" s="12">
        <v>9.9592464883130525</v>
      </c>
      <c r="S2926" s="12">
        <v>74.431214133909066</v>
      </c>
      <c r="T2926" s="12">
        <v>42552.647544087486</v>
      </c>
      <c r="U2926" s="12">
        <v>0</v>
      </c>
      <c r="V2926" s="12">
        <v>0</v>
      </c>
      <c r="W2926" s="57">
        <v>6.1973441145648286E-4</v>
      </c>
      <c r="X2926" s="57">
        <v>1.2697555045251925E-3</v>
      </c>
      <c r="Y2926" s="57">
        <v>0</v>
      </c>
      <c r="Z2926" s="57">
        <v>1.7962683134192449E-3</v>
      </c>
      <c r="AA2926" s="57">
        <v>4.596530654883453E-4</v>
      </c>
      <c r="AB2926" s="57">
        <v>0</v>
      </c>
      <c r="AC2926" s="57">
        <v>5.570392327005645E-4</v>
      </c>
      <c r="AD2926" s="57">
        <v>3.091358841338758E-4</v>
      </c>
      <c r="AE2926" s="57">
        <v>3.8347499698469134E-3</v>
      </c>
      <c r="AF2926" s="57">
        <v>0</v>
      </c>
      <c r="AG2926" s="57">
        <v>0</v>
      </c>
      <c r="AH2926" s="17">
        <v>8.0421239832460171E-4</v>
      </c>
      <c r="AI2926" s="12">
        <v>270</v>
      </c>
      <c r="AJ2926" s="16">
        <v>4</v>
      </c>
      <c r="AK2926" s="17">
        <v>0.81578748849000482</v>
      </c>
      <c r="AL2926" t="str">
        <f>IF(AK2926&lt;='CAV Tier 1 Analysis'!$A$5,"Tier 1", "Tier 2")</f>
        <v>Tier 2</v>
      </c>
      <c r="AM2926" t="str">
        <f t="shared" si="91"/>
        <v>Ohio - Tier 2</v>
      </c>
      <c r="AN2926" t="str">
        <f t="shared" si="92"/>
        <v>Strongsville, City Of - Tier 2</v>
      </c>
    </row>
    <row r="2927" spans="1:40" x14ac:dyDescent="0.3">
      <c r="A2927">
        <v>5</v>
      </c>
      <c r="B2927" t="s">
        <v>27</v>
      </c>
      <c r="C2927" t="s">
        <v>4037</v>
      </c>
      <c r="D2927" t="s">
        <v>10656</v>
      </c>
      <c r="E2927" t="s">
        <v>1232</v>
      </c>
      <c r="F2927" s="12">
        <v>802.79930548386051</v>
      </c>
      <c r="G2927" s="12">
        <v>7419.943962937472</v>
      </c>
      <c r="H2927" s="12">
        <v>3893.5903355754144</v>
      </c>
      <c r="I2927">
        <v>10</v>
      </c>
      <c r="J2927" s="15">
        <v>6.0037955983600358E-2</v>
      </c>
      <c r="K2927" s="15">
        <v>0.93996204401639971</v>
      </c>
      <c r="L2927" s="56">
        <v>5.4220699999999997</v>
      </c>
      <c r="M2927">
        <v>39</v>
      </c>
      <c r="N2927">
        <v>0</v>
      </c>
      <c r="O2927" s="12">
        <v>13</v>
      </c>
      <c r="P2927" s="12">
        <v>4</v>
      </c>
      <c r="Q2927" s="12">
        <v>0</v>
      </c>
      <c r="R2927" s="12">
        <v>9.3996204401639964</v>
      </c>
      <c r="S2927" s="12">
        <v>233.76320518544847</v>
      </c>
      <c r="T2927" s="12">
        <v>8790.2377937493038</v>
      </c>
      <c r="U2927" s="12">
        <v>7987.4384882654431</v>
      </c>
      <c r="V2927" s="12">
        <v>0</v>
      </c>
      <c r="W2927" s="57">
        <v>1.3640971915134342E-4</v>
      </c>
      <c r="X2927" s="57">
        <v>1.0536269080102661E-3</v>
      </c>
      <c r="Y2927" s="57">
        <v>0</v>
      </c>
      <c r="Z2927" s="57">
        <v>1.5831517338610293E-3</v>
      </c>
      <c r="AA2927" s="57">
        <v>1.5483050626975841E-3</v>
      </c>
      <c r="AB2927" s="57">
        <v>0</v>
      </c>
      <c r="AC2927" s="57">
        <v>5.257383039780942E-4</v>
      </c>
      <c r="AD2927" s="57">
        <v>9.7089098913476181E-4</v>
      </c>
      <c r="AE2927" s="57">
        <v>7.9215668260366513E-4</v>
      </c>
      <c r="AF2927" s="57">
        <v>2.2200151557841431E-3</v>
      </c>
      <c r="AG2927" s="57">
        <v>0</v>
      </c>
      <c r="AH2927" s="17">
        <v>8.0275405047462614E-4</v>
      </c>
      <c r="AI2927" s="12">
        <v>271</v>
      </c>
      <c r="AJ2927" s="16">
        <v>4</v>
      </c>
      <c r="AK2927" s="17">
        <v>0.81659024254047941</v>
      </c>
      <c r="AL2927" t="str">
        <f>IF(AK2927&lt;='CAV Tier 1 Analysis'!$A$5,"Tier 1", "Tier 2")</f>
        <v>Tier 2</v>
      </c>
      <c r="AM2927" t="str">
        <f t="shared" si="91"/>
        <v>Ohio - Tier 2</v>
      </c>
      <c r="AN2927" t="str">
        <f t="shared" si="92"/>
        <v>Dover, City Of - Tier 2</v>
      </c>
    </row>
    <row r="2928" spans="1:40" x14ac:dyDescent="0.3">
      <c r="A2928">
        <v>5</v>
      </c>
      <c r="B2928" t="s">
        <v>27</v>
      </c>
      <c r="C2928" t="s">
        <v>6743</v>
      </c>
      <c r="D2928" t="s">
        <v>10353</v>
      </c>
      <c r="E2928" t="s">
        <v>1469</v>
      </c>
      <c r="F2928" s="12">
        <v>981.27045686995973</v>
      </c>
      <c r="G2928" s="12">
        <v>4761.1489782104782</v>
      </c>
      <c r="H2928" s="12">
        <v>1672.1051644889587</v>
      </c>
      <c r="I2928">
        <v>18</v>
      </c>
      <c r="J2928" s="15">
        <v>9.9677578183319834E-2</v>
      </c>
      <c r="K2928" s="15">
        <v>0.90032242181668021</v>
      </c>
      <c r="L2928" s="56">
        <v>3.14805</v>
      </c>
      <c r="M2928">
        <v>109</v>
      </c>
      <c r="N2928">
        <v>0</v>
      </c>
      <c r="O2928" s="12">
        <v>10</v>
      </c>
      <c r="P2928" s="12">
        <v>2</v>
      </c>
      <c r="Q2928" s="12">
        <v>0</v>
      </c>
      <c r="R2928" s="12">
        <v>16.205803592700242</v>
      </c>
      <c r="S2928" s="12">
        <v>166.67139326408105</v>
      </c>
      <c r="T2928" s="12">
        <v>4137.3905166482682</v>
      </c>
      <c r="U2928" s="12">
        <v>3156.1200597783086</v>
      </c>
      <c r="V2928" s="12">
        <v>623.75846156220996</v>
      </c>
      <c r="W2928" s="57">
        <v>7.9199386281325515E-5</v>
      </c>
      <c r="X2928" s="57">
        <v>2.9447521275158721E-3</v>
      </c>
      <c r="Y2928" s="57">
        <v>0</v>
      </c>
      <c r="Z2928" s="57">
        <v>1.2178090260469457E-3</v>
      </c>
      <c r="AA2928" s="57">
        <v>7.7415253134879207E-4</v>
      </c>
      <c r="AB2928" s="57">
        <v>0</v>
      </c>
      <c r="AC2928" s="57">
        <v>9.0642082301779434E-4</v>
      </c>
      <c r="AD2928" s="57">
        <v>6.9223791545062899E-4</v>
      </c>
      <c r="AE2928" s="57">
        <v>3.7285243280159536E-4</v>
      </c>
      <c r="AF2928" s="57">
        <v>8.7720667601707766E-4</v>
      </c>
      <c r="AG2928" s="57">
        <v>8.7917550905273697E-4</v>
      </c>
      <c r="AH2928" s="17">
        <v>7.9489149341206993E-4</v>
      </c>
      <c r="AI2928" s="12">
        <v>272</v>
      </c>
      <c r="AJ2928" s="16">
        <v>4</v>
      </c>
      <c r="AK2928" s="17">
        <v>0.81738513403389146</v>
      </c>
      <c r="AL2928" t="str">
        <f>IF(AK2928&lt;='CAV Tier 1 Analysis'!$A$5,"Tier 1", "Tier 2")</f>
        <v>Tier 2</v>
      </c>
      <c r="AM2928" t="str">
        <f t="shared" si="91"/>
        <v>Ohio - Tier 2</v>
      </c>
      <c r="AN2928" t="str">
        <f t="shared" si="92"/>
        <v>Bellbrook, City Of - Tier 2</v>
      </c>
    </row>
    <row r="2929" spans="1:40" x14ac:dyDescent="0.3">
      <c r="A2929">
        <v>5</v>
      </c>
      <c r="B2929" t="s">
        <v>27</v>
      </c>
      <c r="C2929" t="s">
        <v>6878</v>
      </c>
      <c r="D2929" t="s">
        <v>10544</v>
      </c>
      <c r="E2929" t="s">
        <v>1551</v>
      </c>
      <c r="F2929" s="12">
        <v>11558.346847404984</v>
      </c>
      <c r="G2929" s="12">
        <v>6961.6950398600702</v>
      </c>
      <c r="H2929" s="12">
        <v>3601.4521240154522</v>
      </c>
      <c r="I2929">
        <v>13</v>
      </c>
      <c r="J2929" s="15">
        <v>0.14682282193973065</v>
      </c>
      <c r="K2929" s="15">
        <v>0.85317717806026938</v>
      </c>
      <c r="L2929" s="56">
        <v>9.3855299999999993</v>
      </c>
      <c r="M2929">
        <v>121</v>
      </c>
      <c r="N2929">
        <v>0</v>
      </c>
      <c r="O2929" s="12">
        <v>8</v>
      </c>
      <c r="P2929" s="12">
        <v>2</v>
      </c>
      <c r="Q2929" s="12">
        <v>0</v>
      </c>
      <c r="R2929" s="12">
        <v>11.091303314783502</v>
      </c>
      <c r="S2929" s="12">
        <v>528.77536392878551</v>
      </c>
      <c r="T2929" s="12">
        <v>7215.8882105825887</v>
      </c>
      <c r="U2929" s="12">
        <v>0</v>
      </c>
      <c r="V2929" s="12">
        <v>0</v>
      </c>
      <c r="W2929" s="57">
        <v>2.361233830228138E-4</v>
      </c>
      <c r="X2929" s="57">
        <v>3.2689450222882616E-3</v>
      </c>
      <c r="Y2929" s="57">
        <v>0</v>
      </c>
      <c r="Z2929" s="57">
        <v>9.742472208375566E-4</v>
      </c>
      <c r="AA2929" s="57">
        <v>7.7415253134879207E-4</v>
      </c>
      <c r="AB2929" s="57">
        <v>0</v>
      </c>
      <c r="AC2929" s="57">
        <v>6.2035728258822722E-4</v>
      </c>
      <c r="AD2929" s="57">
        <v>2.196167851598528E-3</v>
      </c>
      <c r="AE2929" s="57">
        <v>6.5027979914248767E-4</v>
      </c>
      <c r="AF2929" s="57">
        <v>0</v>
      </c>
      <c r="AG2929" s="57">
        <v>0</v>
      </c>
      <c r="AH2929" s="17">
        <v>7.9275209916606075E-4</v>
      </c>
      <c r="AI2929" s="12">
        <v>273</v>
      </c>
      <c r="AJ2929" s="16">
        <v>4</v>
      </c>
      <c r="AK2929" s="17">
        <v>0.81817788613305753</v>
      </c>
      <c r="AL2929" t="str">
        <f>IF(AK2929&lt;='CAV Tier 1 Analysis'!$A$5,"Tier 1", "Tier 2")</f>
        <v>Tier 2</v>
      </c>
      <c r="AM2929" t="str">
        <f t="shared" si="91"/>
        <v>Ohio - Tier 2</v>
      </c>
      <c r="AN2929" t="str">
        <f t="shared" si="92"/>
        <v>Moraine, City Of - Tier 2</v>
      </c>
    </row>
    <row r="2930" spans="1:40" x14ac:dyDescent="0.3">
      <c r="A2930">
        <v>5</v>
      </c>
      <c r="B2930" t="s">
        <v>27</v>
      </c>
      <c r="C2930" t="s">
        <v>6855</v>
      </c>
      <c r="D2930" t="s">
        <v>10510</v>
      </c>
      <c r="E2930" t="s">
        <v>1662</v>
      </c>
      <c r="F2930" s="12">
        <v>116.83611273944439</v>
      </c>
      <c r="G2930" s="12">
        <v>144.9211275291747</v>
      </c>
      <c r="H2930" s="12">
        <v>71.439992443959355</v>
      </c>
      <c r="I2930">
        <v>47</v>
      </c>
      <c r="J2930" s="15">
        <v>0.28361861710550945</v>
      </c>
      <c r="K2930" s="15">
        <v>0.7163813828944906</v>
      </c>
      <c r="L2930" s="56">
        <v>0.69462999999999997</v>
      </c>
      <c r="M2930">
        <v>113</v>
      </c>
      <c r="N2930">
        <v>0</v>
      </c>
      <c r="O2930" s="12">
        <v>8</v>
      </c>
      <c r="P2930" s="12">
        <v>5</v>
      </c>
      <c r="Q2930" s="12">
        <v>1</v>
      </c>
      <c r="R2930" s="12">
        <v>33.669924996041061</v>
      </c>
      <c r="S2930" s="12">
        <v>20.261711862983798</v>
      </c>
      <c r="T2930" s="12">
        <v>161.63905773374751</v>
      </c>
      <c r="U2930" s="12">
        <v>44.802944994303118</v>
      </c>
      <c r="V2930" s="12">
        <v>0</v>
      </c>
      <c r="W2930" s="57">
        <v>1.747566579075845E-5</v>
      </c>
      <c r="X2930" s="57">
        <v>3.0528164257733353E-3</v>
      </c>
      <c r="Y2930" s="57">
        <v>0</v>
      </c>
      <c r="Z2930" s="57">
        <v>9.742472208375566E-4</v>
      </c>
      <c r="AA2930" s="57">
        <v>1.9353813283719803E-3</v>
      </c>
      <c r="AB2930" s="57">
        <v>7.0077084793272596E-4</v>
      </c>
      <c r="AC2930" s="57">
        <v>1.8832217082777683E-3</v>
      </c>
      <c r="AD2930" s="57">
        <v>8.4153164552179207E-5</v>
      </c>
      <c r="AE2930" s="57">
        <v>1.4566552436681386E-5</v>
      </c>
      <c r="AF2930" s="57">
        <v>1.2452454821059377E-5</v>
      </c>
      <c r="AG2930" s="57">
        <v>0</v>
      </c>
      <c r="AH2930" s="17">
        <v>7.8864412443582224E-4</v>
      </c>
      <c r="AI2930" s="12">
        <v>274</v>
      </c>
      <c r="AJ2930" s="16">
        <v>4</v>
      </c>
      <c r="AK2930" s="17">
        <v>0.81896653025749333</v>
      </c>
      <c r="AL2930" t="str">
        <f>IF(AK2930&lt;='CAV Tier 1 Analysis'!$A$5,"Tier 1", "Tier 2")</f>
        <v>Tier 2</v>
      </c>
      <c r="AM2930" t="str">
        <f t="shared" si="91"/>
        <v>Ohio - Tier 2</v>
      </c>
      <c r="AN2930" t="str">
        <f t="shared" si="92"/>
        <v>Prospect, Village Of - Tier 2</v>
      </c>
    </row>
    <row r="2931" spans="1:40" x14ac:dyDescent="0.3">
      <c r="A2931">
        <v>5</v>
      </c>
      <c r="B2931" t="s">
        <v>27</v>
      </c>
      <c r="C2931" t="s">
        <v>6768</v>
      </c>
      <c r="D2931" t="s">
        <v>10386</v>
      </c>
      <c r="E2931" t="s">
        <v>1285</v>
      </c>
      <c r="F2931" s="12">
        <v>3869.8920226602331</v>
      </c>
      <c r="G2931" s="12">
        <v>11024.190140330868</v>
      </c>
      <c r="H2931" s="12">
        <v>4461.5259757543436</v>
      </c>
      <c r="I2931">
        <v>12</v>
      </c>
      <c r="J2931" s="15">
        <v>2.5129447272448917E-2</v>
      </c>
      <c r="K2931" s="15">
        <v>0.97487055272755108</v>
      </c>
      <c r="L2931" s="56">
        <v>1.8289300000000002</v>
      </c>
      <c r="M2931">
        <v>28</v>
      </c>
      <c r="N2931">
        <v>4</v>
      </c>
      <c r="O2931" s="12">
        <v>12</v>
      </c>
      <c r="P2931" s="12">
        <v>1</v>
      </c>
      <c r="Q2931" s="12">
        <v>0</v>
      </c>
      <c r="R2931" s="12">
        <v>11.698446632730613</v>
      </c>
      <c r="S2931" s="12">
        <v>112.11568176237998</v>
      </c>
      <c r="T2931" s="12">
        <v>10074.629752736637</v>
      </c>
      <c r="U2931" s="12">
        <v>6204.7377300764037</v>
      </c>
      <c r="V2931" s="12">
        <v>949.56038759423063</v>
      </c>
      <c r="W2931" s="57">
        <v>4.6012653404966471E-5</v>
      </c>
      <c r="X2931" s="57">
        <v>7.5645008780224235E-4</v>
      </c>
      <c r="Y2931" s="57">
        <v>9.2656937688209403E-4</v>
      </c>
      <c r="Z2931" s="57">
        <v>1.4613708312563348E-3</v>
      </c>
      <c r="AA2931" s="57">
        <v>3.8707626567439604E-4</v>
      </c>
      <c r="AB2931" s="57">
        <v>0</v>
      </c>
      <c r="AC2931" s="57">
        <v>6.5431594084268527E-4</v>
      </c>
      <c r="AD2931" s="57">
        <v>4.656511493219858E-4</v>
      </c>
      <c r="AE2931" s="57">
        <v>9.0790322976962753E-4</v>
      </c>
      <c r="AF2931" s="57">
        <v>1.7245343195658989E-3</v>
      </c>
      <c r="AG2931" s="57">
        <v>1.3383870337383968E-3</v>
      </c>
      <c r="AH2931" s="17">
        <v>7.880246262053299E-4</v>
      </c>
      <c r="AI2931" s="12">
        <v>275</v>
      </c>
      <c r="AJ2931" s="16">
        <v>4</v>
      </c>
      <c r="AK2931" s="17">
        <v>0.81975455488369864</v>
      </c>
      <c r="AL2931" t="str">
        <f>IF(AK2931&lt;='CAV Tier 1 Analysis'!$A$5,"Tier 1", "Tier 2")</f>
        <v>Tier 2</v>
      </c>
      <c r="AM2931" t="str">
        <f t="shared" si="91"/>
        <v>Ohio - Tier 2</v>
      </c>
      <c r="AN2931" t="str">
        <f t="shared" si="92"/>
        <v>North College Hill, City Of - Tier 2</v>
      </c>
    </row>
    <row r="2932" spans="1:40" x14ac:dyDescent="0.3">
      <c r="A2932">
        <v>5</v>
      </c>
      <c r="B2932" t="s">
        <v>27</v>
      </c>
      <c r="C2932" t="s">
        <v>6900</v>
      </c>
      <c r="D2932" t="s">
        <v>10571</v>
      </c>
      <c r="E2932" t="s">
        <v>1480</v>
      </c>
      <c r="F2932" s="12">
        <v>170.16916403288351</v>
      </c>
      <c r="G2932" s="12">
        <v>1434.9909705247308</v>
      </c>
      <c r="H2932" s="12">
        <v>707.39881330040248</v>
      </c>
      <c r="I2932">
        <v>17</v>
      </c>
      <c r="J2932" s="15">
        <v>2.6965248916791935E-2</v>
      </c>
      <c r="K2932" s="15">
        <v>0.97303475108320792</v>
      </c>
      <c r="L2932" s="56">
        <v>2.2618</v>
      </c>
      <c r="M2932">
        <v>11</v>
      </c>
      <c r="N2932">
        <v>2</v>
      </c>
      <c r="O2932" s="12">
        <v>15</v>
      </c>
      <c r="P2932" s="12">
        <v>6</v>
      </c>
      <c r="Q2932" s="12">
        <v>3</v>
      </c>
      <c r="R2932" s="12">
        <v>16.541590768414533</v>
      </c>
      <c r="S2932" s="12">
        <v>19.075185084088577</v>
      </c>
      <c r="T2932" s="12">
        <v>1573.6885277201015</v>
      </c>
      <c r="U2932" s="12">
        <v>1403.5193636872179</v>
      </c>
      <c r="V2932" s="12">
        <v>0</v>
      </c>
      <c r="W2932" s="57">
        <v>5.690289922050223E-5</v>
      </c>
      <c r="X2932" s="57">
        <v>2.9717682020802375E-4</v>
      </c>
      <c r="Y2932" s="57">
        <v>4.6328468844104701E-4</v>
      </c>
      <c r="Z2932" s="57">
        <v>1.8267135390704185E-3</v>
      </c>
      <c r="AA2932" s="57">
        <v>2.3224575940463763E-3</v>
      </c>
      <c r="AB2932" s="57">
        <v>2.1023125437981782E-3</v>
      </c>
      <c r="AC2932" s="57">
        <v>9.2520202608672867E-4</v>
      </c>
      <c r="AD2932" s="57">
        <v>7.92251513642929E-5</v>
      </c>
      <c r="AE2932" s="57">
        <v>1.4181731061435658E-4</v>
      </c>
      <c r="AF2932" s="57">
        <v>3.9009180019347817E-4</v>
      </c>
      <c r="AG2932" s="57">
        <v>0</v>
      </c>
      <c r="AH2932" s="17">
        <v>7.8228948845849103E-4</v>
      </c>
      <c r="AI2932" s="12">
        <v>276</v>
      </c>
      <c r="AJ2932" s="16">
        <v>4</v>
      </c>
      <c r="AK2932" s="17">
        <v>0.82053684437215713</v>
      </c>
      <c r="AL2932" t="str">
        <f>IF(AK2932&lt;='CAV Tier 1 Analysis'!$A$5,"Tier 1", "Tier 2")</f>
        <v>Tier 2</v>
      </c>
      <c r="AM2932" t="str">
        <f t="shared" si="91"/>
        <v>Ohio - Tier 2</v>
      </c>
      <c r="AN2932" t="str">
        <f t="shared" si="92"/>
        <v>New Lexington, Village Of - Tier 2</v>
      </c>
    </row>
    <row r="2933" spans="1:40" x14ac:dyDescent="0.3">
      <c r="A2933">
        <v>5</v>
      </c>
      <c r="B2933" t="s">
        <v>27</v>
      </c>
      <c r="C2933" t="s">
        <v>3977</v>
      </c>
      <c r="D2933" t="s">
        <v>10382</v>
      </c>
      <c r="E2933" t="s">
        <v>1321</v>
      </c>
      <c r="F2933" s="12">
        <v>11388.623414170082</v>
      </c>
      <c r="G2933" s="12">
        <v>15068.408283881183</v>
      </c>
      <c r="H2933" s="12">
        <v>4729.0629467401495</v>
      </c>
      <c r="I2933">
        <v>5</v>
      </c>
      <c r="J2933" s="15">
        <v>1.0400719392380983E-2</v>
      </c>
      <c r="K2933" s="15">
        <v>0.98959928060761904</v>
      </c>
      <c r="L2933" s="56">
        <v>5.3823199999999991</v>
      </c>
      <c r="M2933">
        <v>28</v>
      </c>
      <c r="N2933">
        <v>0</v>
      </c>
      <c r="O2933" s="12">
        <v>12</v>
      </c>
      <c r="P2933" s="12">
        <v>1</v>
      </c>
      <c r="Q2933" s="12">
        <v>0</v>
      </c>
      <c r="R2933" s="12">
        <v>4.9479964030380952</v>
      </c>
      <c r="S2933" s="12">
        <v>49.185656697950627</v>
      </c>
      <c r="T2933" s="12">
        <v>12267.245171477061</v>
      </c>
      <c r="U2933" s="12">
        <v>878.62175730697891</v>
      </c>
      <c r="V2933" s="12">
        <v>2801.1631124041214</v>
      </c>
      <c r="W2933" s="57">
        <v>1.3540967925214145E-4</v>
      </c>
      <c r="X2933" s="57">
        <v>7.5645008780224235E-4</v>
      </c>
      <c r="Y2933" s="57">
        <v>0</v>
      </c>
      <c r="Z2933" s="57">
        <v>1.4613708312563348E-3</v>
      </c>
      <c r="AA2933" s="57">
        <v>3.8707626567439604E-4</v>
      </c>
      <c r="AB2933" s="57">
        <v>0</v>
      </c>
      <c r="AC2933" s="57">
        <v>2.76750668134167E-4</v>
      </c>
      <c r="AD2933" s="57">
        <v>2.0428326538743377E-4</v>
      </c>
      <c r="AE2933" s="57">
        <v>1.1054968554585888E-3</v>
      </c>
      <c r="AF2933" s="57">
        <v>2.4420264647906842E-4</v>
      </c>
      <c r="AG2933" s="57">
        <v>3.9481853266082325E-3</v>
      </c>
      <c r="AH2933" s="17">
        <v>7.7447505691387308E-4</v>
      </c>
      <c r="AI2933" s="12">
        <v>277</v>
      </c>
      <c r="AJ2933" s="16">
        <v>4</v>
      </c>
      <c r="AK2933" s="17">
        <v>0.82131131942907099</v>
      </c>
      <c r="AL2933" t="str">
        <f>IF(AK2933&lt;='CAV Tier 1 Analysis'!$A$5,"Tier 1", "Tier 2")</f>
        <v>Tier 2</v>
      </c>
      <c r="AM2933" t="str">
        <f t="shared" si="91"/>
        <v>Ohio - Tier 2</v>
      </c>
      <c r="AN2933" t="str">
        <f t="shared" si="92"/>
        <v>Montgomery, City Of - Tier 2</v>
      </c>
    </row>
    <row r="2934" spans="1:40" x14ac:dyDescent="0.3">
      <c r="A2934">
        <v>5</v>
      </c>
      <c r="B2934" t="s">
        <v>27</v>
      </c>
      <c r="C2934" t="s">
        <v>7012</v>
      </c>
      <c r="D2934" t="s">
        <v>10723</v>
      </c>
      <c r="E2934" t="s">
        <v>1303</v>
      </c>
      <c r="F2934" s="12">
        <v>358.58965737480338</v>
      </c>
      <c r="G2934" s="12">
        <v>8259.8854031571154</v>
      </c>
      <c r="H2934" s="12">
        <v>2059.1813393567791</v>
      </c>
      <c r="I2934">
        <v>2</v>
      </c>
      <c r="J2934" s="15">
        <v>2.9001980991678521E-2</v>
      </c>
      <c r="K2934" s="15">
        <v>0.97099801900832128</v>
      </c>
      <c r="L2934" s="56">
        <v>3.0439300000000005</v>
      </c>
      <c r="M2934">
        <v>6</v>
      </c>
      <c r="N2934">
        <v>4</v>
      </c>
      <c r="O2934" s="12">
        <v>11</v>
      </c>
      <c r="P2934" s="12">
        <v>2</v>
      </c>
      <c r="Q2934" s="12">
        <v>0</v>
      </c>
      <c r="R2934" s="12">
        <v>1.9419960380166426</v>
      </c>
      <c r="S2934" s="12">
        <v>59.720338062444426</v>
      </c>
      <c r="T2934" s="12">
        <v>6425.5112262387165</v>
      </c>
      <c r="U2934" s="12">
        <v>6066.9215688639133</v>
      </c>
      <c r="V2934" s="12">
        <v>1834.3741769183989</v>
      </c>
      <c r="W2934" s="57">
        <v>7.657991070132788E-5</v>
      </c>
      <c r="X2934" s="57">
        <v>1.620964473861948E-4</v>
      </c>
      <c r="Y2934" s="57">
        <v>9.2656937688209403E-4</v>
      </c>
      <c r="Z2934" s="57">
        <v>1.3395899286516404E-3</v>
      </c>
      <c r="AA2934" s="57">
        <v>7.7415253134879207E-4</v>
      </c>
      <c r="AB2934" s="57">
        <v>0</v>
      </c>
      <c r="AC2934" s="57">
        <v>1.0861946073869714E-4</v>
      </c>
      <c r="AD2934" s="57">
        <v>2.4803705975416852E-4</v>
      </c>
      <c r="AE2934" s="57">
        <v>5.7905278292122583E-4</v>
      </c>
      <c r="AF2934" s="57">
        <v>1.6862299286083719E-3</v>
      </c>
      <c r="AG2934" s="57">
        <v>2.5855149872377066E-3</v>
      </c>
      <c r="AH2934" s="17">
        <v>7.7149476493002E-4</v>
      </c>
      <c r="AI2934" s="12">
        <v>278</v>
      </c>
      <c r="AJ2934" s="16">
        <v>4</v>
      </c>
      <c r="AK2934" s="17">
        <v>0.82208281419400098</v>
      </c>
      <c r="AL2934" t="str">
        <f>IF(AK2934&lt;='CAV Tier 1 Analysis'!$A$5,"Tier 1", "Tier 2")</f>
        <v>Tier 2</v>
      </c>
      <c r="AM2934" t="str">
        <f t="shared" si="91"/>
        <v>Ohio - Tier 2</v>
      </c>
      <c r="AN2934" t="str">
        <f t="shared" si="92"/>
        <v>Powell, Village Of - Tier 2</v>
      </c>
    </row>
    <row r="2935" spans="1:40" x14ac:dyDescent="0.3">
      <c r="A2935">
        <v>5</v>
      </c>
      <c r="B2935" t="s">
        <v>27</v>
      </c>
      <c r="C2935" t="s">
        <v>6793</v>
      </c>
      <c r="D2935" t="s">
        <v>10418</v>
      </c>
      <c r="E2935" t="s">
        <v>1535</v>
      </c>
      <c r="F2935" s="12">
        <v>17.242197105092544</v>
      </c>
      <c r="G2935" s="12">
        <v>10.652695125410261</v>
      </c>
      <c r="H2935" s="12">
        <v>4.8451233922823107</v>
      </c>
      <c r="I2935">
        <v>27</v>
      </c>
      <c r="J2935" s="15">
        <v>0.16662223407091442</v>
      </c>
      <c r="K2935" s="15">
        <v>0.83337776592908563</v>
      </c>
      <c r="L2935" s="56">
        <v>0.30008000000000001</v>
      </c>
      <c r="M2935">
        <v>21</v>
      </c>
      <c r="N2935">
        <v>15</v>
      </c>
      <c r="O2935" s="12">
        <v>14</v>
      </c>
      <c r="P2935" s="12">
        <v>3.6666666666666665</v>
      </c>
      <c r="Q2935" s="12">
        <v>0</v>
      </c>
      <c r="R2935" s="12">
        <v>22.50119968008531</v>
      </c>
      <c r="S2935" s="12">
        <v>0.80730528397132606</v>
      </c>
      <c r="T2935" s="12">
        <v>10.516448664203281</v>
      </c>
      <c r="U2935" s="12">
        <v>0</v>
      </c>
      <c r="V2935" s="12">
        <v>0.13624646120698003</v>
      </c>
      <c r="W2935" s="57">
        <v>7.5494835962898179E-6</v>
      </c>
      <c r="X2935" s="57">
        <v>5.6733756585168171E-4</v>
      </c>
      <c r="Y2935" s="57">
        <v>3.4746351633078527E-3</v>
      </c>
      <c r="Z2935" s="57">
        <v>1.704932636465724E-3</v>
      </c>
      <c r="AA2935" s="57">
        <v>1.4192796408061187E-3</v>
      </c>
      <c r="AB2935" s="57">
        <v>0</v>
      </c>
      <c r="AC2935" s="57">
        <v>1.25853406875162E-3</v>
      </c>
      <c r="AD2935" s="57">
        <v>3.3529888720803341E-6</v>
      </c>
      <c r="AE2935" s="57">
        <v>9.4771896757229032E-7</v>
      </c>
      <c r="AF2935" s="57">
        <v>0</v>
      </c>
      <c r="AG2935" s="57">
        <v>1.9203675664499831E-7</v>
      </c>
      <c r="AH2935" s="17">
        <v>7.6697830030687114E-4</v>
      </c>
      <c r="AI2935" s="12">
        <v>279</v>
      </c>
      <c r="AJ2935" s="16">
        <v>4</v>
      </c>
      <c r="AK2935" s="17">
        <v>0.8228497924943079</v>
      </c>
      <c r="AL2935" t="str">
        <f>IF(AK2935&lt;='CAV Tier 1 Analysis'!$A$5,"Tier 1", "Tier 2")</f>
        <v>Tier 2</v>
      </c>
      <c r="AM2935" t="str">
        <f t="shared" si="91"/>
        <v>Ohio - Tier 2</v>
      </c>
      <c r="AN2935" t="str">
        <f t="shared" si="92"/>
        <v>Murray City, Village Of - Tier 2</v>
      </c>
    </row>
    <row r="2936" spans="1:40" x14ac:dyDescent="0.3">
      <c r="A2936">
        <v>5</v>
      </c>
      <c r="B2936" t="s">
        <v>27</v>
      </c>
      <c r="C2936" t="s">
        <v>6830</v>
      </c>
      <c r="D2936" t="s">
        <v>10478</v>
      </c>
      <c r="E2936" t="s">
        <v>1294</v>
      </c>
      <c r="F2936" s="12">
        <v>748.97794484030351</v>
      </c>
      <c r="G2936" s="12">
        <v>8843.5155182296749</v>
      </c>
      <c r="H2936" s="12">
        <v>4049.2076434605378</v>
      </c>
      <c r="I2936">
        <v>5</v>
      </c>
      <c r="J2936" s="15">
        <v>2.0465210038860839E-2</v>
      </c>
      <c r="K2936" s="15">
        <v>0.97953478996113952</v>
      </c>
      <c r="L2936" s="56">
        <v>8.9293000000000013</v>
      </c>
      <c r="M2936">
        <v>24</v>
      </c>
      <c r="N2936">
        <v>0</v>
      </c>
      <c r="O2936" s="12">
        <v>10</v>
      </c>
      <c r="P2936" s="12">
        <v>5</v>
      </c>
      <c r="Q2936" s="12">
        <v>1</v>
      </c>
      <c r="R2936" s="12">
        <v>4.8976739498056974</v>
      </c>
      <c r="S2936" s="12">
        <v>82.867884914380639</v>
      </c>
      <c r="T2936" s="12">
        <v>8878.6198093885687</v>
      </c>
      <c r="U2936" s="12">
        <v>8129.6418645482654</v>
      </c>
      <c r="V2936" s="12">
        <v>0</v>
      </c>
      <c r="W2936" s="57">
        <v>2.2464544080362129E-4</v>
      </c>
      <c r="X2936" s="57">
        <v>6.4838578954477919E-4</v>
      </c>
      <c r="Y2936" s="57">
        <v>0</v>
      </c>
      <c r="Z2936" s="57">
        <v>1.2178090260469457E-3</v>
      </c>
      <c r="AA2936" s="57">
        <v>1.9353813283719803E-3</v>
      </c>
      <c r="AB2936" s="57">
        <v>7.0077084793272596E-4</v>
      </c>
      <c r="AC2936" s="57">
        <v>2.7393603946029301E-4</v>
      </c>
      <c r="AD2936" s="57">
        <v>3.4417599077751228E-4</v>
      </c>
      <c r="AE2936" s="57">
        <v>8.0012147331278685E-4</v>
      </c>
      <c r="AF2936" s="57">
        <v>2.2595389218845437E-3</v>
      </c>
      <c r="AG2936" s="57">
        <v>0</v>
      </c>
      <c r="AH2936" s="17">
        <v>7.6406953255774436E-4</v>
      </c>
      <c r="AI2936" s="12">
        <v>280</v>
      </c>
      <c r="AJ2936" s="16">
        <v>4</v>
      </c>
      <c r="AK2936" s="17">
        <v>0.8236138620268656</v>
      </c>
      <c r="AL2936" t="str">
        <f>IF(AK2936&lt;='CAV Tier 1 Analysis'!$A$5,"Tier 1", "Tier 2")</f>
        <v>Tier 2</v>
      </c>
      <c r="AM2936" t="str">
        <f t="shared" si="91"/>
        <v>Ohio - Tier 2</v>
      </c>
      <c r="AN2936" t="str">
        <f t="shared" si="92"/>
        <v>Bellefontaine, City Of - Tier 2</v>
      </c>
    </row>
    <row r="2937" spans="1:40" x14ac:dyDescent="0.3">
      <c r="A2937">
        <v>5</v>
      </c>
      <c r="B2937" t="s">
        <v>27</v>
      </c>
      <c r="C2937" t="s">
        <v>7134</v>
      </c>
      <c r="D2937" t="s">
        <v>10880</v>
      </c>
      <c r="E2937" t="s">
        <v>1608</v>
      </c>
      <c r="F2937" s="12">
        <v>40.82257427406816</v>
      </c>
      <c r="G2937" s="12">
        <v>27.038658974558842</v>
      </c>
      <c r="H2937" s="12">
        <v>11.912324527436805</v>
      </c>
      <c r="I2937">
        <v>38</v>
      </c>
      <c r="J2937" s="15">
        <v>0.31177536584890586</v>
      </c>
      <c r="K2937" s="15">
        <v>0.68822463415109403</v>
      </c>
      <c r="L2937" s="56">
        <v>0.51319000000000004</v>
      </c>
      <c r="M2937">
        <v>38</v>
      </c>
      <c r="N2937">
        <v>10</v>
      </c>
      <c r="O2937" s="12">
        <v>14</v>
      </c>
      <c r="P2937" s="12">
        <v>3</v>
      </c>
      <c r="Q2937" s="12">
        <v>1</v>
      </c>
      <c r="R2937" s="12">
        <v>26.152536097741574</v>
      </c>
      <c r="S2937" s="12">
        <v>3.7139693376525047</v>
      </c>
      <c r="T2937" s="12">
        <v>27.991847245811414</v>
      </c>
      <c r="U2937" s="12">
        <v>0</v>
      </c>
      <c r="V2937" s="12">
        <v>0</v>
      </c>
      <c r="W2937" s="57">
        <v>1.2910955367835151E-5</v>
      </c>
      <c r="X2937" s="57">
        <v>1.0266108334459003E-3</v>
      </c>
      <c r="Y2937" s="57">
        <v>2.3164234422052353E-3</v>
      </c>
      <c r="Z2937" s="57">
        <v>1.704932636465724E-3</v>
      </c>
      <c r="AA2937" s="57">
        <v>1.1612287970231882E-3</v>
      </c>
      <c r="AB2937" s="57">
        <v>7.0077084793272596E-4</v>
      </c>
      <c r="AC2937" s="57">
        <v>1.4627601252921077E-3</v>
      </c>
      <c r="AD2937" s="57">
        <v>1.5425264899961588E-5</v>
      </c>
      <c r="AE2937" s="57">
        <v>2.5225630266746919E-6</v>
      </c>
      <c r="AF2937" s="57">
        <v>0</v>
      </c>
      <c r="AG2937" s="57">
        <v>0</v>
      </c>
      <c r="AH2937" s="17">
        <v>7.63962315059941E-4</v>
      </c>
      <c r="AI2937" s="12">
        <v>281</v>
      </c>
      <c r="AJ2937" s="16">
        <v>4</v>
      </c>
      <c r="AK2937" s="17">
        <v>0.82437782434192552</v>
      </c>
      <c r="AL2937" t="str">
        <f>IF(AK2937&lt;='CAV Tier 1 Analysis'!$A$5,"Tier 1", "Tier 2")</f>
        <v>Tier 2</v>
      </c>
      <c r="AM2937" t="str">
        <f t="shared" si="91"/>
        <v>Ohio - Tier 2</v>
      </c>
      <c r="AN2937" t="str">
        <f t="shared" si="92"/>
        <v>Quaker City, Village Of - Tier 2</v>
      </c>
    </row>
    <row r="2938" spans="1:40" x14ac:dyDescent="0.3">
      <c r="A2938">
        <v>5</v>
      </c>
      <c r="B2938" t="s">
        <v>27</v>
      </c>
      <c r="C2938" t="s">
        <v>6972</v>
      </c>
      <c r="D2938" t="s">
        <v>10678</v>
      </c>
      <c r="E2938" t="s">
        <v>2290</v>
      </c>
      <c r="F2938" s="12">
        <v>6.9801842343849057</v>
      </c>
      <c r="G2938" s="12">
        <v>3.1311274682310866</v>
      </c>
      <c r="H2938" s="12">
        <v>1.2215799426782274</v>
      </c>
      <c r="I2938">
        <v>2</v>
      </c>
      <c r="J2938" s="15">
        <v>0.45512082853855007</v>
      </c>
      <c r="K2938" s="15">
        <v>0.54487917146144993</v>
      </c>
      <c r="L2938" s="56">
        <v>6.9519999999999998E-2</v>
      </c>
      <c r="M2938">
        <v>4</v>
      </c>
      <c r="N2938">
        <v>0</v>
      </c>
      <c r="O2938" s="12">
        <v>15</v>
      </c>
      <c r="P2938" s="12">
        <v>2</v>
      </c>
      <c r="Q2938" s="12">
        <v>8</v>
      </c>
      <c r="R2938" s="12">
        <v>1.0897583429228999</v>
      </c>
      <c r="S2938" s="12">
        <v>0.55596647563778934</v>
      </c>
      <c r="T2938" s="12">
        <v>2.9592642353513301</v>
      </c>
      <c r="U2938" s="12">
        <v>0</v>
      </c>
      <c r="V2938" s="12">
        <v>0.17186323287975647</v>
      </c>
      <c r="W2938" s="57">
        <v>1.7490005985539459E-6</v>
      </c>
      <c r="X2938" s="57">
        <v>1.0806429825746319E-4</v>
      </c>
      <c r="Y2938" s="57">
        <v>0</v>
      </c>
      <c r="Z2938" s="57">
        <v>1.8267135390704185E-3</v>
      </c>
      <c r="AA2938" s="57">
        <v>7.7415253134879207E-4</v>
      </c>
      <c r="AB2938" s="57">
        <v>5.6061667834618077E-3</v>
      </c>
      <c r="AC2938" s="57">
        <v>6.0952216805072168E-5</v>
      </c>
      <c r="AD2938" s="57">
        <v>2.3091009597918609E-6</v>
      </c>
      <c r="AE2938" s="57">
        <v>2.6668231219985099E-7</v>
      </c>
      <c r="AF2938" s="57">
        <v>0</v>
      </c>
      <c r="AG2938" s="57">
        <v>2.4223790868677353E-7</v>
      </c>
      <c r="AH2938" s="17">
        <v>7.6187421733843507E-4</v>
      </c>
      <c r="AI2938" s="12">
        <v>282</v>
      </c>
      <c r="AJ2938" s="16">
        <v>4</v>
      </c>
      <c r="AK2938" s="17">
        <v>0.82513969855926395</v>
      </c>
      <c r="AL2938" t="str">
        <f>IF(AK2938&lt;='CAV Tier 1 Analysis'!$A$5,"Tier 1", "Tier 2")</f>
        <v>Tier 2</v>
      </c>
      <c r="AM2938" t="str">
        <f t="shared" si="91"/>
        <v>Ohio - Tier 2</v>
      </c>
      <c r="AN2938" t="str">
        <f t="shared" si="92"/>
        <v>Lower Salem, Village Of - Tier 2</v>
      </c>
    </row>
    <row r="2939" spans="1:40" x14ac:dyDescent="0.3">
      <c r="A2939">
        <v>5</v>
      </c>
      <c r="B2939" t="s">
        <v>27</v>
      </c>
      <c r="C2939" t="s">
        <v>6751</v>
      </c>
      <c r="D2939" t="s">
        <v>10364</v>
      </c>
      <c r="E2939" t="s">
        <v>1490</v>
      </c>
      <c r="F2939" s="12">
        <v>7341.1190649006467</v>
      </c>
      <c r="G2939" s="12">
        <v>5603.3733802482029</v>
      </c>
      <c r="H2939" s="12">
        <v>1908.8710310943923</v>
      </c>
      <c r="I2939">
        <v>28</v>
      </c>
      <c r="J2939" s="15">
        <v>2.8823178447180086E-2</v>
      </c>
      <c r="K2939" s="15">
        <v>0.97117682155281981</v>
      </c>
      <c r="L2939" s="56">
        <v>3.46943</v>
      </c>
      <c r="M2939">
        <v>16</v>
      </c>
      <c r="N2939">
        <v>10</v>
      </c>
      <c r="O2939" s="12">
        <v>12</v>
      </c>
      <c r="P2939" s="12">
        <v>1</v>
      </c>
      <c r="Q2939" s="12">
        <v>0</v>
      </c>
      <c r="R2939" s="12">
        <v>27.192951003478953</v>
      </c>
      <c r="S2939" s="12">
        <v>55.019730361886317</v>
      </c>
      <c r="T2939" s="12">
        <v>4622.2650490410851</v>
      </c>
      <c r="U2939" s="12">
        <v>0</v>
      </c>
      <c r="V2939" s="12">
        <v>981.10833120711777</v>
      </c>
      <c r="W2939" s="57">
        <v>8.7284740314168827E-5</v>
      </c>
      <c r="X2939" s="57">
        <v>4.3225719302985275E-4</v>
      </c>
      <c r="Y2939" s="57">
        <v>2.3164234422052353E-3</v>
      </c>
      <c r="Z2939" s="57">
        <v>1.4613708312563348E-3</v>
      </c>
      <c r="AA2939" s="57">
        <v>3.8707626567439604E-4</v>
      </c>
      <c r="AB2939" s="57">
        <v>0</v>
      </c>
      <c r="AC2939" s="57">
        <v>1.5209524716169294E-3</v>
      </c>
      <c r="AD2939" s="57">
        <v>2.2851398016468044E-4</v>
      </c>
      <c r="AE2939" s="57">
        <v>4.1654824741680708E-4</v>
      </c>
      <c r="AF2939" s="57">
        <v>0</v>
      </c>
      <c r="AG2939" s="57">
        <v>1.3828532511841072E-3</v>
      </c>
      <c r="AH2939" s="17">
        <v>7.4848003844204646E-4</v>
      </c>
      <c r="AI2939" s="12">
        <v>283</v>
      </c>
      <c r="AJ2939" s="16">
        <v>4</v>
      </c>
      <c r="AK2939" s="17">
        <v>0.82588817859770602</v>
      </c>
      <c r="AL2939" t="str">
        <f>IF(AK2939&lt;='CAV Tier 1 Analysis'!$A$5,"Tier 1", "Tier 2")</f>
        <v>Tier 2</v>
      </c>
      <c r="AM2939" t="str">
        <f t="shared" si="91"/>
        <v>Ohio - Tier 2</v>
      </c>
      <c r="AN2939" t="str">
        <f t="shared" si="92"/>
        <v>Amberley, Village Of - Tier 2</v>
      </c>
    </row>
    <row r="2940" spans="1:40" x14ac:dyDescent="0.3">
      <c r="A2940">
        <v>5</v>
      </c>
      <c r="B2940" t="s">
        <v>27</v>
      </c>
      <c r="C2940" t="s">
        <v>6983</v>
      </c>
      <c r="D2940" t="s">
        <v>10693</v>
      </c>
      <c r="E2940" t="s">
        <v>1821</v>
      </c>
      <c r="F2940" s="12">
        <v>97.383708223808384</v>
      </c>
      <c r="G2940" s="12">
        <v>135.77223794588389</v>
      </c>
      <c r="H2940" s="12">
        <v>58.704961749244191</v>
      </c>
      <c r="I2940">
        <v>40</v>
      </c>
      <c r="J2940" s="15">
        <v>0.25432581275537397</v>
      </c>
      <c r="K2940" s="15">
        <v>0.74567418724462609</v>
      </c>
      <c r="L2940" s="56">
        <v>0.56289999999999996</v>
      </c>
      <c r="M2940">
        <v>31</v>
      </c>
      <c r="N2940">
        <v>10</v>
      </c>
      <c r="O2940" s="12">
        <v>6</v>
      </c>
      <c r="P2940" s="12">
        <v>3</v>
      </c>
      <c r="Q2940" s="12">
        <v>2</v>
      </c>
      <c r="R2940" s="12">
        <v>29.826967489785044</v>
      </c>
      <c r="S2940" s="12">
        <v>14.930187109649669</v>
      </c>
      <c r="T2940" s="12">
        <v>130.53171613571331</v>
      </c>
      <c r="U2940" s="12">
        <v>33.148007911904926</v>
      </c>
      <c r="V2940" s="12">
        <v>5.2405218101705771</v>
      </c>
      <c r="W2940" s="57">
        <v>1.4161571302157885E-5</v>
      </c>
      <c r="X2940" s="57">
        <v>8.3749831149533972E-4</v>
      </c>
      <c r="Y2940" s="57">
        <v>2.3164234422052353E-3</v>
      </c>
      <c r="Z2940" s="57">
        <v>7.3068541562816742E-4</v>
      </c>
      <c r="AA2940" s="57">
        <v>1.1612287970231882E-3</v>
      </c>
      <c r="AB2940" s="57">
        <v>1.4015416958654519E-3</v>
      </c>
      <c r="AC2940" s="57">
        <v>1.6682779268282616E-3</v>
      </c>
      <c r="AD2940" s="57">
        <v>6.2009691043358328E-5</v>
      </c>
      <c r="AE2940" s="57">
        <v>1.1763227987092491E-5</v>
      </c>
      <c r="AF2940" s="57">
        <v>9.2131013035772717E-6</v>
      </c>
      <c r="AG2940" s="57">
        <v>7.3864143159189499E-6</v>
      </c>
      <c r="AH2940" s="17">
        <v>7.4728996318161351E-4</v>
      </c>
      <c r="AI2940" s="12">
        <v>284</v>
      </c>
      <c r="AJ2940" s="16">
        <v>4</v>
      </c>
      <c r="AK2940" s="17">
        <v>0.82663546856088765</v>
      </c>
      <c r="AL2940" t="str">
        <f>IF(AK2940&lt;='CAV Tier 1 Analysis'!$A$5,"Tier 1", "Tier 2")</f>
        <v>Tier 2</v>
      </c>
      <c r="AM2940" t="str">
        <f t="shared" si="91"/>
        <v>Ohio - Tier 2</v>
      </c>
      <c r="AN2940" t="str">
        <f t="shared" si="92"/>
        <v>Grand Rapids, Village Of - Tier 2</v>
      </c>
    </row>
    <row r="2941" spans="1:40" x14ac:dyDescent="0.3">
      <c r="A2941">
        <v>5</v>
      </c>
      <c r="B2941" t="s">
        <v>27</v>
      </c>
      <c r="C2941" t="s">
        <v>5372</v>
      </c>
      <c r="D2941" t="s">
        <v>10298</v>
      </c>
      <c r="E2941" t="s">
        <v>1252</v>
      </c>
      <c r="F2941" s="12">
        <v>51764.304270102126</v>
      </c>
      <c r="G2941" s="12">
        <v>27224.947947651766</v>
      </c>
      <c r="H2941" s="12">
        <v>14649.881745622239</v>
      </c>
      <c r="I2941">
        <v>8</v>
      </c>
      <c r="J2941" s="15">
        <v>7.3166151628042998E-3</v>
      </c>
      <c r="K2941" s="15">
        <v>0.99268338483719598</v>
      </c>
      <c r="L2941" s="56">
        <v>15.869359999999999</v>
      </c>
      <c r="M2941">
        <v>50</v>
      </c>
      <c r="N2941">
        <v>2</v>
      </c>
      <c r="O2941" s="12">
        <v>15.242424242424242</v>
      </c>
      <c r="P2941" s="12">
        <v>1.1212121212121211</v>
      </c>
      <c r="Q2941" s="12">
        <v>0</v>
      </c>
      <c r="R2941" s="12">
        <v>7.9414670786975678</v>
      </c>
      <c r="S2941" s="12">
        <v>107.18754691330959</v>
      </c>
      <c r="T2941" s="12">
        <v>30539.228639736441</v>
      </c>
      <c r="U2941" s="12">
        <v>0</v>
      </c>
      <c r="V2941" s="12">
        <v>0</v>
      </c>
      <c r="W2941" s="57">
        <v>3.9924511131570839E-4</v>
      </c>
      <c r="X2941" s="57">
        <v>1.35080372821829E-3</v>
      </c>
      <c r="Y2941" s="57">
        <v>4.6328468844104701E-4</v>
      </c>
      <c r="Z2941" s="57">
        <v>1.856236182126102E-3</v>
      </c>
      <c r="AA2941" s="57">
        <v>4.3399460090765615E-4</v>
      </c>
      <c r="AB2941" s="57">
        <v>0</v>
      </c>
      <c r="AC2941" s="57">
        <v>4.4418106663246136E-4</v>
      </c>
      <c r="AD2941" s="57">
        <v>4.4518307901807435E-4</v>
      </c>
      <c r="AE2941" s="57">
        <v>2.7521273731333151E-3</v>
      </c>
      <c r="AF2941" s="57">
        <v>0</v>
      </c>
      <c r="AG2941" s="57">
        <v>0</v>
      </c>
      <c r="AH2941" s="17">
        <v>7.404596208902413E-4</v>
      </c>
      <c r="AI2941" s="12">
        <v>285</v>
      </c>
      <c r="AJ2941" s="16">
        <v>4</v>
      </c>
      <c r="AK2941" s="17">
        <v>0.82737592818177785</v>
      </c>
      <c r="AL2941" t="str">
        <f>IF(AK2941&lt;='CAV Tier 1 Analysis'!$A$5,"Tier 1", "Tier 2")</f>
        <v>Tier 2</v>
      </c>
      <c r="AM2941" t="str">
        <f t="shared" si="91"/>
        <v>Ohio - Tier 2</v>
      </c>
      <c r="AN2941" t="str">
        <f t="shared" si="92"/>
        <v>Westlake, City Of - Tier 2</v>
      </c>
    </row>
    <row r="2942" spans="1:40" x14ac:dyDescent="0.3">
      <c r="A2942">
        <v>5</v>
      </c>
      <c r="B2942" t="s">
        <v>27</v>
      </c>
      <c r="C2942" t="s">
        <v>4114</v>
      </c>
      <c r="D2942" t="s">
        <v>10381</v>
      </c>
      <c r="E2942" t="s">
        <v>1379</v>
      </c>
      <c r="F2942" s="12">
        <v>1366.4117969051922</v>
      </c>
      <c r="G2942" s="12">
        <v>5685.050648601974</v>
      </c>
      <c r="H2942" s="12">
        <v>2911.6926622451442</v>
      </c>
      <c r="I2942">
        <v>5</v>
      </c>
      <c r="J2942" s="15">
        <v>0.27157305788680858</v>
      </c>
      <c r="K2942" s="15">
        <v>0.72842694211319103</v>
      </c>
      <c r="L2942" s="56">
        <v>3.9499500000000007</v>
      </c>
      <c r="M2942">
        <v>20</v>
      </c>
      <c r="N2942">
        <v>0</v>
      </c>
      <c r="O2942" s="12">
        <v>12.733333333333333</v>
      </c>
      <c r="P2942" s="12">
        <v>1.7333333333333334</v>
      </c>
      <c r="Q2942" s="12">
        <v>0</v>
      </c>
      <c r="R2942" s="12">
        <v>3.6421347105659549</v>
      </c>
      <c r="S2942" s="12">
        <v>790.73727991249632</v>
      </c>
      <c r="T2942" s="12">
        <v>5752.1299525678287</v>
      </c>
      <c r="U2942" s="12">
        <v>4385.7181556626365</v>
      </c>
      <c r="V2942" s="12">
        <v>0</v>
      </c>
      <c r="W2942" s="57">
        <v>9.9373776096924057E-5</v>
      </c>
      <c r="X2942" s="57">
        <v>5.4032149128731592E-4</v>
      </c>
      <c r="Y2942" s="57">
        <v>0</v>
      </c>
      <c r="Z2942" s="57">
        <v>1.5506768264997774E-3</v>
      </c>
      <c r="AA2942" s="57">
        <v>6.7093219383561982E-4</v>
      </c>
      <c r="AB2942" s="57">
        <v>0</v>
      </c>
      <c r="AC2942" s="57">
        <v>2.0371138789932716E-4</v>
      </c>
      <c r="AD2942" s="57">
        <v>3.2841768200043671E-3</v>
      </c>
      <c r="AE2942" s="57">
        <v>5.1836915997556716E-4</v>
      </c>
      <c r="AF2942" s="57">
        <v>1.2189590929398302E-3</v>
      </c>
      <c r="AG2942" s="57">
        <v>0</v>
      </c>
      <c r="AH2942" s="17">
        <v>7.3513824986715722E-4</v>
      </c>
      <c r="AI2942" s="12">
        <v>286</v>
      </c>
      <c r="AJ2942" s="16">
        <v>4</v>
      </c>
      <c r="AK2942" s="17">
        <v>0.828111066431645</v>
      </c>
      <c r="AL2942" t="str">
        <f>IF(AK2942&lt;='CAV Tier 1 Analysis'!$A$5,"Tier 1", "Tier 2")</f>
        <v>Tier 2</v>
      </c>
      <c r="AM2942" t="str">
        <f t="shared" si="91"/>
        <v>Ohio - Tier 2</v>
      </c>
      <c r="AN2942" t="str">
        <f t="shared" si="92"/>
        <v>Milford, City Of - Tier 2</v>
      </c>
    </row>
    <row r="2943" spans="1:40" x14ac:dyDescent="0.3">
      <c r="A2943">
        <v>5</v>
      </c>
      <c r="B2943" t="s">
        <v>27</v>
      </c>
      <c r="C2943" t="s">
        <v>6962</v>
      </c>
      <c r="D2943" t="s">
        <v>10664</v>
      </c>
      <c r="E2943" t="s">
        <v>1262</v>
      </c>
      <c r="F2943" s="12">
        <v>453.90607753706655</v>
      </c>
      <c r="G2943" s="12">
        <v>7049.8882709175232</v>
      </c>
      <c r="H2943" s="12">
        <v>3913.1969568892496</v>
      </c>
      <c r="I2943">
        <v>13</v>
      </c>
      <c r="J2943" s="15">
        <v>0</v>
      </c>
      <c r="K2943" s="15">
        <v>1.0000000000000002</v>
      </c>
      <c r="L2943" s="56">
        <v>6.1163500000000006</v>
      </c>
      <c r="M2943">
        <v>7</v>
      </c>
      <c r="N2943">
        <v>0</v>
      </c>
      <c r="O2943" s="12">
        <v>9</v>
      </c>
      <c r="P2943" s="12">
        <v>8</v>
      </c>
      <c r="Q2943" s="12">
        <v>0</v>
      </c>
      <c r="R2943" s="12">
        <v>13.000000000000004</v>
      </c>
      <c r="S2943" s="12">
        <v>0</v>
      </c>
      <c r="T2943" s="12">
        <v>7950.1342837048624</v>
      </c>
      <c r="U2943" s="12">
        <v>7496.2282061677961</v>
      </c>
      <c r="V2943" s="12">
        <v>0</v>
      </c>
      <c r="W2943" s="57">
        <v>1.5387657955934163E-4</v>
      </c>
      <c r="X2943" s="57">
        <v>1.8911252195056059E-4</v>
      </c>
      <c r="Y2943" s="57">
        <v>0</v>
      </c>
      <c r="Z2943" s="57">
        <v>1.0960281234422512E-3</v>
      </c>
      <c r="AA2943" s="57">
        <v>3.0966101253951683E-3</v>
      </c>
      <c r="AB2943" s="57">
        <v>0</v>
      </c>
      <c r="AC2943" s="57">
        <v>7.2711424841277771E-4</v>
      </c>
      <c r="AD2943" s="57">
        <v>0</v>
      </c>
      <c r="AE2943" s="57">
        <v>7.1644842246606924E-4</v>
      </c>
      <c r="AF2943" s="57">
        <v>2.083489000054011E-3</v>
      </c>
      <c r="AG2943" s="57">
        <v>0</v>
      </c>
      <c r="AH2943" s="17">
        <v>7.3297082011638008E-4</v>
      </c>
      <c r="AI2943" s="12">
        <v>287</v>
      </c>
      <c r="AJ2943" s="16">
        <v>4</v>
      </c>
      <c r="AK2943" s="17">
        <v>0.82884403725176137</v>
      </c>
      <c r="AL2943" t="str">
        <f>IF(AK2943&lt;='CAV Tier 1 Analysis'!$A$5,"Tier 1", "Tier 2")</f>
        <v>Tier 2</v>
      </c>
      <c r="AM2943" t="str">
        <f t="shared" si="91"/>
        <v>Ohio - Tier 2</v>
      </c>
      <c r="AN2943" t="str">
        <f t="shared" si="92"/>
        <v>Van Wert, City Of - Tier 2</v>
      </c>
    </row>
    <row r="2944" spans="1:40" x14ac:dyDescent="0.3">
      <c r="A2944">
        <v>5</v>
      </c>
      <c r="B2944" t="s">
        <v>27</v>
      </c>
      <c r="C2944" t="s">
        <v>4276</v>
      </c>
      <c r="D2944" t="s">
        <v>10472</v>
      </c>
      <c r="E2944" t="s">
        <v>1616</v>
      </c>
      <c r="F2944" s="12">
        <v>480.11832860607228</v>
      </c>
      <c r="G2944" s="12">
        <v>644.83362820887896</v>
      </c>
      <c r="H2944" s="12">
        <v>324.65938242797426</v>
      </c>
      <c r="I2944">
        <v>28</v>
      </c>
      <c r="J2944" s="15">
        <v>0.11727368012137826</v>
      </c>
      <c r="K2944" s="15">
        <v>0.8827263198786216</v>
      </c>
      <c r="L2944" s="56">
        <v>2.7286600000000001</v>
      </c>
      <c r="M2944">
        <v>20</v>
      </c>
      <c r="N2944">
        <v>10</v>
      </c>
      <c r="O2944" s="12">
        <v>16</v>
      </c>
      <c r="P2944" s="12">
        <v>2</v>
      </c>
      <c r="Q2944" s="12">
        <v>1</v>
      </c>
      <c r="R2944" s="12">
        <v>24.716336956601406</v>
      </c>
      <c r="S2944" s="12">
        <v>38.074000563262466</v>
      </c>
      <c r="T2944" s="12">
        <v>711.38526690232015</v>
      </c>
      <c r="U2944" s="12">
        <v>231.26693829624787</v>
      </c>
      <c r="V2944" s="12">
        <v>0</v>
      </c>
      <c r="W2944" s="57">
        <v>6.8648273493242387E-5</v>
      </c>
      <c r="X2944" s="57">
        <v>5.4032149128731592E-4</v>
      </c>
      <c r="Y2944" s="57">
        <v>2.3164234422052353E-3</v>
      </c>
      <c r="Z2944" s="57">
        <v>1.9484944416751132E-3</v>
      </c>
      <c r="AA2944" s="57">
        <v>7.7415253134879207E-4</v>
      </c>
      <c r="AB2944" s="57">
        <v>7.0077084793272596E-4</v>
      </c>
      <c r="AC2944" s="57">
        <v>1.3824308284397068E-3</v>
      </c>
      <c r="AD2944" s="57">
        <v>1.5813311610720699E-4</v>
      </c>
      <c r="AE2944" s="57">
        <v>6.4108458303959348E-5</v>
      </c>
      <c r="AF2944" s="57">
        <v>6.4277942021555442E-5</v>
      </c>
      <c r="AG2944" s="57">
        <v>0</v>
      </c>
      <c r="AH2944" s="17">
        <v>7.2888739752862309E-4</v>
      </c>
      <c r="AI2944" s="12">
        <v>288</v>
      </c>
      <c r="AJ2944" s="16">
        <v>4</v>
      </c>
      <c r="AK2944" s="17">
        <v>0.82957292464929</v>
      </c>
      <c r="AL2944" t="str">
        <f>IF(AK2944&lt;='CAV Tier 1 Analysis'!$A$5,"Tier 1", "Tier 2")</f>
        <v>Tier 2</v>
      </c>
      <c r="AM2944" t="str">
        <f t="shared" si="91"/>
        <v>Ohio - Tier 2</v>
      </c>
      <c r="AN2944" t="str">
        <f t="shared" si="92"/>
        <v>Hebron, Village Of - Tier 2</v>
      </c>
    </row>
    <row r="2945" spans="1:40" x14ac:dyDescent="0.3">
      <c r="A2945">
        <v>5</v>
      </c>
      <c r="B2945" t="s">
        <v>27</v>
      </c>
      <c r="C2945" t="s">
        <v>6823</v>
      </c>
      <c r="D2945" t="s">
        <v>10463</v>
      </c>
      <c r="E2945" t="s">
        <v>1219</v>
      </c>
      <c r="F2945" s="12">
        <v>2316.164109715412</v>
      </c>
      <c r="G2945" s="12">
        <v>12262.871934692948</v>
      </c>
      <c r="H2945" s="12">
        <v>6271.0376079610678</v>
      </c>
      <c r="I2945">
        <v>12</v>
      </c>
      <c r="J2945" s="15">
        <v>2.2119933003656154E-3</v>
      </c>
      <c r="K2945" s="15">
        <v>0.99778800669963419</v>
      </c>
      <c r="L2945" s="56">
        <v>2.5135700000000001</v>
      </c>
      <c r="M2945">
        <v>13</v>
      </c>
      <c r="N2945">
        <v>2</v>
      </c>
      <c r="O2945" s="12">
        <v>10.555555555555555</v>
      </c>
      <c r="P2945" s="12">
        <v>1.8888888888888888</v>
      </c>
      <c r="Q2945" s="12">
        <v>0</v>
      </c>
      <c r="R2945" s="12">
        <v>11.973456080395611</v>
      </c>
      <c r="S2945" s="12">
        <v>13.871493175150697</v>
      </c>
      <c r="T2945" s="12">
        <v>13650.098765309429</v>
      </c>
      <c r="U2945" s="12">
        <v>11333.934655594017</v>
      </c>
      <c r="V2945" s="12">
        <v>0</v>
      </c>
      <c r="W2945" s="57">
        <v>6.3236988413510384E-5</v>
      </c>
      <c r="X2945" s="57">
        <v>3.5120896933675538E-4</v>
      </c>
      <c r="Y2945" s="57">
        <v>4.6328468844104701E-4</v>
      </c>
      <c r="Z2945" s="57">
        <v>1.2854650830495537E-3</v>
      </c>
      <c r="AA2945" s="57">
        <v>7.3114405738497034E-4</v>
      </c>
      <c r="AB2945" s="57">
        <v>0</v>
      </c>
      <c r="AC2945" s="57">
        <v>6.6969773221540422E-4</v>
      </c>
      <c r="AD2945" s="57">
        <v>5.7612607248920924E-5</v>
      </c>
      <c r="AE2945" s="57">
        <v>1.2301165462018544E-3</v>
      </c>
      <c r="AF2945" s="57">
        <v>3.1501346454249741E-3</v>
      </c>
      <c r="AG2945" s="57">
        <v>0</v>
      </c>
      <c r="AH2945" s="17">
        <v>7.2744557433790824E-4</v>
      </c>
      <c r="AI2945" s="12">
        <v>289</v>
      </c>
      <c r="AJ2945" s="16">
        <v>4</v>
      </c>
      <c r="AK2945" s="17">
        <v>0.8303003702236279</v>
      </c>
      <c r="AL2945" t="str">
        <f>IF(AK2945&lt;='CAV Tier 1 Analysis'!$A$5,"Tier 1", "Tier 2")</f>
        <v>Tier 2</v>
      </c>
      <c r="AM2945" t="str">
        <f t="shared" si="91"/>
        <v>Ohio - Tier 2</v>
      </c>
      <c r="AN2945" t="str">
        <f t="shared" si="92"/>
        <v>Willowick, City Of - Tier 2</v>
      </c>
    </row>
    <row r="2946" spans="1:40" x14ac:dyDescent="0.3">
      <c r="A2946">
        <v>5</v>
      </c>
      <c r="B2946" t="s">
        <v>27</v>
      </c>
      <c r="C2946" t="s">
        <v>6874</v>
      </c>
      <c r="D2946" t="s">
        <v>10536</v>
      </c>
      <c r="E2946" t="s">
        <v>1606</v>
      </c>
      <c r="F2946" s="12">
        <v>47.949372508886619</v>
      </c>
      <c r="G2946" s="12">
        <v>24.330532514824402</v>
      </c>
      <c r="H2946" s="12">
        <v>15.343584556075022</v>
      </c>
      <c r="I2946">
        <v>25</v>
      </c>
      <c r="J2946" s="15">
        <v>0.28941090690062377</v>
      </c>
      <c r="K2946" s="15">
        <v>0.71058909309937646</v>
      </c>
      <c r="L2946" s="56">
        <v>1.2617699999999998</v>
      </c>
      <c r="M2946">
        <v>19</v>
      </c>
      <c r="N2946">
        <v>4</v>
      </c>
      <c r="O2946" s="12">
        <v>17</v>
      </c>
      <c r="P2946" s="12">
        <v>5</v>
      </c>
      <c r="Q2946" s="12">
        <v>2</v>
      </c>
      <c r="R2946" s="12">
        <v>17.764727327484412</v>
      </c>
      <c r="S2946" s="12">
        <v>4.4406007214800773</v>
      </c>
      <c r="T2946" s="12">
        <v>30.905911226991194</v>
      </c>
      <c r="U2946" s="12">
        <v>0</v>
      </c>
      <c r="V2946" s="12">
        <v>0</v>
      </c>
      <c r="W2946" s="57">
        <v>3.1743908015497872E-5</v>
      </c>
      <c r="X2946" s="57">
        <v>5.1330541672295013E-4</v>
      </c>
      <c r="Y2946" s="57">
        <v>9.2656937688209403E-4</v>
      </c>
      <c r="Z2946" s="57">
        <v>2.0702753442798077E-3</v>
      </c>
      <c r="AA2946" s="57">
        <v>1.9353813283719803E-3</v>
      </c>
      <c r="AB2946" s="57">
        <v>1.4015416958654519E-3</v>
      </c>
      <c r="AC2946" s="57">
        <v>9.9361433530628911E-4</v>
      </c>
      <c r="AD2946" s="57">
        <v>1.8443190079508312E-5</v>
      </c>
      <c r="AE2946" s="57">
        <v>2.7851719924830676E-6</v>
      </c>
      <c r="AF2946" s="57">
        <v>0</v>
      </c>
      <c r="AG2946" s="57">
        <v>0</v>
      </c>
      <c r="AH2946" s="17">
        <v>7.1760543341055111E-4</v>
      </c>
      <c r="AI2946" s="12">
        <v>290</v>
      </c>
      <c r="AJ2946" s="16">
        <v>4</v>
      </c>
      <c r="AK2946" s="17">
        <v>0.8310179756570385</v>
      </c>
      <c r="AL2946" t="str">
        <f>IF(AK2946&lt;='CAV Tier 1 Analysis'!$A$5,"Tier 1", "Tier 2")</f>
        <v>Tier 2</v>
      </c>
      <c r="AM2946" t="str">
        <f t="shared" si="91"/>
        <v>Ohio - Tier 2</v>
      </c>
      <c r="AN2946" t="str">
        <f t="shared" si="92"/>
        <v>Clarington, Village Of - Tier 2</v>
      </c>
    </row>
    <row r="2947" spans="1:40" x14ac:dyDescent="0.3">
      <c r="A2947">
        <v>5</v>
      </c>
      <c r="B2947" t="s">
        <v>27</v>
      </c>
      <c r="C2947" t="s">
        <v>4174</v>
      </c>
      <c r="D2947" t="s">
        <v>10539</v>
      </c>
      <c r="E2947" t="s">
        <v>1245</v>
      </c>
      <c r="F2947" s="12">
        <v>12514.704055472455</v>
      </c>
      <c r="G2947" s="12">
        <v>18935.829888167529</v>
      </c>
      <c r="H2947" s="12">
        <v>10439.12545892621</v>
      </c>
      <c r="I2947">
        <v>4</v>
      </c>
      <c r="J2947" s="15">
        <v>1.1198287390006308E-2</v>
      </c>
      <c r="K2947" s="15">
        <v>0.98880171260999361</v>
      </c>
      <c r="L2947" s="56">
        <v>10.192630000000001</v>
      </c>
      <c r="M2947">
        <v>27</v>
      </c>
      <c r="N2947">
        <v>0</v>
      </c>
      <c r="O2947" s="12">
        <v>8.1904761904761898</v>
      </c>
      <c r="P2947" s="12">
        <v>2</v>
      </c>
      <c r="Q2947" s="12">
        <v>0</v>
      </c>
      <c r="R2947" s="12">
        <v>3.9552068504399744</v>
      </c>
      <c r="S2947" s="12">
        <v>116.90032698938718</v>
      </c>
      <c r="T2947" s="12">
        <v>21103.058448917054</v>
      </c>
      <c r="U2947" s="12">
        <v>8588.3543934445988</v>
      </c>
      <c r="V2947" s="12">
        <v>0</v>
      </c>
      <c r="W2947" s="57">
        <v>2.5642859566799351E-4</v>
      </c>
      <c r="X2947" s="57">
        <v>7.2943401323787656E-4</v>
      </c>
      <c r="Y2947" s="57">
        <v>0</v>
      </c>
      <c r="Z2947" s="57">
        <v>9.9744358323845079E-4</v>
      </c>
      <c r="AA2947" s="57">
        <v>7.7415253134879207E-4</v>
      </c>
      <c r="AB2947" s="57">
        <v>0</v>
      </c>
      <c r="AC2947" s="57">
        <v>2.2122209664421008E-4</v>
      </c>
      <c r="AD2947" s="57">
        <v>4.8552326278579071E-4</v>
      </c>
      <c r="AE2947" s="57">
        <v>1.901760699303574E-3</v>
      </c>
      <c r="AF2947" s="57">
        <v>2.3870327070065218E-3</v>
      </c>
      <c r="AG2947" s="57">
        <v>0</v>
      </c>
      <c r="AH2947" s="17">
        <v>7.0481795356665538E-4</v>
      </c>
      <c r="AI2947" s="12">
        <v>291</v>
      </c>
      <c r="AJ2947" s="16">
        <v>4</v>
      </c>
      <c r="AK2947" s="17">
        <v>0.83172279361060519</v>
      </c>
      <c r="AL2947" t="str">
        <f>IF(AK2947&lt;='CAV Tier 1 Analysis'!$A$5,"Tier 1", "Tier 2")</f>
        <v>Tier 2</v>
      </c>
      <c r="AM2947" t="str">
        <f t="shared" si="91"/>
        <v>Ohio - Tier 2</v>
      </c>
      <c r="AN2947" t="str">
        <f t="shared" si="92"/>
        <v>Centerville, City Of - Tier 2</v>
      </c>
    </row>
    <row r="2948" spans="1:40" x14ac:dyDescent="0.3">
      <c r="A2948">
        <v>5</v>
      </c>
      <c r="B2948" t="s">
        <v>27</v>
      </c>
      <c r="C2948" t="s">
        <v>6803</v>
      </c>
      <c r="D2948" t="s">
        <v>10436</v>
      </c>
      <c r="E2948" t="s">
        <v>1591</v>
      </c>
      <c r="F2948" s="12">
        <v>99.030498661425497</v>
      </c>
      <c r="G2948" s="12">
        <v>24.905674354901898</v>
      </c>
      <c r="H2948" s="12">
        <v>15.580742065165271</v>
      </c>
      <c r="I2948">
        <v>43</v>
      </c>
      <c r="J2948" s="15">
        <v>0.2859637751611393</v>
      </c>
      <c r="K2948" s="15">
        <v>0.71403622483886064</v>
      </c>
      <c r="L2948" s="56">
        <v>0.55542000000000002</v>
      </c>
      <c r="M2948">
        <v>57</v>
      </c>
      <c r="N2948">
        <v>0</v>
      </c>
      <c r="O2948" s="12">
        <v>18</v>
      </c>
      <c r="P2948" s="12">
        <v>4</v>
      </c>
      <c r="Q2948" s="12">
        <v>1</v>
      </c>
      <c r="R2948" s="12">
        <v>30.703557668071007</v>
      </c>
      <c r="S2948" s="12">
        <v>4.4555278207666271</v>
      </c>
      <c r="T2948" s="12">
        <v>30.936988374229585</v>
      </c>
      <c r="U2948" s="12">
        <v>0</v>
      </c>
      <c r="V2948" s="12">
        <v>0</v>
      </c>
      <c r="W2948" s="57">
        <v>1.3973387693452715E-5</v>
      </c>
      <c r="X2948" s="57">
        <v>1.5399162501688504E-3</v>
      </c>
      <c r="Y2948" s="57">
        <v>0</v>
      </c>
      <c r="Z2948" s="57">
        <v>2.1920562468845024E-3</v>
      </c>
      <c r="AA2948" s="57">
        <v>1.5483050626975841E-3</v>
      </c>
      <c r="AB2948" s="57">
        <v>7.0077084793272596E-4</v>
      </c>
      <c r="AC2948" s="57">
        <v>1.7173072505706018E-3</v>
      </c>
      <c r="AD2948" s="57">
        <v>1.8505186945866017E-5</v>
      </c>
      <c r="AE2948" s="57">
        <v>2.7879725958841106E-6</v>
      </c>
      <c r="AF2948" s="57">
        <v>0</v>
      </c>
      <c r="AG2948" s="57">
        <v>0</v>
      </c>
      <c r="AH2948" s="17">
        <v>7.0305656413540611E-4</v>
      </c>
      <c r="AI2948" s="12">
        <v>292</v>
      </c>
      <c r="AJ2948" s="16">
        <v>4</v>
      </c>
      <c r="AK2948" s="17">
        <v>0.83242585017474058</v>
      </c>
      <c r="AL2948" t="str">
        <f>IF(AK2948&lt;='CAV Tier 1 Analysis'!$A$5,"Tier 1", "Tier 2")</f>
        <v>Tier 2</v>
      </c>
      <c r="AM2948" t="str">
        <f t="shared" si="91"/>
        <v>Ohio - Tier 2</v>
      </c>
      <c r="AN2948" t="str">
        <f t="shared" si="92"/>
        <v>Adena, Village Of - Tier 2</v>
      </c>
    </row>
    <row r="2949" spans="1:40" x14ac:dyDescent="0.3">
      <c r="A2949">
        <v>5</v>
      </c>
      <c r="B2949" t="s">
        <v>27</v>
      </c>
      <c r="C2949" t="s">
        <v>6986</v>
      </c>
      <c r="D2949" t="s">
        <v>10696</v>
      </c>
      <c r="E2949" t="s">
        <v>1243</v>
      </c>
      <c r="F2949" s="12">
        <v>1607.5269835259787</v>
      </c>
      <c r="G2949" s="12">
        <v>14027.549885456783</v>
      </c>
      <c r="H2949" s="12">
        <v>5880.4083338575711</v>
      </c>
      <c r="I2949">
        <v>2</v>
      </c>
      <c r="J2949" s="15">
        <v>3.8160312195206253E-3</v>
      </c>
      <c r="K2949" s="15">
        <v>0.99618396878047932</v>
      </c>
      <c r="L2949" s="56">
        <v>9.2583100000000016</v>
      </c>
      <c r="M2949">
        <v>10</v>
      </c>
      <c r="N2949">
        <v>0</v>
      </c>
      <c r="O2949" s="12">
        <v>6.7058823529411766</v>
      </c>
      <c r="P2949" s="12">
        <v>2.8823529411764706</v>
      </c>
      <c r="Q2949" s="12">
        <v>0</v>
      </c>
      <c r="R2949" s="12">
        <v>1.9923679375609586</v>
      </c>
      <c r="S2949" s="12">
        <v>22.439821785529755</v>
      </c>
      <c r="T2949" s="12">
        <v>13668.036773452714</v>
      </c>
      <c r="U2949" s="12">
        <v>12060.509789926735</v>
      </c>
      <c r="V2949" s="12">
        <v>359.51311200406963</v>
      </c>
      <c r="W2949" s="57">
        <v>2.3292275218063848E-4</v>
      </c>
      <c r="X2949" s="57">
        <v>2.7016074564365796E-4</v>
      </c>
      <c r="Y2949" s="57">
        <v>0</v>
      </c>
      <c r="Z2949" s="57">
        <v>8.1664840570206949E-4</v>
      </c>
      <c r="AA2949" s="57">
        <v>1.1156904128262004E-3</v>
      </c>
      <c r="AB2949" s="57">
        <v>0</v>
      </c>
      <c r="AC2949" s="57">
        <v>1.1143685503702708E-4</v>
      </c>
      <c r="AD2949" s="57">
        <v>9.3199529635457602E-5</v>
      </c>
      <c r="AE2949" s="57">
        <v>1.231733079605923E-3</v>
      </c>
      <c r="AF2949" s="57">
        <v>3.3520777104519219E-3</v>
      </c>
      <c r="AG2949" s="57">
        <v>5.0672679047222531E-4</v>
      </c>
      <c r="AH2949" s="17">
        <v>7.0278148014137455E-4</v>
      </c>
      <c r="AI2949" s="12">
        <v>293</v>
      </c>
      <c r="AJ2949" s="16">
        <v>4</v>
      </c>
      <c r="AK2949" s="17">
        <v>0.83312863165488193</v>
      </c>
      <c r="AL2949" t="str">
        <f>IF(AK2949&lt;='CAV Tier 1 Analysis'!$A$5,"Tier 1", "Tier 2")</f>
        <v>Tier 2</v>
      </c>
      <c r="AM2949" t="str">
        <f t="shared" si="91"/>
        <v>Ohio - Tier 2</v>
      </c>
      <c r="AN2949" t="str">
        <f t="shared" si="92"/>
        <v>Perrysburg, City Of - Tier 2</v>
      </c>
    </row>
    <row r="2950" spans="1:40" x14ac:dyDescent="0.3">
      <c r="A2950">
        <v>5</v>
      </c>
      <c r="B2950" t="s">
        <v>27</v>
      </c>
      <c r="C2950" t="s">
        <v>6781</v>
      </c>
      <c r="D2950" t="s">
        <v>10403</v>
      </c>
      <c r="E2950" t="s">
        <v>1672</v>
      </c>
      <c r="F2950" s="12">
        <v>22.761112418510709</v>
      </c>
      <c r="G2950" s="12">
        <v>25.649387929919374</v>
      </c>
      <c r="H2950" s="12">
        <v>12.526490626618145</v>
      </c>
      <c r="I2950">
        <v>10</v>
      </c>
      <c r="J2950" s="15">
        <v>0.11647771393073458</v>
      </c>
      <c r="K2950" s="15">
        <v>0.88352228606926531</v>
      </c>
      <c r="L2950" s="56">
        <v>0.51512000000000002</v>
      </c>
      <c r="M2950">
        <v>1</v>
      </c>
      <c r="N2950">
        <v>7</v>
      </c>
      <c r="O2950" s="12">
        <v>13</v>
      </c>
      <c r="P2950" s="12">
        <v>6.5</v>
      </c>
      <c r="Q2950" s="12">
        <v>2</v>
      </c>
      <c r="R2950" s="12">
        <v>8.8352228606926531</v>
      </c>
      <c r="S2950" s="12">
        <v>1.4590569917632565</v>
      </c>
      <c r="T2950" s="12">
        <v>25.707177924681755</v>
      </c>
      <c r="U2950" s="12">
        <v>2.9460655061710455</v>
      </c>
      <c r="V2950" s="12">
        <v>0</v>
      </c>
      <c r="W2950" s="57">
        <v>1.2959510764198918E-5</v>
      </c>
      <c r="X2950" s="57">
        <v>2.7016074564365797E-5</v>
      </c>
      <c r="Y2950" s="57">
        <v>1.6214964095436647E-3</v>
      </c>
      <c r="Z2950" s="57">
        <v>1.5831517338610293E-3</v>
      </c>
      <c r="AA2950" s="57">
        <v>2.5159957268835742E-3</v>
      </c>
      <c r="AB2950" s="57">
        <v>1.4015416958654519E-3</v>
      </c>
      <c r="AC2950" s="57">
        <v>4.9417049460860987E-4</v>
      </c>
      <c r="AD2950" s="57">
        <v>6.0599155663236912E-6</v>
      </c>
      <c r="AE2950" s="57">
        <v>2.3166737080080922E-6</v>
      </c>
      <c r="AF2950" s="57">
        <v>8.1882446835004074E-7</v>
      </c>
      <c r="AG2950" s="57">
        <v>0</v>
      </c>
      <c r="AH2950" s="17">
        <v>6.9686609634850695E-4</v>
      </c>
      <c r="AI2950" s="12">
        <v>294</v>
      </c>
      <c r="AJ2950" s="16">
        <v>4</v>
      </c>
      <c r="AK2950" s="17">
        <v>0.83382549775123049</v>
      </c>
      <c r="AL2950" t="str">
        <f>IF(AK2950&lt;='CAV Tier 1 Analysis'!$A$5,"Tier 1", "Tier 2")</f>
        <v>Tier 2</v>
      </c>
      <c r="AM2950" t="str">
        <f t="shared" si="91"/>
        <v>Ohio - Tier 2</v>
      </c>
      <c r="AN2950" t="str">
        <f t="shared" si="92"/>
        <v>Bowerston,Village Of - Tier 2</v>
      </c>
    </row>
    <row r="2951" spans="1:40" x14ac:dyDescent="0.3">
      <c r="A2951">
        <v>5</v>
      </c>
      <c r="B2951" t="s">
        <v>27</v>
      </c>
      <c r="C2951" t="s">
        <v>6831</v>
      </c>
      <c r="D2951" t="s">
        <v>10479</v>
      </c>
      <c r="E2951" t="s">
        <v>1762</v>
      </c>
      <c r="F2951" s="12">
        <v>57.600396504233231</v>
      </c>
      <c r="G2951" s="12">
        <v>354.20821287626461</v>
      </c>
      <c r="H2951" s="12">
        <v>199.2649170228411</v>
      </c>
      <c r="I2951">
        <v>21</v>
      </c>
      <c r="J2951" s="15">
        <v>0</v>
      </c>
      <c r="K2951" s="15">
        <v>1.0000000000000002</v>
      </c>
      <c r="L2951" s="56">
        <v>0.68670999999999993</v>
      </c>
      <c r="M2951">
        <v>32</v>
      </c>
      <c r="N2951">
        <v>4</v>
      </c>
      <c r="O2951" s="12">
        <v>10</v>
      </c>
      <c r="P2951" s="12">
        <v>5</v>
      </c>
      <c r="Q2951" s="12">
        <v>2</v>
      </c>
      <c r="R2951" s="12">
        <v>21.000000000000004</v>
      </c>
      <c r="S2951" s="12">
        <v>0</v>
      </c>
      <c r="T2951" s="12">
        <v>353.93135355626998</v>
      </c>
      <c r="U2951" s="12">
        <v>296.33095705203675</v>
      </c>
      <c r="V2951" s="12">
        <v>0.27685931999462809</v>
      </c>
      <c r="W2951" s="57">
        <v>1.7276412558011796E-5</v>
      </c>
      <c r="X2951" s="57">
        <v>8.6451438605970551E-4</v>
      </c>
      <c r="Y2951" s="57">
        <v>9.2656937688209403E-4</v>
      </c>
      <c r="Z2951" s="57">
        <v>1.2178090260469457E-3</v>
      </c>
      <c r="AA2951" s="57">
        <v>1.9353813283719803E-3</v>
      </c>
      <c r="AB2951" s="57">
        <v>1.4015416958654519E-3</v>
      </c>
      <c r="AC2951" s="57">
        <v>1.1745691705129485E-3</v>
      </c>
      <c r="AD2951" s="57">
        <v>0</v>
      </c>
      <c r="AE2951" s="57">
        <v>3.189550652451392E-5</v>
      </c>
      <c r="AF2951" s="57">
        <v>8.2361725445525489E-5</v>
      </c>
      <c r="AG2951" s="57">
        <v>3.9022786638060812E-7</v>
      </c>
      <c r="AH2951" s="17">
        <v>6.9566444146668713E-4</v>
      </c>
      <c r="AI2951" s="12">
        <v>295</v>
      </c>
      <c r="AJ2951" s="16">
        <v>4</v>
      </c>
      <c r="AK2951" s="17">
        <v>0.83452116219269723</v>
      </c>
      <c r="AL2951" t="str">
        <f>IF(AK2951&lt;='CAV Tier 1 Analysis'!$A$5,"Tier 1", "Tier 2")</f>
        <v>Tier 2</v>
      </c>
      <c r="AM2951" t="str">
        <f t="shared" si="91"/>
        <v>Ohio - Tier 2</v>
      </c>
      <c r="AN2951" t="str">
        <f t="shared" si="92"/>
        <v>Lakeview, Village Of - Tier 2</v>
      </c>
    </row>
    <row r="2952" spans="1:40" x14ac:dyDescent="0.3">
      <c r="A2952">
        <v>5</v>
      </c>
      <c r="B2952" t="s">
        <v>27</v>
      </c>
      <c r="C2952" t="s">
        <v>7150</v>
      </c>
      <c r="D2952" t="s">
        <v>10897</v>
      </c>
      <c r="E2952" t="s">
        <v>1663</v>
      </c>
      <c r="F2952" s="12">
        <v>357.56745409622351</v>
      </c>
      <c r="G2952" s="12">
        <v>1647.3762372789045</v>
      </c>
      <c r="H2952" s="12">
        <v>906.88589956747057</v>
      </c>
      <c r="I2952">
        <v>12</v>
      </c>
      <c r="J2952" s="15">
        <v>0.47655038951037221</v>
      </c>
      <c r="K2952" s="15">
        <v>0.52344961048962779</v>
      </c>
      <c r="L2952" s="56">
        <v>2.0256200000000004</v>
      </c>
      <c r="M2952">
        <v>89</v>
      </c>
      <c r="N2952">
        <v>0</v>
      </c>
      <c r="O2952" s="12">
        <v>14.4</v>
      </c>
      <c r="P2952" s="12">
        <v>2</v>
      </c>
      <c r="Q2952" s="12">
        <v>0</v>
      </c>
      <c r="R2952" s="12">
        <v>6.2813953258755335</v>
      </c>
      <c r="S2952" s="12">
        <v>432.1768286803424</v>
      </c>
      <c r="T2952" s="12">
        <v>1673.3227078422681</v>
      </c>
      <c r="U2952" s="12">
        <v>1315.7552537460447</v>
      </c>
      <c r="V2952" s="12">
        <v>0</v>
      </c>
      <c r="W2952" s="57">
        <v>5.0961026933872913E-5</v>
      </c>
      <c r="X2952" s="57">
        <v>2.4044306362285559E-3</v>
      </c>
      <c r="Y2952" s="57">
        <v>0</v>
      </c>
      <c r="Z2952" s="57">
        <v>1.7536449975076019E-3</v>
      </c>
      <c r="AA2952" s="57">
        <v>7.7415253134879207E-4</v>
      </c>
      <c r="AB2952" s="57">
        <v>0</v>
      </c>
      <c r="AC2952" s="57">
        <v>3.5133015702750169E-4</v>
      </c>
      <c r="AD2952" s="57">
        <v>1.7949642175110866E-3</v>
      </c>
      <c r="AE2952" s="57">
        <v>1.5079612136457716E-4</v>
      </c>
      <c r="AF2952" s="57">
        <v>3.6569879178539449E-4</v>
      </c>
      <c r="AG2952" s="57">
        <v>0</v>
      </c>
      <c r="AH2952" s="17">
        <v>6.9508895270067124E-4</v>
      </c>
      <c r="AI2952" s="12">
        <v>296</v>
      </c>
      <c r="AJ2952" s="16">
        <v>5</v>
      </c>
      <c r="AK2952" s="17">
        <v>0.83521625114539788</v>
      </c>
      <c r="AL2952" t="str">
        <f>IF(AK2952&lt;='CAV Tier 1 Analysis'!$A$5,"Tier 1", "Tier 2")</f>
        <v>Tier 2</v>
      </c>
      <c r="AM2952" t="str">
        <f t="shared" ref="AM2952:AM3015" si="93">B2952&amp;" - "&amp;AL2952</f>
        <v>Ohio - Tier 2</v>
      </c>
      <c r="AN2952" t="str">
        <f t="shared" ref="AN2952:AN3015" si="94">C2952&amp;" - "&amp;AL2952</f>
        <v>Buckeye Lake, Village Of - Tier 2</v>
      </c>
    </row>
    <row r="2953" spans="1:40" x14ac:dyDescent="0.3">
      <c r="A2953">
        <v>5</v>
      </c>
      <c r="B2953" t="s">
        <v>27</v>
      </c>
      <c r="C2953" t="s">
        <v>6796</v>
      </c>
      <c r="D2953" t="s">
        <v>10422</v>
      </c>
      <c r="E2953" t="s">
        <v>1833</v>
      </c>
      <c r="F2953" s="12">
        <v>19.673061362151557</v>
      </c>
      <c r="G2953" s="12">
        <v>92.805258039636499</v>
      </c>
      <c r="H2953" s="12">
        <v>44.976318701586131</v>
      </c>
      <c r="I2953">
        <v>19</v>
      </c>
      <c r="J2953" s="15">
        <v>0.49372266892368466</v>
      </c>
      <c r="K2953" s="15">
        <v>0.50627733107631556</v>
      </c>
      <c r="L2953" s="56">
        <v>0.28355999999999998</v>
      </c>
      <c r="M2953">
        <v>57</v>
      </c>
      <c r="N2953">
        <v>2</v>
      </c>
      <c r="O2953" s="12">
        <v>10</v>
      </c>
      <c r="P2953" s="12">
        <v>6</v>
      </c>
      <c r="Q2953" s="12">
        <v>2</v>
      </c>
      <c r="R2953" s="12">
        <v>9.6192692904499957</v>
      </c>
      <c r="S2953" s="12">
        <v>22.205828107709337</v>
      </c>
      <c r="T2953" s="12">
        <v>102.5041682036149</v>
      </c>
      <c r="U2953" s="12">
        <v>82.831106841463338</v>
      </c>
      <c r="V2953" s="12">
        <v>0</v>
      </c>
      <c r="W2953" s="57">
        <v>7.1338695300051337E-6</v>
      </c>
      <c r="X2953" s="57">
        <v>1.5399162501688504E-3</v>
      </c>
      <c r="Y2953" s="57">
        <v>4.6328468844104701E-4</v>
      </c>
      <c r="Z2953" s="57">
        <v>1.2178090260469457E-3</v>
      </c>
      <c r="AA2953" s="57">
        <v>2.3224575940463763E-3</v>
      </c>
      <c r="AB2953" s="57">
        <v>1.4015416958654519E-3</v>
      </c>
      <c r="AC2953" s="57">
        <v>5.3802367387735853E-4</v>
      </c>
      <c r="AD2953" s="57">
        <v>9.2227681422090923E-5</v>
      </c>
      <c r="AE2953" s="57">
        <v>9.2374476939593325E-6</v>
      </c>
      <c r="AF2953" s="57">
        <v>2.3021937862629739E-5</v>
      </c>
      <c r="AG2953" s="57">
        <v>0</v>
      </c>
      <c r="AH2953" s="17">
        <v>6.9224126045042871E-4</v>
      </c>
      <c r="AI2953" s="12">
        <v>297</v>
      </c>
      <c r="AJ2953" s="16">
        <v>5</v>
      </c>
      <c r="AK2953" s="17">
        <v>0.8359084924058483</v>
      </c>
      <c r="AL2953" t="str">
        <f>IF(AK2953&lt;='CAV Tier 1 Analysis'!$A$5,"Tier 1", "Tier 2")</f>
        <v>Tier 2</v>
      </c>
      <c r="AM2953" t="str">
        <f t="shared" si="93"/>
        <v>Ohio - Tier 2</v>
      </c>
      <c r="AN2953" t="str">
        <f t="shared" si="94"/>
        <v>Killbuck, City Of - Tier 2</v>
      </c>
    </row>
    <row r="2954" spans="1:40" x14ac:dyDescent="0.3">
      <c r="A2954">
        <v>5</v>
      </c>
      <c r="B2954" t="s">
        <v>27</v>
      </c>
      <c r="C2954" t="s">
        <v>6935</v>
      </c>
      <c r="D2954" t="s">
        <v>10628</v>
      </c>
      <c r="E2954" t="s">
        <v>1847</v>
      </c>
      <c r="F2954" s="12">
        <v>1593.9668623474454</v>
      </c>
      <c r="G2954" s="12">
        <v>1845.6054660400148</v>
      </c>
      <c r="H2954" s="12">
        <v>702.35197690984296</v>
      </c>
      <c r="I2954">
        <v>28</v>
      </c>
      <c r="J2954" s="15">
        <v>6.2927927927927924E-2</v>
      </c>
      <c r="K2954" s="15">
        <v>0.9370720720720721</v>
      </c>
      <c r="L2954" s="56">
        <v>2.4419999999999997</v>
      </c>
      <c r="M2954">
        <v>7</v>
      </c>
      <c r="N2954">
        <v>5</v>
      </c>
      <c r="O2954" s="12">
        <v>11</v>
      </c>
      <c r="P2954" s="12">
        <v>2</v>
      </c>
      <c r="Q2954" s="12">
        <v>3</v>
      </c>
      <c r="R2954" s="12">
        <v>26.238018018018018</v>
      </c>
      <c r="S2954" s="12">
        <v>44.197554583020292</v>
      </c>
      <c r="T2954" s="12">
        <v>1787.8950297621075</v>
      </c>
      <c r="U2954" s="12">
        <v>193.92816741466208</v>
      </c>
      <c r="V2954" s="12">
        <v>57.71043627790732</v>
      </c>
      <c r="W2954" s="57">
        <v>6.1436413430217713E-5</v>
      </c>
      <c r="X2954" s="57">
        <v>1.8911252195056059E-4</v>
      </c>
      <c r="Y2954" s="57">
        <v>1.1582117211026176E-3</v>
      </c>
      <c r="Z2954" s="57">
        <v>1.3395899286516404E-3</v>
      </c>
      <c r="AA2954" s="57">
        <v>7.7415253134879207E-4</v>
      </c>
      <c r="AB2954" s="57">
        <v>2.1023125437981782E-3</v>
      </c>
      <c r="AC2954" s="57">
        <v>1.4675412885393911E-3</v>
      </c>
      <c r="AD2954" s="57">
        <v>1.8356613245614997E-4</v>
      </c>
      <c r="AE2954" s="57">
        <v>1.6112112423477911E-4</v>
      </c>
      <c r="AF2954" s="57">
        <v>5.3900067139983347E-5</v>
      </c>
      <c r="AG2954" s="57">
        <v>8.1341745753976333E-5</v>
      </c>
      <c r="AH2954" s="17">
        <v>6.8838963803693511E-4</v>
      </c>
      <c r="AI2954" s="12">
        <v>298</v>
      </c>
      <c r="AJ2954" s="16">
        <v>5</v>
      </c>
      <c r="AK2954" s="17">
        <v>0.83659688204388527</v>
      </c>
      <c r="AL2954" t="str">
        <f>IF(AK2954&lt;='CAV Tier 1 Analysis'!$A$5,"Tier 1", "Tier 2")</f>
        <v>Tier 2</v>
      </c>
      <c r="AM2954" t="str">
        <f t="shared" si="93"/>
        <v>Ohio - Tier 2</v>
      </c>
      <c r="AN2954" t="str">
        <f t="shared" si="94"/>
        <v>Canal Fulton, City Of - Tier 2</v>
      </c>
    </row>
    <row r="2955" spans="1:40" x14ac:dyDescent="0.3">
      <c r="A2955">
        <v>5</v>
      </c>
      <c r="B2955" t="s">
        <v>27</v>
      </c>
      <c r="C2955" t="s">
        <v>6995</v>
      </c>
      <c r="D2955" t="s">
        <v>10705</v>
      </c>
      <c r="E2955" t="s">
        <v>1853</v>
      </c>
      <c r="F2955" s="12">
        <v>762.3659311466954</v>
      </c>
      <c r="G2955" s="12">
        <v>505.38433459599503</v>
      </c>
      <c r="H2955" s="12">
        <v>235.33355717672953</v>
      </c>
      <c r="I2955">
        <v>28</v>
      </c>
      <c r="J2955" s="15">
        <v>0.16856560986349625</v>
      </c>
      <c r="K2955" s="15">
        <v>0.83143439013650366</v>
      </c>
      <c r="L2955" s="56">
        <v>2.9068800000000001</v>
      </c>
      <c r="M2955">
        <v>36</v>
      </c>
      <c r="N2955">
        <v>0</v>
      </c>
      <c r="O2955" s="12">
        <v>14</v>
      </c>
      <c r="P2955" s="12">
        <v>3</v>
      </c>
      <c r="Q2955" s="12">
        <v>3</v>
      </c>
      <c r="R2955" s="12">
        <v>23.280162923822104</v>
      </c>
      <c r="S2955" s="12">
        <v>39.669144586841377</v>
      </c>
      <c r="T2955" s="12">
        <v>519.1751915462421</v>
      </c>
      <c r="U2955" s="12">
        <v>0</v>
      </c>
      <c r="V2955" s="12">
        <v>0</v>
      </c>
      <c r="W2955" s="57">
        <v>7.313197439477121E-5</v>
      </c>
      <c r="X2955" s="57">
        <v>9.7257868431716867E-4</v>
      </c>
      <c r="Y2955" s="57">
        <v>0</v>
      </c>
      <c r="Z2955" s="57">
        <v>1.704932636465724E-3</v>
      </c>
      <c r="AA2955" s="57">
        <v>1.1612287970231882E-3</v>
      </c>
      <c r="AB2955" s="57">
        <v>2.1023125437981782E-3</v>
      </c>
      <c r="AC2955" s="57">
        <v>1.302102935944763E-3</v>
      </c>
      <c r="AD2955" s="57">
        <v>1.6475824326370842E-4</v>
      </c>
      <c r="AE2955" s="57">
        <v>4.6786913741724295E-5</v>
      </c>
      <c r="AF2955" s="57">
        <v>0</v>
      </c>
      <c r="AG2955" s="57">
        <v>0</v>
      </c>
      <c r="AH2955" s="17">
        <v>6.8434842990447518E-4</v>
      </c>
      <c r="AI2955" s="12">
        <v>299</v>
      </c>
      <c r="AJ2955" s="16">
        <v>5</v>
      </c>
      <c r="AK2955" s="17">
        <v>0.83728123047378977</v>
      </c>
      <c r="AL2955" t="str">
        <f>IF(AK2955&lt;='CAV Tier 1 Analysis'!$A$5,"Tier 1", "Tier 2")</f>
        <v>Tier 2</v>
      </c>
      <c r="AM2955" t="str">
        <f t="shared" si="93"/>
        <v>Ohio - Tier 2</v>
      </c>
      <c r="AN2955" t="str">
        <f t="shared" si="94"/>
        <v>Bellville, Village Of - Tier 2</v>
      </c>
    </row>
    <row r="2956" spans="1:40" x14ac:dyDescent="0.3">
      <c r="A2956">
        <v>5</v>
      </c>
      <c r="B2956" t="s">
        <v>27</v>
      </c>
      <c r="C2956" t="s">
        <v>6634</v>
      </c>
      <c r="D2956" t="s">
        <v>10201</v>
      </c>
      <c r="E2956" t="s">
        <v>1650</v>
      </c>
      <c r="F2956" s="12">
        <v>23.755541444807221</v>
      </c>
      <c r="G2956" s="12">
        <v>314.38414172918846</v>
      </c>
      <c r="H2956" s="12">
        <v>210.90549317791223</v>
      </c>
      <c r="I2956">
        <v>36</v>
      </c>
      <c r="J2956" s="15">
        <v>0.47942215088282503</v>
      </c>
      <c r="K2956" s="15">
        <v>0.52057784911717508</v>
      </c>
      <c r="L2956" s="56">
        <v>0.15574999999999997</v>
      </c>
      <c r="M2956">
        <v>21</v>
      </c>
      <c r="N2956">
        <v>6</v>
      </c>
      <c r="O2956" s="12">
        <v>17</v>
      </c>
      <c r="P2956" s="12">
        <v>3</v>
      </c>
      <c r="Q2956" s="12">
        <v>1</v>
      </c>
      <c r="R2956" s="12">
        <v>18.740802568218303</v>
      </c>
      <c r="S2956" s="12">
        <v>101.11276517235767</v>
      </c>
      <c r="T2956" s="12">
        <v>400.46462539626373</v>
      </c>
      <c r="U2956" s="12">
        <v>376.70908395145648</v>
      </c>
      <c r="V2956" s="12">
        <v>0</v>
      </c>
      <c r="W2956" s="57">
        <v>3.9183953283195775E-6</v>
      </c>
      <c r="X2956" s="57">
        <v>5.6733756585168171E-4</v>
      </c>
      <c r="Y2956" s="57">
        <v>1.389854065323141E-3</v>
      </c>
      <c r="Z2956" s="57">
        <v>2.0702753442798077E-3</v>
      </c>
      <c r="AA2956" s="57">
        <v>1.1612287970231882E-3</v>
      </c>
      <c r="AB2956" s="57">
        <v>7.0077084793272596E-4</v>
      </c>
      <c r="AC2956" s="57">
        <v>1.0482080441571002E-3</v>
      </c>
      <c r="AD2956" s="57">
        <v>4.199526290481073E-4</v>
      </c>
      <c r="AE2956" s="57">
        <v>3.6088981503959424E-5</v>
      </c>
      <c r="AF2956" s="57">
        <v>1.0470188620825373E-4</v>
      </c>
      <c r="AG2956" s="57">
        <v>0</v>
      </c>
      <c r="AH2956" s="17">
        <v>6.8203059605966227E-4</v>
      </c>
      <c r="AI2956" s="12">
        <v>300</v>
      </c>
      <c r="AJ2956" s="16">
        <v>5</v>
      </c>
      <c r="AK2956" s="17">
        <v>0.83796326106984942</v>
      </c>
      <c r="AL2956" t="str">
        <f>IF(AK2956&lt;='CAV Tier 1 Analysis'!$A$5,"Tier 1", "Tier 2")</f>
        <v>Tier 2</v>
      </c>
      <c r="AM2956" t="str">
        <f t="shared" si="93"/>
        <v>Ohio - Tier 2</v>
      </c>
      <c r="AN2956" t="str">
        <f t="shared" si="94"/>
        <v>Brookside, Village Of - Tier 2</v>
      </c>
    </row>
    <row r="2957" spans="1:40" x14ac:dyDescent="0.3">
      <c r="A2957">
        <v>5</v>
      </c>
      <c r="B2957" t="s">
        <v>27</v>
      </c>
      <c r="C2957" t="s">
        <v>6980</v>
      </c>
      <c r="D2957" t="s">
        <v>10688</v>
      </c>
      <c r="E2957" t="s">
        <v>1375</v>
      </c>
      <c r="F2957" s="12">
        <v>399.23047010437284</v>
      </c>
      <c r="G2957" s="12">
        <v>6956.9440410083989</v>
      </c>
      <c r="H2957" s="12">
        <v>3602.7420021884477</v>
      </c>
      <c r="I2957">
        <v>6</v>
      </c>
      <c r="J2957" s="15">
        <v>0</v>
      </c>
      <c r="K2957" s="15">
        <v>0.99999999999999967</v>
      </c>
      <c r="L2957" s="56">
        <v>4.6433100000000005</v>
      </c>
      <c r="M2957">
        <v>14</v>
      </c>
      <c r="N2957">
        <v>2</v>
      </c>
      <c r="O2957" s="12">
        <v>4</v>
      </c>
      <c r="P2957" s="12">
        <v>8</v>
      </c>
      <c r="Q2957" s="12">
        <v>0</v>
      </c>
      <c r="R2957" s="12">
        <v>5.9999999999999982</v>
      </c>
      <c r="S2957" s="12">
        <v>0</v>
      </c>
      <c r="T2957" s="12">
        <v>7363.7963957024804</v>
      </c>
      <c r="U2957" s="12">
        <v>6964.5659255981072</v>
      </c>
      <c r="V2957" s="12">
        <v>0</v>
      </c>
      <c r="W2957" s="57">
        <v>1.1681749092738096E-4</v>
      </c>
      <c r="X2957" s="57">
        <v>3.7822504390112117E-4</v>
      </c>
      <c r="Y2957" s="57">
        <v>4.6328468844104701E-4</v>
      </c>
      <c r="Z2957" s="57">
        <v>4.871236104187783E-4</v>
      </c>
      <c r="AA2957" s="57">
        <v>3.0966101253951683E-3</v>
      </c>
      <c r="AB2957" s="57">
        <v>0</v>
      </c>
      <c r="AC2957" s="57">
        <v>3.3559119157512799E-4</v>
      </c>
      <c r="AD2957" s="57">
        <v>0</v>
      </c>
      <c r="AE2957" s="57">
        <v>6.6360895587335778E-4</v>
      </c>
      <c r="AF2957" s="57">
        <v>1.9357196842267306E-3</v>
      </c>
      <c r="AG2957" s="57">
        <v>0</v>
      </c>
      <c r="AH2957" s="17">
        <v>6.7972552643261012E-4</v>
      </c>
      <c r="AI2957" s="12">
        <v>301</v>
      </c>
      <c r="AJ2957" s="16">
        <v>5</v>
      </c>
      <c r="AK2957" s="17">
        <v>0.838642986596282</v>
      </c>
      <c r="AL2957" t="str">
        <f>IF(AK2957&lt;='CAV Tier 1 Analysis'!$A$5,"Tier 1", "Tier 2")</f>
        <v>Tier 2</v>
      </c>
      <c r="AM2957" t="str">
        <f t="shared" si="93"/>
        <v>Ohio - Tier 2</v>
      </c>
      <c r="AN2957" t="str">
        <f t="shared" si="94"/>
        <v>Bryan, City Of - Tier 2</v>
      </c>
    </row>
    <row r="2958" spans="1:40" x14ac:dyDescent="0.3">
      <c r="A2958">
        <v>5</v>
      </c>
      <c r="B2958" t="s">
        <v>27</v>
      </c>
      <c r="C2958" t="s">
        <v>6897</v>
      </c>
      <c r="D2958" t="s">
        <v>10568</v>
      </c>
      <c r="E2958" t="s">
        <v>1828</v>
      </c>
      <c r="F2958" s="12">
        <v>36.855941455826617</v>
      </c>
      <c r="G2958" s="12">
        <v>25.306853063076538</v>
      </c>
      <c r="H2958" s="12">
        <v>11.609116290418321</v>
      </c>
      <c r="I2958">
        <v>5</v>
      </c>
      <c r="J2958" s="15">
        <v>0</v>
      </c>
      <c r="K2958" s="15">
        <v>0.99999999999999989</v>
      </c>
      <c r="L2958" s="56">
        <v>0.48987000000000003</v>
      </c>
      <c r="M2958">
        <v>7</v>
      </c>
      <c r="N2958">
        <v>0</v>
      </c>
      <c r="O2958" s="12">
        <v>15</v>
      </c>
      <c r="P2958" s="12">
        <v>6</v>
      </c>
      <c r="Q2958" s="12">
        <v>4</v>
      </c>
      <c r="R2958" s="12">
        <v>4.9999999999999991</v>
      </c>
      <c r="S2958" s="12">
        <v>0</v>
      </c>
      <c r="T2958" s="12">
        <v>25.960080978553549</v>
      </c>
      <c r="U2958" s="12">
        <v>0</v>
      </c>
      <c r="V2958" s="12">
        <v>0</v>
      </c>
      <c r="W2958" s="57">
        <v>1.2324265293636674E-5</v>
      </c>
      <c r="X2958" s="57">
        <v>1.8911252195056059E-4</v>
      </c>
      <c r="Y2958" s="57">
        <v>0</v>
      </c>
      <c r="Z2958" s="57">
        <v>1.8267135390704185E-3</v>
      </c>
      <c r="AA2958" s="57">
        <v>2.3224575940463763E-3</v>
      </c>
      <c r="AB2958" s="57">
        <v>2.8030833917309038E-3</v>
      </c>
      <c r="AC2958" s="57">
        <v>2.7965932631260668E-4</v>
      </c>
      <c r="AD2958" s="57">
        <v>0</v>
      </c>
      <c r="AE2958" s="57">
        <v>2.3394647688276159E-6</v>
      </c>
      <c r="AF2958" s="57">
        <v>0</v>
      </c>
      <c r="AG2958" s="57">
        <v>0</v>
      </c>
      <c r="AH2958" s="17">
        <v>6.7597182756121187E-4</v>
      </c>
      <c r="AI2958" s="12">
        <v>302</v>
      </c>
      <c r="AJ2958" s="16">
        <v>5</v>
      </c>
      <c r="AK2958" s="17">
        <v>0.83931895842384319</v>
      </c>
      <c r="AL2958" t="str">
        <f>IF(AK2958&lt;='CAV Tier 1 Analysis'!$A$5,"Tier 1", "Tier 2")</f>
        <v>Tier 2</v>
      </c>
      <c r="AM2958" t="str">
        <f t="shared" si="93"/>
        <v>Ohio - Tier 2</v>
      </c>
      <c r="AN2958" t="str">
        <f t="shared" si="94"/>
        <v>Corning, Village Of - Tier 2</v>
      </c>
    </row>
    <row r="2959" spans="1:40" x14ac:dyDescent="0.3">
      <c r="A2959">
        <v>5</v>
      </c>
      <c r="B2959" t="s">
        <v>27</v>
      </c>
      <c r="C2959" t="s">
        <v>6589</v>
      </c>
      <c r="D2959" t="s">
        <v>10734</v>
      </c>
      <c r="E2959" t="s">
        <v>1728</v>
      </c>
      <c r="F2959" s="12">
        <v>4924.7258817049442</v>
      </c>
      <c r="G2959" s="12">
        <v>1722.4341015561151</v>
      </c>
      <c r="H2959" s="12">
        <v>775.76222662787291</v>
      </c>
      <c r="I2959">
        <v>37</v>
      </c>
      <c r="J2959" s="15">
        <v>0.10784443854526149</v>
      </c>
      <c r="K2959" s="15">
        <v>0.89215556145473851</v>
      </c>
      <c r="L2959" s="56">
        <v>3.61632</v>
      </c>
      <c r="M2959">
        <v>24</v>
      </c>
      <c r="N2959">
        <v>6</v>
      </c>
      <c r="O2959" s="12">
        <v>12</v>
      </c>
      <c r="P2959" s="12">
        <v>2</v>
      </c>
      <c r="Q2959" s="12">
        <v>1</v>
      </c>
      <c r="R2959" s="12">
        <v>33.009755773825326</v>
      </c>
      <c r="S2959" s="12">
        <v>83.661641775304858</v>
      </c>
      <c r="T2959" s="12">
        <v>1924.212044798182</v>
      </c>
      <c r="U2959" s="12">
        <v>0</v>
      </c>
      <c r="V2959" s="12">
        <v>0</v>
      </c>
      <c r="W2959" s="57">
        <v>9.0980233667471317E-5</v>
      </c>
      <c r="X2959" s="57">
        <v>6.4838578954477919E-4</v>
      </c>
      <c r="Y2959" s="57">
        <v>1.389854065323141E-3</v>
      </c>
      <c r="Z2959" s="57">
        <v>1.4613708312563348E-3</v>
      </c>
      <c r="AA2959" s="57">
        <v>7.7415253134879207E-4</v>
      </c>
      <c r="AB2959" s="57">
        <v>7.0077084793272596E-4</v>
      </c>
      <c r="AC2959" s="57">
        <v>1.8462972122903342E-3</v>
      </c>
      <c r="AD2959" s="57">
        <v>3.4747270885264242E-4</v>
      </c>
      <c r="AE2959" s="57">
        <v>1.7340571049366256E-4</v>
      </c>
      <c r="AF2959" s="57">
        <v>0</v>
      </c>
      <c r="AG2959" s="57">
        <v>0</v>
      </c>
      <c r="AH2959" s="17">
        <v>6.7569908460998935E-4</v>
      </c>
      <c r="AI2959" s="12">
        <v>303</v>
      </c>
      <c r="AJ2959" s="16">
        <v>5</v>
      </c>
      <c r="AK2959" s="17">
        <v>0.83999465750845315</v>
      </c>
      <c r="AL2959" t="str">
        <f>IF(AK2959&lt;='CAV Tier 1 Analysis'!$A$5,"Tier 1", "Tier 2")</f>
        <v>Tier 2</v>
      </c>
      <c r="AM2959" t="str">
        <f t="shared" si="93"/>
        <v>Ohio - Tier 2</v>
      </c>
      <c r="AN2959" t="str">
        <f t="shared" si="94"/>
        <v>Waterville, Village Of - Tier 2</v>
      </c>
    </row>
    <row r="2960" spans="1:40" x14ac:dyDescent="0.3">
      <c r="A2960">
        <v>5</v>
      </c>
      <c r="B2960" t="s">
        <v>27</v>
      </c>
      <c r="C2960" t="s">
        <v>6898</v>
      </c>
      <c r="D2960" t="s">
        <v>10569</v>
      </c>
      <c r="E2960" t="s">
        <v>1696</v>
      </c>
      <c r="F2960" s="12">
        <v>115.1038129162209</v>
      </c>
      <c r="G2960" s="12">
        <v>636.37338937342849</v>
      </c>
      <c r="H2960" s="12">
        <v>300.5396909595645</v>
      </c>
      <c r="I2960">
        <v>8</v>
      </c>
      <c r="J2960" s="15">
        <v>0.18337799856199752</v>
      </c>
      <c r="K2960" s="15">
        <v>0.81662200143800245</v>
      </c>
      <c r="L2960" s="56">
        <v>1.5299</v>
      </c>
      <c r="M2960">
        <v>37</v>
      </c>
      <c r="N2960">
        <v>0</v>
      </c>
      <c r="O2960" s="12">
        <v>15</v>
      </c>
      <c r="P2960" s="12">
        <v>6</v>
      </c>
      <c r="Q2960" s="12">
        <v>2</v>
      </c>
      <c r="R2960" s="12">
        <v>6.5329760115040196</v>
      </c>
      <c r="S2960" s="12">
        <v>55.1123670166062</v>
      </c>
      <c r="T2960" s="12">
        <v>708.48836293486761</v>
      </c>
      <c r="U2960" s="12">
        <v>593.38455001864668</v>
      </c>
      <c r="V2960" s="12">
        <v>0</v>
      </c>
      <c r="W2960" s="57">
        <v>3.8489585956957452E-5</v>
      </c>
      <c r="X2960" s="57">
        <v>9.9959475888153457E-4</v>
      </c>
      <c r="Y2960" s="57">
        <v>0</v>
      </c>
      <c r="Z2960" s="57">
        <v>1.8267135390704185E-3</v>
      </c>
      <c r="AA2960" s="57">
        <v>2.3224575940463763E-3</v>
      </c>
      <c r="AB2960" s="57">
        <v>1.4015416958654519E-3</v>
      </c>
      <c r="AC2960" s="57">
        <v>3.6540153403872693E-4</v>
      </c>
      <c r="AD2960" s="57">
        <v>2.2889872888191235E-4</v>
      </c>
      <c r="AE2960" s="57">
        <v>6.3847395760428336E-5</v>
      </c>
      <c r="AF2960" s="57">
        <v>1.6492429909599468E-4</v>
      </c>
      <c r="AG2960" s="57">
        <v>0</v>
      </c>
      <c r="AH2960" s="17">
        <v>6.7380628469070915E-4</v>
      </c>
      <c r="AI2960" s="12">
        <v>304</v>
      </c>
      <c r="AJ2960" s="16">
        <v>5</v>
      </c>
      <c r="AK2960" s="17">
        <v>0.84066846379314386</v>
      </c>
      <c r="AL2960" t="str">
        <f>IF(AK2960&lt;='CAV Tier 1 Analysis'!$A$5,"Tier 1", "Tier 2")</f>
        <v>Tier 2</v>
      </c>
      <c r="AM2960" t="str">
        <f t="shared" si="93"/>
        <v>Ohio - Tier 2</v>
      </c>
      <c r="AN2960" t="str">
        <f t="shared" si="94"/>
        <v>Crooksville, Village Of - Tier 2</v>
      </c>
    </row>
    <row r="2961" spans="1:40" x14ac:dyDescent="0.3">
      <c r="A2961">
        <v>5</v>
      </c>
      <c r="B2961" t="s">
        <v>27</v>
      </c>
      <c r="C2961" t="s">
        <v>6824</v>
      </c>
      <c r="D2961" t="s">
        <v>10465</v>
      </c>
      <c r="E2961" t="s">
        <v>1799</v>
      </c>
      <c r="F2961" s="12">
        <v>299.66546210295252</v>
      </c>
      <c r="G2961" s="12">
        <v>1557.7163982500952</v>
      </c>
      <c r="H2961" s="12">
        <v>747.63780407202341</v>
      </c>
      <c r="I2961">
        <v>17</v>
      </c>
      <c r="J2961" s="15">
        <v>0.27414455046965863</v>
      </c>
      <c r="K2961" s="15">
        <v>0.72585544953034153</v>
      </c>
      <c r="L2961" s="56">
        <v>2.1462399999999997</v>
      </c>
      <c r="M2961">
        <v>42</v>
      </c>
      <c r="N2961">
        <v>0</v>
      </c>
      <c r="O2961" s="12">
        <v>9</v>
      </c>
      <c r="P2961" s="12">
        <v>4</v>
      </c>
      <c r="Q2961" s="12">
        <v>2</v>
      </c>
      <c r="R2961" s="12">
        <v>12.339542642015806</v>
      </c>
      <c r="S2961" s="12">
        <v>204.96082971144759</v>
      </c>
      <c r="T2961" s="12">
        <v>1724.4601712886138</v>
      </c>
      <c r="U2961" s="12">
        <v>1424.7947091856613</v>
      </c>
      <c r="V2961" s="12">
        <v>0</v>
      </c>
      <c r="W2961" s="57">
        <v>5.3995613415426073E-5</v>
      </c>
      <c r="X2961" s="57">
        <v>1.1346751317033634E-3</v>
      </c>
      <c r="Y2961" s="57">
        <v>0</v>
      </c>
      <c r="Z2961" s="57">
        <v>1.0960281234422512E-3</v>
      </c>
      <c r="AA2961" s="57">
        <v>1.5483050626975841E-3</v>
      </c>
      <c r="AB2961" s="57">
        <v>1.4015416958654519E-3</v>
      </c>
      <c r="AC2961" s="57">
        <v>6.9017363645436478E-4</v>
      </c>
      <c r="AD2961" s="57">
        <v>8.512658035064282E-4</v>
      </c>
      <c r="AE2961" s="57">
        <v>1.5540451585297532E-4</v>
      </c>
      <c r="AF2961" s="57">
        <v>3.9600503376898273E-4</v>
      </c>
      <c r="AG2961" s="57">
        <v>0</v>
      </c>
      <c r="AH2961" s="17">
        <v>6.6612678333698432E-4</v>
      </c>
      <c r="AI2961" s="12">
        <v>305</v>
      </c>
      <c r="AJ2961" s="16">
        <v>5</v>
      </c>
      <c r="AK2961" s="17">
        <v>0.84133459057648086</v>
      </c>
      <c r="AL2961" t="str">
        <f>IF(AK2961&lt;='CAV Tier 1 Analysis'!$A$5,"Tier 1", "Tier 2")</f>
        <v>Tier 2</v>
      </c>
      <c r="AM2961" t="str">
        <f t="shared" si="93"/>
        <v>Ohio - Tier 2</v>
      </c>
      <c r="AN2961" t="str">
        <f t="shared" si="94"/>
        <v>Coal Grove, Village Of - Tier 2</v>
      </c>
    </row>
    <row r="2962" spans="1:40" x14ac:dyDescent="0.3">
      <c r="A2962">
        <v>5</v>
      </c>
      <c r="B2962" t="s">
        <v>27</v>
      </c>
      <c r="C2962" t="s">
        <v>4033</v>
      </c>
      <c r="D2962" t="s">
        <v>10893</v>
      </c>
      <c r="E2962" t="s">
        <v>1466</v>
      </c>
      <c r="F2962" s="12">
        <v>10507.387128217697</v>
      </c>
      <c r="G2962" s="12">
        <v>12478.92847486453</v>
      </c>
      <c r="H2962" s="12">
        <v>4744.1597403821997</v>
      </c>
      <c r="I2962">
        <v>10</v>
      </c>
      <c r="J2962" s="15">
        <v>3.6724034126490307E-2</v>
      </c>
      <c r="K2962" s="15">
        <v>0.96327596587350961</v>
      </c>
      <c r="L2962" s="56">
        <v>4.9662300000000004</v>
      </c>
      <c r="M2962">
        <v>23</v>
      </c>
      <c r="N2962">
        <v>0</v>
      </c>
      <c r="O2962" s="12">
        <v>11.789473684210526</v>
      </c>
      <c r="P2962" s="12">
        <v>1</v>
      </c>
      <c r="Q2962" s="12">
        <v>0</v>
      </c>
      <c r="R2962" s="12">
        <v>9.6327596587350968</v>
      </c>
      <c r="S2962" s="12">
        <v>174.2246842073173</v>
      </c>
      <c r="T2962" s="12">
        <v>10738.81671327237</v>
      </c>
      <c r="U2962" s="12">
        <v>231.42958505467323</v>
      </c>
      <c r="V2962" s="12">
        <v>1740.1117615921594</v>
      </c>
      <c r="W2962" s="57">
        <v>1.2494158864436946E-4</v>
      </c>
      <c r="X2962" s="57">
        <v>6.213697149804134E-4</v>
      </c>
      <c r="Y2962" s="57">
        <v>0</v>
      </c>
      <c r="Z2962" s="57">
        <v>1.4357327464974516E-3</v>
      </c>
      <c r="AA2962" s="57">
        <v>3.8707626567439604E-4</v>
      </c>
      <c r="AB2962" s="57">
        <v>0</v>
      </c>
      <c r="AC2962" s="57">
        <v>5.3877821533862254E-4</v>
      </c>
      <c r="AD2962" s="57">
        <v>7.2360907204169114E-4</v>
      </c>
      <c r="AE2962" s="57">
        <v>9.6775828166148113E-4</v>
      </c>
      <c r="AF2962" s="57">
        <v>6.43231477867421E-5</v>
      </c>
      <c r="AG2962" s="57">
        <v>2.45265393270158E-3</v>
      </c>
      <c r="AH2962" s="17">
        <v>6.6511299684788618E-4</v>
      </c>
      <c r="AI2962" s="12">
        <v>306</v>
      </c>
      <c r="AJ2962" s="16">
        <v>5</v>
      </c>
      <c r="AK2962" s="17">
        <v>0.84199970357332876</v>
      </c>
      <c r="AL2962" t="str">
        <f>IF(AK2962&lt;='CAV Tier 1 Analysis'!$A$5,"Tier 1", "Tier 2")</f>
        <v>Tier 2</v>
      </c>
      <c r="AM2962" t="str">
        <f t="shared" si="93"/>
        <v>Ohio - Tier 2</v>
      </c>
      <c r="AN2962" t="str">
        <f t="shared" si="94"/>
        <v>Springdale, City Of - Tier 2</v>
      </c>
    </row>
    <row r="2963" spans="1:40" x14ac:dyDescent="0.3">
      <c r="A2963">
        <v>5</v>
      </c>
      <c r="B2963" t="s">
        <v>27</v>
      </c>
      <c r="C2963" t="s">
        <v>5350</v>
      </c>
      <c r="D2963" t="s">
        <v>10649</v>
      </c>
      <c r="E2963" t="s">
        <v>1417</v>
      </c>
      <c r="F2963" s="12">
        <v>2526.0074717605044</v>
      </c>
      <c r="G2963" s="12">
        <v>6998.1434077857102</v>
      </c>
      <c r="H2963" s="12">
        <v>4661.6001190976249</v>
      </c>
      <c r="I2963">
        <v>10</v>
      </c>
      <c r="J2963" s="15">
        <v>3.4073859836228564E-2</v>
      </c>
      <c r="K2963" s="15">
        <v>0.96592614016377187</v>
      </c>
      <c r="L2963" s="56">
        <v>6.6385200000000006</v>
      </c>
      <c r="M2963">
        <v>12</v>
      </c>
      <c r="N2963">
        <v>4</v>
      </c>
      <c r="O2963" s="12">
        <v>9</v>
      </c>
      <c r="P2963" s="12">
        <v>2.1052631578947367</v>
      </c>
      <c r="Q2963" s="12">
        <v>0</v>
      </c>
      <c r="R2963" s="12">
        <v>9.6592614016377194</v>
      </c>
      <c r="S2963" s="12">
        <v>158.83870907067885</v>
      </c>
      <c r="T2963" s="12">
        <v>9328.4468335522488</v>
      </c>
      <c r="U2963" s="12">
        <v>6802.4393617917449</v>
      </c>
      <c r="V2963" s="12">
        <v>0</v>
      </c>
      <c r="W2963" s="57">
        <v>1.6701345589056879E-4</v>
      </c>
      <c r="X2963" s="57">
        <v>3.2419289477238959E-4</v>
      </c>
      <c r="Y2963" s="57">
        <v>9.2656937688209403E-4</v>
      </c>
      <c r="Z2963" s="57">
        <v>1.0960281234422512E-3</v>
      </c>
      <c r="AA2963" s="57">
        <v>8.1489740141978118E-4</v>
      </c>
      <c r="AB2963" s="57">
        <v>0</v>
      </c>
      <c r="AC2963" s="57">
        <v>5.4026050725187406E-4</v>
      </c>
      <c r="AD2963" s="57">
        <v>6.5970635216170358E-4</v>
      </c>
      <c r="AE2963" s="57">
        <v>8.4065888442359511E-4</v>
      </c>
      <c r="AF2963" s="57">
        <v>1.8906585010534137E-3</v>
      </c>
      <c r="AG2963" s="57">
        <v>0</v>
      </c>
      <c r="AH2963" s="17">
        <v>6.5999868157251562E-4</v>
      </c>
      <c r="AI2963" s="12">
        <v>307</v>
      </c>
      <c r="AJ2963" s="16">
        <v>5</v>
      </c>
      <c r="AK2963" s="17">
        <v>0.84265970225490128</v>
      </c>
      <c r="AL2963" t="str">
        <f>IF(AK2963&lt;='CAV Tier 1 Analysis'!$A$5,"Tier 1", "Tier 2")</f>
        <v>Tier 2</v>
      </c>
      <c r="AM2963" t="str">
        <f t="shared" si="93"/>
        <v>Ohio - Tier 2</v>
      </c>
      <c r="AN2963" t="str">
        <f t="shared" si="94"/>
        <v>Girard, City Of - Tier 2</v>
      </c>
    </row>
    <row r="2964" spans="1:40" x14ac:dyDescent="0.3">
      <c r="A2964">
        <v>5</v>
      </c>
      <c r="B2964" t="s">
        <v>27</v>
      </c>
      <c r="C2964" t="s">
        <v>6757</v>
      </c>
      <c r="D2964" t="s">
        <v>10371</v>
      </c>
      <c r="E2964" t="s">
        <v>1750</v>
      </c>
      <c r="F2964" s="12">
        <v>10121.13073028345</v>
      </c>
      <c r="G2964" s="12">
        <v>3999.5199385851265</v>
      </c>
      <c r="H2964" s="12">
        <v>1275.7550174864293</v>
      </c>
      <c r="I2964">
        <v>15</v>
      </c>
      <c r="J2964" s="15">
        <v>0.19529944995787402</v>
      </c>
      <c r="K2964" s="15">
        <v>0.80470055004212582</v>
      </c>
      <c r="L2964" s="56">
        <v>4.7832699999999999</v>
      </c>
      <c r="M2964">
        <v>43</v>
      </c>
      <c r="N2964">
        <v>6</v>
      </c>
      <c r="O2964" s="12">
        <v>12</v>
      </c>
      <c r="P2964" s="12">
        <v>1</v>
      </c>
      <c r="Q2964" s="12">
        <v>0</v>
      </c>
      <c r="R2964" s="12">
        <v>12.070508250631887</v>
      </c>
      <c r="S2964" s="12">
        <v>249.15425319609759</v>
      </c>
      <c r="T2964" s="12">
        <v>3560.3913623848184</v>
      </c>
      <c r="U2964" s="12">
        <v>0</v>
      </c>
      <c r="V2964" s="12">
        <v>439.12857620030809</v>
      </c>
      <c r="W2964" s="57">
        <v>1.2033863770203011E-4</v>
      </c>
      <c r="X2964" s="57">
        <v>1.1616912062677293E-3</v>
      </c>
      <c r="Y2964" s="57">
        <v>1.389854065323141E-3</v>
      </c>
      <c r="Z2964" s="57">
        <v>1.4613708312563348E-3</v>
      </c>
      <c r="AA2964" s="57">
        <v>3.8707626567439604E-4</v>
      </c>
      <c r="AB2964" s="57">
        <v>0</v>
      </c>
      <c r="AC2964" s="57">
        <v>6.7512604112449494E-4</v>
      </c>
      <c r="AD2964" s="57">
        <v>1.034814778231618E-3</v>
      </c>
      <c r="AE2964" s="57">
        <v>3.2085455212634473E-4</v>
      </c>
      <c r="AF2964" s="57">
        <v>0</v>
      </c>
      <c r="AG2964" s="57">
        <v>6.1894325017025045E-4</v>
      </c>
      <c r="AH2964" s="17">
        <v>6.5182451162512168E-4</v>
      </c>
      <c r="AI2964" s="12">
        <v>308</v>
      </c>
      <c r="AJ2964" s="16">
        <v>5</v>
      </c>
      <c r="AK2964" s="17">
        <v>0.84331152676652643</v>
      </c>
      <c r="AL2964" t="str">
        <f>IF(AK2964&lt;='CAV Tier 1 Analysis'!$A$5,"Tier 1", "Tier 2")</f>
        <v>Tier 2</v>
      </c>
      <c r="AM2964" t="str">
        <f t="shared" si="93"/>
        <v>Ohio - Tier 2</v>
      </c>
      <c r="AN2964" t="str">
        <f t="shared" si="94"/>
        <v>Evendale, Village Of - Tier 2</v>
      </c>
    </row>
    <row r="2965" spans="1:40" x14ac:dyDescent="0.3">
      <c r="A2965">
        <v>5</v>
      </c>
      <c r="B2965" t="s">
        <v>27</v>
      </c>
      <c r="C2965" t="s">
        <v>6775</v>
      </c>
      <c r="D2965" t="s">
        <v>10396</v>
      </c>
      <c r="E2965" t="s">
        <v>1358</v>
      </c>
      <c r="F2965" s="12">
        <v>893.32943698853921</v>
      </c>
      <c r="G2965" s="12">
        <v>9068.4053003855097</v>
      </c>
      <c r="H2965" s="12">
        <v>4550.5930760336614</v>
      </c>
      <c r="I2965">
        <v>5</v>
      </c>
      <c r="J2965" s="15">
        <v>1.3476053726330993E-3</v>
      </c>
      <c r="K2965" s="15">
        <v>0.99865239462736666</v>
      </c>
      <c r="L2965" s="56">
        <v>7.4205700000000006</v>
      </c>
      <c r="M2965">
        <v>16</v>
      </c>
      <c r="N2965">
        <v>0</v>
      </c>
      <c r="O2965" s="12">
        <v>9.3888888888888893</v>
      </c>
      <c r="P2965" s="12">
        <v>4.2777777777777777</v>
      </c>
      <c r="Q2965" s="12">
        <v>0</v>
      </c>
      <c r="R2965" s="12">
        <v>4.9932619731368337</v>
      </c>
      <c r="S2965" s="12">
        <v>6.1324036779299433</v>
      </c>
      <c r="T2965" s="12">
        <v>9824.4537010860076</v>
      </c>
      <c r="U2965" s="12">
        <v>8931.1242640974688</v>
      </c>
      <c r="V2965" s="12">
        <v>0</v>
      </c>
      <c r="W2965" s="57">
        <v>1.8668845471247781E-4</v>
      </c>
      <c r="X2965" s="57">
        <v>4.3225719302985275E-4</v>
      </c>
      <c r="Y2965" s="57">
        <v>0</v>
      </c>
      <c r="Z2965" s="57">
        <v>1.1433873633440769E-3</v>
      </c>
      <c r="AA2965" s="57">
        <v>1.6558262476071386E-3</v>
      </c>
      <c r="AB2965" s="57">
        <v>0</v>
      </c>
      <c r="AC2965" s="57">
        <v>2.7928245590196088E-4</v>
      </c>
      <c r="AD2965" s="57">
        <v>2.5469771720129023E-5</v>
      </c>
      <c r="AE2965" s="57">
        <v>8.853579203260798E-4</v>
      </c>
      <c r="AF2965" s="57">
        <v>2.4823015856230497E-3</v>
      </c>
      <c r="AG2965" s="57">
        <v>0</v>
      </c>
      <c r="AH2965" s="17">
        <v>6.4459736293316053E-4</v>
      </c>
      <c r="AI2965" s="12">
        <v>309</v>
      </c>
      <c r="AJ2965" s="16">
        <v>5</v>
      </c>
      <c r="AK2965" s="17">
        <v>0.84395612412945964</v>
      </c>
      <c r="AL2965" t="str">
        <f>IF(AK2965&lt;='CAV Tier 1 Analysis'!$A$5,"Tier 1", "Tier 2")</f>
        <v>Tier 2</v>
      </c>
      <c r="AM2965" t="str">
        <f t="shared" si="93"/>
        <v>Ohio - Tier 2</v>
      </c>
      <c r="AN2965" t="str">
        <f t="shared" si="94"/>
        <v>Fostoria, City Of - Tier 2</v>
      </c>
    </row>
    <row r="2966" spans="1:40" x14ac:dyDescent="0.3">
      <c r="A2966">
        <v>5</v>
      </c>
      <c r="B2966" t="s">
        <v>27</v>
      </c>
      <c r="C2966" t="s">
        <v>6865</v>
      </c>
      <c r="D2966" t="s">
        <v>10524</v>
      </c>
      <c r="E2966" t="s">
        <v>1522</v>
      </c>
      <c r="F2966" s="12">
        <v>356.5849695028798</v>
      </c>
      <c r="G2966" s="12">
        <v>3930.6641911456804</v>
      </c>
      <c r="H2966" s="12">
        <v>1904.8335545457412</v>
      </c>
      <c r="I2966">
        <v>9</v>
      </c>
      <c r="J2966" s="15">
        <v>6.9872407894946073E-3</v>
      </c>
      <c r="K2966" s="15">
        <v>0.99301275921050558</v>
      </c>
      <c r="L2966" s="56">
        <v>4.4023099999999999</v>
      </c>
      <c r="M2966">
        <v>24</v>
      </c>
      <c r="N2966">
        <v>4</v>
      </c>
      <c r="O2966" s="12">
        <v>9</v>
      </c>
      <c r="P2966" s="12">
        <v>6</v>
      </c>
      <c r="Q2966" s="12">
        <v>0</v>
      </c>
      <c r="R2966" s="12">
        <v>8.9371148328945509</v>
      </c>
      <c r="S2966" s="12">
        <v>13.309530709520004</v>
      </c>
      <c r="T2966" s="12">
        <v>4151.1037272724279</v>
      </c>
      <c r="U2966" s="12">
        <v>3794.5187577695483</v>
      </c>
      <c r="V2966" s="12">
        <v>0</v>
      </c>
      <c r="W2966" s="57">
        <v>1.1075435594102449E-4</v>
      </c>
      <c r="X2966" s="57">
        <v>6.4838578954477919E-4</v>
      </c>
      <c r="Y2966" s="57">
        <v>9.2656937688209403E-4</v>
      </c>
      <c r="Z2966" s="57">
        <v>1.0960281234422512E-3</v>
      </c>
      <c r="AA2966" s="57">
        <v>2.3224575940463763E-3</v>
      </c>
      <c r="AB2966" s="57">
        <v>0</v>
      </c>
      <c r="AC2966" s="57">
        <v>4.9986950266913896E-4</v>
      </c>
      <c r="AD2966" s="57">
        <v>5.5278603085691062E-5</v>
      </c>
      <c r="AE2966" s="57">
        <v>3.740882368481713E-4</v>
      </c>
      <c r="AF2966" s="57">
        <v>1.0546421313330145E-3</v>
      </c>
      <c r="AG2966" s="57">
        <v>0</v>
      </c>
      <c r="AH2966" s="17">
        <v>6.4437033761750374E-4</v>
      </c>
      <c r="AI2966" s="12">
        <v>310</v>
      </c>
      <c r="AJ2966" s="16">
        <v>5</v>
      </c>
      <c r="AK2966" s="17">
        <v>0.84460049446707719</v>
      </c>
      <c r="AL2966" t="str">
        <f>IF(AK2966&lt;='CAV Tier 1 Analysis'!$A$5,"Tier 1", "Tier 2")</f>
        <v>Tier 2</v>
      </c>
      <c r="AM2966" t="str">
        <f t="shared" si="93"/>
        <v>Ohio - Tier 2</v>
      </c>
      <c r="AN2966" t="str">
        <f t="shared" si="94"/>
        <v>Celina, City Of - Tier 2</v>
      </c>
    </row>
    <row r="2967" spans="1:40" x14ac:dyDescent="0.3">
      <c r="A2967">
        <v>5</v>
      </c>
      <c r="B2967" t="s">
        <v>27</v>
      </c>
      <c r="C2967" t="s">
        <v>6699</v>
      </c>
      <c r="D2967" t="s">
        <v>10293</v>
      </c>
      <c r="E2967" t="s">
        <v>1301</v>
      </c>
      <c r="F2967" s="12">
        <v>15343.079819383676</v>
      </c>
      <c r="G2967" s="12">
        <v>15645.735513765414</v>
      </c>
      <c r="H2967" s="12">
        <v>9583.0832777911382</v>
      </c>
      <c r="I2967">
        <v>12</v>
      </c>
      <c r="J2967" s="15">
        <v>9.1085798866903742E-3</v>
      </c>
      <c r="K2967" s="15">
        <v>0.99089142011330955</v>
      </c>
      <c r="L2967" s="56">
        <v>4.7021600000000001</v>
      </c>
      <c r="M2967">
        <v>15</v>
      </c>
      <c r="N2967">
        <v>0</v>
      </c>
      <c r="O2967" s="12">
        <v>15</v>
      </c>
      <c r="P2967" s="12">
        <v>1</v>
      </c>
      <c r="Q2967" s="12">
        <v>0</v>
      </c>
      <c r="R2967" s="12">
        <v>11.890697041359715</v>
      </c>
      <c r="S2967" s="12">
        <v>87.288279596567222</v>
      </c>
      <c r="T2967" s="12">
        <v>20514.383448396959</v>
      </c>
      <c r="U2967" s="12">
        <v>5171.3036290132823</v>
      </c>
      <c r="V2967" s="12">
        <v>0</v>
      </c>
      <c r="W2967" s="57">
        <v>1.1829805314292899E-4</v>
      </c>
      <c r="X2967" s="57">
        <v>4.0524111846548696E-4</v>
      </c>
      <c r="Y2967" s="57">
        <v>0</v>
      </c>
      <c r="Z2967" s="57">
        <v>1.8267135390704185E-3</v>
      </c>
      <c r="AA2967" s="57">
        <v>3.8707626567439604E-4</v>
      </c>
      <c r="AB2967" s="57">
        <v>0</v>
      </c>
      <c r="AC2967" s="57">
        <v>6.6506886479479285E-4</v>
      </c>
      <c r="AD2967" s="57">
        <v>3.6253525891789167E-4</v>
      </c>
      <c r="AE2967" s="57">
        <v>1.8487106173279407E-3</v>
      </c>
      <c r="AF2967" s="57">
        <v>1.4373033918742718E-3</v>
      </c>
      <c r="AG2967" s="57">
        <v>0</v>
      </c>
      <c r="AH2967" s="17">
        <v>6.4099519175164798E-4</v>
      </c>
      <c r="AI2967" s="12">
        <v>311</v>
      </c>
      <c r="AJ2967" s="16">
        <v>5</v>
      </c>
      <c r="AK2967" s="17">
        <v>0.84524148965882884</v>
      </c>
      <c r="AL2967" t="str">
        <f>IF(AK2967&lt;='CAV Tier 1 Analysis'!$A$5,"Tier 1", "Tier 2")</f>
        <v>Tier 2</v>
      </c>
      <c r="AM2967" t="str">
        <f t="shared" si="93"/>
        <v>Ohio - Tier 2</v>
      </c>
      <c r="AN2967" t="str">
        <f t="shared" si="94"/>
        <v>South Euclid, City Of - Tier 2</v>
      </c>
    </row>
    <row r="2968" spans="1:40" x14ac:dyDescent="0.3">
      <c r="A2968">
        <v>5</v>
      </c>
      <c r="B2968" t="s">
        <v>27</v>
      </c>
      <c r="C2968" t="s">
        <v>6990</v>
      </c>
      <c r="D2968" t="s">
        <v>10700</v>
      </c>
      <c r="E2968" t="s">
        <v>1830</v>
      </c>
      <c r="F2968" s="12">
        <v>29614.886206761545</v>
      </c>
      <c r="G2968" s="12">
        <v>1962.8592711756598</v>
      </c>
      <c r="H2968" s="12">
        <v>1074.7135661772552</v>
      </c>
      <c r="I2968">
        <v>29</v>
      </c>
      <c r="J2968" s="15">
        <v>0.11130335817165356</v>
      </c>
      <c r="K2968" s="15">
        <v>0.8886966418283464</v>
      </c>
      <c r="L2968" s="56">
        <v>9.1028699999999994</v>
      </c>
      <c r="M2968">
        <v>46</v>
      </c>
      <c r="N2968">
        <v>2</v>
      </c>
      <c r="O2968" s="12">
        <v>12.8</v>
      </c>
      <c r="P2968" s="12">
        <v>1.8</v>
      </c>
      <c r="Q2968" s="12">
        <v>1</v>
      </c>
      <c r="R2968" s="12">
        <v>25.772202613022046</v>
      </c>
      <c r="S2968" s="12">
        <v>119.61922898816213</v>
      </c>
      <c r="T2968" s="12">
        <v>2439.4216053320342</v>
      </c>
      <c r="U2968" s="12">
        <v>0</v>
      </c>
      <c r="V2968" s="12">
        <v>0</v>
      </c>
      <c r="W2968" s="57">
        <v>2.2901215590562081E-4</v>
      </c>
      <c r="X2968" s="57">
        <v>1.2427394299608268E-3</v>
      </c>
      <c r="Y2968" s="57">
        <v>4.6328468844104701E-4</v>
      </c>
      <c r="Z2968" s="57">
        <v>1.5587955533400905E-3</v>
      </c>
      <c r="AA2968" s="57">
        <v>6.9673727821391296E-4</v>
      </c>
      <c r="AB2968" s="57">
        <v>7.0077084793272596E-4</v>
      </c>
      <c r="AC2968" s="57">
        <v>1.4414873640699497E-3</v>
      </c>
      <c r="AD2968" s="57">
        <v>4.9681570484850514E-4</v>
      </c>
      <c r="AE2968" s="57">
        <v>2.1983525038715731E-4</v>
      </c>
      <c r="AF2968" s="57">
        <v>0</v>
      </c>
      <c r="AG2968" s="57">
        <v>0</v>
      </c>
      <c r="AH2968" s="17">
        <v>6.4086166119089419E-4</v>
      </c>
      <c r="AI2968" s="12">
        <v>312</v>
      </c>
      <c r="AJ2968" s="16">
        <v>5</v>
      </c>
      <c r="AK2968" s="17">
        <v>0.84588235132001977</v>
      </c>
      <c r="AL2968" t="str">
        <f>IF(AK2968&lt;='CAV Tier 1 Analysis'!$A$5,"Tier 1", "Tier 2")</f>
        <v>Tier 2</v>
      </c>
      <c r="AM2968" t="str">
        <f t="shared" si="93"/>
        <v>Ohio - Tier 2</v>
      </c>
      <c r="AN2968" t="str">
        <f t="shared" si="94"/>
        <v>Gates Mills, Village Of - Tier 2</v>
      </c>
    </row>
    <row r="2969" spans="1:40" x14ac:dyDescent="0.3">
      <c r="A2969">
        <v>5</v>
      </c>
      <c r="B2969" t="s">
        <v>27</v>
      </c>
      <c r="C2969" t="s">
        <v>4060</v>
      </c>
      <c r="D2969" t="s">
        <v>10862</v>
      </c>
      <c r="E2969" t="s">
        <v>1516</v>
      </c>
      <c r="F2969" s="12">
        <v>22691.631731562084</v>
      </c>
      <c r="G2969" s="12">
        <v>16596.366462185641</v>
      </c>
      <c r="H2969" s="12">
        <v>6957.0625761583678</v>
      </c>
      <c r="I2969">
        <v>10</v>
      </c>
      <c r="J2969" s="15">
        <v>2.0297827376478273E-2</v>
      </c>
      <c r="K2969" s="15">
        <v>0.97970217262352199</v>
      </c>
      <c r="L2969" s="56">
        <v>18.426109999999998</v>
      </c>
      <c r="M2969">
        <v>30</v>
      </c>
      <c r="N2969">
        <v>3</v>
      </c>
      <c r="O2969" s="12">
        <v>8</v>
      </c>
      <c r="P2969" s="12">
        <v>2.0833333333333335</v>
      </c>
      <c r="Q2969" s="12">
        <v>0</v>
      </c>
      <c r="R2969" s="12">
        <v>9.7970217262352204</v>
      </c>
      <c r="S2969" s="12">
        <v>141.21325521821979</v>
      </c>
      <c r="T2969" s="12">
        <v>16101.741243324675</v>
      </c>
      <c r="U2969" s="12">
        <v>0</v>
      </c>
      <c r="V2969" s="12">
        <v>494.62521886096511</v>
      </c>
      <c r="W2969" s="57">
        <v>4.6356843237947134E-4</v>
      </c>
      <c r="X2969" s="57">
        <v>8.1048223693097393E-4</v>
      </c>
      <c r="Y2969" s="57">
        <v>6.9492703266157052E-4</v>
      </c>
      <c r="Z2969" s="57">
        <v>9.742472208375566E-4</v>
      </c>
      <c r="AA2969" s="57">
        <v>8.0640888682165853E-4</v>
      </c>
      <c r="AB2969" s="57">
        <v>0</v>
      </c>
      <c r="AC2969" s="57">
        <v>5.4796569916578265E-4</v>
      </c>
      <c r="AD2969" s="57">
        <v>5.8650238359364982E-4</v>
      </c>
      <c r="AE2969" s="57">
        <v>1.4510531144589492E-3</v>
      </c>
      <c r="AF2969" s="57">
        <v>0</v>
      </c>
      <c r="AG2969" s="57">
        <v>6.9716469656105787E-4</v>
      </c>
      <c r="AH2969" s="17">
        <v>6.3930179121915193E-4</v>
      </c>
      <c r="AI2969" s="12">
        <v>313</v>
      </c>
      <c r="AJ2969" s="16">
        <v>5</v>
      </c>
      <c r="AK2969" s="17">
        <v>0.84652165311123895</v>
      </c>
      <c r="AL2969" t="str">
        <f>IF(AK2969&lt;='CAV Tier 1 Analysis'!$A$5,"Tier 1", "Tier 2")</f>
        <v>Tier 2</v>
      </c>
      <c r="AM2969" t="str">
        <f t="shared" si="93"/>
        <v>Ohio - Tier 2</v>
      </c>
      <c r="AN2969" t="str">
        <f t="shared" si="94"/>
        <v>Clayton, City Of - Tier 2</v>
      </c>
    </row>
    <row r="2970" spans="1:40" x14ac:dyDescent="0.3">
      <c r="A2970">
        <v>5</v>
      </c>
      <c r="B2970" t="s">
        <v>27</v>
      </c>
      <c r="C2970" t="s">
        <v>7027</v>
      </c>
      <c r="D2970" t="s">
        <v>10740</v>
      </c>
      <c r="E2970" t="s">
        <v>2586</v>
      </c>
      <c r="F2970" s="12">
        <v>74.743497639503872</v>
      </c>
      <c r="G2970" s="12">
        <v>411.26551109005629</v>
      </c>
      <c r="H2970" s="12">
        <v>242.68154782824337</v>
      </c>
      <c r="I2970">
        <v>3</v>
      </c>
      <c r="J2970" s="15">
        <v>0.10743180353690844</v>
      </c>
      <c r="K2970" s="15">
        <v>0.8925681964630916</v>
      </c>
      <c r="L2970" s="56">
        <v>0.27933999999999998</v>
      </c>
      <c r="M2970">
        <v>32</v>
      </c>
      <c r="N2970">
        <v>0</v>
      </c>
      <c r="O2970" s="12">
        <v>12</v>
      </c>
      <c r="P2970" s="12">
        <v>2</v>
      </c>
      <c r="Q2970" s="12">
        <v>5</v>
      </c>
      <c r="R2970" s="12">
        <v>2.6777045893892746</v>
      </c>
      <c r="S2970" s="12">
        <v>26.071716368316689</v>
      </c>
      <c r="T2970" s="12">
        <v>465.4330040133944</v>
      </c>
      <c r="U2970" s="12">
        <v>390.68950637389054</v>
      </c>
      <c r="V2970" s="12">
        <v>0</v>
      </c>
      <c r="W2970" s="57">
        <v>7.0277017721527511E-6</v>
      </c>
      <c r="X2970" s="57">
        <v>8.6451438605970551E-4</v>
      </c>
      <c r="Y2970" s="57">
        <v>0</v>
      </c>
      <c r="Z2970" s="57">
        <v>1.4613708312563348E-3</v>
      </c>
      <c r="AA2970" s="57">
        <v>7.7415253134879207E-4</v>
      </c>
      <c r="AB2970" s="57">
        <v>3.5038542396636299E-3</v>
      </c>
      <c r="AC2970" s="57">
        <v>1.4976901230655596E-4</v>
      </c>
      <c r="AD2970" s="57">
        <v>1.0828391265937197E-4</v>
      </c>
      <c r="AE2970" s="57">
        <v>4.1943787310928808E-5</v>
      </c>
      <c r="AF2970" s="57">
        <v>1.085875811914032E-4</v>
      </c>
      <c r="AG2970" s="57">
        <v>0</v>
      </c>
      <c r="AH2970" s="17">
        <v>6.3813672577898875E-4</v>
      </c>
      <c r="AI2970" s="12">
        <v>314</v>
      </c>
      <c r="AJ2970" s="16">
        <v>5</v>
      </c>
      <c r="AK2970" s="17">
        <v>0.8471597898370179</v>
      </c>
      <c r="AL2970" t="str">
        <f>IF(AK2970&lt;='CAV Tier 1 Analysis'!$A$5,"Tier 1", "Tier 2")</f>
        <v>Tier 2</v>
      </c>
      <c r="AM2970" t="str">
        <f t="shared" si="93"/>
        <v>Ohio - Tier 2</v>
      </c>
      <c r="AN2970" t="str">
        <f t="shared" si="94"/>
        <v>Chippewa-On-The-Lake, Village Of - Tier 2</v>
      </c>
    </row>
    <row r="2971" spans="1:40" x14ac:dyDescent="0.3">
      <c r="A2971">
        <v>5</v>
      </c>
      <c r="B2971" t="s">
        <v>27</v>
      </c>
      <c r="C2971" t="s">
        <v>6786</v>
      </c>
      <c r="D2971" t="s">
        <v>10409</v>
      </c>
      <c r="E2971" t="s">
        <v>1759</v>
      </c>
      <c r="F2971" s="12">
        <v>68.808555164505975</v>
      </c>
      <c r="G2971" s="12">
        <v>149.23173945414041</v>
      </c>
      <c r="H2971" s="12">
        <v>82.634287061350051</v>
      </c>
      <c r="I2971">
        <v>14</v>
      </c>
      <c r="J2971" s="15">
        <v>0</v>
      </c>
      <c r="K2971" s="15">
        <v>1</v>
      </c>
      <c r="L2971" s="56">
        <v>1.0178099999999999</v>
      </c>
      <c r="M2971">
        <v>18</v>
      </c>
      <c r="N2971">
        <v>9</v>
      </c>
      <c r="O2971" s="12">
        <v>7</v>
      </c>
      <c r="P2971" s="12">
        <v>7</v>
      </c>
      <c r="Q2971" s="12">
        <v>0</v>
      </c>
      <c r="R2971" s="12">
        <v>14</v>
      </c>
      <c r="S2971" s="12">
        <v>0</v>
      </c>
      <c r="T2971" s="12">
        <v>187.31664041603219</v>
      </c>
      <c r="U2971" s="12">
        <v>118.50808525152621</v>
      </c>
      <c r="V2971" s="12">
        <v>0</v>
      </c>
      <c r="W2971" s="57">
        <v>2.5606304649226E-5</v>
      </c>
      <c r="X2971" s="57">
        <v>4.8628934215858434E-4</v>
      </c>
      <c r="Y2971" s="57">
        <v>2.0847810979847115E-3</v>
      </c>
      <c r="Z2971" s="57">
        <v>8.5246631823286201E-4</v>
      </c>
      <c r="AA2971" s="57">
        <v>2.7095338597207725E-3</v>
      </c>
      <c r="AB2971" s="57">
        <v>0</v>
      </c>
      <c r="AC2971" s="57">
        <v>7.8304611367529891E-4</v>
      </c>
      <c r="AD2971" s="57">
        <v>0</v>
      </c>
      <c r="AE2971" s="57">
        <v>1.6880559087257336E-5</v>
      </c>
      <c r="AF2971" s="57">
        <v>3.2937936952861617E-5</v>
      </c>
      <c r="AG2971" s="57">
        <v>0</v>
      </c>
      <c r="AH2971" s="17">
        <v>6.3559468476923411E-4</v>
      </c>
      <c r="AI2971" s="12">
        <v>315</v>
      </c>
      <c r="AJ2971" s="16">
        <v>5</v>
      </c>
      <c r="AK2971" s="17">
        <v>0.84779538452178715</v>
      </c>
      <c r="AL2971" t="str">
        <f>IF(AK2971&lt;='CAV Tier 1 Analysis'!$A$5,"Tier 1", "Tier 2")</f>
        <v>Tier 2</v>
      </c>
      <c r="AM2971" t="str">
        <f t="shared" si="93"/>
        <v>Ohio - Tier 2</v>
      </c>
      <c r="AN2971" t="str">
        <f t="shared" si="94"/>
        <v>Holgate, Village Of - Tier 2</v>
      </c>
    </row>
    <row r="2972" spans="1:40" x14ac:dyDescent="0.3">
      <c r="A2972">
        <v>5</v>
      </c>
      <c r="B2972" t="s">
        <v>27</v>
      </c>
      <c r="C2972" t="s">
        <v>6765</v>
      </c>
      <c r="D2972" t="s">
        <v>10383</v>
      </c>
      <c r="E2972" t="s">
        <v>1489</v>
      </c>
      <c r="F2972" s="12">
        <v>2968.8808132638783</v>
      </c>
      <c r="G2972" s="12">
        <v>8378.9969306830953</v>
      </c>
      <c r="H2972" s="12">
        <v>3336.1388673528841</v>
      </c>
      <c r="I2972">
        <v>6</v>
      </c>
      <c r="J2972" s="15">
        <v>2.0040908540192286E-2</v>
      </c>
      <c r="K2972" s="15">
        <v>0.97995909145980775</v>
      </c>
      <c r="L2972" s="56">
        <v>1.4031299999999998</v>
      </c>
      <c r="M2972">
        <v>11</v>
      </c>
      <c r="N2972">
        <v>2</v>
      </c>
      <c r="O2972" s="12">
        <v>12</v>
      </c>
      <c r="P2972" s="12">
        <v>1</v>
      </c>
      <c r="Q2972" s="12">
        <v>0</v>
      </c>
      <c r="R2972" s="12">
        <v>5.8797545487588465</v>
      </c>
      <c r="S2972" s="12">
        <v>66.859253917999837</v>
      </c>
      <c r="T2972" s="12">
        <v>7029.0950940736175</v>
      </c>
      <c r="U2972" s="12">
        <v>4060.2142808097392</v>
      </c>
      <c r="V2972" s="12">
        <v>1349.9018366094779</v>
      </c>
      <c r="W2972" s="57">
        <v>3.5300276321188116E-5</v>
      </c>
      <c r="X2972" s="57">
        <v>2.9717682020802375E-4</v>
      </c>
      <c r="Y2972" s="57">
        <v>4.6328468844104701E-4</v>
      </c>
      <c r="Z2972" s="57">
        <v>1.4613708312563348E-3</v>
      </c>
      <c r="AA2972" s="57">
        <v>3.8707626567439604E-4</v>
      </c>
      <c r="AB2972" s="57">
        <v>0</v>
      </c>
      <c r="AC2972" s="57">
        <v>3.2886563919787683E-4</v>
      </c>
      <c r="AD2972" s="57">
        <v>2.7768718827140653E-4</v>
      </c>
      <c r="AE2972" s="57">
        <v>6.3344641886554367E-4</v>
      </c>
      <c r="AF2972" s="57">
        <v>1.1284890960188497E-3</v>
      </c>
      <c r="AG2972" s="57">
        <v>1.9026605769804019E-3</v>
      </c>
      <c r="AH2972" s="17">
        <v>6.2866889102136984E-4</v>
      </c>
      <c r="AI2972" s="12">
        <v>316</v>
      </c>
      <c r="AJ2972" s="16">
        <v>5</v>
      </c>
      <c r="AK2972" s="17">
        <v>0.84842405341280858</v>
      </c>
      <c r="AL2972" t="str">
        <f>IF(AK2972&lt;='CAV Tier 1 Analysis'!$A$5,"Tier 1", "Tier 2")</f>
        <v>Tier 2</v>
      </c>
      <c r="AM2972" t="str">
        <f t="shared" si="93"/>
        <v>Ohio - Tier 2</v>
      </c>
      <c r="AN2972" t="str">
        <f t="shared" si="94"/>
        <v>Mount Healthy, City Of - Tier 2</v>
      </c>
    </row>
    <row r="2973" spans="1:40" x14ac:dyDescent="0.3">
      <c r="A2973">
        <v>5</v>
      </c>
      <c r="B2973" t="s">
        <v>27</v>
      </c>
      <c r="C2973" t="s">
        <v>4017</v>
      </c>
      <c r="D2973" t="s">
        <v>10251</v>
      </c>
      <c r="E2973" t="s">
        <v>1331</v>
      </c>
      <c r="F2973" s="12">
        <v>1163.541962983363</v>
      </c>
      <c r="G2973" s="12">
        <v>8031.1089389724684</v>
      </c>
      <c r="H2973" s="12">
        <v>4877.4112398635616</v>
      </c>
      <c r="I2973">
        <v>0</v>
      </c>
      <c r="J2973" s="15">
        <v>0</v>
      </c>
      <c r="K2973" s="15">
        <v>1</v>
      </c>
      <c r="L2973" s="56">
        <v>5.4762400000000007</v>
      </c>
      <c r="M2973">
        <v>4</v>
      </c>
      <c r="N2973">
        <v>0</v>
      </c>
      <c r="O2973" s="12">
        <v>14.625</v>
      </c>
      <c r="P2973" s="12">
        <v>3.9375</v>
      </c>
      <c r="Q2973" s="12">
        <v>0</v>
      </c>
      <c r="R2973" s="12">
        <v>0</v>
      </c>
      <c r="S2973" s="12">
        <v>0</v>
      </c>
      <c r="T2973" s="12">
        <v>9956.3725475923911</v>
      </c>
      <c r="U2973" s="12">
        <v>8792.8305846090279</v>
      </c>
      <c r="V2973" s="12">
        <v>0</v>
      </c>
      <c r="W2973" s="57">
        <v>1.3777254082026846E-4</v>
      </c>
      <c r="X2973" s="57">
        <v>1.0806429825746319E-4</v>
      </c>
      <c r="Y2973" s="57">
        <v>0</v>
      </c>
      <c r="Z2973" s="57">
        <v>1.7810457005936582E-3</v>
      </c>
      <c r="AA2973" s="57">
        <v>1.5241127960929344E-3</v>
      </c>
      <c r="AB2973" s="57">
        <v>0</v>
      </c>
      <c r="AC2973" s="57">
        <v>0</v>
      </c>
      <c r="AD2973" s="57">
        <v>0</v>
      </c>
      <c r="AE2973" s="57">
        <v>8.9724615341753365E-4</v>
      </c>
      <c r="AF2973" s="57">
        <v>2.4438644740428432E-3</v>
      </c>
      <c r="AG2973" s="57">
        <v>0</v>
      </c>
      <c r="AH2973" s="17">
        <v>6.2655508756588184E-4</v>
      </c>
      <c r="AI2973" s="12">
        <v>317</v>
      </c>
      <c r="AJ2973" s="16">
        <v>5</v>
      </c>
      <c r="AK2973" s="17">
        <v>0.8490506085003745</v>
      </c>
      <c r="AL2973" t="str">
        <f>IF(AK2973&lt;='CAV Tier 1 Analysis'!$A$5,"Tier 1", "Tier 2")</f>
        <v>Tier 2</v>
      </c>
      <c r="AM2973" t="str">
        <f t="shared" si="93"/>
        <v>Ohio - Tier 2</v>
      </c>
      <c r="AN2973" t="str">
        <f t="shared" si="94"/>
        <v>Salem, City Of - Tier 2</v>
      </c>
    </row>
    <row r="2974" spans="1:40" x14ac:dyDescent="0.3">
      <c r="A2974">
        <v>5</v>
      </c>
      <c r="B2974" t="s">
        <v>27</v>
      </c>
      <c r="C2974" t="s">
        <v>6764</v>
      </c>
      <c r="D2974" t="s">
        <v>10380</v>
      </c>
      <c r="E2974" t="s">
        <v>1494</v>
      </c>
      <c r="F2974" s="12">
        <v>7099.9649445331142</v>
      </c>
      <c r="G2974" s="12">
        <v>10871.389602860085</v>
      </c>
      <c r="H2974" s="12">
        <v>3645.1647773002455</v>
      </c>
      <c r="I2974">
        <v>7</v>
      </c>
      <c r="J2974" s="15">
        <v>4.666978593290399E-3</v>
      </c>
      <c r="K2974" s="15">
        <v>0.99533302140670943</v>
      </c>
      <c r="L2974" s="56">
        <v>3.3554900000000001</v>
      </c>
      <c r="M2974">
        <v>9</v>
      </c>
      <c r="N2974">
        <v>2</v>
      </c>
      <c r="O2974" s="12">
        <v>12</v>
      </c>
      <c r="P2974" s="12">
        <v>1</v>
      </c>
      <c r="Q2974" s="12">
        <v>0</v>
      </c>
      <c r="R2974" s="12">
        <v>6.9673311498469657</v>
      </c>
      <c r="S2974" s="12">
        <v>17.01190598467641</v>
      </c>
      <c r="T2974" s="12">
        <v>9197.32431638864</v>
      </c>
      <c r="U2974" s="12">
        <v>2097.3593718555258</v>
      </c>
      <c r="V2974" s="12">
        <v>1674.0652864714448</v>
      </c>
      <c r="W2974" s="57">
        <v>8.4418210852154493E-5</v>
      </c>
      <c r="X2974" s="57">
        <v>2.4314467107929217E-4</v>
      </c>
      <c r="Y2974" s="57">
        <v>4.6328468844104701E-4</v>
      </c>
      <c r="Z2974" s="57">
        <v>1.4613708312563348E-3</v>
      </c>
      <c r="AA2974" s="57">
        <v>3.8707626567439604E-4</v>
      </c>
      <c r="AB2974" s="57">
        <v>0</v>
      </c>
      <c r="AC2974" s="57">
        <v>3.896958271126084E-4</v>
      </c>
      <c r="AD2974" s="57">
        <v>7.0655714253349073E-5</v>
      </c>
      <c r="AE2974" s="57">
        <v>8.2884241476166771E-4</v>
      </c>
      <c r="AF2974" s="57">
        <v>5.8293651957203551E-4</v>
      </c>
      <c r="AG2974" s="57">
        <v>2.359562701137418E-3</v>
      </c>
      <c r="AH2974" s="17">
        <v>6.2463525855820936E-4</v>
      </c>
      <c r="AI2974" s="12">
        <v>318</v>
      </c>
      <c r="AJ2974" s="16">
        <v>5</v>
      </c>
      <c r="AK2974" s="17">
        <v>0.84967524375893266</v>
      </c>
      <c r="AL2974" t="str">
        <f>IF(AK2974&lt;='CAV Tier 1 Analysis'!$A$5,"Tier 1", "Tier 2")</f>
        <v>Tier 2</v>
      </c>
      <c r="AM2974" t="str">
        <f t="shared" si="93"/>
        <v>Ohio - Tier 2</v>
      </c>
      <c r="AN2974" t="str">
        <f t="shared" si="94"/>
        <v>Madeira, City Of - Tier 2</v>
      </c>
    </row>
    <row r="2975" spans="1:40" x14ac:dyDescent="0.3">
      <c r="A2975">
        <v>5</v>
      </c>
      <c r="B2975" t="s">
        <v>27</v>
      </c>
      <c r="C2975" t="s">
        <v>4109</v>
      </c>
      <c r="D2975" t="s">
        <v>10631</v>
      </c>
      <c r="E2975" t="s">
        <v>1534</v>
      </c>
      <c r="F2975" s="12">
        <v>3417.4336218289459</v>
      </c>
      <c r="G2975" s="12">
        <v>6625.0120721629446</v>
      </c>
      <c r="H2975" s="12">
        <v>2942.1167800993171</v>
      </c>
      <c r="I2975">
        <v>24</v>
      </c>
      <c r="J2975" s="15">
        <v>7.8672781204100387E-2</v>
      </c>
      <c r="K2975" s="15">
        <v>0.92132721879589974</v>
      </c>
      <c r="L2975" s="56">
        <v>5.2356099999999994</v>
      </c>
      <c r="M2975">
        <v>32</v>
      </c>
      <c r="N2975">
        <v>0</v>
      </c>
      <c r="O2975" s="12">
        <v>11</v>
      </c>
      <c r="P2975" s="12">
        <v>2</v>
      </c>
      <c r="Q2975" s="12">
        <v>0</v>
      </c>
      <c r="R2975" s="12">
        <v>22.111853251101593</v>
      </c>
      <c r="S2975" s="12">
        <v>231.46450971766592</v>
      </c>
      <c r="T2975" s="12">
        <v>6817.5989693581441</v>
      </c>
      <c r="U2975" s="12">
        <v>3400.1653475291982</v>
      </c>
      <c r="V2975" s="12">
        <v>0</v>
      </c>
      <c r="W2975" s="57">
        <v>1.3171871438140138E-4</v>
      </c>
      <c r="X2975" s="57">
        <v>8.6451438605970551E-4</v>
      </c>
      <c r="Y2975" s="57">
        <v>0</v>
      </c>
      <c r="Z2975" s="57">
        <v>1.3395899286516404E-3</v>
      </c>
      <c r="AA2975" s="57">
        <v>7.7415253134879207E-4</v>
      </c>
      <c r="AB2975" s="57">
        <v>0</v>
      </c>
      <c r="AC2975" s="57">
        <v>1.236757196745259E-3</v>
      </c>
      <c r="AD2975" s="57">
        <v>9.6134379493598068E-4</v>
      </c>
      <c r="AE2975" s="57">
        <v>6.1438685842256282E-4</v>
      </c>
      <c r="AF2975" s="57">
        <v>9.4503621089244815E-4</v>
      </c>
      <c r="AG2975" s="57">
        <v>0</v>
      </c>
      <c r="AH2975" s="17">
        <v>6.2431814740343549E-4</v>
      </c>
      <c r="AI2975" s="12">
        <v>319</v>
      </c>
      <c r="AJ2975" s="16">
        <v>5</v>
      </c>
      <c r="AK2975" s="17">
        <v>0.85029956190633615</v>
      </c>
      <c r="AL2975" t="str">
        <f>IF(AK2975&lt;='CAV Tier 1 Analysis'!$A$5,"Tier 1", "Tier 2")</f>
        <v>Tier 2</v>
      </c>
      <c r="AM2975" t="str">
        <f t="shared" si="93"/>
        <v>Ohio - Tier 2</v>
      </c>
      <c r="AN2975" t="str">
        <f t="shared" si="94"/>
        <v>Louisville, City Of - Tier 2</v>
      </c>
    </row>
    <row r="2976" spans="1:40" x14ac:dyDescent="0.3">
      <c r="A2976">
        <v>5</v>
      </c>
      <c r="B2976" t="s">
        <v>27</v>
      </c>
      <c r="C2976" t="s">
        <v>6671</v>
      </c>
      <c r="D2976" t="s">
        <v>10256</v>
      </c>
      <c r="E2976" t="s">
        <v>1598</v>
      </c>
      <c r="F2976" s="12">
        <v>365.06392579028221</v>
      </c>
      <c r="G2976" s="12">
        <v>2278.039712852963</v>
      </c>
      <c r="H2976" s="12">
        <v>1289.0275172658064</v>
      </c>
      <c r="I2976">
        <v>14</v>
      </c>
      <c r="J2976" s="15">
        <v>2.0770445041402425E-2</v>
      </c>
      <c r="K2976" s="15">
        <v>0.97922955495859754</v>
      </c>
      <c r="L2976" s="56">
        <v>2.8887199999999997</v>
      </c>
      <c r="M2976">
        <v>36</v>
      </c>
      <c r="N2976">
        <v>2</v>
      </c>
      <c r="O2976" s="12">
        <v>11.333333333333334</v>
      </c>
      <c r="P2976" s="12">
        <v>5.666666666666667</v>
      </c>
      <c r="Q2976" s="12">
        <v>0</v>
      </c>
      <c r="R2976" s="12">
        <v>13.709213769420366</v>
      </c>
      <c r="S2976" s="12">
        <v>26.773675204224848</v>
      </c>
      <c r="T2976" s="12">
        <v>2707.8815429938004</v>
      </c>
      <c r="U2976" s="12">
        <v>2342.8176172035182</v>
      </c>
      <c r="V2976" s="12">
        <v>0</v>
      </c>
      <c r="W2976" s="57">
        <v>7.2675100820695547E-5</v>
      </c>
      <c r="X2976" s="57">
        <v>9.7257868431716867E-4</v>
      </c>
      <c r="Y2976" s="57">
        <v>4.6328468844104701E-4</v>
      </c>
      <c r="Z2976" s="57">
        <v>1.3801835628532051E-3</v>
      </c>
      <c r="AA2976" s="57">
        <v>2.1934321721549109E-3</v>
      </c>
      <c r="AB2976" s="57">
        <v>0</v>
      </c>
      <c r="AC2976" s="57">
        <v>7.6678189740632234E-4</v>
      </c>
      <c r="AD2976" s="57">
        <v>1.1119936510615927E-4</v>
      </c>
      <c r="AE2976" s="57">
        <v>2.4402826297907545E-4</v>
      </c>
      <c r="AF2976" s="57">
        <v>6.5115876949424565E-4</v>
      </c>
      <c r="AG2976" s="57">
        <v>0</v>
      </c>
      <c r="AH2976" s="17">
        <v>6.2321113668843903E-4</v>
      </c>
      <c r="AI2976" s="12">
        <v>320</v>
      </c>
      <c r="AJ2976" s="16">
        <v>5</v>
      </c>
      <c r="AK2976" s="17">
        <v>0.85092277304302455</v>
      </c>
      <c r="AL2976" t="str">
        <f>IF(AK2976&lt;='CAV Tier 1 Analysis'!$A$5,"Tier 1", "Tier 2")</f>
        <v>Tier 2</v>
      </c>
      <c r="AM2976" t="str">
        <f t="shared" si="93"/>
        <v>Ohio - Tier 2</v>
      </c>
      <c r="AN2976" t="str">
        <f t="shared" si="94"/>
        <v>Crestline, Village Of - Tier 2</v>
      </c>
    </row>
    <row r="2977" spans="1:40" x14ac:dyDescent="0.3">
      <c r="A2977">
        <v>5</v>
      </c>
      <c r="B2977" t="s">
        <v>27</v>
      </c>
      <c r="C2977" t="s">
        <v>7047</v>
      </c>
      <c r="D2977" t="s">
        <v>10763</v>
      </c>
      <c r="E2977" t="s">
        <v>2177</v>
      </c>
      <c r="F2977" s="12">
        <v>43.488626381264503</v>
      </c>
      <c r="G2977" s="12">
        <v>77.953731112233186</v>
      </c>
      <c r="H2977" s="12">
        <v>35.905829920896124</v>
      </c>
      <c r="I2977">
        <v>15</v>
      </c>
      <c r="J2977" s="15">
        <v>0.12836826817890329</v>
      </c>
      <c r="K2977" s="15">
        <v>0.87163173182109666</v>
      </c>
      <c r="L2977" s="56">
        <v>0.79529000000000005</v>
      </c>
      <c r="M2977">
        <v>8</v>
      </c>
      <c r="N2977">
        <v>0</v>
      </c>
      <c r="O2977" s="12">
        <v>12</v>
      </c>
      <c r="P2977" s="12">
        <v>4</v>
      </c>
      <c r="Q2977" s="12">
        <v>4</v>
      </c>
      <c r="R2977" s="12">
        <v>13.07447597731645</v>
      </c>
      <c r="S2977" s="12">
        <v>4.6091692044716837</v>
      </c>
      <c r="T2977" s="12">
        <v>80.802100070266647</v>
      </c>
      <c r="U2977" s="12">
        <v>37.313473689002144</v>
      </c>
      <c r="V2977" s="12">
        <v>0</v>
      </c>
      <c r="W2977" s="57">
        <v>2.0008093872611736E-5</v>
      </c>
      <c r="X2977" s="57">
        <v>2.1612859651492638E-4</v>
      </c>
      <c r="Y2977" s="57">
        <v>0</v>
      </c>
      <c r="Z2977" s="57">
        <v>1.4613708312563348E-3</v>
      </c>
      <c r="AA2977" s="57">
        <v>1.5483050626975841E-3</v>
      </c>
      <c r="AB2977" s="57">
        <v>2.8030833917309038E-3</v>
      </c>
      <c r="AC2977" s="57">
        <v>7.312798287413358E-4</v>
      </c>
      <c r="AD2977" s="57">
        <v>1.9143307196138498E-5</v>
      </c>
      <c r="AE2977" s="57">
        <v>7.2817055739479009E-6</v>
      </c>
      <c r="AF2977" s="57">
        <v>1.0370843822614082E-5</v>
      </c>
      <c r="AG2977" s="57">
        <v>0</v>
      </c>
      <c r="AH2977" s="17">
        <v>6.1972469649149056E-4</v>
      </c>
      <c r="AI2977" s="12">
        <v>321</v>
      </c>
      <c r="AJ2977" s="16">
        <v>5</v>
      </c>
      <c r="AK2977" s="17">
        <v>0.85154249773951607</v>
      </c>
      <c r="AL2977" t="str">
        <f>IF(AK2977&lt;='CAV Tier 1 Analysis'!$A$5,"Tier 1", "Tier 2")</f>
        <v>Tier 2</v>
      </c>
      <c r="AM2977" t="str">
        <f t="shared" si="93"/>
        <v>Ohio - Tier 2</v>
      </c>
      <c r="AN2977" t="str">
        <f t="shared" si="94"/>
        <v>Rutland, Village Of - Tier 2</v>
      </c>
    </row>
    <row r="2978" spans="1:40" x14ac:dyDescent="0.3">
      <c r="A2978">
        <v>5</v>
      </c>
      <c r="B2978" t="s">
        <v>27</v>
      </c>
      <c r="C2978" t="s">
        <v>4408</v>
      </c>
      <c r="D2978" t="s">
        <v>10547</v>
      </c>
      <c r="E2978" t="s">
        <v>1582</v>
      </c>
      <c r="F2978" s="12">
        <v>14558.395215546319</v>
      </c>
      <c r="G2978" s="12">
        <v>11850.495253411849</v>
      </c>
      <c r="H2978" s="12">
        <v>6377.5860540582671</v>
      </c>
      <c r="I2978">
        <v>11</v>
      </c>
      <c r="J2978" s="15">
        <v>3.5440275414613774E-2</v>
      </c>
      <c r="K2978" s="15">
        <v>0.96455972458538608</v>
      </c>
      <c r="L2978" s="56">
        <v>11.830890000000002</v>
      </c>
      <c r="M2978">
        <v>10</v>
      </c>
      <c r="N2978">
        <v>7</v>
      </c>
      <c r="O2978" s="12">
        <v>8</v>
      </c>
      <c r="P2978" s="12">
        <v>2.375</v>
      </c>
      <c r="Q2978" s="12">
        <v>0</v>
      </c>
      <c r="R2978" s="12">
        <v>10.610156970439247</v>
      </c>
      <c r="S2978" s="12">
        <v>226.02340623622487</v>
      </c>
      <c r="T2978" s="12">
        <v>13185.813416563722</v>
      </c>
      <c r="U2978" s="12">
        <v>0</v>
      </c>
      <c r="V2978" s="12">
        <v>0</v>
      </c>
      <c r="W2978" s="57">
        <v>2.976443281275302E-4</v>
      </c>
      <c r="X2978" s="57">
        <v>2.7016074564365796E-4</v>
      </c>
      <c r="Y2978" s="57">
        <v>1.6214964095436647E-3</v>
      </c>
      <c r="Z2978" s="57">
        <v>9.742472208375566E-4</v>
      </c>
      <c r="AA2978" s="57">
        <v>9.1930613097669059E-4</v>
      </c>
      <c r="AB2978" s="57">
        <v>0</v>
      </c>
      <c r="AC2978" s="57">
        <v>5.9344587008480971E-4</v>
      </c>
      <c r="AD2978" s="57">
        <v>9.3874520703208012E-4</v>
      </c>
      <c r="AE2978" s="57">
        <v>1.1882761830315411E-3</v>
      </c>
      <c r="AF2978" s="57">
        <v>0</v>
      </c>
      <c r="AG2978" s="57">
        <v>0</v>
      </c>
      <c r="AH2978" s="17">
        <v>6.1848382684341196E-4</v>
      </c>
      <c r="AI2978" s="12">
        <v>322</v>
      </c>
      <c r="AJ2978" s="16">
        <v>5</v>
      </c>
      <c r="AK2978" s="17">
        <v>0.85216098156635944</v>
      </c>
      <c r="AL2978" t="str">
        <f>IF(AK2978&lt;='CAV Tier 1 Analysis'!$A$5,"Tier 1", "Tier 2")</f>
        <v>Tier 2</v>
      </c>
      <c r="AM2978" t="str">
        <f t="shared" si="93"/>
        <v>Ohio - Tier 2</v>
      </c>
      <c r="AN2978" t="str">
        <f t="shared" si="94"/>
        <v>Vandalia, City Of - Tier 2</v>
      </c>
    </row>
    <row r="2979" spans="1:40" x14ac:dyDescent="0.3">
      <c r="A2979">
        <v>5</v>
      </c>
      <c r="B2979" t="s">
        <v>27</v>
      </c>
      <c r="C2979" t="s">
        <v>7090</v>
      </c>
      <c r="D2979" t="s">
        <v>10814</v>
      </c>
      <c r="E2979" t="s">
        <v>1593</v>
      </c>
      <c r="F2979" s="12">
        <v>12116.089739910769</v>
      </c>
      <c r="G2979" s="12">
        <v>11268.175515959805</v>
      </c>
      <c r="H2979" s="12">
        <v>4096.9603241420773</v>
      </c>
      <c r="I2979">
        <v>8</v>
      </c>
      <c r="J2979" s="15">
        <v>3.4638625629057569E-2</v>
      </c>
      <c r="K2979" s="15">
        <v>0.96536137437094272</v>
      </c>
      <c r="L2979" s="56">
        <v>9.7010199999999998</v>
      </c>
      <c r="M2979">
        <v>43</v>
      </c>
      <c r="N2979">
        <v>0</v>
      </c>
      <c r="O2979" s="12">
        <v>11.75</v>
      </c>
      <c r="P2979" s="12">
        <v>1.8125</v>
      </c>
      <c r="Q2979" s="12">
        <v>0</v>
      </c>
      <c r="R2979" s="12">
        <v>7.7228909949675417</v>
      </c>
      <c r="S2979" s="12">
        <v>141.91307488505976</v>
      </c>
      <c r="T2979" s="12">
        <v>10344.784076573927</v>
      </c>
      <c r="U2979" s="12">
        <v>0</v>
      </c>
      <c r="V2979" s="12">
        <v>923.39143938587767</v>
      </c>
      <c r="W2979" s="57">
        <v>2.4406055504292004E-4</v>
      </c>
      <c r="X2979" s="57">
        <v>1.1616912062677293E-3</v>
      </c>
      <c r="Y2979" s="57">
        <v>0</v>
      </c>
      <c r="Z2979" s="57">
        <v>1.4309256056051613E-3</v>
      </c>
      <c r="AA2979" s="57">
        <v>7.0157573153484286E-4</v>
      </c>
      <c r="AB2979" s="57">
        <v>0</v>
      </c>
      <c r="AC2979" s="57">
        <v>4.3195569856766398E-4</v>
      </c>
      <c r="AD2979" s="57">
        <v>5.894089514087823E-4</v>
      </c>
      <c r="AE2979" s="57">
        <v>9.3224893667577763E-4</v>
      </c>
      <c r="AF2979" s="57">
        <v>0</v>
      </c>
      <c r="AG2979" s="57">
        <v>1.3015024064664364E-3</v>
      </c>
      <c r="AH2979" s="17">
        <v>6.1757900832448307E-4</v>
      </c>
      <c r="AI2979" s="12">
        <v>323</v>
      </c>
      <c r="AJ2979" s="16">
        <v>5</v>
      </c>
      <c r="AK2979" s="17">
        <v>0.85277856057468393</v>
      </c>
      <c r="AL2979" t="str">
        <f>IF(AK2979&lt;='CAV Tier 1 Analysis'!$A$5,"Tier 1", "Tier 2")</f>
        <v>Tier 2</v>
      </c>
      <c r="AM2979" t="str">
        <f t="shared" si="93"/>
        <v>Ohio - Tier 2</v>
      </c>
      <c r="AN2979" t="str">
        <f t="shared" si="94"/>
        <v>Macedonia, City Of - Tier 2</v>
      </c>
    </row>
    <row r="2980" spans="1:40" x14ac:dyDescent="0.3">
      <c r="A2980">
        <v>5</v>
      </c>
      <c r="B2980" t="s">
        <v>27</v>
      </c>
      <c r="C2980" t="s">
        <v>6673</v>
      </c>
      <c r="D2980" t="s">
        <v>10258</v>
      </c>
      <c r="E2980" t="s">
        <v>1536</v>
      </c>
      <c r="F2980" s="12">
        <v>14446.660071602768</v>
      </c>
      <c r="G2980" s="12">
        <v>11194.635150555559</v>
      </c>
      <c r="H2980" s="12">
        <v>6388.0045474126346</v>
      </c>
      <c r="I2980">
        <v>18</v>
      </c>
      <c r="J2980" s="15">
        <v>1.4940403212514088E-2</v>
      </c>
      <c r="K2980" s="15">
        <v>0.98505959678748622</v>
      </c>
      <c r="L2980" s="56">
        <v>4.4289300000000011</v>
      </c>
      <c r="M2980">
        <v>35</v>
      </c>
      <c r="N2980">
        <v>3</v>
      </c>
      <c r="O2980" s="12">
        <v>15.105263157894736</v>
      </c>
      <c r="P2980" s="12">
        <v>1.0526315789473684</v>
      </c>
      <c r="Q2980" s="12">
        <v>0</v>
      </c>
      <c r="R2980" s="12">
        <v>17.731072742174753</v>
      </c>
      <c r="S2980" s="12">
        <v>95.439363661718332</v>
      </c>
      <c r="T2980" s="12">
        <v>14336.221194886424</v>
      </c>
      <c r="U2980" s="12">
        <v>0</v>
      </c>
      <c r="V2980" s="12">
        <v>0</v>
      </c>
      <c r="W2980" s="57">
        <v>1.114240681955341E-4</v>
      </c>
      <c r="X2980" s="57">
        <v>9.4556260975280288E-4</v>
      </c>
      <c r="Y2980" s="57">
        <v>6.9492703266157052E-4</v>
      </c>
      <c r="Z2980" s="57">
        <v>1.8395325814498601E-3</v>
      </c>
      <c r="AA2980" s="57">
        <v>4.0744870070989059E-4</v>
      </c>
      <c r="AB2980" s="57">
        <v>0</v>
      </c>
      <c r="AC2980" s="57">
        <v>9.9173197157528315E-4</v>
      </c>
      <c r="AD2980" s="57">
        <v>3.9638923548472127E-4</v>
      </c>
      <c r="AE2980" s="57">
        <v>1.2919483737845133E-3</v>
      </c>
      <c r="AF2980" s="57">
        <v>0</v>
      </c>
      <c r="AG2980" s="57">
        <v>0</v>
      </c>
      <c r="AH2980" s="17">
        <v>6.0717859760128876E-4</v>
      </c>
      <c r="AI2980" s="12">
        <v>324</v>
      </c>
      <c r="AJ2980" s="16">
        <v>5</v>
      </c>
      <c r="AK2980" s="17">
        <v>0.85338573917228522</v>
      </c>
      <c r="AL2980" t="str">
        <f>IF(AK2980&lt;='CAV Tier 1 Analysis'!$A$5,"Tier 1", "Tier 2")</f>
        <v>Tier 2</v>
      </c>
      <c r="AM2980" t="str">
        <f t="shared" si="93"/>
        <v>Ohio - Tier 2</v>
      </c>
      <c r="AN2980" t="str">
        <f t="shared" si="94"/>
        <v>Bay Village, City Of - Tier 2</v>
      </c>
    </row>
    <row r="2981" spans="1:40" x14ac:dyDescent="0.3">
      <c r="A2981">
        <v>5</v>
      </c>
      <c r="B2981" t="s">
        <v>27</v>
      </c>
      <c r="C2981" t="s">
        <v>6752</v>
      </c>
      <c r="D2981" t="s">
        <v>10366</v>
      </c>
      <c r="E2981" t="s">
        <v>1499</v>
      </c>
      <c r="F2981" s="12">
        <v>16295.370241274448</v>
      </c>
      <c r="G2981" s="12">
        <v>15523.214445400665</v>
      </c>
      <c r="H2981" s="12">
        <v>5734.085924684392</v>
      </c>
      <c r="I2981">
        <v>3</v>
      </c>
      <c r="J2981" s="15">
        <v>5.8185132861030909E-3</v>
      </c>
      <c r="K2981" s="15">
        <v>0.99418148671389694</v>
      </c>
      <c r="L2981" s="56">
        <v>7.7012799999999997</v>
      </c>
      <c r="M2981">
        <v>12</v>
      </c>
      <c r="N2981">
        <v>0</v>
      </c>
      <c r="O2981" s="12">
        <v>12</v>
      </c>
      <c r="P2981" s="12">
        <v>1</v>
      </c>
      <c r="Q2981" s="12">
        <v>0</v>
      </c>
      <c r="R2981" s="12">
        <v>2.9825444601416908</v>
      </c>
      <c r="S2981" s="12">
        <v>33.363855136432861</v>
      </c>
      <c r="T2981" s="12">
        <v>13550.856786202106</v>
      </c>
      <c r="U2981" s="12">
        <v>0</v>
      </c>
      <c r="V2981" s="12">
        <v>1972.3576591985584</v>
      </c>
      <c r="W2981" s="57">
        <v>1.9375062326857785E-4</v>
      </c>
      <c r="X2981" s="57">
        <v>3.2419289477238959E-4</v>
      </c>
      <c r="Y2981" s="57">
        <v>0</v>
      </c>
      <c r="Z2981" s="57">
        <v>1.4613708312563348E-3</v>
      </c>
      <c r="AA2981" s="57">
        <v>3.8707626567439604E-4</v>
      </c>
      <c r="AB2981" s="57">
        <v>0</v>
      </c>
      <c r="AC2981" s="57">
        <v>1.6681927488412451E-4</v>
      </c>
      <c r="AD2981" s="57">
        <v>1.3857042338661694E-4</v>
      </c>
      <c r="AE2981" s="57">
        <v>1.2211730797349312E-3</v>
      </c>
      <c r="AF2981" s="57">
        <v>0</v>
      </c>
      <c r="AG2981" s="57">
        <v>2.7800000415497588E-3</v>
      </c>
      <c r="AH2981" s="17">
        <v>6.0663213041155727E-4</v>
      </c>
      <c r="AI2981" s="12">
        <v>325</v>
      </c>
      <c r="AJ2981" s="16">
        <v>5</v>
      </c>
      <c r="AK2981" s="17">
        <v>0.85399237130269678</v>
      </c>
      <c r="AL2981" t="str">
        <f>IF(AK2981&lt;='CAV Tier 1 Analysis'!$A$5,"Tier 1", "Tier 2")</f>
        <v>Tier 2</v>
      </c>
      <c r="AM2981" t="str">
        <f t="shared" si="93"/>
        <v>Ohio - Tier 2</v>
      </c>
      <c r="AN2981" t="str">
        <f t="shared" si="94"/>
        <v>Blue Ash, City Of - Tier 2</v>
      </c>
    </row>
    <row r="2982" spans="1:40" x14ac:dyDescent="0.3">
      <c r="A2982">
        <v>5</v>
      </c>
      <c r="B2982" t="s">
        <v>27</v>
      </c>
      <c r="C2982" t="s">
        <v>6695</v>
      </c>
      <c r="D2982" t="s">
        <v>10287</v>
      </c>
      <c r="E2982" t="s">
        <v>1327</v>
      </c>
      <c r="F2982" s="12">
        <v>13697.437352122291</v>
      </c>
      <c r="G2982" s="12">
        <v>17815.725697660182</v>
      </c>
      <c r="H2982" s="12">
        <v>10379.166159507053</v>
      </c>
      <c r="I2982">
        <v>7</v>
      </c>
      <c r="J2982" s="15">
        <v>7.8086476365620021E-3</v>
      </c>
      <c r="K2982" s="15">
        <v>0.99219135236343781</v>
      </c>
      <c r="L2982" s="56">
        <v>4.1979100000000003</v>
      </c>
      <c r="M2982">
        <v>7</v>
      </c>
      <c r="N2982">
        <v>0</v>
      </c>
      <c r="O2982" s="12">
        <v>15</v>
      </c>
      <c r="P2982" s="12">
        <v>1</v>
      </c>
      <c r="Q2982" s="12">
        <v>0</v>
      </c>
      <c r="R2982" s="12">
        <v>6.9453394665440644</v>
      </c>
      <c r="S2982" s="12">
        <v>81.047251300919058</v>
      </c>
      <c r="T2982" s="12">
        <v>19598.996136379221</v>
      </c>
      <c r="U2982" s="12">
        <v>5901.5587842569294</v>
      </c>
      <c r="V2982" s="12">
        <v>0</v>
      </c>
      <c r="W2982" s="57">
        <v>1.0561201240902756E-4</v>
      </c>
      <c r="X2982" s="57">
        <v>1.8911252195056059E-4</v>
      </c>
      <c r="Y2982" s="57">
        <v>0</v>
      </c>
      <c r="Z2982" s="57">
        <v>1.8267135390704185E-3</v>
      </c>
      <c r="AA2982" s="57">
        <v>3.8707626567439604E-4</v>
      </c>
      <c r="AB2982" s="57">
        <v>0</v>
      </c>
      <c r="AC2982" s="57">
        <v>3.8846579124521448E-4</v>
      </c>
      <c r="AD2982" s="57">
        <v>3.3661433551862151E-4</v>
      </c>
      <c r="AE2982" s="57">
        <v>1.7662179483695316E-3</v>
      </c>
      <c r="AF2982" s="57">
        <v>1.640269275694487E-3</v>
      </c>
      <c r="AG2982" s="57">
        <v>0</v>
      </c>
      <c r="AH2982" s="17">
        <v>6.0364378999384156E-4</v>
      </c>
      <c r="AI2982" s="12">
        <v>326</v>
      </c>
      <c r="AJ2982" s="16">
        <v>5</v>
      </c>
      <c r="AK2982" s="17">
        <v>0.85459601509269068</v>
      </c>
      <c r="AL2982" t="str">
        <f>IF(AK2982&lt;='CAV Tier 1 Analysis'!$A$5,"Tier 1", "Tier 2")</f>
        <v>Tier 2</v>
      </c>
      <c r="AM2982" t="str">
        <f t="shared" si="93"/>
        <v>Ohio - Tier 2</v>
      </c>
      <c r="AN2982" t="str">
        <f t="shared" si="94"/>
        <v>Parma Heights, City Of - Tier 2</v>
      </c>
    </row>
    <row r="2983" spans="1:40" x14ac:dyDescent="0.3">
      <c r="A2983">
        <v>5</v>
      </c>
      <c r="B2983" t="s">
        <v>27</v>
      </c>
      <c r="C2983" t="s">
        <v>5723</v>
      </c>
      <c r="D2983" t="s">
        <v>10638</v>
      </c>
      <c r="E2983" t="s">
        <v>2105</v>
      </c>
      <c r="F2983" s="12">
        <v>4542.6583575093437</v>
      </c>
      <c r="G2983" s="12">
        <v>1182.2164427275263</v>
      </c>
      <c r="H2983" s="12">
        <v>545.90296121534061</v>
      </c>
      <c r="I2983">
        <v>18</v>
      </c>
      <c r="J2983" s="15">
        <v>9.6700474887999419E-2</v>
      </c>
      <c r="K2983" s="15">
        <v>0.90329952511200062</v>
      </c>
      <c r="L2983" s="56">
        <v>3.64507</v>
      </c>
      <c r="M2983">
        <v>4</v>
      </c>
      <c r="N2983">
        <v>7</v>
      </c>
      <c r="O2983" s="12">
        <v>10.199999999999999</v>
      </c>
      <c r="P2983" s="12">
        <v>2.4</v>
      </c>
      <c r="Q2983" s="12">
        <v>2</v>
      </c>
      <c r="R2983" s="12">
        <v>16.259391452016011</v>
      </c>
      <c r="S2983" s="12">
        <v>52.789075592288569</v>
      </c>
      <c r="T2983" s="12">
        <v>1280.0350621676384</v>
      </c>
      <c r="U2983" s="12">
        <v>0</v>
      </c>
      <c r="V2983" s="12">
        <v>0</v>
      </c>
      <c r="W2983" s="57">
        <v>9.170353296563625E-5</v>
      </c>
      <c r="X2983" s="57">
        <v>1.0806429825746319E-4</v>
      </c>
      <c r="Y2983" s="57">
        <v>1.6214964095436647E-3</v>
      </c>
      <c r="Z2983" s="57">
        <v>1.2421652065678845E-3</v>
      </c>
      <c r="AA2983" s="57">
        <v>9.2898303761855051E-4</v>
      </c>
      <c r="AB2983" s="57">
        <v>1.4015416958654519E-3</v>
      </c>
      <c r="AC2983" s="57">
        <v>9.0941809194475091E-4</v>
      </c>
      <c r="AD2983" s="57">
        <v>2.192493800581118E-4</v>
      </c>
      <c r="AE2983" s="57">
        <v>1.1535391331325928E-4</v>
      </c>
      <c r="AF2983" s="57">
        <v>0</v>
      </c>
      <c r="AG2983" s="57">
        <v>0</v>
      </c>
      <c r="AH2983" s="17">
        <v>6.0345232419407033E-4</v>
      </c>
      <c r="AI2983" s="12">
        <v>327</v>
      </c>
      <c r="AJ2983" s="16">
        <v>5</v>
      </c>
      <c r="AK2983" s="17">
        <v>0.8551994674168848</v>
      </c>
      <c r="AL2983" t="str">
        <f>IF(AK2983&lt;='CAV Tier 1 Analysis'!$A$5,"Tier 1", "Tier 2")</f>
        <v>Tier 2</v>
      </c>
      <c r="AM2983" t="str">
        <f t="shared" si="93"/>
        <v>Ohio - Tier 2</v>
      </c>
      <c r="AN2983" t="str">
        <f t="shared" si="94"/>
        <v>Clinton, Village Of - Tier 2</v>
      </c>
    </row>
    <row r="2984" spans="1:40" x14ac:dyDescent="0.3">
      <c r="A2984">
        <v>5</v>
      </c>
      <c r="B2984" t="s">
        <v>27</v>
      </c>
      <c r="C2984" t="s">
        <v>6639</v>
      </c>
      <c r="D2984" t="s">
        <v>10206</v>
      </c>
      <c r="E2984" t="s">
        <v>1637</v>
      </c>
      <c r="F2984" s="12">
        <v>332.115433899354</v>
      </c>
      <c r="G2984" s="12">
        <v>1222.8845993177977</v>
      </c>
      <c r="H2984" s="12">
        <v>694.35570704392899</v>
      </c>
      <c r="I2984">
        <v>28</v>
      </c>
      <c r="J2984" s="15">
        <v>0</v>
      </c>
      <c r="K2984" s="15">
        <v>0.99999999999999978</v>
      </c>
      <c r="L2984" s="56">
        <v>2.17747</v>
      </c>
      <c r="M2984">
        <v>7</v>
      </c>
      <c r="N2984">
        <v>5</v>
      </c>
      <c r="O2984" s="12">
        <v>17</v>
      </c>
      <c r="P2984" s="12">
        <v>3</v>
      </c>
      <c r="Q2984" s="12">
        <v>0</v>
      </c>
      <c r="R2984" s="12">
        <v>27.999999999999993</v>
      </c>
      <c r="S2984" s="12">
        <v>0</v>
      </c>
      <c r="T2984" s="12">
        <v>1393.0432283282817</v>
      </c>
      <c r="U2984" s="12">
        <v>1060.9277944289277</v>
      </c>
      <c r="V2984" s="12">
        <v>0</v>
      </c>
      <c r="W2984" s="57">
        <v>5.4781305140006629E-5</v>
      </c>
      <c r="X2984" s="57">
        <v>1.8911252195056059E-4</v>
      </c>
      <c r="Y2984" s="57">
        <v>1.1582117211026176E-3</v>
      </c>
      <c r="Z2984" s="57">
        <v>2.0702753442798077E-3</v>
      </c>
      <c r="AA2984" s="57">
        <v>1.1612287970231882E-3</v>
      </c>
      <c r="AB2984" s="57">
        <v>0</v>
      </c>
      <c r="AC2984" s="57">
        <v>1.5660922273505974E-3</v>
      </c>
      <c r="AD2984" s="57">
        <v>0</v>
      </c>
      <c r="AE2984" s="57">
        <v>1.2553795794474767E-4</v>
      </c>
      <c r="AF2984" s="57">
        <v>2.9487247836525578E-4</v>
      </c>
      <c r="AG2984" s="57">
        <v>0</v>
      </c>
      <c r="AH2984" s="17">
        <v>6.018283957415257E-4</v>
      </c>
      <c r="AI2984" s="12">
        <v>328</v>
      </c>
      <c r="AJ2984" s="16">
        <v>5</v>
      </c>
      <c r="AK2984" s="17">
        <v>0.85580129581262632</v>
      </c>
      <c r="AL2984" t="str">
        <f>IF(AK2984&lt;='CAV Tier 1 Analysis'!$A$5,"Tier 1", "Tier 2")</f>
        <v>Tier 2</v>
      </c>
      <c r="AM2984" t="str">
        <f t="shared" si="93"/>
        <v>Ohio - Tier 2</v>
      </c>
      <c r="AN2984" t="str">
        <f t="shared" si="94"/>
        <v>St. Clairsville, City Of - Tier 2</v>
      </c>
    </row>
    <row r="2985" spans="1:40" x14ac:dyDescent="0.3">
      <c r="A2985">
        <v>5</v>
      </c>
      <c r="B2985" t="s">
        <v>27</v>
      </c>
      <c r="C2985" t="s">
        <v>6760</v>
      </c>
      <c r="D2985" t="s">
        <v>10375</v>
      </c>
      <c r="E2985" t="s">
        <v>1770</v>
      </c>
      <c r="F2985" s="12">
        <v>2658.0275025400551</v>
      </c>
      <c r="G2985" s="12">
        <v>3852.3370137375559</v>
      </c>
      <c r="H2985" s="12">
        <v>1420.2523891794442</v>
      </c>
      <c r="I2985">
        <v>20</v>
      </c>
      <c r="J2985" s="15">
        <v>0</v>
      </c>
      <c r="K2985" s="15">
        <v>1</v>
      </c>
      <c r="L2985" s="56">
        <v>1.2561900000000001</v>
      </c>
      <c r="M2985">
        <v>0</v>
      </c>
      <c r="N2985">
        <v>11</v>
      </c>
      <c r="O2985" s="12">
        <v>12</v>
      </c>
      <c r="P2985" s="12">
        <v>1</v>
      </c>
      <c r="Q2985" s="12">
        <v>0</v>
      </c>
      <c r="R2985" s="12">
        <v>20</v>
      </c>
      <c r="S2985" s="12">
        <v>0</v>
      </c>
      <c r="T2985" s="12">
        <v>3475.1896341957272</v>
      </c>
      <c r="U2985" s="12">
        <v>817.16213165567206</v>
      </c>
      <c r="V2985" s="12">
        <v>377.14737954182874</v>
      </c>
      <c r="W2985" s="57">
        <v>3.1603525056062744E-5</v>
      </c>
      <c r="X2985" s="57">
        <v>0</v>
      </c>
      <c r="Y2985" s="57">
        <v>2.5480657864257587E-3</v>
      </c>
      <c r="Z2985" s="57">
        <v>1.4613708312563348E-3</v>
      </c>
      <c r="AA2985" s="57">
        <v>3.8707626567439604E-4</v>
      </c>
      <c r="AB2985" s="57">
        <v>0</v>
      </c>
      <c r="AC2985" s="57">
        <v>1.1186373052504269E-3</v>
      </c>
      <c r="AD2985" s="57">
        <v>0</v>
      </c>
      <c r="AE2985" s="57">
        <v>3.131763618500403E-4</v>
      </c>
      <c r="AF2985" s="57">
        <v>2.2712066198364215E-4</v>
      </c>
      <c r="AG2985" s="57">
        <v>5.315819501127896E-4</v>
      </c>
      <c r="AH2985" s="17">
        <v>6.0169388069176825E-4</v>
      </c>
      <c r="AI2985" s="12">
        <v>329</v>
      </c>
      <c r="AJ2985" s="16">
        <v>5</v>
      </c>
      <c r="AK2985" s="17">
        <v>0.85640298969331807</v>
      </c>
      <c r="AL2985" t="str">
        <f>IF(AK2985&lt;='CAV Tier 1 Analysis'!$A$5,"Tier 1", "Tier 2")</f>
        <v>Tier 2</v>
      </c>
      <c r="AM2985" t="str">
        <f t="shared" si="93"/>
        <v>Ohio - Tier 2</v>
      </c>
      <c r="AN2985" t="str">
        <f t="shared" si="94"/>
        <v>Greenhills, Village Of - Tier 2</v>
      </c>
    </row>
    <row r="2986" spans="1:40" x14ac:dyDescent="0.3">
      <c r="A2986">
        <v>5</v>
      </c>
      <c r="B2986" t="s">
        <v>27</v>
      </c>
      <c r="C2986" t="s">
        <v>5359</v>
      </c>
      <c r="D2986" t="s">
        <v>10460</v>
      </c>
      <c r="E2986" t="s">
        <v>1383</v>
      </c>
      <c r="F2986" s="12">
        <v>4288.5995615717493</v>
      </c>
      <c r="G2986" s="12">
        <v>11882.764869279548</v>
      </c>
      <c r="H2986" s="12">
        <v>5924.6421327757198</v>
      </c>
      <c r="I2986">
        <v>0</v>
      </c>
      <c r="J2986" s="15">
        <v>1.9273126570010939E-2</v>
      </c>
      <c r="K2986" s="15">
        <v>0.9807268734299891</v>
      </c>
      <c r="L2986" s="56">
        <v>4.6536299999999997</v>
      </c>
      <c r="M2986">
        <v>10</v>
      </c>
      <c r="N2986">
        <v>0</v>
      </c>
      <c r="O2986" s="12">
        <v>10.833333333333334</v>
      </c>
      <c r="P2986" s="12">
        <v>1.8333333333333333</v>
      </c>
      <c r="Q2986" s="12">
        <v>0</v>
      </c>
      <c r="R2986" s="12">
        <v>0</v>
      </c>
      <c r="S2986" s="12">
        <v>114.186377707006</v>
      </c>
      <c r="T2986" s="12">
        <v>13221.640565445707</v>
      </c>
      <c r="U2986" s="12">
        <v>8933.0410038739574</v>
      </c>
      <c r="V2986" s="12">
        <v>0</v>
      </c>
      <c r="W2986" s="57">
        <v>1.1707712392762657E-4</v>
      </c>
      <c r="X2986" s="57">
        <v>2.7016074564365796E-4</v>
      </c>
      <c r="Y2986" s="57">
        <v>0</v>
      </c>
      <c r="Z2986" s="57">
        <v>1.319293111550858E-3</v>
      </c>
      <c r="AA2986" s="57">
        <v>7.0963982040305937E-4</v>
      </c>
      <c r="AB2986" s="57">
        <v>0</v>
      </c>
      <c r="AC2986" s="57">
        <v>0</v>
      </c>
      <c r="AD2986" s="57">
        <v>4.7425139088814842E-4</v>
      </c>
      <c r="AE2986" s="57">
        <v>1.1915048460178464E-3</v>
      </c>
      <c r="AF2986" s="57">
        <v>2.4828343210375071E-3</v>
      </c>
      <c r="AG2986" s="57">
        <v>0</v>
      </c>
      <c r="AH2986" s="17">
        <v>5.967964872244276E-4</v>
      </c>
      <c r="AI2986" s="12">
        <v>330</v>
      </c>
      <c r="AJ2986" s="16">
        <v>5</v>
      </c>
      <c r="AK2986" s="17">
        <v>0.85699978618054251</v>
      </c>
      <c r="AL2986" t="str">
        <f>IF(AK2986&lt;='CAV Tier 1 Analysis'!$A$5,"Tier 1", "Tier 2")</f>
        <v>Tier 2</v>
      </c>
      <c r="AM2986" t="str">
        <f t="shared" si="93"/>
        <v>Ohio - Tier 2</v>
      </c>
      <c r="AN2986" t="str">
        <f t="shared" si="94"/>
        <v>Wickliffe, City Of - Tier 2</v>
      </c>
    </row>
    <row r="2987" spans="1:40" x14ac:dyDescent="0.3">
      <c r="A2987">
        <v>5</v>
      </c>
      <c r="B2987" t="s">
        <v>27</v>
      </c>
      <c r="C2987" t="s">
        <v>7025</v>
      </c>
      <c r="D2987" t="s">
        <v>10738</v>
      </c>
      <c r="E2987" t="s">
        <v>2754</v>
      </c>
      <c r="F2987" s="12">
        <v>128.29095304412604</v>
      </c>
      <c r="G2987" s="12">
        <v>20.454812566224692</v>
      </c>
      <c r="H2987" s="12">
        <v>8.8834202010366852</v>
      </c>
      <c r="I2987">
        <v>23</v>
      </c>
      <c r="J2987" s="15">
        <v>0.80810728170183022</v>
      </c>
      <c r="K2987" s="15">
        <v>0.19189271829816973</v>
      </c>
      <c r="L2987" s="56">
        <v>0.45785999999999999</v>
      </c>
      <c r="M2987">
        <v>13</v>
      </c>
      <c r="N2987">
        <v>0</v>
      </c>
      <c r="O2987" s="12">
        <v>13</v>
      </c>
      <c r="P2987" s="12">
        <v>2</v>
      </c>
      <c r="Q2987" s="12">
        <v>5</v>
      </c>
      <c r="R2987" s="12">
        <v>4.4135325208579035</v>
      </c>
      <c r="S2987" s="12">
        <v>7.1787565508748816</v>
      </c>
      <c r="T2987" s="12">
        <v>22.15938028007675</v>
      </c>
      <c r="U2987" s="12">
        <v>0</v>
      </c>
      <c r="V2987" s="12">
        <v>0</v>
      </c>
      <c r="W2987" s="57">
        <v>1.1518950144618954E-5</v>
      </c>
      <c r="X2987" s="57">
        <v>3.5120896933675538E-4</v>
      </c>
      <c r="Y2987" s="57">
        <v>0</v>
      </c>
      <c r="Z2987" s="57">
        <v>1.5831517338610293E-3</v>
      </c>
      <c r="AA2987" s="57">
        <v>7.7415253134879207E-4</v>
      </c>
      <c r="AB2987" s="57">
        <v>3.5038542396636299E-3</v>
      </c>
      <c r="AC2987" s="57">
        <v>2.4685710628838045E-4</v>
      </c>
      <c r="AD2987" s="57">
        <v>2.9815599263824722E-5</v>
      </c>
      <c r="AE2987" s="57">
        <v>1.9969540737226731E-6</v>
      </c>
      <c r="AF2987" s="57">
        <v>0</v>
      </c>
      <c r="AG2987" s="57">
        <v>0</v>
      </c>
      <c r="AH2987" s="17">
        <v>5.9114146218006852E-4</v>
      </c>
      <c r="AI2987" s="12">
        <v>331</v>
      </c>
      <c r="AJ2987" s="16">
        <v>5</v>
      </c>
      <c r="AK2987" s="17">
        <v>0.8575909276427226</v>
      </c>
      <c r="AL2987" t="str">
        <f>IF(AK2987&lt;='CAV Tier 1 Analysis'!$A$5,"Tier 1", "Tier 2")</f>
        <v>Tier 2</v>
      </c>
      <c r="AM2987" t="str">
        <f t="shared" si="93"/>
        <v>Ohio - Tier 2</v>
      </c>
      <c r="AN2987" t="str">
        <f t="shared" si="94"/>
        <v>Neville, Village Of - Tier 2</v>
      </c>
    </row>
    <row r="2988" spans="1:40" x14ac:dyDescent="0.3">
      <c r="A2988">
        <v>5</v>
      </c>
      <c r="B2988" t="s">
        <v>27</v>
      </c>
      <c r="C2988" t="s">
        <v>7035</v>
      </c>
      <c r="D2988" t="s">
        <v>10750</v>
      </c>
      <c r="E2988" t="s">
        <v>1656</v>
      </c>
      <c r="F2988" s="12">
        <v>5493.5030378746405</v>
      </c>
      <c r="G2988" s="12">
        <v>6985.2455638428601</v>
      </c>
      <c r="H2988" s="12">
        <v>3393.8743043514442</v>
      </c>
      <c r="I2988">
        <v>24</v>
      </c>
      <c r="J2988" s="15">
        <v>1.2247838616714697E-2</v>
      </c>
      <c r="K2988" s="15">
        <v>0.98775216138328514</v>
      </c>
      <c r="L2988" s="56">
        <v>4.3999600000000001</v>
      </c>
      <c r="M2988">
        <v>17</v>
      </c>
      <c r="N2988">
        <v>5</v>
      </c>
      <c r="O2988" s="12">
        <v>11</v>
      </c>
      <c r="P2988" s="12">
        <v>2</v>
      </c>
      <c r="Q2988" s="12">
        <v>0</v>
      </c>
      <c r="R2988" s="12">
        <v>23.706051873198845</v>
      </c>
      <c r="S2988" s="12">
        <v>41.567624765111347</v>
      </c>
      <c r="T2988" s="12">
        <v>7274.4507037695494</v>
      </c>
      <c r="U2988" s="12">
        <v>1780.9476658949088</v>
      </c>
      <c r="V2988" s="12">
        <v>0</v>
      </c>
      <c r="W2988" s="57">
        <v>1.1069523408534839E-4</v>
      </c>
      <c r="X2988" s="57">
        <v>4.5927326759421854E-4</v>
      </c>
      <c r="Y2988" s="57">
        <v>1.1582117211026176E-3</v>
      </c>
      <c r="Z2988" s="57">
        <v>1.3395899286516404E-3</v>
      </c>
      <c r="AA2988" s="57">
        <v>7.7415253134879207E-4</v>
      </c>
      <c r="AB2988" s="57">
        <v>0</v>
      </c>
      <c r="AC2988" s="57">
        <v>1.3259236992780995E-3</v>
      </c>
      <c r="AD2988" s="57">
        <v>1.7264321941584071E-4</v>
      </c>
      <c r="AE2988" s="57">
        <v>6.5555732079963444E-4</v>
      </c>
      <c r="AF2988" s="57">
        <v>4.9499358470849234E-4</v>
      </c>
      <c r="AG2988" s="57">
        <v>0</v>
      </c>
      <c r="AH2988" s="17">
        <v>5.9009459154406221E-4</v>
      </c>
      <c r="AI2988" s="12">
        <v>332</v>
      </c>
      <c r="AJ2988" s="16">
        <v>5</v>
      </c>
      <c r="AK2988" s="17">
        <v>0.85818102223426662</v>
      </c>
      <c r="AL2988" t="str">
        <f>IF(AK2988&lt;='CAV Tier 1 Analysis'!$A$5,"Tier 1", "Tier 2")</f>
        <v>Tier 2</v>
      </c>
      <c r="AM2988" t="str">
        <f t="shared" si="93"/>
        <v>Ohio - Tier 2</v>
      </c>
      <c r="AN2988" t="str">
        <f t="shared" si="94"/>
        <v>Fairlawn, City Of - Tier 2</v>
      </c>
    </row>
    <row r="2989" spans="1:40" x14ac:dyDescent="0.3">
      <c r="A2989">
        <v>5</v>
      </c>
      <c r="B2989" t="s">
        <v>27</v>
      </c>
      <c r="C2989" t="s">
        <v>6862</v>
      </c>
      <c r="D2989" t="s">
        <v>10521</v>
      </c>
      <c r="E2989" t="s">
        <v>2251</v>
      </c>
      <c r="F2989" s="12">
        <v>23.312887229972084</v>
      </c>
      <c r="G2989" s="12">
        <v>113.87148472150335</v>
      </c>
      <c r="H2989" s="12">
        <v>62.310688224288569</v>
      </c>
      <c r="I2989">
        <v>15</v>
      </c>
      <c r="J2989" s="15">
        <v>0.38106631013534115</v>
      </c>
      <c r="K2989" s="15">
        <v>0.6189336898646588</v>
      </c>
      <c r="L2989" s="56">
        <v>0.42633000000000004</v>
      </c>
      <c r="M2989">
        <v>26</v>
      </c>
      <c r="N2989">
        <v>0</v>
      </c>
      <c r="O2989" s="12">
        <v>12</v>
      </c>
      <c r="P2989" s="12">
        <v>4</v>
      </c>
      <c r="Q2989" s="12">
        <v>3</v>
      </c>
      <c r="R2989" s="12">
        <v>9.2840053479698827</v>
      </c>
      <c r="S2989" s="12">
        <v>23.744504043623298</v>
      </c>
      <c r="T2989" s="12">
        <v>128.17567041633129</v>
      </c>
      <c r="U2989" s="12">
        <v>104.8627831863592</v>
      </c>
      <c r="V2989" s="12">
        <v>0</v>
      </c>
      <c r="W2989" s="57">
        <v>1.0725710949101034E-5</v>
      </c>
      <c r="X2989" s="57">
        <v>7.0241793867351077E-4</v>
      </c>
      <c r="Y2989" s="57">
        <v>0</v>
      </c>
      <c r="Z2989" s="57">
        <v>1.4613708312563348E-3</v>
      </c>
      <c r="AA2989" s="57">
        <v>1.5483050626975841E-3</v>
      </c>
      <c r="AB2989" s="57">
        <v>2.1023125437981782E-3</v>
      </c>
      <c r="AC2989" s="57">
        <v>5.1927173621917912E-4</v>
      </c>
      <c r="AD2989" s="57">
        <v>9.8618279121982292E-5</v>
      </c>
      <c r="AE2989" s="57">
        <v>1.1550906386139286E-5</v>
      </c>
      <c r="AF2989" s="57">
        <v>2.9145384755504813E-5</v>
      </c>
      <c r="AG2989" s="57">
        <v>0</v>
      </c>
      <c r="AH2989" s="17">
        <v>5.894289448961377E-4</v>
      </c>
      <c r="AI2989" s="12">
        <v>333</v>
      </c>
      <c r="AJ2989" s="16">
        <v>5</v>
      </c>
      <c r="AK2989" s="17">
        <v>0.85877045117916273</v>
      </c>
      <c r="AL2989" t="str">
        <f>IF(AK2989&lt;='CAV Tier 1 Analysis'!$A$5,"Tier 1", "Tier 2")</f>
        <v>Tier 2</v>
      </c>
      <c r="AM2989" t="str">
        <f t="shared" si="93"/>
        <v>Ohio - Tier 2</v>
      </c>
      <c r="AN2989" t="str">
        <f t="shared" si="94"/>
        <v>Racine, Village Of - Tier 2</v>
      </c>
    </row>
    <row r="2990" spans="1:40" x14ac:dyDescent="0.3">
      <c r="A2990">
        <v>5</v>
      </c>
      <c r="B2990" t="s">
        <v>27</v>
      </c>
      <c r="C2990" t="s">
        <v>6761</v>
      </c>
      <c r="D2990" t="s">
        <v>10377</v>
      </c>
      <c r="E2990" t="s">
        <v>1642</v>
      </c>
      <c r="F2990" s="12">
        <v>39317.839283186084</v>
      </c>
      <c r="G2990" s="12">
        <v>9557.2713372247363</v>
      </c>
      <c r="H2990" s="12">
        <v>2981.2825291022773</v>
      </c>
      <c r="I2990">
        <v>15</v>
      </c>
      <c r="J2990" s="15">
        <v>8.3163347050518432E-3</v>
      </c>
      <c r="K2990" s="15">
        <v>0.99168366529494767</v>
      </c>
      <c r="L2990" s="56">
        <v>18.599539999999998</v>
      </c>
      <c r="M2990">
        <v>14</v>
      </c>
      <c r="N2990">
        <v>0</v>
      </c>
      <c r="O2990" s="12">
        <v>12.052631578947368</v>
      </c>
      <c r="P2990" s="12">
        <v>1.0526315789473684</v>
      </c>
      <c r="Q2990" s="12">
        <v>0</v>
      </c>
      <c r="R2990" s="12">
        <v>14.875254979424215</v>
      </c>
      <c r="S2990" s="12">
        <v>24.793343362338</v>
      </c>
      <c r="T2990" s="12">
        <v>8086.0156001077185</v>
      </c>
      <c r="U2990" s="12">
        <v>0</v>
      </c>
      <c r="V2990" s="12">
        <v>1471.2557371170178</v>
      </c>
      <c r="W2990" s="57">
        <v>4.6793162532836677E-4</v>
      </c>
      <c r="X2990" s="57">
        <v>3.7822504390112117E-4</v>
      </c>
      <c r="Y2990" s="57">
        <v>0</v>
      </c>
      <c r="Z2990" s="57">
        <v>1.4677803524460555E-3</v>
      </c>
      <c r="AA2990" s="57">
        <v>4.0744870070989059E-4</v>
      </c>
      <c r="AB2990" s="57">
        <v>0</v>
      </c>
      <c r="AC2990" s="57">
        <v>8.3200075725480493E-4</v>
      </c>
      <c r="AD2990" s="57">
        <v>1.0297443364502839E-4</v>
      </c>
      <c r="AE2990" s="57">
        <v>7.2869374453301574E-4</v>
      </c>
      <c r="AF2990" s="57">
        <v>0</v>
      </c>
      <c r="AG2990" s="57">
        <v>2.0737065568410067E-3</v>
      </c>
      <c r="AH2990" s="17">
        <v>5.8716011042357185E-4</v>
      </c>
      <c r="AI2990" s="12">
        <v>334</v>
      </c>
      <c r="AJ2990" s="16">
        <v>5</v>
      </c>
      <c r="AK2990" s="17">
        <v>0.85935761128958632</v>
      </c>
      <c r="AL2990" t="str">
        <f>IF(AK2990&lt;='CAV Tier 1 Analysis'!$A$5,"Tier 1", "Tier 2")</f>
        <v>Tier 2</v>
      </c>
      <c r="AM2990" t="str">
        <f t="shared" si="93"/>
        <v>Ohio - Tier 2</v>
      </c>
      <c r="AN2990" t="str">
        <f t="shared" si="94"/>
        <v>Indian Hill, City Of - Tier 2</v>
      </c>
    </row>
    <row r="2991" spans="1:40" x14ac:dyDescent="0.3">
      <c r="A2991">
        <v>5</v>
      </c>
      <c r="B2991" t="s">
        <v>27</v>
      </c>
      <c r="C2991" t="s">
        <v>3962</v>
      </c>
      <c r="D2991" t="s">
        <v>10189</v>
      </c>
      <c r="E2991" t="s">
        <v>1617</v>
      </c>
      <c r="F2991" s="12">
        <v>592.98257519263188</v>
      </c>
      <c r="G2991" s="12">
        <v>4610.0143280499015</v>
      </c>
      <c r="H2991" s="12">
        <v>1891.4200259571505</v>
      </c>
      <c r="I2991">
        <v>14</v>
      </c>
      <c r="J2991" s="15">
        <v>1.9052740085835209E-2</v>
      </c>
      <c r="K2991" s="15">
        <v>0.98094725991416487</v>
      </c>
      <c r="L2991" s="56">
        <v>4.0356399999999999</v>
      </c>
      <c r="M2991">
        <v>16</v>
      </c>
      <c r="N2991">
        <v>3</v>
      </c>
      <c r="O2991" s="12">
        <v>9</v>
      </c>
      <c r="P2991" s="12">
        <v>4</v>
      </c>
      <c r="Q2991" s="12">
        <v>0</v>
      </c>
      <c r="R2991" s="12">
        <v>13.733261638798307</v>
      </c>
      <c r="S2991" s="12">
        <v>36.036734147705275</v>
      </c>
      <c r="T2991" s="12">
        <v>4487.2385965755675</v>
      </c>
      <c r="U2991" s="12">
        <v>3894.2560213829356</v>
      </c>
      <c r="V2991" s="12">
        <v>122.77573147433395</v>
      </c>
      <c r="W2991" s="57">
        <v>1.015295853790024E-4</v>
      </c>
      <c r="X2991" s="57">
        <v>4.3225719302985275E-4</v>
      </c>
      <c r="Y2991" s="57">
        <v>6.9492703266157052E-4</v>
      </c>
      <c r="Z2991" s="57">
        <v>1.0960281234422512E-3</v>
      </c>
      <c r="AA2991" s="57">
        <v>1.5483050626975841E-3</v>
      </c>
      <c r="AB2991" s="57">
        <v>0</v>
      </c>
      <c r="AC2991" s="57">
        <v>7.6812693959622E-4</v>
      </c>
      <c r="AD2991" s="57">
        <v>1.4967171772861188E-4</v>
      </c>
      <c r="AE2991" s="57">
        <v>4.0437996378688229E-4</v>
      </c>
      <c r="AF2991" s="57">
        <v>1.0823629378398124E-3</v>
      </c>
      <c r="AG2991" s="57">
        <v>1.7305002315788905E-4</v>
      </c>
      <c r="AH2991" s="17">
        <v>5.8642168902906151E-4</v>
      </c>
      <c r="AI2991" s="12">
        <v>335</v>
      </c>
      <c r="AJ2991" s="16">
        <v>5</v>
      </c>
      <c r="AK2991" s="17">
        <v>0.85994403297861544</v>
      </c>
      <c r="AL2991" t="str">
        <f>IF(AK2991&lt;='CAV Tier 1 Analysis'!$A$5,"Tier 1", "Tier 2")</f>
        <v>Tier 2</v>
      </c>
      <c r="AM2991" t="str">
        <f t="shared" si="93"/>
        <v>Ohio - Tier 2</v>
      </c>
      <c r="AN2991" t="str">
        <f t="shared" si="94"/>
        <v>Geneva, City Of - Tier 2</v>
      </c>
    </row>
    <row r="2992" spans="1:40" x14ac:dyDescent="0.3">
      <c r="A2992">
        <v>5</v>
      </c>
      <c r="B2992" t="s">
        <v>27</v>
      </c>
      <c r="C2992" t="s">
        <v>6679</v>
      </c>
      <c r="D2992" t="s">
        <v>10266</v>
      </c>
      <c r="E2992" t="s">
        <v>2011</v>
      </c>
      <c r="F2992" s="12">
        <v>5742.5035370874193</v>
      </c>
      <c r="G2992" s="12">
        <v>1095.7292961515545</v>
      </c>
      <c r="H2992" s="12">
        <v>611.91521006749815</v>
      </c>
      <c r="I2992">
        <v>3</v>
      </c>
      <c r="J2992" s="15">
        <v>5.5526828686209777E-2</v>
      </c>
      <c r="K2992" s="15">
        <v>0.94447317131379016</v>
      </c>
      <c r="L2992" s="56">
        <v>1.75987</v>
      </c>
      <c r="M2992">
        <v>1</v>
      </c>
      <c r="N2992">
        <v>16</v>
      </c>
      <c r="O2992" s="12">
        <v>15</v>
      </c>
      <c r="P2992" s="12">
        <v>1</v>
      </c>
      <c r="Q2992" s="12">
        <v>0</v>
      </c>
      <c r="R2992" s="12">
        <v>2.8334195139413705</v>
      </c>
      <c r="S2992" s="12">
        <v>33.977711039904037</v>
      </c>
      <c r="T2992" s="12">
        <v>1397.0183150053872</v>
      </c>
      <c r="U2992" s="12">
        <v>0</v>
      </c>
      <c r="V2992" s="12">
        <v>0</v>
      </c>
      <c r="W2992" s="57">
        <v>4.4275225595183158E-5</v>
      </c>
      <c r="X2992" s="57">
        <v>2.7016074564365797E-5</v>
      </c>
      <c r="Y2992" s="57">
        <v>3.7062775075283761E-3</v>
      </c>
      <c r="Z2992" s="57">
        <v>1.8267135390704185E-3</v>
      </c>
      <c r="AA2992" s="57">
        <v>3.8707626567439604E-4</v>
      </c>
      <c r="AB2992" s="57">
        <v>0</v>
      </c>
      <c r="AC2992" s="57">
        <v>1.5847843848596746E-4</v>
      </c>
      <c r="AD2992" s="57">
        <v>1.4111995706893679E-4</v>
      </c>
      <c r="AE2992" s="57">
        <v>1.2589618391645427E-4</v>
      </c>
      <c r="AF2992" s="57">
        <v>0</v>
      </c>
      <c r="AG2992" s="57">
        <v>0</v>
      </c>
      <c r="AH2992" s="17">
        <v>5.833502901730998E-4</v>
      </c>
      <c r="AI2992" s="12">
        <v>336</v>
      </c>
      <c r="AJ2992" s="16">
        <v>5</v>
      </c>
      <c r="AK2992" s="17">
        <v>0.86052738326878853</v>
      </c>
      <c r="AL2992" t="str">
        <f>IF(AK2992&lt;='CAV Tier 1 Analysis'!$A$5,"Tier 1", "Tier 2")</f>
        <v>Tier 2</v>
      </c>
      <c r="AM2992" t="str">
        <f t="shared" si="93"/>
        <v>Ohio - Tier 2</v>
      </c>
      <c r="AN2992" t="str">
        <f t="shared" si="94"/>
        <v>Brooklyn Heights, Village Of - Tier 2</v>
      </c>
    </row>
    <row r="2993" spans="1:40" x14ac:dyDescent="0.3">
      <c r="A2993">
        <v>5</v>
      </c>
      <c r="B2993" t="s">
        <v>27</v>
      </c>
      <c r="C2993" t="s">
        <v>6688</v>
      </c>
      <c r="D2993" t="s">
        <v>10278</v>
      </c>
      <c r="E2993" t="s">
        <v>1322</v>
      </c>
      <c r="F2993" s="12">
        <v>17020.177868078645</v>
      </c>
      <c r="G2993" s="12">
        <v>17514.262264771562</v>
      </c>
      <c r="H2993" s="12">
        <v>10731.606934516354</v>
      </c>
      <c r="I2993">
        <v>3</v>
      </c>
      <c r="J2993" s="15">
        <v>2.6666973403959588E-3</v>
      </c>
      <c r="K2993" s="15">
        <v>0.99733330265960385</v>
      </c>
      <c r="L2993" s="56">
        <v>5.2161900000000001</v>
      </c>
      <c r="M2993">
        <v>4</v>
      </c>
      <c r="N2993">
        <v>0</v>
      </c>
      <c r="O2993" s="12">
        <v>15</v>
      </c>
      <c r="P2993" s="12">
        <v>1</v>
      </c>
      <c r="Q2993" s="12">
        <v>0</v>
      </c>
      <c r="R2993" s="12">
        <v>2.9919999079788115</v>
      </c>
      <c r="S2993" s="12">
        <v>28.617947670449592</v>
      </c>
      <c r="T2993" s="12">
        <v>22821.572260045319</v>
      </c>
      <c r="U2993" s="12">
        <v>5801.3943919666744</v>
      </c>
      <c r="V2993" s="12">
        <v>0</v>
      </c>
      <c r="W2993" s="57">
        <v>1.3123014142938879E-4</v>
      </c>
      <c r="X2993" s="57">
        <v>1.0806429825746319E-4</v>
      </c>
      <c r="Y2993" s="57">
        <v>0</v>
      </c>
      <c r="Z2993" s="57">
        <v>1.8267135390704185E-3</v>
      </c>
      <c r="AA2993" s="57">
        <v>3.8707626567439604E-4</v>
      </c>
      <c r="AB2993" s="57">
        <v>0</v>
      </c>
      <c r="AC2993" s="57">
        <v>1.6734813571854716E-4</v>
      </c>
      <c r="AD2993" s="57">
        <v>1.1885919984168338E-4</v>
      </c>
      <c r="AE2993" s="57">
        <v>2.0566293424021695E-3</v>
      </c>
      <c r="AF2993" s="57">
        <v>1.6124297537650275E-3</v>
      </c>
      <c r="AG2993" s="57">
        <v>0</v>
      </c>
      <c r="AH2993" s="17">
        <v>5.8257733419628125E-4</v>
      </c>
      <c r="AI2993" s="12">
        <v>337</v>
      </c>
      <c r="AJ2993" s="16">
        <v>5</v>
      </c>
      <c r="AK2993" s="17">
        <v>0.86110996060298484</v>
      </c>
      <c r="AL2993" t="str">
        <f>IF(AK2993&lt;='CAV Tier 1 Analysis'!$A$5,"Tier 1", "Tier 2")</f>
        <v>Tier 2</v>
      </c>
      <c r="AM2993" t="str">
        <f t="shared" si="93"/>
        <v>Ohio - Tier 2</v>
      </c>
      <c r="AN2993" t="str">
        <f t="shared" si="94"/>
        <v>Maple Heights, City Of - Tier 2</v>
      </c>
    </row>
    <row r="2994" spans="1:40" x14ac:dyDescent="0.3">
      <c r="A2994">
        <v>5</v>
      </c>
      <c r="B2994" t="s">
        <v>27</v>
      </c>
      <c r="C2994" t="s">
        <v>4126</v>
      </c>
      <c r="D2994" t="s">
        <v>10242</v>
      </c>
      <c r="E2994" t="s">
        <v>1497</v>
      </c>
      <c r="F2994" s="12">
        <v>624.13256841061013</v>
      </c>
      <c r="G2994" s="12">
        <v>6613.3969910710694</v>
      </c>
      <c r="H2994" s="12">
        <v>3212.983672925086</v>
      </c>
      <c r="I2994">
        <v>1</v>
      </c>
      <c r="J2994" s="15">
        <v>2.5637679424067077E-2</v>
      </c>
      <c r="K2994" s="15">
        <v>0.97436232057593297</v>
      </c>
      <c r="L2994" s="56">
        <v>7.4328099999999999</v>
      </c>
      <c r="M2994">
        <v>7</v>
      </c>
      <c r="N2994">
        <v>0</v>
      </c>
      <c r="O2994" s="12">
        <v>5</v>
      </c>
      <c r="P2994" s="12">
        <v>7</v>
      </c>
      <c r="Q2994" s="12">
        <v>0</v>
      </c>
      <c r="R2994" s="12">
        <v>0.97436232057593297</v>
      </c>
      <c r="S2994" s="12">
        <v>82.373445401214937</v>
      </c>
      <c r="T2994" s="12">
        <v>6728.2930972925615</v>
      </c>
      <c r="U2994" s="12">
        <v>6104.160528881951</v>
      </c>
      <c r="V2994" s="12">
        <v>0</v>
      </c>
      <c r="W2994" s="57">
        <v>1.8699639152672262E-4</v>
      </c>
      <c r="X2994" s="57">
        <v>1.8911252195056059E-4</v>
      </c>
      <c r="Y2994" s="57">
        <v>0</v>
      </c>
      <c r="Z2994" s="57">
        <v>6.0890451302347283E-4</v>
      </c>
      <c r="AA2994" s="57">
        <v>2.7095338597207725E-3</v>
      </c>
      <c r="AB2994" s="57">
        <v>0</v>
      </c>
      <c r="AC2994" s="57">
        <v>5.4497902031330716E-5</v>
      </c>
      <c r="AD2994" s="57">
        <v>3.4212243034817131E-4</v>
      </c>
      <c r="AE2994" s="57">
        <v>6.0633881182673517E-4</v>
      </c>
      <c r="AF2994" s="57">
        <v>1.6965800622271957E-3</v>
      </c>
      <c r="AG2994" s="57">
        <v>0</v>
      </c>
      <c r="AH2994" s="17">
        <v>5.8128059024136001E-4</v>
      </c>
      <c r="AI2994" s="12">
        <v>338</v>
      </c>
      <c r="AJ2994" s="16">
        <v>5</v>
      </c>
      <c r="AK2994" s="17">
        <v>0.86169124119322615</v>
      </c>
      <c r="AL2994" t="str">
        <f>IF(AK2994&lt;='CAV Tier 1 Analysis'!$A$5,"Tier 1", "Tier 2")</f>
        <v>Tier 2</v>
      </c>
      <c r="AM2994" t="str">
        <f t="shared" si="93"/>
        <v>Ohio - Tier 2</v>
      </c>
      <c r="AN2994" t="str">
        <f t="shared" si="94"/>
        <v>Wilmington, City Of - Tier 2</v>
      </c>
    </row>
    <row r="2995" spans="1:40" x14ac:dyDescent="0.3">
      <c r="A2995">
        <v>5</v>
      </c>
      <c r="B2995" t="s">
        <v>27</v>
      </c>
      <c r="C2995" t="s">
        <v>4244</v>
      </c>
      <c r="D2995" t="s">
        <v>10541</v>
      </c>
      <c r="E2995" t="s">
        <v>2425</v>
      </c>
      <c r="F2995" s="12">
        <v>4411.7756709616351</v>
      </c>
      <c r="G2995" s="12">
        <v>1368.9840537265482</v>
      </c>
      <c r="H2995" s="12">
        <v>643.37075974952961</v>
      </c>
      <c r="I2995">
        <v>24</v>
      </c>
      <c r="J2995" s="15">
        <v>0.11891961299903418</v>
      </c>
      <c r="K2995" s="15">
        <v>0.88108038700096591</v>
      </c>
      <c r="L2995" s="56">
        <v>3.5824199999999999</v>
      </c>
      <c r="M2995">
        <v>81</v>
      </c>
      <c r="N2995">
        <v>0</v>
      </c>
      <c r="O2995" s="12">
        <v>8</v>
      </c>
      <c r="P2995" s="12">
        <v>2</v>
      </c>
      <c r="Q2995" s="12">
        <v>1</v>
      </c>
      <c r="R2995" s="12">
        <v>21.145929288023183</v>
      </c>
      <c r="S2995" s="12">
        <v>76.509401764308663</v>
      </c>
      <c r="T2995" s="12">
        <v>1480.8121340707557</v>
      </c>
      <c r="U2995" s="12">
        <v>0</v>
      </c>
      <c r="V2995" s="12">
        <v>0</v>
      </c>
      <c r="W2995" s="57">
        <v>9.0127369451548144E-5</v>
      </c>
      <c r="X2995" s="57">
        <v>2.1883020397136296E-3</v>
      </c>
      <c r="Y2995" s="57">
        <v>0</v>
      </c>
      <c r="Z2995" s="57">
        <v>9.742472208375566E-4</v>
      </c>
      <c r="AA2995" s="57">
        <v>7.7415253134879207E-4</v>
      </c>
      <c r="AB2995" s="57">
        <v>7.0077084793272596E-4</v>
      </c>
      <c r="AC2995" s="57">
        <v>1.1827312677885166E-3</v>
      </c>
      <c r="AD2995" s="57">
        <v>3.1776724099128037E-4</v>
      </c>
      <c r="AE2995" s="57">
        <v>1.334474965533792E-4</v>
      </c>
      <c r="AF2995" s="57">
        <v>0</v>
      </c>
      <c r="AG2995" s="57">
        <v>0</v>
      </c>
      <c r="AH2995" s="17">
        <v>5.7832236496522084E-4</v>
      </c>
      <c r="AI2995" s="12">
        <v>339</v>
      </c>
      <c r="AJ2995" s="16">
        <v>5</v>
      </c>
      <c r="AK2995" s="17">
        <v>0.8622695635581914</v>
      </c>
      <c r="AL2995" t="str">
        <f>IF(AK2995&lt;='CAV Tier 1 Analysis'!$A$5,"Tier 1", "Tier 2")</f>
        <v>Tier 2</v>
      </c>
      <c r="AM2995" t="str">
        <f t="shared" si="93"/>
        <v>Ohio - Tier 2</v>
      </c>
      <c r="AN2995" t="str">
        <f t="shared" si="94"/>
        <v>Germantown, Village Of - Tier 2</v>
      </c>
    </row>
    <row r="2996" spans="1:40" x14ac:dyDescent="0.3">
      <c r="A2996">
        <v>5</v>
      </c>
      <c r="B2996" t="s">
        <v>27</v>
      </c>
      <c r="C2996" t="s">
        <v>5338</v>
      </c>
      <c r="D2996" t="s">
        <v>10642</v>
      </c>
      <c r="E2996" t="s">
        <v>1716</v>
      </c>
      <c r="F2996" s="12">
        <v>25512.692100026568</v>
      </c>
      <c r="G2996" s="12">
        <v>10997.294920902585</v>
      </c>
      <c r="H2996" s="12">
        <v>4980.3146591762825</v>
      </c>
      <c r="I2996">
        <v>11</v>
      </c>
      <c r="J2996" s="15">
        <v>4.7052034993178393E-2</v>
      </c>
      <c r="K2996" s="15">
        <v>0.95294796500682177</v>
      </c>
      <c r="L2996" s="56">
        <v>20.449699999999996</v>
      </c>
      <c r="M2996">
        <v>35</v>
      </c>
      <c r="N2996">
        <v>0</v>
      </c>
      <c r="O2996" s="12">
        <v>10.947368421052632</v>
      </c>
      <c r="P2996" s="12">
        <v>2.0526315789473686</v>
      </c>
      <c r="Q2996" s="12">
        <v>0</v>
      </c>
      <c r="R2996" s="12">
        <v>10.482427615075039</v>
      </c>
      <c r="S2996" s="12">
        <v>234.33393962060177</v>
      </c>
      <c r="T2996" s="12">
        <v>11717.148511125672</v>
      </c>
      <c r="U2996" s="12">
        <v>0</v>
      </c>
      <c r="V2996" s="12">
        <v>0</v>
      </c>
      <c r="W2996" s="57">
        <v>5.1447838809333467E-4</v>
      </c>
      <c r="X2996" s="57">
        <v>9.4556260975280288E-4</v>
      </c>
      <c r="Y2996" s="57">
        <v>0</v>
      </c>
      <c r="Z2996" s="57">
        <v>1.3331804074619195E-3</v>
      </c>
      <c r="AA2996" s="57">
        <v>7.9452496638428673E-4</v>
      </c>
      <c r="AB2996" s="57">
        <v>0</v>
      </c>
      <c r="AC2996" s="57">
        <v>5.8630172899051011E-4</v>
      </c>
      <c r="AD2996" s="57">
        <v>9.7326142600415557E-4</v>
      </c>
      <c r="AE2996" s="57">
        <v>1.0559233677100341E-3</v>
      </c>
      <c r="AF2996" s="57">
        <v>0</v>
      </c>
      <c r="AG2996" s="57">
        <v>0</v>
      </c>
      <c r="AH2996" s="17">
        <v>5.6393026312700394E-4</v>
      </c>
      <c r="AI2996" s="12">
        <v>340</v>
      </c>
      <c r="AJ2996" s="16">
        <v>5</v>
      </c>
      <c r="AK2996" s="17">
        <v>0.86283349382131835</v>
      </c>
      <c r="AL2996" t="str">
        <f>IF(AK2996&lt;='CAV Tier 1 Analysis'!$A$5,"Tier 1", "Tier 2")</f>
        <v>Tier 2</v>
      </c>
      <c r="AM2996" t="str">
        <f t="shared" si="93"/>
        <v>Ohio - Tier 2</v>
      </c>
      <c r="AN2996" t="str">
        <f t="shared" si="94"/>
        <v>Norton, City Of - Tier 2</v>
      </c>
    </row>
    <row r="2997" spans="1:40" x14ac:dyDescent="0.3">
      <c r="A2997">
        <v>5</v>
      </c>
      <c r="B2997" t="s">
        <v>27</v>
      </c>
      <c r="C2997" t="s">
        <v>6674</v>
      </c>
      <c r="D2997" t="s">
        <v>10259</v>
      </c>
      <c r="E2997" t="s">
        <v>1664</v>
      </c>
      <c r="F2997" s="12">
        <v>17278.348573786661</v>
      </c>
      <c r="G2997" s="12">
        <v>8780.3228380984801</v>
      </c>
      <c r="H2997" s="12">
        <v>5507.8795379301764</v>
      </c>
      <c r="I2997">
        <v>24</v>
      </c>
      <c r="J2997" s="15">
        <v>0</v>
      </c>
      <c r="K2997" s="15">
        <v>0.99999999999999978</v>
      </c>
      <c r="L2997" s="56">
        <v>5.295189999999999</v>
      </c>
      <c r="M2997">
        <v>22</v>
      </c>
      <c r="N2997">
        <v>4</v>
      </c>
      <c r="O2997" s="12">
        <v>15</v>
      </c>
      <c r="P2997" s="12">
        <v>1</v>
      </c>
      <c r="Q2997" s="12">
        <v>0</v>
      </c>
      <c r="R2997" s="12">
        <v>23.999999999999993</v>
      </c>
      <c r="S2997" s="12">
        <v>0</v>
      </c>
      <c r="T2997" s="12">
        <v>10983.962446476913</v>
      </c>
      <c r="U2997" s="12">
        <v>0</v>
      </c>
      <c r="V2997" s="12">
        <v>0</v>
      </c>
      <c r="W2997" s="57">
        <v>1.3321764210956369E-4</v>
      </c>
      <c r="X2997" s="57">
        <v>5.943536404160475E-4</v>
      </c>
      <c r="Y2997" s="57">
        <v>9.2656937688209403E-4</v>
      </c>
      <c r="Z2997" s="57">
        <v>1.8267135390704185E-3</v>
      </c>
      <c r="AA2997" s="57">
        <v>3.8707626567439604E-4</v>
      </c>
      <c r="AB2997" s="57">
        <v>0</v>
      </c>
      <c r="AC2997" s="57">
        <v>1.3423647663005119E-3</v>
      </c>
      <c r="AD2997" s="57">
        <v>0</v>
      </c>
      <c r="AE2997" s="57">
        <v>9.8985026999288267E-4</v>
      </c>
      <c r="AF2997" s="57">
        <v>0</v>
      </c>
      <c r="AG2997" s="57">
        <v>0</v>
      </c>
      <c r="AH2997" s="17">
        <v>5.6364959094962858E-4</v>
      </c>
      <c r="AI2997" s="12">
        <v>341</v>
      </c>
      <c r="AJ2997" s="16">
        <v>5</v>
      </c>
      <c r="AK2997" s="17">
        <v>0.86339714341226803</v>
      </c>
      <c r="AL2997" t="str">
        <f>IF(AK2997&lt;='CAV Tier 1 Analysis'!$A$5,"Tier 1", "Tier 2")</f>
        <v>Tier 2</v>
      </c>
      <c r="AM2997" t="str">
        <f t="shared" si="93"/>
        <v>Ohio - Tier 2</v>
      </c>
      <c r="AN2997" t="str">
        <f t="shared" si="94"/>
        <v>Beachwood, City Of - Tier 2</v>
      </c>
    </row>
    <row r="2998" spans="1:40" x14ac:dyDescent="0.3">
      <c r="A2998">
        <v>5</v>
      </c>
      <c r="B2998" t="s">
        <v>27</v>
      </c>
      <c r="C2998" t="s">
        <v>6845</v>
      </c>
      <c r="D2998" t="s">
        <v>10496</v>
      </c>
      <c r="E2998" t="s">
        <v>1630</v>
      </c>
      <c r="F2998" s="12">
        <v>14350.339663951843</v>
      </c>
      <c r="G2998" s="12">
        <v>13053.77139377912</v>
      </c>
      <c r="H2998" s="12">
        <v>7183.3228697790091</v>
      </c>
      <c r="I2998">
        <v>7</v>
      </c>
      <c r="J2998" s="15">
        <v>2.624208763447472E-2</v>
      </c>
      <c r="K2998" s="15">
        <v>0.97375791236552489</v>
      </c>
      <c r="L2998" s="56">
        <v>10.568899999999999</v>
      </c>
      <c r="M2998">
        <v>12</v>
      </c>
      <c r="N2998">
        <v>0</v>
      </c>
      <c r="O2998" s="12">
        <v>11.111111111111111</v>
      </c>
      <c r="P2998" s="12">
        <v>2.1481481481481484</v>
      </c>
      <c r="Q2998" s="12">
        <v>1</v>
      </c>
      <c r="R2998" s="12">
        <v>6.8163053865586747</v>
      </c>
      <c r="S2998" s="12">
        <v>188.50538825546718</v>
      </c>
      <c r="T2998" s="12">
        <v>15010.891053457626</v>
      </c>
      <c r="U2998" s="12">
        <v>660.55138950578294</v>
      </c>
      <c r="V2998" s="12">
        <v>0</v>
      </c>
      <c r="W2998" s="57">
        <v>2.6589488530001149E-4</v>
      </c>
      <c r="X2998" s="57">
        <v>3.2419289477238959E-4</v>
      </c>
      <c r="Y2998" s="57">
        <v>0</v>
      </c>
      <c r="Z2998" s="57">
        <v>1.3531211400521618E-3</v>
      </c>
      <c r="AA2998" s="57">
        <v>8.3149716330055455E-4</v>
      </c>
      <c r="AB2998" s="57">
        <v>7.0077084793272596E-4</v>
      </c>
      <c r="AC2998" s="57">
        <v>3.8124867446919826E-4</v>
      </c>
      <c r="AD2998" s="57">
        <v>7.8292125878147206E-4</v>
      </c>
      <c r="AE2998" s="57">
        <v>1.3527481211358864E-3</v>
      </c>
      <c r="AF2998" s="57">
        <v>1.8359253696056501E-4</v>
      </c>
      <c r="AG2998" s="57">
        <v>0</v>
      </c>
      <c r="AH2998" s="17">
        <v>5.6145341115499694E-4</v>
      </c>
      <c r="AI2998" s="12">
        <v>342</v>
      </c>
      <c r="AJ2998" s="16">
        <v>5</v>
      </c>
      <c r="AK2998" s="17">
        <v>0.86395859682342302</v>
      </c>
      <c r="AL2998" t="str">
        <f>IF(AK2998&lt;='CAV Tier 1 Analysis'!$A$5,"Tier 1", "Tier 2")</f>
        <v>Tier 2</v>
      </c>
      <c r="AM2998" t="str">
        <f t="shared" si="93"/>
        <v>Ohio - Tier 2</v>
      </c>
      <c r="AN2998" t="str">
        <f t="shared" si="94"/>
        <v>Maumee, City Of - Tier 2</v>
      </c>
    </row>
    <row r="2999" spans="1:40" x14ac:dyDescent="0.3">
      <c r="A2999">
        <v>5</v>
      </c>
      <c r="B2999" t="s">
        <v>27</v>
      </c>
      <c r="C2999" t="s">
        <v>6912</v>
      </c>
      <c r="D2999" t="s">
        <v>10588</v>
      </c>
      <c r="E2999" t="s">
        <v>1569</v>
      </c>
      <c r="F2999" s="12">
        <v>504.57071602561672</v>
      </c>
      <c r="G2999" s="12">
        <v>4496.9919401795651</v>
      </c>
      <c r="H2999" s="12">
        <v>2353.6907296509839</v>
      </c>
      <c r="I2999">
        <v>0</v>
      </c>
      <c r="J2999" s="15">
        <v>4.556986763791418E-2</v>
      </c>
      <c r="K2999" s="15">
        <v>0.95443013236208574</v>
      </c>
      <c r="L2999" s="56">
        <v>5.6285000000000007</v>
      </c>
      <c r="M2999">
        <v>9</v>
      </c>
      <c r="N2999">
        <v>0</v>
      </c>
      <c r="O2999" s="12">
        <v>7</v>
      </c>
      <c r="P2999" s="12">
        <v>7</v>
      </c>
      <c r="Q2999" s="12">
        <v>0</v>
      </c>
      <c r="R2999" s="12">
        <v>0</v>
      </c>
      <c r="S2999" s="12">
        <v>107.25737501078099</v>
      </c>
      <c r="T2999" s="12">
        <v>5164.0130165361561</v>
      </c>
      <c r="U2999" s="12">
        <v>4659.4423005105391</v>
      </c>
      <c r="V2999" s="12">
        <v>0</v>
      </c>
      <c r="W2999" s="57">
        <v>1.4160313390334993E-4</v>
      </c>
      <c r="X2999" s="57">
        <v>2.4314467107929217E-4</v>
      </c>
      <c r="Y2999" s="57">
        <v>0</v>
      </c>
      <c r="Z2999" s="57">
        <v>8.5246631823286201E-4</v>
      </c>
      <c r="AA2999" s="57">
        <v>2.7095338597207725E-3</v>
      </c>
      <c r="AB2999" s="57">
        <v>0</v>
      </c>
      <c r="AC2999" s="57">
        <v>0</v>
      </c>
      <c r="AD2999" s="57">
        <v>4.4547309673309337E-4</v>
      </c>
      <c r="AE2999" s="57">
        <v>4.6536936953062977E-4</v>
      </c>
      <c r="AF2999" s="57">
        <v>1.2950375192036625E-3</v>
      </c>
      <c r="AG2999" s="57">
        <v>0</v>
      </c>
      <c r="AH2999" s="17">
        <v>5.5932981530942383E-4</v>
      </c>
      <c r="AI2999" s="12">
        <v>343</v>
      </c>
      <c r="AJ2999" s="16">
        <v>5</v>
      </c>
      <c r="AK2999" s="17">
        <v>0.86451792663873239</v>
      </c>
      <c r="AL2999" t="str">
        <f>IF(AK2999&lt;='CAV Tier 1 Analysis'!$A$5,"Tier 1", "Tier 2")</f>
        <v>Tier 2</v>
      </c>
      <c r="AM2999" t="str">
        <f t="shared" si="93"/>
        <v>Ohio - Tier 2</v>
      </c>
      <c r="AN2999" t="str">
        <f t="shared" si="94"/>
        <v>Eaton, City Of - Tier 2</v>
      </c>
    </row>
    <row r="3000" spans="1:40" x14ac:dyDescent="0.3">
      <c r="A3000">
        <v>5</v>
      </c>
      <c r="B3000" t="s">
        <v>27</v>
      </c>
      <c r="C3000" t="s">
        <v>6696</v>
      </c>
      <c r="D3000" t="s">
        <v>10288</v>
      </c>
      <c r="E3000" t="s">
        <v>1938</v>
      </c>
      <c r="F3000" s="12">
        <v>23148.697513422612</v>
      </c>
      <c r="G3000" s="12">
        <v>4396.1096538760248</v>
      </c>
      <c r="H3000" s="12">
        <v>2322.6147749619354</v>
      </c>
      <c r="I3000">
        <v>18</v>
      </c>
      <c r="J3000" s="15">
        <v>7.5469676808227514E-3</v>
      </c>
      <c r="K3000" s="15">
        <v>0.99245303231917725</v>
      </c>
      <c r="L3000" s="56">
        <v>7.0942400000000001</v>
      </c>
      <c r="M3000">
        <v>21</v>
      </c>
      <c r="N3000">
        <v>4</v>
      </c>
      <c r="O3000" s="12">
        <v>15</v>
      </c>
      <c r="P3000" s="12">
        <v>1</v>
      </c>
      <c r="Q3000" s="12">
        <v>1</v>
      </c>
      <c r="R3000" s="12">
        <v>17.86415458174519</v>
      </c>
      <c r="S3000" s="12">
        <v>17.528698641639135</v>
      </c>
      <c r="T3000" s="12">
        <v>5444.7933723889537</v>
      </c>
      <c r="U3000" s="12">
        <v>0</v>
      </c>
      <c r="V3000" s="12">
        <v>0</v>
      </c>
      <c r="W3000" s="57">
        <v>1.7847856740916781E-4</v>
      </c>
      <c r="X3000" s="57">
        <v>5.6733756585168171E-4</v>
      </c>
      <c r="Y3000" s="57">
        <v>9.2656937688209403E-4</v>
      </c>
      <c r="Z3000" s="57">
        <v>1.8267135390704185E-3</v>
      </c>
      <c r="AA3000" s="57">
        <v>3.8707626567439604E-4</v>
      </c>
      <c r="AB3000" s="57">
        <v>7.0077084793272596E-4</v>
      </c>
      <c r="AC3000" s="57">
        <v>9.9917548709502527E-4</v>
      </c>
      <c r="AD3000" s="57">
        <v>7.2802114211794521E-5</v>
      </c>
      <c r="AE3000" s="57">
        <v>4.9067267081228467E-4</v>
      </c>
      <c r="AF3000" s="57">
        <v>0</v>
      </c>
      <c r="AG3000" s="57">
        <v>0</v>
      </c>
      <c r="AH3000" s="17">
        <v>5.590542213581444E-4</v>
      </c>
      <c r="AI3000" s="12">
        <v>344</v>
      </c>
      <c r="AJ3000" s="16">
        <v>5</v>
      </c>
      <c r="AK3000" s="17">
        <v>0.86507698086009055</v>
      </c>
      <c r="AL3000" t="str">
        <f>IF(AK3000&lt;='CAV Tier 1 Analysis'!$A$5,"Tier 1", "Tier 2")</f>
        <v>Tier 2</v>
      </c>
      <c r="AM3000" t="str">
        <f t="shared" si="93"/>
        <v>Ohio - Tier 2</v>
      </c>
      <c r="AN3000" t="str">
        <f t="shared" si="94"/>
        <v>Pepper Pike, City Of - Tier 2</v>
      </c>
    </row>
    <row r="3001" spans="1:40" x14ac:dyDescent="0.3">
      <c r="A3001">
        <v>5</v>
      </c>
      <c r="B3001" t="s">
        <v>27</v>
      </c>
      <c r="C3001" t="s">
        <v>7129</v>
      </c>
      <c r="D3001" t="s">
        <v>10875</v>
      </c>
      <c r="E3001" t="s">
        <v>1795</v>
      </c>
      <c r="F3001" s="12">
        <v>3522.1165805699047</v>
      </c>
      <c r="G3001" s="12">
        <v>5283.5814090244612</v>
      </c>
      <c r="H3001" s="12">
        <v>2209.7761608632254</v>
      </c>
      <c r="I3001">
        <v>11</v>
      </c>
      <c r="J3001" s="15">
        <v>6.4055299539170496E-2</v>
      </c>
      <c r="K3001" s="15">
        <v>0.93594470046082934</v>
      </c>
      <c r="L3001" s="56">
        <v>2.8210000000000002</v>
      </c>
      <c r="M3001">
        <v>15</v>
      </c>
      <c r="N3001">
        <v>6</v>
      </c>
      <c r="O3001" s="12">
        <v>11</v>
      </c>
      <c r="P3001" s="12">
        <v>2</v>
      </c>
      <c r="Q3001" s="12">
        <v>0</v>
      </c>
      <c r="R3001" s="12">
        <v>10.295391705069123</v>
      </c>
      <c r="S3001" s="12">
        <v>141.54787389861212</v>
      </c>
      <c r="T3001" s="12">
        <v>5369.3809286291871</v>
      </c>
      <c r="U3001" s="12">
        <v>1847.2643480592824</v>
      </c>
      <c r="V3001" s="12">
        <v>0</v>
      </c>
      <c r="W3001" s="57">
        <v>7.0971385047765857E-5</v>
      </c>
      <c r="X3001" s="57">
        <v>4.0524111846548696E-4</v>
      </c>
      <c r="Y3001" s="57">
        <v>1.389854065323141E-3</v>
      </c>
      <c r="Z3001" s="57">
        <v>1.3395899286516404E-3</v>
      </c>
      <c r="AA3001" s="57">
        <v>7.7415253134879207E-4</v>
      </c>
      <c r="AB3001" s="57">
        <v>0</v>
      </c>
      <c r="AC3001" s="57">
        <v>5.7584046167280609E-4</v>
      </c>
      <c r="AD3001" s="57">
        <v>5.8789215860692177E-4</v>
      </c>
      <c r="AE3001" s="57">
        <v>4.8387666907974322E-4</v>
      </c>
      <c r="AF3001" s="57">
        <v>5.134255312834199E-4</v>
      </c>
      <c r="AG3001" s="57">
        <v>0</v>
      </c>
      <c r="AH3001" s="17">
        <v>5.5825853177088336E-4</v>
      </c>
      <c r="AI3001" s="12">
        <v>345</v>
      </c>
      <c r="AJ3001" s="16">
        <v>5</v>
      </c>
      <c r="AK3001" s="17">
        <v>0.86563523939186149</v>
      </c>
      <c r="AL3001" t="str">
        <f>IF(AK3001&lt;='CAV Tier 1 Analysis'!$A$5,"Tier 1", "Tier 2")</f>
        <v>Tier 2</v>
      </c>
      <c r="AM3001" t="str">
        <f t="shared" si="93"/>
        <v>Ohio - Tier 2</v>
      </c>
      <c r="AN3001" t="str">
        <f t="shared" si="94"/>
        <v>Munroe Falls, City Of - Tier 2</v>
      </c>
    </row>
    <row r="3002" spans="1:40" x14ac:dyDescent="0.3">
      <c r="A3002">
        <v>5</v>
      </c>
      <c r="B3002" t="s">
        <v>27</v>
      </c>
      <c r="C3002" t="s">
        <v>6965</v>
      </c>
      <c r="D3002" t="s">
        <v>10670</v>
      </c>
      <c r="E3002" t="s">
        <v>2475</v>
      </c>
      <c r="F3002" s="12">
        <v>427.9331104020647</v>
      </c>
      <c r="G3002" s="12">
        <v>553.91286383578836</v>
      </c>
      <c r="H3002" s="12">
        <v>212.13139156752746</v>
      </c>
      <c r="I3002">
        <v>18</v>
      </c>
      <c r="J3002" s="15">
        <v>0.26790842373962986</v>
      </c>
      <c r="K3002" s="15">
        <v>0.73209157626037014</v>
      </c>
      <c r="L3002" s="56">
        <v>1.7550400000000002</v>
      </c>
      <c r="M3002">
        <v>94</v>
      </c>
      <c r="N3002">
        <v>2</v>
      </c>
      <c r="O3002" s="12">
        <v>10</v>
      </c>
      <c r="P3002" s="12">
        <v>2</v>
      </c>
      <c r="Q3002" s="12">
        <v>0</v>
      </c>
      <c r="R3002" s="12">
        <v>13.177648372686662</v>
      </c>
      <c r="S3002" s="12">
        <v>56.831786740550491</v>
      </c>
      <c r="T3002" s="12">
        <v>537.11206034548638</v>
      </c>
      <c r="U3002" s="12">
        <v>109.17894994342169</v>
      </c>
      <c r="V3002" s="12">
        <v>16.800803490301973</v>
      </c>
      <c r="W3002" s="57">
        <v>4.4153711313091452E-5</v>
      </c>
      <c r="X3002" s="57">
        <v>2.5395110090503849E-3</v>
      </c>
      <c r="Y3002" s="57">
        <v>4.6328468844104701E-4</v>
      </c>
      <c r="Z3002" s="57">
        <v>1.2178090260469457E-3</v>
      </c>
      <c r="AA3002" s="57">
        <v>7.7415253134879207E-4</v>
      </c>
      <c r="AB3002" s="57">
        <v>0</v>
      </c>
      <c r="AC3002" s="57">
        <v>7.3705045325799402E-4</v>
      </c>
      <c r="AD3002" s="57">
        <v>2.3604001151103163E-4</v>
      </c>
      <c r="AE3002" s="57">
        <v>4.840334447064159E-5</v>
      </c>
      <c r="AF3002" s="57">
        <v>3.034501285024977E-5</v>
      </c>
      <c r="AG3002" s="57">
        <v>2.3680408156848834E-5</v>
      </c>
      <c r="AH3002" s="17">
        <v>5.5585729058609337E-4</v>
      </c>
      <c r="AI3002" s="12">
        <v>346</v>
      </c>
      <c r="AJ3002" s="16">
        <v>5</v>
      </c>
      <c r="AK3002" s="17">
        <v>0.86619109668244754</v>
      </c>
      <c r="AL3002" t="str">
        <f>IF(AK3002&lt;='CAV Tier 1 Analysis'!$A$5,"Tier 1", "Tier 2")</f>
        <v>Tier 2</v>
      </c>
      <c r="AM3002" t="str">
        <f t="shared" si="93"/>
        <v>Ohio - Tier 2</v>
      </c>
      <c r="AN3002" t="str">
        <f t="shared" si="94"/>
        <v>Morrow, Village Of - Tier 2</v>
      </c>
    </row>
    <row r="3003" spans="1:40" x14ac:dyDescent="0.3">
      <c r="A3003">
        <v>5</v>
      </c>
      <c r="B3003" t="s">
        <v>27</v>
      </c>
      <c r="C3003" t="s">
        <v>5368</v>
      </c>
      <c r="D3003" t="s">
        <v>10585</v>
      </c>
      <c r="E3003" t="s">
        <v>1447</v>
      </c>
      <c r="F3003" s="12">
        <v>1478.0955419721836</v>
      </c>
      <c r="G3003" s="12">
        <v>9948.382670778974</v>
      </c>
      <c r="H3003" s="12">
        <v>5123.7148830939541</v>
      </c>
      <c r="I3003">
        <v>0</v>
      </c>
      <c r="J3003" s="15">
        <v>0</v>
      </c>
      <c r="K3003" s="15">
        <v>0.99999999999999989</v>
      </c>
      <c r="L3003" s="56">
        <v>5.5010900000000005</v>
      </c>
      <c r="M3003">
        <v>7</v>
      </c>
      <c r="N3003">
        <v>0</v>
      </c>
      <c r="O3003" s="12">
        <v>9</v>
      </c>
      <c r="P3003" s="12">
        <v>3</v>
      </c>
      <c r="Q3003" s="12">
        <v>0</v>
      </c>
      <c r="R3003" s="12">
        <v>0</v>
      </c>
      <c r="S3003" s="12">
        <v>0</v>
      </c>
      <c r="T3003" s="12">
        <v>10658.652136884855</v>
      </c>
      <c r="U3003" s="12">
        <v>9180.5565949126722</v>
      </c>
      <c r="V3003" s="12">
        <v>0</v>
      </c>
      <c r="W3003" s="57">
        <v>1.3839772299624752E-4</v>
      </c>
      <c r="X3003" s="57">
        <v>1.8911252195056059E-4</v>
      </c>
      <c r="Y3003" s="57">
        <v>0</v>
      </c>
      <c r="Z3003" s="57">
        <v>1.0960281234422512E-3</v>
      </c>
      <c r="AA3003" s="57">
        <v>1.1612287970231882E-3</v>
      </c>
      <c r="AB3003" s="57">
        <v>0</v>
      </c>
      <c r="AC3003" s="57">
        <v>0</v>
      </c>
      <c r="AD3003" s="57">
        <v>0</v>
      </c>
      <c r="AE3003" s="57">
        <v>9.6053402830412389E-4</v>
      </c>
      <c r="AF3003" s="57">
        <v>2.5516283861443728E-3</v>
      </c>
      <c r="AG3003" s="57">
        <v>0</v>
      </c>
      <c r="AH3003" s="17">
        <v>5.5426632544188577E-4</v>
      </c>
      <c r="AI3003" s="12">
        <v>347</v>
      </c>
      <c r="AJ3003" s="16">
        <v>5</v>
      </c>
      <c r="AK3003" s="17">
        <v>0.8667453630078894</v>
      </c>
      <c r="AL3003" t="str">
        <f>IF(AK3003&lt;='CAV Tier 1 Analysis'!$A$5,"Tier 1", "Tier 2")</f>
        <v>Tier 2</v>
      </c>
      <c r="AM3003" t="str">
        <f t="shared" si="93"/>
        <v>Ohio - Tier 2</v>
      </c>
      <c r="AN3003" t="str">
        <f t="shared" si="94"/>
        <v>Ravenna, City Of - Tier 2</v>
      </c>
    </row>
    <row r="3004" spans="1:40" x14ac:dyDescent="0.3">
      <c r="A3004">
        <v>5</v>
      </c>
      <c r="B3004" t="s">
        <v>27</v>
      </c>
      <c r="C3004" t="s">
        <v>5328</v>
      </c>
      <c r="D3004" t="s">
        <v>10609</v>
      </c>
      <c r="E3004" t="s">
        <v>1682</v>
      </c>
      <c r="F3004" s="12">
        <v>684.59910078288385</v>
      </c>
      <c r="G3004" s="12">
        <v>4403.5058380986566</v>
      </c>
      <c r="H3004" s="12">
        <v>1863.4998594358613</v>
      </c>
      <c r="I3004">
        <v>6</v>
      </c>
      <c r="J3004" s="15">
        <v>2.2472842418751512E-2</v>
      </c>
      <c r="K3004" s="15">
        <v>0.97752715758124831</v>
      </c>
      <c r="L3004" s="56">
        <v>4.4591600000000007</v>
      </c>
      <c r="M3004">
        <v>10</v>
      </c>
      <c r="N3004">
        <v>3</v>
      </c>
      <c r="O3004" s="12">
        <v>9</v>
      </c>
      <c r="P3004" s="12">
        <v>5</v>
      </c>
      <c r="Q3004" s="12">
        <v>0</v>
      </c>
      <c r="R3004" s="12">
        <v>5.8651629454874898</v>
      </c>
      <c r="S3004" s="12">
        <v>41.8781386884677</v>
      </c>
      <c r="T3004" s="12">
        <v>4371.8036806119599</v>
      </c>
      <c r="U3004" s="12">
        <v>3687.204579829076</v>
      </c>
      <c r="V3004" s="12">
        <v>31.702157486696706</v>
      </c>
      <c r="W3004" s="57">
        <v>1.1218460168365672E-4</v>
      </c>
      <c r="X3004" s="57">
        <v>2.7016074564365796E-4</v>
      </c>
      <c r="Y3004" s="57">
        <v>6.9492703266157052E-4</v>
      </c>
      <c r="Z3004" s="57">
        <v>1.0960281234422512E-3</v>
      </c>
      <c r="AA3004" s="57">
        <v>1.9353813283719803E-3</v>
      </c>
      <c r="AB3004" s="57">
        <v>0</v>
      </c>
      <c r="AC3004" s="57">
        <v>3.2804950360973911E-4</v>
      </c>
      <c r="AD3004" s="57">
        <v>1.7393287990774065E-4</v>
      </c>
      <c r="AE3004" s="57">
        <v>3.9397722585965709E-4</v>
      </c>
      <c r="AF3004" s="57">
        <v>1.0248154100620627E-3</v>
      </c>
      <c r="AG3004" s="57">
        <v>4.4683578923533128E-5</v>
      </c>
      <c r="AH3004" s="17">
        <v>5.5219458456053181E-4</v>
      </c>
      <c r="AI3004" s="12">
        <v>348</v>
      </c>
      <c r="AJ3004" s="16">
        <v>5</v>
      </c>
      <c r="AK3004" s="17">
        <v>0.86729755759244997</v>
      </c>
      <c r="AL3004" t="str">
        <f>IF(AK3004&lt;='CAV Tier 1 Analysis'!$A$5,"Tier 1", "Tier 2")</f>
        <v>Tier 2</v>
      </c>
      <c r="AM3004" t="str">
        <f t="shared" si="93"/>
        <v>Ohio - Tier 2</v>
      </c>
      <c r="AN3004" t="str">
        <f t="shared" si="94"/>
        <v>Clyde, City Of - Tier 2</v>
      </c>
    </row>
    <row r="3005" spans="1:40" x14ac:dyDescent="0.3">
      <c r="A3005">
        <v>5</v>
      </c>
      <c r="B3005" t="s">
        <v>27</v>
      </c>
      <c r="C3005" t="s">
        <v>6676</v>
      </c>
      <c r="D3005" t="s">
        <v>10263</v>
      </c>
      <c r="E3005" t="s">
        <v>1796</v>
      </c>
      <c r="F3005" s="12">
        <v>63914.955716592522</v>
      </c>
      <c r="G3005" s="12">
        <v>10646.809788338809</v>
      </c>
      <c r="H3005" s="12">
        <v>5570.0874442252016</v>
      </c>
      <c r="I3005">
        <v>7</v>
      </c>
      <c r="J3005" s="15">
        <v>8.4829504393283425E-4</v>
      </c>
      <c r="K3005" s="15">
        <v>0.99915170495606753</v>
      </c>
      <c r="L3005" s="56">
        <v>19.662970000000001</v>
      </c>
      <c r="M3005">
        <v>67</v>
      </c>
      <c r="N3005">
        <v>0</v>
      </c>
      <c r="O3005" s="12">
        <v>13.736842105263158</v>
      </c>
      <c r="P3005" s="12">
        <v>1.3157894736842106</v>
      </c>
      <c r="Q3005" s="12">
        <v>0</v>
      </c>
      <c r="R3005" s="12">
        <v>6.9940619346924731</v>
      </c>
      <c r="S3005" s="12">
        <v>4.725077573208746</v>
      </c>
      <c r="T3005" s="12">
        <v>12776.172455961245</v>
      </c>
      <c r="U3005" s="12">
        <v>0</v>
      </c>
      <c r="V3005" s="12">
        <v>0</v>
      </c>
      <c r="W3005" s="57">
        <v>4.9468564872480274E-4</v>
      </c>
      <c r="X3005" s="57">
        <v>1.8100769958125085E-3</v>
      </c>
      <c r="Y3005" s="57">
        <v>0</v>
      </c>
      <c r="Z3005" s="57">
        <v>1.6728850305171201E-3</v>
      </c>
      <c r="AA3005" s="57">
        <v>5.093108758873633E-4</v>
      </c>
      <c r="AB3005" s="57">
        <v>0</v>
      </c>
      <c r="AC3005" s="57">
        <v>3.9119092976894876E-4</v>
      </c>
      <c r="AD3005" s="57">
        <v>1.96247105490864E-5</v>
      </c>
      <c r="AE3005" s="57">
        <v>1.1513602506047543E-3</v>
      </c>
      <c r="AF3005" s="57">
        <v>0</v>
      </c>
      <c r="AG3005" s="57">
        <v>0</v>
      </c>
      <c r="AH3005" s="17">
        <v>5.4992131289678052E-4</v>
      </c>
      <c r="AI3005" s="12">
        <v>349</v>
      </c>
      <c r="AJ3005" s="16">
        <v>5</v>
      </c>
      <c r="AK3005" s="17">
        <v>0.86784747890534675</v>
      </c>
      <c r="AL3005" t="str">
        <f>IF(AK3005&lt;='CAV Tier 1 Analysis'!$A$5,"Tier 1", "Tier 2")</f>
        <v>Tier 2</v>
      </c>
      <c r="AM3005" t="str">
        <f t="shared" si="93"/>
        <v>Ohio - Tier 2</v>
      </c>
      <c r="AN3005" t="str">
        <f t="shared" si="94"/>
        <v>Brecksville, City Of - Tier 2</v>
      </c>
    </row>
    <row r="3006" spans="1:40" x14ac:dyDescent="0.3">
      <c r="A3006">
        <v>5</v>
      </c>
      <c r="B3006" t="s">
        <v>27</v>
      </c>
      <c r="C3006" t="s">
        <v>6726</v>
      </c>
      <c r="D3006" t="s">
        <v>10331</v>
      </c>
      <c r="E3006" t="s">
        <v>1613</v>
      </c>
      <c r="F3006" s="12">
        <v>2144.4923565813606</v>
      </c>
      <c r="G3006" s="12">
        <v>6416.2579978726899</v>
      </c>
      <c r="H3006" s="12">
        <v>2985.5867012153049</v>
      </c>
      <c r="I3006">
        <v>13</v>
      </c>
      <c r="J3006" s="15">
        <v>1.9769861215723415E-2</v>
      </c>
      <c r="K3006" s="15">
        <v>0.98023013878427656</v>
      </c>
      <c r="L3006" s="56">
        <v>1.3409300000000002</v>
      </c>
      <c r="M3006">
        <v>24</v>
      </c>
      <c r="N3006">
        <v>0</v>
      </c>
      <c r="O3006" s="12">
        <v>16</v>
      </c>
      <c r="P3006" s="12">
        <v>1</v>
      </c>
      <c r="Q3006" s="12">
        <v>0</v>
      </c>
      <c r="R3006" s="12">
        <v>12.742991804195595</v>
      </c>
      <c r="S3006" s="12">
        <v>59.024634730536064</v>
      </c>
      <c r="T3006" s="12">
        <v>6132.8380360912943</v>
      </c>
      <c r="U3006" s="12">
        <v>3988.3456795099337</v>
      </c>
      <c r="V3006" s="12">
        <v>283.41996178139561</v>
      </c>
      <c r="W3006" s="57">
        <v>3.3735434013506085E-5</v>
      </c>
      <c r="X3006" s="57">
        <v>6.4838578954477919E-4</v>
      </c>
      <c r="Y3006" s="57">
        <v>0</v>
      </c>
      <c r="Z3006" s="57">
        <v>1.9484944416751132E-3</v>
      </c>
      <c r="AA3006" s="57">
        <v>3.8707626567439604E-4</v>
      </c>
      <c r="AB3006" s="57">
        <v>0</v>
      </c>
      <c r="AC3006" s="57">
        <v>7.127393006336819E-4</v>
      </c>
      <c r="AD3006" s="57">
        <v>2.4514758835286304E-4</v>
      </c>
      <c r="AE3006" s="57">
        <v>5.5267772585973463E-4</v>
      </c>
      <c r="AF3006" s="57">
        <v>1.1085140584213803E-3</v>
      </c>
      <c r="AG3006" s="57">
        <v>3.9947496431679978E-4</v>
      </c>
      <c r="AH3006" s="17">
        <v>5.4874959713565946E-4</v>
      </c>
      <c r="AI3006" s="12">
        <v>350</v>
      </c>
      <c r="AJ3006" s="16">
        <v>5</v>
      </c>
      <c r="AK3006" s="17">
        <v>0.86839622850248244</v>
      </c>
      <c r="AL3006" t="str">
        <f>IF(AK3006&lt;='CAV Tier 1 Analysis'!$A$5,"Tier 1", "Tier 2")</f>
        <v>Tier 2</v>
      </c>
      <c r="AM3006" t="str">
        <f t="shared" si="93"/>
        <v>Ohio - Tier 2</v>
      </c>
      <c r="AN3006" t="str">
        <f t="shared" si="94"/>
        <v>Grandview Heights, City Of - Tier 2</v>
      </c>
    </row>
    <row r="3007" spans="1:40" x14ac:dyDescent="0.3">
      <c r="A3007">
        <v>5</v>
      </c>
      <c r="B3007" t="s">
        <v>27</v>
      </c>
      <c r="C3007" t="s">
        <v>4680</v>
      </c>
      <c r="D3007" t="s">
        <v>10392</v>
      </c>
      <c r="E3007" t="s">
        <v>1658</v>
      </c>
      <c r="F3007" s="12">
        <v>6136.9354209490593</v>
      </c>
      <c r="G3007" s="12">
        <v>9626.7707841310639</v>
      </c>
      <c r="H3007" s="12">
        <v>3284.3556333699839</v>
      </c>
      <c r="I3007">
        <v>7</v>
      </c>
      <c r="J3007" s="15">
        <v>1.230868952106441E-3</v>
      </c>
      <c r="K3007" s="15">
        <v>0.99876913104789378</v>
      </c>
      <c r="L3007" s="56">
        <v>2.9003900000000002</v>
      </c>
      <c r="M3007">
        <v>12</v>
      </c>
      <c r="N3007">
        <v>2</v>
      </c>
      <c r="O3007" s="12">
        <v>12</v>
      </c>
      <c r="P3007" s="12">
        <v>1</v>
      </c>
      <c r="Q3007" s="12">
        <v>0</v>
      </c>
      <c r="R3007" s="12">
        <v>6.9913839173352565</v>
      </c>
      <c r="S3007" s="12">
        <v>4.0426113767909984</v>
      </c>
      <c r="T3007" s="12">
        <v>8598.4292493727971</v>
      </c>
      <c r="U3007" s="12">
        <v>2461.4938284237378</v>
      </c>
      <c r="V3007" s="12">
        <v>1028.3415347582668</v>
      </c>
      <c r="W3007" s="57">
        <v>7.2968697440159373E-5</v>
      </c>
      <c r="X3007" s="57">
        <v>3.2419289477238959E-4</v>
      </c>
      <c r="Y3007" s="57">
        <v>4.6328468844104701E-4</v>
      </c>
      <c r="Z3007" s="57">
        <v>1.4613708312563348E-3</v>
      </c>
      <c r="AA3007" s="57">
        <v>3.8707626567439604E-4</v>
      </c>
      <c r="AB3007" s="57">
        <v>0</v>
      </c>
      <c r="AC3007" s="57">
        <v>3.9104114326295425E-4</v>
      </c>
      <c r="AD3007" s="57">
        <v>1.6790217071101217E-5</v>
      </c>
      <c r="AE3007" s="57">
        <v>7.7487132312040099E-4</v>
      </c>
      <c r="AF3007" s="57">
        <v>6.8414343509473673E-4</v>
      </c>
      <c r="AG3007" s="57">
        <v>1.4494275396871761E-3</v>
      </c>
      <c r="AH3007" s="17">
        <v>5.4774245780188152E-4</v>
      </c>
      <c r="AI3007" s="12">
        <v>351</v>
      </c>
      <c r="AJ3007" s="16">
        <v>5</v>
      </c>
      <c r="AK3007" s="17">
        <v>0.86894397096028431</v>
      </c>
      <c r="AL3007" t="str">
        <f>IF(AK3007&lt;='CAV Tier 1 Analysis'!$A$5,"Tier 1", "Tier 2")</f>
        <v>Tier 2</v>
      </c>
      <c r="AM3007" t="str">
        <f t="shared" si="93"/>
        <v>Ohio - Tier 2</v>
      </c>
      <c r="AN3007" t="str">
        <f t="shared" si="94"/>
        <v>Wyoming, City Of - Tier 2</v>
      </c>
    </row>
    <row r="3008" spans="1:40" x14ac:dyDescent="0.3">
      <c r="A3008">
        <v>5</v>
      </c>
      <c r="B3008" t="s">
        <v>27</v>
      </c>
      <c r="C3008" t="s">
        <v>6638</v>
      </c>
      <c r="D3008" t="s">
        <v>10205</v>
      </c>
      <c r="E3008" t="s">
        <v>1639</v>
      </c>
      <c r="F3008" s="12">
        <v>143.13571665412098</v>
      </c>
      <c r="G3008" s="12">
        <v>2411.8018218639604</v>
      </c>
      <c r="H3008" s="12">
        <v>1535.5467526153957</v>
      </c>
      <c r="I3008">
        <v>12</v>
      </c>
      <c r="J3008" s="15">
        <v>0.1328780113581878</v>
      </c>
      <c r="K3008" s="15">
        <v>0.86712198864181211</v>
      </c>
      <c r="L3008" s="56">
        <v>0.93853000000000009</v>
      </c>
      <c r="M3008">
        <v>10</v>
      </c>
      <c r="N3008">
        <v>0</v>
      </c>
      <c r="O3008" s="12">
        <v>17</v>
      </c>
      <c r="P3008" s="12">
        <v>3</v>
      </c>
      <c r="Q3008" s="12">
        <v>0</v>
      </c>
      <c r="R3008" s="12">
        <v>10.405463863701746</v>
      </c>
      <c r="S3008" s="12">
        <v>204.04039883505695</v>
      </c>
      <c r="T3008" s="12">
        <v>2971.7072037965631</v>
      </c>
      <c r="U3008" s="12">
        <v>2828.571487142442</v>
      </c>
      <c r="V3008" s="12">
        <v>0</v>
      </c>
      <c r="W3008" s="57">
        <v>2.3611759662842852E-5</v>
      </c>
      <c r="X3008" s="57">
        <v>2.7016074564365796E-4</v>
      </c>
      <c r="Y3008" s="57">
        <v>0</v>
      </c>
      <c r="Z3008" s="57">
        <v>2.0702753442798077E-3</v>
      </c>
      <c r="AA3008" s="57">
        <v>1.1612287970231882E-3</v>
      </c>
      <c r="AB3008" s="57">
        <v>0</v>
      </c>
      <c r="AC3008" s="57">
        <v>5.8199700281860083E-4</v>
      </c>
      <c r="AD3008" s="57">
        <v>8.474429690132916E-4</v>
      </c>
      <c r="AE3008" s="57">
        <v>2.678036448459743E-4</v>
      </c>
      <c r="AF3008" s="57">
        <v>7.8616837924954937E-4</v>
      </c>
      <c r="AG3008" s="57">
        <v>0</v>
      </c>
      <c r="AH3008" s="17">
        <v>5.4624442204881027E-4</v>
      </c>
      <c r="AI3008" s="12">
        <v>352</v>
      </c>
      <c r="AJ3008" s="16">
        <v>5</v>
      </c>
      <c r="AK3008" s="17">
        <v>0.86949021538233306</v>
      </c>
      <c r="AL3008" t="str">
        <f>IF(AK3008&lt;='CAV Tier 1 Analysis'!$A$5,"Tier 1", "Tier 2")</f>
        <v>Tier 2</v>
      </c>
      <c r="AM3008" t="str">
        <f t="shared" si="93"/>
        <v>Ohio - Tier 2</v>
      </c>
      <c r="AN3008" t="str">
        <f t="shared" si="94"/>
        <v>Shadyside, Village Of - Tier 2</v>
      </c>
    </row>
    <row r="3009" spans="1:40" x14ac:dyDescent="0.3">
      <c r="A3009">
        <v>5</v>
      </c>
      <c r="B3009" t="s">
        <v>27</v>
      </c>
      <c r="C3009" t="s">
        <v>6854</v>
      </c>
      <c r="D3009" t="s">
        <v>10509</v>
      </c>
      <c r="E3009" t="s">
        <v>2560</v>
      </c>
      <c r="F3009" s="12">
        <v>81.682509292222292</v>
      </c>
      <c r="G3009" s="12">
        <v>75.076307828421449</v>
      </c>
      <c r="H3009" s="12">
        <v>43.465446079089382</v>
      </c>
      <c r="I3009">
        <v>14</v>
      </c>
      <c r="J3009" s="15">
        <v>0.78248872598480324</v>
      </c>
      <c r="K3009" s="15">
        <v>0.21751127401519676</v>
      </c>
      <c r="L3009" s="56">
        <v>0.48563000000000001</v>
      </c>
      <c r="M3009">
        <v>74</v>
      </c>
      <c r="N3009">
        <v>0</v>
      </c>
      <c r="O3009" s="12">
        <v>8</v>
      </c>
      <c r="P3009" s="12">
        <v>5</v>
      </c>
      <c r="Q3009" s="12">
        <v>1</v>
      </c>
      <c r="R3009" s="12">
        <v>3.0451578362127547</v>
      </c>
      <c r="S3009" s="12">
        <v>34.011221526787814</v>
      </c>
      <c r="T3009" s="12">
        <v>94.850064076186385</v>
      </c>
      <c r="U3009" s="12">
        <v>13.167554783964093</v>
      </c>
      <c r="V3009" s="12">
        <v>0</v>
      </c>
      <c r="W3009" s="57">
        <v>1.2217594371055132E-5</v>
      </c>
      <c r="X3009" s="57">
        <v>1.9991895177630691E-3</v>
      </c>
      <c r="Y3009" s="57">
        <v>0</v>
      </c>
      <c r="Z3009" s="57">
        <v>9.742472208375566E-4</v>
      </c>
      <c r="AA3009" s="57">
        <v>1.9353813283719803E-3</v>
      </c>
      <c r="AB3009" s="57">
        <v>7.0077084793272596E-4</v>
      </c>
      <c r="AC3009" s="57">
        <v>1.7032135779816284E-4</v>
      </c>
      <c r="AD3009" s="57">
        <v>1.4125913649938292E-4</v>
      </c>
      <c r="AE3009" s="57">
        <v>8.5476768508772102E-6</v>
      </c>
      <c r="AF3009" s="57">
        <v>3.6597679253447823E-6</v>
      </c>
      <c r="AG3009" s="57">
        <v>0</v>
      </c>
      <c r="AH3009" s="17">
        <v>5.4050858621365041E-4</v>
      </c>
      <c r="AI3009" s="12">
        <v>353</v>
      </c>
      <c r="AJ3009" s="16">
        <v>5</v>
      </c>
      <c r="AK3009" s="17">
        <v>0.87003072396854675</v>
      </c>
      <c r="AL3009" t="str">
        <f>IF(AK3009&lt;='CAV Tier 1 Analysis'!$A$5,"Tier 1", "Tier 2")</f>
        <v>Tier 2</v>
      </c>
      <c r="AM3009" t="str">
        <f t="shared" si="93"/>
        <v>Ohio - Tier 2</v>
      </c>
      <c r="AN3009" t="str">
        <f t="shared" si="94"/>
        <v>La Rue, Village Of - Tier 2</v>
      </c>
    </row>
    <row r="3010" spans="1:40" x14ac:dyDescent="0.3">
      <c r="A3010">
        <v>5</v>
      </c>
      <c r="B3010" t="s">
        <v>27</v>
      </c>
      <c r="C3010" t="s">
        <v>6730</v>
      </c>
      <c r="D3010" t="s">
        <v>10335</v>
      </c>
      <c r="E3010" t="s">
        <v>1764</v>
      </c>
      <c r="F3010" s="12">
        <v>6008.6822931672723</v>
      </c>
      <c r="G3010" s="12">
        <v>5510.0679418860736</v>
      </c>
      <c r="H3010" s="12">
        <v>1593.3092162149119</v>
      </c>
      <c r="I3010">
        <v>0</v>
      </c>
      <c r="J3010" s="15">
        <v>0.10912468693191951</v>
      </c>
      <c r="K3010" s="15">
        <v>0.89087531306808054</v>
      </c>
      <c r="L3010" s="56">
        <v>3.7571699999999999</v>
      </c>
      <c r="M3010">
        <v>7</v>
      </c>
      <c r="N3010">
        <v>0</v>
      </c>
      <c r="O3010" s="12">
        <v>16</v>
      </c>
      <c r="P3010" s="12">
        <v>1</v>
      </c>
      <c r="Q3010" s="12">
        <v>0</v>
      </c>
      <c r="R3010" s="12">
        <v>0</v>
      </c>
      <c r="S3010" s="12">
        <v>173.86936940519431</v>
      </c>
      <c r="T3010" s="12">
        <v>3932.2075107286032</v>
      </c>
      <c r="U3010" s="12">
        <v>0</v>
      </c>
      <c r="V3010" s="12">
        <v>1577.8604311574704</v>
      </c>
      <c r="W3010" s="57">
        <v>9.4523771272568032E-5</v>
      </c>
      <c r="X3010" s="57">
        <v>1.8911252195056059E-4</v>
      </c>
      <c r="Y3010" s="57">
        <v>0</v>
      </c>
      <c r="Z3010" s="57">
        <v>1.9484944416751132E-3</v>
      </c>
      <c r="AA3010" s="57">
        <v>3.8707626567439604E-4</v>
      </c>
      <c r="AB3010" s="57">
        <v>0</v>
      </c>
      <c r="AC3010" s="57">
        <v>0</v>
      </c>
      <c r="AD3010" s="57">
        <v>7.2213333962514704E-4</v>
      </c>
      <c r="AE3010" s="57">
        <v>3.5436179658563895E-4</v>
      </c>
      <c r="AF3010" s="57">
        <v>0</v>
      </c>
      <c r="AG3010" s="57">
        <v>2.2239638149400679E-3</v>
      </c>
      <c r="AH3010" s="17">
        <v>5.3815145015668109E-4</v>
      </c>
      <c r="AI3010" s="12">
        <v>354</v>
      </c>
      <c r="AJ3010" s="16">
        <v>5</v>
      </c>
      <c r="AK3010" s="17">
        <v>0.87056887541870343</v>
      </c>
      <c r="AL3010" t="str">
        <f>IF(AK3010&lt;='CAV Tier 1 Analysis'!$A$5,"Tier 1", "Tier 2")</f>
        <v>Tier 2</v>
      </c>
      <c r="AM3010" t="str">
        <f t="shared" si="93"/>
        <v>Ohio - Tier 2</v>
      </c>
      <c r="AN3010" t="str">
        <f t="shared" si="94"/>
        <v>Obetz, Village Of - Tier 2</v>
      </c>
    </row>
    <row r="3011" spans="1:40" x14ac:dyDescent="0.3">
      <c r="A3011">
        <v>5</v>
      </c>
      <c r="B3011" t="s">
        <v>27</v>
      </c>
      <c r="C3011" t="s">
        <v>6691</v>
      </c>
      <c r="D3011" t="s">
        <v>10281</v>
      </c>
      <c r="E3011" t="s">
        <v>1614</v>
      </c>
      <c r="F3011" s="12">
        <v>26457.341752222012</v>
      </c>
      <c r="G3011" s="12">
        <v>13223.943826458619</v>
      </c>
      <c r="H3011" s="12">
        <v>7858.3528870821601</v>
      </c>
      <c r="I3011">
        <v>14</v>
      </c>
      <c r="J3011" s="15">
        <v>1.1099805753399316E-2</v>
      </c>
      <c r="K3011" s="15">
        <v>0.98890019424660047</v>
      </c>
      <c r="L3011" s="56">
        <v>8.10825</v>
      </c>
      <c r="M3011">
        <v>19</v>
      </c>
      <c r="N3011">
        <v>2</v>
      </c>
      <c r="O3011" s="12">
        <v>15</v>
      </c>
      <c r="P3011" s="12">
        <v>1</v>
      </c>
      <c r="Q3011" s="12">
        <v>0</v>
      </c>
      <c r="R3011" s="12">
        <v>13.844602719452407</v>
      </c>
      <c r="S3011" s="12">
        <v>87.22619058827668</v>
      </c>
      <c r="T3011" s="12">
        <v>15246.969244559306</v>
      </c>
      <c r="U3011" s="12">
        <v>0</v>
      </c>
      <c r="V3011" s="12">
        <v>0</v>
      </c>
      <c r="W3011" s="57">
        <v>2.0398927075985376E-4</v>
      </c>
      <c r="X3011" s="57">
        <v>5.1330541672295013E-4</v>
      </c>
      <c r="Y3011" s="57">
        <v>4.6328468844104701E-4</v>
      </c>
      <c r="Z3011" s="57">
        <v>1.8267135390704185E-3</v>
      </c>
      <c r="AA3011" s="57">
        <v>3.8707626567439604E-4</v>
      </c>
      <c r="AB3011" s="57">
        <v>0</v>
      </c>
      <c r="AC3011" s="57">
        <v>7.7435445391754862E-4</v>
      </c>
      <c r="AD3011" s="57">
        <v>3.6227738403708749E-4</v>
      </c>
      <c r="AE3011" s="57">
        <v>1.3740229627370048E-3</v>
      </c>
      <c r="AF3011" s="57">
        <v>0</v>
      </c>
      <c r="AG3011" s="57">
        <v>0</v>
      </c>
      <c r="AH3011" s="17">
        <v>5.3682036194184599E-4</v>
      </c>
      <c r="AI3011" s="12">
        <v>355</v>
      </c>
      <c r="AJ3011" s="16">
        <v>5</v>
      </c>
      <c r="AK3011" s="17">
        <v>0.87110569578064523</v>
      </c>
      <c r="AL3011" t="str">
        <f>IF(AK3011&lt;='CAV Tier 1 Analysis'!$A$5,"Tier 1", "Tier 2")</f>
        <v>Tier 2</v>
      </c>
      <c r="AM3011" t="str">
        <f t="shared" si="93"/>
        <v>Ohio - Tier 2</v>
      </c>
      <c r="AN3011" t="str">
        <f t="shared" si="94"/>
        <v>Middleburg Heights, City Of - Tier 2</v>
      </c>
    </row>
    <row r="3012" spans="1:40" x14ac:dyDescent="0.3">
      <c r="A3012">
        <v>5</v>
      </c>
      <c r="B3012" t="s">
        <v>27</v>
      </c>
      <c r="C3012" t="s">
        <v>6851</v>
      </c>
      <c r="D3012" t="s">
        <v>10506</v>
      </c>
      <c r="E3012" t="s">
        <v>1510</v>
      </c>
      <c r="F3012" s="12">
        <v>2523.0292800485095</v>
      </c>
      <c r="G3012" s="12">
        <v>5180.5738649653013</v>
      </c>
      <c r="H3012" s="12">
        <v>5009.0688877325156</v>
      </c>
      <c r="I3012">
        <v>0</v>
      </c>
      <c r="J3012" s="15">
        <v>2.5580521611270137E-2</v>
      </c>
      <c r="K3012" s="15">
        <v>0.97441947838873022</v>
      </c>
      <c r="L3012" s="56">
        <v>3.6996900000000004</v>
      </c>
      <c r="M3012">
        <v>3</v>
      </c>
      <c r="N3012">
        <v>0</v>
      </c>
      <c r="O3012" s="12">
        <v>9</v>
      </c>
      <c r="P3012" s="12">
        <v>3</v>
      </c>
      <c r="Q3012" s="12">
        <v>0</v>
      </c>
      <c r="R3012" s="12">
        <v>0</v>
      </c>
      <c r="S3012" s="12">
        <v>128.13459493498249</v>
      </c>
      <c r="T3012" s="12">
        <v>9805.0801213198429</v>
      </c>
      <c r="U3012" s="12">
        <v>7282.0508412713334</v>
      </c>
      <c r="V3012" s="12">
        <v>0</v>
      </c>
      <c r="W3012" s="57">
        <v>9.3077675840967341E-5</v>
      </c>
      <c r="X3012" s="57">
        <v>8.1048223693097398E-5</v>
      </c>
      <c r="Y3012" s="57">
        <v>0</v>
      </c>
      <c r="Z3012" s="57">
        <v>1.0960281234422512E-3</v>
      </c>
      <c r="AA3012" s="57">
        <v>1.1612287970231882E-3</v>
      </c>
      <c r="AB3012" s="57">
        <v>0</v>
      </c>
      <c r="AC3012" s="57">
        <v>0</v>
      </c>
      <c r="AD3012" s="57">
        <v>5.3218265689039784E-4</v>
      </c>
      <c r="AE3012" s="57">
        <v>8.8361201639972238E-4</v>
      </c>
      <c r="AF3012" s="57">
        <v>2.0239609051842231E-3</v>
      </c>
      <c r="AG3012" s="57">
        <v>0</v>
      </c>
      <c r="AH3012" s="17">
        <v>5.3373985440671344E-4</v>
      </c>
      <c r="AI3012" s="12">
        <v>356</v>
      </c>
      <c r="AJ3012" s="16">
        <v>5</v>
      </c>
      <c r="AK3012" s="17">
        <v>0.87163943563505197</v>
      </c>
      <c r="AL3012" t="str">
        <f>IF(AK3012&lt;='CAV Tier 1 Analysis'!$A$5,"Tier 1", "Tier 2")</f>
        <v>Tier 2</v>
      </c>
      <c r="AM3012" t="str">
        <f t="shared" si="93"/>
        <v>Ohio - Tier 2</v>
      </c>
      <c r="AN3012" t="str">
        <f t="shared" si="94"/>
        <v>Struthers, City Of - Tier 2</v>
      </c>
    </row>
    <row r="3013" spans="1:40" x14ac:dyDescent="0.3">
      <c r="A3013">
        <v>5</v>
      </c>
      <c r="B3013" t="s">
        <v>27</v>
      </c>
      <c r="C3013" t="s">
        <v>7100</v>
      </c>
      <c r="D3013" t="s">
        <v>10829</v>
      </c>
      <c r="E3013" t="s">
        <v>1641</v>
      </c>
      <c r="F3013" s="12">
        <v>34341.173351680358</v>
      </c>
      <c r="G3013" s="12">
        <v>14182.701561085227</v>
      </c>
      <c r="H3013" s="12">
        <v>6477.1383054872294</v>
      </c>
      <c r="I3013">
        <v>1</v>
      </c>
      <c r="J3013" s="15">
        <v>2.6435994441526323E-2</v>
      </c>
      <c r="K3013" s="15">
        <v>0.97356400555847389</v>
      </c>
      <c r="L3013" s="56">
        <v>10.528069999999998</v>
      </c>
      <c r="M3013">
        <v>20</v>
      </c>
      <c r="N3013">
        <v>0</v>
      </c>
      <c r="O3013" s="12">
        <v>15</v>
      </c>
      <c r="P3013" s="12">
        <v>1.25</v>
      </c>
      <c r="Q3013" s="12">
        <v>0</v>
      </c>
      <c r="R3013" s="12">
        <v>0.97356400555847389</v>
      </c>
      <c r="S3013" s="12">
        <v>171.22959224085761</v>
      </c>
      <c r="T3013" s="12">
        <v>13643.623872133163</v>
      </c>
      <c r="U3013" s="12">
        <v>0</v>
      </c>
      <c r="V3013" s="12">
        <v>539.07768895206391</v>
      </c>
      <c r="W3013" s="57">
        <v>2.6486767450543497E-4</v>
      </c>
      <c r="X3013" s="57">
        <v>5.4032149128731592E-4</v>
      </c>
      <c r="Y3013" s="57">
        <v>0</v>
      </c>
      <c r="Z3013" s="57">
        <v>1.8267135390704185E-3</v>
      </c>
      <c r="AA3013" s="57">
        <v>4.8384533209299508E-4</v>
      </c>
      <c r="AB3013" s="57">
        <v>0</v>
      </c>
      <c r="AC3013" s="57">
        <v>5.4453250783337146E-5</v>
      </c>
      <c r="AD3013" s="57">
        <v>7.1116952750533552E-4</v>
      </c>
      <c r="AE3013" s="57">
        <v>1.2295330432274103E-3</v>
      </c>
      <c r="AF3013" s="57">
        <v>0</v>
      </c>
      <c r="AG3013" s="57">
        <v>7.5981959493808871E-4</v>
      </c>
      <c r="AH3013" s="17">
        <v>5.3370213212821239E-4</v>
      </c>
      <c r="AI3013" s="12">
        <v>357</v>
      </c>
      <c r="AJ3013" s="16">
        <v>5</v>
      </c>
      <c r="AK3013" s="17">
        <v>0.8721731377671802</v>
      </c>
      <c r="AL3013" t="str">
        <f>IF(AK3013&lt;='CAV Tier 1 Analysis'!$A$5,"Tier 1", "Tier 2")</f>
        <v>Tier 2</v>
      </c>
      <c r="AM3013" t="str">
        <f t="shared" si="93"/>
        <v>Ohio - Tier 2</v>
      </c>
      <c r="AN3013" t="str">
        <f t="shared" si="94"/>
        <v>Cuyahoga County * - Tier 2</v>
      </c>
    </row>
    <row r="3014" spans="1:40" x14ac:dyDescent="0.3">
      <c r="A3014">
        <v>5</v>
      </c>
      <c r="B3014" t="s">
        <v>27</v>
      </c>
      <c r="C3014" t="s">
        <v>6951</v>
      </c>
      <c r="D3014" t="s">
        <v>10650</v>
      </c>
      <c r="E3014" t="s">
        <v>1683</v>
      </c>
      <c r="F3014" s="12">
        <v>1312.6511308646811</v>
      </c>
      <c r="G3014" s="12">
        <v>5387.2821251503174</v>
      </c>
      <c r="H3014" s="12">
        <v>3500.705310070523</v>
      </c>
      <c r="I3014">
        <v>8</v>
      </c>
      <c r="J3014" s="15">
        <v>1.5628532506304162E-2</v>
      </c>
      <c r="K3014" s="15">
        <v>0.98437146749369553</v>
      </c>
      <c r="L3014" s="56">
        <v>3.4501000000000008</v>
      </c>
      <c r="M3014">
        <v>20</v>
      </c>
      <c r="N3014">
        <v>2</v>
      </c>
      <c r="O3014" s="12">
        <v>9</v>
      </c>
      <c r="P3014" s="12">
        <v>2</v>
      </c>
      <c r="Q3014" s="12">
        <v>0</v>
      </c>
      <c r="R3014" s="12">
        <v>7.8749717399495642</v>
      </c>
      <c r="S3014" s="12">
        <v>54.710886733428758</v>
      </c>
      <c r="T3014" s="12">
        <v>7014.8356892704132</v>
      </c>
      <c r="U3014" s="12">
        <v>5702.1845584057319</v>
      </c>
      <c r="V3014" s="12">
        <v>0</v>
      </c>
      <c r="W3014" s="57">
        <v>8.6798431603437443E-5</v>
      </c>
      <c r="X3014" s="57">
        <v>5.4032149128731592E-4</v>
      </c>
      <c r="Y3014" s="57">
        <v>4.6328468844104701E-4</v>
      </c>
      <c r="Z3014" s="57">
        <v>1.0960281234422512E-3</v>
      </c>
      <c r="AA3014" s="57">
        <v>7.7415253134879207E-4</v>
      </c>
      <c r="AB3014" s="57">
        <v>0</v>
      </c>
      <c r="AC3014" s="57">
        <v>4.4046185830502233E-4</v>
      </c>
      <c r="AD3014" s="57">
        <v>2.2723125692479651E-4</v>
      </c>
      <c r="AE3014" s="57">
        <v>6.3216139301415649E-4</v>
      </c>
      <c r="AF3014" s="57">
        <v>1.5848555402757235E-3</v>
      </c>
      <c r="AG3014" s="57">
        <v>0</v>
      </c>
      <c r="AH3014" s="17">
        <v>5.3139048314932217E-4</v>
      </c>
      <c r="AI3014" s="12">
        <v>358</v>
      </c>
      <c r="AJ3014" s="16">
        <v>5</v>
      </c>
      <c r="AK3014" s="17">
        <v>0.87270452825032951</v>
      </c>
      <c r="AL3014" t="str">
        <f>IF(AK3014&lt;='CAV Tier 1 Analysis'!$A$5,"Tier 1", "Tier 2")</f>
        <v>Tier 2</v>
      </c>
      <c r="AM3014" t="str">
        <f t="shared" si="93"/>
        <v>Ohio - Tier 2</v>
      </c>
      <c r="AN3014" t="str">
        <f t="shared" si="94"/>
        <v>Hubbard, City Of - Tier 2</v>
      </c>
    </row>
    <row r="3015" spans="1:40" x14ac:dyDescent="0.3">
      <c r="A3015">
        <v>5</v>
      </c>
      <c r="B3015" t="s">
        <v>27</v>
      </c>
      <c r="C3015" t="s">
        <v>6989</v>
      </c>
      <c r="D3015" t="s">
        <v>10699</v>
      </c>
      <c r="E3015" t="s">
        <v>1626</v>
      </c>
      <c r="F3015" s="12">
        <v>298.16837778542191</v>
      </c>
      <c r="G3015" s="12">
        <v>3801.6211686443403</v>
      </c>
      <c r="H3015" s="12">
        <v>2040.1796769068262</v>
      </c>
      <c r="I3015">
        <v>5</v>
      </c>
      <c r="J3015" s="15">
        <v>0</v>
      </c>
      <c r="K3015" s="15">
        <v>1</v>
      </c>
      <c r="L3015" s="56">
        <v>5.3652099999999994</v>
      </c>
      <c r="M3015">
        <v>0</v>
      </c>
      <c r="N3015">
        <v>0</v>
      </c>
      <c r="O3015" s="12">
        <v>7</v>
      </c>
      <c r="P3015" s="12">
        <v>8</v>
      </c>
      <c r="Q3015" s="12">
        <v>0</v>
      </c>
      <c r="R3015" s="12">
        <v>5</v>
      </c>
      <c r="S3015" s="12">
        <v>0</v>
      </c>
      <c r="T3015" s="12">
        <v>4225.9829986856812</v>
      </c>
      <c r="U3015" s="12">
        <v>3927.8146209002593</v>
      </c>
      <c r="V3015" s="12">
        <v>0</v>
      </c>
      <c r="W3015" s="57">
        <v>1.3497922182634659E-4</v>
      </c>
      <c r="X3015" s="57">
        <v>0</v>
      </c>
      <c r="Y3015" s="57">
        <v>0</v>
      </c>
      <c r="Z3015" s="57">
        <v>8.5246631823286201E-4</v>
      </c>
      <c r="AA3015" s="57">
        <v>3.0966101253951683E-3</v>
      </c>
      <c r="AB3015" s="57">
        <v>0</v>
      </c>
      <c r="AC3015" s="57">
        <v>2.7965932631260674E-4</v>
      </c>
      <c r="AD3015" s="57">
        <v>0</v>
      </c>
      <c r="AE3015" s="57">
        <v>3.808361902744917E-4</v>
      </c>
      <c r="AF3015" s="57">
        <v>1.091690158280358E-3</v>
      </c>
      <c r="AG3015" s="57">
        <v>0</v>
      </c>
      <c r="AH3015" s="17">
        <v>5.3056739457471211E-4</v>
      </c>
      <c r="AI3015" s="12">
        <v>359</v>
      </c>
      <c r="AJ3015" s="16">
        <v>5</v>
      </c>
      <c r="AK3015" s="17">
        <v>0.8732350956449042</v>
      </c>
      <c r="AL3015" t="str">
        <f>IF(AK3015&lt;='CAV Tier 1 Analysis'!$A$5,"Tier 1", "Tier 2")</f>
        <v>Tier 2</v>
      </c>
      <c r="AM3015" t="str">
        <f t="shared" si="93"/>
        <v>Ohio - Tier 2</v>
      </c>
      <c r="AN3015" t="str">
        <f t="shared" si="94"/>
        <v>Upper Sandusky, City Of - Tier 2</v>
      </c>
    </row>
    <row r="3016" spans="1:40" x14ac:dyDescent="0.3">
      <c r="A3016">
        <v>5</v>
      </c>
      <c r="B3016" t="s">
        <v>27</v>
      </c>
      <c r="C3016" t="s">
        <v>6841</v>
      </c>
      <c r="D3016" t="s">
        <v>10491</v>
      </c>
      <c r="E3016" t="s">
        <v>1802</v>
      </c>
      <c r="F3016" s="12">
        <v>6015.7309690814482</v>
      </c>
      <c r="G3016" s="12">
        <v>5070.3562336886525</v>
      </c>
      <c r="H3016" s="12">
        <v>1694.8884421128189</v>
      </c>
      <c r="I3016">
        <v>3</v>
      </c>
      <c r="J3016" s="15">
        <v>1.3458117267586537E-2</v>
      </c>
      <c r="K3016" s="15">
        <v>0.98654188273241361</v>
      </c>
      <c r="L3016" s="56">
        <v>10.826180000000001</v>
      </c>
      <c r="M3016">
        <v>9</v>
      </c>
      <c r="N3016">
        <v>2</v>
      </c>
      <c r="O3016" s="12">
        <v>17</v>
      </c>
      <c r="P3016" s="12">
        <v>2</v>
      </c>
      <c r="Q3016" s="12">
        <v>0</v>
      </c>
      <c r="R3016" s="12">
        <v>2.9596256481972407</v>
      </c>
      <c r="S3016" s="12">
        <v>22.810007409431371</v>
      </c>
      <c r="T3016" s="12">
        <v>4091.4954267940207</v>
      </c>
      <c r="U3016" s="12">
        <v>0</v>
      </c>
      <c r="V3016" s="12">
        <v>978.86080689463188</v>
      </c>
      <c r="W3016" s="57">
        <v>2.7236759637590279E-4</v>
      </c>
      <c r="X3016" s="57">
        <v>2.4314467107929217E-4</v>
      </c>
      <c r="Y3016" s="57">
        <v>4.6328468844104701E-4</v>
      </c>
      <c r="Z3016" s="57">
        <v>2.0702753442798077E-3</v>
      </c>
      <c r="AA3016" s="57">
        <v>7.7415253134879207E-4</v>
      </c>
      <c r="AB3016" s="57">
        <v>0</v>
      </c>
      <c r="AC3016" s="57">
        <v>1.6553738298247047E-4</v>
      </c>
      <c r="AD3016" s="57">
        <v>9.4737025180439464E-5</v>
      </c>
      <c r="AE3016" s="57">
        <v>3.687164693635425E-4</v>
      </c>
      <c r="AF3016" s="57">
        <v>0</v>
      </c>
      <c r="AG3016" s="57">
        <v>1.3796854090572215E-3</v>
      </c>
      <c r="AH3016" s="17">
        <v>5.3017282891895591E-4</v>
      </c>
      <c r="AI3016" s="12">
        <v>360</v>
      </c>
      <c r="AJ3016" s="16">
        <v>5</v>
      </c>
      <c r="AK3016" s="17">
        <v>0.87376526847382319</v>
      </c>
      <c r="AL3016" t="str">
        <f>IF(AK3016&lt;='CAV Tier 1 Analysis'!$A$5,"Tier 1", "Tier 2")</f>
        <v>Tier 2</v>
      </c>
      <c r="AM3016" t="str">
        <f t="shared" ref="AM3016:AM3079" si="95">B3016&amp;" - "&amp;AL3016</f>
        <v>Ohio - Tier 2</v>
      </c>
      <c r="AN3016" t="str">
        <f t="shared" ref="AN3016:AN3079" si="96">C3016&amp;" - "&amp;AL3016</f>
        <v>Sheffield, Village Of - Tier 2</v>
      </c>
    </row>
    <row r="3017" spans="1:40" x14ac:dyDescent="0.3">
      <c r="A3017">
        <v>5</v>
      </c>
      <c r="B3017" t="s">
        <v>27</v>
      </c>
      <c r="C3017" t="s">
        <v>6665</v>
      </c>
      <c r="D3017" t="s">
        <v>10246</v>
      </c>
      <c r="E3017" t="s">
        <v>1809</v>
      </c>
      <c r="F3017" s="12">
        <v>588.41376777518019</v>
      </c>
      <c r="G3017" s="12">
        <v>1859.8533404558812</v>
      </c>
      <c r="H3017" s="12">
        <v>1122.8464256128775</v>
      </c>
      <c r="I3017">
        <v>9</v>
      </c>
      <c r="J3017" s="15">
        <v>0</v>
      </c>
      <c r="K3017" s="15">
        <v>1</v>
      </c>
      <c r="L3017" s="56">
        <v>2.76979</v>
      </c>
      <c r="M3017">
        <v>26</v>
      </c>
      <c r="N3017">
        <v>2</v>
      </c>
      <c r="O3017" s="12">
        <v>15</v>
      </c>
      <c r="P3017" s="12">
        <v>4</v>
      </c>
      <c r="Q3017" s="12">
        <v>0</v>
      </c>
      <c r="R3017" s="12">
        <v>9</v>
      </c>
      <c r="S3017" s="12">
        <v>0</v>
      </c>
      <c r="T3017" s="12">
        <v>2393.8082851669947</v>
      </c>
      <c r="U3017" s="12">
        <v>1805.3945173918146</v>
      </c>
      <c r="V3017" s="12">
        <v>0</v>
      </c>
      <c r="W3017" s="57">
        <v>6.9683031758756246E-5</v>
      </c>
      <c r="X3017" s="57">
        <v>7.0241793867351077E-4</v>
      </c>
      <c r="Y3017" s="57">
        <v>4.6328468844104701E-4</v>
      </c>
      <c r="Z3017" s="57">
        <v>1.8267135390704185E-3</v>
      </c>
      <c r="AA3017" s="57">
        <v>1.5483050626975841E-3</v>
      </c>
      <c r="AB3017" s="57">
        <v>0</v>
      </c>
      <c r="AC3017" s="57">
        <v>5.0338678736269217E-4</v>
      </c>
      <c r="AD3017" s="57">
        <v>0</v>
      </c>
      <c r="AE3017" s="57">
        <v>2.1572467940690802E-4</v>
      </c>
      <c r="AF3017" s="57">
        <v>5.0178830130181171E-4</v>
      </c>
      <c r="AG3017" s="57">
        <v>0</v>
      </c>
      <c r="AH3017" s="17">
        <v>5.3011854806479352E-4</v>
      </c>
      <c r="AI3017" s="12">
        <v>361</v>
      </c>
      <c r="AJ3017" s="16">
        <v>5</v>
      </c>
      <c r="AK3017" s="17">
        <v>0.87429538702188803</v>
      </c>
      <c r="AL3017" t="str">
        <f>IF(AK3017&lt;='CAV Tier 1 Analysis'!$A$5,"Tier 1", "Tier 2")</f>
        <v>Tier 2</v>
      </c>
      <c r="AM3017" t="str">
        <f t="shared" si="95"/>
        <v>Ohio - Tier 2</v>
      </c>
      <c r="AN3017" t="str">
        <f t="shared" si="96"/>
        <v>East Palestine, City Of - Tier 2</v>
      </c>
    </row>
    <row r="3018" spans="1:40" x14ac:dyDescent="0.3">
      <c r="A3018">
        <v>5</v>
      </c>
      <c r="B3018" t="s">
        <v>27</v>
      </c>
      <c r="C3018" t="s">
        <v>6808</v>
      </c>
      <c r="D3018" t="s">
        <v>10441</v>
      </c>
      <c r="E3018" t="s">
        <v>2034</v>
      </c>
      <c r="F3018" s="12">
        <v>97.737567651118113</v>
      </c>
      <c r="G3018" s="12">
        <v>361.75724155631883</v>
      </c>
      <c r="H3018" s="12">
        <v>289.70002658639766</v>
      </c>
      <c r="I3018">
        <v>7</v>
      </c>
      <c r="J3018" s="15">
        <v>0.40693696980753447</v>
      </c>
      <c r="K3018" s="15">
        <v>0.59306303019246553</v>
      </c>
      <c r="L3018" s="56">
        <v>0.43851999999999997</v>
      </c>
      <c r="M3018">
        <v>2</v>
      </c>
      <c r="N3018">
        <v>0</v>
      </c>
      <c r="O3018" s="12">
        <v>19</v>
      </c>
      <c r="P3018" s="12">
        <v>3</v>
      </c>
      <c r="Q3018" s="12">
        <v>2</v>
      </c>
      <c r="R3018" s="12">
        <v>4.151441211347259</v>
      </c>
      <c r="S3018" s="12">
        <v>117.88965097223084</v>
      </c>
      <c r="T3018" s="12">
        <v>527.36924117548926</v>
      </c>
      <c r="U3018" s="12">
        <v>429.63167352437114</v>
      </c>
      <c r="V3018" s="12">
        <v>0</v>
      </c>
      <c r="W3018" s="57">
        <v>1.1032389851522963E-5</v>
      </c>
      <c r="X3018" s="57">
        <v>5.4032149128731594E-5</v>
      </c>
      <c r="Y3018" s="57">
        <v>0</v>
      </c>
      <c r="Z3018" s="57">
        <v>2.3138371494891966E-3</v>
      </c>
      <c r="AA3018" s="57">
        <v>1.1612287970231882E-3</v>
      </c>
      <c r="AB3018" s="57">
        <v>1.4015416958654519E-3</v>
      </c>
      <c r="AC3018" s="57">
        <v>2.3219785047835328E-4</v>
      </c>
      <c r="AD3018" s="57">
        <v>4.8963223168667412E-4</v>
      </c>
      <c r="AE3018" s="57">
        <v>4.7525343272721734E-5</v>
      </c>
      <c r="AF3018" s="57">
        <v>1.1941110132243839E-4</v>
      </c>
      <c r="AG3018" s="57">
        <v>0</v>
      </c>
      <c r="AH3018" s="17">
        <v>5.300398825562072E-4</v>
      </c>
      <c r="AI3018" s="12">
        <v>362</v>
      </c>
      <c r="AJ3018" s="16">
        <v>5</v>
      </c>
      <c r="AK3018" s="17">
        <v>0.8748254269044442</v>
      </c>
      <c r="AL3018" t="str">
        <f>IF(AK3018&lt;='CAV Tier 1 Analysis'!$A$5,"Tier 1", "Tier 2")</f>
        <v>Tier 2</v>
      </c>
      <c r="AM3018" t="str">
        <f t="shared" si="95"/>
        <v>Ohio - Tier 2</v>
      </c>
      <c r="AN3018" t="str">
        <f t="shared" si="96"/>
        <v>Rayland, Village Of - Tier 2</v>
      </c>
    </row>
    <row r="3019" spans="1:40" x14ac:dyDescent="0.3">
      <c r="A3019">
        <v>5</v>
      </c>
      <c r="B3019" t="s">
        <v>27</v>
      </c>
      <c r="C3019" t="s">
        <v>6956</v>
      </c>
      <c r="D3019" t="s">
        <v>10657</v>
      </c>
      <c r="E3019" t="s">
        <v>1748</v>
      </c>
      <c r="F3019" s="12">
        <v>369.09074056915421</v>
      </c>
      <c r="G3019" s="12">
        <v>2591.759864329184</v>
      </c>
      <c r="H3019" s="12">
        <v>1530.9699995229055</v>
      </c>
      <c r="I3019">
        <v>4</v>
      </c>
      <c r="J3019" s="15">
        <v>0.104440852149427</v>
      </c>
      <c r="K3019" s="15">
        <v>0.895559147850573</v>
      </c>
      <c r="L3019" s="56">
        <v>2.4929900000000003</v>
      </c>
      <c r="M3019">
        <v>22</v>
      </c>
      <c r="N3019">
        <v>0</v>
      </c>
      <c r="O3019" s="12">
        <v>12.714285714285714</v>
      </c>
      <c r="P3019" s="12">
        <v>4.2857142857142856</v>
      </c>
      <c r="Q3019" s="12">
        <v>0</v>
      </c>
      <c r="R3019" s="12">
        <v>3.582236591402292</v>
      </c>
      <c r="S3019" s="12">
        <v>159.8958113653801</v>
      </c>
      <c r="T3019" s="12">
        <v>3241.7516513144733</v>
      </c>
      <c r="U3019" s="12">
        <v>2872.6609107453191</v>
      </c>
      <c r="V3019" s="12">
        <v>0</v>
      </c>
      <c r="W3019" s="57">
        <v>6.2719231907206594E-5</v>
      </c>
      <c r="X3019" s="57">
        <v>5.943536404160475E-4</v>
      </c>
      <c r="Y3019" s="57">
        <v>0</v>
      </c>
      <c r="Z3019" s="57">
        <v>1.548357190259688E-3</v>
      </c>
      <c r="AA3019" s="57">
        <v>1.6588982814616973E-3</v>
      </c>
      <c r="AB3019" s="57">
        <v>0</v>
      </c>
      <c r="AC3019" s="57">
        <v>2.0036117436878675E-4</v>
      </c>
      <c r="AD3019" s="57">
        <v>6.6409682538311979E-4</v>
      </c>
      <c r="AE3019" s="57">
        <v>2.9213944994256033E-4</v>
      </c>
      <c r="AF3019" s="57">
        <v>7.9842251914082627E-4</v>
      </c>
      <c r="AG3019" s="57">
        <v>0</v>
      </c>
      <c r="AH3019" s="17">
        <v>5.2903166480726654E-4</v>
      </c>
      <c r="AI3019" s="12">
        <v>363</v>
      </c>
      <c r="AJ3019" s="16">
        <v>5</v>
      </c>
      <c r="AK3019" s="17">
        <v>0.87535445856925143</v>
      </c>
      <c r="AL3019" t="str">
        <f>IF(AK3019&lt;='CAV Tier 1 Analysis'!$A$5,"Tier 1", "Tier 2")</f>
        <v>Tier 2</v>
      </c>
      <c r="AM3019" t="str">
        <f t="shared" si="95"/>
        <v>Ohio - Tier 2</v>
      </c>
      <c r="AN3019" t="str">
        <f t="shared" si="96"/>
        <v>Newcomerstown, Village Of - Tier 2</v>
      </c>
    </row>
    <row r="3020" spans="1:40" x14ac:dyDescent="0.3">
      <c r="A3020">
        <v>5</v>
      </c>
      <c r="B3020" t="s">
        <v>27</v>
      </c>
      <c r="C3020" t="s">
        <v>6867</v>
      </c>
      <c r="D3020" t="s">
        <v>10526</v>
      </c>
      <c r="E3020" t="s">
        <v>2365</v>
      </c>
      <c r="F3020" s="12">
        <v>78.174961046600842</v>
      </c>
      <c r="G3020" s="12">
        <v>140.96052874237105</v>
      </c>
      <c r="H3020" s="12">
        <v>56.132394716185324</v>
      </c>
      <c r="I3020">
        <v>4</v>
      </c>
      <c r="J3020" s="15">
        <v>4.1445623342175067E-2</v>
      </c>
      <c r="K3020" s="15">
        <v>0.95855437665782506</v>
      </c>
      <c r="L3020" s="56">
        <v>0.96511999999999998</v>
      </c>
      <c r="M3020">
        <v>8</v>
      </c>
      <c r="N3020">
        <v>2</v>
      </c>
      <c r="O3020" s="12">
        <v>9</v>
      </c>
      <c r="P3020" s="12">
        <v>6</v>
      </c>
      <c r="Q3020" s="12">
        <v>2</v>
      </c>
      <c r="R3020" s="12">
        <v>3.8342175066313002</v>
      </c>
      <c r="S3020" s="12">
        <v>2.3264420887013149</v>
      </c>
      <c r="T3020" s="12">
        <v>142.32068172937187</v>
      </c>
      <c r="U3020" s="12">
        <v>64.145720682771028</v>
      </c>
      <c r="V3020" s="12">
        <v>0</v>
      </c>
      <c r="W3020" s="57">
        <v>2.4280717170258694E-5</v>
      </c>
      <c r="X3020" s="57">
        <v>2.1612859651492638E-4</v>
      </c>
      <c r="Y3020" s="57">
        <v>4.6328468844104701E-4</v>
      </c>
      <c r="Z3020" s="57">
        <v>1.0960281234422512E-3</v>
      </c>
      <c r="AA3020" s="57">
        <v>2.3224575940463763E-3</v>
      </c>
      <c r="AB3020" s="57">
        <v>1.4015416958654519E-3</v>
      </c>
      <c r="AC3020" s="57">
        <v>2.1445493696810243E-4</v>
      </c>
      <c r="AD3020" s="57">
        <v>9.6624345087674384E-6</v>
      </c>
      <c r="AE3020" s="57">
        <v>1.2825623350576518E-5</v>
      </c>
      <c r="AF3020" s="57">
        <v>1.7828553209349684E-5</v>
      </c>
      <c r="AG3020" s="57">
        <v>0</v>
      </c>
      <c r="AH3020" s="17">
        <v>5.2531754213791884E-4</v>
      </c>
      <c r="AI3020" s="12">
        <v>364</v>
      </c>
      <c r="AJ3020" s="16">
        <v>5</v>
      </c>
      <c r="AK3020" s="17">
        <v>0.87587977611138934</v>
      </c>
      <c r="AL3020" t="str">
        <f>IF(AK3020&lt;='CAV Tier 1 Analysis'!$A$5,"Tier 1", "Tier 2")</f>
        <v>Tier 2</v>
      </c>
      <c r="AM3020" t="str">
        <f t="shared" si="95"/>
        <v>Ohio - Tier 2</v>
      </c>
      <c r="AN3020" t="str">
        <f t="shared" si="96"/>
        <v>Fort Recovery, Village Of - Tier 2</v>
      </c>
    </row>
    <row r="3021" spans="1:40" x14ac:dyDescent="0.3">
      <c r="A3021">
        <v>5</v>
      </c>
      <c r="B3021" t="s">
        <v>27</v>
      </c>
      <c r="C3021" t="s">
        <v>4144</v>
      </c>
      <c r="D3021" t="s">
        <v>10220</v>
      </c>
      <c r="E3021" t="s">
        <v>1730</v>
      </c>
      <c r="F3021" s="12">
        <v>2074.4885049071008</v>
      </c>
      <c r="G3021" s="12">
        <v>7102.0971538111626</v>
      </c>
      <c r="H3021" s="12">
        <v>2300.7594495833814</v>
      </c>
      <c r="I3021">
        <v>1</v>
      </c>
      <c r="J3021" s="15">
        <v>1.935858758726091E-2</v>
      </c>
      <c r="K3021" s="15">
        <v>0.98064141241273939</v>
      </c>
      <c r="L3021" s="56">
        <v>3.7688699999999993</v>
      </c>
      <c r="M3021">
        <v>6</v>
      </c>
      <c r="N3021">
        <v>0</v>
      </c>
      <c r="O3021" s="12">
        <v>10</v>
      </c>
      <c r="P3021" s="12">
        <v>1</v>
      </c>
      <c r="Q3021" s="12">
        <v>0</v>
      </c>
      <c r="R3021" s="12">
        <v>0.98064141241273939</v>
      </c>
      <c r="S3021" s="12">
        <v>44.539453321978094</v>
      </c>
      <c r="T3021" s="12">
        <v>5548.7297784417442</v>
      </c>
      <c r="U3021" s="12">
        <v>3474.2412735346434</v>
      </c>
      <c r="V3021" s="12">
        <v>1553.3673753694184</v>
      </c>
      <c r="W3021" s="57">
        <v>9.4818122639125566E-5</v>
      </c>
      <c r="X3021" s="57">
        <v>1.620964473861948E-4</v>
      </c>
      <c r="Y3021" s="57">
        <v>0</v>
      </c>
      <c r="Z3021" s="57">
        <v>1.2178090260469457E-3</v>
      </c>
      <c r="AA3021" s="57">
        <v>3.8707626567439604E-4</v>
      </c>
      <c r="AB3021" s="57">
        <v>0</v>
      </c>
      <c r="AC3021" s="57">
        <v>5.4849103349917968E-5</v>
      </c>
      <c r="AD3021" s="57">
        <v>1.8498614380732618E-4</v>
      </c>
      <c r="AE3021" s="57">
        <v>5.0003918859626022E-4</v>
      </c>
      <c r="AF3021" s="57">
        <v>9.6562474858853567E-4</v>
      </c>
      <c r="AG3021" s="57">
        <v>2.189441325679102E-3</v>
      </c>
      <c r="AH3021" s="17">
        <v>5.2334003379707306E-4</v>
      </c>
      <c r="AI3021" s="12">
        <v>365</v>
      </c>
      <c r="AJ3021" s="16">
        <v>5</v>
      </c>
      <c r="AK3021" s="17">
        <v>0.8764031161451864</v>
      </c>
      <c r="AL3021" t="str">
        <f>IF(AK3021&lt;='CAV Tier 1 Analysis'!$A$5,"Tier 1", "Tier 2")</f>
        <v>Tier 2</v>
      </c>
      <c r="AM3021" t="str">
        <f t="shared" si="95"/>
        <v>Ohio - Tier 2</v>
      </c>
      <c r="AN3021" t="str">
        <f t="shared" si="96"/>
        <v>Trenton, City Of - Tier 2</v>
      </c>
    </row>
    <row r="3022" spans="1:40" x14ac:dyDescent="0.3">
      <c r="A3022">
        <v>5</v>
      </c>
      <c r="B3022" t="s">
        <v>27</v>
      </c>
      <c r="C3022" t="s">
        <v>6701</v>
      </c>
      <c r="D3022" t="s">
        <v>10295</v>
      </c>
      <c r="E3022" t="s">
        <v>1481</v>
      </c>
      <c r="F3022" s="12">
        <v>5990.9830522500206</v>
      </c>
      <c r="G3022" s="12">
        <v>9960.8543604927909</v>
      </c>
      <c r="H3022" s="12">
        <v>5377.1848037684695</v>
      </c>
      <c r="I3022">
        <v>5</v>
      </c>
      <c r="J3022" s="15">
        <v>0</v>
      </c>
      <c r="K3022" s="15">
        <v>1.0000000000000002</v>
      </c>
      <c r="L3022" s="56">
        <v>1.8361299999999998</v>
      </c>
      <c r="M3022">
        <v>6</v>
      </c>
      <c r="N3022">
        <v>0</v>
      </c>
      <c r="O3022" s="12">
        <v>15</v>
      </c>
      <c r="P3022" s="12">
        <v>1</v>
      </c>
      <c r="Q3022" s="12">
        <v>0</v>
      </c>
      <c r="R3022" s="12">
        <v>5.0000000000000009</v>
      </c>
      <c r="S3022" s="12">
        <v>0</v>
      </c>
      <c r="T3022" s="12">
        <v>12724.144202458807</v>
      </c>
      <c r="U3022" s="12">
        <v>6733.1611502087862</v>
      </c>
      <c r="V3022" s="12">
        <v>0</v>
      </c>
      <c r="W3022" s="57">
        <v>4.6193792707463415E-5</v>
      </c>
      <c r="X3022" s="57">
        <v>1.620964473861948E-4</v>
      </c>
      <c r="Y3022" s="57">
        <v>0</v>
      </c>
      <c r="Z3022" s="57">
        <v>1.8267135390704185E-3</v>
      </c>
      <c r="AA3022" s="57">
        <v>3.8707626567439604E-4</v>
      </c>
      <c r="AB3022" s="57">
        <v>0</v>
      </c>
      <c r="AC3022" s="57">
        <v>2.7965932631260679E-4</v>
      </c>
      <c r="AD3022" s="57">
        <v>0</v>
      </c>
      <c r="AE3022" s="57">
        <v>1.1466715800974034E-3</v>
      </c>
      <c r="AF3022" s="57">
        <v>1.8714034319964516E-3</v>
      </c>
      <c r="AG3022" s="57">
        <v>0</v>
      </c>
      <c r="AH3022" s="17">
        <v>5.1998312574953959E-4</v>
      </c>
      <c r="AI3022" s="12">
        <v>366</v>
      </c>
      <c r="AJ3022" s="16">
        <v>5</v>
      </c>
      <c r="AK3022" s="17">
        <v>0.87692309927093592</v>
      </c>
      <c r="AL3022" t="str">
        <f>IF(AK3022&lt;='CAV Tier 1 Analysis'!$A$5,"Tier 1", "Tier 2")</f>
        <v>Tier 2</v>
      </c>
      <c r="AM3022" t="str">
        <f t="shared" si="95"/>
        <v>Ohio - Tier 2</v>
      </c>
      <c r="AN3022" t="str">
        <f t="shared" si="96"/>
        <v>University Heights, City Of - Tier 2</v>
      </c>
    </row>
    <row r="3023" spans="1:40" x14ac:dyDescent="0.3">
      <c r="A3023">
        <v>5</v>
      </c>
      <c r="B3023" t="s">
        <v>27</v>
      </c>
      <c r="C3023" t="s">
        <v>6994</v>
      </c>
      <c r="D3023" t="s">
        <v>10704</v>
      </c>
      <c r="E3023" t="s">
        <v>1800</v>
      </c>
      <c r="F3023" s="12">
        <v>403.41622775185789</v>
      </c>
      <c r="G3023" s="12">
        <v>2682.683226830557</v>
      </c>
      <c r="H3023" s="12">
        <v>1282.5642150063343</v>
      </c>
      <c r="I3023">
        <v>4</v>
      </c>
      <c r="J3023" s="15">
        <v>4.3651267724712131E-2</v>
      </c>
      <c r="K3023" s="15">
        <v>0.95634873227528783</v>
      </c>
      <c r="L3023" s="56">
        <v>4.3526799999999994</v>
      </c>
      <c r="M3023">
        <v>3</v>
      </c>
      <c r="N3023">
        <v>2</v>
      </c>
      <c r="O3023" s="12">
        <v>5.333333333333333</v>
      </c>
      <c r="P3023" s="12">
        <v>7.833333333333333</v>
      </c>
      <c r="Q3023" s="12">
        <v>0</v>
      </c>
      <c r="R3023" s="12">
        <v>3.8253949291011513</v>
      </c>
      <c r="S3023" s="12">
        <v>55.985553923376749</v>
      </c>
      <c r="T3023" s="12">
        <v>2806.096011738689</v>
      </c>
      <c r="U3023" s="12">
        <v>2402.6797839868309</v>
      </c>
      <c r="V3023" s="12">
        <v>0</v>
      </c>
      <c r="W3023" s="57">
        <v>1.0950575266561836E-4</v>
      </c>
      <c r="X3023" s="57">
        <v>8.1048223693097398E-5</v>
      </c>
      <c r="Y3023" s="57">
        <v>4.6328468844104701E-4</v>
      </c>
      <c r="Z3023" s="57">
        <v>6.494981472250377E-4</v>
      </c>
      <c r="AA3023" s="57">
        <v>3.0320974144494358E-3</v>
      </c>
      <c r="AB3023" s="57">
        <v>0</v>
      </c>
      <c r="AC3023" s="57">
        <v>2.13961473750418E-4</v>
      </c>
      <c r="AD3023" s="57">
        <v>2.3252534453744903E-4</v>
      </c>
      <c r="AE3023" s="57">
        <v>2.5287913249707144E-4</v>
      </c>
      <c r="AF3023" s="57">
        <v>6.6779675897138174E-4</v>
      </c>
      <c r="AG3023" s="57">
        <v>0</v>
      </c>
      <c r="AH3023" s="17">
        <v>5.1841790329368689E-4</v>
      </c>
      <c r="AI3023" s="12">
        <v>367</v>
      </c>
      <c r="AJ3023" s="16">
        <v>5</v>
      </c>
      <c r="AK3023" s="17">
        <v>0.87744151717422958</v>
      </c>
      <c r="AL3023" t="str">
        <f>IF(AK3023&lt;='CAV Tier 1 Analysis'!$A$5,"Tier 1", "Tier 2")</f>
        <v>Tier 2</v>
      </c>
      <c r="AM3023" t="str">
        <f t="shared" si="95"/>
        <v>Ohio - Tier 2</v>
      </c>
      <c r="AN3023" t="str">
        <f t="shared" si="96"/>
        <v>Archbold, Village Of - Tier 2</v>
      </c>
    </row>
    <row r="3024" spans="1:40" x14ac:dyDescent="0.3">
      <c r="A3024">
        <v>5</v>
      </c>
      <c r="B3024" t="s">
        <v>27</v>
      </c>
      <c r="C3024" t="s">
        <v>7162</v>
      </c>
      <c r="D3024" t="s">
        <v>10910</v>
      </c>
      <c r="E3024" t="s">
        <v>1533</v>
      </c>
      <c r="F3024" s="12">
        <v>41826.095849458266</v>
      </c>
      <c r="G3024" s="12">
        <v>23422.37855331559</v>
      </c>
      <c r="H3024" s="12">
        <v>10308.74139679128</v>
      </c>
      <c r="I3024">
        <v>5</v>
      </c>
      <c r="J3024" s="15">
        <v>2.9833558576700589E-6</v>
      </c>
      <c r="K3024" s="15">
        <v>0.99999701664414242</v>
      </c>
      <c r="L3024" s="56">
        <v>33.519300000000001</v>
      </c>
      <c r="M3024">
        <v>11</v>
      </c>
      <c r="N3024">
        <v>0</v>
      </c>
      <c r="O3024" s="12">
        <v>11</v>
      </c>
      <c r="P3024" s="12">
        <v>2</v>
      </c>
      <c r="Q3024" s="12">
        <v>0</v>
      </c>
      <c r="R3024" s="12">
        <v>4.9999850832207118</v>
      </c>
      <c r="S3024" s="12">
        <v>3.0754644031323091E-2</v>
      </c>
      <c r="T3024" s="12">
        <v>23930.886603244566</v>
      </c>
      <c r="U3024" s="12">
        <v>0</v>
      </c>
      <c r="V3024" s="12">
        <v>0</v>
      </c>
      <c r="W3024" s="57">
        <v>8.432864753036434E-4</v>
      </c>
      <c r="X3024" s="57">
        <v>2.9717682020802375E-4</v>
      </c>
      <c r="Y3024" s="57">
        <v>0</v>
      </c>
      <c r="Z3024" s="57">
        <v>1.3395899286516404E-3</v>
      </c>
      <c r="AA3024" s="57">
        <v>7.7415253134879207E-4</v>
      </c>
      <c r="AB3024" s="57">
        <v>0</v>
      </c>
      <c r="AC3024" s="57">
        <v>2.7965849198931746E-4</v>
      </c>
      <c r="AD3024" s="57">
        <v>1.2773356157728408E-7</v>
      </c>
      <c r="AE3024" s="57">
        <v>2.156598284163706E-3</v>
      </c>
      <c r="AF3024" s="57">
        <v>0</v>
      </c>
      <c r="AG3024" s="57">
        <v>0</v>
      </c>
      <c r="AH3024" s="17">
        <v>5.173263877478819E-4</v>
      </c>
      <c r="AI3024" s="12">
        <v>368</v>
      </c>
      <c r="AJ3024" s="16">
        <v>5</v>
      </c>
      <c r="AK3024" s="17">
        <v>0.87795884356197751</v>
      </c>
      <c r="AL3024" t="str">
        <f>IF(AK3024&lt;='CAV Tier 1 Analysis'!$A$5,"Tier 1", "Tier 2")</f>
        <v>Tier 2</v>
      </c>
      <c r="AM3024" t="str">
        <f t="shared" si="95"/>
        <v>Ohio - Tier 2</v>
      </c>
      <c r="AN3024" t="str">
        <f t="shared" si="96"/>
        <v>Green, City Of - Tier 2</v>
      </c>
    </row>
    <row r="3025" spans="1:40" x14ac:dyDescent="0.3">
      <c r="A3025">
        <v>5</v>
      </c>
      <c r="B3025" t="s">
        <v>27</v>
      </c>
      <c r="C3025" t="s">
        <v>6807</v>
      </c>
      <c r="D3025" t="s">
        <v>10440</v>
      </c>
      <c r="E3025" t="s">
        <v>1715</v>
      </c>
      <c r="F3025" s="12">
        <v>560.78300155055365</v>
      </c>
      <c r="G3025" s="12">
        <v>1890.2377335443725</v>
      </c>
      <c r="H3025" s="12">
        <v>1448.9274907190786</v>
      </c>
      <c r="I3025">
        <v>1</v>
      </c>
      <c r="J3025" s="15">
        <v>0.19102807155603774</v>
      </c>
      <c r="K3025" s="15">
        <v>0.80897192844396215</v>
      </c>
      <c r="L3025" s="56">
        <v>2.51607</v>
      </c>
      <c r="M3025">
        <v>4</v>
      </c>
      <c r="N3025">
        <v>0</v>
      </c>
      <c r="O3025" s="12">
        <v>19</v>
      </c>
      <c r="P3025" s="12">
        <v>3</v>
      </c>
      <c r="Q3025" s="12">
        <v>0</v>
      </c>
      <c r="R3025" s="12">
        <v>0.80897192844396215</v>
      </c>
      <c r="S3025" s="12">
        <v>276.78582437659435</v>
      </c>
      <c r="T3025" s="12">
        <v>2717.8710565770452</v>
      </c>
      <c r="U3025" s="12">
        <v>2157.0880550264915</v>
      </c>
      <c r="V3025" s="12">
        <v>0</v>
      </c>
      <c r="W3025" s="57">
        <v>6.3299884004655167E-5</v>
      </c>
      <c r="X3025" s="57">
        <v>1.0806429825746319E-4</v>
      </c>
      <c r="Y3025" s="57">
        <v>0</v>
      </c>
      <c r="Z3025" s="57">
        <v>2.3138371494891966E-3</v>
      </c>
      <c r="AA3025" s="57">
        <v>1.1612287970231882E-3</v>
      </c>
      <c r="AB3025" s="57">
        <v>0</v>
      </c>
      <c r="AC3025" s="57">
        <v>4.5247308902889754E-5</v>
      </c>
      <c r="AD3025" s="57">
        <v>1.1495772510232516E-3</v>
      </c>
      <c r="AE3025" s="57">
        <v>2.4492849572892828E-4</v>
      </c>
      <c r="AF3025" s="57">
        <v>5.9953740883952433E-4</v>
      </c>
      <c r="AG3025" s="57">
        <v>0</v>
      </c>
      <c r="AH3025" s="17">
        <v>5.1688369029719071E-4</v>
      </c>
      <c r="AI3025" s="12">
        <v>369</v>
      </c>
      <c r="AJ3025" s="16">
        <v>5</v>
      </c>
      <c r="AK3025" s="17">
        <v>0.87847572725227474</v>
      </c>
      <c r="AL3025" t="str">
        <f>IF(AK3025&lt;='CAV Tier 1 Analysis'!$A$5,"Tier 1", "Tier 2")</f>
        <v>Tier 2</v>
      </c>
      <c r="AM3025" t="str">
        <f t="shared" si="95"/>
        <v>Ohio - Tier 2</v>
      </c>
      <c r="AN3025" t="str">
        <f t="shared" si="96"/>
        <v>Mingo Junction, City Of - Tier 2</v>
      </c>
    </row>
    <row r="3026" spans="1:40" x14ac:dyDescent="0.3">
      <c r="A3026">
        <v>5</v>
      </c>
      <c r="B3026" t="s">
        <v>27</v>
      </c>
      <c r="C3026" t="s">
        <v>6927</v>
      </c>
      <c r="D3026" t="s">
        <v>10613</v>
      </c>
      <c r="E3026" t="s">
        <v>2050</v>
      </c>
      <c r="F3026" s="12">
        <v>179.48012154087999</v>
      </c>
      <c r="G3026" s="12">
        <v>622.73957960682367</v>
      </c>
      <c r="H3026" s="12">
        <v>291.24857038358505</v>
      </c>
      <c r="I3026">
        <v>18</v>
      </c>
      <c r="J3026" s="15">
        <v>0.11254437363671357</v>
      </c>
      <c r="K3026" s="15">
        <v>0.88745562636328668</v>
      </c>
      <c r="L3026" s="56">
        <v>1.1690499999999999</v>
      </c>
      <c r="M3026">
        <v>16</v>
      </c>
      <c r="N3026">
        <v>4</v>
      </c>
      <c r="O3026" s="12">
        <v>9</v>
      </c>
      <c r="P3026" s="12">
        <v>5</v>
      </c>
      <c r="Q3026" s="12">
        <v>0</v>
      </c>
      <c r="R3026" s="12">
        <v>15.97420127453916</v>
      </c>
      <c r="S3026" s="12">
        <v>32.778387926408868</v>
      </c>
      <c r="T3026" s="12">
        <v>721.52212385466066</v>
      </c>
      <c r="U3026" s="12">
        <v>542.0420023137807</v>
      </c>
      <c r="V3026" s="12">
        <v>0</v>
      </c>
      <c r="W3026" s="57">
        <v>2.9411236331120404E-5</v>
      </c>
      <c r="X3026" s="57">
        <v>4.3225719302985275E-4</v>
      </c>
      <c r="Y3026" s="57">
        <v>9.2656937688209403E-4</v>
      </c>
      <c r="Z3026" s="57">
        <v>1.0960281234422512E-3</v>
      </c>
      <c r="AA3026" s="57">
        <v>1.9353813283719803E-3</v>
      </c>
      <c r="AB3026" s="57">
        <v>0</v>
      </c>
      <c r="AC3026" s="57">
        <v>8.934668733639211E-4</v>
      </c>
      <c r="AD3026" s="57">
        <v>1.3613879674034804E-4</v>
      </c>
      <c r="AE3026" s="57">
        <v>6.5021969310578986E-5</v>
      </c>
      <c r="AF3026" s="57">
        <v>1.5065423814856758E-4</v>
      </c>
      <c r="AG3026" s="57">
        <v>0</v>
      </c>
      <c r="AH3026" s="17">
        <v>5.1499355778370133E-4</v>
      </c>
      <c r="AI3026" s="12">
        <v>370</v>
      </c>
      <c r="AJ3026" s="16">
        <v>6</v>
      </c>
      <c r="AK3026" s="17">
        <v>0.87899072081005847</v>
      </c>
      <c r="AL3026" t="str">
        <f>IF(AK3026&lt;='CAV Tier 1 Analysis'!$A$5,"Tier 1", "Tier 2")</f>
        <v>Tier 2</v>
      </c>
      <c r="AM3026" t="str">
        <f t="shared" si="95"/>
        <v>Ohio - Tier 2</v>
      </c>
      <c r="AN3026" t="str">
        <f t="shared" si="96"/>
        <v>Woodville, Village Of - Tier 2</v>
      </c>
    </row>
    <row r="3027" spans="1:40" x14ac:dyDescent="0.3">
      <c r="A3027">
        <v>5</v>
      </c>
      <c r="B3027" t="s">
        <v>27</v>
      </c>
      <c r="C3027" t="s">
        <v>6677</v>
      </c>
      <c r="D3027" t="s">
        <v>10264</v>
      </c>
      <c r="E3027" t="s">
        <v>1661</v>
      </c>
      <c r="F3027" s="12">
        <v>42559.139227366439</v>
      </c>
      <c r="G3027" s="12">
        <v>17019.52320383694</v>
      </c>
      <c r="H3027" s="12">
        <v>8482.5002248839337</v>
      </c>
      <c r="I3027">
        <v>10</v>
      </c>
      <c r="J3027" s="15">
        <v>0</v>
      </c>
      <c r="K3027" s="15">
        <v>1</v>
      </c>
      <c r="L3027" s="56">
        <v>13.04608</v>
      </c>
      <c r="M3027">
        <v>36</v>
      </c>
      <c r="N3027">
        <v>0</v>
      </c>
      <c r="O3027" s="12">
        <v>14.5625</v>
      </c>
      <c r="P3027" s="12">
        <v>1.125</v>
      </c>
      <c r="Q3027" s="12">
        <v>0</v>
      </c>
      <c r="R3027" s="12">
        <v>10</v>
      </c>
      <c r="S3027" s="12">
        <v>0</v>
      </c>
      <c r="T3027" s="12">
        <v>17565.741104246012</v>
      </c>
      <c r="U3027" s="12">
        <v>0</v>
      </c>
      <c r="V3027" s="12">
        <v>0</v>
      </c>
      <c r="W3027" s="57">
        <v>3.2821636548881851E-4</v>
      </c>
      <c r="X3027" s="57">
        <v>9.7257868431716867E-4</v>
      </c>
      <c r="Y3027" s="57">
        <v>0</v>
      </c>
      <c r="Z3027" s="57">
        <v>1.7734343941808648E-3</v>
      </c>
      <c r="AA3027" s="57">
        <v>4.3546079888369556E-4</v>
      </c>
      <c r="AB3027" s="57">
        <v>0</v>
      </c>
      <c r="AC3027" s="57">
        <v>5.5931865262521347E-4</v>
      </c>
      <c r="AD3027" s="57">
        <v>0</v>
      </c>
      <c r="AE3027" s="57">
        <v>1.5829855263425438E-3</v>
      </c>
      <c r="AF3027" s="57">
        <v>0</v>
      </c>
      <c r="AG3027" s="57">
        <v>0</v>
      </c>
      <c r="AH3027" s="17">
        <v>5.1381767471257321E-4</v>
      </c>
      <c r="AI3027" s="12">
        <v>371</v>
      </c>
      <c r="AJ3027" s="16">
        <v>6</v>
      </c>
      <c r="AK3027" s="17">
        <v>0.87950453848477106</v>
      </c>
      <c r="AL3027" t="str">
        <f>IF(AK3027&lt;='CAV Tier 1 Analysis'!$A$5,"Tier 1", "Tier 2")</f>
        <v>Tier 2</v>
      </c>
      <c r="AM3027" t="str">
        <f t="shared" si="95"/>
        <v>Ohio - Tier 2</v>
      </c>
      <c r="AN3027" t="str">
        <f t="shared" si="96"/>
        <v>Broadview Heights, City Of - Tier 2</v>
      </c>
    </row>
    <row r="3028" spans="1:40" x14ac:dyDescent="0.3">
      <c r="A3028">
        <v>5</v>
      </c>
      <c r="B3028" t="s">
        <v>27</v>
      </c>
      <c r="C3028" t="s">
        <v>6948</v>
      </c>
      <c r="D3028" t="s">
        <v>10646</v>
      </c>
      <c r="E3028" t="s">
        <v>1649</v>
      </c>
      <c r="F3028" s="12">
        <v>17020.596495984933</v>
      </c>
      <c r="G3028" s="12">
        <v>17587.327213436096</v>
      </c>
      <c r="H3028" s="12">
        <v>7233.9947342718406</v>
      </c>
      <c r="I3028">
        <v>1</v>
      </c>
      <c r="J3028" s="15">
        <v>4.341142260385903E-3</v>
      </c>
      <c r="K3028" s="15">
        <v>0.9956588577396146</v>
      </c>
      <c r="L3028" s="56">
        <v>14.037780000000001</v>
      </c>
      <c r="M3028">
        <v>12</v>
      </c>
      <c r="N3028">
        <v>0</v>
      </c>
      <c r="O3028" s="12">
        <v>10.739130434782609</v>
      </c>
      <c r="P3028" s="12">
        <v>2.1304347826086958</v>
      </c>
      <c r="Q3028" s="12">
        <v>0</v>
      </c>
      <c r="R3028" s="12">
        <v>0.9956588577396146</v>
      </c>
      <c r="S3028" s="12">
        <v>31.403800252356579</v>
      </c>
      <c r="T3028" s="12">
        <v>16822.134801823515</v>
      </c>
      <c r="U3028" s="12">
        <v>0</v>
      </c>
      <c r="V3028" s="12">
        <v>765.19241161258105</v>
      </c>
      <c r="W3028" s="57">
        <v>3.5316578858412851E-4</v>
      </c>
      <c r="X3028" s="57">
        <v>3.2419289477238959E-4</v>
      </c>
      <c r="Y3028" s="57">
        <v>0</v>
      </c>
      <c r="Z3028" s="57">
        <v>1.3078209975373723E-3</v>
      </c>
      <c r="AA3028" s="57">
        <v>8.2464073991501778E-4</v>
      </c>
      <c r="AB3028" s="57">
        <v>0</v>
      </c>
      <c r="AC3028" s="57">
        <v>5.5689057078528036E-5</v>
      </c>
      <c r="AD3028" s="57">
        <v>1.3042970841118032E-4</v>
      </c>
      <c r="AE3028" s="57">
        <v>1.5159733799693187E-3</v>
      </c>
      <c r="AF3028" s="57">
        <v>0</v>
      </c>
      <c r="AG3028" s="57">
        <v>1.0785239310708533E-3</v>
      </c>
      <c r="AH3028" s="17">
        <v>5.0822149975807173E-4</v>
      </c>
      <c r="AI3028" s="12">
        <v>372</v>
      </c>
      <c r="AJ3028" s="16">
        <v>6</v>
      </c>
      <c r="AK3028" s="17">
        <v>0.8800127599845291</v>
      </c>
      <c r="AL3028" t="str">
        <f>IF(AK3028&lt;='CAV Tier 1 Analysis'!$A$5,"Tier 1", "Tier 2")</f>
        <v>Tier 2</v>
      </c>
      <c r="AM3028" t="str">
        <f t="shared" si="95"/>
        <v>Ohio - Tier 2</v>
      </c>
      <c r="AN3028" t="str">
        <f t="shared" si="96"/>
        <v>Tallmadge, City Of - Tier 2</v>
      </c>
    </row>
    <row r="3029" spans="1:40" x14ac:dyDescent="0.3">
      <c r="A3029">
        <v>5</v>
      </c>
      <c r="B3029" t="s">
        <v>27</v>
      </c>
      <c r="C3029" t="s">
        <v>6734</v>
      </c>
      <c r="D3029" t="s">
        <v>10343</v>
      </c>
      <c r="E3029" t="s">
        <v>1709</v>
      </c>
      <c r="F3029" s="12">
        <v>455.99938852320963</v>
      </c>
      <c r="G3029" s="12">
        <v>4074.7089566626091</v>
      </c>
      <c r="H3029" s="12">
        <v>1966.0652157701184</v>
      </c>
      <c r="I3029">
        <v>2</v>
      </c>
      <c r="J3029" s="15">
        <v>0</v>
      </c>
      <c r="K3029" s="15">
        <v>1</v>
      </c>
      <c r="L3029" s="56">
        <v>4.9199400000000004</v>
      </c>
      <c r="M3029">
        <v>3</v>
      </c>
      <c r="N3029">
        <v>0</v>
      </c>
      <c r="O3029" s="12">
        <v>5</v>
      </c>
      <c r="P3029" s="12">
        <v>8</v>
      </c>
      <c r="Q3029" s="12">
        <v>0</v>
      </c>
      <c r="R3029" s="12">
        <v>2</v>
      </c>
      <c r="S3029" s="12">
        <v>0</v>
      </c>
      <c r="T3029" s="12">
        <v>4578.2449036783837</v>
      </c>
      <c r="U3029" s="12">
        <v>4122.245515155174</v>
      </c>
      <c r="V3029" s="12">
        <v>0</v>
      </c>
      <c r="W3029" s="57">
        <v>1.2377701387873276E-4</v>
      </c>
      <c r="X3029" s="57">
        <v>8.1048223693097398E-5</v>
      </c>
      <c r="Y3029" s="57">
        <v>0</v>
      </c>
      <c r="Z3029" s="57">
        <v>6.0890451302347283E-4</v>
      </c>
      <c r="AA3029" s="57">
        <v>3.0966101253951683E-3</v>
      </c>
      <c r="AB3029" s="57">
        <v>0</v>
      </c>
      <c r="AC3029" s="57">
        <v>1.1186373052504269E-4</v>
      </c>
      <c r="AD3029" s="57">
        <v>0</v>
      </c>
      <c r="AE3029" s="57">
        <v>4.1258124980690793E-4</v>
      </c>
      <c r="AF3029" s="57">
        <v>1.1457299524687836E-3</v>
      </c>
      <c r="AG3029" s="57">
        <v>0</v>
      </c>
      <c r="AH3029" s="17">
        <v>5.0731952807192776E-4</v>
      </c>
      <c r="AI3029" s="12">
        <v>373</v>
      </c>
      <c r="AJ3029" s="16">
        <v>6</v>
      </c>
      <c r="AK3029" s="17">
        <v>0.88052007951260103</v>
      </c>
      <c r="AL3029" t="str">
        <f>IF(AK3029&lt;='CAV Tier 1 Analysis'!$A$5,"Tier 1", "Tier 2")</f>
        <v>Tier 2</v>
      </c>
      <c r="AM3029" t="str">
        <f t="shared" si="95"/>
        <v>Ohio - Tier 2</v>
      </c>
      <c r="AN3029" t="str">
        <f t="shared" si="96"/>
        <v>Wauseon, City Of - Tier 2</v>
      </c>
    </row>
    <row r="3030" spans="1:40" x14ac:dyDescent="0.3">
      <c r="A3030">
        <v>5</v>
      </c>
      <c r="B3030" t="s">
        <v>27</v>
      </c>
      <c r="C3030" t="s">
        <v>6863</v>
      </c>
      <c r="D3030" t="s">
        <v>10522</v>
      </c>
      <c r="E3030" t="s">
        <v>2393</v>
      </c>
      <c r="F3030" s="12">
        <v>51.947497503644783</v>
      </c>
      <c r="G3030" s="12">
        <v>520.2806196679818</v>
      </c>
      <c r="H3030" s="12">
        <v>254.14410006699919</v>
      </c>
      <c r="I3030">
        <v>2</v>
      </c>
      <c r="J3030" s="15">
        <v>0.4315880334322828</v>
      </c>
      <c r="K3030" s="15">
        <v>0.5684119665677172</v>
      </c>
      <c r="L3030" s="56">
        <v>0.94998000000000005</v>
      </c>
      <c r="M3030">
        <v>42</v>
      </c>
      <c r="N3030">
        <v>0</v>
      </c>
      <c r="O3030" s="12">
        <v>12</v>
      </c>
      <c r="P3030" s="12">
        <v>4</v>
      </c>
      <c r="Q3030" s="12">
        <v>1</v>
      </c>
      <c r="R3030" s="12">
        <v>1.1368239331354344</v>
      </c>
      <c r="S3030" s="12">
        <v>109.68555235633347</v>
      </c>
      <c r="T3030" s="12">
        <v>509.78948569195262</v>
      </c>
      <c r="U3030" s="12">
        <v>457.84198818830782</v>
      </c>
      <c r="V3030" s="12">
        <v>10.491133976029175</v>
      </c>
      <c r="W3030" s="57">
        <v>2.3899821470285928E-5</v>
      </c>
      <c r="X3030" s="57">
        <v>1.1346751317033634E-3</v>
      </c>
      <c r="Y3030" s="57">
        <v>0</v>
      </c>
      <c r="Z3030" s="57">
        <v>1.4613708312563348E-3</v>
      </c>
      <c r="AA3030" s="57">
        <v>1.5483050626975841E-3</v>
      </c>
      <c r="AB3030" s="57">
        <v>7.0077084793272596E-4</v>
      </c>
      <c r="AC3030" s="57">
        <v>6.3584683055340689E-5</v>
      </c>
      <c r="AD3030" s="57">
        <v>4.5555806927164078E-4</v>
      </c>
      <c r="AE3030" s="57">
        <v>4.5941094801682115E-5</v>
      </c>
      <c r="AF3030" s="57">
        <v>1.2725182850868046E-4</v>
      </c>
      <c r="AG3030" s="57">
        <v>1.4787050793371903E-5</v>
      </c>
      <c r="AH3030" s="17">
        <v>5.0692222013554622E-4</v>
      </c>
      <c r="AI3030" s="12">
        <v>374</v>
      </c>
      <c r="AJ3030" s="16">
        <v>6</v>
      </c>
      <c r="AK3030" s="17">
        <v>0.88102700173273663</v>
      </c>
      <c r="AL3030" t="str">
        <f>IF(AK3030&lt;='CAV Tier 1 Analysis'!$A$5,"Tier 1", "Tier 2")</f>
        <v>Tier 2</v>
      </c>
      <c r="AM3030" t="str">
        <f t="shared" si="95"/>
        <v>Ohio - Tier 2</v>
      </c>
      <c r="AN3030" t="str">
        <f t="shared" si="96"/>
        <v>Syracuse, Village Of - Tier 2</v>
      </c>
    </row>
    <row r="3031" spans="1:40" x14ac:dyDescent="0.3">
      <c r="A3031">
        <v>5</v>
      </c>
      <c r="B3031" t="s">
        <v>27</v>
      </c>
      <c r="C3031" t="s">
        <v>6998</v>
      </c>
      <c r="D3031" t="s">
        <v>10709</v>
      </c>
      <c r="E3031" t="s">
        <v>2351</v>
      </c>
      <c r="F3031" s="12">
        <v>76.244184662740111</v>
      </c>
      <c r="G3031" s="12">
        <v>665.003024663578</v>
      </c>
      <c r="H3031" s="12">
        <v>382.13370761936841</v>
      </c>
      <c r="I3031">
        <v>17</v>
      </c>
      <c r="J3031" s="15">
        <v>0.30386214221619934</v>
      </c>
      <c r="K3031" s="15">
        <v>0.69613785778380055</v>
      </c>
      <c r="L3031" s="56">
        <v>0.54607000000000006</v>
      </c>
      <c r="M3031">
        <v>29</v>
      </c>
      <c r="N3031">
        <v>0</v>
      </c>
      <c r="O3031" s="12">
        <v>9</v>
      </c>
      <c r="P3031" s="12">
        <v>4</v>
      </c>
      <c r="Q3031" s="12">
        <v>1</v>
      </c>
      <c r="R3031" s="12">
        <v>11.834343582324609</v>
      </c>
      <c r="S3031" s="12">
        <v>116.11596701024006</v>
      </c>
      <c r="T3031" s="12">
        <v>728.70128040733698</v>
      </c>
      <c r="U3031" s="12">
        <v>652.45709574459693</v>
      </c>
      <c r="V3031" s="12">
        <v>0</v>
      </c>
      <c r="W3031" s="57">
        <v>1.3738158182571252E-5</v>
      </c>
      <c r="X3031" s="57">
        <v>7.8346616236660814E-4</v>
      </c>
      <c r="Y3031" s="57">
        <v>0</v>
      </c>
      <c r="Z3031" s="57">
        <v>1.0960281234422512E-3</v>
      </c>
      <c r="AA3031" s="57">
        <v>1.5483050626975841E-3</v>
      </c>
      <c r="AB3031" s="57">
        <v>7.0077084793272596E-4</v>
      </c>
      <c r="AC3031" s="57">
        <v>6.6191691071696421E-4</v>
      </c>
      <c r="AD3031" s="57">
        <v>4.8226557287095684E-4</v>
      </c>
      <c r="AE3031" s="57">
        <v>6.5668938934393311E-5</v>
      </c>
      <c r="AF3031" s="57">
        <v>1.8134282263079568E-4</v>
      </c>
      <c r="AG3031" s="57">
        <v>0</v>
      </c>
      <c r="AH3031" s="17">
        <v>5.0304569088862282E-4</v>
      </c>
      <c r="AI3031" s="12">
        <v>375</v>
      </c>
      <c r="AJ3031" s="16">
        <v>6</v>
      </c>
      <c r="AK3031" s="17">
        <v>0.88153004742362528</v>
      </c>
      <c r="AL3031" t="str">
        <f>IF(AK3031&lt;='CAV Tier 1 Analysis'!$A$5,"Tier 1", "Tier 2")</f>
        <v>Tier 2</v>
      </c>
      <c r="AM3031" t="str">
        <f t="shared" si="95"/>
        <v>Ohio - Tier 2</v>
      </c>
      <c r="AN3031" t="str">
        <f t="shared" si="96"/>
        <v>Chesapeake, Village Of - Tier 2</v>
      </c>
    </row>
    <row r="3032" spans="1:40" x14ac:dyDescent="0.3">
      <c r="A3032">
        <v>5</v>
      </c>
      <c r="B3032" t="s">
        <v>27</v>
      </c>
      <c r="C3032" t="s">
        <v>4806</v>
      </c>
      <c r="D3032" t="s">
        <v>10285</v>
      </c>
      <c r="E3032" t="s">
        <v>2280</v>
      </c>
      <c r="F3032" s="12">
        <v>29.802923246629838</v>
      </c>
      <c r="G3032" s="12">
        <v>53.284943409988401</v>
      </c>
      <c r="H3032" s="12">
        <v>29.457656808931063</v>
      </c>
      <c r="I3032">
        <v>6</v>
      </c>
      <c r="J3032" s="15">
        <v>0.37168066079595874</v>
      </c>
      <c r="K3032" s="15">
        <v>0.62831933920404115</v>
      </c>
      <c r="L3032" s="56">
        <v>0.58595999999999993</v>
      </c>
      <c r="M3032">
        <v>27</v>
      </c>
      <c r="N3032">
        <v>0</v>
      </c>
      <c r="O3032" s="12">
        <v>9</v>
      </c>
      <c r="P3032" s="12">
        <v>7</v>
      </c>
      <c r="Q3032" s="12">
        <v>1</v>
      </c>
      <c r="R3032" s="12">
        <v>3.7699160352242469</v>
      </c>
      <c r="S3032" s="12">
        <v>10.94884134824407</v>
      </c>
      <c r="T3032" s="12">
        <v>61.609690849277371</v>
      </c>
      <c r="U3032" s="12">
        <v>31.806767602647533</v>
      </c>
      <c r="V3032" s="12">
        <v>0</v>
      </c>
      <c r="W3032" s="57">
        <v>1.4741720234877303E-5</v>
      </c>
      <c r="X3032" s="57">
        <v>7.2943401323787656E-4</v>
      </c>
      <c r="Y3032" s="57">
        <v>0</v>
      </c>
      <c r="Z3032" s="57">
        <v>1.0960281234422512E-3</v>
      </c>
      <c r="AA3032" s="57">
        <v>2.7095338597207725E-3</v>
      </c>
      <c r="AB3032" s="57">
        <v>7.0077084793272596E-4</v>
      </c>
      <c r="AC3032" s="57">
        <v>2.1085843573318125E-4</v>
      </c>
      <c r="AD3032" s="57">
        <v>4.5473929047316037E-5</v>
      </c>
      <c r="AE3032" s="57">
        <v>5.5521283342420628E-6</v>
      </c>
      <c r="AF3032" s="57">
        <v>8.840319238529202E-6</v>
      </c>
      <c r="AG3032" s="57">
        <v>0</v>
      </c>
      <c r="AH3032" s="17">
        <v>5.019303069928884E-4</v>
      </c>
      <c r="AI3032" s="12">
        <v>376</v>
      </c>
      <c r="AJ3032" s="16">
        <v>6</v>
      </c>
      <c r="AK3032" s="17">
        <v>0.88203197773061814</v>
      </c>
      <c r="AL3032" t="str">
        <f>IF(AK3032&lt;='CAV Tier 1 Analysis'!$A$5,"Tier 1", "Tier 2")</f>
        <v>Tier 2</v>
      </c>
      <c r="AM3032" t="str">
        <f t="shared" si="95"/>
        <v>Ohio - Tier 2</v>
      </c>
      <c r="AN3032" t="str">
        <f t="shared" si="96"/>
        <v>Oakwood, Village Of - Tier 2</v>
      </c>
    </row>
    <row r="3033" spans="1:40" x14ac:dyDescent="0.3">
      <c r="A3033">
        <v>5</v>
      </c>
      <c r="B3033" t="s">
        <v>27</v>
      </c>
      <c r="C3033" t="s">
        <v>6689</v>
      </c>
      <c r="D3033" t="s">
        <v>10279</v>
      </c>
      <c r="E3033" t="s">
        <v>1507</v>
      </c>
      <c r="F3033" s="12">
        <v>13731.992809319554</v>
      </c>
      <c r="G3033" s="12">
        <v>14823.665743995289</v>
      </c>
      <c r="H3033" s="12">
        <v>10670.701157897662</v>
      </c>
      <c r="I3033">
        <v>5</v>
      </c>
      <c r="J3033" s="15">
        <v>8.5542792782089259E-5</v>
      </c>
      <c r="K3033" s="15">
        <v>0.99991445720721817</v>
      </c>
      <c r="L3033" s="56">
        <v>4.2084199999999994</v>
      </c>
      <c r="M3033">
        <v>8</v>
      </c>
      <c r="N3033">
        <v>0</v>
      </c>
      <c r="O3033" s="12">
        <v>15</v>
      </c>
      <c r="P3033" s="12">
        <v>1</v>
      </c>
      <c r="Q3033" s="12">
        <v>0</v>
      </c>
      <c r="R3033" s="12">
        <v>4.9995722860360905</v>
      </c>
      <c r="S3033" s="12">
        <v>0.91280157798963957</v>
      </c>
      <c r="T3033" s="12">
        <v>17620.722926971393</v>
      </c>
      <c r="U3033" s="12">
        <v>3888.7301176518395</v>
      </c>
      <c r="V3033" s="12">
        <v>0</v>
      </c>
      <c r="W3033" s="57">
        <v>1.0587642547420018E-4</v>
      </c>
      <c r="X3033" s="57">
        <v>2.1612859651492638E-4</v>
      </c>
      <c r="Y3033" s="57">
        <v>0</v>
      </c>
      <c r="Z3033" s="57">
        <v>1.8267135390704185E-3</v>
      </c>
      <c r="AA3033" s="57">
        <v>3.8707626567439604E-4</v>
      </c>
      <c r="AB3033" s="57">
        <v>0</v>
      </c>
      <c r="AC3033" s="57">
        <v>2.7963540347280646E-4</v>
      </c>
      <c r="AD3033" s="57">
        <v>3.7911476540333628E-6</v>
      </c>
      <c r="AE3033" s="57">
        <v>1.5879403659402407E-3</v>
      </c>
      <c r="AF3033" s="57">
        <v>1.0808270774947894E-3</v>
      </c>
      <c r="AG3033" s="57">
        <v>0</v>
      </c>
      <c r="AH3033" s="17">
        <v>4.9890807466325567E-4</v>
      </c>
      <c r="AI3033" s="12">
        <v>377</v>
      </c>
      <c r="AJ3033" s="16">
        <v>6</v>
      </c>
      <c r="AK3033" s="17">
        <v>0.88253088580528138</v>
      </c>
      <c r="AL3033" t="str">
        <f>IF(AK3033&lt;='CAV Tier 1 Analysis'!$A$5,"Tier 1", "Tier 2")</f>
        <v>Tier 2</v>
      </c>
      <c r="AM3033" t="str">
        <f t="shared" si="95"/>
        <v>Ohio - Tier 2</v>
      </c>
      <c r="AN3033" t="str">
        <f t="shared" si="96"/>
        <v>Mayfield Heights, City Of - Tier 2</v>
      </c>
    </row>
    <row r="3034" spans="1:40" x14ac:dyDescent="0.3">
      <c r="A3034">
        <v>5</v>
      </c>
      <c r="B3034" t="s">
        <v>27</v>
      </c>
      <c r="C3034" t="s">
        <v>6779</v>
      </c>
      <c r="D3034" t="s">
        <v>10400</v>
      </c>
      <c r="E3034" t="s">
        <v>1722</v>
      </c>
      <c r="F3034" s="12">
        <v>132.44629013657388</v>
      </c>
      <c r="G3034" s="12">
        <v>3972.7151143919828</v>
      </c>
      <c r="H3034" s="12">
        <v>987.11181021272364</v>
      </c>
      <c r="I3034">
        <v>0</v>
      </c>
      <c r="J3034" s="15">
        <v>0</v>
      </c>
      <c r="K3034" s="15">
        <v>1.0000000000000002</v>
      </c>
      <c r="L3034" s="56">
        <v>1.9045799999999997</v>
      </c>
      <c r="M3034">
        <v>0</v>
      </c>
      <c r="N3034">
        <v>0</v>
      </c>
      <c r="O3034" s="12">
        <v>7</v>
      </c>
      <c r="P3034" s="12">
        <v>8</v>
      </c>
      <c r="Q3034" s="12">
        <v>0</v>
      </c>
      <c r="R3034" s="12">
        <v>0</v>
      </c>
      <c r="S3034" s="12">
        <v>0</v>
      </c>
      <c r="T3034" s="12">
        <v>3946.7951833426605</v>
      </c>
      <c r="U3034" s="12">
        <v>3814.3488932060868</v>
      </c>
      <c r="V3034" s="12">
        <v>25.919931049322258</v>
      </c>
      <c r="W3034" s="57">
        <v>4.7915873993007393E-5</v>
      </c>
      <c r="X3034" s="57">
        <v>0</v>
      </c>
      <c r="Y3034" s="57">
        <v>0</v>
      </c>
      <c r="Z3034" s="57">
        <v>8.5246631823286201E-4</v>
      </c>
      <c r="AA3034" s="57">
        <v>3.0966101253951683E-3</v>
      </c>
      <c r="AB3034" s="57">
        <v>0</v>
      </c>
      <c r="AC3034" s="57">
        <v>0</v>
      </c>
      <c r="AD3034" s="57">
        <v>0</v>
      </c>
      <c r="AE3034" s="57">
        <v>3.5567640520215181E-4</v>
      </c>
      <c r="AF3034" s="57">
        <v>1.0601536856661143E-3</v>
      </c>
      <c r="AG3034" s="57">
        <v>3.6533642393926842E-5</v>
      </c>
      <c r="AH3034" s="17">
        <v>4.9539600462574819E-4</v>
      </c>
      <c r="AI3034" s="12">
        <v>378</v>
      </c>
      <c r="AJ3034" s="16">
        <v>6</v>
      </c>
      <c r="AK3034" s="17">
        <v>0.88302628180990717</v>
      </c>
      <c r="AL3034" t="str">
        <f>IF(AK3034&lt;='CAV Tier 1 Analysis'!$A$5,"Tier 1", "Tier 2")</f>
        <v>Tier 2</v>
      </c>
      <c r="AM3034" t="str">
        <f t="shared" si="95"/>
        <v>Ohio - Tier 2</v>
      </c>
      <c r="AN3034" t="str">
        <f t="shared" si="96"/>
        <v>Ada, Village Of - Tier 2</v>
      </c>
    </row>
    <row r="3035" spans="1:40" x14ac:dyDescent="0.3">
      <c r="A3035">
        <v>5</v>
      </c>
      <c r="B3035" t="s">
        <v>27</v>
      </c>
      <c r="C3035" t="s">
        <v>6753</v>
      </c>
      <c r="D3035" t="s">
        <v>10367</v>
      </c>
      <c r="E3035" t="s">
        <v>1643</v>
      </c>
      <c r="F3035" s="12">
        <v>2350.9828907428055</v>
      </c>
      <c r="G3035" s="12">
        <v>8921.3202429828143</v>
      </c>
      <c r="H3035" s="12">
        <v>3880.1477531025998</v>
      </c>
      <c r="I3035">
        <v>0</v>
      </c>
      <c r="J3035" s="15">
        <v>0</v>
      </c>
      <c r="K3035" s="15">
        <v>1</v>
      </c>
      <c r="L3035" s="56">
        <v>1.1110800000000001</v>
      </c>
      <c r="M3035">
        <v>0</v>
      </c>
      <c r="N3035">
        <v>0</v>
      </c>
      <c r="O3035" s="12">
        <v>12</v>
      </c>
      <c r="P3035" s="12">
        <v>1</v>
      </c>
      <c r="Q3035" s="12">
        <v>0</v>
      </c>
      <c r="R3035" s="12">
        <v>0</v>
      </c>
      <c r="S3035" s="12">
        <v>0</v>
      </c>
      <c r="T3035" s="12">
        <v>8073.7013387901152</v>
      </c>
      <c r="U3035" s="12">
        <v>5722.7184480473097</v>
      </c>
      <c r="V3035" s="12">
        <v>847.61890419269912</v>
      </c>
      <c r="W3035" s="57">
        <v>2.795281336365533E-5</v>
      </c>
      <c r="X3035" s="57">
        <v>0</v>
      </c>
      <c r="Y3035" s="57">
        <v>0</v>
      </c>
      <c r="Z3035" s="57">
        <v>1.4613708312563348E-3</v>
      </c>
      <c r="AA3035" s="57">
        <v>3.8707626567439604E-4</v>
      </c>
      <c r="AB3035" s="57">
        <v>0</v>
      </c>
      <c r="AC3035" s="57">
        <v>0</v>
      </c>
      <c r="AD3035" s="57">
        <v>0</v>
      </c>
      <c r="AE3035" s="57">
        <v>7.275840106870208E-4</v>
      </c>
      <c r="AF3035" s="57">
        <v>1.5905626948633266E-3</v>
      </c>
      <c r="AG3035" s="57">
        <v>1.1947024810051686E-3</v>
      </c>
      <c r="AH3035" s="17">
        <v>4.899317360772639E-4</v>
      </c>
      <c r="AI3035" s="12">
        <v>379</v>
      </c>
      <c r="AJ3035" s="16">
        <v>6</v>
      </c>
      <c r="AK3035" s="17">
        <v>0.88351621354598442</v>
      </c>
      <c r="AL3035" t="str">
        <f>IF(AK3035&lt;='CAV Tier 1 Analysis'!$A$5,"Tier 1", "Tier 2")</f>
        <v>Tier 2</v>
      </c>
      <c r="AM3035" t="str">
        <f t="shared" si="95"/>
        <v>Ohio - Tier 2</v>
      </c>
      <c r="AN3035" t="str">
        <f t="shared" si="96"/>
        <v>Cheviot, City Of - Tier 2</v>
      </c>
    </row>
    <row r="3036" spans="1:40" x14ac:dyDescent="0.3">
      <c r="A3036">
        <v>5</v>
      </c>
      <c r="B3036" t="s">
        <v>27</v>
      </c>
      <c r="C3036" t="s">
        <v>6772</v>
      </c>
      <c r="D3036" t="s">
        <v>10390</v>
      </c>
      <c r="E3036" t="s">
        <v>2178</v>
      </c>
      <c r="F3036" s="12">
        <v>81.325247340810478</v>
      </c>
      <c r="G3036" s="12">
        <v>262.43297033382208</v>
      </c>
      <c r="H3036" s="12">
        <v>126.50249204288298</v>
      </c>
      <c r="I3036">
        <v>10</v>
      </c>
      <c r="J3036" s="15">
        <v>0</v>
      </c>
      <c r="K3036" s="15">
        <v>1</v>
      </c>
      <c r="L3036" s="56">
        <v>1.1204099999999999</v>
      </c>
      <c r="M3036">
        <v>1</v>
      </c>
      <c r="N3036">
        <v>6</v>
      </c>
      <c r="O3036" s="12">
        <v>8</v>
      </c>
      <c r="P3036" s="12">
        <v>6</v>
      </c>
      <c r="Q3036" s="12">
        <v>0</v>
      </c>
      <c r="R3036" s="12">
        <v>10</v>
      </c>
      <c r="S3036" s="12">
        <v>0</v>
      </c>
      <c r="T3036" s="12">
        <v>282.28506055990596</v>
      </c>
      <c r="U3036" s="12">
        <v>200.95981321909548</v>
      </c>
      <c r="V3036" s="12">
        <v>0</v>
      </c>
      <c r="W3036" s="57">
        <v>2.8187539709807631E-5</v>
      </c>
      <c r="X3036" s="57">
        <v>2.7016074564365797E-5</v>
      </c>
      <c r="Y3036" s="57">
        <v>1.389854065323141E-3</v>
      </c>
      <c r="Z3036" s="57">
        <v>9.742472208375566E-4</v>
      </c>
      <c r="AA3036" s="57">
        <v>2.3224575940463763E-3</v>
      </c>
      <c r="AB3036" s="57">
        <v>0</v>
      </c>
      <c r="AC3036" s="57">
        <v>5.5931865262521347E-4</v>
      </c>
      <c r="AD3036" s="57">
        <v>0</v>
      </c>
      <c r="AE3036" s="57">
        <v>2.5438901923759181E-5</v>
      </c>
      <c r="AF3036" s="57">
        <v>5.5854430892378023E-5</v>
      </c>
      <c r="AG3036" s="57">
        <v>0</v>
      </c>
      <c r="AH3036" s="17">
        <v>4.8930677090205444E-4</v>
      </c>
      <c r="AI3036" s="12">
        <v>380</v>
      </c>
      <c r="AJ3036" s="16">
        <v>6</v>
      </c>
      <c r="AK3036" s="17">
        <v>0.88400552031688651</v>
      </c>
      <c r="AL3036" t="str">
        <f>IF(AK3036&lt;='CAV Tier 1 Analysis'!$A$5,"Tier 1", "Tier 2")</f>
        <v>Tier 2</v>
      </c>
      <c r="AM3036" t="str">
        <f t="shared" si="95"/>
        <v>Ohio - Tier 2</v>
      </c>
      <c r="AN3036" t="str">
        <f t="shared" si="96"/>
        <v>Oak Hill, Village Of  - Tier 2</v>
      </c>
    </row>
    <row r="3037" spans="1:40" x14ac:dyDescent="0.3">
      <c r="A3037">
        <v>5</v>
      </c>
      <c r="B3037" t="s">
        <v>27</v>
      </c>
      <c r="C3037" t="s">
        <v>7018</v>
      </c>
      <c r="D3037" t="s">
        <v>10730</v>
      </c>
      <c r="E3037" t="s">
        <v>2343</v>
      </c>
      <c r="F3037" s="12">
        <v>2651.6481402335758</v>
      </c>
      <c r="G3037" s="12">
        <v>2436.195696998097</v>
      </c>
      <c r="H3037" s="12">
        <v>763.02339699989477</v>
      </c>
      <c r="I3037">
        <v>11</v>
      </c>
      <c r="J3037" s="15">
        <v>0.29389565573641335</v>
      </c>
      <c r="K3037" s="15">
        <v>0.7061043442635867</v>
      </c>
      <c r="L3037" s="56">
        <v>1.2692600000000001</v>
      </c>
      <c r="M3037">
        <v>30</v>
      </c>
      <c r="N3037">
        <v>3</v>
      </c>
      <c r="O3037" s="12">
        <v>12.142857142857142</v>
      </c>
      <c r="P3037" s="12">
        <v>1.1428571428571428</v>
      </c>
      <c r="Q3037" s="12">
        <v>0</v>
      </c>
      <c r="R3037" s="12">
        <v>7.7671477868994536</v>
      </c>
      <c r="S3037" s="12">
        <v>224.24926160350972</v>
      </c>
      <c r="T3037" s="12">
        <v>2186.6742335321956</v>
      </c>
      <c r="U3037" s="12">
        <v>0</v>
      </c>
      <c r="V3037" s="12">
        <v>249.52146346590143</v>
      </c>
      <c r="W3037" s="57">
        <v>3.1932343206567629E-5</v>
      </c>
      <c r="X3037" s="57">
        <v>8.1048223693097393E-4</v>
      </c>
      <c r="Y3037" s="57">
        <v>6.9492703266157052E-4</v>
      </c>
      <c r="Z3037" s="57">
        <v>1.4787681030570055E-3</v>
      </c>
      <c r="AA3037" s="57">
        <v>4.423728750564526E-4</v>
      </c>
      <c r="AB3037" s="57">
        <v>0</v>
      </c>
      <c r="AC3037" s="57">
        <v>4.3443106349095109E-4</v>
      </c>
      <c r="AD3037" s="57">
        <v>9.3137663490817186E-4</v>
      </c>
      <c r="AE3037" s="57">
        <v>1.9705821928975883E-4</v>
      </c>
      <c r="AF3037" s="57">
        <v>0</v>
      </c>
      <c r="AG3037" s="57">
        <v>3.5169568539847188E-4</v>
      </c>
      <c r="AH3037" s="17">
        <v>4.8845856309090224E-4</v>
      </c>
      <c r="AI3037" s="12">
        <v>381</v>
      </c>
      <c r="AJ3037" s="16">
        <v>6</v>
      </c>
      <c r="AK3037" s="17">
        <v>0.88449397887997738</v>
      </c>
      <c r="AL3037" t="str">
        <f>IF(AK3037&lt;='CAV Tier 1 Analysis'!$A$5,"Tier 1", "Tier 2")</f>
        <v>Tier 2</v>
      </c>
      <c r="AM3037" t="str">
        <f t="shared" si="95"/>
        <v>Ohio - Tier 2</v>
      </c>
      <c r="AN3037" t="str">
        <f t="shared" si="96"/>
        <v>Terrace Park, Village Of - Tier 2</v>
      </c>
    </row>
    <row r="3038" spans="1:40" x14ac:dyDescent="0.3">
      <c r="A3038">
        <v>5</v>
      </c>
      <c r="B3038" t="s">
        <v>27</v>
      </c>
      <c r="C3038" t="s">
        <v>6819</v>
      </c>
      <c r="D3038" t="s">
        <v>10457</v>
      </c>
      <c r="E3038" t="s">
        <v>1654</v>
      </c>
      <c r="F3038" s="12">
        <v>1467.8569934748573</v>
      </c>
      <c r="G3038" s="12">
        <v>7743.3575250837821</v>
      </c>
      <c r="H3038" s="12">
        <v>3604.2078478800927</v>
      </c>
      <c r="I3038">
        <v>1</v>
      </c>
      <c r="J3038" s="15">
        <v>3.5165097151031117E-2</v>
      </c>
      <c r="K3038" s="15">
        <v>0.96483490284896878</v>
      </c>
      <c r="L3038" s="56">
        <v>1.5939099999999999</v>
      </c>
      <c r="M3038">
        <v>5</v>
      </c>
      <c r="N3038">
        <v>0</v>
      </c>
      <c r="O3038" s="12">
        <v>10</v>
      </c>
      <c r="P3038" s="12">
        <v>2</v>
      </c>
      <c r="Q3038" s="12">
        <v>0</v>
      </c>
      <c r="R3038" s="12">
        <v>0.96483490284896878</v>
      </c>
      <c r="S3038" s="12">
        <v>126.74231912321224</v>
      </c>
      <c r="T3038" s="12">
        <v>8191.7103726989944</v>
      </c>
      <c r="U3038" s="12">
        <v>6723.8533792241369</v>
      </c>
      <c r="V3038" s="12">
        <v>0</v>
      </c>
      <c r="W3038" s="57">
        <v>4.0099964672628308E-5</v>
      </c>
      <c r="X3038" s="57">
        <v>1.3508037282182898E-4</v>
      </c>
      <c r="Y3038" s="57">
        <v>0</v>
      </c>
      <c r="Z3038" s="57">
        <v>1.2178090260469457E-3</v>
      </c>
      <c r="AA3038" s="57">
        <v>7.7415253134879207E-4</v>
      </c>
      <c r="AB3038" s="57">
        <v>0</v>
      </c>
      <c r="AC3038" s="57">
        <v>5.3965015786726394E-5</v>
      </c>
      <c r="AD3038" s="57">
        <v>5.2640010424715507E-4</v>
      </c>
      <c r="AE3038" s="57">
        <v>7.3821872239925631E-4</v>
      </c>
      <c r="AF3038" s="57">
        <v>1.8688164458577983E-3</v>
      </c>
      <c r="AG3038" s="57">
        <v>0</v>
      </c>
      <c r="AH3038" s="17">
        <v>4.8677656210737558E-4</v>
      </c>
      <c r="AI3038" s="12">
        <v>382</v>
      </c>
      <c r="AJ3038" s="16">
        <v>6</v>
      </c>
      <c r="AK3038" s="17">
        <v>0.88498075544208477</v>
      </c>
      <c r="AL3038" t="str">
        <f>IF(AK3038&lt;='CAV Tier 1 Analysis'!$A$5,"Tier 1", "Tier 2")</f>
        <v>Tier 2</v>
      </c>
      <c r="AM3038" t="str">
        <f t="shared" si="95"/>
        <v>Ohio - Tier 2</v>
      </c>
      <c r="AN3038" t="str">
        <f t="shared" si="96"/>
        <v>Mentor-On-The-Lake, City Of - Tier 2</v>
      </c>
    </row>
    <row r="3039" spans="1:40" x14ac:dyDescent="0.3">
      <c r="A3039">
        <v>5</v>
      </c>
      <c r="B3039" t="s">
        <v>27</v>
      </c>
      <c r="C3039" t="s">
        <v>7066</v>
      </c>
      <c r="D3039" t="s">
        <v>10783</v>
      </c>
      <c r="E3039" t="s">
        <v>2757</v>
      </c>
      <c r="F3039" s="12">
        <v>36.761461680467413</v>
      </c>
      <c r="G3039" s="12">
        <v>177.86424770322122</v>
      </c>
      <c r="H3039" s="12">
        <v>101.62901366958575</v>
      </c>
      <c r="I3039">
        <v>14</v>
      </c>
      <c r="J3039" s="15">
        <v>0.83584640510463726</v>
      </c>
      <c r="K3039" s="15">
        <v>0.16415359489536255</v>
      </c>
      <c r="L3039" s="56">
        <v>0.26329000000000002</v>
      </c>
      <c r="M3039">
        <v>53</v>
      </c>
      <c r="N3039">
        <v>0</v>
      </c>
      <c r="O3039" s="12">
        <v>9</v>
      </c>
      <c r="P3039" s="12">
        <v>4</v>
      </c>
      <c r="Q3039" s="12">
        <v>1</v>
      </c>
      <c r="R3039" s="12">
        <v>2.2981503285350757</v>
      </c>
      <c r="S3039" s="12">
        <v>84.946245730053278</v>
      </c>
      <c r="T3039" s="12">
        <v>197.85303986775017</v>
      </c>
      <c r="U3039" s="12">
        <v>161.09157818728275</v>
      </c>
      <c r="V3039" s="12">
        <v>0</v>
      </c>
      <c r="W3039" s="57">
        <v>6.6239120770032872E-6</v>
      </c>
      <c r="X3039" s="57">
        <v>1.4318519519113872E-3</v>
      </c>
      <c r="Y3039" s="57">
        <v>0</v>
      </c>
      <c r="Z3039" s="57">
        <v>1.0960281234422512E-3</v>
      </c>
      <c r="AA3039" s="57">
        <v>1.5483050626975841E-3</v>
      </c>
      <c r="AB3039" s="57">
        <v>7.0077084793272596E-4</v>
      </c>
      <c r="AC3039" s="57">
        <v>1.2853983452864302E-4</v>
      </c>
      <c r="AD3039" s="57">
        <v>3.528080669269924E-4</v>
      </c>
      <c r="AE3039" s="57">
        <v>1.7830075975434711E-5</v>
      </c>
      <c r="AF3039" s="57">
        <v>4.4773521019329466E-5</v>
      </c>
      <c r="AG3039" s="57">
        <v>0</v>
      </c>
      <c r="AH3039" s="17">
        <v>4.843210360464865E-4</v>
      </c>
      <c r="AI3039" s="12">
        <v>383</v>
      </c>
      <c r="AJ3039" s="16">
        <v>6</v>
      </c>
      <c r="AK3039" s="17">
        <v>0.88546507647813122</v>
      </c>
      <c r="AL3039" t="str">
        <f>IF(AK3039&lt;='CAV Tier 1 Analysis'!$A$5,"Tier 1", "Tier 2")</f>
        <v>Tier 2</v>
      </c>
      <c r="AM3039" t="str">
        <f t="shared" si="95"/>
        <v>Ohio - Tier 2</v>
      </c>
      <c r="AN3039" t="str">
        <f t="shared" si="96"/>
        <v>Proctorville, Village Of - Tier 2</v>
      </c>
    </row>
    <row r="3040" spans="1:40" x14ac:dyDescent="0.3">
      <c r="A3040">
        <v>5</v>
      </c>
      <c r="B3040" t="s">
        <v>27</v>
      </c>
      <c r="C3040" t="s">
        <v>6875</v>
      </c>
      <c r="D3040" t="s">
        <v>10537</v>
      </c>
      <c r="E3040" t="s">
        <v>1911</v>
      </c>
      <c r="F3040" s="12">
        <v>76.871306724582297</v>
      </c>
      <c r="G3040" s="12">
        <v>699.59671100153741</v>
      </c>
      <c r="H3040" s="12">
        <v>541.3862045485713</v>
      </c>
      <c r="I3040">
        <v>4</v>
      </c>
      <c r="J3040" s="15">
        <v>0</v>
      </c>
      <c r="K3040" s="15">
        <v>1</v>
      </c>
      <c r="L3040" s="56">
        <v>2.0228400000000004</v>
      </c>
      <c r="M3040">
        <v>0</v>
      </c>
      <c r="N3040">
        <v>3</v>
      </c>
      <c r="O3040" s="12">
        <v>17</v>
      </c>
      <c r="P3040" s="12">
        <v>5</v>
      </c>
      <c r="Q3040" s="12">
        <v>0</v>
      </c>
      <c r="R3040" s="12">
        <v>4</v>
      </c>
      <c r="S3040" s="12">
        <v>0</v>
      </c>
      <c r="T3040" s="12">
        <v>956.3529114065559</v>
      </c>
      <c r="U3040" s="12">
        <v>879.48160468197364</v>
      </c>
      <c r="V3040" s="12">
        <v>0</v>
      </c>
      <c r="W3040" s="57">
        <v>5.0891087036519923E-5</v>
      </c>
      <c r="X3040" s="57">
        <v>0</v>
      </c>
      <c r="Y3040" s="57">
        <v>6.9492703266157052E-4</v>
      </c>
      <c r="Z3040" s="57">
        <v>2.0702753442798077E-3</v>
      </c>
      <c r="AA3040" s="57">
        <v>1.9353813283719803E-3</v>
      </c>
      <c r="AB3040" s="57">
        <v>0</v>
      </c>
      <c r="AC3040" s="57">
        <v>2.2372746105008538E-4</v>
      </c>
      <c r="AD3040" s="57">
        <v>0</v>
      </c>
      <c r="AE3040" s="57">
        <v>8.6184397677715465E-5</v>
      </c>
      <c r="AF3040" s="57">
        <v>2.4444163100545364E-4</v>
      </c>
      <c r="AG3040" s="57">
        <v>0</v>
      </c>
      <c r="AH3040" s="17">
        <v>4.8234802564392119E-4</v>
      </c>
      <c r="AI3040" s="12">
        <v>384</v>
      </c>
      <c r="AJ3040" s="16">
        <v>6</v>
      </c>
      <c r="AK3040" s="17">
        <v>0.88594742450377517</v>
      </c>
      <c r="AL3040" t="str">
        <f>IF(AK3040&lt;='CAV Tier 1 Analysis'!$A$5,"Tier 1", "Tier 2")</f>
        <v>Tier 2</v>
      </c>
      <c r="AM3040" t="str">
        <f t="shared" si="95"/>
        <v>Ohio - Tier 2</v>
      </c>
      <c r="AN3040" t="str">
        <f t="shared" si="96"/>
        <v>Woodsfield, Village Of - Tier 2</v>
      </c>
    </row>
    <row r="3041" spans="1:40" x14ac:dyDescent="0.3">
      <c r="A3041">
        <v>5</v>
      </c>
      <c r="B3041" t="s">
        <v>27</v>
      </c>
      <c r="C3041" t="s">
        <v>6621</v>
      </c>
      <c r="D3041" t="s">
        <v>10185</v>
      </c>
      <c r="E3041" t="s">
        <v>2516</v>
      </c>
      <c r="F3041" s="12">
        <v>258.6671334691095</v>
      </c>
      <c r="G3041" s="12">
        <v>940.69013988785093</v>
      </c>
      <c r="H3041" s="12">
        <v>468.30695769218931</v>
      </c>
      <c r="I3041">
        <v>3</v>
      </c>
      <c r="J3041" s="15">
        <v>0</v>
      </c>
      <c r="K3041" s="15">
        <v>0.99999999999999978</v>
      </c>
      <c r="L3041" s="56">
        <v>2.5278500000000004</v>
      </c>
      <c r="M3041">
        <v>8</v>
      </c>
      <c r="N3041">
        <v>0</v>
      </c>
      <c r="O3041" s="12">
        <v>9.1999999999999993</v>
      </c>
      <c r="P3041" s="12">
        <v>5.2</v>
      </c>
      <c r="Q3041" s="12">
        <v>2</v>
      </c>
      <c r="R3041" s="12">
        <v>2.9999999999999991</v>
      </c>
      <c r="S3041" s="12">
        <v>0</v>
      </c>
      <c r="T3041" s="12">
        <v>996.98365390267702</v>
      </c>
      <c r="U3041" s="12">
        <v>738.31652043356758</v>
      </c>
      <c r="V3041" s="12">
        <v>0</v>
      </c>
      <c r="W3041" s="57">
        <v>6.3596248030129359E-5</v>
      </c>
      <c r="X3041" s="57">
        <v>2.1612859651492638E-4</v>
      </c>
      <c r="Y3041" s="57">
        <v>0</v>
      </c>
      <c r="Z3041" s="57">
        <v>1.12038430396319E-3</v>
      </c>
      <c r="AA3041" s="57">
        <v>2.0127965815068594E-3</v>
      </c>
      <c r="AB3041" s="57">
        <v>1.4015416958654519E-3</v>
      </c>
      <c r="AC3041" s="57">
        <v>1.6779559578756399E-4</v>
      </c>
      <c r="AD3041" s="57">
        <v>0</v>
      </c>
      <c r="AE3041" s="57">
        <v>8.9845949838492992E-5</v>
      </c>
      <c r="AF3041" s="57">
        <v>2.0520644603853162E-4</v>
      </c>
      <c r="AG3041" s="57">
        <v>0</v>
      </c>
      <c r="AH3041" s="17">
        <v>4.7975412886774058E-4</v>
      </c>
      <c r="AI3041" s="12">
        <v>385</v>
      </c>
      <c r="AJ3041" s="16">
        <v>6</v>
      </c>
      <c r="AK3041" s="17">
        <v>0.88642717863264286</v>
      </c>
      <c r="AL3041" t="str">
        <f>IF(AK3041&lt;='CAV Tier 1 Analysis'!$A$5,"Tier 1", "Tier 2")</f>
        <v>Tier 2</v>
      </c>
      <c r="AM3041" t="str">
        <f t="shared" si="95"/>
        <v>Ohio - Tier 2</v>
      </c>
      <c r="AN3041" t="str">
        <f t="shared" si="96"/>
        <v>Loudonville, Village Of - Tier 2</v>
      </c>
    </row>
    <row r="3042" spans="1:40" x14ac:dyDescent="0.3">
      <c r="A3042">
        <v>5</v>
      </c>
      <c r="B3042" t="s">
        <v>27</v>
      </c>
      <c r="C3042" t="s">
        <v>7020</v>
      </c>
      <c r="D3042" t="s">
        <v>10732</v>
      </c>
      <c r="E3042" t="s">
        <v>2514</v>
      </c>
      <c r="F3042" s="12">
        <v>295.72537837884011</v>
      </c>
      <c r="G3042" s="12">
        <v>1742.5725718698766</v>
      </c>
      <c r="H3042" s="12">
        <v>946.85326374231101</v>
      </c>
      <c r="I3042">
        <v>10</v>
      </c>
      <c r="J3042" s="15">
        <v>0.17907662427312829</v>
      </c>
      <c r="K3042" s="15">
        <v>0.8209233757268718</v>
      </c>
      <c r="L3042" s="56">
        <v>1.7093799999999999</v>
      </c>
      <c r="M3042">
        <v>58</v>
      </c>
      <c r="N3042">
        <v>0</v>
      </c>
      <c r="O3042" s="12">
        <v>6</v>
      </c>
      <c r="P3042" s="12">
        <v>3</v>
      </c>
      <c r="Q3042" s="12">
        <v>0</v>
      </c>
      <c r="R3042" s="12">
        <v>8.2092337572687182</v>
      </c>
      <c r="S3042" s="12">
        <v>169.55928615296708</v>
      </c>
      <c r="T3042" s="12">
        <v>1848.4449560932912</v>
      </c>
      <c r="U3042" s="12">
        <v>1552.7195777144511</v>
      </c>
      <c r="V3042" s="12">
        <v>0</v>
      </c>
      <c r="W3042" s="57">
        <v>4.3004986236423247E-5</v>
      </c>
      <c r="X3042" s="57">
        <v>1.5669323247332163E-3</v>
      </c>
      <c r="Y3042" s="57">
        <v>0</v>
      </c>
      <c r="Z3042" s="57">
        <v>7.3068541562816742E-4</v>
      </c>
      <c r="AA3042" s="57">
        <v>1.1612287970231882E-3</v>
      </c>
      <c r="AB3042" s="57">
        <v>0</v>
      </c>
      <c r="AC3042" s="57">
        <v>4.591577564200958E-4</v>
      </c>
      <c r="AD3042" s="57">
        <v>7.04232229017563E-4</v>
      </c>
      <c r="AE3042" s="57">
        <v>1.6657774894731129E-4</v>
      </c>
      <c r="AF3042" s="57">
        <v>4.3156025555289156E-4</v>
      </c>
      <c r="AG3042" s="57">
        <v>0</v>
      </c>
      <c r="AH3042" s="17">
        <v>4.7848904668716874E-4</v>
      </c>
      <c r="AI3042" s="12">
        <v>386</v>
      </c>
      <c r="AJ3042" s="16">
        <v>6</v>
      </c>
      <c r="AK3042" s="17">
        <v>0.88690566767932999</v>
      </c>
      <c r="AL3042" t="str">
        <f>IF(AK3042&lt;='CAV Tier 1 Analysis'!$A$5,"Tier 1", "Tier 2")</f>
        <v>Tier 2</v>
      </c>
      <c r="AM3042" t="str">
        <f t="shared" si="95"/>
        <v>Ohio - Tier 2</v>
      </c>
      <c r="AN3042" t="str">
        <f t="shared" si="96"/>
        <v>Walbridge, Village Of - Tier 2</v>
      </c>
    </row>
    <row r="3043" spans="1:40" x14ac:dyDescent="0.3">
      <c r="A3043">
        <v>5</v>
      </c>
      <c r="B3043" t="s">
        <v>27</v>
      </c>
      <c r="C3043" t="s">
        <v>6690</v>
      </c>
      <c r="D3043" t="s">
        <v>10280</v>
      </c>
      <c r="E3043" t="s">
        <v>2170</v>
      </c>
      <c r="F3043" s="12">
        <v>9675.5716717306095</v>
      </c>
      <c r="G3043" s="12">
        <v>2201.1132567112304</v>
      </c>
      <c r="H3043" s="12">
        <v>1297.3465594088823</v>
      </c>
      <c r="I3043">
        <v>22</v>
      </c>
      <c r="J3043" s="15">
        <v>2.8120995481216698E-2</v>
      </c>
      <c r="K3043" s="15">
        <v>0.9718790045187834</v>
      </c>
      <c r="L3043" s="56">
        <v>2.9653999999999998</v>
      </c>
      <c r="M3043">
        <v>9</v>
      </c>
      <c r="N3043">
        <v>5</v>
      </c>
      <c r="O3043" s="12">
        <v>14.5</v>
      </c>
      <c r="P3043" s="12">
        <v>1.1000000000000001</v>
      </c>
      <c r="Q3043" s="12">
        <v>0</v>
      </c>
      <c r="R3043" s="12">
        <v>21.381338099413234</v>
      </c>
      <c r="S3043" s="12">
        <v>36.482676734709209</v>
      </c>
      <c r="T3043" s="12">
        <v>2671.3236715277858</v>
      </c>
      <c r="U3043" s="12">
        <v>0</v>
      </c>
      <c r="V3043" s="12">
        <v>0</v>
      </c>
      <c r="W3043" s="57">
        <v>7.4604234392288137E-5</v>
      </c>
      <c r="X3043" s="57">
        <v>2.4314467107929217E-4</v>
      </c>
      <c r="Y3043" s="57">
        <v>1.1582117211026176E-3</v>
      </c>
      <c r="Z3043" s="57">
        <v>1.7658230877680714E-3</v>
      </c>
      <c r="AA3043" s="57">
        <v>4.257838922418357E-4</v>
      </c>
      <c r="AB3043" s="57">
        <v>0</v>
      </c>
      <c r="AC3043" s="57">
        <v>1.1958981217087953E-3</v>
      </c>
      <c r="AD3043" s="57">
        <v>1.5152385540378657E-4</v>
      </c>
      <c r="AE3043" s="57">
        <v>2.4073374889844814E-4</v>
      </c>
      <c r="AF3043" s="57">
        <v>0</v>
      </c>
      <c r="AG3043" s="57">
        <v>0</v>
      </c>
      <c r="AH3043" s="17">
        <v>4.7779303023592142E-4</v>
      </c>
      <c r="AI3043" s="12">
        <v>387</v>
      </c>
      <c r="AJ3043" s="16">
        <v>6</v>
      </c>
      <c r="AK3043" s="17">
        <v>0.88738346070956586</v>
      </c>
      <c r="AL3043" t="str">
        <f>IF(AK3043&lt;='CAV Tier 1 Analysis'!$A$5,"Tier 1", "Tier 2")</f>
        <v>Tier 2</v>
      </c>
      <c r="AM3043" t="str">
        <f t="shared" si="95"/>
        <v>Ohio - Tier 2</v>
      </c>
      <c r="AN3043" t="str">
        <f t="shared" si="96"/>
        <v>Mayfield, Village Of - Tier 2</v>
      </c>
    </row>
    <row r="3044" spans="1:40" x14ac:dyDescent="0.3">
      <c r="A3044">
        <v>5</v>
      </c>
      <c r="B3044" t="s">
        <v>27</v>
      </c>
      <c r="C3044" t="s">
        <v>6971</v>
      </c>
      <c r="D3044" t="s">
        <v>10677</v>
      </c>
      <c r="E3044" t="s">
        <v>2591</v>
      </c>
      <c r="F3044" s="12">
        <v>23.362331237869391</v>
      </c>
      <c r="G3044" s="12">
        <v>16.610319949256137</v>
      </c>
      <c r="H3044" s="12">
        <v>8.4949930914573315</v>
      </c>
      <c r="I3044">
        <v>1</v>
      </c>
      <c r="J3044" s="15">
        <v>0.73061715660993631</v>
      </c>
      <c r="K3044" s="15">
        <v>0.26938284339006363</v>
      </c>
      <c r="L3044" s="56">
        <v>0.23268</v>
      </c>
      <c r="M3044">
        <v>25</v>
      </c>
      <c r="N3044">
        <v>8</v>
      </c>
      <c r="O3044" s="12">
        <v>15</v>
      </c>
      <c r="P3044" s="12">
        <v>2</v>
      </c>
      <c r="Q3044" s="12">
        <v>0</v>
      </c>
      <c r="R3044" s="12">
        <v>0.26938284339006363</v>
      </c>
      <c r="S3044" s="12">
        <v>6.2065876979016084</v>
      </c>
      <c r="T3044" s="12">
        <v>17.181811219782688</v>
      </c>
      <c r="U3044" s="12">
        <v>0</v>
      </c>
      <c r="V3044" s="12">
        <v>0</v>
      </c>
      <c r="W3044" s="57">
        <v>5.8538184590266425E-6</v>
      </c>
      <c r="X3044" s="57">
        <v>6.7540186410914498E-4</v>
      </c>
      <c r="Y3044" s="57">
        <v>1.8531387537641881E-3</v>
      </c>
      <c r="Z3044" s="57">
        <v>1.8267135390704185E-3</v>
      </c>
      <c r="AA3044" s="57">
        <v>7.7415253134879207E-4</v>
      </c>
      <c r="AB3044" s="57">
        <v>0</v>
      </c>
      <c r="AC3044" s="57">
        <v>1.5067084900527928E-5</v>
      </c>
      <c r="AD3044" s="57">
        <v>2.5777880930349447E-5</v>
      </c>
      <c r="AE3044" s="57">
        <v>1.5483866189221845E-6</v>
      </c>
      <c r="AF3044" s="57">
        <v>0</v>
      </c>
      <c r="AG3044" s="57">
        <v>0</v>
      </c>
      <c r="AH3044" s="17">
        <v>4.7069580538194276E-4</v>
      </c>
      <c r="AI3044" s="12">
        <v>388</v>
      </c>
      <c r="AJ3044" s="16">
        <v>6</v>
      </c>
      <c r="AK3044" s="17">
        <v>0.88785415651494781</v>
      </c>
      <c r="AL3044" t="str">
        <f>IF(AK3044&lt;='CAV Tier 1 Analysis'!$A$5,"Tier 1", "Tier 2")</f>
        <v>Tier 2</v>
      </c>
      <c r="AM3044" t="str">
        <f t="shared" si="95"/>
        <v>Ohio - Tier 2</v>
      </c>
      <c r="AN3044" t="str">
        <f t="shared" si="96"/>
        <v>Lowell, Village Of - Tier 2</v>
      </c>
    </row>
    <row r="3045" spans="1:40" x14ac:dyDescent="0.3">
      <c r="A3045">
        <v>5</v>
      </c>
      <c r="B3045" t="s">
        <v>27</v>
      </c>
      <c r="C3045" t="s">
        <v>7007</v>
      </c>
      <c r="D3045" t="s">
        <v>10718</v>
      </c>
      <c r="E3045" t="s">
        <v>2100</v>
      </c>
      <c r="F3045" s="12">
        <v>69.411587471191325</v>
      </c>
      <c r="G3045" s="12">
        <v>470.93381142751679</v>
      </c>
      <c r="H3045" s="12">
        <v>231.29091103860708</v>
      </c>
      <c r="I3045">
        <v>16</v>
      </c>
      <c r="J3045" s="15">
        <v>0</v>
      </c>
      <c r="K3045" s="15">
        <v>1</v>
      </c>
      <c r="L3045" s="56">
        <v>1.0267300000000001</v>
      </c>
      <c r="M3045">
        <v>2</v>
      </c>
      <c r="N3045">
        <v>2</v>
      </c>
      <c r="O3045" s="12">
        <v>7</v>
      </c>
      <c r="P3045" s="12">
        <v>7</v>
      </c>
      <c r="Q3045" s="12">
        <v>0</v>
      </c>
      <c r="R3045" s="12">
        <v>16</v>
      </c>
      <c r="S3045" s="12">
        <v>0</v>
      </c>
      <c r="T3045" s="12">
        <v>524.89159107063711</v>
      </c>
      <c r="U3045" s="12">
        <v>455.48000359944581</v>
      </c>
      <c r="V3045" s="12">
        <v>0</v>
      </c>
      <c r="W3045" s="57">
        <v>2.5830716118430572E-5</v>
      </c>
      <c r="X3045" s="57">
        <v>5.4032149128731594E-5</v>
      </c>
      <c r="Y3045" s="57">
        <v>4.6328468844104701E-4</v>
      </c>
      <c r="Z3045" s="57">
        <v>8.5246631823286201E-4</v>
      </c>
      <c r="AA3045" s="57">
        <v>2.7095338597207725E-3</v>
      </c>
      <c r="AB3045" s="57">
        <v>0</v>
      </c>
      <c r="AC3045" s="57">
        <v>8.9490984420034152E-4</v>
      </c>
      <c r="AD3045" s="57">
        <v>0</v>
      </c>
      <c r="AE3045" s="57">
        <v>4.7302062954968782E-5</v>
      </c>
      <c r="AF3045" s="57">
        <v>1.2659534250347292E-4</v>
      </c>
      <c r="AG3045" s="57">
        <v>0</v>
      </c>
      <c r="AH3045" s="17">
        <v>4.7035954375460249E-4</v>
      </c>
      <c r="AI3045" s="12">
        <v>389</v>
      </c>
      <c r="AJ3045" s="16">
        <v>6</v>
      </c>
      <c r="AK3045" s="17">
        <v>0.88832451605870244</v>
      </c>
      <c r="AL3045" t="str">
        <f>IF(AK3045&lt;='CAV Tier 1 Analysis'!$A$5,"Tier 1", "Tier 2")</f>
        <v>Tier 2</v>
      </c>
      <c r="AM3045" t="str">
        <f t="shared" si="95"/>
        <v>Ohio - Tier 2</v>
      </c>
      <c r="AN3045" t="str">
        <f t="shared" si="96"/>
        <v>Liberty Center, Village Of - Tier 2</v>
      </c>
    </row>
    <row r="3046" spans="1:40" x14ac:dyDescent="0.3">
      <c r="A3046">
        <v>5</v>
      </c>
      <c r="B3046" t="s">
        <v>27</v>
      </c>
      <c r="C3046" t="s">
        <v>6802</v>
      </c>
      <c r="D3046" t="s">
        <v>10432</v>
      </c>
      <c r="E3046" t="s">
        <v>2638</v>
      </c>
      <c r="F3046" s="12">
        <v>39.110387958136307</v>
      </c>
      <c r="G3046" s="12">
        <v>98.35299554637578</v>
      </c>
      <c r="H3046" s="12">
        <v>40.55148260504744</v>
      </c>
      <c r="I3046">
        <v>6</v>
      </c>
      <c r="J3046" s="15">
        <v>7.4236294124197327E-2</v>
      </c>
      <c r="K3046" s="15">
        <v>0.92576370587580281</v>
      </c>
      <c r="L3046" s="56">
        <v>0.53881999999999997</v>
      </c>
      <c r="M3046">
        <v>4</v>
      </c>
      <c r="N3046">
        <v>0</v>
      </c>
      <c r="O3046" s="12">
        <v>8</v>
      </c>
      <c r="P3046" s="12">
        <v>6</v>
      </c>
      <c r="Q3046" s="12">
        <v>2</v>
      </c>
      <c r="R3046" s="12">
        <v>5.5545822352548164</v>
      </c>
      <c r="S3046" s="12">
        <v>3.0103917898405732</v>
      </c>
      <c r="T3046" s="12">
        <v>93.136252501129533</v>
      </c>
      <c r="U3046" s="12">
        <v>54.025864542993226</v>
      </c>
      <c r="V3046" s="12">
        <v>5.2167430452462469</v>
      </c>
      <c r="W3046" s="57">
        <v>1.3555760968251397E-5</v>
      </c>
      <c r="X3046" s="57">
        <v>1.0806429825746319E-4</v>
      </c>
      <c r="Y3046" s="57">
        <v>0</v>
      </c>
      <c r="Z3046" s="57">
        <v>9.742472208375566E-4</v>
      </c>
      <c r="AA3046" s="57">
        <v>2.3224575940463763E-3</v>
      </c>
      <c r="AB3046" s="57">
        <v>1.4015416958654519E-3</v>
      </c>
      <c r="AC3046" s="57">
        <v>3.1067814517186704E-4</v>
      </c>
      <c r="AD3046" s="57">
        <v>1.2503089441312209E-5</v>
      </c>
      <c r="AE3046" s="57">
        <v>8.3932319628367314E-6</v>
      </c>
      <c r="AF3046" s="57">
        <v>1.5015857494989234E-5</v>
      </c>
      <c r="AG3046" s="57">
        <v>7.3528986058400274E-6</v>
      </c>
      <c r="AH3046" s="17">
        <v>4.7034634478654042E-4</v>
      </c>
      <c r="AI3046" s="12">
        <v>390</v>
      </c>
      <c r="AJ3046" s="16">
        <v>6</v>
      </c>
      <c r="AK3046" s="17">
        <v>0.88879486240348893</v>
      </c>
      <c r="AL3046" t="str">
        <f>IF(AK3046&lt;='CAV Tier 1 Analysis'!$A$5,"Tier 1", "Tier 2")</f>
        <v>Tier 2</v>
      </c>
      <c r="AM3046" t="str">
        <f t="shared" si="95"/>
        <v>Ohio - Tier 2</v>
      </c>
      <c r="AN3046" t="str">
        <f t="shared" si="96"/>
        <v>Coalton, Village Of - Tier 2</v>
      </c>
    </row>
    <row r="3047" spans="1:40" x14ac:dyDescent="0.3">
      <c r="A3047">
        <v>5</v>
      </c>
      <c r="B3047" t="s">
        <v>27</v>
      </c>
      <c r="C3047" t="s">
        <v>6602</v>
      </c>
      <c r="D3047" t="s">
        <v>10587</v>
      </c>
      <c r="E3047" t="s">
        <v>2398</v>
      </c>
      <c r="F3047" s="12">
        <v>112.87825580364495</v>
      </c>
      <c r="G3047" s="12">
        <v>188.92416519929463</v>
      </c>
      <c r="H3047" s="12">
        <v>95.947526447985382</v>
      </c>
      <c r="I3047">
        <v>8</v>
      </c>
      <c r="J3047" s="15">
        <v>0.12706883954382286</v>
      </c>
      <c r="K3047" s="15">
        <v>0.87293116045617725</v>
      </c>
      <c r="L3047" s="56">
        <v>1.2591600000000001</v>
      </c>
      <c r="M3047">
        <v>40</v>
      </c>
      <c r="N3047">
        <v>0</v>
      </c>
      <c r="O3047" s="12">
        <v>7</v>
      </c>
      <c r="P3047" s="12">
        <v>7</v>
      </c>
      <c r="Q3047" s="12">
        <v>0</v>
      </c>
      <c r="R3047" s="12">
        <v>6.983449283649418</v>
      </c>
      <c r="S3047" s="12">
        <v>12.191940842845755</v>
      </c>
      <c r="T3047" s="12">
        <v>208.8180987940618</v>
      </c>
      <c r="U3047" s="12">
        <v>95.939842990416849</v>
      </c>
      <c r="V3047" s="12">
        <v>0</v>
      </c>
      <c r="W3047" s="57">
        <v>3.1678245018342736E-5</v>
      </c>
      <c r="X3047" s="57">
        <v>1.0806429825746318E-3</v>
      </c>
      <c r="Y3047" s="57">
        <v>0</v>
      </c>
      <c r="Z3047" s="57">
        <v>8.5246631823286201E-4</v>
      </c>
      <c r="AA3047" s="57">
        <v>2.7095338597207725E-3</v>
      </c>
      <c r="AB3047" s="57">
        <v>0</v>
      </c>
      <c r="AC3047" s="57">
        <v>3.9059734440073044E-4</v>
      </c>
      <c r="AD3047" s="57">
        <v>5.0636906244472817E-5</v>
      </c>
      <c r="AE3047" s="57">
        <v>1.8818222702227168E-5</v>
      </c>
      <c r="AF3047" s="57">
        <v>2.6665357835954877E-5</v>
      </c>
      <c r="AG3047" s="57">
        <v>0</v>
      </c>
      <c r="AH3047" s="17">
        <v>4.6918538515727213E-4</v>
      </c>
      <c r="AI3047" s="12">
        <v>391</v>
      </c>
      <c r="AJ3047" s="16">
        <v>6</v>
      </c>
      <c r="AK3047" s="17">
        <v>0.88926404778864621</v>
      </c>
      <c r="AL3047" t="str">
        <f>IF(AK3047&lt;='CAV Tier 1 Analysis'!$A$5,"Tier 1", "Tier 2")</f>
        <v>Tier 2</v>
      </c>
      <c r="AM3047" t="str">
        <f t="shared" si="95"/>
        <v>Ohio - Tier 2</v>
      </c>
      <c r="AN3047" t="str">
        <f t="shared" si="96"/>
        <v>Camden, Village Of - Tier 2</v>
      </c>
    </row>
    <row r="3048" spans="1:40" x14ac:dyDescent="0.3">
      <c r="A3048">
        <v>5</v>
      </c>
      <c r="B3048" t="s">
        <v>27</v>
      </c>
      <c r="C3048" t="s">
        <v>6578</v>
      </c>
      <c r="D3048" t="s">
        <v>10729</v>
      </c>
      <c r="E3048" t="s">
        <v>2088</v>
      </c>
      <c r="F3048" s="12">
        <v>451.86689173554259</v>
      </c>
      <c r="G3048" s="12">
        <v>1954.3031783492675</v>
      </c>
      <c r="H3048" s="12">
        <v>765.22277649686157</v>
      </c>
      <c r="I3048">
        <v>5</v>
      </c>
      <c r="J3048" s="15">
        <v>0.11443915135643189</v>
      </c>
      <c r="K3048" s="15">
        <v>0.8855608486435681</v>
      </c>
      <c r="L3048" s="56">
        <v>2.4896199999999999</v>
      </c>
      <c r="M3048">
        <v>17</v>
      </c>
      <c r="N3048">
        <v>0</v>
      </c>
      <c r="O3048" s="12">
        <v>6.75</v>
      </c>
      <c r="P3048" s="12">
        <v>6.5</v>
      </c>
      <c r="Q3048" s="12">
        <v>0</v>
      </c>
      <c r="R3048" s="12">
        <v>4.4278042432178406</v>
      </c>
      <c r="S3048" s="12">
        <v>87.571445140913397</v>
      </c>
      <c r="T3048" s="12">
        <v>1877.7801874268148</v>
      </c>
      <c r="U3048" s="12">
        <v>1425.9132956912722</v>
      </c>
      <c r="V3048" s="12">
        <v>76.522990922452664</v>
      </c>
      <c r="W3048" s="57">
        <v>6.2634448650343422E-5</v>
      </c>
      <c r="X3048" s="57">
        <v>4.5927326759421854E-4</v>
      </c>
      <c r="Y3048" s="57">
        <v>0</v>
      </c>
      <c r="Z3048" s="57">
        <v>8.2202109258168834E-4</v>
      </c>
      <c r="AA3048" s="57">
        <v>2.5159957268835742E-3</v>
      </c>
      <c r="AB3048" s="57">
        <v>0</v>
      </c>
      <c r="AC3048" s="57">
        <v>2.4765535034048058E-4</v>
      </c>
      <c r="AD3048" s="57">
        <v>3.6371133312178977E-4</v>
      </c>
      <c r="AE3048" s="57">
        <v>1.6922137476060837E-4</v>
      </c>
      <c r="AF3048" s="57">
        <v>3.9631593181209878E-4</v>
      </c>
      <c r="AG3048" s="57">
        <v>1.0785767832309472E-4</v>
      </c>
      <c r="AH3048" s="17">
        <v>4.6769874582435427E-4</v>
      </c>
      <c r="AI3048" s="12">
        <v>392</v>
      </c>
      <c r="AJ3048" s="16">
        <v>6</v>
      </c>
      <c r="AK3048" s="17">
        <v>0.88973174653447051</v>
      </c>
      <c r="AL3048" t="str">
        <f>IF(AK3048&lt;='CAV Tier 1 Analysis'!$A$5,"Tier 1", "Tier 2")</f>
        <v>Tier 2</v>
      </c>
      <c r="AM3048" t="str">
        <f t="shared" si="95"/>
        <v>Ohio - Tier 2</v>
      </c>
      <c r="AN3048" t="str">
        <f t="shared" si="96"/>
        <v>Swanton, Village Of - Tier 2</v>
      </c>
    </row>
    <row r="3049" spans="1:40" x14ac:dyDescent="0.3">
      <c r="A3049">
        <v>5</v>
      </c>
      <c r="B3049" t="s">
        <v>27</v>
      </c>
      <c r="C3049" t="s">
        <v>6782</v>
      </c>
      <c r="D3049" t="s">
        <v>10404</v>
      </c>
      <c r="E3049" t="s">
        <v>1883</v>
      </c>
      <c r="F3049" s="12">
        <v>396.40279025363435</v>
      </c>
      <c r="G3049" s="12">
        <v>1333.4529232700431</v>
      </c>
      <c r="H3049" s="12">
        <v>724.0334498216514</v>
      </c>
      <c r="I3049">
        <v>3</v>
      </c>
      <c r="J3049" s="15">
        <v>0</v>
      </c>
      <c r="K3049" s="15">
        <v>1</v>
      </c>
      <c r="L3049" s="56">
        <v>8.9713799999999999</v>
      </c>
      <c r="M3049">
        <v>1</v>
      </c>
      <c r="N3049">
        <v>0</v>
      </c>
      <c r="O3049" s="12">
        <v>16</v>
      </c>
      <c r="P3049" s="12">
        <v>6</v>
      </c>
      <c r="Q3049" s="12">
        <v>0</v>
      </c>
      <c r="R3049" s="12">
        <v>3</v>
      </c>
      <c r="S3049" s="12">
        <v>0</v>
      </c>
      <c r="T3049" s="12">
        <v>1524.0386994325886</v>
      </c>
      <c r="U3049" s="12">
        <v>1127.6359091789543</v>
      </c>
      <c r="V3049" s="12">
        <v>0</v>
      </c>
      <c r="W3049" s="57">
        <v>2.2570409939377014E-4</v>
      </c>
      <c r="X3049" s="57">
        <v>2.7016074564365797E-5</v>
      </c>
      <c r="Y3049" s="57">
        <v>0</v>
      </c>
      <c r="Z3049" s="57">
        <v>1.9484944416751132E-3</v>
      </c>
      <c r="AA3049" s="57">
        <v>2.3224575940463763E-3</v>
      </c>
      <c r="AB3049" s="57">
        <v>0</v>
      </c>
      <c r="AC3049" s="57">
        <v>1.6779559578756405E-4</v>
      </c>
      <c r="AD3049" s="57">
        <v>0</v>
      </c>
      <c r="AE3049" s="57">
        <v>1.3734297849833061E-4</v>
      </c>
      <c r="AF3049" s="57">
        <v>3.1341321905157399E-4</v>
      </c>
      <c r="AG3049" s="57">
        <v>0</v>
      </c>
      <c r="AH3049" s="17">
        <v>4.6747490936519041E-4</v>
      </c>
      <c r="AI3049" s="12">
        <v>393</v>
      </c>
      <c r="AJ3049" s="16">
        <v>6</v>
      </c>
      <c r="AK3049" s="17">
        <v>0.89019922144383568</v>
      </c>
      <c r="AL3049" t="str">
        <f>IF(AK3049&lt;='CAV Tier 1 Analysis'!$A$5,"Tier 1", "Tier 2")</f>
        <v>Tier 2</v>
      </c>
      <c r="AM3049" t="str">
        <f t="shared" si="95"/>
        <v>Ohio - Tier 2</v>
      </c>
      <c r="AN3049" t="str">
        <f t="shared" si="96"/>
        <v>Cadiz, Village Of - Tier 2</v>
      </c>
    </row>
    <row r="3050" spans="1:40" x14ac:dyDescent="0.3">
      <c r="A3050">
        <v>5</v>
      </c>
      <c r="B3050" t="s">
        <v>27</v>
      </c>
      <c r="C3050" t="s">
        <v>6666</v>
      </c>
      <c r="D3050" t="s">
        <v>10247</v>
      </c>
      <c r="E3050" t="s">
        <v>2196</v>
      </c>
      <c r="F3050" s="12">
        <v>150.3628003182894</v>
      </c>
      <c r="G3050" s="12">
        <v>41.876445428510017</v>
      </c>
      <c r="H3050" s="12">
        <v>20.686146801113463</v>
      </c>
      <c r="I3050">
        <v>9</v>
      </c>
      <c r="J3050" s="15">
        <v>0</v>
      </c>
      <c r="K3050" s="15">
        <v>0.99999999999999989</v>
      </c>
      <c r="L3050" s="56">
        <v>0.70779000000000003</v>
      </c>
      <c r="M3050">
        <v>3</v>
      </c>
      <c r="N3050">
        <v>5</v>
      </c>
      <c r="O3050" s="12">
        <v>15</v>
      </c>
      <c r="P3050" s="12">
        <v>4</v>
      </c>
      <c r="Q3050" s="12">
        <v>0</v>
      </c>
      <c r="R3050" s="12">
        <v>8.9999999999999982</v>
      </c>
      <c r="S3050" s="12">
        <v>0</v>
      </c>
      <c r="T3050" s="12">
        <v>48.540308096838899</v>
      </c>
      <c r="U3050" s="12">
        <v>0</v>
      </c>
      <c r="V3050" s="12">
        <v>0</v>
      </c>
      <c r="W3050" s="57">
        <v>1.7806748182544556E-5</v>
      </c>
      <c r="X3050" s="57">
        <v>8.1048223693097398E-5</v>
      </c>
      <c r="Y3050" s="57">
        <v>1.1582117211026176E-3</v>
      </c>
      <c r="Z3050" s="57">
        <v>1.8267135390704185E-3</v>
      </c>
      <c r="AA3050" s="57">
        <v>1.5483050626975841E-3</v>
      </c>
      <c r="AB3050" s="57">
        <v>0</v>
      </c>
      <c r="AC3050" s="57">
        <v>5.0338678736269206E-4</v>
      </c>
      <c r="AD3050" s="57">
        <v>0</v>
      </c>
      <c r="AE3050" s="57">
        <v>4.3743446237477704E-6</v>
      </c>
      <c r="AF3050" s="57">
        <v>0</v>
      </c>
      <c r="AG3050" s="57">
        <v>0</v>
      </c>
      <c r="AH3050" s="17">
        <v>4.6725876606660931E-4</v>
      </c>
      <c r="AI3050" s="12">
        <v>394</v>
      </c>
      <c r="AJ3050" s="16">
        <v>6</v>
      </c>
      <c r="AK3050" s="17">
        <v>0.89066648020990224</v>
      </c>
      <c r="AL3050" t="str">
        <f>IF(AK3050&lt;='CAV Tier 1 Analysis'!$A$5,"Tier 1", "Tier 2")</f>
        <v>Tier 2</v>
      </c>
      <c r="AM3050" t="str">
        <f t="shared" si="95"/>
        <v>Ohio - Tier 2</v>
      </c>
      <c r="AN3050" t="str">
        <f t="shared" si="96"/>
        <v>Hanoverton, Village Of - Tier 2</v>
      </c>
    </row>
    <row r="3051" spans="1:40" x14ac:dyDescent="0.3">
      <c r="A3051">
        <v>5</v>
      </c>
      <c r="B3051" t="s">
        <v>27</v>
      </c>
      <c r="C3051" t="s">
        <v>6987</v>
      </c>
      <c r="D3051" t="s">
        <v>10697</v>
      </c>
      <c r="E3051" t="s">
        <v>1877</v>
      </c>
      <c r="F3051" s="12">
        <v>811.85231739386563</v>
      </c>
      <c r="G3051" s="12">
        <v>5216.094058601595</v>
      </c>
      <c r="H3051" s="12">
        <v>2418.6532101745674</v>
      </c>
      <c r="I3051">
        <v>3</v>
      </c>
      <c r="J3051" s="15">
        <v>9.054216559205816E-2</v>
      </c>
      <c r="K3051" s="15">
        <v>0.90945783440794192</v>
      </c>
      <c r="L3051" s="56">
        <v>4.69008</v>
      </c>
      <c r="M3051">
        <v>3</v>
      </c>
      <c r="N3051">
        <v>0</v>
      </c>
      <c r="O3051" s="12">
        <v>7.5</v>
      </c>
      <c r="P3051" s="12">
        <v>2.75</v>
      </c>
      <c r="Q3051" s="12">
        <v>0</v>
      </c>
      <c r="R3051" s="12">
        <v>2.7283735032238257</v>
      </c>
      <c r="S3051" s="12">
        <v>218.99009946538874</v>
      </c>
      <c r="T3051" s="12">
        <v>5536.2325889961039</v>
      </c>
      <c r="U3051" s="12">
        <v>4724.3802716022383</v>
      </c>
      <c r="V3051" s="12">
        <v>0</v>
      </c>
      <c r="W3051" s="57">
        <v>1.1799414164651743E-4</v>
      </c>
      <c r="X3051" s="57">
        <v>8.1048223693097398E-5</v>
      </c>
      <c r="Y3051" s="57">
        <v>0</v>
      </c>
      <c r="Z3051" s="57">
        <v>9.1335676953520925E-4</v>
      </c>
      <c r="AA3051" s="57">
        <v>1.0644597306045892E-3</v>
      </c>
      <c r="AB3051" s="57">
        <v>0</v>
      </c>
      <c r="AC3051" s="57">
        <v>1.5260301916814837E-4</v>
      </c>
      <c r="AD3051" s="57">
        <v>9.0953370575150825E-4</v>
      </c>
      <c r="AE3051" s="57">
        <v>4.9891296967415457E-4</v>
      </c>
      <c r="AF3051" s="57">
        <v>1.3130862691528781E-3</v>
      </c>
      <c r="AG3051" s="57">
        <v>0</v>
      </c>
      <c r="AH3051" s="17">
        <v>4.5918134811146383E-4</v>
      </c>
      <c r="AI3051" s="12">
        <v>395</v>
      </c>
      <c r="AJ3051" s="16">
        <v>6</v>
      </c>
      <c r="AK3051" s="17">
        <v>0.89112566155801376</v>
      </c>
      <c r="AL3051" t="str">
        <f>IF(AK3051&lt;='CAV Tier 1 Analysis'!$A$5,"Tier 1", "Tier 2")</f>
        <v>Tier 2</v>
      </c>
      <c r="AM3051" t="str">
        <f t="shared" si="95"/>
        <v>Ohio - Tier 2</v>
      </c>
      <c r="AN3051" t="str">
        <f t="shared" si="96"/>
        <v>Rossford, City Of - Tier 2</v>
      </c>
    </row>
    <row r="3052" spans="1:40" x14ac:dyDescent="0.3">
      <c r="A3052">
        <v>5</v>
      </c>
      <c r="B3052" t="s">
        <v>27</v>
      </c>
      <c r="C3052" t="s">
        <v>6797</v>
      </c>
      <c r="D3052" t="s">
        <v>10423</v>
      </c>
      <c r="E3052" t="s">
        <v>2222</v>
      </c>
      <c r="F3052" s="12">
        <v>137.05024927415914</v>
      </c>
      <c r="G3052" s="12">
        <v>517.69815934096255</v>
      </c>
      <c r="H3052" s="12">
        <v>208.9268484850775</v>
      </c>
      <c r="I3052">
        <v>6</v>
      </c>
      <c r="J3052" s="15">
        <v>0.19742936837788994</v>
      </c>
      <c r="K3052" s="15">
        <v>0.80257063162211006</v>
      </c>
      <c r="L3052" s="56">
        <v>1.97539</v>
      </c>
      <c r="M3052">
        <v>6</v>
      </c>
      <c r="N3052">
        <v>3</v>
      </c>
      <c r="O3052" s="12">
        <v>10</v>
      </c>
      <c r="P3052" s="12">
        <v>6</v>
      </c>
      <c r="Q3052" s="12">
        <v>0</v>
      </c>
      <c r="R3052" s="12">
        <v>4.8154237897326606</v>
      </c>
      <c r="S3052" s="12">
        <v>41.248295733591959</v>
      </c>
      <c r="T3052" s="12">
        <v>545.09178659054851</v>
      </c>
      <c r="U3052" s="12">
        <v>408.04153731638939</v>
      </c>
      <c r="V3052" s="12">
        <v>0</v>
      </c>
      <c r="W3052" s="57">
        <v>4.9697328716592055E-5</v>
      </c>
      <c r="X3052" s="57">
        <v>1.620964473861948E-4</v>
      </c>
      <c r="Y3052" s="57">
        <v>6.9492703266157052E-4</v>
      </c>
      <c r="Z3052" s="57">
        <v>1.2178090260469457E-3</v>
      </c>
      <c r="AA3052" s="57">
        <v>2.3224575940463763E-3</v>
      </c>
      <c r="AB3052" s="57">
        <v>0</v>
      </c>
      <c r="AC3052" s="57">
        <v>2.6933563458926709E-4</v>
      </c>
      <c r="AD3052" s="57">
        <v>1.7131694704964286E-4</v>
      </c>
      <c r="AE3052" s="57">
        <v>4.912245965485979E-5</v>
      </c>
      <c r="AF3052" s="57">
        <v>1.1341037534907668E-4</v>
      </c>
      <c r="AG3052" s="57">
        <v>0</v>
      </c>
      <c r="AH3052" s="17">
        <v>4.591066223182297E-4</v>
      </c>
      <c r="AI3052" s="12">
        <v>396</v>
      </c>
      <c r="AJ3052" s="16">
        <v>6</v>
      </c>
      <c r="AK3052" s="17">
        <v>0.89158476818033194</v>
      </c>
      <c r="AL3052" t="str">
        <f>IF(AK3052&lt;='CAV Tier 1 Analysis'!$A$5,"Tier 1", "Tier 2")</f>
        <v>Tier 2</v>
      </c>
      <c r="AM3052" t="str">
        <f t="shared" si="95"/>
        <v>Ohio - Tier 2</v>
      </c>
      <c r="AN3052" t="str">
        <f t="shared" si="96"/>
        <v>Millersburg, Village Of - Tier 2</v>
      </c>
    </row>
    <row r="3053" spans="1:40" x14ac:dyDescent="0.3">
      <c r="A3053">
        <v>5</v>
      </c>
      <c r="B3053" t="s">
        <v>27</v>
      </c>
      <c r="C3053" t="s">
        <v>6913</v>
      </c>
      <c r="D3053" t="s">
        <v>10589</v>
      </c>
      <c r="E3053" t="s">
        <v>2546</v>
      </c>
      <c r="F3053" s="12">
        <v>64.009705670031281</v>
      </c>
      <c r="G3053" s="12">
        <v>128.40174587419494</v>
      </c>
      <c r="H3053" s="12">
        <v>72.721459261298904</v>
      </c>
      <c r="I3053">
        <v>5</v>
      </c>
      <c r="J3053" s="15">
        <v>0.17755556489223143</v>
      </c>
      <c r="K3053" s="15">
        <v>0.82244443510776877</v>
      </c>
      <c r="L3053" s="56">
        <v>0.71402999999999994</v>
      </c>
      <c r="M3053">
        <v>16</v>
      </c>
      <c r="N3053">
        <v>0</v>
      </c>
      <c r="O3053" s="12">
        <v>7</v>
      </c>
      <c r="P3053" s="12">
        <v>7</v>
      </c>
      <c r="Q3053" s="12">
        <v>1</v>
      </c>
      <c r="R3053" s="12">
        <v>4.1122221755388439</v>
      </c>
      <c r="S3053" s="12">
        <v>12.912099778927322</v>
      </c>
      <c r="T3053" s="12">
        <v>153.31332744016544</v>
      </c>
      <c r="U3053" s="12">
        <v>89.303621770134157</v>
      </c>
      <c r="V3053" s="12">
        <v>0</v>
      </c>
      <c r="W3053" s="57">
        <v>1.7963735578041915E-5</v>
      </c>
      <c r="X3053" s="57">
        <v>4.3225719302985275E-4</v>
      </c>
      <c r="Y3053" s="57">
        <v>0</v>
      </c>
      <c r="Z3053" s="57">
        <v>8.5246631823286201E-4</v>
      </c>
      <c r="AA3053" s="57">
        <v>2.7095338597207725E-3</v>
      </c>
      <c r="AB3053" s="57">
        <v>7.0077084793272596E-4</v>
      </c>
      <c r="AC3053" s="57">
        <v>2.3000425665179104E-4</v>
      </c>
      <c r="AD3053" s="57">
        <v>5.3627949343970819E-5</v>
      </c>
      <c r="AE3053" s="57">
        <v>1.3816256137040131E-5</v>
      </c>
      <c r="AF3053" s="57">
        <v>2.4820897724267275E-5</v>
      </c>
      <c r="AG3053" s="57">
        <v>0</v>
      </c>
      <c r="AH3053" s="17">
        <v>4.5775102857739317E-4</v>
      </c>
      <c r="AI3053" s="12">
        <v>397</v>
      </c>
      <c r="AJ3053" s="16">
        <v>6</v>
      </c>
      <c r="AK3053" s="17">
        <v>0.89204251920890931</v>
      </c>
      <c r="AL3053" t="str">
        <f>IF(AK3053&lt;='CAV Tier 1 Analysis'!$A$5,"Tier 1", "Tier 2")</f>
        <v>Tier 2</v>
      </c>
      <c r="AM3053" t="str">
        <f t="shared" si="95"/>
        <v>Ohio - Tier 2</v>
      </c>
      <c r="AN3053" t="str">
        <f t="shared" si="96"/>
        <v>New Paris, Village Of - Tier 2</v>
      </c>
    </row>
    <row r="3054" spans="1:40" x14ac:dyDescent="0.3">
      <c r="A3054">
        <v>5</v>
      </c>
      <c r="B3054" t="s">
        <v>27</v>
      </c>
      <c r="C3054" t="s">
        <v>6872</v>
      </c>
      <c r="D3054" t="s">
        <v>10532</v>
      </c>
      <c r="E3054" t="s">
        <v>1844</v>
      </c>
      <c r="F3054" s="12">
        <v>1342.0674276674849</v>
      </c>
      <c r="G3054" s="12">
        <v>5740.9871979872269</v>
      </c>
      <c r="H3054" s="12">
        <v>2868.1921416175778</v>
      </c>
      <c r="I3054">
        <v>0</v>
      </c>
      <c r="J3054" s="15">
        <v>0</v>
      </c>
      <c r="K3054" s="15">
        <v>1.0000000000000002</v>
      </c>
      <c r="L3054" s="56">
        <v>6.0751500000000007</v>
      </c>
      <c r="M3054">
        <v>14</v>
      </c>
      <c r="N3054">
        <v>0</v>
      </c>
      <c r="O3054" s="12">
        <v>8</v>
      </c>
      <c r="P3054" s="12">
        <v>4</v>
      </c>
      <c r="Q3054" s="12">
        <v>0</v>
      </c>
      <c r="R3054" s="12">
        <v>0</v>
      </c>
      <c r="S3054" s="12">
        <v>0</v>
      </c>
      <c r="T3054" s="12">
        <v>6378.0060256724555</v>
      </c>
      <c r="U3054" s="12">
        <v>5035.9385980049701</v>
      </c>
      <c r="V3054" s="12">
        <v>0</v>
      </c>
      <c r="W3054" s="57">
        <v>1.528400602172757E-4</v>
      </c>
      <c r="X3054" s="57">
        <v>3.7822504390112117E-4</v>
      </c>
      <c r="Y3054" s="57">
        <v>0</v>
      </c>
      <c r="Z3054" s="57">
        <v>9.742472208375566E-4</v>
      </c>
      <c r="AA3054" s="57">
        <v>1.5483050626975841E-3</v>
      </c>
      <c r="AB3054" s="57">
        <v>0</v>
      </c>
      <c r="AC3054" s="57">
        <v>0</v>
      </c>
      <c r="AD3054" s="57">
        <v>0</v>
      </c>
      <c r="AE3054" s="57">
        <v>5.7477171988630418E-4</v>
      </c>
      <c r="AF3054" s="57">
        <v>1.3996802639036296E-3</v>
      </c>
      <c r="AG3054" s="57">
        <v>0</v>
      </c>
      <c r="AH3054" s="17">
        <v>4.5709721558577011E-4</v>
      </c>
      <c r="AI3054" s="12">
        <v>398</v>
      </c>
      <c r="AJ3054" s="16">
        <v>6</v>
      </c>
      <c r="AK3054" s="17">
        <v>0.89249961642449505</v>
      </c>
      <c r="AL3054" t="str">
        <f>IF(AK3054&lt;='CAV Tier 1 Analysis'!$A$5,"Tier 1", "Tier 2")</f>
        <v>Tier 2</v>
      </c>
      <c r="AM3054" t="str">
        <f t="shared" si="95"/>
        <v>Ohio - Tier 2</v>
      </c>
      <c r="AN3054" t="str">
        <f t="shared" si="96"/>
        <v>Tipp City, City Of - Tier 2</v>
      </c>
    </row>
    <row r="3055" spans="1:40" x14ac:dyDescent="0.3">
      <c r="A3055">
        <v>5</v>
      </c>
      <c r="B3055" t="s">
        <v>27</v>
      </c>
      <c r="C3055" t="s">
        <v>6960</v>
      </c>
      <c r="D3055" t="s">
        <v>10662</v>
      </c>
      <c r="E3055" t="s">
        <v>2793</v>
      </c>
      <c r="F3055" s="12">
        <v>81.012215903889711</v>
      </c>
      <c r="G3055" s="12">
        <v>270.06221281029815</v>
      </c>
      <c r="H3055" s="12">
        <v>118.10331908950991</v>
      </c>
      <c r="I3055">
        <v>9</v>
      </c>
      <c r="J3055" s="15">
        <v>0.10012348563227981</v>
      </c>
      <c r="K3055" s="15">
        <v>0.89987651436772009</v>
      </c>
      <c r="L3055" s="56">
        <v>1.1985199999999998</v>
      </c>
      <c r="M3055">
        <v>18</v>
      </c>
      <c r="N3055">
        <v>3</v>
      </c>
      <c r="O3055" s="12">
        <v>8</v>
      </c>
      <c r="P3055" s="12">
        <v>4</v>
      </c>
      <c r="Q3055" s="12">
        <v>1</v>
      </c>
      <c r="R3055" s="12">
        <v>8.0988886293094815</v>
      </c>
      <c r="S3055" s="12">
        <v>11.824915971983103</v>
      </c>
      <c r="T3055" s="12">
        <v>263.82382843524761</v>
      </c>
      <c r="U3055" s="12">
        <v>182.81161253135789</v>
      </c>
      <c r="V3055" s="12">
        <v>6.2383843750505434</v>
      </c>
      <c r="W3055" s="57">
        <v>3.0152649559535027E-5</v>
      </c>
      <c r="X3055" s="57">
        <v>4.8628934215858434E-4</v>
      </c>
      <c r="Y3055" s="57">
        <v>6.9492703266157052E-4</v>
      </c>
      <c r="Z3055" s="57">
        <v>9.742472208375566E-4</v>
      </c>
      <c r="AA3055" s="57">
        <v>1.5483050626975841E-3</v>
      </c>
      <c r="AB3055" s="57">
        <v>7.0077084793272596E-4</v>
      </c>
      <c r="AC3055" s="57">
        <v>4.5298594759070413E-4</v>
      </c>
      <c r="AD3055" s="57">
        <v>4.9112538285767739E-5</v>
      </c>
      <c r="AE3055" s="57">
        <v>2.3775216738013152E-5</v>
      </c>
      <c r="AF3055" s="57">
        <v>5.0810350661127458E-5</v>
      </c>
      <c r="AG3055" s="57">
        <v>8.7928823360012998E-6</v>
      </c>
      <c r="AH3055" s="17">
        <v>4.5637900831447013E-4</v>
      </c>
      <c r="AI3055" s="12">
        <v>399</v>
      </c>
      <c r="AJ3055" s="16">
        <v>6</v>
      </c>
      <c r="AK3055" s="17">
        <v>0.89295599543280957</v>
      </c>
      <c r="AL3055" t="str">
        <f>IF(AK3055&lt;='CAV Tier 1 Analysis'!$A$5,"Tier 1", "Tier 2")</f>
        <v>Tier 2</v>
      </c>
      <c r="AM3055" t="str">
        <f t="shared" si="95"/>
        <v>Ohio - Tier 2</v>
      </c>
      <c r="AN3055" t="str">
        <f t="shared" si="96"/>
        <v>Richwood, Village Of - Tier 2</v>
      </c>
    </row>
    <row r="3056" spans="1:40" x14ac:dyDescent="0.3">
      <c r="A3056">
        <v>5</v>
      </c>
      <c r="B3056" t="s">
        <v>27</v>
      </c>
      <c r="C3056" t="s">
        <v>6938</v>
      </c>
      <c r="D3056" t="s">
        <v>10633</v>
      </c>
      <c r="E3056" t="s">
        <v>2209</v>
      </c>
      <c r="F3056" s="12">
        <v>813.58544370796335</v>
      </c>
      <c r="G3056" s="12">
        <v>1607.0410126854522</v>
      </c>
      <c r="H3056" s="12">
        <v>890.47261060616484</v>
      </c>
      <c r="I3056">
        <v>3</v>
      </c>
      <c r="J3056" s="15">
        <v>7.4034909306898614E-2</v>
      </c>
      <c r="K3056" s="15">
        <v>0.9259650906931014</v>
      </c>
      <c r="L3056" s="56">
        <v>2.2223299999999999</v>
      </c>
      <c r="M3056">
        <v>18</v>
      </c>
      <c r="N3056">
        <v>2</v>
      </c>
      <c r="O3056" s="12">
        <v>11.625</v>
      </c>
      <c r="P3056" s="12">
        <v>4.375</v>
      </c>
      <c r="Q3056" s="12">
        <v>0</v>
      </c>
      <c r="R3056" s="12">
        <v>2.777895272079304</v>
      </c>
      <c r="S3056" s="12">
        <v>65.926058966504655</v>
      </c>
      <c r="T3056" s="12">
        <v>1879.0398798676815</v>
      </c>
      <c r="U3056" s="12">
        <v>1065.4544361597182</v>
      </c>
      <c r="V3056" s="12">
        <v>0</v>
      </c>
      <c r="W3056" s="57">
        <v>5.5909903627508495E-5</v>
      </c>
      <c r="X3056" s="57">
        <v>4.8628934215858434E-4</v>
      </c>
      <c r="Y3056" s="57">
        <v>4.6328468844104701E-4</v>
      </c>
      <c r="Z3056" s="57">
        <v>1.4157029927795743E-3</v>
      </c>
      <c r="AA3056" s="57">
        <v>1.6934586623254828E-3</v>
      </c>
      <c r="AB3056" s="57">
        <v>0</v>
      </c>
      <c r="AC3056" s="57">
        <v>1.5537286407133469E-4</v>
      </c>
      <c r="AD3056" s="57">
        <v>2.7381134062124296E-4</v>
      </c>
      <c r="AE3056" s="57">
        <v>1.6933489544212707E-4</v>
      </c>
      <c r="AF3056" s="57">
        <v>2.961306055185257E-4</v>
      </c>
      <c r="AG3056" s="57">
        <v>0</v>
      </c>
      <c r="AH3056" s="17">
        <v>4.5539048136231146E-4</v>
      </c>
      <c r="AI3056" s="12">
        <v>400</v>
      </c>
      <c r="AJ3056" s="16">
        <v>6</v>
      </c>
      <c r="AK3056" s="17">
        <v>0.89341138591417191</v>
      </c>
      <c r="AL3056" t="str">
        <f>IF(AK3056&lt;='CAV Tier 1 Analysis'!$A$5,"Tier 1", "Tier 2")</f>
        <v>Tier 2</v>
      </c>
      <c r="AM3056" t="str">
        <f t="shared" si="95"/>
        <v>Ohio - Tier 2</v>
      </c>
      <c r="AN3056" t="str">
        <f t="shared" si="96"/>
        <v>Minerva, Village Of - Tier 2</v>
      </c>
    </row>
    <row r="3057" spans="1:40" x14ac:dyDescent="0.3">
      <c r="A3057">
        <v>5</v>
      </c>
      <c r="B3057" t="s">
        <v>27</v>
      </c>
      <c r="C3057" t="s">
        <v>6882</v>
      </c>
      <c r="D3057" t="s">
        <v>10551</v>
      </c>
      <c r="E3057" t="s">
        <v>2482</v>
      </c>
      <c r="F3057" s="12">
        <v>60.301095702181811</v>
      </c>
      <c r="G3057" s="12">
        <v>280.11745351081748</v>
      </c>
      <c r="H3057" s="12">
        <v>164.67114040622067</v>
      </c>
      <c r="I3057">
        <v>14</v>
      </c>
      <c r="J3057" s="15">
        <v>8.1849178932752537E-2</v>
      </c>
      <c r="K3057" s="15">
        <v>0.91815082106724755</v>
      </c>
      <c r="L3057" s="56">
        <v>1.78609</v>
      </c>
      <c r="M3057">
        <v>14</v>
      </c>
      <c r="N3057">
        <v>0</v>
      </c>
      <c r="O3057" s="12">
        <v>12</v>
      </c>
      <c r="P3057" s="12">
        <v>4</v>
      </c>
      <c r="Q3057" s="12">
        <v>1</v>
      </c>
      <c r="R3057" s="12">
        <v>12.854111494941465</v>
      </c>
      <c r="S3057" s="12">
        <v>13.478197636169172</v>
      </c>
      <c r="T3057" s="12">
        <v>304.30238348930322</v>
      </c>
      <c r="U3057" s="12">
        <v>244.00128778712141</v>
      </c>
      <c r="V3057" s="12">
        <v>0</v>
      </c>
      <c r="W3057" s="57">
        <v>4.4934874555109572E-5</v>
      </c>
      <c r="X3057" s="57">
        <v>3.7822504390112117E-4</v>
      </c>
      <c r="Y3057" s="57">
        <v>0</v>
      </c>
      <c r="Z3057" s="57">
        <v>1.4613708312563348E-3</v>
      </c>
      <c r="AA3057" s="57">
        <v>1.5483050626975841E-3</v>
      </c>
      <c r="AB3057" s="57">
        <v>7.0077084793272596E-4</v>
      </c>
      <c r="AC3057" s="57">
        <v>7.1895443220449285E-4</v>
      </c>
      <c r="AD3057" s="57">
        <v>5.5979129069319753E-5</v>
      </c>
      <c r="AE3057" s="57">
        <v>2.7423054104939907E-5</v>
      </c>
      <c r="AF3057" s="57">
        <v>6.7817305599794471E-5</v>
      </c>
      <c r="AG3057" s="57">
        <v>0</v>
      </c>
      <c r="AH3057" s="17">
        <v>4.5488914375649286E-4</v>
      </c>
      <c r="AI3057" s="12">
        <v>401</v>
      </c>
      <c r="AJ3057" s="16">
        <v>6</v>
      </c>
      <c r="AK3057" s="17">
        <v>0.89386627505792837</v>
      </c>
      <c r="AL3057" t="str">
        <f>IF(AK3057&lt;='CAV Tier 1 Analysis'!$A$5,"Tier 1", "Tier 2")</f>
        <v>Tier 2</v>
      </c>
      <c r="AM3057" t="str">
        <f t="shared" si="95"/>
        <v>Ohio - Tier 2</v>
      </c>
      <c r="AN3057" t="str">
        <f t="shared" si="96"/>
        <v>Mcconnelsville, Village Of - Tier 2</v>
      </c>
    </row>
    <row r="3058" spans="1:40" x14ac:dyDescent="0.3">
      <c r="A3058">
        <v>5</v>
      </c>
      <c r="B3058" t="s">
        <v>27</v>
      </c>
      <c r="C3058" t="s">
        <v>4481</v>
      </c>
      <c r="D3058" t="s">
        <v>10250</v>
      </c>
      <c r="E3058" t="s">
        <v>2003</v>
      </c>
      <c r="F3058" s="12">
        <v>230.57158949046388</v>
      </c>
      <c r="G3058" s="12">
        <v>1665.2865754160816</v>
      </c>
      <c r="H3058" s="12">
        <v>1031.5907356729467</v>
      </c>
      <c r="I3058">
        <v>4</v>
      </c>
      <c r="J3058" s="15">
        <v>0</v>
      </c>
      <c r="K3058" s="15">
        <v>1.0000000000000004</v>
      </c>
      <c r="L3058" s="56">
        <v>1.0853499999999998</v>
      </c>
      <c r="M3058">
        <v>6</v>
      </c>
      <c r="N3058">
        <v>2</v>
      </c>
      <c r="O3058" s="12">
        <v>15</v>
      </c>
      <c r="P3058" s="12">
        <v>4</v>
      </c>
      <c r="Q3058" s="12">
        <v>0</v>
      </c>
      <c r="R3058" s="12">
        <v>4.0000000000000018</v>
      </c>
      <c r="S3058" s="12">
        <v>0</v>
      </c>
      <c r="T3058" s="12">
        <v>2123.4809778362692</v>
      </c>
      <c r="U3058" s="12">
        <v>1892.9093883458054</v>
      </c>
      <c r="V3058" s="12">
        <v>0</v>
      </c>
      <c r="W3058" s="57">
        <v>2.7305491939593282E-5</v>
      </c>
      <c r="X3058" s="57">
        <v>1.620964473861948E-4</v>
      </c>
      <c r="Y3058" s="57">
        <v>4.6328468844104701E-4</v>
      </c>
      <c r="Z3058" s="57">
        <v>1.8267135390704185E-3</v>
      </c>
      <c r="AA3058" s="57">
        <v>1.5483050626975841E-3</v>
      </c>
      <c r="AB3058" s="57">
        <v>0</v>
      </c>
      <c r="AC3058" s="57">
        <v>2.2372746105008549E-4</v>
      </c>
      <c r="AD3058" s="57">
        <v>0</v>
      </c>
      <c r="AE3058" s="57">
        <v>1.913633836130031E-4</v>
      </c>
      <c r="AF3058" s="57">
        <v>5.261120366469766E-4</v>
      </c>
      <c r="AG3058" s="57">
        <v>0</v>
      </c>
      <c r="AH3058" s="17">
        <v>4.5171891916771843E-4</v>
      </c>
      <c r="AI3058" s="12">
        <v>402</v>
      </c>
      <c r="AJ3058" s="16">
        <v>6</v>
      </c>
      <c r="AK3058" s="17">
        <v>0.8943179939770961</v>
      </c>
      <c r="AL3058" t="str">
        <f>IF(AK3058&lt;='CAV Tier 1 Analysis'!$A$5,"Tier 1", "Tier 2")</f>
        <v>Tier 2</v>
      </c>
      <c r="AM3058" t="str">
        <f t="shared" si="95"/>
        <v>Ohio - Tier 2</v>
      </c>
      <c r="AN3058" t="str">
        <f t="shared" si="96"/>
        <v>Lisbon, Village Of - Tier 2</v>
      </c>
    </row>
    <row r="3059" spans="1:40" x14ac:dyDescent="0.3">
      <c r="A3059">
        <v>5</v>
      </c>
      <c r="B3059" t="s">
        <v>27</v>
      </c>
      <c r="C3059" t="s">
        <v>6846</v>
      </c>
      <c r="D3059" t="s">
        <v>10498</v>
      </c>
      <c r="E3059" t="s">
        <v>2078</v>
      </c>
      <c r="F3059" s="12">
        <v>2567.793952975735</v>
      </c>
      <c r="G3059" s="12">
        <v>3699.8969281005998</v>
      </c>
      <c r="H3059" s="12">
        <v>1887.7902391521013</v>
      </c>
      <c r="I3059">
        <v>10</v>
      </c>
      <c r="J3059" s="15">
        <v>9.5699996817955227E-2</v>
      </c>
      <c r="K3059" s="15">
        <v>0.90430000318204484</v>
      </c>
      <c r="L3059" s="56">
        <v>1.88558</v>
      </c>
      <c r="M3059">
        <v>19</v>
      </c>
      <c r="N3059">
        <v>0</v>
      </c>
      <c r="O3059" s="12">
        <v>12</v>
      </c>
      <c r="P3059" s="12">
        <v>2</v>
      </c>
      <c r="Q3059" s="12">
        <v>0</v>
      </c>
      <c r="R3059" s="12">
        <v>9.0430000318204478</v>
      </c>
      <c r="S3059" s="12">
        <v>180.66151987982303</v>
      </c>
      <c r="T3059" s="12">
        <v>4423.1605095214627</v>
      </c>
      <c r="U3059" s="12">
        <v>1855.3665565457277</v>
      </c>
      <c r="V3059" s="12">
        <v>0</v>
      </c>
      <c r="W3059" s="57">
        <v>4.7437867500307103E-5</v>
      </c>
      <c r="X3059" s="57">
        <v>5.1330541672295013E-4</v>
      </c>
      <c r="Y3059" s="57">
        <v>0</v>
      </c>
      <c r="Z3059" s="57">
        <v>1.4613708312563348E-3</v>
      </c>
      <c r="AA3059" s="57">
        <v>7.7415253134879207E-4</v>
      </c>
      <c r="AB3059" s="57">
        <v>0</v>
      </c>
      <c r="AC3059" s="57">
        <v>5.0579185934875753E-4</v>
      </c>
      <c r="AD3059" s="57">
        <v>7.503432441198811E-4</v>
      </c>
      <c r="AE3059" s="57">
        <v>3.9860538907577909E-4</v>
      </c>
      <c r="AF3059" s="57">
        <v>5.1567744541855304E-4</v>
      </c>
      <c r="AG3059" s="57">
        <v>0</v>
      </c>
      <c r="AH3059" s="17">
        <v>4.5151678043557771E-4</v>
      </c>
      <c r="AI3059" s="12">
        <v>403</v>
      </c>
      <c r="AJ3059" s="16">
        <v>6</v>
      </c>
      <c r="AK3059" s="17">
        <v>0.89476951075753164</v>
      </c>
      <c r="AL3059" t="str">
        <f>IF(AK3059&lt;='CAV Tier 1 Analysis'!$A$5,"Tier 1", "Tier 2")</f>
        <v>Tier 2</v>
      </c>
      <c r="AM3059" t="str">
        <f t="shared" si="95"/>
        <v>Ohio - Tier 2</v>
      </c>
      <c r="AN3059" t="str">
        <f t="shared" si="96"/>
        <v>Ottawa Hills, Village Of - Tier 2</v>
      </c>
    </row>
    <row r="3060" spans="1:40" x14ac:dyDescent="0.3">
      <c r="A3060">
        <v>5</v>
      </c>
      <c r="B3060" t="s">
        <v>27</v>
      </c>
      <c r="C3060" t="s">
        <v>6953</v>
      </c>
      <c r="D3060" t="s">
        <v>10652</v>
      </c>
      <c r="E3060" t="s">
        <v>2072</v>
      </c>
      <c r="F3060" s="12">
        <v>904.6072814603873</v>
      </c>
      <c r="G3060" s="12">
        <v>3395.1213837279074</v>
      </c>
      <c r="H3060" s="12">
        <v>2182.8429215206434</v>
      </c>
      <c r="I3060">
        <v>7</v>
      </c>
      <c r="J3060" s="15">
        <v>0.11201958260781797</v>
      </c>
      <c r="K3060" s="15">
        <v>0.88798041739218248</v>
      </c>
      <c r="L3060" s="56">
        <v>2.3776200000000003</v>
      </c>
      <c r="M3060">
        <v>15</v>
      </c>
      <c r="N3060">
        <v>0</v>
      </c>
      <c r="O3060" s="12">
        <v>9</v>
      </c>
      <c r="P3060" s="12">
        <v>2</v>
      </c>
      <c r="Q3060" s="12">
        <v>0</v>
      </c>
      <c r="R3060" s="12">
        <v>6.215862921745277</v>
      </c>
      <c r="S3060" s="12">
        <v>244.52115296717241</v>
      </c>
      <c r="T3060" s="12">
        <v>4103.4871159412178</v>
      </c>
      <c r="U3060" s="12">
        <v>3198.8798344808306</v>
      </c>
      <c r="V3060" s="12">
        <v>0</v>
      </c>
      <c r="W3060" s="57">
        <v>5.9816726167057446E-5</v>
      </c>
      <c r="X3060" s="57">
        <v>4.0524111846548696E-4</v>
      </c>
      <c r="Y3060" s="57">
        <v>0</v>
      </c>
      <c r="Z3060" s="57">
        <v>1.0960281234422512E-3</v>
      </c>
      <c r="AA3060" s="57">
        <v>7.7415253134879207E-4</v>
      </c>
      <c r="AB3060" s="57">
        <v>0</v>
      </c>
      <c r="AC3060" s="57">
        <v>3.4766480742935913E-4</v>
      </c>
      <c r="AD3060" s="57">
        <v>1.0155720780793288E-3</v>
      </c>
      <c r="AE3060" s="57">
        <v>3.6979713372286313E-4</v>
      </c>
      <c r="AF3060" s="57">
        <v>8.8909125553990895E-4</v>
      </c>
      <c r="AG3060" s="57">
        <v>0</v>
      </c>
      <c r="AH3060" s="17">
        <v>4.5066943401773159E-4</v>
      </c>
      <c r="AI3060" s="12">
        <v>404</v>
      </c>
      <c r="AJ3060" s="16">
        <v>6</v>
      </c>
      <c r="AK3060" s="17">
        <v>0.89522018019154936</v>
      </c>
      <c r="AL3060" t="str">
        <f>IF(AK3060&lt;='CAV Tier 1 Analysis'!$A$5,"Tier 1", "Tier 2")</f>
        <v>Tier 2</v>
      </c>
      <c r="AM3060" t="str">
        <f t="shared" si="95"/>
        <v>Ohio - Tier 2</v>
      </c>
      <c r="AN3060" t="str">
        <f t="shared" si="96"/>
        <v>Newton Falls, City Of - Tier 2</v>
      </c>
    </row>
    <row r="3061" spans="1:40" x14ac:dyDescent="0.3">
      <c r="A3061">
        <v>5</v>
      </c>
      <c r="B3061" t="s">
        <v>27</v>
      </c>
      <c r="C3061" t="s">
        <v>6773</v>
      </c>
      <c r="D3061" t="s">
        <v>10391</v>
      </c>
      <c r="E3061" t="s">
        <v>2363</v>
      </c>
      <c r="F3061" s="12">
        <v>5432.6011922332527</v>
      </c>
      <c r="G3061" s="12">
        <v>3860.9758736328649</v>
      </c>
      <c r="H3061" s="12">
        <v>1327.9363960461958</v>
      </c>
      <c r="I3061">
        <v>7</v>
      </c>
      <c r="J3061" s="15">
        <v>2.7283774625505353E-2</v>
      </c>
      <c r="K3061" s="15">
        <v>0.9727162253744942</v>
      </c>
      <c r="L3061" s="56">
        <v>2.5674600000000005</v>
      </c>
      <c r="M3061">
        <v>7</v>
      </c>
      <c r="N3061">
        <v>3</v>
      </c>
      <c r="O3061" s="12">
        <v>12</v>
      </c>
      <c r="P3061" s="12">
        <v>1</v>
      </c>
      <c r="Q3061" s="12">
        <v>0</v>
      </c>
      <c r="R3061" s="12">
        <v>6.8090135776214593</v>
      </c>
      <c r="S3061" s="12">
        <v>36.231117346730223</v>
      </c>
      <c r="T3061" s="12">
        <v>2920.0943729339565</v>
      </c>
      <c r="U3061" s="12">
        <v>0</v>
      </c>
      <c r="V3061" s="12">
        <v>940.88150069890844</v>
      </c>
      <c r="W3061" s="57">
        <v>6.45927657762272E-5</v>
      </c>
      <c r="X3061" s="57">
        <v>1.8911252195056059E-4</v>
      </c>
      <c r="Y3061" s="57">
        <v>6.9492703266157052E-4</v>
      </c>
      <c r="Z3061" s="57">
        <v>1.4613708312563348E-3</v>
      </c>
      <c r="AA3061" s="57">
        <v>3.8707626567439604E-4</v>
      </c>
      <c r="AB3061" s="57">
        <v>0</v>
      </c>
      <c r="AC3061" s="57">
        <v>3.8084082999420191E-4</v>
      </c>
      <c r="AD3061" s="57">
        <v>1.5047905135591558E-4</v>
      </c>
      <c r="AE3061" s="57">
        <v>2.6315241130312524E-4</v>
      </c>
      <c r="AF3061" s="57">
        <v>0</v>
      </c>
      <c r="AG3061" s="57">
        <v>1.3261543102173466E-3</v>
      </c>
      <c r="AH3061" s="17">
        <v>4.4706418365360719E-4</v>
      </c>
      <c r="AI3061" s="12">
        <v>405</v>
      </c>
      <c r="AJ3061" s="16">
        <v>6</v>
      </c>
      <c r="AK3061" s="17">
        <v>0.89566724437520295</v>
      </c>
      <c r="AL3061" t="str">
        <f>IF(AK3061&lt;='CAV Tier 1 Analysis'!$A$5,"Tier 1", "Tier 2")</f>
        <v>Tier 2</v>
      </c>
      <c r="AM3061" t="str">
        <f t="shared" si="95"/>
        <v>Ohio - Tier 2</v>
      </c>
      <c r="AN3061" t="str">
        <f t="shared" si="96"/>
        <v>Woodlawn, Village Of - Tier 2</v>
      </c>
    </row>
    <row r="3062" spans="1:40" x14ac:dyDescent="0.3">
      <c r="A3062">
        <v>5</v>
      </c>
      <c r="B3062" t="s">
        <v>27</v>
      </c>
      <c r="C3062" t="s">
        <v>5329</v>
      </c>
      <c r="D3062" t="s">
        <v>10490</v>
      </c>
      <c r="E3062" t="s">
        <v>1905</v>
      </c>
      <c r="F3062" s="12">
        <v>2398.995392839774</v>
      </c>
      <c r="G3062" s="12">
        <v>4768.969286660732</v>
      </c>
      <c r="H3062" s="12">
        <v>1820.8820231845784</v>
      </c>
      <c r="I3062">
        <v>5</v>
      </c>
      <c r="J3062" s="15">
        <v>1.5433113908100819E-2</v>
      </c>
      <c r="K3062" s="15">
        <v>0.98456688609189902</v>
      </c>
      <c r="L3062" s="56">
        <v>4.3173399999999997</v>
      </c>
      <c r="M3062">
        <v>13</v>
      </c>
      <c r="N3062">
        <v>0</v>
      </c>
      <c r="O3062" s="12">
        <v>17</v>
      </c>
      <c r="P3062" s="12">
        <v>2</v>
      </c>
      <c r="Q3062" s="12">
        <v>0</v>
      </c>
      <c r="R3062" s="12">
        <v>4.9228344304594955</v>
      </c>
      <c r="S3062" s="12">
        <v>28.101879677020676</v>
      </c>
      <c r="T3062" s="12">
        <v>5124.0947164170448</v>
      </c>
      <c r="U3062" s="12">
        <v>2725.0993235772708</v>
      </c>
      <c r="V3062" s="12">
        <v>0</v>
      </c>
      <c r="W3062" s="57">
        <v>1.0861666058919582E-4</v>
      </c>
      <c r="X3062" s="57">
        <v>3.5120896933675538E-4</v>
      </c>
      <c r="Y3062" s="57">
        <v>0</v>
      </c>
      <c r="Z3062" s="57">
        <v>2.0702753442798077E-3</v>
      </c>
      <c r="AA3062" s="57">
        <v>7.7415253134879207E-4</v>
      </c>
      <c r="AB3062" s="57">
        <v>0</v>
      </c>
      <c r="AC3062" s="57">
        <v>2.7534331207416154E-4</v>
      </c>
      <c r="AD3062" s="57">
        <v>1.167158096353269E-4</v>
      </c>
      <c r="AE3062" s="57">
        <v>4.6177202109256828E-4</v>
      </c>
      <c r="AF3062" s="57">
        <v>7.5740950096160652E-4</v>
      </c>
      <c r="AG3062" s="57">
        <v>0</v>
      </c>
      <c r="AH3062" s="17">
        <v>4.4686310448347394E-4</v>
      </c>
      <c r="AI3062" s="12">
        <v>406</v>
      </c>
      <c r="AJ3062" s="16">
        <v>6</v>
      </c>
      <c r="AK3062" s="17">
        <v>0.89611410747968645</v>
      </c>
      <c r="AL3062" t="str">
        <f>IF(AK3062&lt;='CAV Tier 1 Analysis'!$A$5,"Tier 1", "Tier 2")</f>
        <v>Tier 2</v>
      </c>
      <c r="AM3062" t="str">
        <f t="shared" si="95"/>
        <v>Ohio - Tier 2</v>
      </c>
      <c r="AN3062" t="str">
        <f t="shared" si="96"/>
        <v>Oberlin, City Of - Tier 2</v>
      </c>
    </row>
    <row r="3063" spans="1:40" x14ac:dyDescent="0.3">
      <c r="A3063">
        <v>5</v>
      </c>
      <c r="B3063" t="s">
        <v>27</v>
      </c>
      <c r="C3063" t="s">
        <v>6884</v>
      </c>
      <c r="D3063" t="s">
        <v>10553</v>
      </c>
      <c r="E3063" t="s">
        <v>2099</v>
      </c>
      <c r="F3063" s="12">
        <v>210.64406233656538</v>
      </c>
      <c r="G3063" s="12">
        <v>1604.2680471668693</v>
      </c>
      <c r="H3063" s="12">
        <v>707.85498125573883</v>
      </c>
      <c r="I3063">
        <v>2</v>
      </c>
      <c r="J3063" s="15">
        <v>4.3212677364890942E-2</v>
      </c>
      <c r="K3063" s="15">
        <v>0.95678732263510935</v>
      </c>
      <c r="L3063" s="56">
        <v>3.2397900000000002</v>
      </c>
      <c r="M3063">
        <v>14</v>
      </c>
      <c r="N3063">
        <v>0</v>
      </c>
      <c r="O3063" s="12">
        <v>11</v>
      </c>
      <c r="P3063" s="12">
        <v>6</v>
      </c>
      <c r="Q3063" s="12">
        <v>0</v>
      </c>
      <c r="R3063" s="12">
        <v>1.9135746452702187</v>
      </c>
      <c r="S3063" s="12">
        <v>30.588308926135166</v>
      </c>
      <c r="T3063" s="12">
        <v>1655.5647011768954</v>
      </c>
      <c r="U3063" s="12">
        <v>1444.92063884033</v>
      </c>
      <c r="V3063" s="12">
        <v>0</v>
      </c>
      <c r="W3063" s="57">
        <v>8.1507402893974236E-5</v>
      </c>
      <c r="X3063" s="57">
        <v>3.7822504390112117E-4</v>
      </c>
      <c r="Y3063" s="57">
        <v>0</v>
      </c>
      <c r="Z3063" s="57">
        <v>1.3395899286516404E-3</v>
      </c>
      <c r="AA3063" s="57">
        <v>2.3224575940463763E-3</v>
      </c>
      <c r="AB3063" s="57">
        <v>0</v>
      </c>
      <c r="AC3063" s="57">
        <v>1.0702979922903096E-4</v>
      </c>
      <c r="AD3063" s="57">
        <v>1.2704272037036436E-4</v>
      </c>
      <c r="AE3063" s="57">
        <v>1.4919580929341814E-4</v>
      </c>
      <c r="AF3063" s="57">
        <v>4.0159880064721912E-4</v>
      </c>
      <c r="AG3063" s="57">
        <v>0</v>
      </c>
      <c r="AH3063" s="17">
        <v>4.4605882718483126E-4</v>
      </c>
      <c r="AI3063" s="12">
        <v>407</v>
      </c>
      <c r="AJ3063" s="16">
        <v>6</v>
      </c>
      <c r="AK3063" s="17">
        <v>0.8965601663068713</v>
      </c>
      <c r="AL3063" t="str">
        <f>IF(AK3063&lt;='CAV Tier 1 Analysis'!$A$5,"Tier 1", "Tier 2")</f>
        <v>Tier 2</v>
      </c>
      <c r="AM3063" t="str">
        <f t="shared" si="95"/>
        <v>Ohio - Tier 2</v>
      </c>
      <c r="AN3063" t="str">
        <f t="shared" si="96"/>
        <v>Mt. Gilead, Village Of - Tier 2</v>
      </c>
    </row>
    <row r="3064" spans="1:40" x14ac:dyDescent="0.3">
      <c r="A3064">
        <v>5</v>
      </c>
      <c r="B3064" t="s">
        <v>27</v>
      </c>
      <c r="C3064" t="s">
        <v>5373</v>
      </c>
      <c r="D3064" t="s">
        <v>10342</v>
      </c>
      <c r="E3064" t="s">
        <v>2325</v>
      </c>
      <c r="F3064" s="12">
        <v>247.88688573048955</v>
      </c>
      <c r="G3064" s="12">
        <v>1179.2207713729647</v>
      </c>
      <c r="H3064" s="12">
        <v>531.85788800888167</v>
      </c>
      <c r="I3064">
        <v>0</v>
      </c>
      <c r="J3064" s="15">
        <v>4.1936183418457007E-2</v>
      </c>
      <c r="K3064" s="15">
        <v>0.95806381658154305</v>
      </c>
      <c r="L3064" s="56">
        <v>2.6745399999999999</v>
      </c>
      <c r="M3064">
        <v>24</v>
      </c>
      <c r="N3064">
        <v>0</v>
      </c>
      <c r="O3064" s="12">
        <v>5</v>
      </c>
      <c r="P3064" s="12">
        <v>8</v>
      </c>
      <c r="Q3064" s="12">
        <v>0</v>
      </c>
      <c r="R3064" s="12">
        <v>0</v>
      </c>
      <c r="S3064" s="12">
        <v>22.304089944093626</v>
      </c>
      <c r="T3064" s="12">
        <v>1252.1109089580536</v>
      </c>
      <c r="U3064" s="12">
        <v>1004.2240232275641</v>
      </c>
      <c r="V3064" s="12">
        <v>0</v>
      </c>
      <c r="W3064" s="57">
        <v>6.7286709736140253E-5</v>
      </c>
      <c r="X3064" s="57">
        <v>6.4838578954477919E-4</v>
      </c>
      <c r="Y3064" s="57">
        <v>0</v>
      </c>
      <c r="Z3064" s="57">
        <v>6.0890451302347283E-4</v>
      </c>
      <c r="AA3064" s="57">
        <v>3.0966101253951683E-3</v>
      </c>
      <c r="AB3064" s="57">
        <v>0</v>
      </c>
      <c r="AC3064" s="57">
        <v>0</v>
      </c>
      <c r="AD3064" s="57">
        <v>9.2635793260930816E-5</v>
      </c>
      <c r="AE3064" s="57">
        <v>1.1283745072259413E-4</v>
      </c>
      <c r="AF3064" s="57">
        <v>2.7911232801892364E-4</v>
      </c>
      <c r="AG3064" s="57">
        <v>0</v>
      </c>
      <c r="AH3064" s="17">
        <v>4.4597933724563712E-4</v>
      </c>
      <c r="AI3064" s="12">
        <v>408</v>
      </c>
      <c r="AJ3064" s="16">
        <v>6</v>
      </c>
      <c r="AK3064" s="17">
        <v>0.89700614564411696</v>
      </c>
      <c r="AL3064" t="str">
        <f>IF(AK3064&lt;='CAV Tier 1 Analysis'!$A$5,"Tier 1", "Tier 2")</f>
        <v>Tier 2</v>
      </c>
      <c r="AM3064" t="str">
        <f t="shared" si="95"/>
        <v>Ohio - Tier 2</v>
      </c>
      <c r="AN3064" t="str">
        <f t="shared" si="96"/>
        <v>Delta, Village Of - Tier 2</v>
      </c>
    </row>
    <row r="3065" spans="1:40" x14ac:dyDescent="0.3">
      <c r="A3065">
        <v>5</v>
      </c>
      <c r="B3065" t="s">
        <v>27</v>
      </c>
      <c r="C3065" t="s">
        <v>5343</v>
      </c>
      <c r="D3065" t="s">
        <v>10430</v>
      </c>
      <c r="E3065" t="s">
        <v>1870</v>
      </c>
      <c r="F3065" s="12">
        <v>386.5665185306172</v>
      </c>
      <c r="G3065" s="12">
        <v>3732.7075144010873</v>
      </c>
      <c r="H3065" s="12">
        <v>1909.2595226167468</v>
      </c>
      <c r="I3065">
        <v>0</v>
      </c>
      <c r="J3065" s="15">
        <v>0</v>
      </c>
      <c r="K3065" s="15">
        <v>1.0000000000000002</v>
      </c>
      <c r="L3065" s="56">
        <v>3.5019899999999997</v>
      </c>
      <c r="M3065">
        <v>4</v>
      </c>
      <c r="N3065">
        <v>0</v>
      </c>
      <c r="O3065" s="12">
        <v>10</v>
      </c>
      <c r="P3065" s="12">
        <v>5</v>
      </c>
      <c r="Q3065" s="12">
        <v>0</v>
      </c>
      <c r="R3065" s="12">
        <v>0</v>
      </c>
      <c r="S3065" s="12">
        <v>0</v>
      </c>
      <c r="T3065" s="12">
        <v>4513.6477714089415</v>
      </c>
      <c r="U3065" s="12">
        <v>4127.0812528783244</v>
      </c>
      <c r="V3065" s="12">
        <v>0</v>
      </c>
      <c r="W3065" s="57">
        <v>8.8103892493238391E-5</v>
      </c>
      <c r="X3065" s="57">
        <v>1.0806429825746319E-4</v>
      </c>
      <c r="Y3065" s="57">
        <v>0</v>
      </c>
      <c r="Z3065" s="57">
        <v>1.2178090260469457E-3</v>
      </c>
      <c r="AA3065" s="57">
        <v>1.9353813283719803E-3</v>
      </c>
      <c r="AB3065" s="57">
        <v>0</v>
      </c>
      <c r="AC3065" s="57">
        <v>0</v>
      </c>
      <c r="AD3065" s="57">
        <v>0</v>
      </c>
      <c r="AE3065" s="57">
        <v>4.0675989989522992E-4</v>
      </c>
      <c r="AF3065" s="57">
        <v>1.1470739892398415E-3</v>
      </c>
      <c r="AG3065" s="57">
        <v>0</v>
      </c>
      <c r="AH3065" s="17">
        <v>4.4574476675497259E-4</v>
      </c>
      <c r="AI3065" s="12">
        <v>409</v>
      </c>
      <c r="AJ3065" s="16">
        <v>6</v>
      </c>
      <c r="AK3065" s="17">
        <v>0.89745189041087192</v>
      </c>
      <c r="AL3065" t="str">
        <f>IF(AK3065&lt;='CAV Tier 1 Analysis'!$A$5,"Tier 1", "Tier 2")</f>
        <v>Tier 2</v>
      </c>
      <c r="AM3065" t="str">
        <f t="shared" si="95"/>
        <v>Ohio - Tier 2</v>
      </c>
      <c r="AN3065" t="str">
        <f t="shared" si="96"/>
        <v>Willard, City Of - Tier 2</v>
      </c>
    </row>
    <row r="3066" spans="1:40" x14ac:dyDescent="0.3">
      <c r="A3066">
        <v>5</v>
      </c>
      <c r="B3066" t="s">
        <v>27</v>
      </c>
      <c r="C3066" t="s">
        <v>6850</v>
      </c>
      <c r="D3066" t="s">
        <v>10505</v>
      </c>
      <c r="E3066" t="s">
        <v>2002</v>
      </c>
      <c r="F3066" s="12">
        <v>1398.07080546565</v>
      </c>
      <c r="G3066" s="12">
        <v>5094.9193023636981</v>
      </c>
      <c r="H3066" s="12">
        <v>2233.4954040637494</v>
      </c>
      <c r="I3066">
        <v>0</v>
      </c>
      <c r="J3066" s="15">
        <v>0</v>
      </c>
      <c r="K3066" s="15">
        <v>1.0000000000000002</v>
      </c>
      <c r="L3066" s="56">
        <v>2.0500699999999998</v>
      </c>
      <c r="M3066">
        <v>2</v>
      </c>
      <c r="N3066">
        <v>0</v>
      </c>
      <c r="O3066" s="12">
        <v>9</v>
      </c>
      <c r="P3066" s="12">
        <v>3</v>
      </c>
      <c r="Q3066" s="12">
        <v>0</v>
      </c>
      <c r="R3066" s="12">
        <v>0</v>
      </c>
      <c r="S3066" s="12">
        <v>0</v>
      </c>
      <c r="T3066" s="12">
        <v>4096.4131656920808</v>
      </c>
      <c r="U3066" s="12">
        <v>2698.3423602264311</v>
      </c>
      <c r="V3066" s="12">
        <v>998.50613667161724</v>
      </c>
      <c r="W3066" s="57">
        <v>5.1576145815268811E-5</v>
      </c>
      <c r="X3066" s="57">
        <v>5.4032149128731594E-5</v>
      </c>
      <c r="Y3066" s="57">
        <v>0</v>
      </c>
      <c r="Z3066" s="57">
        <v>1.0960281234422512E-3</v>
      </c>
      <c r="AA3066" s="57">
        <v>1.1612287970231882E-3</v>
      </c>
      <c r="AB3066" s="57">
        <v>0</v>
      </c>
      <c r="AC3066" s="57">
        <v>0</v>
      </c>
      <c r="AD3066" s="57">
        <v>0</v>
      </c>
      <c r="AE3066" s="57">
        <v>3.6915964505717031E-4</v>
      </c>
      <c r="AF3066" s="57">
        <v>7.4997271578336792E-4</v>
      </c>
      <c r="AG3066" s="57">
        <v>1.4073751220976391E-3</v>
      </c>
      <c r="AH3066" s="17">
        <v>4.4448842712251064E-4</v>
      </c>
      <c r="AI3066" s="12">
        <v>410</v>
      </c>
      <c r="AJ3066" s="16">
        <v>6</v>
      </c>
      <c r="AK3066" s="17">
        <v>0.89789637883799445</v>
      </c>
      <c r="AL3066" t="str">
        <f>IF(AK3066&lt;='CAV Tier 1 Analysis'!$A$5,"Tier 1", "Tier 2")</f>
        <v>Tier 2</v>
      </c>
      <c r="AM3066" t="str">
        <f t="shared" si="95"/>
        <v>Ohio - Tier 2</v>
      </c>
      <c r="AN3066" t="str">
        <f t="shared" si="96"/>
        <v>Sebring, Village Of - Tier 2</v>
      </c>
    </row>
    <row r="3067" spans="1:40" x14ac:dyDescent="0.3">
      <c r="A3067">
        <v>5</v>
      </c>
      <c r="B3067" t="s">
        <v>27</v>
      </c>
      <c r="C3067" t="s">
        <v>6648</v>
      </c>
      <c r="D3067" t="s">
        <v>10223</v>
      </c>
      <c r="E3067" t="s">
        <v>2262</v>
      </c>
      <c r="F3067" s="12">
        <v>42.267668724434017</v>
      </c>
      <c r="G3067" s="12">
        <v>291.0919254592103</v>
      </c>
      <c r="H3067" s="12">
        <v>163.90181048177789</v>
      </c>
      <c r="I3067">
        <v>4</v>
      </c>
      <c r="J3067" s="15">
        <v>0.29041316292765856</v>
      </c>
      <c r="K3067" s="15">
        <v>0.70958683707234149</v>
      </c>
      <c r="L3067" s="56">
        <v>0.65881999999999996</v>
      </c>
      <c r="M3067">
        <v>16</v>
      </c>
      <c r="N3067">
        <v>0</v>
      </c>
      <c r="O3067" s="12">
        <v>10</v>
      </c>
      <c r="P3067" s="12">
        <v>7</v>
      </c>
      <c r="Q3067" s="12">
        <v>0</v>
      </c>
      <c r="R3067" s="12">
        <v>2.838347348289366</v>
      </c>
      <c r="S3067" s="12">
        <v>47.599243191582779</v>
      </c>
      <c r="T3067" s="12">
        <v>339.57657585456553</v>
      </c>
      <c r="U3067" s="12">
        <v>297.3089071301315</v>
      </c>
      <c r="V3067" s="12">
        <v>0</v>
      </c>
      <c r="W3067" s="57">
        <v>1.657474934320067E-5</v>
      </c>
      <c r="X3067" s="57">
        <v>4.3225719302985275E-4</v>
      </c>
      <c r="Y3067" s="57">
        <v>0</v>
      </c>
      <c r="Z3067" s="57">
        <v>1.2178090260469457E-3</v>
      </c>
      <c r="AA3067" s="57">
        <v>2.7095338597207725E-3</v>
      </c>
      <c r="AB3067" s="57">
        <v>0</v>
      </c>
      <c r="AC3067" s="57">
        <v>1.5875406145275555E-4</v>
      </c>
      <c r="AD3067" s="57">
        <v>1.9769439877280839E-4</v>
      </c>
      <c r="AE3067" s="57">
        <v>3.0601885879600159E-5</v>
      </c>
      <c r="AF3067" s="57">
        <v>8.2633535237633464E-5</v>
      </c>
      <c r="AG3067" s="57">
        <v>0</v>
      </c>
      <c r="AH3067" s="17">
        <v>4.4053260995305171E-4</v>
      </c>
      <c r="AI3067" s="12">
        <v>411</v>
      </c>
      <c r="AJ3067" s="16">
        <v>6</v>
      </c>
      <c r="AK3067" s="17">
        <v>0.89833691144794747</v>
      </c>
      <c r="AL3067" t="str">
        <f>IF(AK3067&lt;='CAV Tier 1 Analysis'!$A$5,"Tier 1", "Tier 2")</f>
        <v>Tier 2</v>
      </c>
      <c r="AM3067" t="str">
        <f t="shared" si="95"/>
        <v>Ohio - Tier 2</v>
      </c>
      <c r="AN3067" t="str">
        <f t="shared" si="96"/>
        <v>Malvern, Village Of - Tier 2</v>
      </c>
    </row>
    <row r="3068" spans="1:40" x14ac:dyDescent="0.3">
      <c r="A3068">
        <v>5</v>
      </c>
      <c r="B3068" t="s">
        <v>27</v>
      </c>
      <c r="C3068" t="s">
        <v>6881</v>
      </c>
      <c r="D3068" t="s">
        <v>10550</v>
      </c>
      <c r="E3068" t="s">
        <v>2917</v>
      </c>
      <c r="F3068" s="12">
        <v>11.642656782635472</v>
      </c>
      <c r="G3068" s="12">
        <v>36.19360615260144</v>
      </c>
      <c r="H3068" s="12">
        <v>20.061119513152143</v>
      </c>
      <c r="I3068">
        <v>2</v>
      </c>
      <c r="J3068" s="15">
        <v>0.32895461794983322</v>
      </c>
      <c r="K3068" s="15">
        <v>0.67104538205016684</v>
      </c>
      <c r="L3068" s="56">
        <v>0.34484999999999999</v>
      </c>
      <c r="M3068">
        <v>11</v>
      </c>
      <c r="N3068">
        <v>0</v>
      </c>
      <c r="O3068" s="12">
        <v>12</v>
      </c>
      <c r="P3068" s="12">
        <v>4</v>
      </c>
      <c r="Q3068" s="12">
        <v>2</v>
      </c>
      <c r="R3068" s="12">
        <v>1.3420907641003337</v>
      </c>
      <c r="S3068" s="12">
        <v>6.5991979050949077</v>
      </c>
      <c r="T3068" s="12">
        <v>38.42962050742814</v>
      </c>
      <c r="U3068" s="12">
        <v>26.78696372479267</v>
      </c>
      <c r="V3068" s="12">
        <v>0</v>
      </c>
      <c r="W3068" s="57">
        <v>8.6758178425104764E-6</v>
      </c>
      <c r="X3068" s="57">
        <v>2.9717682020802375E-4</v>
      </c>
      <c r="Y3068" s="57">
        <v>0</v>
      </c>
      <c r="Z3068" s="57">
        <v>1.4613708312563348E-3</v>
      </c>
      <c r="AA3068" s="57">
        <v>1.5483050626975841E-3</v>
      </c>
      <c r="AB3068" s="57">
        <v>1.4015416958654519E-3</v>
      </c>
      <c r="AC3068" s="57">
        <v>7.5065639787734185E-5</v>
      </c>
      <c r="AD3068" s="57">
        <v>2.7408512714782362E-5</v>
      </c>
      <c r="AE3068" s="57">
        <v>3.4631919419210039E-6</v>
      </c>
      <c r="AF3068" s="57">
        <v>7.4451234314786923E-6</v>
      </c>
      <c r="AG3068" s="57">
        <v>0</v>
      </c>
      <c r="AH3068" s="17">
        <v>4.3913206324962018E-4</v>
      </c>
      <c r="AI3068" s="12">
        <v>412</v>
      </c>
      <c r="AJ3068" s="16">
        <v>6</v>
      </c>
      <c r="AK3068" s="17">
        <v>0.89877604351119711</v>
      </c>
      <c r="AL3068" t="str">
        <f>IF(AK3068&lt;='CAV Tier 1 Analysis'!$A$5,"Tier 1", "Tier 2")</f>
        <v>Tier 2</v>
      </c>
      <c r="AM3068" t="str">
        <f t="shared" si="95"/>
        <v>Ohio - Tier 2</v>
      </c>
      <c r="AN3068" t="str">
        <f t="shared" si="96"/>
        <v>Malta, Village Of - Tier 2</v>
      </c>
    </row>
    <row r="3069" spans="1:40" x14ac:dyDescent="0.3">
      <c r="A3069">
        <v>5</v>
      </c>
      <c r="B3069" t="s">
        <v>27</v>
      </c>
      <c r="C3069" t="s">
        <v>6628</v>
      </c>
      <c r="D3069" t="s">
        <v>10194</v>
      </c>
      <c r="E3069" t="s">
        <v>2555</v>
      </c>
      <c r="F3069" s="12">
        <v>29.038402591285479</v>
      </c>
      <c r="G3069" s="12">
        <v>58.524590163934413</v>
      </c>
      <c r="H3069" s="12">
        <v>29.203179334326869</v>
      </c>
      <c r="I3069">
        <v>12</v>
      </c>
      <c r="J3069" s="15">
        <v>0</v>
      </c>
      <c r="K3069" s="15">
        <v>1</v>
      </c>
      <c r="L3069" s="56">
        <v>0.26179999999999998</v>
      </c>
      <c r="M3069">
        <v>8</v>
      </c>
      <c r="N3069">
        <v>1</v>
      </c>
      <c r="O3069" s="12">
        <v>15</v>
      </c>
      <c r="P3069" s="12">
        <v>3</v>
      </c>
      <c r="Q3069" s="12">
        <v>1</v>
      </c>
      <c r="R3069" s="12">
        <v>12</v>
      </c>
      <c r="S3069" s="12">
        <v>0</v>
      </c>
      <c r="T3069" s="12">
        <v>64.96820665673124</v>
      </c>
      <c r="U3069" s="12">
        <v>35.929804065445765</v>
      </c>
      <c r="V3069" s="12">
        <v>0</v>
      </c>
      <c r="W3069" s="57">
        <v>6.5864263046809991E-6</v>
      </c>
      <c r="X3069" s="57">
        <v>2.1612859651492638E-4</v>
      </c>
      <c r="Y3069" s="57">
        <v>2.3164234422052351E-4</v>
      </c>
      <c r="Z3069" s="57">
        <v>1.8267135390704185E-3</v>
      </c>
      <c r="AA3069" s="57">
        <v>1.1612287970231882E-3</v>
      </c>
      <c r="AB3069" s="57">
        <v>7.0077084793272596E-4</v>
      </c>
      <c r="AC3069" s="57">
        <v>6.7118238315025619E-4</v>
      </c>
      <c r="AD3069" s="57">
        <v>0</v>
      </c>
      <c r="AE3069" s="57">
        <v>5.8547903102805806E-6</v>
      </c>
      <c r="AF3069" s="57">
        <v>9.9862690256493077E-6</v>
      </c>
      <c r="AG3069" s="57">
        <v>0</v>
      </c>
      <c r="AH3069" s="17">
        <v>4.390994539593318E-4</v>
      </c>
      <c r="AI3069" s="12">
        <v>413</v>
      </c>
      <c r="AJ3069" s="16">
        <v>6</v>
      </c>
      <c r="AK3069" s="17">
        <v>0.89921514296515648</v>
      </c>
      <c r="AL3069" t="str">
        <f>IF(AK3069&lt;='CAV Tier 1 Analysis'!$A$5,"Tier 1", "Tier 2")</f>
        <v>Tier 2</v>
      </c>
      <c r="AM3069" t="str">
        <f t="shared" si="95"/>
        <v>Ohio - Tier 2</v>
      </c>
      <c r="AN3069" t="str">
        <f t="shared" si="96"/>
        <v>Jacksonville, Village Of - Tier 2</v>
      </c>
    </row>
    <row r="3070" spans="1:40" x14ac:dyDescent="0.3">
      <c r="A3070">
        <v>5</v>
      </c>
      <c r="B3070" t="s">
        <v>27</v>
      </c>
      <c r="C3070" t="s">
        <v>6977</v>
      </c>
      <c r="D3070" t="s">
        <v>10685</v>
      </c>
      <c r="E3070" t="s">
        <v>1927</v>
      </c>
      <c r="F3070" s="12">
        <v>927.01807551433626</v>
      </c>
      <c r="G3070" s="12">
        <v>4697.4215052824129</v>
      </c>
      <c r="H3070" s="12">
        <v>2301.1686330333796</v>
      </c>
      <c r="I3070">
        <v>10</v>
      </c>
      <c r="J3070" s="15">
        <v>0</v>
      </c>
      <c r="K3070" s="15">
        <v>1</v>
      </c>
      <c r="L3070" s="56">
        <v>5.2980099999999997</v>
      </c>
      <c r="M3070">
        <v>1</v>
      </c>
      <c r="N3070">
        <v>0</v>
      </c>
      <c r="O3070" s="12">
        <v>7</v>
      </c>
      <c r="P3070" s="12">
        <v>4</v>
      </c>
      <c r="Q3070" s="12">
        <v>0</v>
      </c>
      <c r="R3070" s="12">
        <v>10</v>
      </c>
      <c r="S3070" s="12">
        <v>0</v>
      </c>
      <c r="T3070" s="12">
        <v>5300.8039247235447</v>
      </c>
      <c r="U3070" s="12">
        <v>4373.7858492092082</v>
      </c>
      <c r="V3070" s="12">
        <v>0</v>
      </c>
      <c r="W3070" s="57">
        <v>1.3328858833637502E-4</v>
      </c>
      <c r="X3070" s="57">
        <v>2.7016074564365797E-5</v>
      </c>
      <c r="Y3070" s="57">
        <v>0</v>
      </c>
      <c r="Z3070" s="57">
        <v>8.5246631823286201E-4</v>
      </c>
      <c r="AA3070" s="57">
        <v>1.5483050626975841E-3</v>
      </c>
      <c r="AB3070" s="57">
        <v>0</v>
      </c>
      <c r="AC3070" s="57">
        <v>5.5931865262521347E-4</v>
      </c>
      <c r="AD3070" s="57">
        <v>0</v>
      </c>
      <c r="AE3070" s="57">
        <v>4.7769666198648554E-4</v>
      </c>
      <c r="AF3070" s="57">
        <v>1.2156426478480791E-3</v>
      </c>
      <c r="AG3070" s="57">
        <v>0</v>
      </c>
      <c r="AH3070" s="17">
        <v>4.3761218239008777E-4</v>
      </c>
      <c r="AI3070" s="12">
        <v>414</v>
      </c>
      <c r="AJ3070" s="16">
        <v>6</v>
      </c>
      <c r="AK3070" s="17">
        <v>0.89965275514754661</v>
      </c>
      <c r="AL3070" t="str">
        <f>IF(AK3070&lt;='CAV Tier 1 Analysis'!$A$5,"Tier 1", "Tier 2")</f>
        <v>Tier 2</v>
      </c>
      <c r="AM3070" t="str">
        <f t="shared" si="95"/>
        <v>Ohio - Tier 2</v>
      </c>
      <c r="AN3070" t="str">
        <f t="shared" si="96"/>
        <v>Orrville, City Of - Tier 2</v>
      </c>
    </row>
    <row r="3071" spans="1:40" x14ac:dyDescent="0.3">
      <c r="A3071">
        <v>5</v>
      </c>
      <c r="B3071" t="s">
        <v>27</v>
      </c>
      <c r="C3071" t="s">
        <v>6973</v>
      </c>
      <c r="D3071" t="s">
        <v>10679</v>
      </c>
      <c r="E3071" t="s">
        <v>2769</v>
      </c>
      <c r="F3071" s="12">
        <v>24.289632328127528</v>
      </c>
      <c r="G3071" s="12">
        <v>7.7054378957706184</v>
      </c>
      <c r="H3071" s="12">
        <v>3.8108596001750148</v>
      </c>
      <c r="I3071">
        <v>5</v>
      </c>
      <c r="J3071" s="15">
        <v>0.28933989170421204</v>
      </c>
      <c r="K3071" s="15">
        <v>0.71066010829578818</v>
      </c>
      <c r="L3071" s="56">
        <v>0.24192999999999998</v>
      </c>
      <c r="M3071">
        <v>3</v>
      </c>
      <c r="N3071">
        <v>0</v>
      </c>
      <c r="O3071" s="12">
        <v>14.5</v>
      </c>
      <c r="P3071" s="12">
        <v>3.5</v>
      </c>
      <c r="Q3071" s="12">
        <v>2</v>
      </c>
      <c r="R3071" s="12">
        <v>3.5533005414789409</v>
      </c>
      <c r="S3071" s="12">
        <v>1.1026337040145955</v>
      </c>
      <c r="T3071" s="12">
        <v>8.1521294074099711</v>
      </c>
      <c r="U3071" s="12">
        <v>0</v>
      </c>
      <c r="V3071" s="12">
        <v>0</v>
      </c>
      <c r="W3071" s="57">
        <v>6.0865321462623147E-6</v>
      </c>
      <c r="X3071" s="57">
        <v>8.1048223693097398E-5</v>
      </c>
      <c r="Y3071" s="57">
        <v>0</v>
      </c>
      <c r="Z3071" s="57">
        <v>1.7658230877680714E-3</v>
      </c>
      <c r="AA3071" s="57">
        <v>1.3547669298603863E-3</v>
      </c>
      <c r="AB3071" s="57">
        <v>1.4015416958654519E-3</v>
      </c>
      <c r="AC3071" s="57">
        <v>1.9874272712324428E-4</v>
      </c>
      <c r="AD3071" s="57">
        <v>4.5795792656709202E-6</v>
      </c>
      <c r="AE3071" s="57">
        <v>7.3465177382593114E-7</v>
      </c>
      <c r="AF3071" s="57">
        <v>0</v>
      </c>
      <c r="AG3071" s="57">
        <v>0</v>
      </c>
      <c r="AH3071" s="17">
        <v>4.3757485704509183E-4</v>
      </c>
      <c r="AI3071" s="12">
        <v>415</v>
      </c>
      <c r="AJ3071" s="16">
        <v>6</v>
      </c>
      <c r="AK3071" s="17">
        <v>0.90009033000459171</v>
      </c>
      <c r="AL3071" t="str">
        <f>IF(AK3071&lt;='CAV Tier 1 Analysis'!$A$5,"Tier 1", "Tier 2")</f>
        <v>Tier 2</v>
      </c>
      <c r="AM3071" t="str">
        <f t="shared" si="95"/>
        <v>Ohio - Tier 2</v>
      </c>
      <c r="AN3071" t="str">
        <f t="shared" si="96"/>
        <v>Macksburg, Village Of - Tier 2</v>
      </c>
    </row>
    <row r="3072" spans="1:40" x14ac:dyDescent="0.3">
      <c r="A3072">
        <v>5</v>
      </c>
      <c r="B3072" t="s">
        <v>27</v>
      </c>
      <c r="C3072" t="s">
        <v>6756</v>
      </c>
      <c r="D3072" t="s">
        <v>10370</v>
      </c>
      <c r="E3072" t="s">
        <v>2449</v>
      </c>
      <c r="F3072" s="12">
        <v>692.65421867431439</v>
      </c>
      <c r="G3072" s="12">
        <v>2690.3558789799959</v>
      </c>
      <c r="H3072" s="12">
        <v>1075.4144340432185</v>
      </c>
      <c r="I3072">
        <v>6</v>
      </c>
      <c r="J3072" s="15">
        <v>8.9262257522529392E-2</v>
      </c>
      <c r="K3072" s="15">
        <v>0.91073774247747052</v>
      </c>
      <c r="L3072" s="56">
        <v>0.32735000000000003</v>
      </c>
      <c r="M3072">
        <v>28</v>
      </c>
      <c r="N3072">
        <v>2</v>
      </c>
      <c r="O3072" s="12">
        <v>12</v>
      </c>
      <c r="P3072" s="12">
        <v>1</v>
      </c>
      <c r="Q3072" s="12">
        <v>0</v>
      </c>
      <c r="R3072" s="12">
        <v>5.4644264548648227</v>
      </c>
      <c r="S3072" s="12">
        <v>95.993920155010969</v>
      </c>
      <c r="T3072" s="12">
        <v>2478.0564447870561</v>
      </c>
      <c r="U3072" s="12">
        <v>1785.4022261127416</v>
      </c>
      <c r="V3072" s="12">
        <v>212.29943419293977</v>
      </c>
      <c r="W3072" s="57">
        <v>8.2355487044970404E-6</v>
      </c>
      <c r="X3072" s="57">
        <v>7.5645008780224235E-4</v>
      </c>
      <c r="Y3072" s="57">
        <v>4.6328468844104701E-4</v>
      </c>
      <c r="Z3072" s="57">
        <v>1.4613708312563348E-3</v>
      </c>
      <c r="AA3072" s="57">
        <v>3.8707626567439604E-4</v>
      </c>
      <c r="AB3072" s="57">
        <v>0</v>
      </c>
      <c r="AC3072" s="57">
        <v>3.0563556421045647E-4</v>
      </c>
      <c r="AD3072" s="57">
        <v>3.9869248035115292E-4</v>
      </c>
      <c r="AE3072" s="57">
        <v>2.2331693620427802E-4</v>
      </c>
      <c r="AF3072" s="57">
        <v>4.9623167764785837E-4</v>
      </c>
      <c r="AG3072" s="57">
        <v>2.9923195376095211E-4</v>
      </c>
      <c r="AH3072" s="17">
        <v>4.3632054855029229E-4</v>
      </c>
      <c r="AI3072" s="12">
        <v>416</v>
      </c>
      <c r="AJ3072" s="16">
        <v>6</v>
      </c>
      <c r="AK3072" s="17">
        <v>0.90052665055314196</v>
      </c>
      <c r="AL3072" t="str">
        <f>IF(AK3072&lt;='CAV Tier 1 Analysis'!$A$5,"Tier 1", "Tier 2")</f>
        <v>Tier 2</v>
      </c>
      <c r="AM3072" t="str">
        <f t="shared" si="95"/>
        <v>Ohio - Tier 2</v>
      </c>
      <c r="AN3072" t="str">
        <f t="shared" si="96"/>
        <v>Elmwood Place, Village Of - Tier 2</v>
      </c>
    </row>
    <row r="3073" spans="1:40" x14ac:dyDescent="0.3">
      <c r="A3073">
        <v>5</v>
      </c>
      <c r="B3073" t="s">
        <v>27</v>
      </c>
      <c r="C3073" t="s">
        <v>6895</v>
      </c>
      <c r="D3073" t="s">
        <v>10566</v>
      </c>
      <c r="E3073" t="s">
        <v>2119</v>
      </c>
      <c r="F3073" s="12">
        <v>119.21118436949349</v>
      </c>
      <c r="G3073" s="12">
        <v>1158.1785081899945</v>
      </c>
      <c r="H3073" s="12">
        <v>643.70948318404407</v>
      </c>
      <c r="I3073">
        <v>3</v>
      </c>
      <c r="J3073" s="15">
        <v>0.10452123234193608</v>
      </c>
      <c r="K3073" s="15">
        <v>0.89547876765806411</v>
      </c>
      <c r="L3073" s="56">
        <v>2.3438299999999996</v>
      </c>
      <c r="M3073">
        <v>2</v>
      </c>
      <c r="N3073">
        <v>0</v>
      </c>
      <c r="O3073" s="12">
        <v>9</v>
      </c>
      <c r="P3073" s="12">
        <v>7</v>
      </c>
      <c r="Q3073" s="12">
        <v>0</v>
      </c>
      <c r="R3073" s="12">
        <v>2.6864363029741924</v>
      </c>
      <c r="S3073" s="12">
        <v>67.281308452587069</v>
      </c>
      <c r="T3073" s="12">
        <v>1293.0444980424488</v>
      </c>
      <c r="U3073" s="12">
        <v>1173.8333136729552</v>
      </c>
      <c r="V3073" s="12">
        <v>0</v>
      </c>
      <c r="W3073" s="57">
        <v>5.896662935714463E-5</v>
      </c>
      <c r="X3073" s="57">
        <v>5.4032149128731594E-5</v>
      </c>
      <c r="Y3073" s="57">
        <v>0</v>
      </c>
      <c r="Z3073" s="57">
        <v>1.0960281234422512E-3</v>
      </c>
      <c r="AA3073" s="57">
        <v>2.7095338597207725E-3</v>
      </c>
      <c r="AB3073" s="57">
        <v>0</v>
      </c>
      <c r="AC3073" s="57">
        <v>1.502573933342985E-4</v>
      </c>
      <c r="AD3073" s="57">
        <v>2.7944011146660797E-4</v>
      </c>
      <c r="AE3073" s="57">
        <v>1.1652629474444913E-4</v>
      </c>
      <c r="AF3073" s="57">
        <v>3.2625324758953951E-4</v>
      </c>
      <c r="AG3073" s="57">
        <v>0</v>
      </c>
      <c r="AH3073" s="17">
        <v>4.355488917076177E-4</v>
      </c>
      <c r="AI3073" s="12">
        <v>417</v>
      </c>
      <c r="AJ3073" s="16">
        <v>6</v>
      </c>
      <c r="AK3073" s="17">
        <v>0.90096219944484957</v>
      </c>
      <c r="AL3073" t="str">
        <f>IF(AK3073&lt;='CAV Tier 1 Analysis'!$A$5,"Tier 1", "Tier 2")</f>
        <v>Tier 2</v>
      </c>
      <c r="AM3073" t="str">
        <f t="shared" si="95"/>
        <v>Ohio - Tier 2</v>
      </c>
      <c r="AN3073" t="str">
        <f t="shared" si="96"/>
        <v>Paulding, Village Of - Tier 2</v>
      </c>
    </row>
    <row r="3074" spans="1:40" x14ac:dyDescent="0.3">
      <c r="A3074">
        <v>5</v>
      </c>
      <c r="B3074" t="s">
        <v>27</v>
      </c>
      <c r="C3074" t="s">
        <v>4610</v>
      </c>
      <c r="D3074" t="s">
        <v>10412</v>
      </c>
      <c r="E3074" t="s">
        <v>1993</v>
      </c>
      <c r="F3074" s="12">
        <v>310.79482452694651</v>
      </c>
      <c r="G3074" s="12">
        <v>3371.7880167980152</v>
      </c>
      <c r="H3074" s="12">
        <v>1540.4447502585867</v>
      </c>
      <c r="I3074">
        <v>2</v>
      </c>
      <c r="J3074" s="15">
        <v>0</v>
      </c>
      <c r="K3074" s="15">
        <v>1.0000000000000002</v>
      </c>
      <c r="L3074" s="56">
        <v>5.1783500000000009</v>
      </c>
      <c r="M3074">
        <v>0</v>
      </c>
      <c r="N3074">
        <v>0</v>
      </c>
      <c r="O3074" s="12">
        <v>8</v>
      </c>
      <c r="P3074" s="12">
        <v>6</v>
      </c>
      <c r="Q3074" s="12">
        <v>0</v>
      </c>
      <c r="R3074" s="12">
        <v>2.0000000000000004</v>
      </c>
      <c r="S3074" s="12">
        <v>0</v>
      </c>
      <c r="T3074" s="12">
        <v>3293.3913054214727</v>
      </c>
      <c r="U3074" s="12">
        <v>2982.5964808945264</v>
      </c>
      <c r="V3074" s="12">
        <v>78.396711376542498</v>
      </c>
      <c r="W3074" s="57">
        <v>1.3027815376182147E-4</v>
      </c>
      <c r="X3074" s="57">
        <v>0</v>
      </c>
      <c r="Y3074" s="57">
        <v>0</v>
      </c>
      <c r="Z3074" s="57">
        <v>9.742472208375566E-4</v>
      </c>
      <c r="AA3074" s="57">
        <v>2.3224575940463763E-3</v>
      </c>
      <c r="AB3074" s="57">
        <v>0</v>
      </c>
      <c r="AC3074" s="57">
        <v>1.1186373052504272E-4</v>
      </c>
      <c r="AD3074" s="57">
        <v>0</v>
      </c>
      <c r="AE3074" s="57">
        <v>2.9679310073654568E-4</v>
      </c>
      <c r="AF3074" s="57">
        <v>8.2897782573249069E-4</v>
      </c>
      <c r="AG3074" s="57">
        <v>1.1049865112837131E-4</v>
      </c>
      <c r="AH3074" s="17">
        <v>4.3410147970620043E-4</v>
      </c>
      <c r="AI3074" s="12">
        <v>418</v>
      </c>
      <c r="AJ3074" s="16">
        <v>6</v>
      </c>
      <c r="AK3074" s="17">
        <v>0.9013963009245558</v>
      </c>
      <c r="AL3074" t="str">
        <f>IF(AK3074&lt;='CAV Tier 1 Analysis'!$A$5,"Tier 1", "Tier 2")</f>
        <v>Tier 2</v>
      </c>
      <c r="AM3074" t="str">
        <f t="shared" si="95"/>
        <v>Ohio - Tier 2</v>
      </c>
      <c r="AN3074" t="str">
        <f t="shared" si="96"/>
        <v>Hillsboro, City Of - Tier 2</v>
      </c>
    </row>
    <row r="3075" spans="1:40" x14ac:dyDescent="0.3">
      <c r="A3075">
        <v>5</v>
      </c>
      <c r="B3075" t="s">
        <v>27</v>
      </c>
      <c r="C3075" t="s">
        <v>6810</v>
      </c>
      <c r="D3075" t="s">
        <v>10445</v>
      </c>
      <c r="E3075" t="s">
        <v>1865</v>
      </c>
      <c r="F3075" s="12">
        <v>769.43929107810948</v>
      </c>
      <c r="G3075" s="12">
        <v>2808.0511283807</v>
      </c>
      <c r="H3075" s="12">
        <v>1884.8844714826289</v>
      </c>
      <c r="I3075">
        <v>0</v>
      </c>
      <c r="J3075" s="15">
        <v>0</v>
      </c>
      <c r="K3075" s="15">
        <v>1.0000000000000002</v>
      </c>
      <c r="L3075" s="56">
        <v>3.4522499999999994</v>
      </c>
      <c r="M3075">
        <v>1</v>
      </c>
      <c r="N3075">
        <v>0</v>
      </c>
      <c r="O3075" s="12">
        <v>19</v>
      </c>
      <c r="P3075" s="12">
        <v>3</v>
      </c>
      <c r="Q3075" s="12">
        <v>0</v>
      </c>
      <c r="R3075" s="12">
        <v>0</v>
      </c>
      <c r="S3075" s="12">
        <v>0</v>
      </c>
      <c r="T3075" s="12">
        <v>3770.1464248117645</v>
      </c>
      <c r="U3075" s="12">
        <v>3000.7071337336552</v>
      </c>
      <c r="V3075" s="12">
        <v>0</v>
      </c>
      <c r="W3075" s="57">
        <v>8.6852521811821916E-5</v>
      </c>
      <c r="X3075" s="57">
        <v>2.7016074564365797E-5</v>
      </c>
      <c r="Y3075" s="57">
        <v>0</v>
      </c>
      <c r="Z3075" s="57">
        <v>2.3138371494891966E-3</v>
      </c>
      <c r="AA3075" s="57">
        <v>1.1612287970231882E-3</v>
      </c>
      <c r="AB3075" s="57">
        <v>0</v>
      </c>
      <c r="AC3075" s="57">
        <v>0</v>
      </c>
      <c r="AD3075" s="57">
        <v>0</v>
      </c>
      <c r="AE3075" s="57">
        <v>3.3975721190758625E-4</v>
      </c>
      <c r="AF3075" s="57">
        <v>8.3401146997814945E-4</v>
      </c>
      <c r="AG3075" s="57">
        <v>0</v>
      </c>
      <c r="AH3075" s="17">
        <v>4.3297302043402797E-4</v>
      </c>
      <c r="AI3075" s="12">
        <v>419</v>
      </c>
      <c r="AJ3075" s="16">
        <v>6</v>
      </c>
      <c r="AK3075" s="17">
        <v>0.9018292739449898</v>
      </c>
      <c r="AL3075" t="str">
        <f>IF(AK3075&lt;='CAV Tier 1 Analysis'!$A$5,"Tier 1", "Tier 2")</f>
        <v>Tier 2</v>
      </c>
      <c r="AM3075" t="str">
        <f t="shared" si="95"/>
        <v>Ohio - Tier 2</v>
      </c>
      <c r="AN3075" t="str">
        <f t="shared" si="96"/>
        <v>Wintersville, Village Of - Tier 2</v>
      </c>
    </row>
    <row r="3076" spans="1:40" x14ac:dyDescent="0.3">
      <c r="A3076">
        <v>5</v>
      </c>
      <c r="B3076" t="s">
        <v>27</v>
      </c>
      <c r="C3076" t="s">
        <v>7083</v>
      </c>
      <c r="D3076" t="s">
        <v>10807</v>
      </c>
      <c r="E3076" t="s">
        <v>2590</v>
      </c>
      <c r="F3076" s="12">
        <v>318.42586882655411</v>
      </c>
      <c r="G3076" s="12">
        <v>32.094492887994875</v>
      </c>
      <c r="H3076" s="12">
        <v>21.431480576466008</v>
      </c>
      <c r="I3076">
        <v>0</v>
      </c>
      <c r="J3076" s="15">
        <v>0.11353662889577895</v>
      </c>
      <c r="K3076" s="15">
        <v>0.88646337110422102</v>
      </c>
      <c r="L3076" s="56">
        <v>1.42879</v>
      </c>
      <c r="M3076">
        <v>3</v>
      </c>
      <c r="N3076">
        <v>2</v>
      </c>
      <c r="O3076" s="12">
        <v>16.333333333333332</v>
      </c>
      <c r="P3076" s="12">
        <v>3.6666666666666665</v>
      </c>
      <c r="Q3076" s="12">
        <v>1</v>
      </c>
      <c r="R3076" s="12">
        <v>0</v>
      </c>
      <c r="S3076" s="12">
        <v>2.4332580568973161</v>
      </c>
      <c r="T3076" s="12">
        <v>43.936724304763267</v>
      </c>
      <c r="U3076" s="12">
        <v>0</v>
      </c>
      <c r="V3076" s="12">
        <v>0</v>
      </c>
      <c r="W3076" s="57">
        <v>3.5945836668698111E-5</v>
      </c>
      <c r="X3076" s="57">
        <v>8.1048223693097398E-5</v>
      </c>
      <c r="Y3076" s="57">
        <v>4.6328468844104701E-4</v>
      </c>
      <c r="Z3076" s="57">
        <v>1.9890880758766777E-3</v>
      </c>
      <c r="AA3076" s="57">
        <v>1.4192796408061187E-3</v>
      </c>
      <c r="AB3076" s="57">
        <v>7.0077084793272596E-4</v>
      </c>
      <c r="AC3076" s="57">
        <v>0</v>
      </c>
      <c r="AD3076" s="57">
        <v>1.0106074306292164E-5</v>
      </c>
      <c r="AE3076" s="57">
        <v>3.9594798896660798E-6</v>
      </c>
      <c r="AF3076" s="57">
        <v>0</v>
      </c>
      <c r="AG3076" s="57">
        <v>0</v>
      </c>
      <c r="AH3076" s="17">
        <v>4.2758935160130203E-4</v>
      </c>
      <c r="AI3076" s="12">
        <v>420</v>
      </c>
      <c r="AJ3076" s="16">
        <v>6</v>
      </c>
      <c r="AK3076" s="17">
        <v>0.90225686329659105</v>
      </c>
      <c r="AL3076" t="str">
        <f>IF(AK3076&lt;='CAV Tier 1 Analysis'!$A$5,"Tier 1", "Tier 2")</f>
        <v>Tier 2</v>
      </c>
      <c r="AM3076" t="str">
        <f t="shared" si="95"/>
        <v>Ohio - Tier 2</v>
      </c>
      <c r="AN3076" t="str">
        <f t="shared" si="96"/>
        <v>Irondale, Village Of - Tier 2</v>
      </c>
    </row>
    <row r="3077" spans="1:40" x14ac:dyDescent="0.3">
      <c r="A3077">
        <v>5</v>
      </c>
      <c r="B3077" t="s">
        <v>27</v>
      </c>
      <c r="C3077" t="s">
        <v>4722</v>
      </c>
      <c r="D3077" t="s">
        <v>10742</v>
      </c>
      <c r="E3077" t="s">
        <v>2173</v>
      </c>
      <c r="F3077" s="12">
        <v>62.921381611423143</v>
      </c>
      <c r="G3077" s="12">
        <v>1020.4088128065096</v>
      </c>
      <c r="H3077" s="12">
        <v>281.41494922542114</v>
      </c>
      <c r="I3077">
        <v>3</v>
      </c>
      <c r="J3077" s="15">
        <v>8.7288381394354797E-2</v>
      </c>
      <c r="K3077" s="15">
        <v>0.91271161860564531</v>
      </c>
      <c r="L3077" s="56">
        <v>0.65506999999999993</v>
      </c>
      <c r="M3077">
        <v>3</v>
      </c>
      <c r="N3077">
        <v>0</v>
      </c>
      <c r="O3077" s="12">
        <v>13.4</v>
      </c>
      <c r="P3077" s="12">
        <v>5.2</v>
      </c>
      <c r="Q3077" s="12">
        <v>0</v>
      </c>
      <c r="R3077" s="12">
        <v>2.7381348558169361</v>
      </c>
      <c r="S3077" s="12">
        <v>24.564255418061549</v>
      </c>
      <c r="T3077" s="12">
        <v>698.64624425829572</v>
      </c>
      <c r="U3077" s="12">
        <v>635.72486264687257</v>
      </c>
      <c r="V3077" s="12">
        <v>321.76256854821384</v>
      </c>
      <c r="W3077" s="57">
        <v>1.6480405956483505E-5</v>
      </c>
      <c r="X3077" s="57">
        <v>8.1048223693097398E-5</v>
      </c>
      <c r="Y3077" s="57">
        <v>0</v>
      </c>
      <c r="Z3077" s="57">
        <v>1.6318640949029074E-3</v>
      </c>
      <c r="AA3077" s="57">
        <v>2.0127965815068594E-3</v>
      </c>
      <c r="AB3077" s="57">
        <v>0</v>
      </c>
      <c r="AC3077" s="57">
        <v>1.5314898982616619E-4</v>
      </c>
      <c r="AD3077" s="57">
        <v>1.0202296046240771E-4</v>
      </c>
      <c r="AE3077" s="57">
        <v>6.2960445911794109E-5</v>
      </c>
      <c r="AF3077" s="57">
        <v>1.766922940387279E-4</v>
      </c>
      <c r="AG3077" s="57">
        <v>4.5351812829761302E-4</v>
      </c>
      <c r="AH3077" s="17">
        <v>4.2641201132691432E-4</v>
      </c>
      <c r="AI3077" s="12">
        <v>421</v>
      </c>
      <c r="AJ3077" s="16">
        <v>6</v>
      </c>
      <c r="AK3077" s="17">
        <v>0.90268327530791792</v>
      </c>
      <c r="AL3077" t="str">
        <f>IF(AK3077&lt;='CAV Tier 1 Analysis'!$A$5,"Tier 1", "Tier 2")</f>
        <v>Tier 2</v>
      </c>
      <c r="AM3077" t="str">
        <f t="shared" si="95"/>
        <v>Ohio - Tier 2</v>
      </c>
      <c r="AN3077" t="str">
        <f t="shared" si="96"/>
        <v>Roseville, Village Of - Tier 2</v>
      </c>
    </row>
    <row r="3078" spans="1:40" x14ac:dyDescent="0.3">
      <c r="A3078">
        <v>5</v>
      </c>
      <c r="B3078" t="s">
        <v>27</v>
      </c>
      <c r="C3078" t="s">
        <v>5055</v>
      </c>
      <c r="D3078" t="s">
        <v>10260</v>
      </c>
      <c r="E3078" t="s">
        <v>1926</v>
      </c>
      <c r="F3078" s="12">
        <v>17442.348316821095</v>
      </c>
      <c r="G3078" s="12">
        <v>11710.796011219783</v>
      </c>
      <c r="H3078" s="12">
        <v>7136.7389274802663</v>
      </c>
      <c r="I3078">
        <v>8</v>
      </c>
      <c r="J3078" s="15">
        <v>1.3961223604064711E-2</v>
      </c>
      <c r="K3078" s="15">
        <v>0.98603877639593551</v>
      </c>
      <c r="L3078" s="56">
        <v>5.3455200000000005</v>
      </c>
      <c r="M3078">
        <v>12</v>
      </c>
      <c r="N3078">
        <v>0</v>
      </c>
      <c r="O3078" s="12">
        <v>15</v>
      </c>
      <c r="P3078" s="12">
        <v>1</v>
      </c>
      <c r="Q3078" s="12">
        <v>0</v>
      </c>
      <c r="R3078" s="12">
        <v>7.8883102111674841</v>
      </c>
      <c r="S3078" s="12">
        <v>99.637607970384963</v>
      </c>
      <c r="T3078" s="12">
        <v>12831.141625689144</v>
      </c>
      <c r="U3078" s="12">
        <v>0</v>
      </c>
      <c r="V3078" s="12">
        <v>0</v>
      </c>
      <c r="W3078" s="57">
        <v>1.3448385615049037E-4</v>
      </c>
      <c r="X3078" s="57">
        <v>3.2419289477238959E-4</v>
      </c>
      <c r="Y3078" s="57">
        <v>0</v>
      </c>
      <c r="Z3078" s="57">
        <v>1.8267135390704185E-3</v>
      </c>
      <c r="AA3078" s="57">
        <v>3.8707626567439604E-4</v>
      </c>
      <c r="AB3078" s="57">
        <v>0</v>
      </c>
      <c r="AC3078" s="57">
        <v>4.4120790387999103E-4</v>
      </c>
      <c r="AD3078" s="57">
        <v>4.1382584432244295E-4</v>
      </c>
      <c r="AE3078" s="57">
        <v>1.1563139499424554E-3</v>
      </c>
      <c r="AF3078" s="57">
        <v>0</v>
      </c>
      <c r="AG3078" s="57">
        <v>0</v>
      </c>
      <c r="AH3078" s="17">
        <v>4.2580129580114401E-4</v>
      </c>
      <c r="AI3078" s="12">
        <v>422</v>
      </c>
      <c r="AJ3078" s="16">
        <v>6</v>
      </c>
      <c r="AK3078" s="17">
        <v>0.90310907660371909</v>
      </c>
      <c r="AL3078" t="str">
        <f>IF(AK3078&lt;='CAV Tier 1 Analysis'!$A$5,"Tier 1", "Tier 2")</f>
        <v>Tier 2</v>
      </c>
      <c r="AM3078" t="str">
        <f t="shared" si="95"/>
        <v>Ohio - Tier 2</v>
      </c>
      <c r="AN3078" t="str">
        <f t="shared" si="96"/>
        <v>Bedford, City Of - Tier 2</v>
      </c>
    </row>
    <row r="3079" spans="1:40" x14ac:dyDescent="0.3">
      <c r="A3079">
        <v>5</v>
      </c>
      <c r="B3079" t="s">
        <v>27</v>
      </c>
      <c r="C3079" t="s">
        <v>7112</v>
      </c>
      <c r="D3079" t="s">
        <v>10851</v>
      </c>
      <c r="E3079" t="s">
        <v>2950</v>
      </c>
      <c r="F3079" s="12">
        <v>483.13584173024253</v>
      </c>
      <c r="G3079" s="12">
        <v>833.9078899897612</v>
      </c>
      <c r="H3079" s="12">
        <v>407.91618444078779</v>
      </c>
      <c r="I3079">
        <v>6</v>
      </c>
      <c r="J3079" s="15">
        <v>0.13875185002466697</v>
      </c>
      <c r="K3079" s="15">
        <v>0.86124814997533294</v>
      </c>
      <c r="L3079" s="56">
        <v>1.29728</v>
      </c>
      <c r="M3079">
        <v>56</v>
      </c>
      <c r="N3079">
        <v>0</v>
      </c>
      <c r="O3079" s="12">
        <v>7</v>
      </c>
      <c r="P3079" s="12">
        <v>4</v>
      </c>
      <c r="Q3079" s="12">
        <v>0</v>
      </c>
      <c r="R3079" s="12">
        <v>5.1674888998519979</v>
      </c>
      <c r="S3079" s="12">
        <v>56.599125246162579</v>
      </c>
      <c r="T3079" s="12">
        <v>905.01473535395803</v>
      </c>
      <c r="U3079" s="12">
        <v>421.8788936237155</v>
      </c>
      <c r="V3079" s="12">
        <v>0</v>
      </c>
      <c r="W3079" s="57">
        <v>3.2637276992118281E-5</v>
      </c>
      <c r="X3079" s="57">
        <v>1.5129001756044847E-3</v>
      </c>
      <c r="Y3079" s="57">
        <v>0</v>
      </c>
      <c r="Z3079" s="57">
        <v>8.5246631823286201E-4</v>
      </c>
      <c r="AA3079" s="57">
        <v>1.5483050626975841E-3</v>
      </c>
      <c r="AB3079" s="57">
        <v>0</v>
      </c>
      <c r="AC3079" s="57">
        <v>2.8902729289209661E-4</v>
      </c>
      <c r="AD3079" s="57">
        <v>2.3507369626804613E-4</v>
      </c>
      <c r="AE3079" s="57">
        <v>8.1557915415578306E-5</v>
      </c>
      <c r="AF3079" s="57">
        <v>1.1725630677795461E-4</v>
      </c>
      <c r="AG3079" s="57">
        <v>0</v>
      </c>
      <c r="AH3079" s="17">
        <v>4.2447491317097497E-4</v>
      </c>
      <c r="AI3079" s="12">
        <v>423</v>
      </c>
      <c r="AJ3079" s="16">
        <v>6</v>
      </c>
      <c r="AK3079" s="17">
        <v>0.90353355151689008</v>
      </c>
      <c r="AL3079" t="str">
        <f>IF(AK3079&lt;='CAV Tier 1 Analysis'!$A$5,"Tier 1", "Tier 2")</f>
        <v>Tier 2</v>
      </c>
      <c r="AM3079" t="str">
        <f t="shared" si="95"/>
        <v>Ohio - Tier 2</v>
      </c>
      <c r="AN3079" t="str">
        <f t="shared" si="96"/>
        <v>Enon, Village Of - Tier 2</v>
      </c>
    </row>
    <row r="3080" spans="1:40" x14ac:dyDescent="0.3">
      <c r="A3080">
        <v>5</v>
      </c>
      <c r="B3080" t="s">
        <v>27</v>
      </c>
      <c r="C3080" t="s">
        <v>7082</v>
      </c>
      <c r="D3080" t="s">
        <v>10806</v>
      </c>
      <c r="E3080" t="s">
        <v>2126</v>
      </c>
      <c r="F3080" s="12">
        <v>708.85113337100734</v>
      </c>
      <c r="G3080" s="12">
        <v>3266.8113971711105</v>
      </c>
      <c r="H3080" s="12">
        <v>1420.23145062759</v>
      </c>
      <c r="I3080">
        <v>4</v>
      </c>
      <c r="J3080" s="15">
        <v>4.0662437430031011E-4</v>
      </c>
      <c r="K3080" s="15">
        <v>0.9995933756256995</v>
      </c>
      <c r="L3080" s="56">
        <v>3.88565</v>
      </c>
      <c r="M3080">
        <v>1</v>
      </c>
      <c r="N3080">
        <v>2</v>
      </c>
      <c r="O3080" s="12">
        <v>9</v>
      </c>
      <c r="P3080" s="12">
        <v>4</v>
      </c>
      <c r="Q3080" s="12">
        <v>0</v>
      </c>
      <c r="R3080" s="12">
        <v>3.998373502502798</v>
      </c>
      <c r="S3080" s="12">
        <v>0.57750072497306559</v>
      </c>
      <c r="T3080" s="12">
        <v>3766.2542511426077</v>
      </c>
      <c r="U3080" s="12">
        <v>3057.4031177716006</v>
      </c>
      <c r="V3080" s="12">
        <v>0</v>
      </c>
      <c r="W3080" s="57">
        <v>9.7756101492680393E-5</v>
      </c>
      <c r="X3080" s="57">
        <v>2.7016074564365797E-5</v>
      </c>
      <c r="Y3080" s="57">
        <v>4.6328468844104701E-4</v>
      </c>
      <c r="Z3080" s="57">
        <v>1.0960281234422512E-3</v>
      </c>
      <c r="AA3080" s="57">
        <v>1.5483050626975841E-3</v>
      </c>
      <c r="AB3080" s="57">
        <v>0</v>
      </c>
      <c r="AC3080" s="57">
        <v>2.2363648801122205E-4</v>
      </c>
      <c r="AD3080" s="57">
        <v>2.3985393665796817E-6</v>
      </c>
      <c r="AE3080" s="57">
        <v>3.3940645787177749E-4</v>
      </c>
      <c r="AF3080" s="57">
        <v>8.4976945597344043E-4</v>
      </c>
      <c r="AG3080" s="57">
        <v>0</v>
      </c>
      <c r="AH3080" s="17">
        <v>4.2250918107826805E-4</v>
      </c>
      <c r="AI3080" s="12">
        <v>424</v>
      </c>
      <c r="AJ3080" s="16">
        <v>6</v>
      </c>
      <c r="AK3080" s="17">
        <v>0.9039560606979683</v>
      </c>
      <c r="AL3080" t="str">
        <f>IF(AK3080&lt;='CAV Tier 1 Analysis'!$A$5,"Tier 1", "Tier 2")</f>
        <v>Tier 2</v>
      </c>
      <c r="AM3080" t="str">
        <f t="shared" ref="AM3080:AM3143" si="97">B3080&amp;" - "&amp;AL3080</f>
        <v>Ohio - Tier 2</v>
      </c>
      <c r="AN3080" t="str">
        <f t="shared" ref="AN3080:AN3143" si="98">C3080&amp;" - "&amp;AL3080</f>
        <v>South Russell, Village Of - Tier 2</v>
      </c>
    </row>
    <row r="3081" spans="1:40" x14ac:dyDescent="0.3">
      <c r="A3081">
        <v>5</v>
      </c>
      <c r="B3081" t="s">
        <v>27</v>
      </c>
      <c r="C3081" t="s">
        <v>6784</v>
      </c>
      <c r="D3081" t="s">
        <v>10406</v>
      </c>
      <c r="E3081" t="s">
        <v>2176</v>
      </c>
      <c r="F3081" s="12">
        <v>23.718649506335801</v>
      </c>
      <c r="G3081" s="12">
        <v>35.101072904643551</v>
      </c>
      <c r="H3081" s="12">
        <v>18.230103041432926</v>
      </c>
      <c r="I3081">
        <v>5</v>
      </c>
      <c r="J3081" s="15">
        <v>0.12146050670640834</v>
      </c>
      <c r="K3081" s="15">
        <v>0.8785394932935916</v>
      </c>
      <c r="L3081" s="56">
        <v>0.53680000000000005</v>
      </c>
      <c r="M3081">
        <v>3</v>
      </c>
      <c r="N3081">
        <v>0</v>
      </c>
      <c r="O3081" s="12">
        <v>16</v>
      </c>
      <c r="P3081" s="12">
        <v>6</v>
      </c>
      <c r="Q3081" s="12">
        <v>0</v>
      </c>
      <c r="R3081" s="12">
        <v>4.3926974664679577</v>
      </c>
      <c r="S3081" s="12">
        <v>2.2142375527224791</v>
      </c>
      <c r="T3081" s="12">
        <v>34.783658113150473</v>
      </c>
      <c r="U3081" s="12">
        <v>11.065008606814672</v>
      </c>
      <c r="V3081" s="12">
        <v>0.3174147914930785</v>
      </c>
      <c r="W3081" s="57">
        <v>1.350494133060642E-5</v>
      </c>
      <c r="X3081" s="57">
        <v>8.1048223693097398E-5</v>
      </c>
      <c r="Y3081" s="57">
        <v>0</v>
      </c>
      <c r="Z3081" s="57">
        <v>1.9484944416751132E-3</v>
      </c>
      <c r="AA3081" s="57">
        <v>2.3224575940463763E-3</v>
      </c>
      <c r="AB3081" s="57">
        <v>0</v>
      </c>
      <c r="AC3081" s="57">
        <v>2.4569176283350467E-4</v>
      </c>
      <c r="AD3081" s="57">
        <v>9.1964143203657776E-6</v>
      </c>
      <c r="AE3081" s="57">
        <v>3.1346259186898145E-6</v>
      </c>
      <c r="AF3081" s="57">
        <v>3.0753897938743311E-6</v>
      </c>
      <c r="AG3081" s="57">
        <v>4.4739002047824486E-7</v>
      </c>
      <c r="AH3081" s="17">
        <v>4.2064098033019144E-4</v>
      </c>
      <c r="AI3081" s="12">
        <v>425</v>
      </c>
      <c r="AJ3081" s="16">
        <v>6</v>
      </c>
      <c r="AK3081" s="17">
        <v>0.90437670167829853</v>
      </c>
      <c r="AL3081" t="str">
        <f>IF(AK3081&lt;='CAV Tier 1 Analysis'!$A$5,"Tier 1", "Tier 2")</f>
        <v>Tier 2</v>
      </c>
      <c r="AM3081" t="str">
        <f t="shared" si="97"/>
        <v>Ohio - Tier 2</v>
      </c>
      <c r="AN3081" t="str">
        <f t="shared" si="98"/>
        <v>Scio,Village Of - Tier 2</v>
      </c>
    </row>
    <row r="3082" spans="1:40" x14ac:dyDescent="0.3">
      <c r="A3082">
        <v>5</v>
      </c>
      <c r="B3082" t="s">
        <v>27</v>
      </c>
      <c r="C3082" t="s">
        <v>6883</v>
      </c>
      <c r="D3082" t="s">
        <v>10552</v>
      </c>
      <c r="E3082" t="s">
        <v>2720</v>
      </c>
      <c r="F3082" s="12">
        <v>11.893167188107867</v>
      </c>
      <c r="G3082" s="12">
        <v>20.475576134511094</v>
      </c>
      <c r="H3082" s="12">
        <v>13.625357922787011</v>
      </c>
      <c r="I3082">
        <v>10</v>
      </c>
      <c r="J3082" s="15">
        <v>2.8387316546966815E-2</v>
      </c>
      <c r="K3082" s="15">
        <v>0.97161268345303331</v>
      </c>
      <c r="L3082" s="56">
        <v>0.35226999999999997</v>
      </c>
      <c r="M3082">
        <v>4</v>
      </c>
      <c r="N3082">
        <v>1</v>
      </c>
      <c r="O3082" s="12">
        <v>12</v>
      </c>
      <c r="P3082" s="12">
        <v>4</v>
      </c>
      <c r="Q3082" s="12">
        <v>1</v>
      </c>
      <c r="R3082" s="12">
        <v>9.7161268345303338</v>
      </c>
      <c r="S3082" s="12">
        <v>0.38678734841987711</v>
      </c>
      <c r="T3082" s="12">
        <v>21.318387815990398</v>
      </c>
      <c r="U3082" s="12">
        <v>9.4252206278825312</v>
      </c>
      <c r="V3082" s="12">
        <v>0</v>
      </c>
      <c r="W3082" s="57">
        <v>8.8624919570281721E-6</v>
      </c>
      <c r="X3082" s="57">
        <v>1.0806429825746319E-4</v>
      </c>
      <c r="Y3082" s="57">
        <v>2.3164234422052351E-4</v>
      </c>
      <c r="Z3082" s="57">
        <v>1.4613708312563348E-3</v>
      </c>
      <c r="AA3082" s="57">
        <v>1.5483050626975841E-3</v>
      </c>
      <c r="AB3082" s="57">
        <v>7.0077084793272596E-4</v>
      </c>
      <c r="AC3082" s="57">
        <v>5.4344109698251867E-4</v>
      </c>
      <c r="AD3082" s="57">
        <v>1.6064476485692989E-6</v>
      </c>
      <c r="AE3082" s="57">
        <v>1.9211657030236395E-6</v>
      </c>
      <c r="AF3082" s="57">
        <v>2.6196298940203111E-6</v>
      </c>
      <c r="AG3082" s="57">
        <v>0</v>
      </c>
      <c r="AH3082" s="17">
        <v>4.189640196863447E-4</v>
      </c>
      <c r="AI3082" s="12">
        <v>426</v>
      </c>
      <c r="AJ3082" s="16">
        <v>6</v>
      </c>
      <c r="AK3082" s="17">
        <v>0.90479566569798486</v>
      </c>
      <c r="AL3082" t="str">
        <f>IF(AK3082&lt;='CAV Tier 1 Analysis'!$A$5,"Tier 1", "Tier 2")</f>
        <v>Tier 2</v>
      </c>
      <c r="AM3082" t="str">
        <f t="shared" si="97"/>
        <v>Ohio - Tier 2</v>
      </c>
      <c r="AN3082" t="str">
        <f t="shared" si="98"/>
        <v>Stockport, Village Of - Tier 2</v>
      </c>
    </row>
    <row r="3083" spans="1:40" x14ac:dyDescent="0.3">
      <c r="A3083">
        <v>5</v>
      </c>
      <c r="B3083" t="s">
        <v>27</v>
      </c>
      <c r="C3083" t="s">
        <v>6817</v>
      </c>
      <c r="D3083" t="s">
        <v>10454</v>
      </c>
      <c r="E3083" t="s">
        <v>3112</v>
      </c>
      <c r="F3083" s="12">
        <v>585.99717806395665</v>
      </c>
      <c r="G3083" s="12">
        <v>191.46188080114777</v>
      </c>
      <c r="H3083" s="12">
        <v>81.891735552092427</v>
      </c>
      <c r="I3083">
        <v>8</v>
      </c>
      <c r="J3083" s="15">
        <v>0.16766721146592906</v>
      </c>
      <c r="K3083" s="15">
        <v>0.83233278853407089</v>
      </c>
      <c r="L3083" s="56">
        <v>0.63632</v>
      </c>
      <c r="M3083">
        <v>2</v>
      </c>
      <c r="N3083">
        <v>6</v>
      </c>
      <c r="O3083" s="12">
        <v>10</v>
      </c>
      <c r="P3083" s="12">
        <v>2</v>
      </c>
      <c r="Q3083" s="12">
        <v>1</v>
      </c>
      <c r="R3083" s="12">
        <v>6.6586623082725671</v>
      </c>
      <c r="S3083" s="12">
        <v>13.730558942124622</v>
      </c>
      <c r="T3083" s="12">
        <v>211.31482971430123</v>
      </c>
      <c r="U3083" s="12">
        <v>0</v>
      </c>
      <c r="V3083" s="12">
        <v>0</v>
      </c>
      <c r="W3083" s="57">
        <v>1.6008689022897684E-5</v>
      </c>
      <c r="X3083" s="57">
        <v>5.4032149128731594E-5</v>
      </c>
      <c r="Y3083" s="57">
        <v>1.389854065323141E-3</v>
      </c>
      <c r="Z3083" s="57">
        <v>1.2178090260469457E-3</v>
      </c>
      <c r="AA3083" s="57">
        <v>7.7415253134879207E-4</v>
      </c>
      <c r="AB3083" s="57">
        <v>7.0077084793272596E-4</v>
      </c>
      <c r="AC3083" s="57">
        <v>3.7243140305493063E-4</v>
      </c>
      <c r="AD3083" s="57">
        <v>5.7027263730906256E-5</v>
      </c>
      <c r="AE3083" s="57">
        <v>1.9043222540631685E-5</v>
      </c>
      <c r="AF3083" s="57">
        <v>0</v>
      </c>
      <c r="AG3083" s="57">
        <v>0</v>
      </c>
      <c r="AH3083" s="17">
        <v>4.1828447255724566E-4</v>
      </c>
      <c r="AI3083" s="12">
        <v>427</v>
      </c>
      <c r="AJ3083" s="16">
        <v>6</v>
      </c>
      <c r="AK3083" s="17">
        <v>0.90521395017054207</v>
      </c>
      <c r="AL3083" t="str">
        <f>IF(AK3083&lt;='CAV Tier 1 Analysis'!$A$5,"Tier 1", "Tier 2")</f>
        <v>Tier 2</v>
      </c>
      <c r="AM3083" t="str">
        <f t="shared" si="97"/>
        <v>Ohio - Tier 2</v>
      </c>
      <c r="AN3083" t="str">
        <f t="shared" si="98"/>
        <v>Grand River, Village Of - Tier 2</v>
      </c>
    </row>
    <row r="3084" spans="1:40" x14ac:dyDescent="0.3">
      <c r="A3084">
        <v>5</v>
      </c>
      <c r="B3084" t="s">
        <v>27</v>
      </c>
      <c r="C3084" t="s">
        <v>6981</v>
      </c>
      <c r="D3084" t="s">
        <v>10689</v>
      </c>
      <c r="E3084" t="s">
        <v>2246</v>
      </c>
      <c r="F3084" s="12">
        <v>230.23489291674363</v>
      </c>
      <c r="G3084" s="12">
        <v>1880.6592233205092</v>
      </c>
      <c r="H3084" s="12">
        <v>974.47943023727021</v>
      </c>
      <c r="I3084">
        <v>2</v>
      </c>
      <c r="J3084" s="15">
        <v>0</v>
      </c>
      <c r="K3084" s="15">
        <v>0.99999999999999989</v>
      </c>
      <c r="L3084" s="56">
        <v>2.6778100000000005</v>
      </c>
      <c r="M3084">
        <v>5</v>
      </c>
      <c r="N3084">
        <v>0</v>
      </c>
      <c r="O3084" s="12">
        <v>4</v>
      </c>
      <c r="P3084" s="12">
        <v>8</v>
      </c>
      <c r="Q3084" s="12">
        <v>0</v>
      </c>
      <c r="R3084" s="12">
        <v>1.9999999999999998</v>
      </c>
      <c r="S3084" s="12">
        <v>0</v>
      </c>
      <c r="T3084" s="12">
        <v>2076.1686114702766</v>
      </c>
      <c r="U3084" s="12">
        <v>1845.933718553533</v>
      </c>
      <c r="V3084" s="12">
        <v>0</v>
      </c>
      <c r="W3084" s="57">
        <v>6.7368977169357633E-5</v>
      </c>
      <c r="X3084" s="57">
        <v>1.3508037282182898E-4</v>
      </c>
      <c r="Y3084" s="57">
        <v>0</v>
      </c>
      <c r="Z3084" s="57">
        <v>4.871236104187783E-4</v>
      </c>
      <c r="AA3084" s="57">
        <v>3.0966101253951683E-3</v>
      </c>
      <c r="AB3084" s="57">
        <v>0</v>
      </c>
      <c r="AC3084" s="57">
        <v>1.1186373052504268E-4</v>
      </c>
      <c r="AD3084" s="57">
        <v>0</v>
      </c>
      <c r="AE3084" s="57">
        <v>1.8709969836739292E-4</v>
      </c>
      <c r="AF3084" s="57">
        <v>5.1305569836716813E-4</v>
      </c>
      <c r="AG3084" s="57">
        <v>0</v>
      </c>
      <c r="AH3084" s="17">
        <v>4.1801838300588518E-4</v>
      </c>
      <c r="AI3084" s="12">
        <v>428</v>
      </c>
      <c r="AJ3084" s="16">
        <v>6</v>
      </c>
      <c r="AK3084" s="17">
        <v>0.90563196855354799</v>
      </c>
      <c r="AL3084" t="str">
        <f>IF(AK3084&lt;='CAV Tier 1 Analysis'!$A$5,"Tier 1", "Tier 2")</f>
        <v>Tier 2</v>
      </c>
      <c r="AM3084" t="str">
        <f t="shared" si="97"/>
        <v>Ohio - Tier 2</v>
      </c>
      <c r="AN3084" t="str">
        <f t="shared" si="98"/>
        <v>Montpelier,Village Of - Tier 2</v>
      </c>
    </row>
    <row r="3085" spans="1:40" x14ac:dyDescent="0.3">
      <c r="A3085">
        <v>5</v>
      </c>
      <c r="B3085" t="s">
        <v>27</v>
      </c>
      <c r="C3085" t="s">
        <v>4073</v>
      </c>
      <c r="D3085" t="s">
        <v>10502</v>
      </c>
      <c r="E3085" t="s">
        <v>1887</v>
      </c>
      <c r="F3085" s="12">
        <v>2537.9915366894611</v>
      </c>
      <c r="G3085" s="12">
        <v>3886.6602774343582</v>
      </c>
      <c r="H3085" s="12">
        <v>3999.177597423522</v>
      </c>
      <c r="I3085">
        <v>1</v>
      </c>
      <c r="J3085" s="15">
        <v>2.5741063175770086E-3</v>
      </c>
      <c r="K3085" s="15">
        <v>0.99742589368242307</v>
      </c>
      <c r="L3085" s="56">
        <v>3.7216800000000001</v>
      </c>
      <c r="M3085">
        <v>1</v>
      </c>
      <c r="N3085">
        <v>0</v>
      </c>
      <c r="O3085" s="12">
        <v>9</v>
      </c>
      <c r="P3085" s="12">
        <v>3</v>
      </c>
      <c r="Q3085" s="12">
        <v>0</v>
      </c>
      <c r="R3085" s="12">
        <v>0.99742589368242307</v>
      </c>
      <c r="S3085" s="12">
        <v>10.294308318640331</v>
      </c>
      <c r="T3085" s="12">
        <v>7659.6168094722261</v>
      </c>
      <c r="U3085" s="12">
        <v>5121.625272782765</v>
      </c>
      <c r="V3085" s="12">
        <v>0</v>
      </c>
      <c r="W3085" s="57">
        <v>9.3630905460676783E-5</v>
      </c>
      <c r="X3085" s="57">
        <v>2.7016074564365797E-5</v>
      </c>
      <c r="Y3085" s="57">
        <v>0</v>
      </c>
      <c r="Z3085" s="57">
        <v>1.0960281234422512E-3</v>
      </c>
      <c r="AA3085" s="57">
        <v>1.1612287970231882E-3</v>
      </c>
      <c r="AB3085" s="57">
        <v>0</v>
      </c>
      <c r="AC3085" s="57">
        <v>5.5787890694795229E-5</v>
      </c>
      <c r="AD3085" s="57">
        <v>4.2755450662194614E-5</v>
      </c>
      <c r="AE3085" s="57">
        <v>6.9026763372902634E-4</v>
      </c>
      <c r="AF3085" s="57">
        <v>1.4234958734929764E-3</v>
      </c>
      <c r="AG3085" s="57">
        <v>0</v>
      </c>
      <c r="AH3085" s="17">
        <v>4.1729188627904307E-4</v>
      </c>
      <c r="AI3085" s="12">
        <v>429</v>
      </c>
      <c r="AJ3085" s="16">
        <v>6</v>
      </c>
      <c r="AK3085" s="17">
        <v>0.90604926043982703</v>
      </c>
      <c r="AL3085" t="str">
        <f>IF(AK3085&lt;='CAV Tier 1 Analysis'!$A$5,"Tier 1", "Tier 2")</f>
        <v>Tier 2</v>
      </c>
      <c r="AM3085" t="str">
        <f t="shared" si="97"/>
        <v>Ohio - Tier 2</v>
      </c>
      <c r="AN3085" t="str">
        <f t="shared" si="98"/>
        <v>Campbell, City Of - Tier 2</v>
      </c>
    </row>
    <row r="3086" spans="1:40" x14ac:dyDescent="0.3">
      <c r="A3086">
        <v>5</v>
      </c>
      <c r="B3086" t="s">
        <v>27</v>
      </c>
      <c r="C3086" t="s">
        <v>6992</v>
      </c>
      <c r="D3086" t="s">
        <v>10702</v>
      </c>
      <c r="E3086" t="s">
        <v>3386</v>
      </c>
      <c r="F3086" s="12">
        <v>59.709205347851061</v>
      </c>
      <c r="G3086" s="12">
        <v>78.647319707767466</v>
      </c>
      <c r="H3086" s="12">
        <v>131.31372193088612</v>
      </c>
      <c r="I3086">
        <v>12</v>
      </c>
      <c r="J3086" s="15">
        <v>0.11547367617496627</v>
      </c>
      <c r="K3086" s="15">
        <v>0.8845263238250336</v>
      </c>
      <c r="L3086" s="56">
        <v>0.39299000000000001</v>
      </c>
      <c r="M3086">
        <v>23</v>
      </c>
      <c r="N3086">
        <v>0</v>
      </c>
      <c r="O3086" s="12">
        <v>9</v>
      </c>
      <c r="P3086" s="12">
        <v>2</v>
      </c>
      <c r="Q3086" s="12">
        <v>2</v>
      </c>
      <c r="R3086" s="12">
        <v>10.614315885900403</v>
      </c>
      <c r="S3086" s="12">
        <v>15.163278203576711</v>
      </c>
      <c r="T3086" s="12">
        <v>73.803419837748194</v>
      </c>
      <c r="U3086" s="12">
        <v>14.094214489897134</v>
      </c>
      <c r="V3086" s="12">
        <v>4.8438998700192712</v>
      </c>
      <c r="W3086" s="57">
        <v>9.8869353455942935E-6</v>
      </c>
      <c r="X3086" s="57">
        <v>6.213697149804134E-4</v>
      </c>
      <c r="Y3086" s="57">
        <v>0</v>
      </c>
      <c r="Z3086" s="57">
        <v>1.0960281234422512E-3</v>
      </c>
      <c r="AA3086" s="57">
        <v>7.7415253134879207E-4</v>
      </c>
      <c r="AB3086" s="57">
        <v>1.4015416958654519E-3</v>
      </c>
      <c r="AC3086" s="57">
        <v>5.936784859840213E-4</v>
      </c>
      <c r="AD3086" s="57">
        <v>6.2977790546279647E-5</v>
      </c>
      <c r="AE3086" s="57">
        <v>6.6510000747703913E-6</v>
      </c>
      <c r="AF3086" s="57">
        <v>3.9173221580876212E-6</v>
      </c>
      <c r="AG3086" s="57">
        <v>6.8273833486104103E-6</v>
      </c>
      <c r="AH3086" s="17">
        <v>4.1609372573584309E-4</v>
      </c>
      <c r="AI3086" s="12">
        <v>430</v>
      </c>
      <c r="AJ3086" s="16">
        <v>6</v>
      </c>
      <c r="AK3086" s="17">
        <v>0.90646535416556284</v>
      </c>
      <c r="AL3086" t="str">
        <f>IF(AK3086&lt;='CAV Tier 1 Analysis'!$A$5,"Tier 1", "Tier 2")</f>
        <v>Tier 2</v>
      </c>
      <c r="AM3086" t="str">
        <f t="shared" si="97"/>
        <v>Ohio - Tier 2</v>
      </c>
      <c r="AN3086" t="str">
        <f t="shared" si="98"/>
        <v>Put-In-Bay, Village Of - Tier 2</v>
      </c>
    </row>
    <row r="3087" spans="1:40" x14ac:dyDescent="0.3">
      <c r="A3087">
        <v>5</v>
      </c>
      <c r="B3087" t="s">
        <v>27</v>
      </c>
      <c r="C3087" t="s">
        <v>7135</v>
      </c>
      <c r="D3087" t="s">
        <v>10881</v>
      </c>
      <c r="E3087" t="s">
        <v>2592</v>
      </c>
      <c r="F3087" s="12">
        <v>2493.842430653056</v>
      </c>
      <c r="G3087" s="12">
        <v>2025.266186869597</v>
      </c>
      <c r="H3087" s="12">
        <v>628.40702982710684</v>
      </c>
      <c r="I3087">
        <v>5</v>
      </c>
      <c r="J3087" s="15">
        <v>0.26638630581079659</v>
      </c>
      <c r="K3087" s="15">
        <v>0.73361369418920341</v>
      </c>
      <c r="L3087" s="56">
        <v>1.9926699999999999</v>
      </c>
      <c r="M3087">
        <v>16</v>
      </c>
      <c r="N3087">
        <v>0</v>
      </c>
      <c r="O3087" s="12">
        <v>11.666666666666666</v>
      </c>
      <c r="P3087" s="12">
        <v>2</v>
      </c>
      <c r="Q3087" s="12">
        <v>0</v>
      </c>
      <c r="R3087" s="12">
        <v>3.6680684709460172</v>
      </c>
      <c r="S3087" s="12">
        <v>167.39902722117805</v>
      </c>
      <c r="T3087" s="12">
        <v>1414.3672192175413</v>
      </c>
      <c r="U3087" s="12">
        <v>0</v>
      </c>
      <c r="V3087" s="12">
        <v>610.89896765205572</v>
      </c>
      <c r="W3087" s="57">
        <v>5.0132063042584743E-5</v>
      </c>
      <c r="X3087" s="57">
        <v>4.3225719302985275E-4</v>
      </c>
      <c r="Y3087" s="57">
        <v>0</v>
      </c>
      <c r="Z3087" s="57">
        <v>1.4207771970547699E-3</v>
      </c>
      <c r="AA3087" s="57">
        <v>7.7415253134879207E-4</v>
      </c>
      <c r="AB3087" s="57">
        <v>0</v>
      </c>
      <c r="AC3087" s="57">
        <v>2.0516191149065534E-4</v>
      </c>
      <c r="AD3087" s="57">
        <v>6.952600046274672E-4</v>
      </c>
      <c r="AE3087" s="57">
        <v>1.2745962858427446E-4</v>
      </c>
      <c r="AF3087" s="57">
        <v>0</v>
      </c>
      <c r="AG3087" s="57">
        <v>8.6105030065667765E-4</v>
      </c>
      <c r="AH3087" s="17">
        <v>4.1511371180318854E-4</v>
      </c>
      <c r="AI3087" s="12">
        <v>431</v>
      </c>
      <c r="AJ3087" s="16">
        <v>6</v>
      </c>
      <c r="AK3087" s="17">
        <v>0.90688046787736598</v>
      </c>
      <c r="AL3087" t="str">
        <f>IF(AK3087&lt;='CAV Tier 1 Analysis'!$A$5,"Tier 1", "Tier 2")</f>
        <v>Tier 2</v>
      </c>
      <c r="AM3087" t="str">
        <f t="shared" si="97"/>
        <v>Ohio - Tier 2</v>
      </c>
      <c r="AN3087" t="str">
        <f t="shared" si="98"/>
        <v>Reminderville, Village Of - Tier 2</v>
      </c>
    </row>
    <row r="3088" spans="1:40" x14ac:dyDescent="0.3">
      <c r="A3088">
        <v>5</v>
      </c>
      <c r="B3088" t="s">
        <v>27</v>
      </c>
      <c r="C3088" t="s">
        <v>6703</v>
      </c>
      <c r="D3088" t="s">
        <v>10297</v>
      </c>
      <c r="E3088" t="s">
        <v>1895</v>
      </c>
      <c r="F3088" s="12">
        <v>13346.857718385327</v>
      </c>
      <c r="G3088" s="12">
        <v>11137.355979551123</v>
      </c>
      <c r="H3088" s="12">
        <v>6871.6658392252957</v>
      </c>
      <c r="I3088">
        <v>9</v>
      </c>
      <c r="J3088" s="15">
        <v>6.7647353636503642E-3</v>
      </c>
      <c r="K3088" s="15">
        <v>0.99323526463634926</v>
      </c>
      <c r="L3088" s="56">
        <v>4.0903299999999998</v>
      </c>
      <c r="M3088">
        <v>8</v>
      </c>
      <c r="N3088">
        <v>0</v>
      </c>
      <c r="O3088" s="12">
        <v>15</v>
      </c>
      <c r="P3088" s="12">
        <v>1</v>
      </c>
      <c r="Q3088" s="12">
        <v>0</v>
      </c>
      <c r="R3088" s="12">
        <v>8.9391173817271437</v>
      </c>
      <c r="S3088" s="12">
        <v>46.485000909795517</v>
      </c>
      <c r="T3088" s="12">
        <v>13716.954129789541</v>
      </c>
      <c r="U3088" s="12">
        <v>370.09641140421445</v>
      </c>
      <c r="V3088" s="12">
        <v>0</v>
      </c>
      <c r="W3088" s="57">
        <v>1.0290548933088552E-4</v>
      </c>
      <c r="X3088" s="57">
        <v>2.1612859651492638E-4</v>
      </c>
      <c r="Y3088" s="57">
        <v>0</v>
      </c>
      <c r="Z3088" s="57">
        <v>1.8267135390704185E-3</v>
      </c>
      <c r="AA3088" s="57">
        <v>3.8707626567439604E-4</v>
      </c>
      <c r="AB3088" s="57">
        <v>0</v>
      </c>
      <c r="AC3088" s="57">
        <v>4.999815089606252E-4</v>
      </c>
      <c r="AD3088" s="57">
        <v>1.9306660548839484E-4</v>
      </c>
      <c r="AE3088" s="57">
        <v>1.2361414029785943E-3</v>
      </c>
      <c r="AF3088" s="57">
        <v>1.0286397117495711E-4</v>
      </c>
      <c r="AG3088" s="57">
        <v>0</v>
      </c>
      <c r="AH3088" s="17">
        <v>4.149888526539271E-4</v>
      </c>
      <c r="AI3088" s="12">
        <v>432</v>
      </c>
      <c r="AJ3088" s="16">
        <v>6</v>
      </c>
      <c r="AK3088" s="17">
        <v>0.90729545673001988</v>
      </c>
      <c r="AL3088" t="str">
        <f>IF(AK3088&lt;='CAV Tier 1 Analysis'!$A$5,"Tier 1", "Tier 2")</f>
        <v>Tier 2</v>
      </c>
      <c r="AM3088" t="str">
        <f t="shared" si="97"/>
        <v>Ohio - Tier 2</v>
      </c>
      <c r="AN3088" t="str">
        <f t="shared" si="98"/>
        <v>Warrensville Heights, City Of - Tier 2</v>
      </c>
    </row>
    <row r="3089" spans="1:40" x14ac:dyDescent="0.3">
      <c r="A3089">
        <v>5</v>
      </c>
      <c r="B3089" t="s">
        <v>27</v>
      </c>
      <c r="C3089" t="s">
        <v>6640</v>
      </c>
      <c r="D3089" t="s">
        <v>10209</v>
      </c>
      <c r="E3089" t="s">
        <v>2380</v>
      </c>
      <c r="F3089" s="12">
        <v>236.92808806790828</v>
      </c>
      <c r="G3089" s="12">
        <v>1373.7002592508193</v>
      </c>
      <c r="H3089" s="12">
        <v>772.0526990495465</v>
      </c>
      <c r="I3089">
        <v>7</v>
      </c>
      <c r="J3089" s="15">
        <v>0</v>
      </c>
      <c r="K3089" s="15">
        <v>1</v>
      </c>
      <c r="L3089" s="56">
        <v>3.67014</v>
      </c>
      <c r="M3089">
        <v>5</v>
      </c>
      <c r="N3089">
        <v>2</v>
      </c>
      <c r="O3089" s="12">
        <v>12</v>
      </c>
      <c r="P3089" s="12">
        <v>4</v>
      </c>
      <c r="Q3089" s="12">
        <v>0</v>
      </c>
      <c r="R3089" s="12">
        <v>7</v>
      </c>
      <c r="S3089" s="12">
        <v>0</v>
      </c>
      <c r="T3089" s="12">
        <v>1452.8806742635484</v>
      </c>
      <c r="U3089" s="12">
        <v>1215.9525861956402</v>
      </c>
      <c r="V3089" s="12">
        <v>0</v>
      </c>
      <c r="W3089" s="57">
        <v>9.2334249953636064E-5</v>
      </c>
      <c r="X3089" s="57">
        <v>1.3508037282182898E-4</v>
      </c>
      <c r="Y3089" s="57">
        <v>4.6328468844104701E-4</v>
      </c>
      <c r="Z3089" s="57">
        <v>1.4613708312563348E-3</v>
      </c>
      <c r="AA3089" s="57">
        <v>1.5483050626975841E-3</v>
      </c>
      <c r="AB3089" s="57">
        <v>0</v>
      </c>
      <c r="AC3089" s="57">
        <v>3.9152305683764945E-4</v>
      </c>
      <c r="AD3089" s="57">
        <v>0</v>
      </c>
      <c r="AE3089" s="57">
        <v>1.3093037550838439E-4</v>
      </c>
      <c r="AF3089" s="57">
        <v>3.3795980701886523E-4</v>
      </c>
      <c r="AG3089" s="57">
        <v>0</v>
      </c>
      <c r="AH3089" s="17">
        <v>4.1461713132139364E-4</v>
      </c>
      <c r="AI3089" s="12">
        <v>433</v>
      </c>
      <c r="AJ3089" s="16">
        <v>6</v>
      </c>
      <c r="AK3089" s="17">
        <v>0.90771007386134128</v>
      </c>
      <c r="AL3089" t="str">
        <f>IF(AK3089&lt;='CAV Tier 1 Analysis'!$A$5,"Tier 1", "Tier 2")</f>
        <v>Tier 2</v>
      </c>
      <c r="AM3089" t="str">
        <f t="shared" si="97"/>
        <v>Ohio - Tier 2</v>
      </c>
      <c r="AN3089" t="str">
        <f t="shared" si="98"/>
        <v>Georgetown, Village Of - Tier 2</v>
      </c>
    </row>
    <row r="3090" spans="1:40" x14ac:dyDescent="0.3">
      <c r="A3090">
        <v>5</v>
      </c>
      <c r="B3090" t="s">
        <v>27</v>
      </c>
      <c r="C3090" t="s">
        <v>6741</v>
      </c>
      <c r="D3090" t="s">
        <v>10350</v>
      </c>
      <c r="E3090" t="s">
        <v>2017</v>
      </c>
      <c r="F3090" s="12">
        <v>835.28829150845604</v>
      </c>
      <c r="G3090" s="12">
        <v>4684.5294314814028</v>
      </c>
      <c r="H3090" s="12">
        <v>2343.7829441705908</v>
      </c>
      <c r="I3090">
        <v>1</v>
      </c>
      <c r="J3090" s="15">
        <v>0</v>
      </c>
      <c r="K3090" s="15">
        <v>0.99999999999999967</v>
      </c>
      <c r="L3090" s="56">
        <v>4.5787300000000002</v>
      </c>
      <c r="M3090">
        <v>3</v>
      </c>
      <c r="N3090">
        <v>0</v>
      </c>
      <c r="O3090" s="12">
        <v>9</v>
      </c>
      <c r="P3090" s="12">
        <v>4</v>
      </c>
      <c r="Q3090" s="12">
        <v>0</v>
      </c>
      <c r="R3090" s="12">
        <v>0.99999999999999967</v>
      </c>
      <c r="S3090" s="12">
        <v>0</v>
      </c>
      <c r="T3090" s="12">
        <v>5071.0921638137015</v>
      </c>
      <c r="U3090" s="12">
        <v>4235.803872305245</v>
      </c>
      <c r="V3090" s="12">
        <v>0</v>
      </c>
      <c r="W3090" s="57">
        <v>1.1519277201692908E-4</v>
      </c>
      <c r="X3090" s="57">
        <v>8.1048223693097398E-5</v>
      </c>
      <c r="Y3090" s="57">
        <v>0</v>
      </c>
      <c r="Z3090" s="57">
        <v>1.0960281234422512E-3</v>
      </c>
      <c r="AA3090" s="57">
        <v>1.5483050626975841E-3</v>
      </c>
      <c r="AB3090" s="57">
        <v>0</v>
      </c>
      <c r="AC3090" s="57">
        <v>5.5931865262521331E-5</v>
      </c>
      <c r="AD3090" s="57">
        <v>0</v>
      </c>
      <c r="AE3090" s="57">
        <v>4.5699554891685004E-4</v>
      </c>
      <c r="AF3090" s="57">
        <v>1.1772921703574692E-3</v>
      </c>
      <c r="AG3090" s="57">
        <v>0</v>
      </c>
      <c r="AH3090" s="17">
        <v>4.1189034239879111E-4</v>
      </c>
      <c r="AI3090" s="12">
        <v>434</v>
      </c>
      <c r="AJ3090" s="16">
        <v>6</v>
      </c>
      <c r="AK3090" s="17">
        <v>0.90812196420374003</v>
      </c>
      <c r="AL3090" t="str">
        <f>IF(AK3090&lt;='CAV Tier 1 Analysis'!$A$5,"Tier 1", "Tier 2")</f>
        <v>Tier 2</v>
      </c>
      <c r="AM3090" t="str">
        <f t="shared" si="97"/>
        <v>Ohio - Tier 2</v>
      </c>
      <c r="AN3090" t="str">
        <f t="shared" si="98"/>
        <v>Chardon, City Of - Tier 2</v>
      </c>
    </row>
    <row r="3091" spans="1:40" x14ac:dyDescent="0.3">
      <c r="A3091">
        <v>5</v>
      </c>
      <c r="B3091" t="s">
        <v>27</v>
      </c>
      <c r="C3091" t="s">
        <v>6663</v>
      </c>
      <c r="D3091" t="s">
        <v>10244</v>
      </c>
      <c r="E3091" t="s">
        <v>2180</v>
      </c>
      <c r="F3091" s="12">
        <v>1625.4123602874913</v>
      </c>
      <c r="G3091" s="12">
        <v>2994.5414274762461</v>
      </c>
      <c r="H3091" s="12">
        <v>1609.5068435030046</v>
      </c>
      <c r="I3091">
        <v>1</v>
      </c>
      <c r="J3091" s="15">
        <v>0</v>
      </c>
      <c r="K3091" s="15">
        <v>1</v>
      </c>
      <c r="L3091" s="56">
        <v>6.2848100000000011</v>
      </c>
      <c r="M3091">
        <v>8</v>
      </c>
      <c r="N3091">
        <v>0</v>
      </c>
      <c r="O3091" s="12">
        <v>14.454545454545455</v>
      </c>
      <c r="P3091" s="12">
        <v>3.9090909090909092</v>
      </c>
      <c r="Q3091" s="12">
        <v>0</v>
      </c>
      <c r="R3091" s="12">
        <v>1</v>
      </c>
      <c r="S3091" s="12">
        <v>0</v>
      </c>
      <c r="T3091" s="12">
        <v>3317.684343205477</v>
      </c>
      <c r="U3091" s="12">
        <v>1692.2719829179857</v>
      </c>
      <c r="V3091" s="12">
        <v>0</v>
      </c>
      <c r="W3091" s="57">
        <v>1.5811473607304125E-4</v>
      </c>
      <c r="X3091" s="57">
        <v>2.1612859651492638E-4</v>
      </c>
      <c r="Y3091" s="57">
        <v>0</v>
      </c>
      <c r="Z3091" s="57">
        <v>1.7602875921951307E-3</v>
      </c>
      <c r="AA3091" s="57">
        <v>1.5131163112726391E-3</v>
      </c>
      <c r="AB3091" s="57">
        <v>0</v>
      </c>
      <c r="AC3091" s="57">
        <v>5.5931865262521345E-5</v>
      </c>
      <c r="AD3091" s="57">
        <v>0</v>
      </c>
      <c r="AE3091" s="57">
        <v>2.9898233527978255E-4</v>
      </c>
      <c r="AF3091" s="57">
        <v>4.7034721523128215E-4</v>
      </c>
      <c r="AG3091" s="57">
        <v>0</v>
      </c>
      <c r="AH3091" s="17">
        <v>4.0662805925721114E-4</v>
      </c>
      <c r="AI3091" s="12">
        <v>435</v>
      </c>
      <c r="AJ3091" s="16">
        <v>6</v>
      </c>
      <c r="AK3091" s="17">
        <v>0.9085285922629972</v>
      </c>
      <c r="AL3091" t="str">
        <f>IF(AK3091&lt;='CAV Tier 1 Analysis'!$A$5,"Tier 1", "Tier 2")</f>
        <v>Tier 2</v>
      </c>
      <c r="AM3091" t="str">
        <f t="shared" si="97"/>
        <v>Ohio - Tier 2</v>
      </c>
      <c r="AN3091" t="str">
        <f t="shared" si="98"/>
        <v>Columbiana, City Of - Tier 2</v>
      </c>
    </row>
    <row r="3092" spans="1:40" x14ac:dyDescent="0.3">
      <c r="A3092">
        <v>5</v>
      </c>
      <c r="B3092" t="s">
        <v>27</v>
      </c>
      <c r="C3092" t="s">
        <v>6955</v>
      </c>
      <c r="D3092" t="s">
        <v>10655</v>
      </c>
      <c r="E3092" t="s">
        <v>2286</v>
      </c>
      <c r="F3092" s="12">
        <v>199.16997625451248</v>
      </c>
      <c r="G3092" s="12">
        <v>1274.5416852660985</v>
      </c>
      <c r="H3092" s="12">
        <v>670.41107936826711</v>
      </c>
      <c r="I3092">
        <v>6</v>
      </c>
      <c r="J3092" s="15">
        <v>0.15066385167784238</v>
      </c>
      <c r="K3092" s="15">
        <v>0.84933614832215776</v>
      </c>
      <c r="L3092" s="56">
        <v>1.34518</v>
      </c>
      <c r="M3092">
        <v>3</v>
      </c>
      <c r="N3092">
        <v>0</v>
      </c>
      <c r="O3092" s="12">
        <v>13</v>
      </c>
      <c r="P3092" s="12">
        <v>4</v>
      </c>
      <c r="Q3092" s="12">
        <v>0</v>
      </c>
      <c r="R3092" s="12">
        <v>5.0960168899329465</v>
      </c>
      <c r="S3092" s="12">
        <v>101.00671542512281</v>
      </c>
      <c r="T3092" s="12">
        <v>1536.1799074794901</v>
      </c>
      <c r="U3092" s="12">
        <v>1337.0099312249777</v>
      </c>
      <c r="V3092" s="12">
        <v>0</v>
      </c>
      <c r="W3092" s="57">
        <v>3.3842356518452204E-5</v>
      </c>
      <c r="X3092" s="57">
        <v>8.1048223693097398E-5</v>
      </c>
      <c r="Y3092" s="57">
        <v>0</v>
      </c>
      <c r="Z3092" s="57">
        <v>1.5831517338610293E-3</v>
      </c>
      <c r="AA3092" s="57">
        <v>1.5483050626975841E-3</v>
      </c>
      <c r="AB3092" s="57">
        <v>0</v>
      </c>
      <c r="AC3092" s="57">
        <v>2.8502973006326262E-4</v>
      </c>
      <c r="AD3092" s="57">
        <v>4.1951217160353783E-4</v>
      </c>
      <c r="AE3092" s="57">
        <v>1.3843711716839862E-4</v>
      </c>
      <c r="AF3092" s="57">
        <v>3.7160628092648229E-4</v>
      </c>
      <c r="AG3092" s="57">
        <v>0</v>
      </c>
      <c r="AH3092" s="17">
        <v>4.0553933423016769E-4</v>
      </c>
      <c r="AI3092" s="12">
        <v>436</v>
      </c>
      <c r="AJ3092" s="16">
        <v>6</v>
      </c>
      <c r="AK3092" s="17">
        <v>0.90893413159722736</v>
      </c>
      <c r="AL3092" t="str">
        <f>IF(AK3092&lt;='CAV Tier 1 Analysis'!$A$5,"Tier 1", "Tier 2")</f>
        <v>Tier 2</v>
      </c>
      <c r="AM3092" t="str">
        <f t="shared" si="97"/>
        <v>Ohio - Tier 2</v>
      </c>
      <c r="AN3092" t="str">
        <f t="shared" si="98"/>
        <v>Dennison, Village Of - Tier 2</v>
      </c>
    </row>
    <row r="3093" spans="1:40" x14ac:dyDescent="0.3">
      <c r="A3093">
        <v>5</v>
      </c>
      <c r="B3093" t="s">
        <v>27</v>
      </c>
      <c r="C3093" t="s">
        <v>6553</v>
      </c>
      <c r="D3093" t="s">
        <v>10289</v>
      </c>
      <c r="E3093" t="s">
        <v>2134</v>
      </c>
      <c r="F3093" s="12">
        <v>14279.76576190991</v>
      </c>
      <c r="G3093" s="12">
        <v>8983.2872834822392</v>
      </c>
      <c r="H3093" s="12">
        <v>5386.466406480522</v>
      </c>
      <c r="I3093">
        <v>7</v>
      </c>
      <c r="J3093" s="15">
        <v>6.6199465838792868E-5</v>
      </c>
      <c r="K3093" s="15">
        <v>0.99993380053416103</v>
      </c>
      <c r="L3093" s="56">
        <v>4.3807</v>
      </c>
      <c r="M3093">
        <v>4</v>
      </c>
      <c r="N3093">
        <v>3</v>
      </c>
      <c r="O3093" s="12">
        <v>14.791666666666666</v>
      </c>
      <c r="P3093" s="12">
        <v>1.0416666666666667</v>
      </c>
      <c r="Q3093" s="12">
        <v>0</v>
      </c>
      <c r="R3093" s="12">
        <v>6.9995366037391271</v>
      </c>
      <c r="S3093" s="12">
        <v>0.35658119886761269</v>
      </c>
      <c r="T3093" s="12">
        <v>10386.266880246361</v>
      </c>
      <c r="U3093" s="12">
        <v>0</v>
      </c>
      <c r="V3093" s="12">
        <v>0</v>
      </c>
      <c r="W3093" s="57">
        <v>1.1021068645116904E-4</v>
      </c>
      <c r="X3093" s="57">
        <v>1.0806429825746319E-4</v>
      </c>
      <c r="Y3093" s="57">
        <v>6.9492703266157052E-4</v>
      </c>
      <c r="Z3093" s="57">
        <v>1.8013425176944405E-3</v>
      </c>
      <c r="AA3093" s="57">
        <v>4.0320444341082926E-4</v>
      </c>
      <c r="AB3093" s="57">
        <v>0</v>
      </c>
      <c r="AC3093" s="57">
        <v>3.9149713822042315E-4</v>
      </c>
      <c r="AD3093" s="57">
        <v>1.4809921544358872E-6</v>
      </c>
      <c r="AE3093" s="57">
        <v>9.3598727469498594E-4</v>
      </c>
      <c r="AF3093" s="57">
        <v>0</v>
      </c>
      <c r="AG3093" s="57">
        <v>0</v>
      </c>
      <c r="AH3093" s="17">
        <v>4.0424676214048335E-4</v>
      </c>
      <c r="AI3093" s="12">
        <v>437</v>
      </c>
      <c r="AJ3093" s="16">
        <v>6</v>
      </c>
      <c r="AK3093" s="17">
        <v>0.90933837835936782</v>
      </c>
      <c r="AL3093" t="str">
        <f>IF(AK3093&lt;='CAV Tier 1 Analysis'!$A$5,"Tier 1", "Tier 2")</f>
        <v>Tier 2</v>
      </c>
      <c r="AM3093" t="str">
        <f t="shared" si="97"/>
        <v>Ohio - Tier 2</v>
      </c>
      <c r="AN3093" t="str">
        <f t="shared" si="98"/>
        <v>Richmond Heights, City Of - Tier 2</v>
      </c>
    </row>
    <row r="3094" spans="1:40" x14ac:dyDescent="0.3">
      <c r="A3094">
        <v>5</v>
      </c>
      <c r="B3094" t="s">
        <v>27</v>
      </c>
      <c r="C3094" t="s">
        <v>6646</v>
      </c>
      <c r="D3094" t="s">
        <v>10221</v>
      </c>
      <c r="E3094" t="s">
        <v>2315</v>
      </c>
      <c r="F3094" s="12">
        <v>153.84759054247411</v>
      </c>
      <c r="G3094" s="12">
        <v>1032.9196013094893</v>
      </c>
      <c r="H3094" s="12">
        <v>545.14236034351495</v>
      </c>
      <c r="I3094">
        <v>0</v>
      </c>
      <c r="J3094" s="15">
        <v>0</v>
      </c>
      <c r="K3094" s="15">
        <v>1.0000000000000002</v>
      </c>
      <c r="L3094" s="56">
        <v>2.3979999999999997</v>
      </c>
      <c r="M3094">
        <v>2</v>
      </c>
      <c r="N3094">
        <v>0</v>
      </c>
      <c r="O3094" s="12">
        <v>10</v>
      </c>
      <c r="P3094" s="12">
        <v>7</v>
      </c>
      <c r="Q3094" s="12">
        <v>0</v>
      </c>
      <c r="R3094" s="12">
        <v>0</v>
      </c>
      <c r="S3094" s="12">
        <v>0</v>
      </c>
      <c r="T3094" s="12">
        <v>1153.686451707305</v>
      </c>
      <c r="U3094" s="12">
        <v>999.83886116483086</v>
      </c>
      <c r="V3094" s="12">
        <v>0</v>
      </c>
      <c r="W3094" s="57">
        <v>6.0329451026069653E-5</v>
      </c>
      <c r="X3094" s="57">
        <v>5.4032149128731594E-5</v>
      </c>
      <c r="Y3094" s="57">
        <v>0</v>
      </c>
      <c r="Z3094" s="57">
        <v>1.2178090260469457E-3</v>
      </c>
      <c r="AA3094" s="57">
        <v>2.7095338597207725E-3</v>
      </c>
      <c r="AB3094" s="57">
        <v>0</v>
      </c>
      <c r="AC3094" s="57">
        <v>0</v>
      </c>
      <c r="AD3094" s="57">
        <v>0</v>
      </c>
      <c r="AE3094" s="57">
        <v>1.0396765750741379E-4</v>
      </c>
      <c r="AF3094" s="57">
        <v>2.7789352348551289E-4</v>
      </c>
      <c r="AG3094" s="57">
        <v>0</v>
      </c>
      <c r="AH3094" s="17">
        <v>4.021423333559497E-4</v>
      </c>
      <c r="AI3094" s="12">
        <v>438</v>
      </c>
      <c r="AJ3094" s="16">
        <v>6</v>
      </c>
      <c r="AK3094" s="17">
        <v>0.90974052069272382</v>
      </c>
      <c r="AL3094" t="str">
        <f>IF(AK3094&lt;='CAV Tier 1 Analysis'!$A$5,"Tier 1", "Tier 2")</f>
        <v>Tier 2</v>
      </c>
      <c r="AM3094" t="str">
        <f t="shared" si="97"/>
        <v>Ohio - Tier 2</v>
      </c>
      <c r="AN3094" t="str">
        <f t="shared" si="98"/>
        <v>Carrollton, Village Of - Tier 2</v>
      </c>
    </row>
    <row r="3095" spans="1:40" x14ac:dyDescent="0.3">
      <c r="A3095">
        <v>5</v>
      </c>
      <c r="B3095" t="s">
        <v>27</v>
      </c>
      <c r="C3095" t="s">
        <v>6707</v>
      </c>
      <c r="D3095" t="s">
        <v>10303</v>
      </c>
      <c r="E3095" t="s">
        <v>2618</v>
      </c>
      <c r="F3095" s="12">
        <v>157.64626851245117</v>
      </c>
      <c r="G3095" s="12">
        <v>622.76694983512914</v>
      </c>
      <c r="H3095" s="12">
        <v>337.06883014917292</v>
      </c>
      <c r="I3095">
        <v>6</v>
      </c>
      <c r="J3095" s="15">
        <v>5.9076030612601485E-2</v>
      </c>
      <c r="K3095" s="15">
        <v>0.94092396938739853</v>
      </c>
      <c r="L3095" s="56">
        <v>1.7169399999999999</v>
      </c>
      <c r="M3095">
        <v>17</v>
      </c>
      <c r="N3095">
        <v>0</v>
      </c>
      <c r="O3095" s="12">
        <v>8</v>
      </c>
      <c r="P3095" s="12">
        <v>6</v>
      </c>
      <c r="Q3095" s="12">
        <v>0</v>
      </c>
      <c r="R3095" s="12">
        <v>5.6455438163243912</v>
      </c>
      <c r="S3095" s="12">
        <v>19.91268852844631</v>
      </c>
      <c r="T3095" s="12">
        <v>681.78872457600914</v>
      </c>
      <c r="U3095" s="12">
        <v>524.14245606355803</v>
      </c>
      <c r="V3095" s="12">
        <v>0</v>
      </c>
      <c r="W3095" s="57">
        <v>4.3195182504045055E-5</v>
      </c>
      <c r="X3095" s="57">
        <v>4.5927326759421854E-4</v>
      </c>
      <c r="Y3095" s="57">
        <v>0</v>
      </c>
      <c r="Z3095" s="57">
        <v>9.742472208375566E-4</v>
      </c>
      <c r="AA3095" s="57">
        <v>2.3224575940463763E-3</v>
      </c>
      <c r="AB3095" s="57">
        <v>0</v>
      </c>
      <c r="AC3095" s="57">
        <v>3.1576579606831643E-4</v>
      </c>
      <c r="AD3095" s="57">
        <v>8.2703562549026538E-5</v>
      </c>
      <c r="AE3095" s="57">
        <v>6.14412837250849E-5</v>
      </c>
      <c r="AF3095" s="57">
        <v>1.4567926851148899E-4</v>
      </c>
      <c r="AG3095" s="57">
        <v>0</v>
      </c>
      <c r="AH3095" s="17">
        <v>4.0043301598510127E-4</v>
      </c>
      <c r="AI3095" s="12">
        <v>439</v>
      </c>
      <c r="AJ3095" s="16">
        <v>6</v>
      </c>
      <c r="AK3095" s="17">
        <v>0.91014095370870896</v>
      </c>
      <c r="AL3095" t="str">
        <f>IF(AK3095&lt;='CAV Tier 1 Analysis'!$A$5,"Tier 1", "Tier 2")</f>
        <v>Tier 2</v>
      </c>
      <c r="AM3095" t="str">
        <f t="shared" si="97"/>
        <v>Ohio - Tier 2</v>
      </c>
      <c r="AN3095" t="str">
        <f t="shared" si="98"/>
        <v>Versailles, Village Of - Tier 2</v>
      </c>
    </row>
    <row r="3096" spans="1:40" x14ac:dyDescent="0.3">
      <c r="A3096">
        <v>5</v>
      </c>
      <c r="B3096" t="s">
        <v>27</v>
      </c>
      <c r="C3096" t="s">
        <v>6921</v>
      </c>
      <c r="D3096" t="s">
        <v>10600</v>
      </c>
      <c r="E3096" t="s">
        <v>2228</v>
      </c>
      <c r="F3096" s="12">
        <v>2868.9588617197132</v>
      </c>
      <c r="G3096" s="12">
        <v>4589.7750216859895</v>
      </c>
      <c r="H3096" s="12">
        <v>2124.5910322203572</v>
      </c>
      <c r="I3096">
        <v>1</v>
      </c>
      <c r="J3096" s="15">
        <v>0</v>
      </c>
      <c r="K3096" s="15">
        <v>1</v>
      </c>
      <c r="L3096" s="56">
        <v>10.939260000000001</v>
      </c>
      <c r="M3096">
        <v>6</v>
      </c>
      <c r="N3096">
        <v>0</v>
      </c>
      <c r="O3096" s="12">
        <v>14</v>
      </c>
      <c r="P3096" s="12">
        <v>3</v>
      </c>
      <c r="Q3096" s="12">
        <v>0</v>
      </c>
      <c r="R3096" s="12">
        <v>1</v>
      </c>
      <c r="S3096" s="12">
        <v>0</v>
      </c>
      <c r="T3096" s="12">
        <v>4447.6634073219248</v>
      </c>
      <c r="U3096" s="12">
        <v>1578.7045456022115</v>
      </c>
      <c r="V3096" s="12">
        <v>142.11161436406474</v>
      </c>
      <c r="W3096" s="57">
        <v>2.7521248975456329E-4</v>
      </c>
      <c r="X3096" s="57">
        <v>1.620964473861948E-4</v>
      </c>
      <c r="Y3096" s="57">
        <v>0</v>
      </c>
      <c r="Z3096" s="57">
        <v>1.704932636465724E-3</v>
      </c>
      <c r="AA3096" s="57">
        <v>1.1612287970231882E-3</v>
      </c>
      <c r="AB3096" s="57">
        <v>0</v>
      </c>
      <c r="AC3096" s="57">
        <v>5.5931865262521345E-5</v>
      </c>
      <c r="AD3096" s="57">
        <v>0</v>
      </c>
      <c r="AE3096" s="57">
        <v>4.0081353573702107E-4</v>
      </c>
      <c r="AF3096" s="57">
        <v>4.3878247361668534E-4</v>
      </c>
      <c r="AG3096" s="57">
        <v>2.0030357678502126E-4</v>
      </c>
      <c r="AH3096" s="17">
        <v>3.9993652927553815E-4</v>
      </c>
      <c r="AI3096" s="12">
        <v>440</v>
      </c>
      <c r="AJ3096" s="16">
        <v>6</v>
      </c>
      <c r="AK3096" s="17">
        <v>0.91054089023798446</v>
      </c>
      <c r="AL3096" t="str">
        <f>IF(AK3096&lt;='CAV Tier 1 Analysis'!$A$5,"Tier 1", "Tier 2")</f>
        <v>Tier 2</v>
      </c>
      <c r="AM3096" t="str">
        <f t="shared" si="97"/>
        <v>Ohio - Tier 2</v>
      </c>
      <c r="AN3096" t="str">
        <f t="shared" si="98"/>
        <v>Ontario, Village Of - Tier 2</v>
      </c>
    </row>
    <row r="3097" spans="1:40" x14ac:dyDescent="0.3">
      <c r="A3097">
        <v>5</v>
      </c>
      <c r="B3097" t="s">
        <v>27</v>
      </c>
      <c r="C3097" t="s">
        <v>6929</v>
      </c>
      <c r="D3097" t="s">
        <v>10615</v>
      </c>
      <c r="E3097" t="s">
        <v>2518</v>
      </c>
      <c r="F3097" s="12">
        <v>154.97759568394162</v>
      </c>
      <c r="G3097" s="12">
        <v>1036.0913394076524</v>
      </c>
      <c r="H3097" s="12">
        <v>747.62032748190688</v>
      </c>
      <c r="I3097">
        <v>14</v>
      </c>
      <c r="J3097" s="15">
        <v>4.2593133738897899E-2</v>
      </c>
      <c r="K3097" s="15">
        <v>0.95740686626110227</v>
      </c>
      <c r="L3097" s="56">
        <v>1.1292899999999999</v>
      </c>
      <c r="M3097">
        <v>16</v>
      </c>
      <c r="N3097">
        <v>0</v>
      </c>
      <c r="O3097" s="12">
        <v>12</v>
      </c>
      <c r="P3097" s="12">
        <v>3</v>
      </c>
      <c r="Q3097" s="12">
        <v>0</v>
      </c>
      <c r="R3097" s="12">
        <v>13.403696127655431</v>
      </c>
      <c r="S3097" s="12">
        <v>31.843492594355503</v>
      </c>
      <c r="T3097" s="12">
        <v>1293.9191324413632</v>
      </c>
      <c r="U3097" s="12">
        <v>1138.9415367574215</v>
      </c>
      <c r="V3097" s="12">
        <v>0</v>
      </c>
      <c r="W3097" s="57">
        <v>2.8410944849553876E-5</v>
      </c>
      <c r="X3097" s="57">
        <v>4.3225719302985275E-4</v>
      </c>
      <c r="Y3097" s="57">
        <v>0</v>
      </c>
      <c r="Z3097" s="57">
        <v>1.4613708312563348E-3</v>
      </c>
      <c r="AA3097" s="57">
        <v>1.1612287970231882E-3</v>
      </c>
      <c r="AB3097" s="57">
        <v>0</v>
      </c>
      <c r="AC3097" s="57">
        <v>7.4969372583180271E-4</v>
      </c>
      <c r="AD3097" s="57">
        <v>1.322558868831073E-4</v>
      </c>
      <c r="AE3097" s="57">
        <v>1.1660511485150332E-4</v>
      </c>
      <c r="AF3097" s="57">
        <v>3.1655548607581729E-4</v>
      </c>
      <c r="AG3097" s="57">
        <v>0</v>
      </c>
      <c r="AH3097" s="17">
        <v>3.9985254361828723E-4</v>
      </c>
      <c r="AI3097" s="12">
        <v>441</v>
      </c>
      <c r="AJ3097" s="16">
        <v>6</v>
      </c>
      <c r="AK3097" s="17">
        <v>0.91094074278160275</v>
      </c>
      <c r="AL3097" t="str">
        <f>IF(AK3097&lt;='CAV Tier 1 Analysis'!$A$5,"Tier 1", "Tier 2")</f>
        <v>Tier 2</v>
      </c>
      <c r="AM3097" t="str">
        <f t="shared" si="97"/>
        <v>Ohio - Tier 2</v>
      </c>
      <c r="AN3097" t="str">
        <f t="shared" si="98"/>
        <v>New Boston, Village Of - Tier 2</v>
      </c>
    </row>
    <row r="3098" spans="1:40" x14ac:dyDescent="0.3">
      <c r="A3098">
        <v>5</v>
      </c>
      <c r="B3098" t="s">
        <v>27</v>
      </c>
      <c r="C3098" t="s">
        <v>6964</v>
      </c>
      <c r="D3098" t="s">
        <v>10666</v>
      </c>
      <c r="E3098" t="s">
        <v>2434</v>
      </c>
      <c r="F3098" s="12">
        <v>16.172868103271874</v>
      </c>
      <c r="G3098" s="12">
        <v>78.345229868803997</v>
      </c>
      <c r="H3098" s="12">
        <v>31.007493167233346</v>
      </c>
      <c r="I3098">
        <v>2</v>
      </c>
      <c r="J3098" s="15">
        <v>6.6031384328551448E-2</v>
      </c>
      <c r="K3098" s="15">
        <v>0.9339686156714484</v>
      </c>
      <c r="L3098" s="56">
        <v>0.57927000000000006</v>
      </c>
      <c r="M3098">
        <v>1</v>
      </c>
      <c r="N3098">
        <v>0</v>
      </c>
      <c r="O3098" s="12">
        <v>9</v>
      </c>
      <c r="P3098" s="12">
        <v>8</v>
      </c>
      <c r="Q3098" s="12">
        <v>0</v>
      </c>
      <c r="R3098" s="12">
        <v>1.8679372313428968</v>
      </c>
      <c r="S3098" s="12">
        <v>2.047467698390518</v>
      </c>
      <c r="T3098" s="12">
        <v>75.472875386751866</v>
      </c>
      <c r="U3098" s="12">
        <v>59.300007283479992</v>
      </c>
      <c r="V3098" s="12">
        <v>2.8723544820521312</v>
      </c>
      <c r="W3098" s="57">
        <v>1.4573411632973885E-5</v>
      </c>
      <c r="X3098" s="57">
        <v>2.7016074564365797E-5</v>
      </c>
      <c r="Y3098" s="57">
        <v>0</v>
      </c>
      <c r="Z3098" s="57">
        <v>1.0960281234422512E-3</v>
      </c>
      <c r="AA3098" s="57">
        <v>3.0966101253951683E-3</v>
      </c>
      <c r="AB3098" s="57">
        <v>0</v>
      </c>
      <c r="AC3098" s="57">
        <v>1.0447721354231807E-4</v>
      </c>
      <c r="AD3098" s="57">
        <v>8.5037674656062044E-6</v>
      </c>
      <c r="AE3098" s="57">
        <v>6.8014476963800629E-6</v>
      </c>
      <c r="AF3098" s="57">
        <v>1.6481743815722855E-5</v>
      </c>
      <c r="AG3098" s="57">
        <v>4.0485281876793172E-6</v>
      </c>
      <c r="AH3098" s="17">
        <v>3.9768549415840587E-4</v>
      </c>
      <c r="AI3098" s="12">
        <v>442</v>
      </c>
      <c r="AJ3098" s="16">
        <v>6</v>
      </c>
      <c r="AK3098" s="17">
        <v>0.91133842827576117</v>
      </c>
      <c r="AL3098" t="str">
        <f>IF(AK3098&lt;='CAV Tier 1 Analysis'!$A$5,"Tier 1", "Tier 2")</f>
        <v>Tier 2</v>
      </c>
      <c r="AM3098" t="str">
        <f t="shared" si="97"/>
        <v>Ohio - Tier 2</v>
      </c>
      <c r="AN3098" t="str">
        <f t="shared" si="98"/>
        <v>Hamden, Village Of - Tier 2</v>
      </c>
    </row>
    <row r="3099" spans="1:40" x14ac:dyDescent="0.3">
      <c r="A3099">
        <v>5</v>
      </c>
      <c r="B3099" t="s">
        <v>27</v>
      </c>
      <c r="C3099" t="s">
        <v>6891</v>
      </c>
      <c r="D3099" t="s">
        <v>10560</v>
      </c>
      <c r="E3099" t="s">
        <v>2704</v>
      </c>
      <c r="F3099" s="12">
        <v>3.4322719341373369</v>
      </c>
      <c r="G3099" s="12">
        <v>3.6467694025683981</v>
      </c>
      <c r="H3099" s="12">
        <v>1.6255739012522936</v>
      </c>
      <c r="I3099">
        <v>0</v>
      </c>
      <c r="J3099" s="15">
        <v>0</v>
      </c>
      <c r="K3099" s="15">
        <v>1</v>
      </c>
      <c r="L3099" s="56">
        <v>0.12277</v>
      </c>
      <c r="M3099">
        <v>1</v>
      </c>
      <c r="N3099">
        <v>0</v>
      </c>
      <c r="O3099" s="12">
        <v>14</v>
      </c>
      <c r="P3099" s="12">
        <v>5</v>
      </c>
      <c r="Q3099" s="12">
        <v>1</v>
      </c>
      <c r="R3099" s="12">
        <v>0</v>
      </c>
      <c r="S3099" s="12">
        <v>0</v>
      </c>
      <c r="T3099" s="12">
        <v>3.8857091808247595</v>
      </c>
      <c r="U3099" s="12">
        <v>0.45343724668742258</v>
      </c>
      <c r="V3099" s="12">
        <v>0</v>
      </c>
      <c r="W3099" s="57">
        <v>3.0886766899376864E-6</v>
      </c>
      <c r="X3099" s="57">
        <v>2.7016074564365797E-5</v>
      </c>
      <c r="Y3099" s="57">
        <v>0</v>
      </c>
      <c r="Z3099" s="57">
        <v>1.704932636465724E-3</v>
      </c>
      <c r="AA3099" s="57">
        <v>1.9353813283719803E-3</v>
      </c>
      <c r="AB3099" s="57">
        <v>7.0077084793272596E-4</v>
      </c>
      <c r="AC3099" s="57">
        <v>0</v>
      </c>
      <c r="AD3099" s="57">
        <v>0</v>
      </c>
      <c r="AE3099" s="57">
        <v>3.5017147049577681E-7</v>
      </c>
      <c r="AF3099" s="57">
        <v>1.2602758209931622E-7</v>
      </c>
      <c r="AG3099" s="57">
        <v>0</v>
      </c>
      <c r="AH3099" s="17">
        <v>3.9742416027975709E-4</v>
      </c>
      <c r="AI3099" s="12">
        <v>443</v>
      </c>
      <c r="AJ3099" s="16">
        <v>6</v>
      </c>
      <c r="AK3099" s="17">
        <v>0.91173585243604094</v>
      </c>
      <c r="AL3099" t="str">
        <f>IF(AK3099&lt;='CAV Tier 1 Analysis'!$A$5,"Tier 1", "Tier 2")</f>
        <v>Tier 2</v>
      </c>
      <c r="AM3099" t="str">
        <f t="shared" si="97"/>
        <v>Ohio - Tier 2</v>
      </c>
      <c r="AN3099" t="str">
        <f t="shared" si="98"/>
        <v>Dexter City, Village Of - Tier 2</v>
      </c>
    </row>
    <row r="3100" spans="1:40" x14ac:dyDescent="0.3">
      <c r="A3100">
        <v>5</v>
      </c>
      <c r="B3100" t="s">
        <v>27</v>
      </c>
      <c r="C3100" t="s">
        <v>6899</v>
      </c>
      <c r="D3100" t="s">
        <v>10570</v>
      </c>
      <c r="E3100" t="s">
        <v>2396</v>
      </c>
      <c r="F3100" s="12">
        <v>12.316913009029692</v>
      </c>
      <c r="G3100" s="12">
        <v>8.0300485075699264</v>
      </c>
      <c r="H3100" s="12">
        <v>3.0949145289592424</v>
      </c>
      <c r="I3100">
        <v>1</v>
      </c>
      <c r="J3100" s="15">
        <v>0.12216724696108974</v>
      </c>
      <c r="K3100" s="15">
        <v>0.87783275303891029</v>
      </c>
      <c r="L3100" s="56">
        <v>0.16370999999999999</v>
      </c>
      <c r="M3100">
        <v>6</v>
      </c>
      <c r="N3100">
        <v>0</v>
      </c>
      <c r="O3100" s="12">
        <v>15</v>
      </c>
      <c r="P3100" s="12">
        <v>6</v>
      </c>
      <c r="Q3100" s="12">
        <v>0</v>
      </c>
      <c r="R3100" s="12">
        <v>0.87783275303891029</v>
      </c>
      <c r="S3100" s="12">
        <v>0.37809718758282851</v>
      </c>
      <c r="T3100" s="12">
        <v>8.4325965121811794</v>
      </c>
      <c r="U3100" s="12">
        <v>0</v>
      </c>
      <c r="V3100" s="12">
        <v>0</v>
      </c>
      <c r="W3100" s="57">
        <v>4.1186548905245469E-6</v>
      </c>
      <c r="X3100" s="57">
        <v>1.620964473861948E-4</v>
      </c>
      <c r="Y3100" s="57">
        <v>0</v>
      </c>
      <c r="Z3100" s="57">
        <v>1.8267135390704185E-3</v>
      </c>
      <c r="AA3100" s="57">
        <v>2.3224575940463763E-3</v>
      </c>
      <c r="AB3100" s="57">
        <v>0</v>
      </c>
      <c r="AC3100" s="57">
        <v>4.9098823266000507E-5</v>
      </c>
      <c r="AD3100" s="57">
        <v>1.570354719213163E-6</v>
      </c>
      <c r="AE3100" s="57">
        <v>7.5992684561670816E-7</v>
      </c>
      <c r="AF3100" s="57">
        <v>0</v>
      </c>
      <c r="AG3100" s="57">
        <v>0</v>
      </c>
      <c r="AH3100" s="17">
        <v>3.9698321274766779E-4</v>
      </c>
      <c r="AI3100" s="12">
        <v>444</v>
      </c>
      <c r="AJ3100" s="16">
        <v>7</v>
      </c>
      <c r="AK3100" s="17">
        <v>0.91213283564878855</v>
      </c>
      <c r="AL3100" t="str">
        <f>IF(AK3100&lt;='CAV Tier 1 Analysis'!$A$5,"Tier 1", "Tier 2")</f>
        <v>Tier 2</v>
      </c>
      <c r="AM3100" t="str">
        <f t="shared" si="97"/>
        <v>Ohio - Tier 2</v>
      </c>
      <c r="AN3100" t="str">
        <f t="shared" si="98"/>
        <v>Glenford, Village Of - Tier 2</v>
      </c>
    </row>
    <row r="3101" spans="1:40" x14ac:dyDescent="0.3">
      <c r="A3101">
        <v>5</v>
      </c>
      <c r="B3101" t="s">
        <v>27</v>
      </c>
      <c r="C3101" t="s">
        <v>6580</v>
      </c>
      <c r="D3101" t="s">
        <v>10240</v>
      </c>
      <c r="E3101" t="s">
        <v>2691</v>
      </c>
      <c r="F3101" s="12">
        <v>575.10413908851763</v>
      </c>
      <c r="G3101" s="12">
        <v>1309.453247270369</v>
      </c>
      <c r="H3101" s="12">
        <v>610.24943051117316</v>
      </c>
      <c r="I3101">
        <v>6</v>
      </c>
      <c r="J3101" s="15">
        <v>2.6942752740560297E-2</v>
      </c>
      <c r="K3101" s="15">
        <v>0.97305724725943976</v>
      </c>
      <c r="L3101" s="56">
        <v>2.0525000000000002</v>
      </c>
      <c r="M3101">
        <v>1</v>
      </c>
      <c r="N3101">
        <v>5</v>
      </c>
      <c r="O3101" s="12">
        <v>13</v>
      </c>
      <c r="P3101" s="12">
        <v>2</v>
      </c>
      <c r="Q3101" s="12">
        <v>0</v>
      </c>
      <c r="R3101" s="12">
        <v>5.8383434835566383</v>
      </c>
      <c r="S3101" s="12">
        <v>16.441799516330271</v>
      </c>
      <c r="T3101" s="12">
        <v>1398.2701243271185</v>
      </c>
      <c r="U3101" s="12">
        <v>823.16598523860091</v>
      </c>
      <c r="V3101" s="12">
        <v>0</v>
      </c>
      <c r="W3101" s="57">
        <v>5.1637280329861545E-5</v>
      </c>
      <c r="X3101" s="57">
        <v>2.7016074564365797E-5</v>
      </c>
      <c r="Y3101" s="57">
        <v>1.1582117211026176E-3</v>
      </c>
      <c r="Z3101" s="57">
        <v>1.5831517338610293E-3</v>
      </c>
      <c r="AA3101" s="57">
        <v>7.7415253134879207E-4</v>
      </c>
      <c r="AB3101" s="57">
        <v>0</v>
      </c>
      <c r="AC3101" s="57">
        <v>3.2654944107860943E-4</v>
      </c>
      <c r="AD3101" s="57">
        <v>6.8287885524590834E-5</v>
      </c>
      <c r="AE3101" s="57">
        <v>1.2600899418880666E-4</v>
      </c>
      <c r="AF3101" s="57">
        <v>2.2878936290281573E-4</v>
      </c>
      <c r="AG3101" s="57">
        <v>0</v>
      </c>
      <c r="AH3101" s="17">
        <v>3.948913659001353E-4</v>
      </c>
      <c r="AI3101" s="12">
        <v>445</v>
      </c>
      <c r="AJ3101" s="16">
        <v>7</v>
      </c>
      <c r="AK3101" s="17">
        <v>0.91252772701468865</v>
      </c>
      <c r="AL3101" t="str">
        <f>IF(AK3101&lt;='CAV Tier 1 Analysis'!$A$5,"Tier 1", "Tier 2")</f>
        <v>Tier 2</v>
      </c>
      <c r="AM3101" t="str">
        <f t="shared" si="97"/>
        <v>Ohio - Tier 2</v>
      </c>
      <c r="AN3101" t="str">
        <f t="shared" si="98"/>
        <v>Williamsburg, Village Of - Tier 2</v>
      </c>
    </row>
    <row r="3102" spans="1:40" x14ac:dyDescent="0.3">
      <c r="A3102">
        <v>5</v>
      </c>
      <c r="B3102" t="s">
        <v>27</v>
      </c>
      <c r="C3102" t="s">
        <v>6697</v>
      </c>
      <c r="D3102" t="s">
        <v>10290</v>
      </c>
      <c r="E3102" t="s">
        <v>2120</v>
      </c>
      <c r="F3102" s="12">
        <v>16354.357184310706</v>
      </c>
      <c r="G3102" s="12">
        <v>9540.5394009021365</v>
      </c>
      <c r="H3102" s="12">
        <v>5194.2809124419155</v>
      </c>
      <c r="I3102">
        <v>6</v>
      </c>
      <c r="J3102" s="15">
        <v>0</v>
      </c>
      <c r="K3102" s="15">
        <v>1</v>
      </c>
      <c r="L3102" s="56">
        <v>5.0120199999999997</v>
      </c>
      <c r="M3102">
        <v>6</v>
      </c>
      <c r="N3102">
        <v>2</v>
      </c>
      <c r="O3102" s="12">
        <v>15</v>
      </c>
      <c r="P3102" s="12">
        <v>1</v>
      </c>
      <c r="Q3102" s="12">
        <v>0</v>
      </c>
      <c r="R3102" s="12">
        <v>6</v>
      </c>
      <c r="S3102" s="12">
        <v>0</v>
      </c>
      <c r="T3102" s="12">
        <v>11464.302730816577</v>
      </c>
      <c r="U3102" s="12">
        <v>0</v>
      </c>
      <c r="V3102" s="12">
        <v>0</v>
      </c>
      <c r="W3102" s="57">
        <v>1.2609358429177715E-4</v>
      </c>
      <c r="X3102" s="57">
        <v>1.620964473861948E-4</v>
      </c>
      <c r="Y3102" s="57">
        <v>4.6328468844104701E-4</v>
      </c>
      <c r="Z3102" s="57">
        <v>1.8267135390704185E-3</v>
      </c>
      <c r="AA3102" s="57">
        <v>3.8707626567439604E-4</v>
      </c>
      <c r="AB3102" s="57">
        <v>0</v>
      </c>
      <c r="AC3102" s="57">
        <v>3.355911915751281E-4</v>
      </c>
      <c r="AD3102" s="57">
        <v>0</v>
      </c>
      <c r="AE3102" s="57">
        <v>1.0331374682566183E-3</v>
      </c>
      <c r="AF3102" s="57">
        <v>0</v>
      </c>
      <c r="AG3102" s="57">
        <v>0</v>
      </c>
      <c r="AH3102" s="17">
        <v>3.9399938042687096E-4</v>
      </c>
      <c r="AI3102" s="12">
        <v>446</v>
      </c>
      <c r="AJ3102" s="16">
        <v>7</v>
      </c>
      <c r="AK3102" s="17">
        <v>0.91292172639511548</v>
      </c>
      <c r="AL3102" t="str">
        <f>IF(AK3102&lt;='CAV Tier 1 Analysis'!$A$5,"Tier 1", "Tier 2")</f>
        <v>Tier 2</v>
      </c>
      <c r="AM3102" t="str">
        <f t="shared" si="97"/>
        <v>Ohio - Tier 2</v>
      </c>
      <c r="AN3102" t="str">
        <f t="shared" si="98"/>
        <v>Seven Hills, City Of - Tier 2</v>
      </c>
    </row>
    <row r="3103" spans="1:40" x14ac:dyDescent="0.3">
      <c r="A3103">
        <v>5</v>
      </c>
      <c r="B3103" t="s">
        <v>27</v>
      </c>
      <c r="C3103" t="s">
        <v>6563</v>
      </c>
      <c r="D3103" t="s">
        <v>10443</v>
      </c>
      <c r="E3103" t="s">
        <v>2607</v>
      </c>
      <c r="F3103" s="12">
        <v>112.60146983722836</v>
      </c>
      <c r="G3103" s="12">
        <v>34.455010436473117</v>
      </c>
      <c r="H3103" s="12">
        <v>23.259442693079876</v>
      </c>
      <c r="I3103">
        <v>2</v>
      </c>
      <c r="J3103" s="15">
        <v>0.23752498960828172</v>
      </c>
      <c r="K3103" s="15">
        <v>0.76247501039171828</v>
      </c>
      <c r="L3103" s="56">
        <v>0.50520999999999994</v>
      </c>
      <c r="M3103">
        <v>27</v>
      </c>
      <c r="N3103">
        <v>0</v>
      </c>
      <c r="O3103" s="12">
        <v>19</v>
      </c>
      <c r="P3103" s="12">
        <v>3</v>
      </c>
      <c r="Q3103" s="12">
        <v>0</v>
      </c>
      <c r="R3103" s="12">
        <v>1.5249500207834366</v>
      </c>
      <c r="S3103" s="12">
        <v>5.5246988839682221</v>
      </c>
      <c r="T3103" s="12">
        <v>45.534739761706419</v>
      </c>
      <c r="U3103" s="12">
        <v>0</v>
      </c>
      <c r="V3103" s="12">
        <v>0</v>
      </c>
      <c r="W3103" s="57">
        <v>1.2710192640901021E-5</v>
      </c>
      <c r="X3103" s="57">
        <v>7.2943401323787656E-4</v>
      </c>
      <c r="Y3103" s="57">
        <v>0</v>
      </c>
      <c r="Z3103" s="57">
        <v>2.3138371494891966E-3</v>
      </c>
      <c r="AA3103" s="57">
        <v>1.1612287970231882E-3</v>
      </c>
      <c r="AB3103" s="57">
        <v>0</v>
      </c>
      <c r="AC3103" s="57">
        <v>8.5293299094538305E-5</v>
      </c>
      <c r="AD3103" s="57">
        <v>2.2945785500640963E-5</v>
      </c>
      <c r="AE3103" s="57">
        <v>4.1034894890447937E-6</v>
      </c>
      <c r="AF3103" s="57">
        <v>0</v>
      </c>
      <c r="AG3103" s="57">
        <v>0</v>
      </c>
      <c r="AH3103" s="17">
        <v>3.9359570240685339E-4</v>
      </c>
      <c r="AI3103" s="12">
        <v>447</v>
      </c>
      <c r="AJ3103" s="16">
        <v>7</v>
      </c>
      <c r="AK3103" s="17">
        <v>0.91331532209752231</v>
      </c>
      <c r="AL3103" t="str">
        <f>IF(AK3103&lt;='CAV Tier 1 Analysis'!$A$5,"Tier 1", "Tier 2")</f>
        <v>Tier 2</v>
      </c>
      <c r="AM3103" t="str">
        <f t="shared" si="97"/>
        <v>Ohio - Tier 2</v>
      </c>
      <c r="AN3103" t="str">
        <f t="shared" si="98"/>
        <v>Stratton, Village Of - Tier 2</v>
      </c>
    </row>
    <row r="3104" spans="1:40" x14ac:dyDescent="0.3">
      <c r="A3104">
        <v>5</v>
      </c>
      <c r="B3104" t="s">
        <v>27</v>
      </c>
      <c r="C3104" t="s">
        <v>5363</v>
      </c>
      <c r="D3104" t="s">
        <v>10262</v>
      </c>
      <c r="E3104" t="s">
        <v>1873</v>
      </c>
      <c r="F3104" s="12">
        <v>18050.511311384536</v>
      </c>
      <c r="G3104" s="12">
        <v>15885.738978273859</v>
      </c>
      <c r="H3104" s="12">
        <v>7981.7232101094014</v>
      </c>
      <c r="I3104">
        <v>1</v>
      </c>
      <c r="J3104" s="15">
        <v>0</v>
      </c>
      <c r="K3104" s="15">
        <v>1</v>
      </c>
      <c r="L3104" s="56">
        <v>5.53186</v>
      </c>
      <c r="M3104">
        <v>10</v>
      </c>
      <c r="N3104">
        <v>0</v>
      </c>
      <c r="O3104" s="12">
        <v>15.068965517241379</v>
      </c>
      <c r="P3104" s="12">
        <v>1.0344827586206897</v>
      </c>
      <c r="Q3104" s="12">
        <v>0</v>
      </c>
      <c r="R3104" s="12">
        <v>1</v>
      </c>
      <c r="S3104" s="12">
        <v>0</v>
      </c>
      <c r="T3104" s="12">
        <v>17974.976119875115</v>
      </c>
      <c r="U3104" s="12">
        <v>0</v>
      </c>
      <c r="V3104" s="12">
        <v>0</v>
      </c>
      <c r="W3104" s="57">
        <v>1.3917184193205741E-4</v>
      </c>
      <c r="X3104" s="57">
        <v>2.7016074564365796E-4</v>
      </c>
      <c r="Y3104" s="57">
        <v>0</v>
      </c>
      <c r="Z3104" s="57">
        <v>1.8351122220086732E-3</v>
      </c>
      <c r="AA3104" s="57">
        <v>4.0042372311144422E-4</v>
      </c>
      <c r="AB3104" s="57">
        <v>0</v>
      </c>
      <c r="AC3104" s="57">
        <v>5.5931865262521345E-5</v>
      </c>
      <c r="AD3104" s="57">
        <v>0</v>
      </c>
      <c r="AE3104" s="57">
        <v>1.6198648759110539E-3</v>
      </c>
      <c r="AF3104" s="57">
        <v>0</v>
      </c>
      <c r="AG3104" s="57">
        <v>0</v>
      </c>
      <c r="AH3104" s="17">
        <v>3.9278775216994614E-4</v>
      </c>
      <c r="AI3104" s="12">
        <v>448</v>
      </c>
      <c r="AJ3104" s="16">
        <v>7</v>
      </c>
      <c r="AK3104" s="17">
        <v>0.91370810984969231</v>
      </c>
      <c r="AL3104" t="str">
        <f>IF(AK3104&lt;='CAV Tier 1 Analysis'!$A$5,"Tier 1", "Tier 2")</f>
        <v>Tier 2</v>
      </c>
      <c r="AM3104" t="str">
        <f t="shared" si="97"/>
        <v>Ohio - Tier 2</v>
      </c>
      <c r="AN3104" t="str">
        <f t="shared" si="98"/>
        <v>Berea, City Of - Tier 2</v>
      </c>
    </row>
    <row r="3105" spans="1:40" x14ac:dyDescent="0.3">
      <c r="A3105">
        <v>5</v>
      </c>
      <c r="B3105" t="s">
        <v>27</v>
      </c>
      <c r="C3105" t="s">
        <v>6849</v>
      </c>
      <c r="D3105" t="s">
        <v>10503</v>
      </c>
      <c r="E3105" t="s">
        <v>2322</v>
      </c>
      <c r="F3105" s="12">
        <v>3140.0280071831889</v>
      </c>
      <c r="G3105" s="12">
        <v>3799.9006951964111</v>
      </c>
      <c r="H3105" s="12">
        <v>3041.7246254317456</v>
      </c>
      <c r="I3105">
        <v>1</v>
      </c>
      <c r="J3105" s="15">
        <v>7.2451807385914462E-3</v>
      </c>
      <c r="K3105" s="15">
        <v>0.99275481926140852</v>
      </c>
      <c r="L3105" s="56">
        <v>4.6044399999999994</v>
      </c>
      <c r="M3105">
        <v>17</v>
      </c>
      <c r="N3105">
        <v>0</v>
      </c>
      <c r="O3105" s="12">
        <v>9</v>
      </c>
      <c r="P3105" s="12">
        <v>3</v>
      </c>
      <c r="Q3105" s="12">
        <v>0</v>
      </c>
      <c r="R3105" s="12">
        <v>0.99275481926140852</v>
      </c>
      <c r="S3105" s="12">
        <v>22.037844668277366</v>
      </c>
      <c r="T3105" s="12">
        <v>5987.6581211058674</v>
      </c>
      <c r="U3105" s="12">
        <v>2847.6301139226784</v>
      </c>
      <c r="V3105" s="12">
        <v>0</v>
      </c>
      <c r="W3105" s="57">
        <v>1.1583959027626194E-4</v>
      </c>
      <c r="X3105" s="57">
        <v>4.5927326759421854E-4</v>
      </c>
      <c r="Y3105" s="57">
        <v>0</v>
      </c>
      <c r="Z3105" s="57">
        <v>1.0960281234422512E-3</v>
      </c>
      <c r="AA3105" s="57">
        <v>1.1612287970231882E-3</v>
      </c>
      <c r="AB3105" s="57">
        <v>0</v>
      </c>
      <c r="AC3105" s="57">
        <v>5.5526628789647835E-5</v>
      </c>
      <c r="AD3105" s="57">
        <v>9.1529994172555732E-5</v>
      </c>
      <c r="AE3105" s="57">
        <v>5.3959443476636767E-4</v>
      </c>
      <c r="AF3105" s="57">
        <v>7.9146550177045742E-4</v>
      </c>
      <c r="AG3105" s="57">
        <v>0</v>
      </c>
      <c r="AH3105" s="17">
        <v>3.9186239434863169E-4</v>
      </c>
      <c r="AI3105" s="12">
        <v>449</v>
      </c>
      <c r="AJ3105" s="16">
        <v>7</v>
      </c>
      <c r="AK3105" s="17">
        <v>0.91409997224404094</v>
      </c>
      <c r="AL3105" t="str">
        <f>IF(AK3105&lt;='CAV Tier 1 Analysis'!$A$5,"Tier 1", "Tier 2")</f>
        <v>Tier 2</v>
      </c>
      <c r="AM3105" t="str">
        <f t="shared" si="97"/>
        <v>Ohio - Tier 2</v>
      </c>
      <c r="AN3105" t="str">
        <f t="shared" si="98"/>
        <v>Canfield, City Of - Tier 2</v>
      </c>
    </row>
    <row r="3106" spans="1:40" x14ac:dyDescent="0.3">
      <c r="A3106">
        <v>5</v>
      </c>
      <c r="B3106" t="s">
        <v>27</v>
      </c>
      <c r="C3106" t="s">
        <v>4801</v>
      </c>
      <c r="D3106" t="s">
        <v>10901</v>
      </c>
      <c r="E3106" t="s">
        <v>2349</v>
      </c>
      <c r="F3106" s="12">
        <v>31.686578093290969</v>
      </c>
      <c r="G3106" s="12">
        <v>66.789770566668537</v>
      </c>
      <c r="H3106" s="12">
        <v>28.919509563026736</v>
      </c>
      <c r="I3106">
        <v>0</v>
      </c>
      <c r="J3106" s="15">
        <v>0</v>
      </c>
      <c r="K3106" s="15">
        <v>0.99999999999999989</v>
      </c>
      <c r="L3106" s="56">
        <v>0.71713000000000005</v>
      </c>
      <c r="M3106">
        <v>0</v>
      </c>
      <c r="N3106">
        <v>0</v>
      </c>
      <c r="O3106" s="12">
        <v>16</v>
      </c>
      <c r="P3106" s="12">
        <v>6</v>
      </c>
      <c r="Q3106" s="12">
        <v>0</v>
      </c>
      <c r="R3106" s="12">
        <v>0</v>
      </c>
      <c r="S3106" s="12">
        <v>0</v>
      </c>
      <c r="T3106" s="12">
        <v>69.014338845847249</v>
      </c>
      <c r="U3106" s="12">
        <v>37.32776075255628</v>
      </c>
      <c r="V3106" s="12">
        <v>0</v>
      </c>
      <c r="W3106" s="57">
        <v>1.804172611106144E-5</v>
      </c>
      <c r="X3106" s="57">
        <v>0</v>
      </c>
      <c r="Y3106" s="57">
        <v>0</v>
      </c>
      <c r="Z3106" s="57">
        <v>1.9484944416751132E-3</v>
      </c>
      <c r="AA3106" s="57">
        <v>2.3224575940463763E-3</v>
      </c>
      <c r="AB3106" s="57">
        <v>0</v>
      </c>
      <c r="AC3106" s="57">
        <v>0</v>
      </c>
      <c r="AD3106" s="57">
        <v>0</v>
      </c>
      <c r="AE3106" s="57">
        <v>6.2194187455414817E-6</v>
      </c>
      <c r="AF3106" s="57">
        <v>1.0374814744915195E-5</v>
      </c>
      <c r="AG3106" s="57">
        <v>0</v>
      </c>
      <c r="AH3106" s="17">
        <v>3.9141709048390988E-4</v>
      </c>
      <c r="AI3106" s="12">
        <v>450</v>
      </c>
      <c r="AJ3106" s="16">
        <v>7</v>
      </c>
      <c r="AK3106" s="17">
        <v>0.9144913893345249</v>
      </c>
      <c r="AL3106" t="str">
        <f>IF(AK3106&lt;='CAV Tier 1 Analysis'!$A$5,"Tier 1", "Tier 2")</f>
        <v>Tier 2</v>
      </c>
      <c r="AM3106" t="str">
        <f t="shared" si="97"/>
        <v>Ohio - Tier 2</v>
      </c>
      <c r="AN3106" t="str">
        <f t="shared" si="98"/>
        <v>Hopedale, Village Of - Tier 2</v>
      </c>
    </row>
    <row r="3107" spans="1:40" x14ac:dyDescent="0.3">
      <c r="A3107">
        <v>5</v>
      </c>
      <c r="B3107" t="s">
        <v>27</v>
      </c>
      <c r="C3107" t="s">
        <v>7013</v>
      </c>
      <c r="D3107" t="s">
        <v>10724</v>
      </c>
      <c r="E3107" t="s">
        <v>2910</v>
      </c>
      <c r="F3107" s="12">
        <v>108.37652492736939</v>
      </c>
      <c r="G3107" s="12">
        <v>128.68065419420668</v>
      </c>
      <c r="H3107" s="12">
        <v>55.04539281627531</v>
      </c>
      <c r="I3107">
        <v>4</v>
      </c>
      <c r="J3107" s="15">
        <v>0.12393755084647272</v>
      </c>
      <c r="K3107" s="15">
        <v>0.87606244915352738</v>
      </c>
      <c r="L3107" s="56">
        <v>1.2906499999999999</v>
      </c>
      <c r="M3107">
        <v>26</v>
      </c>
      <c r="N3107">
        <v>0</v>
      </c>
      <c r="O3107" s="12">
        <v>5</v>
      </c>
      <c r="P3107" s="12">
        <v>7</v>
      </c>
      <c r="Q3107" s="12">
        <v>0</v>
      </c>
      <c r="R3107" s="12">
        <v>3.5042497966141095</v>
      </c>
      <c r="S3107" s="12">
        <v>6.8221911710311858</v>
      </c>
      <c r="T3107" s="12">
        <v>127.11871865700458</v>
      </c>
      <c r="U3107" s="12">
        <v>18.74219372963519</v>
      </c>
      <c r="V3107" s="12">
        <v>1.5619355372021033</v>
      </c>
      <c r="W3107" s="57">
        <v>3.2470477884402331E-5</v>
      </c>
      <c r="X3107" s="57">
        <v>7.0241793867351077E-4</v>
      </c>
      <c r="Y3107" s="57">
        <v>0</v>
      </c>
      <c r="Z3107" s="57">
        <v>6.0890451302347283E-4</v>
      </c>
      <c r="AA3107" s="57">
        <v>2.7095338597207725E-3</v>
      </c>
      <c r="AB3107" s="57">
        <v>0</v>
      </c>
      <c r="AC3107" s="57">
        <v>1.9599922747043822E-4</v>
      </c>
      <c r="AD3107" s="57">
        <v>2.8334672810694416E-5</v>
      </c>
      <c r="AE3107" s="57">
        <v>1.1455656243994584E-5</v>
      </c>
      <c r="AF3107" s="57">
        <v>5.2091736535511356E-6</v>
      </c>
      <c r="AG3107" s="57">
        <v>2.2015179843620655E-6</v>
      </c>
      <c r="AH3107" s="17">
        <v>3.9059336704229088E-4</v>
      </c>
      <c r="AI3107" s="12">
        <v>451</v>
      </c>
      <c r="AJ3107" s="16">
        <v>7</v>
      </c>
      <c r="AK3107" s="17">
        <v>0.91488198270156718</v>
      </c>
      <c r="AL3107" t="str">
        <f>IF(AK3107&lt;='CAV Tier 1 Analysis'!$A$5,"Tier 1", "Tier 2")</f>
        <v>Tier 2</v>
      </c>
      <c r="AM3107" t="str">
        <f t="shared" si="97"/>
        <v>Ohio - Tier 2</v>
      </c>
      <c r="AN3107" t="str">
        <f t="shared" si="98"/>
        <v>Sabina, Village Of - Tier 2</v>
      </c>
    </row>
    <row r="3108" spans="1:40" x14ac:dyDescent="0.3">
      <c r="A3108">
        <v>5</v>
      </c>
      <c r="B3108" t="s">
        <v>27</v>
      </c>
      <c r="C3108" t="s">
        <v>7028</v>
      </c>
      <c r="D3108" t="s">
        <v>10743</v>
      </c>
      <c r="E3108" t="s">
        <v>2983</v>
      </c>
      <c r="F3108" s="12">
        <v>3916.6275119290081</v>
      </c>
      <c r="G3108" s="12">
        <v>598.89839654670845</v>
      </c>
      <c r="H3108" s="12">
        <v>286.02246886488507</v>
      </c>
      <c r="I3108">
        <v>17</v>
      </c>
      <c r="J3108" s="15">
        <v>8.1860441056485253E-2</v>
      </c>
      <c r="K3108" s="15">
        <v>0.91813955894351462</v>
      </c>
      <c r="L3108" s="56">
        <v>4.2529700000000012</v>
      </c>
      <c r="M3108">
        <v>9</v>
      </c>
      <c r="N3108">
        <v>4</v>
      </c>
      <c r="O3108" s="12">
        <v>10</v>
      </c>
      <c r="P3108" s="12">
        <v>2</v>
      </c>
      <c r="Q3108" s="12">
        <v>0</v>
      </c>
      <c r="R3108" s="12">
        <v>15.608372502039749</v>
      </c>
      <c r="S3108" s="12">
        <v>23.413925453344312</v>
      </c>
      <c r="T3108" s="12">
        <v>623.34548565532737</v>
      </c>
      <c r="U3108" s="12">
        <v>0</v>
      </c>
      <c r="V3108" s="12">
        <v>0</v>
      </c>
      <c r="W3108" s="57">
        <v>1.0699722490840015E-4</v>
      </c>
      <c r="X3108" s="57">
        <v>2.4314467107929217E-4</v>
      </c>
      <c r="Y3108" s="57">
        <v>9.2656937688209403E-4</v>
      </c>
      <c r="Z3108" s="57">
        <v>1.2178090260469457E-3</v>
      </c>
      <c r="AA3108" s="57">
        <v>7.7415253134879207E-4</v>
      </c>
      <c r="AB3108" s="57">
        <v>0</v>
      </c>
      <c r="AC3108" s="57">
        <v>8.7300538775133044E-4</v>
      </c>
      <c r="AD3108" s="57">
        <v>9.724528385419359E-5</v>
      </c>
      <c r="AE3108" s="57">
        <v>5.6174508997222403E-5</v>
      </c>
      <c r="AF3108" s="57">
        <v>0</v>
      </c>
      <c r="AG3108" s="57">
        <v>0</v>
      </c>
      <c r="AH3108" s="17">
        <v>3.9046345553347923E-4</v>
      </c>
      <c r="AI3108" s="12">
        <v>452</v>
      </c>
      <c r="AJ3108" s="16">
        <v>7</v>
      </c>
      <c r="AK3108" s="17">
        <v>0.91527244615710068</v>
      </c>
      <c r="AL3108" t="str">
        <f>IF(AK3108&lt;='CAV Tier 1 Analysis'!$A$5,"Tier 1", "Tier 2")</f>
        <v>Tier 2</v>
      </c>
      <c r="AM3108" t="str">
        <f t="shared" si="97"/>
        <v>Ohio - Tier 2</v>
      </c>
      <c r="AN3108" t="str">
        <f t="shared" si="98"/>
        <v>Waite Hill, Village Of - Tier 2</v>
      </c>
    </row>
    <row r="3109" spans="1:40" x14ac:dyDescent="0.3">
      <c r="A3109">
        <v>5</v>
      </c>
      <c r="B3109" t="s">
        <v>27</v>
      </c>
      <c r="C3109" t="s">
        <v>5347</v>
      </c>
      <c r="D3109" t="s">
        <v>10538</v>
      </c>
      <c r="E3109" t="s">
        <v>3229</v>
      </c>
      <c r="F3109" s="12">
        <v>4198.1584491157864</v>
      </c>
      <c r="G3109" s="12">
        <v>3132.2609797400046</v>
      </c>
      <c r="H3109" s="12">
        <v>1723.2571228770141</v>
      </c>
      <c r="I3109">
        <v>7</v>
      </c>
      <c r="J3109" s="15">
        <v>2.3191823899371071E-2</v>
      </c>
      <c r="K3109" s="15">
        <v>0.9768081761006292</v>
      </c>
      <c r="L3109" s="56">
        <v>3.40896</v>
      </c>
      <c r="M3109">
        <v>33</v>
      </c>
      <c r="N3109">
        <v>0</v>
      </c>
      <c r="O3109" s="12">
        <v>8</v>
      </c>
      <c r="P3109" s="12">
        <v>2</v>
      </c>
      <c r="Q3109" s="12">
        <v>1</v>
      </c>
      <c r="R3109" s="12">
        <v>6.8376572327044043</v>
      </c>
      <c r="S3109" s="12">
        <v>39.965475727100568</v>
      </c>
      <c r="T3109" s="12">
        <v>3507.3692266046501</v>
      </c>
      <c r="U3109" s="12">
        <v>0</v>
      </c>
      <c r="V3109" s="12">
        <v>0</v>
      </c>
      <c r="W3109" s="57">
        <v>8.576342175555897E-5</v>
      </c>
      <c r="X3109" s="57">
        <v>8.915304606240713E-4</v>
      </c>
      <c r="Y3109" s="57">
        <v>0</v>
      </c>
      <c r="Z3109" s="57">
        <v>9.742472208375566E-4</v>
      </c>
      <c r="AA3109" s="57">
        <v>7.7415253134879207E-4</v>
      </c>
      <c r="AB3109" s="57">
        <v>7.0077084793272596E-4</v>
      </c>
      <c r="AC3109" s="57">
        <v>3.8244292305092729E-4</v>
      </c>
      <c r="AD3109" s="57">
        <v>1.6598899826490476E-4</v>
      </c>
      <c r="AE3109" s="57">
        <v>3.1607631515827924E-4</v>
      </c>
      <c r="AF3109" s="57">
        <v>0</v>
      </c>
      <c r="AG3109" s="57">
        <v>0</v>
      </c>
      <c r="AH3109" s="17">
        <v>3.9008842899752871E-4</v>
      </c>
      <c r="AI3109" s="12">
        <v>453</v>
      </c>
      <c r="AJ3109" s="16">
        <v>7</v>
      </c>
      <c r="AK3109" s="17">
        <v>0.91566253458609825</v>
      </c>
      <c r="AL3109" t="str">
        <f>IF(AK3109&lt;='CAV Tier 1 Analysis'!$A$5,"Tier 1", "Tier 2")</f>
        <v>Tier 2</v>
      </c>
      <c r="AM3109" t="str">
        <f t="shared" si="97"/>
        <v>Ohio - Tier 2</v>
      </c>
      <c r="AN3109" t="str">
        <f t="shared" si="98"/>
        <v>Brookville, City Of - Tier 2</v>
      </c>
    </row>
    <row r="3110" spans="1:40" x14ac:dyDescent="0.3">
      <c r="A3110">
        <v>5</v>
      </c>
      <c r="B3110" t="s">
        <v>27</v>
      </c>
      <c r="C3110" t="s">
        <v>7142</v>
      </c>
      <c r="D3110" t="s">
        <v>10888</v>
      </c>
      <c r="E3110" t="s">
        <v>2492</v>
      </c>
      <c r="F3110" s="12">
        <v>29.098589023529431</v>
      </c>
      <c r="G3110" s="12">
        <v>22.341686872185662</v>
      </c>
      <c r="H3110" s="12">
        <v>11.646198475926568</v>
      </c>
      <c r="I3110">
        <v>1</v>
      </c>
      <c r="J3110" s="15">
        <v>0</v>
      </c>
      <c r="K3110" s="15">
        <v>1</v>
      </c>
      <c r="L3110" s="56">
        <v>0.3921</v>
      </c>
      <c r="M3110">
        <v>1</v>
      </c>
      <c r="N3110">
        <v>0</v>
      </c>
      <c r="O3110" s="12">
        <v>9</v>
      </c>
      <c r="P3110" s="12">
        <v>8</v>
      </c>
      <c r="Q3110" s="12">
        <v>0</v>
      </c>
      <c r="R3110" s="12">
        <v>1</v>
      </c>
      <c r="S3110" s="12">
        <v>0</v>
      </c>
      <c r="T3110" s="12">
        <v>25.635218219605125</v>
      </c>
      <c r="U3110" s="12">
        <v>0</v>
      </c>
      <c r="V3110" s="12">
        <v>0</v>
      </c>
      <c r="W3110" s="57">
        <v>9.8645445151467535E-6</v>
      </c>
      <c r="X3110" s="57">
        <v>2.7016074564365797E-5</v>
      </c>
      <c r="Y3110" s="57">
        <v>0</v>
      </c>
      <c r="Z3110" s="57">
        <v>1.0960281234422512E-3</v>
      </c>
      <c r="AA3110" s="57">
        <v>3.0966101253951683E-3</v>
      </c>
      <c r="AB3110" s="57">
        <v>0</v>
      </c>
      <c r="AC3110" s="57">
        <v>5.5931865262521345E-5</v>
      </c>
      <c r="AD3110" s="57">
        <v>0</v>
      </c>
      <c r="AE3110" s="57">
        <v>2.3101888594076171E-6</v>
      </c>
      <c r="AF3110" s="57">
        <v>0</v>
      </c>
      <c r="AG3110" s="57">
        <v>0</v>
      </c>
      <c r="AH3110" s="17">
        <v>3.8979644745807827E-4</v>
      </c>
      <c r="AI3110" s="12">
        <v>454</v>
      </c>
      <c r="AJ3110" s="16">
        <v>7</v>
      </c>
      <c r="AK3110" s="17">
        <v>0.91605233103355632</v>
      </c>
      <c r="AL3110" t="str">
        <f>IF(AK3110&lt;='CAV Tier 1 Analysis'!$A$5,"Tier 1", "Tier 2")</f>
        <v>Tier 2</v>
      </c>
      <c r="AM3110" t="str">
        <f t="shared" si="97"/>
        <v>Ohio - Tier 2</v>
      </c>
      <c r="AN3110" t="str">
        <f t="shared" si="98"/>
        <v>Willshire, Village Of - Tier 2</v>
      </c>
    </row>
    <row r="3111" spans="1:40" x14ac:dyDescent="0.3">
      <c r="A3111">
        <v>5</v>
      </c>
      <c r="B3111" t="s">
        <v>27</v>
      </c>
      <c r="C3111" t="s">
        <v>6739</v>
      </c>
      <c r="D3111" t="s">
        <v>10348</v>
      </c>
      <c r="E3111" t="s">
        <v>2644</v>
      </c>
      <c r="F3111" s="12">
        <v>71.28931142889347</v>
      </c>
      <c r="G3111" s="12">
        <v>53.203511637403004</v>
      </c>
      <c r="H3111" s="12">
        <v>25.149938750510405</v>
      </c>
      <c r="I3111">
        <v>16</v>
      </c>
      <c r="J3111" s="15">
        <v>0</v>
      </c>
      <c r="K3111" s="15">
        <v>1</v>
      </c>
      <c r="L3111" s="56">
        <v>1.11588</v>
      </c>
      <c r="M3111">
        <v>7</v>
      </c>
      <c r="N3111">
        <v>0</v>
      </c>
      <c r="O3111" s="12">
        <v>10</v>
      </c>
      <c r="P3111" s="12">
        <v>5</v>
      </c>
      <c r="Q3111" s="12">
        <v>0</v>
      </c>
      <c r="R3111" s="12">
        <v>16</v>
      </c>
      <c r="S3111" s="12">
        <v>0</v>
      </c>
      <c r="T3111" s="12">
        <v>56.598530012249874</v>
      </c>
      <c r="U3111" s="12">
        <v>0</v>
      </c>
      <c r="V3111" s="12">
        <v>0</v>
      </c>
      <c r="W3111" s="57">
        <v>2.8073572898653298E-5</v>
      </c>
      <c r="X3111" s="57">
        <v>1.8911252195056059E-4</v>
      </c>
      <c r="Y3111" s="57">
        <v>0</v>
      </c>
      <c r="Z3111" s="57">
        <v>1.2178090260469457E-3</v>
      </c>
      <c r="AA3111" s="57">
        <v>1.9353813283719803E-3</v>
      </c>
      <c r="AB3111" s="57">
        <v>0</v>
      </c>
      <c r="AC3111" s="57">
        <v>8.9490984420034152E-4</v>
      </c>
      <c r="AD3111" s="57">
        <v>0</v>
      </c>
      <c r="AE3111" s="57">
        <v>5.1005336632223677E-6</v>
      </c>
      <c r="AF3111" s="57">
        <v>0</v>
      </c>
      <c r="AG3111" s="57">
        <v>0</v>
      </c>
      <c r="AH3111" s="17">
        <v>3.8821698428470033E-4</v>
      </c>
      <c r="AI3111" s="12">
        <v>455</v>
      </c>
      <c r="AJ3111" s="16">
        <v>7</v>
      </c>
      <c r="AK3111" s="17">
        <v>0.91644054801784103</v>
      </c>
      <c r="AL3111" t="str">
        <f>IF(AK3111&lt;='CAV Tier 1 Analysis'!$A$5,"Tier 1", "Tier 2")</f>
        <v>Tier 2</v>
      </c>
      <c r="AM3111" t="str">
        <f t="shared" si="97"/>
        <v>Ohio - Tier 2</v>
      </c>
      <c r="AN3111" t="str">
        <f t="shared" si="98"/>
        <v>Vinton, Village Of - Tier 2</v>
      </c>
    </row>
    <row r="3112" spans="1:40" x14ac:dyDescent="0.3">
      <c r="A3112">
        <v>5</v>
      </c>
      <c r="B3112" t="s">
        <v>27</v>
      </c>
      <c r="C3112" t="s">
        <v>6605</v>
      </c>
      <c r="D3112" t="s">
        <v>10324</v>
      </c>
      <c r="E3112" t="s">
        <v>2501</v>
      </c>
      <c r="F3112" s="12">
        <v>116.38885282922082</v>
      </c>
      <c r="G3112" s="12">
        <v>347.1248823930494</v>
      </c>
      <c r="H3112" s="12">
        <v>176.67752443817912</v>
      </c>
      <c r="I3112">
        <v>0</v>
      </c>
      <c r="J3112" s="15">
        <v>7.5371057513914666E-2</v>
      </c>
      <c r="K3112" s="15">
        <v>0.9246289424860854</v>
      </c>
      <c r="L3112" s="56">
        <v>1.7247999999999999</v>
      </c>
      <c r="M3112">
        <v>0</v>
      </c>
      <c r="N3112">
        <v>0</v>
      </c>
      <c r="O3112" s="12">
        <v>8</v>
      </c>
      <c r="P3112" s="12">
        <v>8</v>
      </c>
      <c r="Q3112" s="12">
        <v>0</v>
      </c>
      <c r="R3112" s="12">
        <v>0</v>
      </c>
      <c r="S3112" s="12">
        <v>13.316371855846063</v>
      </c>
      <c r="T3112" s="12">
        <v>358.26149599881342</v>
      </c>
      <c r="U3112" s="12">
        <v>241.87264316959261</v>
      </c>
      <c r="V3112" s="12">
        <v>0</v>
      </c>
      <c r="W3112" s="57">
        <v>4.3392926242604229E-5</v>
      </c>
      <c r="X3112" s="57">
        <v>0</v>
      </c>
      <c r="Y3112" s="57">
        <v>0</v>
      </c>
      <c r="Z3112" s="57">
        <v>9.742472208375566E-4</v>
      </c>
      <c r="AA3112" s="57">
        <v>3.0966101253951683E-3</v>
      </c>
      <c r="AB3112" s="57">
        <v>0</v>
      </c>
      <c r="AC3112" s="57">
        <v>0</v>
      </c>
      <c r="AD3112" s="57">
        <v>5.5307016485131122E-5</v>
      </c>
      <c r="AE3112" s="57">
        <v>3.2285729332243389E-5</v>
      </c>
      <c r="AF3112" s="57">
        <v>6.7225673711907653E-5</v>
      </c>
      <c r="AG3112" s="57">
        <v>0</v>
      </c>
      <c r="AH3112" s="17">
        <v>3.8809715381860099E-4</v>
      </c>
      <c r="AI3112" s="12">
        <v>456</v>
      </c>
      <c r="AJ3112" s="16">
        <v>7</v>
      </c>
      <c r="AK3112" s="17">
        <v>0.91682864517165963</v>
      </c>
      <c r="AL3112" t="str">
        <f>IF(AK3112&lt;='CAV Tier 1 Analysis'!$A$5,"Tier 1", "Tier 2")</f>
        <v>Tier 2</v>
      </c>
      <c r="AM3112" t="str">
        <f t="shared" si="97"/>
        <v>Ohio - Tier 2</v>
      </c>
      <c r="AN3112" t="str">
        <f t="shared" si="98"/>
        <v>Jeffersonville, Village Of - Tier 2</v>
      </c>
    </row>
    <row r="3113" spans="1:40" x14ac:dyDescent="0.3">
      <c r="A3113">
        <v>5</v>
      </c>
      <c r="B3113" t="s">
        <v>27</v>
      </c>
      <c r="C3113" t="s">
        <v>6680</v>
      </c>
      <c r="D3113" t="s">
        <v>10267</v>
      </c>
      <c r="E3113" t="s">
        <v>1871</v>
      </c>
      <c r="F3113" s="12">
        <v>24992.536247932534</v>
      </c>
      <c r="G3113" s="12">
        <v>17053.52657654653</v>
      </c>
      <c r="H3113" s="12">
        <v>8140.9329219385399</v>
      </c>
      <c r="I3113">
        <v>0</v>
      </c>
      <c r="J3113" s="15">
        <v>1.592826535967851E-4</v>
      </c>
      <c r="K3113" s="15">
        <v>0.99984071734640323</v>
      </c>
      <c r="L3113" s="56">
        <v>7.6593400000000011</v>
      </c>
      <c r="M3113">
        <v>7</v>
      </c>
      <c r="N3113">
        <v>0</v>
      </c>
      <c r="O3113" s="12">
        <v>15</v>
      </c>
      <c r="P3113" s="12">
        <v>1</v>
      </c>
      <c r="Q3113" s="12">
        <v>0</v>
      </c>
      <c r="R3113" s="12">
        <v>0</v>
      </c>
      <c r="S3113" s="12">
        <v>1.2967093985597999</v>
      </c>
      <c r="T3113" s="12">
        <v>18496.659133425859</v>
      </c>
      <c r="U3113" s="12">
        <v>0</v>
      </c>
      <c r="V3113" s="12">
        <v>0</v>
      </c>
      <c r="W3113" s="57">
        <v>1.9269548683153312E-4</v>
      </c>
      <c r="X3113" s="57">
        <v>1.8911252195056059E-4</v>
      </c>
      <c r="Y3113" s="57">
        <v>0</v>
      </c>
      <c r="Z3113" s="57">
        <v>1.8267135390704185E-3</v>
      </c>
      <c r="AA3113" s="57">
        <v>3.8707626567439604E-4</v>
      </c>
      <c r="AB3113" s="57">
        <v>0</v>
      </c>
      <c r="AC3113" s="57">
        <v>0</v>
      </c>
      <c r="AD3113" s="57">
        <v>5.3856357316341057E-6</v>
      </c>
      <c r="AE3113" s="57">
        <v>1.6668777889950325E-3</v>
      </c>
      <c r="AF3113" s="57">
        <v>0</v>
      </c>
      <c r="AG3113" s="57">
        <v>0</v>
      </c>
      <c r="AH3113" s="17">
        <v>3.8798738529577956E-4</v>
      </c>
      <c r="AI3113" s="12">
        <v>457</v>
      </c>
      <c r="AJ3113" s="16">
        <v>7</v>
      </c>
      <c r="AK3113" s="17">
        <v>0.9172166325569554</v>
      </c>
      <c r="AL3113" t="str">
        <f>IF(AK3113&lt;='CAV Tier 1 Analysis'!$A$5,"Tier 1", "Tier 2")</f>
        <v>Tier 2</v>
      </c>
      <c r="AM3113" t="str">
        <f t="shared" si="97"/>
        <v>Ohio - Tier 2</v>
      </c>
      <c r="AN3113" t="str">
        <f t="shared" si="98"/>
        <v>Brook Park, City Of - Tier 2</v>
      </c>
    </row>
    <row r="3114" spans="1:40" x14ac:dyDescent="0.3">
      <c r="A3114">
        <v>5</v>
      </c>
      <c r="B3114" t="s">
        <v>27</v>
      </c>
      <c r="C3114" t="s">
        <v>7071</v>
      </c>
      <c r="D3114" t="s">
        <v>10790</v>
      </c>
      <c r="E3114" t="s">
        <v>2403</v>
      </c>
      <c r="F3114" s="12">
        <v>98.862581401596032</v>
      </c>
      <c r="G3114" s="12">
        <v>231.74413282244834</v>
      </c>
      <c r="H3114" s="12">
        <v>101.27364521508855</v>
      </c>
      <c r="I3114">
        <v>0</v>
      </c>
      <c r="J3114" s="15">
        <v>0</v>
      </c>
      <c r="K3114" s="15">
        <v>1</v>
      </c>
      <c r="L3114" s="56">
        <v>1.31403</v>
      </c>
      <c r="M3114">
        <v>0</v>
      </c>
      <c r="N3114">
        <v>0</v>
      </c>
      <c r="O3114" s="12">
        <v>15</v>
      </c>
      <c r="P3114" s="12">
        <v>6</v>
      </c>
      <c r="Q3114" s="12">
        <v>0</v>
      </c>
      <c r="R3114" s="12">
        <v>0</v>
      </c>
      <c r="S3114" s="12">
        <v>0</v>
      </c>
      <c r="T3114" s="12">
        <v>221.16995094436544</v>
      </c>
      <c r="U3114" s="12">
        <v>122.30736954276941</v>
      </c>
      <c r="V3114" s="12">
        <v>10.574181878082896</v>
      </c>
      <c r="W3114" s="57">
        <v>3.3058677452788285E-5</v>
      </c>
      <c r="X3114" s="57">
        <v>0</v>
      </c>
      <c r="Y3114" s="57">
        <v>0</v>
      </c>
      <c r="Z3114" s="57">
        <v>1.8267135390704185E-3</v>
      </c>
      <c r="AA3114" s="57">
        <v>2.3224575940463763E-3</v>
      </c>
      <c r="AB3114" s="57">
        <v>0</v>
      </c>
      <c r="AC3114" s="57">
        <v>0</v>
      </c>
      <c r="AD3114" s="57">
        <v>0</v>
      </c>
      <c r="AE3114" s="57">
        <v>1.993134415047209E-5</v>
      </c>
      <c r="AF3114" s="57">
        <v>3.399390360851522E-5</v>
      </c>
      <c r="AG3114" s="57">
        <v>1.4904105207962093E-5</v>
      </c>
      <c r="AH3114" s="17">
        <v>3.8645992395786646E-4</v>
      </c>
      <c r="AI3114" s="12">
        <v>458</v>
      </c>
      <c r="AJ3114" s="16">
        <v>7</v>
      </c>
      <c r="AK3114" s="17">
        <v>0.91760309248091332</v>
      </c>
      <c r="AL3114" t="str">
        <f>IF(AK3114&lt;='CAV Tier 1 Analysis'!$A$5,"Tier 1", "Tier 2")</f>
        <v>Tier 2</v>
      </c>
      <c r="AM3114" t="str">
        <f t="shared" si="97"/>
        <v>Ohio - Tier 2</v>
      </c>
      <c r="AN3114" t="str">
        <f t="shared" si="98"/>
        <v>New Straitsville, Village Of - Tier 2</v>
      </c>
    </row>
    <row r="3115" spans="1:40" x14ac:dyDescent="0.3">
      <c r="A3115">
        <v>5</v>
      </c>
      <c r="B3115" t="s">
        <v>27</v>
      </c>
      <c r="C3115" t="s">
        <v>6961</v>
      </c>
      <c r="D3115" t="s">
        <v>10663</v>
      </c>
      <c r="E3115" t="s">
        <v>2536</v>
      </c>
      <c r="F3115" s="12">
        <v>41.279773421188501</v>
      </c>
      <c r="G3115" s="12">
        <v>25.947193962385143</v>
      </c>
      <c r="H3115" s="12">
        <v>12.152104501155476</v>
      </c>
      <c r="I3115">
        <v>0</v>
      </c>
      <c r="J3115" s="15">
        <v>0</v>
      </c>
      <c r="K3115" s="15">
        <v>1.0000000000000002</v>
      </c>
      <c r="L3115" s="56">
        <v>0.55624000000000007</v>
      </c>
      <c r="M3115">
        <v>1</v>
      </c>
      <c r="N3115">
        <v>0</v>
      </c>
      <c r="O3115" s="12">
        <v>9</v>
      </c>
      <c r="P3115" s="12">
        <v>8</v>
      </c>
      <c r="Q3115" s="12">
        <v>0</v>
      </c>
      <c r="R3115" s="12">
        <v>0</v>
      </c>
      <c r="S3115" s="12">
        <v>0</v>
      </c>
      <c r="T3115" s="12">
        <v>29.236978476724346</v>
      </c>
      <c r="U3115" s="12">
        <v>0</v>
      </c>
      <c r="V3115" s="12">
        <v>0</v>
      </c>
      <c r="W3115" s="57">
        <v>1.3994017447348203E-5</v>
      </c>
      <c r="X3115" s="57">
        <v>2.7016074564365797E-5</v>
      </c>
      <c r="Y3115" s="57">
        <v>0</v>
      </c>
      <c r="Z3115" s="57">
        <v>1.0960281234422512E-3</v>
      </c>
      <c r="AA3115" s="57">
        <v>3.0966101253951683E-3</v>
      </c>
      <c r="AB3115" s="57">
        <v>0</v>
      </c>
      <c r="AC3115" s="57">
        <v>0</v>
      </c>
      <c r="AD3115" s="57">
        <v>0</v>
      </c>
      <c r="AE3115" s="57">
        <v>2.6347714843329806E-6</v>
      </c>
      <c r="AF3115" s="57">
        <v>0</v>
      </c>
      <c r="AG3115" s="57">
        <v>0</v>
      </c>
      <c r="AH3115" s="17">
        <v>3.8511664657576961E-4</v>
      </c>
      <c r="AI3115" s="12">
        <v>459</v>
      </c>
      <c r="AJ3115" s="16">
        <v>7</v>
      </c>
      <c r="AK3115" s="17">
        <v>0.91798820912748913</v>
      </c>
      <c r="AL3115" t="str">
        <f>IF(AK3115&lt;='CAV Tier 1 Analysis'!$A$5,"Tier 1", "Tier 2")</f>
        <v>Tier 2</v>
      </c>
      <c r="AM3115" t="str">
        <f t="shared" si="97"/>
        <v>Ohio - Tier 2</v>
      </c>
      <c r="AN3115" t="str">
        <f t="shared" si="98"/>
        <v>Convoy, Village Of - Tier 2</v>
      </c>
    </row>
    <row r="3116" spans="1:40" x14ac:dyDescent="0.3">
      <c r="A3116">
        <v>5</v>
      </c>
      <c r="B3116" t="s">
        <v>27</v>
      </c>
      <c r="C3116" t="s">
        <v>7144</v>
      </c>
      <c r="D3116" t="s">
        <v>10890</v>
      </c>
      <c r="E3116" t="s">
        <v>2539</v>
      </c>
      <c r="F3116" s="12">
        <v>34.585094217381851</v>
      </c>
      <c r="G3116" s="12">
        <v>43.408142184716738</v>
      </c>
      <c r="H3116" s="12">
        <v>22.77072415886316</v>
      </c>
      <c r="I3116">
        <v>0</v>
      </c>
      <c r="J3116" s="15">
        <v>0</v>
      </c>
      <c r="K3116" s="15">
        <v>1</v>
      </c>
      <c r="L3116" s="56">
        <v>0.46603</v>
      </c>
      <c r="M3116">
        <v>0</v>
      </c>
      <c r="N3116">
        <v>0</v>
      </c>
      <c r="O3116" s="12">
        <v>9</v>
      </c>
      <c r="P3116" s="12">
        <v>8</v>
      </c>
      <c r="Q3116" s="12">
        <v>0</v>
      </c>
      <c r="R3116" s="12">
        <v>0</v>
      </c>
      <c r="S3116" s="12">
        <v>0</v>
      </c>
      <c r="T3116" s="12">
        <v>48.741407517240695</v>
      </c>
      <c r="U3116" s="12">
        <v>14.156313299858844</v>
      </c>
      <c r="V3116" s="12">
        <v>0</v>
      </c>
      <c r="W3116" s="57">
        <v>1.1724492936480085E-5</v>
      </c>
      <c r="X3116" s="57">
        <v>0</v>
      </c>
      <c r="Y3116" s="57">
        <v>0</v>
      </c>
      <c r="Z3116" s="57">
        <v>1.0960281234422512E-3</v>
      </c>
      <c r="AA3116" s="57">
        <v>3.0966101253951683E-3</v>
      </c>
      <c r="AB3116" s="57">
        <v>0</v>
      </c>
      <c r="AC3116" s="57">
        <v>0</v>
      </c>
      <c r="AD3116" s="57">
        <v>0</v>
      </c>
      <c r="AE3116" s="57">
        <v>4.3924672563177658E-6</v>
      </c>
      <c r="AF3116" s="57">
        <v>3.9345817963901502E-6</v>
      </c>
      <c r="AG3116" s="57">
        <v>0</v>
      </c>
      <c r="AH3116" s="17">
        <v>3.8297179916605523E-4</v>
      </c>
      <c r="AI3116" s="12">
        <v>460</v>
      </c>
      <c r="AJ3116" s="16">
        <v>7</v>
      </c>
      <c r="AK3116" s="17">
        <v>0.91837118092665515</v>
      </c>
      <c r="AL3116" t="str">
        <f>IF(AK3116&lt;='CAV Tier 1 Analysis'!$A$5,"Tier 1", "Tier 2")</f>
        <v>Tier 2</v>
      </c>
      <c r="AM3116" t="str">
        <f t="shared" si="97"/>
        <v>Ohio - Tier 2</v>
      </c>
      <c r="AN3116" t="str">
        <f t="shared" si="98"/>
        <v>Ohio City, Village Of - Tier 2</v>
      </c>
    </row>
    <row r="3117" spans="1:40" x14ac:dyDescent="0.3">
      <c r="A3117">
        <v>5</v>
      </c>
      <c r="B3117" t="s">
        <v>27</v>
      </c>
      <c r="C3117" t="s">
        <v>6818</v>
      </c>
      <c r="D3117" t="s">
        <v>10455</v>
      </c>
      <c r="E3117" t="s">
        <v>2986</v>
      </c>
      <c r="F3117" s="12">
        <v>4210.4825527079056</v>
      </c>
      <c r="G3117" s="12">
        <v>2668.8115717807805</v>
      </c>
      <c r="H3117" s="12">
        <v>1122.4342741857565</v>
      </c>
      <c r="I3117">
        <v>9</v>
      </c>
      <c r="J3117" s="15">
        <v>3.0082719824324262E-2</v>
      </c>
      <c r="K3117" s="15">
        <v>0.96991728017567569</v>
      </c>
      <c r="L3117" s="56">
        <v>4.5720600000000005</v>
      </c>
      <c r="M3117">
        <v>20</v>
      </c>
      <c r="N3117">
        <v>3</v>
      </c>
      <c r="O3117" s="12">
        <v>10</v>
      </c>
      <c r="P3117" s="12">
        <v>2</v>
      </c>
      <c r="Q3117" s="12">
        <v>0</v>
      </c>
      <c r="R3117" s="12">
        <v>8.7292555215810808</v>
      </c>
      <c r="S3117" s="12">
        <v>33.765875791548872</v>
      </c>
      <c r="T3117" s="12">
        <v>2669.3291549658838</v>
      </c>
      <c r="U3117" s="12">
        <v>0</v>
      </c>
      <c r="V3117" s="12">
        <v>0</v>
      </c>
      <c r="W3117" s="57">
        <v>1.1502496657975482E-4</v>
      </c>
      <c r="X3117" s="57">
        <v>5.4032149128731592E-4</v>
      </c>
      <c r="Y3117" s="57">
        <v>6.9492703266157052E-4</v>
      </c>
      <c r="Z3117" s="57">
        <v>1.2178090260469457E-3</v>
      </c>
      <c r="AA3117" s="57">
        <v>7.7415253134879207E-4</v>
      </c>
      <c r="AB3117" s="57">
        <v>0</v>
      </c>
      <c r="AC3117" s="57">
        <v>4.8824354367519354E-4</v>
      </c>
      <c r="AD3117" s="57">
        <v>1.402401396757504E-4</v>
      </c>
      <c r="AE3117" s="57">
        <v>2.4055400750121338E-4</v>
      </c>
      <c r="AF3117" s="57">
        <v>0</v>
      </c>
      <c r="AG3117" s="57">
        <v>0</v>
      </c>
      <c r="AH3117" s="17">
        <v>3.8284297625241245E-4</v>
      </c>
      <c r="AI3117" s="12">
        <v>461</v>
      </c>
      <c r="AJ3117" s="16">
        <v>7</v>
      </c>
      <c r="AK3117" s="17">
        <v>0.91875402390290761</v>
      </c>
      <c r="AL3117" t="str">
        <f>IF(AK3117&lt;='CAV Tier 1 Analysis'!$A$5,"Tier 1", "Tier 2")</f>
        <v>Tier 2</v>
      </c>
      <c r="AM3117" t="str">
        <f t="shared" si="97"/>
        <v>Ohio - Tier 2</v>
      </c>
      <c r="AN3117" t="str">
        <f t="shared" si="98"/>
        <v>Madison, Village Of - Tier 2</v>
      </c>
    </row>
    <row r="3118" spans="1:40" x14ac:dyDescent="0.3">
      <c r="A3118">
        <v>5</v>
      </c>
      <c r="B3118" t="s">
        <v>27</v>
      </c>
      <c r="C3118" t="s">
        <v>7127</v>
      </c>
      <c r="D3118" t="s">
        <v>10873</v>
      </c>
      <c r="E3118" t="s">
        <v>2544</v>
      </c>
      <c r="F3118" s="12">
        <v>40.530972698802856</v>
      </c>
      <c r="G3118" s="12">
        <v>39.717162328894631</v>
      </c>
      <c r="H3118" s="12">
        <v>18.903534386581065</v>
      </c>
      <c r="I3118">
        <v>0</v>
      </c>
      <c r="J3118" s="15">
        <v>0</v>
      </c>
      <c r="K3118" s="15">
        <v>1</v>
      </c>
      <c r="L3118" s="56">
        <v>0.54615000000000002</v>
      </c>
      <c r="M3118">
        <v>0</v>
      </c>
      <c r="N3118">
        <v>0</v>
      </c>
      <c r="O3118" s="12">
        <v>9</v>
      </c>
      <c r="P3118" s="12">
        <v>8</v>
      </c>
      <c r="Q3118" s="12">
        <v>0</v>
      </c>
      <c r="R3118" s="12">
        <v>0</v>
      </c>
      <c r="S3118" s="12">
        <v>0</v>
      </c>
      <c r="T3118" s="12">
        <v>43.128154145912127</v>
      </c>
      <c r="U3118" s="12">
        <v>2.5971814471092713</v>
      </c>
      <c r="V3118" s="12">
        <v>0</v>
      </c>
      <c r="W3118" s="57">
        <v>1.3740170841487884E-5</v>
      </c>
      <c r="X3118" s="57">
        <v>0</v>
      </c>
      <c r="Y3118" s="57">
        <v>0</v>
      </c>
      <c r="Z3118" s="57">
        <v>1.0960281234422512E-3</v>
      </c>
      <c r="AA3118" s="57">
        <v>3.0966101253951683E-3</v>
      </c>
      <c r="AB3118" s="57">
        <v>0</v>
      </c>
      <c r="AC3118" s="57">
        <v>0</v>
      </c>
      <c r="AD3118" s="57">
        <v>0</v>
      </c>
      <c r="AE3118" s="57">
        <v>3.8866133450154556E-6</v>
      </c>
      <c r="AF3118" s="57">
        <v>7.2185622253925817E-7</v>
      </c>
      <c r="AG3118" s="57">
        <v>0</v>
      </c>
      <c r="AH3118" s="17">
        <v>3.8281698993149655E-4</v>
      </c>
      <c r="AI3118" s="12">
        <v>462</v>
      </c>
      <c r="AJ3118" s="16">
        <v>7</v>
      </c>
      <c r="AK3118" s="17">
        <v>0.91913684089283909</v>
      </c>
      <c r="AL3118" t="str">
        <f>IF(AK3118&lt;='CAV Tier 1 Analysis'!$A$5,"Tier 1", "Tier 2")</f>
        <v>Tier 2</v>
      </c>
      <c r="AM3118" t="str">
        <f t="shared" si="97"/>
        <v>Ohio - Tier 2</v>
      </c>
      <c r="AN3118" t="str">
        <f t="shared" si="98"/>
        <v>Middle Point, Village Of - Tier 2</v>
      </c>
    </row>
    <row r="3119" spans="1:40" x14ac:dyDescent="0.3">
      <c r="A3119">
        <v>5</v>
      </c>
      <c r="B3119" t="s">
        <v>27</v>
      </c>
      <c r="C3119" t="s">
        <v>6958</v>
      </c>
      <c r="D3119" t="s">
        <v>10659</v>
      </c>
      <c r="E3119" t="s">
        <v>2530</v>
      </c>
      <c r="F3119" s="12">
        <v>559.48169707617296</v>
      </c>
      <c r="G3119" s="12">
        <v>1204.186610051413</v>
      </c>
      <c r="H3119" s="12">
        <v>558.38073368073401</v>
      </c>
      <c r="I3119">
        <v>3</v>
      </c>
      <c r="J3119" s="15">
        <v>0.11644216264852993</v>
      </c>
      <c r="K3119" s="15">
        <v>0.88355783735147009</v>
      </c>
      <c r="L3119" s="56">
        <v>3.7786999999999997</v>
      </c>
      <c r="M3119">
        <v>5</v>
      </c>
      <c r="N3119">
        <v>0</v>
      </c>
      <c r="O3119" s="12">
        <v>12.5</v>
      </c>
      <c r="P3119" s="12">
        <v>4.333333333333333</v>
      </c>
      <c r="Q3119" s="12">
        <v>0</v>
      </c>
      <c r="R3119" s="12">
        <v>2.6506735120544103</v>
      </c>
      <c r="S3119" s="12">
        <v>65.019060211057507</v>
      </c>
      <c r="T3119" s="12">
        <v>1371.9491018609367</v>
      </c>
      <c r="U3119" s="12">
        <v>812.46740478476374</v>
      </c>
      <c r="V3119" s="12">
        <v>0</v>
      </c>
      <c r="W3119" s="57">
        <v>9.5065428103506839E-5</v>
      </c>
      <c r="X3119" s="57">
        <v>1.3508037282182898E-4</v>
      </c>
      <c r="Y3119" s="57">
        <v>0</v>
      </c>
      <c r="Z3119" s="57">
        <v>1.5222612825586822E-3</v>
      </c>
      <c r="AA3119" s="57">
        <v>1.6773304845890495E-3</v>
      </c>
      <c r="AB3119" s="57">
        <v>0</v>
      </c>
      <c r="AC3119" s="57">
        <v>1.4825711373116153E-4</v>
      </c>
      <c r="AD3119" s="57">
        <v>2.7004429388640078E-4</v>
      </c>
      <c r="AE3119" s="57">
        <v>1.236370021757608E-4</v>
      </c>
      <c r="AF3119" s="57">
        <v>2.2581581753056807E-4</v>
      </c>
      <c r="AG3119" s="57">
        <v>0</v>
      </c>
      <c r="AH3119" s="17">
        <v>3.8159016321790535E-4</v>
      </c>
      <c r="AI3119" s="12">
        <v>463</v>
      </c>
      <c r="AJ3119" s="16">
        <v>7</v>
      </c>
      <c r="AK3119" s="17">
        <v>0.91951843105605702</v>
      </c>
      <c r="AL3119" t="str">
        <f>IF(AK3119&lt;='CAV Tier 1 Analysis'!$A$5,"Tier 1", "Tier 2")</f>
        <v>Tier 2</v>
      </c>
      <c r="AM3119" t="str">
        <f t="shared" si="97"/>
        <v>Ohio - Tier 2</v>
      </c>
      <c r="AN3119" t="str">
        <f t="shared" si="98"/>
        <v>Sugarcreek, Village Of - Tier 2</v>
      </c>
    </row>
    <row r="3120" spans="1:40" x14ac:dyDescent="0.3">
      <c r="A3120">
        <v>5</v>
      </c>
      <c r="B3120" t="s">
        <v>27</v>
      </c>
      <c r="C3120" t="s">
        <v>7010</v>
      </c>
      <c r="D3120" t="s">
        <v>10721</v>
      </c>
      <c r="E3120" t="s">
        <v>3178</v>
      </c>
      <c r="F3120" s="12">
        <v>188.93892625386991</v>
      </c>
      <c r="G3120" s="12">
        <v>141.15587846775017</v>
      </c>
      <c r="H3120" s="12">
        <v>63.973907656427585</v>
      </c>
      <c r="I3120">
        <v>20</v>
      </c>
      <c r="J3120" s="15">
        <v>0.15601908232687181</v>
      </c>
      <c r="K3120" s="15">
        <v>0.84398091767312811</v>
      </c>
      <c r="L3120" s="56">
        <v>1.0921099999999999</v>
      </c>
      <c r="M3120">
        <v>13</v>
      </c>
      <c r="N3120">
        <v>4</v>
      </c>
      <c r="O3120" s="12">
        <v>6</v>
      </c>
      <c r="P3120" s="12">
        <v>3</v>
      </c>
      <c r="Q3120" s="12">
        <v>0</v>
      </c>
      <c r="R3120" s="12">
        <v>16.879618353462561</v>
      </c>
      <c r="S3120" s="12">
        <v>9.9811503654198699</v>
      </c>
      <c r="T3120" s="12">
        <v>150.49385259253592</v>
      </c>
      <c r="U3120" s="12">
        <v>0</v>
      </c>
      <c r="V3120" s="12">
        <v>0</v>
      </c>
      <c r="W3120" s="57">
        <v>2.7475561618048762E-5</v>
      </c>
      <c r="X3120" s="57">
        <v>3.5120896933675538E-4</v>
      </c>
      <c r="Y3120" s="57">
        <v>9.2656937688209403E-4</v>
      </c>
      <c r="Z3120" s="57">
        <v>7.3068541562816742E-4</v>
      </c>
      <c r="AA3120" s="57">
        <v>1.1612287970231882E-3</v>
      </c>
      <c r="AB3120" s="57">
        <v>0</v>
      </c>
      <c r="AC3120" s="57">
        <v>9.4410853942865044E-4</v>
      </c>
      <c r="AD3120" s="57">
        <v>4.1454808695395649E-5</v>
      </c>
      <c r="AE3120" s="57">
        <v>1.3562171333603882E-5</v>
      </c>
      <c r="AF3120" s="57">
        <v>0</v>
      </c>
      <c r="AG3120" s="57">
        <v>0</v>
      </c>
      <c r="AH3120" s="17">
        <v>3.8148123999508216E-4</v>
      </c>
      <c r="AI3120" s="12">
        <v>464</v>
      </c>
      <c r="AJ3120" s="16">
        <v>7</v>
      </c>
      <c r="AK3120" s="17">
        <v>0.91989991229605206</v>
      </c>
      <c r="AL3120" t="str">
        <f>IF(AK3120&lt;='CAV Tier 1 Analysis'!$A$5,"Tier 1", "Tier 2")</f>
        <v>Tier 2</v>
      </c>
      <c r="AM3120" t="str">
        <f t="shared" si="97"/>
        <v>Ohio - Tier 2</v>
      </c>
      <c r="AN3120" t="str">
        <f t="shared" si="98"/>
        <v>Pemberville, Village Of - Tier 2</v>
      </c>
    </row>
    <row r="3121" spans="1:40" x14ac:dyDescent="0.3">
      <c r="A3121">
        <v>5</v>
      </c>
      <c r="B3121" t="s">
        <v>27</v>
      </c>
      <c r="C3121" t="s">
        <v>7070</v>
      </c>
      <c r="D3121" t="s">
        <v>10789</v>
      </c>
      <c r="E3121" t="s">
        <v>2453</v>
      </c>
      <c r="F3121" s="12">
        <v>28.477641824249154</v>
      </c>
      <c r="G3121" s="12">
        <v>13.695693445243803</v>
      </c>
      <c r="H3121" s="12">
        <v>5.9137889688249388</v>
      </c>
      <c r="I3121">
        <v>0</v>
      </c>
      <c r="J3121" s="15">
        <v>0</v>
      </c>
      <c r="K3121" s="15">
        <v>1</v>
      </c>
      <c r="L3121" s="56">
        <v>0.37851000000000001</v>
      </c>
      <c r="M3121">
        <v>1</v>
      </c>
      <c r="N3121">
        <v>0</v>
      </c>
      <c r="O3121" s="12">
        <v>15</v>
      </c>
      <c r="P3121" s="12">
        <v>6</v>
      </c>
      <c r="Q3121" s="12">
        <v>0</v>
      </c>
      <c r="R3121" s="12">
        <v>0</v>
      </c>
      <c r="S3121" s="12">
        <v>0</v>
      </c>
      <c r="T3121" s="12">
        <v>13.775919264588326</v>
      </c>
      <c r="U3121" s="12">
        <v>0</v>
      </c>
      <c r="V3121" s="12">
        <v>0</v>
      </c>
      <c r="W3121" s="57">
        <v>9.5226440816837473E-6</v>
      </c>
      <c r="X3121" s="57">
        <v>2.7016074564365797E-5</v>
      </c>
      <c r="Y3121" s="57">
        <v>0</v>
      </c>
      <c r="Z3121" s="57">
        <v>1.8267135390704185E-3</v>
      </c>
      <c r="AA3121" s="57">
        <v>2.3224575940463763E-3</v>
      </c>
      <c r="AB3121" s="57">
        <v>0</v>
      </c>
      <c r="AC3121" s="57">
        <v>0</v>
      </c>
      <c r="AD3121" s="57">
        <v>0</v>
      </c>
      <c r="AE3121" s="57">
        <v>1.2414552098024209E-6</v>
      </c>
      <c r="AF3121" s="57">
        <v>0</v>
      </c>
      <c r="AG3121" s="57">
        <v>0</v>
      </c>
      <c r="AH3121" s="17">
        <v>3.8063193699751331E-4</v>
      </c>
      <c r="AI3121" s="12">
        <v>465</v>
      </c>
      <c r="AJ3121" s="16">
        <v>7</v>
      </c>
      <c r="AK3121" s="17">
        <v>0.92028054423304961</v>
      </c>
      <c r="AL3121" t="str">
        <f>IF(AK3121&lt;='CAV Tier 1 Analysis'!$A$5,"Tier 1", "Tier 2")</f>
        <v>Tier 2</v>
      </c>
      <c r="AM3121" t="str">
        <f t="shared" si="97"/>
        <v>Ohio - Tier 2</v>
      </c>
      <c r="AN3121" t="str">
        <f t="shared" si="98"/>
        <v>Hemlock, Village Of - Tier 2</v>
      </c>
    </row>
    <row r="3122" spans="1:40" x14ac:dyDescent="0.3">
      <c r="A3122">
        <v>5</v>
      </c>
      <c r="B3122" t="s">
        <v>27</v>
      </c>
      <c r="C3122" t="s">
        <v>6866</v>
      </c>
      <c r="D3122" t="s">
        <v>10525</v>
      </c>
      <c r="E3122" t="s">
        <v>2438</v>
      </c>
      <c r="F3122" s="12">
        <v>162.06448971364023</v>
      </c>
      <c r="G3122" s="12">
        <v>1620.7910279216483</v>
      </c>
      <c r="H3122" s="12">
        <v>661.17647592208971</v>
      </c>
      <c r="I3122">
        <v>2</v>
      </c>
      <c r="J3122" s="15">
        <v>0</v>
      </c>
      <c r="K3122" s="15">
        <v>1</v>
      </c>
      <c r="L3122" s="56">
        <v>2.0007899999999998</v>
      </c>
      <c r="M3122">
        <v>1</v>
      </c>
      <c r="N3122">
        <v>0</v>
      </c>
      <c r="O3122" s="12">
        <v>9</v>
      </c>
      <c r="P3122" s="12">
        <v>6</v>
      </c>
      <c r="Q3122" s="12">
        <v>0</v>
      </c>
      <c r="R3122" s="12">
        <v>2</v>
      </c>
      <c r="S3122" s="12">
        <v>0</v>
      </c>
      <c r="T3122" s="12">
        <v>1692.3604774411995</v>
      </c>
      <c r="U3122" s="12">
        <v>1530.2959877275593</v>
      </c>
      <c r="V3122" s="12">
        <v>0</v>
      </c>
      <c r="W3122" s="57">
        <v>5.0336347922622977E-5</v>
      </c>
      <c r="X3122" s="57">
        <v>2.7016074564365797E-5</v>
      </c>
      <c r="Y3122" s="57">
        <v>0</v>
      </c>
      <c r="Z3122" s="57">
        <v>1.0960281234422512E-3</v>
      </c>
      <c r="AA3122" s="57">
        <v>2.3224575940463763E-3</v>
      </c>
      <c r="AB3122" s="57">
        <v>0</v>
      </c>
      <c r="AC3122" s="57">
        <v>1.1186373052504269E-4</v>
      </c>
      <c r="AD3122" s="57">
        <v>0</v>
      </c>
      <c r="AE3122" s="57">
        <v>1.5251176282542439E-4</v>
      </c>
      <c r="AF3122" s="57">
        <v>4.253278808446389E-4</v>
      </c>
      <c r="AG3122" s="57">
        <v>0</v>
      </c>
      <c r="AH3122" s="17">
        <v>3.8050377401552021E-4</v>
      </c>
      <c r="AI3122" s="12">
        <v>466</v>
      </c>
      <c r="AJ3122" s="16">
        <v>7</v>
      </c>
      <c r="AK3122" s="17">
        <v>0.92066104800706516</v>
      </c>
      <c r="AL3122" t="str">
        <f>IF(AK3122&lt;='CAV Tier 1 Analysis'!$A$5,"Tier 1", "Tier 2")</f>
        <v>Tier 2</v>
      </c>
      <c r="AM3122" t="str">
        <f t="shared" si="97"/>
        <v>Ohio - Tier 2</v>
      </c>
      <c r="AN3122" t="str">
        <f t="shared" si="98"/>
        <v>Coldwater, Village Of - Tier 2</v>
      </c>
    </row>
    <row r="3123" spans="1:40" x14ac:dyDescent="0.3">
      <c r="A3123">
        <v>5</v>
      </c>
      <c r="B3123" t="s">
        <v>27</v>
      </c>
      <c r="C3123" t="s">
        <v>7053</v>
      </c>
      <c r="D3123" t="s">
        <v>10770</v>
      </c>
      <c r="E3123" t="s">
        <v>3038</v>
      </c>
      <c r="F3123" s="12">
        <v>15.086080264566144</v>
      </c>
      <c r="G3123" s="12">
        <v>14.242430143919124</v>
      </c>
      <c r="H3123" s="12">
        <v>5.9355732657698113</v>
      </c>
      <c r="I3123">
        <v>6</v>
      </c>
      <c r="J3123" s="15">
        <v>0.47070905900979931</v>
      </c>
      <c r="K3123" s="15">
        <v>0.52929094099020069</v>
      </c>
      <c r="L3123" s="56">
        <v>0.23369000000000001</v>
      </c>
      <c r="M3123">
        <v>10</v>
      </c>
      <c r="N3123">
        <v>0</v>
      </c>
      <c r="O3123" s="12">
        <v>12</v>
      </c>
      <c r="P3123" s="12">
        <v>4</v>
      </c>
      <c r="Q3123" s="12">
        <v>1</v>
      </c>
      <c r="R3123" s="12">
        <v>3.1757456459412041</v>
      </c>
      <c r="S3123" s="12">
        <v>2.7939281066142292</v>
      </c>
      <c r="T3123" s="12">
        <v>13.152523390403081</v>
      </c>
      <c r="U3123" s="12">
        <v>0</v>
      </c>
      <c r="V3123" s="12">
        <v>1.0899067535160434</v>
      </c>
      <c r="W3123" s="57">
        <v>5.8792282778491323E-6</v>
      </c>
      <c r="X3123" s="57">
        <v>2.7016074564365796E-4</v>
      </c>
      <c r="Y3123" s="57">
        <v>0</v>
      </c>
      <c r="Z3123" s="57">
        <v>1.4613708312563348E-3</v>
      </c>
      <c r="AA3123" s="57">
        <v>1.5483050626975841E-3</v>
      </c>
      <c r="AB3123" s="57">
        <v>7.0077084793272596E-4</v>
      </c>
      <c r="AC3123" s="57">
        <v>1.7762537757682226E-4</v>
      </c>
      <c r="AD3123" s="57">
        <v>1.1604048724649152E-5</v>
      </c>
      <c r="AE3123" s="57">
        <v>1.1852761599029343E-6</v>
      </c>
      <c r="AF3123" s="57">
        <v>0</v>
      </c>
      <c r="AG3123" s="57">
        <v>1.5362025269246246E-6</v>
      </c>
      <c r="AH3123" s="17">
        <v>3.7985796552695005E-4</v>
      </c>
      <c r="AI3123" s="12">
        <v>467</v>
      </c>
      <c r="AJ3123" s="16">
        <v>7</v>
      </c>
      <c r="AK3123" s="17">
        <v>0.92104090597259214</v>
      </c>
      <c r="AL3123" t="str">
        <f>IF(AK3123&lt;='CAV Tier 1 Analysis'!$A$5,"Tier 1", "Tier 2")</f>
        <v>Tier 2</v>
      </c>
      <c r="AM3123" t="str">
        <f t="shared" si="97"/>
        <v>Ohio - Tier 2</v>
      </c>
      <c r="AN3123" t="str">
        <f t="shared" si="98"/>
        <v>Higginsport, Village Of - Tier 2</v>
      </c>
    </row>
    <row r="3124" spans="1:40" x14ac:dyDescent="0.3">
      <c r="A3124">
        <v>5</v>
      </c>
      <c r="B3124" t="s">
        <v>27</v>
      </c>
      <c r="C3124" t="s">
        <v>7019</v>
      </c>
      <c r="D3124" t="s">
        <v>10731</v>
      </c>
      <c r="E3124" t="s">
        <v>2412</v>
      </c>
      <c r="F3124" s="12">
        <v>120.04567935913694</v>
      </c>
      <c r="G3124" s="12">
        <v>646.93955796417208</v>
      </c>
      <c r="H3124" s="12">
        <v>551.00506306466525</v>
      </c>
      <c r="I3124">
        <v>0</v>
      </c>
      <c r="J3124" s="15">
        <v>0.1048439501680251</v>
      </c>
      <c r="K3124" s="15">
        <v>0.89515604983197483</v>
      </c>
      <c r="L3124" s="56">
        <v>0.53861000000000003</v>
      </c>
      <c r="M3124">
        <v>5</v>
      </c>
      <c r="N3124">
        <v>0</v>
      </c>
      <c r="O3124" s="12">
        <v>19</v>
      </c>
      <c r="P3124" s="12">
        <v>3</v>
      </c>
      <c r="Q3124" s="12">
        <v>0</v>
      </c>
      <c r="R3124" s="12">
        <v>0</v>
      </c>
      <c r="S3124" s="12">
        <v>57.769547374281288</v>
      </c>
      <c r="T3124" s="12">
        <v>931.30880747158994</v>
      </c>
      <c r="U3124" s="12">
        <v>811.26312811245305</v>
      </c>
      <c r="V3124" s="12">
        <v>0</v>
      </c>
      <c r="W3124" s="57">
        <v>1.3550477738595238E-5</v>
      </c>
      <c r="X3124" s="57">
        <v>1.3508037282182898E-4</v>
      </c>
      <c r="Y3124" s="57">
        <v>0</v>
      </c>
      <c r="Z3124" s="57">
        <v>2.3138371494891966E-3</v>
      </c>
      <c r="AA3124" s="57">
        <v>1.1612287970231882E-3</v>
      </c>
      <c r="AB3124" s="57">
        <v>0</v>
      </c>
      <c r="AC3124" s="57">
        <v>0</v>
      </c>
      <c r="AD3124" s="57">
        <v>2.3993482185354146E-4</v>
      </c>
      <c r="AE3124" s="57">
        <v>8.3927478723143915E-5</v>
      </c>
      <c r="AF3124" s="57">
        <v>2.2548110290732375E-4</v>
      </c>
      <c r="AG3124" s="57">
        <v>0</v>
      </c>
      <c r="AH3124" s="17">
        <v>3.7936729095971073E-4</v>
      </c>
      <c r="AI3124" s="12">
        <v>468</v>
      </c>
      <c r="AJ3124" s="16">
        <v>7</v>
      </c>
      <c r="AK3124" s="17">
        <v>0.9214202732635518</v>
      </c>
      <c r="AL3124" t="str">
        <f>IF(AK3124&lt;='CAV Tier 1 Analysis'!$A$5,"Tier 1", "Tier 2")</f>
        <v>Tier 2</v>
      </c>
      <c r="AM3124" t="str">
        <f t="shared" si="97"/>
        <v>Ohio - Tier 2</v>
      </c>
      <c r="AN3124" t="str">
        <f t="shared" si="98"/>
        <v>Tiltonsville, Village Of - Tier 2</v>
      </c>
    </row>
    <row r="3125" spans="1:40" x14ac:dyDescent="0.3">
      <c r="A3125">
        <v>5</v>
      </c>
      <c r="B3125" t="s">
        <v>27</v>
      </c>
      <c r="C3125" t="s">
        <v>6906</v>
      </c>
      <c r="D3125" t="s">
        <v>10578</v>
      </c>
      <c r="E3125" t="s">
        <v>3024</v>
      </c>
      <c r="F3125" s="12">
        <v>102.49404670855174</v>
      </c>
      <c r="G3125" s="12">
        <v>223.25584067536499</v>
      </c>
      <c r="H3125" s="12">
        <v>103.9044121591095</v>
      </c>
      <c r="I3125">
        <v>0</v>
      </c>
      <c r="J3125" s="15">
        <v>4.5105999097880017E-2</v>
      </c>
      <c r="K3125" s="15">
        <v>0.95489400090211995</v>
      </c>
      <c r="L3125" s="56">
        <v>1.9953000000000001</v>
      </c>
      <c r="M3125">
        <v>7</v>
      </c>
      <c r="N3125">
        <v>0</v>
      </c>
      <c r="O3125" s="12">
        <v>10</v>
      </c>
      <c r="P3125" s="12">
        <v>5</v>
      </c>
      <c r="Q3125" s="12">
        <v>1</v>
      </c>
      <c r="R3125" s="12">
        <v>0</v>
      </c>
      <c r="S3125" s="12">
        <v>4.6867123211145465</v>
      </c>
      <c r="T3125" s="12">
        <v>233.17601494088444</v>
      </c>
      <c r="U3125" s="12">
        <v>130.68196823233271</v>
      </c>
      <c r="V3125" s="12">
        <v>0</v>
      </c>
      <c r="W3125" s="57">
        <v>5.0198229204469053E-5</v>
      </c>
      <c r="X3125" s="57">
        <v>1.8911252195056059E-4</v>
      </c>
      <c r="Y3125" s="57">
        <v>0</v>
      </c>
      <c r="Z3125" s="57">
        <v>1.2178090260469457E-3</v>
      </c>
      <c r="AA3125" s="57">
        <v>1.9353813283719803E-3</v>
      </c>
      <c r="AB3125" s="57">
        <v>7.0077084793272596E-4</v>
      </c>
      <c r="AC3125" s="57">
        <v>0</v>
      </c>
      <c r="AD3125" s="57">
        <v>1.9465367775168702E-5</v>
      </c>
      <c r="AE3125" s="57">
        <v>2.1013303939247407E-5</v>
      </c>
      <c r="AF3125" s="57">
        <v>3.6321525416401962E-5</v>
      </c>
      <c r="AG3125" s="57">
        <v>0</v>
      </c>
      <c r="AH3125" s="17">
        <v>3.7909746823977264E-4</v>
      </c>
      <c r="AI3125" s="12">
        <v>469</v>
      </c>
      <c r="AJ3125" s="16">
        <v>7</v>
      </c>
      <c r="AK3125" s="17">
        <v>0.92179937073179152</v>
      </c>
      <c r="AL3125" t="str">
        <f>IF(AK3125&lt;='CAV Tier 1 Analysis'!$A$5,"Tier 1", "Tier 2")</f>
        <v>Tier 2</v>
      </c>
      <c r="AM3125" t="str">
        <f t="shared" si="97"/>
        <v>Ohio - Tier 2</v>
      </c>
      <c r="AN3125" t="str">
        <f t="shared" si="98"/>
        <v>Piketon, Village Of - Tier 2</v>
      </c>
    </row>
    <row r="3126" spans="1:40" x14ac:dyDescent="0.3">
      <c r="A3126">
        <v>5</v>
      </c>
      <c r="B3126" t="s">
        <v>27</v>
      </c>
      <c r="C3126" t="s">
        <v>7036</v>
      </c>
      <c r="D3126" t="s">
        <v>10751</v>
      </c>
      <c r="E3126" t="s">
        <v>3014</v>
      </c>
      <c r="F3126" s="12">
        <v>287.27676643942397</v>
      </c>
      <c r="G3126" s="12">
        <v>691.30046091497195</v>
      </c>
      <c r="H3126" s="12">
        <v>620.64837287248702</v>
      </c>
      <c r="I3126">
        <v>5</v>
      </c>
      <c r="J3126" s="15">
        <v>8.127033164883278E-2</v>
      </c>
      <c r="K3126" s="15">
        <v>0.91872966835116709</v>
      </c>
      <c r="L3126" s="56">
        <v>1.9550799999999999</v>
      </c>
      <c r="M3126">
        <v>3</v>
      </c>
      <c r="N3126">
        <v>0</v>
      </c>
      <c r="O3126" s="12">
        <v>9</v>
      </c>
      <c r="P3126" s="12">
        <v>4</v>
      </c>
      <c r="Q3126" s="12">
        <v>1</v>
      </c>
      <c r="R3126" s="12">
        <v>4.5936483417558351</v>
      </c>
      <c r="S3126" s="12">
        <v>50.440299100655452</v>
      </c>
      <c r="T3126" s="12">
        <v>796.34185320224458</v>
      </c>
      <c r="U3126" s="12">
        <v>509.06508676282061</v>
      </c>
      <c r="V3126" s="12">
        <v>0</v>
      </c>
      <c r="W3126" s="57">
        <v>4.9186364934131884E-5</v>
      </c>
      <c r="X3126" s="57">
        <v>8.1048223693097398E-5</v>
      </c>
      <c r="Y3126" s="57">
        <v>0</v>
      </c>
      <c r="Z3126" s="57">
        <v>1.0960281234422512E-3</v>
      </c>
      <c r="AA3126" s="57">
        <v>1.5483050626975841E-3</v>
      </c>
      <c r="AB3126" s="57">
        <v>7.0077084793272596E-4</v>
      </c>
      <c r="AC3126" s="57">
        <v>2.56931320114492E-4</v>
      </c>
      <c r="AD3126" s="57">
        <v>2.0949418385685735E-4</v>
      </c>
      <c r="AE3126" s="57">
        <v>7.176455693834852E-5</v>
      </c>
      <c r="AF3126" s="57">
        <v>1.4148868996666938E-4</v>
      </c>
      <c r="AG3126" s="57">
        <v>0</v>
      </c>
      <c r="AH3126" s="17">
        <v>3.7772885214328711E-4</v>
      </c>
      <c r="AI3126" s="12">
        <v>470</v>
      </c>
      <c r="AJ3126" s="16">
        <v>7</v>
      </c>
      <c r="AK3126" s="17">
        <v>0.92217709958393479</v>
      </c>
      <c r="AL3126" t="str">
        <f>IF(AK3126&lt;='CAV Tier 1 Analysis'!$A$5,"Tier 1", "Tier 2")</f>
        <v>Tier 2</v>
      </c>
      <c r="AM3126" t="str">
        <f t="shared" si="97"/>
        <v>Ohio - Tier 2</v>
      </c>
      <c r="AN3126" t="str">
        <f t="shared" si="98"/>
        <v>Geneva-On-The-Lake, Village Of - Tier 2</v>
      </c>
    </row>
    <row r="3127" spans="1:40" x14ac:dyDescent="0.3">
      <c r="A3127">
        <v>5</v>
      </c>
      <c r="B3127" t="s">
        <v>27</v>
      </c>
      <c r="C3127" t="s">
        <v>7056</v>
      </c>
      <c r="D3127" t="s">
        <v>10773</v>
      </c>
      <c r="E3127" t="s">
        <v>2973</v>
      </c>
      <c r="F3127" s="12">
        <v>8493.9226416711645</v>
      </c>
      <c r="G3127" s="12">
        <v>711.40630467934159</v>
      </c>
      <c r="H3127" s="12">
        <v>330.12767505936358</v>
      </c>
      <c r="I3127">
        <v>8</v>
      </c>
      <c r="J3127" s="15">
        <v>0.10823192336125702</v>
      </c>
      <c r="K3127" s="15">
        <v>0.89176807663874325</v>
      </c>
      <c r="L3127" s="56">
        <v>2.61069</v>
      </c>
      <c r="M3127">
        <v>15</v>
      </c>
      <c r="N3127">
        <v>3</v>
      </c>
      <c r="O3127" s="12">
        <v>13</v>
      </c>
      <c r="P3127" s="12">
        <v>2</v>
      </c>
      <c r="Q3127" s="12">
        <v>0</v>
      </c>
      <c r="R3127" s="12">
        <v>7.134144613109946</v>
      </c>
      <c r="S3127" s="12">
        <v>35.730353226455001</v>
      </c>
      <c r="T3127" s="12">
        <v>898.90408716741558</v>
      </c>
      <c r="U3127" s="12">
        <v>0</v>
      </c>
      <c r="V3127" s="12">
        <v>0</v>
      </c>
      <c r="W3127" s="57">
        <v>6.5680356338302664E-5</v>
      </c>
      <c r="X3127" s="57">
        <v>4.0524111846548696E-4</v>
      </c>
      <c r="Y3127" s="57">
        <v>6.9492703266157052E-4</v>
      </c>
      <c r="Z3127" s="57">
        <v>1.5831517338610293E-3</v>
      </c>
      <c r="AA3127" s="57">
        <v>7.7415253134879207E-4</v>
      </c>
      <c r="AB3127" s="57">
        <v>0</v>
      </c>
      <c r="AC3127" s="57">
        <v>3.9902601526380798E-4</v>
      </c>
      <c r="AD3127" s="57">
        <v>1.483992228744764E-4</v>
      </c>
      <c r="AE3127" s="57">
        <v>8.1007237389615037E-5</v>
      </c>
      <c r="AF3127" s="57">
        <v>0</v>
      </c>
      <c r="AG3127" s="57">
        <v>0</v>
      </c>
      <c r="AH3127" s="17">
        <v>3.7741684074573458E-4</v>
      </c>
      <c r="AI3127" s="12">
        <v>471</v>
      </c>
      <c r="AJ3127" s="16">
        <v>7</v>
      </c>
      <c r="AK3127" s="17">
        <v>0.92255451642468056</v>
      </c>
      <c r="AL3127" t="str">
        <f>IF(AK3127&lt;='CAV Tier 1 Analysis'!$A$5,"Tier 1", "Tier 2")</f>
        <v>Tier 2</v>
      </c>
      <c r="AM3127" t="str">
        <f t="shared" si="97"/>
        <v>Ohio - Tier 2</v>
      </c>
      <c r="AN3127" t="str">
        <f t="shared" si="98"/>
        <v>Bentleyville, Village Of - Tier 2</v>
      </c>
    </row>
    <row r="3128" spans="1:40" x14ac:dyDescent="0.3">
      <c r="A3128">
        <v>5</v>
      </c>
      <c r="B3128" t="s">
        <v>27</v>
      </c>
      <c r="C3128" t="s">
        <v>7057</v>
      </c>
      <c r="D3128" t="s">
        <v>10774</v>
      </c>
      <c r="E3128" t="s">
        <v>2756</v>
      </c>
      <c r="F3128" s="12">
        <v>109.68505358503444</v>
      </c>
      <c r="G3128" s="12">
        <v>640.44919645210496</v>
      </c>
      <c r="H3128" s="12">
        <v>272.13071924448445</v>
      </c>
      <c r="I3128">
        <v>1</v>
      </c>
      <c r="J3128" s="15">
        <v>0.12556609380624315</v>
      </c>
      <c r="K3128" s="15">
        <v>0.87443390619375672</v>
      </c>
      <c r="L3128" s="56">
        <v>1.1945899999999998</v>
      </c>
      <c r="M3128">
        <v>14</v>
      </c>
      <c r="N3128">
        <v>0</v>
      </c>
      <c r="O3128" s="12">
        <v>8</v>
      </c>
      <c r="P3128" s="12">
        <v>6</v>
      </c>
      <c r="Q3128" s="12">
        <v>0</v>
      </c>
      <c r="R3128" s="12">
        <v>0.87443390619375672</v>
      </c>
      <c r="S3128" s="12">
        <v>34.170391420213349</v>
      </c>
      <c r="T3128" s="12">
        <v>592.42823629375926</v>
      </c>
      <c r="U3128" s="12">
        <v>482.74318270872482</v>
      </c>
      <c r="V3128" s="12">
        <v>48.020960158345702</v>
      </c>
      <c r="W3128" s="57">
        <v>3.005377769025544E-5</v>
      </c>
      <c r="X3128" s="57">
        <v>3.7822504390112117E-4</v>
      </c>
      <c r="Y3128" s="57">
        <v>0</v>
      </c>
      <c r="Z3128" s="57">
        <v>9.742472208375566E-4</v>
      </c>
      <c r="AA3128" s="57">
        <v>2.3224575940463763E-3</v>
      </c>
      <c r="AB3128" s="57">
        <v>0</v>
      </c>
      <c r="AC3128" s="57">
        <v>4.8908719422209434E-5</v>
      </c>
      <c r="AD3128" s="57">
        <v>1.4192021836274032E-4</v>
      </c>
      <c r="AE3128" s="57">
        <v>5.338831523726454E-5</v>
      </c>
      <c r="AF3128" s="57">
        <v>1.3417282443417894E-4</v>
      </c>
      <c r="AG3128" s="57">
        <v>6.7684616232182562E-5</v>
      </c>
      <c r="AH3128" s="17">
        <v>3.7736893910580782E-4</v>
      </c>
      <c r="AI3128" s="12">
        <v>472</v>
      </c>
      <c r="AJ3128" s="16">
        <v>7</v>
      </c>
      <c r="AK3128" s="17">
        <v>0.92293188536378634</v>
      </c>
      <c r="AL3128" t="str">
        <f>IF(AK3128&lt;='CAV Tier 1 Analysis'!$A$5,"Tier 1", "Tier 2")</f>
        <v>Tier 2</v>
      </c>
      <c r="AM3128" t="str">
        <f t="shared" si="97"/>
        <v>Ohio - Tier 2</v>
      </c>
      <c r="AN3128" t="str">
        <f t="shared" si="98"/>
        <v>Arcanum, Village Of - Tier 2</v>
      </c>
    </row>
    <row r="3129" spans="1:40" x14ac:dyDescent="0.3">
      <c r="A3129">
        <v>5</v>
      </c>
      <c r="B3129" t="s">
        <v>27</v>
      </c>
      <c r="C3129" t="s">
        <v>6749</v>
      </c>
      <c r="D3129" t="s">
        <v>10361</v>
      </c>
      <c r="E3129" t="s">
        <v>3033</v>
      </c>
      <c r="F3129" s="12">
        <v>13.931810164579002</v>
      </c>
      <c r="G3129" s="12">
        <v>19.97470042060154</v>
      </c>
      <c r="H3129" s="12">
        <v>9.8880723752083171</v>
      </c>
      <c r="I3129">
        <v>2</v>
      </c>
      <c r="J3129" s="15">
        <v>0</v>
      </c>
      <c r="K3129" s="15">
        <v>1.0000000000000002</v>
      </c>
      <c r="L3129" s="56">
        <v>0.17513999999999999</v>
      </c>
      <c r="M3129">
        <v>0</v>
      </c>
      <c r="N3129">
        <v>2</v>
      </c>
      <c r="O3129" s="12">
        <v>14</v>
      </c>
      <c r="P3129" s="12">
        <v>3</v>
      </c>
      <c r="Q3129" s="12">
        <v>1</v>
      </c>
      <c r="R3129" s="12">
        <v>2.0000000000000004</v>
      </c>
      <c r="S3129" s="12">
        <v>0</v>
      </c>
      <c r="T3129" s="12">
        <v>21.146178874692485</v>
      </c>
      <c r="U3129" s="12">
        <v>7.214368710113483</v>
      </c>
      <c r="V3129" s="12">
        <v>0</v>
      </c>
      <c r="W3129" s="57">
        <v>4.4062135332384653E-6</v>
      </c>
      <c r="X3129" s="57">
        <v>0</v>
      </c>
      <c r="Y3129" s="57">
        <v>4.6328468844104701E-4</v>
      </c>
      <c r="Z3129" s="57">
        <v>1.704932636465724E-3</v>
      </c>
      <c r="AA3129" s="57">
        <v>1.1612287970231882E-3</v>
      </c>
      <c r="AB3129" s="57">
        <v>7.0077084793272596E-4</v>
      </c>
      <c r="AC3129" s="57">
        <v>1.1186373052504272E-4</v>
      </c>
      <c r="AD3129" s="57">
        <v>0</v>
      </c>
      <c r="AE3129" s="57">
        <v>1.9056466161850277E-6</v>
      </c>
      <c r="AF3129" s="57">
        <v>2.0051494480234648E-6</v>
      </c>
      <c r="AG3129" s="57">
        <v>0</v>
      </c>
      <c r="AH3129" s="17">
        <v>3.7730888272592499E-4</v>
      </c>
      <c r="AI3129" s="12">
        <v>473</v>
      </c>
      <c r="AJ3129" s="16">
        <v>7</v>
      </c>
      <c r="AK3129" s="17">
        <v>0.92330919424651225</v>
      </c>
      <c r="AL3129" t="str">
        <f>IF(AK3129&lt;='CAV Tier 1 Analysis'!$A$5,"Tier 1", "Tier 2")</f>
        <v>Tier 2</v>
      </c>
      <c r="AM3129" t="str">
        <f t="shared" si="97"/>
        <v>Ohio - Tier 2</v>
      </c>
      <c r="AN3129" t="str">
        <f t="shared" si="98"/>
        <v>Pleasant City, Village Of - Tier 2</v>
      </c>
    </row>
    <row r="3130" spans="1:40" x14ac:dyDescent="0.3">
      <c r="A3130">
        <v>5</v>
      </c>
      <c r="B3130" t="s">
        <v>27</v>
      </c>
      <c r="C3130" t="s">
        <v>6684</v>
      </c>
      <c r="D3130" t="s">
        <v>10272</v>
      </c>
      <c r="E3130" t="s">
        <v>1953</v>
      </c>
      <c r="F3130" s="12">
        <v>15428.407978562955</v>
      </c>
      <c r="G3130" s="12">
        <v>12215.503127617121</v>
      </c>
      <c r="H3130" s="12">
        <v>8142.2913004116344</v>
      </c>
      <c r="I3130">
        <v>4</v>
      </c>
      <c r="J3130" s="15">
        <v>5.4988166969454053E-5</v>
      </c>
      <c r="K3130" s="15">
        <v>0.99994501183303042</v>
      </c>
      <c r="L3130" s="56">
        <v>4.7282900000000003</v>
      </c>
      <c r="M3130">
        <v>3</v>
      </c>
      <c r="N3130">
        <v>0</v>
      </c>
      <c r="O3130" s="12">
        <v>15</v>
      </c>
      <c r="P3130" s="12">
        <v>1</v>
      </c>
      <c r="Q3130" s="12">
        <v>0</v>
      </c>
      <c r="R3130" s="12">
        <v>3.9997800473321217</v>
      </c>
      <c r="S3130" s="12">
        <v>0.44772967354096815</v>
      </c>
      <c r="T3130" s="12">
        <v>15722.360884492891</v>
      </c>
      <c r="U3130" s="12">
        <v>293.95290592993661</v>
      </c>
      <c r="V3130" s="12">
        <v>0</v>
      </c>
      <c r="W3130" s="57">
        <v>1.189554378615742E-4</v>
      </c>
      <c r="X3130" s="57">
        <v>8.1048223693097398E-5</v>
      </c>
      <c r="Y3130" s="57">
        <v>0</v>
      </c>
      <c r="Z3130" s="57">
        <v>1.8267135390704185E-3</v>
      </c>
      <c r="AA3130" s="57">
        <v>3.8707626567439604E-4</v>
      </c>
      <c r="AB3130" s="57">
        <v>0</v>
      </c>
      <c r="AC3130" s="57">
        <v>2.2371515868710147E-4</v>
      </c>
      <c r="AD3130" s="57">
        <v>1.8595599990354428E-6</v>
      </c>
      <c r="AE3130" s="57">
        <v>1.4168642001714566E-3</v>
      </c>
      <c r="AF3130" s="57">
        <v>8.1700773935219928E-5</v>
      </c>
      <c r="AG3130" s="57">
        <v>0</v>
      </c>
      <c r="AH3130" s="17">
        <v>3.7617574173566364E-4</v>
      </c>
      <c r="AI3130" s="12">
        <v>474</v>
      </c>
      <c r="AJ3130" s="16">
        <v>7</v>
      </c>
      <c r="AK3130" s="17">
        <v>0.92368536998824791</v>
      </c>
      <c r="AL3130" t="str">
        <f>IF(AK3130&lt;='CAV Tier 1 Analysis'!$A$5,"Tier 1", "Tier 2")</f>
        <v>Tier 2</v>
      </c>
      <c r="AM3130" t="str">
        <f t="shared" si="97"/>
        <v>Ohio - Tier 2</v>
      </c>
      <c r="AN3130" t="str">
        <f t="shared" si="98"/>
        <v>Fairview Park, City Of - Tier 2</v>
      </c>
    </row>
    <row r="3131" spans="1:40" x14ac:dyDescent="0.3">
      <c r="A3131">
        <v>5</v>
      </c>
      <c r="B3131" t="s">
        <v>27</v>
      </c>
      <c r="C3131" t="s">
        <v>6770</v>
      </c>
      <c r="D3131" t="s">
        <v>10388</v>
      </c>
      <c r="E3131" t="s">
        <v>2390</v>
      </c>
      <c r="F3131" s="12">
        <v>3255.125697034342</v>
      </c>
      <c r="G3131" s="12">
        <v>6109.520590752516</v>
      </c>
      <c r="H3131" s="12">
        <v>2376.7469561509674</v>
      </c>
      <c r="I3131">
        <v>0</v>
      </c>
      <c r="J3131" s="15">
        <v>8.6450648379862846E-4</v>
      </c>
      <c r="K3131" s="15">
        <v>0.99913549351620135</v>
      </c>
      <c r="L3131" s="56">
        <v>1.5384500000000001</v>
      </c>
      <c r="M3131">
        <v>3</v>
      </c>
      <c r="N3131">
        <v>0</v>
      </c>
      <c r="O3131" s="12">
        <v>12</v>
      </c>
      <c r="P3131" s="12">
        <v>1</v>
      </c>
      <c r="Q3131" s="12">
        <v>0</v>
      </c>
      <c r="R3131" s="12">
        <v>0</v>
      </c>
      <c r="S3131" s="12">
        <v>2.054713153941166</v>
      </c>
      <c r="T3131" s="12">
        <v>5343.8863670730798</v>
      </c>
      <c r="U3131" s="12">
        <v>2088.7606700387378</v>
      </c>
      <c r="V3131" s="12">
        <v>765.63422367943622</v>
      </c>
      <c r="W3131" s="57">
        <v>3.8704688878672592E-5</v>
      </c>
      <c r="X3131" s="57">
        <v>8.1048223693097398E-5</v>
      </c>
      <c r="Y3131" s="57">
        <v>0</v>
      </c>
      <c r="Z3131" s="57">
        <v>1.4613708312563348E-3</v>
      </c>
      <c r="AA3131" s="57">
        <v>3.8707626567439604E-4</v>
      </c>
      <c r="AB3131" s="57">
        <v>0</v>
      </c>
      <c r="AC3131" s="57">
        <v>0</v>
      </c>
      <c r="AD3131" s="57">
        <v>8.5338600864732043E-6</v>
      </c>
      <c r="AE3131" s="57">
        <v>4.8157915588606349E-4</v>
      </c>
      <c r="AF3131" s="57">
        <v>5.8054661091967057E-4</v>
      </c>
      <c r="AG3131" s="57">
        <v>1.0791466566492929E-3</v>
      </c>
      <c r="AH3131" s="17">
        <v>3.7436420845854553E-4</v>
      </c>
      <c r="AI3131" s="12">
        <v>475</v>
      </c>
      <c r="AJ3131" s="16">
        <v>7</v>
      </c>
      <c r="AK3131" s="17">
        <v>0.92405973419670651</v>
      </c>
      <c r="AL3131" t="str">
        <f>IF(AK3131&lt;='CAV Tier 1 Analysis'!$A$5,"Tier 1", "Tier 2")</f>
        <v>Tier 2</v>
      </c>
      <c r="AM3131" t="str">
        <f t="shared" si="97"/>
        <v>Ohio - Tier 2</v>
      </c>
      <c r="AN3131" t="str">
        <f t="shared" si="98"/>
        <v>St. Bernard, City Of - Tier 2</v>
      </c>
    </row>
    <row r="3132" spans="1:40" x14ac:dyDescent="0.3">
      <c r="A3132">
        <v>5</v>
      </c>
      <c r="B3132" t="s">
        <v>27</v>
      </c>
      <c r="C3132" t="s">
        <v>6896</v>
      </c>
      <c r="D3132" t="s">
        <v>10567</v>
      </c>
      <c r="E3132" t="s">
        <v>2645</v>
      </c>
      <c r="F3132" s="12">
        <v>28.318778765203366</v>
      </c>
      <c r="G3132" s="12">
        <v>187.21822379871355</v>
      </c>
      <c r="H3132" s="12">
        <v>105.65529724270647</v>
      </c>
      <c r="I3132">
        <v>2</v>
      </c>
      <c r="J3132" s="15">
        <v>9.0161284528898294E-2</v>
      </c>
      <c r="K3132" s="15">
        <v>0.90983871547110162</v>
      </c>
      <c r="L3132" s="56">
        <v>0.55678000000000005</v>
      </c>
      <c r="M3132">
        <v>3</v>
      </c>
      <c r="N3132">
        <v>0</v>
      </c>
      <c r="O3132" s="12">
        <v>9</v>
      </c>
      <c r="P3132" s="12">
        <v>7</v>
      </c>
      <c r="Q3132" s="12">
        <v>0</v>
      </c>
      <c r="R3132" s="12">
        <v>1.8196774309422032</v>
      </c>
      <c r="S3132" s="12">
        <v>9.5260173166849818</v>
      </c>
      <c r="T3132" s="12">
        <v>213.81000790052866</v>
      </c>
      <c r="U3132" s="12">
        <v>185.49122913532528</v>
      </c>
      <c r="V3132" s="12">
        <v>0</v>
      </c>
      <c r="W3132" s="57">
        <v>1.4007602895035475E-5</v>
      </c>
      <c r="X3132" s="57">
        <v>8.1048223693097398E-5</v>
      </c>
      <c r="Y3132" s="57">
        <v>0</v>
      </c>
      <c r="Z3132" s="57">
        <v>1.0960281234422512E-3</v>
      </c>
      <c r="AA3132" s="57">
        <v>2.7095338597207725E-3</v>
      </c>
      <c r="AB3132" s="57">
        <v>0</v>
      </c>
      <c r="AC3132" s="57">
        <v>1.017779528887103E-4</v>
      </c>
      <c r="AD3132" s="57">
        <v>3.9564500186305951E-5</v>
      </c>
      <c r="AE3132" s="57">
        <v>1.9268082450099946E-5</v>
      </c>
      <c r="AF3132" s="57">
        <v>5.1555118771860074E-5</v>
      </c>
      <c r="AG3132" s="57">
        <v>0</v>
      </c>
      <c r="AH3132" s="17">
        <v>3.7388940582255755E-4</v>
      </c>
      <c r="AI3132" s="12">
        <v>476</v>
      </c>
      <c r="AJ3132" s="16">
        <v>7</v>
      </c>
      <c r="AK3132" s="17">
        <v>0.92443362360252901</v>
      </c>
      <c r="AL3132" t="str">
        <f>IF(AK3132&lt;='CAV Tier 1 Analysis'!$A$5,"Tier 1", "Tier 2")</f>
        <v>Tier 2</v>
      </c>
      <c r="AM3132" t="str">
        <f t="shared" si="97"/>
        <v>Ohio - Tier 2</v>
      </c>
      <c r="AN3132" t="str">
        <f t="shared" si="98"/>
        <v>Payne, Village Of - Tier 2</v>
      </c>
    </row>
    <row r="3133" spans="1:40" x14ac:dyDescent="0.3">
      <c r="A3133">
        <v>5</v>
      </c>
      <c r="B3133" t="s">
        <v>27</v>
      </c>
      <c r="C3133" t="s">
        <v>4197</v>
      </c>
      <c r="D3133" t="s">
        <v>10608</v>
      </c>
      <c r="E3133" t="s">
        <v>2630</v>
      </c>
      <c r="F3133" s="12">
        <v>46.480638750751162</v>
      </c>
      <c r="G3133" s="12">
        <v>65.424811284100684</v>
      </c>
      <c r="H3133" s="12">
        <v>25.424397080454032</v>
      </c>
      <c r="I3133">
        <v>0</v>
      </c>
      <c r="J3133" s="15">
        <v>7.2588957767744378E-2</v>
      </c>
      <c r="K3133" s="15">
        <v>0.92741104223225557</v>
      </c>
      <c r="L3133" s="56">
        <v>0.68881000000000003</v>
      </c>
      <c r="M3133">
        <v>0</v>
      </c>
      <c r="N3133">
        <v>0</v>
      </c>
      <c r="O3133" s="12">
        <v>8</v>
      </c>
      <c r="P3133" s="12">
        <v>8</v>
      </c>
      <c r="Q3133" s="12">
        <v>0</v>
      </c>
      <c r="R3133" s="12">
        <v>0</v>
      </c>
      <c r="S3133" s="12">
        <v>1.8455304859434412</v>
      </c>
      <c r="T3133" s="12">
        <v>62.127286098853837</v>
      </c>
      <c r="U3133" s="12">
        <v>15.646647348102675</v>
      </c>
      <c r="V3133" s="12">
        <v>3.2975251852468475</v>
      </c>
      <c r="W3133" s="57">
        <v>1.7329244854573411E-5</v>
      </c>
      <c r="X3133" s="57">
        <v>0</v>
      </c>
      <c r="Y3133" s="57">
        <v>0</v>
      </c>
      <c r="Z3133" s="57">
        <v>9.742472208375566E-4</v>
      </c>
      <c r="AA3133" s="57">
        <v>3.0966101253951683E-3</v>
      </c>
      <c r="AB3133" s="57">
        <v>0</v>
      </c>
      <c r="AC3133" s="57">
        <v>0</v>
      </c>
      <c r="AD3133" s="57">
        <v>7.6650596810328279E-6</v>
      </c>
      <c r="AE3133" s="57">
        <v>5.5987728671268809E-6</v>
      </c>
      <c r="AF3133" s="57">
        <v>4.3488027233047222E-6</v>
      </c>
      <c r="AG3133" s="57">
        <v>4.6477980853242158E-6</v>
      </c>
      <c r="AH3133" s="17">
        <v>3.7367700222218971E-4</v>
      </c>
      <c r="AI3133" s="12">
        <v>477</v>
      </c>
      <c r="AJ3133" s="16">
        <v>7</v>
      </c>
      <c r="AK3133" s="17">
        <v>0.92480730060475125</v>
      </c>
      <c r="AL3133" t="str">
        <f>IF(AK3133&lt;='CAV Tier 1 Analysis'!$A$5,"Tier 1", "Tier 2")</f>
        <v>Tier 2</v>
      </c>
      <c r="AM3133" t="str">
        <f t="shared" si="97"/>
        <v>Ohio - Tier 2</v>
      </c>
      <c r="AN3133" t="str">
        <f t="shared" si="98"/>
        <v>Bellevue, City Of - Tier 2</v>
      </c>
    </row>
    <row r="3134" spans="1:40" x14ac:dyDescent="0.3">
      <c r="A3134">
        <v>5</v>
      </c>
      <c r="B3134" t="s">
        <v>27</v>
      </c>
      <c r="C3134" t="s">
        <v>7119</v>
      </c>
      <c r="D3134" t="s">
        <v>10860</v>
      </c>
      <c r="E3134" t="s">
        <v>2487</v>
      </c>
      <c r="F3134" s="12">
        <v>45.720152937449761</v>
      </c>
      <c r="G3134" s="12">
        <v>863.30137724882661</v>
      </c>
      <c r="H3134" s="12">
        <v>443.37735919428843</v>
      </c>
      <c r="I3134">
        <v>1</v>
      </c>
      <c r="J3134" s="15">
        <v>2.1099975013187484E-3</v>
      </c>
      <c r="K3134" s="15">
        <v>0.99789000249868109</v>
      </c>
      <c r="L3134" s="56">
        <v>0.72038000000000002</v>
      </c>
      <c r="M3134">
        <v>0</v>
      </c>
      <c r="N3134">
        <v>0</v>
      </c>
      <c r="O3134" s="12">
        <v>11</v>
      </c>
      <c r="P3134" s="12">
        <v>6</v>
      </c>
      <c r="Q3134" s="12">
        <v>0</v>
      </c>
      <c r="R3134" s="12">
        <v>0.99789000249868109</v>
      </c>
      <c r="S3134" s="12">
        <v>0.93552512004125377</v>
      </c>
      <c r="T3134" s="12">
        <v>1032.5290091943025</v>
      </c>
      <c r="U3134" s="12">
        <v>986.80885625685278</v>
      </c>
      <c r="V3134" s="12">
        <v>0</v>
      </c>
      <c r="W3134" s="57">
        <v>1.8123490379549649E-5</v>
      </c>
      <c r="X3134" s="57">
        <v>0</v>
      </c>
      <c r="Y3134" s="57">
        <v>0</v>
      </c>
      <c r="Z3134" s="57">
        <v>1.3395899286516404E-3</v>
      </c>
      <c r="AA3134" s="57">
        <v>2.3224575940463763E-3</v>
      </c>
      <c r="AB3134" s="57">
        <v>0</v>
      </c>
      <c r="AC3134" s="57">
        <v>5.5813849166573323E-5</v>
      </c>
      <c r="AD3134" s="57">
        <v>3.8855255618038988E-6</v>
      </c>
      <c r="AE3134" s="57">
        <v>9.3049218213076145E-5</v>
      </c>
      <c r="AF3134" s="57">
        <v>2.7427198594025975E-4</v>
      </c>
      <c r="AG3134" s="57">
        <v>0</v>
      </c>
      <c r="AH3134" s="17">
        <v>3.7338105381447999E-4</v>
      </c>
      <c r="AI3134" s="12">
        <v>478</v>
      </c>
      <c r="AJ3134" s="16">
        <v>7</v>
      </c>
      <c r="AK3134" s="17">
        <v>0.92518068165856571</v>
      </c>
      <c r="AL3134" t="str">
        <f>IF(AK3134&lt;='CAV Tier 1 Analysis'!$A$5,"Tier 1", "Tier 2")</f>
        <v>Tier 2</v>
      </c>
      <c r="AM3134" t="str">
        <f t="shared" si="97"/>
        <v>Ohio - Tier 2</v>
      </c>
      <c r="AN3134" t="str">
        <f t="shared" si="98"/>
        <v>West Lafayette, Village Of - Tier 2</v>
      </c>
    </row>
    <row r="3135" spans="1:40" x14ac:dyDescent="0.3">
      <c r="A3135">
        <v>5</v>
      </c>
      <c r="B3135" t="s">
        <v>27</v>
      </c>
      <c r="C3135" t="s">
        <v>7075</v>
      </c>
      <c r="D3135" t="s">
        <v>10794</v>
      </c>
      <c r="E3135" t="s">
        <v>2675</v>
      </c>
      <c r="F3135" s="12">
        <v>57.316987767231453</v>
      </c>
      <c r="G3135" s="12">
        <v>187.54740163615108</v>
      </c>
      <c r="H3135" s="12">
        <v>76.336774444877264</v>
      </c>
      <c r="I3135">
        <v>0</v>
      </c>
      <c r="J3135" s="15">
        <v>0</v>
      </c>
      <c r="K3135" s="15">
        <v>1</v>
      </c>
      <c r="L3135" s="56">
        <v>1.03135</v>
      </c>
      <c r="M3135">
        <v>2</v>
      </c>
      <c r="N3135">
        <v>0</v>
      </c>
      <c r="O3135" s="12">
        <v>7</v>
      </c>
      <c r="P3135" s="12">
        <v>8</v>
      </c>
      <c r="Q3135" s="12">
        <v>0</v>
      </c>
      <c r="R3135" s="12">
        <v>0</v>
      </c>
      <c r="S3135" s="12">
        <v>0</v>
      </c>
      <c r="T3135" s="12">
        <v>170.67295675886243</v>
      </c>
      <c r="U3135" s="12">
        <v>113.35596899163097</v>
      </c>
      <c r="V3135" s="12">
        <v>16.874444877288653</v>
      </c>
      <c r="W3135" s="57">
        <v>2.5946947170866114E-5</v>
      </c>
      <c r="X3135" s="57">
        <v>5.4032149128731594E-5</v>
      </c>
      <c r="Y3135" s="57">
        <v>0</v>
      </c>
      <c r="Z3135" s="57">
        <v>8.5246631823286201E-4</v>
      </c>
      <c r="AA3135" s="57">
        <v>3.0966101253951683E-3</v>
      </c>
      <c r="AB3135" s="57">
        <v>0</v>
      </c>
      <c r="AC3135" s="57">
        <v>0</v>
      </c>
      <c r="AD3135" s="57">
        <v>0</v>
      </c>
      <c r="AE3135" s="57">
        <v>1.5380667327611903E-5</v>
      </c>
      <c r="AF3135" s="57">
        <v>3.1505966465936073E-5</v>
      </c>
      <c r="AG3135" s="57">
        <v>2.3784204270057803E-5</v>
      </c>
      <c r="AH3135" s="17">
        <v>3.7270239799920313E-4</v>
      </c>
      <c r="AI3135" s="12">
        <v>479</v>
      </c>
      <c r="AJ3135" s="16">
        <v>7</v>
      </c>
      <c r="AK3135" s="17">
        <v>0.92555338405656495</v>
      </c>
      <c r="AL3135" t="str">
        <f>IF(AK3135&lt;='CAV Tier 1 Analysis'!$A$5,"Tier 1", "Tier 2")</f>
        <v>Tier 2</v>
      </c>
      <c r="AM3135" t="str">
        <f t="shared" si="97"/>
        <v>Ohio - Tier 2</v>
      </c>
      <c r="AN3135" t="str">
        <f t="shared" si="98"/>
        <v>Nevada, Village Of - Tier 2</v>
      </c>
    </row>
    <row r="3136" spans="1:40" x14ac:dyDescent="0.3">
      <c r="A3136">
        <v>5</v>
      </c>
      <c r="B3136" t="s">
        <v>27</v>
      </c>
      <c r="C3136" t="s">
        <v>6687</v>
      </c>
      <c r="D3136" t="s">
        <v>10277</v>
      </c>
      <c r="E3136" t="s">
        <v>2064</v>
      </c>
      <c r="F3136" s="12">
        <v>14318.065110282851</v>
      </c>
      <c r="G3136" s="12">
        <v>12586.92463660533</v>
      </c>
      <c r="H3136" s="12">
        <v>7110.0898923602908</v>
      </c>
      <c r="I3136">
        <v>5</v>
      </c>
      <c r="J3136" s="15">
        <v>9.5714933580672891E-5</v>
      </c>
      <c r="K3136" s="15">
        <v>0.99990428506641926</v>
      </c>
      <c r="L3136" s="56">
        <v>4.3880299999999988</v>
      </c>
      <c r="M3136">
        <v>8</v>
      </c>
      <c r="N3136">
        <v>0</v>
      </c>
      <c r="O3136" s="12">
        <v>15</v>
      </c>
      <c r="P3136" s="12">
        <v>1</v>
      </c>
      <c r="Q3136" s="12">
        <v>0</v>
      </c>
      <c r="R3136" s="12">
        <v>4.9995214253320963</v>
      </c>
      <c r="S3136" s="12">
        <v>0.6805417817998789</v>
      </c>
      <c r="T3136" s="12">
        <v>14113.615559829668</v>
      </c>
      <c r="U3136" s="12">
        <v>0</v>
      </c>
      <c r="V3136" s="12">
        <v>0</v>
      </c>
      <c r="W3136" s="57">
        <v>1.1039509632440549E-4</v>
      </c>
      <c r="X3136" s="57">
        <v>2.1612859651492638E-4</v>
      </c>
      <c r="Y3136" s="57">
        <v>0</v>
      </c>
      <c r="Z3136" s="57">
        <v>1.8267135390704185E-3</v>
      </c>
      <c r="AA3136" s="57">
        <v>3.8707626567439604E-4</v>
      </c>
      <c r="AB3136" s="57">
        <v>0</v>
      </c>
      <c r="AC3136" s="57">
        <v>2.7963255873876346E-4</v>
      </c>
      <c r="AD3136" s="57">
        <v>2.82650078807333E-6</v>
      </c>
      <c r="AE3136" s="57">
        <v>1.2718876489744479E-3</v>
      </c>
      <c r="AF3136" s="57">
        <v>0</v>
      </c>
      <c r="AG3136" s="57">
        <v>0</v>
      </c>
      <c r="AH3136" s="17">
        <v>3.7224183691685737E-4</v>
      </c>
      <c r="AI3136" s="12">
        <v>480</v>
      </c>
      <c r="AJ3136" s="16">
        <v>7</v>
      </c>
      <c r="AK3136" s="17">
        <v>0.92592562589348182</v>
      </c>
      <c r="AL3136" t="str">
        <f>IF(AK3136&lt;='CAV Tier 1 Analysis'!$A$5,"Tier 1", "Tier 2")</f>
        <v>Tier 2</v>
      </c>
      <c r="AM3136" t="str">
        <f t="shared" si="97"/>
        <v>Ohio - Tier 2</v>
      </c>
      <c r="AN3136" t="str">
        <f t="shared" si="98"/>
        <v>Lyndhurst, City Of - Tier 2</v>
      </c>
    </row>
    <row r="3137" spans="1:40" x14ac:dyDescent="0.3">
      <c r="A3137">
        <v>5</v>
      </c>
      <c r="B3137" t="s">
        <v>27</v>
      </c>
      <c r="C3137" t="s">
        <v>7136</v>
      </c>
      <c r="D3137" t="s">
        <v>10882</v>
      </c>
      <c r="E3137" t="s">
        <v>2632</v>
      </c>
      <c r="F3137" s="12">
        <v>52.964170498506761</v>
      </c>
      <c r="G3137" s="12">
        <v>20.300754925541227</v>
      </c>
      <c r="H3137" s="12">
        <v>8.6681186983251433</v>
      </c>
      <c r="I3137">
        <v>0</v>
      </c>
      <c r="J3137" s="15">
        <v>0</v>
      </c>
      <c r="K3137" s="15">
        <v>1</v>
      </c>
      <c r="L3137" s="56">
        <v>0.80874000000000001</v>
      </c>
      <c r="M3137">
        <v>0</v>
      </c>
      <c r="N3137">
        <v>0</v>
      </c>
      <c r="O3137" s="12">
        <v>9</v>
      </c>
      <c r="P3137" s="12">
        <v>7.666666666666667</v>
      </c>
      <c r="Q3137" s="12">
        <v>0</v>
      </c>
      <c r="R3137" s="12">
        <v>0</v>
      </c>
      <c r="S3137" s="12">
        <v>0</v>
      </c>
      <c r="T3137" s="12">
        <v>21.250847355805121</v>
      </c>
      <c r="U3137" s="12">
        <v>0</v>
      </c>
      <c r="V3137" s="12">
        <v>0</v>
      </c>
      <c r="W3137" s="57">
        <v>2.0346472152970633E-5</v>
      </c>
      <c r="X3137" s="57">
        <v>0</v>
      </c>
      <c r="Y3137" s="57">
        <v>0</v>
      </c>
      <c r="Z3137" s="57">
        <v>1.0960281234422512E-3</v>
      </c>
      <c r="AA3137" s="57">
        <v>2.9675847035037033E-3</v>
      </c>
      <c r="AB3137" s="57">
        <v>0</v>
      </c>
      <c r="AC3137" s="57">
        <v>0</v>
      </c>
      <c r="AD3137" s="57">
        <v>0</v>
      </c>
      <c r="AE3137" s="57">
        <v>1.9150791069454382E-6</v>
      </c>
      <c r="AF3137" s="57">
        <v>0</v>
      </c>
      <c r="AG3137" s="57">
        <v>0</v>
      </c>
      <c r="AH3137" s="17">
        <v>3.714431252914428E-4</v>
      </c>
      <c r="AI3137" s="12">
        <v>481</v>
      </c>
      <c r="AJ3137" s="16">
        <v>7</v>
      </c>
      <c r="AK3137" s="17">
        <v>0.92629706901877329</v>
      </c>
      <c r="AL3137" t="str">
        <f>IF(AK3137&lt;='CAV Tier 1 Analysis'!$A$5,"Tier 1", "Tier 2")</f>
        <v>Tier 2</v>
      </c>
      <c r="AM3137" t="str">
        <f t="shared" si="97"/>
        <v>Ohio - Tier 2</v>
      </c>
      <c r="AN3137" t="str">
        <f t="shared" si="98"/>
        <v>Scott, Village Of - Tier 2</v>
      </c>
    </row>
    <row r="3138" spans="1:40" x14ac:dyDescent="0.3">
      <c r="A3138">
        <v>5</v>
      </c>
      <c r="B3138" t="s">
        <v>27</v>
      </c>
      <c r="C3138" t="s">
        <v>7011</v>
      </c>
      <c r="D3138" t="s">
        <v>10722</v>
      </c>
      <c r="E3138" t="s">
        <v>2844</v>
      </c>
      <c r="F3138" s="12">
        <v>70.38280769348745</v>
      </c>
      <c r="G3138" s="12">
        <v>546.20847913407761</v>
      </c>
      <c r="H3138" s="12">
        <v>208.32199323729273</v>
      </c>
      <c r="I3138">
        <v>5</v>
      </c>
      <c r="J3138" s="15">
        <v>4.023375813476298E-2</v>
      </c>
      <c r="K3138" s="15">
        <v>0.95976624186523696</v>
      </c>
      <c r="L3138" s="56">
        <v>0.99418999999999991</v>
      </c>
      <c r="M3138">
        <v>12</v>
      </c>
      <c r="N3138">
        <v>0</v>
      </c>
      <c r="O3138" s="12">
        <v>7</v>
      </c>
      <c r="P3138" s="12">
        <v>6</v>
      </c>
      <c r="Q3138" s="12">
        <v>0</v>
      </c>
      <c r="R3138" s="12">
        <v>4.7988312093261847</v>
      </c>
      <c r="S3138" s="12">
        <v>8.3815766900609656</v>
      </c>
      <c r="T3138" s="12">
        <v>494.88902718697568</v>
      </c>
      <c r="U3138" s="12">
        <v>424.50621949348823</v>
      </c>
      <c r="V3138" s="12">
        <v>51.319451947101925</v>
      </c>
      <c r="W3138" s="57">
        <v>2.5012067104090155E-5</v>
      </c>
      <c r="X3138" s="57">
        <v>3.2419289477238959E-4</v>
      </c>
      <c r="Y3138" s="57">
        <v>0</v>
      </c>
      <c r="Z3138" s="57">
        <v>8.5246631823286201E-4</v>
      </c>
      <c r="AA3138" s="57">
        <v>2.3224575940463763E-3</v>
      </c>
      <c r="AB3138" s="57">
        <v>0</v>
      </c>
      <c r="AC3138" s="57">
        <v>2.6840758061761455E-4</v>
      </c>
      <c r="AD3138" s="57">
        <v>3.4811283823159659E-5</v>
      </c>
      <c r="AE3138" s="57">
        <v>4.4598298616239953E-5</v>
      </c>
      <c r="AF3138" s="57">
        <v>1.1798654129038913E-4</v>
      </c>
      <c r="AG3138" s="57">
        <v>7.2333776726491624E-5</v>
      </c>
      <c r="AH3138" s="17">
        <v>3.6929694138451019E-4</v>
      </c>
      <c r="AI3138" s="12">
        <v>482</v>
      </c>
      <c r="AJ3138" s="16">
        <v>7</v>
      </c>
      <c r="AK3138" s="17">
        <v>0.92666636596015783</v>
      </c>
      <c r="AL3138" t="str">
        <f>IF(AK3138&lt;='CAV Tier 1 Analysis'!$A$5,"Tier 1", "Tier 2")</f>
        <v>Tier 2</v>
      </c>
      <c r="AM3138" t="str">
        <f t="shared" si="97"/>
        <v>Ohio - Tier 2</v>
      </c>
      <c r="AN3138" t="str">
        <f t="shared" si="98"/>
        <v>Plain City, Village Of - Tier 2</v>
      </c>
    </row>
    <row r="3139" spans="1:40" x14ac:dyDescent="0.3">
      <c r="A3139">
        <v>5</v>
      </c>
      <c r="B3139" t="s">
        <v>27</v>
      </c>
      <c r="C3139" t="s">
        <v>6649</v>
      </c>
      <c r="D3139" t="s">
        <v>10224</v>
      </c>
      <c r="E3139" t="s">
        <v>2685</v>
      </c>
      <c r="F3139" s="12">
        <v>19.667855444829385</v>
      </c>
      <c r="G3139" s="12">
        <v>30.812579350601968</v>
      </c>
      <c r="H3139" s="12">
        <v>14.399708135716891</v>
      </c>
      <c r="I3139">
        <v>0</v>
      </c>
      <c r="J3139" s="15">
        <v>0</v>
      </c>
      <c r="K3139" s="15">
        <v>1.0000000000000002</v>
      </c>
      <c r="L3139" s="56">
        <v>0.30656</v>
      </c>
      <c r="M3139">
        <v>4</v>
      </c>
      <c r="N3139">
        <v>0</v>
      </c>
      <c r="O3139" s="12">
        <v>10</v>
      </c>
      <c r="P3139" s="12">
        <v>7</v>
      </c>
      <c r="Q3139" s="12">
        <v>0</v>
      </c>
      <c r="R3139" s="12">
        <v>0</v>
      </c>
      <c r="S3139" s="12">
        <v>0</v>
      </c>
      <c r="T3139" s="12">
        <v>26.562568405691351</v>
      </c>
      <c r="U3139" s="12">
        <v>6.8947129608619662</v>
      </c>
      <c r="V3139" s="12">
        <v>4.2500109449106169</v>
      </c>
      <c r="W3139" s="57">
        <v>7.7125089685370788E-6</v>
      </c>
      <c r="X3139" s="57">
        <v>1.0806429825746319E-4</v>
      </c>
      <c r="Y3139" s="57">
        <v>0</v>
      </c>
      <c r="Z3139" s="57">
        <v>1.2178090260469457E-3</v>
      </c>
      <c r="AA3139" s="57">
        <v>2.7095338597207725E-3</v>
      </c>
      <c r="AB3139" s="57">
        <v>0</v>
      </c>
      <c r="AC3139" s="57">
        <v>0</v>
      </c>
      <c r="AD3139" s="57">
        <v>0</v>
      </c>
      <c r="AE3139" s="57">
        <v>2.3937595959745312E-6</v>
      </c>
      <c r="AF3139" s="57">
        <v>1.9163048692496248E-6</v>
      </c>
      <c r="AG3139" s="57">
        <v>5.9903083745162761E-6</v>
      </c>
      <c r="AH3139" s="17">
        <v>3.6849273325758718E-4</v>
      </c>
      <c r="AI3139" s="12">
        <v>483</v>
      </c>
      <c r="AJ3139" s="16">
        <v>7</v>
      </c>
      <c r="AK3139" s="17">
        <v>0.9270348586934154</v>
      </c>
      <c r="AL3139" t="str">
        <f>IF(AK3139&lt;='CAV Tier 1 Analysis'!$A$5,"Tier 1", "Tier 2")</f>
        <v>Tier 2</v>
      </c>
      <c r="AM3139" t="str">
        <f t="shared" si="97"/>
        <v>Ohio - Tier 2</v>
      </c>
      <c r="AN3139" t="str">
        <f t="shared" si="98"/>
        <v>Sherrodsville, Village Of - Tier 2</v>
      </c>
    </row>
    <row r="3140" spans="1:40" x14ac:dyDescent="0.3">
      <c r="A3140">
        <v>5</v>
      </c>
      <c r="B3140" t="s">
        <v>27</v>
      </c>
      <c r="C3140" t="s">
        <v>7030</v>
      </c>
      <c r="D3140" t="s">
        <v>10745</v>
      </c>
      <c r="E3140" t="s">
        <v>2655</v>
      </c>
      <c r="F3140" s="12">
        <v>123.17949876372853</v>
      </c>
      <c r="G3140" s="12">
        <v>530.66569195200429</v>
      </c>
      <c r="H3140" s="12">
        <v>191.29358467605559</v>
      </c>
      <c r="I3140">
        <v>0</v>
      </c>
      <c r="J3140" s="15">
        <v>0</v>
      </c>
      <c r="K3140" s="15">
        <v>1</v>
      </c>
      <c r="L3140" s="56">
        <v>1.8945500000000002</v>
      </c>
      <c r="M3140">
        <v>4</v>
      </c>
      <c r="N3140">
        <v>0</v>
      </c>
      <c r="O3140" s="12">
        <v>11</v>
      </c>
      <c r="P3140" s="12">
        <v>6</v>
      </c>
      <c r="Q3140" s="12">
        <v>0</v>
      </c>
      <c r="R3140" s="12">
        <v>0</v>
      </c>
      <c r="S3140" s="12">
        <v>0</v>
      </c>
      <c r="T3140" s="12">
        <v>460.87562429642492</v>
      </c>
      <c r="U3140" s="12">
        <v>337.69612553269639</v>
      </c>
      <c r="V3140" s="12">
        <v>69.790067655579378</v>
      </c>
      <c r="W3140" s="57">
        <v>4.7663536881334563E-5</v>
      </c>
      <c r="X3140" s="57">
        <v>1.0806429825746319E-4</v>
      </c>
      <c r="Y3140" s="57">
        <v>0</v>
      </c>
      <c r="Z3140" s="57">
        <v>1.3395899286516404E-3</v>
      </c>
      <c r="AA3140" s="57">
        <v>2.3224575940463763E-3</v>
      </c>
      <c r="AB3140" s="57">
        <v>0</v>
      </c>
      <c r="AC3140" s="57">
        <v>0</v>
      </c>
      <c r="AD3140" s="57">
        <v>0</v>
      </c>
      <c r="AE3140" s="57">
        <v>4.1533086385348958E-5</v>
      </c>
      <c r="AF3140" s="57">
        <v>9.3858690471740189E-5</v>
      </c>
      <c r="AG3140" s="57">
        <v>9.8367752966826085E-5</v>
      </c>
      <c r="AH3140" s="17">
        <v>3.6832135342370275E-4</v>
      </c>
      <c r="AI3140" s="12">
        <v>484</v>
      </c>
      <c r="AJ3140" s="16">
        <v>7</v>
      </c>
      <c r="AK3140" s="17">
        <v>0.92740318004683908</v>
      </c>
      <c r="AL3140" t="str">
        <f>IF(AK3140&lt;='CAV Tier 1 Analysis'!$A$5,"Tier 1", "Tier 2")</f>
        <v>Tier 2</v>
      </c>
      <c r="AM3140" t="str">
        <f t="shared" si="97"/>
        <v>Ohio - Tier 2</v>
      </c>
      <c r="AN3140" t="str">
        <f t="shared" si="98"/>
        <v>Cardington, Village Of - Tier 2</v>
      </c>
    </row>
    <row r="3141" spans="1:40" x14ac:dyDescent="0.3">
      <c r="A3141">
        <v>5</v>
      </c>
      <c r="B3141" t="s">
        <v>27</v>
      </c>
      <c r="C3141" t="s">
        <v>6642</v>
      </c>
      <c r="D3141" t="s">
        <v>10215</v>
      </c>
      <c r="E3141" t="s">
        <v>3426</v>
      </c>
      <c r="F3141" s="12">
        <v>332.42587616775216</v>
      </c>
      <c r="G3141" s="12">
        <v>167.40545477430086</v>
      </c>
      <c r="H3141" s="12">
        <v>77.078708472115494</v>
      </c>
      <c r="I3141">
        <v>19</v>
      </c>
      <c r="J3141" s="15">
        <v>0.35664138821737257</v>
      </c>
      <c r="K3141" s="15">
        <v>0.64335861178262743</v>
      </c>
      <c r="L3141" s="56">
        <v>0.60394000000000003</v>
      </c>
      <c r="M3141">
        <v>42</v>
      </c>
      <c r="N3141">
        <v>2</v>
      </c>
      <c r="O3141" s="12">
        <v>10</v>
      </c>
      <c r="P3141" s="12">
        <v>1</v>
      </c>
      <c r="Q3141" s="12">
        <v>0</v>
      </c>
      <c r="R3141" s="12">
        <v>12.223813623869921</v>
      </c>
      <c r="S3141" s="12">
        <v>27.489457591497427</v>
      </c>
      <c r="T3141" s="12">
        <v>188.13298052090002</v>
      </c>
      <c r="U3141" s="12">
        <v>0</v>
      </c>
      <c r="V3141" s="12">
        <v>0</v>
      </c>
      <c r="W3141" s="57">
        <v>1.5194065326390538E-5</v>
      </c>
      <c r="X3141" s="57">
        <v>1.1346751317033634E-3</v>
      </c>
      <c r="Y3141" s="57">
        <v>4.6328468844104701E-4</v>
      </c>
      <c r="Z3141" s="57">
        <v>1.2178090260469457E-3</v>
      </c>
      <c r="AA3141" s="57">
        <v>3.8707626567439604E-4</v>
      </c>
      <c r="AB3141" s="57">
        <v>0</v>
      </c>
      <c r="AC3141" s="57">
        <v>6.8370069660446517E-4</v>
      </c>
      <c r="AD3141" s="57">
        <v>1.1417223104300763E-4</v>
      </c>
      <c r="AE3141" s="57">
        <v>1.6954125842164499E-5</v>
      </c>
      <c r="AF3141" s="57">
        <v>0</v>
      </c>
      <c r="AG3141" s="57">
        <v>0</v>
      </c>
      <c r="AH3141" s="17">
        <v>3.6662420278925275E-4</v>
      </c>
      <c r="AI3141" s="12">
        <v>485</v>
      </c>
      <c r="AJ3141" s="16">
        <v>7</v>
      </c>
      <c r="AK3141" s="17">
        <v>0.92776980424962829</v>
      </c>
      <c r="AL3141" t="str">
        <f>IF(AK3141&lt;='CAV Tier 1 Analysis'!$A$5,"Tier 1", "Tier 2")</f>
        <v>Tier 2</v>
      </c>
      <c r="AM3141" t="str">
        <f t="shared" si="97"/>
        <v>Ohio - Tier 2</v>
      </c>
      <c r="AN3141" t="str">
        <f t="shared" si="98"/>
        <v>Millville, Village Of - Tier 2</v>
      </c>
    </row>
    <row r="3142" spans="1:40" x14ac:dyDescent="0.3">
      <c r="A3142">
        <v>5</v>
      </c>
      <c r="B3142" t="s">
        <v>27</v>
      </c>
      <c r="C3142" t="s">
        <v>7017</v>
      </c>
      <c r="D3142" t="s">
        <v>10728</v>
      </c>
      <c r="E3142" t="s">
        <v>2597</v>
      </c>
      <c r="F3142" s="12">
        <v>171.56382535080155</v>
      </c>
      <c r="G3142" s="12">
        <v>1183.6369085153592</v>
      </c>
      <c r="H3142" s="12">
        <v>477.30145009648061</v>
      </c>
      <c r="I3142">
        <v>0</v>
      </c>
      <c r="J3142" s="15">
        <v>0.18643687485436644</v>
      </c>
      <c r="K3142" s="15">
        <v>0.81356312514563367</v>
      </c>
      <c r="L3142" s="56">
        <v>1.1587299999999998</v>
      </c>
      <c r="M3142">
        <v>1</v>
      </c>
      <c r="N3142">
        <v>0</v>
      </c>
      <c r="O3142" s="12">
        <v>13</v>
      </c>
      <c r="P3142" s="12">
        <v>4</v>
      </c>
      <c r="Q3142" s="12">
        <v>0</v>
      </c>
      <c r="R3142" s="12">
        <v>0</v>
      </c>
      <c r="S3142" s="12">
        <v>88.986590719445189</v>
      </c>
      <c r="T3142" s="12">
        <v>1111.9216041285131</v>
      </c>
      <c r="U3142" s="12">
        <v>940.35777877771147</v>
      </c>
      <c r="V3142" s="12">
        <v>71.715304386846128</v>
      </c>
      <c r="W3142" s="57">
        <v>2.9151603330874765E-5</v>
      </c>
      <c r="X3142" s="57">
        <v>2.7016074564365797E-5</v>
      </c>
      <c r="Y3142" s="57">
        <v>0</v>
      </c>
      <c r="Z3142" s="57">
        <v>1.5831517338610293E-3</v>
      </c>
      <c r="AA3142" s="57">
        <v>1.5483050626975841E-3</v>
      </c>
      <c r="AB3142" s="57">
        <v>0</v>
      </c>
      <c r="AC3142" s="57">
        <v>0</v>
      </c>
      <c r="AD3142" s="57">
        <v>3.6958887098931015E-4</v>
      </c>
      <c r="AE3142" s="57">
        <v>1.0020390231856218E-4</v>
      </c>
      <c r="AF3142" s="57">
        <v>2.6136145196147589E-4</v>
      </c>
      <c r="AG3142" s="57">
        <v>1.0108133697019059E-4</v>
      </c>
      <c r="AH3142" s="17">
        <v>3.6544182151758111E-4</v>
      </c>
      <c r="AI3142" s="12">
        <v>486</v>
      </c>
      <c r="AJ3142" s="16">
        <v>7</v>
      </c>
      <c r="AK3142" s="17">
        <v>0.92813524607114584</v>
      </c>
      <c r="AL3142" t="str">
        <f>IF(AK3142&lt;='CAV Tier 1 Analysis'!$A$5,"Tier 1", "Tier 2")</f>
        <v>Tier 2</v>
      </c>
      <c r="AM3142" t="str">
        <f t="shared" si="97"/>
        <v>Ohio - Tier 2</v>
      </c>
      <c r="AN3142" t="str">
        <f t="shared" si="98"/>
        <v>Strasburg, Village Of - Tier 2</v>
      </c>
    </row>
    <row r="3143" spans="1:40" x14ac:dyDescent="0.3">
      <c r="A3143">
        <v>5</v>
      </c>
      <c r="B3143" t="s">
        <v>27</v>
      </c>
      <c r="C3143" t="s">
        <v>6647</v>
      </c>
      <c r="D3143" t="s">
        <v>10222</v>
      </c>
      <c r="E3143" t="s">
        <v>2706</v>
      </c>
      <c r="F3143" s="12">
        <v>13.71925302819127</v>
      </c>
      <c r="G3143" s="12">
        <v>22.28254589923678</v>
      </c>
      <c r="H3143" s="12">
        <v>19.572678354609479</v>
      </c>
      <c r="I3143">
        <v>0</v>
      </c>
      <c r="J3143" s="15">
        <v>0</v>
      </c>
      <c r="K3143" s="15">
        <v>1</v>
      </c>
      <c r="L3143" s="56">
        <v>0.21384</v>
      </c>
      <c r="M3143">
        <v>2</v>
      </c>
      <c r="N3143">
        <v>0</v>
      </c>
      <c r="O3143" s="12">
        <v>10</v>
      </c>
      <c r="P3143" s="12">
        <v>7</v>
      </c>
      <c r="Q3143" s="12">
        <v>0</v>
      </c>
      <c r="R3143" s="12">
        <v>0</v>
      </c>
      <c r="S3143" s="12">
        <v>0</v>
      </c>
      <c r="T3143" s="12">
        <v>25.372861315882211</v>
      </c>
      <c r="U3143" s="12">
        <v>11.653608287690941</v>
      </c>
      <c r="V3143" s="12">
        <v>0</v>
      </c>
      <c r="W3143" s="57">
        <v>5.3798372841596063E-6</v>
      </c>
      <c r="X3143" s="57">
        <v>5.4032149128731594E-5</v>
      </c>
      <c r="Y3143" s="57">
        <v>0</v>
      </c>
      <c r="Z3143" s="57">
        <v>1.2178090260469457E-3</v>
      </c>
      <c r="AA3143" s="57">
        <v>2.7095338597207725E-3</v>
      </c>
      <c r="AB3143" s="57">
        <v>0</v>
      </c>
      <c r="AC3143" s="57">
        <v>0</v>
      </c>
      <c r="AD3143" s="57">
        <v>0</v>
      </c>
      <c r="AE3143" s="57">
        <v>2.2865458386625925E-6</v>
      </c>
      <c r="AF3143" s="57">
        <v>3.2389841945266473E-6</v>
      </c>
      <c r="AG3143" s="57">
        <v>0</v>
      </c>
      <c r="AH3143" s="17">
        <v>3.6293458201943615E-4</v>
      </c>
      <c r="AI3143" s="12">
        <v>487</v>
      </c>
      <c r="AJ3143" s="16">
        <v>7</v>
      </c>
      <c r="AK3143" s="17">
        <v>0.92849818065316525</v>
      </c>
      <c r="AL3143" t="str">
        <f>IF(AK3143&lt;='CAV Tier 1 Analysis'!$A$5,"Tier 1", "Tier 2")</f>
        <v>Tier 2</v>
      </c>
      <c r="AM3143" t="str">
        <f t="shared" si="97"/>
        <v>Ohio - Tier 2</v>
      </c>
      <c r="AN3143" t="str">
        <f t="shared" si="98"/>
        <v>Dellroy, Village Of - Tier 2</v>
      </c>
    </row>
    <row r="3144" spans="1:40" x14ac:dyDescent="0.3">
      <c r="A3144">
        <v>5</v>
      </c>
      <c r="B3144" t="s">
        <v>27</v>
      </c>
      <c r="C3144" t="s">
        <v>6590</v>
      </c>
      <c r="D3144" t="s">
        <v>10207</v>
      </c>
      <c r="E3144" t="s">
        <v>2826</v>
      </c>
      <c r="F3144" s="12">
        <v>55.150987037096925</v>
      </c>
      <c r="G3144" s="12">
        <v>53.0738014893372</v>
      </c>
      <c r="H3144" s="12">
        <v>32.048969303895895</v>
      </c>
      <c r="I3144">
        <v>8</v>
      </c>
      <c r="J3144" s="15">
        <v>0.6913908017367737</v>
      </c>
      <c r="K3144" s="15">
        <v>0.30860919826322625</v>
      </c>
      <c r="L3144" s="56">
        <v>0.36159000000000002</v>
      </c>
      <c r="M3144">
        <v>18</v>
      </c>
      <c r="N3144">
        <v>0</v>
      </c>
      <c r="O3144" s="12">
        <v>17</v>
      </c>
      <c r="P3144" s="12">
        <v>3</v>
      </c>
      <c r="Q3144" s="12">
        <v>0</v>
      </c>
      <c r="R3144" s="12">
        <v>2.46887358610581</v>
      </c>
      <c r="S3144" s="12">
        <v>22.158362581857833</v>
      </c>
      <c r="T3144" s="12">
        <v>64.354185955783663</v>
      </c>
      <c r="U3144" s="12">
        <v>9.2031989186867378</v>
      </c>
      <c r="V3144" s="12">
        <v>0</v>
      </c>
      <c r="W3144" s="57">
        <v>9.0969667208159001E-6</v>
      </c>
      <c r="X3144" s="57">
        <v>4.8628934215858434E-4</v>
      </c>
      <c r="Y3144" s="57">
        <v>0</v>
      </c>
      <c r="Z3144" s="57">
        <v>2.0702753442798077E-3</v>
      </c>
      <c r="AA3144" s="57">
        <v>1.1612287970231882E-3</v>
      </c>
      <c r="AB3144" s="57">
        <v>0</v>
      </c>
      <c r="AC3144" s="57">
        <v>1.3808870476826805E-4</v>
      </c>
      <c r="AD3144" s="57">
        <v>9.2030542392844598E-5</v>
      </c>
      <c r="AE3144" s="57">
        <v>5.7994561301451484E-6</v>
      </c>
      <c r="AF3144" s="57">
        <v>2.5579215553518029E-6</v>
      </c>
      <c r="AG3144" s="57">
        <v>0</v>
      </c>
      <c r="AH3144" s="17">
        <v>3.604879159117278E-4</v>
      </c>
      <c r="AI3144" s="12">
        <v>488</v>
      </c>
      <c r="AJ3144" s="16">
        <v>7</v>
      </c>
      <c r="AK3144" s="17">
        <v>0.92885866856907695</v>
      </c>
      <c r="AL3144" t="str">
        <f>IF(AK3144&lt;='CAV Tier 1 Analysis'!$A$5,"Tier 1", "Tier 2")</f>
        <v>Tier 2</v>
      </c>
      <c r="AM3144" t="str">
        <f t="shared" ref="AM3144:AM3207" si="99">B3144&amp;" - "&amp;AL3144</f>
        <v>Ohio - Tier 2</v>
      </c>
      <c r="AN3144" t="str">
        <f t="shared" ref="AN3144:AN3207" si="100">C3144&amp;" - "&amp;AL3144</f>
        <v>Yorkville, Village Of - Tier 2</v>
      </c>
    </row>
    <row r="3145" spans="1:40" x14ac:dyDescent="0.3">
      <c r="A3145">
        <v>5</v>
      </c>
      <c r="B3145" t="s">
        <v>27</v>
      </c>
      <c r="C3145" t="s">
        <v>7001</v>
      </c>
      <c r="D3145" t="s">
        <v>10712</v>
      </c>
      <c r="E3145" t="s">
        <v>2759</v>
      </c>
      <c r="F3145" s="12">
        <v>1981.8277416992462</v>
      </c>
      <c r="G3145" s="12">
        <v>3125.7606039490943</v>
      </c>
      <c r="H3145" s="12">
        <v>1488.8061860980501</v>
      </c>
      <c r="I3145">
        <v>2</v>
      </c>
      <c r="J3145" s="15">
        <v>6.5942050166400132E-2</v>
      </c>
      <c r="K3145" s="15">
        <v>0.93405794983359991</v>
      </c>
      <c r="L3145" s="56">
        <v>7.1844899999999994</v>
      </c>
      <c r="M3145">
        <v>6</v>
      </c>
      <c r="N3145">
        <v>0</v>
      </c>
      <c r="O3145" s="12">
        <v>6.125</v>
      </c>
      <c r="P3145" s="12">
        <v>4.375</v>
      </c>
      <c r="Q3145" s="12">
        <v>0</v>
      </c>
      <c r="R3145" s="12">
        <v>1.8681158996671998</v>
      </c>
      <c r="S3145" s="12">
        <v>98.174932211724467</v>
      </c>
      <c r="T3145" s="12">
        <v>3308.2334718703746</v>
      </c>
      <c r="U3145" s="12">
        <v>1326.4057301711284</v>
      </c>
      <c r="V3145" s="12">
        <v>0</v>
      </c>
      <c r="W3145" s="57">
        <v>1.8074909824949422E-4</v>
      </c>
      <c r="X3145" s="57">
        <v>1.620964473861948E-4</v>
      </c>
      <c r="Y3145" s="57">
        <v>0</v>
      </c>
      <c r="Z3145" s="57">
        <v>7.4590802845375421E-4</v>
      </c>
      <c r="AA3145" s="57">
        <v>1.6934586623254828E-3</v>
      </c>
      <c r="AB3145" s="57">
        <v>0</v>
      </c>
      <c r="AC3145" s="57">
        <v>1.0448720679495967E-4</v>
      </c>
      <c r="AD3145" s="57">
        <v>4.0775089889643913E-4</v>
      </c>
      <c r="AE3145" s="57">
        <v>2.9813064377152179E-4</v>
      </c>
      <c r="AF3145" s="57">
        <v>3.6865896720517945E-4</v>
      </c>
      <c r="AG3145" s="57">
        <v>0</v>
      </c>
      <c r="AH3145" s="17">
        <v>3.6011272300754782E-4</v>
      </c>
      <c r="AI3145" s="12">
        <v>489</v>
      </c>
      <c r="AJ3145" s="16">
        <v>7</v>
      </c>
      <c r="AK3145" s="17">
        <v>0.92921878129208446</v>
      </c>
      <c r="AL3145" t="str">
        <f>IF(AK3145&lt;='CAV Tier 1 Analysis'!$A$5,"Tier 1", "Tier 2")</f>
        <v>Tier 2</v>
      </c>
      <c r="AM3145" t="str">
        <f t="shared" si="99"/>
        <v>Ohio - Tier 2</v>
      </c>
      <c r="AN3145" t="str">
        <f t="shared" si="100"/>
        <v>Fort Shawnee, Village Of - Tier 2</v>
      </c>
    </row>
    <row r="3146" spans="1:40" x14ac:dyDescent="0.3">
      <c r="A3146">
        <v>5</v>
      </c>
      <c r="B3146" t="s">
        <v>27</v>
      </c>
      <c r="C3146" t="s">
        <v>7094</v>
      </c>
      <c r="D3146" t="s">
        <v>10819</v>
      </c>
      <c r="E3146" t="s">
        <v>2760</v>
      </c>
      <c r="F3146" s="12">
        <v>4.6571615599883609</v>
      </c>
      <c r="G3146" s="12">
        <v>1.5766909738897457</v>
      </c>
      <c r="H3146" s="12">
        <v>0.75326378181634368</v>
      </c>
      <c r="I3146">
        <v>0</v>
      </c>
      <c r="J3146" s="15">
        <v>0</v>
      </c>
      <c r="K3146" s="15">
        <v>1.0000000000000002</v>
      </c>
      <c r="L3146" s="56">
        <v>8.3799999999999999E-2</v>
      </c>
      <c r="M3146">
        <v>0</v>
      </c>
      <c r="N3146">
        <v>0</v>
      </c>
      <c r="O3146" s="12">
        <v>7</v>
      </c>
      <c r="P3146" s="12">
        <v>8</v>
      </c>
      <c r="Q3146" s="12">
        <v>0</v>
      </c>
      <c r="R3146" s="12">
        <v>0</v>
      </c>
      <c r="S3146" s="12">
        <v>0</v>
      </c>
      <c r="T3146" s="12">
        <v>1.7792381770846499</v>
      </c>
      <c r="U3146" s="12">
        <v>0</v>
      </c>
      <c r="V3146" s="12">
        <v>0</v>
      </c>
      <c r="W3146" s="57">
        <v>2.1082602151729095E-6</v>
      </c>
      <c r="X3146" s="57">
        <v>0</v>
      </c>
      <c r="Y3146" s="57">
        <v>0</v>
      </c>
      <c r="Z3146" s="57">
        <v>8.5246631823286201E-4</v>
      </c>
      <c r="AA3146" s="57">
        <v>3.0966101253951683E-3</v>
      </c>
      <c r="AB3146" s="57">
        <v>0</v>
      </c>
      <c r="AC3146" s="57">
        <v>0</v>
      </c>
      <c r="AD3146" s="57">
        <v>0</v>
      </c>
      <c r="AE3146" s="57">
        <v>1.6034098792223933E-7</v>
      </c>
      <c r="AF3146" s="57">
        <v>0</v>
      </c>
      <c r="AG3146" s="57">
        <v>0</v>
      </c>
      <c r="AH3146" s="17">
        <v>3.5921318589373865E-4</v>
      </c>
      <c r="AI3146" s="12">
        <v>490</v>
      </c>
      <c r="AJ3146" s="16">
        <v>7</v>
      </c>
      <c r="AK3146" s="17">
        <v>0.92957799447797818</v>
      </c>
      <c r="AL3146" t="str">
        <f>IF(AK3146&lt;='CAV Tier 1 Analysis'!$A$5,"Tier 1", "Tier 2")</f>
        <v>Tier 2</v>
      </c>
      <c r="AM3146" t="str">
        <f t="shared" si="99"/>
        <v>Ohio - Tier 2</v>
      </c>
      <c r="AN3146" t="str">
        <f t="shared" si="100"/>
        <v>Marseilles, Village Of - Tier 2</v>
      </c>
    </row>
    <row r="3147" spans="1:40" x14ac:dyDescent="0.3">
      <c r="A3147">
        <v>5</v>
      </c>
      <c r="B3147" t="s">
        <v>27</v>
      </c>
      <c r="C3147" t="s">
        <v>7124</v>
      </c>
      <c r="D3147" t="s">
        <v>10868</v>
      </c>
      <c r="E3147" t="s">
        <v>2820</v>
      </c>
      <c r="F3147" s="12">
        <v>78.085286576039294</v>
      </c>
      <c r="G3147" s="12">
        <v>406.77157195325083</v>
      </c>
      <c r="H3147" s="12">
        <v>194.56069476716792</v>
      </c>
      <c r="I3147">
        <v>0</v>
      </c>
      <c r="J3147" s="15">
        <v>0</v>
      </c>
      <c r="K3147" s="15">
        <v>0.99999999999999989</v>
      </c>
      <c r="L3147" s="56">
        <v>0.84248999999999996</v>
      </c>
      <c r="M3147">
        <v>3</v>
      </c>
      <c r="N3147">
        <v>0</v>
      </c>
      <c r="O3147" s="12">
        <v>5</v>
      </c>
      <c r="P3147" s="12">
        <v>8</v>
      </c>
      <c r="Q3147" s="12">
        <v>0</v>
      </c>
      <c r="R3147" s="12">
        <v>0</v>
      </c>
      <c r="S3147" s="12">
        <v>0</v>
      </c>
      <c r="T3147" s="12">
        <v>430.46471530935753</v>
      </c>
      <c r="U3147" s="12">
        <v>352.37942873331826</v>
      </c>
      <c r="V3147" s="12">
        <v>0</v>
      </c>
      <c r="W3147" s="57">
        <v>2.1195562633425116E-5</v>
      </c>
      <c r="X3147" s="57">
        <v>8.1048223693097398E-5</v>
      </c>
      <c r="Y3147" s="57">
        <v>0</v>
      </c>
      <c r="Z3147" s="57">
        <v>6.0890451302347283E-4</v>
      </c>
      <c r="AA3147" s="57">
        <v>3.0966101253951683E-3</v>
      </c>
      <c r="AB3147" s="57">
        <v>0</v>
      </c>
      <c r="AC3147" s="57">
        <v>0</v>
      </c>
      <c r="AD3147" s="57">
        <v>0</v>
      </c>
      <c r="AE3147" s="57">
        <v>3.8792522893962217E-5</v>
      </c>
      <c r="AF3147" s="57">
        <v>9.7939742950609818E-5</v>
      </c>
      <c r="AG3147" s="57">
        <v>0</v>
      </c>
      <c r="AH3147" s="17">
        <v>3.5859006278088509E-4</v>
      </c>
      <c r="AI3147" s="12">
        <v>491</v>
      </c>
      <c r="AJ3147" s="16">
        <v>7</v>
      </c>
      <c r="AK3147" s="17">
        <v>0.92993658454075911</v>
      </c>
      <c r="AL3147" t="str">
        <f>IF(AK3147&lt;='CAV Tier 1 Analysis'!$A$5,"Tier 1", "Tier 2")</f>
        <v>Tier 2</v>
      </c>
      <c r="AM3147" t="str">
        <f t="shared" si="99"/>
        <v>Ohio - Tier 2</v>
      </c>
      <c r="AN3147" t="str">
        <f t="shared" si="100"/>
        <v>Fayette, Village Of - Tier 2</v>
      </c>
    </row>
    <row r="3148" spans="1:40" x14ac:dyDescent="0.3">
      <c r="A3148">
        <v>5</v>
      </c>
      <c r="B3148" t="s">
        <v>27</v>
      </c>
      <c r="C3148" t="s">
        <v>6692</v>
      </c>
      <c r="D3148" t="s">
        <v>10282</v>
      </c>
      <c r="E3148" t="s">
        <v>2943</v>
      </c>
      <c r="F3148" s="12">
        <v>23630.267825698938</v>
      </c>
      <c r="G3148" s="12">
        <v>2434.1408257364592</v>
      </c>
      <c r="H3148" s="12">
        <v>1401.9948684345666</v>
      </c>
      <c r="I3148">
        <v>10</v>
      </c>
      <c r="J3148" s="15">
        <v>1.1764884581235008E-3</v>
      </c>
      <c r="K3148" s="15">
        <v>0.99882351154187632</v>
      </c>
      <c r="L3148" s="56">
        <v>7.2418899999999997</v>
      </c>
      <c r="M3148">
        <v>24</v>
      </c>
      <c r="N3148">
        <v>0</v>
      </c>
      <c r="O3148" s="12">
        <v>14.454545454545455</v>
      </c>
      <c r="P3148" s="12">
        <v>1.2727272727272727</v>
      </c>
      <c r="Q3148" s="12">
        <v>0</v>
      </c>
      <c r="R3148" s="12">
        <v>9.9882351154187639</v>
      </c>
      <c r="S3148" s="12">
        <v>1.6494307810616435</v>
      </c>
      <c r="T3148" s="12">
        <v>3071.9773563738872</v>
      </c>
      <c r="U3148" s="12">
        <v>0</v>
      </c>
      <c r="V3148" s="12">
        <v>0</v>
      </c>
      <c r="W3148" s="57">
        <v>1.8219318102217829E-4</v>
      </c>
      <c r="X3148" s="57">
        <v>6.4838578954477919E-4</v>
      </c>
      <c r="Y3148" s="57">
        <v>0</v>
      </c>
      <c r="Z3148" s="57">
        <v>1.7602875921951307E-3</v>
      </c>
      <c r="AA3148" s="57">
        <v>4.926425199492313E-4</v>
      </c>
      <c r="AB3148" s="57">
        <v>0</v>
      </c>
      <c r="AC3148" s="57">
        <v>5.5866062068598665E-4</v>
      </c>
      <c r="AD3148" s="57">
        <v>6.8505968732924806E-6</v>
      </c>
      <c r="AE3148" s="57">
        <v>2.7683976801960432E-4</v>
      </c>
      <c r="AF3148" s="57">
        <v>0</v>
      </c>
      <c r="AG3148" s="57">
        <v>0</v>
      </c>
      <c r="AH3148" s="17">
        <v>3.5689636984456393E-4</v>
      </c>
      <c r="AI3148" s="12">
        <v>492</v>
      </c>
      <c r="AJ3148" s="16">
        <v>7</v>
      </c>
      <c r="AK3148" s="17">
        <v>0.93029348091060371</v>
      </c>
      <c r="AL3148" t="str">
        <f>IF(AK3148&lt;='CAV Tier 1 Analysis'!$A$5,"Tier 1", "Tier 2")</f>
        <v>Tier 2</v>
      </c>
      <c r="AM3148" t="str">
        <f t="shared" si="99"/>
        <v>Ohio - Tier 2</v>
      </c>
      <c r="AN3148" t="str">
        <f t="shared" si="100"/>
        <v>Moreland Hills, Village Of - Tier 2</v>
      </c>
    </row>
    <row r="3149" spans="1:40" x14ac:dyDescent="0.3">
      <c r="A3149">
        <v>5</v>
      </c>
      <c r="B3149" t="s">
        <v>27</v>
      </c>
      <c r="C3149" t="s">
        <v>6657</v>
      </c>
      <c r="D3149" t="s">
        <v>10235</v>
      </c>
      <c r="E3149" t="s">
        <v>3118</v>
      </c>
      <c r="F3149" s="12">
        <v>410.88073547352116</v>
      </c>
      <c r="G3149" s="12">
        <v>1203.5180730704628</v>
      </c>
      <c r="H3149" s="12">
        <v>544.52733156469287</v>
      </c>
      <c r="I3149">
        <v>3</v>
      </c>
      <c r="J3149" s="15">
        <v>2.6575286415711944E-2</v>
      </c>
      <c r="K3149" s="15">
        <v>0.97342471358428795</v>
      </c>
      <c r="L3149" s="56">
        <v>1.4664000000000001</v>
      </c>
      <c r="M3149">
        <v>9</v>
      </c>
      <c r="N3149">
        <v>0</v>
      </c>
      <c r="O3149" s="12">
        <v>13</v>
      </c>
      <c r="P3149" s="12">
        <v>2</v>
      </c>
      <c r="Q3149" s="12">
        <v>1</v>
      </c>
      <c r="R3149" s="12">
        <v>2.9202741407528636</v>
      </c>
      <c r="S3149" s="12">
        <v>14.470969797515057</v>
      </c>
      <c r="T3149" s="12">
        <v>1284.87354263161</v>
      </c>
      <c r="U3149" s="12">
        <v>873.99280715808891</v>
      </c>
      <c r="V3149" s="12">
        <v>0</v>
      </c>
      <c r="W3149" s="57">
        <v>3.6892037941880132E-5</v>
      </c>
      <c r="X3149" s="57">
        <v>2.4314467107929217E-4</v>
      </c>
      <c r="Y3149" s="57">
        <v>0</v>
      </c>
      <c r="Z3149" s="57">
        <v>1.5831517338610293E-3</v>
      </c>
      <c r="AA3149" s="57">
        <v>7.7415253134879207E-4</v>
      </c>
      <c r="AB3149" s="57">
        <v>7.0077084793272596E-4</v>
      </c>
      <c r="AC3149" s="57">
        <v>1.6333637977021447E-4</v>
      </c>
      <c r="AD3149" s="57">
        <v>6.0102419323446376E-5</v>
      </c>
      <c r="AE3149" s="57">
        <v>1.1578994641305869E-4</v>
      </c>
      <c r="AF3149" s="57">
        <v>2.4291608389695872E-4</v>
      </c>
      <c r="AG3149" s="57">
        <v>0</v>
      </c>
      <c r="AH3149" s="17">
        <v>3.5638696832430896E-4</v>
      </c>
      <c r="AI3149" s="12">
        <v>493</v>
      </c>
      <c r="AJ3149" s="16">
        <v>7</v>
      </c>
      <c r="AK3149" s="17">
        <v>0.93064986787892801</v>
      </c>
      <c r="AL3149" t="str">
        <f>IF(AK3149&lt;='CAV Tier 1 Analysis'!$A$5,"Tier 1", "Tier 2")</f>
        <v>Tier 2</v>
      </c>
      <c r="AM3149" t="str">
        <f t="shared" si="99"/>
        <v>Ohio - Tier 2</v>
      </c>
      <c r="AN3149" t="str">
        <f t="shared" si="100"/>
        <v>Batavia, Village Of - Tier 2</v>
      </c>
    </row>
    <row r="3150" spans="1:40" x14ac:dyDescent="0.3">
      <c r="A3150">
        <v>5</v>
      </c>
      <c r="B3150" t="s">
        <v>27</v>
      </c>
      <c r="C3150" t="s">
        <v>6086</v>
      </c>
      <c r="D3150" t="s">
        <v>10872</v>
      </c>
      <c r="E3150" t="s">
        <v>2946</v>
      </c>
      <c r="F3150" s="12">
        <v>43.891403234399426</v>
      </c>
      <c r="G3150" s="12">
        <v>37.085154467955391</v>
      </c>
      <c r="H3150" s="12">
        <v>16.47675990455468</v>
      </c>
      <c r="I3150">
        <v>0</v>
      </c>
      <c r="J3150" s="15">
        <v>0.1266998901934285</v>
      </c>
      <c r="K3150" s="15">
        <v>0.87330010980657158</v>
      </c>
      <c r="L3150" s="56">
        <v>0.47355999999999998</v>
      </c>
      <c r="M3150">
        <v>7</v>
      </c>
      <c r="N3150">
        <v>0</v>
      </c>
      <c r="O3150" s="12">
        <v>5</v>
      </c>
      <c r="P3150" s="12">
        <v>8</v>
      </c>
      <c r="Q3150" s="12">
        <v>0</v>
      </c>
      <c r="R3150" s="12">
        <v>0</v>
      </c>
      <c r="S3150" s="12">
        <v>2.0876036706505636</v>
      </c>
      <c r="T3150" s="12">
        <v>40.868338010995139</v>
      </c>
      <c r="U3150" s="12">
        <v>0</v>
      </c>
      <c r="V3150" s="12">
        <v>0</v>
      </c>
      <c r="W3150" s="57">
        <v>1.1913934457008151E-5</v>
      </c>
      <c r="X3150" s="57">
        <v>1.8911252195056059E-4</v>
      </c>
      <c r="Y3150" s="57">
        <v>0</v>
      </c>
      <c r="Z3150" s="57">
        <v>6.0890451302347283E-4</v>
      </c>
      <c r="AA3150" s="57">
        <v>3.0966101253951683E-3</v>
      </c>
      <c r="AB3150" s="57">
        <v>0</v>
      </c>
      <c r="AC3150" s="57">
        <v>0</v>
      </c>
      <c r="AD3150" s="57">
        <v>8.6704645887763261E-6</v>
      </c>
      <c r="AE3150" s="57">
        <v>3.6829637402228488E-6</v>
      </c>
      <c r="AF3150" s="57">
        <v>0</v>
      </c>
      <c r="AG3150" s="57">
        <v>0</v>
      </c>
      <c r="AH3150" s="17">
        <v>3.5626313846865533E-4</v>
      </c>
      <c r="AI3150" s="12">
        <v>494</v>
      </c>
      <c r="AJ3150" s="16">
        <v>7</v>
      </c>
      <c r="AK3150" s="17">
        <v>0.93100613101739671</v>
      </c>
      <c r="AL3150" t="str">
        <f>IF(AK3150&lt;='CAV Tier 1 Analysis'!$A$5,"Tier 1", "Tier 2")</f>
        <v>Tier 2</v>
      </c>
      <c r="AM3150" t="str">
        <f t="shared" si="99"/>
        <v>Ohio - Tier 2</v>
      </c>
      <c r="AN3150" t="str">
        <f t="shared" si="100"/>
        <v>Metamora, Village Of - Tier 2</v>
      </c>
    </row>
    <row r="3151" spans="1:40" x14ac:dyDescent="0.3">
      <c r="A3151">
        <v>5</v>
      </c>
      <c r="B3151" t="s">
        <v>27</v>
      </c>
      <c r="C3151" t="s">
        <v>6798</v>
      </c>
      <c r="D3151" t="s">
        <v>10425</v>
      </c>
      <c r="E3151" t="s">
        <v>2972</v>
      </c>
      <c r="F3151" s="12">
        <v>157.32685617973942</v>
      </c>
      <c r="G3151" s="12">
        <v>79.561783965997421</v>
      </c>
      <c r="H3151" s="12">
        <v>39.063977033981402</v>
      </c>
      <c r="I3151">
        <v>3</v>
      </c>
      <c r="J3151" s="15">
        <v>0</v>
      </c>
      <c r="K3151" s="15">
        <v>0.99999999999999989</v>
      </c>
      <c r="L3151" s="56">
        <v>1.4252500000000001</v>
      </c>
      <c r="M3151">
        <v>3</v>
      </c>
      <c r="N3151">
        <v>2</v>
      </c>
      <c r="O3151" s="12">
        <v>10</v>
      </c>
      <c r="P3151" s="12">
        <v>5</v>
      </c>
      <c r="Q3151" s="12">
        <v>0</v>
      </c>
      <c r="R3151" s="12">
        <v>2.9999999999999996</v>
      </c>
      <c r="S3151" s="12">
        <v>0</v>
      </c>
      <c r="T3151" s="12">
        <v>95.461181298863949</v>
      </c>
      <c r="U3151" s="12">
        <v>0</v>
      </c>
      <c r="V3151" s="12">
        <v>0</v>
      </c>
      <c r="W3151" s="57">
        <v>3.5856776511637112E-5</v>
      </c>
      <c r="X3151" s="57">
        <v>8.1048223693097398E-5</v>
      </c>
      <c r="Y3151" s="57">
        <v>4.6328468844104701E-4</v>
      </c>
      <c r="Z3151" s="57">
        <v>1.2178090260469457E-3</v>
      </c>
      <c r="AA3151" s="57">
        <v>1.9353813283719803E-3</v>
      </c>
      <c r="AB3151" s="57">
        <v>0</v>
      </c>
      <c r="AC3151" s="57">
        <v>1.6779559578756402E-4</v>
      </c>
      <c r="AD3151" s="57">
        <v>0</v>
      </c>
      <c r="AE3151" s="57">
        <v>8.6027493760075837E-6</v>
      </c>
      <c r="AF3151" s="57">
        <v>0</v>
      </c>
      <c r="AG3151" s="57">
        <v>0</v>
      </c>
      <c r="AH3151" s="17">
        <v>3.554343989298436E-4</v>
      </c>
      <c r="AI3151" s="12">
        <v>495</v>
      </c>
      <c r="AJ3151" s="16">
        <v>7</v>
      </c>
      <c r="AK3151" s="17">
        <v>0.93136156541632653</v>
      </c>
      <c r="AL3151" t="str">
        <f>IF(AK3151&lt;='CAV Tier 1 Analysis'!$A$5,"Tier 1", "Tier 2")</f>
        <v>Tier 2</v>
      </c>
      <c r="AM3151" t="str">
        <f t="shared" si="99"/>
        <v>Ohio - Tier 2</v>
      </c>
      <c r="AN3151" t="str">
        <f t="shared" si="100"/>
        <v>Monroeville, Village Of - Tier 2</v>
      </c>
    </row>
    <row r="3152" spans="1:40" x14ac:dyDescent="0.3">
      <c r="A3152">
        <v>5</v>
      </c>
      <c r="B3152" t="s">
        <v>27</v>
      </c>
      <c r="C3152" t="s">
        <v>6600</v>
      </c>
      <c r="D3152" t="s">
        <v>10787</v>
      </c>
      <c r="E3152" t="s">
        <v>2791</v>
      </c>
      <c r="F3152" s="12">
        <v>142.66934988184241</v>
      </c>
      <c r="G3152" s="12">
        <v>949.71814510793081</v>
      </c>
      <c r="H3152" s="12">
        <v>508.58023075559356</v>
      </c>
      <c r="I3152">
        <v>0</v>
      </c>
      <c r="J3152" s="15">
        <v>0.22592020010769681</v>
      </c>
      <c r="K3152" s="15">
        <v>0.77407979989230313</v>
      </c>
      <c r="L3152" s="56">
        <v>1.1513800000000001</v>
      </c>
      <c r="M3152">
        <v>6</v>
      </c>
      <c r="N3152">
        <v>0</v>
      </c>
      <c r="O3152" s="12">
        <v>11</v>
      </c>
      <c r="P3152" s="12">
        <v>4</v>
      </c>
      <c r="Q3152" s="12">
        <v>0</v>
      </c>
      <c r="R3152" s="12">
        <v>0</v>
      </c>
      <c r="S3152" s="12">
        <v>114.89854750312232</v>
      </c>
      <c r="T3152" s="12">
        <v>1067.3651093832709</v>
      </c>
      <c r="U3152" s="12">
        <v>924.69575950142848</v>
      </c>
      <c r="V3152" s="12">
        <v>0</v>
      </c>
      <c r="W3152" s="57">
        <v>2.8966690292909127E-5</v>
      </c>
      <c r="X3152" s="57">
        <v>1.620964473861948E-4</v>
      </c>
      <c r="Y3152" s="57">
        <v>0</v>
      </c>
      <c r="Z3152" s="57">
        <v>1.3395899286516404E-3</v>
      </c>
      <c r="AA3152" s="57">
        <v>1.5483050626975841E-3</v>
      </c>
      <c r="AB3152" s="57">
        <v>0</v>
      </c>
      <c r="AC3152" s="57">
        <v>0</v>
      </c>
      <c r="AD3152" s="57">
        <v>4.7720925261508166E-4</v>
      </c>
      <c r="AE3152" s="57">
        <v>9.6188570095020136E-5</v>
      </c>
      <c r="AF3152" s="57">
        <v>2.5700837679042913E-4</v>
      </c>
      <c r="AG3152" s="57">
        <v>0</v>
      </c>
      <c r="AH3152" s="17">
        <v>3.5539675713898726E-4</v>
      </c>
      <c r="AI3152" s="12">
        <v>496</v>
      </c>
      <c r="AJ3152" s="16">
        <v>7</v>
      </c>
      <c r="AK3152" s="17">
        <v>0.93171696217346556</v>
      </c>
      <c r="AL3152" t="str">
        <f>IF(AK3152&lt;='CAV Tier 1 Analysis'!$A$5,"Tier 1", "Tier 2")</f>
        <v>Tier 2</v>
      </c>
      <c r="AM3152" t="str">
        <f t="shared" si="99"/>
        <v>Ohio - Tier 2</v>
      </c>
      <c r="AN3152" t="str">
        <f t="shared" si="100"/>
        <v>Dresden, Village Of - Tier 2</v>
      </c>
    </row>
    <row r="3153" spans="1:40" x14ac:dyDescent="0.3">
      <c r="A3153">
        <v>5</v>
      </c>
      <c r="B3153" t="s">
        <v>27</v>
      </c>
      <c r="C3153" t="s">
        <v>6678</v>
      </c>
      <c r="D3153" t="s">
        <v>10265</v>
      </c>
      <c r="E3153" t="s">
        <v>2278</v>
      </c>
      <c r="F3153" s="12">
        <v>13983.017485635499</v>
      </c>
      <c r="G3153" s="12">
        <v>9355.6450031895401</v>
      </c>
      <c r="H3153" s="12">
        <v>5802.7954103323991</v>
      </c>
      <c r="I3153">
        <v>8</v>
      </c>
      <c r="J3153" s="15">
        <v>2.114209306721365E-3</v>
      </c>
      <c r="K3153" s="15">
        <v>0.99788579069327821</v>
      </c>
      <c r="L3153" s="56">
        <v>4.2852900000000007</v>
      </c>
      <c r="M3153">
        <v>4</v>
      </c>
      <c r="N3153">
        <v>0</v>
      </c>
      <c r="O3153" s="12">
        <v>15</v>
      </c>
      <c r="P3153" s="12">
        <v>1</v>
      </c>
      <c r="Q3153" s="12">
        <v>0</v>
      </c>
      <c r="R3153" s="12">
        <v>7.9830863255462257</v>
      </c>
      <c r="S3153" s="12">
        <v>12.26832406152478</v>
      </c>
      <c r="T3153" s="12">
        <v>10894.815190536025</v>
      </c>
      <c r="U3153" s="12">
        <v>0</v>
      </c>
      <c r="V3153" s="12">
        <v>0</v>
      </c>
      <c r="W3153" s="57">
        <v>1.078103391107198E-4</v>
      </c>
      <c r="X3153" s="57">
        <v>1.0806429825746319E-4</v>
      </c>
      <c r="Y3153" s="57">
        <v>0</v>
      </c>
      <c r="Z3153" s="57">
        <v>1.8267135390704185E-3</v>
      </c>
      <c r="AA3153" s="57">
        <v>3.8707626567439604E-4</v>
      </c>
      <c r="AB3153" s="57">
        <v>0</v>
      </c>
      <c r="AC3153" s="57">
        <v>4.465089087395281E-4</v>
      </c>
      <c r="AD3153" s="57">
        <v>5.0954149408031188E-5</v>
      </c>
      <c r="AE3153" s="57">
        <v>9.8181651752948839E-4</v>
      </c>
      <c r="AF3153" s="57">
        <v>0</v>
      </c>
      <c r="AG3153" s="57">
        <v>0</v>
      </c>
      <c r="AH3153" s="17">
        <v>3.5535854707182226E-4</v>
      </c>
      <c r="AI3153" s="12">
        <v>497</v>
      </c>
      <c r="AJ3153" s="16">
        <v>7</v>
      </c>
      <c r="AK3153" s="17">
        <v>0.93207232072053736</v>
      </c>
      <c r="AL3153" t="str">
        <f>IF(AK3153&lt;='CAV Tier 1 Analysis'!$A$5,"Tier 1", "Tier 2")</f>
        <v>Tier 2</v>
      </c>
      <c r="AM3153" t="str">
        <f t="shared" si="99"/>
        <v>Ohio - Tier 2</v>
      </c>
      <c r="AN3153" t="str">
        <f t="shared" si="100"/>
        <v>Brooklyn, City Of - Tier 2</v>
      </c>
    </row>
    <row r="3154" spans="1:40" x14ac:dyDescent="0.3">
      <c r="A3154">
        <v>5</v>
      </c>
      <c r="B3154" t="s">
        <v>27</v>
      </c>
      <c r="C3154" t="s">
        <v>7123</v>
      </c>
      <c r="D3154" t="s">
        <v>10866</v>
      </c>
      <c r="E3154" t="s">
        <v>3004</v>
      </c>
      <c r="F3154" s="12">
        <v>89.427886682838718</v>
      </c>
      <c r="G3154" s="12">
        <v>120.29723044765721</v>
      </c>
      <c r="H3154" s="12">
        <v>57.008326075596585</v>
      </c>
      <c r="I3154">
        <v>0</v>
      </c>
      <c r="J3154" s="15">
        <v>0</v>
      </c>
      <c r="K3154" s="15">
        <v>1</v>
      </c>
      <c r="L3154" s="56">
        <v>1.0401</v>
      </c>
      <c r="M3154">
        <v>10</v>
      </c>
      <c r="N3154">
        <v>0</v>
      </c>
      <c r="O3154" s="12">
        <v>4</v>
      </c>
      <c r="P3154" s="12">
        <v>8</v>
      </c>
      <c r="Q3154" s="12">
        <v>0</v>
      </c>
      <c r="R3154" s="12">
        <v>0</v>
      </c>
      <c r="S3154" s="12">
        <v>0</v>
      </c>
      <c r="T3154" s="12">
        <v>126.69858909597632</v>
      </c>
      <c r="U3154" s="12">
        <v>37.270702413137599</v>
      </c>
      <c r="V3154" s="12">
        <v>0</v>
      </c>
      <c r="W3154" s="57">
        <v>2.6167081739872834E-5</v>
      </c>
      <c r="X3154" s="57">
        <v>2.7016074564365796E-4</v>
      </c>
      <c r="Y3154" s="57">
        <v>0</v>
      </c>
      <c r="Z3154" s="57">
        <v>4.871236104187783E-4</v>
      </c>
      <c r="AA3154" s="57">
        <v>3.0966101253951683E-3</v>
      </c>
      <c r="AB3154" s="57">
        <v>0</v>
      </c>
      <c r="AC3154" s="57">
        <v>0</v>
      </c>
      <c r="AD3154" s="57">
        <v>0</v>
      </c>
      <c r="AE3154" s="57">
        <v>1.1417795102221543E-5</v>
      </c>
      <c r="AF3154" s="57">
        <v>1.0358956046477712E-5</v>
      </c>
      <c r="AG3154" s="57">
        <v>0</v>
      </c>
      <c r="AH3154" s="17">
        <v>3.5471257403147061E-4</v>
      </c>
      <c r="AI3154" s="12">
        <v>498</v>
      </c>
      <c r="AJ3154" s="16">
        <v>7</v>
      </c>
      <c r="AK3154" s="17">
        <v>0.93242703329456889</v>
      </c>
      <c r="AL3154" t="str">
        <f>IF(AK3154&lt;='CAV Tier 1 Analysis'!$A$5,"Tier 1", "Tier 2")</f>
        <v>Tier 2</v>
      </c>
      <c r="AM3154" t="str">
        <f t="shared" si="99"/>
        <v>Ohio - Tier 2</v>
      </c>
      <c r="AN3154" t="str">
        <f t="shared" si="100"/>
        <v>Edon, Village Of - Tier 2</v>
      </c>
    </row>
    <row r="3155" spans="1:40" x14ac:dyDescent="0.3">
      <c r="A3155">
        <v>5</v>
      </c>
      <c r="B3155" t="s">
        <v>27</v>
      </c>
      <c r="C3155" t="s">
        <v>7088</v>
      </c>
      <c r="D3155" t="s">
        <v>10812</v>
      </c>
      <c r="E3155" t="s">
        <v>3205</v>
      </c>
      <c r="F3155" s="12">
        <v>430.06459548962266</v>
      </c>
      <c r="G3155" s="12">
        <v>547.78067617296529</v>
      </c>
      <c r="H3155" s="12">
        <v>699.114242868377</v>
      </c>
      <c r="I3155">
        <v>14</v>
      </c>
      <c r="J3155" s="15">
        <v>8.2432160306934649E-2</v>
      </c>
      <c r="K3155" s="15">
        <v>0.91756783969306521</v>
      </c>
      <c r="L3155" s="56">
        <v>2.8305700000000003</v>
      </c>
      <c r="M3155">
        <v>7</v>
      </c>
      <c r="N3155">
        <v>3</v>
      </c>
      <c r="O3155" s="12">
        <v>9</v>
      </c>
      <c r="P3155" s="12">
        <v>2</v>
      </c>
      <c r="Q3155" s="12">
        <v>0</v>
      </c>
      <c r="R3155" s="12">
        <v>12.845949755702913</v>
      </c>
      <c r="S3155" s="12">
        <v>57.629497340987299</v>
      </c>
      <c r="T3155" s="12">
        <v>611.19403555135727</v>
      </c>
      <c r="U3155" s="12">
        <v>181.12944006173461</v>
      </c>
      <c r="V3155" s="12">
        <v>0</v>
      </c>
      <c r="W3155" s="57">
        <v>7.1212149370668065E-5</v>
      </c>
      <c r="X3155" s="57">
        <v>1.8911252195056059E-4</v>
      </c>
      <c r="Y3155" s="57">
        <v>6.9492703266157052E-4</v>
      </c>
      <c r="Z3155" s="57">
        <v>1.0960281234422512E-3</v>
      </c>
      <c r="AA3155" s="57">
        <v>7.7415253134879207E-4</v>
      </c>
      <c r="AB3155" s="57">
        <v>0</v>
      </c>
      <c r="AC3155" s="57">
        <v>7.1849793090509434E-4</v>
      </c>
      <c r="AD3155" s="57">
        <v>2.3935315069085664E-4</v>
      </c>
      <c r="AE3155" s="57">
        <v>5.5079447335747233E-5</v>
      </c>
      <c r="AF3155" s="57">
        <v>5.0342810487554552E-5</v>
      </c>
      <c r="AG3155" s="57">
        <v>0</v>
      </c>
      <c r="AH3155" s="17">
        <v>3.5351869983573595E-4</v>
      </c>
      <c r="AI3155" s="12">
        <v>499</v>
      </c>
      <c r="AJ3155" s="16">
        <v>7</v>
      </c>
      <c r="AK3155" s="17">
        <v>0.93278055199440457</v>
      </c>
      <c r="AL3155" t="str">
        <f>IF(AK3155&lt;='CAV Tier 1 Analysis'!$A$5,"Tier 1", "Tier 2")</f>
        <v>Tier 2</v>
      </c>
      <c r="AM3155" t="str">
        <f t="shared" si="99"/>
        <v>Ohio - Tier 2</v>
      </c>
      <c r="AN3155" t="str">
        <f t="shared" si="100"/>
        <v>Marblehead, Village Of - Tier 2</v>
      </c>
    </row>
    <row r="3156" spans="1:40" x14ac:dyDescent="0.3">
      <c r="A3156">
        <v>5</v>
      </c>
      <c r="B3156" t="s">
        <v>27</v>
      </c>
      <c r="C3156" t="s">
        <v>6794</v>
      </c>
      <c r="D3156" t="s">
        <v>10420</v>
      </c>
      <c r="E3156" t="s">
        <v>2918</v>
      </c>
      <c r="F3156" s="12">
        <v>17.779019271635487</v>
      </c>
      <c r="G3156" s="12">
        <v>9.673196076305473</v>
      </c>
      <c r="H3156" s="12">
        <v>4.5258566675987053</v>
      </c>
      <c r="I3156">
        <v>2</v>
      </c>
      <c r="J3156" s="15">
        <v>0.50729727620385545</v>
      </c>
      <c r="K3156" s="15">
        <v>0.49270272379614449</v>
      </c>
      <c r="L3156" s="56">
        <v>0.25625999999999999</v>
      </c>
      <c r="M3156">
        <v>10</v>
      </c>
      <c r="N3156">
        <v>0</v>
      </c>
      <c r="O3156" s="12">
        <v>10</v>
      </c>
      <c r="P3156" s="12">
        <v>6</v>
      </c>
      <c r="Q3156" s="12">
        <v>0</v>
      </c>
      <c r="R3156" s="12">
        <v>0.98540544759228899</v>
      </c>
      <c r="S3156" s="12">
        <v>2.295954759961881</v>
      </c>
      <c r="T3156" s="12">
        <v>9.4977185964631961</v>
      </c>
      <c r="U3156" s="12">
        <v>0</v>
      </c>
      <c r="V3156" s="12">
        <v>0.17547747984227691</v>
      </c>
      <c r="W3156" s="57">
        <v>6.4470496747041739E-6</v>
      </c>
      <c r="X3156" s="57">
        <v>2.7016074564365796E-4</v>
      </c>
      <c r="Y3156" s="57">
        <v>0</v>
      </c>
      <c r="Z3156" s="57">
        <v>1.2178090260469457E-3</v>
      </c>
      <c r="AA3156" s="57">
        <v>2.3224575940463763E-3</v>
      </c>
      <c r="AB3156" s="57">
        <v>0</v>
      </c>
      <c r="AC3156" s="57">
        <v>5.511556472368645E-5</v>
      </c>
      <c r="AD3156" s="57">
        <v>9.5358111903866718E-6</v>
      </c>
      <c r="AE3156" s="57">
        <v>8.5591327927755017E-7</v>
      </c>
      <c r="AF3156" s="57">
        <v>0</v>
      </c>
      <c r="AG3156" s="57">
        <v>2.4733212000241324E-7</v>
      </c>
      <c r="AH3156" s="17">
        <v>3.5296627606591245E-4</v>
      </c>
      <c r="AI3156" s="12">
        <v>500</v>
      </c>
      <c r="AJ3156" s="16">
        <v>7</v>
      </c>
      <c r="AK3156" s="17">
        <v>0.93313351827047053</v>
      </c>
      <c r="AL3156" t="str">
        <f>IF(AK3156&lt;='CAV Tier 1 Analysis'!$A$5,"Tier 1", "Tier 2")</f>
        <v>Tier 2</v>
      </c>
      <c r="AM3156" t="str">
        <f t="shared" si="99"/>
        <v>Ohio - Tier 2</v>
      </c>
      <c r="AN3156" t="str">
        <f t="shared" si="100"/>
        <v>Glenmont, Village Of - Tier 2</v>
      </c>
    </row>
    <row r="3157" spans="1:40" x14ac:dyDescent="0.3">
      <c r="A3157">
        <v>5</v>
      </c>
      <c r="B3157" t="s">
        <v>27</v>
      </c>
      <c r="C3157" t="s">
        <v>6607</v>
      </c>
      <c r="D3157" t="s">
        <v>10564</v>
      </c>
      <c r="E3157" t="s">
        <v>2809</v>
      </c>
      <c r="F3157" s="12">
        <v>58.614043292854745</v>
      </c>
      <c r="G3157" s="12">
        <v>73.14448500827406</v>
      </c>
      <c r="H3157" s="12">
        <v>38.038514630083931</v>
      </c>
      <c r="I3157">
        <v>0</v>
      </c>
      <c r="J3157" s="15">
        <v>1.3206990506933237E-2</v>
      </c>
      <c r="K3157" s="15">
        <v>0.98679300949306681</v>
      </c>
      <c r="L3157" s="56">
        <v>1.15242</v>
      </c>
      <c r="M3157">
        <v>1</v>
      </c>
      <c r="N3157">
        <v>0</v>
      </c>
      <c r="O3157" s="12">
        <v>9</v>
      </c>
      <c r="P3157" s="12">
        <v>7</v>
      </c>
      <c r="Q3157" s="12">
        <v>0</v>
      </c>
      <c r="R3157" s="12">
        <v>0</v>
      </c>
      <c r="S3157" s="12">
        <v>0.50237430161735952</v>
      </c>
      <c r="T3157" s="12">
        <v>82.052330481635849</v>
      </c>
      <c r="U3157" s="12">
        <v>23.438287188781104</v>
      </c>
      <c r="V3157" s="12">
        <v>0</v>
      </c>
      <c r="W3157" s="57">
        <v>2.8992854858825353E-5</v>
      </c>
      <c r="X3157" s="57">
        <v>2.7016074564365797E-5</v>
      </c>
      <c r="Y3157" s="57">
        <v>0</v>
      </c>
      <c r="Z3157" s="57">
        <v>1.0960281234422512E-3</v>
      </c>
      <c r="AA3157" s="57">
        <v>2.7095338597207725E-3</v>
      </c>
      <c r="AB3157" s="57">
        <v>0</v>
      </c>
      <c r="AC3157" s="57">
        <v>0</v>
      </c>
      <c r="AD3157" s="57">
        <v>2.0865160632368217E-6</v>
      </c>
      <c r="AE3157" s="57">
        <v>7.3943735584095606E-6</v>
      </c>
      <c r="AF3157" s="57">
        <v>6.5143979338506259E-6</v>
      </c>
      <c r="AG3157" s="57">
        <v>0</v>
      </c>
      <c r="AH3157" s="17">
        <v>3.5250601819470111E-4</v>
      </c>
      <c r="AI3157" s="12">
        <v>501</v>
      </c>
      <c r="AJ3157" s="16">
        <v>7</v>
      </c>
      <c r="AK3157" s="17">
        <v>0.93348602428866523</v>
      </c>
      <c r="AL3157" t="str">
        <f>IF(AK3157&lt;='CAV Tier 1 Analysis'!$A$5,"Tier 1", "Tier 2")</f>
        <v>Tier 2</v>
      </c>
      <c r="AM3157" t="str">
        <f t="shared" si="99"/>
        <v>Ohio - Tier 2</v>
      </c>
      <c r="AN3157" t="str">
        <f t="shared" si="100"/>
        <v>Antwerp, Village Of - Tier 2</v>
      </c>
    </row>
    <row r="3158" spans="1:40" x14ac:dyDescent="0.3">
      <c r="A3158">
        <v>5</v>
      </c>
      <c r="B3158" t="s">
        <v>27</v>
      </c>
      <c r="C3158" t="s">
        <v>6681</v>
      </c>
      <c r="D3158" t="s">
        <v>10268</v>
      </c>
      <c r="E3158" t="s">
        <v>2833</v>
      </c>
      <c r="F3158" s="12">
        <v>6798.7310167364985</v>
      </c>
      <c r="G3158" s="12">
        <v>2662.7572937052187</v>
      </c>
      <c r="H3158" s="12">
        <v>1969.258296340206</v>
      </c>
      <c r="I3158">
        <v>3</v>
      </c>
      <c r="J3158" s="15">
        <v>8.6284070779604177E-2</v>
      </c>
      <c r="K3158" s="15">
        <v>0.91371592922039557</v>
      </c>
      <c r="L3158" s="56">
        <v>2.1000399999999999</v>
      </c>
      <c r="M3158">
        <v>10</v>
      </c>
      <c r="N3158">
        <v>0</v>
      </c>
      <c r="O3158" s="12">
        <v>12.75</v>
      </c>
      <c r="P3158" s="12">
        <v>2.125</v>
      </c>
      <c r="Q3158" s="12">
        <v>0</v>
      </c>
      <c r="R3158" s="12">
        <v>2.7411477876611867</v>
      </c>
      <c r="S3158" s="12">
        <v>169.91562222474107</v>
      </c>
      <c r="T3158" s="12">
        <v>3468.8820200636237</v>
      </c>
      <c r="U3158" s="12">
        <v>0</v>
      </c>
      <c r="V3158" s="12">
        <v>0</v>
      </c>
      <c r="W3158" s="57">
        <v>5.283330289107061E-5</v>
      </c>
      <c r="X3158" s="57">
        <v>2.7016074564365796E-4</v>
      </c>
      <c r="Y3158" s="57">
        <v>0</v>
      </c>
      <c r="Z3158" s="57">
        <v>1.5527065082098558E-3</v>
      </c>
      <c r="AA3158" s="57">
        <v>8.2253706455809165E-4</v>
      </c>
      <c r="AB3158" s="57">
        <v>0</v>
      </c>
      <c r="AC3158" s="57">
        <v>1.5331750872412398E-4</v>
      </c>
      <c r="AD3158" s="57">
        <v>7.0571220308326163E-4</v>
      </c>
      <c r="AE3158" s="57">
        <v>3.1260793369106783E-4</v>
      </c>
      <c r="AF3158" s="57">
        <v>0</v>
      </c>
      <c r="AG3158" s="57">
        <v>0</v>
      </c>
      <c r="AH3158" s="17">
        <v>3.5180684243646632E-4</v>
      </c>
      <c r="AI3158" s="12">
        <v>502</v>
      </c>
      <c r="AJ3158" s="16">
        <v>7</v>
      </c>
      <c r="AK3158" s="17">
        <v>0.93383783113110175</v>
      </c>
      <c r="AL3158" t="str">
        <f>IF(AK3158&lt;='CAV Tier 1 Analysis'!$A$5,"Tier 1", "Tier 2")</f>
        <v>Tier 2</v>
      </c>
      <c r="AM3158" t="str">
        <f t="shared" si="99"/>
        <v>Ohio - Tier 2</v>
      </c>
      <c r="AN3158" t="str">
        <f t="shared" si="100"/>
        <v>Chagrin Falls, Village Of - Tier 2</v>
      </c>
    </row>
    <row r="3159" spans="1:40" x14ac:dyDescent="0.3">
      <c r="A3159">
        <v>5</v>
      </c>
      <c r="B3159" t="s">
        <v>27</v>
      </c>
      <c r="C3159" t="s">
        <v>6653</v>
      </c>
      <c r="D3159" t="s">
        <v>10229</v>
      </c>
      <c r="E3159" t="s">
        <v>2902</v>
      </c>
      <c r="F3159" s="12">
        <v>68.862677164951236</v>
      </c>
      <c r="G3159" s="12">
        <v>66.9114896103614</v>
      </c>
      <c r="H3159" s="12">
        <v>30.281323763396742</v>
      </c>
      <c r="I3159">
        <v>4</v>
      </c>
      <c r="J3159" s="15">
        <v>0</v>
      </c>
      <c r="K3159" s="15">
        <v>0.99999999999999989</v>
      </c>
      <c r="L3159" s="56">
        <v>0.87945000000000007</v>
      </c>
      <c r="M3159">
        <v>1</v>
      </c>
      <c r="N3159">
        <v>0</v>
      </c>
      <c r="O3159" s="12">
        <v>7</v>
      </c>
      <c r="P3159" s="12">
        <v>7</v>
      </c>
      <c r="Q3159" s="12">
        <v>0</v>
      </c>
      <c r="R3159" s="12">
        <v>3.9999999999999996</v>
      </c>
      <c r="S3159" s="12">
        <v>0</v>
      </c>
      <c r="T3159" s="12">
        <v>72.974886238736389</v>
      </c>
      <c r="U3159" s="12">
        <v>4.1122090737851522</v>
      </c>
      <c r="V3159" s="12">
        <v>0</v>
      </c>
      <c r="W3159" s="57">
        <v>2.2125411052909493E-5</v>
      </c>
      <c r="X3159" s="57">
        <v>2.7016074564365797E-5</v>
      </c>
      <c r="Y3159" s="57">
        <v>0</v>
      </c>
      <c r="Z3159" s="57">
        <v>8.5246631823286201E-4</v>
      </c>
      <c r="AA3159" s="57">
        <v>2.7095338597207725E-3</v>
      </c>
      <c r="AB3159" s="57">
        <v>0</v>
      </c>
      <c r="AC3159" s="57">
        <v>2.2372746105008535E-4</v>
      </c>
      <c r="AD3159" s="57">
        <v>0</v>
      </c>
      <c r="AE3159" s="57">
        <v>6.5763344692863645E-6</v>
      </c>
      <c r="AF3159" s="57">
        <v>1.1429404409145701E-6</v>
      </c>
      <c r="AG3159" s="57">
        <v>0</v>
      </c>
      <c r="AH3159" s="17">
        <v>3.4932621813919964E-4</v>
      </c>
      <c r="AI3159" s="12">
        <v>503</v>
      </c>
      <c r="AJ3159" s="16">
        <v>7</v>
      </c>
      <c r="AK3159" s="17">
        <v>0.93418715734924096</v>
      </c>
      <c r="AL3159" t="str">
        <f>IF(AK3159&lt;='CAV Tier 1 Analysis'!$A$5,"Tier 1", "Tier 2")</f>
        <v>Tier 2</v>
      </c>
      <c r="AM3159" t="str">
        <f t="shared" si="99"/>
        <v>Ohio - Tier 2</v>
      </c>
      <c r="AN3159" t="str">
        <f t="shared" si="100"/>
        <v>St. Paris, Village Of - Tier 2</v>
      </c>
    </row>
    <row r="3160" spans="1:40" x14ac:dyDescent="0.3">
      <c r="A3160">
        <v>5</v>
      </c>
      <c r="B3160" t="s">
        <v>27</v>
      </c>
      <c r="C3160" t="s">
        <v>6970</v>
      </c>
      <c r="D3160" t="s">
        <v>10676</v>
      </c>
      <c r="E3160" t="s">
        <v>3183</v>
      </c>
      <c r="F3160" s="12">
        <v>76.609329269788304</v>
      </c>
      <c r="G3160" s="12">
        <v>308.71839321011458</v>
      </c>
      <c r="H3160" s="12">
        <v>178.07592255881491</v>
      </c>
      <c r="I3160">
        <v>2</v>
      </c>
      <c r="J3160" s="15">
        <v>0.27501965923984278</v>
      </c>
      <c r="K3160" s="15">
        <v>0.72498034076015727</v>
      </c>
      <c r="L3160" s="56">
        <v>0.76300000000000001</v>
      </c>
      <c r="M3160">
        <v>5</v>
      </c>
      <c r="N3160">
        <v>0</v>
      </c>
      <c r="O3160" s="12">
        <v>15</v>
      </c>
      <c r="P3160" s="12">
        <v>2</v>
      </c>
      <c r="Q3160" s="12">
        <v>1</v>
      </c>
      <c r="R3160" s="12">
        <v>1.4499606815203145</v>
      </c>
      <c r="S3160" s="12">
        <v>48.974379540945911</v>
      </c>
      <c r="T3160" s="12">
        <v>333.42145446084288</v>
      </c>
      <c r="U3160" s="12">
        <v>256.81212519105458</v>
      </c>
      <c r="V3160" s="12">
        <v>0</v>
      </c>
      <c r="W3160" s="57">
        <v>1.9195734417385801E-5</v>
      </c>
      <c r="X3160" s="57">
        <v>1.3508037282182898E-4</v>
      </c>
      <c r="Y3160" s="57">
        <v>0</v>
      </c>
      <c r="Z3160" s="57">
        <v>1.8267135390704185E-3</v>
      </c>
      <c r="AA3160" s="57">
        <v>7.7415253134879207E-4</v>
      </c>
      <c r="AB3160" s="57">
        <v>7.0077084793272596E-4</v>
      </c>
      <c r="AC3160" s="57">
        <v>8.1099005474747856E-5</v>
      </c>
      <c r="AD3160" s="57">
        <v>2.0340576592047037E-4</v>
      </c>
      <c r="AE3160" s="57">
        <v>3.0047200027103502E-5</v>
      </c>
      <c r="AF3160" s="57">
        <v>7.1377928099335507E-5</v>
      </c>
      <c r="AG3160" s="57">
        <v>0</v>
      </c>
      <c r="AH3160" s="17">
        <v>3.4925844773752801E-4</v>
      </c>
      <c r="AI3160" s="12">
        <v>504</v>
      </c>
      <c r="AJ3160" s="16">
        <v>7</v>
      </c>
      <c r="AK3160" s="17">
        <v>0.93453641579697844</v>
      </c>
      <c r="AL3160" t="str">
        <f>IF(AK3160&lt;='CAV Tier 1 Analysis'!$A$5,"Tier 1", "Tier 2")</f>
        <v>Tier 2</v>
      </c>
      <c r="AM3160" t="str">
        <f t="shared" si="99"/>
        <v>Ohio - Tier 2</v>
      </c>
      <c r="AN3160" t="str">
        <f t="shared" si="100"/>
        <v>Beverly, Village Of - Tier 2</v>
      </c>
    </row>
    <row r="3161" spans="1:40" x14ac:dyDescent="0.3">
      <c r="A3161">
        <v>5</v>
      </c>
      <c r="B3161" t="s">
        <v>27</v>
      </c>
      <c r="C3161" t="s">
        <v>7140</v>
      </c>
      <c r="D3161" t="s">
        <v>10886</v>
      </c>
      <c r="E3161" t="s">
        <v>2879</v>
      </c>
      <c r="F3161" s="12">
        <v>64.509138371695258</v>
      </c>
      <c r="G3161" s="12">
        <v>564.13297540036183</v>
      </c>
      <c r="H3161" s="12">
        <v>261.27144583591115</v>
      </c>
      <c r="I3161">
        <v>0</v>
      </c>
      <c r="J3161" s="15">
        <v>0</v>
      </c>
      <c r="K3161" s="15">
        <v>1</v>
      </c>
      <c r="L3161" s="56">
        <v>0.75028000000000006</v>
      </c>
      <c r="M3161">
        <v>1</v>
      </c>
      <c r="N3161">
        <v>0</v>
      </c>
      <c r="O3161" s="12">
        <v>4</v>
      </c>
      <c r="P3161" s="12">
        <v>8</v>
      </c>
      <c r="Q3161" s="12">
        <v>0</v>
      </c>
      <c r="R3161" s="12">
        <v>0</v>
      </c>
      <c r="S3161" s="12">
        <v>0</v>
      </c>
      <c r="T3161" s="12">
        <v>620.44758653647057</v>
      </c>
      <c r="U3161" s="12">
        <v>555.93844816477531</v>
      </c>
      <c r="V3161" s="12">
        <v>0</v>
      </c>
      <c r="W3161" s="57">
        <v>1.8875721649641179E-5</v>
      </c>
      <c r="X3161" s="57">
        <v>2.7016074564365797E-5</v>
      </c>
      <c r="Y3161" s="57">
        <v>0</v>
      </c>
      <c r="Z3161" s="57">
        <v>4.871236104187783E-4</v>
      </c>
      <c r="AA3161" s="57">
        <v>3.0966101253951683E-3</v>
      </c>
      <c r="AB3161" s="57">
        <v>0</v>
      </c>
      <c r="AC3161" s="57">
        <v>0</v>
      </c>
      <c r="AD3161" s="57">
        <v>0</v>
      </c>
      <c r="AE3161" s="57">
        <v>5.5913356772859816E-5</v>
      </c>
      <c r="AF3161" s="57">
        <v>1.5451659282535976E-4</v>
      </c>
      <c r="AG3161" s="57">
        <v>0</v>
      </c>
      <c r="AH3161" s="17">
        <v>3.4909595287510668E-4</v>
      </c>
      <c r="AI3161" s="12">
        <v>505</v>
      </c>
      <c r="AJ3161" s="16">
        <v>7</v>
      </c>
      <c r="AK3161" s="17">
        <v>0.93488551174985357</v>
      </c>
      <c r="AL3161" t="str">
        <f>IF(AK3161&lt;='CAV Tier 1 Analysis'!$A$5,"Tier 1", "Tier 2")</f>
        <v>Tier 2</v>
      </c>
      <c r="AM3161" t="str">
        <f t="shared" si="99"/>
        <v>Ohio - Tier 2</v>
      </c>
      <c r="AN3161" t="str">
        <f t="shared" si="100"/>
        <v>Stryker, Village Of - Tier 2</v>
      </c>
    </row>
    <row r="3162" spans="1:40" x14ac:dyDescent="0.3">
      <c r="A3162">
        <v>5</v>
      </c>
      <c r="B3162" t="s">
        <v>27</v>
      </c>
      <c r="C3162" t="s">
        <v>6668</v>
      </c>
      <c r="D3162" t="s">
        <v>10249</v>
      </c>
      <c r="E3162" t="s">
        <v>2680</v>
      </c>
      <c r="F3162" s="12">
        <v>440.82330747886584</v>
      </c>
      <c r="G3162" s="12">
        <v>908.24316754697622</v>
      </c>
      <c r="H3162" s="12">
        <v>512.44087581424401</v>
      </c>
      <c r="I3162">
        <v>0</v>
      </c>
      <c r="J3162" s="15">
        <v>0</v>
      </c>
      <c r="K3162" s="15">
        <v>1</v>
      </c>
      <c r="L3162" s="56">
        <v>2.0750500000000001</v>
      </c>
      <c r="M3162">
        <v>4</v>
      </c>
      <c r="N3162">
        <v>0</v>
      </c>
      <c r="O3162" s="12">
        <v>15</v>
      </c>
      <c r="P3162" s="12">
        <v>4</v>
      </c>
      <c r="Q3162" s="12">
        <v>0</v>
      </c>
      <c r="R3162" s="12">
        <v>0</v>
      </c>
      <c r="S3162" s="12">
        <v>0</v>
      </c>
      <c r="T3162" s="12">
        <v>1157.4628721432775</v>
      </c>
      <c r="U3162" s="12">
        <v>716.63956466441164</v>
      </c>
      <c r="V3162" s="12">
        <v>0</v>
      </c>
      <c r="W3162" s="57">
        <v>5.2204598561987427E-5</v>
      </c>
      <c r="X3162" s="57">
        <v>1.0806429825746319E-4</v>
      </c>
      <c r="Y3162" s="57">
        <v>0</v>
      </c>
      <c r="Z3162" s="57">
        <v>1.8267135390704185E-3</v>
      </c>
      <c r="AA3162" s="57">
        <v>1.5483050626975841E-3</v>
      </c>
      <c r="AB3162" s="57">
        <v>0</v>
      </c>
      <c r="AC3162" s="57">
        <v>0</v>
      </c>
      <c r="AD3162" s="57">
        <v>0</v>
      </c>
      <c r="AE3162" s="57">
        <v>1.043079801192553E-4</v>
      </c>
      <c r="AF3162" s="57">
        <v>1.9918158958304996E-4</v>
      </c>
      <c r="AG3162" s="57">
        <v>0</v>
      </c>
      <c r="AH3162" s="17">
        <v>3.4897973348088716E-4</v>
      </c>
      <c r="AI3162" s="12">
        <v>506</v>
      </c>
      <c r="AJ3162" s="16">
        <v>7</v>
      </c>
      <c r="AK3162" s="17">
        <v>0.93523449148333448</v>
      </c>
      <c r="AL3162" t="str">
        <f>IF(AK3162&lt;='CAV Tier 1 Analysis'!$A$5,"Tier 1", "Tier 2")</f>
        <v>Tier 2</v>
      </c>
      <c r="AM3162" t="str">
        <f t="shared" si="99"/>
        <v>Ohio - Tier 2</v>
      </c>
      <c r="AN3162" t="str">
        <f t="shared" si="100"/>
        <v>Leetonia, Village Of - Tier 2</v>
      </c>
    </row>
    <row r="3163" spans="1:40" x14ac:dyDescent="0.3">
      <c r="A3163">
        <v>5</v>
      </c>
      <c r="B3163" t="s">
        <v>27</v>
      </c>
      <c r="C3163" t="s">
        <v>6585</v>
      </c>
      <c r="D3163" t="s">
        <v>10863</v>
      </c>
      <c r="E3163" t="s">
        <v>2564</v>
      </c>
      <c r="F3163" s="12">
        <v>1727.2352176358806</v>
      </c>
      <c r="G3163" s="12">
        <v>4500.4084193438539</v>
      </c>
      <c r="H3163" s="12">
        <v>2576.9593773437191</v>
      </c>
      <c r="I3163">
        <v>0</v>
      </c>
      <c r="J3163" s="15">
        <v>0</v>
      </c>
      <c r="K3163" s="15">
        <v>1.0000000000000004</v>
      </c>
      <c r="L3163" s="56">
        <v>4.5397699999999999</v>
      </c>
      <c r="M3163">
        <v>12</v>
      </c>
      <c r="N3163">
        <v>0</v>
      </c>
      <c r="O3163" s="12">
        <v>9</v>
      </c>
      <c r="P3163" s="12">
        <v>2</v>
      </c>
      <c r="Q3163" s="12">
        <v>0</v>
      </c>
      <c r="R3163" s="12">
        <v>0</v>
      </c>
      <c r="S3163" s="12">
        <v>0</v>
      </c>
      <c r="T3163" s="12">
        <v>5455.1760406813119</v>
      </c>
      <c r="U3163" s="12">
        <v>3727.940823045431</v>
      </c>
      <c r="V3163" s="12">
        <v>0</v>
      </c>
      <c r="W3163" s="57">
        <v>1.1421260712452887E-4</v>
      </c>
      <c r="X3163" s="57">
        <v>3.2419289477238959E-4</v>
      </c>
      <c r="Y3163" s="57">
        <v>0</v>
      </c>
      <c r="Z3163" s="57">
        <v>1.0960281234422512E-3</v>
      </c>
      <c r="AA3163" s="57">
        <v>7.7415253134879207E-4</v>
      </c>
      <c r="AB3163" s="57">
        <v>0</v>
      </c>
      <c r="AC3163" s="57">
        <v>0</v>
      </c>
      <c r="AD3163" s="57">
        <v>0</v>
      </c>
      <c r="AE3163" s="57">
        <v>4.9160833379024158E-4</v>
      </c>
      <c r="AF3163" s="57">
        <v>1.0361375726631115E-3</v>
      </c>
      <c r="AG3163" s="57">
        <v>0</v>
      </c>
      <c r="AH3163" s="17">
        <v>3.4875746028557408E-4</v>
      </c>
      <c r="AI3163" s="12">
        <v>507</v>
      </c>
      <c r="AJ3163" s="16">
        <v>7</v>
      </c>
      <c r="AK3163" s="17">
        <v>0.9355832489436201</v>
      </c>
      <c r="AL3163" t="str">
        <f>IF(AK3163&lt;='CAV Tier 1 Analysis'!$A$5,"Tier 1", "Tier 2")</f>
        <v>Tier 2</v>
      </c>
      <c r="AM3163" t="str">
        <f t="shared" si="99"/>
        <v>Ohio - Tier 2</v>
      </c>
      <c r="AN3163" t="str">
        <f t="shared" si="100"/>
        <v>Cortland, City Of - Tier 2</v>
      </c>
    </row>
    <row r="3164" spans="1:40" x14ac:dyDescent="0.3">
      <c r="A3164">
        <v>5</v>
      </c>
      <c r="B3164" t="s">
        <v>27</v>
      </c>
      <c r="C3164" t="s">
        <v>6599</v>
      </c>
      <c r="D3164" t="s">
        <v>10801</v>
      </c>
      <c r="E3164" t="s">
        <v>2857</v>
      </c>
      <c r="F3164" s="12">
        <v>29.040465281641474</v>
      </c>
      <c r="G3164" s="12">
        <v>64.451247709576862</v>
      </c>
      <c r="H3164" s="12">
        <v>29.50434879827224</v>
      </c>
      <c r="I3164">
        <v>0</v>
      </c>
      <c r="J3164" s="15">
        <v>0</v>
      </c>
      <c r="K3164" s="15">
        <v>1.0000000000000002</v>
      </c>
      <c r="L3164" s="56">
        <v>0.45756999999999998</v>
      </c>
      <c r="M3164">
        <v>5</v>
      </c>
      <c r="N3164">
        <v>0</v>
      </c>
      <c r="O3164" s="12">
        <v>11</v>
      </c>
      <c r="P3164" s="12">
        <v>6</v>
      </c>
      <c r="Q3164" s="12">
        <v>0</v>
      </c>
      <c r="R3164" s="12">
        <v>0</v>
      </c>
      <c r="S3164" s="12">
        <v>0</v>
      </c>
      <c r="T3164" s="12">
        <v>66.562656254324835</v>
      </c>
      <c r="U3164" s="12">
        <v>37.522190972683362</v>
      </c>
      <c r="V3164" s="12">
        <v>0</v>
      </c>
      <c r="W3164" s="57">
        <v>1.151165425604616E-5</v>
      </c>
      <c r="X3164" s="57">
        <v>1.3508037282182898E-4</v>
      </c>
      <c r="Y3164" s="57">
        <v>0</v>
      </c>
      <c r="Z3164" s="57">
        <v>1.3395899286516404E-3</v>
      </c>
      <c r="AA3164" s="57">
        <v>2.3224575940463763E-3</v>
      </c>
      <c r="AB3164" s="57">
        <v>0</v>
      </c>
      <c r="AC3164" s="57">
        <v>0</v>
      </c>
      <c r="AD3164" s="57">
        <v>0</v>
      </c>
      <c r="AE3164" s="57">
        <v>5.9984785623443242E-6</v>
      </c>
      <c r="AF3164" s="57">
        <v>1.042885435173767E-5</v>
      </c>
      <c r="AG3164" s="57">
        <v>0</v>
      </c>
      <c r="AH3164" s="17">
        <v>3.4773335297181581E-4</v>
      </c>
      <c r="AI3164" s="12">
        <v>508</v>
      </c>
      <c r="AJ3164" s="16">
        <v>7</v>
      </c>
      <c r="AK3164" s="17">
        <v>0.93593098229659188</v>
      </c>
      <c r="AL3164" t="str">
        <f>IF(AK3164&lt;='CAV Tier 1 Analysis'!$A$5,"Tier 1", "Tier 2")</f>
        <v>Tier 2</v>
      </c>
      <c r="AM3164" t="str">
        <f t="shared" si="99"/>
        <v>Ohio - Tier 2</v>
      </c>
      <c r="AN3164" t="str">
        <f t="shared" si="100"/>
        <v>Warsaw, Village Of - Tier 2</v>
      </c>
    </row>
    <row r="3165" spans="1:40" x14ac:dyDescent="0.3">
      <c r="A3165">
        <v>5</v>
      </c>
      <c r="B3165" t="s">
        <v>27</v>
      </c>
      <c r="C3165" t="s">
        <v>6894</v>
      </c>
      <c r="D3165" t="s">
        <v>10565</v>
      </c>
      <c r="E3165" t="s">
        <v>2847</v>
      </c>
      <c r="F3165" s="12">
        <v>14.687333855432623</v>
      </c>
      <c r="G3165" s="12">
        <v>6.4402707052729316</v>
      </c>
      <c r="H3165" s="12">
        <v>3.1884098811819195</v>
      </c>
      <c r="I3165">
        <v>0</v>
      </c>
      <c r="J3165" s="15">
        <v>0</v>
      </c>
      <c r="K3165" s="15">
        <v>0.99999999999999978</v>
      </c>
      <c r="L3165" s="56">
        <v>0.28877000000000003</v>
      </c>
      <c r="M3165">
        <v>0</v>
      </c>
      <c r="N3165">
        <v>0</v>
      </c>
      <c r="O3165" s="12">
        <v>9</v>
      </c>
      <c r="P3165" s="12">
        <v>7</v>
      </c>
      <c r="Q3165" s="12">
        <v>0</v>
      </c>
      <c r="R3165" s="12">
        <v>0</v>
      </c>
      <c r="S3165" s="12">
        <v>0</v>
      </c>
      <c r="T3165" s="12">
        <v>7.368240745318416</v>
      </c>
      <c r="U3165" s="12">
        <v>0</v>
      </c>
      <c r="V3165" s="12">
        <v>0</v>
      </c>
      <c r="W3165" s="57">
        <v>7.2649439419508493E-6</v>
      </c>
      <c r="X3165" s="57">
        <v>0</v>
      </c>
      <c r="Y3165" s="57">
        <v>0</v>
      </c>
      <c r="Z3165" s="57">
        <v>1.0960281234422512E-3</v>
      </c>
      <c r="AA3165" s="57">
        <v>2.7095338597207725E-3</v>
      </c>
      <c r="AB3165" s="57">
        <v>0</v>
      </c>
      <c r="AC3165" s="57">
        <v>0</v>
      </c>
      <c r="AD3165" s="57">
        <v>0</v>
      </c>
      <c r="AE3165" s="57">
        <v>6.6400947077758404E-7</v>
      </c>
      <c r="AF3165" s="57">
        <v>0</v>
      </c>
      <c r="AG3165" s="57">
        <v>0</v>
      </c>
      <c r="AH3165" s="17">
        <v>3.4668099423415928E-4</v>
      </c>
      <c r="AI3165" s="12">
        <v>509</v>
      </c>
      <c r="AJ3165" s="16">
        <v>7</v>
      </c>
      <c r="AK3165" s="17">
        <v>0.93627766329082607</v>
      </c>
      <c r="AL3165" t="str">
        <f>IF(AK3165&lt;='CAV Tier 1 Analysis'!$A$5,"Tier 1", "Tier 2")</f>
        <v>Tier 2</v>
      </c>
      <c r="AM3165" t="str">
        <f t="shared" si="99"/>
        <v>Ohio - Tier 2</v>
      </c>
      <c r="AN3165" t="str">
        <f t="shared" si="100"/>
        <v>Grover Hill, Village Of - Tier 2</v>
      </c>
    </row>
    <row r="3166" spans="1:40" x14ac:dyDescent="0.3">
      <c r="A3166">
        <v>5</v>
      </c>
      <c r="B3166" t="s">
        <v>27</v>
      </c>
      <c r="C3166" t="s">
        <v>6570</v>
      </c>
      <c r="D3166" t="s">
        <v>10468</v>
      </c>
      <c r="E3166" t="s">
        <v>3100</v>
      </c>
      <c r="F3166" s="12">
        <v>34.04531726268165</v>
      </c>
      <c r="G3166" s="12">
        <v>19.715018610738142</v>
      </c>
      <c r="H3166" s="12">
        <v>7.2677549841086391</v>
      </c>
      <c r="I3166">
        <v>3</v>
      </c>
      <c r="J3166" s="15">
        <v>0.10336451496201354</v>
      </c>
      <c r="K3166" s="15">
        <v>0.89663548503798651</v>
      </c>
      <c r="L3166" s="56">
        <v>0.19349</v>
      </c>
      <c r="M3166">
        <v>17</v>
      </c>
      <c r="N3166">
        <v>2</v>
      </c>
      <c r="O3166" s="12">
        <v>16</v>
      </c>
      <c r="P3166" s="12">
        <v>2</v>
      </c>
      <c r="Q3166" s="12">
        <v>0</v>
      </c>
      <c r="R3166" s="12">
        <v>2.6899064551139595</v>
      </c>
      <c r="S3166" s="12">
        <v>0.75122796879514597</v>
      </c>
      <c r="T3166" s="12">
        <v>19.534146880364396</v>
      </c>
      <c r="U3166" s="12">
        <v>0</v>
      </c>
      <c r="V3166" s="12">
        <v>0.18087173037374527</v>
      </c>
      <c r="W3166" s="57">
        <v>4.8678671722411252E-6</v>
      </c>
      <c r="X3166" s="57">
        <v>4.5927326759421854E-4</v>
      </c>
      <c r="Y3166" s="57">
        <v>4.6328468844104701E-4</v>
      </c>
      <c r="Z3166" s="57">
        <v>1.9484944416751132E-3</v>
      </c>
      <c r="AA3166" s="57">
        <v>7.7415253134879207E-4</v>
      </c>
      <c r="AB3166" s="57">
        <v>0</v>
      </c>
      <c r="AC3166" s="57">
        <v>1.5045148541622042E-4</v>
      </c>
      <c r="AD3166" s="57">
        <v>3.1200824146409303E-6</v>
      </c>
      <c r="AE3166" s="57">
        <v>1.7603738776265822E-6</v>
      </c>
      <c r="AF3166" s="57">
        <v>0</v>
      </c>
      <c r="AG3166" s="57">
        <v>2.5493521198305598E-7</v>
      </c>
      <c r="AH3166" s="17">
        <v>3.4596906119562572E-4</v>
      </c>
      <c r="AI3166" s="12">
        <v>510</v>
      </c>
      <c r="AJ3166" s="16">
        <v>7</v>
      </c>
      <c r="AK3166" s="17">
        <v>0.93662363235202173</v>
      </c>
      <c r="AL3166" t="str">
        <f>IF(AK3166&lt;='CAV Tier 1 Analysis'!$A$5,"Tier 1", "Tier 2")</f>
        <v>Tier 2</v>
      </c>
      <c r="AM3166" t="str">
        <f t="shared" si="99"/>
        <v>Ohio - Tier 2</v>
      </c>
      <c r="AN3166" t="str">
        <f t="shared" si="100"/>
        <v>Alexandria, Village Of - Tier 2</v>
      </c>
    </row>
    <row r="3167" spans="1:40" x14ac:dyDescent="0.3">
      <c r="A3167">
        <v>5</v>
      </c>
      <c r="B3167" t="s">
        <v>27</v>
      </c>
      <c r="C3167" t="s">
        <v>7131</v>
      </c>
      <c r="D3167" t="s">
        <v>10877</v>
      </c>
      <c r="E3167" t="s">
        <v>2941</v>
      </c>
      <c r="F3167" s="12">
        <v>83.152972422088595</v>
      </c>
      <c r="G3167" s="12">
        <v>155.19232220832512</v>
      </c>
      <c r="H3167" s="12">
        <v>73.720659162223257</v>
      </c>
      <c r="I3167">
        <v>2</v>
      </c>
      <c r="J3167" s="15">
        <v>7.6436042141737909E-2</v>
      </c>
      <c r="K3167" s="15">
        <v>0.92356395785826217</v>
      </c>
      <c r="L3167" s="56">
        <v>0.78496999999999995</v>
      </c>
      <c r="M3167">
        <v>2</v>
      </c>
      <c r="N3167">
        <v>0</v>
      </c>
      <c r="O3167" s="12">
        <v>7</v>
      </c>
      <c r="P3167" s="12">
        <v>7</v>
      </c>
      <c r="Q3167" s="12">
        <v>0</v>
      </c>
      <c r="R3167" s="12">
        <v>1.8471279157165243</v>
      </c>
      <c r="S3167" s="12">
        <v>5.634915410440394</v>
      </c>
      <c r="T3167" s="12">
        <v>171.72779716059949</v>
      </c>
      <c r="U3167" s="12">
        <v>88.574824738510898</v>
      </c>
      <c r="V3167" s="12">
        <v>0</v>
      </c>
      <c r="W3167" s="57">
        <v>1.9748460872366096E-5</v>
      </c>
      <c r="X3167" s="57">
        <v>5.4032149128731594E-5</v>
      </c>
      <c r="Y3167" s="57">
        <v>0</v>
      </c>
      <c r="Z3167" s="57">
        <v>8.5246631823286201E-4</v>
      </c>
      <c r="AA3167" s="57">
        <v>2.7095338597207725E-3</v>
      </c>
      <c r="AB3167" s="57">
        <v>0</v>
      </c>
      <c r="AC3167" s="57">
        <v>1.0331330970449853E-4</v>
      </c>
      <c r="AD3167" s="57">
        <v>2.3403548869861852E-5</v>
      </c>
      <c r="AE3167" s="57">
        <v>1.5475727198905778E-5</v>
      </c>
      <c r="AF3167" s="57">
        <v>2.461833710886209E-5</v>
      </c>
      <c r="AG3167" s="57">
        <v>0</v>
      </c>
      <c r="AH3167" s="17">
        <v>3.4569015553062365E-4</v>
      </c>
      <c r="AI3167" s="12">
        <v>511</v>
      </c>
      <c r="AJ3167" s="16">
        <v>7</v>
      </c>
      <c r="AK3167" s="17">
        <v>0.93696932250755238</v>
      </c>
      <c r="AL3167" t="str">
        <f>IF(AK3167&lt;='CAV Tier 1 Analysis'!$A$5,"Tier 1", "Tier 2")</f>
        <v>Tier 2</v>
      </c>
      <c r="AM3167" t="str">
        <f t="shared" si="99"/>
        <v>Ohio - Tier 2</v>
      </c>
      <c r="AN3167" t="str">
        <f t="shared" si="100"/>
        <v>New Knoxville, Village Of - Tier 2</v>
      </c>
    </row>
    <row r="3168" spans="1:40" x14ac:dyDescent="0.3">
      <c r="A3168">
        <v>5</v>
      </c>
      <c r="B3168" t="s">
        <v>27</v>
      </c>
      <c r="C3168" t="s">
        <v>6902</v>
      </c>
      <c r="D3168" t="s">
        <v>10573</v>
      </c>
      <c r="E3168" t="s">
        <v>2724</v>
      </c>
      <c r="F3168" s="12">
        <v>141.33308358964439</v>
      </c>
      <c r="G3168" s="12">
        <v>2015.7845076831741</v>
      </c>
      <c r="H3168" s="12">
        <v>784.67423806998545</v>
      </c>
      <c r="I3168">
        <v>0</v>
      </c>
      <c r="J3168" s="15">
        <v>2.4943891491022639E-2</v>
      </c>
      <c r="K3168" s="15">
        <v>0.97505610850897728</v>
      </c>
      <c r="L3168" s="56">
        <v>1.6396800000000002</v>
      </c>
      <c r="M3168">
        <v>1</v>
      </c>
      <c r="N3168">
        <v>0</v>
      </c>
      <c r="O3168" s="12">
        <v>10</v>
      </c>
      <c r="P3168" s="12">
        <v>4</v>
      </c>
      <c r="Q3168" s="12">
        <v>0</v>
      </c>
      <c r="R3168" s="12">
        <v>0</v>
      </c>
      <c r="S3168" s="12">
        <v>19.572829050218584</v>
      </c>
      <c r="T3168" s="12">
        <v>1843.3401730209685</v>
      </c>
      <c r="U3168" s="12">
        <v>1702.0070894313239</v>
      </c>
      <c r="V3168" s="12">
        <v>172.44433466220562</v>
      </c>
      <c r="W3168" s="57">
        <v>4.1251457155306884E-5</v>
      </c>
      <c r="X3168" s="57">
        <v>2.7016074564365797E-5</v>
      </c>
      <c r="Y3168" s="57">
        <v>0</v>
      </c>
      <c r="Z3168" s="57">
        <v>1.2178090260469457E-3</v>
      </c>
      <c r="AA3168" s="57">
        <v>1.5483050626975841E-3</v>
      </c>
      <c r="AB3168" s="57">
        <v>0</v>
      </c>
      <c r="AC3168" s="57">
        <v>0</v>
      </c>
      <c r="AD3168" s="57">
        <v>8.1292020879234777E-5</v>
      </c>
      <c r="AE3168" s="57">
        <v>1.6611771724864006E-4</v>
      </c>
      <c r="AF3168" s="57">
        <v>4.7305297428464256E-4</v>
      </c>
      <c r="AG3168" s="57">
        <v>2.4305696043016258E-4</v>
      </c>
      <c r="AH3168" s="17">
        <v>3.4526375393698934E-4</v>
      </c>
      <c r="AI3168" s="12">
        <v>512</v>
      </c>
      <c r="AJ3168" s="16">
        <v>7</v>
      </c>
      <c r="AK3168" s="17">
        <v>0.93731458626148934</v>
      </c>
      <c r="AL3168" t="str">
        <f>IF(AK3168&lt;='CAV Tier 1 Analysis'!$A$5,"Tier 1", "Tier 2")</f>
        <v>Tier 2</v>
      </c>
      <c r="AM3168" t="str">
        <f t="shared" si="99"/>
        <v>Ohio - Tier 2</v>
      </c>
      <c r="AN3168" t="str">
        <f t="shared" si="100"/>
        <v>Ashville, Village Of - Tier 2</v>
      </c>
    </row>
    <row r="3169" spans="1:40" x14ac:dyDescent="0.3">
      <c r="A3169">
        <v>5</v>
      </c>
      <c r="B3169" t="s">
        <v>27</v>
      </c>
      <c r="C3169" t="s">
        <v>6806</v>
      </c>
      <c r="D3169" t="s">
        <v>10439</v>
      </c>
      <c r="E3169" t="s">
        <v>2746</v>
      </c>
      <c r="F3169" s="12">
        <v>70.773481784037315</v>
      </c>
      <c r="G3169" s="12">
        <v>32.629117629664684</v>
      </c>
      <c r="H3169" s="12">
        <v>22.535217931279206</v>
      </c>
      <c r="I3169">
        <v>4</v>
      </c>
      <c r="J3169" s="15">
        <v>0.44088933677646908</v>
      </c>
      <c r="K3169" s="15">
        <v>0.55911066322353098</v>
      </c>
      <c r="L3169" s="56">
        <v>0.31753999999999999</v>
      </c>
      <c r="M3169">
        <v>5</v>
      </c>
      <c r="N3169">
        <v>0</v>
      </c>
      <c r="O3169" s="12">
        <v>19</v>
      </c>
      <c r="P3169" s="12">
        <v>3</v>
      </c>
      <c r="Q3169" s="12">
        <v>0</v>
      </c>
      <c r="R3169" s="12">
        <v>2.2364426528941239</v>
      </c>
      <c r="S3169" s="12">
        <v>9.9355372878348831</v>
      </c>
      <c r="T3169" s="12">
        <v>43.661984741853459</v>
      </c>
      <c r="U3169" s="12">
        <v>0</v>
      </c>
      <c r="V3169" s="12">
        <v>0</v>
      </c>
      <c r="W3169" s="57">
        <v>7.9887464048449362E-6</v>
      </c>
      <c r="X3169" s="57">
        <v>1.3508037282182898E-4</v>
      </c>
      <c r="Y3169" s="57">
        <v>0</v>
      </c>
      <c r="Z3169" s="57">
        <v>2.3138371494891966E-3</v>
      </c>
      <c r="AA3169" s="57">
        <v>1.1612287970231882E-3</v>
      </c>
      <c r="AB3169" s="57">
        <v>0</v>
      </c>
      <c r="AC3169" s="57">
        <v>1.2508840912902992E-4</v>
      </c>
      <c r="AD3169" s="57">
        <v>4.1265363457515568E-5</v>
      </c>
      <c r="AE3169" s="57">
        <v>3.9347209712111803E-6</v>
      </c>
      <c r="AF3169" s="57">
        <v>0</v>
      </c>
      <c r="AG3169" s="57">
        <v>0</v>
      </c>
      <c r="AH3169" s="17">
        <v>3.4440214175425596E-4</v>
      </c>
      <c r="AI3169" s="12">
        <v>513</v>
      </c>
      <c r="AJ3169" s="16">
        <v>7</v>
      </c>
      <c r="AK3169" s="17">
        <v>0.93765898840324358</v>
      </c>
      <c r="AL3169" t="str">
        <f>IF(AK3169&lt;='CAV Tier 1 Analysis'!$A$5,"Tier 1", "Tier 2")</f>
        <v>Tier 2</v>
      </c>
      <c r="AM3169" t="str">
        <f t="shared" si="99"/>
        <v>Ohio - Tier 2</v>
      </c>
      <c r="AN3169" t="str">
        <f t="shared" si="100"/>
        <v>Empire, Village Of - Tier 2</v>
      </c>
    </row>
    <row r="3170" spans="1:40" x14ac:dyDescent="0.3">
      <c r="A3170">
        <v>5</v>
      </c>
      <c r="B3170" t="s">
        <v>27</v>
      </c>
      <c r="C3170" t="s">
        <v>7014</v>
      </c>
      <c r="D3170" t="s">
        <v>10725</v>
      </c>
      <c r="E3170" t="s">
        <v>2800</v>
      </c>
      <c r="F3170" s="12">
        <v>472.2506268033834</v>
      </c>
      <c r="G3170" s="12">
        <v>302.62432522483635</v>
      </c>
      <c r="H3170" s="12">
        <v>128.86776888581082</v>
      </c>
      <c r="I3170">
        <v>1</v>
      </c>
      <c r="J3170" s="15">
        <v>3.5986756873470561E-2</v>
      </c>
      <c r="K3170" s="15">
        <v>0.96401324312652958</v>
      </c>
      <c r="L3170" s="56">
        <v>2.2230400000000001</v>
      </c>
      <c r="M3170">
        <v>1</v>
      </c>
      <c r="N3170">
        <v>0</v>
      </c>
      <c r="O3170" s="12">
        <v>14</v>
      </c>
      <c r="P3170" s="12">
        <v>4.833333333333333</v>
      </c>
      <c r="Q3170" s="12">
        <v>0</v>
      </c>
      <c r="R3170" s="12">
        <v>0.96401324312652958</v>
      </c>
      <c r="S3170" s="12">
        <v>4.637533067720268</v>
      </c>
      <c r="T3170" s="12">
        <v>285.24537751595733</v>
      </c>
      <c r="U3170" s="12">
        <v>0</v>
      </c>
      <c r="V3170" s="12">
        <v>17.378947708879025</v>
      </c>
      <c r="W3170" s="57">
        <v>5.5927765975393622E-5</v>
      </c>
      <c r="X3170" s="57">
        <v>2.7016074564365797E-5</v>
      </c>
      <c r="Y3170" s="57">
        <v>0</v>
      </c>
      <c r="Z3170" s="57">
        <v>1.704932636465724E-3</v>
      </c>
      <c r="AA3170" s="57">
        <v>1.8708686174262474E-3</v>
      </c>
      <c r="AB3170" s="57">
        <v>0</v>
      </c>
      <c r="AC3170" s="57">
        <v>5.3919058825839284E-5</v>
      </c>
      <c r="AD3170" s="57">
        <v>1.9261111104684562E-5</v>
      </c>
      <c r="AE3170" s="57">
        <v>2.5705679104807523E-5</v>
      </c>
      <c r="AF3170" s="57">
        <v>0</v>
      </c>
      <c r="AG3170" s="57">
        <v>2.4495291271059994E-5</v>
      </c>
      <c r="AH3170" s="17">
        <v>3.4382965770346561E-4</v>
      </c>
      <c r="AI3170" s="12">
        <v>514</v>
      </c>
      <c r="AJ3170" s="16">
        <v>7</v>
      </c>
      <c r="AK3170" s="17">
        <v>0.9380028180609471</v>
      </c>
      <c r="AL3170" t="str">
        <f>IF(AK3170&lt;='CAV Tier 1 Analysis'!$A$5,"Tier 1", "Tier 2")</f>
        <v>Tier 2</v>
      </c>
      <c r="AM3170" t="str">
        <f t="shared" si="99"/>
        <v>Ohio - Tier 2</v>
      </c>
      <c r="AN3170" t="str">
        <f t="shared" si="100"/>
        <v>Salineville, Village Of - Tier 2</v>
      </c>
    </row>
    <row r="3171" spans="1:40" x14ac:dyDescent="0.3">
      <c r="A3171">
        <v>5</v>
      </c>
      <c r="B3171" t="s">
        <v>27</v>
      </c>
      <c r="C3171" t="s">
        <v>7022</v>
      </c>
      <c r="D3171" t="s">
        <v>10735</v>
      </c>
      <c r="E3171" t="s">
        <v>2874</v>
      </c>
      <c r="F3171" s="12">
        <v>232.98982545786984</v>
      </c>
      <c r="G3171" s="12">
        <v>1205.5899238574682</v>
      </c>
      <c r="H3171" s="12">
        <v>534.64901174110162</v>
      </c>
      <c r="I3171">
        <v>0</v>
      </c>
      <c r="J3171" s="15">
        <v>4.4392587258324746E-3</v>
      </c>
      <c r="K3171" s="15">
        <v>0.9955607412741676</v>
      </c>
      <c r="L3171" s="56">
        <v>3.2910900000000001</v>
      </c>
      <c r="M3171">
        <v>4</v>
      </c>
      <c r="N3171">
        <v>0</v>
      </c>
      <c r="O3171" s="12">
        <v>7</v>
      </c>
      <c r="P3171" s="12">
        <v>6</v>
      </c>
      <c r="Q3171" s="12">
        <v>0</v>
      </c>
      <c r="R3171" s="12">
        <v>0</v>
      </c>
      <c r="S3171" s="12">
        <v>2.3734452906293946</v>
      </c>
      <c r="T3171" s="12">
        <v>1277.9114606180033</v>
      </c>
      <c r="U3171" s="12">
        <v>1044.9216351601335</v>
      </c>
      <c r="V3171" s="12">
        <v>0</v>
      </c>
      <c r="W3171" s="57">
        <v>8.2798020424265051E-5</v>
      </c>
      <c r="X3171" s="57">
        <v>1.0806429825746319E-4</v>
      </c>
      <c r="Y3171" s="57">
        <v>0</v>
      </c>
      <c r="Z3171" s="57">
        <v>8.5246631823286201E-4</v>
      </c>
      <c r="AA3171" s="57">
        <v>2.3224575940463763E-3</v>
      </c>
      <c r="AB3171" s="57">
        <v>0</v>
      </c>
      <c r="AC3171" s="57">
        <v>0</v>
      </c>
      <c r="AD3171" s="57">
        <v>9.8576533635750269E-6</v>
      </c>
      <c r="AE3171" s="57">
        <v>1.1516253906398389E-4</v>
      </c>
      <c r="AF3171" s="57">
        <v>2.9042375350623852E-4</v>
      </c>
      <c r="AG3171" s="57">
        <v>0</v>
      </c>
      <c r="AH3171" s="17">
        <v>3.4374819789952397E-4</v>
      </c>
      <c r="AI3171" s="12">
        <v>515</v>
      </c>
      <c r="AJ3171" s="16">
        <v>7</v>
      </c>
      <c r="AK3171" s="17">
        <v>0.9383465662588466</v>
      </c>
      <c r="AL3171" t="str">
        <f>IF(AK3171&lt;='CAV Tier 1 Analysis'!$A$5,"Tier 1", "Tier 2")</f>
        <v>Tier 2</v>
      </c>
      <c r="AM3171" t="str">
        <f t="shared" si="99"/>
        <v>Ohio - Tier 2</v>
      </c>
      <c r="AN3171" t="str">
        <f t="shared" si="100"/>
        <v>West Jefferson, Village Of - Tier 2</v>
      </c>
    </row>
    <row r="3172" spans="1:40" x14ac:dyDescent="0.3">
      <c r="A3172">
        <v>5</v>
      </c>
      <c r="B3172" t="s">
        <v>27</v>
      </c>
      <c r="C3172" t="s">
        <v>6804</v>
      </c>
      <c r="D3172" t="s">
        <v>10437</v>
      </c>
      <c r="E3172" t="s">
        <v>2781</v>
      </c>
      <c r="F3172" s="12">
        <v>67.86009194146132</v>
      </c>
      <c r="G3172" s="12">
        <v>28.681027718731986</v>
      </c>
      <c r="H3172" s="12">
        <v>20.570887066887021</v>
      </c>
      <c r="I3172">
        <v>0</v>
      </c>
      <c r="J3172" s="15">
        <v>0.16398281460102981</v>
      </c>
      <c r="K3172" s="15">
        <v>0.83601718539897008</v>
      </c>
      <c r="L3172" s="56">
        <v>0.30491000000000001</v>
      </c>
      <c r="M3172">
        <v>2</v>
      </c>
      <c r="N3172">
        <v>0</v>
      </c>
      <c r="O3172" s="12">
        <v>14.5</v>
      </c>
      <c r="P3172" s="12">
        <v>5</v>
      </c>
      <c r="Q3172" s="12">
        <v>0</v>
      </c>
      <c r="R3172" s="12">
        <v>0</v>
      </c>
      <c r="S3172" s="12">
        <v>3.3732719600680565</v>
      </c>
      <c r="T3172" s="12">
        <v>39.35824711409591</v>
      </c>
      <c r="U3172" s="12">
        <v>0</v>
      </c>
      <c r="V3172" s="12">
        <v>0</v>
      </c>
      <c r="W3172" s="57">
        <v>7.6709978783815266E-6</v>
      </c>
      <c r="X3172" s="57">
        <v>5.4032149128731594E-5</v>
      </c>
      <c r="Y3172" s="57">
        <v>0</v>
      </c>
      <c r="Z3172" s="57">
        <v>1.7658230877680714E-3</v>
      </c>
      <c r="AA3172" s="57">
        <v>1.9353813283719803E-3</v>
      </c>
      <c r="AB3172" s="57">
        <v>0</v>
      </c>
      <c r="AC3172" s="57">
        <v>0</v>
      </c>
      <c r="AD3172" s="57">
        <v>1.401024317463843E-5</v>
      </c>
      <c r="AE3172" s="57">
        <v>3.5468777066722753E-6</v>
      </c>
      <c r="AF3172" s="57">
        <v>0</v>
      </c>
      <c r="AG3172" s="57">
        <v>0</v>
      </c>
      <c r="AH3172" s="17">
        <v>3.4367860763895227E-4</v>
      </c>
      <c r="AI3172" s="12">
        <v>516</v>
      </c>
      <c r="AJ3172" s="16">
        <v>7</v>
      </c>
      <c r="AK3172" s="17">
        <v>0.93869024486648556</v>
      </c>
      <c r="AL3172" t="str">
        <f>IF(AK3172&lt;='CAV Tier 1 Analysis'!$A$5,"Tier 1", "Tier 2")</f>
        <v>Tier 2</v>
      </c>
      <c r="AM3172" t="str">
        <f t="shared" si="99"/>
        <v>Ohio - Tier 2</v>
      </c>
      <c r="AN3172" t="str">
        <f t="shared" si="100"/>
        <v>Amsterdam, Village Of - Tier 2</v>
      </c>
    </row>
    <row r="3173" spans="1:40" x14ac:dyDescent="0.3">
      <c r="A3173">
        <v>5</v>
      </c>
      <c r="B3173" t="s">
        <v>27</v>
      </c>
      <c r="C3173" t="s">
        <v>6833</v>
      </c>
      <c r="D3173" t="s">
        <v>10481</v>
      </c>
      <c r="E3173" t="s">
        <v>2994</v>
      </c>
      <c r="F3173" s="12">
        <v>90.719932494238464</v>
      </c>
      <c r="G3173" s="12">
        <v>497.65338949453877</v>
      </c>
      <c r="H3173" s="12">
        <v>209.32501149712235</v>
      </c>
      <c r="I3173">
        <v>0</v>
      </c>
      <c r="J3173" s="15">
        <v>0.14903472761566627</v>
      </c>
      <c r="K3173" s="15">
        <v>0.85096527238433395</v>
      </c>
      <c r="L3173" s="56">
        <v>1.0815600000000001</v>
      </c>
      <c r="M3173">
        <v>11</v>
      </c>
      <c r="N3173">
        <v>0</v>
      </c>
      <c r="O3173" s="12">
        <v>10</v>
      </c>
      <c r="P3173" s="12">
        <v>5</v>
      </c>
      <c r="Q3173" s="12">
        <v>0</v>
      </c>
      <c r="R3173" s="12">
        <v>0</v>
      </c>
      <c r="S3173" s="12">
        <v>31.19669607161984</v>
      </c>
      <c r="T3173" s="12">
        <v>486.25106769630349</v>
      </c>
      <c r="U3173" s="12">
        <v>395.531135202065</v>
      </c>
      <c r="V3173" s="12">
        <v>11.402321798235278</v>
      </c>
      <c r="W3173" s="57">
        <v>2.7210142223417808E-5</v>
      </c>
      <c r="X3173" s="57">
        <v>2.9717682020802375E-4</v>
      </c>
      <c r="Y3173" s="57">
        <v>0</v>
      </c>
      <c r="Z3173" s="57">
        <v>1.2178090260469457E-3</v>
      </c>
      <c r="AA3173" s="57">
        <v>1.9353813283719803E-3</v>
      </c>
      <c r="AB3173" s="57">
        <v>0</v>
      </c>
      <c r="AC3173" s="57">
        <v>0</v>
      </c>
      <c r="AD3173" s="57">
        <v>1.2956954060705598E-4</v>
      </c>
      <c r="AE3173" s="57">
        <v>4.3819864915679376E-5</v>
      </c>
      <c r="AF3173" s="57">
        <v>1.0993325532623623E-4</v>
      </c>
      <c r="AG3173" s="57">
        <v>1.607135243703114E-5</v>
      </c>
      <c r="AH3173" s="17">
        <v>3.4336103001239739E-4</v>
      </c>
      <c r="AI3173" s="12">
        <v>517</v>
      </c>
      <c r="AJ3173" s="16">
        <v>7</v>
      </c>
      <c r="AK3173" s="17">
        <v>0.93903360589649798</v>
      </c>
      <c r="AL3173" t="str">
        <f>IF(AK3173&lt;='CAV Tier 1 Analysis'!$A$5,"Tier 1", "Tier 2")</f>
        <v>Tier 2</v>
      </c>
      <c r="AM3173" t="str">
        <f t="shared" si="99"/>
        <v>Ohio - Tier 2</v>
      </c>
      <c r="AN3173" t="str">
        <f t="shared" si="100"/>
        <v>West Liberty, Village Of - Tier 2</v>
      </c>
    </row>
    <row r="3174" spans="1:40" x14ac:dyDescent="0.3">
      <c r="A3174">
        <v>5</v>
      </c>
      <c r="B3174" t="s">
        <v>27</v>
      </c>
      <c r="C3174" t="s">
        <v>6635</v>
      </c>
      <c r="D3174" t="s">
        <v>10202</v>
      </c>
      <c r="E3174" t="s">
        <v>2730</v>
      </c>
      <c r="F3174" s="12">
        <v>132.7153508595681</v>
      </c>
      <c r="G3174" s="12">
        <v>24.829574682596121</v>
      </c>
      <c r="H3174" s="12">
        <v>19.473214921269758</v>
      </c>
      <c r="I3174">
        <v>0</v>
      </c>
      <c r="J3174" s="15">
        <v>0</v>
      </c>
      <c r="K3174" s="15">
        <v>0.99999999999999989</v>
      </c>
      <c r="L3174" s="56">
        <v>0.87018000000000006</v>
      </c>
      <c r="M3174">
        <v>0</v>
      </c>
      <c r="N3174">
        <v>0</v>
      </c>
      <c r="O3174" s="12">
        <v>16.5</v>
      </c>
      <c r="P3174" s="12">
        <v>4.5</v>
      </c>
      <c r="Q3174" s="12">
        <v>0</v>
      </c>
      <c r="R3174" s="12">
        <v>0</v>
      </c>
      <c r="S3174" s="12">
        <v>0</v>
      </c>
      <c r="T3174" s="12">
        <v>27.086696909485429</v>
      </c>
      <c r="U3174" s="12">
        <v>0</v>
      </c>
      <c r="V3174" s="12">
        <v>0</v>
      </c>
      <c r="W3174" s="57">
        <v>2.1892194200944662E-5</v>
      </c>
      <c r="X3174" s="57">
        <v>0</v>
      </c>
      <c r="Y3174" s="57">
        <v>0</v>
      </c>
      <c r="Z3174" s="57">
        <v>2.0093848929774605E-3</v>
      </c>
      <c r="AA3174" s="57">
        <v>1.7418431955347822E-3</v>
      </c>
      <c r="AB3174" s="57">
        <v>0</v>
      </c>
      <c r="AC3174" s="57">
        <v>0</v>
      </c>
      <c r="AD3174" s="57">
        <v>0</v>
      </c>
      <c r="AE3174" s="57">
        <v>2.4409928912010587E-6</v>
      </c>
      <c r="AF3174" s="57">
        <v>0</v>
      </c>
      <c r="AG3174" s="57">
        <v>0</v>
      </c>
      <c r="AH3174" s="17">
        <v>3.432328432367626E-4</v>
      </c>
      <c r="AI3174" s="12">
        <v>518</v>
      </c>
      <c r="AJ3174" s="16">
        <v>8</v>
      </c>
      <c r="AK3174" s="17">
        <v>0.93937683873973477</v>
      </c>
      <c r="AL3174" t="str">
        <f>IF(AK3174&lt;='CAV Tier 1 Analysis'!$A$5,"Tier 1", "Tier 2")</f>
        <v>Tier 2</v>
      </c>
      <c r="AM3174" t="str">
        <f t="shared" si="99"/>
        <v>Ohio - Tier 2</v>
      </c>
      <c r="AN3174" t="str">
        <f t="shared" si="100"/>
        <v>Holloway, Village Of - Tier 2</v>
      </c>
    </row>
    <row r="3175" spans="1:40" x14ac:dyDescent="0.3">
      <c r="A3175">
        <v>5</v>
      </c>
      <c r="B3175" t="s">
        <v>27</v>
      </c>
      <c r="C3175" t="s">
        <v>7049</v>
      </c>
      <c r="D3175" t="s">
        <v>10765</v>
      </c>
      <c r="E3175" t="s">
        <v>2668</v>
      </c>
      <c r="F3175" s="12">
        <v>13474.385506637536</v>
      </c>
      <c r="G3175" s="12">
        <v>6663.2141692126961</v>
      </c>
      <c r="H3175" s="12">
        <v>3529.4060559023615</v>
      </c>
      <c r="I3175">
        <v>1</v>
      </c>
      <c r="J3175" s="15">
        <v>3.4182376870971797E-3</v>
      </c>
      <c r="K3175" s="15">
        <v>0.99658176231290307</v>
      </c>
      <c r="L3175" s="56">
        <v>4.1395599999999995</v>
      </c>
      <c r="M3175">
        <v>19</v>
      </c>
      <c r="N3175">
        <v>0</v>
      </c>
      <c r="O3175" s="12">
        <v>15.428571428571429</v>
      </c>
      <c r="P3175" s="12">
        <v>1.2142857142857142</v>
      </c>
      <c r="Q3175" s="12">
        <v>0</v>
      </c>
      <c r="R3175" s="12">
        <v>0.99658176231290307</v>
      </c>
      <c r="S3175" s="12">
        <v>12.064348793354467</v>
      </c>
      <c r="T3175" s="12">
        <v>7674.7990635088981</v>
      </c>
      <c r="U3175" s="12">
        <v>0</v>
      </c>
      <c r="V3175" s="12">
        <v>0</v>
      </c>
      <c r="W3175" s="57">
        <v>1.0414402931170845E-4</v>
      </c>
      <c r="X3175" s="57">
        <v>5.1330541672295013E-4</v>
      </c>
      <c r="Y3175" s="57">
        <v>0</v>
      </c>
      <c r="Z3175" s="57">
        <v>1.8789053544724305E-3</v>
      </c>
      <c r="AA3175" s="57">
        <v>4.7002117974748089E-4</v>
      </c>
      <c r="AB3175" s="57">
        <v>0</v>
      </c>
      <c r="AC3175" s="57">
        <v>5.5740676852771366E-5</v>
      </c>
      <c r="AD3175" s="57">
        <v>5.0106976946839972E-5</v>
      </c>
      <c r="AE3175" s="57">
        <v>6.9163582470113953E-4</v>
      </c>
      <c r="AF3175" s="57">
        <v>0</v>
      </c>
      <c r="AG3175" s="57">
        <v>0</v>
      </c>
      <c r="AH3175" s="17">
        <v>3.4216904170502916E-4</v>
      </c>
      <c r="AI3175" s="12">
        <v>519</v>
      </c>
      <c r="AJ3175" s="16">
        <v>8</v>
      </c>
      <c r="AK3175" s="17">
        <v>0.9397190077814398</v>
      </c>
      <c r="AL3175" t="str">
        <f>IF(AK3175&lt;='CAV Tier 1 Analysis'!$A$5,"Tier 1", "Tier 2")</f>
        <v>Tier 2</v>
      </c>
      <c r="AM3175" t="str">
        <f t="shared" si="99"/>
        <v>Ohio - Tier 2</v>
      </c>
      <c r="AN3175" t="str">
        <f t="shared" si="100"/>
        <v>Olmsted Falls, City Of - Tier 2</v>
      </c>
    </row>
    <row r="3176" spans="1:40" x14ac:dyDescent="0.3">
      <c r="A3176">
        <v>5</v>
      </c>
      <c r="B3176" t="s">
        <v>27</v>
      </c>
      <c r="C3176" t="s">
        <v>7005</v>
      </c>
      <c r="D3176" t="s">
        <v>10716</v>
      </c>
      <c r="E3176" t="s">
        <v>2786</v>
      </c>
      <c r="F3176" s="12">
        <v>15398.168100903727</v>
      </c>
      <c r="G3176" s="12">
        <v>6968.2496972564149</v>
      </c>
      <c r="H3176" s="12">
        <v>2837.546032204416</v>
      </c>
      <c r="I3176">
        <v>4</v>
      </c>
      <c r="J3176" s="15">
        <v>9.2606263774823051E-3</v>
      </c>
      <c r="K3176" s="15">
        <v>0.99073937362251763</v>
      </c>
      <c r="L3176" s="56">
        <v>16.72889</v>
      </c>
      <c r="M3176">
        <v>6</v>
      </c>
      <c r="N3176">
        <v>0</v>
      </c>
      <c r="O3176" s="12">
        <v>9.6666666666666661</v>
      </c>
      <c r="P3176" s="12">
        <v>2.6666666666666665</v>
      </c>
      <c r="Q3176" s="12">
        <v>0</v>
      </c>
      <c r="R3176" s="12">
        <v>3.9629574944900705</v>
      </c>
      <c r="S3176" s="12">
        <v>26.277453633152469</v>
      </c>
      <c r="T3176" s="12">
        <v>7087.5485484932087</v>
      </c>
      <c r="U3176" s="12">
        <v>0</v>
      </c>
      <c r="V3176" s="12">
        <v>0</v>
      </c>
      <c r="W3176" s="57">
        <v>4.2086937029837631E-4</v>
      </c>
      <c r="X3176" s="57">
        <v>1.620964473861948E-4</v>
      </c>
      <c r="Y3176" s="57">
        <v>0</v>
      </c>
      <c r="Z3176" s="57">
        <v>1.1772153918453807E-3</v>
      </c>
      <c r="AA3176" s="57">
        <v>1.0322033751317228E-3</v>
      </c>
      <c r="AB3176" s="57">
        <v>0</v>
      </c>
      <c r="AC3176" s="57">
        <v>2.216556046229178E-4</v>
      </c>
      <c r="AD3176" s="57">
        <v>1.091384032384168E-4</v>
      </c>
      <c r="AE3176" s="57">
        <v>6.3871411419145119E-4</v>
      </c>
      <c r="AF3176" s="57">
        <v>0</v>
      </c>
      <c r="AG3176" s="57">
        <v>0</v>
      </c>
      <c r="AH3176" s="17">
        <v>3.4199024606495094E-4</v>
      </c>
      <c r="AI3176" s="12">
        <v>520</v>
      </c>
      <c r="AJ3176" s="16">
        <v>8</v>
      </c>
      <c r="AK3176" s="17">
        <v>0.94006099802750476</v>
      </c>
      <c r="AL3176" t="str">
        <f>IF(AK3176&lt;='CAV Tier 1 Analysis'!$A$5,"Tier 1", "Tier 2")</f>
        <v>Tier 2</v>
      </c>
      <c r="AM3176" t="str">
        <f t="shared" si="99"/>
        <v>Ohio - Tier 2</v>
      </c>
      <c r="AN3176" t="str">
        <f t="shared" si="100"/>
        <v>Kirtland, City Of - Tier 2</v>
      </c>
    </row>
    <row r="3177" spans="1:40" x14ac:dyDescent="0.3">
      <c r="A3177">
        <v>5</v>
      </c>
      <c r="B3177" t="s">
        <v>27</v>
      </c>
      <c r="C3177" t="s">
        <v>6763</v>
      </c>
      <c r="D3177" t="s">
        <v>10379</v>
      </c>
      <c r="E3177" t="s">
        <v>2816</v>
      </c>
      <c r="F3177" s="12">
        <v>2601.7433961806942</v>
      </c>
      <c r="G3177" s="12">
        <v>4185.1159720026753</v>
      </c>
      <c r="H3177" s="12">
        <v>1845.4670375020216</v>
      </c>
      <c r="I3177">
        <v>0</v>
      </c>
      <c r="J3177" s="15">
        <v>6.3801755056563561E-2</v>
      </c>
      <c r="K3177" s="15">
        <v>0.93619824494343651</v>
      </c>
      <c r="L3177" s="56">
        <v>1.2295900000000002</v>
      </c>
      <c r="M3177">
        <v>6</v>
      </c>
      <c r="N3177">
        <v>0</v>
      </c>
      <c r="O3177" s="12">
        <v>12</v>
      </c>
      <c r="P3177" s="12">
        <v>1</v>
      </c>
      <c r="Q3177" s="12">
        <v>0</v>
      </c>
      <c r="R3177" s="12">
        <v>0</v>
      </c>
      <c r="S3177" s="12">
        <v>117.74403589166599</v>
      </c>
      <c r="T3177" s="12">
        <v>3789.161504296309</v>
      </c>
      <c r="U3177" s="12">
        <v>1187.4181081156148</v>
      </c>
      <c r="V3177" s="12">
        <v>395.95446770636636</v>
      </c>
      <c r="W3177" s="57">
        <v>3.0934315966282319E-5</v>
      </c>
      <c r="X3177" s="57">
        <v>1.620964473861948E-4</v>
      </c>
      <c r="Y3177" s="57">
        <v>0</v>
      </c>
      <c r="Z3177" s="57">
        <v>1.4613708312563348E-3</v>
      </c>
      <c r="AA3177" s="57">
        <v>3.8707626567439604E-4</v>
      </c>
      <c r="AB3177" s="57">
        <v>0</v>
      </c>
      <c r="AC3177" s="57">
        <v>0</v>
      </c>
      <c r="AD3177" s="57">
        <v>4.8902744715914159E-4</v>
      </c>
      <c r="AE3177" s="57">
        <v>3.4147080858578228E-4</v>
      </c>
      <c r="AF3177" s="57">
        <v>3.3002898240054595E-4</v>
      </c>
      <c r="AG3177" s="57">
        <v>5.5809017778387499E-4</v>
      </c>
      <c r="AH3177" s="17">
        <v>3.4182684329205033E-4</v>
      </c>
      <c r="AI3177" s="12">
        <v>521</v>
      </c>
      <c r="AJ3177" s="16">
        <v>8</v>
      </c>
      <c r="AK3177" s="17">
        <v>0.94040282487079685</v>
      </c>
      <c r="AL3177" t="str">
        <f>IF(AK3177&lt;='CAV Tier 1 Analysis'!$A$5,"Tier 1", "Tier 2")</f>
        <v>Tier 2</v>
      </c>
      <c r="AM3177" t="str">
        <f t="shared" si="99"/>
        <v>Ohio - Tier 2</v>
      </c>
      <c r="AN3177" t="str">
        <f t="shared" si="100"/>
        <v>Lockland, Village Of - Tier 2</v>
      </c>
    </row>
    <row r="3178" spans="1:40" x14ac:dyDescent="0.3">
      <c r="A3178">
        <v>5</v>
      </c>
      <c r="B3178" t="s">
        <v>27</v>
      </c>
      <c r="C3178" t="s">
        <v>7006</v>
      </c>
      <c r="D3178" t="s">
        <v>10717</v>
      </c>
      <c r="E3178" t="s">
        <v>2713</v>
      </c>
      <c r="F3178" s="12">
        <v>942.00270477991364</v>
      </c>
      <c r="G3178" s="12">
        <v>2187.5401013980445</v>
      </c>
      <c r="H3178" s="12">
        <v>1032.1014456464266</v>
      </c>
      <c r="I3178">
        <v>0</v>
      </c>
      <c r="J3178" s="15">
        <v>1.0000473296341975E-2</v>
      </c>
      <c r="K3178" s="15">
        <v>0.98999952670365787</v>
      </c>
      <c r="L3178" s="56">
        <v>3.5918300000000003</v>
      </c>
      <c r="M3178">
        <v>5</v>
      </c>
      <c r="N3178">
        <v>0</v>
      </c>
      <c r="O3178" s="12">
        <v>14</v>
      </c>
      <c r="P3178" s="12">
        <v>3</v>
      </c>
      <c r="Q3178" s="12">
        <v>0</v>
      </c>
      <c r="R3178" s="12">
        <v>0</v>
      </c>
      <c r="S3178" s="12">
        <v>10.321502946303037</v>
      </c>
      <c r="T3178" s="12">
        <v>2371.6494180238419</v>
      </c>
      <c r="U3178" s="12">
        <v>1429.6467132439284</v>
      </c>
      <c r="V3178" s="12">
        <v>0</v>
      </c>
      <c r="W3178" s="57">
        <v>9.0364108456617091E-5</v>
      </c>
      <c r="X3178" s="57">
        <v>1.3508037282182898E-4</v>
      </c>
      <c r="Y3178" s="57">
        <v>0</v>
      </c>
      <c r="Z3178" s="57">
        <v>1.704932636465724E-3</v>
      </c>
      <c r="AA3178" s="57">
        <v>1.1612287970231882E-3</v>
      </c>
      <c r="AB3178" s="57">
        <v>0</v>
      </c>
      <c r="AC3178" s="57">
        <v>0</v>
      </c>
      <c r="AD3178" s="57">
        <v>4.2868398373232585E-5</v>
      </c>
      <c r="AE3178" s="57">
        <v>2.1372777157594382E-4</v>
      </c>
      <c r="AF3178" s="57">
        <v>3.9735359157773502E-4</v>
      </c>
      <c r="AG3178" s="57">
        <v>0</v>
      </c>
      <c r="AH3178" s="17">
        <v>3.4050506148129722E-4</v>
      </c>
      <c r="AI3178" s="12">
        <v>522</v>
      </c>
      <c r="AJ3178" s="16">
        <v>8</v>
      </c>
      <c r="AK3178" s="17">
        <v>0.94074332993227816</v>
      </c>
      <c r="AL3178" t="str">
        <f>IF(AK3178&lt;='CAV Tier 1 Analysis'!$A$5,"Tier 1", "Tier 2")</f>
        <v>Tier 2</v>
      </c>
      <c r="AM3178" t="str">
        <f t="shared" si="99"/>
        <v>Ohio - Tier 2</v>
      </c>
      <c r="AN3178" t="str">
        <f t="shared" si="100"/>
        <v>Lexington, Village Of - Tier 2</v>
      </c>
    </row>
    <row r="3179" spans="1:40" x14ac:dyDescent="0.3">
      <c r="A3179">
        <v>5</v>
      </c>
      <c r="B3179" t="s">
        <v>27</v>
      </c>
      <c r="C3179" t="s">
        <v>7065</v>
      </c>
      <c r="D3179" t="s">
        <v>10782</v>
      </c>
      <c r="E3179" t="s">
        <v>3440</v>
      </c>
      <c r="F3179" s="12">
        <v>97.236572386004468</v>
      </c>
      <c r="G3179" s="12">
        <v>45.95734864030215</v>
      </c>
      <c r="H3179" s="12">
        <v>18.278490936483809</v>
      </c>
      <c r="I3179">
        <v>2</v>
      </c>
      <c r="J3179" s="15">
        <v>0.47385198587059535</v>
      </c>
      <c r="K3179" s="15">
        <v>0.52614801412940471</v>
      </c>
      <c r="L3179" s="56">
        <v>0.69642000000000004</v>
      </c>
      <c r="M3179">
        <v>10</v>
      </c>
      <c r="N3179">
        <v>0</v>
      </c>
      <c r="O3179" s="12">
        <v>9</v>
      </c>
      <c r="P3179" s="12">
        <v>4</v>
      </c>
      <c r="Q3179" s="12">
        <v>1</v>
      </c>
      <c r="R3179" s="12">
        <v>1.0522960282588094</v>
      </c>
      <c r="S3179" s="12">
        <v>8.6612992289705311</v>
      </c>
      <c r="T3179" s="12">
        <v>44.43809744558142</v>
      </c>
      <c r="U3179" s="12">
        <v>0</v>
      </c>
      <c r="V3179" s="12">
        <v>1.5192511947207308</v>
      </c>
      <c r="W3179" s="57">
        <v>1.7520699034018114E-5</v>
      </c>
      <c r="X3179" s="57">
        <v>2.7016074564365796E-4</v>
      </c>
      <c r="Y3179" s="57">
        <v>0</v>
      </c>
      <c r="Z3179" s="57">
        <v>1.0960281234422512E-3</v>
      </c>
      <c r="AA3179" s="57">
        <v>1.5483050626975841E-3</v>
      </c>
      <c r="AB3179" s="57">
        <v>7.0077084793272596E-4</v>
      </c>
      <c r="AC3179" s="57">
        <v>5.8856879668858081E-5</v>
      </c>
      <c r="AD3179" s="57">
        <v>3.5973058159158109E-5</v>
      </c>
      <c r="AE3179" s="57">
        <v>4.0046625221836564E-6</v>
      </c>
      <c r="AF3179" s="57">
        <v>0</v>
      </c>
      <c r="AG3179" s="57">
        <v>2.1413552277147965E-6</v>
      </c>
      <c r="AH3179" s="17">
        <v>3.3943285766619558E-4</v>
      </c>
      <c r="AI3179" s="12">
        <v>523</v>
      </c>
      <c r="AJ3179" s="16">
        <v>8</v>
      </c>
      <c r="AK3179" s="17">
        <v>0.9410827627899444</v>
      </c>
      <c r="AL3179" t="str">
        <f>IF(AK3179&lt;='CAV Tier 1 Analysis'!$A$5,"Tier 1", "Tier 2")</f>
        <v>Tier 2</v>
      </c>
      <c r="AM3179" t="str">
        <f t="shared" si="99"/>
        <v>Ohio - Tier 2</v>
      </c>
      <c r="AN3179" t="str">
        <f t="shared" si="100"/>
        <v>Hanging Rock, Village Of - Tier 2</v>
      </c>
    </row>
    <row r="3180" spans="1:40" x14ac:dyDescent="0.3">
      <c r="A3180">
        <v>5</v>
      </c>
      <c r="B3180" t="s">
        <v>27</v>
      </c>
      <c r="C3180" t="s">
        <v>7122</v>
      </c>
      <c r="D3180" t="s">
        <v>10865</v>
      </c>
      <c r="E3180" t="s">
        <v>3018</v>
      </c>
      <c r="F3180" s="12">
        <v>154.04793936452427</v>
      </c>
      <c r="G3180" s="12">
        <v>293.87129749399253</v>
      </c>
      <c r="H3180" s="12">
        <v>135.78542721469418</v>
      </c>
      <c r="I3180">
        <v>0</v>
      </c>
      <c r="J3180" s="15">
        <v>0</v>
      </c>
      <c r="K3180" s="15">
        <v>0.99999999999999989</v>
      </c>
      <c r="L3180" s="56">
        <v>1.7916700000000001</v>
      </c>
      <c r="M3180">
        <v>1</v>
      </c>
      <c r="N3180">
        <v>0</v>
      </c>
      <c r="O3180" s="12">
        <v>4</v>
      </c>
      <c r="P3180" s="12">
        <v>8</v>
      </c>
      <c r="Q3180" s="12">
        <v>0</v>
      </c>
      <c r="R3180" s="12">
        <v>0</v>
      </c>
      <c r="S3180" s="12">
        <v>0</v>
      </c>
      <c r="T3180" s="12">
        <v>312.60530793456098</v>
      </c>
      <c r="U3180" s="12">
        <v>158.55736857003672</v>
      </c>
      <c r="V3180" s="12">
        <v>0</v>
      </c>
      <c r="W3180" s="57">
        <v>4.5075257514544713E-5</v>
      </c>
      <c r="X3180" s="57">
        <v>2.7016074564365797E-5</v>
      </c>
      <c r="Y3180" s="57">
        <v>0</v>
      </c>
      <c r="Z3180" s="57">
        <v>4.871236104187783E-4</v>
      </c>
      <c r="AA3180" s="57">
        <v>3.0966101253951683E-3</v>
      </c>
      <c r="AB3180" s="57">
        <v>0</v>
      </c>
      <c r="AC3180" s="57">
        <v>0</v>
      </c>
      <c r="AD3180" s="57">
        <v>0</v>
      </c>
      <c r="AE3180" s="57">
        <v>2.8171295192244883E-5</v>
      </c>
      <c r="AF3180" s="57">
        <v>4.4069167080768886E-5</v>
      </c>
      <c r="AG3180" s="57">
        <v>0</v>
      </c>
      <c r="AH3180" s="17">
        <v>3.3891504819689734E-4</v>
      </c>
      <c r="AI3180" s="12">
        <v>524</v>
      </c>
      <c r="AJ3180" s="16">
        <v>8</v>
      </c>
      <c r="AK3180" s="17">
        <v>0.94142167783814135</v>
      </c>
      <c r="AL3180" t="str">
        <f>IF(AK3180&lt;='CAV Tier 1 Analysis'!$A$5,"Tier 1", "Tier 2")</f>
        <v>Tier 2</v>
      </c>
      <c r="AM3180" t="str">
        <f t="shared" si="99"/>
        <v>Ohio - Tier 2</v>
      </c>
      <c r="AN3180" t="str">
        <f t="shared" si="100"/>
        <v>Edgerton, Village Of - Tier 2</v>
      </c>
    </row>
    <row r="3181" spans="1:40" x14ac:dyDescent="0.3">
      <c r="A3181">
        <v>5</v>
      </c>
      <c r="B3181" t="s">
        <v>27</v>
      </c>
      <c r="C3181" t="s">
        <v>6799</v>
      </c>
      <c r="D3181" t="s">
        <v>10426</v>
      </c>
      <c r="E3181" t="s">
        <v>2958</v>
      </c>
      <c r="F3181" s="12">
        <v>279.70688103541113</v>
      </c>
      <c r="G3181" s="12">
        <v>706.24834931898909</v>
      </c>
      <c r="H3181" s="12">
        <v>338.58462633088425</v>
      </c>
      <c r="I3181">
        <v>3</v>
      </c>
      <c r="J3181" s="15">
        <v>0</v>
      </c>
      <c r="K3181" s="15">
        <v>1.0000000000000002</v>
      </c>
      <c r="L3181" s="56">
        <v>2.5339200000000002</v>
      </c>
      <c r="M3181">
        <v>6</v>
      </c>
      <c r="N3181">
        <v>0</v>
      </c>
      <c r="O3181" s="12">
        <v>9.8000000000000007</v>
      </c>
      <c r="P3181" s="12">
        <v>5</v>
      </c>
      <c r="Q3181" s="12">
        <v>0</v>
      </c>
      <c r="R3181" s="12">
        <v>3.0000000000000009</v>
      </c>
      <c r="S3181" s="12">
        <v>0</v>
      </c>
      <c r="T3181" s="12">
        <v>766.18694705803091</v>
      </c>
      <c r="U3181" s="12">
        <v>486.48006602261978</v>
      </c>
      <c r="V3181" s="12">
        <v>0</v>
      </c>
      <c r="W3181" s="57">
        <v>6.374895852542887E-5</v>
      </c>
      <c r="X3181" s="57">
        <v>1.620964473861948E-4</v>
      </c>
      <c r="Y3181" s="57">
        <v>0</v>
      </c>
      <c r="Z3181" s="57">
        <v>1.1934528455260069E-3</v>
      </c>
      <c r="AA3181" s="57">
        <v>1.9353813283719803E-3</v>
      </c>
      <c r="AB3181" s="57">
        <v>0</v>
      </c>
      <c r="AC3181" s="57">
        <v>1.677955957875641E-4</v>
      </c>
      <c r="AD3181" s="57">
        <v>0</v>
      </c>
      <c r="AE3181" s="57">
        <v>6.904706385387117E-5</v>
      </c>
      <c r="AF3181" s="57">
        <v>1.3521144746763721E-4</v>
      </c>
      <c r="AG3181" s="57">
        <v>0</v>
      </c>
      <c r="AH3181" s="17">
        <v>3.3879397153806212E-4</v>
      </c>
      <c r="AI3181" s="12">
        <v>525</v>
      </c>
      <c r="AJ3181" s="16">
        <v>8</v>
      </c>
      <c r="AK3181" s="17">
        <v>0.94176047180967937</v>
      </c>
      <c r="AL3181" t="str">
        <f>IF(AK3181&lt;='CAV Tier 1 Analysis'!$A$5,"Tier 1", "Tier 2")</f>
        <v>Tier 2</v>
      </c>
      <c r="AM3181" t="str">
        <f t="shared" si="99"/>
        <v>Ohio - Tier 2</v>
      </c>
      <c r="AN3181" t="str">
        <f t="shared" si="100"/>
        <v>New London, Village Of - Tier 2</v>
      </c>
    </row>
    <row r="3182" spans="1:40" x14ac:dyDescent="0.3">
      <c r="A3182">
        <v>5</v>
      </c>
      <c r="B3182" t="s">
        <v>27</v>
      </c>
      <c r="C3182" t="s">
        <v>6904</v>
      </c>
      <c r="D3182" t="s">
        <v>10575</v>
      </c>
      <c r="E3182" t="s">
        <v>2955</v>
      </c>
      <c r="F3182" s="12">
        <v>150.97905879688665</v>
      </c>
      <c r="G3182" s="12">
        <v>81.206118851337138</v>
      </c>
      <c r="H3182" s="12">
        <v>31.760756399741496</v>
      </c>
      <c r="I3182">
        <v>0</v>
      </c>
      <c r="J3182" s="15">
        <v>0</v>
      </c>
      <c r="K3182" s="15">
        <v>1</v>
      </c>
      <c r="L3182" s="56">
        <v>1.8655200000000001</v>
      </c>
      <c r="M3182">
        <v>1</v>
      </c>
      <c r="N3182">
        <v>0</v>
      </c>
      <c r="O3182" s="12">
        <v>8.6666666666666661</v>
      </c>
      <c r="P3182" s="12">
        <v>6.666666666666667</v>
      </c>
      <c r="Q3182" s="12">
        <v>0</v>
      </c>
      <c r="R3182" s="12">
        <v>0</v>
      </c>
      <c r="S3182" s="12">
        <v>0</v>
      </c>
      <c r="T3182" s="12">
        <v>75.730123121690042</v>
      </c>
      <c r="U3182" s="12">
        <v>0</v>
      </c>
      <c r="V3182" s="12">
        <v>5.4759957296470958</v>
      </c>
      <c r="W3182" s="57">
        <v>4.6933193276961418E-5</v>
      </c>
      <c r="X3182" s="57">
        <v>2.7016074564365797E-5</v>
      </c>
      <c r="Y3182" s="57">
        <v>0</v>
      </c>
      <c r="Z3182" s="57">
        <v>1.0554344892406862E-3</v>
      </c>
      <c r="AA3182" s="57">
        <v>2.5805084378293071E-3</v>
      </c>
      <c r="AB3182" s="57">
        <v>0</v>
      </c>
      <c r="AC3182" s="57">
        <v>0</v>
      </c>
      <c r="AD3182" s="57">
        <v>0</v>
      </c>
      <c r="AE3182" s="57">
        <v>6.8246302901957665E-6</v>
      </c>
      <c r="AF3182" s="57">
        <v>0</v>
      </c>
      <c r="AG3182" s="57">
        <v>7.7183102592716379E-6</v>
      </c>
      <c r="AH3182" s="17">
        <v>3.3858501231461712E-4</v>
      </c>
      <c r="AI3182" s="12">
        <v>526</v>
      </c>
      <c r="AJ3182" s="16">
        <v>8</v>
      </c>
      <c r="AK3182" s="17">
        <v>0.94209905682199402</v>
      </c>
      <c r="AL3182" t="str">
        <f>IF(AK3182&lt;='CAV Tier 1 Analysis'!$A$5,"Tier 1", "Tier 2")</f>
        <v>Tier 2</v>
      </c>
      <c r="AM3182" t="str">
        <f t="shared" si="99"/>
        <v>Ohio - Tier 2</v>
      </c>
      <c r="AN3182" t="str">
        <f t="shared" si="100"/>
        <v>New Holland, Village Of - Tier 2</v>
      </c>
    </row>
    <row r="3183" spans="1:40" x14ac:dyDescent="0.3">
      <c r="A3183">
        <v>5</v>
      </c>
      <c r="B3183" t="s">
        <v>27</v>
      </c>
      <c r="C3183" t="s">
        <v>6790</v>
      </c>
      <c r="D3183" t="s">
        <v>10414</v>
      </c>
      <c r="E3183" t="s">
        <v>2951</v>
      </c>
      <c r="F3183" s="12">
        <v>52.345032954449103</v>
      </c>
      <c r="G3183" s="12">
        <v>669.03938788990149</v>
      </c>
      <c r="H3183" s="12">
        <v>305.60611284336107</v>
      </c>
      <c r="I3183">
        <v>0</v>
      </c>
      <c r="J3183" s="15">
        <v>4.7851850106612331E-2</v>
      </c>
      <c r="K3183" s="15">
        <v>0.95214814989338792</v>
      </c>
      <c r="L3183" s="56">
        <v>0.84887000000000001</v>
      </c>
      <c r="M3183">
        <v>3</v>
      </c>
      <c r="N3183">
        <v>0</v>
      </c>
      <c r="O3183" s="12">
        <v>7</v>
      </c>
      <c r="P3183" s="12">
        <v>6.333333333333333</v>
      </c>
      <c r="Q3183" s="12">
        <v>0</v>
      </c>
      <c r="R3183" s="12">
        <v>0</v>
      </c>
      <c r="S3183" s="12">
        <v>14.623817903444968</v>
      </c>
      <c r="T3183" s="12">
        <v>723.84235185813554</v>
      </c>
      <c r="U3183" s="12">
        <v>671.49731890368639</v>
      </c>
      <c r="V3183" s="12">
        <v>0</v>
      </c>
      <c r="W3183" s="57">
        <v>2.1356072182026585E-5</v>
      </c>
      <c r="X3183" s="57">
        <v>8.1048223693097398E-5</v>
      </c>
      <c r="Y3183" s="57">
        <v>0</v>
      </c>
      <c r="Z3183" s="57">
        <v>8.5246631823286201E-4</v>
      </c>
      <c r="AA3183" s="57">
        <v>2.4514830159378417E-3</v>
      </c>
      <c r="AB3183" s="57">
        <v>0</v>
      </c>
      <c r="AC3183" s="57">
        <v>0</v>
      </c>
      <c r="AD3183" s="57">
        <v>6.073724484543534E-5</v>
      </c>
      <c r="AE3183" s="57">
        <v>6.5231063098624605E-5</v>
      </c>
      <c r="AF3183" s="57">
        <v>1.8663483008034165E-4</v>
      </c>
      <c r="AG3183" s="57">
        <v>0</v>
      </c>
      <c r="AH3183" s="17">
        <v>3.380869789154754E-4</v>
      </c>
      <c r="AI3183" s="12">
        <v>527</v>
      </c>
      <c r="AJ3183" s="16">
        <v>8</v>
      </c>
      <c r="AK3183" s="17">
        <v>0.94243714380090948</v>
      </c>
      <c r="AL3183" t="str">
        <f>IF(AK3183&lt;='CAV Tier 1 Analysis'!$A$5,"Tier 1", "Tier 2")</f>
        <v>Tier 2</v>
      </c>
      <c r="AM3183" t="str">
        <f t="shared" si="99"/>
        <v>Ohio - Tier 2</v>
      </c>
      <c r="AN3183" t="str">
        <f t="shared" si="100"/>
        <v>Lynchburg, Village Of - Tier 2</v>
      </c>
    </row>
    <row r="3184" spans="1:40" x14ac:dyDescent="0.3">
      <c r="A3184">
        <v>5</v>
      </c>
      <c r="B3184" t="s">
        <v>27</v>
      </c>
      <c r="C3184" t="s">
        <v>7161</v>
      </c>
      <c r="D3184" t="s">
        <v>10909</v>
      </c>
      <c r="E3184" t="s">
        <v>3012</v>
      </c>
      <c r="F3184" s="12">
        <v>65.764968105810198</v>
      </c>
      <c r="G3184" s="12">
        <v>106.9939730260577</v>
      </c>
      <c r="H3184" s="12">
        <v>55.412366366463424</v>
      </c>
      <c r="I3184">
        <v>0</v>
      </c>
      <c r="J3184" s="15">
        <v>4.5541909188806032E-2</v>
      </c>
      <c r="K3184" s="15">
        <v>0.95445809081119393</v>
      </c>
      <c r="L3184" s="56">
        <v>0.73360999999999998</v>
      </c>
      <c r="M3184">
        <v>3</v>
      </c>
      <c r="N3184">
        <v>0</v>
      </c>
      <c r="O3184" s="12">
        <v>7</v>
      </c>
      <c r="P3184" s="12">
        <v>7</v>
      </c>
      <c r="Q3184" s="12">
        <v>0</v>
      </c>
      <c r="R3184" s="12">
        <v>0</v>
      </c>
      <c r="S3184" s="12">
        <v>2.5235849569983269</v>
      </c>
      <c r="T3184" s="12">
        <v>130.89549421216273</v>
      </c>
      <c r="U3184" s="12">
        <v>65.130526106352534</v>
      </c>
      <c r="V3184" s="12">
        <v>0</v>
      </c>
      <c r="W3184" s="57">
        <v>1.8456333847887809E-5</v>
      </c>
      <c r="X3184" s="57">
        <v>8.1048223693097398E-5</v>
      </c>
      <c r="Y3184" s="57">
        <v>0</v>
      </c>
      <c r="Z3184" s="57">
        <v>8.5246631823286201E-4</v>
      </c>
      <c r="AA3184" s="57">
        <v>2.7095338597207725E-3</v>
      </c>
      <c r="AB3184" s="57">
        <v>0</v>
      </c>
      <c r="AC3184" s="57">
        <v>0</v>
      </c>
      <c r="AD3184" s="57">
        <v>1.0481229897245731E-5</v>
      </c>
      <c r="AE3184" s="57">
        <v>1.1796010858387399E-5</v>
      </c>
      <c r="AF3184" s="57">
        <v>1.8102268364597679E-5</v>
      </c>
      <c r="AG3184" s="57">
        <v>0</v>
      </c>
      <c r="AH3184" s="17">
        <v>3.3653493132862277E-4</v>
      </c>
      <c r="AI3184" s="12">
        <v>528</v>
      </c>
      <c r="AJ3184" s="16">
        <v>8</v>
      </c>
      <c r="AK3184" s="17">
        <v>0.94277367873223805</v>
      </c>
      <c r="AL3184" t="str">
        <f>IF(AK3184&lt;='CAV Tier 1 Analysis'!$A$5,"Tier 1", "Tier 2")</f>
        <v>Tier 2</v>
      </c>
      <c r="AM3184" t="str">
        <f t="shared" si="99"/>
        <v>Ohio - Tier 2</v>
      </c>
      <c r="AN3184" t="str">
        <f t="shared" si="100"/>
        <v>West Alexandria, Village Of - Tier 2</v>
      </c>
    </row>
    <row r="3185" spans="1:40" x14ac:dyDescent="0.3">
      <c r="A3185">
        <v>5</v>
      </c>
      <c r="B3185" t="s">
        <v>27</v>
      </c>
      <c r="C3185" t="s">
        <v>6968</v>
      </c>
      <c r="D3185" t="s">
        <v>10673</v>
      </c>
      <c r="E3185" t="s">
        <v>3069</v>
      </c>
      <c r="F3185" s="12">
        <v>574.57549571915479</v>
      </c>
      <c r="G3185" s="12">
        <v>1901.56881917176</v>
      </c>
      <c r="H3185" s="12">
        <v>746.83663176463733</v>
      </c>
      <c r="I3185">
        <v>3</v>
      </c>
      <c r="J3185" s="15">
        <v>0.18834263404697746</v>
      </c>
      <c r="K3185" s="15">
        <v>0.8116573659530224</v>
      </c>
      <c r="L3185" s="56">
        <v>2.3564500000000002</v>
      </c>
      <c r="M3185">
        <v>14</v>
      </c>
      <c r="N3185">
        <v>0</v>
      </c>
      <c r="O3185" s="12">
        <v>10</v>
      </c>
      <c r="P3185" s="12">
        <v>2</v>
      </c>
      <c r="Q3185" s="12">
        <v>0</v>
      </c>
      <c r="R3185" s="12">
        <v>2.4349720978590672</v>
      </c>
      <c r="S3185" s="12">
        <v>140.66117842932434</v>
      </c>
      <c r="T3185" s="12">
        <v>1925.5114743300719</v>
      </c>
      <c r="U3185" s="12">
        <v>1350.9359786109171</v>
      </c>
      <c r="V3185" s="12">
        <v>0</v>
      </c>
      <c r="W3185" s="57">
        <v>5.9284126301243475E-5</v>
      </c>
      <c r="X3185" s="57">
        <v>3.7822504390112117E-4</v>
      </c>
      <c r="Y3185" s="57">
        <v>0</v>
      </c>
      <c r="Z3185" s="57">
        <v>1.2178090260469457E-3</v>
      </c>
      <c r="AA3185" s="57">
        <v>7.7415253134879207E-4</v>
      </c>
      <c r="AB3185" s="57">
        <v>0</v>
      </c>
      <c r="AC3185" s="57">
        <v>1.3619253129545228E-4</v>
      </c>
      <c r="AD3185" s="57">
        <v>5.8420943770756044E-4</v>
      </c>
      <c r="AE3185" s="57">
        <v>1.7352281219345858E-4</v>
      </c>
      <c r="AF3185" s="57">
        <v>3.754768630038746E-4</v>
      </c>
      <c r="AG3185" s="57">
        <v>0</v>
      </c>
      <c r="AH3185" s="17">
        <v>3.3626112470894984E-4</v>
      </c>
      <c r="AI3185" s="12">
        <v>529</v>
      </c>
      <c r="AJ3185" s="16">
        <v>8</v>
      </c>
      <c r="AK3185" s="17">
        <v>0.94310993985694702</v>
      </c>
      <c r="AL3185" t="str">
        <f>IF(AK3185&lt;='CAV Tier 1 Analysis'!$A$5,"Tier 1", "Tier 2")</f>
        <v>Tier 2</v>
      </c>
      <c r="AM3185" t="str">
        <f t="shared" si="99"/>
        <v>Ohio - Tier 2</v>
      </c>
      <c r="AN3185" t="str">
        <f t="shared" si="100"/>
        <v>Waynesville, Village Of - Tier 2</v>
      </c>
    </row>
    <row r="3186" spans="1:40" x14ac:dyDescent="0.3">
      <c r="A3186">
        <v>5</v>
      </c>
      <c r="B3186" t="s">
        <v>27</v>
      </c>
      <c r="C3186" t="s">
        <v>5374</v>
      </c>
      <c r="D3186" t="s">
        <v>10690</v>
      </c>
      <c r="E3186" t="s">
        <v>3073</v>
      </c>
      <c r="F3186" s="12">
        <v>143.27979348609068</v>
      </c>
      <c r="G3186" s="12">
        <v>143.16383693279201</v>
      </c>
      <c r="H3186" s="12">
        <v>62.910020090626261</v>
      </c>
      <c r="I3186">
        <v>0</v>
      </c>
      <c r="J3186" s="15">
        <v>0</v>
      </c>
      <c r="K3186" s="15">
        <v>0.99999999999999989</v>
      </c>
      <c r="L3186" s="56">
        <v>1.6664300000000001</v>
      </c>
      <c r="M3186">
        <v>2</v>
      </c>
      <c r="N3186">
        <v>0</v>
      </c>
      <c r="O3186" s="12">
        <v>4</v>
      </c>
      <c r="P3186" s="12">
        <v>8</v>
      </c>
      <c r="Q3186" s="12">
        <v>0</v>
      </c>
      <c r="R3186" s="12">
        <v>0</v>
      </c>
      <c r="S3186" s="12">
        <v>0</v>
      </c>
      <c r="T3186" s="12">
        <v>138.62114750949377</v>
      </c>
      <c r="U3186" s="12">
        <v>0</v>
      </c>
      <c r="V3186" s="12">
        <v>4.542689423298242</v>
      </c>
      <c r="W3186" s="57">
        <v>4.192443998055599E-5</v>
      </c>
      <c r="X3186" s="57">
        <v>5.4032149128731594E-5</v>
      </c>
      <c r="Y3186" s="57">
        <v>0</v>
      </c>
      <c r="Z3186" s="57">
        <v>4.871236104187783E-4</v>
      </c>
      <c r="AA3186" s="57">
        <v>3.0966101253951683E-3</v>
      </c>
      <c r="AB3186" s="57">
        <v>0</v>
      </c>
      <c r="AC3186" s="57">
        <v>0</v>
      </c>
      <c r="AD3186" s="57">
        <v>0</v>
      </c>
      <c r="AE3186" s="57">
        <v>1.2492229553553038E-5</v>
      </c>
      <c r="AF3186" s="57">
        <v>0</v>
      </c>
      <c r="AG3186" s="57">
        <v>6.4028330392410969E-6</v>
      </c>
      <c r="AH3186" s="17">
        <v>3.3623503522872987E-4</v>
      </c>
      <c r="AI3186" s="12">
        <v>530</v>
      </c>
      <c r="AJ3186" s="16">
        <v>8</v>
      </c>
      <c r="AK3186" s="17">
        <v>0.94344617489217575</v>
      </c>
      <c r="AL3186" t="str">
        <f>IF(AK3186&lt;='CAV Tier 1 Analysis'!$A$5,"Tier 1", "Tier 2")</f>
        <v>Tier 2</v>
      </c>
      <c r="AM3186" t="str">
        <f t="shared" si="99"/>
        <v>Ohio - Tier 2</v>
      </c>
      <c r="AN3186" t="str">
        <f t="shared" si="100"/>
        <v>Pioneer, Village Of - Tier 2</v>
      </c>
    </row>
    <row r="3187" spans="1:40" x14ac:dyDescent="0.3">
      <c r="A3187">
        <v>5</v>
      </c>
      <c r="B3187" t="s">
        <v>27</v>
      </c>
      <c r="C3187" t="s">
        <v>6559</v>
      </c>
      <c r="D3187" t="s">
        <v>10477</v>
      </c>
      <c r="E3187" t="s">
        <v>2849</v>
      </c>
      <c r="F3187" s="12">
        <v>288.24237624790533</v>
      </c>
      <c r="G3187" s="12">
        <v>1070.8424866604196</v>
      </c>
      <c r="H3187" s="12">
        <v>583.23221634113213</v>
      </c>
      <c r="I3187">
        <v>2</v>
      </c>
      <c r="J3187" s="15">
        <v>9.156558843099312E-2</v>
      </c>
      <c r="K3187" s="15">
        <v>0.90843441156900695</v>
      </c>
      <c r="L3187" s="56">
        <v>1.6381699999999999</v>
      </c>
      <c r="M3187">
        <v>8</v>
      </c>
      <c r="N3187">
        <v>0</v>
      </c>
      <c r="O3187" s="12">
        <v>16</v>
      </c>
      <c r="P3187" s="12">
        <v>2</v>
      </c>
      <c r="Q3187" s="12">
        <v>0</v>
      </c>
      <c r="R3187" s="12">
        <v>1.8168688231380139</v>
      </c>
      <c r="S3187" s="12">
        <v>53.404001081188042</v>
      </c>
      <c r="T3187" s="12">
        <v>1289.4830706983057</v>
      </c>
      <c r="U3187" s="12">
        <v>1001.2406944504004</v>
      </c>
      <c r="V3187" s="12">
        <v>0</v>
      </c>
      <c r="W3187" s="57">
        <v>4.1213468218255434E-5</v>
      </c>
      <c r="X3187" s="57">
        <v>2.1612859651492638E-4</v>
      </c>
      <c r="Y3187" s="57">
        <v>0</v>
      </c>
      <c r="Z3187" s="57">
        <v>1.9484944416751132E-3</v>
      </c>
      <c r="AA3187" s="57">
        <v>7.7415253134879207E-4</v>
      </c>
      <c r="AB3187" s="57">
        <v>0</v>
      </c>
      <c r="AC3187" s="57">
        <v>1.0162086221543112E-4</v>
      </c>
      <c r="AD3187" s="57">
        <v>2.2180335605997297E-4</v>
      </c>
      <c r="AE3187" s="57">
        <v>1.1620534683195051E-4</v>
      </c>
      <c r="AF3187" s="57">
        <v>2.7828314666000358E-4</v>
      </c>
      <c r="AG3187" s="57">
        <v>0</v>
      </c>
      <c r="AH3187" s="17">
        <v>3.3617288632040409E-4</v>
      </c>
      <c r="AI3187" s="12">
        <v>531</v>
      </c>
      <c r="AJ3187" s="16">
        <v>8</v>
      </c>
      <c r="AK3187" s="17">
        <v>0.94378234777849612</v>
      </c>
      <c r="AL3187" t="str">
        <f>IF(AK3187&lt;='CAV Tier 1 Analysis'!$A$5,"Tier 1", "Tier 2")</f>
        <v>Tier 2</v>
      </c>
      <c r="AM3187" t="str">
        <f t="shared" si="99"/>
        <v>Ohio - Tier 2</v>
      </c>
      <c r="AN3187" t="str">
        <f t="shared" si="100"/>
        <v>Utica, Village Of - Tier 2</v>
      </c>
    </row>
    <row r="3188" spans="1:40" x14ac:dyDescent="0.3">
      <c r="A3188">
        <v>5</v>
      </c>
      <c r="B3188" t="s">
        <v>27</v>
      </c>
      <c r="C3188" t="s">
        <v>6591</v>
      </c>
      <c r="D3188" t="s">
        <v>10407</v>
      </c>
      <c r="E3188" t="s">
        <v>3022</v>
      </c>
      <c r="F3188" s="12">
        <v>15.554447659434999</v>
      </c>
      <c r="G3188" s="12">
        <v>9.4717581348040714</v>
      </c>
      <c r="H3188" s="12">
        <v>4.9930993362385676</v>
      </c>
      <c r="I3188">
        <v>1</v>
      </c>
      <c r="J3188" s="15">
        <v>0.30424200278164121</v>
      </c>
      <c r="K3188" s="15">
        <v>0.69575799721835885</v>
      </c>
      <c r="L3188" s="56">
        <v>0.23008000000000001</v>
      </c>
      <c r="M3188">
        <v>3</v>
      </c>
      <c r="N3188">
        <v>0</v>
      </c>
      <c r="O3188" s="12">
        <v>7</v>
      </c>
      <c r="P3188" s="12">
        <v>7</v>
      </c>
      <c r="Q3188" s="12">
        <v>0</v>
      </c>
      <c r="R3188" s="12">
        <v>0.69575799721835885</v>
      </c>
      <c r="S3188" s="12">
        <v>1.5191105421449052</v>
      </c>
      <c r="T3188" s="12">
        <v>12.06413496190167</v>
      </c>
      <c r="U3188" s="12">
        <v>0</v>
      </c>
      <c r="V3188" s="12">
        <v>0</v>
      </c>
      <c r="W3188" s="57">
        <v>5.7884070442360749E-6</v>
      </c>
      <c r="X3188" s="57">
        <v>8.1048223693097398E-5</v>
      </c>
      <c r="Y3188" s="57">
        <v>0</v>
      </c>
      <c r="Z3188" s="57">
        <v>8.5246631823286201E-4</v>
      </c>
      <c r="AA3188" s="57">
        <v>2.7095338597207725E-3</v>
      </c>
      <c r="AB3188" s="57">
        <v>0</v>
      </c>
      <c r="AC3188" s="57">
        <v>3.8915042555738951E-5</v>
      </c>
      <c r="AD3188" s="57">
        <v>6.3093365600375578E-6</v>
      </c>
      <c r="AE3188" s="57">
        <v>1.0871930150397791E-6</v>
      </c>
      <c r="AF3188" s="57">
        <v>0</v>
      </c>
      <c r="AG3188" s="57">
        <v>0</v>
      </c>
      <c r="AH3188" s="17">
        <v>3.3592258007470767E-4</v>
      </c>
      <c r="AI3188" s="12">
        <v>532</v>
      </c>
      <c r="AJ3188" s="16">
        <v>8</v>
      </c>
      <c r="AK3188" s="17">
        <v>0.94411827035857088</v>
      </c>
      <c r="AL3188" t="str">
        <f>IF(AK3188&lt;='CAV Tier 1 Analysis'!$A$5,"Tier 1", "Tier 2")</f>
        <v>Tier 2</v>
      </c>
      <c r="AM3188" t="str">
        <f t="shared" si="99"/>
        <v>Ohio - Tier 2</v>
      </c>
      <c r="AN3188" t="str">
        <f t="shared" si="100"/>
        <v>Florida, Village Of - Tier 2</v>
      </c>
    </row>
    <row r="3189" spans="1:40" x14ac:dyDescent="0.3">
      <c r="A3189">
        <v>5</v>
      </c>
      <c r="B3189" t="s">
        <v>27</v>
      </c>
      <c r="C3189" t="s">
        <v>6651</v>
      </c>
      <c r="D3189" t="s">
        <v>10227</v>
      </c>
      <c r="E3189" t="s">
        <v>3002</v>
      </c>
      <c r="F3189" s="12">
        <v>80.979125700404694</v>
      </c>
      <c r="G3189" s="12">
        <v>114.21593266035515</v>
      </c>
      <c r="H3189" s="12">
        <v>52.741668319388879</v>
      </c>
      <c r="I3189">
        <v>1</v>
      </c>
      <c r="J3189" s="15">
        <v>0</v>
      </c>
      <c r="K3189" s="15">
        <v>0.99999999999999978</v>
      </c>
      <c r="L3189" s="56">
        <v>1.0341900000000002</v>
      </c>
      <c r="M3189">
        <v>1</v>
      </c>
      <c r="N3189">
        <v>0</v>
      </c>
      <c r="O3189" s="12">
        <v>7</v>
      </c>
      <c r="P3189" s="12">
        <v>7</v>
      </c>
      <c r="Q3189" s="12">
        <v>0</v>
      </c>
      <c r="R3189" s="12">
        <v>0.99999999999999978</v>
      </c>
      <c r="S3189" s="12">
        <v>0</v>
      </c>
      <c r="T3189" s="12">
        <v>119.12638376507051</v>
      </c>
      <c r="U3189" s="12">
        <v>38.14725806466582</v>
      </c>
      <c r="V3189" s="12">
        <v>0</v>
      </c>
      <c r="W3189" s="57">
        <v>2.6018396562406584E-5</v>
      </c>
      <c r="X3189" s="57">
        <v>2.7016074564365797E-5</v>
      </c>
      <c r="Y3189" s="57">
        <v>0</v>
      </c>
      <c r="Z3189" s="57">
        <v>8.5246631823286201E-4</v>
      </c>
      <c r="AA3189" s="57">
        <v>2.7095338597207725E-3</v>
      </c>
      <c r="AB3189" s="57">
        <v>0</v>
      </c>
      <c r="AC3189" s="57">
        <v>5.5931865262521331E-5</v>
      </c>
      <c r="AD3189" s="57">
        <v>0</v>
      </c>
      <c r="AE3189" s="57">
        <v>1.0735404796558874E-5</v>
      </c>
      <c r="AF3189" s="57">
        <v>1.0602584443008061E-5</v>
      </c>
      <c r="AG3189" s="57">
        <v>0</v>
      </c>
      <c r="AH3189" s="17">
        <v>3.3566404578022684E-4</v>
      </c>
      <c r="AI3189" s="12">
        <v>533</v>
      </c>
      <c r="AJ3189" s="16">
        <v>8</v>
      </c>
      <c r="AK3189" s="17">
        <v>0.9444539344043511</v>
      </c>
      <c r="AL3189" t="str">
        <f>IF(AK3189&lt;='CAV Tier 1 Analysis'!$A$5,"Tier 1", "Tier 2")</f>
        <v>Tier 2</v>
      </c>
      <c r="AM3189" t="str">
        <f t="shared" si="99"/>
        <v>Ohio - Tier 2</v>
      </c>
      <c r="AN3189" t="str">
        <f t="shared" si="100"/>
        <v>Mechanicsburg, Village Of - Tier 2</v>
      </c>
    </row>
    <row r="3190" spans="1:40" x14ac:dyDescent="0.3">
      <c r="A3190">
        <v>5</v>
      </c>
      <c r="B3190" t="s">
        <v>27</v>
      </c>
      <c r="C3190" t="s">
        <v>6785</v>
      </c>
      <c r="D3190" t="s">
        <v>10408</v>
      </c>
      <c r="E3190" t="s">
        <v>3017</v>
      </c>
      <c r="F3190" s="12">
        <v>38.711023445188957</v>
      </c>
      <c r="G3190" s="12">
        <v>36.345265870304353</v>
      </c>
      <c r="H3190" s="12">
        <v>18.007641455844698</v>
      </c>
      <c r="I3190">
        <v>1</v>
      </c>
      <c r="J3190" s="15">
        <v>0</v>
      </c>
      <c r="K3190" s="15">
        <v>1.0000000000000002</v>
      </c>
      <c r="L3190" s="56">
        <v>0.57260999999999995</v>
      </c>
      <c r="M3190">
        <v>2</v>
      </c>
      <c r="N3190">
        <v>0</v>
      </c>
      <c r="O3190" s="12">
        <v>7</v>
      </c>
      <c r="P3190" s="12">
        <v>7</v>
      </c>
      <c r="Q3190" s="12">
        <v>0</v>
      </c>
      <c r="R3190" s="12">
        <v>1.0000000000000002</v>
      </c>
      <c r="S3190" s="12">
        <v>0</v>
      </c>
      <c r="T3190" s="12">
        <v>43.463469691855536</v>
      </c>
      <c r="U3190" s="12">
        <v>4.7524462466665796</v>
      </c>
      <c r="V3190" s="12">
        <v>0</v>
      </c>
      <c r="W3190" s="57">
        <v>1.4405857778164198E-5</v>
      </c>
      <c r="X3190" s="57">
        <v>5.4032149128731594E-5</v>
      </c>
      <c r="Y3190" s="57">
        <v>0</v>
      </c>
      <c r="Z3190" s="57">
        <v>8.5246631823286201E-4</v>
      </c>
      <c r="AA3190" s="57">
        <v>2.7095338597207725E-3</v>
      </c>
      <c r="AB3190" s="57">
        <v>0</v>
      </c>
      <c r="AC3190" s="57">
        <v>5.5931865262521358E-5</v>
      </c>
      <c r="AD3190" s="57">
        <v>0</v>
      </c>
      <c r="AE3190" s="57">
        <v>3.916831236354965E-6</v>
      </c>
      <c r="AF3190" s="57">
        <v>1.3208868788347224E-6</v>
      </c>
      <c r="AG3190" s="57">
        <v>0</v>
      </c>
      <c r="AH3190" s="17">
        <v>3.3560070620347647E-4</v>
      </c>
      <c r="AI3190" s="12">
        <v>534</v>
      </c>
      <c r="AJ3190" s="16">
        <v>8</v>
      </c>
      <c r="AK3190" s="17">
        <v>0.94478953511055463</v>
      </c>
      <c r="AL3190" t="str">
        <f>IF(AK3190&lt;='CAV Tier 1 Analysis'!$A$5,"Tier 1", "Tier 2")</f>
        <v>Tier 2</v>
      </c>
      <c r="AM3190" t="str">
        <f t="shared" si="99"/>
        <v>Ohio - Tier 2</v>
      </c>
      <c r="AN3190" t="str">
        <f t="shared" si="100"/>
        <v>Hamler, Village Of - Tier 2</v>
      </c>
    </row>
    <row r="3191" spans="1:40" x14ac:dyDescent="0.3">
      <c r="A3191">
        <v>5</v>
      </c>
      <c r="B3191" t="s">
        <v>27</v>
      </c>
      <c r="C3191" t="s">
        <v>7064</v>
      </c>
      <c r="D3191" t="s">
        <v>10781</v>
      </c>
      <c r="E3191" t="s">
        <v>3352</v>
      </c>
      <c r="F3191" s="12">
        <v>96.541247538236874</v>
      </c>
      <c r="G3191" s="12">
        <v>84.216067049892246</v>
      </c>
      <c r="H3191" s="12">
        <v>39.690008776004376</v>
      </c>
      <c r="I3191">
        <v>6</v>
      </c>
      <c r="J3191" s="15">
        <v>0.43387712599791733</v>
      </c>
      <c r="K3191" s="15">
        <v>0.56612287400208261</v>
      </c>
      <c r="L3191" s="56">
        <v>0.69144000000000005</v>
      </c>
      <c r="M3191">
        <v>28</v>
      </c>
      <c r="N3191">
        <v>0</v>
      </c>
      <c r="O3191" s="12">
        <v>9</v>
      </c>
      <c r="P3191" s="12">
        <v>4</v>
      </c>
      <c r="Q3191" s="12">
        <v>0</v>
      </c>
      <c r="R3191" s="12">
        <v>3.3967372440124954</v>
      </c>
      <c r="S3191" s="12">
        <v>17.220586938564896</v>
      </c>
      <c r="T3191" s="12">
        <v>96.217897689326719</v>
      </c>
      <c r="U3191" s="12">
        <v>0</v>
      </c>
      <c r="V3191" s="12">
        <v>0</v>
      </c>
      <c r="W3191" s="57">
        <v>1.7395411016457718E-5</v>
      </c>
      <c r="X3191" s="57">
        <v>7.5645008780224235E-4</v>
      </c>
      <c r="Y3191" s="57">
        <v>0</v>
      </c>
      <c r="Z3191" s="57">
        <v>1.0960281234422512E-3</v>
      </c>
      <c r="AA3191" s="57">
        <v>1.5483050626975841E-3</v>
      </c>
      <c r="AB3191" s="57">
        <v>0</v>
      </c>
      <c r="AC3191" s="57">
        <v>1.8998584986429498E-4</v>
      </c>
      <c r="AD3191" s="57">
        <v>7.1522430884709623E-5</v>
      </c>
      <c r="AE3191" s="57">
        <v>8.6709429743613236E-6</v>
      </c>
      <c r="AF3191" s="57">
        <v>0</v>
      </c>
      <c r="AG3191" s="57">
        <v>0</v>
      </c>
      <c r="AH3191" s="17">
        <v>3.3530526442562738E-4</v>
      </c>
      <c r="AI3191" s="12">
        <v>535</v>
      </c>
      <c r="AJ3191" s="16">
        <v>8</v>
      </c>
      <c r="AK3191" s="17">
        <v>0.94512484037498024</v>
      </c>
      <c r="AL3191" t="str">
        <f>IF(AK3191&lt;='CAV Tier 1 Analysis'!$A$5,"Tier 1", "Tier 2")</f>
        <v>Tier 2</v>
      </c>
      <c r="AM3191" t="str">
        <f t="shared" si="99"/>
        <v>Ohio - Tier 2</v>
      </c>
      <c r="AN3191" t="str">
        <f t="shared" si="100"/>
        <v>Athalia, Village Of - Tier 2</v>
      </c>
    </row>
    <row r="3192" spans="1:40" x14ac:dyDescent="0.3">
      <c r="A3192">
        <v>5</v>
      </c>
      <c r="B3192" t="s">
        <v>27</v>
      </c>
      <c r="C3192" t="s">
        <v>6946</v>
      </c>
      <c r="D3192" t="s">
        <v>10644</v>
      </c>
      <c r="E3192" t="s">
        <v>2992</v>
      </c>
      <c r="F3192" s="12">
        <v>2044.7129042302472</v>
      </c>
      <c r="G3192" s="12">
        <v>2451.8564247374106</v>
      </c>
      <c r="H3192" s="12">
        <v>1369.7485686924488</v>
      </c>
      <c r="I3192">
        <v>3</v>
      </c>
      <c r="J3192" s="15">
        <v>0.10113025053581567</v>
      </c>
      <c r="K3192" s="15">
        <v>0.8988697494641843</v>
      </c>
      <c r="L3192" s="56">
        <v>1.6376900000000001</v>
      </c>
      <c r="M3192">
        <v>11</v>
      </c>
      <c r="N3192">
        <v>0</v>
      </c>
      <c r="O3192" s="12">
        <v>11</v>
      </c>
      <c r="P3192" s="12">
        <v>2</v>
      </c>
      <c r="Q3192" s="12">
        <v>0</v>
      </c>
      <c r="R3192" s="12">
        <v>2.6966092483925528</v>
      </c>
      <c r="S3192" s="12">
        <v>138.52301592294228</v>
      </c>
      <c r="T3192" s="12">
        <v>2923.3593173460745</v>
      </c>
      <c r="U3192" s="12">
        <v>878.64641311582727</v>
      </c>
      <c r="V3192" s="12">
        <v>0</v>
      </c>
      <c r="W3192" s="57">
        <v>4.1201392264755638E-5</v>
      </c>
      <c r="X3192" s="57">
        <v>2.9717682020802375E-4</v>
      </c>
      <c r="Y3192" s="57">
        <v>0</v>
      </c>
      <c r="Z3192" s="57">
        <v>1.3395899286516404E-3</v>
      </c>
      <c r="AA3192" s="57">
        <v>7.7415253134879207E-4</v>
      </c>
      <c r="AB3192" s="57">
        <v>0</v>
      </c>
      <c r="AC3192" s="57">
        <v>1.5082638514676123E-4</v>
      </c>
      <c r="AD3192" s="57">
        <v>5.7532898661558779E-4</v>
      </c>
      <c r="AE3192" s="57">
        <v>2.634466408330963E-4</v>
      </c>
      <c r="AF3192" s="57">
        <v>2.4420949927291485E-4</v>
      </c>
      <c r="AG3192" s="57">
        <v>0</v>
      </c>
      <c r="AH3192" s="17">
        <v>3.3508474403105203E-4</v>
      </c>
      <c r="AI3192" s="12">
        <v>536</v>
      </c>
      <c r="AJ3192" s="16">
        <v>8</v>
      </c>
      <c r="AK3192" s="17">
        <v>0.94545992511901134</v>
      </c>
      <c r="AL3192" t="str">
        <f>IF(AK3192&lt;='CAV Tier 1 Analysis'!$A$5,"Tier 1", "Tier 2")</f>
        <v>Tier 2</v>
      </c>
      <c r="AM3192" t="str">
        <f t="shared" si="99"/>
        <v>Ohio - Tier 2</v>
      </c>
      <c r="AN3192" t="str">
        <f t="shared" si="100"/>
        <v>Silver Lake, Village Of - Tier 2</v>
      </c>
    </row>
    <row r="3193" spans="1:40" x14ac:dyDescent="0.3">
      <c r="A3193">
        <v>5</v>
      </c>
      <c r="B3193" t="s">
        <v>27</v>
      </c>
      <c r="C3193" t="s">
        <v>6654</v>
      </c>
      <c r="D3193" t="s">
        <v>10231</v>
      </c>
      <c r="E3193" t="s">
        <v>2693</v>
      </c>
      <c r="F3193" s="12">
        <v>720.09789692420054</v>
      </c>
      <c r="G3193" s="12">
        <v>2936.3056504488177</v>
      </c>
      <c r="H3193" s="12">
        <v>1549.2426925048217</v>
      </c>
      <c r="I3193">
        <v>0</v>
      </c>
      <c r="J3193" s="15">
        <v>3.4645555285515571E-4</v>
      </c>
      <c r="K3193" s="15">
        <v>0.9996535444471446</v>
      </c>
      <c r="L3193" s="56">
        <v>1.93387</v>
      </c>
      <c r="M3193">
        <v>2</v>
      </c>
      <c r="N3193">
        <v>0</v>
      </c>
      <c r="O3193" s="12">
        <v>7.125</v>
      </c>
      <c r="P3193" s="12">
        <v>4</v>
      </c>
      <c r="Q3193" s="12">
        <v>0</v>
      </c>
      <c r="R3193" s="12">
        <v>0</v>
      </c>
      <c r="S3193" s="12">
        <v>0.53674373353856797</v>
      </c>
      <c r="T3193" s="12">
        <v>3696.7909738425178</v>
      </c>
      <c r="U3193" s="12">
        <v>2976.6930769183173</v>
      </c>
      <c r="V3193" s="12">
        <v>0</v>
      </c>
      <c r="W3193" s="57">
        <v>4.8652758738859604E-5</v>
      </c>
      <c r="X3193" s="57">
        <v>5.4032149128731594E-5</v>
      </c>
      <c r="Y3193" s="57">
        <v>0</v>
      </c>
      <c r="Z3193" s="57">
        <v>8.6768893105844879E-4</v>
      </c>
      <c r="AA3193" s="57">
        <v>1.5483050626975841E-3</v>
      </c>
      <c r="AB3193" s="57">
        <v>0</v>
      </c>
      <c r="AC3193" s="57">
        <v>0</v>
      </c>
      <c r="AD3193" s="57">
        <v>2.2292629584443451E-6</v>
      </c>
      <c r="AE3193" s="57">
        <v>3.3314658179107049E-4</v>
      </c>
      <c r="AF3193" s="57">
        <v>8.2733704360726313E-4</v>
      </c>
      <c r="AG3193" s="57">
        <v>0</v>
      </c>
      <c r="AH3193" s="17">
        <v>3.346719809073093E-4</v>
      </c>
      <c r="AI3193" s="12">
        <v>537</v>
      </c>
      <c r="AJ3193" s="16">
        <v>8</v>
      </c>
      <c r="AK3193" s="17">
        <v>0.94579459709991864</v>
      </c>
      <c r="AL3193" t="str">
        <f>IF(AK3193&lt;='CAV Tier 1 Analysis'!$A$5,"Tier 1", "Tier 2")</f>
        <v>Tier 2</v>
      </c>
      <c r="AM3193" t="str">
        <f t="shared" si="99"/>
        <v>Ohio - Tier 2</v>
      </c>
      <c r="AN3193" t="str">
        <f t="shared" si="100"/>
        <v>New Carlisle, City Of - Tier 2</v>
      </c>
    </row>
    <row r="3194" spans="1:40" x14ac:dyDescent="0.3">
      <c r="A3194">
        <v>5</v>
      </c>
      <c r="B3194" t="s">
        <v>27</v>
      </c>
      <c r="C3194" t="s">
        <v>6853</v>
      </c>
      <c r="D3194" t="s">
        <v>10508</v>
      </c>
      <c r="E3194" t="s">
        <v>3321</v>
      </c>
      <c r="F3194" s="12">
        <v>52.639577678672843</v>
      </c>
      <c r="G3194" s="12">
        <v>13.342269635739925</v>
      </c>
      <c r="H3194" s="12">
        <v>6.5780492157601484</v>
      </c>
      <c r="I3194">
        <v>5</v>
      </c>
      <c r="J3194" s="15">
        <v>0.76687116564417179</v>
      </c>
      <c r="K3194" s="15">
        <v>0.23312883435582821</v>
      </c>
      <c r="L3194" s="56">
        <v>0.31296000000000002</v>
      </c>
      <c r="M3194">
        <v>25</v>
      </c>
      <c r="N3194">
        <v>0</v>
      </c>
      <c r="O3194" s="12">
        <v>8</v>
      </c>
      <c r="P3194" s="12">
        <v>5</v>
      </c>
      <c r="Q3194" s="12">
        <v>0</v>
      </c>
      <c r="R3194" s="12">
        <v>1.165644171779141</v>
      </c>
      <c r="S3194" s="12">
        <v>5.0445162697547152</v>
      </c>
      <c r="T3194" s="12">
        <v>15.477032777458312</v>
      </c>
      <c r="U3194" s="12">
        <v>0</v>
      </c>
      <c r="V3194" s="12">
        <v>0</v>
      </c>
      <c r="W3194" s="57">
        <v>7.8735216818677068E-6</v>
      </c>
      <c r="X3194" s="57">
        <v>6.7540186410914498E-4</v>
      </c>
      <c r="Y3194" s="57">
        <v>0</v>
      </c>
      <c r="Z3194" s="57">
        <v>9.742472208375566E-4</v>
      </c>
      <c r="AA3194" s="57">
        <v>1.9353813283719803E-3</v>
      </c>
      <c r="AB3194" s="57">
        <v>0</v>
      </c>
      <c r="AC3194" s="57">
        <v>6.5196652759994201E-5</v>
      </c>
      <c r="AD3194" s="57">
        <v>2.0951438388103647E-5</v>
      </c>
      <c r="AE3194" s="57">
        <v>1.3947557767160476E-6</v>
      </c>
      <c r="AF3194" s="57">
        <v>0</v>
      </c>
      <c r="AG3194" s="57">
        <v>0</v>
      </c>
      <c r="AH3194" s="17">
        <v>3.3458607108412394E-4</v>
      </c>
      <c r="AI3194" s="12">
        <v>538</v>
      </c>
      <c r="AJ3194" s="16">
        <v>8</v>
      </c>
      <c r="AK3194" s="17">
        <v>0.94612918317100281</v>
      </c>
      <c r="AL3194" t="str">
        <f>IF(AK3194&lt;='CAV Tier 1 Analysis'!$A$5,"Tier 1", "Tier 2")</f>
        <v>Tier 2</v>
      </c>
      <c r="AM3194" t="str">
        <f t="shared" si="99"/>
        <v>Ohio - Tier 2</v>
      </c>
      <c r="AN3194" t="str">
        <f t="shared" si="100"/>
        <v>Green Camp, Village Of - Tier 2</v>
      </c>
    </row>
    <row r="3195" spans="1:40" x14ac:dyDescent="0.3">
      <c r="A3195">
        <v>5</v>
      </c>
      <c r="B3195" t="s">
        <v>27</v>
      </c>
      <c r="C3195" t="s">
        <v>6792</v>
      </c>
      <c r="D3195" t="s">
        <v>10416</v>
      </c>
      <c r="E3195" t="s">
        <v>3142</v>
      </c>
      <c r="F3195" s="12">
        <v>11.627878978476575</v>
      </c>
      <c r="G3195" s="12">
        <v>16.708623952419572</v>
      </c>
      <c r="H3195" s="12">
        <v>7.3499684599441295</v>
      </c>
      <c r="I3195">
        <v>4</v>
      </c>
      <c r="J3195" s="15">
        <v>0.24674299249901302</v>
      </c>
      <c r="K3195" s="15">
        <v>0.75325700750098701</v>
      </c>
      <c r="L3195" s="56">
        <v>0.20263999999999999</v>
      </c>
      <c r="M3195">
        <v>16</v>
      </c>
      <c r="N3195">
        <v>0</v>
      </c>
      <c r="O3195" s="12">
        <v>11.333333333333334</v>
      </c>
      <c r="P3195" s="12">
        <v>4.333333333333333</v>
      </c>
      <c r="Q3195" s="12">
        <v>0</v>
      </c>
      <c r="R3195" s="12">
        <v>3.013028030003948</v>
      </c>
      <c r="S3195" s="12">
        <v>1.8135532125799767</v>
      </c>
      <c r="T3195" s="12">
        <v>15.978192304226368</v>
      </c>
      <c r="U3195" s="12">
        <v>4.3503133257497932</v>
      </c>
      <c r="V3195" s="12">
        <v>0.73043164819320339</v>
      </c>
      <c r="W3195" s="57">
        <v>5.0980650358310069E-6</v>
      </c>
      <c r="X3195" s="57">
        <v>4.3225719302985275E-4</v>
      </c>
      <c r="Y3195" s="57">
        <v>0</v>
      </c>
      <c r="Z3195" s="57">
        <v>1.3801835628532051E-3</v>
      </c>
      <c r="AA3195" s="57">
        <v>1.6773304845890495E-3</v>
      </c>
      <c r="AB3195" s="57">
        <v>0</v>
      </c>
      <c r="AC3195" s="57">
        <v>1.6852427780638096E-4</v>
      </c>
      <c r="AD3195" s="57">
        <v>7.5322481611828289E-6</v>
      </c>
      <c r="AE3195" s="57">
        <v>1.4399191588104555E-6</v>
      </c>
      <c r="AF3195" s="57">
        <v>1.2091187343430229E-6</v>
      </c>
      <c r="AG3195" s="57">
        <v>1.0295293061358212E-6</v>
      </c>
      <c r="AH3195" s="17">
        <v>3.3405494533407195E-4</v>
      </c>
      <c r="AI3195" s="12">
        <v>539</v>
      </c>
      <c r="AJ3195" s="16">
        <v>8</v>
      </c>
      <c r="AK3195" s="17">
        <v>0.94646323811633692</v>
      </c>
      <c r="AL3195" t="str">
        <f>IF(AK3195&lt;='CAV Tier 1 Analysis'!$A$5,"Tier 1", "Tier 2")</f>
        <v>Tier 2</v>
      </c>
      <c r="AM3195" t="str">
        <f t="shared" si="99"/>
        <v>Ohio - Tier 2</v>
      </c>
      <c r="AN3195" t="str">
        <f t="shared" si="100"/>
        <v>Laurelville, Village Of - Tier 2</v>
      </c>
    </row>
    <row r="3196" spans="1:40" x14ac:dyDescent="0.3">
      <c r="A3196">
        <v>5</v>
      </c>
      <c r="B3196" t="s">
        <v>27</v>
      </c>
      <c r="C3196" t="s">
        <v>6858</v>
      </c>
      <c r="D3196" t="s">
        <v>10516</v>
      </c>
      <c r="E3196" t="s">
        <v>3240</v>
      </c>
      <c r="F3196" s="12">
        <v>536.75431780195311</v>
      </c>
      <c r="G3196" s="12">
        <v>843.95912464840819</v>
      </c>
      <c r="H3196" s="12">
        <v>326.5636783115205</v>
      </c>
      <c r="I3196">
        <v>4</v>
      </c>
      <c r="J3196" s="15">
        <v>0.169539685546505</v>
      </c>
      <c r="K3196" s="15">
        <v>0.830460314453495</v>
      </c>
      <c r="L3196" s="56">
        <v>2.0060199999999999</v>
      </c>
      <c r="M3196">
        <v>12</v>
      </c>
      <c r="N3196">
        <v>2</v>
      </c>
      <c r="O3196" s="12">
        <v>12</v>
      </c>
      <c r="P3196" s="12">
        <v>2</v>
      </c>
      <c r="Q3196" s="12">
        <v>0</v>
      </c>
      <c r="R3196" s="12">
        <v>3.32184125781398</v>
      </c>
      <c r="S3196" s="12">
        <v>55.365503331845204</v>
      </c>
      <c r="T3196" s="12">
        <v>825.05074559313266</v>
      </c>
      <c r="U3196" s="12">
        <v>288.29642779117955</v>
      </c>
      <c r="V3196" s="12">
        <v>18.908379055275532</v>
      </c>
      <c r="W3196" s="57">
        <v>5.0467925499297855E-5</v>
      </c>
      <c r="X3196" s="57">
        <v>3.2419289477238959E-4</v>
      </c>
      <c r="Y3196" s="57">
        <v>4.6328468844104701E-4</v>
      </c>
      <c r="Z3196" s="57">
        <v>1.4613708312563348E-3</v>
      </c>
      <c r="AA3196" s="57">
        <v>7.7415253134879207E-4</v>
      </c>
      <c r="AB3196" s="57">
        <v>0</v>
      </c>
      <c r="AC3196" s="57">
        <v>1.8579677765553598E-4</v>
      </c>
      <c r="AD3196" s="57">
        <v>2.2995008239707891E-4</v>
      </c>
      <c r="AE3196" s="57">
        <v>7.4351738478962043E-5</v>
      </c>
      <c r="AF3196" s="57">
        <v>8.0128621959983965E-5</v>
      </c>
      <c r="AG3196" s="57">
        <v>2.6650995226019899E-5</v>
      </c>
      <c r="AH3196" s="17">
        <v>3.33667917003222E-4</v>
      </c>
      <c r="AI3196" s="12">
        <v>540</v>
      </c>
      <c r="AJ3196" s="16">
        <v>8</v>
      </c>
      <c r="AK3196" s="17">
        <v>0.9467969060333401</v>
      </c>
      <c r="AL3196" t="str">
        <f>IF(AK3196&lt;='CAV Tier 1 Analysis'!$A$5,"Tier 1", "Tier 2")</f>
        <v>Tier 2</v>
      </c>
      <c r="AM3196" t="str">
        <f t="shared" si="99"/>
        <v>Ohio - Tier 2</v>
      </c>
      <c r="AN3196" t="str">
        <f t="shared" si="100"/>
        <v>Seville, Village Of - Tier 2</v>
      </c>
    </row>
    <row r="3197" spans="1:40" x14ac:dyDescent="0.3">
      <c r="A3197">
        <v>5</v>
      </c>
      <c r="B3197" t="s">
        <v>27</v>
      </c>
      <c r="C3197" t="s">
        <v>6658</v>
      </c>
      <c r="D3197" t="s">
        <v>10236</v>
      </c>
      <c r="E3197" t="s">
        <v>3467</v>
      </c>
      <c r="F3197" s="12">
        <v>65.442788173210317</v>
      </c>
      <c r="G3197" s="12">
        <v>13.918446008537783</v>
      </c>
      <c r="H3197" s="12">
        <v>5.3309432628854649</v>
      </c>
      <c r="I3197">
        <v>10</v>
      </c>
      <c r="J3197" s="15">
        <v>0.6422332591197123</v>
      </c>
      <c r="K3197" s="15">
        <v>0.3577667408802877</v>
      </c>
      <c r="L3197" s="56">
        <v>0.23355999999999999</v>
      </c>
      <c r="M3197">
        <v>14</v>
      </c>
      <c r="N3197">
        <v>0</v>
      </c>
      <c r="O3197" s="12">
        <v>13</v>
      </c>
      <c r="P3197" s="12">
        <v>2</v>
      </c>
      <c r="Q3197" s="12">
        <v>1</v>
      </c>
      <c r="R3197" s="12">
        <v>3.5776674088028768</v>
      </c>
      <c r="S3197" s="12">
        <v>3.4237090659052054</v>
      </c>
      <c r="T3197" s="12">
        <v>13.68424138820181</v>
      </c>
      <c r="U3197" s="12">
        <v>0</v>
      </c>
      <c r="V3197" s="12">
        <v>0.23420462033597289</v>
      </c>
      <c r="W3197" s="57">
        <v>5.8759577071096037E-6</v>
      </c>
      <c r="X3197" s="57">
        <v>3.7822504390112117E-4</v>
      </c>
      <c r="Y3197" s="57">
        <v>0</v>
      </c>
      <c r="Z3197" s="57">
        <v>1.5831517338610293E-3</v>
      </c>
      <c r="AA3197" s="57">
        <v>7.7415253134879207E-4</v>
      </c>
      <c r="AB3197" s="57">
        <v>7.0077084793272596E-4</v>
      </c>
      <c r="AC3197" s="57">
        <v>2.001056114632764E-4</v>
      </c>
      <c r="AD3197" s="57">
        <v>1.4219724095882969E-5</v>
      </c>
      <c r="AE3197" s="57">
        <v>1.2331934034519562E-6</v>
      </c>
      <c r="AF3197" s="57">
        <v>0</v>
      </c>
      <c r="AG3197" s="57">
        <v>3.3010689071966363E-7</v>
      </c>
      <c r="AH3197" s="17">
        <v>3.3255134096400995E-4</v>
      </c>
      <c r="AI3197" s="12">
        <v>541</v>
      </c>
      <c r="AJ3197" s="16">
        <v>8</v>
      </c>
      <c r="AK3197" s="17">
        <v>0.9471294573743041</v>
      </c>
      <c r="AL3197" t="str">
        <f>IF(AK3197&lt;='CAV Tier 1 Analysis'!$A$5,"Tier 1", "Tier 2")</f>
        <v>Tier 2</v>
      </c>
      <c r="AM3197" t="str">
        <f t="shared" si="99"/>
        <v>Ohio - Tier 2</v>
      </c>
      <c r="AN3197" t="str">
        <f t="shared" si="100"/>
        <v>Chilo, Village Of - Tier 2</v>
      </c>
    </row>
    <row r="3198" spans="1:40" x14ac:dyDescent="0.3">
      <c r="A3198">
        <v>5</v>
      </c>
      <c r="B3198" t="s">
        <v>27</v>
      </c>
      <c r="C3198" t="s">
        <v>7069</v>
      </c>
      <c r="D3198" t="s">
        <v>10788</v>
      </c>
      <c r="E3198" t="s">
        <v>2880</v>
      </c>
      <c r="F3198" s="12">
        <v>4.6075811473908495</v>
      </c>
      <c r="G3198" s="12">
        <v>6.1102824895829926</v>
      </c>
      <c r="H3198" s="12">
        <v>2.4374578208955979</v>
      </c>
      <c r="I3198">
        <v>0</v>
      </c>
      <c r="J3198" s="15">
        <v>0</v>
      </c>
      <c r="K3198" s="15">
        <v>1</v>
      </c>
      <c r="L3198" s="56">
        <v>0.16481000000000001</v>
      </c>
      <c r="M3198">
        <v>0</v>
      </c>
      <c r="N3198">
        <v>0</v>
      </c>
      <c r="O3198" s="12">
        <v>14</v>
      </c>
      <c r="P3198" s="12">
        <v>5</v>
      </c>
      <c r="Q3198" s="12">
        <v>0</v>
      </c>
      <c r="R3198" s="12">
        <v>0</v>
      </c>
      <c r="S3198" s="12">
        <v>0</v>
      </c>
      <c r="T3198" s="12">
        <v>5.9439031161430194</v>
      </c>
      <c r="U3198" s="12">
        <v>1.3363219687521699</v>
      </c>
      <c r="V3198" s="12">
        <v>0.16637937343997322</v>
      </c>
      <c r="W3198" s="57">
        <v>4.1463289506282492E-6</v>
      </c>
      <c r="X3198" s="57">
        <v>0</v>
      </c>
      <c r="Y3198" s="57">
        <v>0</v>
      </c>
      <c r="Z3198" s="57">
        <v>1.704932636465724E-3</v>
      </c>
      <c r="AA3198" s="57">
        <v>1.9353813283719803E-3</v>
      </c>
      <c r="AB3198" s="57">
        <v>0</v>
      </c>
      <c r="AC3198" s="57">
        <v>0</v>
      </c>
      <c r="AD3198" s="57">
        <v>0</v>
      </c>
      <c r="AE3198" s="57">
        <v>5.3565133101969507E-7</v>
      </c>
      <c r="AF3198" s="57">
        <v>3.7141506979934968E-7</v>
      </c>
      <c r="AG3198" s="57">
        <v>2.345085146798848E-7</v>
      </c>
      <c r="AH3198" s="17">
        <v>3.3141835170034831E-4</v>
      </c>
      <c r="AI3198" s="12">
        <v>542</v>
      </c>
      <c r="AJ3198" s="16">
        <v>8</v>
      </c>
      <c r="AK3198" s="17">
        <v>0.94746087572600446</v>
      </c>
      <c r="AL3198" t="str">
        <f>IF(AK3198&lt;='CAV Tier 1 Analysis'!$A$5,"Tier 1", "Tier 2")</f>
        <v>Tier 2</v>
      </c>
      <c r="AM3198" t="str">
        <f t="shared" si="99"/>
        <v>Ohio - Tier 2</v>
      </c>
      <c r="AN3198" t="str">
        <f t="shared" si="100"/>
        <v>Sarahsville, Village Of - Tier 2</v>
      </c>
    </row>
    <row r="3199" spans="1:40" x14ac:dyDescent="0.3">
      <c r="A3199">
        <v>5</v>
      </c>
      <c r="B3199" t="s">
        <v>27</v>
      </c>
      <c r="C3199" t="s">
        <v>6795</v>
      </c>
      <c r="D3199" t="s">
        <v>10421</v>
      </c>
      <c r="E3199" t="s">
        <v>2982</v>
      </c>
      <c r="F3199" s="12">
        <v>16.032060303166816</v>
      </c>
      <c r="G3199" s="12">
        <v>24.57152982038269</v>
      </c>
      <c r="H3199" s="12">
        <v>6.6621493045540605</v>
      </c>
      <c r="I3199">
        <v>2</v>
      </c>
      <c r="J3199" s="15">
        <v>0.30292539380301192</v>
      </c>
      <c r="K3199" s="15">
        <v>0.69707460619698813</v>
      </c>
      <c r="L3199" s="56">
        <v>0.23108000000000001</v>
      </c>
      <c r="M3199">
        <v>0</v>
      </c>
      <c r="N3199">
        <v>0</v>
      </c>
      <c r="O3199" s="12">
        <v>10</v>
      </c>
      <c r="P3199" s="12">
        <v>6</v>
      </c>
      <c r="Q3199" s="12">
        <v>0</v>
      </c>
      <c r="R3199" s="12">
        <v>1.3941492123939763</v>
      </c>
      <c r="S3199" s="12">
        <v>2.0181342016565007</v>
      </c>
      <c r="T3199" s="12">
        <v>24.46751096913011</v>
      </c>
      <c r="U3199" s="12">
        <v>8.4354506659632946</v>
      </c>
      <c r="V3199" s="12">
        <v>0.10401885125257948</v>
      </c>
      <c r="W3199" s="57">
        <v>5.8135652806939851E-6</v>
      </c>
      <c r="X3199" s="57">
        <v>0</v>
      </c>
      <c r="Y3199" s="57">
        <v>0</v>
      </c>
      <c r="Z3199" s="57">
        <v>1.2178090260469457E-3</v>
      </c>
      <c r="AA3199" s="57">
        <v>2.3224575940463763E-3</v>
      </c>
      <c r="AB3199" s="57">
        <v>0</v>
      </c>
      <c r="AC3199" s="57">
        <v>7.7977365903470137E-5</v>
      </c>
      <c r="AD3199" s="57">
        <v>8.3819363688932809E-6</v>
      </c>
      <c r="AE3199" s="57">
        <v>2.2049576786941326E-6</v>
      </c>
      <c r="AF3199" s="57">
        <v>2.3445349033760994E-6</v>
      </c>
      <c r="AG3199" s="57">
        <v>1.4661256261282274E-7</v>
      </c>
      <c r="AH3199" s="17">
        <v>3.3064869025373292E-4</v>
      </c>
      <c r="AI3199" s="12">
        <v>543</v>
      </c>
      <c r="AJ3199" s="16">
        <v>8</v>
      </c>
      <c r="AK3199" s="17">
        <v>0.94779152441625825</v>
      </c>
      <c r="AL3199" t="str">
        <f>IF(AK3199&lt;='CAV Tier 1 Analysis'!$A$5,"Tier 1", "Tier 2")</f>
        <v>Tier 2</v>
      </c>
      <c r="AM3199" t="str">
        <f t="shared" si="99"/>
        <v>Ohio - Tier 2</v>
      </c>
      <c r="AN3199" t="str">
        <f t="shared" si="100"/>
        <v>Holmesville, Village Of - Tier 2</v>
      </c>
    </row>
    <row r="3200" spans="1:40" x14ac:dyDescent="0.3">
      <c r="A3200">
        <v>5</v>
      </c>
      <c r="B3200" t="s">
        <v>27</v>
      </c>
      <c r="C3200" t="s">
        <v>6686</v>
      </c>
      <c r="D3200" t="s">
        <v>10274</v>
      </c>
      <c r="E3200" t="s">
        <v>2673</v>
      </c>
      <c r="F3200" s="12">
        <v>16767.454028363252</v>
      </c>
      <c r="G3200" s="12">
        <v>8230.8071625093198</v>
      </c>
      <c r="H3200" s="12">
        <v>3310.5570620746416</v>
      </c>
      <c r="I3200">
        <v>2</v>
      </c>
      <c r="J3200" s="15">
        <v>1.1535834450656476E-2</v>
      </c>
      <c r="K3200" s="15">
        <v>0.98846416554934335</v>
      </c>
      <c r="L3200" s="56">
        <v>5.1387700000000001</v>
      </c>
      <c r="M3200">
        <v>10</v>
      </c>
      <c r="N3200">
        <v>0</v>
      </c>
      <c r="O3200" s="12">
        <v>14.583333333333334</v>
      </c>
      <c r="P3200" s="12">
        <v>1.0833333333333333</v>
      </c>
      <c r="Q3200" s="12">
        <v>0</v>
      </c>
      <c r="R3200" s="12">
        <v>1.9769283310986867</v>
      </c>
      <c r="S3200" s="12">
        <v>38.190038207544738</v>
      </c>
      <c r="T3200" s="12">
        <v>8443.1365030400975</v>
      </c>
      <c r="U3200" s="12">
        <v>0</v>
      </c>
      <c r="V3200" s="12">
        <v>0</v>
      </c>
      <c r="W3200" s="57">
        <v>1.2928239076281733E-4</v>
      </c>
      <c r="X3200" s="57">
        <v>2.7016074564365796E-4</v>
      </c>
      <c r="Y3200" s="57">
        <v>0</v>
      </c>
      <c r="Z3200" s="57">
        <v>1.7759714963184626E-3</v>
      </c>
      <c r="AA3200" s="57">
        <v>4.1933262114726239E-4</v>
      </c>
      <c r="AB3200" s="57">
        <v>0</v>
      </c>
      <c r="AC3200" s="57">
        <v>1.1057328904867294E-4</v>
      </c>
      <c r="AD3200" s="57">
        <v>1.5861505638153163E-4</v>
      </c>
      <c r="AE3200" s="57">
        <v>7.6087668615451597E-4</v>
      </c>
      <c r="AF3200" s="57">
        <v>0</v>
      </c>
      <c r="AG3200" s="57">
        <v>0</v>
      </c>
      <c r="AH3200" s="17">
        <v>3.2952838958699281E-4</v>
      </c>
      <c r="AI3200" s="12">
        <v>544</v>
      </c>
      <c r="AJ3200" s="16">
        <v>8</v>
      </c>
      <c r="AK3200" s="17">
        <v>0.94812105280584524</v>
      </c>
      <c r="AL3200" t="str">
        <f>IF(AK3200&lt;='CAV Tier 1 Analysis'!$A$5,"Tier 1", "Tier 2")</f>
        <v>Tier 2</v>
      </c>
      <c r="AM3200" t="str">
        <f t="shared" si="99"/>
        <v>Ohio - Tier 2</v>
      </c>
      <c r="AN3200" t="str">
        <f t="shared" si="100"/>
        <v>Highland Heights, City Of - Tier 2</v>
      </c>
    </row>
    <row r="3201" spans="1:40" x14ac:dyDescent="0.3">
      <c r="A3201">
        <v>5</v>
      </c>
      <c r="B3201" t="s">
        <v>27</v>
      </c>
      <c r="C3201" t="s">
        <v>6827</v>
      </c>
      <c r="D3201" t="s">
        <v>10473</v>
      </c>
      <c r="E3201" t="s">
        <v>2761</v>
      </c>
      <c r="F3201" s="12">
        <v>368.86972509941501</v>
      </c>
      <c r="G3201" s="12">
        <v>1593.7091644083043</v>
      </c>
      <c r="H3201" s="12">
        <v>833.14165275286803</v>
      </c>
      <c r="I3201">
        <v>2</v>
      </c>
      <c r="J3201" s="15">
        <v>3.3390096497378868E-2</v>
      </c>
      <c r="K3201" s="15">
        <v>0.96660990350262099</v>
      </c>
      <c r="L3201" s="56">
        <v>2.0964300000000002</v>
      </c>
      <c r="M3201">
        <v>2</v>
      </c>
      <c r="N3201">
        <v>0</v>
      </c>
      <c r="O3201" s="12">
        <v>16</v>
      </c>
      <c r="P3201" s="12">
        <v>2</v>
      </c>
      <c r="Q3201" s="12">
        <v>0</v>
      </c>
      <c r="R3201" s="12">
        <v>1.933219807005242</v>
      </c>
      <c r="S3201" s="12">
        <v>27.81868018140398</v>
      </c>
      <c r="T3201" s="12">
        <v>1813.484039163171</v>
      </c>
      <c r="U3201" s="12">
        <v>1444.614314063756</v>
      </c>
      <c r="V3201" s="12">
        <v>0</v>
      </c>
      <c r="W3201" s="57">
        <v>5.2742481657457561E-5</v>
      </c>
      <c r="X3201" s="57">
        <v>5.4032149128731594E-5</v>
      </c>
      <c r="Y3201" s="57">
        <v>0</v>
      </c>
      <c r="Z3201" s="57">
        <v>1.9484944416751132E-3</v>
      </c>
      <c r="AA3201" s="57">
        <v>7.7415253134879207E-4</v>
      </c>
      <c r="AB3201" s="57">
        <v>0</v>
      </c>
      <c r="AC3201" s="57">
        <v>1.0812858976825472E-4</v>
      </c>
      <c r="AD3201" s="57">
        <v>1.1553959442128741E-4</v>
      </c>
      <c r="AE3201" s="57">
        <v>1.6342714885821702E-4</v>
      </c>
      <c r="AF3201" s="57">
        <v>4.015136612564638E-4</v>
      </c>
      <c r="AG3201" s="57">
        <v>0</v>
      </c>
      <c r="AH3201" s="17">
        <v>3.28911872555847E-4</v>
      </c>
      <c r="AI3201" s="12">
        <v>545</v>
      </c>
      <c r="AJ3201" s="16">
        <v>8</v>
      </c>
      <c r="AK3201" s="17">
        <v>0.94844996467840104</v>
      </c>
      <c r="AL3201" t="str">
        <f>IF(AK3201&lt;='CAV Tier 1 Analysis'!$A$5,"Tier 1", "Tier 2")</f>
        <v>Tier 2</v>
      </c>
      <c r="AM3201" t="str">
        <f t="shared" si="99"/>
        <v>Ohio - Tier 2</v>
      </c>
      <c r="AN3201" t="str">
        <f t="shared" si="100"/>
        <v>Johnstown, Village Of - Tier 2</v>
      </c>
    </row>
    <row r="3202" spans="1:40" x14ac:dyDescent="0.3">
      <c r="A3202">
        <v>5</v>
      </c>
      <c r="B3202" t="s">
        <v>27</v>
      </c>
      <c r="C3202" t="s">
        <v>6650</v>
      </c>
      <c r="D3202" t="s">
        <v>10226</v>
      </c>
      <c r="E3202" t="s">
        <v>3045</v>
      </c>
      <c r="F3202" s="12">
        <v>18.614729936237254</v>
      </c>
      <c r="G3202" s="12">
        <v>72.057502910668902</v>
      </c>
      <c r="H3202" s="12">
        <v>19.2174309377646</v>
      </c>
      <c r="I3202">
        <v>0</v>
      </c>
      <c r="J3202" s="15">
        <v>0</v>
      </c>
      <c r="K3202" s="15">
        <v>1</v>
      </c>
      <c r="L3202" s="56">
        <v>0.23773</v>
      </c>
      <c r="M3202">
        <v>0</v>
      </c>
      <c r="N3202">
        <v>0</v>
      </c>
      <c r="O3202" s="12">
        <v>7</v>
      </c>
      <c r="P3202" s="12">
        <v>7</v>
      </c>
      <c r="Q3202" s="12">
        <v>0</v>
      </c>
      <c r="R3202" s="12">
        <v>0</v>
      </c>
      <c r="S3202" s="12">
        <v>0</v>
      </c>
      <c r="T3202" s="12">
        <v>45.02414466024554</v>
      </c>
      <c r="U3202" s="12">
        <v>26.409414724008286</v>
      </c>
      <c r="V3202" s="12">
        <v>27.033358250423362</v>
      </c>
      <c r="W3202" s="57">
        <v>5.9808675531390906E-6</v>
      </c>
      <c r="X3202" s="57">
        <v>0</v>
      </c>
      <c r="Y3202" s="57">
        <v>0</v>
      </c>
      <c r="Z3202" s="57">
        <v>8.5246631823286201E-4</v>
      </c>
      <c r="AA3202" s="57">
        <v>2.7095338597207725E-3</v>
      </c>
      <c r="AB3202" s="57">
        <v>0</v>
      </c>
      <c r="AC3202" s="57">
        <v>0</v>
      </c>
      <c r="AD3202" s="57">
        <v>0</v>
      </c>
      <c r="AE3202" s="57">
        <v>4.0574757939415104E-6</v>
      </c>
      <c r="AF3202" s="57">
        <v>7.3401881002052353E-6</v>
      </c>
      <c r="AG3202" s="57">
        <v>3.8102996537627858E-5</v>
      </c>
      <c r="AH3202" s="17">
        <v>3.2886197326714077E-4</v>
      </c>
      <c r="AI3202" s="12">
        <v>546</v>
      </c>
      <c r="AJ3202" s="16">
        <v>8</v>
      </c>
      <c r="AK3202" s="17">
        <v>0.94877882665166813</v>
      </c>
      <c r="AL3202" t="str">
        <f>IF(AK3202&lt;='CAV Tier 1 Analysis'!$A$5,"Tier 1", "Tier 2")</f>
        <v>Tier 2</v>
      </c>
      <c r="AM3202" t="str">
        <f t="shared" si="99"/>
        <v>Ohio - Tier 2</v>
      </c>
      <c r="AN3202" t="str">
        <f t="shared" si="100"/>
        <v>Christiansburg, Village Of - Tier 2</v>
      </c>
    </row>
    <row r="3203" spans="1:40" x14ac:dyDescent="0.3">
      <c r="A3203">
        <v>5</v>
      </c>
      <c r="B3203" t="s">
        <v>27</v>
      </c>
      <c r="C3203" t="s">
        <v>7037</v>
      </c>
      <c r="D3203" t="s">
        <v>10752</v>
      </c>
      <c r="E3203" t="s">
        <v>3055</v>
      </c>
      <c r="F3203" s="12">
        <v>1290.8694226525677</v>
      </c>
      <c r="G3203" s="12">
        <v>2184.0944707781046</v>
      </c>
      <c r="H3203" s="12">
        <v>747.02014172961822</v>
      </c>
      <c r="I3203">
        <v>0</v>
      </c>
      <c r="J3203" s="15">
        <v>6.5776286778280638E-2</v>
      </c>
      <c r="K3203" s="15">
        <v>0.93422371322171938</v>
      </c>
      <c r="L3203" s="56">
        <v>0.94791000000000003</v>
      </c>
      <c r="M3203">
        <v>6</v>
      </c>
      <c r="N3203">
        <v>0</v>
      </c>
      <c r="O3203" s="12">
        <v>12</v>
      </c>
      <c r="P3203" s="12">
        <v>2</v>
      </c>
      <c r="Q3203" s="12">
        <v>0</v>
      </c>
      <c r="R3203" s="12">
        <v>0</v>
      </c>
      <c r="S3203" s="12">
        <v>49.136211071559217</v>
      </c>
      <c r="T3203" s="12">
        <v>1659.7318588368237</v>
      </c>
      <c r="U3203" s="12">
        <v>368.86243618425601</v>
      </c>
      <c r="V3203" s="12">
        <v>524.36261194128087</v>
      </c>
      <c r="W3203" s="57">
        <v>2.3847743920818055E-5</v>
      </c>
      <c r="X3203" s="57">
        <v>1.620964473861948E-4</v>
      </c>
      <c r="Y3203" s="57">
        <v>0</v>
      </c>
      <c r="Z3203" s="57">
        <v>1.4613708312563348E-3</v>
      </c>
      <c r="AA3203" s="57">
        <v>7.7415253134879207E-4</v>
      </c>
      <c r="AB3203" s="57">
        <v>0</v>
      </c>
      <c r="AC3203" s="57">
        <v>0</v>
      </c>
      <c r="AD3203" s="57">
        <v>2.0407790238739508E-4</v>
      </c>
      <c r="AE3203" s="57">
        <v>1.4957134427497716E-4</v>
      </c>
      <c r="AF3203" s="57">
        <v>1.0252100218756591E-4</v>
      </c>
      <c r="AG3203" s="57">
        <v>7.390789779862895E-4</v>
      </c>
      <c r="AH3203" s="17">
        <v>3.28792434613488E-4</v>
      </c>
      <c r="AI3203" s="12">
        <v>547</v>
      </c>
      <c r="AJ3203" s="16">
        <v>8</v>
      </c>
      <c r="AK3203" s="17">
        <v>0.94910761908628161</v>
      </c>
      <c r="AL3203" t="str">
        <f>IF(AK3203&lt;='CAV Tier 1 Analysis'!$A$5,"Tier 1", "Tier 2")</f>
        <v>Tier 2</v>
      </c>
      <c r="AM3203" t="str">
        <f t="shared" si="99"/>
        <v>Ohio - Tier 2</v>
      </c>
      <c r="AN3203" t="str">
        <f t="shared" si="100"/>
        <v>Holland, Village Of - Tier 2</v>
      </c>
    </row>
    <row r="3204" spans="1:40" x14ac:dyDescent="0.3">
      <c r="A3204">
        <v>5</v>
      </c>
      <c r="B3204" t="s">
        <v>27</v>
      </c>
      <c r="C3204" t="s">
        <v>6652</v>
      </c>
      <c r="D3204" t="s">
        <v>10228</v>
      </c>
      <c r="E3204" t="s">
        <v>3051</v>
      </c>
      <c r="F3204" s="12">
        <v>68.786724243409353</v>
      </c>
      <c r="G3204" s="12">
        <v>76.136949252557059</v>
      </c>
      <c r="H3204" s="12">
        <v>55.185788749016531</v>
      </c>
      <c r="I3204">
        <v>0</v>
      </c>
      <c r="J3204" s="15">
        <v>0</v>
      </c>
      <c r="K3204" s="15">
        <v>1</v>
      </c>
      <c r="L3204" s="56">
        <v>0.87848000000000004</v>
      </c>
      <c r="M3204">
        <v>0</v>
      </c>
      <c r="N3204">
        <v>0</v>
      </c>
      <c r="O3204" s="12">
        <v>7</v>
      </c>
      <c r="P3204" s="12">
        <v>7</v>
      </c>
      <c r="Q3204" s="12">
        <v>0</v>
      </c>
      <c r="R3204" s="12">
        <v>0</v>
      </c>
      <c r="S3204" s="12">
        <v>0</v>
      </c>
      <c r="T3204" s="12">
        <v>115.98735247836352</v>
      </c>
      <c r="U3204" s="12">
        <v>47.200628234954166</v>
      </c>
      <c r="V3204" s="12">
        <v>0</v>
      </c>
      <c r="W3204" s="57">
        <v>2.2101007563545321E-5</v>
      </c>
      <c r="X3204" s="57">
        <v>0</v>
      </c>
      <c r="Y3204" s="57">
        <v>0</v>
      </c>
      <c r="Z3204" s="57">
        <v>8.5246631823286201E-4</v>
      </c>
      <c r="AA3204" s="57">
        <v>2.7095338597207725E-3</v>
      </c>
      <c r="AB3204" s="57">
        <v>0</v>
      </c>
      <c r="AC3204" s="57">
        <v>0</v>
      </c>
      <c r="AD3204" s="57">
        <v>0</v>
      </c>
      <c r="AE3204" s="57">
        <v>1.045252227744942E-5</v>
      </c>
      <c r="AF3204" s="57">
        <v>1.3118862849219465E-5</v>
      </c>
      <c r="AG3204" s="57">
        <v>0</v>
      </c>
      <c r="AH3204" s="17">
        <v>3.2797023369489532E-4</v>
      </c>
      <c r="AI3204" s="12">
        <v>548</v>
      </c>
      <c r="AJ3204" s="16">
        <v>8</v>
      </c>
      <c r="AK3204" s="17">
        <v>0.94943558931997651</v>
      </c>
      <c r="AL3204" t="str">
        <f>IF(AK3204&lt;='CAV Tier 1 Analysis'!$A$5,"Tier 1", "Tier 2")</f>
        <v>Tier 2</v>
      </c>
      <c r="AM3204" t="str">
        <f t="shared" si="99"/>
        <v>Ohio - Tier 2</v>
      </c>
      <c r="AN3204" t="str">
        <f t="shared" si="100"/>
        <v>North Lewisburg, Village Of - Tier 2</v>
      </c>
    </row>
    <row r="3205" spans="1:40" x14ac:dyDescent="0.3">
      <c r="A3205">
        <v>5</v>
      </c>
      <c r="B3205" t="s">
        <v>27</v>
      </c>
      <c r="C3205" t="s">
        <v>6645</v>
      </c>
      <c r="D3205" t="s">
        <v>10219</v>
      </c>
      <c r="E3205" t="s">
        <v>3366</v>
      </c>
      <c r="F3205" s="12">
        <v>159.11703402415853</v>
      </c>
      <c r="G3205" s="12">
        <v>28.817062652954583</v>
      </c>
      <c r="H3205" s="12">
        <v>9.9238986366924742</v>
      </c>
      <c r="I3205">
        <v>3</v>
      </c>
      <c r="J3205" s="15">
        <v>0.24389316933282662</v>
      </c>
      <c r="K3205" s="15">
        <v>0.75610683066717344</v>
      </c>
      <c r="L3205" s="56">
        <v>0.28942999999999997</v>
      </c>
      <c r="M3205">
        <v>6</v>
      </c>
      <c r="N3205">
        <v>3</v>
      </c>
      <c r="O3205" s="12">
        <v>8.5</v>
      </c>
      <c r="P3205" s="12">
        <v>4</v>
      </c>
      <c r="Q3205" s="12">
        <v>0</v>
      </c>
      <c r="R3205" s="12">
        <v>2.2683204920015205</v>
      </c>
      <c r="S3205" s="12">
        <v>2.420371090640645</v>
      </c>
      <c r="T3205" s="12">
        <v>26.533522707866489</v>
      </c>
      <c r="U3205" s="12">
        <v>0</v>
      </c>
      <c r="V3205" s="12">
        <v>2.2835399450880942</v>
      </c>
      <c r="W3205" s="57">
        <v>7.2815483780130685E-6</v>
      </c>
      <c r="X3205" s="57">
        <v>1.620964473861948E-4</v>
      </c>
      <c r="Y3205" s="57">
        <v>6.9492703266157052E-4</v>
      </c>
      <c r="Z3205" s="57">
        <v>1.0351376721399038E-3</v>
      </c>
      <c r="AA3205" s="57">
        <v>1.5483050626975841E-3</v>
      </c>
      <c r="AB3205" s="57">
        <v>0</v>
      </c>
      <c r="AC3205" s="57">
        <v>1.2687139613084517E-4</v>
      </c>
      <c r="AD3205" s="57">
        <v>1.005255074425014E-5</v>
      </c>
      <c r="AE3205" s="57">
        <v>2.391142062277182E-6</v>
      </c>
      <c r="AF3205" s="57">
        <v>0</v>
      </c>
      <c r="AG3205" s="57">
        <v>3.2186054657069449E-6</v>
      </c>
      <c r="AH3205" s="17">
        <v>3.2638922342421322E-4</v>
      </c>
      <c r="AI3205" s="12">
        <v>549</v>
      </c>
      <c r="AJ3205" s="16">
        <v>8</v>
      </c>
      <c r="AK3205" s="17">
        <v>0.94976197854340072</v>
      </c>
      <c r="AL3205" t="str">
        <f>IF(AK3205&lt;='CAV Tier 1 Analysis'!$A$5,"Tier 1", "Tier 2")</f>
        <v>Tier 2</v>
      </c>
      <c r="AM3205" t="str">
        <f t="shared" si="99"/>
        <v>Ohio - Tier 2</v>
      </c>
      <c r="AN3205" t="str">
        <f t="shared" si="100"/>
        <v>Somerville, Village Of - Tier 2</v>
      </c>
    </row>
    <row r="3206" spans="1:40" x14ac:dyDescent="0.3">
      <c r="A3206">
        <v>5</v>
      </c>
      <c r="B3206" t="s">
        <v>27</v>
      </c>
      <c r="C3206" t="s">
        <v>6999</v>
      </c>
      <c r="D3206" t="s">
        <v>10710</v>
      </c>
      <c r="E3206" t="s">
        <v>3001</v>
      </c>
      <c r="F3206" s="12">
        <v>70.537859416980879</v>
      </c>
      <c r="G3206" s="12">
        <v>622.61442714336238</v>
      </c>
      <c r="H3206" s="12">
        <v>286.76241889965769</v>
      </c>
      <c r="I3206">
        <v>1</v>
      </c>
      <c r="J3206" s="15">
        <v>6.818479101016707E-2</v>
      </c>
      <c r="K3206" s="15">
        <v>0.93181520898983317</v>
      </c>
      <c r="L3206" s="56">
        <v>0.84094999999999998</v>
      </c>
      <c r="M3206">
        <v>2</v>
      </c>
      <c r="N3206">
        <v>0</v>
      </c>
      <c r="O3206" s="12">
        <v>10</v>
      </c>
      <c r="P3206" s="12">
        <v>5</v>
      </c>
      <c r="Q3206" s="12">
        <v>0</v>
      </c>
      <c r="R3206" s="12">
        <v>0.93181520898983317</v>
      </c>
      <c r="S3206" s="12">
        <v>19.552835602243142</v>
      </c>
      <c r="T3206" s="12">
        <v>650.71056251482833</v>
      </c>
      <c r="U3206" s="12">
        <v>580.17270309784749</v>
      </c>
      <c r="V3206" s="12">
        <v>0</v>
      </c>
      <c r="W3206" s="57">
        <v>2.1156818949279934E-5</v>
      </c>
      <c r="X3206" s="57">
        <v>5.4032149128731594E-5</v>
      </c>
      <c r="Y3206" s="57">
        <v>0</v>
      </c>
      <c r="Z3206" s="57">
        <v>1.2178090260469457E-3</v>
      </c>
      <c r="AA3206" s="57">
        <v>1.9353813283719803E-3</v>
      </c>
      <c r="AB3206" s="57">
        <v>0</v>
      </c>
      <c r="AC3206" s="57">
        <v>5.2118162718787519E-5</v>
      </c>
      <c r="AD3206" s="57">
        <v>8.120898189769065E-5</v>
      </c>
      <c r="AE3206" s="57">
        <v>5.8640588870468983E-5</v>
      </c>
      <c r="AF3206" s="57">
        <v>1.6125222068898542E-4</v>
      </c>
      <c r="AG3206" s="57">
        <v>0</v>
      </c>
      <c r="AH3206" s="17">
        <v>3.2559993424298818E-4</v>
      </c>
      <c r="AI3206" s="12">
        <v>550</v>
      </c>
      <c r="AJ3206" s="16">
        <v>8</v>
      </c>
      <c r="AK3206" s="17">
        <v>0.95008757847764369</v>
      </c>
      <c r="AL3206" t="str">
        <f>IF(AK3206&lt;='CAV Tier 1 Analysis'!$A$5,"Tier 1", "Tier 2")</f>
        <v>Tier 2</v>
      </c>
      <c r="AM3206" t="str">
        <f t="shared" si="99"/>
        <v>Ohio - Tier 2</v>
      </c>
      <c r="AN3206" t="str">
        <f t="shared" si="100"/>
        <v>De Graff, Village Of - Tier 2</v>
      </c>
    </row>
    <row r="3207" spans="1:40" x14ac:dyDescent="0.3">
      <c r="A3207">
        <v>5</v>
      </c>
      <c r="B3207" t="s">
        <v>27</v>
      </c>
      <c r="C3207" t="s">
        <v>7009</v>
      </c>
      <c r="D3207" t="s">
        <v>10720</v>
      </c>
      <c r="E3207" t="s">
        <v>2933</v>
      </c>
      <c r="F3207" s="12">
        <v>242.8627166729901</v>
      </c>
      <c r="G3207" s="12">
        <v>1295.884466504071</v>
      </c>
      <c r="H3207" s="12">
        <v>597.14390636895064</v>
      </c>
      <c r="I3207">
        <v>0</v>
      </c>
      <c r="J3207" s="15">
        <v>0</v>
      </c>
      <c r="K3207" s="15">
        <v>1</v>
      </c>
      <c r="L3207" s="56">
        <v>3.7620800000000001</v>
      </c>
      <c r="M3207">
        <v>2</v>
      </c>
      <c r="N3207">
        <v>0</v>
      </c>
      <c r="O3207" s="12">
        <v>12</v>
      </c>
      <c r="P3207" s="12">
        <v>4</v>
      </c>
      <c r="Q3207" s="12">
        <v>0</v>
      </c>
      <c r="R3207" s="12">
        <v>0</v>
      </c>
      <c r="S3207" s="12">
        <v>0</v>
      </c>
      <c r="T3207" s="12">
        <v>1287.4940401261042</v>
      </c>
      <c r="U3207" s="12">
        <v>1044.6313234531142</v>
      </c>
      <c r="V3207" s="12">
        <v>8.3904263779668327</v>
      </c>
      <c r="W3207" s="57">
        <v>9.4647298213576368E-5</v>
      </c>
      <c r="X3207" s="57">
        <v>5.4032149128731594E-5</v>
      </c>
      <c r="Y3207" s="57">
        <v>0</v>
      </c>
      <c r="Z3207" s="57">
        <v>1.4613708312563348E-3</v>
      </c>
      <c r="AA3207" s="57">
        <v>1.5483050626975841E-3</v>
      </c>
      <c r="AB3207" s="57">
        <v>0</v>
      </c>
      <c r="AC3207" s="57">
        <v>0</v>
      </c>
      <c r="AD3207" s="57">
        <v>0</v>
      </c>
      <c r="AE3207" s="57">
        <v>1.1602609981990803E-4</v>
      </c>
      <c r="AF3207" s="57">
        <v>2.9034306476097543E-4</v>
      </c>
      <c r="AG3207" s="57">
        <v>1.1826143990966603E-5</v>
      </c>
      <c r="AH3207" s="17">
        <v>3.251409681698252E-4</v>
      </c>
      <c r="AI3207" s="12">
        <v>551</v>
      </c>
      <c r="AJ3207" s="16">
        <v>8</v>
      </c>
      <c r="AK3207" s="17">
        <v>0.95041271944581351</v>
      </c>
      <c r="AL3207" t="str">
        <f>IF(AK3207&lt;='CAV Tier 1 Analysis'!$A$5,"Tier 1", "Tier 2")</f>
        <v>Tier 2</v>
      </c>
      <c r="AM3207" t="str">
        <f t="shared" si="99"/>
        <v>Ohio - Tier 2</v>
      </c>
      <c r="AN3207" t="str">
        <f t="shared" si="100"/>
        <v>Mount Orab, Village Of - Tier 2</v>
      </c>
    </row>
    <row r="3208" spans="1:40" x14ac:dyDescent="0.3">
      <c r="A3208">
        <v>5</v>
      </c>
      <c r="B3208" t="s">
        <v>27</v>
      </c>
      <c r="C3208" t="s">
        <v>7111</v>
      </c>
      <c r="D3208" t="s">
        <v>10850</v>
      </c>
      <c r="E3208" t="s">
        <v>3082</v>
      </c>
      <c r="F3208" s="12">
        <v>10.246597229865847</v>
      </c>
      <c r="G3208" s="12">
        <v>10.118206731490675</v>
      </c>
      <c r="H3208" s="12">
        <v>3.4530458666702608</v>
      </c>
      <c r="I3208">
        <v>0</v>
      </c>
      <c r="J3208" s="15">
        <v>0</v>
      </c>
      <c r="K3208" s="15">
        <v>1</v>
      </c>
      <c r="L3208" s="56">
        <v>0.13086</v>
      </c>
      <c r="M3208">
        <v>0</v>
      </c>
      <c r="N3208">
        <v>0</v>
      </c>
      <c r="O3208" s="12">
        <v>7</v>
      </c>
      <c r="P3208" s="12">
        <v>7</v>
      </c>
      <c r="Q3208" s="12">
        <v>0</v>
      </c>
      <c r="R3208" s="12">
        <v>0</v>
      </c>
      <c r="S3208" s="12">
        <v>0</v>
      </c>
      <c r="T3208" s="12">
        <v>8.7601280851624601</v>
      </c>
      <c r="U3208" s="12">
        <v>0</v>
      </c>
      <c r="V3208" s="12">
        <v>1.3580786463282148</v>
      </c>
      <c r="W3208" s="57">
        <v>3.2922068228821835E-6</v>
      </c>
      <c r="X3208" s="57">
        <v>0</v>
      </c>
      <c r="Y3208" s="57">
        <v>0</v>
      </c>
      <c r="Z3208" s="57">
        <v>8.5246631823286201E-4</v>
      </c>
      <c r="AA3208" s="57">
        <v>2.7095338597207725E-3</v>
      </c>
      <c r="AB3208" s="57">
        <v>0</v>
      </c>
      <c r="AC3208" s="57">
        <v>0</v>
      </c>
      <c r="AD3208" s="57">
        <v>0</v>
      </c>
      <c r="AE3208" s="57">
        <v>7.8944326262254956E-7</v>
      </c>
      <c r="AF3208" s="57">
        <v>0</v>
      </c>
      <c r="AG3208" s="57">
        <v>1.9141856324143488E-6</v>
      </c>
      <c r="AH3208" s="17">
        <v>3.2436327397014121E-4</v>
      </c>
      <c r="AI3208" s="12">
        <v>552</v>
      </c>
      <c r="AJ3208" s="16">
        <v>8</v>
      </c>
      <c r="AK3208" s="17">
        <v>0.95073708271978363</v>
      </c>
      <c r="AL3208" t="str">
        <f>IF(AK3208&lt;='CAV Tier 1 Analysis'!$A$5,"Tier 1", "Tier 2")</f>
        <v>Tier 2</v>
      </c>
      <c r="AM3208" t="str">
        <f t="shared" ref="AM3208:AM3271" si="101">B3208&amp;" - "&amp;AL3208</f>
        <v>Ohio - Tier 2</v>
      </c>
      <c r="AN3208" t="str">
        <f t="shared" ref="AN3208:AN3271" si="102">C3208&amp;" - "&amp;AL3208</f>
        <v>Mutual, Village Of - Tier 2</v>
      </c>
    </row>
    <row r="3209" spans="1:40" x14ac:dyDescent="0.3">
      <c r="A3209">
        <v>5</v>
      </c>
      <c r="B3209" t="s">
        <v>27</v>
      </c>
      <c r="C3209" t="s">
        <v>6868</v>
      </c>
      <c r="D3209" t="s">
        <v>10527</v>
      </c>
      <c r="E3209" t="s">
        <v>3102</v>
      </c>
      <c r="F3209" s="12">
        <v>9.5175293465844639</v>
      </c>
      <c r="G3209" s="12">
        <v>14.099610067352002</v>
      </c>
      <c r="H3209" s="12">
        <v>5.7869549805033671</v>
      </c>
      <c r="I3209">
        <v>0</v>
      </c>
      <c r="J3209" s="15">
        <v>0.17302127659574468</v>
      </c>
      <c r="K3209" s="15">
        <v>0.82697872340425516</v>
      </c>
      <c r="L3209" s="56">
        <v>0.11750000000000001</v>
      </c>
      <c r="M3209">
        <v>5</v>
      </c>
      <c r="N3209">
        <v>0</v>
      </c>
      <c r="O3209" s="12">
        <v>9</v>
      </c>
      <c r="P3209" s="12">
        <v>6</v>
      </c>
      <c r="Q3209" s="12">
        <v>0</v>
      </c>
      <c r="R3209" s="12">
        <v>0</v>
      </c>
      <c r="S3209" s="12">
        <v>1.0012663383287954</v>
      </c>
      <c r="T3209" s="12">
        <v>11.237149946827365</v>
      </c>
      <c r="U3209" s="12">
        <v>1.7196206002429015</v>
      </c>
      <c r="V3209" s="12">
        <v>2.8624601205246361</v>
      </c>
      <c r="W3209" s="57">
        <v>2.9560927838044976E-6</v>
      </c>
      <c r="X3209" s="57">
        <v>1.3508037282182898E-4</v>
      </c>
      <c r="Y3209" s="57">
        <v>0</v>
      </c>
      <c r="Z3209" s="57">
        <v>1.0960281234422512E-3</v>
      </c>
      <c r="AA3209" s="57">
        <v>2.3224575940463763E-3</v>
      </c>
      <c r="AB3209" s="57">
        <v>0</v>
      </c>
      <c r="AC3209" s="57">
        <v>0</v>
      </c>
      <c r="AD3209" s="57">
        <v>4.158569201839036E-6</v>
      </c>
      <c r="AE3209" s="57">
        <v>1.0126669644965227E-6</v>
      </c>
      <c r="AF3209" s="57">
        <v>4.7794844371526372E-7</v>
      </c>
      <c r="AG3209" s="57">
        <v>4.034582276130637E-6</v>
      </c>
      <c r="AH3209" s="17">
        <v>3.2420054090731294E-4</v>
      </c>
      <c r="AI3209" s="12">
        <v>553</v>
      </c>
      <c r="AJ3209" s="16">
        <v>8</v>
      </c>
      <c r="AK3209" s="17">
        <v>0.95106128326069095</v>
      </c>
      <c r="AL3209" t="str">
        <f>IF(AK3209&lt;='CAV Tier 1 Analysis'!$A$5,"Tier 1", "Tier 2")</f>
        <v>Tier 2</v>
      </c>
      <c r="AM3209" t="str">
        <f t="shared" si="101"/>
        <v>Ohio - Tier 2</v>
      </c>
      <c r="AN3209" t="str">
        <f t="shared" si="102"/>
        <v>Montezuma, Village Of - Tier 2</v>
      </c>
    </row>
    <row r="3210" spans="1:40" x14ac:dyDescent="0.3">
      <c r="A3210">
        <v>5</v>
      </c>
      <c r="B3210" t="s">
        <v>27</v>
      </c>
      <c r="C3210" t="s">
        <v>6813</v>
      </c>
      <c r="D3210" t="s">
        <v>10449</v>
      </c>
      <c r="E3210" t="s">
        <v>3015</v>
      </c>
      <c r="F3210" s="12">
        <v>128.30623661437212</v>
      </c>
      <c r="G3210" s="12">
        <v>1143.8523240507479</v>
      </c>
      <c r="H3210" s="12">
        <v>506.89095562217472</v>
      </c>
      <c r="I3210">
        <v>0</v>
      </c>
      <c r="J3210" s="15">
        <v>0.13026558804887858</v>
      </c>
      <c r="K3210" s="15">
        <v>0.86973441195112133</v>
      </c>
      <c r="L3210" s="56">
        <v>1.4673099999999999</v>
      </c>
      <c r="M3210">
        <v>2</v>
      </c>
      <c r="N3210">
        <v>0</v>
      </c>
      <c r="O3210" s="12">
        <v>10</v>
      </c>
      <c r="P3210" s="12">
        <v>4</v>
      </c>
      <c r="Q3210" s="12">
        <v>0</v>
      </c>
      <c r="R3210" s="12">
        <v>0</v>
      </c>
      <c r="S3210" s="12">
        <v>66.030448410780608</v>
      </c>
      <c r="T3210" s="12">
        <v>1100.3085323839859</v>
      </c>
      <c r="U3210" s="12">
        <v>972.00229576961385</v>
      </c>
      <c r="V3210" s="12">
        <v>43.54379166676199</v>
      </c>
      <c r="W3210" s="57">
        <v>3.6914931937056821E-5</v>
      </c>
      <c r="X3210" s="57">
        <v>5.4032149128731594E-5</v>
      </c>
      <c r="Y3210" s="57">
        <v>0</v>
      </c>
      <c r="Z3210" s="57">
        <v>1.2178090260469457E-3</v>
      </c>
      <c r="AA3210" s="57">
        <v>1.5483050626975841E-3</v>
      </c>
      <c r="AB3210" s="57">
        <v>0</v>
      </c>
      <c r="AC3210" s="57">
        <v>0</v>
      </c>
      <c r="AD3210" s="57">
        <v>2.7424490231341733E-4</v>
      </c>
      <c r="AE3210" s="57">
        <v>9.9157358117616371E-5</v>
      </c>
      <c r="AF3210" s="57">
        <v>2.7015667553943523E-4</v>
      </c>
      <c r="AG3210" s="57">
        <v>6.1374133681220958E-5</v>
      </c>
      <c r="AH3210" s="17">
        <v>3.2381765813290983E-4</v>
      </c>
      <c r="AI3210" s="12">
        <v>554</v>
      </c>
      <c r="AJ3210" s="16">
        <v>8</v>
      </c>
      <c r="AK3210" s="17">
        <v>0.95138510091882389</v>
      </c>
      <c r="AL3210" t="str">
        <f>IF(AK3210&lt;='CAV Tier 1 Analysis'!$A$5,"Tier 1", "Tier 2")</f>
        <v>Tier 2</v>
      </c>
      <c r="AM3210" t="str">
        <f t="shared" si="101"/>
        <v>Ohio - Tier 2</v>
      </c>
      <c r="AN3210" t="str">
        <f t="shared" si="102"/>
        <v>Fredericktown, Village Of - Tier 2</v>
      </c>
    </row>
    <row r="3211" spans="1:40" x14ac:dyDescent="0.3">
      <c r="A3211">
        <v>5</v>
      </c>
      <c r="B3211" t="s">
        <v>27</v>
      </c>
      <c r="C3211" t="s">
        <v>4150</v>
      </c>
      <c r="D3211" t="s">
        <v>10494</v>
      </c>
      <c r="E3211" t="s">
        <v>2852</v>
      </c>
      <c r="F3211" s="12">
        <v>1645.1578193009395</v>
      </c>
      <c r="G3211" s="12">
        <v>2164.4239882288448</v>
      </c>
      <c r="H3211" s="12">
        <v>968.54696688728359</v>
      </c>
      <c r="I3211">
        <v>2</v>
      </c>
      <c r="J3211" s="15">
        <v>3.3775339948796585E-3</v>
      </c>
      <c r="K3211" s="15">
        <v>0.99662246600512039</v>
      </c>
      <c r="L3211" s="56">
        <v>2.9607399999999999</v>
      </c>
      <c r="M3211">
        <v>5</v>
      </c>
      <c r="N3211">
        <v>0</v>
      </c>
      <c r="O3211" s="12">
        <v>17</v>
      </c>
      <c r="P3211" s="12">
        <v>2</v>
      </c>
      <c r="Q3211" s="12">
        <v>0</v>
      </c>
      <c r="R3211" s="12">
        <v>1.9932449320102408</v>
      </c>
      <c r="S3211" s="12">
        <v>3.2713003062993833</v>
      </c>
      <c r="T3211" s="12">
        <v>2265.5938492867322</v>
      </c>
      <c r="U3211" s="12">
        <v>620.43602998579263</v>
      </c>
      <c r="V3211" s="12">
        <v>0</v>
      </c>
      <c r="W3211" s="57">
        <v>7.4486997010394279E-5</v>
      </c>
      <c r="X3211" s="57">
        <v>1.3508037282182898E-4</v>
      </c>
      <c r="Y3211" s="57">
        <v>0</v>
      </c>
      <c r="Z3211" s="57">
        <v>2.0702753442798077E-3</v>
      </c>
      <c r="AA3211" s="57">
        <v>7.7415253134879207E-4</v>
      </c>
      <c r="AB3211" s="57">
        <v>0</v>
      </c>
      <c r="AC3211" s="57">
        <v>1.1148590697240031E-4</v>
      </c>
      <c r="AD3211" s="57">
        <v>1.3586723315246386E-5</v>
      </c>
      <c r="AE3211" s="57">
        <v>2.0417027956336428E-4</v>
      </c>
      <c r="AF3211" s="57">
        <v>1.7244294172487793E-4</v>
      </c>
      <c r="AG3211" s="57">
        <v>0</v>
      </c>
      <c r="AH3211" s="17">
        <v>3.232437360942465E-4</v>
      </c>
      <c r="AI3211" s="12">
        <v>555</v>
      </c>
      <c r="AJ3211" s="16">
        <v>8</v>
      </c>
      <c r="AK3211" s="17">
        <v>0.95170834465491816</v>
      </c>
      <c r="AL3211" t="str">
        <f>IF(AK3211&lt;='CAV Tier 1 Analysis'!$A$5,"Tier 1", "Tier 2")</f>
        <v>Tier 2</v>
      </c>
      <c r="AM3211" t="str">
        <f t="shared" si="101"/>
        <v>Ohio - Tier 2</v>
      </c>
      <c r="AN3211" t="str">
        <f t="shared" si="102"/>
        <v>Wellington, Village Of - Tier 2</v>
      </c>
    </row>
    <row r="3212" spans="1:40" x14ac:dyDescent="0.3">
      <c r="A3212">
        <v>5</v>
      </c>
      <c r="B3212" t="s">
        <v>27</v>
      </c>
      <c r="C3212" t="s">
        <v>6869</v>
      </c>
      <c r="D3212" t="s">
        <v>10528</v>
      </c>
      <c r="E3212" t="s">
        <v>3113</v>
      </c>
      <c r="F3212" s="12">
        <v>52.241921084026515</v>
      </c>
      <c r="G3212" s="12">
        <v>29.254517938386126</v>
      </c>
      <c r="H3212" s="12">
        <v>11.73821064787858</v>
      </c>
      <c r="I3212">
        <v>0</v>
      </c>
      <c r="J3212" s="15">
        <v>0</v>
      </c>
      <c r="K3212" s="15">
        <v>1</v>
      </c>
      <c r="L3212" s="56">
        <v>0.64495999999999998</v>
      </c>
      <c r="M3212">
        <v>4</v>
      </c>
      <c r="N3212">
        <v>0</v>
      </c>
      <c r="O3212" s="12">
        <v>9</v>
      </c>
      <c r="P3212" s="12">
        <v>6</v>
      </c>
      <c r="Q3212" s="12">
        <v>0</v>
      </c>
      <c r="R3212" s="12">
        <v>0</v>
      </c>
      <c r="S3212" s="12">
        <v>0</v>
      </c>
      <c r="T3212" s="12">
        <v>31.639451056228918</v>
      </c>
      <c r="U3212" s="12">
        <v>0</v>
      </c>
      <c r="V3212" s="12">
        <v>0</v>
      </c>
      <c r="W3212" s="57">
        <v>1.6226056185894032E-5</v>
      </c>
      <c r="X3212" s="57">
        <v>1.0806429825746319E-4</v>
      </c>
      <c r="Y3212" s="57">
        <v>0</v>
      </c>
      <c r="Z3212" s="57">
        <v>1.0960281234422512E-3</v>
      </c>
      <c r="AA3212" s="57">
        <v>2.3224575940463763E-3</v>
      </c>
      <c r="AB3212" s="57">
        <v>0</v>
      </c>
      <c r="AC3212" s="57">
        <v>0</v>
      </c>
      <c r="AD3212" s="57">
        <v>0</v>
      </c>
      <c r="AE3212" s="57">
        <v>2.8512769706782898E-6</v>
      </c>
      <c r="AF3212" s="57">
        <v>0</v>
      </c>
      <c r="AG3212" s="57">
        <v>0</v>
      </c>
      <c r="AH3212" s="17">
        <v>3.2232975899115123E-4</v>
      </c>
      <c r="AI3212" s="12">
        <v>556</v>
      </c>
      <c r="AJ3212" s="16">
        <v>8</v>
      </c>
      <c r="AK3212" s="17">
        <v>0.95203067441390932</v>
      </c>
      <c r="AL3212" t="str">
        <f>IF(AK3212&lt;='CAV Tier 1 Analysis'!$A$5,"Tier 1", "Tier 2")</f>
        <v>Tier 2</v>
      </c>
      <c r="AM3212" t="str">
        <f t="shared" si="101"/>
        <v>Ohio - Tier 2</v>
      </c>
      <c r="AN3212" t="str">
        <f t="shared" si="102"/>
        <v>Rockford, Village Of - Tier 2</v>
      </c>
    </row>
    <row r="3213" spans="1:40" x14ac:dyDescent="0.3">
      <c r="A3213">
        <v>5</v>
      </c>
      <c r="B3213" t="s">
        <v>27</v>
      </c>
      <c r="C3213" t="s">
        <v>4794</v>
      </c>
      <c r="D3213" t="s">
        <v>10796</v>
      </c>
      <c r="E3213" t="s">
        <v>2897</v>
      </c>
      <c r="F3213" s="12">
        <v>214.42220869916576</v>
      </c>
      <c r="G3213" s="12">
        <v>70.717388373693566</v>
      </c>
      <c r="H3213" s="12">
        <v>50.102860102597568</v>
      </c>
      <c r="I3213">
        <v>0</v>
      </c>
      <c r="J3213" s="15">
        <v>0</v>
      </c>
      <c r="K3213" s="15">
        <v>1</v>
      </c>
      <c r="L3213" s="56">
        <v>0.96204999999999996</v>
      </c>
      <c r="M3213">
        <v>0</v>
      </c>
      <c r="N3213">
        <v>0</v>
      </c>
      <c r="O3213" s="12">
        <v>19</v>
      </c>
      <c r="P3213" s="12">
        <v>3</v>
      </c>
      <c r="Q3213" s="12">
        <v>0</v>
      </c>
      <c r="R3213" s="12">
        <v>0</v>
      </c>
      <c r="S3213" s="12">
        <v>0</v>
      </c>
      <c r="T3213" s="12">
        <v>94.949698096339532</v>
      </c>
      <c r="U3213" s="12">
        <v>0</v>
      </c>
      <c r="V3213" s="12">
        <v>0</v>
      </c>
      <c r="W3213" s="57">
        <v>2.4203481384332907E-5</v>
      </c>
      <c r="X3213" s="57">
        <v>0</v>
      </c>
      <c r="Y3213" s="57">
        <v>0</v>
      </c>
      <c r="Z3213" s="57">
        <v>2.3138371494891966E-3</v>
      </c>
      <c r="AA3213" s="57">
        <v>1.1612287970231882E-3</v>
      </c>
      <c r="AB3213" s="57">
        <v>0</v>
      </c>
      <c r="AC3213" s="57">
        <v>0</v>
      </c>
      <c r="AD3213" s="57">
        <v>0</v>
      </c>
      <c r="AE3213" s="57">
        <v>8.5566556472113774E-6</v>
      </c>
      <c r="AF3213" s="57">
        <v>0</v>
      </c>
      <c r="AG3213" s="57">
        <v>0</v>
      </c>
      <c r="AH3213" s="17">
        <v>3.1889328032217535E-4</v>
      </c>
      <c r="AI3213" s="12">
        <v>557</v>
      </c>
      <c r="AJ3213" s="16">
        <v>8</v>
      </c>
      <c r="AK3213" s="17">
        <v>0.95234956769423151</v>
      </c>
      <c r="AL3213" t="str">
        <f>IF(AK3213&lt;='CAV Tier 1 Analysis'!$A$5,"Tier 1", "Tier 2")</f>
        <v>Tier 2</v>
      </c>
      <c r="AM3213" t="str">
        <f t="shared" si="101"/>
        <v>Ohio - Tier 2</v>
      </c>
      <c r="AN3213" t="str">
        <f t="shared" si="102"/>
        <v>Smithfield, Village Of - Tier 2</v>
      </c>
    </row>
    <row r="3214" spans="1:40" x14ac:dyDescent="0.3">
      <c r="A3214">
        <v>5</v>
      </c>
      <c r="B3214" t="s">
        <v>27</v>
      </c>
      <c r="C3214" t="s">
        <v>7087</v>
      </c>
      <c r="D3214" t="s">
        <v>10811</v>
      </c>
      <c r="E3214" t="s">
        <v>3153</v>
      </c>
      <c r="F3214" s="12">
        <v>452.76332876650616</v>
      </c>
      <c r="G3214" s="12">
        <v>69.790549366333877</v>
      </c>
      <c r="H3214" s="12">
        <v>34.352386078904644</v>
      </c>
      <c r="I3214">
        <v>0</v>
      </c>
      <c r="J3214" s="15">
        <v>0</v>
      </c>
      <c r="K3214" s="15">
        <v>1</v>
      </c>
      <c r="L3214" s="56">
        <v>2.69252</v>
      </c>
      <c r="M3214">
        <v>0</v>
      </c>
      <c r="N3214">
        <v>0</v>
      </c>
      <c r="O3214" s="12">
        <v>7.5</v>
      </c>
      <c r="P3214" s="12">
        <v>6.5</v>
      </c>
      <c r="Q3214" s="12">
        <v>0</v>
      </c>
      <c r="R3214" s="12">
        <v>0</v>
      </c>
      <c r="S3214" s="12">
        <v>0</v>
      </c>
      <c r="T3214" s="12">
        <v>80.297484035258066</v>
      </c>
      <c r="U3214" s="12">
        <v>0</v>
      </c>
      <c r="V3214" s="12">
        <v>0</v>
      </c>
      <c r="W3214" s="57">
        <v>6.7739054827653495E-5</v>
      </c>
      <c r="X3214" s="57">
        <v>0</v>
      </c>
      <c r="Y3214" s="57">
        <v>0</v>
      </c>
      <c r="Z3214" s="57">
        <v>9.1335676953520925E-4</v>
      </c>
      <c r="AA3214" s="57">
        <v>2.5159957268835742E-3</v>
      </c>
      <c r="AB3214" s="57">
        <v>0</v>
      </c>
      <c r="AC3214" s="57">
        <v>0</v>
      </c>
      <c r="AD3214" s="57">
        <v>0</v>
      </c>
      <c r="AE3214" s="57">
        <v>7.236230699017298E-6</v>
      </c>
      <c r="AF3214" s="57">
        <v>0</v>
      </c>
      <c r="AG3214" s="57">
        <v>0</v>
      </c>
      <c r="AH3214" s="17">
        <v>3.1857525290413224E-4</v>
      </c>
      <c r="AI3214" s="12">
        <v>558</v>
      </c>
      <c r="AJ3214" s="16">
        <v>8</v>
      </c>
      <c r="AK3214" s="17">
        <v>0.95266814294713564</v>
      </c>
      <c r="AL3214" t="str">
        <f>IF(AK3214&lt;='CAV Tier 1 Analysis'!$A$5,"Tier 1", "Tier 2")</f>
        <v>Tier 2</v>
      </c>
      <c r="AM3214" t="str">
        <f t="shared" si="101"/>
        <v>Ohio - Tier 2</v>
      </c>
      <c r="AN3214" t="str">
        <f t="shared" si="102"/>
        <v>Morral, Village Of - Tier 2</v>
      </c>
    </row>
    <row r="3215" spans="1:40" x14ac:dyDescent="0.3">
      <c r="A3215">
        <v>5</v>
      </c>
      <c r="B3215" t="s">
        <v>27</v>
      </c>
      <c r="C3215" t="s">
        <v>7153</v>
      </c>
      <c r="D3215" t="s">
        <v>10900</v>
      </c>
      <c r="E3215" t="s">
        <v>3066</v>
      </c>
      <c r="F3215" s="12">
        <v>91.3066024110245</v>
      </c>
      <c r="G3215" s="12">
        <v>86.72809897663555</v>
      </c>
      <c r="H3215" s="12">
        <v>26.769102385140108</v>
      </c>
      <c r="I3215">
        <v>0</v>
      </c>
      <c r="J3215" s="15">
        <v>0</v>
      </c>
      <c r="K3215" s="15">
        <v>1</v>
      </c>
      <c r="L3215" s="56">
        <v>0.82396000000000003</v>
      </c>
      <c r="M3215">
        <v>1</v>
      </c>
      <c r="N3215">
        <v>0</v>
      </c>
      <c r="O3215" s="12">
        <v>11.333333333333334</v>
      </c>
      <c r="P3215" s="12">
        <v>5.333333333333333</v>
      </c>
      <c r="Q3215" s="12">
        <v>0</v>
      </c>
      <c r="R3215" s="12">
        <v>0</v>
      </c>
      <c r="S3215" s="12">
        <v>0</v>
      </c>
      <c r="T3215" s="12">
        <v>90.745470366316013</v>
      </c>
      <c r="U3215" s="12">
        <v>0</v>
      </c>
      <c r="V3215" s="12">
        <v>0</v>
      </c>
      <c r="W3215" s="57">
        <v>2.0729380511860032E-5</v>
      </c>
      <c r="X3215" s="57">
        <v>2.7016074564365797E-5</v>
      </c>
      <c r="Y3215" s="57">
        <v>0</v>
      </c>
      <c r="Z3215" s="57">
        <v>1.3801835628532051E-3</v>
      </c>
      <c r="AA3215" s="57">
        <v>2.0644067502634455E-3</v>
      </c>
      <c r="AB3215" s="57">
        <v>0</v>
      </c>
      <c r="AC3215" s="57">
        <v>0</v>
      </c>
      <c r="AD3215" s="57">
        <v>0</v>
      </c>
      <c r="AE3215" s="57">
        <v>8.1777799933702496E-6</v>
      </c>
      <c r="AF3215" s="57">
        <v>0</v>
      </c>
      <c r="AG3215" s="57">
        <v>0</v>
      </c>
      <c r="AH3215" s="17">
        <v>3.182285043805679E-4</v>
      </c>
      <c r="AI3215" s="12">
        <v>559</v>
      </c>
      <c r="AJ3215" s="16">
        <v>8</v>
      </c>
      <c r="AK3215" s="17">
        <v>0.95298637145151621</v>
      </c>
      <c r="AL3215" t="str">
        <f>IF(AK3215&lt;='CAV Tier 1 Analysis'!$A$5,"Tier 1", "Tier 2")</f>
        <v>Tier 2</v>
      </c>
      <c r="AM3215" t="str">
        <f t="shared" si="101"/>
        <v>Ohio - Tier 2</v>
      </c>
      <c r="AN3215" t="str">
        <f t="shared" si="102"/>
        <v>Baltic, Village Of - Tier 2</v>
      </c>
    </row>
    <row r="3216" spans="1:40" x14ac:dyDescent="0.3">
      <c r="A3216">
        <v>5</v>
      </c>
      <c r="B3216" t="s">
        <v>27</v>
      </c>
      <c r="C3216" t="s">
        <v>6930</v>
      </c>
      <c r="D3216" t="s">
        <v>10617</v>
      </c>
      <c r="E3216" t="s">
        <v>3486</v>
      </c>
      <c r="F3216" s="12">
        <v>28.570859252663006</v>
      </c>
      <c r="G3216" s="12">
        <v>6.361823619364201</v>
      </c>
      <c r="H3216" s="12">
        <v>3.2595532781226639</v>
      </c>
      <c r="I3216">
        <v>0</v>
      </c>
      <c r="J3216" s="15">
        <v>0.28819828041692686</v>
      </c>
      <c r="K3216" s="15">
        <v>0.71180171958307303</v>
      </c>
      <c r="L3216" s="56">
        <v>0.20819000000000001</v>
      </c>
      <c r="M3216">
        <v>6</v>
      </c>
      <c r="N3216">
        <v>0</v>
      </c>
      <c r="O3216" s="12">
        <v>12</v>
      </c>
      <c r="P3216" s="12">
        <v>3</v>
      </c>
      <c r="Q3216" s="12">
        <v>1</v>
      </c>
      <c r="R3216" s="12">
        <v>0</v>
      </c>
      <c r="S3216" s="12">
        <v>0.93939764968230866</v>
      </c>
      <c r="T3216" s="12">
        <v>6.7252014390550805</v>
      </c>
      <c r="U3216" s="12">
        <v>0</v>
      </c>
      <c r="V3216" s="12">
        <v>0</v>
      </c>
      <c r="W3216" s="57">
        <v>5.2376932481724118E-6</v>
      </c>
      <c r="X3216" s="57">
        <v>1.620964473861948E-4</v>
      </c>
      <c r="Y3216" s="57">
        <v>0</v>
      </c>
      <c r="Z3216" s="57">
        <v>1.4613708312563348E-3</v>
      </c>
      <c r="AA3216" s="57">
        <v>1.1612287970231882E-3</v>
      </c>
      <c r="AB3216" s="57">
        <v>7.0077084793272596E-4</v>
      </c>
      <c r="AC3216" s="57">
        <v>0</v>
      </c>
      <c r="AD3216" s="57">
        <v>3.9016093767510575E-6</v>
      </c>
      <c r="AE3216" s="57">
        <v>6.0606019846147567E-7</v>
      </c>
      <c r="AF3216" s="57">
        <v>0</v>
      </c>
      <c r="AG3216" s="57">
        <v>0</v>
      </c>
      <c r="AH3216" s="17">
        <v>3.1774657149289353E-4</v>
      </c>
      <c r="AI3216" s="12">
        <v>560</v>
      </c>
      <c r="AJ3216" s="16">
        <v>8</v>
      </c>
      <c r="AK3216" s="17">
        <v>0.95330411802300907</v>
      </c>
      <c r="AL3216" t="str">
        <f>IF(AK3216&lt;='CAV Tier 1 Analysis'!$A$5,"Tier 1", "Tier 2")</f>
        <v>Tier 2</v>
      </c>
      <c r="AM3216" t="str">
        <f t="shared" si="101"/>
        <v>Ohio - Tier 2</v>
      </c>
      <c r="AN3216" t="str">
        <f t="shared" si="102"/>
        <v>Rarden, Village Of - Tier 2</v>
      </c>
    </row>
    <row r="3217" spans="1:40" x14ac:dyDescent="0.3">
      <c r="A3217">
        <v>5</v>
      </c>
      <c r="B3217" t="s">
        <v>27</v>
      </c>
      <c r="C3217" t="s">
        <v>4588</v>
      </c>
      <c r="D3217" t="s">
        <v>10795</v>
      </c>
      <c r="E3217" t="s">
        <v>2916</v>
      </c>
      <c r="F3217" s="12">
        <v>119.936467902079</v>
      </c>
      <c r="G3217" s="12">
        <v>36.965167771082413</v>
      </c>
      <c r="H3217" s="12">
        <v>22.866824714204469</v>
      </c>
      <c r="I3217">
        <v>0</v>
      </c>
      <c r="J3217" s="15">
        <v>0</v>
      </c>
      <c r="K3217" s="15">
        <v>1.0000000000000002</v>
      </c>
      <c r="L3217" s="56">
        <v>0.53811999999999993</v>
      </c>
      <c r="M3217">
        <v>0</v>
      </c>
      <c r="N3217">
        <v>0</v>
      </c>
      <c r="O3217" s="12">
        <v>19</v>
      </c>
      <c r="P3217" s="12">
        <v>3</v>
      </c>
      <c r="Q3217" s="12">
        <v>0</v>
      </c>
      <c r="R3217" s="12">
        <v>0</v>
      </c>
      <c r="S3217" s="12">
        <v>0</v>
      </c>
      <c r="T3217" s="12">
        <v>46.146283859341949</v>
      </c>
      <c r="U3217" s="12">
        <v>0</v>
      </c>
      <c r="V3217" s="12">
        <v>0</v>
      </c>
      <c r="W3217" s="57">
        <v>1.353815020273086E-5</v>
      </c>
      <c r="X3217" s="57">
        <v>0</v>
      </c>
      <c r="Y3217" s="57">
        <v>0</v>
      </c>
      <c r="Z3217" s="57">
        <v>2.3138371494891966E-3</v>
      </c>
      <c r="AA3217" s="57">
        <v>1.1612287970231882E-3</v>
      </c>
      <c r="AB3217" s="57">
        <v>0</v>
      </c>
      <c r="AC3217" s="57">
        <v>0</v>
      </c>
      <c r="AD3217" s="57">
        <v>0</v>
      </c>
      <c r="AE3217" s="57">
        <v>4.1586004831971127E-6</v>
      </c>
      <c r="AF3217" s="57">
        <v>0</v>
      </c>
      <c r="AG3217" s="57">
        <v>0</v>
      </c>
      <c r="AH3217" s="17">
        <v>3.1752388156348297E-4</v>
      </c>
      <c r="AI3217" s="12">
        <v>561</v>
      </c>
      <c r="AJ3217" s="16">
        <v>8</v>
      </c>
      <c r="AK3217" s="17">
        <v>0.95362164190457255</v>
      </c>
      <c r="AL3217" t="str">
        <f>IF(AK3217&lt;='CAV Tier 1 Analysis'!$A$5,"Tier 1", "Tier 2")</f>
        <v>Tier 2</v>
      </c>
      <c r="AM3217" t="str">
        <f t="shared" si="101"/>
        <v>Ohio - Tier 2</v>
      </c>
      <c r="AN3217" t="str">
        <f t="shared" si="102"/>
        <v>Richmond, Village Of - Tier 2</v>
      </c>
    </row>
    <row r="3218" spans="1:40" x14ac:dyDescent="0.3">
      <c r="A3218">
        <v>5</v>
      </c>
      <c r="B3218" t="s">
        <v>27</v>
      </c>
      <c r="C3218" t="s">
        <v>6617</v>
      </c>
      <c r="D3218" t="s">
        <v>10179</v>
      </c>
      <c r="E3218" t="s">
        <v>3087</v>
      </c>
      <c r="F3218" s="12">
        <v>12.007644363833533</v>
      </c>
      <c r="G3218" s="12">
        <v>3.7960922994136128</v>
      </c>
      <c r="H3218" s="12">
        <v>2.7352173399121011</v>
      </c>
      <c r="I3218">
        <v>0</v>
      </c>
      <c r="J3218" s="15">
        <v>0.62260039431358294</v>
      </c>
      <c r="K3218" s="15">
        <v>0.37739960568641695</v>
      </c>
      <c r="L3218" s="56">
        <v>0.28910999999999998</v>
      </c>
      <c r="M3218">
        <v>3</v>
      </c>
      <c r="N3218">
        <v>0</v>
      </c>
      <c r="O3218" s="12">
        <v>12</v>
      </c>
      <c r="P3218" s="12">
        <v>5</v>
      </c>
      <c r="Q3218" s="12">
        <v>0</v>
      </c>
      <c r="R3218" s="12">
        <v>0</v>
      </c>
      <c r="S3218" s="12">
        <v>1.7029473943626237</v>
      </c>
      <c r="T3218" s="12">
        <v>5.213791041158486</v>
      </c>
      <c r="U3218" s="12">
        <v>0</v>
      </c>
      <c r="V3218" s="12">
        <v>0</v>
      </c>
      <c r="W3218" s="57">
        <v>7.2734977423465377E-6</v>
      </c>
      <c r="X3218" s="57">
        <v>8.1048223693097398E-5</v>
      </c>
      <c r="Y3218" s="57">
        <v>0</v>
      </c>
      <c r="Z3218" s="57">
        <v>1.4613708312563348E-3</v>
      </c>
      <c r="AA3218" s="57">
        <v>1.9353813283719803E-3</v>
      </c>
      <c r="AB3218" s="57">
        <v>0</v>
      </c>
      <c r="AC3218" s="57">
        <v>0</v>
      </c>
      <c r="AD3218" s="57">
        <v>7.0728679427779935E-6</v>
      </c>
      <c r="AE3218" s="57">
        <v>4.6985525441527171E-7</v>
      </c>
      <c r="AF3218" s="57">
        <v>0</v>
      </c>
      <c r="AG3218" s="57">
        <v>0</v>
      </c>
      <c r="AH3218" s="17">
        <v>3.1751060038735931E-4</v>
      </c>
      <c r="AI3218" s="12">
        <v>562</v>
      </c>
      <c r="AJ3218" s="16">
        <v>8</v>
      </c>
      <c r="AK3218" s="17">
        <v>0.95393915250495986</v>
      </c>
      <c r="AL3218" t="str">
        <f>IF(AK3218&lt;='CAV Tier 1 Analysis'!$A$5,"Tier 1", "Tier 2")</f>
        <v>Tier 2</v>
      </c>
      <c r="AM3218" t="str">
        <f t="shared" si="101"/>
        <v>Ohio - Tier 2</v>
      </c>
      <c r="AN3218" t="str">
        <f t="shared" si="102"/>
        <v>Rome, Village Of - Tier 2</v>
      </c>
    </row>
    <row r="3219" spans="1:40" x14ac:dyDescent="0.3">
      <c r="A3219">
        <v>5</v>
      </c>
      <c r="B3219" t="s">
        <v>27</v>
      </c>
      <c r="C3219" t="s">
        <v>7063</v>
      </c>
      <c r="D3219" t="s">
        <v>10780</v>
      </c>
      <c r="E3219" t="s">
        <v>2920</v>
      </c>
      <c r="F3219" s="12">
        <v>123.62514058434208</v>
      </c>
      <c r="G3219" s="12">
        <v>27.01057355310126</v>
      </c>
      <c r="H3219" s="12">
        <v>16.4473374720579</v>
      </c>
      <c r="I3219">
        <v>0</v>
      </c>
      <c r="J3219" s="15">
        <v>0</v>
      </c>
      <c r="K3219" s="15">
        <v>1</v>
      </c>
      <c r="L3219" s="56">
        <v>0.55467</v>
      </c>
      <c r="M3219">
        <v>0</v>
      </c>
      <c r="N3219">
        <v>0</v>
      </c>
      <c r="O3219" s="12">
        <v>19</v>
      </c>
      <c r="P3219" s="12">
        <v>3</v>
      </c>
      <c r="Q3219" s="12">
        <v>0</v>
      </c>
      <c r="R3219" s="12">
        <v>0</v>
      </c>
      <c r="S3219" s="12">
        <v>0</v>
      </c>
      <c r="T3219" s="12">
        <v>35.228530835382372</v>
      </c>
      <c r="U3219" s="12">
        <v>0</v>
      </c>
      <c r="V3219" s="12">
        <v>0</v>
      </c>
      <c r="W3219" s="57">
        <v>1.3954519016109281E-5</v>
      </c>
      <c r="X3219" s="57">
        <v>0</v>
      </c>
      <c r="Y3219" s="57">
        <v>0</v>
      </c>
      <c r="Z3219" s="57">
        <v>2.3138371494891966E-3</v>
      </c>
      <c r="AA3219" s="57">
        <v>1.1612287970231882E-3</v>
      </c>
      <c r="AB3219" s="57">
        <v>0</v>
      </c>
      <c r="AC3219" s="57">
        <v>0</v>
      </c>
      <c r="AD3219" s="57">
        <v>0</v>
      </c>
      <c r="AE3219" s="57">
        <v>3.1747168591277035E-6</v>
      </c>
      <c r="AF3219" s="57">
        <v>0</v>
      </c>
      <c r="AG3219" s="57">
        <v>0</v>
      </c>
      <c r="AH3219" s="17">
        <v>3.1747228930796562E-4</v>
      </c>
      <c r="AI3219" s="12">
        <v>563</v>
      </c>
      <c r="AJ3219" s="16">
        <v>8</v>
      </c>
      <c r="AK3219" s="17">
        <v>0.95425662479426787</v>
      </c>
      <c r="AL3219" t="str">
        <f>IF(AK3219&lt;='CAV Tier 1 Analysis'!$A$5,"Tier 1", "Tier 2")</f>
        <v>Tier 2</v>
      </c>
      <c r="AM3219" t="str">
        <f t="shared" si="101"/>
        <v>Ohio - Tier 2</v>
      </c>
      <c r="AN3219" t="str">
        <f t="shared" si="102"/>
        <v>Bergholz, Village Of - Tier 2</v>
      </c>
    </row>
    <row r="3220" spans="1:40" x14ac:dyDescent="0.3">
      <c r="A3220">
        <v>5</v>
      </c>
      <c r="B3220" t="s">
        <v>27</v>
      </c>
      <c r="C3220" t="s">
        <v>6577</v>
      </c>
      <c r="D3220" t="s">
        <v>10741</v>
      </c>
      <c r="E3220" t="s">
        <v>3040</v>
      </c>
      <c r="F3220" s="12">
        <v>49.955230357656589</v>
      </c>
      <c r="G3220" s="12">
        <v>17.799470965617029</v>
      </c>
      <c r="H3220" s="12">
        <v>7.0998653308772246</v>
      </c>
      <c r="I3220">
        <v>0</v>
      </c>
      <c r="J3220" s="15">
        <v>0</v>
      </c>
      <c r="K3220" s="15">
        <v>1</v>
      </c>
      <c r="L3220" s="56">
        <v>0.23515</v>
      </c>
      <c r="M3220">
        <v>4</v>
      </c>
      <c r="N3220">
        <v>0</v>
      </c>
      <c r="O3220" s="12">
        <v>15</v>
      </c>
      <c r="P3220" s="12">
        <v>4</v>
      </c>
      <c r="Q3220" s="12">
        <v>0</v>
      </c>
      <c r="R3220" s="12">
        <v>0</v>
      </c>
      <c r="S3220" s="12">
        <v>0</v>
      </c>
      <c r="T3220" s="12">
        <v>22.013713744681088</v>
      </c>
      <c r="U3220" s="12">
        <v>0</v>
      </c>
      <c r="V3220" s="12">
        <v>0</v>
      </c>
      <c r="W3220" s="57">
        <v>5.9159593030776814E-6</v>
      </c>
      <c r="X3220" s="57">
        <v>1.0806429825746319E-4</v>
      </c>
      <c r="Y3220" s="57">
        <v>0</v>
      </c>
      <c r="Z3220" s="57">
        <v>1.8267135390704185E-3</v>
      </c>
      <c r="AA3220" s="57">
        <v>1.5483050626975841E-3</v>
      </c>
      <c r="AB3220" s="57">
        <v>0</v>
      </c>
      <c r="AC3220" s="57">
        <v>0</v>
      </c>
      <c r="AD3220" s="57">
        <v>0</v>
      </c>
      <c r="AE3220" s="57">
        <v>1.983826929480062E-6</v>
      </c>
      <c r="AF3220" s="57">
        <v>0</v>
      </c>
      <c r="AG3220" s="57">
        <v>0</v>
      </c>
      <c r="AH3220" s="17">
        <v>3.1736206238709301E-4</v>
      </c>
      <c r="AI3220" s="12">
        <v>564</v>
      </c>
      <c r="AJ3220" s="16">
        <v>8</v>
      </c>
      <c r="AK3220" s="17">
        <v>0.95457398685665495</v>
      </c>
      <c r="AL3220" t="str">
        <f>IF(AK3220&lt;='CAV Tier 1 Analysis'!$A$5,"Tier 1", "Tier 2")</f>
        <v>Tier 2</v>
      </c>
      <c r="AM3220" t="str">
        <f t="shared" si="101"/>
        <v>Ohio - Tier 2</v>
      </c>
      <c r="AN3220" t="str">
        <f t="shared" si="102"/>
        <v>Rogers, Village Of - Tier 2</v>
      </c>
    </row>
    <row r="3221" spans="1:40" x14ac:dyDescent="0.3">
      <c r="A3221">
        <v>5</v>
      </c>
      <c r="B3221" t="s">
        <v>27</v>
      </c>
      <c r="C3221" t="s">
        <v>6661</v>
      </c>
      <c r="D3221" t="s">
        <v>10241</v>
      </c>
      <c r="E3221" t="s">
        <v>3162</v>
      </c>
      <c r="F3221" s="12">
        <v>250.50247704301358</v>
      </c>
      <c r="G3221" s="12">
        <v>1113.8343167566961</v>
      </c>
      <c r="H3221" s="12">
        <v>497.7585866110071</v>
      </c>
      <c r="I3221">
        <v>0</v>
      </c>
      <c r="J3221" s="15">
        <v>9.0748608901686754E-3</v>
      </c>
      <c r="K3221" s="15">
        <v>0.99092513910983104</v>
      </c>
      <c r="L3221" s="56">
        <v>2.97966</v>
      </c>
      <c r="M3221">
        <v>6</v>
      </c>
      <c r="N3221">
        <v>0</v>
      </c>
      <c r="O3221" s="12">
        <v>6.666666666666667</v>
      </c>
      <c r="P3221" s="12">
        <v>5.333333333333333</v>
      </c>
      <c r="Q3221" s="12">
        <v>0</v>
      </c>
      <c r="R3221" s="12">
        <v>0</v>
      </c>
      <c r="S3221" s="12">
        <v>4.5170899303818652</v>
      </c>
      <c r="T3221" s="12">
        <v>1161.6684075570488</v>
      </c>
      <c r="U3221" s="12">
        <v>911.16593051403515</v>
      </c>
      <c r="V3221" s="12">
        <v>0</v>
      </c>
      <c r="W3221" s="57">
        <v>7.4962990844177951E-5</v>
      </c>
      <c r="X3221" s="57">
        <v>1.620964473861948E-4</v>
      </c>
      <c r="Y3221" s="57">
        <v>0</v>
      </c>
      <c r="Z3221" s="57">
        <v>8.1187268403129715E-4</v>
      </c>
      <c r="AA3221" s="57">
        <v>2.0644067502634455E-3</v>
      </c>
      <c r="AB3221" s="57">
        <v>0</v>
      </c>
      <c r="AC3221" s="57">
        <v>0</v>
      </c>
      <c r="AD3221" s="57">
        <v>1.8760873453287681E-5</v>
      </c>
      <c r="AE3221" s="57">
        <v>1.046869736186478E-4</v>
      </c>
      <c r="AF3221" s="57">
        <v>2.5324791898517551E-4</v>
      </c>
      <c r="AG3221" s="57">
        <v>0</v>
      </c>
      <c r="AH3221" s="17">
        <v>3.1727587623474785E-4</v>
      </c>
      <c r="AI3221" s="12">
        <v>565</v>
      </c>
      <c r="AJ3221" s="16">
        <v>8</v>
      </c>
      <c r="AK3221" s="17">
        <v>0.95489126273288971</v>
      </c>
      <c r="AL3221" t="str">
        <f>IF(AK3221&lt;='CAV Tier 1 Analysis'!$A$5,"Tier 1", "Tier 2")</f>
        <v>Tier 2</v>
      </c>
      <c r="AM3221" t="str">
        <f t="shared" si="101"/>
        <v>Ohio - Tier 2</v>
      </c>
      <c r="AN3221" t="str">
        <f t="shared" si="102"/>
        <v>Blanchester, Village Of - Tier 2</v>
      </c>
    </row>
    <row r="3222" spans="1:40" x14ac:dyDescent="0.3">
      <c r="A3222">
        <v>5</v>
      </c>
      <c r="B3222" t="s">
        <v>27</v>
      </c>
      <c r="C3222" t="s">
        <v>6625</v>
      </c>
      <c r="D3222" t="s">
        <v>10190</v>
      </c>
      <c r="E3222" t="s">
        <v>3031</v>
      </c>
      <c r="F3222" s="12">
        <v>340.77711970404448</v>
      </c>
      <c r="G3222" s="12">
        <v>1352.8120059058845</v>
      </c>
      <c r="H3222" s="12">
        <v>677.35158460021103</v>
      </c>
      <c r="I3222">
        <v>4</v>
      </c>
      <c r="J3222" s="15">
        <v>4.3118688501970525E-3</v>
      </c>
      <c r="K3222" s="15">
        <v>0.99568813114980304</v>
      </c>
      <c r="L3222" s="56">
        <v>2.3191800000000002</v>
      </c>
      <c r="M3222">
        <v>2</v>
      </c>
      <c r="N3222">
        <v>0</v>
      </c>
      <c r="O3222" s="12">
        <v>9</v>
      </c>
      <c r="P3222" s="12">
        <v>4</v>
      </c>
      <c r="Q3222" s="12">
        <v>0</v>
      </c>
      <c r="R3222" s="12">
        <v>3.9827525245992121</v>
      </c>
      <c r="S3222" s="12">
        <v>2.9206511982692636</v>
      </c>
      <c r="T3222" s="12">
        <v>1606.8008981652583</v>
      </c>
      <c r="U3222" s="12">
        <v>1266.0237784612139</v>
      </c>
      <c r="V3222" s="12">
        <v>0</v>
      </c>
      <c r="W3222" s="57">
        <v>5.834647882845715E-5</v>
      </c>
      <c r="X3222" s="57">
        <v>5.4032149128731594E-5</v>
      </c>
      <c r="Y3222" s="57">
        <v>0</v>
      </c>
      <c r="Z3222" s="57">
        <v>1.0960281234422512E-3</v>
      </c>
      <c r="AA3222" s="57">
        <v>1.5483050626975841E-3</v>
      </c>
      <c r="AB3222" s="57">
        <v>0</v>
      </c>
      <c r="AC3222" s="57">
        <v>2.2276277757984987E-4</v>
      </c>
      <c r="AD3222" s="57">
        <v>1.2130368971266091E-5</v>
      </c>
      <c r="AE3222" s="57">
        <v>1.4480132380494755E-4</v>
      </c>
      <c r="AF3222" s="57">
        <v>3.518765095839068E-4</v>
      </c>
      <c r="AG3222" s="57">
        <v>0</v>
      </c>
      <c r="AH3222" s="17">
        <v>3.1711661763972684E-4</v>
      </c>
      <c r="AI3222" s="12">
        <v>566</v>
      </c>
      <c r="AJ3222" s="16">
        <v>8</v>
      </c>
      <c r="AK3222" s="17">
        <v>0.95520837935052949</v>
      </c>
      <c r="AL3222" t="str">
        <f>IF(AK3222&lt;='CAV Tier 1 Analysis'!$A$5,"Tier 1", "Tier 2")</f>
        <v>Tier 2</v>
      </c>
      <c r="AM3222" t="str">
        <f t="shared" si="101"/>
        <v>Ohio - Tier 2</v>
      </c>
      <c r="AN3222" t="str">
        <f t="shared" si="102"/>
        <v>Jefferson, Village Of - Tier 2</v>
      </c>
    </row>
    <row r="3223" spans="1:40" x14ac:dyDescent="0.3">
      <c r="A3223">
        <v>5</v>
      </c>
      <c r="B3223" t="s">
        <v>27</v>
      </c>
      <c r="C3223" t="s">
        <v>7023</v>
      </c>
      <c r="D3223" t="s">
        <v>10736</v>
      </c>
      <c r="E3223" t="s">
        <v>3289</v>
      </c>
      <c r="F3223" s="12">
        <v>4727.4546802560189</v>
      </c>
      <c r="G3223" s="12">
        <v>1753.5104391537991</v>
      </c>
      <c r="H3223" s="12">
        <v>701.69053558753728</v>
      </c>
      <c r="I3223">
        <v>4</v>
      </c>
      <c r="J3223" s="15">
        <v>0.12553507746020409</v>
      </c>
      <c r="K3223" s="15">
        <v>0.87446492253979613</v>
      </c>
      <c r="L3223" s="56">
        <v>3.47146</v>
      </c>
      <c r="M3223">
        <v>14</v>
      </c>
      <c r="N3223">
        <v>0</v>
      </c>
      <c r="O3223" s="12">
        <v>12</v>
      </c>
      <c r="P3223" s="12">
        <v>2</v>
      </c>
      <c r="Q3223" s="12">
        <v>0</v>
      </c>
      <c r="R3223" s="12">
        <v>3.4978596901591845</v>
      </c>
      <c r="S3223" s="12">
        <v>88.086775738073584</v>
      </c>
      <c r="T3223" s="12">
        <v>1710.6794781990716</v>
      </c>
      <c r="U3223" s="12">
        <v>0</v>
      </c>
      <c r="V3223" s="12">
        <v>42.830960954727516</v>
      </c>
      <c r="W3223" s="57">
        <v>8.7335811534178389E-5</v>
      </c>
      <c r="X3223" s="57">
        <v>3.7822504390112117E-4</v>
      </c>
      <c r="Y3223" s="57">
        <v>0</v>
      </c>
      <c r="Z3223" s="57">
        <v>1.4613708312563348E-3</v>
      </c>
      <c r="AA3223" s="57">
        <v>7.7415253134879207E-4</v>
      </c>
      <c r="AB3223" s="57">
        <v>0</v>
      </c>
      <c r="AC3223" s="57">
        <v>1.9564181689718816E-4</v>
      </c>
      <c r="AD3223" s="57">
        <v>3.6585166069306573E-4</v>
      </c>
      <c r="AE3223" s="57">
        <v>1.541626304366839E-4</v>
      </c>
      <c r="AF3223" s="57">
        <v>0</v>
      </c>
      <c r="AG3223" s="57">
        <v>6.0369412554790464E-5</v>
      </c>
      <c r="AH3223" s="17">
        <v>3.1610088532928681E-4</v>
      </c>
      <c r="AI3223" s="12">
        <v>567</v>
      </c>
      <c r="AJ3223" s="16">
        <v>8</v>
      </c>
      <c r="AK3223" s="17">
        <v>0.95552448023585879</v>
      </c>
      <c r="AL3223" t="str">
        <f>IF(AK3223&lt;='CAV Tier 1 Analysis'!$A$5,"Tier 1", "Tier 2")</f>
        <v>Tier 2</v>
      </c>
      <c r="AM3223" t="str">
        <f t="shared" si="101"/>
        <v>Ohio - Tier 2</v>
      </c>
      <c r="AN3223" t="str">
        <f t="shared" si="102"/>
        <v>Whitehouse, Village Of - Tier 2</v>
      </c>
    </row>
    <row r="3224" spans="1:40" x14ac:dyDescent="0.3">
      <c r="A3224">
        <v>5</v>
      </c>
      <c r="B3224" t="s">
        <v>27</v>
      </c>
      <c r="C3224" t="s">
        <v>6991</v>
      </c>
      <c r="D3224" t="s">
        <v>10701</v>
      </c>
      <c r="E3224" t="s">
        <v>3465</v>
      </c>
      <c r="F3224" s="12">
        <v>89.878632185519791</v>
      </c>
      <c r="G3224" s="12">
        <v>462.23489630207303</v>
      </c>
      <c r="H3224" s="12">
        <v>315.60393798547926</v>
      </c>
      <c r="I3224">
        <v>4</v>
      </c>
      <c r="J3224" s="15">
        <v>0.31165189698144563</v>
      </c>
      <c r="K3224" s="15">
        <v>0.68834810301855454</v>
      </c>
      <c r="L3224" s="56">
        <v>0.28887999999999997</v>
      </c>
      <c r="M3224">
        <v>27</v>
      </c>
      <c r="N3224">
        <v>0</v>
      </c>
      <c r="O3224" s="12">
        <v>10</v>
      </c>
      <c r="P3224" s="12">
        <v>2</v>
      </c>
      <c r="Q3224" s="12">
        <v>0</v>
      </c>
      <c r="R3224" s="12">
        <v>2.7533924120742181</v>
      </c>
      <c r="S3224" s="12">
        <v>98.358565967989136</v>
      </c>
      <c r="T3224" s="12">
        <v>557.44966970575013</v>
      </c>
      <c r="U3224" s="12">
        <v>467.57103752023033</v>
      </c>
      <c r="V3224" s="12">
        <v>0</v>
      </c>
      <c r="W3224" s="57">
        <v>7.2677113479612177E-6</v>
      </c>
      <c r="X3224" s="57">
        <v>7.2943401323787656E-4</v>
      </c>
      <c r="Y3224" s="57">
        <v>0</v>
      </c>
      <c r="Z3224" s="57">
        <v>1.2178090260469457E-3</v>
      </c>
      <c r="AA3224" s="57">
        <v>7.7415253134879207E-4</v>
      </c>
      <c r="AB3224" s="57">
        <v>0</v>
      </c>
      <c r="AC3224" s="57">
        <v>1.5400237340698383E-4</v>
      </c>
      <c r="AD3224" s="57">
        <v>4.0851358675878641E-4</v>
      </c>
      <c r="AE3224" s="57">
        <v>5.0236124600249909E-5</v>
      </c>
      <c r="AF3224" s="57">
        <v>1.2995590403927398E-4</v>
      </c>
      <c r="AG3224" s="57">
        <v>0</v>
      </c>
      <c r="AH3224" s="17">
        <v>3.1557920643516998E-4</v>
      </c>
      <c r="AI3224" s="12">
        <v>568</v>
      </c>
      <c r="AJ3224" s="16">
        <v>8</v>
      </c>
      <c r="AK3224" s="17">
        <v>0.955840059442294</v>
      </c>
      <c r="AL3224" t="str">
        <f>IF(AK3224&lt;='CAV Tier 1 Analysis'!$A$5,"Tier 1", "Tier 2")</f>
        <v>Tier 2</v>
      </c>
      <c r="AM3224" t="str">
        <f t="shared" si="101"/>
        <v>Ohio - Tier 2</v>
      </c>
      <c r="AN3224" t="str">
        <f t="shared" si="102"/>
        <v>Bay View, Village Of - Tier 2</v>
      </c>
    </row>
    <row r="3225" spans="1:40" x14ac:dyDescent="0.3">
      <c r="A3225">
        <v>5</v>
      </c>
      <c r="B3225" t="s">
        <v>27</v>
      </c>
      <c r="C3225" t="s">
        <v>7148</v>
      </c>
      <c r="D3225" t="s">
        <v>10895</v>
      </c>
      <c r="E3225" t="s">
        <v>3167</v>
      </c>
      <c r="F3225" s="12">
        <v>71.903074889565602</v>
      </c>
      <c r="G3225" s="12">
        <v>66.993373779097283</v>
      </c>
      <c r="H3225" s="12">
        <v>22.387338877722254</v>
      </c>
      <c r="I3225">
        <v>0</v>
      </c>
      <c r="J3225" s="15">
        <v>0</v>
      </c>
      <c r="K3225" s="15">
        <v>1</v>
      </c>
      <c r="L3225" s="56">
        <v>0.68589999999999995</v>
      </c>
      <c r="M3225">
        <v>6</v>
      </c>
      <c r="N3225">
        <v>0</v>
      </c>
      <c r="O3225" s="12">
        <v>11</v>
      </c>
      <c r="P3225" s="12">
        <v>5</v>
      </c>
      <c r="Q3225" s="12">
        <v>0</v>
      </c>
      <c r="R3225" s="12">
        <v>0</v>
      </c>
      <c r="S3225" s="12">
        <v>0</v>
      </c>
      <c r="T3225" s="12">
        <v>61.301677454252648</v>
      </c>
      <c r="U3225" s="12">
        <v>0</v>
      </c>
      <c r="V3225" s="12">
        <v>5.6916963248446351</v>
      </c>
      <c r="W3225" s="57">
        <v>1.7256034386480892E-5</v>
      </c>
      <c r="X3225" s="57">
        <v>1.620964473861948E-4</v>
      </c>
      <c r="Y3225" s="57">
        <v>0</v>
      </c>
      <c r="Z3225" s="57">
        <v>1.3395899286516404E-3</v>
      </c>
      <c r="AA3225" s="57">
        <v>1.9353813283719803E-3</v>
      </c>
      <c r="AB3225" s="57">
        <v>0</v>
      </c>
      <c r="AC3225" s="57">
        <v>0</v>
      </c>
      <c r="AD3225" s="57">
        <v>0</v>
      </c>
      <c r="AE3225" s="57">
        <v>5.5243708520299457E-6</v>
      </c>
      <c r="AF3225" s="57">
        <v>0</v>
      </c>
      <c r="AG3225" s="57">
        <v>8.0223360838044602E-6</v>
      </c>
      <c r="AH3225" s="17">
        <v>3.1526094961201184E-4</v>
      </c>
      <c r="AI3225" s="12">
        <v>569</v>
      </c>
      <c r="AJ3225" s="16">
        <v>8</v>
      </c>
      <c r="AK3225" s="17">
        <v>0.95615532039190598</v>
      </c>
      <c r="AL3225" t="str">
        <f>IF(AK3225&lt;='CAV Tier 1 Analysis'!$A$5,"Tier 1", "Tier 2")</f>
        <v>Tier 2</v>
      </c>
      <c r="AM3225" t="str">
        <f t="shared" si="101"/>
        <v>Ohio - Tier 2</v>
      </c>
      <c r="AN3225" t="str">
        <f t="shared" si="102"/>
        <v>Russia, Village Of - Tier 2</v>
      </c>
    </row>
    <row r="3226" spans="1:40" x14ac:dyDescent="0.3">
      <c r="A3226">
        <v>5</v>
      </c>
      <c r="B3226" t="s">
        <v>27</v>
      </c>
      <c r="C3226" t="s">
        <v>7043</v>
      </c>
      <c r="D3226" t="s">
        <v>10759</v>
      </c>
      <c r="E3226" t="s">
        <v>3092</v>
      </c>
      <c r="F3226" s="12">
        <v>111.96888977159188</v>
      </c>
      <c r="G3226" s="12">
        <v>312.6566633393648</v>
      </c>
      <c r="H3226" s="12">
        <v>146.13511170956099</v>
      </c>
      <c r="I3226">
        <v>0</v>
      </c>
      <c r="J3226" s="15">
        <v>0.21157584332808804</v>
      </c>
      <c r="K3226" s="15">
        <v>0.78842415667191212</v>
      </c>
      <c r="L3226" s="56">
        <v>0.75622999999999996</v>
      </c>
      <c r="M3226">
        <v>3</v>
      </c>
      <c r="N3226">
        <v>0</v>
      </c>
      <c r="O3226" s="12">
        <v>13</v>
      </c>
      <c r="P3226" s="12">
        <v>4</v>
      </c>
      <c r="Q3226" s="12">
        <v>0</v>
      </c>
      <c r="R3226" s="12">
        <v>0</v>
      </c>
      <c r="S3226" s="12">
        <v>30.918659499794721</v>
      </c>
      <c r="T3226" s="12">
        <v>339.56682464595457</v>
      </c>
      <c r="U3226" s="12">
        <v>227.59793487436269</v>
      </c>
      <c r="V3226" s="12">
        <v>0</v>
      </c>
      <c r="W3226" s="57">
        <v>1.9025413156565744E-5</v>
      </c>
      <c r="X3226" s="57">
        <v>8.1048223693097398E-5</v>
      </c>
      <c r="Y3226" s="57">
        <v>0</v>
      </c>
      <c r="Z3226" s="57">
        <v>1.5831517338610293E-3</v>
      </c>
      <c r="AA3226" s="57">
        <v>1.5483050626975841E-3</v>
      </c>
      <c r="AB3226" s="57">
        <v>0</v>
      </c>
      <c r="AC3226" s="57">
        <v>0</v>
      </c>
      <c r="AD3226" s="57">
        <v>1.284147686145143E-4</v>
      </c>
      <c r="AE3226" s="57">
        <v>3.060100712236448E-5</v>
      </c>
      <c r="AF3226" s="57">
        <v>6.3258185410574911E-5</v>
      </c>
      <c r="AG3226" s="57">
        <v>0</v>
      </c>
      <c r="AH3226" s="17">
        <v>3.1398221768688461E-4</v>
      </c>
      <c r="AI3226" s="12">
        <v>570</v>
      </c>
      <c r="AJ3226" s="16">
        <v>8</v>
      </c>
      <c r="AK3226" s="17">
        <v>0.95646930260959284</v>
      </c>
      <c r="AL3226" t="str">
        <f>IF(AK3226&lt;='CAV Tier 1 Analysis'!$A$5,"Tier 1", "Tier 2")</f>
        <v>Tier 2</v>
      </c>
      <c r="AM3226" t="str">
        <f t="shared" si="101"/>
        <v>Ohio - Tier 2</v>
      </c>
      <c r="AN3226" t="str">
        <f t="shared" si="102"/>
        <v>Tuscarawas, Village Of - Tier 2</v>
      </c>
    </row>
    <row r="3227" spans="1:40" x14ac:dyDescent="0.3">
      <c r="A3227">
        <v>5</v>
      </c>
      <c r="B3227" t="s">
        <v>27</v>
      </c>
      <c r="C3227" t="s">
        <v>7040</v>
      </c>
      <c r="D3227" t="s">
        <v>10756</v>
      </c>
      <c r="E3227" t="s">
        <v>3034</v>
      </c>
      <c r="F3227" s="12">
        <v>190.67538595583531</v>
      </c>
      <c r="G3227" s="12">
        <v>172.74121393575246</v>
      </c>
      <c r="H3227" s="12">
        <v>83.119038865377689</v>
      </c>
      <c r="I3227">
        <v>0</v>
      </c>
      <c r="J3227" s="15">
        <v>0</v>
      </c>
      <c r="K3227" s="15">
        <v>1.0000000000000002</v>
      </c>
      <c r="L3227" s="56">
        <v>0.89754999999999996</v>
      </c>
      <c r="M3227">
        <v>1</v>
      </c>
      <c r="N3227">
        <v>0</v>
      </c>
      <c r="O3227" s="12">
        <v>15</v>
      </c>
      <c r="P3227" s="12">
        <v>4</v>
      </c>
      <c r="Q3227" s="12">
        <v>0</v>
      </c>
      <c r="R3227" s="12">
        <v>0</v>
      </c>
      <c r="S3227" s="12">
        <v>0</v>
      </c>
      <c r="T3227" s="12">
        <v>196.26287622902885</v>
      </c>
      <c r="U3227" s="12">
        <v>5.5874902731935379</v>
      </c>
      <c r="V3227" s="12">
        <v>0</v>
      </c>
      <c r="W3227" s="57">
        <v>2.2580775132797674E-5</v>
      </c>
      <c r="X3227" s="57">
        <v>2.7016074564365797E-5</v>
      </c>
      <c r="Y3227" s="57">
        <v>0</v>
      </c>
      <c r="Z3227" s="57">
        <v>1.8267135390704185E-3</v>
      </c>
      <c r="AA3227" s="57">
        <v>1.5483050626975841E-3</v>
      </c>
      <c r="AB3227" s="57">
        <v>0</v>
      </c>
      <c r="AC3227" s="57">
        <v>0</v>
      </c>
      <c r="AD3227" s="57">
        <v>0</v>
      </c>
      <c r="AE3227" s="57">
        <v>1.7686773964453599E-5</v>
      </c>
      <c r="AF3227" s="57">
        <v>1.5529776044610098E-6</v>
      </c>
      <c r="AG3227" s="57">
        <v>0</v>
      </c>
      <c r="AH3227" s="17">
        <v>3.1307774573037099E-4</v>
      </c>
      <c r="AI3227" s="12">
        <v>571</v>
      </c>
      <c r="AJ3227" s="16">
        <v>8</v>
      </c>
      <c r="AK3227" s="17">
        <v>0.95678238035532326</v>
      </c>
      <c r="AL3227" t="str">
        <f>IF(AK3227&lt;='CAV Tier 1 Analysis'!$A$5,"Tier 1", "Tier 2")</f>
        <v>Tier 2</v>
      </c>
      <c r="AM3227" t="str">
        <f t="shared" si="101"/>
        <v>Ohio - Tier 2</v>
      </c>
      <c r="AN3227" t="str">
        <f t="shared" si="102"/>
        <v>New Waterford, Village Of - Tier 2</v>
      </c>
    </row>
    <row r="3228" spans="1:40" x14ac:dyDescent="0.3">
      <c r="A3228">
        <v>5</v>
      </c>
      <c r="B3228" t="s">
        <v>27</v>
      </c>
      <c r="C3228" t="s">
        <v>7024</v>
      </c>
      <c r="D3228" t="s">
        <v>10737</v>
      </c>
      <c r="E3228" t="s">
        <v>3046</v>
      </c>
      <c r="F3228" s="12">
        <v>608.94726214788125</v>
      </c>
      <c r="G3228" s="12">
        <v>2835.1214083693094</v>
      </c>
      <c r="H3228" s="12">
        <v>1219.884237275616</v>
      </c>
      <c r="I3228">
        <v>4</v>
      </c>
      <c r="J3228" s="15">
        <v>0</v>
      </c>
      <c r="K3228" s="15">
        <v>1.0000000000000002</v>
      </c>
      <c r="L3228" s="56">
        <v>1.9535800000000001</v>
      </c>
      <c r="M3228">
        <v>10</v>
      </c>
      <c r="N3228">
        <v>0</v>
      </c>
      <c r="O3228" s="12">
        <v>10</v>
      </c>
      <c r="P3228" s="12">
        <v>2</v>
      </c>
      <c r="Q3228" s="12">
        <v>0</v>
      </c>
      <c r="R3228" s="12">
        <v>4.0000000000000009</v>
      </c>
      <c r="S3228" s="12">
        <v>0</v>
      </c>
      <c r="T3228" s="12">
        <v>2809.1456158941364</v>
      </c>
      <c r="U3228" s="12">
        <v>2200.1983537462552</v>
      </c>
      <c r="V3228" s="12">
        <v>25.975792475172966</v>
      </c>
      <c r="W3228" s="57">
        <v>4.9148627579445027E-5</v>
      </c>
      <c r="X3228" s="57">
        <v>2.7016074564365796E-4</v>
      </c>
      <c r="Y3228" s="57">
        <v>0</v>
      </c>
      <c r="Z3228" s="57">
        <v>1.2178090260469457E-3</v>
      </c>
      <c r="AA3228" s="57">
        <v>7.7415253134879207E-4</v>
      </c>
      <c r="AB3228" s="57">
        <v>0</v>
      </c>
      <c r="AC3228" s="57">
        <v>2.2372746105008543E-4</v>
      </c>
      <c r="AD3228" s="57">
        <v>0</v>
      </c>
      <c r="AE3228" s="57">
        <v>2.5315395604197616E-4</v>
      </c>
      <c r="AF3228" s="57">
        <v>6.1151941241537164E-4</v>
      </c>
      <c r="AG3228" s="57">
        <v>3.661237799518138E-5</v>
      </c>
      <c r="AH3228" s="17">
        <v>3.1238946710195043E-4</v>
      </c>
      <c r="AI3228" s="12">
        <v>572</v>
      </c>
      <c r="AJ3228" s="16">
        <v>8</v>
      </c>
      <c r="AK3228" s="17">
        <v>0.95709476982242525</v>
      </c>
      <c r="AL3228" t="str">
        <f>IF(AK3228&lt;='CAV Tier 1 Analysis'!$A$5,"Tier 1", "Tier 2")</f>
        <v>Tier 2</v>
      </c>
      <c r="AM3228" t="str">
        <f t="shared" si="101"/>
        <v>Ohio - Tier 2</v>
      </c>
      <c r="AN3228" t="str">
        <f t="shared" si="102"/>
        <v>Yellow Springs, Village Of - Tier 2</v>
      </c>
    </row>
    <row r="3229" spans="1:40" x14ac:dyDescent="0.3">
      <c r="A3229">
        <v>5</v>
      </c>
      <c r="B3229" t="s">
        <v>27</v>
      </c>
      <c r="C3229" t="s">
        <v>6767</v>
      </c>
      <c r="D3229" t="s">
        <v>10385</v>
      </c>
      <c r="E3229" t="s">
        <v>3303</v>
      </c>
      <c r="F3229" s="12">
        <v>2468.1850204888583</v>
      </c>
      <c r="G3229" s="12">
        <v>2055.1062517864239</v>
      </c>
      <c r="H3229" s="12">
        <v>636.09372739290347</v>
      </c>
      <c r="I3229">
        <v>0</v>
      </c>
      <c r="J3229" s="15">
        <v>0.20574896911193602</v>
      </c>
      <c r="K3229" s="15">
        <v>0.79425103088806404</v>
      </c>
      <c r="L3229" s="56">
        <v>1.1664700000000001</v>
      </c>
      <c r="M3229">
        <v>7</v>
      </c>
      <c r="N3229">
        <v>0</v>
      </c>
      <c r="O3229" s="12">
        <v>12</v>
      </c>
      <c r="P3229" s="12">
        <v>1</v>
      </c>
      <c r="Q3229" s="12">
        <v>0</v>
      </c>
      <c r="R3229" s="12">
        <v>0</v>
      </c>
      <c r="S3229" s="12">
        <v>130.87562866965874</v>
      </c>
      <c r="T3229" s="12">
        <v>1570.7853037659381</v>
      </c>
      <c r="U3229" s="12">
        <v>0</v>
      </c>
      <c r="V3229" s="12">
        <v>484.32094802048573</v>
      </c>
      <c r="W3229" s="57">
        <v>2.9346328081059E-5</v>
      </c>
      <c r="X3229" s="57">
        <v>1.8911252195056059E-4</v>
      </c>
      <c r="Y3229" s="57">
        <v>0</v>
      </c>
      <c r="Z3229" s="57">
        <v>1.4613708312563348E-3</v>
      </c>
      <c r="AA3229" s="57">
        <v>3.8707626567439604E-4</v>
      </c>
      <c r="AB3229" s="57">
        <v>0</v>
      </c>
      <c r="AC3229" s="57">
        <v>0</v>
      </c>
      <c r="AD3229" s="57">
        <v>5.4356701890665425E-4</v>
      </c>
      <c r="AE3229" s="57">
        <v>1.4155567852767732E-4</v>
      </c>
      <c r="AF3229" s="57">
        <v>0</v>
      </c>
      <c r="AG3229" s="57">
        <v>6.8264102574959234E-4</v>
      </c>
      <c r="AH3229" s="17">
        <v>3.1224269728602494E-4</v>
      </c>
      <c r="AI3229" s="12">
        <v>573</v>
      </c>
      <c r="AJ3229" s="16">
        <v>8</v>
      </c>
      <c r="AK3229" s="17">
        <v>0.95740701251971128</v>
      </c>
      <c r="AL3229" t="str">
        <f>IF(AK3229&lt;='CAV Tier 1 Analysis'!$A$5,"Tier 1", "Tier 2")</f>
        <v>Tier 2</v>
      </c>
      <c r="AM3229" t="str">
        <f t="shared" si="101"/>
        <v>Ohio - Tier 2</v>
      </c>
      <c r="AN3229" t="str">
        <f t="shared" si="102"/>
        <v>North Bend, Village Of - Tier 2</v>
      </c>
    </row>
    <row r="3230" spans="1:40" x14ac:dyDescent="0.3">
      <c r="A3230">
        <v>5</v>
      </c>
      <c r="B3230" t="s">
        <v>27</v>
      </c>
      <c r="C3230" t="s">
        <v>7048</v>
      </c>
      <c r="D3230" t="s">
        <v>10764</v>
      </c>
      <c r="E3230" t="s">
        <v>3159</v>
      </c>
      <c r="F3230" s="12">
        <v>30.870005185334517</v>
      </c>
      <c r="G3230" s="12">
        <v>36.952515576716941</v>
      </c>
      <c r="H3230" s="12">
        <v>16.178216399641276</v>
      </c>
      <c r="I3230">
        <v>0</v>
      </c>
      <c r="J3230" s="15">
        <v>0</v>
      </c>
      <c r="K3230" s="15">
        <v>1</v>
      </c>
      <c r="L3230" s="56">
        <v>0.38110999999999995</v>
      </c>
      <c r="M3230">
        <v>0</v>
      </c>
      <c r="N3230">
        <v>0</v>
      </c>
      <c r="O3230" s="12">
        <v>9</v>
      </c>
      <c r="P3230" s="12">
        <v>6</v>
      </c>
      <c r="Q3230" s="12">
        <v>0</v>
      </c>
      <c r="R3230" s="12">
        <v>0</v>
      </c>
      <c r="S3230" s="12">
        <v>0</v>
      </c>
      <c r="T3230" s="12">
        <v>38.837404915965344</v>
      </c>
      <c r="U3230" s="12">
        <v>7.9673997306308273</v>
      </c>
      <c r="V3230" s="12">
        <v>0</v>
      </c>
      <c r="W3230" s="57">
        <v>9.588055496474314E-6</v>
      </c>
      <c r="X3230" s="57">
        <v>0</v>
      </c>
      <c r="Y3230" s="57">
        <v>0</v>
      </c>
      <c r="Z3230" s="57">
        <v>1.0960281234422512E-3</v>
      </c>
      <c r="AA3230" s="57">
        <v>2.3224575940463763E-3</v>
      </c>
      <c r="AB3230" s="57">
        <v>0</v>
      </c>
      <c r="AC3230" s="57">
        <v>0</v>
      </c>
      <c r="AD3230" s="57">
        <v>0</v>
      </c>
      <c r="AE3230" s="57">
        <v>3.4999405660041925E-6</v>
      </c>
      <c r="AF3230" s="57">
        <v>2.2144456173498518E-6</v>
      </c>
      <c r="AG3230" s="57">
        <v>0</v>
      </c>
      <c r="AH3230" s="17">
        <v>3.1216255992440502E-4</v>
      </c>
      <c r="AI3230" s="12">
        <v>574</v>
      </c>
      <c r="AJ3230" s="16">
        <v>8</v>
      </c>
      <c r="AK3230" s="17">
        <v>0.95771917507963567</v>
      </c>
      <c r="AL3230" t="str">
        <f>IF(AK3230&lt;='CAV Tier 1 Analysis'!$A$5,"Tier 1", "Tier 2")</f>
        <v>Tier 2</v>
      </c>
      <c r="AM3230" t="str">
        <f t="shared" si="101"/>
        <v>Ohio - Tier 2</v>
      </c>
      <c r="AN3230" t="str">
        <f t="shared" si="102"/>
        <v>Mendon, City Of - Tier 2</v>
      </c>
    </row>
    <row r="3231" spans="1:40" x14ac:dyDescent="0.3">
      <c r="A3231">
        <v>5</v>
      </c>
      <c r="B3231" t="s">
        <v>27</v>
      </c>
      <c r="C3231" t="s">
        <v>6598</v>
      </c>
      <c r="D3231" t="s">
        <v>10424</v>
      </c>
      <c r="E3231" t="s">
        <v>3204</v>
      </c>
      <c r="F3231" s="12">
        <v>154.10691273489607</v>
      </c>
      <c r="G3231" s="12">
        <v>207.4127167434672</v>
      </c>
      <c r="H3231" s="12">
        <v>97.98908950187608</v>
      </c>
      <c r="I3231">
        <v>1</v>
      </c>
      <c r="J3231" s="15">
        <v>0</v>
      </c>
      <c r="K3231" s="15">
        <v>1.0000000000000002</v>
      </c>
      <c r="L3231" s="56">
        <v>1.39608</v>
      </c>
      <c r="M3231">
        <v>5</v>
      </c>
      <c r="N3231">
        <v>0</v>
      </c>
      <c r="O3231" s="12">
        <v>10</v>
      </c>
      <c r="P3231" s="12">
        <v>5</v>
      </c>
      <c r="Q3231" s="12">
        <v>0</v>
      </c>
      <c r="R3231" s="12">
        <v>1.0000000000000002</v>
      </c>
      <c r="S3231" s="12">
        <v>0</v>
      </c>
      <c r="T3231" s="12">
        <v>241.59683752578937</v>
      </c>
      <c r="U3231" s="12">
        <v>87.489924790893298</v>
      </c>
      <c r="V3231" s="12">
        <v>0</v>
      </c>
      <c r="W3231" s="57">
        <v>3.5122910754159853E-5</v>
      </c>
      <c r="X3231" s="57">
        <v>1.3508037282182898E-4</v>
      </c>
      <c r="Y3231" s="57">
        <v>0</v>
      </c>
      <c r="Z3231" s="57">
        <v>1.2178090260469457E-3</v>
      </c>
      <c r="AA3231" s="57">
        <v>1.9353813283719803E-3</v>
      </c>
      <c r="AB3231" s="57">
        <v>0</v>
      </c>
      <c r="AC3231" s="57">
        <v>5.5931865262521358E-5</v>
      </c>
      <c r="AD3231" s="57">
        <v>0</v>
      </c>
      <c r="AE3231" s="57">
        <v>2.1772169744720352E-5</v>
      </c>
      <c r="AF3231" s="57">
        <v>2.4316801850749132E-5</v>
      </c>
      <c r="AG3231" s="57">
        <v>0</v>
      </c>
      <c r="AH3231" s="17">
        <v>3.1140131589571865E-4</v>
      </c>
      <c r="AI3231" s="12">
        <v>575</v>
      </c>
      <c r="AJ3231" s="16">
        <v>8</v>
      </c>
      <c r="AK3231" s="17">
        <v>0.95803057639553135</v>
      </c>
      <c r="AL3231" t="str">
        <f>IF(AK3231&lt;='CAV Tier 1 Analysis'!$A$5,"Tier 1", "Tier 2")</f>
        <v>Tier 2</v>
      </c>
      <c r="AM3231" t="str">
        <f t="shared" si="101"/>
        <v>Ohio - Tier 2</v>
      </c>
      <c r="AN3231" t="str">
        <f t="shared" si="102"/>
        <v>Greenwich, Village Of - Tier 2</v>
      </c>
    </row>
    <row r="3232" spans="1:40" x14ac:dyDescent="0.3">
      <c r="A3232">
        <v>5</v>
      </c>
      <c r="B3232" t="s">
        <v>27</v>
      </c>
      <c r="C3232" t="s">
        <v>6742</v>
      </c>
      <c r="D3232" t="s">
        <v>10351</v>
      </c>
      <c r="E3232" t="s">
        <v>3135</v>
      </c>
      <c r="F3232" s="12">
        <v>580.41638926714063</v>
      </c>
      <c r="G3232" s="12">
        <v>1494.3180571989255</v>
      </c>
      <c r="H3232" s="12">
        <v>737.04684890327633</v>
      </c>
      <c r="I3232">
        <v>0</v>
      </c>
      <c r="J3232" s="15">
        <v>5.3431899472595724E-2</v>
      </c>
      <c r="K3232" s="15">
        <v>0.94656810052740459</v>
      </c>
      <c r="L3232" s="56">
        <v>3.1816200000000001</v>
      </c>
      <c r="M3232">
        <v>4</v>
      </c>
      <c r="N3232">
        <v>0</v>
      </c>
      <c r="O3232" s="12">
        <v>9</v>
      </c>
      <c r="P3232" s="12">
        <v>4</v>
      </c>
      <c r="Q3232" s="12">
        <v>0</v>
      </c>
      <c r="R3232" s="12">
        <v>0</v>
      </c>
      <c r="S3232" s="12">
        <v>39.381813137193312</v>
      </c>
      <c r="T3232" s="12">
        <v>1604.63108658179</v>
      </c>
      <c r="U3232" s="12">
        <v>1024.2146973146494</v>
      </c>
      <c r="V3232" s="12">
        <v>0</v>
      </c>
      <c r="W3232" s="57">
        <v>8.004394827921758E-5</v>
      </c>
      <c r="X3232" s="57">
        <v>1.0806429825746319E-4</v>
      </c>
      <c r="Y3232" s="57">
        <v>0</v>
      </c>
      <c r="Z3232" s="57">
        <v>1.0960281234422512E-3</v>
      </c>
      <c r="AA3232" s="57">
        <v>1.5483050626975841E-3</v>
      </c>
      <c r="AB3232" s="57">
        <v>0</v>
      </c>
      <c r="AC3232" s="57">
        <v>0</v>
      </c>
      <c r="AD3232" s="57">
        <v>1.6356486676488336E-4</v>
      </c>
      <c r="AE3232" s="57">
        <v>1.4460578521018308E-4</v>
      </c>
      <c r="AF3232" s="57">
        <v>2.8466850219326876E-4</v>
      </c>
      <c r="AG3232" s="57">
        <v>0</v>
      </c>
      <c r="AH3232" s="17">
        <v>3.1138914425862287E-4</v>
      </c>
      <c r="AI3232" s="12">
        <v>576</v>
      </c>
      <c r="AJ3232" s="16">
        <v>8</v>
      </c>
      <c r="AK3232" s="17">
        <v>0.95834196553979001</v>
      </c>
      <c r="AL3232" t="str">
        <f>IF(AK3232&lt;='CAV Tier 1 Analysis'!$A$5,"Tier 1", "Tier 2")</f>
        <v>Tier 2</v>
      </c>
      <c r="AM3232" t="str">
        <f t="shared" si="101"/>
        <v>Ohio - Tier 2</v>
      </c>
      <c r="AN3232" t="str">
        <f t="shared" si="102"/>
        <v>Middlefield, Village Of - Tier 2</v>
      </c>
    </row>
    <row r="3233" spans="1:40" x14ac:dyDescent="0.3">
      <c r="A3233">
        <v>5</v>
      </c>
      <c r="B3233" t="s">
        <v>27</v>
      </c>
      <c r="C3233" t="s">
        <v>7004</v>
      </c>
      <c r="D3233" t="s">
        <v>10715</v>
      </c>
      <c r="E3233" t="s">
        <v>2964</v>
      </c>
      <c r="F3233" s="12">
        <v>2493.9585675344506</v>
      </c>
      <c r="G3233" s="12">
        <v>2420.0538252162128</v>
      </c>
      <c r="H3233" s="12">
        <v>638.16637551063218</v>
      </c>
      <c r="I3233">
        <v>3</v>
      </c>
      <c r="J3233" s="15">
        <v>4.4560896921733246E-3</v>
      </c>
      <c r="K3233" s="15">
        <v>0.99554391030782674</v>
      </c>
      <c r="L3233" s="56">
        <v>4.4882399999999993</v>
      </c>
      <c r="M3233">
        <v>2</v>
      </c>
      <c r="N3233">
        <v>0</v>
      </c>
      <c r="O3233" s="12">
        <v>17</v>
      </c>
      <c r="P3233" s="12">
        <v>2</v>
      </c>
      <c r="Q3233" s="12">
        <v>0</v>
      </c>
      <c r="R3233" s="12">
        <v>2.98663173092348</v>
      </c>
      <c r="S3233" s="12">
        <v>2.8437266078045393</v>
      </c>
      <c r="T3233" s="12">
        <v>2520.3099175689931</v>
      </c>
      <c r="U3233" s="12">
        <v>26.35135003454252</v>
      </c>
      <c r="V3233" s="12">
        <v>0</v>
      </c>
      <c r="W3233" s="57">
        <v>1.1291620319985272E-4</v>
      </c>
      <c r="X3233" s="57">
        <v>5.4032149128731594E-5</v>
      </c>
      <c r="Y3233" s="57">
        <v>0</v>
      </c>
      <c r="Z3233" s="57">
        <v>2.0702753442798077E-3</v>
      </c>
      <c r="AA3233" s="57">
        <v>7.7415253134879207E-4</v>
      </c>
      <c r="AB3233" s="57">
        <v>0</v>
      </c>
      <c r="AC3233" s="57">
        <v>1.67047883562783E-4</v>
      </c>
      <c r="AD3233" s="57">
        <v>1.1810877323015318E-5</v>
      </c>
      <c r="AE3233" s="57">
        <v>2.2712472520985245E-4</v>
      </c>
      <c r="AF3233" s="57">
        <v>7.324049698536255E-6</v>
      </c>
      <c r="AG3233" s="57">
        <v>0</v>
      </c>
      <c r="AH3233" s="17">
        <v>3.1133488761376095E-4</v>
      </c>
      <c r="AI3233" s="12">
        <v>577</v>
      </c>
      <c r="AJ3233" s="16">
        <v>8</v>
      </c>
      <c r="AK3233" s="17">
        <v>0.95865330042740382</v>
      </c>
      <c r="AL3233" t="str">
        <f>IF(AK3233&lt;='CAV Tier 1 Analysis'!$A$5,"Tier 1", "Tier 2")</f>
        <v>Tier 2</v>
      </c>
      <c r="AM3233" t="str">
        <f t="shared" si="101"/>
        <v>Ohio - Tier 2</v>
      </c>
      <c r="AN3233" t="str">
        <f t="shared" si="102"/>
        <v>Grafton, Village Of - Tier 2</v>
      </c>
    </row>
    <row r="3234" spans="1:40" x14ac:dyDescent="0.3">
      <c r="A3234">
        <v>5</v>
      </c>
      <c r="B3234" t="s">
        <v>27</v>
      </c>
      <c r="C3234" t="s">
        <v>7110</v>
      </c>
      <c r="D3234" t="s">
        <v>10849</v>
      </c>
      <c r="E3234" t="s">
        <v>3185</v>
      </c>
      <c r="F3234" s="12">
        <v>79.776206738175574</v>
      </c>
      <c r="G3234" s="12">
        <v>221.74035187977918</v>
      </c>
      <c r="H3234" s="12">
        <v>117.26224634450809</v>
      </c>
      <c r="I3234">
        <v>0</v>
      </c>
      <c r="J3234" s="15">
        <v>0</v>
      </c>
      <c r="K3234" s="15">
        <v>1</v>
      </c>
      <c r="L3234" s="56">
        <v>0.8688499999999999</v>
      </c>
      <c r="M3234">
        <v>1</v>
      </c>
      <c r="N3234">
        <v>0</v>
      </c>
      <c r="O3234" s="12">
        <v>8</v>
      </c>
      <c r="P3234" s="12">
        <v>6</v>
      </c>
      <c r="Q3234" s="12">
        <v>0</v>
      </c>
      <c r="R3234" s="12">
        <v>0</v>
      </c>
      <c r="S3234" s="12">
        <v>0</v>
      </c>
      <c r="T3234" s="12">
        <v>253.69451440011682</v>
      </c>
      <c r="U3234" s="12">
        <v>173.91830766194124</v>
      </c>
      <c r="V3234" s="12">
        <v>0</v>
      </c>
      <c r="W3234" s="57">
        <v>2.1858733746455637E-5</v>
      </c>
      <c r="X3234" s="57">
        <v>2.7016074564365797E-5</v>
      </c>
      <c r="Y3234" s="57">
        <v>0</v>
      </c>
      <c r="Z3234" s="57">
        <v>9.742472208375566E-4</v>
      </c>
      <c r="AA3234" s="57">
        <v>2.3224575940463763E-3</v>
      </c>
      <c r="AB3234" s="57">
        <v>0</v>
      </c>
      <c r="AC3234" s="57">
        <v>0</v>
      </c>
      <c r="AD3234" s="57">
        <v>0</v>
      </c>
      <c r="AE3234" s="57">
        <v>2.2862385482318821E-5</v>
      </c>
      <c r="AF3234" s="57">
        <v>4.8338560534152552E-5</v>
      </c>
      <c r="AG3234" s="57">
        <v>0</v>
      </c>
      <c r="AH3234" s="17">
        <v>3.1061641538283869E-4</v>
      </c>
      <c r="AI3234" s="12">
        <v>578</v>
      </c>
      <c r="AJ3234" s="16">
        <v>8</v>
      </c>
      <c r="AK3234" s="17">
        <v>0.9589639168427867</v>
      </c>
      <c r="AL3234" t="str">
        <f>IF(AK3234&lt;='CAV Tier 1 Analysis'!$A$5,"Tier 1", "Tier 2")</f>
        <v>Tier 2</v>
      </c>
      <c r="AM3234" t="str">
        <f t="shared" si="101"/>
        <v>Ohio - Tier 2</v>
      </c>
      <c r="AN3234" t="str">
        <f t="shared" si="102"/>
        <v>Union City, Village Of - Tier 2</v>
      </c>
    </row>
    <row r="3235" spans="1:40" x14ac:dyDescent="0.3">
      <c r="A3235">
        <v>5</v>
      </c>
      <c r="B3235" t="s">
        <v>27</v>
      </c>
      <c r="C3235" t="s">
        <v>6873</v>
      </c>
      <c r="D3235" t="s">
        <v>10534</v>
      </c>
      <c r="E3235" t="s">
        <v>3091</v>
      </c>
      <c r="F3235" s="12">
        <v>544.86902814498831</v>
      </c>
      <c r="G3235" s="12">
        <v>1996.2025210221182</v>
      </c>
      <c r="H3235" s="12">
        <v>985.4935472589367</v>
      </c>
      <c r="I3235">
        <v>0</v>
      </c>
      <c r="J3235" s="15">
        <v>1.2163181239509258E-2</v>
      </c>
      <c r="K3235" s="15">
        <v>0.98783681876049101</v>
      </c>
      <c r="L3235" s="56">
        <v>2.4664599999999997</v>
      </c>
      <c r="M3235">
        <v>5</v>
      </c>
      <c r="N3235">
        <v>0</v>
      </c>
      <c r="O3235" s="12">
        <v>8</v>
      </c>
      <c r="P3235" s="12">
        <v>4</v>
      </c>
      <c r="Q3235" s="12">
        <v>0</v>
      </c>
      <c r="R3235" s="12">
        <v>0</v>
      </c>
      <c r="S3235" s="12">
        <v>11.986736625677329</v>
      </c>
      <c r="T3235" s="12">
        <v>2152.6942650729543</v>
      </c>
      <c r="U3235" s="12">
        <v>1607.825236927966</v>
      </c>
      <c r="V3235" s="12">
        <v>0</v>
      </c>
      <c r="W3235" s="57">
        <v>6.2051783893978205E-5</v>
      </c>
      <c r="X3235" s="57">
        <v>1.3508037282182898E-4</v>
      </c>
      <c r="Y3235" s="57">
        <v>0</v>
      </c>
      <c r="Z3235" s="57">
        <v>9.742472208375566E-4</v>
      </c>
      <c r="AA3235" s="57">
        <v>1.5483050626975841E-3</v>
      </c>
      <c r="AB3235" s="57">
        <v>0</v>
      </c>
      <c r="AC3235" s="57">
        <v>0</v>
      </c>
      <c r="AD3235" s="57">
        <v>4.9784629577478864E-5</v>
      </c>
      <c r="AE3235" s="57">
        <v>1.9399602009546735E-4</v>
      </c>
      <c r="AF3235" s="57">
        <v>4.4687622935390487E-4</v>
      </c>
      <c r="AG3235" s="57">
        <v>0</v>
      </c>
      <c r="AH3235" s="17">
        <v>3.1003102902525448E-4</v>
      </c>
      <c r="AI3235" s="12">
        <v>579</v>
      </c>
      <c r="AJ3235" s="16">
        <v>8</v>
      </c>
      <c r="AK3235" s="17">
        <v>0.95927394787181197</v>
      </c>
      <c r="AL3235" t="str">
        <f>IF(AK3235&lt;='CAV Tier 1 Analysis'!$A$5,"Tier 1", "Tier 2")</f>
        <v>Tier 2</v>
      </c>
      <c r="AM3235" t="str">
        <f t="shared" si="101"/>
        <v>Ohio - Tier 2</v>
      </c>
      <c r="AN3235" t="str">
        <f t="shared" si="102"/>
        <v>West Milton, Village Of - Tier 2</v>
      </c>
    </row>
    <row r="3236" spans="1:40" x14ac:dyDescent="0.3">
      <c r="A3236">
        <v>5</v>
      </c>
      <c r="B3236" t="s">
        <v>27</v>
      </c>
      <c r="C3236" t="s">
        <v>6595</v>
      </c>
      <c r="D3236" t="s">
        <v>10623</v>
      </c>
      <c r="E3236" t="s">
        <v>3173</v>
      </c>
      <c r="F3236" s="12">
        <v>13.951859217163269</v>
      </c>
      <c r="G3236" s="12">
        <v>24.762275579241791</v>
      </c>
      <c r="H3236" s="12">
        <v>8.6649100427108152</v>
      </c>
      <c r="I3236">
        <v>1</v>
      </c>
      <c r="J3236" s="15">
        <v>0.13381922007663985</v>
      </c>
      <c r="K3236" s="15">
        <v>0.86618077992336007</v>
      </c>
      <c r="L3236" s="56">
        <v>0.13309000000000001</v>
      </c>
      <c r="M3236">
        <v>2</v>
      </c>
      <c r="N3236">
        <v>0</v>
      </c>
      <c r="O3236" s="12">
        <v>11</v>
      </c>
      <c r="P3236" s="12">
        <v>5</v>
      </c>
      <c r="Q3236" s="12">
        <v>0</v>
      </c>
      <c r="R3236" s="12">
        <v>0.86618077992336007</v>
      </c>
      <c r="S3236" s="12">
        <v>1.1595315039498053</v>
      </c>
      <c r="T3236" s="12">
        <v>22.699800619873759</v>
      </c>
      <c r="U3236" s="12">
        <v>8.7479414027104898</v>
      </c>
      <c r="V3236" s="12">
        <v>2.062474959368032</v>
      </c>
      <c r="W3236" s="57">
        <v>3.3483096901833242E-6</v>
      </c>
      <c r="X3236" s="57">
        <v>5.4032149128731594E-5</v>
      </c>
      <c r="Y3236" s="57">
        <v>0</v>
      </c>
      <c r="Z3236" s="57">
        <v>1.3395899286516404E-3</v>
      </c>
      <c r="AA3236" s="57">
        <v>1.9353813283719803E-3</v>
      </c>
      <c r="AB3236" s="57">
        <v>0</v>
      </c>
      <c r="AC3236" s="57">
        <v>4.8447106675659028E-5</v>
      </c>
      <c r="AD3236" s="57">
        <v>4.8158934504240921E-6</v>
      </c>
      <c r="AE3236" s="57">
        <v>2.0456555529806701E-6</v>
      </c>
      <c r="AF3236" s="57">
        <v>2.4313880506823492E-6</v>
      </c>
      <c r="AG3236" s="57">
        <v>2.9070186362996008E-6</v>
      </c>
      <c r="AH3236" s="17">
        <v>3.0845443438259825E-4</v>
      </c>
      <c r="AI3236" s="12">
        <v>580</v>
      </c>
      <c r="AJ3236" s="16">
        <v>8</v>
      </c>
      <c r="AK3236" s="17">
        <v>0.95958240230619452</v>
      </c>
      <c r="AL3236" t="str">
        <f>IF(AK3236&lt;='CAV Tier 1 Analysis'!$A$5,"Tier 1", "Tier 2")</f>
        <v>Tier 2</v>
      </c>
      <c r="AM3236" t="str">
        <f t="shared" si="101"/>
        <v>Ohio - Tier 2</v>
      </c>
      <c r="AN3236" t="str">
        <f t="shared" si="102"/>
        <v>Port Jefferson, Village Of - Tier 2</v>
      </c>
    </row>
    <row r="3237" spans="1:40" x14ac:dyDescent="0.3">
      <c r="A3237">
        <v>5</v>
      </c>
      <c r="B3237" t="s">
        <v>27</v>
      </c>
      <c r="C3237" t="s">
        <v>7077</v>
      </c>
      <c r="D3237" t="s">
        <v>10798</v>
      </c>
      <c r="E3237" t="s">
        <v>3294</v>
      </c>
      <c r="F3237" s="12">
        <v>84.977399623522331</v>
      </c>
      <c r="G3237" s="12">
        <v>94.86489676962205</v>
      </c>
      <c r="H3237" s="12">
        <v>46.004686714910072</v>
      </c>
      <c r="I3237">
        <v>3</v>
      </c>
      <c r="J3237" s="15">
        <v>0</v>
      </c>
      <c r="K3237" s="15">
        <v>0.99999999999999989</v>
      </c>
      <c r="L3237" s="56">
        <v>0.78539999999999999</v>
      </c>
      <c r="M3237">
        <v>6</v>
      </c>
      <c r="N3237">
        <v>0</v>
      </c>
      <c r="O3237" s="12">
        <v>9</v>
      </c>
      <c r="P3237" s="12">
        <v>5</v>
      </c>
      <c r="Q3237" s="12">
        <v>0</v>
      </c>
      <c r="R3237" s="12">
        <v>2.9999999999999996</v>
      </c>
      <c r="S3237" s="12">
        <v>0</v>
      </c>
      <c r="T3237" s="12">
        <v>94.771707294159768</v>
      </c>
      <c r="U3237" s="12">
        <v>9.794307670637437</v>
      </c>
      <c r="V3237" s="12">
        <v>9.3189475462281735E-2</v>
      </c>
      <c r="W3237" s="57">
        <v>1.9759278914042996E-5</v>
      </c>
      <c r="X3237" s="57">
        <v>1.620964473861948E-4</v>
      </c>
      <c r="Y3237" s="57">
        <v>0</v>
      </c>
      <c r="Z3237" s="57">
        <v>1.0960281234422512E-3</v>
      </c>
      <c r="AA3237" s="57">
        <v>1.9353813283719803E-3</v>
      </c>
      <c r="AB3237" s="57">
        <v>0</v>
      </c>
      <c r="AC3237" s="57">
        <v>1.6779559578756402E-4</v>
      </c>
      <c r="AD3237" s="57">
        <v>0</v>
      </c>
      <c r="AE3237" s="57">
        <v>8.540615511927557E-6</v>
      </c>
      <c r="AF3237" s="57">
        <v>2.7222133229785702E-6</v>
      </c>
      <c r="AG3237" s="57">
        <v>1.3134876651246498E-7</v>
      </c>
      <c r="AH3237" s="17">
        <v>3.0840499559122293E-4</v>
      </c>
      <c r="AI3237" s="12">
        <v>581</v>
      </c>
      <c r="AJ3237" s="16">
        <v>8</v>
      </c>
      <c r="AK3237" s="17">
        <v>0.95989080730178578</v>
      </c>
      <c r="AL3237" t="str">
        <f>IF(AK3237&lt;='CAV Tier 1 Analysis'!$A$5,"Tier 1", "Tier 2")</f>
        <v>Tier 2</v>
      </c>
      <c r="AM3237" t="str">
        <f t="shared" si="101"/>
        <v>Ohio - Tier 2</v>
      </c>
      <c r="AN3237" t="str">
        <f t="shared" si="102"/>
        <v>Perrysville, Village Of - Tier 2</v>
      </c>
    </row>
    <row r="3238" spans="1:40" x14ac:dyDescent="0.3">
      <c r="A3238">
        <v>5</v>
      </c>
      <c r="B3238" t="s">
        <v>27</v>
      </c>
      <c r="C3238" t="s">
        <v>6750</v>
      </c>
      <c r="D3238" t="s">
        <v>10363</v>
      </c>
      <c r="E3238" t="s">
        <v>3392</v>
      </c>
      <c r="F3238" s="12">
        <v>1874.154944574311</v>
      </c>
      <c r="G3238" s="12">
        <v>1200.9180529362459</v>
      </c>
      <c r="H3238" s="12">
        <v>389.2637798736327</v>
      </c>
      <c r="I3238">
        <v>3</v>
      </c>
      <c r="J3238" s="15">
        <v>0.43372133720208189</v>
      </c>
      <c r="K3238" s="15">
        <v>0.56627866279791805</v>
      </c>
      <c r="L3238" s="56">
        <v>0.88573000000000013</v>
      </c>
      <c r="M3238">
        <v>11</v>
      </c>
      <c r="N3238">
        <v>0</v>
      </c>
      <c r="O3238" s="12">
        <v>12</v>
      </c>
      <c r="P3238" s="12">
        <v>1</v>
      </c>
      <c r="Q3238" s="12">
        <v>0</v>
      </c>
      <c r="R3238" s="12">
        <v>1.6988359883937543</v>
      </c>
      <c r="S3238" s="12">
        <v>168.83200713112882</v>
      </c>
      <c r="T3238" s="12">
        <v>958.99674721872861</v>
      </c>
      <c r="U3238" s="12">
        <v>0</v>
      </c>
      <c r="V3238" s="12">
        <v>241.92130571751727</v>
      </c>
      <c r="W3238" s="57">
        <v>2.2283404777865174E-5</v>
      </c>
      <c r="X3238" s="57">
        <v>2.9717682020802375E-4</v>
      </c>
      <c r="Y3238" s="57">
        <v>0</v>
      </c>
      <c r="Z3238" s="57">
        <v>1.4613708312563348E-3</v>
      </c>
      <c r="AA3238" s="57">
        <v>3.8707626567439604E-4</v>
      </c>
      <c r="AB3238" s="57">
        <v>0</v>
      </c>
      <c r="AC3238" s="57">
        <v>9.5019065605961737E-5</v>
      </c>
      <c r="AD3238" s="57">
        <v>7.0121161399678016E-4</v>
      </c>
      <c r="AE3238" s="57">
        <v>8.6422654281855196E-5</v>
      </c>
      <c r="AF3238" s="57">
        <v>0</v>
      </c>
      <c r="AG3238" s="57">
        <v>3.409834097836739E-4</v>
      </c>
      <c r="AH3238" s="17">
        <v>3.0832218778044466E-4</v>
      </c>
      <c r="AI3238" s="12">
        <v>582</v>
      </c>
      <c r="AJ3238" s="16">
        <v>8</v>
      </c>
      <c r="AK3238" s="17">
        <v>0.96019912948956621</v>
      </c>
      <c r="AL3238" t="str">
        <f>IF(AK3238&lt;='CAV Tier 1 Analysis'!$A$5,"Tier 1", "Tier 2")</f>
        <v>Tier 2</v>
      </c>
      <c r="AM3238" t="str">
        <f t="shared" si="101"/>
        <v>Ohio - Tier 2</v>
      </c>
      <c r="AN3238" t="str">
        <f t="shared" si="102"/>
        <v>Addyston, Village Of - Tier 2</v>
      </c>
    </row>
    <row r="3239" spans="1:40" x14ac:dyDescent="0.3">
      <c r="A3239">
        <v>5</v>
      </c>
      <c r="B3239" t="s">
        <v>27</v>
      </c>
      <c r="C3239" t="s">
        <v>6762</v>
      </c>
      <c r="D3239" t="s">
        <v>10378</v>
      </c>
      <c r="E3239" t="s">
        <v>2948</v>
      </c>
      <c r="F3239" s="12">
        <v>1570.7709156342671</v>
      </c>
      <c r="G3239" s="12">
        <v>4118.0591466296009</v>
      </c>
      <c r="H3239" s="12">
        <v>1598.3464454744924</v>
      </c>
      <c r="I3239">
        <v>0</v>
      </c>
      <c r="J3239" s="15">
        <v>0</v>
      </c>
      <c r="K3239" s="15">
        <v>1</v>
      </c>
      <c r="L3239" s="56">
        <v>0.74234999999999995</v>
      </c>
      <c r="M3239">
        <v>3</v>
      </c>
      <c r="N3239">
        <v>0</v>
      </c>
      <c r="O3239" s="12">
        <v>12</v>
      </c>
      <c r="P3239" s="12">
        <v>1</v>
      </c>
      <c r="Q3239" s="12">
        <v>0</v>
      </c>
      <c r="R3239" s="12">
        <v>0</v>
      </c>
      <c r="S3239" s="12">
        <v>0</v>
      </c>
      <c r="T3239" s="12">
        <v>3790.2386700788916</v>
      </c>
      <c r="U3239" s="12">
        <v>2219.4677544446245</v>
      </c>
      <c r="V3239" s="12">
        <v>327.82047655070937</v>
      </c>
      <c r="W3239" s="57">
        <v>1.8676216834529944E-5</v>
      </c>
      <c r="X3239" s="57">
        <v>8.1048223693097398E-5</v>
      </c>
      <c r="Y3239" s="57">
        <v>0</v>
      </c>
      <c r="Z3239" s="57">
        <v>1.4613708312563348E-3</v>
      </c>
      <c r="AA3239" s="57">
        <v>3.8707626567439604E-4</v>
      </c>
      <c r="AB3239" s="57">
        <v>0</v>
      </c>
      <c r="AC3239" s="57">
        <v>0</v>
      </c>
      <c r="AD3239" s="57">
        <v>0</v>
      </c>
      <c r="AE3239" s="57">
        <v>3.415678803707517E-4</v>
      </c>
      <c r="AF3239" s="57">
        <v>6.168751170829073E-4</v>
      </c>
      <c r="AG3239" s="57">
        <v>4.6205663267084385E-4</v>
      </c>
      <c r="AH3239" s="17">
        <v>3.0624283341662377E-4</v>
      </c>
      <c r="AI3239" s="12">
        <v>583</v>
      </c>
      <c r="AJ3239" s="16">
        <v>8</v>
      </c>
      <c r="AK3239" s="17">
        <v>0.96050537232298283</v>
      </c>
      <c r="AL3239" t="str">
        <f>IF(AK3239&lt;='CAV Tier 1 Analysis'!$A$5,"Tier 1", "Tier 2")</f>
        <v>Tier 2</v>
      </c>
      <c r="AM3239" t="str">
        <f t="shared" si="101"/>
        <v>Ohio - Tier 2</v>
      </c>
      <c r="AN3239" t="str">
        <f t="shared" si="102"/>
        <v>Lincoln Heights, City Of - Tier 2</v>
      </c>
    </row>
    <row r="3240" spans="1:40" x14ac:dyDescent="0.3">
      <c r="A3240">
        <v>5</v>
      </c>
      <c r="B3240" t="s">
        <v>27</v>
      </c>
      <c r="C3240" t="s">
        <v>7050</v>
      </c>
      <c r="D3240" t="s">
        <v>10767</v>
      </c>
      <c r="E3240" t="s">
        <v>3035</v>
      </c>
      <c r="F3240" s="12">
        <v>95.595654291796976</v>
      </c>
      <c r="G3240" s="12">
        <v>274.09137643290512</v>
      </c>
      <c r="H3240" s="12">
        <v>167.83958003877189</v>
      </c>
      <c r="I3240">
        <v>0</v>
      </c>
      <c r="J3240" s="15">
        <v>0</v>
      </c>
      <c r="K3240" s="15">
        <v>0.99999999999999978</v>
      </c>
      <c r="L3240" s="56">
        <v>0.62676000000000009</v>
      </c>
      <c r="M3240">
        <v>1</v>
      </c>
      <c r="N3240">
        <v>0</v>
      </c>
      <c r="O3240" s="12">
        <v>17</v>
      </c>
      <c r="P3240" s="12">
        <v>3</v>
      </c>
      <c r="Q3240" s="12">
        <v>0</v>
      </c>
      <c r="R3240" s="12">
        <v>0</v>
      </c>
      <c r="S3240" s="12">
        <v>0</v>
      </c>
      <c r="T3240" s="12">
        <v>328.4572278604964</v>
      </c>
      <c r="U3240" s="12">
        <v>232.86157356869944</v>
      </c>
      <c r="V3240" s="12">
        <v>0</v>
      </c>
      <c r="W3240" s="57">
        <v>1.576817628236006E-5</v>
      </c>
      <c r="X3240" s="57">
        <v>2.7016074564365797E-5</v>
      </c>
      <c r="Y3240" s="57">
        <v>0</v>
      </c>
      <c r="Z3240" s="57">
        <v>2.0702753442798077E-3</v>
      </c>
      <c r="AA3240" s="57">
        <v>1.1612287970231882E-3</v>
      </c>
      <c r="AB3240" s="57">
        <v>0</v>
      </c>
      <c r="AC3240" s="57">
        <v>0</v>
      </c>
      <c r="AD3240" s="57">
        <v>0</v>
      </c>
      <c r="AE3240" s="57">
        <v>2.9599834965123076E-5</v>
      </c>
      <c r="AF3240" s="57">
        <v>6.4721152254471948E-5</v>
      </c>
      <c r="AG3240" s="57">
        <v>0</v>
      </c>
      <c r="AH3240" s="17">
        <v>3.0623721630630149E-4</v>
      </c>
      <c r="AI3240" s="12">
        <v>584</v>
      </c>
      <c r="AJ3240" s="16">
        <v>8</v>
      </c>
      <c r="AK3240" s="17">
        <v>0.96081160953928912</v>
      </c>
      <c r="AL3240" t="str">
        <f>IF(AK3240&lt;='CAV Tier 1 Analysis'!$A$5,"Tier 1", "Tier 2")</f>
        <v>Tier 2</v>
      </c>
      <c r="AM3240" t="str">
        <f t="shared" si="101"/>
        <v>Ohio - Tier 2</v>
      </c>
      <c r="AN3240" t="str">
        <f t="shared" si="102"/>
        <v>Bethesda, Village Of - Tier 2</v>
      </c>
    </row>
    <row r="3241" spans="1:40" x14ac:dyDescent="0.3">
      <c r="A3241">
        <v>5</v>
      </c>
      <c r="B3241" t="s">
        <v>27</v>
      </c>
      <c r="C3241" t="s">
        <v>6789</v>
      </c>
      <c r="D3241" t="s">
        <v>10413</v>
      </c>
      <c r="E3241" t="s">
        <v>3222</v>
      </c>
      <c r="F3241" s="12">
        <v>49.187818853871391</v>
      </c>
      <c r="G3241" s="12">
        <v>136.93426455742025</v>
      </c>
      <c r="H3241" s="12">
        <v>51.051991183950683</v>
      </c>
      <c r="I3241">
        <v>0</v>
      </c>
      <c r="J3241" s="15">
        <v>0</v>
      </c>
      <c r="K3241" s="15">
        <v>1</v>
      </c>
      <c r="L3241" s="56">
        <v>0.81953999999999994</v>
      </c>
      <c r="M3241">
        <v>0</v>
      </c>
      <c r="N3241">
        <v>0</v>
      </c>
      <c r="O3241" s="12">
        <v>8</v>
      </c>
      <c r="P3241" s="12">
        <v>6</v>
      </c>
      <c r="Q3241" s="12">
        <v>0</v>
      </c>
      <c r="R3241" s="12">
        <v>0</v>
      </c>
      <c r="S3241" s="12">
        <v>0</v>
      </c>
      <c r="T3241" s="12">
        <v>125.83536206276665</v>
      </c>
      <c r="U3241" s="12">
        <v>76.647543208895257</v>
      </c>
      <c r="V3241" s="12">
        <v>11.098902494653601</v>
      </c>
      <c r="W3241" s="57">
        <v>2.0618181106716065E-5</v>
      </c>
      <c r="X3241" s="57">
        <v>0</v>
      </c>
      <c r="Y3241" s="57">
        <v>0</v>
      </c>
      <c r="Z3241" s="57">
        <v>9.742472208375566E-4</v>
      </c>
      <c r="AA3241" s="57">
        <v>2.3224575940463763E-3</v>
      </c>
      <c r="AB3241" s="57">
        <v>0</v>
      </c>
      <c r="AC3241" s="57">
        <v>0</v>
      </c>
      <c r="AD3241" s="57">
        <v>0</v>
      </c>
      <c r="AE3241" s="57">
        <v>1.1340003001597436E-5</v>
      </c>
      <c r="AF3241" s="57">
        <v>2.1303288635944067E-5</v>
      </c>
      <c r="AG3241" s="57">
        <v>1.5643688786561779E-5</v>
      </c>
      <c r="AH3241" s="17">
        <v>3.05964543310432E-4</v>
      </c>
      <c r="AI3241" s="12">
        <v>585</v>
      </c>
      <c r="AJ3241" s="16">
        <v>8</v>
      </c>
      <c r="AK3241" s="17">
        <v>0.96111757408259957</v>
      </c>
      <c r="AL3241" t="str">
        <f>IF(AK3241&lt;='CAV Tier 1 Analysis'!$A$5,"Tier 1", "Tier 2")</f>
        <v>Tier 2</v>
      </c>
      <c r="AM3241" t="str">
        <f t="shared" si="101"/>
        <v>Ohio - Tier 2</v>
      </c>
      <c r="AN3241" t="str">
        <f t="shared" si="102"/>
        <v>Leesburg, Village Of - Tier 2</v>
      </c>
    </row>
    <row r="3242" spans="1:40" x14ac:dyDescent="0.3">
      <c r="A3242">
        <v>5</v>
      </c>
      <c r="B3242" t="s">
        <v>27</v>
      </c>
      <c r="C3242" t="s">
        <v>4740</v>
      </c>
      <c r="D3242" t="s">
        <v>10606</v>
      </c>
      <c r="E3242" t="s">
        <v>3226</v>
      </c>
      <c r="F3242" s="12">
        <v>51.128175201444421</v>
      </c>
      <c r="G3242" s="12">
        <v>51.741497601319985</v>
      </c>
      <c r="H3242" s="12">
        <v>25.052598339688974</v>
      </c>
      <c r="I3242">
        <v>4</v>
      </c>
      <c r="J3242" s="15">
        <v>0</v>
      </c>
      <c r="K3242" s="15">
        <v>1</v>
      </c>
      <c r="L3242" s="56">
        <v>0.54496999999999995</v>
      </c>
      <c r="M3242">
        <v>4</v>
      </c>
      <c r="N3242">
        <v>0</v>
      </c>
      <c r="O3242" s="12">
        <v>12</v>
      </c>
      <c r="P3242" s="12">
        <v>4</v>
      </c>
      <c r="Q3242" s="12">
        <v>0</v>
      </c>
      <c r="R3242" s="12">
        <v>4</v>
      </c>
      <c r="S3242" s="12">
        <v>0</v>
      </c>
      <c r="T3242" s="12">
        <v>56.585623657045417</v>
      </c>
      <c r="U3242" s="12">
        <v>5.4574484556009963</v>
      </c>
      <c r="V3242" s="12">
        <v>0</v>
      </c>
      <c r="W3242" s="57">
        <v>1.3710484122467547E-5</v>
      </c>
      <c r="X3242" s="57">
        <v>1.0806429825746319E-4</v>
      </c>
      <c r="Y3242" s="57">
        <v>0</v>
      </c>
      <c r="Z3242" s="57">
        <v>1.4613708312563348E-3</v>
      </c>
      <c r="AA3242" s="57">
        <v>1.5483050626975841E-3</v>
      </c>
      <c r="AB3242" s="57">
        <v>0</v>
      </c>
      <c r="AC3242" s="57">
        <v>2.2372746105008538E-4</v>
      </c>
      <c r="AD3242" s="57">
        <v>0</v>
      </c>
      <c r="AE3242" s="57">
        <v>5.0993705711919638E-6</v>
      </c>
      <c r="AF3242" s="57">
        <v>1.5168340014316671E-6</v>
      </c>
      <c r="AG3242" s="57">
        <v>0</v>
      </c>
      <c r="AH3242" s="17">
        <v>3.0561766745059626E-4</v>
      </c>
      <c r="AI3242" s="12">
        <v>586</v>
      </c>
      <c r="AJ3242" s="16">
        <v>8</v>
      </c>
      <c r="AK3242" s="17">
        <v>0.9614231917500502</v>
      </c>
      <c r="AL3242" t="str">
        <f>IF(AK3242&lt;='CAV Tier 1 Analysis'!$A$5,"Tier 1", "Tier 2")</f>
        <v>Tier 2</v>
      </c>
      <c r="AM3242" t="str">
        <f t="shared" si="101"/>
        <v>Ohio - Tier 2</v>
      </c>
      <c r="AN3242" t="str">
        <f t="shared" si="102"/>
        <v>Frankfort, Village Of - Tier 2</v>
      </c>
    </row>
    <row r="3243" spans="1:40" x14ac:dyDescent="0.3">
      <c r="A3243">
        <v>5</v>
      </c>
      <c r="B3243" t="s">
        <v>27</v>
      </c>
      <c r="C3243" t="s">
        <v>6705</v>
      </c>
      <c r="D3243" t="s">
        <v>10300</v>
      </c>
      <c r="E3243" t="s">
        <v>3255</v>
      </c>
      <c r="F3243" s="12">
        <v>62.831165645316858</v>
      </c>
      <c r="G3243" s="12">
        <v>64.395865924235721</v>
      </c>
      <c r="H3243" s="12">
        <v>29.799422962478072</v>
      </c>
      <c r="I3243">
        <v>0</v>
      </c>
      <c r="J3243" s="15">
        <v>0</v>
      </c>
      <c r="K3243" s="15">
        <v>1</v>
      </c>
      <c r="L3243" s="56">
        <v>0.68429999999999991</v>
      </c>
      <c r="M3243">
        <v>1</v>
      </c>
      <c r="N3243">
        <v>0</v>
      </c>
      <c r="O3243" s="12">
        <v>8</v>
      </c>
      <c r="P3243" s="12">
        <v>6</v>
      </c>
      <c r="Q3243" s="12">
        <v>0</v>
      </c>
      <c r="R3243" s="12">
        <v>0</v>
      </c>
      <c r="S3243" s="12">
        <v>0</v>
      </c>
      <c r="T3243" s="12">
        <v>68.786063587261111</v>
      </c>
      <c r="U3243" s="12">
        <v>5.9548979419442531</v>
      </c>
      <c r="V3243" s="12">
        <v>0</v>
      </c>
      <c r="W3243" s="57">
        <v>1.7215781208148233E-5</v>
      </c>
      <c r="X3243" s="57">
        <v>2.7016074564365797E-5</v>
      </c>
      <c r="Y3243" s="57">
        <v>0</v>
      </c>
      <c r="Z3243" s="57">
        <v>9.742472208375566E-4</v>
      </c>
      <c r="AA3243" s="57">
        <v>2.3224575940463763E-3</v>
      </c>
      <c r="AB3243" s="57">
        <v>0</v>
      </c>
      <c r="AC3243" s="57">
        <v>0</v>
      </c>
      <c r="AD3243" s="57">
        <v>0</v>
      </c>
      <c r="AE3243" s="57">
        <v>6.1988470868668236E-6</v>
      </c>
      <c r="AF3243" s="57">
        <v>1.6550942710464491E-6</v>
      </c>
      <c r="AG3243" s="57">
        <v>0</v>
      </c>
      <c r="AH3243" s="17">
        <v>3.044355101831237E-4</v>
      </c>
      <c r="AI3243" s="12">
        <v>587</v>
      </c>
      <c r="AJ3243" s="16">
        <v>8</v>
      </c>
      <c r="AK3243" s="17">
        <v>0.96172762726023331</v>
      </c>
      <c r="AL3243" t="str">
        <f>IF(AK3243&lt;='CAV Tier 1 Analysis'!$A$5,"Tier 1", "Tier 2")</f>
        <v>Tier 2</v>
      </c>
      <c r="AM3243" t="str">
        <f t="shared" si="101"/>
        <v>Ohio - Tier 2</v>
      </c>
      <c r="AN3243" t="str">
        <f t="shared" si="102"/>
        <v>Ansonia, Village Of - Tier 2</v>
      </c>
    </row>
    <row r="3244" spans="1:40" x14ac:dyDescent="0.3">
      <c r="A3244">
        <v>5</v>
      </c>
      <c r="B3244" t="s">
        <v>27</v>
      </c>
      <c r="C3244" t="s">
        <v>7091</v>
      </c>
      <c r="D3244" t="s">
        <v>10816</v>
      </c>
      <c r="E3244" t="s">
        <v>3241</v>
      </c>
      <c r="F3244" s="12">
        <v>94.656005753512389</v>
      </c>
      <c r="G3244" s="12">
        <v>50.324791034575505</v>
      </c>
      <c r="H3244" s="12">
        <v>38.900376386384366</v>
      </c>
      <c r="I3244">
        <v>0</v>
      </c>
      <c r="J3244" s="15">
        <v>0</v>
      </c>
      <c r="K3244" s="15">
        <v>1</v>
      </c>
      <c r="L3244" s="56">
        <v>0.63929999999999998</v>
      </c>
      <c r="M3244">
        <v>7</v>
      </c>
      <c r="N3244">
        <v>0</v>
      </c>
      <c r="O3244" s="12">
        <v>13</v>
      </c>
      <c r="P3244" s="12">
        <v>4</v>
      </c>
      <c r="Q3244" s="12">
        <v>0</v>
      </c>
      <c r="R3244" s="12">
        <v>0</v>
      </c>
      <c r="S3244" s="12">
        <v>0</v>
      </c>
      <c r="T3244" s="12">
        <v>83.45976560822352</v>
      </c>
      <c r="U3244" s="12">
        <v>0</v>
      </c>
      <c r="V3244" s="12">
        <v>0</v>
      </c>
      <c r="W3244" s="57">
        <v>1.6083660567542257E-5</v>
      </c>
      <c r="X3244" s="57">
        <v>1.8911252195056059E-4</v>
      </c>
      <c r="Y3244" s="57">
        <v>0</v>
      </c>
      <c r="Z3244" s="57">
        <v>1.5831517338610293E-3</v>
      </c>
      <c r="AA3244" s="57">
        <v>1.5483050626975841E-3</v>
      </c>
      <c r="AB3244" s="57">
        <v>0</v>
      </c>
      <c r="AC3244" s="57">
        <v>0</v>
      </c>
      <c r="AD3244" s="57">
        <v>0</v>
      </c>
      <c r="AE3244" s="57">
        <v>7.5212084822213341E-6</v>
      </c>
      <c r="AF3244" s="57">
        <v>0</v>
      </c>
      <c r="AG3244" s="57">
        <v>0</v>
      </c>
      <c r="AH3244" s="17">
        <v>3.0401583523263071E-4</v>
      </c>
      <c r="AI3244" s="12">
        <v>588</v>
      </c>
      <c r="AJ3244" s="16">
        <v>8</v>
      </c>
      <c r="AK3244" s="17">
        <v>0.96203164309546596</v>
      </c>
      <c r="AL3244" t="str">
        <f>IF(AK3244&lt;='CAV Tier 1 Analysis'!$A$5,"Tier 1", "Tier 2")</f>
        <v>Tier 2</v>
      </c>
      <c r="AM3244" t="str">
        <f t="shared" si="101"/>
        <v>Ohio - Tier 2</v>
      </c>
      <c r="AN3244" t="str">
        <f t="shared" si="102"/>
        <v>Zoar, Village Of - Tier 2</v>
      </c>
    </row>
    <row r="3245" spans="1:40" x14ac:dyDescent="0.3">
      <c r="A3245">
        <v>5</v>
      </c>
      <c r="B3245" t="s">
        <v>27</v>
      </c>
      <c r="C3245" t="s">
        <v>6931</v>
      </c>
      <c r="D3245" t="s">
        <v>10618</v>
      </c>
      <c r="E3245" t="s">
        <v>3269</v>
      </c>
      <c r="F3245" s="12">
        <v>58.604885669698064</v>
      </c>
      <c r="G3245" s="12">
        <v>70.117214647540592</v>
      </c>
      <c r="H3245" s="12">
        <v>32.985415187236661</v>
      </c>
      <c r="I3245">
        <v>1</v>
      </c>
      <c r="J3245" s="15">
        <v>0</v>
      </c>
      <c r="K3245" s="15">
        <v>1</v>
      </c>
      <c r="L3245" s="56">
        <v>0.52288999999999997</v>
      </c>
      <c r="M3245">
        <v>4</v>
      </c>
      <c r="N3245">
        <v>0</v>
      </c>
      <c r="O3245" s="12">
        <v>10</v>
      </c>
      <c r="P3245" s="12">
        <v>5</v>
      </c>
      <c r="Q3245" s="12">
        <v>0</v>
      </c>
      <c r="R3245" s="12">
        <v>1</v>
      </c>
      <c r="S3245" s="12">
        <v>0</v>
      </c>
      <c r="T3245" s="12">
        <v>76.986597547696817</v>
      </c>
      <c r="U3245" s="12">
        <v>18.381711877998754</v>
      </c>
      <c r="V3245" s="12">
        <v>0</v>
      </c>
      <c r="W3245" s="57">
        <v>1.3154990261476882E-5</v>
      </c>
      <c r="X3245" s="57">
        <v>1.0806429825746319E-4</v>
      </c>
      <c r="Y3245" s="57">
        <v>0</v>
      </c>
      <c r="Z3245" s="57">
        <v>1.2178090260469457E-3</v>
      </c>
      <c r="AA3245" s="57">
        <v>1.9353813283719803E-3</v>
      </c>
      <c r="AB3245" s="57">
        <v>0</v>
      </c>
      <c r="AC3245" s="57">
        <v>5.5931865262521345E-5</v>
      </c>
      <c r="AD3245" s="57">
        <v>0</v>
      </c>
      <c r="AE3245" s="57">
        <v>6.9378609713713817E-6</v>
      </c>
      <c r="AF3245" s="57">
        <v>5.1089819368707848E-6</v>
      </c>
      <c r="AG3245" s="57">
        <v>0</v>
      </c>
      <c r="AH3245" s="17">
        <v>3.0385348646442086E-4</v>
      </c>
      <c r="AI3245" s="12">
        <v>589</v>
      </c>
      <c r="AJ3245" s="16">
        <v>8</v>
      </c>
      <c r="AK3245" s="17">
        <v>0.96233549658193041</v>
      </c>
      <c r="AL3245" t="str">
        <f>IF(AK3245&lt;='CAV Tier 1 Analysis'!$A$5,"Tier 1", "Tier 2")</f>
        <v>Tier 2</v>
      </c>
      <c r="AM3245" t="str">
        <f t="shared" si="101"/>
        <v>Ohio - Tier 2</v>
      </c>
      <c r="AN3245" t="str">
        <f t="shared" si="102"/>
        <v>Bettsville, Village Of - Tier 2</v>
      </c>
    </row>
    <row r="3246" spans="1:40" x14ac:dyDescent="0.3">
      <c r="A3246">
        <v>5</v>
      </c>
      <c r="B3246" t="s">
        <v>27</v>
      </c>
      <c r="C3246" t="s">
        <v>6996</v>
      </c>
      <c r="D3246" t="s">
        <v>10706</v>
      </c>
      <c r="E3246" t="s">
        <v>3301</v>
      </c>
      <c r="F3246" s="12">
        <v>294.28225027534523</v>
      </c>
      <c r="G3246" s="12">
        <v>62.591701029965961</v>
      </c>
      <c r="H3246" s="12">
        <v>32.060590356330529</v>
      </c>
      <c r="I3246">
        <v>3</v>
      </c>
      <c r="J3246" s="15">
        <v>0.10694329331871774</v>
      </c>
      <c r="K3246" s="15">
        <v>0.89305670668128212</v>
      </c>
      <c r="L3246" s="56">
        <v>1.12209</v>
      </c>
      <c r="M3246">
        <v>10</v>
      </c>
      <c r="N3246">
        <v>0</v>
      </c>
      <c r="O3246" s="12">
        <v>14</v>
      </c>
      <c r="P3246" s="12">
        <v>3</v>
      </c>
      <c r="Q3246" s="12">
        <v>0</v>
      </c>
      <c r="R3246" s="12">
        <v>2.6791701200438465</v>
      </c>
      <c r="S3246" s="12">
        <v>3.428665118448309</v>
      </c>
      <c r="T3246" s="12">
        <v>71.242536870412522</v>
      </c>
      <c r="U3246" s="12">
        <v>0</v>
      </c>
      <c r="V3246" s="12">
        <v>0</v>
      </c>
      <c r="W3246" s="57">
        <v>2.8229805547056926E-5</v>
      </c>
      <c r="X3246" s="57">
        <v>2.7016074564365796E-4</v>
      </c>
      <c r="Y3246" s="57">
        <v>0</v>
      </c>
      <c r="Z3246" s="57">
        <v>1.704932636465724E-3</v>
      </c>
      <c r="AA3246" s="57">
        <v>1.1612287970231882E-3</v>
      </c>
      <c r="AB3246" s="57">
        <v>0</v>
      </c>
      <c r="AC3246" s="57">
        <v>1.4985098216966557E-4</v>
      </c>
      <c r="AD3246" s="57">
        <v>1.4240308117016494E-5</v>
      </c>
      <c r="AE3246" s="57">
        <v>6.4202189965402442E-6</v>
      </c>
      <c r="AF3246" s="57">
        <v>0</v>
      </c>
      <c r="AG3246" s="57">
        <v>0</v>
      </c>
      <c r="AH3246" s="17">
        <v>3.0318759036025906E-4</v>
      </c>
      <c r="AI3246" s="12">
        <v>590</v>
      </c>
      <c r="AJ3246" s="16">
        <v>8</v>
      </c>
      <c r="AK3246" s="17">
        <v>0.9626386841722907</v>
      </c>
      <c r="AL3246" t="str">
        <f>IF(AK3246&lt;='CAV Tier 1 Analysis'!$A$5,"Tier 1", "Tier 2")</f>
        <v>Tier 2</v>
      </c>
      <c r="AM3246" t="str">
        <f t="shared" si="101"/>
        <v>Ohio - Tier 2</v>
      </c>
      <c r="AN3246" t="str">
        <f t="shared" si="102"/>
        <v>Butler, Village Of - Tier 2</v>
      </c>
    </row>
    <row r="3247" spans="1:40" x14ac:dyDescent="0.3">
      <c r="A3247">
        <v>5</v>
      </c>
      <c r="B3247" t="s">
        <v>27</v>
      </c>
      <c r="C3247" t="s">
        <v>7128</v>
      </c>
      <c r="D3247" t="s">
        <v>10874</v>
      </c>
      <c r="E3247" t="s">
        <v>3191</v>
      </c>
      <c r="F3247" s="12">
        <v>122.8114664982143</v>
      </c>
      <c r="G3247" s="12">
        <v>131.79450144156291</v>
      </c>
      <c r="H3247" s="12">
        <v>54.662911818627464</v>
      </c>
      <c r="I3247">
        <v>2</v>
      </c>
      <c r="J3247" s="15">
        <v>0</v>
      </c>
      <c r="K3247" s="15">
        <v>1.0000000000000002</v>
      </c>
      <c r="L3247" s="56">
        <v>0.82945999999999998</v>
      </c>
      <c r="M3247">
        <v>2</v>
      </c>
      <c r="N3247">
        <v>0</v>
      </c>
      <c r="O3247" s="12">
        <v>13</v>
      </c>
      <c r="P3247" s="12">
        <v>4</v>
      </c>
      <c r="Q3247" s="12">
        <v>0</v>
      </c>
      <c r="R3247" s="12">
        <v>2.0000000000000004</v>
      </c>
      <c r="S3247" s="12">
        <v>0</v>
      </c>
      <c r="T3247" s="12">
        <v>129.58949761984334</v>
      </c>
      <c r="U3247" s="12">
        <v>6.7780311216290414</v>
      </c>
      <c r="V3247" s="12">
        <v>2.205003821719572</v>
      </c>
      <c r="W3247" s="57">
        <v>2.0867750812378539E-5</v>
      </c>
      <c r="X3247" s="57">
        <v>5.4032149128731594E-5</v>
      </c>
      <c r="Y3247" s="57">
        <v>0</v>
      </c>
      <c r="Z3247" s="57">
        <v>1.5831517338610293E-3</v>
      </c>
      <c r="AA3247" s="57">
        <v>1.5483050626975841E-3</v>
      </c>
      <c r="AB3247" s="57">
        <v>0</v>
      </c>
      <c r="AC3247" s="57">
        <v>1.1186373052504272E-4</v>
      </c>
      <c r="AD3247" s="57">
        <v>0</v>
      </c>
      <c r="AE3247" s="57">
        <v>1.1678317349709046E-5</v>
      </c>
      <c r="AF3247" s="57">
        <v>1.883874516029075E-6</v>
      </c>
      <c r="AG3247" s="57">
        <v>3.1079103160674192E-6</v>
      </c>
      <c r="AH3247" s="17">
        <v>3.0317186629150655E-4</v>
      </c>
      <c r="AI3247" s="12">
        <v>591</v>
      </c>
      <c r="AJ3247" s="16">
        <v>8</v>
      </c>
      <c r="AK3247" s="17">
        <v>0.96294185603858218</v>
      </c>
      <c r="AL3247" t="str">
        <f>IF(AK3247&lt;='CAV Tier 1 Analysis'!$A$5,"Tier 1", "Tier 2")</f>
        <v>Tier 2</v>
      </c>
      <c r="AM3247" t="str">
        <f t="shared" si="101"/>
        <v>Ohio - Tier 2</v>
      </c>
      <c r="AN3247" t="str">
        <f t="shared" si="102"/>
        <v>Mineral City, Village Of - Tier 2</v>
      </c>
    </row>
    <row r="3248" spans="1:40" x14ac:dyDescent="0.3">
      <c r="A3248">
        <v>5</v>
      </c>
      <c r="B3248" t="s">
        <v>27</v>
      </c>
      <c r="C3248" t="s">
        <v>7147</v>
      </c>
      <c r="D3248" t="s">
        <v>10894</v>
      </c>
      <c r="E3248" t="s">
        <v>3231</v>
      </c>
      <c r="F3248" s="12">
        <v>76.591864435129054</v>
      </c>
      <c r="G3248" s="12">
        <v>124.26016174580199</v>
      </c>
      <c r="H3248" s="12">
        <v>49.388560381388096</v>
      </c>
      <c r="I3248">
        <v>2</v>
      </c>
      <c r="J3248" s="15">
        <v>0</v>
      </c>
      <c r="K3248" s="15">
        <v>1.0000000000000002</v>
      </c>
      <c r="L3248" s="56">
        <v>1.1988799999999999</v>
      </c>
      <c r="M3248">
        <v>0</v>
      </c>
      <c r="N3248">
        <v>0</v>
      </c>
      <c r="O3248" s="12">
        <v>10</v>
      </c>
      <c r="P3248" s="12">
        <v>5</v>
      </c>
      <c r="Q3248" s="12">
        <v>0</v>
      </c>
      <c r="R3248" s="12">
        <v>2.0000000000000004</v>
      </c>
      <c r="S3248" s="12">
        <v>0</v>
      </c>
      <c r="T3248" s="12">
        <v>145.25333360324706</v>
      </c>
      <c r="U3248" s="12">
        <v>68.661469168118003</v>
      </c>
      <c r="V3248" s="12">
        <v>0</v>
      </c>
      <c r="W3248" s="57">
        <v>3.0161706524659878E-5</v>
      </c>
      <c r="X3248" s="57">
        <v>0</v>
      </c>
      <c r="Y3248" s="57">
        <v>0</v>
      </c>
      <c r="Z3248" s="57">
        <v>1.2178090260469457E-3</v>
      </c>
      <c r="AA3248" s="57">
        <v>1.9353813283719803E-3</v>
      </c>
      <c r="AB3248" s="57">
        <v>0</v>
      </c>
      <c r="AC3248" s="57">
        <v>1.1186373052504272E-4</v>
      </c>
      <c r="AD3248" s="57">
        <v>0</v>
      </c>
      <c r="AE3248" s="57">
        <v>1.3089907415939612E-5</v>
      </c>
      <c r="AF3248" s="57">
        <v>1.9083652712389065E-5</v>
      </c>
      <c r="AG3248" s="57">
        <v>0</v>
      </c>
      <c r="AH3248" s="17">
        <v>3.0248994105426882E-4</v>
      </c>
      <c r="AI3248" s="12">
        <v>592</v>
      </c>
      <c r="AJ3248" s="16">
        <v>9</v>
      </c>
      <c r="AK3248" s="17">
        <v>0.96324434597963648</v>
      </c>
      <c r="AL3248" t="str">
        <f>IF(AK3248&lt;='CAV Tier 1 Analysis'!$A$5,"Tier 1", "Tier 2")</f>
        <v>Tier 2</v>
      </c>
      <c r="AM3248" t="str">
        <f t="shared" si="101"/>
        <v>Ohio - Tier 2</v>
      </c>
      <c r="AN3248" t="str">
        <f t="shared" si="102"/>
        <v>Rio Grande, Village Of - Tier 2</v>
      </c>
    </row>
    <row r="3249" spans="1:40" x14ac:dyDescent="0.3">
      <c r="A3249">
        <v>5</v>
      </c>
      <c r="B3249" t="s">
        <v>27</v>
      </c>
      <c r="C3249" t="s">
        <v>6933</v>
      </c>
      <c r="D3249" t="s">
        <v>10622</v>
      </c>
      <c r="E3249" t="s">
        <v>3210</v>
      </c>
      <c r="F3249" s="12">
        <v>131.54415434272283</v>
      </c>
      <c r="G3249" s="12">
        <v>82.89798696421208</v>
      </c>
      <c r="H3249" s="12">
        <v>35.600034950234999</v>
      </c>
      <c r="I3249">
        <v>0</v>
      </c>
      <c r="J3249" s="15">
        <v>7.0129021461074403E-4</v>
      </c>
      <c r="K3249" s="15">
        <v>0.99929870978538926</v>
      </c>
      <c r="L3249" s="56">
        <v>1.2548300000000001</v>
      </c>
      <c r="M3249">
        <v>0</v>
      </c>
      <c r="N3249">
        <v>0</v>
      </c>
      <c r="O3249" s="12">
        <v>11</v>
      </c>
      <c r="P3249" s="12">
        <v>5</v>
      </c>
      <c r="Q3249" s="12">
        <v>0</v>
      </c>
      <c r="R3249" s="12">
        <v>0</v>
      </c>
      <c r="S3249" s="12">
        <v>2.496595615040029E-2</v>
      </c>
      <c r="T3249" s="12">
        <v>82.572847216017749</v>
      </c>
      <c r="U3249" s="12">
        <v>0</v>
      </c>
      <c r="V3249" s="12">
        <v>0.32513974819433145</v>
      </c>
      <c r="W3249" s="57">
        <v>3.156930985447998E-5</v>
      </c>
      <c r="X3249" s="57">
        <v>0</v>
      </c>
      <c r="Y3249" s="57">
        <v>0</v>
      </c>
      <c r="Z3249" s="57">
        <v>1.3395899286516404E-3</v>
      </c>
      <c r="AA3249" s="57">
        <v>1.9353813283719803E-3</v>
      </c>
      <c r="AB3249" s="57">
        <v>0</v>
      </c>
      <c r="AC3249" s="57">
        <v>0</v>
      </c>
      <c r="AD3249" s="57">
        <v>1.0369134801316497E-7</v>
      </c>
      <c r="AE3249" s="57">
        <v>7.4412813690083669E-6</v>
      </c>
      <c r="AF3249" s="57">
        <v>0</v>
      </c>
      <c r="AG3249" s="57">
        <v>4.5827819780769512E-7</v>
      </c>
      <c r="AH3249" s="17">
        <v>3.0132216525390271E-4</v>
      </c>
      <c r="AI3249" s="12">
        <v>593</v>
      </c>
      <c r="AJ3249" s="16">
        <v>9</v>
      </c>
      <c r="AK3249" s="17">
        <v>0.9635456681448904</v>
      </c>
      <c r="AL3249" t="str">
        <f>IF(AK3249&lt;='CAV Tier 1 Analysis'!$A$5,"Tier 1", "Tier 2")</f>
        <v>Tier 2</v>
      </c>
      <c r="AM3249" t="str">
        <f t="shared" si="101"/>
        <v>Ohio - Tier 2</v>
      </c>
      <c r="AN3249" t="str">
        <f t="shared" si="102"/>
        <v>Jackson Center, Village Of - Tier 2</v>
      </c>
    </row>
    <row r="3250" spans="1:40" x14ac:dyDescent="0.3">
      <c r="A3250">
        <v>5</v>
      </c>
      <c r="B3250" t="s">
        <v>27</v>
      </c>
      <c r="C3250" t="s">
        <v>7058</v>
      </c>
      <c r="D3250" t="s">
        <v>10775</v>
      </c>
      <c r="E3250" t="s">
        <v>3281</v>
      </c>
      <c r="F3250" s="12">
        <v>41.656062004920877</v>
      </c>
      <c r="G3250" s="12">
        <v>29.509297547671249</v>
      </c>
      <c r="H3250" s="12">
        <v>12.474354665961515</v>
      </c>
      <c r="I3250">
        <v>0</v>
      </c>
      <c r="J3250" s="15">
        <v>0</v>
      </c>
      <c r="K3250" s="15">
        <v>1.0000000000000002</v>
      </c>
      <c r="L3250" s="56">
        <v>0.45367999999999997</v>
      </c>
      <c r="M3250">
        <v>0</v>
      </c>
      <c r="N3250">
        <v>0</v>
      </c>
      <c r="O3250" s="12">
        <v>8</v>
      </c>
      <c r="P3250" s="12">
        <v>6</v>
      </c>
      <c r="Q3250" s="12">
        <v>0</v>
      </c>
      <c r="R3250" s="12">
        <v>0</v>
      </c>
      <c r="S3250" s="12">
        <v>0</v>
      </c>
      <c r="T3250" s="12">
        <v>31.128447779279888</v>
      </c>
      <c r="U3250" s="12">
        <v>0</v>
      </c>
      <c r="V3250" s="12">
        <v>0</v>
      </c>
      <c r="W3250" s="57">
        <v>1.1413788716224888E-5</v>
      </c>
      <c r="X3250" s="57">
        <v>0</v>
      </c>
      <c r="Y3250" s="57">
        <v>0</v>
      </c>
      <c r="Z3250" s="57">
        <v>9.742472208375566E-4</v>
      </c>
      <c r="AA3250" s="57">
        <v>2.3224575940463763E-3</v>
      </c>
      <c r="AB3250" s="57">
        <v>0</v>
      </c>
      <c r="AC3250" s="57">
        <v>0</v>
      </c>
      <c r="AD3250" s="57">
        <v>0</v>
      </c>
      <c r="AE3250" s="57">
        <v>2.8052264917076989E-6</v>
      </c>
      <c r="AF3250" s="57">
        <v>0</v>
      </c>
      <c r="AG3250" s="57">
        <v>0</v>
      </c>
      <c r="AH3250" s="17">
        <v>3.0099307546289683E-4</v>
      </c>
      <c r="AI3250" s="12">
        <v>594</v>
      </c>
      <c r="AJ3250" s="16">
        <v>9</v>
      </c>
      <c r="AK3250" s="17">
        <v>0.96384666122035334</v>
      </c>
      <c r="AL3250" t="str">
        <f>IF(AK3250&lt;='CAV Tier 1 Analysis'!$A$5,"Tier 1", "Tier 2")</f>
        <v>Tier 2</v>
      </c>
      <c r="AM3250" t="str">
        <f t="shared" si="101"/>
        <v>Ohio - Tier 2</v>
      </c>
      <c r="AN3250" t="str">
        <f t="shared" si="102"/>
        <v>Gettysburg, Village Of - Tier 2</v>
      </c>
    </row>
    <row r="3251" spans="1:40" x14ac:dyDescent="0.3">
      <c r="A3251">
        <v>5</v>
      </c>
      <c r="B3251" t="s">
        <v>27</v>
      </c>
      <c r="C3251" t="s">
        <v>6706</v>
      </c>
      <c r="D3251" t="s">
        <v>10302</v>
      </c>
      <c r="E3251" t="s">
        <v>3283</v>
      </c>
      <c r="F3251" s="12">
        <v>33.794591301206083</v>
      </c>
      <c r="G3251" s="12">
        <v>22.198454222053982</v>
      </c>
      <c r="H3251" s="12">
        <v>10.370918083282032</v>
      </c>
      <c r="I3251">
        <v>0</v>
      </c>
      <c r="J3251" s="15">
        <v>0</v>
      </c>
      <c r="K3251" s="15">
        <v>1.0000000000000002</v>
      </c>
      <c r="L3251" s="56">
        <v>0.36806</v>
      </c>
      <c r="M3251">
        <v>0</v>
      </c>
      <c r="N3251">
        <v>0</v>
      </c>
      <c r="O3251" s="12">
        <v>8</v>
      </c>
      <c r="P3251" s="12">
        <v>6</v>
      </c>
      <c r="Q3251" s="12">
        <v>0</v>
      </c>
      <c r="R3251" s="12">
        <v>0</v>
      </c>
      <c r="S3251" s="12">
        <v>0</v>
      </c>
      <c r="T3251" s="12">
        <v>23.710024148141535</v>
      </c>
      <c r="U3251" s="12">
        <v>0</v>
      </c>
      <c r="V3251" s="12">
        <v>0</v>
      </c>
      <c r="W3251" s="57">
        <v>9.2597405106985814E-6</v>
      </c>
      <c r="X3251" s="57">
        <v>0</v>
      </c>
      <c r="Y3251" s="57">
        <v>0</v>
      </c>
      <c r="Z3251" s="57">
        <v>9.742472208375566E-4</v>
      </c>
      <c r="AA3251" s="57">
        <v>2.3224575940463763E-3</v>
      </c>
      <c r="AB3251" s="57">
        <v>0</v>
      </c>
      <c r="AC3251" s="57">
        <v>0</v>
      </c>
      <c r="AD3251" s="57">
        <v>0</v>
      </c>
      <c r="AE3251" s="57">
        <v>2.1366946508546585E-6</v>
      </c>
      <c r="AF3251" s="57">
        <v>0</v>
      </c>
      <c r="AG3251" s="57">
        <v>0</v>
      </c>
      <c r="AH3251" s="17">
        <v>3.0073647727686242E-4</v>
      </c>
      <c r="AI3251" s="12">
        <v>595</v>
      </c>
      <c r="AJ3251" s="16">
        <v>9</v>
      </c>
      <c r="AK3251" s="17">
        <v>0.96414739769763025</v>
      </c>
      <c r="AL3251" t="str">
        <f>IF(AK3251&lt;='CAV Tier 1 Analysis'!$A$5,"Tier 1", "Tier 2")</f>
        <v>Tier 2</v>
      </c>
      <c r="AM3251" t="str">
        <f t="shared" si="101"/>
        <v>Ohio - Tier 2</v>
      </c>
      <c r="AN3251" t="str">
        <f t="shared" si="102"/>
        <v>New Madison, Village Of - Tier 2</v>
      </c>
    </row>
    <row r="3252" spans="1:40" x14ac:dyDescent="0.3">
      <c r="A3252">
        <v>5</v>
      </c>
      <c r="B3252" t="s">
        <v>27</v>
      </c>
      <c r="C3252" t="s">
        <v>6788</v>
      </c>
      <c r="D3252" t="s">
        <v>10411</v>
      </c>
      <c r="E3252" t="s">
        <v>3282</v>
      </c>
      <c r="F3252" s="12">
        <v>10.074157935698455</v>
      </c>
      <c r="G3252" s="12">
        <v>22.382923961327418</v>
      </c>
      <c r="H3252" s="12">
        <v>9.1081395348837244</v>
      </c>
      <c r="I3252">
        <v>0</v>
      </c>
      <c r="J3252" s="15">
        <v>0</v>
      </c>
      <c r="K3252" s="15">
        <v>1</v>
      </c>
      <c r="L3252" s="56">
        <v>0.16785</v>
      </c>
      <c r="M3252">
        <v>0</v>
      </c>
      <c r="N3252">
        <v>0</v>
      </c>
      <c r="O3252" s="12">
        <v>8</v>
      </c>
      <c r="P3252" s="12">
        <v>6</v>
      </c>
      <c r="Q3252" s="12">
        <v>0</v>
      </c>
      <c r="R3252" s="12">
        <v>0</v>
      </c>
      <c r="S3252" s="12">
        <v>0</v>
      </c>
      <c r="T3252" s="12">
        <v>21.154860203815005</v>
      </c>
      <c r="U3252" s="12">
        <v>11.08070226811655</v>
      </c>
      <c r="V3252" s="12">
        <v>1.2280637575124125</v>
      </c>
      <c r="W3252" s="57">
        <v>4.2228099894602974E-6</v>
      </c>
      <c r="X3252" s="57">
        <v>0</v>
      </c>
      <c r="Y3252" s="57">
        <v>0</v>
      </c>
      <c r="Z3252" s="57">
        <v>9.742472208375566E-4</v>
      </c>
      <c r="AA3252" s="57">
        <v>2.3224575940463763E-3</v>
      </c>
      <c r="AB3252" s="57">
        <v>0</v>
      </c>
      <c r="AC3252" s="57">
        <v>0</v>
      </c>
      <c r="AD3252" s="57">
        <v>0</v>
      </c>
      <c r="AE3252" s="57">
        <v>1.9064289582603668E-6</v>
      </c>
      <c r="AF3252" s="57">
        <v>3.079751663576501E-6</v>
      </c>
      <c r="AG3252" s="57">
        <v>1.7309321567455978E-6</v>
      </c>
      <c r="AH3252" s="17">
        <v>3.0069497615017957E-4</v>
      </c>
      <c r="AI3252" s="12">
        <v>596</v>
      </c>
      <c r="AJ3252" s="16">
        <v>9</v>
      </c>
      <c r="AK3252" s="17">
        <v>0.9644480926737804</v>
      </c>
      <c r="AL3252" t="str">
        <f>IF(AK3252&lt;='CAV Tier 1 Analysis'!$A$5,"Tier 1", "Tier 2")</f>
        <v>Tier 2</v>
      </c>
      <c r="AM3252" t="str">
        <f t="shared" si="101"/>
        <v>Ohio - Tier 2</v>
      </c>
      <c r="AN3252" t="str">
        <f t="shared" si="102"/>
        <v>Highland, Village Of - Tier 2</v>
      </c>
    </row>
    <row r="3253" spans="1:40" x14ac:dyDescent="0.3">
      <c r="A3253">
        <v>5</v>
      </c>
      <c r="B3253" t="s">
        <v>27</v>
      </c>
      <c r="C3253" t="s">
        <v>6932</v>
      </c>
      <c r="D3253" t="s">
        <v>10621</v>
      </c>
      <c r="E3253" t="s">
        <v>3215</v>
      </c>
      <c r="F3253" s="12">
        <v>94.650192866365188</v>
      </c>
      <c r="G3253" s="12">
        <v>71.964296760628415</v>
      </c>
      <c r="H3253" s="12">
        <v>28.762408299957169</v>
      </c>
      <c r="I3253">
        <v>0</v>
      </c>
      <c r="J3253" s="15">
        <v>1.5284253895823411E-2</v>
      </c>
      <c r="K3253" s="15">
        <v>0.98471574610417667</v>
      </c>
      <c r="L3253" s="56">
        <v>0.90288999999999997</v>
      </c>
      <c r="M3253">
        <v>0</v>
      </c>
      <c r="N3253">
        <v>0</v>
      </c>
      <c r="O3253" s="12">
        <v>11</v>
      </c>
      <c r="P3253" s="12">
        <v>5</v>
      </c>
      <c r="Q3253" s="12">
        <v>0</v>
      </c>
      <c r="R3253" s="12">
        <v>0</v>
      </c>
      <c r="S3253" s="12">
        <v>0.439611951111884</v>
      </c>
      <c r="T3253" s="12">
        <v>73.022112212496879</v>
      </c>
      <c r="U3253" s="12">
        <v>0</v>
      </c>
      <c r="V3253" s="12">
        <v>0</v>
      </c>
      <c r="W3253" s="57">
        <v>2.2715120115482917E-5</v>
      </c>
      <c r="X3253" s="57">
        <v>0</v>
      </c>
      <c r="Y3253" s="57">
        <v>0</v>
      </c>
      <c r="Z3253" s="57">
        <v>1.3395899286516404E-3</v>
      </c>
      <c r="AA3253" s="57">
        <v>1.9353813283719803E-3</v>
      </c>
      <c r="AB3253" s="57">
        <v>0</v>
      </c>
      <c r="AC3253" s="57">
        <v>0</v>
      </c>
      <c r="AD3253" s="57">
        <v>1.825844583675517E-6</v>
      </c>
      <c r="AE3253" s="57">
        <v>6.5805903690224831E-6</v>
      </c>
      <c r="AF3253" s="57">
        <v>0</v>
      </c>
      <c r="AG3253" s="57">
        <v>0</v>
      </c>
      <c r="AH3253" s="17">
        <v>3.0055389200834556E-4</v>
      </c>
      <c r="AI3253" s="12">
        <v>597</v>
      </c>
      <c r="AJ3253" s="16">
        <v>9</v>
      </c>
      <c r="AK3253" s="17">
        <v>0.96474864656578874</v>
      </c>
      <c r="AL3253" t="str">
        <f>IF(AK3253&lt;='CAV Tier 1 Analysis'!$A$5,"Tier 1", "Tier 2")</f>
        <v>Tier 2</v>
      </c>
      <c r="AM3253" t="str">
        <f t="shared" si="101"/>
        <v>Ohio - Tier 2</v>
      </c>
      <c r="AN3253" t="str">
        <f t="shared" si="102"/>
        <v>Botkins, Village Of - Tier 2</v>
      </c>
    </row>
    <row r="3254" spans="1:40" x14ac:dyDescent="0.3">
      <c r="A3254">
        <v>5</v>
      </c>
      <c r="B3254" t="s">
        <v>27</v>
      </c>
      <c r="C3254" t="s">
        <v>7076</v>
      </c>
      <c r="D3254" t="s">
        <v>10797</v>
      </c>
      <c r="E3254" t="s">
        <v>3177</v>
      </c>
      <c r="F3254" s="12">
        <v>56.645486588441216</v>
      </c>
      <c r="G3254" s="12">
        <v>250.55187829170461</v>
      </c>
      <c r="H3254" s="12">
        <v>122.05816464480128</v>
      </c>
      <c r="I3254">
        <v>0</v>
      </c>
      <c r="J3254" s="15">
        <v>0</v>
      </c>
      <c r="K3254" s="15">
        <v>1.0000000000000002</v>
      </c>
      <c r="L3254" s="56">
        <v>0.52950999999999993</v>
      </c>
      <c r="M3254">
        <v>3</v>
      </c>
      <c r="N3254">
        <v>0</v>
      </c>
      <c r="O3254" s="12">
        <v>14</v>
      </c>
      <c r="P3254" s="12">
        <v>3.6666666666666665</v>
      </c>
      <c r="Q3254" s="12">
        <v>0</v>
      </c>
      <c r="R3254" s="12">
        <v>0</v>
      </c>
      <c r="S3254" s="12">
        <v>0</v>
      </c>
      <c r="T3254" s="12">
        <v>266.49394899418434</v>
      </c>
      <c r="U3254" s="12">
        <v>209.84846240574313</v>
      </c>
      <c r="V3254" s="12">
        <v>0</v>
      </c>
      <c r="W3254" s="57">
        <v>1.3321537786828248E-5</v>
      </c>
      <c r="X3254" s="57">
        <v>8.1048223693097398E-5</v>
      </c>
      <c r="Y3254" s="57">
        <v>0</v>
      </c>
      <c r="Z3254" s="57">
        <v>1.704932636465724E-3</v>
      </c>
      <c r="AA3254" s="57">
        <v>1.4192796408061187E-3</v>
      </c>
      <c r="AB3254" s="57">
        <v>0</v>
      </c>
      <c r="AC3254" s="57">
        <v>0</v>
      </c>
      <c r="AD3254" s="57">
        <v>0</v>
      </c>
      <c r="AE3254" s="57">
        <v>2.4015842065080326E-5</v>
      </c>
      <c r="AF3254" s="57">
        <v>5.8324927026751559E-5</v>
      </c>
      <c r="AG3254" s="57">
        <v>0</v>
      </c>
      <c r="AH3254" s="17">
        <v>3.0008389162214551E-4</v>
      </c>
      <c r="AI3254" s="12">
        <v>598</v>
      </c>
      <c r="AJ3254" s="16">
        <v>9</v>
      </c>
      <c r="AK3254" s="17">
        <v>0.96504873045741091</v>
      </c>
      <c r="AL3254" t="str">
        <f>IF(AK3254&lt;='CAV Tier 1 Analysis'!$A$5,"Tier 1", "Tier 2")</f>
        <v>Tier 2</v>
      </c>
      <c r="AM3254" t="str">
        <f t="shared" si="101"/>
        <v>Ohio - Tier 2</v>
      </c>
      <c r="AN3254" t="str">
        <f t="shared" si="102"/>
        <v>Buchtel, Village Of - Tier 2</v>
      </c>
    </row>
    <row r="3255" spans="1:40" x14ac:dyDescent="0.3">
      <c r="A3255">
        <v>5</v>
      </c>
      <c r="B3255" t="s">
        <v>27</v>
      </c>
      <c r="C3255" t="s">
        <v>7155</v>
      </c>
      <c r="D3255" t="s">
        <v>10903</v>
      </c>
      <c r="E3255" t="s">
        <v>3264</v>
      </c>
      <c r="F3255" s="12">
        <v>1274.6132226855811</v>
      </c>
      <c r="G3255" s="12">
        <v>1458.0525141363016</v>
      </c>
      <c r="H3255" s="12">
        <v>828.99231111426855</v>
      </c>
      <c r="I3255">
        <v>2</v>
      </c>
      <c r="J3255" s="15">
        <v>1.7983828388164796E-4</v>
      </c>
      <c r="K3255" s="15">
        <v>0.99982016171611843</v>
      </c>
      <c r="L3255" s="56">
        <v>8.6744599999999998</v>
      </c>
      <c r="M3255">
        <v>0</v>
      </c>
      <c r="N3255">
        <v>0</v>
      </c>
      <c r="O3255" s="12">
        <v>9</v>
      </c>
      <c r="P3255" s="12">
        <v>4</v>
      </c>
      <c r="Q3255" s="12">
        <v>0</v>
      </c>
      <c r="R3255" s="12">
        <v>1.9996403234322369</v>
      </c>
      <c r="S3255" s="12">
        <v>0.14908455458187125</v>
      </c>
      <c r="T3255" s="12">
        <v>1777.1889772764214</v>
      </c>
      <c r="U3255" s="12">
        <v>502.57575459084023</v>
      </c>
      <c r="V3255" s="12">
        <v>0</v>
      </c>
      <c r="W3255" s="57">
        <v>2.1823411582468731E-4</v>
      </c>
      <c r="X3255" s="57">
        <v>0</v>
      </c>
      <c r="Y3255" s="57">
        <v>0</v>
      </c>
      <c r="Z3255" s="57">
        <v>1.0960281234422512E-3</v>
      </c>
      <c r="AA3255" s="57">
        <v>1.5483050626975841E-3</v>
      </c>
      <c r="AB3255" s="57">
        <v>0</v>
      </c>
      <c r="AC3255" s="57">
        <v>1.1184361314371648E-4</v>
      </c>
      <c r="AD3255" s="57">
        <v>6.1919432764399227E-7</v>
      </c>
      <c r="AE3255" s="57">
        <v>1.6015631859244797E-4</v>
      </c>
      <c r="AF3255" s="57">
        <v>1.3968505594884515E-4</v>
      </c>
      <c r="AG3255" s="57">
        <v>0</v>
      </c>
      <c r="AH3255" s="17">
        <v>2.9771558945247055E-4</v>
      </c>
      <c r="AI3255" s="12">
        <v>599</v>
      </c>
      <c r="AJ3255" s="16">
        <v>9</v>
      </c>
      <c r="AK3255" s="17">
        <v>0.96534644604686337</v>
      </c>
      <c r="AL3255" t="str">
        <f>IF(AK3255&lt;='CAV Tier 1 Analysis'!$A$5,"Tier 1", "Tier 2")</f>
        <v>Tier 2</v>
      </c>
      <c r="AM3255" t="str">
        <f t="shared" si="101"/>
        <v>Ohio - Tier 2</v>
      </c>
      <c r="AN3255" t="str">
        <f t="shared" si="102"/>
        <v>North Kingsville, Village Of - Tier 2</v>
      </c>
    </row>
    <row r="3256" spans="1:40" x14ac:dyDescent="0.3">
      <c r="A3256">
        <v>5</v>
      </c>
      <c r="B3256" t="s">
        <v>27</v>
      </c>
      <c r="C3256" t="s">
        <v>7139</v>
      </c>
      <c r="D3256" t="s">
        <v>10885</v>
      </c>
      <c r="E3256" t="s">
        <v>1190</v>
      </c>
      <c r="F3256" s="12">
        <v>95.021618368297908</v>
      </c>
      <c r="G3256" s="12">
        <v>833.74233516148377</v>
      </c>
      <c r="H3256" s="12">
        <v>428.6405117080991</v>
      </c>
      <c r="I3256">
        <v>0</v>
      </c>
      <c r="J3256" s="15">
        <v>0</v>
      </c>
      <c r="K3256" s="15">
        <v>1</v>
      </c>
      <c r="L3256" s="56">
        <v>0.76684999999999992</v>
      </c>
      <c r="M3256">
        <v>1</v>
      </c>
      <c r="N3256">
        <v>0</v>
      </c>
      <c r="O3256" s="12">
        <v>11</v>
      </c>
      <c r="P3256" s="12">
        <v>4</v>
      </c>
      <c r="Q3256" s="12"/>
      <c r="R3256" s="12">
        <v>0</v>
      </c>
      <c r="S3256" s="12">
        <v>0</v>
      </c>
      <c r="T3256" s="12">
        <v>979.40810413730537</v>
      </c>
      <c r="U3256" s="12">
        <v>884.38648576900744</v>
      </c>
      <c r="V3256" s="12">
        <v>0</v>
      </c>
      <c r="W3256" s="57">
        <v>1.9292593627748755E-5</v>
      </c>
      <c r="X3256" s="57">
        <v>2.7016074564365797E-5</v>
      </c>
      <c r="Y3256" s="57">
        <v>0</v>
      </c>
      <c r="Z3256" s="57">
        <v>1.3395899286516404E-3</v>
      </c>
      <c r="AA3256" s="57">
        <v>1.5483050626975841E-3</v>
      </c>
      <c r="AB3256" s="57">
        <v>0</v>
      </c>
      <c r="AC3256" s="57">
        <v>0</v>
      </c>
      <c r="AD3256" s="57">
        <v>0</v>
      </c>
      <c r="AE3256" s="57">
        <v>8.8262080377421898E-5</v>
      </c>
      <c r="AF3256" s="57">
        <v>2.4580488536622664E-4</v>
      </c>
      <c r="AG3256" s="57">
        <v>0</v>
      </c>
      <c r="AH3256" s="17">
        <v>2.9711551138954429E-4</v>
      </c>
      <c r="AI3256" s="12">
        <v>600</v>
      </c>
      <c r="AJ3256" s="16">
        <v>9</v>
      </c>
      <c r="AK3256" s="17">
        <v>0.96564356155825293</v>
      </c>
      <c r="AL3256" t="str">
        <f>IF(AK3256&lt;='CAV Tier 1 Analysis'!$A$5,"Tier 1", "Tier 2")</f>
        <v>Tier 2</v>
      </c>
      <c r="AM3256" t="str">
        <f t="shared" si="101"/>
        <v>Ohio - Tier 2</v>
      </c>
      <c r="AN3256" t="str">
        <f t="shared" si="102"/>
        <v>South Zanesville, Village Of - Tier 2</v>
      </c>
    </row>
    <row r="3257" spans="1:40" x14ac:dyDescent="0.3">
      <c r="A3257">
        <v>5</v>
      </c>
      <c r="B3257" t="s">
        <v>27</v>
      </c>
      <c r="C3257" t="s">
        <v>6905</v>
      </c>
      <c r="D3257" t="s">
        <v>10576</v>
      </c>
      <c r="E3257" t="s">
        <v>3375</v>
      </c>
      <c r="F3257" s="12">
        <v>100.63586497573763</v>
      </c>
      <c r="G3257" s="12">
        <v>355.23965877733269</v>
      </c>
      <c r="H3257" s="12">
        <v>132.87583490457536</v>
      </c>
      <c r="I3257">
        <v>0</v>
      </c>
      <c r="J3257" s="15">
        <v>0.2483876217313474</v>
      </c>
      <c r="K3257" s="15">
        <v>0.75161237826865257</v>
      </c>
      <c r="L3257" s="56">
        <v>1.16753</v>
      </c>
      <c r="M3257">
        <v>7</v>
      </c>
      <c r="N3257">
        <v>0</v>
      </c>
      <c r="O3257" s="12">
        <v>10</v>
      </c>
      <c r="P3257" s="12">
        <v>4</v>
      </c>
      <c r="Q3257" s="12">
        <v>0</v>
      </c>
      <c r="R3257" s="12">
        <v>0</v>
      </c>
      <c r="S3257" s="12">
        <v>33.004712617514635</v>
      </c>
      <c r="T3257" s="12">
        <v>317.28486641713272</v>
      </c>
      <c r="U3257" s="12">
        <v>216.64900144139509</v>
      </c>
      <c r="V3257" s="12">
        <v>37.954792360199974</v>
      </c>
      <c r="W3257" s="57">
        <v>2.937299581170438E-5</v>
      </c>
      <c r="X3257" s="57">
        <v>1.8911252195056059E-4</v>
      </c>
      <c r="Y3257" s="57">
        <v>0</v>
      </c>
      <c r="Z3257" s="57">
        <v>1.2178090260469457E-3</v>
      </c>
      <c r="AA3257" s="57">
        <v>1.5483050626975841E-3</v>
      </c>
      <c r="AB3257" s="57">
        <v>0</v>
      </c>
      <c r="AC3257" s="57">
        <v>0</v>
      </c>
      <c r="AD3257" s="57">
        <v>1.3707879327675321E-4</v>
      </c>
      <c r="AE3257" s="57">
        <v>2.8593006596484693E-5</v>
      </c>
      <c r="AF3257" s="57">
        <v>6.0215057354368967E-5</v>
      </c>
      <c r="AG3257" s="57">
        <v>5.349654706197797E-5</v>
      </c>
      <c r="AH3257" s="17">
        <v>2.9672572825421628E-4</v>
      </c>
      <c r="AI3257" s="12">
        <v>601</v>
      </c>
      <c r="AJ3257" s="16">
        <v>9</v>
      </c>
      <c r="AK3257" s="17">
        <v>0.96594028728650716</v>
      </c>
      <c r="AL3257" t="str">
        <f>IF(AK3257&lt;='CAV Tier 1 Analysis'!$A$5,"Tier 1", "Tier 2")</f>
        <v>Tier 2</v>
      </c>
      <c r="AM3257" t="str">
        <f t="shared" si="101"/>
        <v>Ohio - Tier 2</v>
      </c>
      <c r="AN3257" t="str">
        <f t="shared" si="102"/>
        <v>South Bloomfield, Village Of - Tier 2</v>
      </c>
    </row>
    <row r="3258" spans="1:40" x14ac:dyDescent="0.3">
      <c r="A3258">
        <v>5</v>
      </c>
      <c r="B3258" t="s">
        <v>27</v>
      </c>
      <c r="C3258" t="s">
        <v>6997</v>
      </c>
      <c r="D3258" t="s">
        <v>10708</v>
      </c>
      <c r="E3258" t="s">
        <v>3286</v>
      </c>
      <c r="F3258" s="12">
        <v>328.17281940567182</v>
      </c>
      <c r="G3258" s="12">
        <v>2019.1256859835053</v>
      </c>
      <c r="H3258" s="12">
        <v>288.63533830581952</v>
      </c>
      <c r="I3258">
        <v>3</v>
      </c>
      <c r="J3258" s="15">
        <v>3.2835622423586182E-2</v>
      </c>
      <c r="K3258" s="15">
        <v>0.96716437757641383</v>
      </c>
      <c r="L3258" s="56">
        <v>1.0528200000000001</v>
      </c>
      <c r="M3258">
        <v>10</v>
      </c>
      <c r="N3258">
        <v>0</v>
      </c>
      <c r="O3258" s="12">
        <v>10</v>
      </c>
      <c r="P3258" s="12">
        <v>2</v>
      </c>
      <c r="Q3258" s="12">
        <v>0</v>
      </c>
      <c r="R3258" s="12">
        <v>2.9014931327292413</v>
      </c>
      <c r="S3258" s="12">
        <v>9.4775209867139516</v>
      </c>
      <c r="T3258" s="12">
        <v>1902.7248356178179</v>
      </c>
      <c r="U3258" s="12">
        <v>1574.5520162121461</v>
      </c>
      <c r="V3258" s="12">
        <v>116.40085036568735</v>
      </c>
      <c r="W3258" s="57">
        <v>2.6487094507617456E-5</v>
      </c>
      <c r="X3258" s="57">
        <v>2.7016074564365796E-4</v>
      </c>
      <c r="Y3258" s="57">
        <v>0</v>
      </c>
      <c r="Z3258" s="57">
        <v>1.2178090260469457E-3</v>
      </c>
      <c r="AA3258" s="57">
        <v>7.7415253134879207E-4</v>
      </c>
      <c r="AB3258" s="57">
        <v>0</v>
      </c>
      <c r="AC3258" s="57">
        <v>1.622859229599429E-4</v>
      </c>
      <c r="AD3258" s="57">
        <v>3.9363079908304429E-5</v>
      </c>
      <c r="AE3258" s="57">
        <v>1.7146933098469958E-4</v>
      </c>
      <c r="AF3258" s="57">
        <v>4.3762832661519948E-4</v>
      </c>
      <c r="AG3258" s="57">
        <v>1.6406475131114221E-4</v>
      </c>
      <c r="AH3258" s="17">
        <v>2.9667461902966376E-4</v>
      </c>
      <c r="AI3258" s="12">
        <v>602</v>
      </c>
      <c r="AJ3258" s="16">
        <v>9</v>
      </c>
      <c r="AK3258" s="17">
        <v>0.96623696190553687</v>
      </c>
      <c r="AL3258" t="str">
        <f>IF(AK3258&lt;='CAV Tier 1 Analysis'!$A$5,"Tier 1", "Tier 2")</f>
        <v>Tier 2</v>
      </c>
      <c r="AM3258" t="str">
        <f t="shared" si="101"/>
        <v>Ohio - Tier 2</v>
      </c>
      <c r="AN3258" t="str">
        <f t="shared" si="102"/>
        <v>Cedarville, Vil - Tier 2</v>
      </c>
    </row>
    <row r="3259" spans="1:40" x14ac:dyDescent="0.3">
      <c r="A3259">
        <v>5</v>
      </c>
      <c r="B3259" t="s">
        <v>27</v>
      </c>
      <c r="C3259" t="s">
        <v>6737</v>
      </c>
      <c r="D3259" t="s">
        <v>10346</v>
      </c>
      <c r="E3259" t="s">
        <v>3317</v>
      </c>
      <c r="F3259" s="12">
        <v>69.940674152247283</v>
      </c>
      <c r="G3259" s="12">
        <v>70.266838209783742</v>
      </c>
      <c r="H3259" s="12">
        <v>33.82213319235408</v>
      </c>
      <c r="I3259">
        <v>0</v>
      </c>
      <c r="J3259" s="15">
        <v>0.10047772591503237</v>
      </c>
      <c r="K3259" s="15">
        <v>0.89952227408496765</v>
      </c>
      <c r="L3259" s="56">
        <v>1.09477</v>
      </c>
      <c r="M3259">
        <v>2</v>
      </c>
      <c r="N3259">
        <v>0</v>
      </c>
      <c r="O3259" s="12">
        <v>10</v>
      </c>
      <c r="P3259" s="12">
        <v>5</v>
      </c>
      <c r="Q3259" s="12">
        <v>0</v>
      </c>
      <c r="R3259" s="12">
        <v>0</v>
      </c>
      <c r="S3259" s="12">
        <v>3.398371028763072</v>
      </c>
      <c r="T3259" s="12">
        <v>71.532907366716785</v>
      </c>
      <c r="U3259" s="12">
        <v>1.5922332144695019</v>
      </c>
      <c r="V3259" s="12">
        <v>0</v>
      </c>
      <c r="W3259" s="57">
        <v>2.7542482527026807E-5</v>
      </c>
      <c r="X3259" s="57">
        <v>5.4032149128731594E-5</v>
      </c>
      <c r="Y3259" s="57">
        <v>0</v>
      </c>
      <c r="Z3259" s="57">
        <v>1.2178090260469457E-3</v>
      </c>
      <c r="AA3259" s="57">
        <v>1.9353813283719803E-3</v>
      </c>
      <c r="AB3259" s="57">
        <v>0</v>
      </c>
      <c r="AC3259" s="57">
        <v>0</v>
      </c>
      <c r="AD3259" s="57">
        <v>1.4114487380275211E-5</v>
      </c>
      <c r="AE3259" s="57">
        <v>6.4463865399532257E-6</v>
      </c>
      <c r="AF3259" s="57">
        <v>4.4254260898011795E-7</v>
      </c>
      <c r="AG3259" s="57">
        <v>0</v>
      </c>
      <c r="AH3259" s="17">
        <v>2.95978945691263E-4</v>
      </c>
      <c r="AI3259" s="12">
        <v>603</v>
      </c>
      <c r="AJ3259" s="16">
        <v>9</v>
      </c>
      <c r="AK3259" s="17">
        <v>0.9665329408512281</v>
      </c>
      <c r="AL3259" t="str">
        <f>IF(AK3259&lt;='CAV Tier 1 Analysis'!$A$5,"Tier 1", "Tier 2")</f>
        <v>Tier 2</v>
      </c>
      <c r="AM3259" t="str">
        <f t="shared" si="101"/>
        <v>Ohio - Tier 2</v>
      </c>
      <c r="AN3259" t="str">
        <f t="shared" si="102"/>
        <v>Crown City, Village Of - Tier 2</v>
      </c>
    </row>
    <row r="3260" spans="1:40" x14ac:dyDescent="0.3">
      <c r="A3260">
        <v>5</v>
      </c>
      <c r="B3260" t="s">
        <v>27</v>
      </c>
      <c r="C3260" t="s">
        <v>6925</v>
      </c>
      <c r="D3260" t="s">
        <v>10611</v>
      </c>
      <c r="E3260" t="s">
        <v>3341</v>
      </c>
      <c r="F3260" s="12">
        <v>144.37355543099528</v>
      </c>
      <c r="G3260" s="12">
        <v>101.17115509865671</v>
      </c>
      <c r="H3260" s="12">
        <v>45.015080810447543</v>
      </c>
      <c r="I3260">
        <v>1</v>
      </c>
      <c r="J3260" s="15">
        <v>3.7045269319107947E-2</v>
      </c>
      <c r="K3260" s="15">
        <v>0.96295473068089199</v>
      </c>
      <c r="L3260" s="56">
        <v>1.0797600000000001</v>
      </c>
      <c r="M3260">
        <v>2</v>
      </c>
      <c r="N3260">
        <v>0</v>
      </c>
      <c r="O3260" s="12">
        <v>9.5</v>
      </c>
      <c r="P3260" s="12">
        <v>5</v>
      </c>
      <c r="Q3260" s="12">
        <v>0</v>
      </c>
      <c r="R3260" s="12">
        <v>0.96295473068089199</v>
      </c>
      <c r="S3260" s="12">
        <v>1.6675957920444373</v>
      </c>
      <c r="T3260" s="12">
        <v>111.48152759458927</v>
      </c>
      <c r="U3260" s="12">
        <v>0</v>
      </c>
      <c r="V3260" s="12">
        <v>0</v>
      </c>
      <c r="W3260" s="57">
        <v>2.7164857397793567E-5</v>
      </c>
      <c r="X3260" s="57">
        <v>5.4032149128731594E-5</v>
      </c>
      <c r="Y3260" s="57">
        <v>0</v>
      </c>
      <c r="Z3260" s="57">
        <v>1.1569185747445983E-3</v>
      </c>
      <c r="AA3260" s="57">
        <v>1.9353813283719803E-3</v>
      </c>
      <c r="AB3260" s="57">
        <v>0</v>
      </c>
      <c r="AC3260" s="57">
        <v>5.3859854250351182E-5</v>
      </c>
      <c r="AD3260" s="57">
        <v>6.9260417897272008E-6</v>
      </c>
      <c r="AE3260" s="57">
        <v>1.0046467358791614E-5</v>
      </c>
      <c r="AF3260" s="57">
        <v>0</v>
      </c>
      <c r="AG3260" s="57">
        <v>0</v>
      </c>
      <c r="AH3260" s="17">
        <v>2.9493902482199757E-4</v>
      </c>
      <c r="AI3260" s="12">
        <v>604</v>
      </c>
      <c r="AJ3260" s="16">
        <v>9</v>
      </c>
      <c r="AK3260" s="17">
        <v>0.96682787987605012</v>
      </c>
      <c r="AL3260" t="str">
        <f>IF(AK3260&lt;='CAV Tier 1 Analysis'!$A$5,"Tier 1", "Tier 2")</f>
        <v>Tier 2</v>
      </c>
      <c r="AM3260" t="str">
        <f t="shared" si="101"/>
        <v>Ohio - Tier 2</v>
      </c>
      <c r="AN3260" t="str">
        <f t="shared" si="102"/>
        <v>Green Springs, Village Of - Tier 2</v>
      </c>
    </row>
    <row r="3261" spans="1:40" x14ac:dyDescent="0.3">
      <c r="A3261">
        <v>5</v>
      </c>
      <c r="B3261" t="s">
        <v>27</v>
      </c>
      <c r="C3261" t="s">
        <v>7074</v>
      </c>
      <c r="D3261" t="s">
        <v>10793</v>
      </c>
      <c r="E3261" t="s">
        <v>3235</v>
      </c>
      <c r="F3261" s="12">
        <v>103.97946685518404</v>
      </c>
      <c r="G3261" s="12">
        <v>152.57334613371125</v>
      </c>
      <c r="H3261" s="12">
        <v>66.210479705970087</v>
      </c>
      <c r="I3261">
        <v>1</v>
      </c>
      <c r="J3261" s="15">
        <v>2.2783259999715214E-4</v>
      </c>
      <c r="K3261" s="15">
        <v>0.99977216740000296</v>
      </c>
      <c r="L3261" s="56">
        <v>0.70226999999999995</v>
      </c>
      <c r="M3261">
        <v>0</v>
      </c>
      <c r="N3261">
        <v>0</v>
      </c>
      <c r="O3261" s="12">
        <v>13</v>
      </c>
      <c r="P3261" s="12">
        <v>4</v>
      </c>
      <c r="Q3261" s="12">
        <v>0</v>
      </c>
      <c r="R3261" s="12">
        <v>0.99977216740000296</v>
      </c>
      <c r="S3261" s="12">
        <v>1.5084905738469842E-2</v>
      </c>
      <c r="T3261" s="12">
        <v>158.68225798802041</v>
      </c>
      <c r="U3261" s="12">
        <v>54.702791132836367</v>
      </c>
      <c r="V3261" s="12">
        <v>0</v>
      </c>
      <c r="W3261" s="57">
        <v>1.7667874717296888E-5</v>
      </c>
      <c r="X3261" s="57">
        <v>0</v>
      </c>
      <c r="Y3261" s="57">
        <v>0</v>
      </c>
      <c r="Z3261" s="57">
        <v>1.5831517338610293E-3</v>
      </c>
      <c r="AA3261" s="57">
        <v>1.5483050626975841E-3</v>
      </c>
      <c r="AB3261" s="57">
        <v>0</v>
      </c>
      <c r="AC3261" s="57">
        <v>5.5919122160235904E-5</v>
      </c>
      <c r="AD3261" s="57">
        <v>6.2652285426223762E-8</v>
      </c>
      <c r="AE3261" s="57">
        <v>1.4300092218806041E-5</v>
      </c>
      <c r="AF3261" s="57">
        <v>1.5204001327459785E-5</v>
      </c>
      <c r="AG3261" s="57">
        <v>0</v>
      </c>
      <c r="AH3261" s="17">
        <v>2.9405550356980352E-4</v>
      </c>
      <c r="AI3261" s="12">
        <v>605</v>
      </c>
      <c r="AJ3261" s="16">
        <v>9</v>
      </c>
      <c r="AK3261" s="17">
        <v>0.96712193537961988</v>
      </c>
      <c r="AL3261" t="str">
        <f>IF(AK3261&lt;='CAV Tier 1 Analysis'!$A$5,"Tier 1", "Tier 2")</f>
        <v>Tier 2</v>
      </c>
      <c r="AM3261" t="str">
        <f t="shared" si="101"/>
        <v>Ohio - Tier 2</v>
      </c>
      <c r="AN3261" t="str">
        <f t="shared" si="102"/>
        <v>Midvale, Village Of - Tier 2</v>
      </c>
    </row>
    <row r="3262" spans="1:40" x14ac:dyDescent="0.3">
      <c r="A3262">
        <v>5</v>
      </c>
      <c r="B3262" t="s">
        <v>27</v>
      </c>
      <c r="C3262" t="s">
        <v>6801</v>
      </c>
      <c r="D3262" t="s">
        <v>10429</v>
      </c>
      <c r="E3262" t="s">
        <v>3316</v>
      </c>
      <c r="F3262" s="12">
        <v>88.253163666515817</v>
      </c>
      <c r="G3262" s="12">
        <v>125.2638736950021</v>
      </c>
      <c r="H3262" s="12">
        <v>57.969930507161529</v>
      </c>
      <c r="I3262">
        <v>0</v>
      </c>
      <c r="J3262" s="15">
        <v>0</v>
      </c>
      <c r="K3262" s="15">
        <v>0.99999999999999989</v>
      </c>
      <c r="L3262" s="56">
        <v>0.79949999999999999</v>
      </c>
      <c r="M3262">
        <v>1</v>
      </c>
      <c r="N3262">
        <v>0</v>
      </c>
      <c r="O3262" s="12">
        <v>10</v>
      </c>
      <c r="P3262" s="12">
        <v>5</v>
      </c>
      <c r="Q3262" s="12">
        <v>0</v>
      </c>
      <c r="R3262" s="12">
        <v>0</v>
      </c>
      <c r="S3262" s="12">
        <v>0</v>
      </c>
      <c r="T3262" s="12">
        <v>137.49958945161566</v>
      </c>
      <c r="U3262" s="12">
        <v>49.246425785099845</v>
      </c>
      <c r="V3262" s="12">
        <v>0</v>
      </c>
      <c r="W3262" s="57">
        <v>2.0114010048099537E-5</v>
      </c>
      <c r="X3262" s="57">
        <v>2.7016074564365797E-5</v>
      </c>
      <c r="Y3262" s="57">
        <v>0</v>
      </c>
      <c r="Z3262" s="57">
        <v>1.2178090260469457E-3</v>
      </c>
      <c r="AA3262" s="57">
        <v>1.9353813283719803E-3</v>
      </c>
      <c r="AB3262" s="57">
        <v>0</v>
      </c>
      <c r="AC3262" s="57">
        <v>0</v>
      </c>
      <c r="AD3262" s="57">
        <v>0</v>
      </c>
      <c r="AE3262" s="57">
        <v>1.2391157235451712E-5</v>
      </c>
      <c r="AF3262" s="57">
        <v>1.368746836319767E-5</v>
      </c>
      <c r="AG3262" s="57">
        <v>0</v>
      </c>
      <c r="AH3262" s="17">
        <v>2.9330900587545828E-4</v>
      </c>
      <c r="AI3262" s="12">
        <v>606</v>
      </c>
      <c r="AJ3262" s="16">
        <v>9</v>
      </c>
      <c r="AK3262" s="17">
        <v>0.96741524438549531</v>
      </c>
      <c r="AL3262" t="str">
        <f>IF(AK3262&lt;='CAV Tier 1 Analysis'!$A$5,"Tier 1", "Tier 2")</f>
        <v>Tier 2</v>
      </c>
      <c r="AM3262" t="str">
        <f t="shared" si="101"/>
        <v>Ohio - Tier 2</v>
      </c>
      <c r="AN3262" t="str">
        <f t="shared" si="102"/>
        <v>Wakeman, Village Of - Tier 2</v>
      </c>
    </row>
    <row r="3263" spans="1:40" x14ac:dyDescent="0.3">
      <c r="A3263">
        <v>5</v>
      </c>
      <c r="B3263" t="s">
        <v>27</v>
      </c>
      <c r="C3263" t="s">
        <v>7041</v>
      </c>
      <c r="D3263" t="s">
        <v>10757</v>
      </c>
      <c r="E3263" t="s">
        <v>3296</v>
      </c>
      <c r="F3263" s="12">
        <v>74.974130507439497</v>
      </c>
      <c r="G3263" s="12">
        <v>25.918531762726118</v>
      </c>
      <c r="H3263" s="12">
        <v>11.144574159771885</v>
      </c>
      <c r="I3263">
        <v>0</v>
      </c>
      <c r="J3263" s="15">
        <v>0.23698086379524852</v>
      </c>
      <c r="K3263" s="15">
        <v>0.76301913620475148</v>
      </c>
      <c r="L3263" s="56">
        <v>0.50636999999999999</v>
      </c>
      <c r="M3263">
        <v>2</v>
      </c>
      <c r="N3263">
        <v>0</v>
      </c>
      <c r="O3263" s="12">
        <v>13</v>
      </c>
      <c r="P3263" s="12">
        <v>4</v>
      </c>
      <c r="Q3263" s="12">
        <v>0</v>
      </c>
      <c r="R3263" s="12">
        <v>0</v>
      </c>
      <c r="S3263" s="12">
        <v>2.6410508110129474</v>
      </c>
      <c r="T3263" s="12">
        <v>27.102026363763841</v>
      </c>
      <c r="U3263" s="12">
        <v>0</v>
      </c>
      <c r="V3263" s="12">
        <v>0</v>
      </c>
      <c r="W3263" s="57">
        <v>1.2739376195192198E-5</v>
      </c>
      <c r="X3263" s="57">
        <v>5.4032149128731594E-5</v>
      </c>
      <c r="Y3263" s="57">
        <v>0</v>
      </c>
      <c r="Z3263" s="57">
        <v>1.5831517338610293E-3</v>
      </c>
      <c r="AA3263" s="57">
        <v>1.5483050626975841E-3</v>
      </c>
      <c r="AB3263" s="57">
        <v>0</v>
      </c>
      <c r="AC3263" s="57">
        <v>0</v>
      </c>
      <c r="AD3263" s="57">
        <v>1.096910196891475E-5</v>
      </c>
      <c r="AE3263" s="57">
        <v>2.4423743475316194E-6</v>
      </c>
      <c r="AF3263" s="57">
        <v>0</v>
      </c>
      <c r="AG3263" s="57">
        <v>0</v>
      </c>
      <c r="AH3263" s="17">
        <v>2.9196725438172577E-4</v>
      </c>
      <c r="AI3263" s="12">
        <v>607</v>
      </c>
      <c r="AJ3263" s="16">
        <v>9</v>
      </c>
      <c r="AK3263" s="17">
        <v>0.96770721163987705</v>
      </c>
      <c r="AL3263" t="str">
        <f>IF(AK3263&lt;='CAV Tier 1 Analysis'!$A$5,"Tier 1", "Tier 2")</f>
        <v>Tier 2</v>
      </c>
      <c r="AM3263" t="str">
        <f t="shared" si="101"/>
        <v>Ohio - Tier 2</v>
      </c>
      <c r="AN3263" t="str">
        <f t="shared" si="102"/>
        <v>Port Washington, Village Of - Tier 2</v>
      </c>
    </row>
    <row r="3264" spans="1:40" x14ac:dyDescent="0.3">
      <c r="A3264">
        <v>5</v>
      </c>
      <c r="B3264" t="s">
        <v>27</v>
      </c>
      <c r="C3264" t="s">
        <v>6748</v>
      </c>
      <c r="D3264" t="s">
        <v>10360</v>
      </c>
      <c r="E3264" t="s">
        <v>3307</v>
      </c>
      <c r="F3264" s="12">
        <v>23.939581300845333</v>
      </c>
      <c r="G3264" s="12">
        <v>24.158491242404295</v>
      </c>
      <c r="H3264" s="12">
        <v>15.831952827779599</v>
      </c>
      <c r="I3264">
        <v>8</v>
      </c>
      <c r="J3264" s="15">
        <v>0.50632995514205026</v>
      </c>
      <c r="K3264" s="15">
        <v>0.49367004485794985</v>
      </c>
      <c r="L3264" s="56">
        <v>0.30095</v>
      </c>
      <c r="M3264">
        <v>3</v>
      </c>
      <c r="N3264">
        <v>0</v>
      </c>
      <c r="O3264" s="12">
        <v>14</v>
      </c>
      <c r="P3264" s="12">
        <v>3</v>
      </c>
      <c r="Q3264" s="12">
        <v>0</v>
      </c>
      <c r="R3264" s="12">
        <v>3.9493603588635988</v>
      </c>
      <c r="S3264" s="12">
        <v>8.0161919651007008</v>
      </c>
      <c r="T3264" s="12">
        <v>23.9375258488162</v>
      </c>
      <c r="U3264" s="12">
        <v>0</v>
      </c>
      <c r="V3264" s="12">
        <v>0.22096539358809508</v>
      </c>
      <c r="W3264" s="57">
        <v>7.5713712620081995E-6</v>
      </c>
      <c r="X3264" s="57">
        <v>8.1048223693097398E-5</v>
      </c>
      <c r="Y3264" s="57">
        <v>0</v>
      </c>
      <c r="Z3264" s="57">
        <v>1.704932636465724E-3</v>
      </c>
      <c r="AA3264" s="57">
        <v>1.1612287970231882E-3</v>
      </c>
      <c r="AB3264" s="57">
        <v>0</v>
      </c>
      <c r="AC3264" s="57">
        <v>2.2089509146510177E-4</v>
      </c>
      <c r="AD3264" s="57">
        <v>3.3293727898351146E-5</v>
      </c>
      <c r="AE3264" s="57">
        <v>2.1571965982105406E-6</v>
      </c>
      <c r="AF3264" s="57">
        <v>0</v>
      </c>
      <c r="AG3264" s="57">
        <v>3.114464562201002E-7</v>
      </c>
      <c r="AH3264" s="17">
        <v>2.919489537147183E-4</v>
      </c>
      <c r="AI3264" s="12">
        <v>608</v>
      </c>
      <c r="AJ3264" s="16">
        <v>9</v>
      </c>
      <c r="AK3264" s="17">
        <v>0.96799916059359181</v>
      </c>
      <c r="AL3264" t="str">
        <f>IF(AK3264&lt;='CAV Tier 1 Analysis'!$A$5,"Tier 1", "Tier 2")</f>
        <v>Tier 2</v>
      </c>
      <c r="AM3264" t="str">
        <f t="shared" si="101"/>
        <v>Ohio - Tier 2</v>
      </c>
      <c r="AN3264" t="str">
        <f t="shared" si="102"/>
        <v>Lore City, Village Of - Tier 2</v>
      </c>
    </row>
    <row r="3265" spans="1:40" x14ac:dyDescent="0.3">
      <c r="A3265">
        <v>5</v>
      </c>
      <c r="B3265" t="s">
        <v>27</v>
      </c>
      <c r="C3265" t="s">
        <v>6834</v>
      </c>
      <c r="D3265" t="s">
        <v>10482</v>
      </c>
      <c r="E3265" t="s">
        <v>3340</v>
      </c>
      <c r="F3265" s="12">
        <v>69.22264015821608</v>
      </c>
      <c r="G3265" s="12">
        <v>68.995588163349524</v>
      </c>
      <c r="H3265" s="12">
        <v>31.125551018648324</v>
      </c>
      <c r="I3265">
        <v>0</v>
      </c>
      <c r="J3265" s="15">
        <v>0</v>
      </c>
      <c r="K3265" s="15">
        <v>1</v>
      </c>
      <c r="L3265" s="56">
        <v>0.82527000000000006</v>
      </c>
      <c r="M3265">
        <v>1</v>
      </c>
      <c r="N3265">
        <v>0</v>
      </c>
      <c r="O3265" s="12">
        <v>10</v>
      </c>
      <c r="P3265" s="12">
        <v>5</v>
      </c>
      <c r="Q3265" s="12">
        <v>0</v>
      </c>
      <c r="R3265" s="12">
        <v>0</v>
      </c>
      <c r="S3265" s="12">
        <v>0</v>
      </c>
      <c r="T3265" s="12">
        <v>71.040142166312833</v>
      </c>
      <c r="U3265" s="12">
        <v>1.8175020080967528</v>
      </c>
      <c r="V3265" s="12">
        <v>0</v>
      </c>
      <c r="W3265" s="57">
        <v>2.0762337801619896E-5</v>
      </c>
      <c r="X3265" s="57">
        <v>2.7016074564365797E-5</v>
      </c>
      <c r="Y3265" s="57">
        <v>0</v>
      </c>
      <c r="Z3265" s="57">
        <v>1.2178090260469457E-3</v>
      </c>
      <c r="AA3265" s="57">
        <v>1.9353813283719803E-3</v>
      </c>
      <c r="AB3265" s="57">
        <v>0</v>
      </c>
      <c r="AC3265" s="57">
        <v>0</v>
      </c>
      <c r="AD3265" s="57">
        <v>0</v>
      </c>
      <c r="AE3265" s="57">
        <v>6.4019796358837931E-6</v>
      </c>
      <c r="AF3265" s="57">
        <v>5.0515343680839079E-7</v>
      </c>
      <c r="AG3265" s="57">
        <v>0</v>
      </c>
      <c r="AH3265" s="17">
        <v>2.9162508180523674E-4</v>
      </c>
      <c r="AI3265" s="12">
        <v>609</v>
      </c>
      <c r="AJ3265" s="16">
        <v>9</v>
      </c>
      <c r="AK3265" s="17">
        <v>0.96829078567539706</v>
      </c>
      <c r="AL3265" t="str">
        <f>IF(AK3265&lt;='CAV Tier 1 Analysis'!$A$5,"Tier 1", "Tier 2")</f>
        <v>Tier 2</v>
      </c>
      <c r="AM3265" t="str">
        <f t="shared" si="101"/>
        <v>Ohio - Tier 2</v>
      </c>
      <c r="AN3265" t="str">
        <f t="shared" si="102"/>
        <v>West Mansfield, Village Of - Tier 2</v>
      </c>
    </row>
    <row r="3266" spans="1:40" x14ac:dyDescent="0.3">
      <c r="A3266">
        <v>5</v>
      </c>
      <c r="B3266" t="s">
        <v>27</v>
      </c>
      <c r="C3266" t="s">
        <v>6800</v>
      </c>
      <c r="D3266" t="s">
        <v>10428</v>
      </c>
      <c r="E3266" t="s">
        <v>3290</v>
      </c>
      <c r="F3266" s="12">
        <v>389.63915569418646</v>
      </c>
      <c r="G3266" s="12">
        <v>466.17850606502986</v>
      </c>
      <c r="H3266" s="12">
        <v>243.50631298225963</v>
      </c>
      <c r="I3266">
        <v>0</v>
      </c>
      <c r="J3266" s="15">
        <v>0</v>
      </c>
      <c r="K3266" s="15">
        <v>1</v>
      </c>
      <c r="L3266" s="56">
        <v>2.2219899999999999</v>
      </c>
      <c r="M3266">
        <v>0</v>
      </c>
      <c r="N3266">
        <v>0</v>
      </c>
      <c r="O3266" s="12">
        <v>11.333333333333334</v>
      </c>
      <c r="P3266" s="12">
        <v>4.333333333333333</v>
      </c>
      <c r="Q3266" s="12">
        <v>0</v>
      </c>
      <c r="R3266" s="12">
        <v>0</v>
      </c>
      <c r="S3266" s="12">
        <v>0</v>
      </c>
      <c r="T3266" s="12">
        <v>537.41524425557282</v>
      </c>
      <c r="U3266" s="12">
        <v>147.77608856138636</v>
      </c>
      <c r="V3266" s="12">
        <v>0</v>
      </c>
      <c r="W3266" s="57">
        <v>5.5901349827112806E-5</v>
      </c>
      <c r="X3266" s="57">
        <v>0</v>
      </c>
      <c r="Y3266" s="57">
        <v>0</v>
      </c>
      <c r="Z3266" s="57">
        <v>1.3801835628532051E-3</v>
      </c>
      <c r="AA3266" s="57">
        <v>1.6773304845890495E-3</v>
      </c>
      <c r="AB3266" s="57">
        <v>0</v>
      </c>
      <c r="AC3266" s="57">
        <v>0</v>
      </c>
      <c r="AD3266" s="57">
        <v>0</v>
      </c>
      <c r="AE3266" s="57">
        <v>4.8430666730410677E-5</v>
      </c>
      <c r="AF3266" s="57">
        <v>4.1072636334007042E-5</v>
      </c>
      <c r="AG3266" s="57">
        <v>0</v>
      </c>
      <c r="AH3266" s="17">
        <v>2.9117442730307135E-4</v>
      </c>
      <c r="AI3266" s="12">
        <v>610</v>
      </c>
      <c r="AJ3266" s="16">
        <v>9</v>
      </c>
      <c r="AK3266" s="17">
        <v>0.96858196010270015</v>
      </c>
      <c r="AL3266" t="str">
        <f>IF(AK3266&lt;='CAV Tier 1 Analysis'!$A$5,"Tier 1", "Tier 2")</f>
        <v>Tier 2</v>
      </c>
      <c r="AM3266" t="str">
        <f t="shared" si="101"/>
        <v>Ohio - Tier 2</v>
      </c>
      <c r="AN3266" t="str">
        <f t="shared" si="102"/>
        <v>Plymouth, Village Of - Tier 2</v>
      </c>
    </row>
    <row r="3267" spans="1:40" x14ac:dyDescent="0.3">
      <c r="A3267">
        <v>5</v>
      </c>
      <c r="B3267" t="s">
        <v>27</v>
      </c>
      <c r="C3267" t="s">
        <v>6939</v>
      </c>
      <c r="D3267" t="s">
        <v>10634</v>
      </c>
      <c r="E3267" t="s">
        <v>3431</v>
      </c>
      <c r="F3267" s="12">
        <v>1068.1666713993041</v>
      </c>
      <c r="G3267" s="12">
        <v>1309.3820966905184</v>
      </c>
      <c r="H3267" s="12">
        <v>735.69210253127562</v>
      </c>
      <c r="I3267">
        <v>4</v>
      </c>
      <c r="J3267" s="15">
        <v>9.1661268836390739E-2</v>
      </c>
      <c r="K3267" s="15">
        <v>0.9083387311636093</v>
      </c>
      <c r="L3267" s="56">
        <v>1.63646</v>
      </c>
      <c r="M3267">
        <v>12</v>
      </c>
      <c r="N3267">
        <v>0</v>
      </c>
      <c r="O3267" s="12">
        <v>11</v>
      </c>
      <c r="P3267" s="12">
        <v>2</v>
      </c>
      <c r="Q3267" s="12">
        <v>0</v>
      </c>
      <c r="R3267" s="12">
        <v>3.6333549246544372</v>
      </c>
      <c r="S3267" s="12">
        <v>67.434471590928794</v>
      </c>
      <c r="T3267" s="12">
        <v>1456.88221388892</v>
      </c>
      <c r="U3267" s="12">
        <v>388.71554248961593</v>
      </c>
      <c r="V3267" s="12">
        <v>0</v>
      </c>
      <c r="W3267" s="57">
        <v>4.1170447633912407E-5</v>
      </c>
      <c r="X3267" s="57">
        <v>3.2419289477238959E-4</v>
      </c>
      <c r="Y3267" s="57">
        <v>0</v>
      </c>
      <c r="Z3267" s="57">
        <v>1.3395899286516404E-3</v>
      </c>
      <c r="AA3267" s="57">
        <v>7.7415253134879207E-4</v>
      </c>
      <c r="AB3267" s="57">
        <v>0</v>
      </c>
      <c r="AC3267" s="57">
        <v>2.032203180966904E-4</v>
      </c>
      <c r="AD3267" s="57">
        <v>2.800762454157708E-4</v>
      </c>
      <c r="AE3267" s="57">
        <v>1.3129098536096375E-4</v>
      </c>
      <c r="AF3267" s="57">
        <v>1.0803894100512843E-4</v>
      </c>
      <c r="AG3267" s="57">
        <v>0</v>
      </c>
      <c r="AH3267" s="17">
        <v>2.9106657202593528E-4</v>
      </c>
      <c r="AI3267" s="12">
        <v>611</v>
      </c>
      <c r="AJ3267" s="16">
        <v>9</v>
      </c>
      <c r="AK3267" s="17">
        <v>0.96887302667472608</v>
      </c>
      <c r="AL3267" t="str">
        <f>IF(AK3267&lt;='CAV Tier 1 Analysis'!$A$5,"Tier 1", "Tier 2")</f>
        <v>Tier 2</v>
      </c>
      <c r="AM3267" t="str">
        <f t="shared" si="101"/>
        <v>Ohio - Tier 2</v>
      </c>
      <c r="AN3267" t="str">
        <f t="shared" si="102"/>
        <v>Navarre, Village Of - Tier 2</v>
      </c>
    </row>
    <row r="3268" spans="1:40" x14ac:dyDescent="0.3">
      <c r="A3268">
        <v>5</v>
      </c>
      <c r="B3268" t="s">
        <v>27</v>
      </c>
      <c r="C3268" t="s">
        <v>6736</v>
      </c>
      <c r="D3268" t="s">
        <v>10345</v>
      </c>
      <c r="E3268" t="s">
        <v>3344</v>
      </c>
      <c r="F3268" s="12">
        <v>11.145583102022398</v>
      </c>
      <c r="G3268" s="12">
        <v>8.2709797607380082</v>
      </c>
      <c r="H3268" s="12">
        <v>3.5485827849597857</v>
      </c>
      <c r="I3268">
        <v>0</v>
      </c>
      <c r="J3268" s="15">
        <v>0.9599908288432879</v>
      </c>
      <c r="K3268" s="15">
        <v>4.0009171156712146E-2</v>
      </c>
      <c r="L3268" s="56">
        <v>0.17445999999999998</v>
      </c>
      <c r="M3268">
        <v>1</v>
      </c>
      <c r="N3268">
        <v>0</v>
      </c>
      <c r="O3268" s="12">
        <v>10</v>
      </c>
      <c r="P3268" s="12">
        <v>5</v>
      </c>
      <c r="Q3268" s="12">
        <v>0</v>
      </c>
      <c r="R3268" s="12">
        <v>0</v>
      </c>
      <c r="S3268" s="12">
        <v>3.4066069289525678</v>
      </c>
      <c r="T3268" s="12">
        <v>7.8163812012880935</v>
      </c>
      <c r="U3268" s="12">
        <v>0</v>
      </c>
      <c r="V3268" s="12">
        <v>0.45459855944991467</v>
      </c>
      <c r="W3268" s="57">
        <v>4.3891059324470851E-6</v>
      </c>
      <c r="X3268" s="57">
        <v>2.7016074564365797E-5</v>
      </c>
      <c r="Y3268" s="57">
        <v>0</v>
      </c>
      <c r="Z3268" s="57">
        <v>1.2178090260469457E-3</v>
      </c>
      <c r="AA3268" s="57">
        <v>1.9353813283719803E-3</v>
      </c>
      <c r="AB3268" s="57">
        <v>0</v>
      </c>
      <c r="AC3268" s="57">
        <v>0</v>
      </c>
      <c r="AD3268" s="57">
        <v>1.4148693624474554E-5</v>
      </c>
      <c r="AE3268" s="57">
        <v>7.0439489211326978E-7</v>
      </c>
      <c r="AF3268" s="57">
        <v>0</v>
      </c>
      <c r="AG3268" s="57">
        <v>6.407478928911632E-7</v>
      </c>
      <c r="AH3268" s="17">
        <v>2.9091721557501977E-4</v>
      </c>
      <c r="AI3268" s="12">
        <v>612</v>
      </c>
      <c r="AJ3268" s="16">
        <v>9</v>
      </c>
      <c r="AK3268" s="17">
        <v>0.96916394389030114</v>
      </c>
      <c r="AL3268" t="str">
        <f>IF(AK3268&lt;='CAV Tier 1 Analysis'!$A$5,"Tier 1", "Tier 2")</f>
        <v>Tier 2</v>
      </c>
      <c r="AM3268" t="str">
        <f t="shared" si="101"/>
        <v>Ohio - Tier 2</v>
      </c>
      <c r="AN3268" t="str">
        <f t="shared" si="102"/>
        <v>Cheshire, Village Of - Tier 2</v>
      </c>
    </row>
    <row r="3269" spans="1:40" x14ac:dyDescent="0.3">
      <c r="A3269">
        <v>5</v>
      </c>
      <c r="B3269" t="s">
        <v>27</v>
      </c>
      <c r="C3269" t="s">
        <v>6917</v>
      </c>
      <c r="D3269" t="s">
        <v>10594</v>
      </c>
      <c r="E3269" t="s">
        <v>3433</v>
      </c>
      <c r="F3269" s="12">
        <v>73.725470723870899</v>
      </c>
      <c r="G3269" s="12">
        <v>81.623065142757952</v>
      </c>
      <c r="H3269" s="12">
        <v>31.231534671321491</v>
      </c>
      <c r="I3269">
        <v>2</v>
      </c>
      <c r="J3269" s="15">
        <v>0</v>
      </c>
      <c r="K3269" s="15">
        <v>1.0000000000000002</v>
      </c>
      <c r="L3269" s="56">
        <v>1.0819800000000002</v>
      </c>
      <c r="M3269">
        <v>5</v>
      </c>
      <c r="N3269">
        <v>0</v>
      </c>
      <c r="O3269" s="12">
        <v>8</v>
      </c>
      <c r="P3269" s="12">
        <v>5</v>
      </c>
      <c r="Q3269" s="12">
        <v>0</v>
      </c>
      <c r="R3269" s="12">
        <v>2.0000000000000004</v>
      </c>
      <c r="S3269" s="12">
        <v>0</v>
      </c>
      <c r="T3269" s="12">
        <v>83.766492569615565</v>
      </c>
      <c r="U3269" s="12">
        <v>10.041021845744666</v>
      </c>
      <c r="V3269" s="12">
        <v>0</v>
      </c>
      <c r="W3269" s="57">
        <v>2.7220708682730131E-5</v>
      </c>
      <c r="X3269" s="57">
        <v>1.3508037282182898E-4</v>
      </c>
      <c r="Y3269" s="57">
        <v>0</v>
      </c>
      <c r="Z3269" s="57">
        <v>9.742472208375566E-4</v>
      </c>
      <c r="AA3269" s="57">
        <v>1.9353813283719803E-3</v>
      </c>
      <c r="AB3269" s="57">
        <v>0</v>
      </c>
      <c r="AC3269" s="57">
        <v>1.1186373052504272E-4</v>
      </c>
      <c r="AD3269" s="57">
        <v>0</v>
      </c>
      <c r="AE3269" s="57">
        <v>7.548850033895192E-6</v>
      </c>
      <c r="AF3269" s="57">
        <v>2.7907846438957186E-6</v>
      </c>
      <c r="AG3269" s="57">
        <v>0</v>
      </c>
      <c r="AH3269" s="17">
        <v>2.9037572690153907E-4</v>
      </c>
      <c r="AI3269" s="12">
        <v>613</v>
      </c>
      <c r="AJ3269" s="16">
        <v>9</v>
      </c>
      <c r="AK3269" s="17">
        <v>0.96945431961720263</v>
      </c>
      <c r="AL3269" t="str">
        <f>IF(AK3269&lt;='CAV Tier 1 Analysis'!$A$5,"Tier 1", "Tier 2")</f>
        <v>Tier 2</v>
      </c>
      <c r="AM3269" t="str">
        <f t="shared" si="101"/>
        <v>Ohio - Tier 2</v>
      </c>
      <c r="AN3269" t="str">
        <f t="shared" si="102"/>
        <v>Kalida, Village Of - Tier 2</v>
      </c>
    </row>
    <row r="3270" spans="1:40" x14ac:dyDescent="0.3">
      <c r="A3270">
        <v>5</v>
      </c>
      <c r="B3270" t="s">
        <v>27</v>
      </c>
      <c r="C3270" t="s">
        <v>6919</v>
      </c>
      <c r="D3270" t="s">
        <v>10596</v>
      </c>
      <c r="E3270" t="s">
        <v>3412</v>
      </c>
      <c r="F3270" s="12">
        <v>45.658169437461105</v>
      </c>
      <c r="G3270" s="12">
        <v>139.55531467228127</v>
      </c>
      <c r="H3270" s="12">
        <v>60.919410464073067</v>
      </c>
      <c r="I3270">
        <v>2</v>
      </c>
      <c r="J3270" s="15">
        <v>0</v>
      </c>
      <c r="K3270" s="15">
        <v>1.0000000000000002</v>
      </c>
      <c r="L3270" s="56">
        <v>0.67006999999999994</v>
      </c>
      <c r="M3270">
        <v>4</v>
      </c>
      <c r="N3270">
        <v>0</v>
      </c>
      <c r="O3270" s="12">
        <v>8</v>
      </c>
      <c r="P3270" s="12">
        <v>5</v>
      </c>
      <c r="Q3270" s="12">
        <v>0</v>
      </c>
      <c r="R3270" s="12">
        <v>2.0000000000000004</v>
      </c>
      <c r="S3270" s="12">
        <v>0</v>
      </c>
      <c r="T3270" s="12">
        <v>150.18468669799088</v>
      </c>
      <c r="U3270" s="12">
        <v>104.52651726052977</v>
      </c>
      <c r="V3270" s="12">
        <v>0</v>
      </c>
      <c r="W3270" s="57">
        <v>1.6857779503352164E-5</v>
      </c>
      <c r="X3270" s="57">
        <v>1.0806429825746319E-4</v>
      </c>
      <c r="Y3270" s="57">
        <v>0</v>
      </c>
      <c r="Z3270" s="57">
        <v>9.742472208375566E-4</v>
      </c>
      <c r="AA3270" s="57">
        <v>1.9353813283719803E-3</v>
      </c>
      <c r="AB3270" s="57">
        <v>0</v>
      </c>
      <c r="AC3270" s="57">
        <v>1.1186373052504272E-4</v>
      </c>
      <c r="AD3270" s="57">
        <v>0</v>
      </c>
      <c r="AE3270" s="57">
        <v>1.3534309990697877E-5</v>
      </c>
      <c r="AF3270" s="57">
        <v>2.9051923572321763E-5</v>
      </c>
      <c r="AG3270" s="57">
        <v>0</v>
      </c>
      <c r="AH3270" s="17">
        <v>2.899091446416741E-4</v>
      </c>
      <c r="AI3270" s="12">
        <v>614</v>
      </c>
      <c r="AJ3270" s="16">
        <v>9</v>
      </c>
      <c r="AK3270" s="17">
        <v>0.9697442287618443</v>
      </c>
      <c r="AL3270" t="str">
        <f>IF(AK3270&lt;='CAV Tier 1 Analysis'!$A$5,"Tier 1", "Tier 2")</f>
        <v>Tier 2</v>
      </c>
      <c r="AM3270" t="str">
        <f t="shared" si="101"/>
        <v>Ohio - Tier 2</v>
      </c>
      <c r="AN3270" t="str">
        <f t="shared" si="102"/>
        <v>Ottoville, Village Of - Tier 2</v>
      </c>
    </row>
    <row r="3271" spans="1:40" x14ac:dyDescent="0.3">
      <c r="A3271">
        <v>5</v>
      </c>
      <c r="B3271" t="s">
        <v>27</v>
      </c>
      <c r="C3271" t="s">
        <v>7003</v>
      </c>
      <c r="D3271" t="s">
        <v>10714</v>
      </c>
      <c r="E3271" t="s">
        <v>3291</v>
      </c>
      <c r="F3271" s="12">
        <v>150.72410564204688</v>
      </c>
      <c r="G3271" s="12">
        <v>137.9458580761605</v>
      </c>
      <c r="H3271" s="12">
        <v>68.764914554099519</v>
      </c>
      <c r="I3271">
        <v>0</v>
      </c>
      <c r="J3271" s="15">
        <v>2.0786262991414371E-2</v>
      </c>
      <c r="K3271" s="15">
        <v>0.97921373700858583</v>
      </c>
      <c r="L3271" s="56">
        <v>1.0179799999999999</v>
      </c>
      <c r="M3271">
        <v>0</v>
      </c>
      <c r="N3271">
        <v>0</v>
      </c>
      <c r="O3271" s="12">
        <v>13</v>
      </c>
      <c r="P3271" s="12">
        <v>4</v>
      </c>
      <c r="Q3271" s="12">
        <v>0</v>
      </c>
      <c r="R3271" s="12">
        <v>0</v>
      </c>
      <c r="S3271" s="12">
        <v>1.4293655985036502</v>
      </c>
      <c r="T3271" s="12">
        <v>158.62635421462323</v>
      </c>
      <c r="U3271" s="12">
        <v>7.9022485725763545</v>
      </c>
      <c r="V3271" s="12">
        <v>0</v>
      </c>
      <c r="W3271" s="57">
        <v>2.5610581549423845E-5</v>
      </c>
      <c r="X3271" s="57">
        <v>0</v>
      </c>
      <c r="Y3271" s="57">
        <v>0</v>
      </c>
      <c r="Z3271" s="57">
        <v>1.5831517338610293E-3</v>
      </c>
      <c r="AA3271" s="57">
        <v>1.5483050626975841E-3</v>
      </c>
      <c r="AB3271" s="57">
        <v>0</v>
      </c>
      <c r="AC3271" s="57">
        <v>0</v>
      </c>
      <c r="AD3271" s="57">
        <v>5.9365980144970921E-6</v>
      </c>
      <c r="AE3271" s="57">
        <v>1.4295054295063997E-5</v>
      </c>
      <c r="AF3271" s="57">
        <v>2.1963376145764588E-6</v>
      </c>
      <c r="AG3271" s="57">
        <v>0</v>
      </c>
      <c r="AH3271" s="17">
        <v>2.8904503345747045E-4</v>
      </c>
      <c r="AI3271" s="12">
        <v>615</v>
      </c>
      <c r="AJ3271" s="16">
        <v>9</v>
      </c>
      <c r="AK3271" s="17">
        <v>0.9700332737953018</v>
      </c>
      <c r="AL3271" t="str">
        <f>IF(AK3271&lt;='CAV Tier 1 Analysis'!$A$5,"Tier 1", "Tier 2")</f>
        <v>Tier 2</v>
      </c>
      <c r="AM3271" t="str">
        <f t="shared" si="101"/>
        <v>Ohio - Tier 2</v>
      </c>
      <c r="AN3271" t="str">
        <f t="shared" si="102"/>
        <v>Gnadenhutten, Village Of - Tier 2</v>
      </c>
    </row>
    <row r="3272" spans="1:40" x14ac:dyDescent="0.3">
      <c r="A3272">
        <v>5</v>
      </c>
      <c r="B3272" t="s">
        <v>27</v>
      </c>
      <c r="C3272" t="s">
        <v>4666</v>
      </c>
      <c r="D3272" t="s">
        <v>10315</v>
      </c>
      <c r="E3272" t="s">
        <v>3353</v>
      </c>
      <c r="F3272" s="12">
        <v>262.31781964931042</v>
      </c>
      <c r="G3272" s="12">
        <v>768.63132717669168</v>
      </c>
      <c r="H3272" s="12">
        <v>320.2767848763105</v>
      </c>
      <c r="I3272">
        <v>5</v>
      </c>
      <c r="J3272" s="15">
        <v>0</v>
      </c>
      <c r="K3272" s="15">
        <v>1</v>
      </c>
      <c r="L3272" s="56">
        <v>1.1562000000000001</v>
      </c>
      <c r="M3272">
        <v>2</v>
      </c>
      <c r="N3272">
        <v>0</v>
      </c>
      <c r="O3272" s="12">
        <v>10</v>
      </c>
      <c r="P3272" s="12">
        <v>3.5</v>
      </c>
      <c r="Q3272" s="12">
        <v>0</v>
      </c>
      <c r="R3272" s="12">
        <v>5</v>
      </c>
      <c r="S3272" s="12">
        <v>0</v>
      </c>
      <c r="T3272" s="12">
        <v>739.73846316691413</v>
      </c>
      <c r="U3272" s="12">
        <v>477.42064351760371</v>
      </c>
      <c r="V3272" s="12">
        <v>28.892864009777554</v>
      </c>
      <c r="W3272" s="57">
        <v>2.9087952992636256E-5</v>
      </c>
      <c r="X3272" s="57">
        <v>5.4032149128731594E-5</v>
      </c>
      <c r="Y3272" s="57">
        <v>0</v>
      </c>
      <c r="Z3272" s="57">
        <v>1.2178090260469457E-3</v>
      </c>
      <c r="AA3272" s="57">
        <v>1.3547669298603863E-3</v>
      </c>
      <c r="AB3272" s="57">
        <v>0</v>
      </c>
      <c r="AC3272" s="57">
        <v>2.7965932631260674E-4</v>
      </c>
      <c r="AD3272" s="57">
        <v>0</v>
      </c>
      <c r="AE3272" s="57">
        <v>6.6663585300653642E-5</v>
      </c>
      <c r="AF3272" s="57">
        <v>1.3269348688573916E-4</v>
      </c>
      <c r="AG3272" s="57">
        <v>4.072393400510888E-5</v>
      </c>
      <c r="AH3272" s="17">
        <v>2.8867603550298258E-4</v>
      </c>
      <c r="AI3272" s="12">
        <v>616</v>
      </c>
      <c r="AJ3272" s="16">
        <v>9</v>
      </c>
      <c r="AK3272" s="17">
        <v>0.97032194983080478</v>
      </c>
      <c r="AL3272" t="str">
        <f>IF(AK3272&lt;='CAV Tier 1 Analysis'!$A$5,"Tier 1", "Tier 2")</f>
        <v>Tier 2</v>
      </c>
      <c r="AM3272" t="str">
        <f t="shared" ref="AM3272:AM3335" si="103">B3272&amp;" - "&amp;AL3272</f>
        <v>Ohio - Tier 2</v>
      </c>
      <c r="AN3272" t="str">
        <f t="shared" ref="AN3272:AN3335" si="104">C3272&amp;" - "&amp;AL3272</f>
        <v>Milan, Village Of - Tier 2</v>
      </c>
    </row>
    <row r="3273" spans="1:40" x14ac:dyDescent="0.3">
      <c r="A3273">
        <v>5</v>
      </c>
      <c r="B3273" t="s">
        <v>27</v>
      </c>
      <c r="C3273" t="s">
        <v>6843</v>
      </c>
      <c r="D3273" t="s">
        <v>10493</v>
      </c>
      <c r="E3273" t="s">
        <v>3253</v>
      </c>
      <c r="F3273" s="12">
        <v>1364.852532731426</v>
      </c>
      <c r="G3273" s="12">
        <v>510.53166974592585</v>
      </c>
      <c r="H3273" s="12">
        <v>227.21240676329626</v>
      </c>
      <c r="I3273">
        <v>2</v>
      </c>
      <c r="J3273" s="15">
        <v>4.4783715012722644E-2</v>
      </c>
      <c r="K3273" s="15">
        <v>0.9552162849872774</v>
      </c>
      <c r="L3273" s="56">
        <v>2.4562499999999998</v>
      </c>
      <c r="M3273">
        <v>2</v>
      </c>
      <c r="N3273">
        <v>0</v>
      </c>
      <c r="O3273" s="12">
        <v>17</v>
      </c>
      <c r="P3273" s="12">
        <v>2</v>
      </c>
      <c r="Q3273" s="12">
        <v>0</v>
      </c>
      <c r="R3273" s="12">
        <v>1.9104325699745548</v>
      </c>
      <c r="S3273" s="12">
        <v>10.175415671842275</v>
      </c>
      <c r="T3273" s="12">
        <v>567.06065871088799</v>
      </c>
      <c r="U3273" s="12">
        <v>0</v>
      </c>
      <c r="V3273" s="12">
        <v>0</v>
      </c>
      <c r="W3273" s="57">
        <v>6.1794918299742954E-5</v>
      </c>
      <c r="X3273" s="57">
        <v>5.4032149128731594E-5</v>
      </c>
      <c r="Y3273" s="57">
        <v>0</v>
      </c>
      <c r="Z3273" s="57">
        <v>2.0702753442798077E-3</v>
      </c>
      <c r="AA3273" s="57">
        <v>7.7415253134879207E-4</v>
      </c>
      <c r="AB3273" s="57">
        <v>0</v>
      </c>
      <c r="AC3273" s="57">
        <v>1.0685405709694919E-4</v>
      </c>
      <c r="AD3273" s="57">
        <v>4.2261652678208897E-5</v>
      </c>
      <c r="AE3273" s="57">
        <v>5.1102245556871149E-5</v>
      </c>
      <c r="AF3273" s="57">
        <v>0</v>
      </c>
      <c r="AG3273" s="57">
        <v>0</v>
      </c>
      <c r="AH3273" s="17">
        <v>2.8731571803537303E-4</v>
      </c>
      <c r="AI3273" s="12">
        <v>617</v>
      </c>
      <c r="AJ3273" s="16">
        <v>9</v>
      </c>
      <c r="AK3273" s="17">
        <v>0.97060926554884019</v>
      </c>
      <c r="AL3273" t="str">
        <f>IF(AK3273&lt;='CAV Tier 1 Analysis'!$A$5,"Tier 1", "Tier 2")</f>
        <v>Tier 2</v>
      </c>
      <c r="AM3273" t="str">
        <f t="shared" si="103"/>
        <v>Ohio - Tier 2</v>
      </c>
      <c r="AN3273" t="str">
        <f t="shared" si="104"/>
        <v>South Amherst, Village Of - Tier 2</v>
      </c>
    </row>
    <row r="3274" spans="1:40" x14ac:dyDescent="0.3">
      <c r="A3274">
        <v>5</v>
      </c>
      <c r="B3274" t="s">
        <v>27</v>
      </c>
      <c r="C3274" t="s">
        <v>6835</v>
      </c>
      <c r="D3274" t="s">
        <v>10483</v>
      </c>
      <c r="E3274" t="s">
        <v>3362</v>
      </c>
      <c r="F3274" s="12">
        <v>10.208047435693651</v>
      </c>
      <c r="G3274" s="12">
        <v>8.0001510691378712</v>
      </c>
      <c r="H3274" s="12">
        <v>3.5614592415466033</v>
      </c>
      <c r="I3274">
        <v>0</v>
      </c>
      <c r="J3274" s="15">
        <v>3.7797863599013967E-3</v>
      </c>
      <c r="K3274" s="15">
        <v>0.99622021364009872</v>
      </c>
      <c r="L3274" s="56">
        <v>0.1217</v>
      </c>
      <c r="M3274">
        <v>0</v>
      </c>
      <c r="N3274">
        <v>0</v>
      </c>
      <c r="O3274" s="12">
        <v>10</v>
      </c>
      <c r="P3274" s="12">
        <v>5</v>
      </c>
      <c r="Q3274" s="12">
        <v>0</v>
      </c>
      <c r="R3274" s="12">
        <v>0</v>
      </c>
      <c r="S3274" s="12">
        <v>1.3461555062542626E-2</v>
      </c>
      <c r="T3274" s="12">
        <v>7.8478172667708339</v>
      </c>
      <c r="U3274" s="12">
        <v>0</v>
      </c>
      <c r="V3274" s="12">
        <v>0.15233380236703731</v>
      </c>
      <c r="W3274" s="57">
        <v>3.0617573769277222E-6</v>
      </c>
      <c r="X3274" s="57">
        <v>0</v>
      </c>
      <c r="Y3274" s="57">
        <v>0</v>
      </c>
      <c r="Z3274" s="57">
        <v>1.2178090260469457E-3</v>
      </c>
      <c r="AA3274" s="57">
        <v>1.9353813283719803E-3</v>
      </c>
      <c r="AB3274" s="57">
        <v>0</v>
      </c>
      <c r="AC3274" s="57">
        <v>0</v>
      </c>
      <c r="AD3274" s="57">
        <v>5.5910007306734375E-8</v>
      </c>
      <c r="AE3274" s="57">
        <v>7.0722784042834569E-7</v>
      </c>
      <c r="AF3274" s="57">
        <v>0</v>
      </c>
      <c r="AG3274" s="57">
        <v>2.147115534217436E-7</v>
      </c>
      <c r="AH3274" s="17">
        <v>2.8702090556336461E-4</v>
      </c>
      <c r="AI3274" s="12">
        <v>618</v>
      </c>
      <c r="AJ3274" s="16">
        <v>9</v>
      </c>
      <c r="AK3274" s="17">
        <v>0.97089628645440351</v>
      </c>
      <c r="AL3274" t="str">
        <f>IF(AK3274&lt;='CAV Tier 1 Analysis'!$A$5,"Tier 1", "Tier 2")</f>
        <v>Tier 2</v>
      </c>
      <c r="AM3274" t="str">
        <f t="shared" si="103"/>
        <v>Ohio - Tier 2</v>
      </c>
      <c r="AN3274" t="str">
        <f t="shared" si="104"/>
        <v>Zanesfield, Village Of - Tier 2</v>
      </c>
    </row>
    <row r="3275" spans="1:40" x14ac:dyDescent="0.3">
      <c r="A3275">
        <v>5</v>
      </c>
      <c r="B3275" t="s">
        <v>27</v>
      </c>
      <c r="C3275" t="s">
        <v>7117</v>
      </c>
      <c r="D3275" t="s">
        <v>10858</v>
      </c>
      <c r="E3275" t="s">
        <v>3500</v>
      </c>
      <c r="F3275" s="12">
        <v>8498.4487354628964</v>
      </c>
      <c r="G3275" s="12">
        <v>2433.0371516210407</v>
      </c>
      <c r="H3275" s="12">
        <v>1451.0347866267232</v>
      </c>
      <c r="I3275">
        <v>0</v>
      </c>
      <c r="J3275" s="15">
        <v>3.5895145075445153E-2</v>
      </c>
      <c r="K3275" s="15">
        <v>0.96410485492455522</v>
      </c>
      <c r="L3275" s="56">
        <v>22.296330000000001</v>
      </c>
      <c r="M3275">
        <v>5</v>
      </c>
      <c r="N3275">
        <v>0</v>
      </c>
      <c r="O3275" s="12">
        <v>9</v>
      </c>
      <c r="P3275" s="12">
        <v>2.2222222222222223</v>
      </c>
      <c r="Q3275" s="12">
        <v>0</v>
      </c>
      <c r="R3275" s="12">
        <v>0</v>
      </c>
      <c r="S3275" s="12">
        <v>52.085104175483835</v>
      </c>
      <c r="T3275" s="12">
        <v>3165.4953139105364</v>
      </c>
      <c r="U3275" s="12">
        <v>0</v>
      </c>
      <c r="V3275" s="12">
        <v>0</v>
      </c>
      <c r="W3275" s="57">
        <v>5.6093634228360624E-4</v>
      </c>
      <c r="X3275" s="57">
        <v>1.3508037282182898E-4</v>
      </c>
      <c r="Y3275" s="57">
        <v>0</v>
      </c>
      <c r="Z3275" s="57">
        <v>1.0960281234422512E-3</v>
      </c>
      <c r="AA3275" s="57">
        <v>8.6016947927643574E-4</v>
      </c>
      <c r="AB3275" s="57">
        <v>0</v>
      </c>
      <c r="AC3275" s="57">
        <v>0</v>
      </c>
      <c r="AD3275" s="57">
        <v>2.1632556873955148E-4</v>
      </c>
      <c r="AE3275" s="57">
        <v>2.8526739839142214E-4</v>
      </c>
      <c r="AF3275" s="57">
        <v>0</v>
      </c>
      <c r="AG3275" s="57">
        <v>0</v>
      </c>
      <c r="AH3275" s="17">
        <v>2.8670975317773595E-4</v>
      </c>
      <c r="AI3275" s="12">
        <v>619</v>
      </c>
      <c r="AJ3275" s="16">
        <v>9</v>
      </c>
      <c r="AK3275" s="17">
        <v>0.9711829962075812</v>
      </c>
      <c r="AL3275" t="str">
        <f>IF(AK3275&lt;='CAV Tier 1 Analysis'!$A$5,"Tier 1", "Tier 2")</f>
        <v>Tier 2</v>
      </c>
      <c r="AM3275" t="str">
        <f t="shared" si="103"/>
        <v>Ohio - Tier 2</v>
      </c>
      <c r="AN3275" t="str">
        <f t="shared" si="104"/>
        <v>Lordstown, Village Of - Tier 2</v>
      </c>
    </row>
    <row r="3276" spans="1:40" x14ac:dyDescent="0.3">
      <c r="A3276">
        <v>5</v>
      </c>
      <c r="B3276" t="s">
        <v>27</v>
      </c>
      <c r="C3276" t="s">
        <v>7118</v>
      </c>
      <c r="D3276" t="s">
        <v>10859</v>
      </c>
      <c r="E3276" t="s">
        <v>3308</v>
      </c>
      <c r="F3276" s="12">
        <v>38.784828260804908</v>
      </c>
      <c r="G3276" s="12">
        <v>55.139986726296982</v>
      </c>
      <c r="H3276" s="12">
        <v>21.309032168097623</v>
      </c>
      <c r="I3276">
        <v>0</v>
      </c>
      <c r="J3276" s="15">
        <v>0</v>
      </c>
      <c r="K3276" s="15">
        <v>1.0000000000000002</v>
      </c>
      <c r="L3276" s="56">
        <v>0.26194999999999996</v>
      </c>
      <c r="M3276">
        <v>0</v>
      </c>
      <c r="N3276">
        <v>0</v>
      </c>
      <c r="O3276" s="12">
        <v>13</v>
      </c>
      <c r="P3276" s="12">
        <v>4</v>
      </c>
      <c r="Q3276" s="12">
        <v>0</v>
      </c>
      <c r="R3276" s="12">
        <v>0</v>
      </c>
      <c r="S3276" s="12">
        <v>0</v>
      </c>
      <c r="T3276" s="12">
        <v>52.723138816889957</v>
      </c>
      <c r="U3276" s="12">
        <v>13.93831055608505</v>
      </c>
      <c r="V3276" s="12">
        <v>2.416847909407025</v>
      </c>
      <c r="W3276" s="57">
        <v>6.5902000401496853E-6</v>
      </c>
      <c r="X3276" s="57">
        <v>0</v>
      </c>
      <c r="Y3276" s="57">
        <v>0</v>
      </c>
      <c r="Z3276" s="57">
        <v>1.5831517338610293E-3</v>
      </c>
      <c r="AA3276" s="57">
        <v>1.5483050626975841E-3</v>
      </c>
      <c r="AB3276" s="57">
        <v>0</v>
      </c>
      <c r="AC3276" s="57">
        <v>0</v>
      </c>
      <c r="AD3276" s="57">
        <v>0</v>
      </c>
      <c r="AE3276" s="57">
        <v>4.7512920266319707E-6</v>
      </c>
      <c r="AF3276" s="57">
        <v>3.8739904821795478E-6</v>
      </c>
      <c r="AG3276" s="57">
        <v>3.4065004677199814E-6</v>
      </c>
      <c r="AH3276" s="17">
        <v>2.8637079814320857E-4</v>
      </c>
      <c r="AI3276" s="12">
        <v>620</v>
      </c>
      <c r="AJ3276" s="16">
        <v>9</v>
      </c>
      <c r="AK3276" s="17">
        <v>0.97146936700572439</v>
      </c>
      <c r="AL3276" t="str">
        <f>IF(AK3276&lt;='CAV Tier 1 Analysis'!$A$5,"Tier 1", "Tier 2")</f>
        <v>Tier 2</v>
      </c>
      <c r="AM3276" t="str">
        <f t="shared" si="103"/>
        <v>Ohio - Tier 2</v>
      </c>
      <c r="AN3276" t="str">
        <f t="shared" si="104"/>
        <v>Roswell, Village Of - Tier 2</v>
      </c>
    </row>
    <row r="3277" spans="1:40" x14ac:dyDescent="0.3">
      <c r="A3277">
        <v>5</v>
      </c>
      <c r="B3277" t="s">
        <v>27</v>
      </c>
      <c r="C3277" t="s">
        <v>7130</v>
      </c>
      <c r="D3277" t="s">
        <v>10876</v>
      </c>
      <c r="E3277" t="s">
        <v>3376</v>
      </c>
      <c r="F3277" s="12">
        <v>179.5144672083253</v>
      </c>
      <c r="G3277" s="12">
        <v>168.91756051924963</v>
      </c>
      <c r="H3277" s="12">
        <v>106.90494973301371</v>
      </c>
      <c r="I3277">
        <v>2</v>
      </c>
      <c r="J3277" s="15">
        <v>0</v>
      </c>
      <c r="K3277" s="15">
        <v>1</v>
      </c>
      <c r="L3277" s="56">
        <v>1.4487300000000001</v>
      </c>
      <c r="M3277">
        <v>2</v>
      </c>
      <c r="N3277">
        <v>0</v>
      </c>
      <c r="O3277" s="12">
        <v>11</v>
      </c>
      <c r="P3277" s="12">
        <v>4</v>
      </c>
      <c r="Q3277" s="12">
        <v>0</v>
      </c>
      <c r="R3277" s="12">
        <v>2</v>
      </c>
      <c r="S3277" s="12">
        <v>0</v>
      </c>
      <c r="T3277" s="12">
        <v>277.1723715687167</v>
      </c>
      <c r="U3277" s="12">
        <v>97.657904360391399</v>
      </c>
      <c r="V3277" s="12">
        <v>0</v>
      </c>
      <c r="W3277" s="57">
        <v>3.6447491903668851E-5</v>
      </c>
      <c r="X3277" s="57">
        <v>5.4032149128731594E-5</v>
      </c>
      <c r="Y3277" s="57">
        <v>0</v>
      </c>
      <c r="Z3277" s="57">
        <v>1.3395899286516404E-3</v>
      </c>
      <c r="AA3277" s="57">
        <v>1.5483050626975841E-3</v>
      </c>
      <c r="AB3277" s="57">
        <v>0</v>
      </c>
      <c r="AC3277" s="57">
        <v>1.1186373052504269E-4</v>
      </c>
      <c r="AD3277" s="57">
        <v>0</v>
      </c>
      <c r="AE3277" s="57">
        <v>2.4978157761260558E-5</v>
      </c>
      <c r="AF3277" s="57">
        <v>2.7142872909844232E-5</v>
      </c>
      <c r="AG3277" s="57">
        <v>0</v>
      </c>
      <c r="AH3277" s="17">
        <v>2.8566903577979748E-4</v>
      </c>
      <c r="AI3277" s="12">
        <v>621</v>
      </c>
      <c r="AJ3277" s="16">
        <v>9</v>
      </c>
      <c r="AK3277" s="17">
        <v>0.97175503604150415</v>
      </c>
      <c r="AL3277" t="str">
        <f>IF(AK3277&lt;='CAV Tier 1 Analysis'!$A$5,"Tier 1", "Tier 2")</f>
        <v>Tier 2</v>
      </c>
      <c r="AM3277" t="str">
        <f t="shared" si="103"/>
        <v>Ohio - Tier 2</v>
      </c>
      <c r="AN3277" t="str">
        <f t="shared" si="104"/>
        <v>New Concord, Village Of - Tier 2</v>
      </c>
    </row>
    <row r="3278" spans="1:40" x14ac:dyDescent="0.3">
      <c r="A3278">
        <v>5</v>
      </c>
      <c r="B3278" t="s">
        <v>27</v>
      </c>
      <c r="C3278" t="s">
        <v>6592</v>
      </c>
      <c r="D3278" t="s">
        <v>10252</v>
      </c>
      <c r="E3278" t="s">
        <v>3364</v>
      </c>
      <c r="F3278" s="12">
        <v>248.5649308811671</v>
      </c>
      <c r="G3278" s="12">
        <v>116.96815142583516</v>
      </c>
      <c r="H3278" s="12">
        <v>67.632225470175598</v>
      </c>
      <c r="I3278">
        <v>0</v>
      </c>
      <c r="J3278" s="15">
        <v>0</v>
      </c>
      <c r="K3278" s="15">
        <v>1</v>
      </c>
      <c r="L3278" s="56">
        <v>0.6688099999999999</v>
      </c>
      <c r="M3278">
        <v>4</v>
      </c>
      <c r="N3278">
        <v>0</v>
      </c>
      <c r="O3278" s="12">
        <v>13</v>
      </c>
      <c r="P3278" s="12">
        <v>3.6666666666666665</v>
      </c>
      <c r="Q3278" s="12">
        <v>0</v>
      </c>
      <c r="R3278" s="12">
        <v>0</v>
      </c>
      <c r="S3278" s="12">
        <v>0</v>
      </c>
      <c r="T3278" s="12">
        <v>152.92421012606312</v>
      </c>
      <c r="U3278" s="12">
        <v>0</v>
      </c>
      <c r="V3278" s="12">
        <v>0</v>
      </c>
      <c r="W3278" s="57">
        <v>1.6826080125415198E-5</v>
      </c>
      <c r="X3278" s="57">
        <v>1.0806429825746319E-4</v>
      </c>
      <c r="Y3278" s="57">
        <v>0</v>
      </c>
      <c r="Z3278" s="57">
        <v>1.5831517338610293E-3</v>
      </c>
      <c r="AA3278" s="57">
        <v>1.4192796408061187E-3</v>
      </c>
      <c r="AB3278" s="57">
        <v>0</v>
      </c>
      <c r="AC3278" s="57">
        <v>0</v>
      </c>
      <c r="AD3278" s="57">
        <v>0</v>
      </c>
      <c r="AE3278" s="57">
        <v>1.3781189749996298E-5</v>
      </c>
      <c r="AF3278" s="57">
        <v>0</v>
      </c>
      <c r="AG3278" s="57">
        <v>0</v>
      </c>
      <c r="AH3278" s="17">
        <v>2.8555481298182025E-4</v>
      </c>
      <c r="AI3278" s="12">
        <v>622</v>
      </c>
      <c r="AJ3278" s="16">
        <v>9</v>
      </c>
      <c r="AK3278" s="17">
        <v>0.97204059085448602</v>
      </c>
      <c r="AL3278" t="str">
        <f>IF(AK3278&lt;='CAV Tier 1 Analysis'!$A$5,"Tier 1", "Tier 2")</f>
        <v>Tier 2</v>
      </c>
      <c r="AM3278" t="str">
        <f t="shared" si="103"/>
        <v>Ohio - Tier 2</v>
      </c>
      <c r="AN3278" t="str">
        <f t="shared" si="104"/>
        <v>Washingtonville, Village Of - Tier 2</v>
      </c>
    </row>
    <row r="3279" spans="1:40" x14ac:dyDescent="0.3">
      <c r="A3279">
        <v>5</v>
      </c>
      <c r="B3279" t="s">
        <v>27</v>
      </c>
      <c r="C3279" t="s">
        <v>6620</v>
      </c>
      <c r="D3279" t="s">
        <v>10184</v>
      </c>
      <c r="E3279" t="s">
        <v>3406</v>
      </c>
      <c r="F3279" s="12">
        <v>40.659099827506317</v>
      </c>
      <c r="G3279" s="12">
        <v>32.18257274936289</v>
      </c>
      <c r="H3279" s="12">
        <v>13.919797901973569</v>
      </c>
      <c r="I3279">
        <v>1</v>
      </c>
      <c r="J3279" s="15">
        <v>0</v>
      </c>
      <c r="K3279" s="15">
        <v>1</v>
      </c>
      <c r="L3279" s="56">
        <v>0.37579000000000001</v>
      </c>
      <c r="M3279">
        <v>1</v>
      </c>
      <c r="N3279">
        <v>0</v>
      </c>
      <c r="O3279" s="12">
        <v>9</v>
      </c>
      <c r="P3279" s="12">
        <v>5</v>
      </c>
      <c r="Q3279" s="12">
        <v>0</v>
      </c>
      <c r="R3279" s="12">
        <v>1</v>
      </c>
      <c r="S3279" s="12">
        <v>0</v>
      </c>
      <c r="T3279" s="12">
        <v>33.073439815089202</v>
      </c>
      <c r="U3279" s="12">
        <v>0</v>
      </c>
      <c r="V3279" s="12">
        <v>0</v>
      </c>
      <c r="W3279" s="57">
        <v>9.4542136785182316E-6</v>
      </c>
      <c r="X3279" s="57">
        <v>2.7016074564365797E-5</v>
      </c>
      <c r="Y3279" s="57">
        <v>0</v>
      </c>
      <c r="Z3279" s="57">
        <v>1.0960281234422512E-3</v>
      </c>
      <c r="AA3279" s="57">
        <v>1.9353813283719803E-3</v>
      </c>
      <c r="AB3279" s="57">
        <v>0</v>
      </c>
      <c r="AC3279" s="57">
        <v>5.5931865262521345E-5</v>
      </c>
      <c r="AD3279" s="57">
        <v>0</v>
      </c>
      <c r="AE3279" s="57">
        <v>2.9805048487815962E-6</v>
      </c>
      <c r="AF3279" s="57">
        <v>0</v>
      </c>
      <c r="AG3279" s="57">
        <v>0</v>
      </c>
      <c r="AH3279" s="17">
        <v>2.8425382819712892E-4</v>
      </c>
      <c r="AI3279" s="12">
        <v>623</v>
      </c>
      <c r="AJ3279" s="16">
        <v>9</v>
      </c>
      <c r="AK3279" s="17">
        <v>0.9723248446826831</v>
      </c>
      <c r="AL3279" t="str">
        <f>IF(AK3279&lt;='CAV Tier 1 Analysis'!$A$5,"Tier 1", "Tier 2")</f>
        <v>Tier 2</v>
      </c>
      <c r="AM3279" t="str">
        <f t="shared" si="103"/>
        <v>Ohio - Tier 2</v>
      </c>
      <c r="AN3279" t="str">
        <f t="shared" si="104"/>
        <v>Jeromesville, Village Of - Tier 2</v>
      </c>
    </row>
    <row r="3280" spans="1:40" x14ac:dyDescent="0.3">
      <c r="A3280">
        <v>5</v>
      </c>
      <c r="B3280" t="s">
        <v>27</v>
      </c>
      <c r="C3280" t="s">
        <v>6584</v>
      </c>
      <c r="D3280" t="s">
        <v>10603</v>
      </c>
      <c r="E3280" t="s">
        <v>3336</v>
      </c>
      <c r="F3280" s="12">
        <v>54.529089657382109</v>
      </c>
      <c r="G3280" s="12">
        <v>257.90654688789982</v>
      </c>
      <c r="H3280" s="12">
        <v>128.64626400709022</v>
      </c>
      <c r="I3280">
        <v>0</v>
      </c>
      <c r="J3280" s="15">
        <v>0</v>
      </c>
      <c r="K3280" s="15">
        <v>1.0000000000000002</v>
      </c>
      <c r="L3280" s="56">
        <v>0.58121999999999996</v>
      </c>
      <c r="M3280">
        <v>0</v>
      </c>
      <c r="N3280">
        <v>0</v>
      </c>
      <c r="O3280" s="12">
        <v>12</v>
      </c>
      <c r="P3280" s="12">
        <v>4</v>
      </c>
      <c r="Q3280" s="12">
        <v>0</v>
      </c>
      <c r="R3280" s="12">
        <v>0</v>
      </c>
      <c r="S3280" s="12">
        <v>0</v>
      </c>
      <c r="T3280" s="12">
        <v>284.91527589332952</v>
      </c>
      <c r="U3280" s="12">
        <v>230.38618623594741</v>
      </c>
      <c r="V3280" s="12">
        <v>0</v>
      </c>
      <c r="W3280" s="57">
        <v>1.4622470194066807E-5</v>
      </c>
      <c r="X3280" s="57">
        <v>0</v>
      </c>
      <c r="Y3280" s="57">
        <v>0</v>
      </c>
      <c r="Z3280" s="57">
        <v>1.4613708312563348E-3</v>
      </c>
      <c r="AA3280" s="57">
        <v>1.5483050626975841E-3</v>
      </c>
      <c r="AB3280" s="57">
        <v>0</v>
      </c>
      <c r="AC3280" s="57">
        <v>0</v>
      </c>
      <c r="AD3280" s="57">
        <v>0</v>
      </c>
      <c r="AE3280" s="57">
        <v>2.5675931080642708E-5</v>
      </c>
      <c r="AF3280" s="57">
        <v>6.4033147282262275E-5</v>
      </c>
      <c r="AG3280" s="57">
        <v>0</v>
      </c>
      <c r="AH3280" s="17">
        <v>2.8309158568280826E-4</v>
      </c>
      <c r="AI3280" s="12">
        <v>624</v>
      </c>
      <c r="AJ3280" s="16">
        <v>9</v>
      </c>
      <c r="AK3280" s="17">
        <v>0.97260793626836595</v>
      </c>
      <c r="AL3280" t="str">
        <f>IF(AK3280&lt;='CAV Tier 1 Analysis'!$A$5,"Tier 1", "Tier 2")</f>
        <v>Tier 2</v>
      </c>
      <c r="AM3280" t="str">
        <f t="shared" si="103"/>
        <v>Ohio - Tier 2</v>
      </c>
      <c r="AN3280" t="str">
        <f t="shared" si="104"/>
        <v>Bainbridge, Village Of - Tier 2</v>
      </c>
    </row>
    <row r="3281" spans="1:40" x14ac:dyDescent="0.3">
      <c r="A3281">
        <v>5</v>
      </c>
      <c r="B3281" t="s">
        <v>27</v>
      </c>
      <c r="C3281" t="s">
        <v>6719</v>
      </c>
      <c r="D3281" t="s">
        <v>10318</v>
      </c>
      <c r="E3281" t="s">
        <v>3579</v>
      </c>
      <c r="F3281" s="12">
        <v>334.83516453441382</v>
      </c>
      <c r="G3281" s="12">
        <v>973.64181906207341</v>
      </c>
      <c r="H3281" s="12">
        <v>404.74523204301471</v>
      </c>
      <c r="I3281">
        <v>9</v>
      </c>
      <c r="J3281" s="15">
        <v>2.7536359435851171E-2</v>
      </c>
      <c r="K3281" s="15">
        <v>0.97246364056414869</v>
      </c>
      <c r="L3281" s="56">
        <v>1.8179599999999998</v>
      </c>
      <c r="M3281">
        <v>19</v>
      </c>
      <c r="N3281">
        <v>0</v>
      </c>
      <c r="O3281" s="12">
        <v>8</v>
      </c>
      <c r="P3281" s="12">
        <v>2</v>
      </c>
      <c r="Q3281" s="12">
        <v>0</v>
      </c>
      <c r="R3281" s="12">
        <v>8.7521727650773382</v>
      </c>
      <c r="S3281" s="12">
        <v>11.145210189483439</v>
      </c>
      <c r="T3281" s="12">
        <v>982.58624484769598</v>
      </c>
      <c r="U3281" s="12">
        <v>647.75108031328216</v>
      </c>
      <c r="V3281" s="12">
        <v>0</v>
      </c>
      <c r="W3281" s="57">
        <v>4.5736667551023177E-5</v>
      </c>
      <c r="X3281" s="57">
        <v>5.1330541672295013E-4</v>
      </c>
      <c r="Y3281" s="57">
        <v>0</v>
      </c>
      <c r="Z3281" s="57">
        <v>9.742472208375566E-4</v>
      </c>
      <c r="AA3281" s="57">
        <v>7.7415253134879207E-4</v>
      </c>
      <c r="AB3281" s="57">
        <v>0</v>
      </c>
      <c r="AC3281" s="57">
        <v>4.8952534785061462E-4</v>
      </c>
      <c r="AD3281" s="57">
        <v>4.6289509661702676E-5</v>
      </c>
      <c r="AE3281" s="57">
        <v>8.8548487350823793E-5</v>
      </c>
      <c r="AF3281" s="57">
        <v>1.8003484065431832E-4</v>
      </c>
      <c r="AG3281" s="57">
        <v>0</v>
      </c>
      <c r="AH3281" s="17">
        <v>2.8289454745252554E-4</v>
      </c>
      <c r="AI3281" s="12">
        <v>625</v>
      </c>
      <c r="AJ3281" s="16">
        <v>9</v>
      </c>
      <c r="AK3281" s="17">
        <v>0.97289083081581851</v>
      </c>
      <c r="AL3281" t="str">
        <f>IF(AK3281&lt;='CAV Tier 1 Analysis'!$A$5,"Tier 1", "Tier 2")</f>
        <v>Tier 2</v>
      </c>
      <c r="AM3281" t="str">
        <f t="shared" si="103"/>
        <v>Ohio - Tier 2</v>
      </c>
      <c r="AN3281" t="str">
        <f t="shared" si="104"/>
        <v>Baltimore, Village Of - Tier 2</v>
      </c>
    </row>
    <row r="3282" spans="1:40" x14ac:dyDescent="0.3">
      <c r="A3282">
        <v>5</v>
      </c>
      <c r="B3282" t="s">
        <v>27</v>
      </c>
      <c r="C3282" t="s">
        <v>6910</v>
      </c>
      <c r="D3282" t="s">
        <v>10584</v>
      </c>
      <c r="E3282" t="s">
        <v>3481</v>
      </c>
      <c r="F3282" s="12">
        <v>379.63076740512895</v>
      </c>
      <c r="G3282" s="12">
        <v>691.51709145782456</v>
      </c>
      <c r="H3282" s="12">
        <v>362.79291063648577</v>
      </c>
      <c r="I3282">
        <v>1</v>
      </c>
      <c r="J3282" s="15">
        <v>0.30173829341486891</v>
      </c>
      <c r="K3282" s="15">
        <v>0.6982617065851312</v>
      </c>
      <c r="L3282" s="56">
        <v>1.4128799999999999</v>
      </c>
      <c r="M3282">
        <v>4</v>
      </c>
      <c r="N3282">
        <v>0</v>
      </c>
      <c r="O3282" s="12">
        <v>9</v>
      </c>
      <c r="P3282" s="12">
        <v>3</v>
      </c>
      <c r="Q3282" s="12">
        <v>0</v>
      </c>
      <c r="R3282" s="12">
        <v>0.6982617065851312</v>
      </c>
      <c r="S3282" s="12">
        <v>109.46851371846626</v>
      </c>
      <c r="T3282" s="12">
        <v>807.95722575315995</v>
      </c>
      <c r="U3282" s="12">
        <v>428.326458348031</v>
      </c>
      <c r="V3282" s="12">
        <v>0</v>
      </c>
      <c r="W3282" s="57">
        <v>3.5545569126652746E-5</v>
      </c>
      <c r="X3282" s="57">
        <v>1.0806429825746319E-4</v>
      </c>
      <c r="Y3282" s="57">
        <v>0</v>
      </c>
      <c r="Z3282" s="57">
        <v>1.0960281234422512E-3</v>
      </c>
      <c r="AA3282" s="57">
        <v>1.1612287970231882E-3</v>
      </c>
      <c r="AB3282" s="57">
        <v>0</v>
      </c>
      <c r="AC3282" s="57">
        <v>3.9055079690697771E-5</v>
      </c>
      <c r="AD3282" s="57">
        <v>4.5465664059028693E-4</v>
      </c>
      <c r="AE3282" s="57">
        <v>7.2811308482849594E-5</v>
      </c>
      <c r="AF3282" s="57">
        <v>1.1904833202195595E-4</v>
      </c>
      <c r="AG3282" s="57">
        <v>0</v>
      </c>
      <c r="AH3282" s="17">
        <v>2.8058528623957683E-4</v>
      </c>
      <c r="AI3282" s="12">
        <v>626</v>
      </c>
      <c r="AJ3282" s="16">
        <v>9</v>
      </c>
      <c r="AK3282" s="17">
        <v>0.97317141610205804</v>
      </c>
      <c r="AL3282" t="str">
        <f>IF(AK3282&lt;='CAV Tier 1 Analysis'!$A$5,"Tier 1", "Tier 2")</f>
        <v>Tier 2</v>
      </c>
      <c r="AM3282" t="str">
        <f t="shared" si="103"/>
        <v>Ohio - Tier 2</v>
      </c>
      <c r="AN3282" t="str">
        <f t="shared" si="104"/>
        <v>Mantua, Village Of - Tier 2</v>
      </c>
    </row>
    <row r="3283" spans="1:40" x14ac:dyDescent="0.3">
      <c r="A3283">
        <v>5</v>
      </c>
      <c r="B3283" t="s">
        <v>27</v>
      </c>
      <c r="C3283" t="s">
        <v>6870</v>
      </c>
      <c r="D3283" t="s">
        <v>10530</v>
      </c>
      <c r="E3283" t="s">
        <v>3468</v>
      </c>
      <c r="F3283" s="12">
        <v>271.96397287987452</v>
      </c>
      <c r="G3283" s="12">
        <v>535.3152365177375</v>
      </c>
      <c r="H3283" s="12">
        <v>282.23154479094575</v>
      </c>
      <c r="I3283">
        <v>2</v>
      </c>
      <c r="J3283" s="15">
        <v>0.16425960523109412</v>
      </c>
      <c r="K3283" s="15">
        <v>0.83574039476890583</v>
      </c>
      <c r="L3283" s="56">
        <v>1.2311000000000001</v>
      </c>
      <c r="M3283">
        <v>3</v>
      </c>
      <c r="N3283">
        <v>0</v>
      </c>
      <c r="O3283" s="12">
        <v>8</v>
      </c>
      <c r="P3283" s="12">
        <v>4</v>
      </c>
      <c r="Q3283" s="12">
        <v>0</v>
      </c>
      <c r="R3283" s="12">
        <v>1.6714807895378117</v>
      </c>
      <c r="S3283" s="12">
        <v>46.359242131122606</v>
      </c>
      <c r="T3283" s="12">
        <v>646.97753069806436</v>
      </c>
      <c r="U3283" s="12">
        <v>375.01355781818984</v>
      </c>
      <c r="V3283" s="12">
        <v>0</v>
      </c>
      <c r="W3283" s="57">
        <v>3.0972304903333763E-5</v>
      </c>
      <c r="X3283" s="57">
        <v>8.1048223693097398E-5</v>
      </c>
      <c r="Y3283" s="57">
        <v>0</v>
      </c>
      <c r="Z3283" s="57">
        <v>9.742472208375566E-4</v>
      </c>
      <c r="AA3283" s="57">
        <v>1.5483050626975841E-3</v>
      </c>
      <c r="AB3283" s="57">
        <v>0</v>
      </c>
      <c r="AC3283" s="57">
        <v>9.3489038309321683E-5</v>
      </c>
      <c r="AD3283" s="57">
        <v>1.9254429033224672E-4</v>
      </c>
      <c r="AE3283" s="57">
        <v>5.830417634450473E-5</v>
      </c>
      <c r="AF3283" s="57">
        <v>1.0423063453997359E-4</v>
      </c>
      <c r="AG3283" s="57">
        <v>0</v>
      </c>
      <c r="AH3283" s="17">
        <v>2.8028554105978353E-4</v>
      </c>
      <c r="AI3283" s="12">
        <v>627</v>
      </c>
      <c r="AJ3283" s="16">
        <v>9</v>
      </c>
      <c r="AK3283" s="17">
        <v>0.97345170164311778</v>
      </c>
      <c r="AL3283" t="str">
        <f>IF(AK3283&lt;='CAV Tier 1 Analysis'!$A$5,"Tier 1", "Tier 2")</f>
        <v>Tier 2</v>
      </c>
      <c r="AM3283" t="str">
        <f t="shared" si="103"/>
        <v>Ohio - Tier 2</v>
      </c>
      <c r="AN3283" t="str">
        <f t="shared" si="104"/>
        <v>Covington, Village Of - Tier 2</v>
      </c>
    </row>
    <row r="3284" spans="1:40" x14ac:dyDescent="0.3">
      <c r="A3284">
        <v>5</v>
      </c>
      <c r="B3284" t="s">
        <v>27</v>
      </c>
      <c r="C3284" t="s">
        <v>6916</v>
      </c>
      <c r="D3284" t="s">
        <v>10593</v>
      </c>
      <c r="E3284" t="s">
        <v>3444</v>
      </c>
      <c r="F3284" s="12">
        <v>105.00350065638209</v>
      </c>
      <c r="G3284" s="12">
        <v>328.10908480219626</v>
      </c>
      <c r="H3284" s="12">
        <v>135.92447683163687</v>
      </c>
      <c r="I3284">
        <v>0</v>
      </c>
      <c r="J3284" s="15">
        <v>1.2978501112906471E-2</v>
      </c>
      <c r="K3284" s="15">
        <v>0.98702149888709356</v>
      </c>
      <c r="L3284" s="56">
        <v>1.54101</v>
      </c>
      <c r="M3284">
        <v>1</v>
      </c>
      <c r="N3284">
        <v>0</v>
      </c>
      <c r="O3284" s="12">
        <v>8</v>
      </c>
      <c r="P3284" s="12">
        <v>5</v>
      </c>
      <c r="Q3284" s="12">
        <v>0</v>
      </c>
      <c r="R3284" s="12">
        <v>0</v>
      </c>
      <c r="S3284" s="12">
        <v>1.7640959738306288</v>
      </c>
      <c r="T3284" s="12">
        <v>344.76208361931737</v>
      </c>
      <c r="U3284" s="12">
        <v>239.75858296293529</v>
      </c>
      <c r="V3284" s="12">
        <v>0</v>
      </c>
      <c r="W3284" s="57">
        <v>3.8769093964004838E-5</v>
      </c>
      <c r="X3284" s="57">
        <v>2.7016074564365797E-5</v>
      </c>
      <c r="Y3284" s="57">
        <v>0</v>
      </c>
      <c r="Z3284" s="57">
        <v>9.742472208375566E-4</v>
      </c>
      <c r="AA3284" s="57">
        <v>1.9353813283719803E-3</v>
      </c>
      <c r="AB3284" s="57">
        <v>0</v>
      </c>
      <c r="AC3284" s="57">
        <v>0</v>
      </c>
      <c r="AD3284" s="57">
        <v>7.3268369314251971E-6</v>
      </c>
      <c r="AE3284" s="57">
        <v>3.1069192308040853E-5</v>
      </c>
      <c r="AF3284" s="57">
        <v>6.663809539053287E-5</v>
      </c>
      <c r="AG3284" s="57">
        <v>0</v>
      </c>
      <c r="AH3284" s="17">
        <v>2.8004071294253705E-4</v>
      </c>
      <c r="AI3284" s="12">
        <v>628</v>
      </c>
      <c r="AJ3284" s="16">
        <v>9</v>
      </c>
      <c r="AK3284" s="17">
        <v>0.9737317423560603</v>
      </c>
      <c r="AL3284" t="str">
        <f>IF(AK3284&lt;='CAV Tier 1 Analysis'!$A$5,"Tier 1", "Tier 2")</f>
        <v>Tier 2</v>
      </c>
      <c r="AM3284" t="str">
        <f t="shared" si="103"/>
        <v>Ohio - Tier 2</v>
      </c>
      <c r="AN3284" t="str">
        <f t="shared" si="104"/>
        <v>Glandorf, Village Of - Tier 2</v>
      </c>
    </row>
    <row r="3285" spans="1:40" x14ac:dyDescent="0.3">
      <c r="A3285">
        <v>5</v>
      </c>
      <c r="B3285" t="s">
        <v>27</v>
      </c>
      <c r="C3285" t="s">
        <v>6926</v>
      </c>
      <c r="D3285" t="s">
        <v>10612</v>
      </c>
      <c r="E3285" t="s">
        <v>3435</v>
      </c>
      <c r="F3285" s="12">
        <v>236.6472384793874</v>
      </c>
      <c r="G3285" s="12">
        <v>84.946336225495457</v>
      </c>
      <c r="H3285" s="12">
        <v>39.617018496373582</v>
      </c>
      <c r="I3285">
        <v>0</v>
      </c>
      <c r="J3285" s="15">
        <v>0</v>
      </c>
      <c r="K3285" s="15">
        <v>0.99999999999999967</v>
      </c>
      <c r="L3285" s="56">
        <v>1.5414099999999999</v>
      </c>
      <c r="M3285">
        <v>0</v>
      </c>
      <c r="N3285">
        <v>0</v>
      </c>
      <c r="O3285" s="12">
        <v>9</v>
      </c>
      <c r="P3285" s="12">
        <v>5</v>
      </c>
      <c r="Q3285" s="12">
        <v>0</v>
      </c>
      <c r="R3285" s="12">
        <v>0</v>
      </c>
      <c r="S3285" s="12">
        <v>0</v>
      </c>
      <c r="T3285" s="12">
        <v>94.754177972911378</v>
      </c>
      <c r="U3285" s="12">
        <v>0</v>
      </c>
      <c r="V3285" s="12">
        <v>0</v>
      </c>
      <c r="W3285" s="57">
        <v>3.8779157258588004E-5</v>
      </c>
      <c r="X3285" s="57">
        <v>0</v>
      </c>
      <c r="Y3285" s="57">
        <v>0</v>
      </c>
      <c r="Z3285" s="57">
        <v>1.0960281234422512E-3</v>
      </c>
      <c r="AA3285" s="57">
        <v>1.9353813283719803E-3</v>
      </c>
      <c r="AB3285" s="57">
        <v>0</v>
      </c>
      <c r="AC3285" s="57">
        <v>0</v>
      </c>
      <c r="AD3285" s="57">
        <v>0</v>
      </c>
      <c r="AE3285" s="57">
        <v>8.5390358084776353E-6</v>
      </c>
      <c r="AF3285" s="57">
        <v>0</v>
      </c>
      <c r="AG3285" s="57">
        <v>0</v>
      </c>
      <c r="AH3285" s="17">
        <v>2.7988433135284522E-4</v>
      </c>
      <c r="AI3285" s="12">
        <v>629</v>
      </c>
      <c r="AJ3285" s="16">
        <v>9</v>
      </c>
      <c r="AK3285" s="17">
        <v>0.97401162668741315</v>
      </c>
      <c r="AL3285" t="str">
        <f>IF(AK3285&lt;='CAV Tier 1 Analysis'!$A$5,"Tier 1", "Tier 2")</f>
        <v>Tier 2</v>
      </c>
      <c r="AM3285" t="str">
        <f t="shared" si="103"/>
        <v>Ohio - Tier 2</v>
      </c>
      <c r="AN3285" t="str">
        <f t="shared" si="104"/>
        <v>Lindsey, Village Of - Tier 2</v>
      </c>
    </row>
    <row r="3286" spans="1:40" x14ac:dyDescent="0.3">
      <c r="A3286">
        <v>5</v>
      </c>
      <c r="B3286" t="s">
        <v>27</v>
      </c>
      <c r="C3286" t="s">
        <v>6920</v>
      </c>
      <c r="D3286" t="s">
        <v>10597</v>
      </c>
      <c r="E3286" t="s">
        <v>3473</v>
      </c>
      <c r="F3286" s="12">
        <v>52.935457625144252</v>
      </c>
      <c r="G3286" s="12">
        <v>83.775915751368217</v>
      </c>
      <c r="H3286" s="12">
        <v>29.006756725567129</v>
      </c>
      <c r="I3286">
        <v>1</v>
      </c>
      <c r="J3286" s="15">
        <v>6.4360832571730142E-2</v>
      </c>
      <c r="K3286" s="15">
        <v>0.93563916742826991</v>
      </c>
      <c r="L3286" s="56">
        <v>0.77686999999999995</v>
      </c>
      <c r="M3286">
        <v>2</v>
      </c>
      <c r="N3286">
        <v>0</v>
      </c>
      <c r="O3286" s="12">
        <v>8</v>
      </c>
      <c r="P3286" s="12">
        <v>5</v>
      </c>
      <c r="Q3286" s="12">
        <v>0</v>
      </c>
      <c r="R3286" s="12">
        <v>0.93563916742826991</v>
      </c>
      <c r="S3286" s="12">
        <v>1.8668990130631333</v>
      </c>
      <c r="T3286" s="12">
        <v>72.165450270281127</v>
      </c>
      <c r="U3286" s="12">
        <v>19.229992645136875</v>
      </c>
      <c r="V3286" s="12">
        <v>11.61046548108709</v>
      </c>
      <c r="W3286" s="57">
        <v>1.954467915705702E-5</v>
      </c>
      <c r="X3286" s="57">
        <v>5.4032149128731594E-5</v>
      </c>
      <c r="Y3286" s="57">
        <v>0</v>
      </c>
      <c r="Z3286" s="57">
        <v>9.742472208375566E-4</v>
      </c>
      <c r="AA3286" s="57">
        <v>1.9353813283719803E-3</v>
      </c>
      <c r="AB3286" s="57">
        <v>0</v>
      </c>
      <c r="AC3286" s="57">
        <v>5.2332043846935644E-5</v>
      </c>
      <c r="AD3286" s="57">
        <v>7.7538097921340702E-6</v>
      </c>
      <c r="AE3286" s="57">
        <v>6.5033898997995688E-6</v>
      </c>
      <c r="AF3286" s="57">
        <v>5.3447516598143147E-6</v>
      </c>
      <c r="AG3286" s="57">
        <v>1.6364726939509298E-5</v>
      </c>
      <c r="AH3286" s="17">
        <v>2.79227645421229E-4</v>
      </c>
      <c r="AI3286" s="12">
        <v>630</v>
      </c>
      <c r="AJ3286" s="16">
        <v>9</v>
      </c>
      <c r="AK3286" s="17">
        <v>0.97429085433283436</v>
      </c>
      <c r="AL3286" t="str">
        <f>IF(AK3286&lt;='CAV Tier 1 Analysis'!$A$5,"Tier 1", "Tier 2")</f>
        <v>Tier 2</v>
      </c>
      <c r="AM3286" t="str">
        <f t="shared" si="103"/>
        <v>Ohio - Tier 2</v>
      </c>
      <c r="AN3286" t="str">
        <f t="shared" si="104"/>
        <v>Pandora, Village Of - Tier 2</v>
      </c>
    </row>
    <row r="3287" spans="1:40" x14ac:dyDescent="0.3">
      <c r="A3287">
        <v>5</v>
      </c>
      <c r="B3287" t="s">
        <v>27</v>
      </c>
      <c r="C3287" t="s">
        <v>7002</v>
      </c>
      <c r="D3287" t="s">
        <v>10713</v>
      </c>
      <c r="E3287" t="s">
        <v>3667</v>
      </c>
      <c r="F3287" s="12">
        <v>224.64298957991733</v>
      </c>
      <c r="G3287" s="12">
        <v>635.62208586468944</v>
      </c>
      <c r="H3287" s="12">
        <v>298.97545627253021</v>
      </c>
      <c r="I3287">
        <v>0</v>
      </c>
      <c r="J3287" s="15">
        <v>5.1226209639238719E-2</v>
      </c>
      <c r="K3287" s="15">
        <v>0.94877379036076137</v>
      </c>
      <c r="L3287" s="56">
        <v>1.47854</v>
      </c>
      <c r="M3287">
        <v>33</v>
      </c>
      <c r="N3287">
        <v>0</v>
      </c>
      <c r="O3287" s="12">
        <v>9</v>
      </c>
      <c r="P3287" s="12">
        <v>2</v>
      </c>
      <c r="Q3287" s="12">
        <v>0</v>
      </c>
      <c r="R3287" s="12">
        <v>0</v>
      </c>
      <c r="S3287" s="12">
        <v>15.315379400003682</v>
      </c>
      <c r="T3287" s="12">
        <v>724.13378571474038</v>
      </c>
      <c r="U3287" s="12">
        <v>499.49079613482309</v>
      </c>
      <c r="V3287" s="12">
        <v>0</v>
      </c>
      <c r="W3287" s="57">
        <v>3.719745893247916E-5</v>
      </c>
      <c r="X3287" s="57">
        <v>8.915304606240713E-4</v>
      </c>
      <c r="Y3287" s="57">
        <v>0</v>
      </c>
      <c r="Z3287" s="57">
        <v>1.0960281234422512E-3</v>
      </c>
      <c r="AA3287" s="57">
        <v>7.7415253134879207E-4</v>
      </c>
      <c r="AB3287" s="57">
        <v>0</v>
      </c>
      <c r="AC3287" s="57">
        <v>0</v>
      </c>
      <c r="AD3287" s="57">
        <v>6.3609513921780126E-5</v>
      </c>
      <c r="AE3287" s="57">
        <v>6.5257326469703216E-5</v>
      </c>
      <c r="AF3287" s="57">
        <v>1.3882762780872436E-4</v>
      </c>
      <c r="AG3287" s="57">
        <v>0</v>
      </c>
      <c r="AH3287" s="17">
        <v>2.7878209477707284E-4</v>
      </c>
      <c r="AI3287" s="12">
        <v>631</v>
      </c>
      <c r="AJ3287" s="16">
        <v>9</v>
      </c>
      <c r="AK3287" s="17">
        <v>0.97456963642761141</v>
      </c>
      <c r="AL3287" t="str">
        <f>IF(AK3287&lt;='CAV Tier 1 Analysis'!$A$5,"Tier 1", "Tier 2")</f>
        <v>Tier 2</v>
      </c>
      <c r="AM3287" t="str">
        <f t="shared" si="103"/>
        <v>Ohio - Tier 2</v>
      </c>
      <c r="AN3287" t="str">
        <f t="shared" si="104"/>
        <v>Genoa, Village Of - Tier 2</v>
      </c>
    </row>
    <row r="3288" spans="1:40" x14ac:dyDescent="0.3">
      <c r="A3288">
        <v>5</v>
      </c>
      <c r="B3288" t="s">
        <v>27</v>
      </c>
      <c r="C3288" t="s">
        <v>7029</v>
      </c>
      <c r="D3288" t="s">
        <v>10744</v>
      </c>
      <c r="E3288" t="s">
        <v>3491</v>
      </c>
      <c r="F3288" s="12">
        <v>34.268876393957065</v>
      </c>
      <c r="G3288" s="12">
        <v>26.354226316719693</v>
      </c>
      <c r="H3288" s="12">
        <v>14.156113025804173</v>
      </c>
      <c r="I3288">
        <v>1</v>
      </c>
      <c r="J3288" s="15">
        <v>0</v>
      </c>
      <c r="K3288" s="15">
        <v>1</v>
      </c>
      <c r="L3288" s="56">
        <v>0.20374</v>
      </c>
      <c r="M3288">
        <v>3</v>
      </c>
      <c r="N3288">
        <v>0</v>
      </c>
      <c r="O3288" s="12">
        <v>8</v>
      </c>
      <c r="P3288" s="12">
        <v>5</v>
      </c>
      <c r="Q3288" s="12">
        <v>0</v>
      </c>
      <c r="R3288" s="12">
        <v>1</v>
      </c>
      <c r="S3288" s="12">
        <v>0</v>
      </c>
      <c r="T3288" s="12">
        <v>30.337743018734539</v>
      </c>
      <c r="U3288" s="12">
        <v>0</v>
      </c>
      <c r="V3288" s="12">
        <v>0</v>
      </c>
      <c r="W3288" s="57">
        <v>5.1257390959347093E-6</v>
      </c>
      <c r="X3288" s="57">
        <v>8.1048223693097398E-5</v>
      </c>
      <c r="Y3288" s="57">
        <v>0</v>
      </c>
      <c r="Z3288" s="57">
        <v>9.742472208375566E-4</v>
      </c>
      <c r="AA3288" s="57">
        <v>1.9353813283719803E-3</v>
      </c>
      <c r="AB3288" s="57">
        <v>0</v>
      </c>
      <c r="AC3288" s="57">
        <v>5.5931865262521345E-5</v>
      </c>
      <c r="AD3288" s="57">
        <v>0</v>
      </c>
      <c r="AE3288" s="57">
        <v>2.7339699370240554E-6</v>
      </c>
      <c r="AF3288" s="57">
        <v>0</v>
      </c>
      <c r="AG3288" s="57">
        <v>0</v>
      </c>
      <c r="AH3288" s="17">
        <v>2.7767894065437401E-4</v>
      </c>
      <c r="AI3288" s="12">
        <v>632</v>
      </c>
      <c r="AJ3288" s="16">
        <v>9</v>
      </c>
      <c r="AK3288" s="17">
        <v>0.97484731536826574</v>
      </c>
      <c r="AL3288" t="str">
        <f>IF(AK3288&lt;='CAV Tier 1 Analysis'!$A$5,"Tier 1", "Tier 2")</f>
        <v>Tier 2</v>
      </c>
      <c r="AM3288" t="str">
        <f t="shared" si="103"/>
        <v>Ohio - Tier 2</v>
      </c>
      <c r="AN3288" t="str">
        <f t="shared" si="104"/>
        <v>Caledonia,Village Of - Tier 2</v>
      </c>
    </row>
    <row r="3289" spans="1:40" x14ac:dyDescent="0.3">
      <c r="A3289">
        <v>5</v>
      </c>
      <c r="B3289" t="s">
        <v>27</v>
      </c>
      <c r="C3289" t="s">
        <v>6586</v>
      </c>
      <c r="D3289" t="s">
        <v>10504</v>
      </c>
      <c r="E3289" t="s">
        <v>3325</v>
      </c>
      <c r="F3289" s="12">
        <v>837.12257392440006</v>
      </c>
      <c r="G3289" s="12">
        <v>1230.954640198529</v>
      </c>
      <c r="H3289" s="12">
        <v>1102.4120692362535</v>
      </c>
      <c r="I3289">
        <v>1</v>
      </c>
      <c r="J3289" s="15">
        <v>0</v>
      </c>
      <c r="K3289" s="15">
        <v>1</v>
      </c>
      <c r="L3289" s="56">
        <v>1.2275200000000002</v>
      </c>
      <c r="M3289">
        <v>3</v>
      </c>
      <c r="N3289">
        <v>0</v>
      </c>
      <c r="O3289" s="12">
        <v>9</v>
      </c>
      <c r="P3289" s="12">
        <v>3</v>
      </c>
      <c r="Q3289" s="12">
        <v>0</v>
      </c>
      <c r="R3289" s="12">
        <v>1</v>
      </c>
      <c r="S3289" s="12">
        <v>0</v>
      </c>
      <c r="T3289" s="12">
        <v>2338.0733085660195</v>
      </c>
      <c r="U3289" s="12">
        <v>1500.9507346416194</v>
      </c>
      <c r="V3289" s="12">
        <v>0</v>
      </c>
      <c r="W3289" s="57">
        <v>3.0882238416814442E-5</v>
      </c>
      <c r="X3289" s="57">
        <v>8.1048223693097398E-5</v>
      </c>
      <c r="Y3289" s="57">
        <v>0</v>
      </c>
      <c r="Z3289" s="57">
        <v>1.0960281234422512E-3</v>
      </c>
      <c r="AA3289" s="57">
        <v>1.1612287970231882E-3</v>
      </c>
      <c r="AB3289" s="57">
        <v>0</v>
      </c>
      <c r="AC3289" s="57">
        <v>5.5931865262521345E-5</v>
      </c>
      <c r="AD3289" s="57">
        <v>0</v>
      </c>
      <c r="AE3289" s="57">
        <v>2.1070196725677518E-4</v>
      </c>
      <c r="AF3289" s="57">
        <v>4.1717171079127109E-4</v>
      </c>
      <c r="AG3289" s="57">
        <v>0</v>
      </c>
      <c r="AH3289" s="17">
        <v>2.7754481144417445E-4</v>
      </c>
      <c r="AI3289" s="12">
        <v>633</v>
      </c>
      <c r="AJ3289" s="16">
        <v>9</v>
      </c>
      <c r="AK3289" s="17">
        <v>0.9751248601797099</v>
      </c>
      <c r="AL3289" t="str">
        <f>IF(AK3289&lt;='CAV Tier 1 Analysis'!$A$5,"Tier 1", "Tier 2")</f>
        <v>Tier 2</v>
      </c>
      <c r="AM3289" t="str">
        <f t="shared" si="103"/>
        <v>Ohio - Tier 2</v>
      </c>
      <c r="AN3289" t="str">
        <f t="shared" si="104"/>
        <v>Poland, Village Of - Tier 2</v>
      </c>
    </row>
    <row r="3290" spans="1:40" x14ac:dyDescent="0.3">
      <c r="A3290">
        <v>5</v>
      </c>
      <c r="B3290" t="s">
        <v>27</v>
      </c>
      <c r="C3290" t="s">
        <v>6974</v>
      </c>
      <c r="D3290" t="s">
        <v>10681</v>
      </c>
      <c r="E3290" t="s">
        <v>3407</v>
      </c>
      <c r="F3290" s="12">
        <v>39.490452549279745</v>
      </c>
      <c r="G3290" s="12">
        <v>254.38546283767045</v>
      </c>
      <c r="H3290" s="12">
        <v>144.56920907811772</v>
      </c>
      <c r="I3290">
        <v>0</v>
      </c>
      <c r="J3290" s="15">
        <v>0.35595331926470219</v>
      </c>
      <c r="K3290" s="15">
        <v>0.64404668073529792</v>
      </c>
      <c r="L3290" s="56">
        <v>0.39330999999999999</v>
      </c>
      <c r="M3290">
        <v>5</v>
      </c>
      <c r="N3290">
        <v>0</v>
      </c>
      <c r="O3290" s="12">
        <v>15</v>
      </c>
      <c r="P3290" s="12">
        <v>2</v>
      </c>
      <c r="Q3290" s="12">
        <v>0</v>
      </c>
      <c r="R3290" s="12">
        <v>0</v>
      </c>
      <c r="S3290" s="12">
        <v>51.459889834828722</v>
      </c>
      <c r="T3290" s="12">
        <v>278.12213804980718</v>
      </c>
      <c r="U3290" s="12">
        <v>238.63168550052742</v>
      </c>
      <c r="V3290" s="12">
        <v>0</v>
      </c>
      <c r="W3290" s="57">
        <v>9.8949859812608252E-6</v>
      </c>
      <c r="X3290" s="57">
        <v>1.3508037282182898E-4</v>
      </c>
      <c r="Y3290" s="57">
        <v>0</v>
      </c>
      <c r="Z3290" s="57">
        <v>1.8267135390704185E-3</v>
      </c>
      <c r="AA3290" s="57">
        <v>7.7415253134879207E-4</v>
      </c>
      <c r="AB3290" s="57">
        <v>0</v>
      </c>
      <c r="AC3290" s="57">
        <v>0</v>
      </c>
      <c r="AD3290" s="57">
        <v>2.1372885994982418E-4</v>
      </c>
      <c r="AE3290" s="57">
        <v>2.5063748604484822E-5</v>
      </c>
      <c r="AF3290" s="57">
        <v>6.6324887414128981E-5</v>
      </c>
      <c r="AG3290" s="57">
        <v>0</v>
      </c>
      <c r="AH3290" s="17">
        <v>2.7735990229006712E-4</v>
      </c>
      <c r="AI3290" s="12">
        <v>634</v>
      </c>
      <c r="AJ3290" s="16">
        <v>9</v>
      </c>
      <c r="AK3290" s="17">
        <v>0.97540222008199995</v>
      </c>
      <c r="AL3290" t="str">
        <f>IF(AK3290&lt;='CAV Tier 1 Analysis'!$A$5,"Tier 1", "Tier 2")</f>
        <v>Tier 2</v>
      </c>
      <c r="AM3290" t="str">
        <f t="shared" si="103"/>
        <v>Ohio - Tier 2</v>
      </c>
      <c r="AN3290" t="str">
        <f t="shared" si="104"/>
        <v>Matamoras, Village Of - Tier 2</v>
      </c>
    </row>
    <row r="3291" spans="1:40" x14ac:dyDescent="0.3">
      <c r="A3291">
        <v>5</v>
      </c>
      <c r="B3291" t="s">
        <v>27</v>
      </c>
      <c r="C3291" t="s">
        <v>7021</v>
      </c>
      <c r="D3291" t="s">
        <v>10733</v>
      </c>
      <c r="E3291" t="s">
        <v>3480</v>
      </c>
      <c r="F3291" s="12">
        <v>22279.855576991649</v>
      </c>
      <c r="G3291" s="12">
        <v>1932.497708595135</v>
      </c>
      <c r="H3291" s="12">
        <v>1021.1767880230747</v>
      </c>
      <c r="I3291">
        <v>2</v>
      </c>
      <c r="J3291" s="15">
        <v>5.3233191397586213E-3</v>
      </c>
      <c r="K3291" s="15">
        <v>0.99467668086024097</v>
      </c>
      <c r="L3291" s="56">
        <v>6.86226</v>
      </c>
      <c r="M3291">
        <v>13</v>
      </c>
      <c r="N3291">
        <v>0</v>
      </c>
      <c r="O3291" s="12">
        <v>13.4</v>
      </c>
      <c r="P3291" s="12">
        <v>1.4</v>
      </c>
      <c r="Q3291" s="12">
        <v>0</v>
      </c>
      <c r="R3291" s="12">
        <v>1.9893533617204819</v>
      </c>
      <c r="S3291" s="12">
        <v>5.4360499407604657</v>
      </c>
      <c r="T3291" s="12">
        <v>2347.219230375149</v>
      </c>
      <c r="U3291" s="12">
        <v>0</v>
      </c>
      <c r="V3291" s="12">
        <v>0</v>
      </c>
      <c r="W3291" s="57">
        <v>1.7264235971566169E-4</v>
      </c>
      <c r="X3291" s="57">
        <v>3.5120896933675538E-4</v>
      </c>
      <c r="Y3291" s="57">
        <v>0</v>
      </c>
      <c r="Z3291" s="57">
        <v>1.6318640949029074E-3</v>
      </c>
      <c r="AA3291" s="57">
        <v>5.4190677194415442E-4</v>
      </c>
      <c r="AB3291" s="57">
        <v>0</v>
      </c>
      <c r="AC3291" s="57">
        <v>1.1126824418729389E-4</v>
      </c>
      <c r="AD3291" s="57">
        <v>2.2577598984339346E-5</v>
      </c>
      <c r="AE3291" s="57">
        <v>2.1152617739188945E-4</v>
      </c>
      <c r="AF3291" s="57">
        <v>0</v>
      </c>
      <c r="AG3291" s="57">
        <v>0</v>
      </c>
      <c r="AH3291" s="17">
        <v>2.7663583786027287E-4</v>
      </c>
      <c r="AI3291" s="12">
        <v>635</v>
      </c>
      <c r="AJ3291" s="16">
        <v>9</v>
      </c>
      <c r="AK3291" s="17">
        <v>0.97567885591986026</v>
      </c>
      <c r="AL3291" t="str">
        <f>IF(AK3291&lt;='CAV Tier 1 Analysis'!$A$5,"Tier 1", "Tier 2")</f>
        <v>Tier 2</v>
      </c>
      <c r="AM3291" t="str">
        <f t="shared" si="103"/>
        <v>Ohio - Tier 2</v>
      </c>
      <c r="AN3291" t="str">
        <f t="shared" si="104"/>
        <v>Walton Hills, Village Of - Tier 2</v>
      </c>
    </row>
    <row r="3292" spans="1:40" x14ac:dyDescent="0.3">
      <c r="A3292">
        <v>5</v>
      </c>
      <c r="B3292" t="s">
        <v>27</v>
      </c>
      <c r="C3292" t="s">
        <v>7052</v>
      </c>
      <c r="D3292" t="s">
        <v>10769</v>
      </c>
      <c r="E3292" t="s">
        <v>3408</v>
      </c>
      <c r="F3292" s="12">
        <v>23.266610416159374</v>
      </c>
      <c r="G3292" s="12">
        <v>35.975364043828314</v>
      </c>
      <c r="H3292" s="12">
        <v>14.731858063355961</v>
      </c>
      <c r="I3292">
        <v>0</v>
      </c>
      <c r="J3292" s="15">
        <v>0</v>
      </c>
      <c r="K3292" s="15">
        <v>1</v>
      </c>
      <c r="L3292" s="56">
        <v>0.36041000000000001</v>
      </c>
      <c r="M3292">
        <v>0</v>
      </c>
      <c r="N3292">
        <v>0</v>
      </c>
      <c r="O3292" s="12">
        <v>12</v>
      </c>
      <c r="P3292" s="12">
        <v>4</v>
      </c>
      <c r="Q3292" s="12">
        <v>0</v>
      </c>
      <c r="R3292" s="12">
        <v>0</v>
      </c>
      <c r="S3292" s="12">
        <v>0</v>
      </c>
      <c r="T3292" s="12">
        <v>34.199924558319552</v>
      </c>
      <c r="U3292" s="12">
        <v>10.933314142160178</v>
      </c>
      <c r="V3292" s="12">
        <v>1.7754394855087625</v>
      </c>
      <c r="W3292" s="57">
        <v>9.0672800017955649E-6</v>
      </c>
      <c r="X3292" s="57">
        <v>0</v>
      </c>
      <c r="Y3292" s="57">
        <v>0</v>
      </c>
      <c r="Z3292" s="57">
        <v>1.4613708312563348E-3</v>
      </c>
      <c r="AA3292" s="57">
        <v>1.5483050626975841E-3</v>
      </c>
      <c r="AB3292" s="57">
        <v>0</v>
      </c>
      <c r="AC3292" s="57">
        <v>0</v>
      </c>
      <c r="AD3292" s="57">
        <v>0</v>
      </c>
      <c r="AE3292" s="57">
        <v>3.0820211488111064E-6</v>
      </c>
      <c r="AF3292" s="57">
        <v>3.03878685691333E-6</v>
      </c>
      <c r="AG3292" s="57">
        <v>2.5024476775114953E-6</v>
      </c>
      <c r="AH3292" s="17">
        <v>2.7521512996717731E-4</v>
      </c>
      <c r="AI3292" s="12">
        <v>636</v>
      </c>
      <c r="AJ3292" s="16">
        <v>9</v>
      </c>
      <c r="AK3292" s="17">
        <v>0.97595407104982745</v>
      </c>
      <c r="AL3292" t="str">
        <f>IF(AK3292&lt;='CAV Tier 1 Analysis'!$A$5,"Tier 1", "Tier 2")</f>
        <v>Tier 2</v>
      </c>
      <c r="AM3292" t="str">
        <f t="shared" si="103"/>
        <v>Ohio - Tier 2</v>
      </c>
      <c r="AN3292" t="str">
        <f t="shared" si="104"/>
        <v>Hamersville, Village Of - Tier 2</v>
      </c>
    </row>
    <row r="3293" spans="1:40" x14ac:dyDescent="0.3">
      <c r="A3293">
        <v>5</v>
      </c>
      <c r="B3293" t="s">
        <v>27</v>
      </c>
      <c r="C3293" t="s">
        <v>6923</v>
      </c>
      <c r="D3293" t="s">
        <v>10605</v>
      </c>
      <c r="E3293" t="s">
        <v>3420</v>
      </c>
      <c r="F3293" s="12">
        <v>15.04470736977013</v>
      </c>
      <c r="G3293" s="12">
        <v>5.2763032420288489</v>
      </c>
      <c r="H3293" s="12">
        <v>2.0920079521026662</v>
      </c>
      <c r="I3293">
        <v>0</v>
      </c>
      <c r="J3293" s="15">
        <v>0</v>
      </c>
      <c r="K3293" s="15">
        <v>1</v>
      </c>
      <c r="L3293" s="56">
        <v>0.16036</v>
      </c>
      <c r="M3293">
        <v>0</v>
      </c>
      <c r="N3293">
        <v>0</v>
      </c>
      <c r="O3293" s="12">
        <v>12</v>
      </c>
      <c r="P3293" s="12">
        <v>4</v>
      </c>
      <c r="Q3293" s="12">
        <v>0</v>
      </c>
      <c r="R3293" s="12">
        <v>0</v>
      </c>
      <c r="S3293" s="12">
        <v>0</v>
      </c>
      <c r="T3293" s="12">
        <v>5.3503566208643409</v>
      </c>
      <c r="U3293" s="12">
        <v>0</v>
      </c>
      <c r="V3293" s="12">
        <v>0</v>
      </c>
      <c r="W3293" s="57">
        <v>4.0343747983905467E-6</v>
      </c>
      <c r="X3293" s="57">
        <v>0</v>
      </c>
      <c r="Y3293" s="57">
        <v>0</v>
      </c>
      <c r="Z3293" s="57">
        <v>1.4613708312563348E-3</v>
      </c>
      <c r="AA3293" s="57">
        <v>1.5483050626975841E-3</v>
      </c>
      <c r="AB3293" s="57">
        <v>0</v>
      </c>
      <c r="AC3293" s="57">
        <v>0</v>
      </c>
      <c r="AD3293" s="57">
        <v>0</v>
      </c>
      <c r="AE3293" s="57">
        <v>4.8216224076944785E-7</v>
      </c>
      <c r="AF3293" s="57">
        <v>0</v>
      </c>
      <c r="AG3293" s="57">
        <v>0</v>
      </c>
      <c r="AH3293" s="17">
        <v>2.7401749372664354E-4</v>
      </c>
      <c r="AI3293" s="12">
        <v>637</v>
      </c>
      <c r="AJ3293" s="16">
        <v>9</v>
      </c>
      <c r="AK3293" s="17">
        <v>0.97622808854355414</v>
      </c>
      <c r="AL3293" t="str">
        <f>IF(AK3293&lt;='CAV Tier 1 Analysis'!$A$5,"Tier 1", "Tier 2")</f>
        <v>Tier 2</v>
      </c>
      <c r="AM3293" t="str">
        <f t="shared" si="103"/>
        <v>Ohio - Tier 2</v>
      </c>
      <c r="AN3293" t="str">
        <f t="shared" si="104"/>
        <v>Clarksburg, Village Of - Tier 2</v>
      </c>
    </row>
    <row r="3294" spans="1:40" x14ac:dyDescent="0.3">
      <c r="A3294">
        <v>5</v>
      </c>
      <c r="B3294" t="s">
        <v>27</v>
      </c>
      <c r="C3294" t="s">
        <v>6814</v>
      </c>
      <c r="D3294" t="s">
        <v>10450</v>
      </c>
      <c r="E3294" t="s">
        <v>3466</v>
      </c>
      <c r="F3294" s="12">
        <v>81.578355851623854</v>
      </c>
      <c r="G3294" s="12">
        <v>316.21557531072654</v>
      </c>
      <c r="H3294" s="12">
        <v>66.360743043015361</v>
      </c>
      <c r="I3294">
        <v>1</v>
      </c>
      <c r="J3294" s="15">
        <v>3.4729293730504968E-3</v>
      </c>
      <c r="K3294" s="15">
        <v>0.99652707062694956</v>
      </c>
      <c r="L3294" s="56">
        <v>0.93293000000000004</v>
      </c>
      <c r="M3294">
        <v>2</v>
      </c>
      <c r="N3294">
        <v>0</v>
      </c>
      <c r="O3294" s="12">
        <v>10</v>
      </c>
      <c r="P3294" s="12">
        <v>4</v>
      </c>
      <c r="Q3294" s="12">
        <v>0</v>
      </c>
      <c r="R3294" s="12">
        <v>0.99652707062694956</v>
      </c>
      <c r="S3294" s="12">
        <v>0.23046617373154446</v>
      </c>
      <c r="T3294" s="12">
        <v>333.33566689712524</v>
      </c>
      <c r="U3294" s="12">
        <v>251.75731104550138</v>
      </c>
      <c r="V3294" s="12">
        <v>0</v>
      </c>
      <c r="W3294" s="57">
        <v>2.3470873538678553E-5</v>
      </c>
      <c r="X3294" s="57">
        <v>5.4032149128731594E-5</v>
      </c>
      <c r="Y3294" s="57">
        <v>0</v>
      </c>
      <c r="Z3294" s="57">
        <v>1.2178090260469457E-3</v>
      </c>
      <c r="AA3294" s="57">
        <v>1.5483050626975841E-3</v>
      </c>
      <c r="AB3294" s="57">
        <v>0</v>
      </c>
      <c r="AC3294" s="57">
        <v>5.5737617844761638E-5</v>
      </c>
      <c r="AD3294" s="57">
        <v>9.5719739639440797E-7</v>
      </c>
      <c r="AE3294" s="57">
        <v>3.0039469042632121E-5</v>
      </c>
      <c r="AF3294" s="57">
        <v>6.9973001597643339E-5</v>
      </c>
      <c r="AG3294" s="57">
        <v>0</v>
      </c>
      <c r="AH3294" s="17">
        <v>2.7275676339030651E-4</v>
      </c>
      <c r="AI3294" s="12">
        <v>638</v>
      </c>
      <c r="AJ3294" s="16">
        <v>9</v>
      </c>
      <c r="AK3294" s="17">
        <v>0.97650084530694448</v>
      </c>
      <c r="AL3294" t="str">
        <f>IF(AK3294&lt;='CAV Tier 1 Analysis'!$A$5,"Tier 1", "Tier 2")</f>
        <v>Tier 2</v>
      </c>
      <c r="AM3294" t="str">
        <f t="shared" si="103"/>
        <v>Ohio - Tier 2</v>
      </c>
      <c r="AN3294" t="str">
        <f t="shared" si="104"/>
        <v>Gambier, Village Of - Tier 2</v>
      </c>
    </row>
    <row r="3295" spans="1:40" x14ac:dyDescent="0.3">
      <c r="A3295">
        <v>5</v>
      </c>
      <c r="B3295" t="s">
        <v>27</v>
      </c>
      <c r="C3295" t="s">
        <v>7114</v>
      </c>
      <c r="D3295" t="s">
        <v>10853</v>
      </c>
      <c r="E3295" t="s">
        <v>3365</v>
      </c>
      <c r="F3295" s="12">
        <v>980.3600299228724</v>
      </c>
      <c r="G3295" s="12">
        <v>563.15811648891258</v>
      </c>
      <c r="H3295" s="12">
        <v>215.16044204049481</v>
      </c>
      <c r="I3295">
        <v>0</v>
      </c>
      <c r="J3295" s="15">
        <v>0</v>
      </c>
      <c r="K3295" s="15">
        <v>1.0000000000000002</v>
      </c>
      <c r="L3295" s="56">
        <v>1.7643</v>
      </c>
      <c r="M3295">
        <v>2</v>
      </c>
      <c r="N3295">
        <v>0</v>
      </c>
      <c r="O3295" s="12">
        <v>17</v>
      </c>
      <c r="P3295" s="12">
        <v>2</v>
      </c>
      <c r="Q3295" s="12">
        <v>0</v>
      </c>
      <c r="R3295" s="12">
        <v>0</v>
      </c>
      <c r="S3295" s="12">
        <v>0</v>
      </c>
      <c r="T3295" s="12">
        <v>581.29240876883091</v>
      </c>
      <c r="U3295" s="12">
        <v>0</v>
      </c>
      <c r="V3295" s="12">
        <v>0</v>
      </c>
      <c r="W3295" s="57">
        <v>4.4386676582691699E-5</v>
      </c>
      <c r="X3295" s="57">
        <v>5.4032149128731594E-5</v>
      </c>
      <c r="Y3295" s="57">
        <v>0</v>
      </c>
      <c r="Z3295" s="57">
        <v>2.0702753442798077E-3</v>
      </c>
      <c r="AA3295" s="57">
        <v>7.7415253134879207E-4</v>
      </c>
      <c r="AB3295" s="57">
        <v>0</v>
      </c>
      <c r="AC3295" s="57">
        <v>0</v>
      </c>
      <c r="AD3295" s="57">
        <v>0</v>
      </c>
      <c r="AE3295" s="57">
        <v>5.2384779224112927E-5</v>
      </c>
      <c r="AF3295" s="57">
        <v>0</v>
      </c>
      <c r="AG3295" s="57">
        <v>0</v>
      </c>
      <c r="AH3295" s="17">
        <v>2.72293770960376E-4</v>
      </c>
      <c r="AI3295" s="12">
        <v>639</v>
      </c>
      <c r="AJ3295" s="16">
        <v>9</v>
      </c>
      <c r="AK3295" s="17">
        <v>0.97677313907790486</v>
      </c>
      <c r="AL3295" t="str">
        <f>IF(AK3295&lt;='CAV Tier 1 Analysis'!$A$5,"Tier 1", "Tier 2")</f>
        <v>Tier 2</v>
      </c>
      <c r="AM3295" t="str">
        <f t="shared" si="103"/>
        <v>Ohio - Tier 2</v>
      </c>
      <c r="AN3295" t="str">
        <f t="shared" si="104"/>
        <v>Lagrange, Village Of - Tier 2</v>
      </c>
    </row>
    <row r="3296" spans="1:40" x14ac:dyDescent="0.3">
      <c r="A3296">
        <v>5</v>
      </c>
      <c r="B3296" t="s">
        <v>27</v>
      </c>
      <c r="C3296" t="s">
        <v>6952</v>
      </c>
      <c r="D3296" t="s">
        <v>10651</v>
      </c>
      <c r="E3296" t="s">
        <v>3276</v>
      </c>
      <c r="F3296" s="12">
        <v>638.69089399801157</v>
      </c>
      <c r="G3296" s="12">
        <v>2617.1303789879507</v>
      </c>
      <c r="H3296" s="12">
        <v>1389.1365108960956</v>
      </c>
      <c r="I3296">
        <v>0</v>
      </c>
      <c r="J3296" s="15">
        <v>4.9323881575028296E-3</v>
      </c>
      <c r="K3296" s="15">
        <v>0.99506761184249681</v>
      </c>
      <c r="L3296" s="56">
        <v>1.6787000000000003</v>
      </c>
      <c r="M3296">
        <v>1</v>
      </c>
      <c r="N3296">
        <v>0</v>
      </c>
      <c r="O3296" s="12">
        <v>9</v>
      </c>
      <c r="P3296" s="12">
        <v>2</v>
      </c>
      <c r="Q3296" s="12">
        <v>0</v>
      </c>
      <c r="R3296" s="12">
        <v>0</v>
      </c>
      <c r="S3296" s="12">
        <v>6.8517604754987023</v>
      </c>
      <c r="T3296" s="12">
        <v>3189.3237874577771</v>
      </c>
      <c r="U3296" s="12">
        <v>2550.6328934597655</v>
      </c>
      <c r="V3296" s="12">
        <v>0</v>
      </c>
      <c r="W3296" s="57">
        <v>4.2233131541894558E-5</v>
      </c>
      <c r="X3296" s="57">
        <v>2.7016074564365797E-5</v>
      </c>
      <c r="Y3296" s="57">
        <v>0</v>
      </c>
      <c r="Z3296" s="57">
        <v>1.0960281234422512E-3</v>
      </c>
      <c r="AA3296" s="57">
        <v>7.7415253134879207E-4</v>
      </c>
      <c r="AB3296" s="57">
        <v>0</v>
      </c>
      <c r="AC3296" s="57">
        <v>0</v>
      </c>
      <c r="AD3296" s="57">
        <v>2.8457483289955766E-5</v>
      </c>
      <c r="AE3296" s="57">
        <v>2.874147674387207E-4</v>
      </c>
      <c r="AF3296" s="57">
        <v>7.0891859619840413E-4</v>
      </c>
      <c r="AG3296" s="57">
        <v>0</v>
      </c>
      <c r="AH3296" s="17">
        <v>2.6947460980221677E-4</v>
      </c>
      <c r="AI3296" s="12">
        <v>640</v>
      </c>
      <c r="AJ3296" s="16">
        <v>9</v>
      </c>
      <c r="AK3296" s="17">
        <v>0.97704261368770706</v>
      </c>
      <c r="AL3296" t="str">
        <f>IF(AK3296&lt;='CAV Tier 1 Analysis'!$A$5,"Tier 1", "Tier 2")</f>
        <v>Tier 2</v>
      </c>
      <c r="AM3296" t="str">
        <f t="shared" si="103"/>
        <v>Ohio - Tier 2</v>
      </c>
      <c r="AN3296" t="str">
        <f t="shared" si="104"/>
        <v>Mcdonald, Village Of - Tier 2</v>
      </c>
    </row>
    <row r="3297" spans="1:40" x14ac:dyDescent="0.3">
      <c r="A3297">
        <v>5</v>
      </c>
      <c r="B3297" t="s">
        <v>27</v>
      </c>
      <c r="C3297" t="s">
        <v>7072</v>
      </c>
      <c r="D3297" t="s">
        <v>10791</v>
      </c>
      <c r="E3297" t="s">
        <v>3494</v>
      </c>
      <c r="F3297" s="12">
        <v>99.275699541601355</v>
      </c>
      <c r="G3297" s="12">
        <v>274.82211236398109</v>
      </c>
      <c r="H3297" s="12">
        <v>68.184305870080792</v>
      </c>
      <c r="I3297">
        <v>0</v>
      </c>
      <c r="J3297" s="15">
        <v>0</v>
      </c>
      <c r="K3297" s="15">
        <v>1</v>
      </c>
      <c r="L3297" s="56">
        <v>1.1517500000000001</v>
      </c>
      <c r="M3297">
        <v>0</v>
      </c>
      <c r="N3297">
        <v>0</v>
      </c>
      <c r="O3297" s="12">
        <v>10</v>
      </c>
      <c r="P3297" s="12">
        <v>4</v>
      </c>
      <c r="Q3297" s="12">
        <v>0</v>
      </c>
      <c r="R3297" s="12">
        <v>0</v>
      </c>
      <c r="S3297" s="12">
        <v>0</v>
      </c>
      <c r="T3297" s="12">
        <v>187.06352350095142</v>
      </c>
      <c r="U3297" s="12">
        <v>87.787823959350064</v>
      </c>
      <c r="V3297" s="12">
        <v>87.758588863029672</v>
      </c>
      <c r="W3297" s="57">
        <v>2.8975998840398555E-5</v>
      </c>
      <c r="X3297" s="57">
        <v>0</v>
      </c>
      <c r="Y3297" s="57">
        <v>0</v>
      </c>
      <c r="Z3297" s="57">
        <v>1.2178090260469457E-3</v>
      </c>
      <c r="AA3297" s="57">
        <v>1.5483050626975841E-3</v>
      </c>
      <c r="AB3297" s="57">
        <v>0</v>
      </c>
      <c r="AC3297" s="57">
        <v>0</v>
      </c>
      <c r="AD3297" s="57">
        <v>0</v>
      </c>
      <c r="AE3297" s="57">
        <v>1.6857748753741234E-5</v>
      </c>
      <c r="AF3297" s="57">
        <v>2.439959944222243E-5</v>
      </c>
      <c r="AG3297" s="57">
        <v>1.2369403670159105E-4</v>
      </c>
      <c r="AH3297" s="17">
        <v>2.6909467931658936E-4</v>
      </c>
      <c r="AI3297" s="12">
        <v>641</v>
      </c>
      <c r="AJ3297" s="16">
        <v>9</v>
      </c>
      <c r="AK3297" s="17">
        <v>0.97731170836702363</v>
      </c>
      <c r="AL3297" t="str">
        <f>IF(AK3297&lt;='CAV Tier 1 Analysis'!$A$5,"Tier 1", "Tier 2")</f>
        <v>Tier 2</v>
      </c>
      <c r="AM3297" t="str">
        <f t="shared" si="103"/>
        <v>Ohio - Tier 2</v>
      </c>
      <c r="AN3297" t="str">
        <f t="shared" si="104"/>
        <v>Commercial Point, Village Of - Tier 2</v>
      </c>
    </row>
    <row r="3298" spans="1:40" x14ac:dyDescent="0.3">
      <c r="A3298">
        <v>5</v>
      </c>
      <c r="B3298" t="s">
        <v>27</v>
      </c>
      <c r="C3298" t="s">
        <v>6975</v>
      </c>
      <c r="D3298" t="s">
        <v>10683</v>
      </c>
      <c r="E3298" t="s">
        <v>3570</v>
      </c>
      <c r="F3298" s="12">
        <v>404.98199004345014</v>
      </c>
      <c r="G3298" s="12">
        <v>873.64790470754133</v>
      </c>
      <c r="H3298" s="12">
        <v>379.94883464929336</v>
      </c>
      <c r="I3298">
        <v>0</v>
      </c>
      <c r="J3298" s="15">
        <v>3.6614694517253486E-3</v>
      </c>
      <c r="K3298" s="15">
        <v>0.9963385305482747</v>
      </c>
      <c r="L3298" s="56">
        <v>2.2204200000000003</v>
      </c>
      <c r="M3298">
        <v>13</v>
      </c>
      <c r="N3298">
        <v>0</v>
      </c>
      <c r="O3298" s="12">
        <v>9</v>
      </c>
      <c r="P3298" s="12">
        <v>3.2</v>
      </c>
      <c r="Q3298" s="12">
        <v>0</v>
      </c>
      <c r="R3298" s="12">
        <v>0</v>
      </c>
      <c r="S3298" s="12">
        <v>1.3911710512870332</v>
      </c>
      <c r="T3298" s="12">
        <v>882.72378125321347</v>
      </c>
      <c r="U3298" s="12">
        <v>477.74179120976333</v>
      </c>
      <c r="V3298" s="12">
        <v>0</v>
      </c>
      <c r="W3298" s="57">
        <v>5.58618513958739E-5</v>
      </c>
      <c r="X3298" s="57">
        <v>3.5120896933675538E-4</v>
      </c>
      <c r="Y3298" s="57">
        <v>0</v>
      </c>
      <c r="Z3298" s="57">
        <v>1.0960281234422512E-3</v>
      </c>
      <c r="AA3298" s="57">
        <v>1.2386440501580675E-3</v>
      </c>
      <c r="AB3298" s="57">
        <v>0</v>
      </c>
      <c r="AC3298" s="57">
        <v>0</v>
      </c>
      <c r="AD3298" s="57">
        <v>5.7779642308044141E-6</v>
      </c>
      <c r="AE3298" s="57">
        <v>7.9549104201725489E-5</v>
      </c>
      <c r="AF3298" s="57">
        <v>1.3278274613260372E-4</v>
      </c>
      <c r="AG3298" s="57">
        <v>0</v>
      </c>
      <c r="AH3298" s="17">
        <v>2.6907752808164373E-4</v>
      </c>
      <c r="AI3298" s="12">
        <v>642</v>
      </c>
      <c r="AJ3298" s="16">
        <v>9</v>
      </c>
      <c r="AK3298" s="17">
        <v>0.97758078589510533</v>
      </c>
      <c r="AL3298" t="str">
        <f>IF(AK3298&lt;='CAV Tier 1 Analysis'!$A$5,"Tier 1", "Tier 2")</f>
        <v>Tier 2</v>
      </c>
      <c r="AM3298" t="str">
        <f t="shared" si="103"/>
        <v>Ohio - Tier 2</v>
      </c>
      <c r="AN3298" t="str">
        <f t="shared" si="104"/>
        <v>Creston, Village Of - Tier 2</v>
      </c>
    </row>
    <row r="3299" spans="1:40" x14ac:dyDescent="0.3">
      <c r="A3299">
        <v>5</v>
      </c>
      <c r="B3299" t="s">
        <v>27</v>
      </c>
      <c r="C3299" t="s">
        <v>7046</v>
      </c>
      <c r="D3299" t="s">
        <v>10762</v>
      </c>
      <c r="E3299" t="s">
        <v>3479</v>
      </c>
      <c r="F3299" s="12">
        <v>239.8246543763961</v>
      </c>
      <c r="G3299" s="12">
        <v>275.29824718846947</v>
      </c>
      <c r="H3299" s="12">
        <v>133.66179018446817</v>
      </c>
      <c r="I3299">
        <v>7</v>
      </c>
      <c r="J3299" s="15">
        <v>0.13970392104561213</v>
      </c>
      <c r="K3299" s="15">
        <v>0.86029607895438787</v>
      </c>
      <c r="L3299" s="56">
        <v>0.14996000000000001</v>
      </c>
      <c r="M3299">
        <v>6</v>
      </c>
      <c r="N3299">
        <v>0</v>
      </c>
      <c r="O3299" s="12">
        <v>16</v>
      </c>
      <c r="P3299" s="12">
        <v>1</v>
      </c>
      <c r="Q3299" s="12">
        <v>0</v>
      </c>
      <c r="R3299" s="12">
        <v>6.0220725526807151</v>
      </c>
      <c r="S3299" s="12">
        <v>18.673076182746115</v>
      </c>
      <c r="T3299" s="12">
        <v>271.85828215616243</v>
      </c>
      <c r="U3299" s="12">
        <v>32.033627779766334</v>
      </c>
      <c r="V3299" s="12">
        <v>3.4399650323070432</v>
      </c>
      <c r="W3299" s="57">
        <v>3.7727291392282765E-6</v>
      </c>
      <c r="X3299" s="57">
        <v>1.620964473861948E-4</v>
      </c>
      <c r="Y3299" s="57">
        <v>0</v>
      </c>
      <c r="Z3299" s="57">
        <v>1.9484944416751132E-3</v>
      </c>
      <c r="AA3299" s="57">
        <v>3.8707626567439604E-4</v>
      </c>
      <c r="AB3299" s="57">
        <v>0</v>
      </c>
      <c r="AC3299" s="57">
        <v>3.3682575061766575E-4</v>
      </c>
      <c r="AD3299" s="57">
        <v>7.7555068561250561E-5</v>
      </c>
      <c r="AE3299" s="57">
        <v>2.4499263840654487E-5</v>
      </c>
      <c r="AF3299" s="57">
        <v>8.9033723727959021E-6</v>
      </c>
      <c r="AG3299" s="57">
        <v>4.848564299757448E-6</v>
      </c>
      <c r="AH3299" s="17">
        <v>2.6855199123336878E-4</v>
      </c>
      <c r="AI3299" s="12">
        <v>643</v>
      </c>
      <c r="AJ3299" s="16">
        <v>9</v>
      </c>
      <c r="AK3299" s="17">
        <v>0.97784933788633865</v>
      </c>
      <c r="AL3299" t="str">
        <f>IF(AK3299&lt;='CAV Tier 1 Analysis'!$A$5,"Tier 1", "Tier 2")</f>
        <v>Tier 2</v>
      </c>
      <c r="AM3299" t="str">
        <f t="shared" si="103"/>
        <v>Ohio - Tier 2</v>
      </c>
      <c r="AN3299" t="str">
        <f t="shared" si="104"/>
        <v>Valleyview, Village Of - Tier 2</v>
      </c>
    </row>
    <row r="3300" spans="1:40" x14ac:dyDescent="0.3">
      <c r="A3300">
        <v>5</v>
      </c>
      <c r="B3300" t="s">
        <v>27</v>
      </c>
      <c r="C3300" t="s">
        <v>7067</v>
      </c>
      <c r="D3300" t="s">
        <v>10784</v>
      </c>
      <c r="E3300" t="s">
        <v>3401</v>
      </c>
      <c r="F3300" s="12">
        <v>345.54703760565076</v>
      </c>
      <c r="G3300" s="12">
        <v>446.25362901578103</v>
      </c>
      <c r="H3300" s="12">
        <v>157.44929987830659</v>
      </c>
      <c r="I3300">
        <v>1</v>
      </c>
      <c r="J3300" s="15">
        <v>1.5963541003640808E-2</v>
      </c>
      <c r="K3300" s="15">
        <v>0.98403645899635916</v>
      </c>
      <c r="L3300" s="56">
        <v>1.9638500000000001</v>
      </c>
      <c r="M3300">
        <v>0</v>
      </c>
      <c r="N3300">
        <v>0</v>
      </c>
      <c r="O3300" s="12">
        <v>16</v>
      </c>
      <c r="P3300" s="12">
        <v>2</v>
      </c>
      <c r="Q3300" s="12">
        <v>0</v>
      </c>
      <c r="R3300" s="12">
        <v>0.98403645899635916</v>
      </c>
      <c r="S3300" s="12">
        <v>2.5134483546018851</v>
      </c>
      <c r="T3300" s="12">
        <v>404.33113432334972</v>
      </c>
      <c r="U3300" s="12">
        <v>58.784096717698958</v>
      </c>
      <c r="V3300" s="12">
        <v>41.922494692431314</v>
      </c>
      <c r="W3300" s="57">
        <v>4.9407002667867768E-5</v>
      </c>
      <c r="X3300" s="57">
        <v>0</v>
      </c>
      <c r="Y3300" s="57">
        <v>0</v>
      </c>
      <c r="Z3300" s="57">
        <v>1.9484944416751132E-3</v>
      </c>
      <c r="AA3300" s="57">
        <v>7.7415253134879207E-4</v>
      </c>
      <c r="AB3300" s="57">
        <v>0</v>
      </c>
      <c r="AC3300" s="57">
        <v>5.5038994637992971E-5</v>
      </c>
      <c r="AD3300" s="57">
        <v>1.0439129448120987E-5</v>
      </c>
      <c r="AE3300" s="57">
        <v>3.6437422690284999E-5</v>
      </c>
      <c r="AF3300" s="57">
        <v>1.6338352504885757E-5</v>
      </c>
      <c r="AG3300" s="57">
        <v>5.9088946897280753E-5</v>
      </c>
      <c r="AH3300" s="17">
        <v>2.6812698380639441E-4</v>
      </c>
      <c r="AI3300" s="12">
        <v>644</v>
      </c>
      <c r="AJ3300" s="16">
        <v>9</v>
      </c>
      <c r="AK3300" s="17">
        <v>0.97811746487014506</v>
      </c>
      <c r="AL3300" t="str">
        <f>IF(AK3300&lt;='CAV Tier 1 Analysis'!$A$5,"Tier 1", "Tier 2")</f>
        <v>Tier 2</v>
      </c>
      <c r="AM3300" t="str">
        <f t="shared" si="103"/>
        <v>Ohio - Tier 2</v>
      </c>
      <c r="AN3300" t="str">
        <f t="shared" si="104"/>
        <v>Kirkersville, Village Of - Tier 2</v>
      </c>
    </row>
    <row r="3301" spans="1:40" x14ac:dyDescent="0.3">
      <c r="A3301">
        <v>5</v>
      </c>
      <c r="B3301" t="s">
        <v>27</v>
      </c>
      <c r="C3301" t="s">
        <v>6915</v>
      </c>
      <c r="D3301" t="s">
        <v>10592</v>
      </c>
      <c r="E3301" t="s">
        <v>3523</v>
      </c>
      <c r="F3301" s="12">
        <v>10.27814747406485</v>
      </c>
      <c r="G3301" s="12">
        <v>8.1382262377078725</v>
      </c>
      <c r="H3301" s="12">
        <v>2.1042485520703229</v>
      </c>
      <c r="I3301">
        <v>0</v>
      </c>
      <c r="J3301" s="15">
        <v>0.26518164942985945</v>
      </c>
      <c r="K3301" s="15">
        <v>0.73481835057014055</v>
      </c>
      <c r="L3301" s="56">
        <v>0.15084</v>
      </c>
      <c r="M3301">
        <v>1</v>
      </c>
      <c r="N3301">
        <v>0</v>
      </c>
      <c r="O3301" s="12">
        <v>8</v>
      </c>
      <c r="P3301" s="12">
        <v>5</v>
      </c>
      <c r="Q3301" s="12">
        <v>0</v>
      </c>
      <c r="R3301" s="12">
        <v>0</v>
      </c>
      <c r="S3301" s="12">
        <v>0.55800810184840166</v>
      </c>
      <c r="T3301" s="12">
        <v>5.5618706386986956</v>
      </c>
      <c r="U3301" s="12">
        <v>0</v>
      </c>
      <c r="V3301" s="12">
        <v>2.5763555990091769</v>
      </c>
      <c r="W3301" s="57">
        <v>3.7948683873112372E-6</v>
      </c>
      <c r="X3301" s="57">
        <v>2.7016074564365797E-5</v>
      </c>
      <c r="Y3301" s="57">
        <v>0</v>
      </c>
      <c r="Z3301" s="57">
        <v>9.742472208375566E-4</v>
      </c>
      <c r="AA3301" s="57">
        <v>1.9353813283719803E-3</v>
      </c>
      <c r="AB3301" s="57">
        <v>0</v>
      </c>
      <c r="AC3301" s="57">
        <v>0</v>
      </c>
      <c r="AD3301" s="57">
        <v>2.317580465749577E-6</v>
      </c>
      <c r="AE3301" s="57">
        <v>5.0122341370051242E-7</v>
      </c>
      <c r="AF3301" s="57">
        <v>0</v>
      </c>
      <c r="AG3301" s="57">
        <v>3.631323476697811E-6</v>
      </c>
      <c r="AH3301" s="17">
        <v>2.6789905631976021E-4</v>
      </c>
      <c r="AI3301" s="12">
        <v>645</v>
      </c>
      <c r="AJ3301" s="16">
        <v>9</v>
      </c>
      <c r="AK3301" s="17">
        <v>0.9783853639264648</v>
      </c>
      <c r="AL3301" t="str">
        <f>IF(AK3301&lt;='CAV Tier 1 Analysis'!$A$5,"Tier 1", "Tier 2")</f>
        <v>Tier 2</v>
      </c>
      <c r="AM3301" t="str">
        <f t="shared" si="103"/>
        <v>Ohio - Tier 2</v>
      </c>
      <c r="AN3301" t="str">
        <f t="shared" si="104"/>
        <v>Gilboa, Village Of - Tier 2</v>
      </c>
    </row>
    <row r="3302" spans="1:40" x14ac:dyDescent="0.3">
      <c r="A3302">
        <v>5</v>
      </c>
      <c r="B3302" t="s">
        <v>27</v>
      </c>
      <c r="C3302" t="s">
        <v>6711</v>
      </c>
      <c r="D3302" t="s">
        <v>10308</v>
      </c>
      <c r="E3302" t="s">
        <v>3476</v>
      </c>
      <c r="F3302" s="12">
        <v>63.9114765842113</v>
      </c>
      <c r="G3302" s="12">
        <v>135.74195591279991</v>
      </c>
      <c r="H3302" s="12">
        <v>48.67329192546584</v>
      </c>
      <c r="I3302">
        <v>0</v>
      </c>
      <c r="J3302" s="15">
        <v>0</v>
      </c>
      <c r="K3302" s="15">
        <v>1</v>
      </c>
      <c r="L3302" s="56">
        <v>0.54252</v>
      </c>
      <c r="M3302">
        <v>0</v>
      </c>
      <c r="N3302">
        <v>0</v>
      </c>
      <c r="O3302" s="12">
        <v>11</v>
      </c>
      <c r="P3302" s="12">
        <v>4</v>
      </c>
      <c r="Q3302" s="12">
        <v>0</v>
      </c>
      <c r="R3302" s="12">
        <v>0</v>
      </c>
      <c r="S3302" s="12">
        <v>0</v>
      </c>
      <c r="T3302" s="12">
        <v>123.26162464985995</v>
      </c>
      <c r="U3302" s="12">
        <v>59.350148065648654</v>
      </c>
      <c r="V3302" s="12">
        <v>12.480331262939956</v>
      </c>
      <c r="W3302" s="57">
        <v>1.3648846443145667E-5</v>
      </c>
      <c r="X3302" s="57">
        <v>0</v>
      </c>
      <c r="Y3302" s="57">
        <v>0</v>
      </c>
      <c r="Z3302" s="57">
        <v>1.3395899286516404E-3</v>
      </c>
      <c r="AA3302" s="57">
        <v>1.5483050626975841E-3</v>
      </c>
      <c r="AB3302" s="57">
        <v>0</v>
      </c>
      <c r="AC3302" s="57">
        <v>0</v>
      </c>
      <c r="AD3302" s="57">
        <v>0</v>
      </c>
      <c r="AE3302" s="57">
        <v>1.1108063509317615E-5</v>
      </c>
      <c r="AF3302" s="57">
        <v>1.6495679859987962E-5</v>
      </c>
      <c r="AG3302" s="57">
        <v>1.759078596506975E-5</v>
      </c>
      <c r="AH3302" s="17">
        <v>2.6788530610243137E-4</v>
      </c>
      <c r="AI3302" s="12">
        <v>646</v>
      </c>
      <c r="AJ3302" s="16">
        <v>9</v>
      </c>
      <c r="AK3302" s="17">
        <v>0.97865324923256725</v>
      </c>
      <c r="AL3302" t="str">
        <f>IF(AK3302&lt;='CAV Tier 1 Analysis'!$A$5,"Tier 1", "Tier 2")</f>
        <v>Tier 2</v>
      </c>
      <c r="AM3302" t="str">
        <f t="shared" si="103"/>
        <v>Ohio - Tier 2</v>
      </c>
      <c r="AN3302" t="str">
        <f t="shared" si="104"/>
        <v>Ashley, Village Of - Tier 2</v>
      </c>
    </row>
    <row r="3303" spans="1:40" x14ac:dyDescent="0.3">
      <c r="A3303">
        <v>5</v>
      </c>
      <c r="B3303" t="s">
        <v>27</v>
      </c>
      <c r="C3303" t="s">
        <v>7152</v>
      </c>
      <c r="D3303" t="s">
        <v>10899</v>
      </c>
      <c r="E3303" t="s">
        <v>3524</v>
      </c>
      <c r="F3303" s="12">
        <v>415.75696113186808</v>
      </c>
      <c r="G3303" s="12">
        <v>535.28461313994285</v>
      </c>
      <c r="H3303" s="12">
        <v>353.73929084108244</v>
      </c>
      <c r="I3303">
        <v>0</v>
      </c>
      <c r="J3303" s="15">
        <v>0</v>
      </c>
      <c r="K3303" s="15">
        <v>1.0000000000000002</v>
      </c>
      <c r="L3303" s="56">
        <v>2.8294599999999996</v>
      </c>
      <c r="M3303">
        <v>4</v>
      </c>
      <c r="N3303">
        <v>0</v>
      </c>
      <c r="O3303" s="12">
        <v>9</v>
      </c>
      <c r="P3303" s="12">
        <v>4</v>
      </c>
      <c r="Q3303" s="12">
        <v>0</v>
      </c>
      <c r="R3303" s="12">
        <v>0</v>
      </c>
      <c r="S3303" s="12">
        <v>0</v>
      </c>
      <c r="T3303" s="12">
        <v>639.0644818368645</v>
      </c>
      <c r="U3303" s="12">
        <v>223.30752070499642</v>
      </c>
      <c r="V3303" s="12">
        <v>0</v>
      </c>
      <c r="W3303" s="57">
        <v>7.1184223728199759E-5</v>
      </c>
      <c r="X3303" s="57">
        <v>1.0806429825746319E-4</v>
      </c>
      <c r="Y3303" s="57">
        <v>0</v>
      </c>
      <c r="Z3303" s="57">
        <v>1.0960281234422512E-3</v>
      </c>
      <c r="AA3303" s="57">
        <v>1.5483050626975841E-3</v>
      </c>
      <c r="AB3303" s="57">
        <v>0</v>
      </c>
      <c r="AC3303" s="57">
        <v>0</v>
      </c>
      <c r="AD3303" s="57">
        <v>0</v>
      </c>
      <c r="AE3303" s="57">
        <v>5.7591069977845775E-5</v>
      </c>
      <c r="AF3303" s="57">
        <v>6.2065714946535997E-5</v>
      </c>
      <c r="AG3303" s="57">
        <v>0</v>
      </c>
      <c r="AH3303" s="17">
        <v>2.6756713573180727E-4</v>
      </c>
      <c r="AI3303" s="12">
        <v>647</v>
      </c>
      <c r="AJ3303" s="16">
        <v>9</v>
      </c>
      <c r="AK3303" s="17">
        <v>0.97892081636829908</v>
      </c>
      <c r="AL3303" t="str">
        <f>IF(AK3303&lt;='CAV Tier 1 Analysis'!$A$5,"Tier 1", "Tier 2")</f>
        <v>Tier 2</v>
      </c>
      <c r="AM3303" t="str">
        <f t="shared" si="103"/>
        <v>Ohio - Tier 2</v>
      </c>
      <c r="AN3303" t="str">
        <f t="shared" si="104"/>
        <v>Roaming Shores, Village Of - Tier 2</v>
      </c>
    </row>
    <row r="3304" spans="1:40" x14ac:dyDescent="0.3">
      <c r="A3304">
        <v>5</v>
      </c>
      <c r="B3304" t="s">
        <v>27</v>
      </c>
      <c r="C3304" t="s">
        <v>6886</v>
      </c>
      <c r="D3304" t="s">
        <v>10555</v>
      </c>
      <c r="E3304" t="s">
        <v>3495</v>
      </c>
      <c r="F3304" s="12">
        <v>94.035281950208798</v>
      </c>
      <c r="G3304" s="12">
        <v>65.378321027104761</v>
      </c>
      <c r="H3304" s="12">
        <v>28.381675952694124</v>
      </c>
      <c r="I3304">
        <v>0</v>
      </c>
      <c r="J3304" s="15">
        <v>0</v>
      </c>
      <c r="K3304" s="15">
        <v>0.99999999999999989</v>
      </c>
      <c r="L3304" s="56">
        <v>0.75889000000000006</v>
      </c>
      <c r="M3304">
        <v>1</v>
      </c>
      <c r="N3304">
        <v>0</v>
      </c>
      <c r="O3304" s="12">
        <v>11</v>
      </c>
      <c r="P3304" s="12">
        <v>4</v>
      </c>
      <c r="Q3304" s="12">
        <v>0</v>
      </c>
      <c r="R3304" s="12">
        <v>0</v>
      </c>
      <c r="S3304" s="12">
        <v>0</v>
      </c>
      <c r="T3304" s="12">
        <v>71.011090146429098</v>
      </c>
      <c r="U3304" s="12">
        <v>0</v>
      </c>
      <c r="V3304" s="12">
        <v>0</v>
      </c>
      <c r="W3304" s="57">
        <v>1.9092334065543789E-5</v>
      </c>
      <c r="X3304" s="57">
        <v>2.7016074564365797E-5</v>
      </c>
      <c r="Y3304" s="57">
        <v>0</v>
      </c>
      <c r="Z3304" s="57">
        <v>1.3395899286516404E-3</v>
      </c>
      <c r="AA3304" s="57">
        <v>1.5483050626975841E-3</v>
      </c>
      <c r="AB3304" s="57">
        <v>0</v>
      </c>
      <c r="AC3304" s="57">
        <v>0</v>
      </c>
      <c r="AD3304" s="57">
        <v>0</v>
      </c>
      <c r="AE3304" s="57">
        <v>6.3993615324565566E-6</v>
      </c>
      <c r="AF3304" s="57">
        <v>0</v>
      </c>
      <c r="AG3304" s="57">
        <v>0</v>
      </c>
      <c r="AH3304" s="17">
        <v>2.6730934195559917E-4</v>
      </c>
      <c r="AI3304" s="12">
        <v>648</v>
      </c>
      <c r="AJ3304" s="16">
        <v>9</v>
      </c>
      <c r="AK3304" s="17">
        <v>0.97918812571025471</v>
      </c>
      <c r="AL3304" t="str">
        <f>IF(AK3304&lt;='CAV Tier 1 Analysis'!$A$5,"Tier 1", "Tier 2")</f>
        <v>Tier 2</v>
      </c>
      <c r="AM3304" t="str">
        <f t="shared" si="103"/>
        <v>Ohio - Tier 2</v>
      </c>
      <c r="AN3304" t="str">
        <f t="shared" si="104"/>
        <v>Frazeysburg, Village Of - Tier 2</v>
      </c>
    </row>
    <row r="3305" spans="1:40" x14ac:dyDescent="0.3">
      <c r="A3305">
        <v>5</v>
      </c>
      <c r="B3305" t="s">
        <v>27</v>
      </c>
      <c r="C3305" t="s">
        <v>6759</v>
      </c>
      <c r="D3305" t="s">
        <v>10374</v>
      </c>
      <c r="E3305" t="s">
        <v>3484</v>
      </c>
      <c r="F3305" s="12">
        <v>3506.1824346109652</v>
      </c>
      <c r="G3305" s="12">
        <v>2777.4026236366972</v>
      </c>
      <c r="H3305" s="12">
        <v>1023.5257536476445</v>
      </c>
      <c r="I3305">
        <v>1</v>
      </c>
      <c r="J3305" s="15">
        <v>0</v>
      </c>
      <c r="K3305" s="15">
        <v>1.0000000000000002</v>
      </c>
      <c r="L3305" s="56">
        <v>1.6570299999999998</v>
      </c>
      <c r="M3305">
        <v>2</v>
      </c>
      <c r="N3305">
        <v>0</v>
      </c>
      <c r="O3305" s="12">
        <v>12</v>
      </c>
      <c r="P3305" s="12">
        <v>1</v>
      </c>
      <c r="Q3305" s="12">
        <v>0</v>
      </c>
      <c r="R3305" s="12">
        <v>1.0000000000000002</v>
      </c>
      <c r="S3305" s="12">
        <v>0</v>
      </c>
      <c r="T3305" s="12">
        <v>2255.3834390052434</v>
      </c>
      <c r="U3305" s="12">
        <v>0</v>
      </c>
      <c r="V3305" s="12">
        <v>522.01918463145375</v>
      </c>
      <c r="W3305" s="57">
        <v>4.1687952557851623E-5</v>
      </c>
      <c r="X3305" s="57">
        <v>5.4032149128731594E-5</v>
      </c>
      <c r="Y3305" s="57">
        <v>0</v>
      </c>
      <c r="Z3305" s="57">
        <v>1.4613708312563348E-3</v>
      </c>
      <c r="AA3305" s="57">
        <v>3.8707626567439604E-4</v>
      </c>
      <c r="AB3305" s="57">
        <v>0</v>
      </c>
      <c r="AC3305" s="57">
        <v>5.5931865262521358E-5</v>
      </c>
      <c r="AD3305" s="57">
        <v>0</v>
      </c>
      <c r="AE3305" s="57">
        <v>2.0325014009428668E-4</v>
      </c>
      <c r="AF3305" s="57">
        <v>0</v>
      </c>
      <c r="AG3305" s="57">
        <v>7.3577596243619122E-4</v>
      </c>
      <c r="AH3305" s="17">
        <v>2.6719319694639213E-4</v>
      </c>
      <c r="AI3305" s="12">
        <v>649</v>
      </c>
      <c r="AJ3305" s="16">
        <v>9</v>
      </c>
      <c r="AK3305" s="17">
        <v>0.97945531890720106</v>
      </c>
      <c r="AL3305" t="str">
        <f>IF(AK3305&lt;='CAV Tier 1 Analysis'!$A$5,"Tier 1", "Tier 2")</f>
        <v>Tier 2</v>
      </c>
      <c r="AM3305" t="str">
        <f t="shared" si="103"/>
        <v>Ohio - Tier 2</v>
      </c>
      <c r="AN3305" t="str">
        <f t="shared" si="104"/>
        <v>Glendale, Village Of - Tier 2</v>
      </c>
    </row>
    <row r="3306" spans="1:40" x14ac:dyDescent="0.3">
      <c r="A3306">
        <v>5</v>
      </c>
      <c r="B3306" t="s">
        <v>27</v>
      </c>
      <c r="C3306" t="s">
        <v>7120</v>
      </c>
      <c r="D3306" t="s">
        <v>10861</v>
      </c>
      <c r="E3306" t="s">
        <v>3541</v>
      </c>
      <c r="F3306" s="12">
        <v>41.636529664387531</v>
      </c>
      <c r="G3306" s="12">
        <v>71.959056511415284</v>
      </c>
      <c r="H3306" s="12">
        <v>26.47026791612619</v>
      </c>
      <c r="I3306">
        <v>0</v>
      </c>
      <c r="J3306" s="15">
        <v>0</v>
      </c>
      <c r="K3306" s="15">
        <v>1</v>
      </c>
      <c r="L3306" s="56">
        <v>0.49578999999999995</v>
      </c>
      <c r="M3306">
        <v>1</v>
      </c>
      <c r="N3306">
        <v>0</v>
      </c>
      <c r="O3306" s="12">
        <v>6.666666666666667</v>
      </c>
      <c r="P3306" s="12">
        <v>5.333333333333333</v>
      </c>
      <c r="Q3306" s="12">
        <v>0</v>
      </c>
      <c r="R3306" s="12">
        <v>0</v>
      </c>
      <c r="S3306" s="12">
        <v>0</v>
      </c>
      <c r="T3306" s="12">
        <v>64.47056013905717</v>
      </c>
      <c r="U3306" s="12">
        <v>22.834030474669639</v>
      </c>
      <c r="V3306" s="12">
        <v>7.4884963723581137</v>
      </c>
      <c r="W3306" s="57">
        <v>1.2473202053467503E-5</v>
      </c>
      <c r="X3306" s="57">
        <v>2.7016074564365797E-5</v>
      </c>
      <c r="Y3306" s="57">
        <v>0</v>
      </c>
      <c r="Z3306" s="57">
        <v>8.1187268403129715E-4</v>
      </c>
      <c r="AA3306" s="57">
        <v>2.0644067502634455E-3</v>
      </c>
      <c r="AB3306" s="57">
        <v>0</v>
      </c>
      <c r="AC3306" s="57">
        <v>0</v>
      </c>
      <c r="AD3306" s="57">
        <v>0</v>
      </c>
      <c r="AE3306" s="57">
        <v>5.8099435127536377E-6</v>
      </c>
      <c r="AF3306" s="57">
        <v>6.3464518438390971E-6</v>
      </c>
      <c r="AG3306" s="57">
        <v>1.055489106106643E-5</v>
      </c>
      <c r="AH3306" s="17">
        <v>2.6713454521183958E-4</v>
      </c>
      <c r="AI3306" s="12">
        <v>650</v>
      </c>
      <c r="AJ3306" s="16">
        <v>9</v>
      </c>
      <c r="AK3306" s="17">
        <v>0.97972245345241293</v>
      </c>
      <c r="AL3306" t="str">
        <f>IF(AK3306&lt;='CAV Tier 1 Analysis'!$A$5,"Tier 1", "Tier 2")</f>
        <v>Tier 2</v>
      </c>
      <c r="AM3306" t="str">
        <f t="shared" si="103"/>
        <v>Ohio - Tier 2</v>
      </c>
      <c r="AN3306" t="str">
        <f t="shared" si="104"/>
        <v>Clarksville, Village Of - Tier 2</v>
      </c>
    </row>
    <row r="3307" spans="1:40" x14ac:dyDescent="0.3">
      <c r="A3307">
        <v>5</v>
      </c>
      <c r="B3307" t="s">
        <v>27</v>
      </c>
      <c r="C3307" t="s">
        <v>6914</v>
      </c>
      <c r="D3307" t="s">
        <v>10591</v>
      </c>
      <c r="E3307" t="s">
        <v>3521</v>
      </c>
      <c r="F3307" s="12">
        <v>35.176285149902142</v>
      </c>
      <c r="G3307" s="12">
        <v>44.910826933625899</v>
      </c>
      <c r="H3307" s="12">
        <v>18.805026055951728</v>
      </c>
      <c r="I3307">
        <v>0</v>
      </c>
      <c r="J3307" s="15">
        <v>0</v>
      </c>
      <c r="K3307" s="15">
        <v>1</v>
      </c>
      <c r="L3307" s="56">
        <v>0.51624000000000003</v>
      </c>
      <c r="M3307">
        <v>0</v>
      </c>
      <c r="N3307">
        <v>0</v>
      </c>
      <c r="O3307" s="12">
        <v>8</v>
      </c>
      <c r="P3307" s="12">
        <v>5</v>
      </c>
      <c r="Q3307" s="12">
        <v>0</v>
      </c>
      <c r="R3307" s="12">
        <v>0</v>
      </c>
      <c r="S3307" s="12">
        <v>0</v>
      </c>
      <c r="T3307" s="12">
        <v>49.247044706527703</v>
      </c>
      <c r="U3307" s="12">
        <v>14.070759556625561</v>
      </c>
      <c r="V3307" s="12">
        <v>0</v>
      </c>
      <c r="W3307" s="57">
        <v>1.2987687989031777E-5</v>
      </c>
      <c r="X3307" s="57">
        <v>0</v>
      </c>
      <c r="Y3307" s="57">
        <v>0</v>
      </c>
      <c r="Z3307" s="57">
        <v>9.742472208375566E-4</v>
      </c>
      <c r="AA3307" s="57">
        <v>1.9353813283719803E-3</v>
      </c>
      <c r="AB3307" s="57">
        <v>0</v>
      </c>
      <c r="AC3307" s="57">
        <v>0</v>
      </c>
      <c r="AD3307" s="57">
        <v>0</v>
      </c>
      <c r="AE3307" s="57">
        <v>4.4380341554011404E-6</v>
      </c>
      <c r="AF3307" s="57">
        <v>3.9108031335696493E-6</v>
      </c>
      <c r="AG3307" s="57">
        <v>0</v>
      </c>
      <c r="AH3307" s="17">
        <v>2.6645137040795817E-4</v>
      </c>
      <c r="AI3307" s="12">
        <v>651</v>
      </c>
      <c r="AJ3307" s="16">
        <v>9</v>
      </c>
      <c r="AK3307" s="17">
        <v>0.97998890482282086</v>
      </c>
      <c r="AL3307" t="str">
        <f>IF(AK3307&lt;='CAV Tier 1 Analysis'!$A$5,"Tier 1", "Tier 2")</f>
        <v>Tier 2</v>
      </c>
      <c r="AM3307" t="str">
        <f t="shared" si="103"/>
        <v>Ohio - Tier 2</v>
      </c>
      <c r="AN3307" t="str">
        <f t="shared" si="104"/>
        <v>Fort Jennings, Village Of - Tier 2</v>
      </c>
    </row>
    <row r="3308" spans="1:40" x14ac:dyDescent="0.3">
      <c r="A3308">
        <v>5</v>
      </c>
      <c r="B3308" t="s">
        <v>27</v>
      </c>
      <c r="C3308" t="s">
        <v>6715</v>
      </c>
      <c r="D3308" t="s">
        <v>10312</v>
      </c>
      <c r="E3308" t="s">
        <v>3450</v>
      </c>
      <c r="F3308" s="12">
        <v>298.47385242581896</v>
      </c>
      <c r="G3308" s="12">
        <v>1504.0260003990011</v>
      </c>
      <c r="H3308" s="12">
        <v>512.11338501887167</v>
      </c>
      <c r="I3308">
        <v>0</v>
      </c>
      <c r="J3308" s="15">
        <v>3.564056314457912E-2</v>
      </c>
      <c r="K3308" s="15">
        <v>0.96435943685542103</v>
      </c>
      <c r="L3308" s="56">
        <v>2.53363</v>
      </c>
      <c r="M3308">
        <v>0</v>
      </c>
      <c r="N3308">
        <v>0</v>
      </c>
      <c r="O3308" s="12">
        <v>11</v>
      </c>
      <c r="P3308" s="12">
        <v>2</v>
      </c>
      <c r="Q3308" s="12">
        <v>0</v>
      </c>
      <c r="R3308" s="12">
        <v>0</v>
      </c>
      <c r="S3308" s="12">
        <v>18.252009435949255</v>
      </c>
      <c r="T3308" s="12">
        <v>1313.0694572038392</v>
      </c>
      <c r="U3308" s="12">
        <v>1014.5956047780203</v>
      </c>
      <c r="V3308" s="12">
        <v>190.95654319516188</v>
      </c>
      <c r="W3308" s="57">
        <v>6.3741662636856083E-5</v>
      </c>
      <c r="X3308" s="57">
        <v>0</v>
      </c>
      <c r="Y3308" s="57">
        <v>0</v>
      </c>
      <c r="Z3308" s="57">
        <v>1.3395899286516404E-3</v>
      </c>
      <c r="AA3308" s="57">
        <v>7.7415253134879207E-4</v>
      </c>
      <c r="AB3308" s="57">
        <v>0</v>
      </c>
      <c r="AC3308" s="57">
        <v>0</v>
      </c>
      <c r="AD3308" s="57">
        <v>7.5806247954666889E-5</v>
      </c>
      <c r="AE3308" s="57">
        <v>1.1833089953339363E-4</v>
      </c>
      <c r="AF3308" s="57">
        <v>2.8199498786854758E-4</v>
      </c>
      <c r="AG3308" s="57">
        <v>2.6914956095359298E-4</v>
      </c>
      <c r="AH3308" s="17">
        <v>2.657059835406809E-4</v>
      </c>
      <c r="AI3308" s="12">
        <v>652</v>
      </c>
      <c r="AJ3308" s="16">
        <v>9</v>
      </c>
      <c r="AK3308" s="17">
        <v>0.98025461080636156</v>
      </c>
      <c r="AL3308" t="str">
        <f>IF(AK3308&lt;='CAV Tier 1 Analysis'!$A$5,"Tier 1", "Tier 2")</f>
        <v>Tier 2</v>
      </c>
      <c r="AM3308" t="str">
        <f t="shared" si="103"/>
        <v>Ohio - Tier 2</v>
      </c>
      <c r="AN3308" t="str">
        <f t="shared" si="104"/>
        <v>Sunbury, Village Of - Tier 2</v>
      </c>
    </row>
    <row r="3309" spans="1:40" x14ac:dyDescent="0.3">
      <c r="A3309">
        <v>5</v>
      </c>
      <c r="B3309" t="s">
        <v>27</v>
      </c>
      <c r="C3309" t="s">
        <v>7085</v>
      </c>
      <c r="D3309" t="s">
        <v>10809</v>
      </c>
      <c r="E3309" t="s">
        <v>3414</v>
      </c>
      <c r="F3309" s="12">
        <v>275.79884217645434</v>
      </c>
      <c r="G3309" s="12">
        <v>83.418197608576321</v>
      </c>
      <c r="H3309" s="12">
        <v>25.035804656397854</v>
      </c>
      <c r="I3309">
        <v>0</v>
      </c>
      <c r="J3309" s="15">
        <v>0</v>
      </c>
      <c r="K3309" s="15">
        <v>1</v>
      </c>
      <c r="L3309" s="56">
        <v>0.49634</v>
      </c>
      <c r="M3309">
        <v>1</v>
      </c>
      <c r="N3309">
        <v>0</v>
      </c>
      <c r="O3309" s="12">
        <v>17</v>
      </c>
      <c r="P3309" s="12">
        <v>2</v>
      </c>
      <c r="Q3309" s="12">
        <v>0</v>
      </c>
      <c r="R3309" s="12">
        <v>0</v>
      </c>
      <c r="S3309" s="12">
        <v>0</v>
      </c>
      <c r="T3309" s="12">
        <v>62.037758370330216</v>
      </c>
      <c r="U3309" s="12">
        <v>0</v>
      </c>
      <c r="V3309" s="12">
        <v>21.380439238246105</v>
      </c>
      <c r="W3309" s="57">
        <v>1.2487039083519355E-5</v>
      </c>
      <c r="X3309" s="57">
        <v>2.7016074564365797E-5</v>
      </c>
      <c r="Y3309" s="57">
        <v>0</v>
      </c>
      <c r="Z3309" s="57">
        <v>2.0702753442798077E-3</v>
      </c>
      <c r="AA3309" s="57">
        <v>7.7415253134879207E-4</v>
      </c>
      <c r="AB3309" s="57">
        <v>0</v>
      </c>
      <c r="AC3309" s="57">
        <v>0</v>
      </c>
      <c r="AD3309" s="57">
        <v>0</v>
      </c>
      <c r="AE3309" s="57">
        <v>5.5907048273204101E-6</v>
      </c>
      <c r="AF3309" s="57">
        <v>0</v>
      </c>
      <c r="AG3309" s="57">
        <v>3.0135316327378451E-5</v>
      </c>
      <c r="AH3309" s="17">
        <v>2.6542336458465309E-4</v>
      </c>
      <c r="AI3309" s="12">
        <v>653</v>
      </c>
      <c r="AJ3309" s="16">
        <v>9</v>
      </c>
      <c r="AK3309" s="17">
        <v>0.98052003417094624</v>
      </c>
      <c r="AL3309" t="str">
        <f>IF(AK3309&lt;='CAV Tier 1 Analysis'!$A$5,"Tier 1", "Tier 2")</f>
        <v>Tier 2</v>
      </c>
      <c r="AM3309" t="str">
        <f t="shared" si="103"/>
        <v>Ohio - Tier 2</v>
      </c>
      <c r="AN3309" t="str">
        <f t="shared" si="104"/>
        <v>Kipton, Village Of - Tier 2</v>
      </c>
    </row>
    <row r="3310" spans="1:40" x14ac:dyDescent="0.3">
      <c r="A3310">
        <v>5</v>
      </c>
      <c r="B3310" t="s">
        <v>27</v>
      </c>
      <c r="C3310" t="s">
        <v>7121</v>
      </c>
      <c r="D3310" t="s">
        <v>10864</v>
      </c>
      <c r="E3310" t="s">
        <v>3463</v>
      </c>
      <c r="F3310" s="12">
        <v>39.470280264716543</v>
      </c>
      <c r="G3310" s="12">
        <v>19.480501971227483</v>
      </c>
      <c r="H3310" s="12">
        <v>8.7546708091210732</v>
      </c>
      <c r="I3310">
        <v>0</v>
      </c>
      <c r="J3310" s="15">
        <v>0.18138213184465626</v>
      </c>
      <c r="K3310" s="15">
        <v>0.81861786815534365</v>
      </c>
      <c r="L3310" s="56">
        <v>0.49619000000000002</v>
      </c>
      <c r="M3310">
        <v>1</v>
      </c>
      <c r="N3310">
        <v>0</v>
      </c>
      <c r="O3310" s="12">
        <v>14</v>
      </c>
      <c r="P3310" s="12">
        <v>3</v>
      </c>
      <c r="Q3310" s="12">
        <v>0</v>
      </c>
      <c r="R3310" s="12">
        <v>0</v>
      </c>
      <c r="S3310" s="12">
        <v>1.5879408549565621</v>
      </c>
      <c r="T3310" s="12">
        <v>19.507690389889348</v>
      </c>
      <c r="U3310" s="12">
        <v>0</v>
      </c>
      <c r="V3310" s="12">
        <v>0</v>
      </c>
      <c r="W3310" s="57">
        <v>1.248326534805067E-5</v>
      </c>
      <c r="X3310" s="57">
        <v>2.7016074564365797E-5</v>
      </c>
      <c r="Y3310" s="57">
        <v>0</v>
      </c>
      <c r="Z3310" s="57">
        <v>1.704932636465724E-3</v>
      </c>
      <c r="AA3310" s="57">
        <v>1.1612287970231882E-3</v>
      </c>
      <c r="AB3310" s="57">
        <v>0</v>
      </c>
      <c r="AC3310" s="57">
        <v>0</v>
      </c>
      <c r="AD3310" s="57">
        <v>6.5952101663442043E-6</v>
      </c>
      <c r="AE3310" s="57">
        <v>1.7579896775378256E-6</v>
      </c>
      <c r="AF3310" s="57">
        <v>0</v>
      </c>
      <c r="AG3310" s="57">
        <v>0</v>
      </c>
      <c r="AH3310" s="17">
        <v>2.6491036120411006E-4</v>
      </c>
      <c r="AI3310" s="12">
        <v>654</v>
      </c>
      <c r="AJ3310" s="16">
        <v>9</v>
      </c>
      <c r="AK3310" s="17">
        <v>0.98078494453215037</v>
      </c>
      <c r="AL3310" t="str">
        <f>IF(AK3310&lt;='CAV Tier 1 Analysis'!$A$5,"Tier 1", "Tier 2")</f>
        <v>Tier 2</v>
      </c>
      <c r="AM3310" t="str">
        <f t="shared" si="103"/>
        <v>Ohio - Tier 2</v>
      </c>
      <c r="AN3310" t="str">
        <f t="shared" si="104"/>
        <v>Cumberland, Village Of - Tier 2</v>
      </c>
    </row>
    <row r="3311" spans="1:40" x14ac:dyDescent="0.3">
      <c r="A3311">
        <v>5</v>
      </c>
      <c r="B3311" t="s">
        <v>27</v>
      </c>
      <c r="C3311" t="s">
        <v>6976</v>
      </c>
      <c r="D3311" t="s">
        <v>10684</v>
      </c>
      <c r="E3311" t="s">
        <v>3637</v>
      </c>
      <c r="F3311" s="12">
        <v>55.439842928457409</v>
      </c>
      <c r="G3311" s="12">
        <v>64.365426502570614</v>
      </c>
      <c r="H3311" s="12">
        <v>17.398201831498781</v>
      </c>
      <c r="I3311">
        <v>3</v>
      </c>
      <c r="J3311" s="15">
        <v>0</v>
      </c>
      <c r="K3311" s="15">
        <v>1</v>
      </c>
      <c r="L3311" s="56">
        <v>0.31684000000000001</v>
      </c>
      <c r="M3311">
        <v>12</v>
      </c>
      <c r="N3311">
        <v>0</v>
      </c>
      <c r="O3311" s="12">
        <v>7</v>
      </c>
      <c r="P3311" s="12">
        <v>4</v>
      </c>
      <c r="Q3311" s="12">
        <v>0</v>
      </c>
      <c r="R3311" s="12">
        <v>3</v>
      </c>
      <c r="S3311" s="12">
        <v>0</v>
      </c>
      <c r="T3311" s="12">
        <v>60.035676729633124</v>
      </c>
      <c r="U3311" s="12">
        <v>4.5958338011757149</v>
      </c>
      <c r="V3311" s="12">
        <v>4.3297497729374896</v>
      </c>
      <c r="W3311" s="57">
        <v>7.9711356393244001E-6</v>
      </c>
      <c r="X3311" s="57">
        <v>3.2419289477238959E-4</v>
      </c>
      <c r="Y3311" s="57">
        <v>0</v>
      </c>
      <c r="Z3311" s="57">
        <v>8.5246631823286201E-4</v>
      </c>
      <c r="AA3311" s="57">
        <v>1.5483050626975841E-3</v>
      </c>
      <c r="AB3311" s="57">
        <v>0</v>
      </c>
      <c r="AC3311" s="57">
        <v>1.6779559578756405E-4</v>
      </c>
      <c r="AD3311" s="57">
        <v>0</v>
      </c>
      <c r="AE3311" s="57">
        <v>5.4102816820075402E-6</v>
      </c>
      <c r="AF3311" s="57">
        <v>1.2773582803879327E-6</v>
      </c>
      <c r="AG3311" s="57">
        <v>6.1026987131518712E-6</v>
      </c>
      <c r="AH3311" s="17">
        <v>2.6486557689138832E-4</v>
      </c>
      <c r="AI3311" s="12">
        <v>655</v>
      </c>
      <c r="AJ3311" s="16">
        <v>9</v>
      </c>
      <c r="AK3311" s="17">
        <v>0.9810498101090418</v>
      </c>
      <c r="AL3311" t="str">
        <f>IF(AK3311&lt;='CAV Tier 1 Analysis'!$A$5,"Tier 1", "Tier 2")</f>
        <v>Tier 2</v>
      </c>
      <c r="AM3311" t="str">
        <f t="shared" si="103"/>
        <v>Ohio - Tier 2</v>
      </c>
      <c r="AN3311" t="str">
        <f t="shared" si="104"/>
        <v>Fredericksburg, Village Of - Tier 2</v>
      </c>
    </row>
    <row r="3312" spans="1:40" x14ac:dyDescent="0.3">
      <c r="A3312">
        <v>5</v>
      </c>
      <c r="B3312" t="s">
        <v>27</v>
      </c>
      <c r="C3312" t="s">
        <v>7133</v>
      </c>
      <c r="D3312" t="s">
        <v>10879</v>
      </c>
      <c r="E3312" t="s">
        <v>3503</v>
      </c>
      <c r="F3312" s="12">
        <v>55.272012896085251</v>
      </c>
      <c r="G3312" s="12">
        <v>42.863156628599313</v>
      </c>
      <c r="H3312" s="12">
        <v>18.212370445114171</v>
      </c>
      <c r="I3312">
        <v>0</v>
      </c>
      <c r="J3312" s="15">
        <v>6.3668564767071691E-3</v>
      </c>
      <c r="K3312" s="15">
        <v>0.99363314352329279</v>
      </c>
      <c r="L3312" s="56">
        <v>0.44606000000000001</v>
      </c>
      <c r="M3312">
        <v>0</v>
      </c>
      <c r="N3312">
        <v>0</v>
      </c>
      <c r="O3312" s="12">
        <v>11</v>
      </c>
      <c r="P3312" s="12">
        <v>4</v>
      </c>
      <c r="Q3312" s="12">
        <v>0</v>
      </c>
      <c r="R3312" s="12">
        <v>0</v>
      </c>
      <c r="S3312" s="12">
        <v>0.11595554872466539</v>
      </c>
      <c r="T3312" s="12">
        <v>45.516022372650312</v>
      </c>
      <c r="U3312" s="12">
        <v>0</v>
      </c>
      <c r="V3312" s="12">
        <v>0</v>
      </c>
      <c r="W3312" s="57">
        <v>1.122208295441561E-5</v>
      </c>
      <c r="X3312" s="57">
        <v>0</v>
      </c>
      <c r="Y3312" s="57">
        <v>0</v>
      </c>
      <c r="Z3312" s="57">
        <v>1.3395899286516404E-3</v>
      </c>
      <c r="AA3312" s="57">
        <v>1.5483050626975841E-3</v>
      </c>
      <c r="AB3312" s="57">
        <v>0</v>
      </c>
      <c r="AC3312" s="57">
        <v>0</v>
      </c>
      <c r="AD3312" s="57">
        <v>4.8159930604836886E-7</v>
      </c>
      <c r="AE3312" s="57">
        <v>4.1018027195660167E-6</v>
      </c>
      <c r="AF3312" s="57">
        <v>0</v>
      </c>
      <c r="AG3312" s="57">
        <v>0</v>
      </c>
      <c r="AH3312" s="17">
        <v>2.6397277057538677E-4</v>
      </c>
      <c r="AI3312" s="12">
        <v>656</v>
      </c>
      <c r="AJ3312" s="16">
        <v>9</v>
      </c>
      <c r="AK3312" s="17">
        <v>0.98131378287961724</v>
      </c>
      <c r="AL3312" t="str">
        <f>IF(AK3312&lt;='CAV Tier 1 Analysis'!$A$5,"Tier 1", "Tier 2")</f>
        <v>Tier 2</v>
      </c>
      <c r="AM3312" t="str">
        <f t="shared" si="103"/>
        <v>Ohio - Tier 2</v>
      </c>
      <c r="AN3312" t="str">
        <f t="shared" si="104"/>
        <v>Philo, Village Of - Tier 2</v>
      </c>
    </row>
    <row r="3313" spans="1:40" x14ac:dyDescent="0.3">
      <c r="A3313">
        <v>5</v>
      </c>
      <c r="B3313" t="s">
        <v>27</v>
      </c>
      <c r="C3313" t="s">
        <v>4783</v>
      </c>
      <c r="D3313" t="s">
        <v>10869</v>
      </c>
      <c r="E3313" t="s">
        <v>3478</v>
      </c>
      <c r="F3313" s="12">
        <v>169.43303429079882</v>
      </c>
      <c r="G3313" s="12">
        <v>154.07643983307906</v>
      </c>
      <c r="H3313" s="12">
        <v>62.722563772514853</v>
      </c>
      <c r="I3313">
        <v>0</v>
      </c>
      <c r="J3313" s="15">
        <v>1.1049494257170748E-2</v>
      </c>
      <c r="K3313" s="15">
        <v>0.98895050574282928</v>
      </c>
      <c r="L3313" s="56">
        <v>0.96294000000000002</v>
      </c>
      <c r="M3313">
        <v>5</v>
      </c>
      <c r="N3313">
        <v>0</v>
      </c>
      <c r="O3313" s="12">
        <v>16</v>
      </c>
      <c r="P3313" s="12">
        <v>2</v>
      </c>
      <c r="Q3313" s="12">
        <v>0</v>
      </c>
      <c r="R3313" s="12">
        <v>0</v>
      </c>
      <c r="S3313" s="12">
        <v>0.69305260819942893</v>
      </c>
      <c r="T3313" s="12">
        <v>161.78170616271851</v>
      </c>
      <c r="U3313" s="12">
        <v>0</v>
      </c>
      <c r="V3313" s="12">
        <v>0</v>
      </c>
      <c r="W3313" s="57">
        <v>2.4225872214780448E-5</v>
      </c>
      <c r="X3313" s="57">
        <v>1.3508037282182898E-4</v>
      </c>
      <c r="Y3313" s="57">
        <v>0</v>
      </c>
      <c r="Z3313" s="57">
        <v>1.9484944416751132E-3</v>
      </c>
      <c r="AA3313" s="57">
        <v>7.7415253134879207E-4</v>
      </c>
      <c r="AB3313" s="57">
        <v>0</v>
      </c>
      <c r="AC3313" s="57">
        <v>0</v>
      </c>
      <c r="AD3313" s="57">
        <v>2.8784621247957467E-6</v>
      </c>
      <c r="AE3313" s="57">
        <v>1.4579407595884547E-5</v>
      </c>
      <c r="AF3313" s="57">
        <v>0</v>
      </c>
      <c r="AG3313" s="57">
        <v>0</v>
      </c>
      <c r="AH3313" s="17">
        <v>2.6358282616192679E-4</v>
      </c>
      <c r="AI3313" s="12">
        <v>657</v>
      </c>
      <c r="AJ3313" s="16">
        <v>9</v>
      </c>
      <c r="AK3313" s="17">
        <v>0.98157736570577914</v>
      </c>
      <c r="AL3313" t="str">
        <f>IF(AK3313&lt;='CAV Tier 1 Analysis'!$A$5,"Tier 1", "Tier 2")</f>
        <v>Tier 2</v>
      </c>
      <c r="AM3313" t="str">
        <f t="shared" si="103"/>
        <v>Ohio - Tier 2</v>
      </c>
      <c r="AN3313" t="str">
        <f t="shared" si="104"/>
        <v>Hanover, Village Of - Tier 2</v>
      </c>
    </row>
    <row r="3314" spans="1:40" x14ac:dyDescent="0.3">
      <c r="A3314">
        <v>5</v>
      </c>
      <c r="B3314" t="s">
        <v>27</v>
      </c>
      <c r="C3314" t="s">
        <v>7034</v>
      </c>
      <c r="D3314" t="s">
        <v>10749</v>
      </c>
      <c r="E3314" t="s">
        <v>3557</v>
      </c>
      <c r="F3314" s="12">
        <v>285.09946757415747</v>
      </c>
      <c r="G3314" s="12">
        <v>1019.8244201062231</v>
      </c>
      <c r="H3314" s="12">
        <v>495.344660335909</v>
      </c>
      <c r="I3314">
        <v>1</v>
      </c>
      <c r="J3314" s="15">
        <v>0</v>
      </c>
      <c r="K3314" s="15">
        <v>1</v>
      </c>
      <c r="L3314" s="56">
        <v>1.03339</v>
      </c>
      <c r="M3314">
        <v>7</v>
      </c>
      <c r="N3314">
        <v>0</v>
      </c>
      <c r="O3314" s="12">
        <v>6</v>
      </c>
      <c r="P3314" s="12">
        <v>4</v>
      </c>
      <c r="Q3314" s="12">
        <v>0</v>
      </c>
      <c r="R3314" s="12">
        <v>1</v>
      </c>
      <c r="S3314" s="12">
        <v>0</v>
      </c>
      <c r="T3314" s="12">
        <v>1161.5635300684141</v>
      </c>
      <c r="U3314" s="12">
        <v>876.46406249425672</v>
      </c>
      <c r="V3314" s="12">
        <v>0</v>
      </c>
      <c r="W3314" s="57">
        <v>2.5998269973240253E-5</v>
      </c>
      <c r="X3314" s="57">
        <v>1.8911252195056059E-4</v>
      </c>
      <c r="Y3314" s="57">
        <v>0</v>
      </c>
      <c r="Z3314" s="57">
        <v>7.3068541562816742E-4</v>
      </c>
      <c r="AA3314" s="57">
        <v>1.5483050626975841E-3</v>
      </c>
      <c r="AB3314" s="57">
        <v>0</v>
      </c>
      <c r="AC3314" s="57">
        <v>5.5931865262521345E-5</v>
      </c>
      <c r="AD3314" s="57">
        <v>0</v>
      </c>
      <c r="AE3314" s="57">
        <v>1.0467752229259429E-4</v>
      </c>
      <c r="AF3314" s="57">
        <v>2.4360294042902026E-4</v>
      </c>
      <c r="AG3314" s="57">
        <v>0</v>
      </c>
      <c r="AH3314" s="17">
        <v>2.6348305438488072E-4</v>
      </c>
      <c r="AI3314" s="12">
        <v>658</v>
      </c>
      <c r="AJ3314" s="16">
        <v>9</v>
      </c>
      <c r="AK3314" s="17">
        <v>0.98184084876016398</v>
      </c>
      <c r="AL3314" t="str">
        <f>IF(AK3314&lt;='CAV Tier 1 Analysis'!$A$5,"Tier 1", "Tier 2")</f>
        <v>Tier 2</v>
      </c>
      <c r="AM3314" t="str">
        <f t="shared" si="103"/>
        <v>Ohio - Tier 2</v>
      </c>
      <c r="AN3314" t="str">
        <f t="shared" si="104"/>
        <v>Elida, Village Of - Tier 2</v>
      </c>
    </row>
    <row r="3315" spans="1:40" x14ac:dyDescent="0.3">
      <c r="A3315">
        <v>5</v>
      </c>
      <c r="B3315" t="s">
        <v>27</v>
      </c>
      <c r="C3315" t="s">
        <v>7038</v>
      </c>
      <c r="D3315" t="s">
        <v>10754</v>
      </c>
      <c r="E3315" t="s">
        <v>3461</v>
      </c>
      <c r="F3315" s="12">
        <v>161.27839104423313</v>
      </c>
      <c r="G3315" s="12">
        <v>124.3753654849092</v>
      </c>
      <c r="H3315" s="12">
        <v>62.15710184791449</v>
      </c>
      <c r="I3315">
        <v>0</v>
      </c>
      <c r="J3315" s="15">
        <v>0</v>
      </c>
      <c r="K3315" s="15">
        <v>1</v>
      </c>
      <c r="L3315" s="56">
        <v>0.61495</v>
      </c>
      <c r="M3315">
        <v>0</v>
      </c>
      <c r="N3315">
        <v>0</v>
      </c>
      <c r="O3315" s="12">
        <v>14</v>
      </c>
      <c r="P3315" s="12">
        <v>3</v>
      </c>
      <c r="Q3315" s="12">
        <v>0</v>
      </c>
      <c r="R3315" s="12">
        <v>0</v>
      </c>
      <c r="S3315" s="12">
        <v>0</v>
      </c>
      <c r="T3315" s="12">
        <v>147.59307836497453</v>
      </c>
      <c r="U3315" s="12">
        <v>0</v>
      </c>
      <c r="V3315" s="12">
        <v>0</v>
      </c>
      <c r="W3315" s="57">
        <v>1.5471057509792133E-5</v>
      </c>
      <c r="X3315" s="57">
        <v>0</v>
      </c>
      <c r="Y3315" s="57">
        <v>0</v>
      </c>
      <c r="Z3315" s="57">
        <v>1.704932636465724E-3</v>
      </c>
      <c r="AA3315" s="57">
        <v>1.1612287970231882E-3</v>
      </c>
      <c r="AB3315" s="57">
        <v>0</v>
      </c>
      <c r="AC3315" s="57">
        <v>0</v>
      </c>
      <c r="AD3315" s="57">
        <v>0</v>
      </c>
      <c r="AE3315" s="57">
        <v>1.3300760010838388E-5</v>
      </c>
      <c r="AF3315" s="57">
        <v>0</v>
      </c>
      <c r="AG3315" s="57">
        <v>0</v>
      </c>
      <c r="AH3315" s="17">
        <v>2.631757500917766E-4</v>
      </c>
      <c r="AI3315" s="12">
        <v>659</v>
      </c>
      <c r="AJ3315" s="16">
        <v>9</v>
      </c>
      <c r="AK3315" s="17">
        <v>0.9821040245102558</v>
      </c>
      <c r="AL3315" t="str">
        <f>IF(AK3315&lt;='CAV Tier 1 Analysis'!$A$5,"Tier 1", "Tier 2")</f>
        <v>Tier 2</v>
      </c>
      <c r="AM3315" t="str">
        <f t="shared" si="103"/>
        <v>Ohio - Tier 2</v>
      </c>
      <c r="AN3315" t="str">
        <f t="shared" si="104"/>
        <v>Lucas, Village Of - Tier 2</v>
      </c>
    </row>
    <row r="3316" spans="1:40" x14ac:dyDescent="0.3">
      <c r="A3316">
        <v>5</v>
      </c>
      <c r="B3316" t="s">
        <v>27</v>
      </c>
      <c r="C3316" t="s">
        <v>6609</v>
      </c>
      <c r="D3316" t="s">
        <v>10514</v>
      </c>
      <c r="E3316" t="s">
        <v>3423</v>
      </c>
      <c r="F3316" s="12">
        <v>587.28257044834777</v>
      </c>
      <c r="G3316" s="12">
        <v>1642.7817486403344</v>
      </c>
      <c r="H3316" s="12">
        <v>849.09701284970538</v>
      </c>
      <c r="I3316">
        <v>0</v>
      </c>
      <c r="J3316" s="15">
        <v>1.9500104790282748E-3</v>
      </c>
      <c r="K3316" s="15">
        <v>0.99804998952097146</v>
      </c>
      <c r="L3316" s="56">
        <v>2.1948599999999998</v>
      </c>
      <c r="M3316">
        <v>3</v>
      </c>
      <c r="N3316">
        <v>0</v>
      </c>
      <c r="O3316" s="12">
        <v>12</v>
      </c>
      <c r="P3316" s="12">
        <v>2</v>
      </c>
      <c r="Q3316" s="12">
        <v>0</v>
      </c>
      <c r="R3316" s="12">
        <v>0</v>
      </c>
      <c r="S3316" s="12">
        <v>1.6557480727685312</v>
      </c>
      <c r="T3316" s="12">
        <v>1833.6492608422127</v>
      </c>
      <c r="U3316" s="12">
        <v>1246.3666903938649</v>
      </c>
      <c r="V3316" s="12">
        <v>0</v>
      </c>
      <c r="W3316" s="57">
        <v>5.5218806872009689E-5</v>
      </c>
      <c r="X3316" s="57">
        <v>8.1048223693097398E-5</v>
      </c>
      <c r="Y3316" s="57">
        <v>0</v>
      </c>
      <c r="Z3316" s="57">
        <v>1.4613708312563348E-3</v>
      </c>
      <c r="AA3316" s="57">
        <v>7.7415253134879207E-4</v>
      </c>
      <c r="AB3316" s="57">
        <v>0</v>
      </c>
      <c r="AC3316" s="57">
        <v>0</v>
      </c>
      <c r="AD3316" s="57">
        <v>6.8768345422579072E-6</v>
      </c>
      <c r="AE3316" s="57">
        <v>1.6524439379334225E-4</v>
      </c>
      <c r="AF3316" s="57">
        <v>3.4641305174417389E-4</v>
      </c>
      <c r="AG3316" s="57">
        <v>0</v>
      </c>
      <c r="AH3316" s="17">
        <v>2.6275678847727349E-4</v>
      </c>
      <c r="AI3316" s="12">
        <v>660</v>
      </c>
      <c r="AJ3316" s="16">
        <v>9</v>
      </c>
      <c r="AK3316" s="17">
        <v>0.98236678129873312</v>
      </c>
      <c r="AL3316" t="str">
        <f>IF(AK3316&lt;='CAV Tier 1 Analysis'!$A$5,"Tier 1", "Tier 2")</f>
        <v>Tier 2</v>
      </c>
      <c r="AM3316" t="str">
        <f t="shared" si="103"/>
        <v>Ohio - Tier 2</v>
      </c>
      <c r="AN3316" t="str">
        <f t="shared" si="104"/>
        <v>Lodi, Village Of - Tier 2</v>
      </c>
    </row>
    <row r="3317" spans="1:40" x14ac:dyDescent="0.3">
      <c r="A3317">
        <v>5</v>
      </c>
      <c r="B3317" t="s">
        <v>27</v>
      </c>
      <c r="C3317" t="s">
        <v>7137</v>
      </c>
      <c r="D3317" t="s">
        <v>10883</v>
      </c>
      <c r="E3317" t="s">
        <v>3472</v>
      </c>
      <c r="F3317" s="12">
        <v>38.08298570453465</v>
      </c>
      <c r="G3317" s="12">
        <v>39.291003201187678</v>
      </c>
      <c r="H3317" s="12">
        <v>24.226993943064148</v>
      </c>
      <c r="I3317">
        <v>0</v>
      </c>
      <c r="J3317" s="15">
        <v>0</v>
      </c>
      <c r="K3317" s="15">
        <v>1</v>
      </c>
      <c r="L3317" s="56">
        <v>0.47875000000000001</v>
      </c>
      <c r="M3317">
        <v>0</v>
      </c>
      <c r="N3317">
        <v>0</v>
      </c>
      <c r="O3317" s="12">
        <v>14</v>
      </c>
      <c r="P3317" s="12">
        <v>3</v>
      </c>
      <c r="Q3317" s="12">
        <v>0</v>
      </c>
      <c r="R3317" s="12">
        <v>0</v>
      </c>
      <c r="S3317" s="12">
        <v>0</v>
      </c>
      <c r="T3317" s="12">
        <v>39.299199521660277</v>
      </c>
      <c r="U3317" s="12">
        <v>1.2162138171256274</v>
      </c>
      <c r="V3317" s="12">
        <v>0</v>
      </c>
      <c r="W3317" s="57">
        <v>1.2044505704224709E-5</v>
      </c>
      <c r="X3317" s="57">
        <v>0</v>
      </c>
      <c r="Y3317" s="57">
        <v>0</v>
      </c>
      <c r="Z3317" s="57">
        <v>1.704932636465724E-3</v>
      </c>
      <c r="AA3317" s="57">
        <v>1.1612287970231882E-3</v>
      </c>
      <c r="AB3317" s="57">
        <v>0</v>
      </c>
      <c r="AC3317" s="57">
        <v>0</v>
      </c>
      <c r="AD3317" s="57">
        <v>0</v>
      </c>
      <c r="AE3317" s="57">
        <v>3.5415564689495821E-6</v>
      </c>
      <c r="AF3317" s="57">
        <v>3.380324131021025E-7</v>
      </c>
      <c r="AG3317" s="57">
        <v>0</v>
      </c>
      <c r="AH3317" s="17">
        <v>2.6200777527956258E-4</v>
      </c>
      <c r="AI3317" s="12">
        <v>661</v>
      </c>
      <c r="AJ3317" s="16">
        <v>9</v>
      </c>
      <c r="AK3317" s="17">
        <v>0.98262878907401263</v>
      </c>
      <c r="AL3317" t="str">
        <f>IF(AK3317&lt;='CAV Tier 1 Analysis'!$A$5,"Tier 1", "Tier 2")</f>
        <v>Tier 2</v>
      </c>
      <c r="AM3317" t="str">
        <f t="shared" si="103"/>
        <v>Ohio - Tier 2</v>
      </c>
      <c r="AN3317" t="str">
        <f t="shared" si="104"/>
        <v>Sencecaville, Village Of - Tier 2</v>
      </c>
    </row>
    <row r="3318" spans="1:40" x14ac:dyDescent="0.3">
      <c r="A3318">
        <v>5</v>
      </c>
      <c r="B3318" t="s">
        <v>27</v>
      </c>
      <c r="C3318" t="s">
        <v>6908</v>
      </c>
      <c r="D3318" t="s">
        <v>10582</v>
      </c>
      <c r="E3318" t="s">
        <v>3552</v>
      </c>
      <c r="F3318" s="12">
        <v>688.87744025037046</v>
      </c>
      <c r="G3318" s="12">
        <v>1082.4915649912095</v>
      </c>
      <c r="H3318" s="12">
        <v>533.72495375104415</v>
      </c>
      <c r="I3318">
        <v>0</v>
      </c>
      <c r="J3318" s="15">
        <v>6.2429792810783806E-2</v>
      </c>
      <c r="K3318" s="15">
        <v>0.93757020718921613</v>
      </c>
      <c r="L3318" s="56">
        <v>2.5638400000000003</v>
      </c>
      <c r="M3318">
        <v>6</v>
      </c>
      <c r="N3318">
        <v>0</v>
      </c>
      <c r="O3318" s="12">
        <v>9</v>
      </c>
      <c r="P3318" s="12">
        <v>3</v>
      </c>
      <c r="Q3318" s="12">
        <v>0</v>
      </c>
      <c r="R3318" s="12">
        <v>0</v>
      </c>
      <c r="S3318" s="12">
        <v>33.320338280622856</v>
      </c>
      <c r="T3318" s="12">
        <v>1225.0045719740078</v>
      </c>
      <c r="U3318" s="12">
        <v>536.12713172363738</v>
      </c>
      <c r="V3318" s="12">
        <v>0</v>
      </c>
      <c r="W3318" s="57">
        <v>6.4501692960249564E-5</v>
      </c>
      <c r="X3318" s="57">
        <v>1.620964473861948E-4</v>
      </c>
      <c r="Y3318" s="57">
        <v>0</v>
      </c>
      <c r="Z3318" s="57">
        <v>1.0960281234422512E-3</v>
      </c>
      <c r="AA3318" s="57">
        <v>1.1612287970231882E-3</v>
      </c>
      <c r="AB3318" s="57">
        <v>0</v>
      </c>
      <c r="AC3318" s="57">
        <v>0</v>
      </c>
      <c r="AD3318" s="57">
        <v>1.3838968440698201E-4</v>
      </c>
      <c r="AE3318" s="57">
        <v>1.1039468791154847E-4</v>
      </c>
      <c r="AF3318" s="57">
        <v>1.4901026901204011E-4</v>
      </c>
      <c r="AG3318" s="57">
        <v>0</v>
      </c>
      <c r="AH3318" s="17">
        <v>2.6196815474022319E-4</v>
      </c>
      <c r="AI3318" s="12">
        <v>662</v>
      </c>
      <c r="AJ3318" s="16">
        <v>9</v>
      </c>
      <c r="AK3318" s="17">
        <v>0.98289075722875285</v>
      </c>
      <c r="AL3318" t="str">
        <f>IF(AK3318&lt;='CAV Tier 1 Analysis'!$A$5,"Tier 1", "Tier 2")</f>
        <v>Tier 2</v>
      </c>
      <c r="AM3318" t="str">
        <f t="shared" si="103"/>
        <v>Ohio - Tier 2</v>
      </c>
      <c r="AN3318" t="str">
        <f t="shared" si="104"/>
        <v>Garrettsville, Village Of - Tier 2</v>
      </c>
    </row>
    <row r="3319" spans="1:40" x14ac:dyDescent="0.3">
      <c r="A3319">
        <v>5</v>
      </c>
      <c r="B3319" t="s">
        <v>27</v>
      </c>
      <c r="C3319" t="s">
        <v>7109</v>
      </c>
      <c r="D3319" t="s">
        <v>10848</v>
      </c>
      <c r="E3319" t="s">
        <v>3459</v>
      </c>
      <c r="F3319" s="12">
        <v>803.62689266563768</v>
      </c>
      <c r="G3319" s="12">
        <v>994.0447785191584</v>
      </c>
      <c r="H3319" s="12">
        <v>457.23489106069559</v>
      </c>
      <c r="I3319">
        <v>5</v>
      </c>
      <c r="J3319" s="15">
        <v>0</v>
      </c>
      <c r="K3319" s="15">
        <v>1.0000000000000002</v>
      </c>
      <c r="L3319" s="56">
        <v>0.50249999999999995</v>
      </c>
      <c r="M3319">
        <v>3</v>
      </c>
      <c r="N3319">
        <v>0</v>
      </c>
      <c r="O3319" s="12">
        <v>16</v>
      </c>
      <c r="P3319" s="12">
        <v>1</v>
      </c>
      <c r="Q3319" s="12">
        <v>0</v>
      </c>
      <c r="R3319" s="12">
        <v>5.0000000000000009</v>
      </c>
      <c r="S3319" s="12">
        <v>0</v>
      </c>
      <c r="T3319" s="12">
        <v>973.84875045160925</v>
      </c>
      <c r="U3319" s="12">
        <v>170.22185778597157</v>
      </c>
      <c r="V3319" s="12">
        <v>20.19602806754915</v>
      </c>
      <c r="W3319" s="57">
        <v>1.2642013820100084E-5</v>
      </c>
      <c r="X3319" s="57">
        <v>8.1048223693097398E-5</v>
      </c>
      <c r="Y3319" s="57">
        <v>0</v>
      </c>
      <c r="Z3319" s="57">
        <v>1.9484944416751132E-3</v>
      </c>
      <c r="AA3319" s="57">
        <v>3.8707626567439604E-4</v>
      </c>
      <c r="AB3319" s="57">
        <v>0</v>
      </c>
      <c r="AC3319" s="57">
        <v>2.7965932631260679E-4</v>
      </c>
      <c r="AD3319" s="57">
        <v>0</v>
      </c>
      <c r="AE3319" s="57">
        <v>8.7761083785928881E-5</v>
      </c>
      <c r="AF3319" s="57">
        <v>4.7311175502104414E-5</v>
      </c>
      <c r="AG3319" s="57">
        <v>2.8465911648975721E-5</v>
      </c>
      <c r="AH3319" s="17">
        <v>2.6113258564657477E-4</v>
      </c>
      <c r="AI3319" s="12">
        <v>663</v>
      </c>
      <c r="AJ3319" s="16">
        <v>9</v>
      </c>
      <c r="AK3319" s="17">
        <v>0.98315188981439938</v>
      </c>
      <c r="AL3319" t="str">
        <f>IF(AK3319&lt;='CAV Tier 1 Analysis'!$A$5,"Tier 1", "Tier 2")</f>
        <v>Tier 2</v>
      </c>
      <c r="AM3319" t="str">
        <f t="shared" si="103"/>
        <v>Ohio - Tier 2</v>
      </c>
      <c r="AN3319" t="str">
        <f t="shared" si="104"/>
        <v>Minerva Park, Village Of - Tier 2</v>
      </c>
    </row>
    <row r="3320" spans="1:40" x14ac:dyDescent="0.3">
      <c r="A3320">
        <v>5</v>
      </c>
      <c r="B3320" t="s">
        <v>27</v>
      </c>
      <c r="C3320" t="s">
        <v>7080</v>
      </c>
      <c r="D3320" t="s">
        <v>10804</v>
      </c>
      <c r="E3320" t="s">
        <v>3457</v>
      </c>
      <c r="F3320" s="12">
        <v>12422.148462943043</v>
      </c>
      <c r="G3320" s="12">
        <v>2604.8211868239523</v>
      </c>
      <c r="H3320" s="12">
        <v>1352.1611443434476</v>
      </c>
      <c r="I3320">
        <v>1</v>
      </c>
      <c r="J3320" s="15">
        <v>0</v>
      </c>
      <c r="K3320" s="15">
        <v>0.99999999999999989</v>
      </c>
      <c r="L3320" s="56">
        <v>3.80694</v>
      </c>
      <c r="M3320">
        <v>8</v>
      </c>
      <c r="N3320">
        <v>0</v>
      </c>
      <c r="O3320" s="12">
        <v>15</v>
      </c>
      <c r="P3320" s="12">
        <v>1</v>
      </c>
      <c r="Q3320" s="12">
        <v>0</v>
      </c>
      <c r="R3320" s="12">
        <v>0.99999999999999989</v>
      </c>
      <c r="S3320" s="12">
        <v>0</v>
      </c>
      <c r="T3320" s="12">
        <v>3140.7791312320792</v>
      </c>
      <c r="U3320" s="12">
        <v>0</v>
      </c>
      <c r="V3320" s="12">
        <v>0</v>
      </c>
      <c r="W3320" s="57">
        <v>9.5775896701078242E-5</v>
      </c>
      <c r="X3320" s="57">
        <v>2.1612859651492638E-4</v>
      </c>
      <c r="Y3320" s="57">
        <v>0</v>
      </c>
      <c r="Z3320" s="57">
        <v>1.8267135390704185E-3</v>
      </c>
      <c r="AA3320" s="57">
        <v>3.8707626567439604E-4</v>
      </c>
      <c r="AB3320" s="57">
        <v>0</v>
      </c>
      <c r="AC3320" s="57">
        <v>5.5931865262521338E-5</v>
      </c>
      <c r="AD3320" s="57">
        <v>0</v>
      </c>
      <c r="AE3320" s="57">
        <v>2.8304003097126936E-4</v>
      </c>
      <c r="AF3320" s="57">
        <v>0</v>
      </c>
      <c r="AG3320" s="57">
        <v>0</v>
      </c>
      <c r="AH3320" s="17">
        <v>2.6042419947223727E-4</v>
      </c>
      <c r="AI3320" s="12">
        <v>664</v>
      </c>
      <c r="AJ3320" s="16">
        <v>9</v>
      </c>
      <c r="AK3320" s="17">
        <v>0.98341231401387164</v>
      </c>
      <c r="AL3320" t="str">
        <f>IF(AK3320&lt;='CAV Tier 1 Analysis'!$A$5,"Tier 1", "Tier 2")</f>
        <v>Tier 2</v>
      </c>
      <c r="AM3320" t="str">
        <f t="shared" si="103"/>
        <v>Ohio - Tier 2</v>
      </c>
      <c r="AN3320" t="str">
        <f t="shared" si="104"/>
        <v>Orange, Village Of - Tier 2</v>
      </c>
    </row>
    <row r="3321" spans="1:40" x14ac:dyDescent="0.3">
      <c r="A3321">
        <v>5</v>
      </c>
      <c r="B3321" t="s">
        <v>27</v>
      </c>
      <c r="C3321" t="s">
        <v>6811</v>
      </c>
      <c r="D3321" t="s">
        <v>10447</v>
      </c>
      <c r="E3321" t="s">
        <v>3538</v>
      </c>
      <c r="F3321" s="12">
        <v>58.67961313044998</v>
      </c>
      <c r="G3321" s="12">
        <v>119.35622193549699</v>
      </c>
      <c r="H3321" s="12">
        <v>40.636875073528728</v>
      </c>
      <c r="I3321">
        <v>0</v>
      </c>
      <c r="J3321" s="15">
        <v>6.954668733049206E-2</v>
      </c>
      <c r="K3321" s="15">
        <v>0.93045331266950815</v>
      </c>
      <c r="L3321" s="56">
        <v>0.67105999999999999</v>
      </c>
      <c r="M3321">
        <v>1</v>
      </c>
      <c r="N3321">
        <v>0</v>
      </c>
      <c r="O3321" s="12">
        <v>10</v>
      </c>
      <c r="P3321" s="12">
        <v>4</v>
      </c>
      <c r="Q3321" s="12">
        <v>0</v>
      </c>
      <c r="R3321" s="12">
        <v>0</v>
      </c>
      <c r="S3321" s="12">
        <v>2.826160044826969</v>
      </c>
      <c r="T3321" s="12">
        <v>108.89655141653709</v>
      </c>
      <c r="U3321" s="12">
        <v>50.216938286087114</v>
      </c>
      <c r="V3321" s="12">
        <v>10.459670518959896</v>
      </c>
      <c r="W3321" s="57">
        <v>1.6882686157445497E-5</v>
      </c>
      <c r="X3321" s="57">
        <v>2.7016074564365797E-5</v>
      </c>
      <c r="Y3321" s="57">
        <v>0</v>
      </c>
      <c r="Z3321" s="57">
        <v>1.2178090260469457E-3</v>
      </c>
      <c r="AA3321" s="57">
        <v>1.5483050626975841E-3</v>
      </c>
      <c r="AB3321" s="57">
        <v>0</v>
      </c>
      <c r="AC3321" s="57">
        <v>0</v>
      </c>
      <c r="AD3321" s="57">
        <v>1.1737917946489567E-5</v>
      </c>
      <c r="AE3321" s="57">
        <v>9.813515053989185E-6</v>
      </c>
      <c r="AF3321" s="57">
        <v>1.3957210967692845E-5</v>
      </c>
      <c r="AG3321" s="57">
        <v>1.4742703658078279E-5</v>
      </c>
      <c r="AH3321" s="17">
        <v>2.6002401791750827E-4</v>
      </c>
      <c r="AI3321" s="12">
        <v>665</v>
      </c>
      <c r="AJ3321" s="16">
        <v>9</v>
      </c>
      <c r="AK3321" s="17">
        <v>0.98367233803178911</v>
      </c>
      <c r="AL3321" t="str">
        <f>IF(AK3321&lt;='CAV Tier 1 Analysis'!$A$5,"Tier 1", "Tier 2")</f>
        <v>Tier 2</v>
      </c>
      <c r="AM3321" t="str">
        <f t="shared" si="103"/>
        <v>Ohio - Tier 2</v>
      </c>
      <c r="AN3321" t="str">
        <f t="shared" si="104"/>
        <v>Centerburg, Village Of - Tier 2</v>
      </c>
    </row>
    <row r="3322" spans="1:40" x14ac:dyDescent="0.3">
      <c r="A3322">
        <v>5</v>
      </c>
      <c r="B3322" t="s">
        <v>27</v>
      </c>
      <c r="C3322" t="s">
        <v>7059</v>
      </c>
      <c r="D3322" t="s">
        <v>10776</v>
      </c>
      <c r="E3322" t="s">
        <v>3745</v>
      </c>
      <c r="F3322" s="12">
        <v>193.87714118875303</v>
      </c>
      <c r="G3322" s="12">
        <v>212.99738705065121</v>
      </c>
      <c r="H3322" s="12">
        <v>98.766895464208147</v>
      </c>
      <c r="I3322">
        <v>6</v>
      </c>
      <c r="J3322" s="15">
        <v>0</v>
      </c>
      <c r="K3322" s="15">
        <v>0.99999999999999978</v>
      </c>
      <c r="L3322" s="56">
        <v>1.0526399999999998</v>
      </c>
      <c r="M3322">
        <v>26</v>
      </c>
      <c r="N3322">
        <v>0</v>
      </c>
      <c r="O3322" s="12">
        <v>8</v>
      </c>
      <c r="P3322" s="12">
        <v>2</v>
      </c>
      <c r="Q3322" s="12">
        <v>0</v>
      </c>
      <c r="R3322" s="12">
        <v>5.9999999999999982</v>
      </c>
      <c r="S3322" s="12">
        <v>0</v>
      </c>
      <c r="T3322" s="12">
        <v>205.54670689371613</v>
      </c>
      <c r="U3322" s="12">
        <v>11.669565704963105</v>
      </c>
      <c r="V3322" s="12">
        <v>7.4506801569350785</v>
      </c>
      <c r="W3322" s="57">
        <v>2.6482566025055028E-5</v>
      </c>
      <c r="X3322" s="57">
        <v>7.0241793867351077E-4</v>
      </c>
      <c r="Y3322" s="57">
        <v>0</v>
      </c>
      <c r="Z3322" s="57">
        <v>9.742472208375566E-4</v>
      </c>
      <c r="AA3322" s="57">
        <v>7.7415253134879207E-4</v>
      </c>
      <c r="AB3322" s="57">
        <v>0</v>
      </c>
      <c r="AC3322" s="57">
        <v>3.3559119157512799E-4</v>
      </c>
      <c r="AD3322" s="57">
        <v>0</v>
      </c>
      <c r="AE3322" s="57">
        <v>1.8523412138954683E-5</v>
      </c>
      <c r="AF3322" s="57">
        <v>3.2434193721174882E-6</v>
      </c>
      <c r="AG3322" s="57">
        <v>1.0501589835521967E-5</v>
      </c>
      <c r="AH3322" s="17">
        <v>2.5865089725514873E-4</v>
      </c>
      <c r="AI3322" s="12">
        <v>666</v>
      </c>
      <c r="AJ3322" s="16">
        <v>10</v>
      </c>
      <c r="AK3322" s="17">
        <v>0.98393098892904429</v>
      </c>
      <c r="AL3322" t="str">
        <f>IF(AK3322&lt;='CAV Tier 1 Analysis'!$A$5,"Tier 1", "Tier 2")</f>
        <v>Tier 2</v>
      </c>
      <c r="AM3322" t="str">
        <f t="shared" si="103"/>
        <v>Ohio - Tier 2</v>
      </c>
      <c r="AN3322" t="str">
        <f t="shared" si="104"/>
        <v>Millersport, Village Of - Tier 2</v>
      </c>
    </row>
    <row r="3323" spans="1:40" x14ac:dyDescent="0.3">
      <c r="A3323">
        <v>5</v>
      </c>
      <c r="B3323" t="s">
        <v>27</v>
      </c>
      <c r="C3323" t="s">
        <v>7073</v>
      </c>
      <c r="D3323" t="s">
        <v>10792</v>
      </c>
      <c r="E3323" t="s">
        <v>3554</v>
      </c>
      <c r="F3323" s="12">
        <v>41.620372720345244</v>
      </c>
      <c r="G3323" s="12">
        <v>18.01737785826014</v>
      </c>
      <c r="H3323" s="12">
        <v>5.4645448557952214</v>
      </c>
      <c r="I3323">
        <v>0</v>
      </c>
      <c r="J3323" s="15">
        <v>0.2485399494677546</v>
      </c>
      <c r="K3323" s="15">
        <v>0.7514600505322454</v>
      </c>
      <c r="L3323" s="56">
        <v>0.48286000000000001</v>
      </c>
      <c r="M3323">
        <v>2</v>
      </c>
      <c r="N3323">
        <v>0</v>
      </c>
      <c r="O3323" s="12">
        <v>10</v>
      </c>
      <c r="P3323" s="12">
        <v>4</v>
      </c>
      <c r="Q3323" s="12">
        <v>0</v>
      </c>
      <c r="R3323" s="12">
        <v>0</v>
      </c>
      <c r="S3323" s="12">
        <v>1.3581577023236227</v>
      </c>
      <c r="T3323" s="12">
        <v>15.281868673112127</v>
      </c>
      <c r="U3323" s="12">
        <v>0</v>
      </c>
      <c r="V3323" s="12">
        <v>2.7355091851480129</v>
      </c>
      <c r="W3323" s="57">
        <v>1.2147906056066721E-5</v>
      </c>
      <c r="X3323" s="57">
        <v>5.4032149128731594E-5</v>
      </c>
      <c r="Y3323" s="57">
        <v>0</v>
      </c>
      <c r="Z3323" s="57">
        <v>1.2178090260469457E-3</v>
      </c>
      <c r="AA3323" s="57">
        <v>1.5483050626975841E-3</v>
      </c>
      <c r="AB3323" s="57">
        <v>0</v>
      </c>
      <c r="AC3323" s="57">
        <v>0</v>
      </c>
      <c r="AD3323" s="57">
        <v>5.6408495681084216E-6</v>
      </c>
      <c r="AE3323" s="57">
        <v>1.3771680216302722E-6</v>
      </c>
      <c r="AF3323" s="57">
        <v>0</v>
      </c>
      <c r="AG3323" s="57">
        <v>3.8556473836805533E-6</v>
      </c>
      <c r="AH3323" s="17">
        <v>2.5846980080934066E-4</v>
      </c>
      <c r="AI3323" s="12">
        <v>667</v>
      </c>
      <c r="AJ3323" s="16">
        <v>10</v>
      </c>
      <c r="AK3323" s="17">
        <v>0.98418945872985364</v>
      </c>
      <c r="AL3323" t="str">
        <f>IF(AK3323&lt;='CAV Tier 1 Analysis'!$A$5,"Tier 1", "Tier 2")</f>
        <v>Tier 2</v>
      </c>
      <c r="AM3323" t="str">
        <f t="shared" si="103"/>
        <v>Ohio - Tier 2</v>
      </c>
      <c r="AN3323" t="str">
        <f t="shared" si="104"/>
        <v>Darbyville, Village Of - Tier 2</v>
      </c>
    </row>
    <row r="3324" spans="1:40" x14ac:dyDescent="0.3">
      <c r="A3324">
        <v>5</v>
      </c>
      <c r="B3324" t="s">
        <v>27</v>
      </c>
      <c r="C3324" t="s">
        <v>6812</v>
      </c>
      <c r="D3324" t="s">
        <v>10448</v>
      </c>
      <c r="E3324" t="s">
        <v>3555</v>
      </c>
      <c r="F3324" s="12">
        <v>51.483914736111586</v>
      </c>
      <c r="G3324" s="12">
        <v>40.379813772155487</v>
      </c>
      <c r="H3324" s="12">
        <v>16.075605089046483</v>
      </c>
      <c r="I3324">
        <v>0</v>
      </c>
      <c r="J3324" s="15">
        <v>0</v>
      </c>
      <c r="K3324" s="15">
        <v>1</v>
      </c>
      <c r="L3324" s="56">
        <v>0.58877000000000002</v>
      </c>
      <c r="M3324">
        <v>2</v>
      </c>
      <c r="N3324">
        <v>0</v>
      </c>
      <c r="O3324" s="12">
        <v>10</v>
      </c>
      <c r="P3324" s="12">
        <v>4</v>
      </c>
      <c r="Q3324" s="12">
        <v>0</v>
      </c>
      <c r="R3324" s="12">
        <v>0</v>
      </c>
      <c r="S3324" s="12">
        <v>0</v>
      </c>
      <c r="T3324" s="12">
        <v>38.867778659165666</v>
      </c>
      <c r="U3324" s="12">
        <v>0</v>
      </c>
      <c r="V3324" s="12">
        <v>1.5120351129898211</v>
      </c>
      <c r="W3324" s="57">
        <v>1.4812414879324034E-5</v>
      </c>
      <c r="X3324" s="57">
        <v>5.4032149128731594E-5</v>
      </c>
      <c r="Y3324" s="57">
        <v>0</v>
      </c>
      <c r="Z3324" s="57">
        <v>1.2178090260469457E-3</v>
      </c>
      <c r="AA3324" s="57">
        <v>1.5483050626975841E-3</v>
      </c>
      <c r="AB3324" s="57">
        <v>0</v>
      </c>
      <c r="AC3324" s="57">
        <v>0</v>
      </c>
      <c r="AD3324" s="57">
        <v>0</v>
      </c>
      <c r="AE3324" s="57">
        <v>3.5026777801975253E-6</v>
      </c>
      <c r="AF3324" s="57">
        <v>0</v>
      </c>
      <c r="AG3324" s="57">
        <v>2.1311842998315106E-6</v>
      </c>
      <c r="AH3324" s="17">
        <v>2.5823568316660136E-4</v>
      </c>
      <c r="AI3324" s="12">
        <v>668</v>
      </c>
      <c r="AJ3324" s="16">
        <v>10</v>
      </c>
      <c r="AK3324" s="17">
        <v>0.98444769441302027</v>
      </c>
      <c r="AL3324" t="str">
        <f>IF(AK3324&lt;='CAV Tier 1 Analysis'!$A$5,"Tier 1", "Tier 2")</f>
        <v>Tier 2</v>
      </c>
      <c r="AM3324" t="str">
        <f t="shared" si="103"/>
        <v>Ohio - Tier 2</v>
      </c>
      <c r="AN3324" t="str">
        <f t="shared" si="104"/>
        <v>Danville, Village Of - Tier 2</v>
      </c>
    </row>
    <row r="3325" spans="1:40" x14ac:dyDescent="0.3">
      <c r="A3325">
        <v>5</v>
      </c>
      <c r="B3325" t="s">
        <v>27</v>
      </c>
      <c r="C3325" t="s">
        <v>6984</v>
      </c>
      <c r="D3325" t="s">
        <v>10694</v>
      </c>
      <c r="E3325" t="s">
        <v>3604</v>
      </c>
      <c r="F3325" s="12">
        <v>171.45327168959295</v>
      </c>
      <c r="G3325" s="12">
        <v>1049.7311341079997</v>
      </c>
      <c r="H3325" s="12">
        <v>402.38998516893179</v>
      </c>
      <c r="I3325">
        <v>3</v>
      </c>
      <c r="J3325" s="15">
        <v>0.17724825040840608</v>
      </c>
      <c r="K3325" s="15">
        <v>0.82275174959159392</v>
      </c>
      <c r="L3325" s="56">
        <v>0.99165999999999999</v>
      </c>
      <c r="M3325">
        <v>4</v>
      </c>
      <c r="N3325">
        <v>0</v>
      </c>
      <c r="O3325" s="12">
        <v>7.2</v>
      </c>
      <c r="P3325" s="12">
        <v>2.6</v>
      </c>
      <c r="Q3325" s="12">
        <v>0</v>
      </c>
      <c r="R3325" s="12">
        <v>2.4682552487747818</v>
      </c>
      <c r="S3325" s="12">
        <v>71.322920853057624</v>
      </c>
      <c r="T3325" s="12">
        <v>1024.0288592418487</v>
      </c>
      <c r="U3325" s="12">
        <v>852.5755875522558</v>
      </c>
      <c r="V3325" s="12">
        <v>25.702274866150901</v>
      </c>
      <c r="W3325" s="57">
        <v>2.4948416765851643E-5</v>
      </c>
      <c r="X3325" s="57">
        <v>1.0806429825746319E-4</v>
      </c>
      <c r="Y3325" s="57">
        <v>0</v>
      </c>
      <c r="Z3325" s="57">
        <v>8.7682249875380093E-4</v>
      </c>
      <c r="AA3325" s="57">
        <v>1.0063982907534297E-3</v>
      </c>
      <c r="AB3325" s="57">
        <v>0</v>
      </c>
      <c r="AC3325" s="57">
        <v>1.3805412000798221E-4</v>
      </c>
      <c r="AD3325" s="57">
        <v>2.9622617947966086E-4</v>
      </c>
      <c r="AE3325" s="57">
        <v>9.2283203601644628E-5</v>
      </c>
      <c r="AF3325" s="57">
        <v>2.3696341807179352E-4</v>
      </c>
      <c r="AG3325" s="57">
        <v>3.6226860205900253E-5</v>
      </c>
      <c r="AH3325" s="17">
        <v>2.5599884417250242E-4</v>
      </c>
      <c r="AI3325" s="12">
        <v>669</v>
      </c>
      <c r="AJ3325" s="16">
        <v>10</v>
      </c>
      <c r="AK3325" s="17">
        <v>0.98470369325719276</v>
      </c>
      <c r="AL3325" t="str">
        <f>IF(AK3325&lt;='CAV Tier 1 Analysis'!$A$5,"Tier 1", "Tier 2")</f>
        <v>Tier 2</v>
      </c>
      <c r="AM3325" t="str">
        <f t="shared" si="103"/>
        <v>Ohio - Tier 2</v>
      </c>
      <c r="AN3325" t="str">
        <f t="shared" si="104"/>
        <v>Millbury, Village Of - Tier 2</v>
      </c>
    </row>
    <row r="3326" spans="1:40" x14ac:dyDescent="0.3">
      <c r="A3326">
        <v>5</v>
      </c>
      <c r="B3326" t="s">
        <v>27</v>
      </c>
      <c r="C3326" t="s">
        <v>6829</v>
      </c>
      <c r="D3326" t="s">
        <v>10476</v>
      </c>
      <c r="E3326" t="s">
        <v>3497</v>
      </c>
      <c r="F3326" s="12">
        <v>44.690527322076143</v>
      </c>
      <c r="G3326" s="12">
        <v>15.585105987355893</v>
      </c>
      <c r="H3326" s="12">
        <v>7.8937549806088292</v>
      </c>
      <c r="I3326">
        <v>1</v>
      </c>
      <c r="J3326" s="15">
        <v>4.4883656836883345E-3</v>
      </c>
      <c r="K3326" s="15">
        <v>0.99551163431631173</v>
      </c>
      <c r="L3326" s="56">
        <v>0.25398999999999999</v>
      </c>
      <c r="M3326">
        <v>1</v>
      </c>
      <c r="N3326">
        <v>0</v>
      </c>
      <c r="O3326" s="12">
        <v>16</v>
      </c>
      <c r="P3326" s="12">
        <v>2</v>
      </c>
      <c r="Q3326" s="12">
        <v>0</v>
      </c>
      <c r="R3326" s="12">
        <v>0.99551163431631173</v>
      </c>
      <c r="S3326" s="12">
        <v>3.5430058970408546E-2</v>
      </c>
      <c r="T3326" s="12">
        <v>20.015504081885638</v>
      </c>
      <c r="U3326" s="12">
        <v>0</v>
      </c>
      <c r="V3326" s="12">
        <v>0</v>
      </c>
      <c r="W3326" s="57">
        <v>6.3899404779447176E-6</v>
      </c>
      <c r="X3326" s="57">
        <v>2.7016074564365797E-5</v>
      </c>
      <c r="Y3326" s="57">
        <v>0</v>
      </c>
      <c r="Z3326" s="57">
        <v>1.9484944416751132E-3</v>
      </c>
      <c r="AA3326" s="57">
        <v>7.7415253134879207E-4</v>
      </c>
      <c r="AB3326" s="57">
        <v>0</v>
      </c>
      <c r="AC3326" s="57">
        <v>5.5680822597852372E-5</v>
      </c>
      <c r="AD3326" s="57">
        <v>1.4715200782601257E-7</v>
      </c>
      <c r="AE3326" s="57">
        <v>1.8037527182053432E-6</v>
      </c>
      <c r="AF3326" s="57">
        <v>0</v>
      </c>
      <c r="AG3326" s="57">
        <v>0</v>
      </c>
      <c r="AH3326" s="17">
        <v>2.5578951958091814E-4</v>
      </c>
      <c r="AI3326" s="12">
        <v>670</v>
      </c>
      <c r="AJ3326" s="16">
        <v>10</v>
      </c>
      <c r="AK3326" s="17">
        <v>0.9849594827767737</v>
      </c>
      <c r="AL3326" t="str">
        <f>IF(AK3326&lt;='CAV Tier 1 Analysis'!$A$5,"Tier 1", "Tier 2")</f>
        <v>Tier 2</v>
      </c>
      <c r="AM3326" t="str">
        <f t="shared" si="103"/>
        <v>Ohio - Tier 2</v>
      </c>
      <c r="AN3326" t="str">
        <f t="shared" si="104"/>
        <v>St. Louisville, Villlage Of - Tier 2</v>
      </c>
    </row>
    <row r="3327" spans="1:40" x14ac:dyDescent="0.3">
      <c r="A3327">
        <v>5</v>
      </c>
      <c r="B3327" t="s">
        <v>27</v>
      </c>
      <c r="C3327" t="s">
        <v>7141</v>
      </c>
      <c r="D3327" t="s">
        <v>10887</v>
      </c>
      <c r="E3327" t="s">
        <v>3560</v>
      </c>
      <c r="F3327" s="12">
        <v>115.73732150683254</v>
      </c>
      <c r="G3327" s="12">
        <v>43.870253619602856</v>
      </c>
      <c r="H3327" s="12">
        <v>16.176336895747205</v>
      </c>
      <c r="I3327">
        <v>0</v>
      </c>
      <c r="J3327" s="15">
        <v>0</v>
      </c>
      <c r="K3327" s="15">
        <v>1</v>
      </c>
      <c r="L3327" s="56">
        <v>1.34273</v>
      </c>
      <c r="M3327">
        <v>0</v>
      </c>
      <c r="N3327">
        <v>0</v>
      </c>
      <c r="O3327" s="12">
        <v>10</v>
      </c>
      <c r="P3327" s="12">
        <v>4</v>
      </c>
      <c r="Q3327" s="12">
        <v>0</v>
      </c>
      <c r="R3327" s="12">
        <v>0</v>
      </c>
      <c r="S3327" s="12">
        <v>0</v>
      </c>
      <c r="T3327" s="12">
        <v>42.675736869095346</v>
      </c>
      <c r="U3327" s="12">
        <v>0</v>
      </c>
      <c r="V3327" s="12">
        <v>1.1945167505075105</v>
      </c>
      <c r="W3327" s="57">
        <v>3.3780718839130322E-5</v>
      </c>
      <c r="X3327" s="57">
        <v>0</v>
      </c>
      <c r="Y3327" s="57">
        <v>0</v>
      </c>
      <c r="Z3327" s="57">
        <v>1.2178090260469457E-3</v>
      </c>
      <c r="AA3327" s="57">
        <v>1.5483050626975841E-3</v>
      </c>
      <c r="AB3327" s="57">
        <v>0</v>
      </c>
      <c r="AC3327" s="57">
        <v>0</v>
      </c>
      <c r="AD3327" s="57">
        <v>0</v>
      </c>
      <c r="AE3327" s="57">
        <v>3.8458425060956464E-6</v>
      </c>
      <c r="AF3327" s="57">
        <v>0</v>
      </c>
      <c r="AG3327" s="57">
        <v>1.6836482980435241E-6</v>
      </c>
      <c r="AH3327" s="17">
        <v>2.5503857258070905E-4</v>
      </c>
      <c r="AI3327" s="12">
        <v>671</v>
      </c>
      <c r="AJ3327" s="16">
        <v>10</v>
      </c>
      <c r="AK3327" s="17">
        <v>0.98521452134935439</v>
      </c>
      <c r="AL3327" t="str">
        <f>IF(AK3327&lt;='CAV Tier 1 Analysis'!$A$5,"Tier 1", "Tier 2")</f>
        <v>Tier 2</v>
      </c>
      <c r="AM3327" t="str">
        <f t="shared" si="103"/>
        <v>Ohio - Tier 2</v>
      </c>
      <c r="AN3327" t="str">
        <f t="shared" si="104"/>
        <v>Williamsport, Village Of - Tier 2</v>
      </c>
    </row>
    <row r="3328" spans="1:40" x14ac:dyDescent="0.3">
      <c r="A3328">
        <v>5</v>
      </c>
      <c r="B3328" t="s">
        <v>27</v>
      </c>
      <c r="C3328" t="s">
        <v>4806</v>
      </c>
      <c r="D3328" t="s">
        <v>10285</v>
      </c>
      <c r="E3328" t="s">
        <v>3438</v>
      </c>
      <c r="F3328" s="12">
        <v>11295.9375721738</v>
      </c>
      <c r="G3328" s="12">
        <v>3135.358099049784</v>
      </c>
      <c r="H3328" s="12">
        <v>1648.0490317445335</v>
      </c>
      <c r="I3328">
        <v>2</v>
      </c>
      <c r="J3328" s="15">
        <v>0</v>
      </c>
      <c r="K3328" s="15">
        <v>0.99999999999999989</v>
      </c>
      <c r="L3328" s="56">
        <v>3.4636800000000001</v>
      </c>
      <c r="M3328">
        <v>2</v>
      </c>
      <c r="N3328">
        <v>0</v>
      </c>
      <c r="O3328" s="12">
        <v>14.666666666666666</v>
      </c>
      <c r="P3328" s="12">
        <v>1.0833333333333333</v>
      </c>
      <c r="Q3328" s="12">
        <v>0</v>
      </c>
      <c r="R3328" s="12">
        <v>1.9999999999999998</v>
      </c>
      <c r="S3328" s="12">
        <v>0</v>
      </c>
      <c r="T3328" s="12">
        <v>3622.1569081893426</v>
      </c>
      <c r="U3328" s="12">
        <v>0</v>
      </c>
      <c r="V3328" s="12">
        <v>0</v>
      </c>
      <c r="W3328" s="57">
        <v>8.7140080454535852E-5</v>
      </c>
      <c r="X3328" s="57">
        <v>5.4032149128731594E-5</v>
      </c>
      <c r="Y3328" s="57">
        <v>0</v>
      </c>
      <c r="Z3328" s="57">
        <v>1.7861199048688535E-3</v>
      </c>
      <c r="AA3328" s="57">
        <v>4.1933262114726239E-4</v>
      </c>
      <c r="AB3328" s="57">
        <v>0</v>
      </c>
      <c r="AC3328" s="57">
        <v>1.1186373052504268E-4</v>
      </c>
      <c r="AD3328" s="57">
        <v>0</v>
      </c>
      <c r="AE3328" s="57">
        <v>3.2642072576256979E-4</v>
      </c>
      <c r="AF3328" s="57">
        <v>0</v>
      </c>
      <c r="AG3328" s="57">
        <v>0</v>
      </c>
      <c r="AH3328" s="17">
        <v>2.531735647169996E-4</v>
      </c>
      <c r="AI3328" s="12">
        <v>672</v>
      </c>
      <c r="AJ3328" s="16">
        <v>10</v>
      </c>
      <c r="AK3328" s="17">
        <v>0.98546769491407138</v>
      </c>
      <c r="AL3328" t="str">
        <f>IF(AK3328&lt;='CAV Tier 1 Analysis'!$A$5,"Tier 1", "Tier 2")</f>
        <v>Tier 2</v>
      </c>
      <c r="AM3328" t="str">
        <f t="shared" si="103"/>
        <v>Ohio - Tier 2</v>
      </c>
      <c r="AN3328" t="str">
        <f t="shared" si="104"/>
        <v>Oakwood, Village Of - Tier 2</v>
      </c>
    </row>
    <row r="3329" spans="1:40" x14ac:dyDescent="0.3">
      <c r="A3329">
        <v>5</v>
      </c>
      <c r="B3329" t="s">
        <v>27</v>
      </c>
      <c r="C3329" t="s">
        <v>4650</v>
      </c>
      <c r="D3329" t="s">
        <v>10914</v>
      </c>
      <c r="E3329" t="str">
        <f>"390051A"</f>
        <v>390051A</v>
      </c>
      <c r="F3329" s="12">
        <v>433.64228054318289</v>
      </c>
      <c r="G3329" s="12">
        <v>217.18425345258308</v>
      </c>
      <c r="H3329" s="12">
        <v>104.0700052308237</v>
      </c>
      <c r="I3329">
        <v>0</v>
      </c>
      <c r="J3329" s="15">
        <v>0</v>
      </c>
      <c r="K3329" s="15">
        <v>1</v>
      </c>
      <c r="L3329" s="56">
        <v>0.88756999999999997</v>
      </c>
      <c r="M3329">
        <v>0</v>
      </c>
      <c r="N3329">
        <v>0</v>
      </c>
      <c r="O3329" s="12">
        <v>10.666666666666666</v>
      </c>
      <c r="P3329" s="12">
        <v>3.6666666666666665</v>
      </c>
      <c r="Q3329" s="12">
        <v>0</v>
      </c>
      <c r="R3329" s="12">
        <v>0</v>
      </c>
      <c r="S3329" s="12">
        <v>0</v>
      </c>
      <c r="T3329" s="12">
        <v>237.01199984139561</v>
      </c>
      <c r="U3329" s="12">
        <v>0</v>
      </c>
      <c r="V3329" s="12">
        <v>0</v>
      </c>
      <c r="W3329" s="57">
        <v>2.2329695932947726E-5</v>
      </c>
      <c r="X3329" s="57">
        <v>0</v>
      </c>
      <c r="Y3329" s="57">
        <v>0</v>
      </c>
      <c r="Z3329" s="57">
        <v>1.2989962944500754E-3</v>
      </c>
      <c r="AA3329" s="57">
        <v>1.4192796408061187E-3</v>
      </c>
      <c r="AB3329" s="57">
        <v>0</v>
      </c>
      <c r="AC3329" s="57">
        <v>0</v>
      </c>
      <c r="AD3329" s="57">
        <v>0</v>
      </c>
      <c r="AE3329" s="57">
        <v>2.1358994368176132E-5</v>
      </c>
      <c r="AF3329" s="57">
        <v>0</v>
      </c>
      <c r="AG3329" s="57">
        <v>0</v>
      </c>
      <c r="AH3329" s="17">
        <v>2.5108769323248345E-4</v>
      </c>
      <c r="AI3329" s="12">
        <v>673</v>
      </c>
      <c r="AJ3329" s="16">
        <v>10</v>
      </c>
      <c r="AK3329" s="17">
        <v>0.98571878260730383</v>
      </c>
      <c r="AL3329" t="str">
        <f>IF(AK3329&lt;='CAV Tier 1 Analysis'!$A$5,"Tier 1", "Tier 2")</f>
        <v>Tier 2</v>
      </c>
      <c r="AM3329" t="str">
        <f t="shared" si="103"/>
        <v>Ohio - Tier 2</v>
      </c>
      <c r="AN3329" t="str">
        <f t="shared" si="104"/>
        <v>Magnolia, Village Of - Tier 2</v>
      </c>
    </row>
    <row r="3330" spans="1:40" x14ac:dyDescent="0.3">
      <c r="A3330">
        <v>5</v>
      </c>
      <c r="B3330" t="s">
        <v>27</v>
      </c>
      <c r="C3330" t="s">
        <v>6944</v>
      </c>
      <c r="D3330" t="s">
        <v>10641</v>
      </c>
      <c r="E3330" t="s">
        <v>3496</v>
      </c>
      <c r="F3330" s="12">
        <v>2090.9574080357233</v>
      </c>
      <c r="G3330" s="12">
        <v>2434.1476540336685</v>
      </c>
      <c r="H3330" s="12">
        <v>1228.5431265668878</v>
      </c>
      <c r="I3330">
        <v>0</v>
      </c>
      <c r="J3330" s="15">
        <v>0</v>
      </c>
      <c r="K3330" s="15">
        <v>0.99999999999999978</v>
      </c>
      <c r="L3330" s="56">
        <v>2.1170700000000005</v>
      </c>
      <c r="M3330">
        <v>1</v>
      </c>
      <c r="N3330">
        <v>0</v>
      </c>
      <c r="O3330" s="12">
        <v>10.199999999999999</v>
      </c>
      <c r="P3330" s="12">
        <v>2.4</v>
      </c>
      <c r="Q3330" s="12">
        <v>0</v>
      </c>
      <c r="R3330" s="12">
        <v>0</v>
      </c>
      <c r="S3330" s="12">
        <v>0</v>
      </c>
      <c r="T3330" s="12">
        <v>2902.9040998310838</v>
      </c>
      <c r="U3330" s="12">
        <v>811.94669179536049</v>
      </c>
      <c r="V3330" s="12">
        <v>0</v>
      </c>
      <c r="W3330" s="57">
        <v>5.3261747657948841E-5</v>
      </c>
      <c r="X3330" s="57">
        <v>2.7016074564365797E-5</v>
      </c>
      <c r="Y3330" s="57">
        <v>0</v>
      </c>
      <c r="Z3330" s="57">
        <v>1.2421652065678845E-3</v>
      </c>
      <c r="AA3330" s="57">
        <v>9.2898303761855051E-4</v>
      </c>
      <c r="AB3330" s="57">
        <v>0</v>
      </c>
      <c r="AC3330" s="57">
        <v>0</v>
      </c>
      <c r="AD3330" s="57">
        <v>0</v>
      </c>
      <c r="AE3330" s="57">
        <v>2.6160326211811618E-4</v>
      </c>
      <c r="AF3330" s="57">
        <v>2.2567109144222485E-4</v>
      </c>
      <c r="AG3330" s="57">
        <v>0</v>
      </c>
      <c r="AH3330" s="17">
        <v>2.489727654517355E-4</v>
      </c>
      <c r="AI3330" s="12">
        <v>674</v>
      </c>
      <c r="AJ3330" s="16">
        <v>10</v>
      </c>
      <c r="AK3330" s="17">
        <v>0.98596775537275561</v>
      </c>
      <c r="AL3330" t="str">
        <f>IF(AK3330&lt;='CAV Tier 1 Analysis'!$A$5,"Tier 1", "Tier 2")</f>
        <v>Tier 2</v>
      </c>
      <c r="AM3330" t="str">
        <f t="shared" si="103"/>
        <v>Ohio - Tier 2</v>
      </c>
      <c r="AN3330" t="str">
        <f t="shared" si="104"/>
        <v>Mogadore, Village Of - Tier 2</v>
      </c>
    </row>
    <row r="3331" spans="1:40" x14ac:dyDescent="0.3">
      <c r="A3331">
        <v>5</v>
      </c>
      <c r="B3331" t="s">
        <v>27</v>
      </c>
      <c r="C3331" t="s">
        <v>4560</v>
      </c>
      <c r="D3331" t="s">
        <v>10470</v>
      </c>
      <c r="E3331" t="s">
        <v>3522</v>
      </c>
      <c r="F3331" s="12">
        <v>93.496616020833898</v>
      </c>
      <c r="G3331" s="12">
        <v>18.615773253498553</v>
      </c>
      <c r="H3331" s="12">
        <v>8.6106905082485348</v>
      </c>
      <c r="I3331">
        <v>0</v>
      </c>
      <c r="J3331" s="15">
        <v>0</v>
      </c>
      <c r="K3331" s="15">
        <v>1</v>
      </c>
      <c r="L3331" s="56">
        <v>0.53137000000000001</v>
      </c>
      <c r="M3331">
        <v>0</v>
      </c>
      <c r="N3331">
        <v>0</v>
      </c>
      <c r="O3331" s="12">
        <v>16</v>
      </c>
      <c r="P3331" s="12">
        <v>2</v>
      </c>
      <c r="Q3331" s="12">
        <v>0</v>
      </c>
      <c r="R3331" s="12">
        <v>0</v>
      </c>
      <c r="S3331" s="12">
        <v>0</v>
      </c>
      <c r="T3331" s="12">
        <v>22.251224138868885</v>
      </c>
      <c r="U3331" s="12">
        <v>0</v>
      </c>
      <c r="V3331" s="12">
        <v>0</v>
      </c>
      <c r="W3331" s="57">
        <v>1.3368332106639964E-5</v>
      </c>
      <c r="X3331" s="57">
        <v>0</v>
      </c>
      <c r="Y3331" s="57">
        <v>0</v>
      </c>
      <c r="Z3331" s="57">
        <v>1.9484944416751132E-3</v>
      </c>
      <c r="AA3331" s="57">
        <v>7.7415253134879207E-4</v>
      </c>
      <c r="AB3331" s="57">
        <v>0</v>
      </c>
      <c r="AC3331" s="57">
        <v>0</v>
      </c>
      <c r="AD3331" s="57">
        <v>0</v>
      </c>
      <c r="AE3331" s="57">
        <v>2.0052308380384271E-6</v>
      </c>
      <c r="AF3331" s="57">
        <v>0</v>
      </c>
      <c r="AG3331" s="57">
        <v>0</v>
      </c>
      <c r="AH3331" s="17">
        <v>2.4891095781532578E-4</v>
      </c>
      <c r="AI3331" s="12">
        <v>675</v>
      </c>
      <c r="AJ3331" s="16">
        <v>10</v>
      </c>
      <c r="AK3331" s="17">
        <v>0.98621666633057092</v>
      </c>
      <c r="AL3331" t="str">
        <f>IF(AK3331&lt;='CAV Tier 1 Analysis'!$A$5,"Tier 1", "Tier 2")</f>
        <v>Tier 2</v>
      </c>
      <c r="AM3331" t="str">
        <f t="shared" si="103"/>
        <v>Ohio - Tier 2</v>
      </c>
      <c r="AN3331" t="str">
        <f t="shared" si="104"/>
        <v>Hartford, Village Of - Tier 2</v>
      </c>
    </row>
    <row r="3332" spans="1:40" x14ac:dyDescent="0.3">
      <c r="A3332">
        <v>5</v>
      </c>
      <c r="B3332" t="s">
        <v>27</v>
      </c>
      <c r="C3332" t="s">
        <v>7086</v>
      </c>
      <c r="D3332" t="s">
        <v>10810</v>
      </c>
      <c r="E3332" t="s">
        <v>3616</v>
      </c>
      <c r="F3332" s="12">
        <v>1179.5154723620819</v>
      </c>
      <c r="G3332" s="12">
        <v>618.72790700958558</v>
      </c>
      <c r="H3332" s="12">
        <v>578.23736202965688</v>
      </c>
      <c r="I3332">
        <v>0</v>
      </c>
      <c r="J3332" s="15">
        <v>0.14465521527725581</v>
      </c>
      <c r="K3332" s="15">
        <v>0.85534478472274422</v>
      </c>
      <c r="L3332" s="56">
        <v>1.72963</v>
      </c>
      <c r="M3332">
        <v>0</v>
      </c>
      <c r="N3332">
        <v>0</v>
      </c>
      <c r="O3332" s="12">
        <v>9</v>
      </c>
      <c r="P3332" s="12">
        <v>3</v>
      </c>
      <c r="Q3332" s="12">
        <v>0</v>
      </c>
      <c r="R3332" s="12">
        <v>0</v>
      </c>
      <c r="S3332" s="12">
        <v>83.645050085752516</v>
      </c>
      <c r="T3332" s="12">
        <v>979.56806607538658</v>
      </c>
      <c r="U3332" s="12">
        <v>0</v>
      </c>
      <c r="V3332" s="12">
        <v>0</v>
      </c>
      <c r="W3332" s="57">
        <v>4.3514440524695942E-5</v>
      </c>
      <c r="X3332" s="57">
        <v>0</v>
      </c>
      <c r="Y3332" s="57">
        <v>0</v>
      </c>
      <c r="Z3332" s="57">
        <v>1.0960281234422512E-3</v>
      </c>
      <c r="AA3332" s="57">
        <v>1.1612287970231882E-3</v>
      </c>
      <c r="AB3332" s="57">
        <v>0</v>
      </c>
      <c r="AC3332" s="57">
        <v>0</v>
      </c>
      <c r="AD3332" s="57">
        <v>3.4740379842737633E-4</v>
      </c>
      <c r="AE3332" s="57">
        <v>8.8276495791565009E-5</v>
      </c>
      <c r="AF3332" s="57">
        <v>0</v>
      </c>
      <c r="AG3332" s="57">
        <v>0</v>
      </c>
      <c r="AH3332" s="17">
        <v>2.4876833229173424E-4</v>
      </c>
      <c r="AI3332" s="12">
        <v>676</v>
      </c>
      <c r="AJ3332" s="16">
        <v>10</v>
      </c>
      <c r="AK3332" s="17">
        <v>0.98646543466286263</v>
      </c>
      <c r="AL3332" t="str">
        <f>IF(AK3332&lt;='CAV Tier 1 Analysis'!$A$5,"Tier 1", "Tier 2")</f>
        <v>Tier 2</v>
      </c>
      <c r="AM3332" t="str">
        <f t="shared" si="103"/>
        <v>Ohio - Tier 2</v>
      </c>
      <c r="AN3332" t="str">
        <f t="shared" si="104"/>
        <v>Craig Beach, Village Of - Tier 2</v>
      </c>
    </row>
    <row r="3333" spans="1:40" x14ac:dyDescent="0.3">
      <c r="A3333">
        <v>5</v>
      </c>
      <c r="B3333" t="s">
        <v>27</v>
      </c>
      <c r="C3333" t="s">
        <v>6709</v>
      </c>
      <c r="D3333" t="s">
        <v>10306</v>
      </c>
      <c r="E3333" t="s">
        <v>3651</v>
      </c>
      <c r="F3333" s="12">
        <v>242.21855801515201</v>
      </c>
      <c r="G3333" s="12">
        <v>569.37661520085442</v>
      </c>
      <c r="H3333" s="12">
        <v>290.54845749234659</v>
      </c>
      <c r="I3333">
        <v>1</v>
      </c>
      <c r="J3333" s="15">
        <v>0</v>
      </c>
      <c r="K3333" s="15">
        <v>1</v>
      </c>
      <c r="L3333" s="56">
        <v>2.50861</v>
      </c>
      <c r="M3333">
        <v>1</v>
      </c>
      <c r="N3333">
        <v>0</v>
      </c>
      <c r="O3333" s="12">
        <v>4</v>
      </c>
      <c r="P3333" s="12">
        <v>5</v>
      </c>
      <c r="Q3333" s="12">
        <v>0</v>
      </c>
      <c r="R3333" s="12">
        <v>1</v>
      </c>
      <c r="S3333" s="12">
        <v>0</v>
      </c>
      <c r="T3333" s="12">
        <v>623.824993029864</v>
      </c>
      <c r="U3333" s="12">
        <v>381.60643501471202</v>
      </c>
      <c r="V3333" s="12">
        <v>0</v>
      </c>
      <c r="W3333" s="57">
        <v>6.3112203560679152E-5</v>
      </c>
      <c r="X3333" s="57">
        <v>2.7016074564365797E-5</v>
      </c>
      <c r="Y3333" s="57">
        <v>0</v>
      </c>
      <c r="Z3333" s="57">
        <v>4.871236104187783E-4</v>
      </c>
      <c r="AA3333" s="57">
        <v>1.9353813283719803E-3</v>
      </c>
      <c r="AB3333" s="57">
        <v>0</v>
      </c>
      <c r="AC3333" s="57">
        <v>5.5931865262521345E-5</v>
      </c>
      <c r="AD3333" s="57">
        <v>0</v>
      </c>
      <c r="AE3333" s="57">
        <v>5.621772113550688E-5</v>
      </c>
      <c r="AF3333" s="57">
        <v>1.0606304768694248E-4</v>
      </c>
      <c r="AG3333" s="57">
        <v>0</v>
      </c>
      <c r="AH3333" s="17">
        <v>2.4825871372734313E-4</v>
      </c>
      <c r="AI3333" s="12">
        <v>677</v>
      </c>
      <c r="AJ3333" s="16">
        <v>10</v>
      </c>
      <c r="AK3333" s="17">
        <v>0.98671369337658998</v>
      </c>
      <c r="AL3333" t="str">
        <f>IF(AK3333&lt;='CAV Tier 1 Analysis'!$A$5,"Tier 1", "Tier 2")</f>
        <v>Tier 2</v>
      </c>
      <c r="AM3333" t="str">
        <f t="shared" si="103"/>
        <v>Ohio - Tier 2</v>
      </c>
      <c r="AN3333" t="str">
        <f t="shared" si="104"/>
        <v>Hicksville, Village Of - Tier 2</v>
      </c>
    </row>
    <row r="3334" spans="1:40" x14ac:dyDescent="0.3">
      <c r="A3334">
        <v>5</v>
      </c>
      <c r="B3334" t="s">
        <v>27</v>
      </c>
      <c r="C3334" t="s">
        <v>7126</v>
      </c>
      <c r="D3334" t="s">
        <v>10871</v>
      </c>
      <c r="E3334" t="s">
        <v>3665</v>
      </c>
      <c r="F3334" s="12">
        <v>15.744564504966984</v>
      </c>
      <c r="G3334" s="12">
        <v>13.929400685990803</v>
      </c>
      <c r="H3334" s="12">
        <v>5.3315981936033756</v>
      </c>
      <c r="I3334">
        <v>0</v>
      </c>
      <c r="J3334" s="15">
        <v>0</v>
      </c>
      <c r="K3334" s="15">
        <v>1</v>
      </c>
      <c r="L3334" s="56">
        <v>0.23293</v>
      </c>
      <c r="M3334">
        <v>7</v>
      </c>
      <c r="N3334">
        <v>0</v>
      </c>
      <c r="O3334" s="12">
        <v>8</v>
      </c>
      <c r="P3334" s="12">
        <v>4</v>
      </c>
      <c r="Q3334" s="12">
        <v>0</v>
      </c>
      <c r="R3334" s="12">
        <v>0</v>
      </c>
      <c r="S3334" s="12">
        <v>0</v>
      </c>
      <c r="T3334" s="12">
        <v>13.176892832839576</v>
      </c>
      <c r="U3334" s="12">
        <v>0</v>
      </c>
      <c r="V3334" s="12">
        <v>0.75250785315122748</v>
      </c>
      <c r="W3334" s="57">
        <v>5.86010801814112E-6</v>
      </c>
      <c r="X3334" s="57">
        <v>1.8911252195056059E-4</v>
      </c>
      <c r="Y3334" s="57">
        <v>0</v>
      </c>
      <c r="Z3334" s="57">
        <v>9.742472208375566E-4</v>
      </c>
      <c r="AA3334" s="57">
        <v>1.5483050626975841E-3</v>
      </c>
      <c r="AB3334" s="57">
        <v>0</v>
      </c>
      <c r="AC3334" s="57">
        <v>0</v>
      </c>
      <c r="AD3334" s="57">
        <v>0</v>
      </c>
      <c r="AE3334" s="57">
        <v>1.187472279863548E-6</v>
      </c>
      <c r="AF3334" s="57">
        <v>0</v>
      </c>
      <c r="AG3334" s="57">
        <v>1.0606452908125077E-6</v>
      </c>
      <c r="AH3334" s="17">
        <v>2.4725209373404711E-4</v>
      </c>
      <c r="AI3334" s="12">
        <v>678</v>
      </c>
      <c r="AJ3334" s="16">
        <v>10</v>
      </c>
      <c r="AK3334" s="17">
        <v>0.98696094547032398</v>
      </c>
      <c r="AL3334" t="str">
        <f>IF(AK3334&lt;='CAV Tier 1 Analysis'!$A$5,"Tier 1", "Tier 2")</f>
        <v>Tier 2</v>
      </c>
      <c r="AM3334" t="str">
        <f t="shared" si="103"/>
        <v>Ohio - Tier 2</v>
      </c>
      <c r="AN3334" t="str">
        <f t="shared" si="104"/>
        <v>Magnetic Springs, Village Of - Tier 2</v>
      </c>
    </row>
    <row r="3335" spans="1:40" x14ac:dyDescent="0.3">
      <c r="A3335">
        <v>5</v>
      </c>
      <c r="B3335" t="s">
        <v>27</v>
      </c>
      <c r="C3335" t="s">
        <v>7008</v>
      </c>
      <c r="D3335" t="s">
        <v>10719</v>
      </c>
      <c r="E3335" t="s">
        <v>3619</v>
      </c>
      <c r="F3335" s="12">
        <v>1028.7131108755868</v>
      </c>
      <c r="G3335" s="12">
        <v>566.77517814307907</v>
      </c>
      <c r="H3335" s="12">
        <v>568.61427346462744</v>
      </c>
      <c r="I3335">
        <v>0</v>
      </c>
      <c r="J3335" s="15">
        <v>0.10687721252137945</v>
      </c>
      <c r="K3335" s="15">
        <v>0.89312278747862062</v>
      </c>
      <c r="L3335" s="56">
        <v>1.5084599999999999</v>
      </c>
      <c r="M3335">
        <v>2</v>
      </c>
      <c r="N3335">
        <v>0</v>
      </c>
      <c r="O3335" s="12">
        <v>9</v>
      </c>
      <c r="P3335" s="12">
        <v>3</v>
      </c>
      <c r="Q3335" s="12">
        <v>0</v>
      </c>
      <c r="R3335" s="12">
        <v>0</v>
      </c>
      <c r="S3335" s="12">
        <v>60.77190854776876</v>
      </c>
      <c r="T3335" s="12">
        <v>1093.8726903176866</v>
      </c>
      <c r="U3335" s="12">
        <v>65.159579442099812</v>
      </c>
      <c r="V3335" s="12">
        <v>0</v>
      </c>
      <c r="W3335" s="57">
        <v>3.7950193367299848E-5</v>
      </c>
      <c r="X3335" s="57">
        <v>5.4032149128731594E-5</v>
      </c>
      <c r="Y3335" s="57">
        <v>0</v>
      </c>
      <c r="Z3335" s="57">
        <v>1.0960281234422512E-3</v>
      </c>
      <c r="AA3335" s="57">
        <v>1.1612287970231882E-3</v>
      </c>
      <c r="AB3335" s="57">
        <v>0</v>
      </c>
      <c r="AC3335" s="57">
        <v>0</v>
      </c>
      <c r="AD3335" s="57">
        <v>2.5240455765800464E-4</v>
      </c>
      <c r="AE3335" s="57">
        <v>9.8577374342362191E-5</v>
      </c>
      <c r="AF3335" s="57">
        <v>1.8110343399639238E-5</v>
      </c>
      <c r="AG3335" s="57">
        <v>0</v>
      </c>
      <c r="AH3335" s="17">
        <v>2.4712104894195243E-4</v>
      </c>
      <c r="AI3335" s="12">
        <v>679</v>
      </c>
      <c r="AJ3335" s="16">
        <v>10</v>
      </c>
      <c r="AK3335" s="17">
        <v>0.98720806651926596</v>
      </c>
      <c r="AL3335" t="str">
        <f>IF(AK3335&lt;='CAV Tier 1 Analysis'!$A$5,"Tier 1", "Tier 2")</f>
        <v>Tier 2</v>
      </c>
      <c r="AM3335" t="str">
        <f t="shared" si="103"/>
        <v>Ohio - Tier 2</v>
      </c>
      <c r="AN3335" t="str">
        <f t="shared" si="104"/>
        <v>Lowellville, Village Of - Tier 2</v>
      </c>
    </row>
    <row r="3336" spans="1:40" x14ac:dyDescent="0.3">
      <c r="A3336">
        <v>5</v>
      </c>
      <c r="B3336" t="s">
        <v>27</v>
      </c>
      <c r="C3336" t="s">
        <v>7026</v>
      </c>
      <c r="D3336" t="s">
        <v>10739</v>
      </c>
      <c r="E3336" t="s">
        <v>3670</v>
      </c>
      <c r="F3336" s="12">
        <v>105.52537707768619</v>
      </c>
      <c r="G3336" s="12">
        <v>168.87519073255891</v>
      </c>
      <c r="H3336" s="12">
        <v>65.985874536978471</v>
      </c>
      <c r="I3336">
        <v>2</v>
      </c>
      <c r="J3336" s="15">
        <v>0.15080917954500231</v>
      </c>
      <c r="K3336" s="15">
        <v>0.8491908204549975</v>
      </c>
      <c r="L3336" s="56">
        <v>0.60308000000000006</v>
      </c>
      <c r="M3336">
        <v>4</v>
      </c>
      <c r="N3336">
        <v>0</v>
      </c>
      <c r="O3336" s="12">
        <v>7</v>
      </c>
      <c r="P3336" s="12">
        <v>4</v>
      </c>
      <c r="Q3336" s="12">
        <v>0</v>
      </c>
      <c r="R3336" s="12">
        <v>1.698381640909995</v>
      </c>
      <c r="S3336" s="12">
        <v>9.951275600481182</v>
      </c>
      <c r="T3336" s="12">
        <v>164.05300376937603</v>
      </c>
      <c r="U3336" s="12">
        <v>58.527626691689846</v>
      </c>
      <c r="V3336" s="12">
        <v>4.8221869631828724</v>
      </c>
      <c r="W3336" s="57">
        <v>1.5172429243036736E-5</v>
      </c>
      <c r="X3336" s="57">
        <v>1.0806429825746319E-4</v>
      </c>
      <c r="Y3336" s="57">
        <v>0</v>
      </c>
      <c r="Z3336" s="57">
        <v>8.5246631823286201E-4</v>
      </c>
      <c r="AA3336" s="57">
        <v>1.5483050626975841E-3</v>
      </c>
      <c r="AB3336" s="57">
        <v>0</v>
      </c>
      <c r="AC3336" s="57">
        <v>9.4993653103717758E-5</v>
      </c>
      <c r="AD3336" s="57">
        <v>4.1330729544194409E-5</v>
      </c>
      <c r="AE3336" s="57">
        <v>1.4784091885378386E-5</v>
      </c>
      <c r="AF3336" s="57">
        <v>1.6267069659254949E-5</v>
      </c>
      <c r="AG3336" s="57">
        <v>6.7967794256221822E-6</v>
      </c>
      <c r="AH3336" s="17">
        <v>2.4528913018628308E-4</v>
      </c>
      <c r="AI3336" s="12">
        <v>680</v>
      </c>
      <c r="AJ3336" s="16">
        <v>10</v>
      </c>
      <c r="AK3336" s="17">
        <v>0.98745335564945225</v>
      </c>
      <c r="AL3336" t="str">
        <f>IF(AK3336&lt;='CAV Tier 1 Analysis'!$A$5,"Tier 1", "Tier 2")</f>
        <v>Tier 2</v>
      </c>
      <c r="AM3336" t="str">
        <f t="shared" ref="AM3336:AM3399" si="105">B3336&amp;" - "&amp;AL3336</f>
        <v>Ohio - Tier 2</v>
      </c>
      <c r="AN3336" t="str">
        <f t="shared" ref="AN3336:AN3399" si="106">C3336&amp;" - "&amp;AL3336</f>
        <v>Apple Creek, Village Of - Tier 2</v>
      </c>
    </row>
    <row r="3337" spans="1:40" x14ac:dyDescent="0.3">
      <c r="A3337">
        <v>5</v>
      </c>
      <c r="B3337" t="s">
        <v>27</v>
      </c>
      <c r="C3337" t="s">
        <v>7042</v>
      </c>
      <c r="D3337" t="s">
        <v>10758</v>
      </c>
      <c r="E3337" t="s">
        <v>3624</v>
      </c>
      <c r="F3337" s="12">
        <v>132.96476151923952</v>
      </c>
      <c r="G3337" s="12">
        <v>97.897399209001293</v>
      </c>
      <c r="H3337" s="12">
        <v>57.373059784390207</v>
      </c>
      <c r="I3337">
        <v>0</v>
      </c>
      <c r="J3337" s="15">
        <v>0</v>
      </c>
      <c r="K3337" s="15">
        <v>1</v>
      </c>
      <c r="L3337" s="56">
        <v>0.90490000000000004</v>
      </c>
      <c r="M3337">
        <v>0</v>
      </c>
      <c r="N3337">
        <v>0</v>
      </c>
      <c r="O3337" s="12">
        <v>9</v>
      </c>
      <c r="P3337" s="12">
        <v>4</v>
      </c>
      <c r="Q3337" s="12">
        <v>0</v>
      </c>
      <c r="R3337" s="12">
        <v>0</v>
      </c>
      <c r="S3337" s="12">
        <v>0</v>
      </c>
      <c r="T3337" s="12">
        <v>113.95857717169355</v>
      </c>
      <c r="U3337" s="12">
        <v>0</v>
      </c>
      <c r="V3337" s="12">
        <v>0</v>
      </c>
      <c r="W3337" s="57">
        <v>2.2765688170763318E-5</v>
      </c>
      <c r="X3337" s="57">
        <v>0</v>
      </c>
      <c r="Y3337" s="57">
        <v>0</v>
      </c>
      <c r="Z3337" s="57">
        <v>1.0960281234422512E-3</v>
      </c>
      <c r="AA3337" s="57">
        <v>1.5483050626975841E-3</v>
      </c>
      <c r="AB3337" s="57">
        <v>0</v>
      </c>
      <c r="AC3337" s="57">
        <v>0</v>
      </c>
      <c r="AD3337" s="57">
        <v>0</v>
      </c>
      <c r="AE3337" s="57">
        <v>1.0269693558319352E-5</v>
      </c>
      <c r="AF3337" s="57">
        <v>0</v>
      </c>
      <c r="AG3337" s="57">
        <v>0</v>
      </c>
      <c r="AH3337" s="17">
        <v>2.4339714253353799E-4</v>
      </c>
      <c r="AI3337" s="12">
        <v>681</v>
      </c>
      <c r="AJ3337" s="16">
        <v>10</v>
      </c>
      <c r="AK3337" s="17">
        <v>0.98769675279198577</v>
      </c>
      <c r="AL3337" t="str">
        <f>IF(AK3337&lt;='CAV Tier 1 Analysis'!$A$5,"Tier 1", "Tier 2")</f>
        <v>Tier 2</v>
      </c>
      <c r="AM3337" t="str">
        <f t="shared" si="105"/>
        <v>Ohio - Tier 2</v>
      </c>
      <c r="AN3337" t="str">
        <f t="shared" si="106"/>
        <v>Rock Creek, Village Of - Tier 2</v>
      </c>
    </row>
    <row r="3338" spans="1:40" x14ac:dyDescent="0.3">
      <c r="A3338">
        <v>5</v>
      </c>
      <c r="B3338" t="s">
        <v>27</v>
      </c>
      <c r="C3338" t="s">
        <v>7032</v>
      </c>
      <c r="D3338" t="s">
        <v>10747</v>
      </c>
      <c r="E3338" t="s">
        <v>3600</v>
      </c>
      <c r="F3338" s="12">
        <v>10535.498812623093</v>
      </c>
      <c r="G3338" s="12">
        <v>492.73038616979466</v>
      </c>
      <c r="H3338" s="12">
        <v>321.71163857577284</v>
      </c>
      <c r="I3338">
        <v>2</v>
      </c>
      <c r="J3338" s="15">
        <v>0.13674641889276035</v>
      </c>
      <c r="K3338" s="15">
        <v>0.8632535811072396</v>
      </c>
      <c r="L3338" s="56">
        <v>3.2287499999999998</v>
      </c>
      <c r="M3338">
        <v>1</v>
      </c>
      <c r="N3338">
        <v>0</v>
      </c>
      <c r="O3338" s="12">
        <v>15</v>
      </c>
      <c r="P3338" s="12">
        <v>1</v>
      </c>
      <c r="Q3338" s="12">
        <v>0</v>
      </c>
      <c r="R3338" s="12">
        <v>1.7265071622144792</v>
      </c>
      <c r="S3338" s="12">
        <v>43.992914491358952</v>
      </c>
      <c r="T3338" s="12">
        <v>631.77871751251939</v>
      </c>
      <c r="U3338" s="12">
        <v>0</v>
      </c>
      <c r="V3338" s="12">
        <v>0</v>
      </c>
      <c r="W3338" s="57">
        <v>8.1229655963478893E-5</v>
      </c>
      <c r="X3338" s="57">
        <v>2.7016074564365797E-5</v>
      </c>
      <c r="Y3338" s="57">
        <v>0</v>
      </c>
      <c r="Z3338" s="57">
        <v>1.8267135390704185E-3</v>
      </c>
      <c r="AA3338" s="57">
        <v>3.8707626567439604E-4</v>
      </c>
      <c r="AB3338" s="57">
        <v>0</v>
      </c>
      <c r="AC3338" s="57">
        <v>9.6566765971758335E-5</v>
      </c>
      <c r="AD3338" s="57">
        <v>1.8271619877710031E-4</v>
      </c>
      <c r="AE3338" s="57">
        <v>5.6934493098718637E-5</v>
      </c>
      <c r="AF3338" s="57">
        <v>0</v>
      </c>
      <c r="AG3338" s="57">
        <v>0</v>
      </c>
      <c r="AH3338" s="17">
        <v>2.4165936301093059E-4</v>
      </c>
      <c r="AI3338" s="12">
        <v>682</v>
      </c>
      <c r="AJ3338" s="16">
        <v>10</v>
      </c>
      <c r="AK3338" s="17">
        <v>0.98793841215499667</v>
      </c>
      <c r="AL3338" t="str">
        <f>IF(AK3338&lt;='CAV Tier 1 Analysis'!$A$5,"Tier 1", "Tier 2")</f>
        <v>Tier 2</v>
      </c>
      <c r="AM3338" t="str">
        <f t="shared" si="105"/>
        <v>Ohio - Tier 2</v>
      </c>
      <c r="AN3338" t="str">
        <f t="shared" si="106"/>
        <v>Cuyahoga Heights, Village Of - Tier 2</v>
      </c>
    </row>
    <row r="3339" spans="1:40" x14ac:dyDescent="0.3">
      <c r="A3339">
        <v>5</v>
      </c>
      <c r="B3339" t="s">
        <v>27</v>
      </c>
      <c r="C3339" t="s">
        <v>7078</v>
      </c>
      <c r="D3339" t="s">
        <v>10802</v>
      </c>
      <c r="E3339" t="s">
        <v>3590</v>
      </c>
      <c r="F3339" s="12">
        <v>3294.3521800152612</v>
      </c>
      <c r="G3339" s="12">
        <v>1109.8513573259943</v>
      </c>
      <c r="H3339" s="12">
        <v>856.60840765781029</v>
      </c>
      <c r="I3339">
        <v>2</v>
      </c>
      <c r="J3339" s="15">
        <v>7.3494453248811407E-3</v>
      </c>
      <c r="K3339" s="15">
        <v>0.99265055467511887</v>
      </c>
      <c r="L3339" s="56">
        <v>1.0096000000000001</v>
      </c>
      <c r="M3339">
        <v>6</v>
      </c>
      <c r="N3339">
        <v>0</v>
      </c>
      <c r="O3339" s="12">
        <v>15</v>
      </c>
      <c r="P3339" s="12">
        <v>1</v>
      </c>
      <c r="Q3339" s="12">
        <v>0</v>
      </c>
      <c r="R3339" s="12">
        <v>1.9853011093502377</v>
      </c>
      <c r="S3339" s="12">
        <v>6.2955966569145723</v>
      </c>
      <c r="T3339" s="12">
        <v>1311.5930606319746</v>
      </c>
      <c r="U3339" s="12">
        <v>0</v>
      </c>
      <c r="V3339" s="12">
        <v>0</v>
      </c>
      <c r="W3339" s="57">
        <v>2.5399755527906559E-5</v>
      </c>
      <c r="X3339" s="57">
        <v>1.620964473861948E-4</v>
      </c>
      <c r="Y3339" s="57">
        <v>0</v>
      </c>
      <c r="Z3339" s="57">
        <v>1.8267135390704185E-3</v>
      </c>
      <c r="AA3339" s="57">
        <v>3.8707626567439604E-4</v>
      </c>
      <c r="AB3339" s="57">
        <v>0</v>
      </c>
      <c r="AC3339" s="57">
        <v>1.1104159415371166E-4</v>
      </c>
      <c r="AD3339" s="57">
        <v>2.6147562703789345E-5</v>
      </c>
      <c r="AE3339" s="57">
        <v>1.1819784995748712E-4</v>
      </c>
      <c r="AF3339" s="57">
        <v>0</v>
      </c>
      <c r="AG3339" s="57">
        <v>0</v>
      </c>
      <c r="AH3339" s="17">
        <v>2.4151572858853671E-4</v>
      </c>
      <c r="AI3339" s="12">
        <v>683</v>
      </c>
      <c r="AJ3339" s="16">
        <v>10</v>
      </c>
      <c r="AK3339" s="17">
        <v>0.98817992788358522</v>
      </c>
      <c r="AL3339" t="str">
        <f>IF(AK3339&lt;='CAV Tier 1 Analysis'!$A$5,"Tier 1", "Tier 2")</f>
        <v>Tier 2</v>
      </c>
      <c r="AM3339" t="str">
        <f t="shared" si="105"/>
        <v>Ohio - Tier 2</v>
      </c>
      <c r="AN3339" t="str">
        <f t="shared" si="106"/>
        <v>Bratenahl, Village Of - Tier 2</v>
      </c>
    </row>
    <row r="3340" spans="1:40" x14ac:dyDescent="0.3">
      <c r="A3340">
        <v>5</v>
      </c>
      <c r="B3340" t="s">
        <v>27</v>
      </c>
      <c r="C3340" t="s">
        <v>7081</v>
      </c>
      <c r="D3340" t="s">
        <v>10805</v>
      </c>
      <c r="E3340" t="s">
        <v>3633</v>
      </c>
      <c r="F3340" s="12">
        <v>24.651487821194451</v>
      </c>
      <c r="G3340" s="12">
        <v>31.172924946324979</v>
      </c>
      <c r="H3340" s="12">
        <v>14.938312548535929</v>
      </c>
      <c r="I3340">
        <v>0</v>
      </c>
      <c r="J3340" s="15">
        <v>1.4726559609265152E-2</v>
      </c>
      <c r="K3340" s="15">
        <v>0.98527344039073472</v>
      </c>
      <c r="L3340" s="56">
        <v>0.13513</v>
      </c>
      <c r="M3340">
        <v>0</v>
      </c>
      <c r="N3340">
        <v>0</v>
      </c>
      <c r="O3340" s="12">
        <v>9</v>
      </c>
      <c r="P3340" s="12">
        <v>4</v>
      </c>
      <c r="Q3340" s="12">
        <v>0</v>
      </c>
      <c r="R3340" s="12">
        <v>0</v>
      </c>
      <c r="S3340" s="12">
        <v>0.21998995020784801</v>
      </c>
      <c r="T3340" s="12">
        <v>31.851939153076611</v>
      </c>
      <c r="U3340" s="12">
        <v>7.2004513318821601</v>
      </c>
      <c r="V3340" s="12">
        <v>0</v>
      </c>
      <c r="W3340" s="57">
        <v>3.3996324925574618E-6</v>
      </c>
      <c r="X3340" s="57">
        <v>0</v>
      </c>
      <c r="Y3340" s="57">
        <v>0</v>
      </c>
      <c r="Z3340" s="57">
        <v>1.0960281234422512E-3</v>
      </c>
      <c r="AA3340" s="57">
        <v>1.5483050626975841E-3</v>
      </c>
      <c r="AB3340" s="57">
        <v>0</v>
      </c>
      <c r="AC3340" s="57">
        <v>0</v>
      </c>
      <c r="AD3340" s="57">
        <v>9.1368639554528182E-7</v>
      </c>
      <c r="AE3340" s="57">
        <v>2.8704259254439198E-6</v>
      </c>
      <c r="AF3340" s="57">
        <v>2.0012812754362573E-6</v>
      </c>
      <c r="AG3340" s="57">
        <v>0</v>
      </c>
      <c r="AH3340" s="17">
        <v>2.4122892838443803E-4</v>
      </c>
      <c r="AI3340" s="12">
        <v>684</v>
      </c>
      <c r="AJ3340" s="16">
        <v>10</v>
      </c>
      <c r="AK3340" s="17">
        <v>0.98842115681196963</v>
      </c>
      <c r="AL3340" t="str">
        <f>IF(AK3340&lt;='CAV Tier 1 Analysis'!$A$5,"Tier 1", "Tier 2")</f>
        <v>Tier 2</v>
      </c>
      <c r="AM3340" t="str">
        <f t="shared" si="105"/>
        <v>Ohio - Tier 2</v>
      </c>
      <c r="AN3340" t="str">
        <f t="shared" si="106"/>
        <v>Aquilla, Village Of - Tier 2</v>
      </c>
    </row>
    <row r="3341" spans="1:40" x14ac:dyDescent="0.3">
      <c r="A3341">
        <v>5</v>
      </c>
      <c r="B3341" t="s">
        <v>27</v>
      </c>
      <c r="C3341" t="s">
        <v>6985</v>
      </c>
      <c r="D3341" t="s">
        <v>10695</v>
      </c>
      <c r="E3341" t="s">
        <v>3671</v>
      </c>
      <c r="F3341" s="12">
        <v>389.51112461381086</v>
      </c>
      <c r="G3341" s="12">
        <v>1283.1270551870584</v>
      </c>
      <c r="H3341" s="12">
        <v>517.72842738528379</v>
      </c>
      <c r="I3341">
        <v>0</v>
      </c>
      <c r="J3341" s="15">
        <v>7.1064050917392471E-2</v>
      </c>
      <c r="K3341" s="15">
        <v>0.92893594908260724</v>
      </c>
      <c r="L3341" s="56">
        <v>2.2514899999999995</v>
      </c>
      <c r="M3341">
        <v>4</v>
      </c>
      <c r="N3341">
        <v>0</v>
      </c>
      <c r="O3341" s="12">
        <v>6.6</v>
      </c>
      <c r="P3341" s="12">
        <v>2.8</v>
      </c>
      <c r="Q3341" s="12">
        <v>0</v>
      </c>
      <c r="R3341" s="12">
        <v>0</v>
      </c>
      <c r="S3341" s="12">
        <v>36.79187932508934</v>
      </c>
      <c r="T3341" s="12">
        <v>1223.6298445655793</v>
      </c>
      <c r="U3341" s="12">
        <v>834.11871995176853</v>
      </c>
      <c r="V3341" s="12">
        <v>59.497210621479098</v>
      </c>
      <c r="W3341" s="57">
        <v>5.664351780262116E-5</v>
      </c>
      <c r="X3341" s="57">
        <v>1.0806429825746319E-4</v>
      </c>
      <c r="Y3341" s="57">
        <v>0</v>
      </c>
      <c r="Z3341" s="57">
        <v>8.0375395719098407E-4</v>
      </c>
      <c r="AA3341" s="57">
        <v>1.0838135438883088E-3</v>
      </c>
      <c r="AB3341" s="57">
        <v>0</v>
      </c>
      <c r="AC3341" s="57">
        <v>0</v>
      </c>
      <c r="AD3341" s="57">
        <v>1.528080695237078E-4</v>
      </c>
      <c r="AE3341" s="57">
        <v>1.1027080053456313E-4</v>
      </c>
      <c r="AF3341" s="57">
        <v>2.3183354748041685E-4</v>
      </c>
      <c r="AG3341" s="57">
        <v>8.3860169695092559E-5</v>
      </c>
      <c r="AH3341" s="17">
        <v>2.3918617312483251E-4</v>
      </c>
      <c r="AI3341" s="12">
        <v>685</v>
      </c>
      <c r="AJ3341" s="16">
        <v>10</v>
      </c>
      <c r="AK3341" s="17">
        <v>0.98866034298509442</v>
      </c>
      <c r="AL3341" t="str">
        <f>IF(AK3341&lt;='CAV Tier 1 Analysis'!$A$5,"Tier 1", "Tier 2")</f>
        <v>Tier 2</v>
      </c>
      <c r="AM3341" t="str">
        <f t="shared" si="105"/>
        <v>Ohio - Tier 2</v>
      </c>
      <c r="AN3341" t="str">
        <f t="shared" si="106"/>
        <v>North Baltimore, Village Of - Tier 2</v>
      </c>
    </row>
    <row r="3342" spans="1:40" x14ac:dyDescent="0.3">
      <c r="A3342">
        <v>5</v>
      </c>
      <c r="B3342" t="s">
        <v>27</v>
      </c>
      <c r="C3342" t="s">
        <v>6604</v>
      </c>
      <c r="D3342" t="s">
        <v>10459</v>
      </c>
      <c r="E3342" t="s">
        <v>3661</v>
      </c>
      <c r="F3342" s="12">
        <v>2014.4481820219723</v>
      </c>
      <c r="G3342" s="12">
        <v>1555.833806708908</v>
      </c>
      <c r="H3342" s="12">
        <v>546.59871880303797</v>
      </c>
      <c r="I3342">
        <v>0</v>
      </c>
      <c r="J3342" s="15">
        <v>6.9140182130709882E-2</v>
      </c>
      <c r="K3342" s="15">
        <v>0.93085981786929006</v>
      </c>
      <c r="L3342" s="56">
        <v>2.1874400000000001</v>
      </c>
      <c r="M3342">
        <v>4</v>
      </c>
      <c r="N3342">
        <v>0</v>
      </c>
      <c r="O3342" s="12">
        <v>10</v>
      </c>
      <c r="P3342" s="12">
        <v>2</v>
      </c>
      <c r="Q3342" s="12">
        <v>0</v>
      </c>
      <c r="R3342" s="12">
        <v>0</v>
      </c>
      <c r="S3342" s="12">
        <v>37.791934970454719</v>
      </c>
      <c r="T3342" s="12">
        <v>1421.0155385966734</v>
      </c>
      <c r="U3342" s="12">
        <v>0</v>
      </c>
      <c r="V3342" s="12">
        <v>134.81826811223459</v>
      </c>
      <c r="W3342" s="57">
        <v>5.5032132757492002E-5</v>
      </c>
      <c r="X3342" s="57">
        <v>1.0806429825746319E-4</v>
      </c>
      <c r="Y3342" s="57">
        <v>0</v>
      </c>
      <c r="Z3342" s="57">
        <v>1.2178090260469457E-3</v>
      </c>
      <c r="AA3342" s="57">
        <v>7.7415253134879207E-4</v>
      </c>
      <c r="AB3342" s="57">
        <v>0</v>
      </c>
      <c r="AC3342" s="57">
        <v>0</v>
      </c>
      <c r="AD3342" s="57">
        <v>1.5696161034271021E-4</v>
      </c>
      <c r="AE3342" s="57">
        <v>1.2805876034246283E-4</v>
      </c>
      <c r="AF3342" s="57">
        <v>0</v>
      </c>
      <c r="AG3342" s="57">
        <v>1.9002374605119621E-4</v>
      </c>
      <c r="AH3342" s="17">
        <v>2.3910019137700564E-4</v>
      </c>
      <c r="AI3342" s="12">
        <v>686</v>
      </c>
      <c r="AJ3342" s="16">
        <v>10</v>
      </c>
      <c r="AK3342" s="17">
        <v>0.98889944317647138</v>
      </c>
      <c r="AL3342" t="str">
        <f>IF(AK3342&lt;='CAV Tier 1 Analysis'!$A$5,"Tier 1", "Tier 2")</f>
        <v>Tier 2</v>
      </c>
      <c r="AM3342" t="str">
        <f t="shared" si="105"/>
        <v>Ohio - Tier 2</v>
      </c>
      <c r="AN3342" t="str">
        <f t="shared" si="106"/>
        <v>Perry, Village Of - Tier 2</v>
      </c>
    </row>
    <row r="3343" spans="1:40" x14ac:dyDescent="0.3">
      <c r="A3343">
        <v>5</v>
      </c>
      <c r="B3343" t="s">
        <v>27</v>
      </c>
      <c r="C3343" t="s">
        <v>7062</v>
      </c>
      <c r="D3343" t="s">
        <v>10779</v>
      </c>
      <c r="E3343" t="s">
        <v>3574</v>
      </c>
      <c r="F3343" s="12">
        <v>284.61985689095241</v>
      </c>
      <c r="G3343" s="12">
        <v>548.74487229097213</v>
      </c>
      <c r="H3343" s="12">
        <v>262.76153663277216</v>
      </c>
      <c r="I3343">
        <v>0</v>
      </c>
      <c r="J3343" s="15">
        <v>0.12024498510984996</v>
      </c>
      <c r="K3343" s="15">
        <v>0.87975501489015007</v>
      </c>
      <c r="L3343" s="56">
        <v>0.17797000000000002</v>
      </c>
      <c r="M3343">
        <v>1</v>
      </c>
      <c r="N3343">
        <v>0</v>
      </c>
      <c r="O3343" s="12">
        <v>16</v>
      </c>
      <c r="P3343" s="12">
        <v>1</v>
      </c>
      <c r="Q3343" s="12">
        <v>0</v>
      </c>
      <c r="R3343" s="12">
        <v>0</v>
      </c>
      <c r="S3343" s="12">
        <v>31.595757059848985</v>
      </c>
      <c r="T3343" s="12">
        <v>547.80055561982499</v>
      </c>
      <c r="U3343" s="12">
        <v>263.18069872887258</v>
      </c>
      <c r="V3343" s="12">
        <v>0.94431667114713491</v>
      </c>
      <c r="W3343" s="57">
        <v>4.4774113424143528E-6</v>
      </c>
      <c r="X3343" s="57">
        <v>2.7016074564365797E-5</v>
      </c>
      <c r="Y3343" s="57">
        <v>0</v>
      </c>
      <c r="Z3343" s="57">
        <v>1.9484944416751132E-3</v>
      </c>
      <c r="AA3343" s="57">
        <v>3.8707626567439604E-4</v>
      </c>
      <c r="AB3343" s="57">
        <v>0</v>
      </c>
      <c r="AC3343" s="57">
        <v>0</v>
      </c>
      <c r="AD3343" s="57">
        <v>1.3122696448298002E-4</v>
      </c>
      <c r="AE3343" s="57">
        <v>4.9366567896129104E-5</v>
      </c>
      <c r="AF3343" s="57">
        <v>7.3147998666445705E-5</v>
      </c>
      <c r="AG3343" s="57">
        <v>1.3309961166434087E-6</v>
      </c>
      <c r="AH3343" s="17">
        <v>2.3837606549258975E-4</v>
      </c>
      <c r="AI3343" s="12">
        <v>687</v>
      </c>
      <c r="AJ3343" s="16">
        <v>10</v>
      </c>
      <c r="AK3343" s="17">
        <v>0.98913781924196398</v>
      </c>
      <c r="AL3343" t="str">
        <f>IF(AK3343&lt;='CAV Tier 1 Analysis'!$A$5,"Tier 1", "Tier 2")</f>
        <v>Tier 2</v>
      </c>
      <c r="AM3343" t="str">
        <f t="shared" si="105"/>
        <v>Ohio - Tier 2</v>
      </c>
      <c r="AN3343" t="str">
        <f t="shared" si="106"/>
        <v>Riverlea, Village Of - Tier 2</v>
      </c>
    </row>
    <row r="3344" spans="1:40" x14ac:dyDescent="0.3">
      <c r="A3344">
        <v>5</v>
      </c>
      <c r="B3344" t="s">
        <v>27</v>
      </c>
      <c r="C3344" t="s">
        <v>7149</v>
      </c>
      <c r="D3344" t="s">
        <v>10896</v>
      </c>
      <c r="E3344" t="s">
        <v>3673</v>
      </c>
      <c r="F3344" s="12">
        <v>393.32922262784422</v>
      </c>
      <c r="G3344" s="12">
        <v>1028.6175048214263</v>
      </c>
      <c r="H3344" s="12">
        <v>451.83468783853397</v>
      </c>
      <c r="I3344">
        <v>0</v>
      </c>
      <c r="J3344" s="15">
        <v>3.4203206352476881E-2</v>
      </c>
      <c r="K3344" s="15">
        <v>0.96579679364752291</v>
      </c>
      <c r="L3344" s="56">
        <v>1.26187</v>
      </c>
      <c r="M3344">
        <v>8</v>
      </c>
      <c r="N3344">
        <v>0</v>
      </c>
      <c r="O3344" s="12">
        <v>10</v>
      </c>
      <c r="P3344" s="12">
        <v>2</v>
      </c>
      <c r="Q3344" s="12">
        <v>0</v>
      </c>
      <c r="R3344" s="12">
        <v>0</v>
      </c>
      <c r="S3344" s="12">
        <v>15.454195065348353</v>
      </c>
      <c r="T3344" s="12">
        <v>1002.2113095941934</v>
      </c>
      <c r="U3344" s="12">
        <v>608.88208696634911</v>
      </c>
      <c r="V3344" s="12">
        <v>26.406195227232956</v>
      </c>
      <c r="W3344" s="57">
        <v>3.174642383914367E-5</v>
      </c>
      <c r="X3344" s="57">
        <v>2.1612859651492638E-4</v>
      </c>
      <c r="Y3344" s="57">
        <v>0</v>
      </c>
      <c r="Z3344" s="57">
        <v>1.2178090260469457E-3</v>
      </c>
      <c r="AA3344" s="57">
        <v>7.7415253134879207E-4</v>
      </c>
      <c r="AB3344" s="57">
        <v>0</v>
      </c>
      <c r="AC3344" s="57">
        <v>0</v>
      </c>
      <c r="AD3344" s="57">
        <v>6.4186058372079602E-5</v>
      </c>
      <c r="AE3344" s="57">
        <v>9.0317054544366876E-5</v>
      </c>
      <c r="AF3344" s="57">
        <v>1.6923165832658771E-4</v>
      </c>
      <c r="AG3344" s="57">
        <v>3.7219022364689945E-5</v>
      </c>
      <c r="AH3344" s="17">
        <v>2.3643548830523016E-4</v>
      </c>
      <c r="AI3344" s="12">
        <v>688</v>
      </c>
      <c r="AJ3344" s="16">
        <v>10</v>
      </c>
      <c r="AK3344" s="17">
        <v>0.98937425473026919</v>
      </c>
      <c r="AL3344" t="str">
        <f>IF(AK3344&lt;='CAV Tier 1 Analysis'!$A$5,"Tier 1", "Tier 2")</f>
        <v>Tier 2</v>
      </c>
      <c r="AM3344" t="str">
        <f t="shared" si="105"/>
        <v>Ohio - Tier 2</v>
      </c>
      <c r="AN3344" t="str">
        <f t="shared" si="106"/>
        <v>Jamestown, Village Of - Tier 2</v>
      </c>
    </row>
    <row r="3345" spans="1:40" x14ac:dyDescent="0.3">
      <c r="A3345">
        <v>5</v>
      </c>
      <c r="B3345" t="s">
        <v>27</v>
      </c>
      <c r="C3345" t="s">
        <v>5298</v>
      </c>
      <c r="D3345" t="s">
        <v>10786</v>
      </c>
      <c r="E3345" t="s">
        <v>3597</v>
      </c>
      <c r="F3345" s="12">
        <v>5393.0598992029572</v>
      </c>
      <c r="G3345" s="12">
        <v>4096.6229750829807</v>
      </c>
      <c r="H3345" s="12">
        <v>1894.0865829493562</v>
      </c>
      <c r="I3345">
        <v>0</v>
      </c>
      <c r="J3345" s="15">
        <v>0</v>
      </c>
      <c r="K3345" s="15">
        <v>0.99999999999999978</v>
      </c>
      <c r="L3345" s="56">
        <v>4.3886400000000005</v>
      </c>
      <c r="M3345">
        <v>3</v>
      </c>
      <c r="N3345">
        <v>0</v>
      </c>
      <c r="O3345" s="12">
        <v>8</v>
      </c>
      <c r="P3345" s="12">
        <v>2.6666666666666665</v>
      </c>
      <c r="Q3345" s="12">
        <v>0</v>
      </c>
      <c r="R3345" s="12">
        <v>0</v>
      </c>
      <c r="S3345" s="12">
        <v>0</v>
      </c>
      <c r="T3345" s="12">
        <v>4422.1096903563293</v>
      </c>
      <c r="U3345" s="12">
        <v>0</v>
      </c>
      <c r="V3345" s="12">
        <v>0</v>
      </c>
      <c r="W3345" s="57">
        <v>1.1041044284864486E-4</v>
      </c>
      <c r="X3345" s="57">
        <v>8.1048223693097398E-5</v>
      </c>
      <c r="Y3345" s="57">
        <v>0</v>
      </c>
      <c r="Z3345" s="57">
        <v>9.742472208375566E-4</v>
      </c>
      <c r="AA3345" s="57">
        <v>1.0322033751317228E-3</v>
      </c>
      <c r="AB3345" s="57">
        <v>0</v>
      </c>
      <c r="AC3345" s="57">
        <v>0</v>
      </c>
      <c r="AD3345" s="57">
        <v>0</v>
      </c>
      <c r="AE3345" s="57">
        <v>3.9851069158938567E-4</v>
      </c>
      <c r="AF3345" s="57">
        <v>0</v>
      </c>
      <c r="AG3345" s="57">
        <v>0</v>
      </c>
      <c r="AH3345" s="17">
        <v>2.3603817764549157E-4</v>
      </c>
      <c r="AI3345" s="12">
        <v>689</v>
      </c>
      <c r="AJ3345" s="16">
        <v>10</v>
      </c>
      <c r="AK3345" s="17">
        <v>0.98961029290791469</v>
      </c>
      <c r="AL3345" t="str">
        <f>IF(AK3345&lt;='CAV Tier 1 Analysis'!$A$5,"Tier 1", "Tier 2")</f>
        <v>Tier 2</v>
      </c>
      <c r="AM3345" t="str">
        <f t="shared" si="105"/>
        <v>Ohio - Tier 2</v>
      </c>
      <c r="AN3345" t="str">
        <f t="shared" si="106"/>
        <v>Union, City Of - Tier 2</v>
      </c>
    </row>
    <row r="3346" spans="1:40" x14ac:dyDescent="0.3">
      <c r="A3346">
        <v>5</v>
      </c>
      <c r="B3346" t="s">
        <v>27</v>
      </c>
      <c r="C3346" t="s">
        <v>7039</v>
      </c>
      <c r="D3346" t="s">
        <v>10755</v>
      </c>
      <c r="E3346" t="s">
        <v>3686</v>
      </c>
      <c r="F3346" s="12">
        <v>23.073732621025762</v>
      </c>
      <c r="G3346" s="12">
        <v>17.840549344355587</v>
      </c>
      <c r="H3346" s="12">
        <v>6.350261979028323</v>
      </c>
      <c r="I3346">
        <v>0</v>
      </c>
      <c r="J3346" s="15">
        <v>0.21598898523552845</v>
      </c>
      <c r="K3346" s="15">
        <v>0.78401101476447144</v>
      </c>
      <c r="L3346" s="56">
        <v>0.34136000000000005</v>
      </c>
      <c r="M3346">
        <v>2</v>
      </c>
      <c r="N3346">
        <v>0</v>
      </c>
      <c r="O3346" s="12">
        <v>8</v>
      </c>
      <c r="P3346" s="12">
        <v>4</v>
      </c>
      <c r="Q3346" s="12">
        <v>0</v>
      </c>
      <c r="R3346" s="12">
        <v>0</v>
      </c>
      <c r="S3346" s="12">
        <v>1.3715866408300861</v>
      </c>
      <c r="T3346" s="12">
        <v>16.202170036393987</v>
      </c>
      <c r="U3346" s="12">
        <v>0</v>
      </c>
      <c r="V3346" s="12">
        <v>1.6383793079615998</v>
      </c>
      <c r="W3346" s="57">
        <v>8.5880155972723697E-6</v>
      </c>
      <c r="X3346" s="57">
        <v>5.4032149128731594E-5</v>
      </c>
      <c r="Y3346" s="57">
        <v>0</v>
      </c>
      <c r="Z3346" s="57">
        <v>9.742472208375566E-4</v>
      </c>
      <c r="AA3346" s="57">
        <v>1.5483050626975841E-3</v>
      </c>
      <c r="AB3346" s="57">
        <v>0</v>
      </c>
      <c r="AC3346" s="57">
        <v>0</v>
      </c>
      <c r="AD3346" s="57">
        <v>5.6966241087561976E-6</v>
      </c>
      <c r="AE3346" s="57">
        <v>1.460103533960939E-6</v>
      </c>
      <c r="AF3346" s="57">
        <v>0</v>
      </c>
      <c r="AG3346" s="57">
        <v>2.3092640033949283E-6</v>
      </c>
      <c r="AH3346" s="17">
        <v>2.358762218097506E-4</v>
      </c>
      <c r="AI3346" s="12">
        <v>690</v>
      </c>
      <c r="AJ3346" s="16">
        <v>10</v>
      </c>
      <c r="AK3346" s="17">
        <v>0.98984616912972445</v>
      </c>
      <c r="AL3346" t="str">
        <f>IF(AK3346&lt;='CAV Tier 1 Analysis'!$A$5,"Tier 1", "Tier 2")</f>
        <v>Tier 2</v>
      </c>
      <c r="AM3346" t="str">
        <f t="shared" si="105"/>
        <v>Ohio - Tier 2</v>
      </c>
      <c r="AN3346" t="str">
        <f t="shared" si="106"/>
        <v>Milford Center, Village Of - Tier 2</v>
      </c>
    </row>
    <row r="3347" spans="1:40" x14ac:dyDescent="0.3">
      <c r="A3347">
        <v>5</v>
      </c>
      <c r="B3347" t="s">
        <v>27</v>
      </c>
      <c r="C3347" t="s">
        <v>7138</v>
      </c>
      <c r="D3347" t="s">
        <v>10884</v>
      </c>
      <c r="E3347" t="s">
        <v>3716</v>
      </c>
      <c r="F3347" s="12">
        <v>142.34990608191723</v>
      </c>
      <c r="G3347" s="12">
        <v>287.04529659182714</v>
      </c>
      <c r="H3347" s="12">
        <v>137.61070100438661</v>
      </c>
      <c r="I3347">
        <v>0</v>
      </c>
      <c r="J3347" s="15">
        <v>0</v>
      </c>
      <c r="K3347" s="15">
        <v>1.0000000000000002</v>
      </c>
      <c r="L3347" s="56">
        <v>1.4742899999999999</v>
      </c>
      <c r="M3347">
        <v>2</v>
      </c>
      <c r="N3347">
        <v>0</v>
      </c>
      <c r="O3347" s="12">
        <v>4</v>
      </c>
      <c r="P3347" s="12">
        <v>5</v>
      </c>
      <c r="Q3347" s="12">
        <v>0</v>
      </c>
      <c r="R3347" s="12">
        <v>0</v>
      </c>
      <c r="S3347" s="12">
        <v>0</v>
      </c>
      <c r="T3347" s="12">
        <v>317.95539953060796</v>
      </c>
      <c r="U3347" s="12">
        <v>175.60549344869074</v>
      </c>
      <c r="V3347" s="12">
        <v>0</v>
      </c>
      <c r="W3347" s="57">
        <v>3.7090536427533041E-5</v>
      </c>
      <c r="X3347" s="57">
        <v>5.4032149128731594E-5</v>
      </c>
      <c r="Y3347" s="57">
        <v>0</v>
      </c>
      <c r="Z3347" s="57">
        <v>4.871236104187783E-4</v>
      </c>
      <c r="AA3347" s="57">
        <v>1.9353813283719803E-3</v>
      </c>
      <c r="AB3347" s="57">
        <v>0</v>
      </c>
      <c r="AC3347" s="57">
        <v>0</v>
      </c>
      <c r="AD3347" s="57">
        <v>0</v>
      </c>
      <c r="AE3347" s="57">
        <v>2.8653433549567142E-5</v>
      </c>
      <c r="AF3347" s="57">
        <v>4.8807494100615717E-5</v>
      </c>
      <c r="AG3347" s="57">
        <v>0</v>
      </c>
      <c r="AH3347" s="17">
        <v>2.3555350472701875E-4</v>
      </c>
      <c r="AI3347" s="12">
        <v>691</v>
      </c>
      <c r="AJ3347" s="16">
        <v>10</v>
      </c>
      <c r="AK3347" s="17">
        <v>0.99008172263445149</v>
      </c>
      <c r="AL3347" t="str">
        <f>IF(AK3347&lt;='CAV Tier 1 Analysis'!$A$5,"Tier 1", "Tier 2")</f>
        <v>Tier 2</v>
      </c>
      <c r="AM3347" t="str">
        <f t="shared" si="105"/>
        <v>Ohio - Tier 2</v>
      </c>
      <c r="AN3347" t="str">
        <f t="shared" si="106"/>
        <v>Sherwood,Village Of - Tier 2</v>
      </c>
    </row>
    <row r="3348" spans="1:40" x14ac:dyDescent="0.3">
      <c r="A3348">
        <v>5</v>
      </c>
      <c r="B3348" t="s">
        <v>27</v>
      </c>
      <c r="C3348" t="s">
        <v>6667</v>
      </c>
      <c r="D3348" t="s">
        <v>10248</v>
      </c>
      <c r="E3348" t="s">
        <v>3625</v>
      </c>
      <c r="F3348" s="12">
        <v>10584.537751180131</v>
      </c>
      <c r="G3348" s="12">
        <v>2017.7185319251871</v>
      </c>
      <c r="H3348" s="12">
        <v>803.26558835129401</v>
      </c>
      <c r="I3348">
        <v>0</v>
      </c>
      <c r="J3348" s="15">
        <v>0</v>
      </c>
      <c r="K3348" s="15">
        <v>1</v>
      </c>
      <c r="L3348" s="56">
        <v>8.4773899999999998</v>
      </c>
      <c r="M3348">
        <v>0</v>
      </c>
      <c r="N3348">
        <v>0</v>
      </c>
      <c r="O3348" s="12">
        <v>12</v>
      </c>
      <c r="P3348" s="12">
        <v>1.75</v>
      </c>
      <c r="Q3348" s="12">
        <v>0</v>
      </c>
      <c r="R3348" s="12">
        <v>0</v>
      </c>
      <c r="S3348" s="12">
        <v>0</v>
      </c>
      <c r="T3348" s="12">
        <v>1979.8025214427773</v>
      </c>
      <c r="U3348" s="12">
        <v>0</v>
      </c>
      <c r="V3348" s="12">
        <v>37.916010482409774</v>
      </c>
      <c r="W3348" s="57">
        <v>2.1327618216592688E-4</v>
      </c>
      <c r="X3348" s="57">
        <v>0</v>
      </c>
      <c r="Y3348" s="57">
        <v>0</v>
      </c>
      <c r="Z3348" s="57">
        <v>1.4613708312563348E-3</v>
      </c>
      <c r="AA3348" s="57">
        <v>6.7738346493019313E-4</v>
      </c>
      <c r="AB3348" s="57">
        <v>0</v>
      </c>
      <c r="AC3348" s="57">
        <v>0</v>
      </c>
      <c r="AD3348" s="57">
        <v>0</v>
      </c>
      <c r="AE3348" s="57">
        <v>1.7841540062905949E-4</v>
      </c>
      <c r="AF3348" s="57">
        <v>0</v>
      </c>
      <c r="AG3348" s="57">
        <v>5.3441884753970437E-5</v>
      </c>
      <c r="AH3348" s="17">
        <v>2.3489888761231683E-4</v>
      </c>
      <c r="AI3348" s="12">
        <v>692</v>
      </c>
      <c r="AJ3348" s="16">
        <v>10</v>
      </c>
      <c r="AK3348" s="17">
        <v>0.99031662152206379</v>
      </c>
      <c r="AL3348" t="str">
        <f>IF(AK3348&lt;='CAV Tier 1 Analysis'!$A$5,"Tier 1", "Tier 2")</f>
        <v>Tier 2</v>
      </c>
      <c r="AM3348" t="str">
        <f t="shared" si="105"/>
        <v>Ohio - Tier 2</v>
      </c>
      <c r="AN3348" t="str">
        <f t="shared" si="106"/>
        <v>Richfield, Village Of  - Tier 2</v>
      </c>
    </row>
    <row r="3349" spans="1:40" x14ac:dyDescent="0.3">
      <c r="A3349">
        <v>5</v>
      </c>
      <c r="B3349" t="s">
        <v>27</v>
      </c>
      <c r="C3349" t="s">
        <v>6943</v>
      </c>
      <c r="D3349" t="s">
        <v>10640</v>
      </c>
      <c r="E3349" t="s">
        <v>3603</v>
      </c>
      <c r="F3349" s="12">
        <v>2043.4393987668723</v>
      </c>
      <c r="G3349" s="12">
        <v>2363.6133924119185</v>
      </c>
      <c r="H3349" s="12">
        <v>1105.7312109507607</v>
      </c>
      <c r="I3349">
        <v>0</v>
      </c>
      <c r="J3349" s="15">
        <v>0</v>
      </c>
      <c r="K3349" s="15">
        <v>1</v>
      </c>
      <c r="L3349" s="56">
        <v>1.6366700000000001</v>
      </c>
      <c r="M3349">
        <v>3</v>
      </c>
      <c r="N3349">
        <v>0</v>
      </c>
      <c r="O3349" s="12">
        <v>11</v>
      </c>
      <c r="P3349" s="12">
        <v>2</v>
      </c>
      <c r="Q3349" s="12">
        <v>0</v>
      </c>
      <c r="R3349" s="12">
        <v>0</v>
      </c>
      <c r="S3349" s="12">
        <v>0</v>
      </c>
      <c r="T3349" s="12">
        <v>2457.7361077583428</v>
      </c>
      <c r="U3349" s="12">
        <v>414.2967089914705</v>
      </c>
      <c r="V3349" s="12">
        <v>0</v>
      </c>
      <c r="W3349" s="57">
        <v>4.117573086356857E-5</v>
      </c>
      <c r="X3349" s="57">
        <v>8.1048223693097398E-5</v>
      </c>
      <c r="Y3349" s="57">
        <v>0</v>
      </c>
      <c r="Z3349" s="57">
        <v>1.3395899286516404E-3</v>
      </c>
      <c r="AA3349" s="57">
        <v>7.7415253134879207E-4</v>
      </c>
      <c r="AB3349" s="57">
        <v>0</v>
      </c>
      <c r="AC3349" s="57">
        <v>0</v>
      </c>
      <c r="AD3349" s="57">
        <v>0</v>
      </c>
      <c r="AE3349" s="57">
        <v>2.2148571261877952E-4</v>
      </c>
      <c r="AF3349" s="57">
        <v>1.1514892719409093E-4</v>
      </c>
      <c r="AG3349" s="57">
        <v>0</v>
      </c>
      <c r="AH3349" s="17">
        <v>2.3387282312454263E-4</v>
      </c>
      <c r="AI3349" s="12">
        <v>693</v>
      </c>
      <c r="AJ3349" s="16">
        <v>10</v>
      </c>
      <c r="AK3349" s="17">
        <v>0.99055049434518838</v>
      </c>
      <c r="AL3349" t="str">
        <f>IF(AK3349&lt;='CAV Tier 1 Analysis'!$A$5,"Tier 1", "Tier 2")</f>
        <v>Tier 2</v>
      </c>
      <c r="AM3349" t="str">
        <f t="shared" si="105"/>
        <v>Ohio - Tier 2</v>
      </c>
      <c r="AN3349" t="str">
        <f t="shared" si="106"/>
        <v>Lakemore, Village Of - Tier 2</v>
      </c>
    </row>
    <row r="3350" spans="1:40" x14ac:dyDescent="0.3">
      <c r="A3350">
        <v>5</v>
      </c>
      <c r="B3350" t="s">
        <v>27</v>
      </c>
      <c r="C3350" t="s">
        <v>7132</v>
      </c>
      <c r="D3350" t="s">
        <v>10878</v>
      </c>
      <c r="E3350" t="s">
        <v>3735</v>
      </c>
      <c r="F3350" s="12">
        <v>39.041969032024397</v>
      </c>
      <c r="G3350" s="12">
        <v>18.152072784355767</v>
      </c>
      <c r="H3350" s="12">
        <v>8.2632570137738934</v>
      </c>
      <c r="I3350">
        <v>1</v>
      </c>
      <c r="J3350" s="15">
        <v>0</v>
      </c>
      <c r="K3350" s="15">
        <v>1.0000000000000002</v>
      </c>
      <c r="L3350" s="56">
        <v>0.40434999999999999</v>
      </c>
      <c r="M3350">
        <v>3</v>
      </c>
      <c r="N3350">
        <v>0</v>
      </c>
      <c r="O3350" s="12">
        <v>4</v>
      </c>
      <c r="P3350" s="12">
        <v>5</v>
      </c>
      <c r="Q3350" s="12">
        <v>0</v>
      </c>
      <c r="R3350" s="12">
        <v>1.0000000000000002</v>
      </c>
      <c r="S3350" s="12">
        <v>0</v>
      </c>
      <c r="T3350" s="12">
        <v>19.371241851961752</v>
      </c>
      <c r="U3350" s="12">
        <v>0</v>
      </c>
      <c r="V3350" s="12">
        <v>0</v>
      </c>
      <c r="W3350" s="57">
        <v>1.0172732911756157E-5</v>
      </c>
      <c r="X3350" s="57">
        <v>8.1048223693097398E-5</v>
      </c>
      <c r="Y3350" s="57">
        <v>0</v>
      </c>
      <c r="Z3350" s="57">
        <v>4.871236104187783E-4</v>
      </c>
      <c r="AA3350" s="57">
        <v>1.9353813283719803E-3</v>
      </c>
      <c r="AB3350" s="57">
        <v>0</v>
      </c>
      <c r="AC3350" s="57">
        <v>5.5931865262521358E-5</v>
      </c>
      <c r="AD3350" s="57">
        <v>0</v>
      </c>
      <c r="AE3350" s="57">
        <v>1.7456932387284334E-6</v>
      </c>
      <c r="AF3350" s="57">
        <v>0</v>
      </c>
      <c r="AG3350" s="57">
        <v>0</v>
      </c>
      <c r="AH3350" s="17">
        <v>2.3376395035426022E-4</v>
      </c>
      <c r="AI3350" s="12">
        <v>694</v>
      </c>
      <c r="AJ3350" s="16">
        <v>10</v>
      </c>
      <c r="AK3350" s="17">
        <v>0.99078425829554262</v>
      </c>
      <c r="AL3350" t="str">
        <f>IF(AK3350&lt;='CAV Tier 1 Analysis'!$A$5,"Tier 1", "Tier 2")</f>
        <v>Tier 2</v>
      </c>
      <c r="AM3350" t="str">
        <f t="shared" si="105"/>
        <v>Ohio - Tier 2</v>
      </c>
      <c r="AN3350" t="str">
        <f t="shared" si="106"/>
        <v>Ney, Village Of - Tier 2</v>
      </c>
    </row>
    <row r="3351" spans="1:40" x14ac:dyDescent="0.3">
      <c r="A3351">
        <v>5</v>
      </c>
      <c r="B3351" t="s">
        <v>27</v>
      </c>
      <c r="C3351" t="s">
        <v>7079</v>
      </c>
      <c r="D3351" t="s">
        <v>10803</v>
      </c>
      <c r="E3351" t="s">
        <v>3652</v>
      </c>
      <c r="F3351" s="12">
        <v>8841.861414281615</v>
      </c>
      <c r="G3351" s="12">
        <v>762.92983791708525</v>
      </c>
      <c r="H3351" s="12">
        <v>363.00843329051486</v>
      </c>
      <c r="I3351">
        <v>0</v>
      </c>
      <c r="J3351" s="15">
        <v>6.1612595665730407E-2</v>
      </c>
      <c r="K3351" s="15">
        <v>0.9383874043342697</v>
      </c>
      <c r="L3351" s="56">
        <v>2.7164899999999998</v>
      </c>
      <c r="M3351">
        <v>2</v>
      </c>
      <c r="N3351">
        <v>0</v>
      </c>
      <c r="O3351" s="12">
        <v>13.666666666666666</v>
      </c>
      <c r="P3351" s="12">
        <v>1.3333333333333333</v>
      </c>
      <c r="Q3351" s="12">
        <v>0</v>
      </c>
      <c r="R3351" s="12">
        <v>0</v>
      </c>
      <c r="S3351" s="12">
        <v>22.36589182357876</v>
      </c>
      <c r="T3351" s="12">
        <v>689.65266189713259</v>
      </c>
      <c r="U3351" s="12">
        <v>0</v>
      </c>
      <c r="V3351" s="12">
        <v>73.277176019952663</v>
      </c>
      <c r="W3351" s="57">
        <v>6.8342097755549604E-5</v>
      </c>
      <c r="X3351" s="57">
        <v>5.4032149128731594E-5</v>
      </c>
      <c r="Y3351" s="57">
        <v>0</v>
      </c>
      <c r="Z3351" s="57">
        <v>1.6643390022641591E-3</v>
      </c>
      <c r="AA3351" s="57">
        <v>5.1610168756586138E-4</v>
      </c>
      <c r="AB3351" s="57">
        <v>0</v>
      </c>
      <c r="AC3351" s="57">
        <v>0</v>
      </c>
      <c r="AD3351" s="57">
        <v>9.2892475606880462E-5</v>
      </c>
      <c r="AE3351" s="57">
        <v>6.214996426896439E-5</v>
      </c>
      <c r="AF3351" s="57">
        <v>0</v>
      </c>
      <c r="AG3351" s="57">
        <v>1.0328276488296371E-4</v>
      </c>
      <c r="AH3351" s="17">
        <v>2.328309219521009E-4</v>
      </c>
      <c r="AI3351" s="12">
        <v>695</v>
      </c>
      <c r="AJ3351" s="16">
        <v>10</v>
      </c>
      <c r="AK3351" s="17">
        <v>0.99101708921749476</v>
      </c>
      <c r="AL3351" t="str">
        <f>IF(AK3351&lt;='CAV Tier 1 Analysis'!$A$5,"Tier 1", "Tier 2")</f>
        <v>Tier 2</v>
      </c>
      <c r="AM3351" t="str">
        <f t="shared" si="105"/>
        <v>Ohio - Tier 2</v>
      </c>
      <c r="AN3351" t="str">
        <f t="shared" si="106"/>
        <v>Glenwillow, Village Of - Tier 2</v>
      </c>
    </row>
    <row r="3352" spans="1:40" x14ac:dyDescent="0.3">
      <c r="A3352">
        <v>5</v>
      </c>
      <c r="B3352" t="s">
        <v>27</v>
      </c>
      <c r="C3352" t="s">
        <v>7159</v>
      </c>
      <c r="D3352" t="s">
        <v>10907</v>
      </c>
      <c r="E3352" t="s">
        <v>3692</v>
      </c>
      <c r="F3352" s="12">
        <v>67.698285670569021</v>
      </c>
      <c r="G3352" s="12">
        <v>23.067719787587833</v>
      </c>
      <c r="H3352" s="12">
        <v>10.328420855012604</v>
      </c>
      <c r="I3352">
        <v>0</v>
      </c>
      <c r="J3352" s="15">
        <v>0</v>
      </c>
      <c r="K3352" s="15">
        <v>1</v>
      </c>
      <c r="L3352" s="56">
        <v>0.30645</v>
      </c>
      <c r="M3352">
        <v>1</v>
      </c>
      <c r="N3352">
        <v>0</v>
      </c>
      <c r="O3352" s="12">
        <v>8</v>
      </c>
      <c r="P3352" s="12">
        <v>4</v>
      </c>
      <c r="Q3352" s="12">
        <v>0</v>
      </c>
      <c r="R3352" s="12">
        <v>0</v>
      </c>
      <c r="S3352" s="12">
        <v>0</v>
      </c>
      <c r="T3352" s="12">
        <v>25.7525612830553</v>
      </c>
      <c r="U3352" s="12">
        <v>0</v>
      </c>
      <c r="V3352" s="12">
        <v>0</v>
      </c>
      <c r="W3352" s="57">
        <v>7.7097415625267086E-6</v>
      </c>
      <c r="X3352" s="57">
        <v>2.7016074564365797E-5</v>
      </c>
      <c r="Y3352" s="57">
        <v>0</v>
      </c>
      <c r="Z3352" s="57">
        <v>9.742472208375566E-4</v>
      </c>
      <c r="AA3352" s="57">
        <v>1.5483050626975841E-3</v>
      </c>
      <c r="AB3352" s="57">
        <v>0</v>
      </c>
      <c r="AC3352" s="57">
        <v>0</v>
      </c>
      <c r="AD3352" s="57">
        <v>0</v>
      </c>
      <c r="AE3352" s="57">
        <v>2.3207635553430715E-6</v>
      </c>
      <c r="AF3352" s="57">
        <v>0</v>
      </c>
      <c r="AG3352" s="57">
        <v>0</v>
      </c>
      <c r="AH3352" s="17">
        <v>2.3269080574703425E-4</v>
      </c>
      <c r="AI3352" s="12">
        <v>696</v>
      </c>
      <c r="AJ3352" s="16">
        <v>10</v>
      </c>
      <c r="AK3352" s="17">
        <v>0.99124978002324182</v>
      </c>
      <c r="AL3352" t="str">
        <f>IF(AK3352&lt;='CAV Tier 1 Analysis'!$A$5,"Tier 1", "Tier 2")</f>
        <v>Tier 2</v>
      </c>
      <c r="AM3352" t="str">
        <f t="shared" si="105"/>
        <v>Ohio - Tier 2</v>
      </c>
      <c r="AN3352" t="str">
        <f t="shared" si="106"/>
        <v>Fletcher, Village Of - Tier 2</v>
      </c>
    </row>
    <row r="3353" spans="1:40" x14ac:dyDescent="0.3">
      <c r="A3353">
        <v>5</v>
      </c>
      <c r="B3353" t="s">
        <v>27</v>
      </c>
      <c r="C3353" t="s">
        <v>7125</v>
      </c>
      <c r="D3353" t="s">
        <v>10870</v>
      </c>
      <c r="E3353" t="s">
        <v>3688</v>
      </c>
      <c r="F3353" s="12">
        <v>58.788930600919649</v>
      </c>
      <c r="G3353" s="12">
        <v>75.913423860807839</v>
      </c>
      <c r="H3353" s="12">
        <v>23.216718830864771</v>
      </c>
      <c r="I3353">
        <v>0</v>
      </c>
      <c r="J3353" s="15">
        <v>0</v>
      </c>
      <c r="K3353" s="15">
        <v>1.0000000000000002</v>
      </c>
      <c r="L3353" s="56">
        <v>0.26611999999999997</v>
      </c>
      <c r="M3353">
        <v>0</v>
      </c>
      <c r="N3353">
        <v>0</v>
      </c>
      <c r="O3353" s="12">
        <v>8</v>
      </c>
      <c r="P3353" s="12">
        <v>4</v>
      </c>
      <c r="Q3353" s="12">
        <v>0</v>
      </c>
      <c r="R3353" s="12">
        <v>0</v>
      </c>
      <c r="S3353" s="12">
        <v>0</v>
      </c>
      <c r="T3353" s="12">
        <v>60.140483525149705</v>
      </c>
      <c r="U3353" s="12">
        <v>1.3515529242300559</v>
      </c>
      <c r="V3353" s="12">
        <v>15.772940335658134</v>
      </c>
      <c r="W3353" s="57">
        <v>6.6951098861791722E-6</v>
      </c>
      <c r="X3353" s="57">
        <v>0</v>
      </c>
      <c r="Y3353" s="57">
        <v>0</v>
      </c>
      <c r="Z3353" s="57">
        <v>9.742472208375566E-4</v>
      </c>
      <c r="AA3353" s="57">
        <v>1.5483050626975841E-3</v>
      </c>
      <c r="AB3353" s="57">
        <v>0</v>
      </c>
      <c r="AC3353" s="57">
        <v>0</v>
      </c>
      <c r="AD3353" s="57">
        <v>0</v>
      </c>
      <c r="AE3353" s="57">
        <v>5.4197266373544561E-6</v>
      </c>
      <c r="AF3353" s="57">
        <v>3.7564833582670696E-7</v>
      </c>
      <c r="AG3353" s="57">
        <v>2.2231654884697155E-5</v>
      </c>
      <c r="AH3353" s="17">
        <v>2.3247949302538165E-4</v>
      </c>
      <c r="AI3353" s="12">
        <v>697</v>
      </c>
      <c r="AJ3353" s="16">
        <v>10</v>
      </c>
      <c r="AK3353" s="17">
        <v>0.99148225951626723</v>
      </c>
      <c r="AL3353" t="str">
        <f>IF(AK3353&lt;='CAV Tier 1 Analysis'!$A$5,"Tier 1", "Tier 2")</f>
        <v>Tier 2</v>
      </c>
      <c r="AM3353" t="str">
        <f t="shared" si="105"/>
        <v>Ohio - Tier 2</v>
      </c>
      <c r="AN3353" t="str">
        <f t="shared" si="106"/>
        <v>Laura, Village Of - Tier 2</v>
      </c>
    </row>
    <row r="3354" spans="1:40" x14ac:dyDescent="0.3">
      <c r="A3354">
        <v>5</v>
      </c>
      <c r="B3354" t="s">
        <v>27</v>
      </c>
      <c r="C3354" t="s">
        <v>7015</v>
      </c>
      <c r="D3354" t="s">
        <v>10726</v>
      </c>
      <c r="E3354" t="s">
        <v>3705</v>
      </c>
      <c r="F3354" s="12">
        <v>216.1128506580875</v>
      </c>
      <c r="G3354" s="12">
        <v>245.92205128487586</v>
      </c>
      <c r="H3354" s="12">
        <v>109.278703781136</v>
      </c>
      <c r="I3354">
        <v>1</v>
      </c>
      <c r="J3354" s="15">
        <v>0</v>
      </c>
      <c r="K3354" s="15">
        <v>1</v>
      </c>
      <c r="L3354" s="56">
        <v>1.23509</v>
      </c>
      <c r="M3354">
        <v>1</v>
      </c>
      <c r="N3354">
        <v>0</v>
      </c>
      <c r="O3354" s="12">
        <v>7</v>
      </c>
      <c r="P3354" s="12">
        <v>4</v>
      </c>
      <c r="Q3354" s="12">
        <v>0</v>
      </c>
      <c r="R3354" s="12">
        <v>1</v>
      </c>
      <c r="S3354" s="12">
        <v>0</v>
      </c>
      <c r="T3354" s="12">
        <v>255.70075854503258</v>
      </c>
      <c r="U3354" s="12">
        <v>39.587907886945089</v>
      </c>
      <c r="V3354" s="12">
        <v>0</v>
      </c>
      <c r="W3354" s="57">
        <v>3.1072686266800823E-5</v>
      </c>
      <c r="X3354" s="57">
        <v>2.7016074564365797E-5</v>
      </c>
      <c r="Y3354" s="57">
        <v>0</v>
      </c>
      <c r="Z3354" s="57">
        <v>8.5246631823286201E-4</v>
      </c>
      <c r="AA3354" s="57">
        <v>1.5483050626975841E-3</v>
      </c>
      <c r="AB3354" s="57">
        <v>0</v>
      </c>
      <c r="AC3354" s="57">
        <v>5.5931865262521345E-5</v>
      </c>
      <c r="AD3354" s="57">
        <v>0</v>
      </c>
      <c r="AE3354" s="57">
        <v>2.304318374325547E-5</v>
      </c>
      <c r="AF3354" s="57">
        <v>1.1002996220117377E-5</v>
      </c>
      <c r="AG3354" s="57">
        <v>0</v>
      </c>
      <c r="AH3354" s="17">
        <v>2.3171256245340969E-4</v>
      </c>
      <c r="AI3354" s="12">
        <v>698</v>
      </c>
      <c r="AJ3354" s="16">
        <v>10</v>
      </c>
      <c r="AK3354" s="17">
        <v>0.99171397207872058</v>
      </c>
      <c r="AL3354" t="str">
        <f>IF(AK3354&lt;='CAV Tier 1 Analysis'!$A$5,"Tier 1", "Tier 2")</f>
        <v>Tier 2</v>
      </c>
      <c r="AM3354" t="str">
        <f t="shared" si="105"/>
        <v>Ohio - Tier 2</v>
      </c>
      <c r="AN3354" t="str">
        <f t="shared" si="106"/>
        <v>Smithville, Village Of - Tier 2</v>
      </c>
    </row>
    <row r="3355" spans="1:40" x14ac:dyDescent="0.3">
      <c r="A3355">
        <v>5</v>
      </c>
      <c r="B3355" t="s">
        <v>27</v>
      </c>
      <c r="C3355" t="s">
        <v>6945</v>
      </c>
      <c r="D3355" t="s">
        <v>10643</v>
      </c>
      <c r="E3355" t="s">
        <v>3711</v>
      </c>
      <c r="F3355" s="12">
        <v>5873.5070798676406</v>
      </c>
      <c r="G3355" s="12">
        <v>461.9544336103877</v>
      </c>
      <c r="H3355" s="12">
        <v>206.8400813362955</v>
      </c>
      <c r="I3355">
        <v>2</v>
      </c>
      <c r="J3355" s="15">
        <v>0</v>
      </c>
      <c r="K3355" s="15">
        <v>1</v>
      </c>
      <c r="L3355" s="56">
        <v>4.7043200000000001</v>
      </c>
      <c r="M3355">
        <v>6</v>
      </c>
      <c r="N3355">
        <v>0</v>
      </c>
      <c r="O3355" s="12">
        <v>11</v>
      </c>
      <c r="P3355" s="12">
        <v>2</v>
      </c>
      <c r="Q3355" s="12">
        <v>0</v>
      </c>
      <c r="R3355" s="12">
        <v>2</v>
      </c>
      <c r="S3355" s="12">
        <v>0</v>
      </c>
      <c r="T3355" s="12">
        <v>470.14665474927347</v>
      </c>
      <c r="U3355" s="12">
        <v>0</v>
      </c>
      <c r="V3355" s="12">
        <v>0</v>
      </c>
      <c r="W3355" s="57">
        <v>1.1835239493367807E-4</v>
      </c>
      <c r="X3355" s="57">
        <v>1.620964473861948E-4</v>
      </c>
      <c r="Y3355" s="57">
        <v>0</v>
      </c>
      <c r="Z3355" s="57">
        <v>1.3395899286516404E-3</v>
      </c>
      <c r="AA3355" s="57">
        <v>7.7415253134879207E-4</v>
      </c>
      <c r="AB3355" s="57">
        <v>0</v>
      </c>
      <c r="AC3355" s="57">
        <v>1.1186373052504269E-4</v>
      </c>
      <c r="AD3355" s="57">
        <v>0</v>
      </c>
      <c r="AE3355" s="57">
        <v>4.2368571033223722E-5</v>
      </c>
      <c r="AF3355" s="57">
        <v>0</v>
      </c>
      <c r="AG3355" s="57">
        <v>0</v>
      </c>
      <c r="AH3355" s="17">
        <v>2.3167487307987016E-4</v>
      </c>
      <c r="AI3355" s="12">
        <v>699</v>
      </c>
      <c r="AJ3355" s="16">
        <v>10</v>
      </c>
      <c r="AK3355" s="17">
        <v>0.99194564695180043</v>
      </c>
      <c r="AL3355" t="str">
        <f>IF(AK3355&lt;='CAV Tier 1 Analysis'!$A$5,"Tier 1", "Tier 2")</f>
        <v>Tier 2</v>
      </c>
      <c r="AM3355" t="str">
        <f t="shared" si="105"/>
        <v>Ohio - Tier 2</v>
      </c>
      <c r="AN3355" t="str">
        <f t="shared" si="106"/>
        <v>Peninsula, Village Of - Tier 2</v>
      </c>
    </row>
    <row r="3356" spans="1:40" x14ac:dyDescent="0.3">
      <c r="A3356">
        <v>5</v>
      </c>
      <c r="B3356" t="s">
        <v>27</v>
      </c>
      <c r="C3356" t="s">
        <v>7158</v>
      </c>
      <c r="D3356" t="s">
        <v>10906</v>
      </c>
      <c r="E3356" t="s">
        <v>3601</v>
      </c>
      <c r="F3356" s="12">
        <v>399.3026120612069</v>
      </c>
      <c r="G3356" s="12">
        <v>515.975388262293</v>
      </c>
      <c r="H3356" s="12">
        <v>281.52225092763092</v>
      </c>
      <c r="I3356">
        <v>2</v>
      </c>
      <c r="J3356" s="15">
        <v>6.4482537648189687E-3</v>
      </c>
      <c r="K3356" s="15">
        <v>0.99355174623518105</v>
      </c>
      <c r="L3356" s="56">
        <v>0.24968000000000001</v>
      </c>
      <c r="M3356">
        <v>0</v>
      </c>
      <c r="N3356">
        <v>0</v>
      </c>
      <c r="O3356" s="12">
        <v>16</v>
      </c>
      <c r="P3356" s="12">
        <v>1</v>
      </c>
      <c r="Q3356" s="12">
        <v>0</v>
      </c>
      <c r="R3356" s="12">
        <v>1.9871034924703621</v>
      </c>
      <c r="S3356" s="12">
        <v>1.8153269144244064</v>
      </c>
      <c r="T3356" s="12">
        <v>523.1275741512278</v>
      </c>
      <c r="U3356" s="12">
        <v>123.8249620900209</v>
      </c>
      <c r="V3356" s="12">
        <v>0</v>
      </c>
      <c r="W3356" s="57">
        <v>6.2815084788111234E-6</v>
      </c>
      <c r="X3356" s="57">
        <v>0</v>
      </c>
      <c r="Y3356" s="57">
        <v>0</v>
      </c>
      <c r="Z3356" s="57">
        <v>1.9484944416751132E-3</v>
      </c>
      <c r="AA3356" s="57">
        <v>3.8707626567439604E-4</v>
      </c>
      <c r="AB3356" s="57">
        <v>0</v>
      </c>
      <c r="AC3356" s="57">
        <v>1.111424048035379E-4</v>
      </c>
      <c r="AD3356" s="57">
        <v>7.5396148942698535E-6</v>
      </c>
      <c r="AE3356" s="57">
        <v>4.714309367293984E-5</v>
      </c>
      <c r="AF3356" s="57">
        <v>3.4415700716580966E-5</v>
      </c>
      <c r="AG3356" s="57">
        <v>0</v>
      </c>
      <c r="AH3356" s="17">
        <v>2.3109936635596812E-4</v>
      </c>
      <c r="AI3356" s="12">
        <v>700</v>
      </c>
      <c r="AJ3356" s="16">
        <v>10</v>
      </c>
      <c r="AK3356" s="17">
        <v>0.99217674631815644</v>
      </c>
      <c r="AL3356" t="str">
        <f>IF(AK3356&lt;='CAV Tier 1 Analysis'!$A$5,"Tier 1", "Tier 2")</f>
        <v>Tier 2</v>
      </c>
      <c r="AM3356" t="str">
        <f t="shared" si="105"/>
        <v>Ohio - Tier 2</v>
      </c>
      <c r="AN3356" t="str">
        <f t="shared" si="106"/>
        <v>Marble Cliff, Village Of - Tier 2</v>
      </c>
    </row>
    <row r="3357" spans="1:40" x14ac:dyDescent="0.3">
      <c r="A3357">
        <v>5</v>
      </c>
      <c r="B3357" t="s">
        <v>27</v>
      </c>
      <c r="C3357" t="s">
        <v>7084</v>
      </c>
      <c r="D3357" t="s">
        <v>10808</v>
      </c>
      <c r="E3357" t="s">
        <v>3697</v>
      </c>
      <c r="F3357" s="12">
        <v>3504.5821300752923</v>
      </c>
      <c r="G3357" s="12">
        <v>961.83458498674793</v>
      </c>
      <c r="H3357" s="12">
        <v>351.35087808871111</v>
      </c>
      <c r="I3357">
        <v>4</v>
      </c>
      <c r="J3357" s="15">
        <v>1.0516247365682664E-2</v>
      </c>
      <c r="K3357" s="15">
        <v>0.98948375263431743</v>
      </c>
      <c r="L3357" s="56">
        <v>3.8055399999999997</v>
      </c>
      <c r="M3357">
        <v>1</v>
      </c>
      <c r="N3357">
        <v>0</v>
      </c>
      <c r="O3357" s="12">
        <v>10</v>
      </c>
      <c r="P3357" s="12">
        <v>2</v>
      </c>
      <c r="Q3357" s="12">
        <v>0</v>
      </c>
      <c r="R3357" s="12">
        <v>3.9579350105372697</v>
      </c>
      <c r="S3357" s="12">
        <v>3.6948927461306993</v>
      </c>
      <c r="T3357" s="12">
        <v>883.70998321015793</v>
      </c>
      <c r="U3357" s="12">
        <v>0</v>
      </c>
      <c r="V3357" s="12">
        <v>78.124601776589998</v>
      </c>
      <c r="W3357" s="57">
        <v>9.5740675170037163E-5</v>
      </c>
      <c r="X3357" s="57">
        <v>2.7016074564365797E-5</v>
      </c>
      <c r="Y3357" s="57">
        <v>0</v>
      </c>
      <c r="Z3357" s="57">
        <v>1.2178090260469457E-3</v>
      </c>
      <c r="AA3357" s="57">
        <v>7.7415253134879207E-4</v>
      </c>
      <c r="AB3357" s="57">
        <v>0</v>
      </c>
      <c r="AC3357" s="57">
        <v>2.2137468772718657E-4</v>
      </c>
      <c r="AD3357" s="57">
        <v>1.5346033907225872E-5</v>
      </c>
      <c r="AE3357" s="57">
        <v>7.9637978529010001E-5</v>
      </c>
      <c r="AF3357" s="57">
        <v>0</v>
      </c>
      <c r="AG3357" s="57">
        <v>1.1011511790069017E-4</v>
      </c>
      <c r="AH3357" s="17">
        <v>2.3101746592675031E-4</v>
      </c>
      <c r="AI3357" s="12">
        <v>701</v>
      </c>
      <c r="AJ3357" s="16">
        <v>10</v>
      </c>
      <c r="AK3357" s="17">
        <v>0.99240776378408324</v>
      </c>
      <c r="AL3357" t="str">
        <f>IF(AK3357&lt;='CAV Tier 1 Analysis'!$A$5,"Tier 1", "Tier 2")</f>
        <v>Tier 2</v>
      </c>
      <c r="AM3357" t="str">
        <f t="shared" si="105"/>
        <v>Ohio - Tier 2</v>
      </c>
      <c r="AN3357" t="str">
        <f t="shared" si="106"/>
        <v>North Perry, Village Of - Tier 2</v>
      </c>
    </row>
    <row r="3358" spans="1:40" x14ac:dyDescent="0.3">
      <c r="A3358">
        <v>5</v>
      </c>
      <c r="B3358" t="s">
        <v>27</v>
      </c>
      <c r="C3358" t="s">
        <v>7089</v>
      </c>
      <c r="D3358" t="s">
        <v>10813</v>
      </c>
      <c r="E3358" t="s">
        <v>3698</v>
      </c>
      <c r="F3358" s="12">
        <v>8625.6897250458242</v>
      </c>
      <c r="G3358" s="12">
        <v>1000.3104831751447</v>
      </c>
      <c r="H3358" s="12">
        <v>384.35819887049632</v>
      </c>
      <c r="I3358">
        <v>1</v>
      </c>
      <c r="J3358" s="15">
        <v>2.6054294254304385E-2</v>
      </c>
      <c r="K3358" s="15">
        <v>0.9739457057456955</v>
      </c>
      <c r="L3358" s="56">
        <v>6.9086499999999997</v>
      </c>
      <c r="M3358">
        <v>2</v>
      </c>
      <c r="N3358">
        <v>0</v>
      </c>
      <c r="O3358" s="12">
        <v>11</v>
      </c>
      <c r="P3358" s="12">
        <v>2</v>
      </c>
      <c r="Q3358" s="12">
        <v>0</v>
      </c>
      <c r="R3358" s="12">
        <v>0.9739457057456955</v>
      </c>
      <c r="S3358" s="12">
        <v>10.014181612426354</v>
      </c>
      <c r="T3358" s="12">
        <v>1006.0745647556355</v>
      </c>
      <c r="U3358" s="12">
        <v>0</v>
      </c>
      <c r="V3358" s="12">
        <v>0</v>
      </c>
      <c r="W3358" s="57">
        <v>1.7380945030494419E-4</v>
      </c>
      <c r="X3358" s="57">
        <v>5.4032149128731594E-5</v>
      </c>
      <c r="Y3358" s="57">
        <v>0</v>
      </c>
      <c r="Z3358" s="57">
        <v>1.3395899286516404E-3</v>
      </c>
      <c r="AA3358" s="57">
        <v>7.7415253134879207E-4</v>
      </c>
      <c r="AB3358" s="57">
        <v>0</v>
      </c>
      <c r="AC3358" s="57">
        <v>5.4474599986779505E-5</v>
      </c>
      <c r="AD3358" s="57">
        <v>4.1591997694207667E-5</v>
      </c>
      <c r="AE3358" s="57">
        <v>9.066520250856821E-5</v>
      </c>
      <c r="AF3358" s="57">
        <v>0</v>
      </c>
      <c r="AG3358" s="57">
        <v>0</v>
      </c>
      <c r="AH3358" s="17">
        <v>2.2984689632942398E-4</v>
      </c>
      <c r="AI3358" s="12">
        <v>702</v>
      </c>
      <c r="AJ3358" s="16">
        <v>10</v>
      </c>
      <c r="AK3358" s="17">
        <v>0.99263761068041267</v>
      </c>
      <c r="AL3358" t="str">
        <f>IF(AK3358&lt;='CAV Tier 1 Analysis'!$A$5,"Tier 1", "Tier 2")</f>
        <v>Tier 2</v>
      </c>
      <c r="AM3358" t="str">
        <f t="shared" si="105"/>
        <v>Ohio - Tier 2</v>
      </c>
      <c r="AN3358" t="str">
        <f t="shared" si="106"/>
        <v>Boston Heights, Village Of - Tier 2</v>
      </c>
    </row>
    <row r="3359" spans="1:40" x14ac:dyDescent="0.3">
      <c r="A3359">
        <v>5</v>
      </c>
      <c r="B3359" t="s">
        <v>27</v>
      </c>
      <c r="C3359" t="s">
        <v>6655</v>
      </c>
      <c r="D3359" t="s">
        <v>10233</v>
      </c>
      <c r="E3359" t="s">
        <v>3720</v>
      </c>
      <c r="F3359" s="12">
        <v>99.898524748489336</v>
      </c>
      <c r="G3359" s="12">
        <v>110.60102486095926</v>
      </c>
      <c r="H3359" s="12">
        <v>28.867964063317014</v>
      </c>
      <c r="I3359">
        <v>0</v>
      </c>
      <c r="J3359" s="15">
        <v>0.11184014315538324</v>
      </c>
      <c r="K3359" s="15">
        <v>0.88815985684461662</v>
      </c>
      <c r="L3359" s="56">
        <v>0.26824000000000003</v>
      </c>
      <c r="M3359">
        <v>1</v>
      </c>
      <c r="N3359">
        <v>0</v>
      </c>
      <c r="O3359" s="12">
        <v>7</v>
      </c>
      <c r="P3359" s="12">
        <v>4</v>
      </c>
      <c r="Q3359" s="12">
        <v>0</v>
      </c>
      <c r="R3359" s="12">
        <v>0</v>
      </c>
      <c r="S3359" s="12">
        <v>3.2285972334458335</v>
      </c>
      <c r="T3359" s="12">
        <v>68.650670723011842</v>
      </c>
      <c r="U3359" s="12">
        <v>0</v>
      </c>
      <c r="V3359" s="12">
        <v>41.950354137947414</v>
      </c>
      <c r="W3359" s="57">
        <v>6.7484453474699448E-6</v>
      </c>
      <c r="X3359" s="57">
        <v>2.7016074564365797E-5</v>
      </c>
      <c r="Y3359" s="57">
        <v>0</v>
      </c>
      <c r="Z3359" s="57">
        <v>8.5246631823286201E-4</v>
      </c>
      <c r="AA3359" s="57">
        <v>1.5483050626975841E-3</v>
      </c>
      <c r="AB3359" s="57">
        <v>0</v>
      </c>
      <c r="AC3359" s="57">
        <v>0</v>
      </c>
      <c r="AD3359" s="57">
        <v>1.3409364228263532E-5</v>
      </c>
      <c r="AE3359" s="57">
        <v>6.1866457830217585E-6</v>
      </c>
      <c r="AF3359" s="57">
        <v>0</v>
      </c>
      <c r="AG3359" s="57">
        <v>5.9128214247870598E-5</v>
      </c>
      <c r="AH3359" s="17">
        <v>2.284781931910398E-4</v>
      </c>
      <c r="AI3359" s="12">
        <v>703</v>
      </c>
      <c r="AJ3359" s="16">
        <v>10</v>
      </c>
      <c r="AK3359" s="17">
        <v>0.99286608887360372</v>
      </c>
      <c r="AL3359" t="str">
        <f>IF(AK3359&lt;='CAV Tier 1 Analysis'!$A$5,"Tier 1", "Tier 2")</f>
        <v>Tier 2</v>
      </c>
      <c r="AM3359" t="str">
        <f t="shared" si="105"/>
        <v>Ohio - Tier 2</v>
      </c>
      <c r="AN3359" t="str">
        <f t="shared" si="106"/>
        <v>Tremont City, Village Of - Tier 2</v>
      </c>
    </row>
    <row r="3360" spans="1:40" x14ac:dyDescent="0.3">
      <c r="A3360">
        <v>5</v>
      </c>
      <c r="B3360" t="s">
        <v>27</v>
      </c>
      <c r="C3360" t="s">
        <v>7108</v>
      </c>
      <c r="D3360" t="s">
        <v>10847</v>
      </c>
      <c r="E3360" t="s">
        <v>1287</v>
      </c>
      <c r="F3360" s="12">
        <v>567.67920114226172</v>
      </c>
      <c r="G3360" s="12">
        <v>506.9883660551879</v>
      </c>
      <c r="H3360" s="12">
        <v>444.03841525159896</v>
      </c>
      <c r="I3360">
        <v>0</v>
      </c>
      <c r="J3360" s="15">
        <v>2.0782777924605368E-3</v>
      </c>
      <c r="K3360" s="15">
        <v>0.99792172220753961</v>
      </c>
      <c r="L3360" s="56">
        <v>0.83242000000000005</v>
      </c>
      <c r="M3360">
        <v>0</v>
      </c>
      <c r="N3360">
        <v>0</v>
      </c>
      <c r="O3360" s="12">
        <v>9</v>
      </c>
      <c r="P3360" s="12">
        <v>3</v>
      </c>
      <c r="Q3360" s="12"/>
      <c r="R3360" s="12">
        <v>0</v>
      </c>
      <c r="S3360" s="12">
        <v>0.92283517741676824</v>
      </c>
      <c r="T3360" s="12">
        <v>905.91143638509857</v>
      </c>
      <c r="U3360" s="12">
        <v>338.23223524283685</v>
      </c>
      <c r="V3360" s="12">
        <v>0</v>
      </c>
      <c r="W3360" s="57">
        <v>2.0942219192293958E-5</v>
      </c>
      <c r="X3360" s="57">
        <v>0</v>
      </c>
      <c r="Y3360" s="57">
        <v>0</v>
      </c>
      <c r="Z3360" s="57">
        <v>1.0960281234422512E-3</v>
      </c>
      <c r="AA3360" s="57">
        <v>1.1612287970231882E-3</v>
      </c>
      <c r="AB3360" s="57">
        <v>0</v>
      </c>
      <c r="AC3360" s="57">
        <v>0</v>
      </c>
      <c r="AD3360" s="57">
        <v>3.8328202999258536E-6</v>
      </c>
      <c r="AE3360" s="57">
        <v>8.1638724118457843E-5</v>
      </c>
      <c r="AF3360" s="57">
        <v>9.4007695898626833E-5</v>
      </c>
      <c r="AG3360" s="57">
        <v>0</v>
      </c>
      <c r="AH3360" s="17">
        <v>2.2342530727043124E-4</v>
      </c>
      <c r="AI3360" s="12">
        <v>704</v>
      </c>
      <c r="AJ3360" s="16">
        <v>10</v>
      </c>
      <c r="AK3360" s="17">
        <v>0.99308951418087421</v>
      </c>
      <c r="AL3360" t="str">
        <f>IF(AK3360&lt;='CAV Tier 1 Analysis'!$A$5,"Tier 1", "Tier 2")</f>
        <v>Tier 2</v>
      </c>
      <c r="AM3360" t="str">
        <f t="shared" si="105"/>
        <v>Ohio - Tier 2</v>
      </c>
      <c r="AN3360" t="str">
        <f t="shared" si="106"/>
        <v>New Middletown, Village Of - Tier 2</v>
      </c>
    </row>
    <row r="3361" spans="1:40" x14ac:dyDescent="0.3">
      <c r="A3361">
        <v>5</v>
      </c>
      <c r="B3361" t="s">
        <v>27</v>
      </c>
      <c r="C3361" t="s">
        <v>7061</v>
      </c>
      <c r="D3361" t="s">
        <v>10778</v>
      </c>
      <c r="E3361" t="s">
        <v>3677</v>
      </c>
      <c r="F3361" s="12">
        <v>164.65955197781904</v>
      </c>
      <c r="G3361" s="12">
        <v>11.349580694848534</v>
      </c>
      <c r="H3361" s="12">
        <v>2.6511723429744989</v>
      </c>
      <c r="I3361">
        <v>0</v>
      </c>
      <c r="J3361" s="15">
        <v>0.19425019425019424</v>
      </c>
      <c r="K3361" s="15">
        <v>0.80574980574980581</v>
      </c>
      <c r="L3361" s="56">
        <v>0.10296</v>
      </c>
      <c r="M3361">
        <v>4</v>
      </c>
      <c r="N3361">
        <v>0</v>
      </c>
      <c r="O3361" s="12">
        <v>16</v>
      </c>
      <c r="P3361" s="12">
        <v>1</v>
      </c>
      <c r="Q3361" s="12">
        <v>0</v>
      </c>
      <c r="R3361" s="12">
        <v>0</v>
      </c>
      <c r="S3361" s="12">
        <v>0.51499074261353894</v>
      </c>
      <c r="T3361" s="12">
        <v>6.5598493924353907</v>
      </c>
      <c r="U3361" s="12">
        <v>0</v>
      </c>
      <c r="V3361" s="12">
        <v>4.7897313024131432</v>
      </c>
      <c r="W3361" s="57">
        <v>2.5902920257064769E-6</v>
      </c>
      <c r="X3361" s="57">
        <v>1.0806429825746319E-4</v>
      </c>
      <c r="Y3361" s="57">
        <v>0</v>
      </c>
      <c r="Z3361" s="57">
        <v>1.9484944416751132E-3</v>
      </c>
      <c r="AA3361" s="57">
        <v>3.8707626567439604E-4</v>
      </c>
      <c r="AB3361" s="57">
        <v>0</v>
      </c>
      <c r="AC3361" s="57">
        <v>0</v>
      </c>
      <c r="AD3361" s="57">
        <v>2.1389160500885742E-6</v>
      </c>
      <c r="AE3361" s="57">
        <v>5.911590397231851E-7</v>
      </c>
      <c r="AF3361" s="57">
        <v>0</v>
      </c>
      <c r="AG3361" s="57">
        <v>6.7510337983686374E-6</v>
      </c>
      <c r="AH3361" s="17">
        <v>2.2324603695644178E-4</v>
      </c>
      <c r="AI3361" s="12">
        <v>705</v>
      </c>
      <c r="AJ3361" s="16">
        <v>10</v>
      </c>
      <c r="AK3361" s="17">
        <v>0.99331276021783066</v>
      </c>
      <c r="AL3361" t="str">
        <f>IF(AK3361&lt;='CAV Tier 1 Analysis'!$A$5,"Tier 1", "Tier 2")</f>
        <v>Tier 2</v>
      </c>
      <c r="AM3361" t="str">
        <f t="shared" si="105"/>
        <v>Ohio - Tier 2</v>
      </c>
      <c r="AN3361" t="str">
        <f t="shared" si="106"/>
        <v>Lockbourne, Village Of - Tier 2</v>
      </c>
    </row>
    <row r="3362" spans="1:40" x14ac:dyDescent="0.3">
      <c r="A3362">
        <v>5</v>
      </c>
      <c r="B3362" t="s">
        <v>27</v>
      </c>
      <c r="C3362" t="s">
        <v>7045</v>
      </c>
      <c r="D3362" t="s">
        <v>10761</v>
      </c>
      <c r="E3362" t="s">
        <v>3732</v>
      </c>
      <c r="F3362" s="12">
        <v>179.79803876131925</v>
      </c>
      <c r="G3362" s="12">
        <v>189.64955655500711</v>
      </c>
      <c r="H3362" s="12">
        <v>87.016672409169033</v>
      </c>
      <c r="I3362">
        <v>0</v>
      </c>
      <c r="J3362" s="15">
        <v>0</v>
      </c>
      <c r="K3362" s="15">
        <v>1</v>
      </c>
      <c r="L3362" s="56">
        <v>1.02755</v>
      </c>
      <c r="M3362">
        <v>0</v>
      </c>
      <c r="N3362">
        <v>0</v>
      </c>
      <c r="O3362" s="12">
        <v>7</v>
      </c>
      <c r="P3362" s="12">
        <v>4</v>
      </c>
      <c r="Q3362" s="12">
        <v>0</v>
      </c>
      <c r="R3362" s="12">
        <v>0</v>
      </c>
      <c r="S3362" s="12">
        <v>0</v>
      </c>
      <c r="T3362" s="12">
        <v>198.98642789825635</v>
      </c>
      <c r="U3362" s="12">
        <v>19.188389136937104</v>
      </c>
      <c r="V3362" s="12">
        <v>0</v>
      </c>
      <c r="W3362" s="57">
        <v>2.5851345872326053E-5</v>
      </c>
      <c r="X3362" s="57">
        <v>0</v>
      </c>
      <c r="Y3362" s="57">
        <v>0</v>
      </c>
      <c r="Z3362" s="57">
        <v>8.5246631823286201E-4</v>
      </c>
      <c r="AA3362" s="57">
        <v>1.5483050626975841E-3</v>
      </c>
      <c r="AB3362" s="57">
        <v>0</v>
      </c>
      <c r="AC3362" s="57">
        <v>0</v>
      </c>
      <c r="AD3362" s="57">
        <v>0</v>
      </c>
      <c r="AE3362" s="57">
        <v>1.7932214384362273E-5</v>
      </c>
      <c r="AF3362" s="57">
        <v>5.3331884510493309E-6</v>
      </c>
      <c r="AG3362" s="57">
        <v>0</v>
      </c>
      <c r="AH3362" s="17">
        <v>2.2271710269438033E-4</v>
      </c>
      <c r="AI3362" s="12">
        <v>706</v>
      </c>
      <c r="AJ3362" s="16">
        <v>10</v>
      </c>
      <c r="AK3362" s="17">
        <v>0.99353547732052505</v>
      </c>
      <c r="AL3362" t="str">
        <f>IF(AK3362&lt;='CAV Tier 1 Analysis'!$A$5,"Tier 1", "Tier 2")</f>
        <v>Tier 2</v>
      </c>
      <c r="AM3362" t="str">
        <f t="shared" si="105"/>
        <v>Ohio - Tier 2</v>
      </c>
      <c r="AN3362" t="str">
        <f t="shared" si="106"/>
        <v>West Salem, Village Of - Tier 2</v>
      </c>
    </row>
    <row r="3363" spans="1:40" x14ac:dyDescent="0.3">
      <c r="A3363">
        <v>5</v>
      </c>
      <c r="B3363" t="s">
        <v>27</v>
      </c>
      <c r="C3363" t="s">
        <v>6936</v>
      </c>
      <c r="D3363" t="s">
        <v>10630</v>
      </c>
      <c r="E3363" t="s">
        <v>3736</v>
      </c>
      <c r="F3363" s="12">
        <v>864.45613983910175</v>
      </c>
      <c r="G3363" s="12">
        <v>541.75794276377769</v>
      </c>
      <c r="H3363" s="12">
        <v>237.3199096853532</v>
      </c>
      <c r="I3363">
        <v>1</v>
      </c>
      <c r="J3363" s="15">
        <v>0</v>
      </c>
      <c r="K3363" s="15">
        <v>1</v>
      </c>
      <c r="L3363" s="56">
        <v>1.32437</v>
      </c>
      <c r="M3363">
        <v>7</v>
      </c>
      <c r="N3363">
        <v>0</v>
      </c>
      <c r="O3363" s="12">
        <v>11</v>
      </c>
      <c r="P3363" s="12">
        <v>2</v>
      </c>
      <c r="Q3363" s="12">
        <v>0</v>
      </c>
      <c r="R3363" s="12">
        <v>1</v>
      </c>
      <c r="S3363" s="12">
        <v>0</v>
      </c>
      <c r="T3363" s="12">
        <v>553.48990221200688</v>
      </c>
      <c r="U3363" s="12">
        <v>0</v>
      </c>
      <c r="V3363" s="12">
        <v>0</v>
      </c>
      <c r="W3363" s="57">
        <v>3.3318813617763083E-5</v>
      </c>
      <c r="X3363" s="57">
        <v>1.8911252195056059E-4</v>
      </c>
      <c r="Y3363" s="57">
        <v>0</v>
      </c>
      <c r="Z3363" s="57">
        <v>1.3395899286516404E-3</v>
      </c>
      <c r="AA3363" s="57">
        <v>7.7415253134879207E-4</v>
      </c>
      <c r="AB3363" s="57">
        <v>0</v>
      </c>
      <c r="AC3363" s="57">
        <v>5.5931865262521345E-5</v>
      </c>
      <c r="AD3363" s="57">
        <v>0</v>
      </c>
      <c r="AE3363" s="57">
        <v>4.9879279159281745E-5</v>
      </c>
      <c r="AF3363" s="57">
        <v>0</v>
      </c>
      <c r="AG3363" s="57">
        <v>0</v>
      </c>
      <c r="AH3363" s="17">
        <v>2.2199863090823266E-4</v>
      </c>
      <c r="AI3363" s="12">
        <v>707</v>
      </c>
      <c r="AJ3363" s="16">
        <v>10</v>
      </c>
      <c r="AK3363" s="17">
        <v>0.99375747595143327</v>
      </c>
      <c r="AL3363" t="str">
        <f>IF(AK3363&lt;='CAV Tier 1 Analysis'!$A$5,"Tier 1", "Tier 2")</f>
        <v>Tier 2</v>
      </c>
      <c r="AM3363" t="str">
        <f t="shared" si="105"/>
        <v>Ohio - Tier 2</v>
      </c>
      <c r="AN3363" t="str">
        <f t="shared" si="106"/>
        <v>East Canton, Village Of - Tier 2</v>
      </c>
    </row>
    <row r="3364" spans="1:40" x14ac:dyDescent="0.3">
      <c r="A3364">
        <v>5</v>
      </c>
      <c r="B3364" t="s">
        <v>27</v>
      </c>
      <c r="C3364" t="s">
        <v>7000</v>
      </c>
      <c r="D3364" t="s">
        <v>10711</v>
      </c>
      <c r="E3364" t="s">
        <v>3738</v>
      </c>
      <c r="F3364" s="12">
        <v>115.47470549134273</v>
      </c>
      <c r="G3364" s="12">
        <v>125.28217988970597</v>
      </c>
      <c r="H3364" s="12">
        <v>59.067013193811519</v>
      </c>
      <c r="I3364">
        <v>1</v>
      </c>
      <c r="J3364" s="15">
        <v>5.3699048421274306E-2</v>
      </c>
      <c r="K3364" s="15">
        <v>0.94630095157872596</v>
      </c>
      <c r="L3364" s="56">
        <v>0.75978999999999997</v>
      </c>
      <c r="M3364">
        <v>3</v>
      </c>
      <c r="N3364">
        <v>0</v>
      </c>
      <c r="O3364" s="12">
        <v>9</v>
      </c>
      <c r="P3364" s="12">
        <v>3</v>
      </c>
      <c r="Q3364" s="12">
        <v>0</v>
      </c>
      <c r="R3364" s="12">
        <v>0.94630095157872596</v>
      </c>
      <c r="S3364" s="12">
        <v>3.171842401594533</v>
      </c>
      <c r="T3364" s="12">
        <v>135.98117499779846</v>
      </c>
      <c r="U3364" s="12">
        <v>20.50646950645573</v>
      </c>
      <c r="V3364" s="12">
        <v>0</v>
      </c>
      <c r="W3364" s="57">
        <v>1.9114976478355908E-5</v>
      </c>
      <c r="X3364" s="57">
        <v>8.1048223693097398E-5</v>
      </c>
      <c r="Y3364" s="57">
        <v>0</v>
      </c>
      <c r="Z3364" s="57">
        <v>1.0960281234422512E-3</v>
      </c>
      <c r="AA3364" s="57">
        <v>1.1612287970231882E-3</v>
      </c>
      <c r="AB3364" s="57">
        <v>0</v>
      </c>
      <c r="AC3364" s="57">
        <v>5.2928377321497037E-5</v>
      </c>
      <c r="AD3364" s="57">
        <v>1.3173643834240989E-5</v>
      </c>
      <c r="AE3364" s="57">
        <v>1.2254321101461274E-5</v>
      </c>
      <c r="AF3364" s="57">
        <v>5.6995334815834389E-6</v>
      </c>
      <c r="AG3364" s="57">
        <v>0</v>
      </c>
      <c r="AH3364" s="17">
        <v>2.2195236330687962E-4</v>
      </c>
      <c r="AI3364" s="12">
        <v>708</v>
      </c>
      <c r="AJ3364" s="16">
        <v>10</v>
      </c>
      <c r="AK3364" s="17">
        <v>0.99397942831474018</v>
      </c>
      <c r="AL3364" t="str">
        <f>IF(AK3364&lt;='CAV Tier 1 Analysis'!$A$5,"Tier 1", "Tier 2")</f>
        <v>Tier 2</v>
      </c>
      <c r="AM3364" t="str">
        <f t="shared" si="105"/>
        <v>Ohio - Tier 2</v>
      </c>
      <c r="AN3364" t="str">
        <f t="shared" si="106"/>
        <v>Elmore, Village Of - Tier 2</v>
      </c>
    </row>
    <row r="3365" spans="1:40" x14ac:dyDescent="0.3">
      <c r="A3365">
        <v>5</v>
      </c>
      <c r="B3365" t="s">
        <v>27</v>
      </c>
      <c r="C3365" t="s">
        <v>7055</v>
      </c>
      <c r="D3365" t="s">
        <v>10772</v>
      </c>
      <c r="E3365" t="s">
        <v>3740</v>
      </c>
      <c r="F3365" s="12">
        <v>97.690061239100203</v>
      </c>
      <c r="G3365" s="12">
        <v>28.562026494983286</v>
      </c>
      <c r="H3365" s="12">
        <v>12.423005419609277</v>
      </c>
      <c r="I3365">
        <v>0</v>
      </c>
      <c r="J3365" s="15">
        <v>0</v>
      </c>
      <c r="K3365" s="15">
        <v>1</v>
      </c>
      <c r="L3365" s="56">
        <v>0.26230999999999999</v>
      </c>
      <c r="M3365">
        <v>1</v>
      </c>
      <c r="N3365">
        <v>0</v>
      </c>
      <c r="O3365" s="12">
        <v>7</v>
      </c>
      <c r="P3365" s="12">
        <v>4</v>
      </c>
      <c r="Q3365" s="12">
        <v>0</v>
      </c>
      <c r="R3365" s="12">
        <v>0</v>
      </c>
      <c r="S3365" s="12">
        <v>0</v>
      </c>
      <c r="T3365" s="12">
        <v>29.688350256167272</v>
      </c>
      <c r="U3365" s="12">
        <v>0</v>
      </c>
      <c r="V3365" s="12">
        <v>0</v>
      </c>
      <c r="W3365" s="57">
        <v>6.5992570052745338E-6</v>
      </c>
      <c r="X3365" s="57">
        <v>2.7016074564365797E-5</v>
      </c>
      <c r="Y3365" s="57">
        <v>0</v>
      </c>
      <c r="Z3365" s="57">
        <v>8.5246631823286201E-4</v>
      </c>
      <c r="AA3365" s="57">
        <v>1.5483050626975841E-3</v>
      </c>
      <c r="AB3365" s="57">
        <v>0</v>
      </c>
      <c r="AC3365" s="57">
        <v>0</v>
      </c>
      <c r="AD3365" s="57">
        <v>0</v>
      </c>
      <c r="AE3365" s="57">
        <v>2.6754481053543911E-6</v>
      </c>
      <c r="AF3365" s="57">
        <v>0</v>
      </c>
      <c r="AG3365" s="57">
        <v>0</v>
      </c>
      <c r="AH3365" s="17">
        <v>2.215511055095855E-4</v>
      </c>
      <c r="AI3365" s="12">
        <v>709</v>
      </c>
      <c r="AJ3365" s="16">
        <v>10</v>
      </c>
      <c r="AK3365" s="17">
        <v>0.99420097942024976</v>
      </c>
      <c r="AL3365" t="str">
        <f>IF(AK3365&lt;='CAV Tier 1 Analysis'!$A$5,"Tier 1", "Tier 2")</f>
        <v>Tier 2</v>
      </c>
      <c r="AM3365" t="str">
        <f t="shared" si="105"/>
        <v>Ohio - Tier 2</v>
      </c>
      <c r="AN3365" t="str">
        <f t="shared" si="106"/>
        <v>North Hampton, Village Of - Tier 2</v>
      </c>
    </row>
    <row r="3366" spans="1:40" x14ac:dyDescent="0.3">
      <c r="A3366">
        <v>5</v>
      </c>
      <c r="B3366" t="s">
        <v>27</v>
      </c>
      <c r="C3366" t="s">
        <v>7116</v>
      </c>
      <c r="D3366" t="s">
        <v>10856</v>
      </c>
      <c r="E3366" t="s">
        <v>3750</v>
      </c>
      <c r="F3366" s="12">
        <v>5170.5809852555021</v>
      </c>
      <c r="G3366" s="12">
        <v>687.02826666819669</v>
      </c>
      <c r="H3366" s="12">
        <v>289.4018364244094</v>
      </c>
      <c r="I3366">
        <v>1</v>
      </c>
      <c r="J3366" s="15">
        <v>1.5478361428634965E-4</v>
      </c>
      <c r="K3366" s="15">
        <v>0.99984521638571366</v>
      </c>
      <c r="L3366" s="56">
        <v>5.6207500000000001</v>
      </c>
      <c r="M3366">
        <v>3</v>
      </c>
      <c r="N3366">
        <v>0</v>
      </c>
      <c r="O3366" s="12">
        <v>9.8888888888888893</v>
      </c>
      <c r="P3366" s="12">
        <v>2.2222222222222223</v>
      </c>
      <c r="Q3366" s="12">
        <v>0</v>
      </c>
      <c r="R3366" s="12">
        <v>0.99984521638571366</v>
      </c>
      <c r="S3366" s="12">
        <v>4.4794662222877042E-2</v>
      </c>
      <c r="T3366" s="12">
        <v>685.46623992787329</v>
      </c>
      <c r="U3366" s="12">
        <v>0</v>
      </c>
      <c r="V3366" s="12">
        <v>1.5620267403234038</v>
      </c>
      <c r="W3366" s="57">
        <v>1.4140815757080109E-4</v>
      </c>
      <c r="X3366" s="57">
        <v>8.1048223693097398E-5</v>
      </c>
      <c r="Y3366" s="57">
        <v>0</v>
      </c>
      <c r="Z3366" s="57">
        <v>1.2042778146464242E-3</v>
      </c>
      <c r="AA3366" s="57">
        <v>8.6016947927643574E-4</v>
      </c>
      <c r="AB3366" s="57">
        <v>0</v>
      </c>
      <c r="AC3366" s="57">
        <v>5.592320792626224E-5</v>
      </c>
      <c r="AD3366" s="57">
        <v>1.8604610541263187E-7</v>
      </c>
      <c r="AE3366" s="57">
        <v>6.1772693230687621E-5</v>
      </c>
      <c r="AF3366" s="57">
        <v>0</v>
      </c>
      <c r="AG3366" s="57">
        <v>2.2016465334007363E-6</v>
      </c>
      <c r="AH3366" s="17">
        <v>2.1881702445295653E-4</v>
      </c>
      <c r="AI3366" s="12">
        <v>710</v>
      </c>
      <c r="AJ3366" s="16">
        <v>10</v>
      </c>
      <c r="AK3366" s="17">
        <v>0.99441979644470269</v>
      </c>
      <c r="AL3366" t="str">
        <f>IF(AK3366&lt;='CAV Tier 1 Analysis'!$A$5,"Tier 1", "Tier 2")</f>
        <v>Tier 2</v>
      </c>
      <c r="AM3366" t="str">
        <f t="shared" si="105"/>
        <v>Ohio - Tier 2</v>
      </c>
      <c r="AN3366" t="str">
        <f t="shared" si="106"/>
        <v>Kirtland Hills, Village Of - Tier 2</v>
      </c>
    </row>
    <row r="3367" spans="1:40" x14ac:dyDescent="0.3">
      <c r="A3367">
        <v>5</v>
      </c>
      <c r="B3367" t="s">
        <v>27</v>
      </c>
      <c r="C3367" t="s">
        <v>4249</v>
      </c>
      <c r="D3367" t="s">
        <v>10365</v>
      </c>
      <c r="E3367" t="s">
        <v>3708</v>
      </c>
      <c r="F3367" s="12">
        <v>547.58510844883403</v>
      </c>
      <c r="G3367" s="12">
        <v>993.4054315369591</v>
      </c>
      <c r="H3367" s="12">
        <v>414.78705382760285</v>
      </c>
      <c r="I3367">
        <v>0</v>
      </c>
      <c r="J3367" s="15">
        <v>0.10212913945670234</v>
      </c>
      <c r="K3367" s="15">
        <v>0.89787086054329768</v>
      </c>
      <c r="L3367" s="56">
        <v>0.25878999999999996</v>
      </c>
      <c r="M3367">
        <v>2</v>
      </c>
      <c r="N3367">
        <v>0</v>
      </c>
      <c r="O3367" s="12">
        <v>12</v>
      </c>
      <c r="P3367" s="12">
        <v>1</v>
      </c>
      <c r="Q3367" s="12">
        <v>0</v>
      </c>
      <c r="R3367" s="12">
        <v>0</v>
      </c>
      <c r="S3367" s="12">
        <v>42.361844865193952</v>
      </c>
      <c r="T3367" s="12">
        <v>893.12084152475029</v>
      </c>
      <c r="U3367" s="12">
        <v>345.53573307591626</v>
      </c>
      <c r="V3367" s="12">
        <v>100.28459001220881</v>
      </c>
      <c r="W3367" s="57">
        <v>6.5107000129426873E-6</v>
      </c>
      <c r="X3367" s="57">
        <v>5.4032149128731594E-5</v>
      </c>
      <c r="Y3367" s="57">
        <v>0</v>
      </c>
      <c r="Z3367" s="57">
        <v>1.4613708312563348E-3</v>
      </c>
      <c r="AA3367" s="57">
        <v>3.8707626567439604E-4</v>
      </c>
      <c r="AB3367" s="57">
        <v>0</v>
      </c>
      <c r="AC3367" s="57">
        <v>0</v>
      </c>
      <c r="AD3367" s="57">
        <v>1.7594186146666383E-4</v>
      </c>
      <c r="AE3367" s="57">
        <v>8.0486064152841678E-5</v>
      </c>
      <c r="AF3367" s="57">
        <v>9.6037617744471803E-5</v>
      </c>
      <c r="AG3367" s="57">
        <v>1.4134919348959463E-4</v>
      </c>
      <c r="AH3367" s="17">
        <v>2.1843678935690701E-4</v>
      </c>
      <c r="AI3367" s="12">
        <v>711</v>
      </c>
      <c r="AJ3367" s="16">
        <v>10</v>
      </c>
      <c r="AK3367" s="17">
        <v>0.99463823323405964</v>
      </c>
      <c r="AL3367" t="str">
        <f>IF(AK3367&lt;='CAV Tier 1 Analysis'!$A$5,"Tier 1", "Tier 2")</f>
        <v>Tier 2</v>
      </c>
      <c r="AM3367" t="str">
        <f t="shared" si="105"/>
        <v>Ohio - Tier 2</v>
      </c>
      <c r="AN3367" t="str">
        <f t="shared" si="106"/>
        <v>Arlington Heights, Village Of - Tier 2</v>
      </c>
    </row>
    <row r="3368" spans="1:40" x14ac:dyDescent="0.3">
      <c r="A3368">
        <v>5</v>
      </c>
      <c r="B3368" t="s">
        <v>27</v>
      </c>
      <c r="C3368" t="s">
        <v>7160</v>
      </c>
      <c r="D3368" t="s">
        <v>10908</v>
      </c>
      <c r="E3368" t="s">
        <v>3727</v>
      </c>
      <c r="F3368" s="12">
        <v>5686.7243683178549</v>
      </c>
      <c r="G3368" s="12">
        <v>266.33811181978069</v>
      </c>
      <c r="H3368" s="12">
        <v>117.40391697905375</v>
      </c>
      <c r="I3368">
        <v>0</v>
      </c>
      <c r="J3368" s="15">
        <v>0</v>
      </c>
      <c r="K3368" s="15">
        <v>1</v>
      </c>
      <c r="L3368" s="56">
        <v>4.1758699999999997</v>
      </c>
      <c r="M3368">
        <v>1</v>
      </c>
      <c r="N3368">
        <v>0</v>
      </c>
      <c r="O3368" s="12">
        <v>12</v>
      </c>
      <c r="P3368" s="12">
        <v>2</v>
      </c>
      <c r="Q3368" s="12">
        <v>0</v>
      </c>
      <c r="R3368" s="12">
        <v>0</v>
      </c>
      <c r="S3368" s="12">
        <v>0</v>
      </c>
      <c r="T3368" s="12">
        <v>288.78025076838338</v>
      </c>
      <c r="U3368" s="12">
        <v>0</v>
      </c>
      <c r="V3368" s="12">
        <v>0</v>
      </c>
      <c r="W3368" s="57">
        <v>1.0505752487749519E-4</v>
      </c>
      <c r="X3368" s="57">
        <v>2.7016074564365797E-5</v>
      </c>
      <c r="Y3368" s="57">
        <v>0</v>
      </c>
      <c r="Z3368" s="57">
        <v>1.4613708312563348E-3</v>
      </c>
      <c r="AA3368" s="57">
        <v>7.7415253134879207E-4</v>
      </c>
      <c r="AB3368" s="57">
        <v>0</v>
      </c>
      <c r="AC3368" s="57">
        <v>0</v>
      </c>
      <c r="AD3368" s="57">
        <v>0</v>
      </c>
      <c r="AE3368" s="57">
        <v>2.6024234021610504E-5</v>
      </c>
      <c r="AF3368" s="57">
        <v>0</v>
      </c>
      <c r="AG3368" s="57">
        <v>0</v>
      </c>
      <c r="AH3368" s="17">
        <v>2.1760192691532715E-4</v>
      </c>
      <c r="AI3368" s="12">
        <v>712</v>
      </c>
      <c r="AJ3368" s="16">
        <v>10</v>
      </c>
      <c r="AK3368" s="17">
        <v>0.99485583516097498</v>
      </c>
      <c r="AL3368" t="str">
        <f>IF(AK3368&lt;='CAV Tier 1 Analysis'!$A$5,"Tier 1", "Tier 2")</f>
        <v>Tier 2</v>
      </c>
      <c r="AM3368" t="str">
        <f t="shared" si="105"/>
        <v>Ohio - Tier 2</v>
      </c>
      <c r="AN3368" t="str">
        <f t="shared" si="106"/>
        <v>Berkey, Village Of - Tier 2</v>
      </c>
    </row>
    <row r="3369" spans="1:40" x14ac:dyDescent="0.3">
      <c r="A3369">
        <v>5</v>
      </c>
      <c r="B3369" t="s">
        <v>27</v>
      </c>
      <c r="C3369" t="s">
        <v>6611</v>
      </c>
      <c r="D3369" t="s">
        <v>10355</v>
      </c>
      <c r="E3369" t="s">
        <v>3782</v>
      </c>
      <c r="F3369" s="12">
        <v>85.467321434662296</v>
      </c>
      <c r="G3369" s="12">
        <v>187.65268083528255</v>
      </c>
      <c r="H3369" s="12">
        <v>95.113689469069783</v>
      </c>
      <c r="I3369">
        <v>2</v>
      </c>
      <c r="J3369" s="15">
        <v>7.2942120427440818E-2</v>
      </c>
      <c r="K3369" s="15">
        <v>0.92705787957255914</v>
      </c>
      <c r="L3369" s="56">
        <v>0.27419000000000004</v>
      </c>
      <c r="M3369">
        <v>7</v>
      </c>
      <c r="N3369">
        <v>0</v>
      </c>
      <c r="O3369" s="12">
        <v>10</v>
      </c>
      <c r="P3369" s="12">
        <v>2</v>
      </c>
      <c r="Q3369" s="12">
        <v>0</v>
      </c>
      <c r="R3369" s="12">
        <v>1.8541157591451183</v>
      </c>
      <c r="S3369" s="12">
        <v>6.9377941915510979</v>
      </c>
      <c r="T3369" s="12">
        <v>197.77405467484425</v>
      </c>
      <c r="U3369" s="12">
        <v>112.30673324018196</v>
      </c>
      <c r="V3369" s="12">
        <v>0</v>
      </c>
      <c r="W3369" s="57">
        <v>6.8981368543945134E-6</v>
      </c>
      <c r="X3369" s="57">
        <v>1.8911252195056059E-4</v>
      </c>
      <c r="Y3369" s="57">
        <v>0</v>
      </c>
      <c r="Z3369" s="57">
        <v>1.2178090260469457E-3</v>
      </c>
      <c r="AA3369" s="57">
        <v>7.7415253134879207E-4</v>
      </c>
      <c r="AB3369" s="57">
        <v>0</v>
      </c>
      <c r="AC3369" s="57">
        <v>1.0370415282162224E-4</v>
      </c>
      <c r="AD3369" s="57">
        <v>2.8814807957928147E-5</v>
      </c>
      <c r="AE3369" s="57">
        <v>1.7822958005494049E-5</v>
      </c>
      <c r="AF3369" s="57">
        <v>3.1214343654238749E-5</v>
      </c>
      <c r="AG3369" s="57">
        <v>0</v>
      </c>
      <c r="AH3369" s="17">
        <v>2.1541167987636147E-4</v>
      </c>
      <c r="AI3369" s="12">
        <v>713</v>
      </c>
      <c r="AJ3369" s="16">
        <v>10</v>
      </c>
      <c r="AK3369" s="17">
        <v>0.99507124684085135</v>
      </c>
      <c r="AL3369" t="str">
        <f>IF(AK3369&lt;='CAV Tier 1 Analysis'!$A$5,"Tier 1", "Tier 2")</f>
        <v>Tier 2</v>
      </c>
      <c r="AM3369" t="str">
        <f t="shared" si="105"/>
        <v>Ohio - Tier 2</v>
      </c>
      <c r="AN3369" t="str">
        <f t="shared" si="106"/>
        <v>Spring Valley, Village Of - Tier 2</v>
      </c>
    </row>
    <row r="3370" spans="1:40" x14ac:dyDescent="0.3">
      <c r="A3370">
        <v>5</v>
      </c>
      <c r="B3370" t="s">
        <v>27</v>
      </c>
      <c r="C3370" t="s">
        <v>6714</v>
      </c>
      <c r="D3370" t="s">
        <v>10311</v>
      </c>
      <c r="E3370" t="s">
        <v>3728</v>
      </c>
      <c r="F3370" s="12">
        <v>40.383495858341874</v>
      </c>
      <c r="G3370" s="12">
        <v>453.79487131079293</v>
      </c>
      <c r="H3370" s="12">
        <v>148.31840682605537</v>
      </c>
      <c r="I3370">
        <v>0</v>
      </c>
      <c r="J3370" s="15">
        <v>0</v>
      </c>
      <c r="K3370" s="15">
        <v>1</v>
      </c>
      <c r="L3370" s="56">
        <v>0.34279999999999999</v>
      </c>
      <c r="M3370">
        <v>0</v>
      </c>
      <c r="N3370">
        <v>0</v>
      </c>
      <c r="O3370" s="12">
        <v>11</v>
      </c>
      <c r="P3370" s="12">
        <v>2</v>
      </c>
      <c r="Q3370" s="12">
        <v>0</v>
      </c>
      <c r="R3370" s="12">
        <v>0</v>
      </c>
      <c r="S3370" s="12">
        <v>0</v>
      </c>
      <c r="T3370" s="12">
        <v>399.34539562624593</v>
      </c>
      <c r="U3370" s="12">
        <v>358.96189976790407</v>
      </c>
      <c r="V3370" s="12">
        <v>54.449475684546996</v>
      </c>
      <c r="W3370" s="57">
        <v>8.6242434577717588E-6</v>
      </c>
      <c r="X3370" s="57">
        <v>0</v>
      </c>
      <c r="Y3370" s="57">
        <v>0</v>
      </c>
      <c r="Z3370" s="57">
        <v>1.3395899286516404E-3</v>
      </c>
      <c r="AA3370" s="57">
        <v>7.7415253134879207E-4</v>
      </c>
      <c r="AB3370" s="57">
        <v>0</v>
      </c>
      <c r="AC3370" s="57">
        <v>0</v>
      </c>
      <c r="AD3370" s="57">
        <v>0</v>
      </c>
      <c r="AE3370" s="57">
        <v>3.598811900598252E-5</v>
      </c>
      <c r="AF3370" s="57">
        <v>9.976926382651505E-5</v>
      </c>
      <c r="AG3370" s="57">
        <v>7.6745484754986191E-5</v>
      </c>
      <c r="AH3370" s="17">
        <v>2.1226087009506252E-4</v>
      </c>
      <c r="AI3370" s="12">
        <v>714</v>
      </c>
      <c r="AJ3370" s="16">
        <v>10</v>
      </c>
      <c r="AK3370" s="17">
        <v>0.99528350771094642</v>
      </c>
      <c r="AL3370" t="str">
        <f>IF(AK3370&lt;='CAV Tier 1 Analysis'!$A$5,"Tier 1", "Tier 2")</f>
        <v>Tier 2</v>
      </c>
      <c r="AM3370" t="str">
        <f t="shared" si="105"/>
        <v>Ohio - Tier 2</v>
      </c>
      <c r="AN3370" t="str">
        <f t="shared" si="106"/>
        <v>Shawnee Hills, Village Of - Tier 2</v>
      </c>
    </row>
    <row r="3371" spans="1:40" x14ac:dyDescent="0.3">
      <c r="A3371">
        <v>5</v>
      </c>
      <c r="B3371" t="s">
        <v>27</v>
      </c>
      <c r="C3371" t="s">
        <v>7092</v>
      </c>
      <c r="D3371" t="s">
        <v>10817</v>
      </c>
      <c r="E3371" t="s">
        <v>3752</v>
      </c>
      <c r="F3371" s="12">
        <v>58.487907871517073</v>
      </c>
      <c r="G3371" s="12">
        <v>31.694649713181722</v>
      </c>
      <c r="H3371" s="12">
        <v>12.702541917841611</v>
      </c>
      <c r="I3371">
        <v>0</v>
      </c>
      <c r="J3371" s="15">
        <v>8.9985616684645817E-2</v>
      </c>
      <c r="K3371" s="15">
        <v>0.91001438331535422</v>
      </c>
      <c r="L3371" s="56">
        <v>0.33372000000000002</v>
      </c>
      <c r="M3371">
        <v>0</v>
      </c>
      <c r="N3371">
        <v>0</v>
      </c>
      <c r="O3371" s="12">
        <v>9.5</v>
      </c>
      <c r="P3371" s="12">
        <v>3</v>
      </c>
      <c r="Q3371" s="12">
        <v>0</v>
      </c>
      <c r="R3371" s="12">
        <v>0</v>
      </c>
      <c r="S3371" s="12">
        <v>1.1430460679395409</v>
      </c>
      <c r="T3371" s="12">
        <v>32.405633002472982</v>
      </c>
      <c r="U3371" s="12">
        <v>0</v>
      </c>
      <c r="V3371" s="12">
        <v>0</v>
      </c>
      <c r="W3371" s="57">
        <v>8.395806670733932E-6</v>
      </c>
      <c r="X3371" s="57">
        <v>0</v>
      </c>
      <c r="Y3371" s="57">
        <v>0</v>
      </c>
      <c r="Z3371" s="57">
        <v>1.1569185747445983E-3</v>
      </c>
      <c r="AA3371" s="57">
        <v>1.1612287970231882E-3</v>
      </c>
      <c r="AB3371" s="57">
        <v>0</v>
      </c>
      <c r="AC3371" s="57">
        <v>0</v>
      </c>
      <c r="AD3371" s="57">
        <v>4.7474243290256839E-6</v>
      </c>
      <c r="AE3371" s="57">
        <v>2.9203235838699269E-6</v>
      </c>
      <c r="AF3371" s="57">
        <v>0</v>
      </c>
      <c r="AG3371" s="57">
        <v>0</v>
      </c>
      <c r="AH3371" s="17">
        <v>2.1220099330467417E-4</v>
      </c>
      <c r="AI3371" s="12">
        <v>715</v>
      </c>
      <c r="AJ3371" s="16">
        <v>10</v>
      </c>
      <c r="AK3371" s="17">
        <v>0.99549570870425108</v>
      </c>
      <c r="AL3371" t="str">
        <f>IF(AK3371&lt;='CAV Tier 1 Analysis'!$A$5,"Tier 1", "Tier 2")</f>
        <v>Tier 2</v>
      </c>
      <c r="AM3371" t="str">
        <f t="shared" si="105"/>
        <v>Ohio - Tier 2</v>
      </c>
      <c r="AN3371" t="str">
        <f t="shared" si="106"/>
        <v>Burbank, Village Of - Tier 2</v>
      </c>
    </row>
    <row r="3372" spans="1:40" x14ac:dyDescent="0.3">
      <c r="A3372">
        <v>5</v>
      </c>
      <c r="B3372" t="s">
        <v>27</v>
      </c>
      <c r="C3372" t="s">
        <v>7054</v>
      </c>
      <c r="D3372" t="s">
        <v>10771</v>
      </c>
      <c r="E3372" t="s">
        <v>3788</v>
      </c>
      <c r="F3372" s="12">
        <v>55.965492529783319</v>
      </c>
      <c r="G3372" s="12">
        <v>9.7616821888508376</v>
      </c>
      <c r="H3372" s="12">
        <v>4.8533506836369185</v>
      </c>
      <c r="I3372">
        <v>0</v>
      </c>
      <c r="J3372" s="15">
        <v>0.12006243246488174</v>
      </c>
      <c r="K3372" s="15">
        <v>0.87993756753511831</v>
      </c>
      <c r="L3372" s="56">
        <v>0.16658000000000001</v>
      </c>
      <c r="M3372">
        <v>2</v>
      </c>
      <c r="N3372">
        <v>0</v>
      </c>
      <c r="O3372" s="12">
        <v>8</v>
      </c>
      <c r="P3372" s="12">
        <v>3.3333333333333335</v>
      </c>
      <c r="Q3372" s="12">
        <v>0</v>
      </c>
      <c r="R3372" s="12">
        <v>0</v>
      </c>
      <c r="S3372" s="12">
        <v>0.58270508868254511</v>
      </c>
      <c r="T3372" s="12">
        <v>10.876587246294097</v>
      </c>
      <c r="U3372" s="12">
        <v>0</v>
      </c>
      <c r="V3372" s="12">
        <v>0</v>
      </c>
      <c r="W3372" s="57">
        <v>4.1908590291587504E-6</v>
      </c>
      <c r="X3372" s="57">
        <v>5.4032149128731594E-5</v>
      </c>
      <c r="Y3372" s="57">
        <v>0</v>
      </c>
      <c r="Z3372" s="57">
        <v>9.742472208375566E-4</v>
      </c>
      <c r="AA3372" s="57">
        <v>1.2902542189146536E-3</v>
      </c>
      <c r="AB3372" s="57">
        <v>0</v>
      </c>
      <c r="AC3372" s="57">
        <v>0</v>
      </c>
      <c r="AD3372" s="57">
        <v>2.4201547008907641E-6</v>
      </c>
      <c r="AE3372" s="57">
        <v>9.8017385572895812E-7</v>
      </c>
      <c r="AF3372" s="57">
        <v>0</v>
      </c>
      <c r="AG3372" s="57">
        <v>0</v>
      </c>
      <c r="AH3372" s="17">
        <v>2.1146588876970186E-4</v>
      </c>
      <c r="AI3372" s="12">
        <v>716</v>
      </c>
      <c r="AJ3372" s="16">
        <v>10</v>
      </c>
      <c r="AK3372" s="17">
        <v>0.99570717459302083</v>
      </c>
      <c r="AL3372" t="str">
        <f>IF(AK3372&lt;='CAV Tier 1 Analysis'!$A$5,"Tier 1", "Tier 2")</f>
        <v>Tier 2</v>
      </c>
      <c r="AM3372" t="str">
        <f t="shared" si="105"/>
        <v>Ohio - Tier 2</v>
      </c>
      <c r="AN3372" t="str">
        <f t="shared" si="106"/>
        <v>Clifton, Village Of - Tier 2</v>
      </c>
    </row>
    <row r="3373" spans="1:40" x14ac:dyDescent="0.3">
      <c r="A3373">
        <v>5</v>
      </c>
      <c r="B3373" t="s">
        <v>27</v>
      </c>
      <c r="C3373" t="s">
        <v>7156</v>
      </c>
      <c r="D3373" t="s">
        <v>10904</v>
      </c>
      <c r="E3373" t="s">
        <v>3749</v>
      </c>
      <c r="F3373" s="12">
        <v>201.24774220882017</v>
      </c>
      <c r="G3373" s="12">
        <v>766.06058744341772</v>
      </c>
      <c r="H3373" s="12">
        <v>340.64122364318922</v>
      </c>
      <c r="I3373">
        <v>0</v>
      </c>
      <c r="J3373" s="15">
        <v>0</v>
      </c>
      <c r="K3373" s="15">
        <v>1.0000000000000002</v>
      </c>
      <c r="L3373" s="56">
        <v>0.21853</v>
      </c>
      <c r="M3373">
        <v>1</v>
      </c>
      <c r="N3373">
        <v>0</v>
      </c>
      <c r="O3373" s="12">
        <v>10</v>
      </c>
      <c r="P3373" s="12">
        <v>2</v>
      </c>
      <c r="Q3373" s="12">
        <v>0</v>
      </c>
      <c r="R3373" s="12">
        <v>0</v>
      </c>
      <c r="S3373" s="12">
        <v>0</v>
      </c>
      <c r="T3373" s="12">
        <v>783.30777461525486</v>
      </c>
      <c r="U3373" s="12">
        <v>582.06003240643463</v>
      </c>
      <c r="V3373" s="12">
        <v>0</v>
      </c>
      <c r="W3373" s="57">
        <v>5.4978294131472067E-6</v>
      </c>
      <c r="X3373" s="57">
        <v>2.7016074564365797E-5</v>
      </c>
      <c r="Y3373" s="57">
        <v>0</v>
      </c>
      <c r="Z3373" s="57">
        <v>1.2178090260469457E-3</v>
      </c>
      <c r="AA3373" s="57">
        <v>7.7415253134879207E-4</v>
      </c>
      <c r="AB3373" s="57">
        <v>0</v>
      </c>
      <c r="AC3373" s="57">
        <v>0</v>
      </c>
      <c r="AD3373" s="57">
        <v>0</v>
      </c>
      <c r="AE3373" s="57">
        <v>7.058995476073652E-5</v>
      </c>
      <c r="AF3373" s="57">
        <v>1.6177678180769384E-4</v>
      </c>
      <c r="AG3373" s="57">
        <v>0</v>
      </c>
      <c r="AH3373" s="17">
        <v>2.0516747254015284E-4</v>
      </c>
      <c r="AI3373" s="12">
        <v>717</v>
      </c>
      <c r="AJ3373" s="16">
        <v>10</v>
      </c>
      <c r="AK3373" s="17">
        <v>0.99591234206556101</v>
      </c>
      <c r="AL3373" t="str">
        <f>IF(AK3373&lt;='CAV Tier 1 Analysis'!$A$5,"Tier 1", "Tier 2")</f>
        <v>Tier 2</v>
      </c>
      <c r="AM3373" t="str">
        <f t="shared" si="105"/>
        <v>Ohio - Tier 2</v>
      </c>
      <c r="AN3373" t="str">
        <f t="shared" si="106"/>
        <v>Timberlake, Village Of - Tier 2</v>
      </c>
    </row>
    <row r="3374" spans="1:40" x14ac:dyDescent="0.3">
      <c r="A3374">
        <v>5</v>
      </c>
      <c r="B3374" t="s">
        <v>27</v>
      </c>
      <c r="C3374" t="s">
        <v>7157</v>
      </c>
      <c r="D3374" t="s">
        <v>10905</v>
      </c>
      <c r="E3374" t="s">
        <v>3800</v>
      </c>
      <c r="F3374" s="12">
        <v>41.980929358455988</v>
      </c>
      <c r="G3374" s="12">
        <v>45.601666341717035</v>
      </c>
      <c r="H3374" s="12">
        <v>13.826406706960421</v>
      </c>
      <c r="I3374">
        <v>0</v>
      </c>
      <c r="J3374" s="15">
        <v>8.4184532495229544E-2</v>
      </c>
      <c r="K3374" s="15">
        <v>0.91581546750477039</v>
      </c>
      <c r="L3374" s="56">
        <v>0.35636000000000001</v>
      </c>
      <c r="M3374">
        <v>4</v>
      </c>
      <c r="N3374">
        <v>0</v>
      </c>
      <c r="O3374" s="12">
        <v>11</v>
      </c>
      <c r="P3374" s="12">
        <v>2</v>
      </c>
      <c r="Q3374" s="12">
        <v>0</v>
      </c>
      <c r="R3374" s="12">
        <v>0</v>
      </c>
      <c r="S3374" s="12">
        <v>1.1639695847143694</v>
      </c>
      <c r="T3374" s="12">
        <v>36.592500162474821</v>
      </c>
      <c r="U3374" s="12">
        <v>0</v>
      </c>
      <c r="V3374" s="12">
        <v>9.0091661792422144</v>
      </c>
      <c r="W3374" s="57">
        <v>8.9653891441410269E-6</v>
      </c>
      <c r="X3374" s="57">
        <v>1.0806429825746319E-4</v>
      </c>
      <c r="Y3374" s="57">
        <v>0</v>
      </c>
      <c r="Z3374" s="57">
        <v>1.3395899286516404E-3</v>
      </c>
      <c r="AA3374" s="57">
        <v>7.7415253134879207E-4</v>
      </c>
      <c r="AB3374" s="57">
        <v>0</v>
      </c>
      <c r="AC3374" s="57">
        <v>0</v>
      </c>
      <c r="AD3374" s="57">
        <v>4.8343261743420809E-6</v>
      </c>
      <c r="AE3374" s="57">
        <v>3.2976347417464229E-6</v>
      </c>
      <c r="AF3374" s="57">
        <v>0</v>
      </c>
      <c r="AG3374" s="57">
        <v>1.2698245795237228E-5</v>
      </c>
      <c r="AH3374" s="17">
        <v>2.0469112310121472E-4</v>
      </c>
      <c r="AI3374" s="12">
        <v>718</v>
      </c>
      <c r="AJ3374" s="16">
        <v>10</v>
      </c>
      <c r="AK3374" s="17">
        <v>0.99611703318866218</v>
      </c>
      <c r="AL3374" t="str">
        <f>IF(AK3374&lt;='CAV Tier 1 Analysis'!$A$5,"Tier 1", "Tier 2")</f>
        <v>Tier 2</v>
      </c>
      <c r="AM3374" t="str">
        <f t="shared" si="105"/>
        <v>Ohio - Tier 2</v>
      </c>
      <c r="AN3374" t="str">
        <f t="shared" si="106"/>
        <v>Ostrander, Village Of - Tier 2</v>
      </c>
    </row>
    <row r="3375" spans="1:40" x14ac:dyDescent="0.3">
      <c r="A3375">
        <v>5</v>
      </c>
      <c r="B3375" t="s">
        <v>27</v>
      </c>
      <c r="C3375" t="s">
        <v>7068</v>
      </c>
      <c r="D3375" t="s">
        <v>10785</v>
      </c>
      <c r="E3375" t="s">
        <v>3769</v>
      </c>
      <c r="F3375" s="12">
        <v>42.120656225426387</v>
      </c>
      <c r="G3375" s="12">
        <v>2.4440553314962497</v>
      </c>
      <c r="H3375" s="12">
        <v>1.3433837618847746</v>
      </c>
      <c r="I3375">
        <v>0</v>
      </c>
      <c r="J3375" s="15">
        <v>7.9857743291302949E-2</v>
      </c>
      <c r="K3375" s="15">
        <v>0.92014225670869709</v>
      </c>
      <c r="L3375" s="56">
        <v>3.0929999999999999E-2</v>
      </c>
      <c r="M3375">
        <v>0</v>
      </c>
      <c r="N3375">
        <v>0</v>
      </c>
      <c r="O3375" s="12">
        <v>12</v>
      </c>
      <c r="P3375" s="12">
        <v>2</v>
      </c>
      <c r="Q3375" s="12">
        <v>0</v>
      </c>
      <c r="R3375" s="12">
        <v>0</v>
      </c>
      <c r="S3375" s="12">
        <v>0.10727959559829918</v>
      </c>
      <c r="T3375" s="12">
        <v>3.0705914557366278</v>
      </c>
      <c r="U3375" s="12">
        <v>0</v>
      </c>
      <c r="V3375" s="12">
        <v>0</v>
      </c>
      <c r="W3375" s="57">
        <v>7.7814425364317533E-7</v>
      </c>
      <c r="X3375" s="57">
        <v>0</v>
      </c>
      <c r="Y3375" s="57">
        <v>0</v>
      </c>
      <c r="Z3375" s="57">
        <v>1.4613708312563348E-3</v>
      </c>
      <c r="AA3375" s="57">
        <v>7.7415253134879207E-4</v>
      </c>
      <c r="AB3375" s="57">
        <v>0</v>
      </c>
      <c r="AC3375" s="57">
        <v>0</v>
      </c>
      <c r="AD3375" s="57">
        <v>4.4556538571491828E-7</v>
      </c>
      <c r="AE3375" s="57">
        <v>2.7671487373608332E-7</v>
      </c>
      <c r="AF3375" s="57">
        <v>0</v>
      </c>
      <c r="AG3375" s="57">
        <v>0</v>
      </c>
      <c r="AH3375" s="17">
        <v>2.0336579882892919E-4</v>
      </c>
      <c r="AI3375" s="12">
        <v>719</v>
      </c>
      <c r="AJ3375" s="16">
        <v>10</v>
      </c>
      <c r="AK3375" s="17">
        <v>0.99632039898749114</v>
      </c>
      <c r="AL3375" t="str">
        <f>IF(AK3375&lt;='CAV Tier 1 Analysis'!$A$5,"Tier 1", "Tier 2")</f>
        <v>Tier 2</v>
      </c>
      <c r="AM3375" t="str">
        <f t="shared" si="105"/>
        <v>Ohio - Tier 2</v>
      </c>
      <c r="AN3375" t="str">
        <f t="shared" si="106"/>
        <v>Harbor View, Village Of - Tier 2</v>
      </c>
    </row>
    <row r="3376" spans="1:40" x14ac:dyDescent="0.3">
      <c r="A3376">
        <v>5</v>
      </c>
      <c r="B3376" t="s">
        <v>27</v>
      </c>
      <c r="C3376" t="s">
        <v>6713</v>
      </c>
      <c r="D3376" t="s">
        <v>10310</v>
      </c>
      <c r="E3376" t="s">
        <v>3783</v>
      </c>
      <c r="F3376" s="12">
        <v>75.680179140361687</v>
      </c>
      <c r="G3376" s="12">
        <v>177.98208513777581</v>
      </c>
      <c r="H3376" s="12">
        <v>49.250996636761101</v>
      </c>
      <c r="I3376">
        <v>0</v>
      </c>
      <c r="J3376" s="15">
        <v>5.0294200056038095E-2</v>
      </c>
      <c r="K3376" s="15">
        <v>0.94970579994396165</v>
      </c>
      <c r="L3376" s="56">
        <v>0.64241999999999999</v>
      </c>
      <c r="M3376">
        <v>0</v>
      </c>
      <c r="N3376">
        <v>0</v>
      </c>
      <c r="O3376" s="12">
        <v>11</v>
      </c>
      <c r="P3376" s="12">
        <v>2</v>
      </c>
      <c r="Q3376" s="12">
        <v>0</v>
      </c>
      <c r="R3376" s="12">
        <v>0</v>
      </c>
      <c r="S3376" s="12">
        <v>2.4770394778085221</v>
      </c>
      <c r="T3376" s="12">
        <v>132.03097209296388</v>
      </c>
      <c r="U3376" s="12">
        <v>56.350792952602191</v>
      </c>
      <c r="V3376" s="12">
        <v>45.951113044811933</v>
      </c>
      <c r="W3376" s="57">
        <v>1.6162154265290939E-5</v>
      </c>
      <c r="X3376" s="57">
        <v>0</v>
      </c>
      <c r="Y3376" s="57">
        <v>0</v>
      </c>
      <c r="Z3376" s="57">
        <v>1.3395899286516404E-3</v>
      </c>
      <c r="AA3376" s="57">
        <v>7.7415253134879207E-4</v>
      </c>
      <c r="AB3376" s="57">
        <v>0</v>
      </c>
      <c r="AC3376" s="57">
        <v>0</v>
      </c>
      <c r="AD3376" s="57">
        <v>1.0287912106729937E-5</v>
      </c>
      <c r="AE3376" s="57">
        <v>1.189833759997622E-5</v>
      </c>
      <c r="AF3376" s="57">
        <v>1.5662044168354887E-5</v>
      </c>
      <c r="AG3376" s="57">
        <v>6.476720668691598E-5</v>
      </c>
      <c r="AH3376" s="17">
        <v>2.0295637407524551E-4</v>
      </c>
      <c r="AI3376" s="12">
        <v>720</v>
      </c>
      <c r="AJ3376" s="16">
        <v>10</v>
      </c>
      <c r="AK3376" s="17">
        <v>0.99652335536156633</v>
      </c>
      <c r="AL3376" t="str">
        <f>IF(AK3376&lt;='CAV Tier 1 Analysis'!$A$5,"Tier 1", "Tier 2")</f>
        <v>Tier 2</v>
      </c>
      <c r="AM3376" t="str">
        <f t="shared" si="105"/>
        <v>Ohio - Tier 2</v>
      </c>
      <c r="AN3376" t="str">
        <f t="shared" si="106"/>
        <v>Galena, Village Of - Tier 2</v>
      </c>
    </row>
    <row r="3377" spans="1:40" x14ac:dyDescent="0.3">
      <c r="A3377">
        <v>5</v>
      </c>
      <c r="B3377" t="s">
        <v>27</v>
      </c>
      <c r="C3377" t="s">
        <v>6934</v>
      </c>
      <c r="D3377" t="s">
        <v>10626</v>
      </c>
      <c r="E3377" t="s">
        <v>3797</v>
      </c>
      <c r="F3377" s="12">
        <v>291.05887124870981</v>
      </c>
      <c r="G3377" s="12">
        <v>93.295987310396072</v>
      </c>
      <c r="H3377" s="12">
        <v>43.69727217984483</v>
      </c>
      <c r="I3377">
        <v>1</v>
      </c>
      <c r="J3377" s="15">
        <v>0</v>
      </c>
      <c r="K3377" s="15">
        <v>1</v>
      </c>
      <c r="L3377" s="56">
        <v>0.44591000000000003</v>
      </c>
      <c r="M3377">
        <v>1</v>
      </c>
      <c r="N3377">
        <v>0</v>
      </c>
      <c r="O3377" s="12">
        <v>11</v>
      </c>
      <c r="P3377" s="12">
        <v>2</v>
      </c>
      <c r="Q3377" s="12">
        <v>0</v>
      </c>
      <c r="R3377" s="12">
        <v>1</v>
      </c>
      <c r="S3377" s="12">
        <v>0</v>
      </c>
      <c r="T3377" s="12">
        <v>102.98966775691309</v>
      </c>
      <c r="U3377" s="12">
        <v>0</v>
      </c>
      <c r="V3377" s="12">
        <v>0</v>
      </c>
      <c r="W3377" s="57">
        <v>1.1218309218946924E-5</v>
      </c>
      <c r="X3377" s="57">
        <v>2.7016074564365797E-5</v>
      </c>
      <c r="Y3377" s="57">
        <v>0</v>
      </c>
      <c r="Z3377" s="57">
        <v>1.3395899286516404E-3</v>
      </c>
      <c r="AA3377" s="57">
        <v>7.7415253134879207E-4</v>
      </c>
      <c r="AB3377" s="57">
        <v>0</v>
      </c>
      <c r="AC3377" s="57">
        <v>5.5931865262521345E-5</v>
      </c>
      <c r="AD3377" s="57">
        <v>0</v>
      </c>
      <c r="AE3377" s="57">
        <v>9.2811998340686412E-6</v>
      </c>
      <c r="AF3377" s="57">
        <v>0</v>
      </c>
      <c r="AG3377" s="57">
        <v>0</v>
      </c>
      <c r="AH3377" s="17">
        <v>2.0156271898912135E-4</v>
      </c>
      <c r="AI3377" s="12">
        <v>721</v>
      </c>
      <c r="AJ3377" s="16">
        <v>10</v>
      </c>
      <c r="AK3377" s="17">
        <v>0.99672491808055541</v>
      </c>
      <c r="AL3377" t="str">
        <f>IF(AK3377&lt;='CAV Tier 1 Analysis'!$A$5,"Tier 1", "Tier 2")</f>
        <v>Tier 2</v>
      </c>
      <c r="AM3377" t="str">
        <f t="shared" si="105"/>
        <v>Ohio - Tier 2</v>
      </c>
      <c r="AN3377" t="str">
        <f t="shared" si="106"/>
        <v>Beach City, Village Of - Tier 2</v>
      </c>
    </row>
    <row r="3378" spans="1:40" x14ac:dyDescent="0.3">
      <c r="A3378">
        <v>5</v>
      </c>
      <c r="B3378" t="s">
        <v>27</v>
      </c>
      <c r="C3378" t="s">
        <v>7044</v>
      </c>
      <c r="D3378" t="s">
        <v>10760</v>
      </c>
      <c r="E3378" t="s">
        <v>3792</v>
      </c>
      <c r="F3378" s="12">
        <v>309.824861130974</v>
      </c>
      <c r="G3378" s="12">
        <v>159.11957839976816</v>
      </c>
      <c r="H3378" s="12">
        <v>78.565233598355093</v>
      </c>
      <c r="I3378">
        <v>0</v>
      </c>
      <c r="J3378" s="15">
        <v>0.21377406986053177</v>
      </c>
      <c r="K3378" s="15">
        <v>0.78622593013946818</v>
      </c>
      <c r="L3378" s="56">
        <v>0.47465999999999997</v>
      </c>
      <c r="M3378">
        <v>0</v>
      </c>
      <c r="N3378">
        <v>0</v>
      </c>
      <c r="O3378" s="12">
        <v>11</v>
      </c>
      <c r="P3378" s="12">
        <v>2</v>
      </c>
      <c r="Q3378" s="12">
        <v>0</v>
      </c>
      <c r="R3378" s="12">
        <v>0</v>
      </c>
      <c r="S3378" s="12">
        <v>16.795209735863761</v>
      </c>
      <c r="T3378" s="12">
        <v>179.29913563507625</v>
      </c>
      <c r="U3378" s="12">
        <v>0</v>
      </c>
      <c r="V3378" s="12">
        <v>0</v>
      </c>
      <c r="W3378" s="57">
        <v>1.1941608517111852E-5</v>
      </c>
      <c r="X3378" s="57">
        <v>0</v>
      </c>
      <c r="Y3378" s="57">
        <v>0</v>
      </c>
      <c r="Z3378" s="57">
        <v>1.3395899286516404E-3</v>
      </c>
      <c r="AA3378" s="57">
        <v>7.7415253134879207E-4</v>
      </c>
      <c r="AB3378" s="57">
        <v>0</v>
      </c>
      <c r="AC3378" s="57">
        <v>0</v>
      </c>
      <c r="AD3378" s="57">
        <v>6.9755707619779001E-5</v>
      </c>
      <c r="AE3378" s="57">
        <v>1.615803938539474E-5</v>
      </c>
      <c r="AF3378" s="57">
        <v>0</v>
      </c>
      <c r="AG3378" s="57">
        <v>0</v>
      </c>
      <c r="AH3378" s="17">
        <v>2.0105434686570162E-4</v>
      </c>
      <c r="AI3378" s="12">
        <v>722</v>
      </c>
      <c r="AJ3378" s="16">
        <v>10</v>
      </c>
      <c r="AK3378" s="17">
        <v>0.99692597242742109</v>
      </c>
      <c r="AL3378" t="str">
        <f>IF(AK3378&lt;='CAV Tier 1 Analysis'!$A$5,"Tier 1", "Tier 2")</f>
        <v>Tier 2</v>
      </c>
      <c r="AM3378" t="str">
        <f t="shared" si="105"/>
        <v>Ohio - Tier 2</v>
      </c>
      <c r="AN3378" t="str">
        <f t="shared" si="106"/>
        <v>Waynesburg, Village Of - Tier 2</v>
      </c>
    </row>
    <row r="3379" spans="1:40" x14ac:dyDescent="0.3">
      <c r="A3379">
        <v>5</v>
      </c>
      <c r="B3379" t="s">
        <v>27</v>
      </c>
      <c r="C3379" t="s">
        <v>6593</v>
      </c>
      <c r="D3379" t="s">
        <v>10627</v>
      </c>
      <c r="E3379" t="s">
        <v>3786</v>
      </c>
      <c r="F3379" s="12">
        <v>1288.4565470641853</v>
      </c>
      <c r="G3379" s="12">
        <v>494.10075322136169</v>
      </c>
      <c r="H3379" s="12">
        <v>213.55784768040053</v>
      </c>
      <c r="I3379">
        <v>0</v>
      </c>
      <c r="J3379" s="15">
        <v>0</v>
      </c>
      <c r="K3379" s="15">
        <v>1.0000000000000002</v>
      </c>
      <c r="L3379" s="56">
        <v>1.9739500000000003</v>
      </c>
      <c r="M3379">
        <v>0</v>
      </c>
      <c r="N3379">
        <v>0</v>
      </c>
      <c r="O3379" s="12">
        <v>11</v>
      </c>
      <c r="P3379" s="12">
        <v>2</v>
      </c>
      <c r="Q3379" s="12">
        <v>0</v>
      </c>
      <c r="R3379" s="12">
        <v>0</v>
      </c>
      <c r="S3379" s="12">
        <v>0</v>
      </c>
      <c r="T3379" s="12">
        <v>531.57037888053333</v>
      </c>
      <c r="U3379" s="12">
        <v>0</v>
      </c>
      <c r="V3379" s="12">
        <v>0</v>
      </c>
      <c r="W3379" s="57">
        <v>4.9661100856092667E-5</v>
      </c>
      <c r="X3379" s="57">
        <v>0</v>
      </c>
      <c r="Y3379" s="57">
        <v>0</v>
      </c>
      <c r="Z3379" s="57">
        <v>1.3395899286516404E-3</v>
      </c>
      <c r="AA3379" s="57">
        <v>7.7415253134879207E-4</v>
      </c>
      <c r="AB3379" s="57">
        <v>0</v>
      </c>
      <c r="AC3379" s="57">
        <v>0</v>
      </c>
      <c r="AD3379" s="57">
        <v>0</v>
      </c>
      <c r="AE3379" s="57">
        <v>4.7903940460383179E-5</v>
      </c>
      <c r="AF3379" s="57">
        <v>0</v>
      </c>
      <c r="AG3379" s="57">
        <v>0</v>
      </c>
      <c r="AH3379" s="17">
        <v>2.0102795466517352E-4</v>
      </c>
      <c r="AI3379" s="12">
        <v>723</v>
      </c>
      <c r="AJ3379" s="16">
        <v>10</v>
      </c>
      <c r="AK3379" s="17">
        <v>0.99712700038208624</v>
      </c>
      <c r="AL3379" t="str">
        <f>IF(AK3379&lt;='CAV Tier 1 Analysis'!$A$5,"Tier 1", "Tier 2")</f>
        <v>Tier 2</v>
      </c>
      <c r="AM3379" t="str">
        <f t="shared" si="105"/>
        <v>Ohio - Tier 2</v>
      </c>
      <c r="AN3379" t="str">
        <f t="shared" si="106"/>
        <v>Brewster, Village Of - Tier 2</v>
      </c>
    </row>
    <row r="3380" spans="1:40" x14ac:dyDescent="0.3">
      <c r="A3380">
        <v>5</v>
      </c>
      <c r="B3380" t="s">
        <v>27</v>
      </c>
      <c r="C3380" t="s">
        <v>7033</v>
      </c>
      <c r="D3380" t="s">
        <v>10748</v>
      </c>
      <c r="E3380" t="s">
        <v>3806</v>
      </c>
      <c r="F3380" s="12">
        <v>354.84365494592214</v>
      </c>
      <c r="G3380" s="12">
        <v>115.65802341041262</v>
      </c>
      <c r="H3380" s="12">
        <v>55.045875314262204</v>
      </c>
      <c r="I3380">
        <v>0</v>
      </c>
      <c r="J3380" s="15">
        <v>0</v>
      </c>
      <c r="K3380" s="15">
        <v>1</v>
      </c>
      <c r="L3380" s="56">
        <v>0.54363000000000006</v>
      </c>
      <c r="M3380">
        <v>2</v>
      </c>
      <c r="N3380">
        <v>0</v>
      </c>
      <c r="O3380" s="12">
        <v>11</v>
      </c>
      <c r="P3380" s="12">
        <v>2</v>
      </c>
      <c r="Q3380" s="12">
        <v>0</v>
      </c>
      <c r="R3380" s="12">
        <v>0</v>
      </c>
      <c r="S3380" s="12">
        <v>0</v>
      </c>
      <c r="T3380" s="12">
        <v>123.13135196885561</v>
      </c>
      <c r="U3380" s="12">
        <v>0</v>
      </c>
      <c r="V3380" s="12">
        <v>0</v>
      </c>
      <c r="W3380" s="57">
        <v>1.3676772085613949E-5</v>
      </c>
      <c r="X3380" s="57">
        <v>5.4032149128731594E-5</v>
      </c>
      <c r="Y3380" s="57">
        <v>0</v>
      </c>
      <c r="Z3380" s="57">
        <v>1.3395899286516404E-3</v>
      </c>
      <c r="AA3380" s="57">
        <v>7.7415253134879207E-4</v>
      </c>
      <c r="AB3380" s="57">
        <v>0</v>
      </c>
      <c r="AC3380" s="57">
        <v>0</v>
      </c>
      <c r="AD3380" s="57">
        <v>0</v>
      </c>
      <c r="AE3380" s="57">
        <v>1.109632362500053E-5</v>
      </c>
      <c r="AF3380" s="57">
        <v>0</v>
      </c>
      <c r="AG3380" s="57">
        <v>0</v>
      </c>
      <c r="AH3380" s="17">
        <v>1.9932251862179805E-4</v>
      </c>
      <c r="AI3380" s="12">
        <v>724</v>
      </c>
      <c r="AJ3380" s="16">
        <v>10</v>
      </c>
      <c r="AK3380" s="17">
        <v>0.997326322900708</v>
      </c>
      <c r="AL3380" t="str">
        <f>IF(AK3380&lt;='CAV Tier 1 Analysis'!$A$5,"Tier 1", "Tier 2")</f>
        <v>Tier 2</v>
      </c>
      <c r="AM3380" t="str">
        <f t="shared" si="105"/>
        <v>Ohio - Tier 2</v>
      </c>
      <c r="AN3380" t="str">
        <f t="shared" si="106"/>
        <v>East Sparta, Village Of - Tier 2</v>
      </c>
    </row>
    <row r="3381" spans="1:40" x14ac:dyDescent="0.3">
      <c r="A3381">
        <v>5</v>
      </c>
      <c r="B3381" t="s">
        <v>27</v>
      </c>
      <c r="C3381" t="s">
        <v>7154</v>
      </c>
      <c r="D3381" t="s">
        <v>10902</v>
      </c>
      <c r="E3381" t="s">
        <v>3823</v>
      </c>
      <c r="F3381" s="12">
        <v>71.113122469981676</v>
      </c>
      <c r="G3381" s="12">
        <v>240.76046770808449</v>
      </c>
      <c r="H3381" s="12">
        <v>92.33123822243148</v>
      </c>
      <c r="I3381">
        <v>0</v>
      </c>
      <c r="J3381" s="15">
        <v>0</v>
      </c>
      <c r="K3381" s="15">
        <v>1</v>
      </c>
      <c r="L3381" s="56">
        <v>7.7219999999999997E-2</v>
      </c>
      <c r="M3381">
        <v>0</v>
      </c>
      <c r="N3381">
        <v>0</v>
      </c>
      <c r="O3381" s="12">
        <v>10</v>
      </c>
      <c r="P3381" s="12">
        <v>2</v>
      </c>
      <c r="Q3381" s="12">
        <v>0</v>
      </c>
      <c r="R3381" s="12">
        <v>0</v>
      </c>
      <c r="S3381" s="12">
        <v>0</v>
      </c>
      <c r="T3381" s="12">
        <v>214.31570273289731</v>
      </c>
      <c r="U3381" s="12">
        <v>143.20258026291563</v>
      </c>
      <c r="V3381" s="12">
        <v>26.444764975187184</v>
      </c>
      <c r="W3381" s="57">
        <v>1.9427190192798577E-6</v>
      </c>
      <c r="X3381" s="57">
        <v>0</v>
      </c>
      <c r="Y3381" s="57">
        <v>0</v>
      </c>
      <c r="Z3381" s="57">
        <v>1.2178090260469457E-3</v>
      </c>
      <c r="AA3381" s="57">
        <v>7.7415253134879207E-4</v>
      </c>
      <c r="AB3381" s="57">
        <v>0</v>
      </c>
      <c r="AC3381" s="57">
        <v>0</v>
      </c>
      <c r="AD3381" s="57">
        <v>0</v>
      </c>
      <c r="AE3381" s="57">
        <v>1.9313654543849652E-5</v>
      </c>
      <c r="AF3381" s="57">
        <v>3.9801483166113978E-5</v>
      </c>
      <c r="AG3381" s="57">
        <v>3.7273385679789138E-5</v>
      </c>
      <c r="AH3381" s="17">
        <v>1.9002661816407002E-4</v>
      </c>
      <c r="AI3381" s="12">
        <v>725</v>
      </c>
      <c r="AJ3381" s="16">
        <v>10</v>
      </c>
      <c r="AK3381" s="17">
        <v>0.99751634951887203</v>
      </c>
      <c r="AL3381" t="str">
        <f>IF(AK3381&lt;='CAV Tier 1 Analysis'!$A$5,"Tier 1", "Tier 2")</f>
        <v>Tier 2</v>
      </c>
      <c r="AM3381" t="str">
        <f t="shared" si="105"/>
        <v>Ohio - Tier 2</v>
      </c>
      <c r="AN3381" t="str">
        <f t="shared" si="106"/>
        <v>Lakeline, Village Of - Tier 2</v>
      </c>
    </row>
    <row r="3382" spans="1:40" x14ac:dyDescent="0.3">
      <c r="A3382">
        <v>5</v>
      </c>
      <c r="B3382" t="s">
        <v>27</v>
      </c>
      <c r="C3382" t="s">
        <v>7031</v>
      </c>
      <c r="D3382" t="s">
        <v>10746</v>
      </c>
      <c r="E3382" t="s">
        <v>3830</v>
      </c>
      <c r="F3382" s="12">
        <v>328.03771754639575</v>
      </c>
      <c r="G3382" s="12">
        <v>212.87548529703349</v>
      </c>
      <c r="H3382" s="12">
        <v>111.20203273206947</v>
      </c>
      <c r="I3382">
        <v>0</v>
      </c>
      <c r="J3382" s="15">
        <v>0</v>
      </c>
      <c r="K3382" s="15">
        <v>1.0000000000000002</v>
      </c>
      <c r="L3382" s="56">
        <v>1.0543499999999999</v>
      </c>
      <c r="M3382">
        <v>1</v>
      </c>
      <c r="N3382">
        <v>0</v>
      </c>
      <c r="O3382" s="12">
        <v>10</v>
      </c>
      <c r="P3382" s="12">
        <v>2</v>
      </c>
      <c r="Q3382" s="12">
        <v>0</v>
      </c>
      <c r="R3382" s="12">
        <v>0</v>
      </c>
      <c r="S3382" s="12">
        <v>0</v>
      </c>
      <c r="T3382" s="12">
        <v>253.37785030907961</v>
      </c>
      <c r="U3382" s="12">
        <v>0</v>
      </c>
      <c r="V3382" s="12">
        <v>0</v>
      </c>
      <c r="W3382" s="57">
        <v>2.6525586609398054E-5</v>
      </c>
      <c r="X3382" s="57">
        <v>2.7016074564365797E-5</v>
      </c>
      <c r="Y3382" s="57">
        <v>0</v>
      </c>
      <c r="Z3382" s="57">
        <v>1.2178090260469457E-3</v>
      </c>
      <c r="AA3382" s="57">
        <v>7.7415253134879207E-4</v>
      </c>
      <c r="AB3382" s="57">
        <v>0</v>
      </c>
      <c r="AC3382" s="57">
        <v>0</v>
      </c>
      <c r="AD3382" s="57">
        <v>0</v>
      </c>
      <c r="AE3382" s="57">
        <v>2.2833848418619118E-5</v>
      </c>
      <c r="AF3382" s="57">
        <v>0</v>
      </c>
      <c r="AG3382" s="57">
        <v>0</v>
      </c>
      <c r="AH3382" s="17">
        <v>1.8803064245346551E-4</v>
      </c>
      <c r="AI3382" s="12">
        <v>726</v>
      </c>
      <c r="AJ3382" s="16">
        <v>10</v>
      </c>
      <c r="AK3382" s="17">
        <v>0.99770438016132545</v>
      </c>
      <c r="AL3382" t="str">
        <f>IF(AK3382&lt;='CAV Tier 1 Analysis'!$A$5,"Tier 1", "Tier 2")</f>
        <v>Tier 2</v>
      </c>
      <c r="AM3382" t="str">
        <f t="shared" si="105"/>
        <v>Ohio - Tier 2</v>
      </c>
      <c r="AN3382" t="str">
        <f t="shared" si="106"/>
        <v>Castalia, Village Of - Tier 2</v>
      </c>
    </row>
    <row r="3383" spans="1:40" x14ac:dyDescent="0.3">
      <c r="A3383">
        <v>5</v>
      </c>
      <c r="B3383" t="s">
        <v>27</v>
      </c>
      <c r="C3383" t="s">
        <v>4473</v>
      </c>
      <c r="D3383" t="s">
        <v>10322</v>
      </c>
      <c r="E3383" t="s">
        <v>3881</v>
      </c>
      <c r="F3383" s="12">
        <v>38.32086752900512</v>
      </c>
      <c r="G3383" s="12">
        <v>31.732417882332804</v>
      </c>
      <c r="H3383" s="12">
        <v>11.490475527918404</v>
      </c>
      <c r="I3383">
        <v>0</v>
      </c>
      <c r="J3383" s="15">
        <v>0.46159761607228694</v>
      </c>
      <c r="K3383" s="15">
        <v>0.53840238392771322</v>
      </c>
      <c r="L3383" s="56">
        <v>0.20806000000000002</v>
      </c>
      <c r="M3383">
        <v>10</v>
      </c>
      <c r="N3383">
        <v>0</v>
      </c>
      <c r="O3383" s="12">
        <v>8</v>
      </c>
      <c r="P3383" s="12">
        <v>2</v>
      </c>
      <c r="Q3383" s="12">
        <v>0</v>
      </c>
      <c r="R3383" s="12">
        <v>0</v>
      </c>
      <c r="S3383" s="12">
        <v>5.3039761112240882</v>
      </c>
      <c r="T3383" s="12">
        <v>28.882067363779399</v>
      </c>
      <c r="U3383" s="12">
        <v>0</v>
      </c>
      <c r="V3383" s="12">
        <v>2.8503505185534053</v>
      </c>
      <c r="W3383" s="57">
        <v>5.2344226774328832E-6</v>
      </c>
      <c r="X3383" s="57">
        <v>2.7016074564365796E-4</v>
      </c>
      <c r="Y3383" s="57">
        <v>0</v>
      </c>
      <c r="Z3383" s="57">
        <v>9.742472208375566E-4</v>
      </c>
      <c r="AA3383" s="57">
        <v>7.7415253134879207E-4</v>
      </c>
      <c r="AB3383" s="57">
        <v>0</v>
      </c>
      <c r="AC3383" s="57">
        <v>0</v>
      </c>
      <c r="AD3383" s="57">
        <v>2.2029055466142535E-5</v>
      </c>
      <c r="AE3383" s="57">
        <v>2.6027876840711077E-6</v>
      </c>
      <c r="AF3383" s="57">
        <v>0</v>
      </c>
      <c r="AG3383" s="57">
        <v>4.0175140259447903E-6</v>
      </c>
      <c r="AH3383" s="17">
        <v>1.8658584342578163E-4</v>
      </c>
      <c r="AI3383" s="12">
        <v>727</v>
      </c>
      <c r="AJ3383" s="16">
        <v>10</v>
      </c>
      <c r="AK3383" s="17">
        <v>0.99789096600475125</v>
      </c>
      <c r="AL3383" t="str">
        <f>IF(AK3383&lt;='CAV Tier 1 Analysis'!$A$5,"Tier 1", "Tier 2")</f>
        <v>Tier 2</v>
      </c>
      <c r="AM3383" t="str">
        <f t="shared" si="105"/>
        <v>Ohio - Tier 2</v>
      </c>
      <c r="AN3383" t="str">
        <f t="shared" si="106"/>
        <v>Sugar Grove, Village Of - Tier 2</v>
      </c>
    </row>
    <row r="3384" spans="1:40" x14ac:dyDescent="0.3">
      <c r="A3384">
        <v>5</v>
      </c>
      <c r="B3384" t="s">
        <v>27</v>
      </c>
      <c r="C3384" t="s">
        <v>6776</v>
      </c>
      <c r="D3384" t="s">
        <v>10397</v>
      </c>
      <c r="E3384" t="s">
        <v>3852</v>
      </c>
      <c r="F3384" s="12">
        <v>45.468642417534525</v>
      </c>
      <c r="G3384" s="12">
        <v>14.539889557058284</v>
      </c>
      <c r="H3384" s="12">
        <v>6.5403130776610423</v>
      </c>
      <c r="I3384">
        <v>1</v>
      </c>
      <c r="J3384" s="15">
        <v>0</v>
      </c>
      <c r="K3384" s="15">
        <v>0.99999999999999989</v>
      </c>
      <c r="L3384" s="56">
        <v>0.37569000000000002</v>
      </c>
      <c r="M3384">
        <v>4</v>
      </c>
      <c r="N3384">
        <v>0</v>
      </c>
      <c r="O3384" s="12">
        <v>9</v>
      </c>
      <c r="P3384" s="12">
        <v>2</v>
      </c>
      <c r="Q3384" s="12">
        <v>0</v>
      </c>
      <c r="R3384" s="12">
        <v>0.99999999999999989</v>
      </c>
      <c r="S3384" s="12">
        <v>0</v>
      </c>
      <c r="T3384" s="12">
        <v>14.698122937969439</v>
      </c>
      <c r="U3384" s="12">
        <v>0</v>
      </c>
      <c r="V3384" s="12">
        <v>0</v>
      </c>
      <c r="W3384" s="57">
        <v>9.4516978548724402E-6</v>
      </c>
      <c r="X3384" s="57">
        <v>1.0806429825746319E-4</v>
      </c>
      <c r="Y3384" s="57">
        <v>0</v>
      </c>
      <c r="Z3384" s="57">
        <v>1.0960281234422512E-3</v>
      </c>
      <c r="AA3384" s="57">
        <v>7.7415253134879207E-4</v>
      </c>
      <c r="AB3384" s="57">
        <v>0</v>
      </c>
      <c r="AC3384" s="57">
        <v>5.5931865262521338E-5</v>
      </c>
      <c r="AD3384" s="57">
        <v>0</v>
      </c>
      <c r="AE3384" s="57">
        <v>1.3245621540889534E-6</v>
      </c>
      <c r="AF3384" s="57">
        <v>0</v>
      </c>
      <c r="AG3384" s="57">
        <v>0</v>
      </c>
      <c r="AH3384" s="17">
        <v>1.8590482530181718E-4</v>
      </c>
      <c r="AI3384" s="12">
        <v>728</v>
      </c>
      <c r="AJ3384" s="16">
        <v>10</v>
      </c>
      <c r="AK3384" s="17">
        <v>0.99807687083005303</v>
      </c>
      <c r="AL3384" t="str">
        <f>IF(AK3384&lt;='CAV Tier 1 Analysis'!$A$5,"Tier 1", "Tier 2")</f>
        <v>Tier 2</v>
      </c>
      <c r="AM3384" t="str">
        <f t="shared" si="105"/>
        <v>Ohio - Tier 2</v>
      </c>
      <c r="AN3384" t="str">
        <f t="shared" si="106"/>
        <v>Jenera, Village Of - Tier 2</v>
      </c>
    </row>
    <row r="3385" spans="1:40" x14ac:dyDescent="0.3">
      <c r="A3385">
        <v>5</v>
      </c>
      <c r="B3385" t="s">
        <v>27</v>
      </c>
      <c r="C3385" t="s">
        <v>6982</v>
      </c>
      <c r="D3385" t="s">
        <v>10692</v>
      </c>
      <c r="E3385" t="s">
        <v>3867</v>
      </c>
      <c r="F3385" s="12">
        <v>58.556517538661261</v>
      </c>
      <c r="G3385" s="12">
        <v>26.356718320364244</v>
      </c>
      <c r="H3385" s="12">
        <v>10.022712041768248</v>
      </c>
      <c r="I3385">
        <v>1</v>
      </c>
      <c r="J3385" s="15">
        <v>0.23635772742045086</v>
      </c>
      <c r="K3385" s="15">
        <v>0.76364227257954909</v>
      </c>
      <c r="L3385" s="56">
        <v>0.33846999999999999</v>
      </c>
      <c r="M3385">
        <v>3</v>
      </c>
      <c r="N3385">
        <v>0</v>
      </c>
      <c r="O3385" s="12">
        <v>6</v>
      </c>
      <c r="P3385" s="12">
        <v>3</v>
      </c>
      <c r="Q3385" s="12">
        <v>0</v>
      </c>
      <c r="R3385" s="12">
        <v>0.76364227257954909</v>
      </c>
      <c r="S3385" s="12">
        <v>2.3689454407819301</v>
      </c>
      <c r="T3385" s="12">
        <v>25.377054737334266</v>
      </c>
      <c r="U3385" s="12">
        <v>0</v>
      </c>
      <c r="V3385" s="12">
        <v>0.97966358302997847</v>
      </c>
      <c r="W3385" s="57">
        <v>8.515308293909006E-6</v>
      </c>
      <c r="X3385" s="57">
        <v>8.1048223693097398E-5</v>
      </c>
      <c r="Y3385" s="57">
        <v>0</v>
      </c>
      <c r="Z3385" s="57">
        <v>7.3068541562816742E-4</v>
      </c>
      <c r="AA3385" s="57">
        <v>1.1612287970231882E-3</v>
      </c>
      <c r="AB3385" s="57">
        <v>0</v>
      </c>
      <c r="AC3385" s="57">
        <v>4.2711936698684937E-5</v>
      </c>
      <c r="AD3385" s="57">
        <v>9.8389640935254614E-6</v>
      </c>
      <c r="AE3385" s="57">
        <v>2.2869237404786937E-6</v>
      </c>
      <c r="AF3385" s="57">
        <v>0</v>
      </c>
      <c r="AG3385" s="57">
        <v>1.3808169065212896E-6</v>
      </c>
      <c r="AH3385" s="17">
        <v>1.8524512600705202E-4</v>
      </c>
      <c r="AI3385" s="12">
        <v>729</v>
      </c>
      <c r="AJ3385" s="16">
        <v>10</v>
      </c>
      <c r="AK3385" s="17">
        <v>0.99826211595606007</v>
      </c>
      <c r="AL3385" t="str">
        <f>IF(AK3385&lt;='CAV Tier 1 Analysis'!$A$5,"Tier 1", "Tier 2")</f>
        <v>Tier 2</v>
      </c>
      <c r="AM3385" t="str">
        <f t="shared" si="105"/>
        <v>Ohio - Tier 2</v>
      </c>
      <c r="AN3385" t="str">
        <f t="shared" si="106"/>
        <v>Cygnet, Village Of - Tier 2</v>
      </c>
    </row>
    <row r="3386" spans="1:40" x14ac:dyDescent="0.3">
      <c r="A3386">
        <v>5</v>
      </c>
      <c r="B3386" t="s">
        <v>27</v>
      </c>
      <c r="C3386" t="s">
        <v>6568</v>
      </c>
      <c r="D3386" t="s">
        <v>10394</v>
      </c>
      <c r="E3386" t="s">
        <v>3860</v>
      </c>
      <c r="F3386" s="12">
        <v>84.475652056256266</v>
      </c>
      <c r="G3386" s="12">
        <v>124.45739238550316</v>
      </c>
      <c r="H3386" s="12">
        <v>55.538413823871664</v>
      </c>
      <c r="I3386">
        <v>0</v>
      </c>
      <c r="J3386" s="15">
        <v>0</v>
      </c>
      <c r="K3386" s="15">
        <v>1.0000000000000002</v>
      </c>
      <c r="L3386" s="56">
        <v>0.69799</v>
      </c>
      <c r="M3386">
        <v>3</v>
      </c>
      <c r="N3386">
        <v>0</v>
      </c>
      <c r="O3386" s="12">
        <v>9</v>
      </c>
      <c r="P3386" s="12">
        <v>2</v>
      </c>
      <c r="Q3386" s="12">
        <v>0</v>
      </c>
      <c r="R3386" s="12">
        <v>0</v>
      </c>
      <c r="S3386" s="12">
        <v>0</v>
      </c>
      <c r="T3386" s="12">
        <v>126.747475996829</v>
      </c>
      <c r="U3386" s="12">
        <v>42.27182394057273</v>
      </c>
      <c r="V3386" s="12">
        <v>0</v>
      </c>
      <c r="W3386" s="57">
        <v>1.7560197465257031E-5</v>
      </c>
      <c r="X3386" s="57">
        <v>8.1048223693097398E-5</v>
      </c>
      <c r="Y3386" s="57">
        <v>0</v>
      </c>
      <c r="Z3386" s="57">
        <v>1.0960281234422512E-3</v>
      </c>
      <c r="AA3386" s="57">
        <v>7.7415253134879207E-4</v>
      </c>
      <c r="AB3386" s="57">
        <v>0</v>
      </c>
      <c r="AC3386" s="57">
        <v>0</v>
      </c>
      <c r="AD3386" s="57">
        <v>0</v>
      </c>
      <c r="AE3386" s="57">
        <v>1.1422200681013707E-5</v>
      </c>
      <c r="AF3386" s="57">
        <v>1.17489593126231E-5</v>
      </c>
      <c r="AG3386" s="57">
        <v>0</v>
      </c>
      <c r="AH3386" s="17">
        <v>1.8108729417663948E-4</v>
      </c>
      <c r="AI3386" s="12">
        <v>730</v>
      </c>
      <c r="AJ3386" s="16">
        <v>10</v>
      </c>
      <c r="AK3386" s="17">
        <v>0.99844320325023672</v>
      </c>
      <c r="AL3386" t="str">
        <f>IF(AK3386&lt;='CAV Tier 1 Analysis'!$A$5,"Tier 1", "Tier 2")</f>
        <v>Tier 2</v>
      </c>
      <c r="AM3386" t="str">
        <f t="shared" si="105"/>
        <v>Ohio - Tier 2</v>
      </c>
      <c r="AN3386" t="str">
        <f t="shared" si="106"/>
        <v>Arlington, Village Of - Tier 2</v>
      </c>
    </row>
    <row r="3387" spans="1:40" x14ac:dyDescent="0.3">
      <c r="A3387">
        <v>5</v>
      </c>
      <c r="B3387" t="s">
        <v>27</v>
      </c>
      <c r="C3387" t="s">
        <v>7093</v>
      </c>
      <c r="D3387" t="s">
        <v>10818</v>
      </c>
      <c r="E3387" t="s">
        <v>3880</v>
      </c>
      <c r="F3387" s="12">
        <v>259.70949566782133</v>
      </c>
      <c r="G3387" s="12">
        <v>93.197444746030698</v>
      </c>
      <c r="H3387" s="12">
        <v>32.856242389682734</v>
      </c>
      <c r="I3387">
        <v>0</v>
      </c>
      <c r="J3387" s="15">
        <v>3.3307131723044538E-2</v>
      </c>
      <c r="K3387" s="15">
        <v>0.96669286827695555</v>
      </c>
      <c r="L3387" s="56">
        <v>1.50118</v>
      </c>
      <c r="M3387">
        <v>1</v>
      </c>
      <c r="N3387">
        <v>0</v>
      </c>
      <c r="O3387" s="12">
        <v>6</v>
      </c>
      <c r="P3387" s="12">
        <v>3</v>
      </c>
      <c r="Q3387" s="12">
        <v>0</v>
      </c>
      <c r="R3387" s="12">
        <v>0</v>
      </c>
      <c r="S3387" s="12">
        <v>1.0943471931974424</v>
      </c>
      <c r="T3387" s="12">
        <v>93.468077824261783</v>
      </c>
      <c r="U3387" s="12">
        <v>0</v>
      </c>
      <c r="V3387" s="12">
        <v>0</v>
      </c>
      <c r="W3387" s="57">
        <v>3.776704140588626E-5</v>
      </c>
      <c r="X3387" s="57">
        <v>2.7016074564365797E-5</v>
      </c>
      <c r="Y3387" s="57">
        <v>0</v>
      </c>
      <c r="Z3387" s="57">
        <v>7.3068541562816742E-4</v>
      </c>
      <c r="AA3387" s="57">
        <v>1.1612287970231882E-3</v>
      </c>
      <c r="AB3387" s="57">
        <v>0</v>
      </c>
      <c r="AC3387" s="57">
        <v>0</v>
      </c>
      <c r="AD3387" s="57">
        <v>4.5451628198604729E-6</v>
      </c>
      <c r="AE3387" s="57">
        <v>8.4231353230579119E-6</v>
      </c>
      <c r="AF3387" s="57">
        <v>0</v>
      </c>
      <c r="AG3387" s="57">
        <v>0</v>
      </c>
      <c r="AH3387" s="17">
        <v>1.7906051152404782E-4</v>
      </c>
      <c r="AI3387" s="12">
        <v>731</v>
      </c>
      <c r="AJ3387" s="16">
        <v>10</v>
      </c>
      <c r="AK3387" s="17">
        <v>0.99862226376176078</v>
      </c>
      <c r="AL3387" t="str">
        <f>IF(AK3387&lt;='CAV Tier 1 Analysis'!$A$5,"Tier 1", "Tier 2")</f>
        <v>Tier 2</v>
      </c>
      <c r="AM3387" t="str">
        <f t="shared" si="105"/>
        <v>Ohio - Tier 2</v>
      </c>
      <c r="AN3387" t="str">
        <f t="shared" si="106"/>
        <v>Portage, Village Of - Tier 2</v>
      </c>
    </row>
    <row r="3388" spans="1:40" x14ac:dyDescent="0.3">
      <c r="A3388">
        <v>5</v>
      </c>
      <c r="B3388" t="s">
        <v>27</v>
      </c>
      <c r="C3388" t="s">
        <v>6644</v>
      </c>
      <c r="D3388" t="s">
        <v>10218</v>
      </c>
      <c r="E3388" t="s">
        <v>3884</v>
      </c>
      <c r="F3388" s="12">
        <v>427.18216749185478</v>
      </c>
      <c r="G3388" s="12">
        <v>174.11187850143142</v>
      </c>
      <c r="H3388" s="12">
        <v>81.619808591228576</v>
      </c>
      <c r="I3388">
        <v>1</v>
      </c>
      <c r="J3388" s="15">
        <v>0</v>
      </c>
      <c r="K3388" s="15">
        <v>1</v>
      </c>
      <c r="L3388" s="56">
        <v>0.77608999999999995</v>
      </c>
      <c r="M3388">
        <v>10</v>
      </c>
      <c r="N3388">
        <v>0</v>
      </c>
      <c r="O3388" s="12">
        <v>10</v>
      </c>
      <c r="P3388" s="12">
        <v>1</v>
      </c>
      <c r="Q3388" s="12">
        <v>0</v>
      </c>
      <c r="R3388" s="12">
        <v>1</v>
      </c>
      <c r="S3388" s="12">
        <v>0</v>
      </c>
      <c r="T3388" s="12">
        <v>180.79443660153493</v>
      </c>
      <c r="U3388" s="12">
        <v>0</v>
      </c>
      <c r="V3388" s="12">
        <v>0</v>
      </c>
      <c r="W3388" s="57">
        <v>1.9525055732619851E-5</v>
      </c>
      <c r="X3388" s="57">
        <v>2.7016074564365796E-4</v>
      </c>
      <c r="Y3388" s="57">
        <v>0</v>
      </c>
      <c r="Z3388" s="57">
        <v>1.2178090260469457E-3</v>
      </c>
      <c r="AA3388" s="57">
        <v>3.8707626567439604E-4</v>
      </c>
      <c r="AB3388" s="57">
        <v>0</v>
      </c>
      <c r="AC3388" s="57">
        <v>5.5931865262521345E-5</v>
      </c>
      <c r="AD3388" s="57">
        <v>0</v>
      </c>
      <c r="AE3388" s="57">
        <v>1.6292792583303248E-5</v>
      </c>
      <c r="AF3388" s="57">
        <v>0</v>
      </c>
      <c r="AG3388" s="57">
        <v>0</v>
      </c>
      <c r="AH3388" s="17">
        <v>1.7879961372213127E-4</v>
      </c>
      <c r="AI3388" s="12">
        <v>732</v>
      </c>
      <c r="AJ3388" s="16">
        <v>10</v>
      </c>
      <c r="AK3388" s="17">
        <v>0.99880106337548291</v>
      </c>
      <c r="AL3388" t="str">
        <f>IF(AK3388&lt;='CAV Tier 1 Analysis'!$A$5,"Tier 1", "Tier 2")</f>
        <v>Tier 2</v>
      </c>
      <c r="AM3388" t="str">
        <f t="shared" si="105"/>
        <v>Ohio - Tier 2</v>
      </c>
      <c r="AN3388" t="str">
        <f t="shared" si="106"/>
        <v>Seven Mile, Village Of - Tier 2</v>
      </c>
    </row>
    <row r="3389" spans="1:40" x14ac:dyDescent="0.3">
      <c r="A3389">
        <v>5</v>
      </c>
      <c r="B3389" t="s">
        <v>27</v>
      </c>
      <c r="C3389" t="s">
        <v>6720</v>
      </c>
      <c r="D3389" t="s">
        <v>10319</v>
      </c>
      <c r="E3389" t="s">
        <v>3883</v>
      </c>
      <c r="F3389" s="12">
        <v>148.96624847380247</v>
      </c>
      <c r="G3389" s="12">
        <v>106.31161303089915</v>
      </c>
      <c r="H3389" s="12">
        <v>42.604143872067013</v>
      </c>
      <c r="I3389">
        <v>1</v>
      </c>
      <c r="J3389" s="15">
        <v>5.6664193867457961E-2</v>
      </c>
      <c r="K3389" s="15">
        <v>0.94333580613254209</v>
      </c>
      <c r="L3389" s="56">
        <v>0.80879999999999996</v>
      </c>
      <c r="M3389">
        <v>3</v>
      </c>
      <c r="N3389">
        <v>0</v>
      </c>
      <c r="O3389" s="12">
        <v>8</v>
      </c>
      <c r="P3389" s="12">
        <v>2</v>
      </c>
      <c r="Q3389" s="12">
        <v>0</v>
      </c>
      <c r="R3389" s="12">
        <v>0.94333580613254209</v>
      </c>
      <c r="S3389" s="12">
        <v>2.4141294679238765</v>
      </c>
      <c r="T3389" s="12">
        <v>105.73059514529862</v>
      </c>
      <c r="U3389" s="12">
        <v>0</v>
      </c>
      <c r="V3389" s="12">
        <v>0.5810178856005308</v>
      </c>
      <c r="W3389" s="57">
        <v>2.0347981647158105E-5</v>
      </c>
      <c r="X3389" s="57">
        <v>8.1048223693097398E-5</v>
      </c>
      <c r="Y3389" s="57">
        <v>0</v>
      </c>
      <c r="Z3389" s="57">
        <v>9.742472208375566E-4</v>
      </c>
      <c r="AA3389" s="57">
        <v>7.7415253134879207E-4</v>
      </c>
      <c r="AB3389" s="57">
        <v>0</v>
      </c>
      <c r="AC3389" s="57">
        <v>5.2762531205917301E-5</v>
      </c>
      <c r="AD3389" s="57">
        <v>1.002662735203586E-5</v>
      </c>
      <c r="AE3389" s="57">
        <v>9.5282061151484281E-6</v>
      </c>
      <c r="AF3389" s="57">
        <v>0</v>
      </c>
      <c r="AG3389" s="57">
        <v>8.1893349240064092E-7</v>
      </c>
      <c r="AH3389" s="17">
        <v>1.7481202324473694E-4</v>
      </c>
      <c r="AI3389" s="12">
        <v>733</v>
      </c>
      <c r="AJ3389" s="16">
        <v>10</v>
      </c>
      <c r="AK3389" s="17">
        <v>0.99897587539872768</v>
      </c>
      <c r="AL3389" t="str">
        <f>IF(AK3389&lt;='CAV Tier 1 Analysis'!$A$5,"Tier 1", "Tier 2")</f>
        <v>Tier 2</v>
      </c>
      <c r="AM3389" t="str">
        <f t="shared" si="105"/>
        <v>Ohio - Tier 2</v>
      </c>
      <c r="AN3389" t="str">
        <f t="shared" si="106"/>
        <v>Bremen, Village Of - Tier 2</v>
      </c>
    </row>
    <row r="3390" spans="1:40" x14ac:dyDescent="0.3">
      <c r="A3390">
        <v>5</v>
      </c>
      <c r="B3390" t="s">
        <v>27</v>
      </c>
      <c r="C3390" t="s">
        <v>4699</v>
      </c>
      <c r="D3390" t="s">
        <v>10815</v>
      </c>
      <c r="E3390" t="s">
        <v>3870</v>
      </c>
      <c r="F3390" s="12">
        <v>426.88460300575969</v>
      </c>
      <c r="G3390" s="12">
        <v>68.362799822244938</v>
      </c>
      <c r="H3390" s="12">
        <v>37.213985439301823</v>
      </c>
      <c r="I3390">
        <v>0</v>
      </c>
      <c r="J3390" s="15">
        <v>0</v>
      </c>
      <c r="K3390" s="15">
        <v>1.0000000000000002</v>
      </c>
      <c r="L3390" s="56">
        <v>1.1219999999999999</v>
      </c>
      <c r="M3390">
        <v>0</v>
      </c>
      <c r="N3390">
        <v>0</v>
      </c>
      <c r="O3390" s="12">
        <v>9</v>
      </c>
      <c r="P3390" s="12">
        <v>2</v>
      </c>
      <c r="Q3390" s="12">
        <v>0</v>
      </c>
      <c r="R3390" s="12">
        <v>0</v>
      </c>
      <c r="S3390" s="12">
        <v>0</v>
      </c>
      <c r="T3390" s="12">
        <v>83.958265115869551</v>
      </c>
      <c r="U3390" s="12">
        <v>0</v>
      </c>
      <c r="V3390" s="12">
        <v>0</v>
      </c>
      <c r="W3390" s="57">
        <v>2.8227541305775708E-5</v>
      </c>
      <c r="X3390" s="57">
        <v>0</v>
      </c>
      <c r="Y3390" s="57">
        <v>0</v>
      </c>
      <c r="Z3390" s="57">
        <v>1.0960281234422512E-3</v>
      </c>
      <c r="AA3390" s="57">
        <v>7.7415253134879207E-4</v>
      </c>
      <c r="AB3390" s="57">
        <v>0</v>
      </c>
      <c r="AC3390" s="57">
        <v>0</v>
      </c>
      <c r="AD3390" s="57">
        <v>0</v>
      </c>
      <c r="AE3390" s="57">
        <v>7.5661321493077058E-6</v>
      </c>
      <c r="AF3390" s="57">
        <v>0</v>
      </c>
      <c r="AG3390" s="57">
        <v>0</v>
      </c>
      <c r="AH3390" s="17">
        <v>1.7327039347692059E-4</v>
      </c>
      <c r="AI3390" s="12">
        <v>734</v>
      </c>
      <c r="AJ3390" s="16">
        <v>10</v>
      </c>
      <c r="AK3390" s="17">
        <v>0.9991491457922046</v>
      </c>
      <c r="AL3390" t="str">
        <f>IF(AK3390&lt;='CAV Tier 1 Analysis'!$A$5,"Tier 1", "Tier 2")</f>
        <v>Tier 2</v>
      </c>
      <c r="AM3390" t="str">
        <f t="shared" si="105"/>
        <v>Ohio - Tier 2</v>
      </c>
      <c r="AN3390" t="str">
        <f t="shared" si="106"/>
        <v>Orangeville, Village Of - Tier 2</v>
      </c>
    </row>
    <row r="3391" spans="1:40" x14ac:dyDescent="0.3">
      <c r="A3391">
        <v>5</v>
      </c>
      <c r="B3391" t="s">
        <v>27</v>
      </c>
      <c r="C3391" t="s">
        <v>6567</v>
      </c>
      <c r="D3391" t="s">
        <v>10393</v>
      </c>
      <c r="E3391" t="s">
        <v>3874</v>
      </c>
      <c r="F3391" s="12">
        <v>31.209238521679119</v>
      </c>
      <c r="G3391" s="12">
        <v>11.366794911366593</v>
      </c>
      <c r="H3391" s="12">
        <v>5.4293708215844703</v>
      </c>
      <c r="I3391">
        <v>0</v>
      </c>
      <c r="J3391" s="15">
        <v>0</v>
      </c>
      <c r="K3391" s="15">
        <v>1.0000000000000002</v>
      </c>
      <c r="L3391" s="56">
        <v>0.25786999999999999</v>
      </c>
      <c r="M3391">
        <v>1</v>
      </c>
      <c r="N3391">
        <v>0</v>
      </c>
      <c r="O3391" s="12">
        <v>9</v>
      </c>
      <c r="P3391" s="12">
        <v>2</v>
      </c>
      <c r="Q3391" s="12">
        <v>0</v>
      </c>
      <c r="R3391" s="12">
        <v>0</v>
      </c>
      <c r="S3391" s="12">
        <v>0</v>
      </c>
      <c r="T3391" s="12">
        <v>12.179557013822308</v>
      </c>
      <c r="U3391" s="12">
        <v>0</v>
      </c>
      <c r="V3391" s="12">
        <v>0</v>
      </c>
      <c r="W3391" s="57">
        <v>6.4875544354014101E-6</v>
      </c>
      <c r="X3391" s="57">
        <v>2.7016074564365797E-5</v>
      </c>
      <c r="Y3391" s="57">
        <v>0</v>
      </c>
      <c r="Z3391" s="57">
        <v>1.0960281234422512E-3</v>
      </c>
      <c r="AA3391" s="57">
        <v>7.7415253134879207E-4</v>
      </c>
      <c r="AB3391" s="57">
        <v>0</v>
      </c>
      <c r="AC3391" s="57">
        <v>0</v>
      </c>
      <c r="AD3391" s="57">
        <v>0</v>
      </c>
      <c r="AE3391" s="57">
        <v>1.0975945936880583E-6</v>
      </c>
      <c r="AF3391" s="57">
        <v>0</v>
      </c>
      <c r="AG3391" s="57">
        <v>0</v>
      </c>
      <c r="AH3391" s="17">
        <v>1.7316198894404533E-4</v>
      </c>
      <c r="AI3391" s="12">
        <v>735</v>
      </c>
      <c r="AJ3391" s="16">
        <v>10</v>
      </c>
      <c r="AK3391" s="17">
        <v>0.99932230778114861</v>
      </c>
      <c r="AL3391" t="str">
        <f>IF(AK3391&lt;='CAV Tier 1 Analysis'!$A$5,"Tier 1", "Tier 2")</f>
        <v>Tier 2</v>
      </c>
      <c r="AM3391" t="str">
        <f t="shared" si="105"/>
        <v>Ohio - Tier 2</v>
      </c>
      <c r="AN3391" t="str">
        <f t="shared" si="106"/>
        <v>Arcadia, Village Of - Tier 2</v>
      </c>
    </row>
    <row r="3392" spans="1:40" x14ac:dyDescent="0.3">
      <c r="A3392">
        <v>5</v>
      </c>
      <c r="B3392" t="s">
        <v>27</v>
      </c>
      <c r="C3392" t="s">
        <v>7145</v>
      </c>
      <c r="D3392" t="s">
        <v>10891</v>
      </c>
      <c r="E3392" t="s">
        <v>3869</v>
      </c>
      <c r="F3392" s="12">
        <v>137.75248995808843</v>
      </c>
      <c r="G3392" s="12">
        <v>115.12008431121225</v>
      </c>
      <c r="H3392" s="12">
        <v>46.618007505099278</v>
      </c>
      <c r="I3392">
        <v>0</v>
      </c>
      <c r="J3392" s="15">
        <v>0</v>
      </c>
      <c r="K3392" s="15">
        <v>1</v>
      </c>
      <c r="L3392" s="56">
        <v>0.90665000000000007</v>
      </c>
      <c r="M3392">
        <v>0</v>
      </c>
      <c r="N3392">
        <v>0</v>
      </c>
      <c r="O3392" s="12">
        <v>9</v>
      </c>
      <c r="P3392" s="12">
        <v>2</v>
      </c>
      <c r="Q3392" s="12">
        <v>0</v>
      </c>
      <c r="R3392" s="12">
        <v>0</v>
      </c>
      <c r="S3392" s="12">
        <v>0</v>
      </c>
      <c r="T3392" s="12">
        <v>118.1624684944571</v>
      </c>
      <c r="U3392" s="12">
        <v>0</v>
      </c>
      <c r="V3392" s="12">
        <v>0</v>
      </c>
      <c r="W3392" s="57">
        <v>2.2809715084564663E-5</v>
      </c>
      <c r="X3392" s="57">
        <v>0</v>
      </c>
      <c r="Y3392" s="57">
        <v>0</v>
      </c>
      <c r="Z3392" s="57">
        <v>1.0960281234422512E-3</v>
      </c>
      <c r="AA3392" s="57">
        <v>7.7415253134879207E-4</v>
      </c>
      <c r="AB3392" s="57">
        <v>0</v>
      </c>
      <c r="AC3392" s="57">
        <v>0</v>
      </c>
      <c r="AD3392" s="57">
        <v>0</v>
      </c>
      <c r="AE3392" s="57">
        <v>1.06485388958863E-5</v>
      </c>
      <c r="AF3392" s="57">
        <v>0</v>
      </c>
      <c r="AG3392" s="57">
        <v>0</v>
      </c>
      <c r="AH3392" s="17">
        <v>1.7305808261559036E-4</v>
      </c>
      <c r="AI3392" s="12">
        <v>736</v>
      </c>
      <c r="AJ3392" s="16">
        <v>10</v>
      </c>
      <c r="AK3392" s="17">
        <v>0.9994953658637642</v>
      </c>
      <c r="AL3392" t="str">
        <f>IF(AK3392&lt;='CAV Tier 1 Analysis'!$A$5,"Tier 1", "Tier 2")</f>
        <v>Tier 2</v>
      </c>
      <c r="AM3392" t="str">
        <f t="shared" si="105"/>
        <v>Ohio - Tier 2</v>
      </c>
      <c r="AN3392" t="str">
        <f t="shared" si="106"/>
        <v>Clay Center, Village Of - Tier 2</v>
      </c>
    </row>
    <row r="3393" spans="1:40" x14ac:dyDescent="0.3">
      <c r="A3393">
        <v>5</v>
      </c>
      <c r="B3393" t="s">
        <v>27</v>
      </c>
      <c r="C3393" t="s">
        <v>6777</v>
      </c>
      <c r="D3393" t="s">
        <v>10398</v>
      </c>
      <c r="E3393" t="s">
        <v>3872</v>
      </c>
      <c r="F3393" s="12">
        <v>111.83865177458888</v>
      </c>
      <c r="G3393" s="12">
        <v>73.305861908888559</v>
      </c>
      <c r="H3393" s="12">
        <v>33.43809130945742</v>
      </c>
      <c r="I3393">
        <v>0</v>
      </c>
      <c r="J3393" s="15">
        <v>0</v>
      </c>
      <c r="K3393" s="15">
        <v>0.99999999999999989</v>
      </c>
      <c r="L3393" s="56">
        <v>0.92408000000000001</v>
      </c>
      <c r="M3393">
        <v>0</v>
      </c>
      <c r="N3393">
        <v>0</v>
      </c>
      <c r="O3393" s="12">
        <v>9</v>
      </c>
      <c r="P3393" s="12">
        <v>2</v>
      </c>
      <c r="Q3393" s="12">
        <v>0</v>
      </c>
      <c r="R3393" s="12">
        <v>0</v>
      </c>
      <c r="S3393" s="12">
        <v>0</v>
      </c>
      <c r="T3393" s="12">
        <v>77.163571962601537</v>
      </c>
      <c r="U3393" s="12">
        <v>0</v>
      </c>
      <c r="V3393" s="12">
        <v>0</v>
      </c>
      <c r="W3393" s="57">
        <v>2.3248223146026042E-5</v>
      </c>
      <c r="X3393" s="57">
        <v>0</v>
      </c>
      <c r="Y3393" s="57">
        <v>0</v>
      </c>
      <c r="Z3393" s="57">
        <v>1.0960281234422512E-3</v>
      </c>
      <c r="AA3393" s="57">
        <v>7.7415253134879207E-4</v>
      </c>
      <c r="AB3393" s="57">
        <v>0</v>
      </c>
      <c r="AC3393" s="57">
        <v>0</v>
      </c>
      <c r="AD3393" s="57">
        <v>0</v>
      </c>
      <c r="AE3393" s="57">
        <v>6.9538095120941748E-6</v>
      </c>
      <c r="AF3393" s="57">
        <v>0</v>
      </c>
      <c r="AG3393" s="57">
        <v>0</v>
      </c>
      <c r="AH3393" s="17">
        <v>1.727620624953785E-4</v>
      </c>
      <c r="AI3393" s="12">
        <v>737</v>
      </c>
      <c r="AJ3393" s="16">
        <v>10</v>
      </c>
      <c r="AK3393" s="17">
        <v>0.99966812792625959</v>
      </c>
      <c r="AL3393" t="str">
        <f>IF(AK3393&lt;='CAV Tier 1 Analysis'!$A$5,"Tier 1", "Tier 2")</f>
        <v>Tier 2</v>
      </c>
      <c r="AM3393" t="str">
        <f t="shared" si="105"/>
        <v>Ohio - Tier 2</v>
      </c>
      <c r="AN3393" t="str">
        <f t="shared" si="106"/>
        <v>Mccomb, Village Of - Tier 2</v>
      </c>
    </row>
    <row r="3394" spans="1:40" x14ac:dyDescent="0.3">
      <c r="A3394">
        <v>5</v>
      </c>
      <c r="B3394" t="s">
        <v>27</v>
      </c>
      <c r="C3394" t="s">
        <v>6778</v>
      </c>
      <c r="D3394" t="s">
        <v>10399</v>
      </c>
      <c r="E3394" t="s">
        <v>3873</v>
      </c>
      <c r="F3394" s="12">
        <v>65.325546145195332</v>
      </c>
      <c r="G3394" s="12">
        <v>24.125900844461398</v>
      </c>
      <c r="H3394" s="12">
        <v>11.742532102477101</v>
      </c>
      <c r="I3394">
        <v>0</v>
      </c>
      <c r="J3394" s="15">
        <v>0.14563880243070995</v>
      </c>
      <c r="K3394" s="15">
        <v>0.85436119756928997</v>
      </c>
      <c r="L3394" s="56">
        <v>0.53975999999999991</v>
      </c>
      <c r="M3394">
        <v>0</v>
      </c>
      <c r="N3394">
        <v>0</v>
      </c>
      <c r="O3394" s="12">
        <v>9</v>
      </c>
      <c r="P3394" s="12">
        <v>2</v>
      </c>
      <c r="Q3394" s="12">
        <v>0</v>
      </c>
      <c r="R3394" s="12">
        <v>0</v>
      </c>
      <c r="S3394" s="12">
        <v>1.7101683129089318</v>
      </c>
      <c r="T3394" s="12">
        <v>25.193271288670505</v>
      </c>
      <c r="U3394" s="12">
        <v>0</v>
      </c>
      <c r="V3394" s="12">
        <v>0</v>
      </c>
      <c r="W3394" s="57">
        <v>1.3579409710521831E-5</v>
      </c>
      <c r="X3394" s="57">
        <v>0</v>
      </c>
      <c r="Y3394" s="57">
        <v>0</v>
      </c>
      <c r="Z3394" s="57">
        <v>1.0960281234422512E-3</v>
      </c>
      <c r="AA3394" s="57">
        <v>7.7415253134879207E-4</v>
      </c>
      <c r="AB3394" s="57">
        <v>0</v>
      </c>
      <c r="AC3394" s="57">
        <v>0</v>
      </c>
      <c r="AD3394" s="57">
        <v>7.1028586538666994E-6</v>
      </c>
      <c r="AE3394" s="57">
        <v>2.2703615847751845E-6</v>
      </c>
      <c r="AF3394" s="57">
        <v>0</v>
      </c>
      <c r="AG3394" s="57">
        <v>0</v>
      </c>
      <c r="AH3394" s="17">
        <v>1.7210302588547335E-4</v>
      </c>
      <c r="AI3394" s="12">
        <v>738</v>
      </c>
      <c r="AJ3394" s="16">
        <v>10</v>
      </c>
      <c r="AK3394" s="17">
        <v>0.99984023095214503</v>
      </c>
      <c r="AL3394" t="str">
        <f>IF(AK3394&lt;='CAV Tier 1 Analysis'!$A$5,"Tier 1", "Tier 2")</f>
        <v>Tier 2</v>
      </c>
      <c r="AM3394" t="str">
        <f t="shared" si="105"/>
        <v>Ohio - Tier 2</v>
      </c>
      <c r="AN3394" t="str">
        <f t="shared" si="106"/>
        <v>Mt. Blanchard, City Of - Tier 2</v>
      </c>
    </row>
    <row r="3395" spans="1:40" x14ac:dyDescent="0.3">
      <c r="A3395">
        <v>5</v>
      </c>
      <c r="B3395" t="s">
        <v>27</v>
      </c>
      <c r="C3395" t="s">
        <v>7060</v>
      </c>
      <c r="D3395" t="s">
        <v>10777</v>
      </c>
      <c r="E3395" t="s">
        <v>3895</v>
      </c>
      <c r="F3395" s="12">
        <v>45.236894519844988</v>
      </c>
      <c r="G3395" s="12">
        <v>21.408078318153731</v>
      </c>
      <c r="H3395" s="12">
        <v>7.6918849816804986</v>
      </c>
      <c r="I3395">
        <v>0</v>
      </c>
      <c r="J3395" s="15">
        <v>0</v>
      </c>
      <c r="K3395" s="15">
        <v>1.0000000000000002</v>
      </c>
      <c r="L3395" s="56">
        <v>0.24560999999999999</v>
      </c>
      <c r="M3395">
        <v>0</v>
      </c>
      <c r="N3395">
        <v>0</v>
      </c>
      <c r="O3395" s="12">
        <v>8</v>
      </c>
      <c r="P3395" s="12">
        <v>2</v>
      </c>
      <c r="Q3395" s="12">
        <v>0</v>
      </c>
      <c r="R3395" s="12">
        <v>0</v>
      </c>
      <c r="S3395" s="12">
        <v>0</v>
      </c>
      <c r="T3395" s="12">
        <v>20.686964101121184</v>
      </c>
      <c r="U3395" s="12">
        <v>0</v>
      </c>
      <c r="V3395" s="12">
        <v>0.72111421703254663</v>
      </c>
      <c r="W3395" s="57">
        <v>6.1791144564274261E-6</v>
      </c>
      <c r="X3395" s="57">
        <v>0</v>
      </c>
      <c r="Y3395" s="57">
        <v>0</v>
      </c>
      <c r="Z3395" s="57">
        <v>9.742472208375566E-4</v>
      </c>
      <c r="AA3395" s="57">
        <v>7.7415253134879207E-4</v>
      </c>
      <c r="AB3395" s="57">
        <v>0</v>
      </c>
      <c r="AC3395" s="57">
        <v>0</v>
      </c>
      <c r="AD3395" s="57">
        <v>0</v>
      </c>
      <c r="AE3395" s="57">
        <v>1.8642632019736954E-6</v>
      </c>
      <c r="AF3395" s="57">
        <v>0</v>
      </c>
      <c r="AG3395" s="57">
        <v>1.0163965668007616E-6</v>
      </c>
      <c r="AH3395" s="17">
        <v>1.597690478555955E-4</v>
      </c>
      <c r="AI3395" s="12">
        <v>739</v>
      </c>
      <c r="AJ3395" s="16">
        <v>10</v>
      </c>
      <c r="AK3395" s="17">
        <v>1.0000000000000007</v>
      </c>
      <c r="AL3395" t="str">
        <f>IF(AK3395&lt;='CAV Tier 1 Analysis'!$A$5,"Tier 1", "Tier 2")</f>
        <v>Tier 2</v>
      </c>
      <c r="AM3395" t="str">
        <f t="shared" si="105"/>
        <v>Ohio - Tier 2</v>
      </c>
      <c r="AN3395" t="str">
        <f t="shared" si="106"/>
        <v>Thurston, Village Of - Tier 2</v>
      </c>
    </row>
    <row r="3396" spans="1:40" x14ac:dyDescent="0.3">
      <c r="A3396">
        <v>5</v>
      </c>
      <c r="B3396" t="s">
        <v>25</v>
      </c>
      <c r="C3396" t="s">
        <v>7339</v>
      </c>
      <c r="D3396" t="s">
        <v>11140</v>
      </c>
      <c r="E3396" t="s">
        <v>26</v>
      </c>
      <c r="F3396" s="12">
        <v>383106.75799408567</v>
      </c>
      <c r="G3396" s="12">
        <v>809376.99085538334</v>
      </c>
      <c r="H3396" s="12">
        <v>255082.85984838766</v>
      </c>
      <c r="I3396">
        <v>1311</v>
      </c>
      <c r="J3396" s="15">
        <v>3.2864390308147251E-2</v>
      </c>
      <c r="K3396" s="15">
        <v>0.9671356096918543</v>
      </c>
      <c r="L3396" s="56">
        <v>96.581739999999968</v>
      </c>
      <c r="M3396">
        <v>396</v>
      </c>
      <c r="N3396">
        <v>428</v>
      </c>
      <c r="O3396" s="12">
        <v>12.982481751824817</v>
      </c>
      <c r="P3396" s="12">
        <v>1.018978102189781</v>
      </c>
      <c r="Q3396" s="12">
        <v>21</v>
      </c>
      <c r="R3396" s="12">
        <v>1267.9147843060209</v>
      </c>
      <c r="S3396" s="12">
        <v>8383.1426669758348</v>
      </c>
      <c r="T3396" s="12">
        <v>635620.42697684665</v>
      </c>
      <c r="U3396" s="12">
        <v>252513.66898276098</v>
      </c>
      <c r="V3396" s="12">
        <v>173756.56387853669</v>
      </c>
      <c r="W3396" s="57">
        <v>1.8325133429428209E-3</v>
      </c>
      <c r="X3396" s="57">
        <v>2.8169014084507043E-2</v>
      </c>
      <c r="Y3396" s="57">
        <v>0.52904820766378247</v>
      </c>
      <c r="Z3396" s="57">
        <v>2.8665029113915546E-3</v>
      </c>
      <c r="AA3396" s="57">
        <v>4.0924177791226522E-4</v>
      </c>
      <c r="AB3396" s="57">
        <v>5.8988764044943819E-2</v>
      </c>
      <c r="AC3396" s="57">
        <v>0.23220753577403963</v>
      </c>
      <c r="AD3396" s="57">
        <v>4.40461118135968E-2</v>
      </c>
      <c r="AE3396" s="57">
        <v>0.11414998190581316</v>
      </c>
      <c r="AF3396" s="57">
        <v>0.11904356456292421</v>
      </c>
      <c r="AG3396" s="57">
        <v>0.26605545465549912</v>
      </c>
      <c r="AH3396" s="17">
        <v>0.12698335386703208</v>
      </c>
      <c r="AI3396" s="12">
        <v>1</v>
      </c>
      <c r="AJ3396" s="16">
        <v>1</v>
      </c>
      <c r="AK3396" s="17">
        <v>0.12698335386703211</v>
      </c>
      <c r="AL3396" t="str">
        <f>IF(AK3396&lt;='CAV Tier 1 Analysis'!$A$5,"Tier 1", "Tier 2")</f>
        <v>Tier 2</v>
      </c>
      <c r="AM3396" t="str">
        <f t="shared" si="105"/>
        <v>Wisconsin - Tier 2</v>
      </c>
      <c r="AN3396" t="str">
        <f t="shared" si="106"/>
        <v>Milwaukee, City Of - Tier 2</v>
      </c>
    </row>
    <row r="3397" spans="1:40" x14ac:dyDescent="0.3">
      <c r="A3397">
        <v>5</v>
      </c>
      <c r="B3397" t="s">
        <v>25</v>
      </c>
      <c r="C3397" t="s">
        <v>3983</v>
      </c>
      <c r="D3397" t="s">
        <v>11071</v>
      </c>
      <c r="E3397" t="s">
        <v>106</v>
      </c>
      <c r="F3397" s="12">
        <v>62575.985539149813</v>
      </c>
      <c r="G3397" s="12">
        <v>55172.016665723502</v>
      </c>
      <c r="H3397" s="12">
        <v>22614.566563531786</v>
      </c>
      <c r="I3397">
        <v>230</v>
      </c>
      <c r="J3397" s="15">
        <v>9.2715413839046024E-2</v>
      </c>
      <c r="K3397" s="15">
        <v>0.90728458616095453</v>
      </c>
      <c r="L3397" s="56">
        <v>551.11558999999988</v>
      </c>
      <c r="M3397">
        <v>181</v>
      </c>
      <c r="N3397">
        <v>15</v>
      </c>
      <c r="O3397" s="12">
        <v>9.5753424657534243</v>
      </c>
      <c r="P3397" s="12">
        <v>2.9178082191780823</v>
      </c>
      <c r="Q3397" s="12">
        <v>88</v>
      </c>
      <c r="R3397" s="12">
        <v>208.67545481701956</v>
      </c>
      <c r="S3397" s="12">
        <v>2096.7188977285023</v>
      </c>
      <c r="T3397" s="12">
        <v>51982.625600241219</v>
      </c>
      <c r="U3397" s="12">
        <v>0</v>
      </c>
      <c r="V3397" s="12">
        <v>3189.391065482283</v>
      </c>
      <c r="W3397" s="57">
        <v>1.0456704053776685E-2</v>
      </c>
      <c r="X3397" s="57">
        <v>1.287523118509034E-2</v>
      </c>
      <c r="Y3397" s="57">
        <v>1.8541409147095178E-2</v>
      </c>
      <c r="Z3397" s="57">
        <v>2.1142141834164592E-3</v>
      </c>
      <c r="AA3397" s="57">
        <v>1.1718495428482373E-3</v>
      </c>
      <c r="AB3397" s="57">
        <v>0.24719101123595505</v>
      </c>
      <c r="AC3397" s="57">
        <v>3.8217089775563214E-2</v>
      </c>
      <c r="AD3397" s="57">
        <v>1.1016431269246967E-2</v>
      </c>
      <c r="AE3397" s="57">
        <v>9.3354705416041454E-3</v>
      </c>
      <c r="AF3397" s="57">
        <v>0</v>
      </c>
      <c r="AG3397" s="57">
        <v>4.8835846604002395E-3</v>
      </c>
      <c r="AH3397" s="17">
        <v>3.2345726872272412E-2</v>
      </c>
      <c r="AI3397" s="12">
        <v>2</v>
      </c>
      <c r="AJ3397" s="16">
        <v>1</v>
      </c>
      <c r="AK3397" s="17">
        <v>0.15932908073930452</v>
      </c>
      <c r="AL3397" t="str">
        <f>IF(AK3397&lt;='CAV Tier 1 Analysis'!$A$5,"Tier 1", "Tier 2")</f>
        <v>Tier 2</v>
      </c>
      <c r="AM3397" t="str">
        <f t="shared" si="105"/>
        <v>Wisconsin - Tier 2</v>
      </c>
      <c r="AN3397" t="str">
        <f t="shared" si="106"/>
        <v>Jefferson County * - Tier 2</v>
      </c>
    </row>
    <row r="3398" spans="1:40" x14ac:dyDescent="0.3">
      <c r="A3398">
        <v>5</v>
      </c>
      <c r="B3398" t="s">
        <v>25</v>
      </c>
      <c r="C3398" t="s">
        <v>3993</v>
      </c>
      <c r="D3398" t="s">
        <v>10981</v>
      </c>
      <c r="E3398" t="s">
        <v>32</v>
      </c>
      <c r="F3398" s="12">
        <v>22201.140001524778</v>
      </c>
      <c r="G3398" s="12">
        <v>267314.25904446444</v>
      </c>
      <c r="H3398" s="12">
        <v>101550.60568418518</v>
      </c>
      <c r="I3398">
        <v>31</v>
      </c>
      <c r="J3398" s="15">
        <v>0.23555154028003719</v>
      </c>
      <c r="K3398" s="15">
        <v>0.76444845971996223</v>
      </c>
      <c r="L3398" s="56">
        <v>84.964420000000018</v>
      </c>
      <c r="M3398">
        <v>143</v>
      </c>
      <c r="N3398">
        <v>2</v>
      </c>
      <c r="O3398" s="12">
        <v>12</v>
      </c>
      <c r="P3398" s="12">
        <v>1</v>
      </c>
      <c r="Q3398" s="12">
        <v>0</v>
      </c>
      <c r="R3398" s="12">
        <v>23.69790225131883</v>
      </c>
      <c r="S3398" s="12">
        <v>23920.401585280521</v>
      </c>
      <c r="T3398" s="12">
        <v>219016.0170663335</v>
      </c>
      <c r="U3398" s="12">
        <v>196814.87706480874</v>
      </c>
      <c r="V3398" s="12">
        <v>48298.241978130944</v>
      </c>
      <c r="W3398" s="57">
        <v>1.6120897524252312E-3</v>
      </c>
      <c r="X3398" s="57">
        <v>1.0172143974960876E-2</v>
      </c>
      <c r="Y3398" s="57">
        <v>2.472187886279357E-3</v>
      </c>
      <c r="Z3398" s="57">
        <v>2.6495731397322151E-3</v>
      </c>
      <c r="AA3398" s="57">
        <v>4.0161979637521748E-4</v>
      </c>
      <c r="AB3398" s="57">
        <v>0</v>
      </c>
      <c r="AC3398" s="57">
        <v>4.3400641375159338E-3</v>
      </c>
      <c r="AD3398" s="57">
        <v>0.12568087228217042</v>
      </c>
      <c r="AE3398" s="57">
        <v>3.9332710725037703E-2</v>
      </c>
      <c r="AF3398" s="57">
        <v>9.2785252454622838E-2</v>
      </c>
      <c r="AG3398" s="57">
        <v>7.3954102462199134E-2</v>
      </c>
      <c r="AH3398" s="17">
        <v>3.212732878284718E-2</v>
      </c>
      <c r="AI3398" s="12">
        <v>3</v>
      </c>
      <c r="AJ3398" s="16">
        <v>1</v>
      </c>
      <c r="AK3398" s="17">
        <v>0.1914564095221517</v>
      </c>
      <c r="AL3398" t="str">
        <f>IF(AK3398&lt;='CAV Tier 1 Analysis'!$A$5,"Tier 1", "Tier 2")</f>
        <v>Tier 2</v>
      </c>
      <c r="AM3398" t="str">
        <f t="shared" si="105"/>
        <v>Wisconsin - Tier 2</v>
      </c>
      <c r="AN3398" t="str">
        <f t="shared" si="106"/>
        <v>Madison, City Of - Tier 2</v>
      </c>
    </row>
    <row r="3399" spans="1:40" x14ac:dyDescent="0.3">
      <c r="A3399">
        <v>5</v>
      </c>
      <c r="B3399" t="s">
        <v>25</v>
      </c>
      <c r="C3399" t="s">
        <v>7218</v>
      </c>
      <c r="D3399" t="s">
        <v>10975</v>
      </c>
      <c r="E3399" t="s">
        <v>50</v>
      </c>
      <c r="F3399" s="12">
        <v>275494.90053637431</v>
      </c>
      <c r="G3399" s="12">
        <v>233144.69491519177</v>
      </c>
      <c r="H3399" s="12">
        <v>71736.067797990603</v>
      </c>
      <c r="I3399">
        <v>71</v>
      </c>
      <c r="J3399" s="15">
        <v>5.0655766777783572E-2</v>
      </c>
      <c r="K3399" s="15">
        <v>0.9493442332222165</v>
      </c>
      <c r="L3399" s="56">
        <v>1054.4449999999997</v>
      </c>
      <c r="M3399">
        <v>169</v>
      </c>
      <c r="N3399">
        <v>7</v>
      </c>
      <c r="O3399" s="12">
        <v>11.522222222222222</v>
      </c>
      <c r="P3399" s="12">
        <v>1.5611111111111111</v>
      </c>
      <c r="Q3399" s="12">
        <v>7</v>
      </c>
      <c r="R3399" s="12">
        <v>67.403440558777376</v>
      </c>
      <c r="S3399" s="12">
        <v>3633.8455199302821</v>
      </c>
      <c r="T3399" s="12">
        <v>177409.53799483457</v>
      </c>
      <c r="U3399" s="12">
        <v>0</v>
      </c>
      <c r="V3399" s="12">
        <v>55735.1569203572</v>
      </c>
      <c r="W3399" s="57">
        <v>2.0006727274734789E-2</v>
      </c>
      <c r="X3399" s="57">
        <v>1.2021624697681036E-2</v>
      </c>
      <c r="Y3399" s="57">
        <v>8.65265760197775E-3</v>
      </c>
      <c r="Z3399" s="57">
        <v>2.5440808758354695E-3</v>
      </c>
      <c r="AA3399" s="57">
        <v>6.2697312656353392E-4</v>
      </c>
      <c r="AB3399" s="57">
        <v>1.9662921348314606E-2</v>
      </c>
      <c r="AC3399" s="57">
        <v>1.2344352340218492E-2</v>
      </c>
      <c r="AD3399" s="57">
        <v>1.9092692614514024E-2</v>
      </c>
      <c r="AE3399" s="57">
        <v>3.186067453550661E-2</v>
      </c>
      <c r="AF3399" s="57">
        <v>0</v>
      </c>
      <c r="AG3399" s="57">
        <v>8.5341481114388815E-2</v>
      </c>
      <c r="AH3399" s="17">
        <v>1.9286744139066832E-2</v>
      </c>
      <c r="AI3399" s="12">
        <v>4</v>
      </c>
      <c r="AJ3399" s="16">
        <v>1</v>
      </c>
      <c r="AK3399" s="17">
        <v>0.21074315366121854</v>
      </c>
      <c r="AL3399" t="str">
        <f>IF(AK3399&lt;='CAV Tier 1 Analysis'!$A$5,"Tier 1", "Tier 2")</f>
        <v>Tier 2</v>
      </c>
      <c r="AM3399" t="str">
        <f t="shared" si="105"/>
        <v>Wisconsin - Tier 2</v>
      </c>
      <c r="AN3399" t="str">
        <f t="shared" si="106"/>
        <v>Dane County* - Tier 2</v>
      </c>
    </row>
    <row r="3400" spans="1:40" x14ac:dyDescent="0.3">
      <c r="A3400">
        <v>5</v>
      </c>
      <c r="B3400" t="s">
        <v>25</v>
      </c>
      <c r="C3400" t="s">
        <v>7184</v>
      </c>
      <c r="D3400" t="s">
        <v>10933</v>
      </c>
      <c r="E3400" t="s">
        <v>76</v>
      </c>
      <c r="F3400" s="12">
        <v>14531.156744167756</v>
      </c>
      <c r="G3400" s="12">
        <v>102707.2132853677</v>
      </c>
      <c r="H3400" s="12">
        <v>45748.875687606458</v>
      </c>
      <c r="I3400">
        <v>121</v>
      </c>
      <c r="J3400" s="15">
        <v>0.11856258406251494</v>
      </c>
      <c r="K3400" s="15">
        <v>0.88143739335521121</v>
      </c>
      <c r="L3400" s="56">
        <v>44.282519999999998</v>
      </c>
      <c r="M3400">
        <v>944</v>
      </c>
      <c r="N3400">
        <v>0</v>
      </c>
      <c r="O3400" s="12">
        <v>5</v>
      </c>
      <c r="P3400" s="12">
        <v>2</v>
      </c>
      <c r="Q3400" s="12">
        <v>6</v>
      </c>
      <c r="R3400" s="12">
        <v>106.65392459598056</v>
      </c>
      <c r="S3400" s="12">
        <v>5424.1049194773868</v>
      </c>
      <c r="T3400" s="12">
        <v>101895.4530609163</v>
      </c>
      <c r="U3400" s="12">
        <v>87364.296316748543</v>
      </c>
      <c r="V3400" s="12">
        <v>811.76022445139824</v>
      </c>
      <c r="W3400" s="57">
        <v>8.4020342519333777E-4</v>
      </c>
      <c r="X3400" s="57">
        <v>6.7150377009531942E-2</v>
      </c>
      <c r="Y3400" s="57">
        <v>0</v>
      </c>
      <c r="Z3400" s="57">
        <v>1.1039888082217562E-3</v>
      </c>
      <c r="AA3400" s="57">
        <v>8.0323959275043497E-4</v>
      </c>
      <c r="AB3400" s="57">
        <v>1.6853932584269662E-2</v>
      </c>
      <c r="AC3400" s="57">
        <v>1.9532736204048756E-2</v>
      </c>
      <c r="AD3400" s="57">
        <v>2.8498946190327314E-2</v>
      </c>
      <c r="AE3400" s="57">
        <v>1.8299229586609761E-2</v>
      </c>
      <c r="AF3400" s="57">
        <v>4.118651196576336E-2</v>
      </c>
      <c r="AG3400" s="57">
        <v>1.2429644714811552E-3</v>
      </c>
      <c r="AH3400" s="17">
        <v>1.7773829985290677E-2</v>
      </c>
      <c r="AI3400" s="12">
        <v>5</v>
      </c>
      <c r="AJ3400" s="16">
        <v>1</v>
      </c>
      <c r="AK3400" s="17">
        <v>0.22851698364650921</v>
      </c>
      <c r="AL3400" t="str">
        <f>IF(AK3400&lt;='CAV Tier 1 Analysis'!$A$5,"Tier 1", "Tier 2")</f>
        <v>Tier 2</v>
      </c>
      <c r="AM3400" t="str">
        <f t="shared" ref="AM3400:AM3463" si="107">B3400&amp;" - "&amp;AL3400</f>
        <v>Wisconsin - Tier 2</v>
      </c>
      <c r="AN3400" t="str">
        <f t="shared" ref="AN3400:AN3463" si="108">C3400&amp;" - "&amp;AL3400</f>
        <v>Green Bay, City Of - Tier 2</v>
      </c>
    </row>
    <row r="3401" spans="1:40" x14ac:dyDescent="0.3">
      <c r="A3401">
        <v>5</v>
      </c>
      <c r="B3401" t="s">
        <v>25</v>
      </c>
      <c r="C3401" t="s">
        <v>7253</v>
      </c>
      <c r="D3401" t="s">
        <v>11023</v>
      </c>
      <c r="E3401" t="s">
        <v>143</v>
      </c>
      <c r="F3401" s="12">
        <v>2111.854471688488</v>
      </c>
      <c r="G3401" s="12">
        <v>31823.994684802423</v>
      </c>
      <c r="H3401" s="12">
        <v>16748.131094356595</v>
      </c>
      <c r="I3401">
        <v>326</v>
      </c>
      <c r="J3401" s="15">
        <v>0.17889047401857525</v>
      </c>
      <c r="K3401" s="15">
        <v>0.82110952598142462</v>
      </c>
      <c r="L3401" s="56">
        <v>18.17587</v>
      </c>
      <c r="M3401">
        <v>507</v>
      </c>
      <c r="N3401">
        <v>2</v>
      </c>
      <c r="O3401" s="12">
        <v>9</v>
      </c>
      <c r="P3401" s="12">
        <v>3</v>
      </c>
      <c r="Q3401" s="12">
        <v>9</v>
      </c>
      <c r="R3401" s="12">
        <v>267.6817054699444</v>
      </c>
      <c r="S3401" s="12">
        <v>2996.0811103946908</v>
      </c>
      <c r="T3401" s="12">
        <v>35761.939197040687</v>
      </c>
      <c r="U3401" s="12">
        <v>33650.084725352201</v>
      </c>
      <c r="V3401" s="12">
        <v>0</v>
      </c>
      <c r="W3401" s="57">
        <v>3.4486357664082422E-4</v>
      </c>
      <c r="X3401" s="57">
        <v>3.6064874093043105E-2</v>
      </c>
      <c r="Y3401" s="57">
        <v>2.472187886279357E-3</v>
      </c>
      <c r="Z3401" s="57">
        <v>1.9871798547991611E-3</v>
      </c>
      <c r="AA3401" s="57">
        <v>1.2048593891256525E-3</v>
      </c>
      <c r="AB3401" s="57">
        <v>2.5280898876404494E-2</v>
      </c>
      <c r="AC3401" s="57">
        <v>4.902357001301897E-2</v>
      </c>
      <c r="AD3401" s="57">
        <v>1.5741796225287853E-2</v>
      </c>
      <c r="AE3401" s="57">
        <v>6.4224253013311187E-3</v>
      </c>
      <c r="AF3401" s="57">
        <v>1.5863798778448738E-2</v>
      </c>
      <c r="AG3401" s="57">
        <v>0</v>
      </c>
      <c r="AH3401" s="17">
        <v>1.4036950363125385E-2</v>
      </c>
      <c r="AI3401" s="12">
        <v>6</v>
      </c>
      <c r="AJ3401" s="16">
        <v>1</v>
      </c>
      <c r="AK3401" s="17">
        <v>0.2425539340096346</v>
      </c>
      <c r="AL3401" t="str">
        <f>IF(AK3401&lt;='CAV Tier 1 Analysis'!$A$5,"Tier 1", "Tier 2")</f>
        <v>Tier 2</v>
      </c>
      <c r="AM3401" t="str">
        <f t="shared" si="107"/>
        <v>Wisconsin - Tier 2</v>
      </c>
      <c r="AN3401" t="str">
        <f t="shared" si="108"/>
        <v>Fond Du Lac, City Of - Tier 2</v>
      </c>
    </row>
    <row r="3402" spans="1:40" x14ac:dyDescent="0.3">
      <c r="A3402">
        <v>5</v>
      </c>
      <c r="B3402" t="s">
        <v>25</v>
      </c>
      <c r="C3402" t="s">
        <v>5340</v>
      </c>
      <c r="D3402" t="s">
        <v>11407</v>
      </c>
      <c r="E3402" t="s">
        <v>99</v>
      </c>
      <c r="F3402" s="12">
        <v>4182.3410190288832</v>
      </c>
      <c r="G3402" s="12">
        <v>52081.136647890977</v>
      </c>
      <c r="H3402" s="12">
        <v>21916.890824093469</v>
      </c>
      <c r="I3402">
        <v>84</v>
      </c>
      <c r="J3402" s="15">
        <v>0.31266842570396275</v>
      </c>
      <c r="K3402" s="15">
        <v>0.68733157429603775</v>
      </c>
      <c r="L3402" s="56">
        <v>22.042359999999995</v>
      </c>
      <c r="M3402">
        <v>757</v>
      </c>
      <c r="N3402">
        <v>0</v>
      </c>
      <c r="O3402" s="12">
        <v>11</v>
      </c>
      <c r="P3402" s="12">
        <v>3</v>
      </c>
      <c r="Q3402" s="12">
        <v>5</v>
      </c>
      <c r="R3402" s="12">
        <v>57.735852240867175</v>
      </c>
      <c r="S3402" s="12">
        <v>6852.7197502949321</v>
      </c>
      <c r="T3402" s="12">
        <v>49805.046621915659</v>
      </c>
      <c r="U3402" s="12">
        <v>45622.705602886774</v>
      </c>
      <c r="V3402" s="12">
        <v>2276.090025975318</v>
      </c>
      <c r="W3402" s="57">
        <v>4.1822521327477787E-4</v>
      </c>
      <c r="X3402" s="57">
        <v>5.3848342580736945E-2</v>
      </c>
      <c r="Y3402" s="57">
        <v>0</v>
      </c>
      <c r="Z3402" s="57">
        <v>2.4287753780878637E-3</v>
      </c>
      <c r="AA3402" s="57">
        <v>1.2048593891256525E-3</v>
      </c>
      <c r="AB3402" s="57">
        <v>1.4044943820224719E-2</v>
      </c>
      <c r="AC3402" s="57">
        <v>1.0573817846917717E-2</v>
      </c>
      <c r="AD3402" s="57">
        <v>3.6005072600967539E-2</v>
      </c>
      <c r="AE3402" s="57">
        <v>8.9444028690993469E-3</v>
      </c>
      <c r="AF3402" s="57">
        <v>2.1508101014299199E-2</v>
      </c>
      <c r="AG3402" s="57">
        <v>3.4851412411736416E-3</v>
      </c>
      <c r="AH3402" s="17">
        <v>1.3860152904900671E-2</v>
      </c>
      <c r="AI3402" s="12">
        <v>7</v>
      </c>
      <c r="AJ3402" s="16">
        <v>1</v>
      </c>
      <c r="AK3402" s="17">
        <v>0.25641408691453527</v>
      </c>
      <c r="AL3402" t="str">
        <f>IF(AK3402&lt;='CAV Tier 1 Analysis'!$A$5,"Tier 1", "Tier 2")</f>
        <v>Tier 2</v>
      </c>
      <c r="AM3402" t="str">
        <f t="shared" si="107"/>
        <v>Wisconsin - Tier 2</v>
      </c>
      <c r="AN3402" t="str">
        <f t="shared" si="108"/>
        <v>La Crosse, City Of - Tier 2</v>
      </c>
    </row>
    <row r="3403" spans="1:40" x14ac:dyDescent="0.3">
      <c r="A3403">
        <v>5</v>
      </c>
      <c r="B3403" t="s">
        <v>25</v>
      </c>
      <c r="C3403" t="s">
        <v>6474</v>
      </c>
      <c r="D3403" t="s">
        <v>11210</v>
      </c>
      <c r="E3403" t="s">
        <v>161</v>
      </c>
      <c r="F3403" s="12">
        <v>128528.46059519758</v>
      </c>
      <c r="G3403" s="12">
        <v>70923.367156090244</v>
      </c>
      <c r="H3403" s="12">
        <v>27163.137663481535</v>
      </c>
      <c r="I3403">
        <v>130</v>
      </c>
      <c r="J3403" s="15">
        <v>5.1203735710552999E-2</v>
      </c>
      <c r="K3403" s="15">
        <v>0.94879626130215944</v>
      </c>
      <c r="L3403" s="56">
        <v>669.50369000000012</v>
      </c>
      <c r="M3403">
        <v>228</v>
      </c>
      <c r="N3403">
        <v>0</v>
      </c>
      <c r="O3403" s="12">
        <v>9.9891304347826093</v>
      </c>
      <c r="P3403" s="12">
        <v>3.1086956521739131</v>
      </c>
      <c r="Q3403" s="12">
        <v>22</v>
      </c>
      <c r="R3403" s="12">
        <v>123.34351396928072</v>
      </c>
      <c r="S3403" s="12">
        <v>1390.8541219902766</v>
      </c>
      <c r="T3403" s="12">
        <v>63939.598549441849</v>
      </c>
      <c r="U3403" s="12">
        <v>0</v>
      </c>
      <c r="V3403" s="12">
        <v>6983.7686066483948</v>
      </c>
      <c r="W3403" s="57">
        <v>1.270296481585914E-2</v>
      </c>
      <c r="X3403" s="57">
        <v>1.6218523260776781E-2</v>
      </c>
      <c r="Y3403" s="57">
        <v>0</v>
      </c>
      <c r="Z3403" s="57">
        <v>2.2055776407734653E-3</v>
      </c>
      <c r="AA3403" s="57">
        <v>1.2485137148186109E-3</v>
      </c>
      <c r="AB3403" s="57">
        <v>6.1797752808988762E-2</v>
      </c>
      <c r="AC3403" s="57">
        <v>2.2589288954615358E-2</v>
      </c>
      <c r="AD3403" s="57">
        <v>7.3077267806639238E-3</v>
      </c>
      <c r="AE3403" s="57">
        <v>1.1482802798201476E-2</v>
      </c>
      <c r="AF3403" s="57">
        <v>0</v>
      </c>
      <c r="AG3403" s="57">
        <v>1.0693522537367349E-2</v>
      </c>
      <c r="AH3403" s="17">
        <v>1.3295152119278624E-2</v>
      </c>
      <c r="AI3403" s="12">
        <v>8</v>
      </c>
      <c r="AJ3403" s="16">
        <v>1</v>
      </c>
      <c r="AK3403" s="17">
        <v>0.26970923903381389</v>
      </c>
      <c r="AL3403" t="str">
        <f>IF(AK3403&lt;='CAV Tier 1 Analysis'!$A$5,"Tier 1", "Tier 2")</f>
        <v>Tier 2</v>
      </c>
      <c r="AM3403" t="str">
        <f t="shared" si="107"/>
        <v>Wisconsin - Tier 2</v>
      </c>
      <c r="AN3403" t="str">
        <f t="shared" si="108"/>
        <v>Rock County * - Tier 2</v>
      </c>
    </row>
    <row r="3404" spans="1:40" x14ac:dyDescent="0.3">
      <c r="A3404">
        <v>5</v>
      </c>
      <c r="B3404" t="s">
        <v>25</v>
      </c>
      <c r="C3404" t="s">
        <v>4756</v>
      </c>
      <c r="D3404" t="s">
        <v>11340</v>
      </c>
      <c r="E3404" t="s">
        <v>79</v>
      </c>
      <c r="F3404" s="12">
        <v>121826.33499497057</v>
      </c>
      <c r="G3404" s="12">
        <v>88642.069680028319</v>
      </c>
      <c r="H3404" s="12">
        <v>32271.900499947391</v>
      </c>
      <c r="I3404">
        <v>45</v>
      </c>
      <c r="J3404" s="15">
        <v>0.35090605788665996</v>
      </c>
      <c r="K3404" s="15">
        <v>0.64909394211333971</v>
      </c>
      <c r="L3404" s="56">
        <v>535.36756000000003</v>
      </c>
      <c r="M3404">
        <v>377</v>
      </c>
      <c r="N3404">
        <v>0</v>
      </c>
      <c r="O3404" s="12">
        <v>7.8723404255319149</v>
      </c>
      <c r="P3404" s="12">
        <v>3.6702127659574466</v>
      </c>
      <c r="Q3404" s="12">
        <v>2</v>
      </c>
      <c r="R3404" s="12">
        <v>29.209227395100285</v>
      </c>
      <c r="S3404" s="12">
        <v>11324.405384947069</v>
      </c>
      <c r="T3404" s="12">
        <v>75316.051427765458</v>
      </c>
      <c r="U3404" s="12">
        <v>0</v>
      </c>
      <c r="V3404" s="12">
        <v>13326.01825226286</v>
      </c>
      <c r="W3404" s="57">
        <v>1.0157905594564171E-2</v>
      </c>
      <c r="X3404" s="57">
        <v>2.6817470479442312E-2</v>
      </c>
      <c r="Y3404" s="57">
        <v>0</v>
      </c>
      <c r="Z3404" s="57">
        <v>1.7381951448597864E-3</v>
      </c>
      <c r="AA3404" s="57">
        <v>1.4740301037175533E-3</v>
      </c>
      <c r="AB3404" s="57">
        <v>5.6179775280898875E-3</v>
      </c>
      <c r="AC3404" s="57">
        <v>5.3494152755637998E-3</v>
      </c>
      <c r="AD3404" s="57">
        <v>5.9499885141262129E-2</v>
      </c>
      <c r="AE3404" s="57">
        <v>1.3525880451305726E-2</v>
      </c>
      <c r="AF3404" s="57">
        <v>0</v>
      </c>
      <c r="AG3404" s="57">
        <v>2.0404753441899934E-2</v>
      </c>
      <c r="AH3404" s="17">
        <v>1.3144137560064119E-2</v>
      </c>
      <c r="AI3404" s="12">
        <v>9</v>
      </c>
      <c r="AJ3404" s="16">
        <v>1</v>
      </c>
      <c r="AK3404" s="17">
        <v>0.28285337659387799</v>
      </c>
      <c r="AL3404" t="str">
        <f>IF(AK3404&lt;='CAV Tier 1 Analysis'!$A$5,"Tier 1", "Tier 2")</f>
        <v>Tier 2</v>
      </c>
      <c r="AM3404" t="str">
        <f t="shared" si="107"/>
        <v>Wisconsin - Tier 2</v>
      </c>
      <c r="AN3404" t="str">
        <f t="shared" si="108"/>
        <v>Winnebago County * - Tier 2</v>
      </c>
    </row>
    <row r="3405" spans="1:40" x14ac:dyDescent="0.3">
      <c r="A3405">
        <v>5</v>
      </c>
      <c r="B3405" t="s">
        <v>25</v>
      </c>
      <c r="C3405" t="s">
        <v>7344</v>
      </c>
      <c r="D3405" t="s">
        <v>11146</v>
      </c>
      <c r="E3405" t="s">
        <v>174</v>
      </c>
      <c r="F3405" s="12">
        <v>52528.207944082045</v>
      </c>
      <c r="G3405" s="12">
        <v>64857.183647872975</v>
      </c>
      <c r="H3405" s="12">
        <v>21264.784334174998</v>
      </c>
      <c r="I3405">
        <v>135</v>
      </c>
      <c r="J3405" s="15">
        <v>5.9260738172809052E-2</v>
      </c>
      <c r="K3405" s="15">
        <v>0.94073926182719136</v>
      </c>
      <c r="L3405" s="56">
        <v>13.222919999999997</v>
      </c>
      <c r="M3405">
        <v>110</v>
      </c>
      <c r="N3405">
        <v>30</v>
      </c>
      <c r="O3405" s="12">
        <v>13</v>
      </c>
      <c r="P3405" s="12">
        <v>1.0487804878048781</v>
      </c>
      <c r="Q3405" s="12">
        <v>7</v>
      </c>
      <c r="R3405" s="12">
        <v>126.99980034667084</v>
      </c>
      <c r="S3405" s="12">
        <v>1260.1668167287962</v>
      </c>
      <c r="T3405" s="12">
        <v>50099.188868389865</v>
      </c>
      <c r="U3405" s="12">
        <v>0</v>
      </c>
      <c r="V3405" s="12">
        <v>14757.99477948311</v>
      </c>
      <c r="W3405" s="57">
        <v>2.5088776959977631E-4</v>
      </c>
      <c r="X3405" s="57">
        <v>7.8247261345852897E-3</v>
      </c>
      <c r="Y3405" s="57">
        <v>3.7082818294190356E-2</v>
      </c>
      <c r="Z3405" s="57">
        <v>2.8703709013765664E-3</v>
      </c>
      <c r="AA3405" s="57">
        <v>4.2121100595449639E-4</v>
      </c>
      <c r="AB3405" s="57">
        <v>1.9662921348314606E-2</v>
      </c>
      <c r="AC3405" s="57">
        <v>2.3258905919640853E-2</v>
      </c>
      <c r="AD3405" s="57">
        <v>6.6210788386169873E-3</v>
      </c>
      <c r="AE3405" s="57">
        <v>8.9972273704648272E-3</v>
      </c>
      <c r="AF3405" s="57">
        <v>0</v>
      </c>
      <c r="AG3405" s="57">
        <v>2.2597390988944845E-2</v>
      </c>
      <c r="AH3405" s="17">
        <v>1.1780685324698963E-2</v>
      </c>
      <c r="AI3405" s="12">
        <v>10</v>
      </c>
      <c r="AJ3405" s="16">
        <v>1</v>
      </c>
      <c r="AK3405" s="17">
        <v>0.29463406191857694</v>
      </c>
      <c r="AL3405" t="str">
        <f>IF(AK3405&lt;='CAV Tier 1 Analysis'!$A$5,"Tier 1", "Tier 2")</f>
        <v>Tier 2</v>
      </c>
      <c r="AM3405" t="str">
        <f t="shared" si="107"/>
        <v>Wisconsin - Tier 2</v>
      </c>
      <c r="AN3405" t="str">
        <f t="shared" si="108"/>
        <v>Wauwatosa, City Of - Tier 2</v>
      </c>
    </row>
    <row r="3406" spans="1:40" x14ac:dyDescent="0.3">
      <c r="A3406">
        <v>5</v>
      </c>
      <c r="B3406" t="s">
        <v>25</v>
      </c>
      <c r="C3406" t="s">
        <v>7487</v>
      </c>
      <c r="D3406" t="s">
        <v>11330</v>
      </c>
      <c r="E3406" t="s">
        <v>240</v>
      </c>
      <c r="F3406" s="12">
        <v>93272.257002951854</v>
      </c>
      <c r="G3406" s="12">
        <v>53838.636670185842</v>
      </c>
      <c r="H3406" s="12">
        <v>20604.278067174291</v>
      </c>
      <c r="I3406">
        <v>124</v>
      </c>
      <c r="J3406" s="15">
        <v>6.8173286272061401E-2</v>
      </c>
      <c r="K3406" s="15">
        <v>0.93182671372793902</v>
      </c>
      <c r="L3406" s="56">
        <v>210.65303999999995</v>
      </c>
      <c r="M3406">
        <v>142</v>
      </c>
      <c r="N3406">
        <v>18</v>
      </c>
      <c r="O3406" s="12">
        <v>8.953846153846154</v>
      </c>
      <c r="P3406" s="12">
        <v>2.2769230769230768</v>
      </c>
      <c r="Q3406" s="12">
        <v>14</v>
      </c>
      <c r="R3406" s="12">
        <v>115.54651250226443</v>
      </c>
      <c r="S3406" s="12">
        <v>1404.661347102629</v>
      </c>
      <c r="T3406" s="12">
        <v>48318.63523106365</v>
      </c>
      <c r="U3406" s="12">
        <v>0</v>
      </c>
      <c r="V3406" s="12">
        <v>5520.0014391221921</v>
      </c>
      <c r="W3406" s="57">
        <v>3.996868419759967E-3</v>
      </c>
      <c r="X3406" s="57">
        <v>1.0101010101010102E-2</v>
      </c>
      <c r="Y3406" s="57">
        <v>2.2249690976514216E-2</v>
      </c>
      <c r="Z3406" s="57">
        <v>1.9769891888771142E-3</v>
      </c>
      <c r="AA3406" s="57">
        <v>9.1445738251587979E-4</v>
      </c>
      <c r="AB3406" s="57">
        <v>3.9325842696629212E-2</v>
      </c>
      <c r="AC3406" s="57">
        <v>2.1161336130425056E-2</v>
      </c>
      <c r="AD3406" s="57">
        <v>7.3802717205860256E-3</v>
      </c>
      <c r="AE3406" s="57">
        <v>8.677460797748119E-3</v>
      </c>
      <c r="AF3406" s="57">
        <v>0</v>
      </c>
      <c r="AG3406" s="57">
        <v>8.4522072709224284E-3</v>
      </c>
      <c r="AH3406" s="17">
        <v>1.1294194062271648E-2</v>
      </c>
      <c r="AI3406" s="12">
        <v>11</v>
      </c>
      <c r="AJ3406" s="16">
        <v>1</v>
      </c>
      <c r="AK3406" s="17">
        <v>0.30592825598084861</v>
      </c>
      <c r="AL3406" t="str">
        <f>IF(AK3406&lt;='CAV Tier 1 Analysis'!$A$5,"Tier 1", "Tier 2")</f>
        <v>Tier 2</v>
      </c>
      <c r="AM3406" t="str">
        <f t="shared" si="107"/>
        <v>Wisconsin - Tier 2</v>
      </c>
      <c r="AN3406" t="str">
        <f t="shared" si="108"/>
        <v>Kenosha County * - Tier 2</v>
      </c>
    </row>
    <row r="3407" spans="1:40" x14ac:dyDescent="0.3">
      <c r="A3407">
        <v>5</v>
      </c>
      <c r="B3407" t="s">
        <v>25</v>
      </c>
      <c r="C3407" t="s">
        <v>7388</v>
      </c>
      <c r="D3407" t="s">
        <v>11199</v>
      </c>
      <c r="E3407" t="s">
        <v>182</v>
      </c>
      <c r="F3407" s="12">
        <v>155641.47416564697</v>
      </c>
      <c r="G3407" s="12">
        <v>96929.063980305407</v>
      </c>
      <c r="H3407" s="12">
        <v>39459.728166086556</v>
      </c>
      <c r="I3407">
        <v>43</v>
      </c>
      <c r="J3407" s="15">
        <v>0.10787882538335072</v>
      </c>
      <c r="K3407" s="15">
        <v>0.89212117461664886</v>
      </c>
      <c r="L3407" s="56">
        <v>306.06376999999986</v>
      </c>
      <c r="M3407">
        <v>247</v>
      </c>
      <c r="N3407">
        <v>2</v>
      </c>
      <c r="O3407" s="12">
        <v>9.2177419354838701</v>
      </c>
      <c r="P3407" s="12">
        <v>2.8951612903225805</v>
      </c>
      <c r="Q3407" s="12">
        <v>6</v>
      </c>
      <c r="R3407" s="12">
        <v>38.361210508515903</v>
      </c>
      <c r="S3407" s="12">
        <v>4256.869124503738</v>
      </c>
      <c r="T3407" s="12">
        <v>94470.882029462256</v>
      </c>
      <c r="U3407" s="12">
        <v>0</v>
      </c>
      <c r="V3407" s="12">
        <v>2458.1819508431508</v>
      </c>
      <c r="W3407" s="57">
        <v>5.8071633656256649E-3</v>
      </c>
      <c r="X3407" s="57">
        <v>1.7570066865841515E-2</v>
      </c>
      <c r="Y3407" s="57">
        <v>2.472187886279357E-3</v>
      </c>
      <c r="Z3407" s="57">
        <v>2.0352567867701087E-3</v>
      </c>
      <c r="AA3407" s="57">
        <v>1.1627540878927666E-3</v>
      </c>
      <c r="AB3407" s="57">
        <v>1.6853932584269662E-2</v>
      </c>
      <c r="AC3407" s="57">
        <v>7.0255211720456727E-3</v>
      </c>
      <c r="AD3407" s="57">
        <v>2.2366138914987399E-2</v>
      </c>
      <c r="AE3407" s="57">
        <v>1.6965863613886269E-2</v>
      </c>
      <c r="AF3407" s="57">
        <v>0</v>
      </c>
      <c r="AG3407" s="57">
        <v>3.7639597719870874E-3</v>
      </c>
      <c r="AH3407" s="17">
        <v>8.7293495499623196E-3</v>
      </c>
      <c r="AI3407" s="12">
        <v>12</v>
      </c>
      <c r="AJ3407" s="16">
        <v>1</v>
      </c>
      <c r="AK3407" s="17">
        <v>0.3146576055308109</v>
      </c>
      <c r="AL3407" t="str">
        <f>IF(AK3407&lt;='CAV Tier 1 Analysis'!$A$5,"Tier 1", "Tier 2")</f>
        <v>Tier 2</v>
      </c>
      <c r="AM3407" t="str">
        <f t="shared" si="107"/>
        <v>Wisconsin - Tier 2</v>
      </c>
      <c r="AN3407" t="str">
        <f t="shared" si="108"/>
        <v>Racine County * - Tier 2</v>
      </c>
    </row>
    <row r="3408" spans="1:40" x14ac:dyDescent="0.3">
      <c r="A3408">
        <v>5</v>
      </c>
      <c r="B3408" t="s">
        <v>25</v>
      </c>
      <c r="C3408" t="s">
        <v>7459</v>
      </c>
      <c r="D3408" t="s">
        <v>11294</v>
      </c>
      <c r="E3408" t="s">
        <v>159</v>
      </c>
      <c r="F3408" s="12">
        <v>161335.10627172</v>
      </c>
      <c r="G3408" s="12">
        <v>111694.5324470796</v>
      </c>
      <c r="H3408" s="12">
        <v>43272.085406014376</v>
      </c>
      <c r="I3408">
        <v>49</v>
      </c>
      <c r="J3408" s="15">
        <v>0.10453798358615318</v>
      </c>
      <c r="K3408" s="15">
        <v>0.89546201641384726</v>
      </c>
      <c r="L3408" s="56">
        <v>334.17881999999992</v>
      </c>
      <c r="M3408">
        <v>156</v>
      </c>
      <c r="N3408">
        <v>10</v>
      </c>
      <c r="O3408" s="12">
        <v>12.41095890410959</v>
      </c>
      <c r="P3408" s="12">
        <v>2.1643835616438358</v>
      </c>
      <c r="Q3408" s="12">
        <v>2</v>
      </c>
      <c r="R3408" s="12">
        <v>43.877638804278519</v>
      </c>
      <c r="S3408" s="12">
        <v>4523.5765539125496</v>
      </c>
      <c r="T3408" s="12">
        <v>108631.51379388155</v>
      </c>
      <c r="U3408" s="12">
        <v>0</v>
      </c>
      <c r="V3408" s="12">
        <v>3063.018653198058</v>
      </c>
      <c r="W3408" s="57">
        <v>6.3406100012164575E-3</v>
      </c>
      <c r="X3408" s="57">
        <v>1.1096884336320957E-2</v>
      </c>
      <c r="Y3408" s="57">
        <v>1.2360939431396786E-2</v>
      </c>
      <c r="Z3408" s="57">
        <v>2.7403119458874279E-3</v>
      </c>
      <c r="AA3408" s="57">
        <v>8.6925928530526525E-4</v>
      </c>
      <c r="AB3408" s="57">
        <v>5.6179775280898875E-3</v>
      </c>
      <c r="AC3408" s="57">
        <v>8.0358069078763656E-3</v>
      </c>
      <c r="AD3408" s="57">
        <v>2.376745411668792E-2</v>
      </c>
      <c r="AE3408" s="57">
        <v>1.950894717614917E-2</v>
      </c>
      <c r="AF3408" s="57">
        <v>0</v>
      </c>
      <c r="AG3408" s="57">
        <v>4.6900836561464092E-3</v>
      </c>
      <c r="AH3408" s="17">
        <v>8.6389340350069687E-3</v>
      </c>
      <c r="AI3408" s="12">
        <v>13</v>
      </c>
      <c r="AJ3408" s="16">
        <v>1</v>
      </c>
      <c r="AK3408" s="17">
        <v>0.32329653956581789</v>
      </c>
      <c r="AL3408" t="str">
        <f>IF(AK3408&lt;='CAV Tier 1 Analysis'!$A$5,"Tier 1", "Tier 2")</f>
        <v>Tier 2</v>
      </c>
      <c r="AM3408" t="str">
        <f t="shared" si="107"/>
        <v>Wisconsin - Tier 2</v>
      </c>
      <c r="AN3408" t="str">
        <f t="shared" si="108"/>
        <v>Waukesha County* - Tier 2</v>
      </c>
    </row>
    <row r="3409" spans="1:40" x14ac:dyDescent="0.3">
      <c r="A3409">
        <v>5</v>
      </c>
      <c r="B3409" t="s">
        <v>25</v>
      </c>
      <c r="C3409" t="s">
        <v>4145</v>
      </c>
      <c r="D3409" t="s">
        <v>11289</v>
      </c>
      <c r="E3409" t="s">
        <v>176</v>
      </c>
      <c r="F3409" s="12">
        <v>72894.751387283206</v>
      </c>
      <c r="G3409" s="12">
        <v>84253.785221806451</v>
      </c>
      <c r="H3409" s="12">
        <v>30863.65734301386</v>
      </c>
      <c r="I3409">
        <v>47</v>
      </c>
      <c r="J3409" s="15">
        <v>7.7129961672655928E-2</v>
      </c>
      <c r="K3409" s="15">
        <v>0.92287003832734393</v>
      </c>
      <c r="L3409" s="56">
        <v>374.18455000000012</v>
      </c>
      <c r="M3409">
        <v>162</v>
      </c>
      <c r="N3409">
        <v>12</v>
      </c>
      <c r="O3409" s="12">
        <v>7.75</v>
      </c>
      <c r="P3409" s="12">
        <v>3.0972222222222223</v>
      </c>
      <c r="Q3409" s="12">
        <v>2</v>
      </c>
      <c r="R3409" s="12">
        <v>43.374891801385168</v>
      </c>
      <c r="S3409" s="12">
        <v>2380.5127079446447</v>
      </c>
      <c r="T3409" s="12">
        <v>74267.356028032591</v>
      </c>
      <c r="U3409" s="12">
        <v>1372.604640749385</v>
      </c>
      <c r="V3409" s="12">
        <v>9986.4291937738599</v>
      </c>
      <c r="W3409" s="57">
        <v>7.0996668790400336E-3</v>
      </c>
      <c r="X3409" s="57">
        <v>1.1523687580025609E-2</v>
      </c>
      <c r="Y3409" s="57">
        <v>1.4833127317676144E-2</v>
      </c>
      <c r="Z3409" s="57">
        <v>1.7111826527437222E-3</v>
      </c>
      <c r="AA3409" s="57">
        <v>1.2439057582176874E-3</v>
      </c>
      <c r="AB3409" s="57">
        <v>5.6179775280898875E-3</v>
      </c>
      <c r="AC3409" s="57">
        <v>7.9437331785495585E-3</v>
      </c>
      <c r="AD3409" s="57">
        <v>1.2507520517438919E-2</v>
      </c>
      <c r="AE3409" s="57">
        <v>1.333754704378203E-2</v>
      </c>
      <c r="AF3409" s="57">
        <v>6.4709268939248585E-4</v>
      </c>
      <c r="AG3409" s="57">
        <v>1.5291186129761256E-2</v>
      </c>
      <c r="AH3409" s="17">
        <v>8.3415115704288476E-3</v>
      </c>
      <c r="AI3409" s="12">
        <v>14</v>
      </c>
      <c r="AJ3409" s="16">
        <v>1</v>
      </c>
      <c r="AK3409" s="17">
        <v>0.33163805113624673</v>
      </c>
      <c r="AL3409" t="str">
        <f>IF(AK3409&lt;='CAV Tier 1 Analysis'!$A$5,"Tier 1", "Tier 2")</f>
        <v>Tier 2</v>
      </c>
      <c r="AM3409" t="str">
        <f t="shared" si="107"/>
        <v>Wisconsin - Tier 2</v>
      </c>
      <c r="AN3409" t="str">
        <f t="shared" si="108"/>
        <v>Washington County * - Tier 2</v>
      </c>
    </row>
    <row r="3410" spans="1:40" x14ac:dyDescent="0.3">
      <c r="A3410">
        <v>5</v>
      </c>
      <c r="B3410" t="s">
        <v>25</v>
      </c>
      <c r="C3410" t="s">
        <v>7247</v>
      </c>
      <c r="D3410" t="s">
        <v>11017</v>
      </c>
      <c r="E3410" t="s">
        <v>120</v>
      </c>
      <c r="F3410" s="12">
        <v>3680.4519363045151</v>
      </c>
      <c r="G3410" s="12">
        <v>70297.364438242599</v>
      </c>
      <c r="H3410" s="12">
        <v>25109.258705237902</v>
      </c>
      <c r="I3410">
        <v>34</v>
      </c>
      <c r="J3410" s="15">
        <v>0.10860397041871094</v>
      </c>
      <c r="K3410" s="15">
        <v>0.89139602958128938</v>
      </c>
      <c r="L3410" s="56">
        <v>32.461060000000003</v>
      </c>
      <c r="M3410">
        <v>113</v>
      </c>
      <c r="N3410">
        <v>2</v>
      </c>
      <c r="O3410" s="12">
        <v>6.1428571428571432</v>
      </c>
      <c r="P3410" s="12">
        <v>3.0714285714285716</v>
      </c>
      <c r="Q3410" s="12">
        <v>2</v>
      </c>
      <c r="R3410" s="12">
        <v>30.307465005763838</v>
      </c>
      <c r="S3410" s="12">
        <v>2726.9651896594173</v>
      </c>
      <c r="T3410" s="12">
        <v>60736.64586776997</v>
      </c>
      <c r="U3410" s="12">
        <v>57056.193931465452</v>
      </c>
      <c r="V3410" s="12">
        <v>9560.7185704726289</v>
      </c>
      <c r="W3410" s="57">
        <v>6.1590654274884201E-4</v>
      </c>
      <c r="X3410" s="57">
        <v>8.0381277564376147E-3</v>
      </c>
      <c r="Y3410" s="57">
        <v>2.472187886279357E-3</v>
      </c>
      <c r="Z3410" s="57">
        <v>1.3563291072438721E-3</v>
      </c>
      <c r="AA3410" s="57">
        <v>1.2335465174381679E-3</v>
      </c>
      <c r="AB3410" s="57">
        <v>5.6179775280898875E-3</v>
      </c>
      <c r="AC3410" s="57">
        <v>5.5505479166711707E-3</v>
      </c>
      <c r="AD3410" s="57">
        <v>1.4327826499802914E-2</v>
      </c>
      <c r="AE3410" s="57">
        <v>1.0907590021612502E-2</v>
      </c>
      <c r="AF3410" s="57">
        <v>2.6898237760185684E-2</v>
      </c>
      <c r="AG3410" s="57">
        <v>1.4639339483477088E-2</v>
      </c>
      <c r="AH3410" s="17">
        <v>8.3325106381806468E-3</v>
      </c>
      <c r="AI3410" s="12">
        <v>15</v>
      </c>
      <c r="AJ3410" s="16">
        <v>1</v>
      </c>
      <c r="AK3410" s="17">
        <v>0.33997056177442736</v>
      </c>
      <c r="AL3410" t="str">
        <f>IF(AK3410&lt;='CAV Tier 1 Analysis'!$A$5,"Tier 1", "Tier 2")</f>
        <v>Tier 2</v>
      </c>
      <c r="AM3410" t="str">
        <f t="shared" si="107"/>
        <v>Wisconsin - Tier 2</v>
      </c>
      <c r="AN3410" t="str">
        <f t="shared" si="108"/>
        <v>Eau Claire, City Of - Tier 2</v>
      </c>
    </row>
    <row r="3411" spans="1:40" x14ac:dyDescent="0.3">
      <c r="A3411">
        <v>5</v>
      </c>
      <c r="B3411" t="s">
        <v>25</v>
      </c>
      <c r="C3411" t="s">
        <v>7547</v>
      </c>
      <c r="D3411" t="s">
        <v>11423</v>
      </c>
      <c r="E3411" t="s">
        <v>130</v>
      </c>
      <c r="F3411" s="12">
        <v>39362.117966268241</v>
      </c>
      <c r="G3411" s="12">
        <v>79410.688544383491</v>
      </c>
      <c r="H3411" s="12">
        <v>25749.111112477236</v>
      </c>
      <c r="I3411">
        <v>16</v>
      </c>
      <c r="J3411" s="15">
        <v>2.0145082951936667E-2</v>
      </c>
      <c r="K3411" s="15">
        <v>0.97985491704806316</v>
      </c>
      <c r="L3411" s="56">
        <v>669.33156999999994</v>
      </c>
      <c r="M3411">
        <v>40</v>
      </c>
      <c r="N3411">
        <v>5</v>
      </c>
      <c r="O3411" s="12">
        <v>8.3333333333333339</v>
      </c>
      <c r="P3411" s="12">
        <v>3.6315789473684212</v>
      </c>
      <c r="Q3411" s="12">
        <v>5</v>
      </c>
      <c r="R3411" s="12">
        <v>15.677678672769011</v>
      </c>
      <c r="S3411" s="12">
        <v>518.71797929948809</v>
      </c>
      <c r="T3411" s="12">
        <v>63763.835467208955</v>
      </c>
      <c r="U3411" s="12">
        <v>24401.717500940715</v>
      </c>
      <c r="V3411" s="12">
        <v>15646.853077174535</v>
      </c>
      <c r="W3411" s="57">
        <v>1.2699699061933111E-2</v>
      </c>
      <c r="X3411" s="57">
        <v>2.8453549580310144E-3</v>
      </c>
      <c r="Y3411" s="57">
        <v>6.180469715698393E-3</v>
      </c>
      <c r="Z3411" s="57">
        <v>1.8399813470362605E-3</v>
      </c>
      <c r="AA3411" s="57">
        <v>1.458513997362632E-3</v>
      </c>
      <c r="AB3411" s="57">
        <v>1.4044943820224719E-2</v>
      </c>
      <c r="AC3411" s="57">
        <v>2.8712301302279415E-3</v>
      </c>
      <c r="AD3411" s="57">
        <v>2.7254111045912004E-3</v>
      </c>
      <c r="AE3411" s="57">
        <v>1.1451237807831326E-2</v>
      </c>
      <c r="AF3411" s="57">
        <v>1.1503802722726218E-2</v>
      </c>
      <c r="AG3411" s="57">
        <v>2.3958407765737915E-2</v>
      </c>
      <c r="AH3411" s="17">
        <v>8.3253684028546122E-3</v>
      </c>
      <c r="AI3411" s="12">
        <v>16</v>
      </c>
      <c r="AJ3411" s="16">
        <v>1</v>
      </c>
      <c r="AK3411" s="17">
        <v>0.348295930177282</v>
      </c>
      <c r="AL3411" t="str">
        <f>IF(AK3411&lt;='CAV Tier 1 Analysis'!$A$5,"Tier 1", "Tier 2")</f>
        <v>Tier 2</v>
      </c>
      <c r="AM3411" t="str">
        <f t="shared" si="107"/>
        <v>Wisconsin - Tier 2</v>
      </c>
      <c r="AN3411" t="str">
        <f t="shared" si="108"/>
        <v>St. Croix County * - Tier 2</v>
      </c>
    </row>
    <row r="3412" spans="1:40" x14ac:dyDescent="0.3">
      <c r="A3412">
        <v>5</v>
      </c>
      <c r="B3412" t="s">
        <v>25</v>
      </c>
      <c r="C3412" t="s">
        <v>7304</v>
      </c>
      <c r="D3412" t="s">
        <v>11092</v>
      </c>
      <c r="E3412" t="s">
        <v>210</v>
      </c>
      <c r="F3412" s="12">
        <v>83654.493754343697</v>
      </c>
      <c r="G3412" s="12">
        <v>54699.147701225374</v>
      </c>
      <c r="H3412" s="12">
        <v>17274.598351998091</v>
      </c>
      <c r="I3412">
        <v>54</v>
      </c>
      <c r="J3412" s="15">
        <v>0.10069880428535856</v>
      </c>
      <c r="K3412" s="15">
        <v>0.89930119571464129</v>
      </c>
      <c r="L3412" s="56">
        <v>440.92459999999983</v>
      </c>
      <c r="M3412">
        <v>142</v>
      </c>
      <c r="N3412">
        <v>14</v>
      </c>
      <c r="O3412" s="12">
        <v>11.142857142857142</v>
      </c>
      <c r="P3412" s="12">
        <v>3.3492063492063493</v>
      </c>
      <c r="Q3412" s="12">
        <v>3</v>
      </c>
      <c r="R3412" s="12">
        <v>48.562264568590628</v>
      </c>
      <c r="S3412" s="12">
        <v>1739.5313985560333</v>
      </c>
      <c r="T3412" s="12">
        <v>43476.881692743984</v>
      </c>
      <c r="U3412" s="12">
        <v>0</v>
      </c>
      <c r="V3412" s="12">
        <v>11222.266008481391</v>
      </c>
      <c r="W3412" s="57">
        <v>8.3659728301822538E-3</v>
      </c>
      <c r="X3412" s="57">
        <v>1.0101010101010102E-2</v>
      </c>
      <c r="Y3412" s="57">
        <v>1.73053152039555E-2</v>
      </c>
      <c r="Z3412" s="57">
        <v>2.4603179154656283E-3</v>
      </c>
      <c r="AA3412" s="57">
        <v>1.3451075719868395E-3</v>
      </c>
      <c r="AB3412" s="57">
        <v>8.4269662921348312E-3</v>
      </c>
      <c r="AC3412" s="57">
        <v>8.8937552638850784E-3</v>
      </c>
      <c r="AD3412" s="57">
        <v>9.1397221218592773E-3</v>
      </c>
      <c r="AE3412" s="57">
        <v>7.8079385871100866E-3</v>
      </c>
      <c r="AF3412" s="57">
        <v>0</v>
      </c>
      <c r="AG3412" s="57">
        <v>1.7183495221732379E-2</v>
      </c>
      <c r="AH3412" s="17">
        <v>8.2754182826656336E-3</v>
      </c>
      <c r="AI3412" s="12">
        <v>17</v>
      </c>
      <c r="AJ3412" s="16">
        <v>1</v>
      </c>
      <c r="AK3412" s="17">
        <v>0.35657134845994765</v>
      </c>
      <c r="AL3412" t="str">
        <f>IF(AK3412&lt;='CAV Tier 1 Analysis'!$A$5,"Tier 1", "Tier 2")</f>
        <v>Tier 2</v>
      </c>
      <c r="AM3412" t="str">
        <f t="shared" si="107"/>
        <v>Wisconsin - Tier 2</v>
      </c>
      <c r="AN3412" t="str">
        <f t="shared" si="108"/>
        <v>La Crosse County * - Tier 2</v>
      </c>
    </row>
    <row r="3413" spans="1:40" x14ac:dyDescent="0.3">
      <c r="A3413">
        <v>5</v>
      </c>
      <c r="B3413" t="s">
        <v>25</v>
      </c>
      <c r="C3413" t="s">
        <v>4005</v>
      </c>
      <c r="D3413" t="s">
        <v>11137</v>
      </c>
      <c r="E3413" t="s">
        <v>417</v>
      </c>
      <c r="F3413" s="12">
        <v>23760.532777653072</v>
      </c>
      <c r="G3413" s="12">
        <v>18843.67070289555</v>
      </c>
      <c r="H3413" s="12">
        <v>6281.5992693330791</v>
      </c>
      <c r="I3413">
        <v>187</v>
      </c>
      <c r="J3413" s="15">
        <v>0.12703294865362105</v>
      </c>
      <c r="K3413" s="15">
        <v>0.87296705134637886</v>
      </c>
      <c r="L3413" s="56">
        <v>5.9789999999999992</v>
      </c>
      <c r="M3413">
        <v>285</v>
      </c>
      <c r="N3413">
        <v>14</v>
      </c>
      <c r="O3413" s="12">
        <v>13</v>
      </c>
      <c r="P3413" s="12">
        <v>1</v>
      </c>
      <c r="Q3413" s="12">
        <v>1</v>
      </c>
      <c r="R3413" s="12">
        <v>163.24483860177284</v>
      </c>
      <c r="S3413" s="12">
        <v>797.97007744381256</v>
      </c>
      <c r="T3413" s="12">
        <v>14754.745978223491</v>
      </c>
      <c r="U3413" s="12">
        <v>0</v>
      </c>
      <c r="V3413" s="12">
        <v>4088.9247246720588</v>
      </c>
      <c r="W3413" s="57">
        <v>1.1344377599176754E-4</v>
      </c>
      <c r="X3413" s="57">
        <v>2.0273154075970978E-2</v>
      </c>
      <c r="Y3413" s="57">
        <v>1.73053152039555E-2</v>
      </c>
      <c r="Z3413" s="57">
        <v>2.8703709013765664E-3</v>
      </c>
      <c r="AA3413" s="57">
        <v>4.0161979637521748E-4</v>
      </c>
      <c r="AB3413" s="57">
        <v>2.8089887640449437E-3</v>
      </c>
      <c r="AC3413" s="57">
        <v>2.9896868597755408E-2</v>
      </c>
      <c r="AD3413" s="57">
        <v>4.1926376123184693E-3</v>
      </c>
      <c r="AE3413" s="57">
        <v>2.6497795145599278E-3</v>
      </c>
      <c r="AF3413" s="57">
        <v>0</v>
      </c>
      <c r="AG3413" s="57">
        <v>6.2609475141049194E-3</v>
      </c>
      <c r="AH3413" s="17">
        <v>7.8884659778594279E-3</v>
      </c>
      <c r="AI3413" s="12">
        <v>18</v>
      </c>
      <c r="AJ3413" s="16">
        <v>1</v>
      </c>
      <c r="AK3413" s="17">
        <v>0.36445981443780706</v>
      </c>
      <c r="AL3413" t="str">
        <f>IF(AK3413&lt;='CAV Tier 1 Analysis'!$A$5,"Tier 1", "Tier 2")</f>
        <v>Tier 2</v>
      </c>
      <c r="AM3413" t="str">
        <f t="shared" si="107"/>
        <v>Wisconsin - Tier 2</v>
      </c>
      <c r="AN3413" t="str">
        <f t="shared" si="108"/>
        <v>Glendale, City Of - Tier 2</v>
      </c>
    </row>
    <row r="3414" spans="1:40" x14ac:dyDescent="0.3">
      <c r="A3414">
        <v>5</v>
      </c>
      <c r="B3414" t="s">
        <v>25</v>
      </c>
      <c r="C3414" t="s">
        <v>7533</v>
      </c>
      <c r="D3414" t="s">
        <v>11400</v>
      </c>
      <c r="E3414" t="s">
        <v>634</v>
      </c>
      <c r="F3414" s="12">
        <v>621.18050060359678</v>
      </c>
      <c r="G3414" s="12">
        <v>6342.423965486536</v>
      </c>
      <c r="H3414" s="12">
        <v>3079.9706549340685</v>
      </c>
      <c r="I3414">
        <v>158</v>
      </c>
      <c r="J3414" s="15">
        <v>0.13258421627785436</v>
      </c>
      <c r="K3414" s="15">
        <v>0.86741578372214578</v>
      </c>
      <c r="L3414" s="56">
        <v>5.472220000000001</v>
      </c>
      <c r="M3414">
        <v>30</v>
      </c>
      <c r="N3414">
        <v>12</v>
      </c>
      <c r="O3414" s="12">
        <v>9</v>
      </c>
      <c r="P3414" s="12">
        <v>3</v>
      </c>
      <c r="Q3414" s="12">
        <v>12</v>
      </c>
      <c r="R3414" s="12">
        <v>137.05169382809905</v>
      </c>
      <c r="S3414" s="12">
        <v>408.35549544322328</v>
      </c>
      <c r="T3414" s="12">
        <v>6501.4734861309435</v>
      </c>
      <c r="U3414" s="12">
        <v>5880.2929855273469</v>
      </c>
      <c r="V3414" s="12">
        <v>0</v>
      </c>
      <c r="W3414" s="57">
        <v>1.0382828229765351E-4</v>
      </c>
      <c r="X3414" s="57">
        <v>2.134016218523261E-3</v>
      </c>
      <c r="Y3414" s="57">
        <v>1.4833127317676144E-2</v>
      </c>
      <c r="Z3414" s="57">
        <v>1.9871798547991611E-3</v>
      </c>
      <c r="AA3414" s="57">
        <v>1.2048593891256525E-3</v>
      </c>
      <c r="AB3414" s="57">
        <v>3.3707865168539325E-2</v>
      </c>
      <c r="AC3414" s="57">
        <v>2.5099822552270175E-2</v>
      </c>
      <c r="AD3414" s="57">
        <v>2.1455523932383974E-3</v>
      </c>
      <c r="AE3414" s="57">
        <v>1.1675884683769067E-3</v>
      </c>
      <c r="AF3414" s="57">
        <v>2.7721708709532249E-3</v>
      </c>
      <c r="AG3414" s="57">
        <v>0</v>
      </c>
      <c r="AH3414" s="17">
        <v>7.7414555014363538E-3</v>
      </c>
      <c r="AI3414" s="12">
        <v>19</v>
      </c>
      <c r="AJ3414" s="16">
        <v>1</v>
      </c>
      <c r="AK3414" s="17">
        <v>0.37220126993924341</v>
      </c>
      <c r="AL3414" t="str">
        <f>IF(AK3414&lt;='CAV Tier 1 Analysis'!$A$5,"Tier 1", "Tier 2")</f>
        <v>Tier 2</v>
      </c>
      <c r="AM3414" t="str">
        <f t="shared" si="107"/>
        <v>Wisconsin - Tier 2</v>
      </c>
      <c r="AN3414" t="str">
        <f t="shared" si="108"/>
        <v>Fort Atkinson, City Of - Tier 2</v>
      </c>
    </row>
    <row r="3415" spans="1:40" x14ac:dyDescent="0.3">
      <c r="A3415">
        <v>5</v>
      </c>
      <c r="B3415" t="s">
        <v>25</v>
      </c>
      <c r="C3415" t="s">
        <v>4167</v>
      </c>
      <c r="D3415" t="s">
        <v>11416</v>
      </c>
      <c r="E3415" t="s">
        <v>412</v>
      </c>
      <c r="F3415" s="12">
        <v>30261.018925921391</v>
      </c>
      <c r="G3415" s="12">
        <v>30542.306794074244</v>
      </c>
      <c r="H3415" s="12">
        <v>11806.170350990631</v>
      </c>
      <c r="I3415">
        <v>47</v>
      </c>
      <c r="J3415" s="15">
        <v>3.9537241113016555E-2</v>
      </c>
      <c r="K3415" s="15">
        <v>0.96046275888698329</v>
      </c>
      <c r="L3415" s="56">
        <v>574.70879000000002</v>
      </c>
      <c r="M3415">
        <v>34</v>
      </c>
      <c r="N3415">
        <v>21</v>
      </c>
      <c r="O3415" s="12">
        <v>9.741935483870968</v>
      </c>
      <c r="P3415" s="12">
        <v>4.290322580645161</v>
      </c>
      <c r="Q3415" s="12">
        <v>5</v>
      </c>
      <c r="R3415" s="12">
        <v>45.141749667688217</v>
      </c>
      <c r="S3415" s="12">
        <v>466.78340378846389</v>
      </c>
      <c r="T3415" s="12">
        <v>28404.967958840705</v>
      </c>
      <c r="U3415" s="12">
        <v>0</v>
      </c>
      <c r="V3415" s="12">
        <v>2137.3388352335387</v>
      </c>
      <c r="W3415" s="57">
        <v>1.0904354446104663E-2</v>
      </c>
      <c r="X3415" s="57">
        <v>2.4185517143263621E-3</v>
      </c>
      <c r="Y3415" s="57">
        <v>2.595797280593325E-2</v>
      </c>
      <c r="Z3415" s="57">
        <v>2.1509975489223897E-3</v>
      </c>
      <c r="AA3415" s="57">
        <v>1.7230784812227071E-3</v>
      </c>
      <c r="AB3415" s="57">
        <v>1.4044943820224719E-2</v>
      </c>
      <c r="AC3415" s="57">
        <v>8.2673177887106989E-3</v>
      </c>
      <c r="AD3415" s="57">
        <v>2.4525401526316695E-3</v>
      </c>
      <c r="AE3415" s="57">
        <v>5.1011994594927987E-3</v>
      </c>
      <c r="AF3415" s="57">
        <v>0</v>
      </c>
      <c r="AG3415" s="57">
        <v>3.2726858938026981E-3</v>
      </c>
      <c r="AH3415" s="17">
        <v>6.9357856464883601E-3</v>
      </c>
      <c r="AI3415" s="12">
        <v>20</v>
      </c>
      <c r="AJ3415" s="16">
        <v>1</v>
      </c>
      <c r="AK3415" s="17">
        <v>0.37913705558573174</v>
      </c>
      <c r="AL3415" t="str">
        <f>IF(AK3415&lt;='CAV Tier 1 Analysis'!$A$5,"Tier 1", "Tier 2")</f>
        <v>Tier 2</v>
      </c>
      <c r="AM3415" t="str">
        <f t="shared" si="107"/>
        <v>Wisconsin - Tier 2</v>
      </c>
      <c r="AN3415" t="str">
        <f t="shared" si="108"/>
        <v>Pierce County * - Tier 2</v>
      </c>
    </row>
    <row r="3416" spans="1:40" x14ac:dyDescent="0.3">
      <c r="A3416">
        <v>5</v>
      </c>
      <c r="B3416" t="s">
        <v>25</v>
      </c>
      <c r="C3416" t="s">
        <v>5289</v>
      </c>
      <c r="D3416" t="s">
        <v>11405</v>
      </c>
      <c r="E3416" t="s">
        <v>221</v>
      </c>
      <c r="F3416" s="12">
        <v>5360.3387194673605</v>
      </c>
      <c r="G3416" s="12">
        <v>53926.230290168925</v>
      </c>
      <c r="H3416" s="12">
        <v>24789.727936066553</v>
      </c>
      <c r="I3416">
        <v>67</v>
      </c>
      <c r="J3416" s="15">
        <v>6.503342926848138E-2</v>
      </c>
      <c r="K3416" s="15">
        <v>0.93496657073151856</v>
      </c>
      <c r="L3416" s="56">
        <v>27.921639999999996</v>
      </c>
      <c r="M3416">
        <v>94</v>
      </c>
      <c r="N3416">
        <v>7</v>
      </c>
      <c r="O3416" s="12">
        <v>10</v>
      </c>
      <c r="P3416" s="12">
        <v>3</v>
      </c>
      <c r="Q3416" s="12">
        <v>1</v>
      </c>
      <c r="R3416" s="12">
        <v>62.642760239011743</v>
      </c>
      <c r="S3416" s="12">
        <v>1612.161018315081</v>
      </c>
      <c r="T3416" s="12">
        <v>54888.382137794943</v>
      </c>
      <c r="U3416" s="12">
        <v>49528.043418327579</v>
      </c>
      <c r="V3416" s="12">
        <v>0</v>
      </c>
      <c r="W3416" s="57">
        <v>5.2977693150740531E-4</v>
      </c>
      <c r="X3416" s="57">
        <v>6.6865841513728836E-3</v>
      </c>
      <c r="Y3416" s="57">
        <v>8.65265760197775E-3</v>
      </c>
      <c r="Z3416" s="57">
        <v>2.2079776164435124E-3</v>
      </c>
      <c r="AA3416" s="57">
        <v>1.2048593891256525E-3</v>
      </c>
      <c r="AB3416" s="57">
        <v>2.8089887640449437E-3</v>
      </c>
      <c r="AC3416" s="57">
        <v>1.1472475255619459E-2</v>
      </c>
      <c r="AD3416" s="57">
        <v>8.470501731285017E-3</v>
      </c>
      <c r="AE3416" s="57">
        <v>9.8573103725895315E-3</v>
      </c>
      <c r="AF3416" s="57">
        <v>2.3349210591635371E-2</v>
      </c>
      <c r="AG3416" s="57">
        <v>0</v>
      </c>
      <c r="AH3416" s="17">
        <v>6.8400311277819568E-3</v>
      </c>
      <c r="AI3416" s="12">
        <v>21</v>
      </c>
      <c r="AJ3416" s="16">
        <v>1</v>
      </c>
      <c r="AK3416" s="17">
        <v>0.38597708671351372</v>
      </c>
      <c r="AL3416" t="str">
        <f>IF(AK3416&lt;='CAV Tier 1 Analysis'!$A$5,"Tier 1", "Tier 2")</f>
        <v>Tier 2</v>
      </c>
      <c r="AM3416" t="str">
        <f t="shared" si="107"/>
        <v>Wisconsin - Tier 2</v>
      </c>
      <c r="AN3416" t="str">
        <f t="shared" si="108"/>
        <v>Janesville, City Of - Tier 2</v>
      </c>
    </row>
    <row r="3417" spans="1:40" x14ac:dyDescent="0.3">
      <c r="A3417">
        <v>5</v>
      </c>
      <c r="B3417" t="s">
        <v>25</v>
      </c>
      <c r="C3417" t="s">
        <v>7544</v>
      </c>
      <c r="D3417" t="s">
        <v>11420</v>
      </c>
      <c r="E3417" t="s">
        <v>169</v>
      </c>
      <c r="F3417" s="12">
        <v>7943.0043869993024</v>
      </c>
      <c r="G3417" s="12">
        <v>65853.586124433888</v>
      </c>
      <c r="H3417" s="12">
        <v>33828.824611556978</v>
      </c>
      <c r="I3417">
        <v>62</v>
      </c>
      <c r="J3417" s="15">
        <v>4.449877187153721E-2</v>
      </c>
      <c r="K3417" s="15">
        <v>0.95550122812846294</v>
      </c>
      <c r="L3417" s="56">
        <v>15.621329999999999</v>
      </c>
      <c r="M3417">
        <v>83</v>
      </c>
      <c r="N3417">
        <v>0</v>
      </c>
      <c r="O3417" s="12">
        <v>9</v>
      </c>
      <c r="P3417" s="12">
        <v>3</v>
      </c>
      <c r="Q3417" s="12">
        <v>0</v>
      </c>
      <c r="R3417" s="12">
        <v>59.241076143964705</v>
      </c>
      <c r="S3417" s="12">
        <v>1505.3411490719172</v>
      </c>
      <c r="T3417" s="12">
        <v>75970.428504976036</v>
      </c>
      <c r="U3417" s="12">
        <v>68027.424117976741</v>
      </c>
      <c r="V3417" s="12">
        <v>0</v>
      </c>
      <c r="W3417" s="57">
        <v>2.9639449092046797E-4</v>
      </c>
      <c r="X3417" s="57">
        <v>5.9041115379143546E-3</v>
      </c>
      <c r="Y3417" s="57">
        <v>0</v>
      </c>
      <c r="Z3417" s="57">
        <v>1.9871798547991611E-3</v>
      </c>
      <c r="AA3417" s="57">
        <v>1.2048593891256525E-3</v>
      </c>
      <c r="AB3417" s="57">
        <v>0</v>
      </c>
      <c r="AC3417" s="57">
        <v>1.0849486478321655E-2</v>
      </c>
      <c r="AD3417" s="57">
        <v>7.9092563736063454E-3</v>
      </c>
      <c r="AE3417" s="57">
        <v>1.3643398907845021E-2</v>
      </c>
      <c r="AF3417" s="57">
        <v>3.2070450236064849E-2</v>
      </c>
      <c r="AG3417" s="57">
        <v>0</v>
      </c>
      <c r="AH3417" s="17">
        <v>6.7150124789634091E-3</v>
      </c>
      <c r="AI3417" s="12">
        <v>22</v>
      </c>
      <c r="AJ3417" s="16">
        <v>1</v>
      </c>
      <c r="AK3417" s="17">
        <v>0.39269209919247711</v>
      </c>
      <c r="AL3417" t="str">
        <f>IF(AK3417&lt;='CAV Tier 1 Analysis'!$A$5,"Tier 1", "Tier 2")</f>
        <v>Tier 2</v>
      </c>
      <c r="AM3417" t="str">
        <f t="shared" si="107"/>
        <v>Wisconsin - Tier 2</v>
      </c>
      <c r="AN3417" t="str">
        <f t="shared" si="108"/>
        <v>Racine, City Of - Tier 2</v>
      </c>
    </row>
    <row r="3418" spans="1:40" x14ac:dyDescent="0.3">
      <c r="A3418">
        <v>5</v>
      </c>
      <c r="B3418" t="s">
        <v>25</v>
      </c>
      <c r="C3418" t="s">
        <v>7357</v>
      </c>
      <c r="D3418" t="s">
        <v>11161</v>
      </c>
      <c r="E3418" t="s">
        <v>158</v>
      </c>
      <c r="F3418" s="12">
        <v>118839.34464330641</v>
      </c>
      <c r="G3418" s="12">
        <v>99568.21742028615</v>
      </c>
      <c r="H3418" s="12">
        <v>34544.411482772404</v>
      </c>
      <c r="I3418">
        <v>14</v>
      </c>
      <c r="J3418" s="15">
        <v>5.6447347242631299E-2</v>
      </c>
      <c r="K3418" s="15">
        <v>0.94355265275736855</v>
      </c>
      <c r="L3418" s="56">
        <v>594.69668000000001</v>
      </c>
      <c r="M3418">
        <v>135</v>
      </c>
      <c r="N3418">
        <v>0</v>
      </c>
      <c r="O3418" s="12">
        <v>5.9342105263157894</v>
      </c>
      <c r="P3418" s="12">
        <v>3.1710526315789473</v>
      </c>
      <c r="Q3418" s="12">
        <v>0</v>
      </c>
      <c r="R3418" s="12">
        <v>13.20973713860316</v>
      </c>
      <c r="S3418" s="12">
        <v>1949.9403902603938</v>
      </c>
      <c r="T3418" s="12">
        <v>85855.652884321127</v>
      </c>
      <c r="U3418" s="12">
        <v>0</v>
      </c>
      <c r="V3418" s="12">
        <v>13712.564535965023</v>
      </c>
      <c r="W3418" s="57">
        <v>1.128359875379961E-2</v>
      </c>
      <c r="X3418" s="57">
        <v>9.6030729833546727E-3</v>
      </c>
      <c r="Y3418" s="57">
        <v>0</v>
      </c>
      <c r="Z3418" s="57">
        <v>1.3102604013368738E-3</v>
      </c>
      <c r="AA3418" s="57">
        <v>1.2735575121898344E-3</v>
      </c>
      <c r="AB3418" s="57">
        <v>0</v>
      </c>
      <c r="AC3418" s="57">
        <v>2.4192481601646131E-3</v>
      </c>
      <c r="AD3418" s="57">
        <v>1.0245238077314166E-2</v>
      </c>
      <c r="AE3418" s="57">
        <v>1.5418669393414625E-2</v>
      </c>
      <c r="AF3418" s="57">
        <v>0</v>
      </c>
      <c r="AG3418" s="57">
        <v>2.0996631785717E-2</v>
      </c>
      <c r="AH3418" s="17">
        <v>6.5954797333901269E-3</v>
      </c>
      <c r="AI3418" s="12">
        <v>23</v>
      </c>
      <c r="AJ3418" s="16">
        <v>1</v>
      </c>
      <c r="AK3418" s="17">
        <v>0.39928757892586725</v>
      </c>
      <c r="AL3418" t="str">
        <f>IF(AK3418&lt;='CAV Tier 1 Analysis'!$A$5,"Tier 1", "Tier 2")</f>
        <v>Tier 2</v>
      </c>
      <c r="AM3418" t="str">
        <f t="shared" si="107"/>
        <v>Wisconsin - Tier 2</v>
      </c>
      <c r="AN3418" t="str">
        <f t="shared" si="108"/>
        <v>Outagamie County * - Tier 2</v>
      </c>
    </row>
    <row r="3419" spans="1:40" x14ac:dyDescent="0.3">
      <c r="A3419">
        <v>5</v>
      </c>
      <c r="B3419" t="s">
        <v>25</v>
      </c>
      <c r="C3419" t="s">
        <v>7536</v>
      </c>
      <c r="D3419" t="s">
        <v>11409</v>
      </c>
      <c r="E3419" t="s">
        <v>493</v>
      </c>
      <c r="F3419" s="12">
        <v>13253.810194056105</v>
      </c>
      <c r="G3419" s="12">
        <v>18562.779497525309</v>
      </c>
      <c r="H3419" s="12">
        <v>9128.7694789973011</v>
      </c>
      <c r="I3419">
        <v>134</v>
      </c>
      <c r="J3419" s="15">
        <v>7.9520908353497496E-2</v>
      </c>
      <c r="K3419" s="15">
        <v>0.92047909164650232</v>
      </c>
      <c r="L3419" s="56">
        <v>46.526380000000003</v>
      </c>
      <c r="M3419">
        <v>205</v>
      </c>
      <c r="N3419">
        <v>10</v>
      </c>
      <c r="O3419" s="12">
        <v>10.580645161290322</v>
      </c>
      <c r="P3419" s="12">
        <v>3.3225806451612905</v>
      </c>
      <c r="Q3419" s="12">
        <v>2</v>
      </c>
      <c r="R3419" s="12">
        <v>123.34419828063132</v>
      </c>
      <c r="S3419" s="12">
        <v>725.92804111954945</v>
      </c>
      <c r="T3419" s="12">
        <v>21832.188408132246</v>
      </c>
      <c r="U3419" s="12">
        <v>8578.3782140761414</v>
      </c>
      <c r="V3419" s="12">
        <v>0</v>
      </c>
      <c r="W3419" s="57">
        <v>8.8277776056662558E-4</v>
      </c>
      <c r="X3419" s="57">
        <v>1.4582444159908949E-2</v>
      </c>
      <c r="Y3419" s="57">
        <v>1.2360939431396786E-2</v>
      </c>
      <c r="Z3419" s="57">
        <v>2.3361827683660388E-3</v>
      </c>
      <c r="AA3419" s="57">
        <v>1.3344141621499162E-3</v>
      </c>
      <c r="AB3419" s="57">
        <v>5.6179775280898875E-3</v>
      </c>
      <c r="AC3419" s="57">
        <v>2.2589414280271617E-2</v>
      </c>
      <c r="AD3419" s="57">
        <v>3.8141194702238654E-3</v>
      </c>
      <c r="AE3419" s="57">
        <v>3.92080525732283E-3</v>
      </c>
      <c r="AF3419" s="57">
        <v>4.044140362327365E-3</v>
      </c>
      <c r="AG3419" s="57">
        <v>0</v>
      </c>
      <c r="AH3419" s="17">
        <v>6.4984741073294437E-3</v>
      </c>
      <c r="AI3419" s="12">
        <v>24</v>
      </c>
      <c r="AJ3419" s="16">
        <v>1</v>
      </c>
      <c r="AK3419" s="17">
        <v>0.4057860530331967</v>
      </c>
      <c r="AL3419" t="str">
        <f>IF(AK3419&lt;='CAV Tier 1 Analysis'!$A$5,"Tier 1", "Tier 2")</f>
        <v>Tier 2</v>
      </c>
      <c r="AM3419" t="str">
        <f t="shared" si="107"/>
        <v>Wisconsin - Tier 2</v>
      </c>
      <c r="AN3419" t="str">
        <f t="shared" si="108"/>
        <v>Mequon, City Of - Tier 2</v>
      </c>
    </row>
    <row r="3420" spans="1:40" x14ac:dyDescent="0.3">
      <c r="A3420">
        <v>5</v>
      </c>
      <c r="B3420" t="s">
        <v>25</v>
      </c>
      <c r="C3420" t="s">
        <v>7297</v>
      </c>
      <c r="D3420" t="s">
        <v>11084</v>
      </c>
      <c r="E3420" t="s">
        <v>160</v>
      </c>
      <c r="F3420" s="12">
        <v>10472.47523885917</v>
      </c>
      <c r="G3420" s="12">
        <v>88792.415223973134</v>
      </c>
      <c r="H3420" s="12">
        <v>36529.291813147618</v>
      </c>
      <c r="I3420">
        <v>15</v>
      </c>
      <c r="J3420" s="15">
        <v>2.5281464120722651E-2</v>
      </c>
      <c r="K3420" s="15">
        <v>0.97471849360470164</v>
      </c>
      <c r="L3420" s="56">
        <v>23.654880000000006</v>
      </c>
      <c r="M3420">
        <v>23</v>
      </c>
      <c r="N3420">
        <v>2</v>
      </c>
      <c r="O3420" s="12">
        <v>9</v>
      </c>
      <c r="P3420" s="12">
        <v>2</v>
      </c>
      <c r="Q3420" s="12">
        <v>1</v>
      </c>
      <c r="R3420" s="12">
        <v>14.620777404070525</v>
      </c>
      <c r="S3420" s="12">
        <v>923.51398032949919</v>
      </c>
      <c r="T3420" s="12">
        <v>88425.911862945082</v>
      </c>
      <c r="U3420" s="12">
        <v>77953.436624085909</v>
      </c>
      <c r="V3420" s="12">
        <v>366.50336102805159</v>
      </c>
      <c r="W3420" s="57">
        <v>4.4882069038838318E-4</v>
      </c>
      <c r="X3420" s="57">
        <v>1.6360791008678333E-3</v>
      </c>
      <c r="Y3420" s="57">
        <v>2.472187886279357E-3</v>
      </c>
      <c r="Z3420" s="57">
        <v>1.9871798547991611E-3</v>
      </c>
      <c r="AA3420" s="57">
        <v>8.0323959275043497E-4</v>
      </c>
      <c r="AB3420" s="57">
        <v>2.8089887640449437E-3</v>
      </c>
      <c r="AC3420" s="57">
        <v>2.6776678796739659E-3</v>
      </c>
      <c r="AD3420" s="57">
        <v>4.8522614555105712E-3</v>
      </c>
      <c r="AE3420" s="57">
        <v>1.5880257793426611E-2</v>
      </c>
      <c r="AF3420" s="57">
        <v>3.6749911412893535E-2</v>
      </c>
      <c r="AG3420" s="57">
        <v>5.6118868936226606E-4</v>
      </c>
      <c r="AH3420" s="17">
        <v>6.4434348290906412E-3</v>
      </c>
      <c r="AI3420" s="12">
        <v>25</v>
      </c>
      <c r="AJ3420" s="16">
        <v>1</v>
      </c>
      <c r="AK3420" s="17">
        <v>0.41222948786228736</v>
      </c>
      <c r="AL3420" t="str">
        <f>IF(AK3420&lt;='CAV Tier 1 Analysis'!$A$5,"Tier 1", "Tier 2")</f>
        <v>Tier 2</v>
      </c>
      <c r="AM3420" t="str">
        <f t="shared" si="107"/>
        <v>Wisconsin - Tier 2</v>
      </c>
      <c r="AN3420" t="str">
        <f t="shared" si="108"/>
        <v>Kenosha, City Of - Tier 2</v>
      </c>
    </row>
    <row r="3421" spans="1:40" x14ac:dyDescent="0.3">
      <c r="A3421">
        <v>5</v>
      </c>
      <c r="B3421" t="s">
        <v>25</v>
      </c>
      <c r="C3421" t="s">
        <v>7403</v>
      </c>
      <c r="D3421" t="s">
        <v>11224</v>
      </c>
      <c r="E3421" t="s">
        <v>250</v>
      </c>
      <c r="F3421" s="12">
        <v>41566.579196901163</v>
      </c>
      <c r="G3421" s="12">
        <v>47152.548681066401</v>
      </c>
      <c r="H3421" s="12">
        <v>20910.94098504489</v>
      </c>
      <c r="I3421">
        <v>45</v>
      </c>
      <c r="J3421" s="15">
        <v>7.3703643751848402E-2</v>
      </c>
      <c r="K3421" s="15">
        <v>0.92629635624815121</v>
      </c>
      <c r="L3421" s="56">
        <v>811.14470000000017</v>
      </c>
      <c r="M3421">
        <v>89</v>
      </c>
      <c r="N3421">
        <v>3</v>
      </c>
      <c r="O3421" s="12">
        <v>10.111111111111111</v>
      </c>
      <c r="P3421" s="12">
        <v>4.4444444444444446</v>
      </c>
      <c r="Q3421" s="12">
        <v>3</v>
      </c>
      <c r="R3421" s="12">
        <v>41.683336031166803</v>
      </c>
      <c r="S3421" s="12">
        <v>1541.2125448776744</v>
      </c>
      <c r="T3421" s="12">
        <v>42131.829383920136</v>
      </c>
      <c r="U3421" s="12">
        <v>565.25018701897352</v>
      </c>
      <c r="V3421" s="12">
        <v>5020.7192971462646</v>
      </c>
      <c r="W3421" s="57">
        <v>1.5390419408548172E-2</v>
      </c>
      <c r="X3421" s="57">
        <v>6.3309147816190074E-3</v>
      </c>
      <c r="Y3421" s="57">
        <v>3.708281829419036E-3</v>
      </c>
      <c r="Z3421" s="57">
        <v>2.2325107010706625E-3</v>
      </c>
      <c r="AA3421" s="57">
        <v>1.7849768727787444E-3</v>
      </c>
      <c r="AB3421" s="57">
        <v>8.4269662921348312E-3</v>
      </c>
      <c r="AC3421" s="57">
        <v>7.6339394906072304E-3</v>
      </c>
      <c r="AD3421" s="57">
        <v>8.0977293095131058E-3</v>
      </c>
      <c r="AE3421" s="57">
        <v>7.5663829507614019E-3</v>
      </c>
      <c r="AF3421" s="57">
        <v>2.6647823622249914E-4</v>
      </c>
      <c r="AG3421" s="57">
        <v>7.6877081675813001E-3</v>
      </c>
      <c r="AH3421" s="17">
        <v>6.2842098218414549E-3</v>
      </c>
      <c r="AI3421" s="12">
        <v>26</v>
      </c>
      <c r="AJ3421" s="16">
        <v>1</v>
      </c>
      <c r="AK3421" s="17">
        <v>0.41851369768412883</v>
      </c>
      <c r="AL3421" t="str">
        <f>IF(AK3421&lt;='CAV Tier 1 Analysis'!$A$5,"Tier 1", "Tier 2")</f>
        <v>Tier 2</v>
      </c>
      <c r="AM3421" t="str">
        <f t="shared" si="107"/>
        <v>Wisconsin - Tier 2</v>
      </c>
      <c r="AN3421" t="str">
        <f t="shared" si="108"/>
        <v>Sauk County * - Tier 2</v>
      </c>
    </row>
    <row r="3422" spans="1:40" x14ac:dyDescent="0.3">
      <c r="A3422">
        <v>5</v>
      </c>
      <c r="B3422" t="s">
        <v>25</v>
      </c>
      <c r="C3422" t="s">
        <v>6562</v>
      </c>
      <c r="D3422" t="s">
        <v>11322</v>
      </c>
      <c r="E3422" t="s">
        <v>234</v>
      </c>
      <c r="F3422" s="12">
        <v>5519.8905379996368</v>
      </c>
      <c r="G3422" s="12">
        <v>53133.125912200288</v>
      </c>
      <c r="H3422" s="12">
        <v>23252.751220750528</v>
      </c>
      <c r="I3422">
        <v>55</v>
      </c>
      <c r="J3422" s="15">
        <v>6.8939457033797905E-2</v>
      </c>
      <c r="K3422" s="15">
        <v>0.93106054296620222</v>
      </c>
      <c r="L3422" s="56">
        <v>24.254180000000005</v>
      </c>
      <c r="M3422">
        <v>186</v>
      </c>
      <c r="N3422">
        <v>0</v>
      </c>
      <c r="O3422" s="12">
        <v>8</v>
      </c>
      <c r="P3422" s="12">
        <v>3</v>
      </c>
      <c r="Q3422" s="12">
        <v>0</v>
      </c>
      <c r="R3422" s="12">
        <v>51.208329863141124</v>
      </c>
      <c r="S3422" s="12">
        <v>1603.0320437005228</v>
      </c>
      <c r="T3422" s="12">
        <v>53354.493613140417</v>
      </c>
      <c r="U3422" s="12">
        <v>47834.603075140782</v>
      </c>
      <c r="V3422" s="12">
        <v>0</v>
      </c>
      <c r="W3422" s="57">
        <v>4.6019163117310742E-4</v>
      </c>
      <c r="X3422" s="57">
        <v>1.3230900554844216E-2</v>
      </c>
      <c r="Y3422" s="57">
        <v>0</v>
      </c>
      <c r="Z3422" s="57">
        <v>1.76638209315481E-3</v>
      </c>
      <c r="AA3422" s="57">
        <v>1.2048593891256525E-3</v>
      </c>
      <c r="AB3422" s="57">
        <v>0</v>
      </c>
      <c r="AC3422" s="57">
        <v>9.3783590473176404E-3</v>
      </c>
      <c r="AD3422" s="57">
        <v>8.422536922311848E-3</v>
      </c>
      <c r="AE3422" s="57">
        <v>9.5818419642382888E-3</v>
      </c>
      <c r="AF3422" s="57">
        <v>2.2550864998544404E-2</v>
      </c>
      <c r="AG3422" s="57">
        <v>0</v>
      </c>
      <c r="AH3422" s="17">
        <v>6.0541760546099967E-3</v>
      </c>
      <c r="AI3422" s="12">
        <v>27</v>
      </c>
      <c r="AJ3422" s="16">
        <v>1</v>
      </c>
      <c r="AK3422" s="17">
        <v>0.42456787373873883</v>
      </c>
      <c r="AL3422" t="str">
        <f>IF(AK3422&lt;='CAV Tier 1 Analysis'!$A$5,"Tier 1", "Tier 2")</f>
        <v>Tier 2</v>
      </c>
      <c r="AM3422" t="str">
        <f t="shared" si="107"/>
        <v>Wisconsin - Tier 2</v>
      </c>
      <c r="AN3422" t="str">
        <f t="shared" si="108"/>
        <v>Oshkosh, City Of - Tier 2</v>
      </c>
    </row>
    <row r="3423" spans="1:40" x14ac:dyDescent="0.3">
      <c r="A3423">
        <v>5</v>
      </c>
      <c r="B3423" t="s">
        <v>25</v>
      </c>
      <c r="C3423" t="s">
        <v>7345</v>
      </c>
      <c r="D3423" t="s">
        <v>11147</v>
      </c>
      <c r="E3423" t="s">
        <v>185</v>
      </c>
      <c r="F3423" s="12">
        <v>45220.06376597067</v>
      </c>
      <c r="G3423" s="12">
        <v>80961.88115437438</v>
      </c>
      <c r="H3423" s="12">
        <v>29146.906991732423</v>
      </c>
      <c r="I3423">
        <v>31</v>
      </c>
      <c r="J3423" s="15">
        <v>3.3178257794412878E-2</v>
      </c>
      <c r="K3423" s="15">
        <v>0.96682174220558714</v>
      </c>
      <c r="L3423" s="56">
        <v>11.381549999999995</v>
      </c>
      <c r="M3423">
        <v>44</v>
      </c>
      <c r="N3423">
        <v>2</v>
      </c>
      <c r="O3423" s="12">
        <v>13</v>
      </c>
      <c r="P3423" s="12">
        <v>1.0365853658536586</v>
      </c>
      <c r="Q3423" s="12">
        <v>0</v>
      </c>
      <c r="R3423" s="12">
        <v>29.9714740083732</v>
      </c>
      <c r="S3423" s="12">
        <v>967.04359408147354</v>
      </c>
      <c r="T3423" s="12">
        <v>64982.377161402022</v>
      </c>
      <c r="U3423" s="12">
        <v>19762.313395431353</v>
      </c>
      <c r="V3423" s="12">
        <v>15979.503992972357</v>
      </c>
      <c r="W3423" s="57">
        <v>2.1595016033435383E-4</v>
      </c>
      <c r="X3423" s="57">
        <v>3.1298904538341159E-3</v>
      </c>
      <c r="Y3423" s="57">
        <v>2.472187886279357E-3</v>
      </c>
      <c r="Z3423" s="57">
        <v>2.8703709013765664E-3</v>
      </c>
      <c r="AA3423" s="57">
        <v>4.1631320355967668E-4</v>
      </c>
      <c r="AB3423" s="57">
        <v>0</v>
      </c>
      <c r="AC3423" s="57">
        <v>5.489014095540562E-3</v>
      </c>
      <c r="AD3423" s="57">
        <v>5.0809716553351673E-3</v>
      </c>
      <c r="AE3423" s="57">
        <v>1.1670073619960888E-2</v>
      </c>
      <c r="AF3423" s="57">
        <v>9.316629234682669E-3</v>
      </c>
      <c r="AG3423" s="57">
        <v>2.4467761707071753E-2</v>
      </c>
      <c r="AH3423" s="17">
        <v>5.9208329925431909E-3</v>
      </c>
      <c r="AI3423" s="12">
        <v>28</v>
      </c>
      <c r="AJ3423" s="16">
        <v>1</v>
      </c>
      <c r="AK3423" s="17">
        <v>0.43048870673128203</v>
      </c>
      <c r="AL3423" t="str">
        <f>IF(AK3423&lt;='CAV Tier 1 Analysis'!$A$5,"Tier 1", "Tier 2")</f>
        <v>Tier 2</v>
      </c>
      <c r="AM3423" t="str">
        <f t="shared" si="107"/>
        <v>Wisconsin - Tier 2</v>
      </c>
      <c r="AN3423" t="str">
        <f t="shared" si="108"/>
        <v>West Allis, City Of - Tier 2</v>
      </c>
    </row>
    <row r="3424" spans="1:40" x14ac:dyDescent="0.3">
      <c r="A3424">
        <v>5</v>
      </c>
      <c r="B3424" t="s">
        <v>25</v>
      </c>
      <c r="C3424" t="s">
        <v>7444</v>
      </c>
      <c r="D3424" t="s">
        <v>11273</v>
      </c>
      <c r="E3424" t="s">
        <v>380</v>
      </c>
      <c r="F3424" s="12">
        <v>25167.490753775135</v>
      </c>
      <c r="G3424" s="12">
        <v>27423.810301798003</v>
      </c>
      <c r="H3424" s="12">
        <v>12406.942766715221</v>
      </c>
      <c r="I3424">
        <v>58</v>
      </c>
      <c r="J3424" s="15">
        <v>4.2995773240636005E-2</v>
      </c>
      <c r="K3424" s="15">
        <v>0.95700422675936403</v>
      </c>
      <c r="L3424" s="56">
        <v>801.16224000000011</v>
      </c>
      <c r="M3424">
        <v>67</v>
      </c>
      <c r="N3424">
        <v>0</v>
      </c>
      <c r="O3424" s="12">
        <v>13.476190476190476</v>
      </c>
      <c r="P3424" s="12">
        <v>4.9285714285714288</v>
      </c>
      <c r="Q3424" s="12">
        <v>7</v>
      </c>
      <c r="R3424" s="12">
        <v>55.506245152043114</v>
      </c>
      <c r="S3424" s="12">
        <v>533.44609780723681</v>
      </c>
      <c r="T3424" s="12">
        <v>26326.119482287944</v>
      </c>
      <c r="U3424" s="12">
        <v>1158.6287285128092</v>
      </c>
      <c r="V3424" s="12">
        <v>1097.6908195100586</v>
      </c>
      <c r="W3424" s="57">
        <v>1.5201015167690705E-2</v>
      </c>
      <c r="X3424" s="57">
        <v>4.7659695547019494E-3</v>
      </c>
      <c r="Y3424" s="57">
        <v>0</v>
      </c>
      <c r="Z3424" s="57">
        <v>2.9755126926357812E-3</v>
      </c>
      <c r="AA3424" s="57">
        <v>1.9794118535635718E-3</v>
      </c>
      <c r="AB3424" s="57">
        <v>1.9662921348314606E-2</v>
      </c>
      <c r="AC3424" s="57">
        <v>1.0165484752100513E-2</v>
      </c>
      <c r="AD3424" s="57">
        <v>2.8027945370778891E-3</v>
      </c>
      <c r="AE3424" s="57">
        <v>4.7278626284030876E-3</v>
      </c>
      <c r="AF3424" s="57">
        <v>5.4621713906738878E-4</v>
      </c>
      <c r="AG3424" s="57">
        <v>1.6807804179419055E-3</v>
      </c>
      <c r="AH3424" s="17">
        <v>5.8643609174088536E-3</v>
      </c>
      <c r="AI3424" s="12">
        <v>29</v>
      </c>
      <c r="AJ3424" s="16">
        <v>1</v>
      </c>
      <c r="AK3424" s="17">
        <v>0.43635306764869086</v>
      </c>
      <c r="AL3424" t="str">
        <f>IF(AK3424&lt;='CAV Tier 1 Analysis'!$A$5,"Tier 1", "Tier 2")</f>
        <v>Tier 2</v>
      </c>
      <c r="AM3424" t="str">
        <f t="shared" si="107"/>
        <v>Wisconsin - Tier 2</v>
      </c>
      <c r="AN3424" t="str">
        <f t="shared" si="108"/>
        <v>Vernon County * - Tier 2</v>
      </c>
    </row>
    <row r="3425" spans="1:40" x14ac:dyDescent="0.3">
      <c r="A3425">
        <v>5</v>
      </c>
      <c r="B3425" t="s">
        <v>25</v>
      </c>
      <c r="C3425" t="s">
        <v>7506</v>
      </c>
      <c r="D3425" t="s">
        <v>11359</v>
      </c>
      <c r="E3425" t="s">
        <v>292</v>
      </c>
      <c r="F3425" s="12">
        <v>41479.557256988097</v>
      </c>
      <c r="G3425" s="12">
        <v>45666.358721498109</v>
      </c>
      <c r="H3425" s="12">
        <v>19958.977521538214</v>
      </c>
      <c r="I3425">
        <v>25</v>
      </c>
      <c r="J3425" s="15">
        <v>9.9183234288512445E-2</v>
      </c>
      <c r="K3425" s="15">
        <v>0.90081676571148794</v>
      </c>
      <c r="L3425" s="56">
        <v>762.93236999999999</v>
      </c>
      <c r="M3425">
        <v>121</v>
      </c>
      <c r="N3425">
        <v>2</v>
      </c>
      <c r="O3425" s="12">
        <v>8.4696969696969688</v>
      </c>
      <c r="P3425" s="12">
        <v>4.7878787878787881</v>
      </c>
      <c r="Q3425" s="12">
        <v>2</v>
      </c>
      <c r="R3425" s="12">
        <v>22.520419142787198</v>
      </c>
      <c r="S3425" s="12">
        <v>1979.595943677878</v>
      </c>
      <c r="T3425" s="12">
        <v>43016.878921747404</v>
      </c>
      <c r="U3425" s="12">
        <v>1537.3216647593072</v>
      </c>
      <c r="V3425" s="12">
        <v>2649.4797997507048</v>
      </c>
      <c r="W3425" s="57">
        <v>1.4475652931785972E-2</v>
      </c>
      <c r="X3425" s="57">
        <v>8.6071987480438178E-3</v>
      </c>
      <c r="Y3425" s="57">
        <v>2.472187886279357E-3</v>
      </c>
      <c r="Z3425" s="57">
        <v>1.8700901327150354E-3</v>
      </c>
      <c r="AA3425" s="57">
        <v>1.9229069038571018E-3</v>
      </c>
      <c r="AB3425" s="57">
        <v>5.6179775280898875E-3</v>
      </c>
      <c r="AC3425" s="57">
        <v>4.1244183745419343E-3</v>
      </c>
      <c r="AD3425" s="57">
        <v>1.0401052176347243E-2</v>
      </c>
      <c r="AE3425" s="57">
        <v>7.7253274787232309E-3</v>
      </c>
      <c r="AF3425" s="57">
        <v>7.247459180724611E-4</v>
      </c>
      <c r="AG3425" s="57">
        <v>4.056874382115409E-3</v>
      </c>
      <c r="AH3425" s="17">
        <v>5.6362211327792237E-3</v>
      </c>
      <c r="AI3425" s="12">
        <v>30</v>
      </c>
      <c r="AJ3425" s="16">
        <v>1</v>
      </c>
      <c r="AK3425" s="17">
        <v>0.44198928878147009</v>
      </c>
      <c r="AL3425" t="str">
        <f>IF(AK3425&lt;='CAV Tier 1 Analysis'!$A$5,"Tier 1", "Tier 2")</f>
        <v>Tier 2</v>
      </c>
      <c r="AM3425" t="str">
        <f t="shared" si="107"/>
        <v>Wisconsin - Tier 2</v>
      </c>
      <c r="AN3425" t="str">
        <f t="shared" si="108"/>
        <v>Columbia County * - Tier 2</v>
      </c>
    </row>
    <row r="3426" spans="1:40" x14ac:dyDescent="0.3">
      <c r="A3426">
        <v>5</v>
      </c>
      <c r="B3426" t="s">
        <v>25</v>
      </c>
      <c r="C3426" t="s">
        <v>6552</v>
      </c>
      <c r="D3426" t="s">
        <v>11296</v>
      </c>
      <c r="E3426" t="s">
        <v>378</v>
      </c>
      <c r="F3426" s="12">
        <v>13231.404585990156</v>
      </c>
      <c r="G3426" s="12">
        <v>32842.392357834455</v>
      </c>
      <c r="H3426" s="12">
        <v>15057.525366490696</v>
      </c>
      <c r="I3426">
        <v>41</v>
      </c>
      <c r="J3426" s="15">
        <v>0.11842762487910673</v>
      </c>
      <c r="K3426" s="15">
        <v>0.88157237512089293</v>
      </c>
      <c r="L3426" s="56">
        <v>27.327829999999999</v>
      </c>
      <c r="M3426">
        <v>111</v>
      </c>
      <c r="N3426">
        <v>9</v>
      </c>
      <c r="O3426" s="12">
        <v>13</v>
      </c>
      <c r="P3426" s="12">
        <v>1.8571428571428572</v>
      </c>
      <c r="Q3426" s="12">
        <v>1</v>
      </c>
      <c r="R3426" s="12">
        <v>36.144467379956609</v>
      </c>
      <c r="S3426" s="12">
        <v>1783.2269657103941</v>
      </c>
      <c r="T3426" s="12">
        <v>36738.336505513544</v>
      </c>
      <c r="U3426" s="12">
        <v>23506.931919523387</v>
      </c>
      <c r="V3426" s="12">
        <v>0</v>
      </c>
      <c r="W3426" s="57">
        <v>5.1851015635743516E-4</v>
      </c>
      <c r="X3426" s="57">
        <v>7.8958600085360653E-3</v>
      </c>
      <c r="Y3426" s="57">
        <v>1.1124845488257108E-2</v>
      </c>
      <c r="Z3426" s="57">
        <v>2.8703709013765664E-3</v>
      </c>
      <c r="AA3426" s="57">
        <v>7.4586533612540395E-4</v>
      </c>
      <c r="AB3426" s="57">
        <v>2.8089887640449437E-3</v>
      </c>
      <c r="AC3426" s="57">
        <v>6.61954399936957E-3</v>
      </c>
      <c r="AD3426" s="57">
        <v>9.3693042622445613E-3</v>
      </c>
      <c r="AE3426" s="57">
        <v>6.5977748186919274E-3</v>
      </c>
      <c r="AF3426" s="57">
        <v>1.1081970251000897E-2</v>
      </c>
      <c r="AG3426" s="57">
        <v>0</v>
      </c>
      <c r="AH3426" s="17">
        <v>5.4211849078185893E-3</v>
      </c>
      <c r="AI3426" s="12">
        <v>31</v>
      </c>
      <c r="AJ3426" s="16">
        <v>1</v>
      </c>
      <c r="AK3426" s="17">
        <v>0.44741047368928866</v>
      </c>
      <c r="AL3426" t="str">
        <f>IF(AK3426&lt;='CAV Tier 1 Analysis'!$A$5,"Tier 1", "Tier 2")</f>
        <v>Tier 2</v>
      </c>
      <c r="AM3426" t="str">
        <f t="shared" si="107"/>
        <v>Wisconsin - Tier 2</v>
      </c>
      <c r="AN3426" t="str">
        <f t="shared" si="108"/>
        <v>Brookfield, City Of - Tier 2</v>
      </c>
    </row>
    <row r="3427" spans="1:40" x14ac:dyDescent="0.3">
      <c r="A3427">
        <v>5</v>
      </c>
      <c r="B3427" t="s">
        <v>25</v>
      </c>
      <c r="C3427" t="s">
        <v>7352</v>
      </c>
      <c r="D3427" t="s">
        <v>11155</v>
      </c>
      <c r="E3427" t="s">
        <v>326</v>
      </c>
      <c r="F3427" s="12">
        <v>28548.161830979199</v>
      </c>
      <c r="G3427" s="12">
        <v>34634.385053192978</v>
      </c>
      <c r="H3427" s="12">
        <v>21911.293088750426</v>
      </c>
      <c r="I3427">
        <v>64</v>
      </c>
      <c r="J3427" s="15">
        <v>2.1208419953886004E-2</v>
      </c>
      <c r="K3427" s="15">
        <v>0.978791580046114</v>
      </c>
      <c r="L3427" s="56">
        <v>1003.0577499999998</v>
      </c>
      <c r="M3427">
        <v>139</v>
      </c>
      <c r="N3427">
        <v>0</v>
      </c>
      <c r="O3427" s="12">
        <v>2.9166666666666665</v>
      </c>
      <c r="P3427" s="12">
        <v>6.5625</v>
      </c>
      <c r="Q3427" s="12">
        <v>1</v>
      </c>
      <c r="R3427" s="12">
        <v>62.642661122951296</v>
      </c>
      <c r="S3427" s="12">
        <v>464.70390555889901</v>
      </c>
      <c r="T3427" s="12">
        <v>33661.498570783959</v>
      </c>
      <c r="U3427" s="12">
        <v>5113.3367398047594</v>
      </c>
      <c r="V3427" s="12">
        <v>972.88648240901966</v>
      </c>
      <c r="W3427" s="57">
        <v>1.9031720805787983E-2</v>
      </c>
      <c r="X3427" s="57">
        <v>9.8876084791577751E-3</v>
      </c>
      <c r="Y3427" s="57">
        <v>0</v>
      </c>
      <c r="Z3427" s="57">
        <v>6.4399347146269108E-4</v>
      </c>
      <c r="AA3427" s="57">
        <v>2.6356299137123645E-3</v>
      </c>
      <c r="AB3427" s="57">
        <v>2.8089887640449437E-3</v>
      </c>
      <c r="AC3427" s="57">
        <v>1.147245710337734E-2</v>
      </c>
      <c r="AD3427" s="57">
        <v>2.4416142009719881E-3</v>
      </c>
      <c r="AE3427" s="57">
        <v>6.0452107731231155E-3</v>
      </c>
      <c r="AF3427" s="57">
        <v>2.4106015122629912E-3</v>
      </c>
      <c r="AG3427" s="57">
        <v>1.4896804450303396E-3</v>
      </c>
      <c r="AH3427" s="17">
        <v>5.3515914062665032E-3</v>
      </c>
      <c r="AI3427" s="12">
        <v>32</v>
      </c>
      <c r="AJ3427" s="16">
        <v>1</v>
      </c>
      <c r="AK3427" s="17">
        <v>0.45276206509555517</v>
      </c>
      <c r="AL3427" t="str">
        <f>IF(AK3427&lt;='CAV Tier 1 Analysis'!$A$5,"Tier 1", "Tier 2")</f>
        <v>Tier 2</v>
      </c>
      <c r="AM3427" t="str">
        <f t="shared" si="107"/>
        <v>Wisconsin - Tier 2</v>
      </c>
      <c r="AN3427" t="str">
        <f t="shared" si="108"/>
        <v>Oconto County * - Tier 2</v>
      </c>
    </row>
    <row r="3428" spans="1:40" x14ac:dyDescent="0.3">
      <c r="A3428">
        <v>5</v>
      </c>
      <c r="B3428" t="s">
        <v>25</v>
      </c>
      <c r="C3428" t="s">
        <v>5369</v>
      </c>
      <c r="D3428" t="s">
        <v>11402</v>
      </c>
      <c r="E3428" t="s">
        <v>291</v>
      </c>
      <c r="F3428" s="12">
        <v>50690.215668918805</v>
      </c>
      <c r="G3428" s="12">
        <v>43130.57720301822</v>
      </c>
      <c r="H3428" s="12">
        <v>17691.227544064815</v>
      </c>
      <c r="I3428">
        <v>25</v>
      </c>
      <c r="J3428" s="15">
        <v>4.9840846160874502E-2</v>
      </c>
      <c r="K3428" s="15">
        <v>0.95015915383912541</v>
      </c>
      <c r="L3428" s="56">
        <v>1159.3719700000001</v>
      </c>
      <c r="M3428">
        <v>34</v>
      </c>
      <c r="N3428">
        <v>6</v>
      </c>
      <c r="O3428" s="12">
        <v>12.683333333333334</v>
      </c>
      <c r="P3428" s="12">
        <v>4.4833333333333334</v>
      </c>
      <c r="Q3428" s="12">
        <v>1</v>
      </c>
      <c r="R3428" s="12">
        <v>23.753978845978136</v>
      </c>
      <c r="S3428" s="12">
        <v>881.74575042076015</v>
      </c>
      <c r="T3428" s="12">
        <v>41036.501580984834</v>
      </c>
      <c r="U3428" s="12">
        <v>0</v>
      </c>
      <c r="V3428" s="12">
        <v>2094.075622033386</v>
      </c>
      <c r="W3428" s="57">
        <v>2.1997580541196566E-2</v>
      </c>
      <c r="X3428" s="57">
        <v>2.4185517143263621E-3</v>
      </c>
      <c r="Y3428" s="57">
        <v>7.4165636588380719E-3</v>
      </c>
      <c r="Z3428" s="57">
        <v>2.8004516101891885E-3</v>
      </c>
      <c r="AA3428" s="57">
        <v>1.8005954204155584E-3</v>
      </c>
      <c r="AB3428" s="57">
        <v>2.8089887640449437E-3</v>
      </c>
      <c r="AC3428" s="57">
        <v>4.3503340768065021E-3</v>
      </c>
      <c r="AD3428" s="57">
        <v>4.6328057933680581E-3</v>
      </c>
      <c r="AE3428" s="57">
        <v>7.3696749099568023E-3</v>
      </c>
      <c r="AF3428" s="57">
        <v>0</v>
      </c>
      <c r="AG3428" s="57">
        <v>3.2064414101360514E-3</v>
      </c>
      <c r="AH3428" s="17">
        <v>5.3456352635707369E-3</v>
      </c>
      <c r="AI3428" s="12">
        <v>33</v>
      </c>
      <c r="AJ3428" s="16">
        <v>1</v>
      </c>
      <c r="AK3428" s="17">
        <v>0.4581077003591259</v>
      </c>
      <c r="AL3428" t="str">
        <f>IF(AK3428&lt;='CAV Tier 1 Analysis'!$A$5,"Tier 1", "Tier 2")</f>
        <v>Tier 2</v>
      </c>
      <c r="AM3428" t="str">
        <f t="shared" si="107"/>
        <v>Wisconsin - Tier 2</v>
      </c>
      <c r="AN3428" t="str">
        <f t="shared" si="108"/>
        <v>Grant County * - Tier 2</v>
      </c>
    </row>
    <row r="3429" spans="1:40" x14ac:dyDescent="0.3">
      <c r="A3429">
        <v>5</v>
      </c>
      <c r="B3429" t="s">
        <v>25</v>
      </c>
      <c r="C3429" t="s">
        <v>7554</v>
      </c>
      <c r="D3429" t="s">
        <v>11430</v>
      </c>
      <c r="E3429" t="s">
        <v>466</v>
      </c>
      <c r="F3429" s="12">
        <v>25659.09918704251</v>
      </c>
      <c r="G3429" s="12">
        <v>26397.18653501571</v>
      </c>
      <c r="H3429" s="12">
        <v>11815.867405820667</v>
      </c>
      <c r="I3429">
        <v>47</v>
      </c>
      <c r="J3429" s="15">
        <v>1.5181428257220232E-2</v>
      </c>
      <c r="K3429" s="15">
        <v>0.98481856899534537</v>
      </c>
      <c r="L3429" s="56">
        <v>727.95193000000006</v>
      </c>
      <c r="M3429">
        <v>63</v>
      </c>
      <c r="N3429">
        <v>14</v>
      </c>
      <c r="O3429" s="12">
        <v>9.2058823529411757</v>
      </c>
      <c r="P3429" s="12">
        <v>5.3529411764705879</v>
      </c>
      <c r="Q3429" s="12">
        <v>1</v>
      </c>
      <c r="R3429" s="12">
        <v>46.286472742781235</v>
      </c>
      <c r="S3429" s="12">
        <v>179.38174331829339</v>
      </c>
      <c r="T3429" s="12">
        <v>25952.543834088141</v>
      </c>
      <c r="U3429" s="12">
        <v>293.44464704563143</v>
      </c>
      <c r="V3429" s="12">
        <v>444.64270092756851</v>
      </c>
      <c r="W3429" s="57">
        <v>1.3811944418748095E-2</v>
      </c>
      <c r="X3429" s="57">
        <v>4.4814340588988479E-3</v>
      </c>
      <c r="Y3429" s="57">
        <v>1.73053152039555E-2</v>
      </c>
      <c r="Z3429" s="57">
        <v>2.0326382174906451E-3</v>
      </c>
      <c r="AA3429" s="57">
        <v>2.1498471453026344E-3</v>
      </c>
      <c r="AB3429" s="57">
        <v>2.8089887640449437E-3</v>
      </c>
      <c r="AC3429" s="57">
        <v>8.4769638372474074E-3</v>
      </c>
      <c r="AD3429" s="57">
        <v>9.4249479430197119E-4</v>
      </c>
      <c r="AE3429" s="57">
        <v>4.6607728187107169E-3</v>
      </c>
      <c r="AF3429" s="57">
        <v>1.3833982503579228E-4</v>
      </c>
      <c r="AG3429" s="57">
        <v>6.80835378611826E-4</v>
      </c>
      <c r="AH3429" s="17">
        <v>5.2263249511225801E-3</v>
      </c>
      <c r="AI3429" s="12">
        <v>34</v>
      </c>
      <c r="AJ3429" s="16">
        <v>1</v>
      </c>
      <c r="AK3429" s="17">
        <v>0.46333402531024848</v>
      </c>
      <c r="AL3429" t="str">
        <f>IF(AK3429&lt;='CAV Tier 1 Analysis'!$A$5,"Tier 1", "Tier 2")</f>
        <v>Tier 2</v>
      </c>
      <c r="AM3429" t="str">
        <f t="shared" si="107"/>
        <v>Wisconsin - Tier 2</v>
      </c>
      <c r="AN3429" t="str">
        <f t="shared" si="108"/>
        <v>Trempealeau County * - Tier 2</v>
      </c>
    </row>
    <row r="3430" spans="1:40" x14ac:dyDescent="0.3">
      <c r="A3430">
        <v>5</v>
      </c>
      <c r="B3430" t="s">
        <v>25</v>
      </c>
      <c r="C3430" t="s">
        <v>7319</v>
      </c>
      <c r="D3430" t="s">
        <v>11113</v>
      </c>
      <c r="E3430" t="s">
        <v>275</v>
      </c>
      <c r="F3430" s="12">
        <v>101954.93382545139</v>
      </c>
      <c r="G3430" s="12">
        <v>60250.122364768984</v>
      </c>
      <c r="H3430" s="12">
        <v>26759.482870750537</v>
      </c>
      <c r="I3430">
        <v>17</v>
      </c>
      <c r="J3430" s="15">
        <v>6.6050550348078453E-3</v>
      </c>
      <c r="K3430" s="15">
        <v>0.9933949442726886</v>
      </c>
      <c r="L3430" s="56">
        <v>1444.03793</v>
      </c>
      <c r="M3430">
        <v>67</v>
      </c>
      <c r="N3430">
        <v>5</v>
      </c>
      <c r="O3430" s="12">
        <v>7.8725490196078427</v>
      </c>
      <c r="P3430" s="12">
        <v>3.9019607843137254</v>
      </c>
      <c r="Q3430" s="12">
        <v>0</v>
      </c>
      <c r="R3430" s="12">
        <v>16.887714052635705</v>
      </c>
      <c r="S3430" s="12">
        <v>176.74785706430512</v>
      </c>
      <c r="T3430" s="12">
        <v>62370.517317864716</v>
      </c>
      <c r="U3430" s="12">
        <v>0</v>
      </c>
      <c r="V3430" s="12">
        <v>0</v>
      </c>
      <c r="W3430" s="57">
        <v>2.7398748194436478E-2</v>
      </c>
      <c r="X3430" s="57">
        <v>4.7659695547019494E-3</v>
      </c>
      <c r="Y3430" s="57">
        <v>6.180469715698393E-3</v>
      </c>
      <c r="Z3430" s="57">
        <v>1.7382412019648437E-3</v>
      </c>
      <c r="AA3430" s="57">
        <v>1.5671046956601622E-3</v>
      </c>
      <c r="AB3430" s="57">
        <v>0</v>
      </c>
      <c r="AC3430" s="57">
        <v>3.0928375578217759E-3</v>
      </c>
      <c r="AD3430" s="57">
        <v>9.2865601652421996E-4</v>
      </c>
      <c r="AE3430" s="57">
        <v>1.12010141919964E-2</v>
      </c>
      <c r="AF3430" s="57">
        <v>0</v>
      </c>
      <c r="AG3430" s="57">
        <v>0</v>
      </c>
      <c r="AH3430" s="17">
        <v>5.1702764662549285E-3</v>
      </c>
      <c r="AI3430" s="12">
        <v>35</v>
      </c>
      <c r="AJ3430" s="16">
        <v>1</v>
      </c>
      <c r="AK3430" s="17">
        <v>0.46850430177650343</v>
      </c>
      <c r="AL3430" t="str">
        <f>IF(AK3430&lt;='CAV Tier 1 Analysis'!$A$5,"Tier 1", "Tier 2")</f>
        <v>Tier 2</v>
      </c>
      <c r="AM3430" t="str">
        <f t="shared" si="107"/>
        <v>Wisconsin - Tier 2</v>
      </c>
      <c r="AN3430" t="str">
        <f t="shared" si="108"/>
        <v>Marathon County * - Tier 2</v>
      </c>
    </row>
    <row r="3431" spans="1:40" x14ac:dyDescent="0.3">
      <c r="A3431">
        <v>5</v>
      </c>
      <c r="B3431" t="s">
        <v>25</v>
      </c>
      <c r="C3431" t="s">
        <v>7336</v>
      </c>
      <c r="D3431" t="s">
        <v>11133</v>
      </c>
      <c r="E3431" t="s">
        <v>799</v>
      </c>
      <c r="F3431" s="12">
        <v>17441.49233695459</v>
      </c>
      <c r="G3431" s="12">
        <v>17477.79469916983</v>
      </c>
      <c r="H3431" s="12">
        <v>5476.8005029380756</v>
      </c>
      <c r="I3431">
        <v>38</v>
      </c>
      <c r="J3431" s="15">
        <v>2.3419576130658971E-2</v>
      </c>
      <c r="K3431" s="15">
        <v>0.97658042386934074</v>
      </c>
      <c r="L3431" s="56">
        <v>4.4022999999999994</v>
      </c>
      <c r="M3431">
        <v>33</v>
      </c>
      <c r="N3431">
        <v>2</v>
      </c>
      <c r="O3431" s="12">
        <v>12.666666666666666</v>
      </c>
      <c r="P3431" s="12">
        <v>1.3333333333333333</v>
      </c>
      <c r="Q3431" s="12">
        <v>11</v>
      </c>
      <c r="R3431" s="12">
        <v>37.11005610703495</v>
      </c>
      <c r="S3431" s="12">
        <v>128.26434633098961</v>
      </c>
      <c r="T3431" s="12">
        <v>13081.697039195389</v>
      </c>
      <c r="U3431" s="12">
        <v>0</v>
      </c>
      <c r="V3431" s="12">
        <v>4396.0976599744408</v>
      </c>
      <c r="W3431" s="57">
        <v>8.3527936954099052E-5</v>
      </c>
      <c r="X3431" s="57">
        <v>2.3474178403755869E-3</v>
      </c>
      <c r="Y3431" s="57">
        <v>2.472187886279357E-3</v>
      </c>
      <c r="Z3431" s="57">
        <v>2.7967716474951157E-3</v>
      </c>
      <c r="AA3431" s="57">
        <v>5.3549306183362324E-4</v>
      </c>
      <c r="AB3431" s="57">
        <v>3.0898876404494381E-2</v>
      </c>
      <c r="AC3431" s="57">
        <v>6.7963831542255304E-3</v>
      </c>
      <c r="AD3431" s="57">
        <v>6.7391740360667239E-4</v>
      </c>
      <c r="AE3431" s="57">
        <v>2.3493195261578329E-3</v>
      </c>
      <c r="AF3431" s="57">
        <v>0</v>
      </c>
      <c r="AG3431" s="57">
        <v>6.7312896590892603E-3</v>
      </c>
      <c r="AH3431" s="17">
        <v>5.0622895018646785E-3</v>
      </c>
      <c r="AI3431" s="12">
        <v>36</v>
      </c>
      <c r="AJ3431" s="16">
        <v>1</v>
      </c>
      <c r="AK3431" s="17">
        <v>0.47356659127836809</v>
      </c>
      <c r="AL3431" t="str">
        <f>IF(AK3431&lt;='CAV Tier 1 Analysis'!$A$5,"Tier 1", "Tier 2")</f>
        <v>Tier 2</v>
      </c>
      <c r="AM3431" t="str">
        <f t="shared" si="107"/>
        <v>Wisconsin - Tier 2</v>
      </c>
      <c r="AN3431" t="str">
        <f t="shared" si="108"/>
        <v>Brown Deer, Village Of - Tier 2</v>
      </c>
    </row>
    <row r="3432" spans="1:40" x14ac:dyDescent="0.3">
      <c r="A3432">
        <v>5</v>
      </c>
      <c r="B3432" t="s">
        <v>25</v>
      </c>
      <c r="C3432" t="s">
        <v>7249</v>
      </c>
      <c r="D3432" t="s">
        <v>11019</v>
      </c>
      <c r="E3432" t="s">
        <v>321</v>
      </c>
      <c r="F3432" s="12">
        <v>85138.627963481675</v>
      </c>
      <c r="G3432" s="12">
        <v>57999.522898924042</v>
      </c>
      <c r="H3432" s="12">
        <v>23669.626334763983</v>
      </c>
      <c r="I3432">
        <v>17</v>
      </c>
      <c r="J3432" s="15">
        <v>6.5249293909373007E-2</v>
      </c>
      <c r="K3432" s="15">
        <v>0.93475070609062738</v>
      </c>
      <c r="L3432" s="56">
        <v>732.67152999999996</v>
      </c>
      <c r="M3432">
        <v>92</v>
      </c>
      <c r="N3432">
        <v>0</v>
      </c>
      <c r="O3432" s="12">
        <v>8.5925925925925934</v>
      </c>
      <c r="P3432" s="12">
        <v>3.5555555555555554</v>
      </c>
      <c r="Q3432" s="12">
        <v>2</v>
      </c>
      <c r="R3432" s="12">
        <v>15.890762003540665</v>
      </c>
      <c r="S3432" s="12">
        <v>1544.4264054420505</v>
      </c>
      <c r="T3432" s="12">
        <v>55640.869208968878</v>
      </c>
      <c r="U3432" s="12">
        <v>0</v>
      </c>
      <c r="V3432" s="12">
        <v>2358.6536899551647</v>
      </c>
      <c r="W3432" s="57">
        <v>1.3901492711969493E-2</v>
      </c>
      <c r="X3432" s="57">
        <v>6.5443164034713333E-3</v>
      </c>
      <c r="Y3432" s="57">
        <v>0</v>
      </c>
      <c r="Z3432" s="57">
        <v>1.8972252111662776E-3</v>
      </c>
      <c r="AA3432" s="57">
        <v>1.4279814982229955E-3</v>
      </c>
      <c r="AB3432" s="57">
        <v>5.6179775280898875E-3</v>
      </c>
      <c r="AC3432" s="57">
        <v>2.910254484045294E-3</v>
      </c>
      <c r="AD3432" s="57">
        <v>8.1146153470524011E-3</v>
      </c>
      <c r="AE3432" s="57">
        <v>9.9924482346110607E-3</v>
      </c>
      <c r="AF3432" s="57">
        <v>0</v>
      </c>
      <c r="AG3432" s="57">
        <v>3.611562440280327E-3</v>
      </c>
      <c r="AH3432" s="17">
        <v>4.9107158053553696E-3</v>
      </c>
      <c r="AI3432" s="12">
        <v>37</v>
      </c>
      <c r="AJ3432" s="16">
        <v>1</v>
      </c>
      <c r="AK3432" s="17">
        <v>0.47847730708372344</v>
      </c>
      <c r="AL3432" t="str">
        <f>IF(AK3432&lt;='CAV Tier 1 Analysis'!$A$5,"Tier 1", "Tier 2")</f>
        <v>Tier 2</v>
      </c>
      <c r="AM3432" t="str">
        <f t="shared" si="107"/>
        <v>Wisconsin - Tier 2</v>
      </c>
      <c r="AN3432" t="str">
        <f t="shared" si="108"/>
        <v>Fond Du Lac County * - Tier 2</v>
      </c>
    </row>
    <row r="3433" spans="1:40" x14ac:dyDescent="0.3">
      <c r="A3433">
        <v>5</v>
      </c>
      <c r="B3433" t="s">
        <v>25</v>
      </c>
      <c r="C3433" t="s">
        <v>7471</v>
      </c>
      <c r="D3433" t="s">
        <v>11308</v>
      </c>
      <c r="E3433" t="s">
        <v>280</v>
      </c>
      <c r="F3433" s="12">
        <v>10507.59126637283</v>
      </c>
      <c r="G3433" s="12">
        <v>52182.583204100069</v>
      </c>
      <c r="H3433" s="12">
        <v>26024.059756002996</v>
      </c>
      <c r="I3433">
        <v>32</v>
      </c>
      <c r="J3433" s="15">
        <v>4.5621419922292357E-2</v>
      </c>
      <c r="K3433" s="15">
        <v>0.95437858007770793</v>
      </c>
      <c r="L3433" s="56">
        <v>21.761050000000004</v>
      </c>
      <c r="M3433">
        <v>72</v>
      </c>
      <c r="N3433">
        <v>0</v>
      </c>
      <c r="O3433" s="12">
        <v>13</v>
      </c>
      <c r="P3433" s="12">
        <v>2</v>
      </c>
      <c r="Q3433" s="12">
        <v>0</v>
      </c>
      <c r="R3433" s="12">
        <v>30.540114562486654</v>
      </c>
      <c r="S3433" s="12">
        <v>1187.2545582114419</v>
      </c>
      <c r="T3433" s="12">
        <v>56926.135162814528</v>
      </c>
      <c r="U3433" s="12">
        <v>46418.543896441697</v>
      </c>
      <c r="V3433" s="12">
        <v>0</v>
      </c>
      <c r="W3433" s="57">
        <v>4.128877206130881E-4</v>
      </c>
      <c r="X3433" s="57">
        <v>5.1216389244558257E-3</v>
      </c>
      <c r="Y3433" s="57">
        <v>0</v>
      </c>
      <c r="Z3433" s="57">
        <v>2.8703709013765664E-3</v>
      </c>
      <c r="AA3433" s="57">
        <v>8.0323959275043497E-4</v>
      </c>
      <c r="AB3433" s="57">
        <v>0</v>
      </c>
      <c r="AC3433" s="57">
        <v>5.5931556541423426E-3</v>
      </c>
      <c r="AD3433" s="57">
        <v>6.2379884369841371E-3</v>
      </c>
      <c r="AE3433" s="57">
        <v>1.0223266942048516E-2</v>
      </c>
      <c r="AF3433" s="57">
        <v>2.1883286356392188E-2</v>
      </c>
      <c r="AG3433" s="57">
        <v>0</v>
      </c>
      <c r="AH3433" s="17">
        <v>4.8314395026148272E-3</v>
      </c>
      <c r="AI3433" s="12">
        <v>38</v>
      </c>
      <c r="AJ3433" s="16">
        <v>1</v>
      </c>
      <c r="AK3433" s="17">
        <v>0.48330874658633827</v>
      </c>
      <c r="AL3433" t="str">
        <f>IF(AK3433&lt;='CAV Tier 1 Analysis'!$A$5,"Tier 1", "Tier 2")</f>
        <v>Tier 2</v>
      </c>
      <c r="AM3433" t="str">
        <f t="shared" si="107"/>
        <v>Wisconsin - Tier 2</v>
      </c>
      <c r="AN3433" t="str">
        <f t="shared" si="108"/>
        <v>Waukesha, City Of - Tier 2</v>
      </c>
    </row>
    <row r="3434" spans="1:40" x14ac:dyDescent="0.3">
      <c r="A3434">
        <v>5</v>
      </c>
      <c r="B3434" t="s">
        <v>25</v>
      </c>
      <c r="C3434" t="s">
        <v>6390</v>
      </c>
      <c r="D3434" t="s">
        <v>11388</v>
      </c>
      <c r="E3434" t="s">
        <v>226</v>
      </c>
      <c r="F3434" s="12">
        <v>3922.8476718375209</v>
      </c>
      <c r="G3434" s="12">
        <v>66403.715036822439</v>
      </c>
      <c r="H3434" s="12">
        <v>29848.080682090222</v>
      </c>
      <c r="I3434">
        <v>1</v>
      </c>
      <c r="J3434" s="15">
        <v>2.4518638730458606E-2</v>
      </c>
      <c r="K3434" s="15">
        <v>0.97548136126954132</v>
      </c>
      <c r="L3434" s="56">
        <v>21.511389999999999</v>
      </c>
      <c r="M3434">
        <v>34</v>
      </c>
      <c r="N3434">
        <v>0</v>
      </c>
      <c r="O3434" s="12">
        <v>6.2191780821917808</v>
      </c>
      <c r="P3434" s="12">
        <v>3.3287671232876712</v>
      </c>
      <c r="Q3434" s="12">
        <v>0</v>
      </c>
      <c r="R3434" s="12">
        <v>0.97548136126954132</v>
      </c>
      <c r="S3434" s="12">
        <v>731.83430704175066</v>
      </c>
      <c r="T3434" s="12">
        <v>69179.847934437392</v>
      </c>
      <c r="U3434" s="12">
        <v>65257.000262599868</v>
      </c>
      <c r="V3434" s="12">
        <v>0</v>
      </c>
      <c r="W3434" s="57">
        <v>4.0815074568181109E-4</v>
      </c>
      <c r="X3434" s="57">
        <v>2.4185517143263621E-3</v>
      </c>
      <c r="Y3434" s="57">
        <v>0</v>
      </c>
      <c r="Z3434" s="57">
        <v>1.3731805998155543E-3</v>
      </c>
      <c r="AA3434" s="57">
        <v>1.336898774235313E-3</v>
      </c>
      <c r="AB3434" s="57">
        <v>0</v>
      </c>
      <c r="AC3434" s="57">
        <v>1.7865090453841968E-4</v>
      </c>
      <c r="AD3434" s="57">
        <v>3.845151752453169E-3</v>
      </c>
      <c r="AE3434" s="57">
        <v>1.2423890194219004E-2</v>
      </c>
      <c r="AF3434" s="57">
        <v>3.0764377846309438E-2</v>
      </c>
      <c r="AG3434" s="57">
        <v>0</v>
      </c>
      <c r="AH3434" s="17">
        <v>4.7953502301435521E-3</v>
      </c>
      <c r="AI3434" s="12">
        <v>39</v>
      </c>
      <c r="AJ3434" s="16">
        <v>1</v>
      </c>
      <c r="AK3434" s="17">
        <v>0.48810409681648181</v>
      </c>
      <c r="AL3434" t="str">
        <f>IF(AK3434&lt;='CAV Tier 1 Analysis'!$A$5,"Tier 1", "Tier 2")</f>
        <v>Tier 2</v>
      </c>
      <c r="AM3434" t="str">
        <f t="shared" si="107"/>
        <v>Wisconsin - Tier 2</v>
      </c>
      <c r="AN3434" t="str">
        <f t="shared" si="108"/>
        <v>Appleton, City Of - Tier 2</v>
      </c>
    </row>
    <row r="3435" spans="1:40" x14ac:dyDescent="0.3">
      <c r="A3435">
        <v>5</v>
      </c>
      <c r="B3435" t="s">
        <v>25</v>
      </c>
      <c r="C3435" t="s">
        <v>4161</v>
      </c>
      <c r="D3435" t="s">
        <v>11135</v>
      </c>
      <c r="E3435" t="s">
        <v>230</v>
      </c>
      <c r="F3435" s="12">
        <v>137780.55085312205</v>
      </c>
      <c r="G3435" s="12">
        <v>58789.808521844505</v>
      </c>
      <c r="H3435" s="12">
        <v>13799.408892776797</v>
      </c>
      <c r="I3435">
        <v>11</v>
      </c>
      <c r="J3435" s="15">
        <v>8.6124415697702905E-2</v>
      </c>
      <c r="K3435" s="15">
        <v>0.91387558430229709</v>
      </c>
      <c r="L3435" s="56">
        <v>34.712339999999983</v>
      </c>
      <c r="M3435">
        <v>45</v>
      </c>
      <c r="N3435">
        <v>0</v>
      </c>
      <c r="O3435" s="12">
        <v>12.636363636363637</v>
      </c>
      <c r="P3435" s="12">
        <v>1.2424242424242424</v>
      </c>
      <c r="Q3435" s="12">
        <v>0</v>
      </c>
      <c r="R3435" s="12">
        <v>10.052631427325268</v>
      </c>
      <c r="S3435" s="12">
        <v>1188.466027864087</v>
      </c>
      <c r="T3435" s="12">
        <v>38853.455484479273</v>
      </c>
      <c r="U3435" s="12">
        <v>0</v>
      </c>
      <c r="V3435" s="12">
        <v>19936.353037365232</v>
      </c>
      <c r="W3435" s="57">
        <v>6.5862166300553109E-4</v>
      </c>
      <c r="X3435" s="57">
        <v>3.201024327784891E-3</v>
      </c>
      <c r="Y3435" s="57">
        <v>0</v>
      </c>
      <c r="Z3435" s="57">
        <v>2.7900808062331661E-3</v>
      </c>
      <c r="AA3435" s="57">
        <v>4.9898217125405805E-4</v>
      </c>
      <c r="AB3435" s="57">
        <v>0</v>
      </c>
      <c r="AC3435" s="57">
        <v>1.841051780985044E-3</v>
      </c>
      <c r="AD3435" s="57">
        <v>6.244353654647602E-3</v>
      </c>
      <c r="AE3435" s="57">
        <v>6.9776254070783436E-3</v>
      </c>
      <c r="AF3435" s="57">
        <v>0</v>
      </c>
      <c r="AG3435" s="57">
        <v>3.0526475392530197E-2</v>
      </c>
      <c r="AH3435" s="17">
        <v>4.7943832003198936E-3</v>
      </c>
      <c r="AI3435" s="12">
        <v>40</v>
      </c>
      <c r="AJ3435" s="16">
        <v>1</v>
      </c>
      <c r="AK3435" s="17">
        <v>0.4928984800168017</v>
      </c>
      <c r="AL3435" t="str">
        <f>IF(AK3435&lt;='CAV Tier 1 Analysis'!$A$5,"Tier 1", "Tier 2")</f>
        <v>Tier 2</v>
      </c>
      <c r="AM3435" t="str">
        <f t="shared" si="107"/>
        <v>Wisconsin - Tier 2</v>
      </c>
      <c r="AN3435" t="str">
        <f t="shared" si="108"/>
        <v>Franklin, City Of - Tier 2</v>
      </c>
    </row>
    <row r="3436" spans="1:40" x14ac:dyDescent="0.3">
      <c r="A3436">
        <v>5</v>
      </c>
      <c r="B3436" t="s">
        <v>25</v>
      </c>
      <c r="C3436" t="s">
        <v>7531</v>
      </c>
      <c r="D3436" t="s">
        <v>11398</v>
      </c>
      <c r="E3436" t="s">
        <v>277</v>
      </c>
      <c r="F3436" s="12">
        <v>74160.899372033295</v>
      </c>
      <c r="G3436" s="12">
        <v>51364.118705486726</v>
      </c>
      <c r="H3436" s="12">
        <v>15598.28279898139</v>
      </c>
      <c r="I3436">
        <v>12</v>
      </c>
      <c r="J3436" s="15">
        <v>1.8639841448380497E-2</v>
      </c>
      <c r="K3436" s="15">
        <v>0.98136015690474732</v>
      </c>
      <c r="L3436" s="56">
        <v>607.21171000000015</v>
      </c>
      <c r="M3436">
        <v>35</v>
      </c>
      <c r="N3436">
        <v>0</v>
      </c>
      <c r="O3436" s="12">
        <v>7.0204081632653059</v>
      </c>
      <c r="P3436" s="12">
        <v>3.7142857142857144</v>
      </c>
      <c r="Q3436" s="12">
        <v>1</v>
      </c>
      <c r="R3436" s="12">
        <v>11.776321882856967</v>
      </c>
      <c r="S3436" s="12">
        <v>290.74951824001386</v>
      </c>
      <c r="T3436" s="12">
        <v>38341.750236869579</v>
      </c>
      <c r="U3436" s="12">
        <v>0</v>
      </c>
      <c r="V3436" s="12">
        <v>13022.368468617147</v>
      </c>
      <c r="W3436" s="57">
        <v>1.1521055228101379E-2</v>
      </c>
      <c r="X3436" s="57">
        <v>2.4896855882771377E-3</v>
      </c>
      <c r="Y3436" s="57">
        <v>0</v>
      </c>
      <c r="Z3436" s="57">
        <v>1.5500904082787108E-3</v>
      </c>
      <c r="AA3436" s="57">
        <v>1.4917306722508079E-3</v>
      </c>
      <c r="AB3436" s="57">
        <v>2.8089887640449437E-3</v>
      </c>
      <c r="AC3436" s="57">
        <v>2.1567306563089264E-3</v>
      </c>
      <c r="AD3436" s="57">
        <v>1.5276354344532308E-3</v>
      </c>
      <c r="AE3436" s="57">
        <v>6.8857291396258128E-3</v>
      </c>
      <c r="AF3436" s="57">
        <v>0</v>
      </c>
      <c r="AG3436" s="57">
        <v>1.9939805934648478E-2</v>
      </c>
      <c r="AH3436" s="17">
        <v>4.5792228932717664E-3</v>
      </c>
      <c r="AI3436" s="12">
        <v>41</v>
      </c>
      <c r="AJ3436" s="16">
        <v>1</v>
      </c>
      <c r="AK3436" s="17">
        <v>0.49747770291007348</v>
      </c>
      <c r="AL3436" t="str">
        <f>IF(AK3436&lt;='CAV Tier 1 Analysis'!$A$5,"Tier 1", "Tier 2")</f>
        <v>Tier 2</v>
      </c>
      <c r="AM3436" t="str">
        <f t="shared" si="107"/>
        <v>Wisconsin - Tier 2</v>
      </c>
      <c r="AN3436" t="str">
        <f t="shared" si="108"/>
        <v>Eau Claire County * - Tier 2</v>
      </c>
    </row>
    <row r="3437" spans="1:40" x14ac:dyDescent="0.3">
      <c r="A3437">
        <v>5</v>
      </c>
      <c r="B3437" t="s">
        <v>25</v>
      </c>
      <c r="C3437" t="s">
        <v>7435</v>
      </c>
      <c r="D3437" t="s">
        <v>11258</v>
      </c>
      <c r="E3437" t="s">
        <v>341</v>
      </c>
      <c r="F3437" s="12">
        <v>2728.069474862732</v>
      </c>
      <c r="G3437" s="12">
        <v>40019.281874630222</v>
      </c>
      <c r="H3437" s="12">
        <v>20941.487988573019</v>
      </c>
      <c r="I3437">
        <v>23</v>
      </c>
      <c r="J3437" s="15">
        <v>4.2320391201819053E-2</v>
      </c>
      <c r="K3437" s="15">
        <v>0.95767960879818104</v>
      </c>
      <c r="L3437" s="56">
        <v>13.989710000000001</v>
      </c>
      <c r="M3437">
        <v>65</v>
      </c>
      <c r="N3437">
        <v>2</v>
      </c>
      <c r="O3437" s="12">
        <v>8</v>
      </c>
      <c r="P3437" s="12">
        <v>4</v>
      </c>
      <c r="Q3437" s="12">
        <v>1</v>
      </c>
      <c r="R3437" s="12">
        <v>22.026631002358165</v>
      </c>
      <c r="S3437" s="12">
        <v>886.25196402460494</v>
      </c>
      <c r="T3437" s="12">
        <v>44726.22686243058</v>
      </c>
      <c r="U3437" s="12">
        <v>41998.157387567844</v>
      </c>
      <c r="V3437" s="12">
        <v>0</v>
      </c>
      <c r="W3437" s="57">
        <v>2.654366160611792E-4</v>
      </c>
      <c r="X3437" s="57">
        <v>4.6237018068003982E-3</v>
      </c>
      <c r="Y3437" s="57">
        <v>2.472187886279357E-3</v>
      </c>
      <c r="Z3437" s="57">
        <v>1.76638209315481E-3</v>
      </c>
      <c r="AA3437" s="57">
        <v>1.6064791855008699E-3</v>
      </c>
      <c r="AB3437" s="57">
        <v>2.8089887640449437E-3</v>
      </c>
      <c r="AC3437" s="57">
        <v>4.0339853827488547E-3</v>
      </c>
      <c r="AD3437" s="57">
        <v>4.6564820203077216E-3</v>
      </c>
      <c r="AE3437" s="57">
        <v>8.0323063425520227E-3</v>
      </c>
      <c r="AF3437" s="57">
        <v>1.9799365240826251E-2</v>
      </c>
      <c r="AG3437" s="57">
        <v>0</v>
      </c>
      <c r="AH3437" s="17">
        <v>4.5513923034796733E-3</v>
      </c>
      <c r="AI3437" s="12">
        <v>42</v>
      </c>
      <c r="AJ3437" s="16">
        <v>1</v>
      </c>
      <c r="AK3437" s="17">
        <v>0.5020290952135531</v>
      </c>
      <c r="AL3437" t="str">
        <f>IF(AK3437&lt;='CAV Tier 1 Analysis'!$A$5,"Tier 1", "Tier 2")</f>
        <v>Tier 2</v>
      </c>
      <c r="AM3437" t="str">
        <f t="shared" si="107"/>
        <v>Wisconsin - Tier 2</v>
      </c>
      <c r="AN3437" t="str">
        <f t="shared" si="108"/>
        <v>Sheboygan, City Of - Tier 2</v>
      </c>
    </row>
    <row r="3438" spans="1:40" x14ac:dyDescent="0.3">
      <c r="A3438">
        <v>5</v>
      </c>
      <c r="B3438" t="s">
        <v>25</v>
      </c>
      <c r="C3438" t="s">
        <v>4885</v>
      </c>
      <c r="D3438" t="s">
        <v>10931</v>
      </c>
      <c r="E3438" t="s">
        <v>245</v>
      </c>
      <c r="F3438" s="12">
        <v>128508.80954328673</v>
      </c>
      <c r="G3438" s="12">
        <v>66044.884332675225</v>
      </c>
      <c r="H3438" s="12">
        <v>18871.260676362304</v>
      </c>
      <c r="I3438">
        <v>9</v>
      </c>
      <c r="J3438" s="15">
        <v>1.3082788375659255E-2</v>
      </c>
      <c r="K3438" s="15">
        <v>0.9869172116243411</v>
      </c>
      <c r="L3438" s="56">
        <v>391.67262000000005</v>
      </c>
      <c r="M3438">
        <v>46</v>
      </c>
      <c r="N3438">
        <v>0</v>
      </c>
      <c r="O3438" s="12">
        <v>4.935483870967742</v>
      </c>
      <c r="P3438" s="12">
        <v>2.9516129032258065</v>
      </c>
      <c r="Q3438" s="12">
        <v>0</v>
      </c>
      <c r="R3438" s="12">
        <v>8.8822549046190691</v>
      </c>
      <c r="S3438" s="12">
        <v>246.88870981074837</v>
      </c>
      <c r="T3438" s="12">
        <v>49718.770671693586</v>
      </c>
      <c r="U3438" s="12">
        <v>0</v>
      </c>
      <c r="V3438" s="12">
        <v>16326.113660981639</v>
      </c>
      <c r="W3438" s="57">
        <v>7.4314803420954508E-3</v>
      </c>
      <c r="X3438" s="57">
        <v>3.2721582017356666E-3</v>
      </c>
      <c r="Y3438" s="57">
        <v>0</v>
      </c>
      <c r="Z3438" s="57">
        <v>1.0897437913414756E-3</v>
      </c>
      <c r="AA3438" s="57">
        <v>1.1854261731720128E-3</v>
      </c>
      <c r="AB3438" s="57">
        <v>0</v>
      </c>
      <c r="AC3438" s="57">
        <v>1.6267075272313138E-3</v>
      </c>
      <c r="AD3438" s="57">
        <v>1.2971850951168141E-3</v>
      </c>
      <c r="AE3438" s="57">
        <v>8.9289087192281763E-3</v>
      </c>
      <c r="AF3438" s="57">
        <v>0</v>
      </c>
      <c r="AG3438" s="57">
        <v>2.4998489241915646E-2</v>
      </c>
      <c r="AH3438" s="17">
        <v>4.530009008348778E-3</v>
      </c>
      <c r="AI3438" s="12">
        <v>43</v>
      </c>
      <c r="AJ3438" s="16">
        <v>1</v>
      </c>
      <c r="AK3438" s="17">
        <v>0.50655910422190187</v>
      </c>
      <c r="AL3438" t="str">
        <f>IF(AK3438&lt;='CAV Tier 1 Analysis'!$A$5,"Tier 1", "Tier 2")</f>
        <v>Tier 2</v>
      </c>
      <c r="AM3438" t="str">
        <f t="shared" si="107"/>
        <v>Wisconsin - Tier 2</v>
      </c>
      <c r="AN3438" t="str">
        <f t="shared" si="108"/>
        <v>Brown County * - Tier 2</v>
      </c>
    </row>
    <row r="3439" spans="1:40" x14ac:dyDescent="0.3">
      <c r="A3439">
        <v>5</v>
      </c>
      <c r="B3439" t="s">
        <v>25</v>
      </c>
      <c r="C3439" t="s">
        <v>6169</v>
      </c>
      <c r="D3439" t="s">
        <v>11395</v>
      </c>
      <c r="E3439" t="s">
        <v>296</v>
      </c>
      <c r="F3439" s="12">
        <v>50409.943140481344</v>
      </c>
      <c r="G3439" s="12">
        <v>50133.004751606612</v>
      </c>
      <c r="H3439" s="12">
        <v>18766.747791973437</v>
      </c>
      <c r="I3439">
        <v>6</v>
      </c>
      <c r="J3439" s="15">
        <v>1.4670332647564172E-2</v>
      </c>
      <c r="K3439" s="15">
        <v>0.98532966735243555</v>
      </c>
      <c r="L3439" s="56">
        <v>1006.9083200000002</v>
      </c>
      <c r="M3439">
        <v>97</v>
      </c>
      <c r="N3439">
        <v>0</v>
      </c>
      <c r="O3439" s="12">
        <v>8.0508474576271194</v>
      </c>
      <c r="P3439" s="12">
        <v>4.4237288135593218</v>
      </c>
      <c r="Q3439" s="12">
        <v>0</v>
      </c>
      <c r="R3439" s="12">
        <v>5.9119780041146131</v>
      </c>
      <c r="S3439" s="12">
        <v>275.31443282119074</v>
      </c>
      <c r="T3439" s="12">
        <v>43737.335627921071</v>
      </c>
      <c r="U3439" s="12">
        <v>0</v>
      </c>
      <c r="V3439" s="12">
        <v>6395.6691236855404</v>
      </c>
      <c r="W3439" s="57">
        <v>1.9104780381054863E-2</v>
      </c>
      <c r="X3439" s="57">
        <v>6.8999857732252095E-3</v>
      </c>
      <c r="Y3439" s="57">
        <v>0</v>
      </c>
      <c r="Z3439" s="57">
        <v>1.777609097984184E-3</v>
      </c>
      <c r="AA3439" s="57">
        <v>1.7766570653208772E-3</v>
      </c>
      <c r="AB3439" s="57">
        <v>0</v>
      </c>
      <c r="AC3439" s="57">
        <v>1.0827272154864647E-3</v>
      </c>
      <c r="AD3439" s="57">
        <v>1.446537506716883E-3</v>
      </c>
      <c r="AE3439" s="57">
        <v>7.8547130624509257E-3</v>
      </c>
      <c r="AF3439" s="57">
        <v>0</v>
      </c>
      <c r="AG3439" s="57">
        <v>9.7930266261353378E-3</v>
      </c>
      <c r="AH3439" s="17">
        <v>4.5214578843977039E-3</v>
      </c>
      <c r="AI3439" s="12">
        <v>44</v>
      </c>
      <c r="AJ3439" s="16">
        <v>1</v>
      </c>
      <c r="AK3439" s="17">
        <v>0.5110805621062996</v>
      </c>
      <c r="AL3439" t="str">
        <f>IF(AK3439&lt;='CAV Tier 1 Analysis'!$A$5,"Tier 1", "Tier 2")</f>
        <v>Tier 2</v>
      </c>
      <c r="AM3439" t="str">
        <f t="shared" si="107"/>
        <v>Wisconsin - Tier 2</v>
      </c>
      <c r="AN3439" t="str">
        <f t="shared" si="108"/>
        <v>Chippewa County * - Tier 2</v>
      </c>
    </row>
    <row r="3440" spans="1:40" x14ac:dyDescent="0.3">
      <c r="A3440">
        <v>5</v>
      </c>
      <c r="B3440" t="s">
        <v>25</v>
      </c>
      <c r="C3440" t="s">
        <v>7340</v>
      </c>
      <c r="D3440" t="s">
        <v>11141</v>
      </c>
      <c r="E3440" t="s">
        <v>276</v>
      </c>
      <c r="F3440" s="12">
        <v>112594.24467320934</v>
      </c>
      <c r="G3440" s="12">
        <v>51078.826484089441</v>
      </c>
      <c r="H3440" s="12">
        <v>14201.807617093536</v>
      </c>
      <c r="I3440">
        <v>13</v>
      </c>
      <c r="J3440" s="15">
        <v>0.1410199081120655</v>
      </c>
      <c r="K3440" s="15">
        <v>0.85898009188793456</v>
      </c>
      <c r="L3440" s="56">
        <v>28.356279999999991</v>
      </c>
      <c r="M3440">
        <v>31</v>
      </c>
      <c r="N3440">
        <v>0</v>
      </c>
      <c r="O3440" s="12">
        <v>12.375</v>
      </c>
      <c r="P3440" s="12">
        <v>1.3125</v>
      </c>
      <c r="Q3440" s="12">
        <v>0</v>
      </c>
      <c r="R3440" s="12">
        <v>11.16674119454315</v>
      </c>
      <c r="S3440" s="12">
        <v>2002.7376051877623</v>
      </c>
      <c r="T3440" s="12">
        <v>35636.012653611557</v>
      </c>
      <c r="U3440" s="12">
        <v>0</v>
      </c>
      <c r="V3440" s="12">
        <v>15442.813830477884</v>
      </c>
      <c r="W3440" s="57">
        <v>5.3802366219766475E-4</v>
      </c>
      <c r="X3440" s="57">
        <v>2.2051500924740361E-3</v>
      </c>
      <c r="Y3440" s="57">
        <v>0</v>
      </c>
      <c r="Z3440" s="57">
        <v>2.7323723003488468E-3</v>
      </c>
      <c r="AA3440" s="57">
        <v>5.2712598274247294E-4</v>
      </c>
      <c r="AB3440" s="57">
        <v>0</v>
      </c>
      <c r="AC3440" s="57">
        <v>2.0450912691506876E-3</v>
      </c>
      <c r="AD3440" s="57">
        <v>1.0522641447925809E-2</v>
      </c>
      <c r="AE3440" s="57">
        <v>6.3998103694569734E-3</v>
      </c>
      <c r="AF3440" s="57">
        <v>0</v>
      </c>
      <c r="AG3440" s="57">
        <v>2.3645983571015744E-2</v>
      </c>
      <c r="AH3440" s="17">
        <v>4.4196544268465671E-3</v>
      </c>
      <c r="AI3440" s="12">
        <v>45</v>
      </c>
      <c r="AJ3440" s="16">
        <v>1</v>
      </c>
      <c r="AK3440" s="17">
        <v>0.51550021653314615</v>
      </c>
      <c r="AL3440" t="str">
        <f>IF(AK3440&lt;='CAV Tier 1 Analysis'!$A$5,"Tier 1", "Tier 2")</f>
        <v>Tier 2</v>
      </c>
      <c r="AM3440" t="str">
        <f t="shared" si="107"/>
        <v>Wisconsin - Tier 2</v>
      </c>
      <c r="AN3440" t="str">
        <f t="shared" si="108"/>
        <v>Oak Creek, City Of - Tier 2</v>
      </c>
    </row>
    <row r="3441" spans="1:40" x14ac:dyDescent="0.3">
      <c r="A3441">
        <v>5</v>
      </c>
      <c r="B3441" t="s">
        <v>25</v>
      </c>
      <c r="C3441" t="s">
        <v>7188</v>
      </c>
      <c r="D3441" t="s">
        <v>10939</v>
      </c>
      <c r="E3441" t="s">
        <v>450</v>
      </c>
      <c r="F3441" s="12">
        <v>12257.403144753664</v>
      </c>
      <c r="G3441" s="12">
        <v>15736.098345746519</v>
      </c>
      <c r="H3441" s="12">
        <v>13620.116876972885</v>
      </c>
      <c r="I3441">
        <v>25</v>
      </c>
      <c r="J3441" s="15">
        <v>3.7152042664880223E-2</v>
      </c>
      <c r="K3441" s="15">
        <v>0.96284795733511963</v>
      </c>
      <c r="L3441" s="56">
        <v>874.37911000000008</v>
      </c>
      <c r="M3441">
        <v>124</v>
      </c>
      <c r="N3441">
        <v>2</v>
      </c>
      <c r="O3441" s="12">
        <v>6.1111111111111107</v>
      </c>
      <c r="P3441" s="12">
        <v>8.1111111111111107</v>
      </c>
      <c r="Q3441" s="12">
        <v>1</v>
      </c>
      <c r="R3441" s="12">
        <v>24.071198933377993</v>
      </c>
      <c r="S3441" s="12">
        <v>506.0151633139518</v>
      </c>
      <c r="T3441" s="12">
        <v>15391.66672192608</v>
      </c>
      <c r="U3441" s="12">
        <v>3134.2635771724163</v>
      </c>
      <c r="V3441" s="12">
        <v>344.4316238204392</v>
      </c>
      <c r="W3441" s="57">
        <v>1.6590210384131308E-2</v>
      </c>
      <c r="X3441" s="57">
        <v>8.8206003698961446E-3</v>
      </c>
      <c r="Y3441" s="57">
        <v>2.472187886279357E-3</v>
      </c>
      <c r="Z3441" s="57">
        <v>1.3493196544932576E-3</v>
      </c>
      <c r="AA3441" s="57">
        <v>3.2575827928212082E-3</v>
      </c>
      <c r="AB3441" s="57">
        <v>2.8089887640449437E-3</v>
      </c>
      <c r="AC3441" s="57">
        <v>4.4084301694658082E-3</v>
      </c>
      <c r="AD3441" s="57">
        <v>2.658668872534172E-3</v>
      </c>
      <c r="AE3441" s="57">
        <v>2.7641630181154796E-3</v>
      </c>
      <c r="AF3441" s="57">
        <v>1.4775988563685181E-3</v>
      </c>
      <c r="AG3441" s="57">
        <v>5.2739252105225615E-4</v>
      </c>
      <c r="AH3441" s="17">
        <v>4.2850130262911323E-3</v>
      </c>
      <c r="AI3441" s="12">
        <v>46</v>
      </c>
      <c r="AJ3441" s="16">
        <v>1</v>
      </c>
      <c r="AK3441" s="17">
        <v>0.51978522955943729</v>
      </c>
      <c r="AL3441" t="str">
        <f>IF(AK3441&lt;='CAV Tier 1 Analysis'!$A$5,"Tier 1", "Tier 2")</f>
        <v>Tier 2</v>
      </c>
      <c r="AM3441" t="str">
        <f t="shared" si="107"/>
        <v>Wisconsin - Tier 2</v>
      </c>
      <c r="AN3441" t="str">
        <f t="shared" si="108"/>
        <v>Burnett County * - Tier 2</v>
      </c>
    </row>
    <row r="3442" spans="1:40" x14ac:dyDescent="0.3">
      <c r="A3442">
        <v>5</v>
      </c>
      <c r="B3442" t="s">
        <v>25</v>
      </c>
      <c r="C3442" t="s">
        <v>7472</v>
      </c>
      <c r="D3442" t="s">
        <v>11309</v>
      </c>
      <c r="E3442" t="s">
        <v>442</v>
      </c>
      <c r="F3442" s="12">
        <v>41391.846899789103</v>
      </c>
      <c r="G3442" s="12">
        <v>39566.448129549266</v>
      </c>
      <c r="H3442" s="12">
        <v>19256.490472643309</v>
      </c>
      <c r="I3442">
        <v>24</v>
      </c>
      <c r="J3442" s="15">
        <v>4.1818849459668343E-2</v>
      </c>
      <c r="K3442" s="15">
        <v>0.95818115054033204</v>
      </c>
      <c r="L3442" s="56">
        <v>739.26447999999982</v>
      </c>
      <c r="M3442">
        <v>121</v>
      </c>
      <c r="N3442">
        <v>0</v>
      </c>
      <c r="O3442" s="12">
        <v>6.7924528301886795</v>
      </c>
      <c r="P3442" s="12">
        <v>5.7924528301886795</v>
      </c>
      <c r="Q3442" s="12">
        <v>1</v>
      </c>
      <c r="R3442" s="12">
        <v>22.99634761296797</v>
      </c>
      <c r="S3442" s="12">
        <v>805.28427619700824</v>
      </c>
      <c r="T3442" s="12">
        <v>39867.388666392253</v>
      </c>
      <c r="U3442" s="12">
        <v>0</v>
      </c>
      <c r="V3442" s="12">
        <v>0</v>
      </c>
      <c r="W3442" s="57">
        <v>1.4026585393509032E-2</v>
      </c>
      <c r="X3442" s="57">
        <v>8.6071987480438178E-3</v>
      </c>
      <c r="Y3442" s="57">
        <v>0</v>
      </c>
      <c r="Z3442" s="57">
        <v>1.4997583809804992E-3</v>
      </c>
      <c r="AA3442" s="57">
        <v>2.3263637261734297E-3</v>
      </c>
      <c r="AB3442" s="57">
        <v>2.8089887640449437E-3</v>
      </c>
      <c r="AC3442" s="57">
        <v>4.2115805234759999E-3</v>
      </c>
      <c r="AD3442" s="57">
        <v>4.2310673550662861E-3</v>
      </c>
      <c r="AE3442" s="57">
        <v>7.1597159275475462E-3</v>
      </c>
      <c r="AF3442" s="57">
        <v>0</v>
      </c>
      <c r="AG3442" s="57">
        <v>0</v>
      </c>
      <c r="AH3442" s="17">
        <v>4.0792053471674144E-3</v>
      </c>
      <c r="AI3442" s="12">
        <v>47</v>
      </c>
      <c r="AJ3442" s="16">
        <v>1</v>
      </c>
      <c r="AK3442" s="17">
        <v>0.52386443490660473</v>
      </c>
      <c r="AL3442" t="str">
        <f>IF(AK3442&lt;='CAV Tier 1 Analysis'!$A$5,"Tier 1", "Tier 2")</f>
        <v>Tier 2</v>
      </c>
      <c r="AM3442" t="str">
        <f t="shared" si="107"/>
        <v>Wisconsin - Tier 2</v>
      </c>
      <c r="AN3442" t="str">
        <f t="shared" si="108"/>
        <v>Waupaca County* - Tier 2</v>
      </c>
    </row>
    <row r="3443" spans="1:40" x14ac:dyDescent="0.3">
      <c r="A3443">
        <v>5</v>
      </c>
      <c r="B3443" t="s">
        <v>25</v>
      </c>
      <c r="C3443" t="s">
        <v>7368</v>
      </c>
      <c r="D3443" t="s">
        <v>11175</v>
      </c>
      <c r="E3443" t="s">
        <v>1034</v>
      </c>
      <c r="F3443" s="12">
        <v>319.40883079868502</v>
      </c>
      <c r="G3443" s="12">
        <v>3363.419215692913</v>
      </c>
      <c r="H3443" s="12">
        <v>1660.6933724949424</v>
      </c>
      <c r="I3443">
        <v>66</v>
      </c>
      <c r="J3443" s="15">
        <v>0.12309104193025285</v>
      </c>
      <c r="K3443" s="15">
        <v>0.87690895806974711</v>
      </c>
      <c r="L3443" s="56">
        <v>1.1223400000000001</v>
      </c>
      <c r="M3443">
        <v>51</v>
      </c>
      <c r="N3443">
        <v>19</v>
      </c>
      <c r="O3443" s="12">
        <v>10</v>
      </c>
      <c r="P3443" s="12">
        <v>4</v>
      </c>
      <c r="Q3443" s="12">
        <v>0</v>
      </c>
      <c r="R3443" s="12">
        <v>57.875991232603312</v>
      </c>
      <c r="S3443" s="12">
        <v>204.41647754706796</v>
      </c>
      <c r="T3443" s="12">
        <v>3170.1540709321916</v>
      </c>
      <c r="U3443" s="12">
        <v>2850.7452401335067</v>
      </c>
      <c r="V3443" s="12">
        <v>193.26514476072134</v>
      </c>
      <c r="W3443" s="57">
        <v>2.129494690526851E-5</v>
      </c>
      <c r="X3443" s="57">
        <v>3.6278275714895433E-3</v>
      </c>
      <c r="Y3443" s="57">
        <v>2.3485784919653894E-2</v>
      </c>
      <c r="Z3443" s="57">
        <v>2.2079776164435124E-3</v>
      </c>
      <c r="AA3443" s="57">
        <v>1.6064791855008699E-3</v>
      </c>
      <c r="AB3443" s="57">
        <v>0</v>
      </c>
      <c r="AC3443" s="57">
        <v>1.0599483081158769E-2</v>
      </c>
      <c r="AD3443" s="57">
        <v>1.0740305138845735E-3</v>
      </c>
      <c r="AE3443" s="57">
        <v>5.6932253036092513E-4</v>
      </c>
      <c r="AF3443" s="57">
        <v>1.3439386327615003E-3</v>
      </c>
      <c r="AG3443" s="57">
        <v>2.9592692679120239E-4</v>
      </c>
      <c r="AH3443" s="17">
        <v>4.0756423568136411E-3</v>
      </c>
      <c r="AI3443" s="12">
        <v>48</v>
      </c>
      <c r="AJ3443" s="16">
        <v>1</v>
      </c>
      <c r="AK3443" s="17">
        <v>0.52794007726341841</v>
      </c>
      <c r="AL3443" t="str">
        <f>IF(AK3443&lt;='CAV Tier 1 Analysis'!$A$5,"Tier 1", "Tier 2")</f>
        <v>Tier 2</v>
      </c>
      <c r="AM3443" t="str">
        <f t="shared" si="107"/>
        <v>Wisconsin - Tier 2</v>
      </c>
      <c r="AN3443" t="str">
        <f t="shared" si="108"/>
        <v>Thiensville, Village Of - Tier 2</v>
      </c>
    </row>
    <row r="3444" spans="1:40" x14ac:dyDescent="0.3">
      <c r="A3444">
        <v>5</v>
      </c>
      <c r="B3444" t="s">
        <v>25</v>
      </c>
      <c r="C3444" t="s">
        <v>4045</v>
      </c>
      <c r="D3444" t="s">
        <v>10953</v>
      </c>
      <c r="E3444" t="s">
        <v>420</v>
      </c>
      <c r="F3444" s="12">
        <v>32488.769354031909</v>
      </c>
      <c r="G3444" s="12">
        <v>28217.5808412888</v>
      </c>
      <c r="H3444" s="12">
        <v>12814.897843733201</v>
      </c>
      <c r="I3444">
        <v>3</v>
      </c>
      <c r="J3444" s="15">
        <v>1.1445821811542058E-2</v>
      </c>
      <c r="K3444" s="15">
        <v>0.9885541781884577</v>
      </c>
      <c r="L3444" s="56">
        <v>1203.1368500000003</v>
      </c>
      <c r="M3444">
        <v>19</v>
      </c>
      <c r="N3444">
        <v>1</v>
      </c>
      <c r="O3444" s="12">
        <v>8.7169811320754711</v>
      </c>
      <c r="P3444" s="12">
        <v>5.0188679245283021</v>
      </c>
      <c r="Q3444" s="12">
        <v>3</v>
      </c>
      <c r="R3444" s="12">
        <v>2.9656625345653733</v>
      </c>
      <c r="S3444" s="12">
        <v>146.67703725248475</v>
      </c>
      <c r="T3444" s="12">
        <v>29461.96156712739</v>
      </c>
      <c r="U3444" s="12">
        <v>0</v>
      </c>
      <c r="V3444" s="12">
        <v>0</v>
      </c>
      <c r="W3444" s="57">
        <v>2.2827962418270762E-2</v>
      </c>
      <c r="X3444" s="57">
        <v>1.3515436050647318E-3</v>
      </c>
      <c r="Y3444" s="57">
        <v>1.2360939431396785E-3</v>
      </c>
      <c r="Z3444" s="57">
        <v>1.9246899222583071E-3</v>
      </c>
      <c r="AA3444" s="57">
        <v>2.0156767138831671E-3</v>
      </c>
      <c r="AB3444" s="57">
        <v>8.4269662921348312E-3</v>
      </c>
      <c r="AC3444" s="57">
        <v>5.4313523086312347E-4</v>
      </c>
      <c r="AD3444" s="57">
        <v>7.7066005434458943E-4</v>
      </c>
      <c r="AE3444" s="57">
        <v>5.291023128052904E-3</v>
      </c>
      <c r="AF3444" s="57">
        <v>0</v>
      </c>
      <c r="AG3444" s="57">
        <v>0</v>
      </c>
      <c r="AH3444" s="17">
        <v>4.0352501189101905E-3</v>
      </c>
      <c r="AI3444" s="12">
        <v>49</v>
      </c>
      <c r="AJ3444" s="16">
        <v>1</v>
      </c>
      <c r="AK3444" s="17">
        <v>0.53197532738232856</v>
      </c>
      <c r="AL3444" t="str">
        <f>IF(AK3444&lt;='CAV Tier 1 Analysis'!$A$5,"Tier 1", "Tier 2")</f>
        <v>Tier 2</v>
      </c>
      <c r="AM3444" t="str">
        <f t="shared" si="107"/>
        <v>Wisconsin - Tier 2</v>
      </c>
      <c r="AN3444" t="str">
        <f t="shared" si="108"/>
        <v>Clark County * - Tier 2</v>
      </c>
    </row>
    <row r="3445" spans="1:40" x14ac:dyDescent="0.3">
      <c r="A3445">
        <v>5</v>
      </c>
      <c r="B3445" t="s">
        <v>25</v>
      </c>
      <c r="C3445" t="s">
        <v>7325</v>
      </c>
      <c r="D3445" t="s">
        <v>11120</v>
      </c>
      <c r="E3445" t="s">
        <v>387</v>
      </c>
      <c r="F3445" s="12">
        <v>1240.6586187197336</v>
      </c>
      <c r="G3445" s="12">
        <v>27552.588155022735</v>
      </c>
      <c r="H3445" s="12">
        <v>15549.059452565092</v>
      </c>
      <c r="I3445">
        <v>9</v>
      </c>
      <c r="J3445" s="15">
        <v>0.13562262974108691</v>
      </c>
      <c r="K3445" s="15">
        <v>0.86437737025891348</v>
      </c>
      <c r="L3445" s="56">
        <v>17.571920000000002</v>
      </c>
      <c r="M3445">
        <v>119</v>
      </c>
      <c r="N3445">
        <v>0</v>
      </c>
      <c r="O3445" s="12">
        <v>8</v>
      </c>
      <c r="P3445" s="12">
        <v>3</v>
      </c>
      <c r="Q3445" s="12">
        <v>0</v>
      </c>
      <c r="R3445" s="12">
        <v>7.7793963323302213</v>
      </c>
      <c r="S3445" s="12">
        <v>2108.8043329573829</v>
      </c>
      <c r="T3445" s="12">
        <v>31221.673550253625</v>
      </c>
      <c r="U3445" s="12">
        <v>29981.014931533893</v>
      </c>
      <c r="V3445" s="12">
        <v>0</v>
      </c>
      <c r="W3445" s="57">
        <v>3.3340440813267445E-4</v>
      </c>
      <c r="X3445" s="57">
        <v>8.4649310001422683E-3</v>
      </c>
      <c r="Y3445" s="57">
        <v>0</v>
      </c>
      <c r="Z3445" s="57">
        <v>1.76638209315481E-3</v>
      </c>
      <c r="AA3445" s="57">
        <v>1.2048593891256525E-3</v>
      </c>
      <c r="AB3445" s="57">
        <v>0</v>
      </c>
      <c r="AC3445" s="57">
        <v>1.4247285972998056E-3</v>
      </c>
      <c r="AD3445" s="57">
        <v>1.1079929703253612E-2</v>
      </c>
      <c r="AE3445" s="57">
        <v>5.6070467838512088E-3</v>
      </c>
      <c r="AF3445" s="57">
        <v>1.4134074012871383E-2</v>
      </c>
      <c r="AG3445" s="57">
        <v>0</v>
      </c>
      <c r="AH3445" s="17">
        <v>4.0013959988937651E-3</v>
      </c>
      <c r="AI3445" s="12">
        <v>50</v>
      </c>
      <c r="AJ3445" s="16">
        <v>1</v>
      </c>
      <c r="AK3445" s="17">
        <v>0.53597672338122238</v>
      </c>
      <c r="AL3445" t="str">
        <f>IF(AK3445&lt;='CAV Tier 1 Analysis'!$A$5,"Tier 1", "Tier 2")</f>
        <v>Tier 2</v>
      </c>
      <c r="AM3445" t="str">
        <f t="shared" si="107"/>
        <v>Wisconsin - Tier 2</v>
      </c>
      <c r="AN3445" t="str">
        <f t="shared" si="108"/>
        <v>Wausau, City Of - Tier 2</v>
      </c>
    </row>
    <row r="3446" spans="1:40" x14ac:dyDescent="0.3">
      <c r="A3446">
        <v>5</v>
      </c>
      <c r="B3446" t="s">
        <v>25</v>
      </c>
      <c r="C3446" t="s">
        <v>7168</v>
      </c>
      <c r="D3446" t="s">
        <v>11281</v>
      </c>
      <c r="E3446" t="s">
        <v>370</v>
      </c>
      <c r="F3446" s="12">
        <v>66256.62120057673</v>
      </c>
      <c r="G3446" s="12">
        <v>63385.247809572153</v>
      </c>
      <c r="H3446" s="12">
        <v>33762.21942822924</v>
      </c>
      <c r="I3446">
        <v>8</v>
      </c>
      <c r="J3446" s="15">
        <v>5.8481138445342376E-2</v>
      </c>
      <c r="K3446" s="15">
        <v>0.94151885780944022</v>
      </c>
      <c r="L3446" s="56">
        <v>534.01457000000016</v>
      </c>
      <c r="M3446">
        <v>65</v>
      </c>
      <c r="N3446">
        <v>0</v>
      </c>
      <c r="O3446" s="12">
        <v>8.3978494623655919</v>
      </c>
      <c r="P3446" s="12">
        <v>3.6989247311827955</v>
      </c>
      <c r="Q3446" s="12">
        <v>0</v>
      </c>
      <c r="R3446" s="12">
        <v>7.5321508624755218</v>
      </c>
      <c r="S3446" s="12">
        <v>1974.4530286043023</v>
      </c>
      <c r="T3446" s="12">
        <v>62798.824012279911</v>
      </c>
      <c r="U3446" s="12">
        <v>0</v>
      </c>
      <c r="V3446" s="12">
        <v>586.42379729224194</v>
      </c>
      <c r="W3446" s="57">
        <v>1.0132234362839955E-2</v>
      </c>
      <c r="X3446" s="57">
        <v>4.6237018068003982E-3</v>
      </c>
      <c r="Y3446" s="57">
        <v>0</v>
      </c>
      <c r="Z3446" s="57">
        <v>1.8542263639165413E-3</v>
      </c>
      <c r="AA3446" s="57">
        <v>1.4855613973448903E-3</v>
      </c>
      <c r="AB3446" s="57">
        <v>0</v>
      </c>
      <c r="AC3446" s="57">
        <v>1.37944774562358E-3</v>
      </c>
      <c r="AD3446" s="57">
        <v>1.0374030637841057E-2</v>
      </c>
      <c r="AE3446" s="57">
        <v>1.1277933056373007E-2</v>
      </c>
      <c r="AF3446" s="57">
        <v>0</v>
      </c>
      <c r="AG3446" s="57">
        <v>8.9793010708048621E-4</v>
      </c>
      <c r="AH3446" s="17">
        <v>3.8204604979836286E-3</v>
      </c>
      <c r="AI3446" s="12">
        <v>51</v>
      </c>
      <c r="AJ3446" s="16">
        <v>1</v>
      </c>
      <c r="AK3446" s="17">
        <v>0.53979718387920606</v>
      </c>
      <c r="AL3446" t="str">
        <f>IF(AK3446&lt;='CAV Tier 1 Analysis'!$A$5,"Tier 1", "Tier 2")</f>
        <v>Tier 2</v>
      </c>
      <c r="AM3446" t="str">
        <f t="shared" si="107"/>
        <v>Wisconsin - Tier 2</v>
      </c>
      <c r="AN3446" t="str">
        <f t="shared" si="108"/>
        <v>Walworth County * - Tier 2</v>
      </c>
    </row>
    <row r="3447" spans="1:40" x14ac:dyDescent="0.3">
      <c r="A3447">
        <v>5</v>
      </c>
      <c r="B3447" t="s">
        <v>25</v>
      </c>
      <c r="C3447" t="s">
        <v>7185</v>
      </c>
      <c r="D3447" t="s">
        <v>10934</v>
      </c>
      <c r="E3447" t="s">
        <v>555</v>
      </c>
      <c r="F3447" s="12">
        <v>5870.1497949997793</v>
      </c>
      <c r="G3447" s="12">
        <v>21825.574040695246</v>
      </c>
      <c r="H3447" s="12">
        <v>7085.3636096348018</v>
      </c>
      <c r="I3447">
        <v>23</v>
      </c>
      <c r="J3447" s="15">
        <v>0.15047832062152339</v>
      </c>
      <c r="K3447" s="15">
        <v>0.84952167937847667</v>
      </c>
      <c r="L3447" s="56">
        <v>17.892810000000004</v>
      </c>
      <c r="M3447">
        <v>133</v>
      </c>
      <c r="N3447">
        <v>2</v>
      </c>
      <c r="O3447" s="12">
        <v>5.05</v>
      </c>
      <c r="P3447" s="12">
        <v>2.0499999999999998</v>
      </c>
      <c r="Q3447" s="12">
        <v>1</v>
      </c>
      <c r="R3447" s="12">
        <v>19.538998625704963</v>
      </c>
      <c r="S3447" s="12">
        <v>1066.1936169707001</v>
      </c>
      <c r="T3447" s="12">
        <v>17031.973125628148</v>
      </c>
      <c r="U3447" s="12">
        <v>11161.823330628369</v>
      </c>
      <c r="V3447" s="12">
        <v>4793.600915067098</v>
      </c>
      <c r="W3447" s="57">
        <v>3.394928799972E-4</v>
      </c>
      <c r="X3447" s="57">
        <v>9.4608052354531232E-3</v>
      </c>
      <c r="Y3447" s="57">
        <v>2.472187886279357E-3</v>
      </c>
      <c r="Z3447" s="57">
        <v>1.1150286963039738E-3</v>
      </c>
      <c r="AA3447" s="57">
        <v>8.2332058256919579E-4</v>
      </c>
      <c r="AB3447" s="57">
        <v>2.8089887640449437E-3</v>
      </c>
      <c r="AC3447" s="57">
        <v>3.5783972065998346E-3</v>
      </c>
      <c r="AD3447" s="57">
        <v>5.6019186519434194E-3</v>
      </c>
      <c r="AE3447" s="57">
        <v>3.0587428307768515E-3</v>
      </c>
      <c r="AF3447" s="57">
        <v>5.2620645910076433E-3</v>
      </c>
      <c r="AG3447" s="57">
        <v>7.3399452799189123E-3</v>
      </c>
      <c r="AH3447" s="17">
        <v>3.8055356913540418E-3</v>
      </c>
      <c r="AI3447" s="12">
        <v>52</v>
      </c>
      <c r="AJ3447" s="16">
        <v>1</v>
      </c>
      <c r="AK3447" s="17">
        <v>0.54360271957056006</v>
      </c>
      <c r="AL3447" t="str">
        <f>IF(AK3447&lt;='CAV Tier 1 Analysis'!$A$5,"Tier 1", "Tier 2")</f>
        <v>Tier 2</v>
      </c>
      <c r="AM3447" t="str">
        <f t="shared" si="107"/>
        <v>Wisconsin - Tier 2</v>
      </c>
      <c r="AN3447" t="str">
        <f t="shared" si="108"/>
        <v>Howard, Village Of - Tier 2</v>
      </c>
    </row>
    <row r="3448" spans="1:40" x14ac:dyDescent="0.3">
      <c r="A3448">
        <v>5</v>
      </c>
      <c r="B3448" t="s">
        <v>25</v>
      </c>
      <c r="C3448" t="s">
        <v>7326</v>
      </c>
      <c r="D3448" t="s">
        <v>11121</v>
      </c>
      <c r="E3448" t="s">
        <v>373</v>
      </c>
      <c r="F3448" s="12">
        <v>38789.914840098609</v>
      </c>
      <c r="G3448" s="12">
        <v>28627.442942106234</v>
      </c>
      <c r="H3448" s="12">
        <v>22623.159254690523</v>
      </c>
      <c r="I3448">
        <v>2</v>
      </c>
      <c r="J3448" s="15">
        <v>5.3760880723861277E-3</v>
      </c>
      <c r="K3448" s="15">
        <v>0.99462391050976218</v>
      </c>
      <c r="L3448" s="56">
        <v>1410.5851500000001</v>
      </c>
      <c r="M3448">
        <v>75</v>
      </c>
      <c r="N3448">
        <v>0</v>
      </c>
      <c r="O3448" s="12">
        <v>2.8250000000000002</v>
      </c>
      <c r="P3448" s="12">
        <v>6.1749999999999998</v>
      </c>
      <c r="Q3448" s="12">
        <v>0</v>
      </c>
      <c r="R3448" s="12">
        <v>1.9892478210195244</v>
      </c>
      <c r="S3448" s="12">
        <v>121.62409662883356</v>
      </c>
      <c r="T3448" s="12">
        <v>30041.351130475519</v>
      </c>
      <c r="U3448" s="12">
        <v>0</v>
      </c>
      <c r="V3448" s="12">
        <v>0</v>
      </c>
      <c r="W3448" s="57">
        <v>2.6764025049993954E-2</v>
      </c>
      <c r="X3448" s="57">
        <v>5.3350405463081516E-3</v>
      </c>
      <c r="Y3448" s="57">
        <v>0</v>
      </c>
      <c r="Z3448" s="57">
        <v>6.2375367664529232E-4</v>
      </c>
      <c r="AA3448" s="57">
        <v>2.480002242616968E-3</v>
      </c>
      <c r="AB3448" s="57">
        <v>0</v>
      </c>
      <c r="AC3448" s="57">
        <v>3.6431339099468542E-4</v>
      </c>
      <c r="AD3448" s="57">
        <v>6.3902867601725187E-4</v>
      </c>
      <c r="AE3448" s="57">
        <v>5.3950747056385551E-3</v>
      </c>
      <c r="AF3448" s="57">
        <v>0</v>
      </c>
      <c r="AG3448" s="57">
        <v>0</v>
      </c>
      <c r="AH3448" s="17">
        <v>3.781930753474078E-3</v>
      </c>
      <c r="AI3448" s="12">
        <v>53</v>
      </c>
      <c r="AJ3448" s="16">
        <v>2</v>
      </c>
      <c r="AK3448" s="17">
        <v>0.54738465032403416</v>
      </c>
      <c r="AL3448" t="str">
        <f>IF(AK3448&lt;='CAV Tier 1 Analysis'!$A$5,"Tier 1", "Tier 2")</f>
        <v>Tier 2</v>
      </c>
      <c r="AM3448" t="str">
        <f t="shared" si="107"/>
        <v>Wisconsin - Tier 2</v>
      </c>
      <c r="AN3448" t="str">
        <f t="shared" si="108"/>
        <v>Marinette County * - Tier 2</v>
      </c>
    </row>
    <row r="3449" spans="1:40" x14ac:dyDescent="0.3">
      <c r="A3449">
        <v>5</v>
      </c>
      <c r="B3449" t="s">
        <v>25</v>
      </c>
      <c r="C3449" t="s">
        <v>3998</v>
      </c>
      <c r="D3449" t="s">
        <v>11349</v>
      </c>
      <c r="E3449" t="s">
        <v>399</v>
      </c>
      <c r="F3449" s="12">
        <v>34317.462424488767</v>
      </c>
      <c r="G3449" s="12">
        <v>34950.107086172589</v>
      </c>
      <c r="H3449" s="12">
        <v>13492.860861165313</v>
      </c>
      <c r="I3449">
        <v>10</v>
      </c>
      <c r="J3449" s="15">
        <v>1.9395899796572521E-2</v>
      </c>
      <c r="K3449" s="15">
        <v>0.98060410020342692</v>
      </c>
      <c r="L3449" s="56">
        <v>888.61152000000004</v>
      </c>
      <c r="M3449">
        <v>51</v>
      </c>
      <c r="N3449">
        <v>0</v>
      </c>
      <c r="O3449" s="12">
        <v>9.0666666666666664</v>
      </c>
      <c r="P3449" s="12">
        <v>4.8888888888888893</v>
      </c>
      <c r="Q3449" s="12">
        <v>1</v>
      </c>
      <c r="R3449" s="12">
        <v>9.8060410020342701</v>
      </c>
      <c r="S3449" s="12">
        <v>261.70617723225763</v>
      </c>
      <c r="T3449" s="12">
        <v>31590.317099496351</v>
      </c>
      <c r="U3449" s="12">
        <v>0</v>
      </c>
      <c r="V3449" s="12">
        <v>3359.7899866762382</v>
      </c>
      <c r="W3449" s="57">
        <v>1.6860251918144185E-2</v>
      </c>
      <c r="X3449" s="57">
        <v>3.6278275714895433E-3</v>
      </c>
      <c r="Y3449" s="57">
        <v>0</v>
      </c>
      <c r="Z3449" s="57">
        <v>2.0018997055754515E-3</v>
      </c>
      <c r="AA3449" s="57">
        <v>1.9634745600566189E-3</v>
      </c>
      <c r="AB3449" s="57">
        <v>2.8089887640449437E-3</v>
      </c>
      <c r="AC3449" s="57">
        <v>1.7958908950082818E-3</v>
      </c>
      <c r="AD3449" s="57">
        <v>1.3750379783097903E-3</v>
      </c>
      <c r="AE3449" s="57">
        <v>5.673250846354198E-3</v>
      </c>
      <c r="AF3449" s="57">
        <v>0</v>
      </c>
      <c r="AG3449" s="57">
        <v>5.1444989040932481E-3</v>
      </c>
      <c r="AH3449" s="17">
        <v>3.7501019220978417E-3</v>
      </c>
      <c r="AI3449" s="12">
        <v>54</v>
      </c>
      <c r="AJ3449" s="16">
        <v>2</v>
      </c>
      <c r="AK3449" s="17">
        <v>0.55113475224613195</v>
      </c>
      <c r="AL3449" t="str">
        <f>IF(AK3449&lt;='CAV Tier 1 Analysis'!$A$5,"Tier 1", "Tier 2")</f>
        <v>Tier 2</v>
      </c>
      <c r="AM3449" t="str">
        <f t="shared" si="107"/>
        <v>Wisconsin - Tier 2</v>
      </c>
      <c r="AN3449" t="str">
        <f t="shared" si="108"/>
        <v>Monroe County * - Tier 2</v>
      </c>
    </row>
    <row r="3450" spans="1:40" x14ac:dyDescent="0.3">
      <c r="A3450">
        <v>5</v>
      </c>
      <c r="B3450" t="s">
        <v>25</v>
      </c>
      <c r="C3450" t="s">
        <v>7414</v>
      </c>
      <c r="D3450" t="s">
        <v>11235</v>
      </c>
      <c r="E3450" t="s">
        <v>1203</v>
      </c>
      <c r="F3450" s="12">
        <v>265.67409583881613</v>
      </c>
      <c r="G3450" s="12">
        <v>3702.2876347048514</v>
      </c>
      <c r="H3450" s="12">
        <v>1720.5585248259208</v>
      </c>
      <c r="I3450">
        <v>34</v>
      </c>
      <c r="J3450" s="15">
        <v>0.13501185211187466</v>
      </c>
      <c r="K3450" s="15">
        <v>0.86498814788812528</v>
      </c>
      <c r="L3450" s="56">
        <v>5.1847300000000001</v>
      </c>
      <c r="M3450">
        <v>43</v>
      </c>
      <c r="N3450">
        <v>0</v>
      </c>
      <c r="O3450" s="12">
        <v>10</v>
      </c>
      <c r="P3450" s="12">
        <v>4</v>
      </c>
      <c r="Q3450" s="12">
        <v>9</v>
      </c>
      <c r="R3450" s="12">
        <v>29.409597028196259</v>
      </c>
      <c r="S3450" s="12">
        <v>232.29579310362246</v>
      </c>
      <c r="T3450" s="12">
        <v>3583.2981682387936</v>
      </c>
      <c r="U3450" s="12">
        <v>3317.6240723999772</v>
      </c>
      <c r="V3450" s="12">
        <v>118.98946646605782</v>
      </c>
      <c r="W3450" s="57">
        <v>9.8373532145475324E-5</v>
      </c>
      <c r="X3450" s="57">
        <v>3.0587565798833403E-3</v>
      </c>
      <c r="Y3450" s="57">
        <v>0</v>
      </c>
      <c r="Z3450" s="57">
        <v>2.2079776164435124E-3</v>
      </c>
      <c r="AA3450" s="57">
        <v>1.6064791855008699E-3</v>
      </c>
      <c r="AB3450" s="57">
        <v>2.5280898876404494E-2</v>
      </c>
      <c r="AC3450" s="57">
        <v>5.3861112265228628E-3</v>
      </c>
      <c r="AD3450" s="57">
        <v>1.2205120303125329E-3</v>
      </c>
      <c r="AE3450" s="57">
        <v>6.4351836993824577E-4</v>
      </c>
      <c r="AF3450" s="57">
        <v>1.5640412538824606E-3</v>
      </c>
      <c r="AG3450" s="57">
        <v>1.8219626293929515E-4</v>
      </c>
      <c r="AH3450" s="17">
        <v>3.749896812179371E-3</v>
      </c>
      <c r="AI3450" s="12">
        <v>55</v>
      </c>
      <c r="AJ3450" s="16">
        <v>2</v>
      </c>
      <c r="AK3450" s="17">
        <v>0.55488464905831136</v>
      </c>
      <c r="AL3450" t="str">
        <f>IF(AK3450&lt;='CAV Tier 1 Analysis'!$A$5,"Tier 1", "Tier 2")</f>
        <v>Tier 2</v>
      </c>
      <c r="AM3450" t="str">
        <f t="shared" si="107"/>
        <v>Wisconsin - Tier 2</v>
      </c>
      <c r="AN3450" t="str">
        <f t="shared" si="108"/>
        <v>Reedsburg, City Of - Tier 2</v>
      </c>
    </row>
    <row r="3451" spans="1:40" x14ac:dyDescent="0.3">
      <c r="A3451">
        <v>5</v>
      </c>
      <c r="B3451" t="s">
        <v>25</v>
      </c>
      <c r="C3451" t="s">
        <v>7216</v>
      </c>
      <c r="D3451" t="s">
        <v>10973</v>
      </c>
      <c r="E3451" t="s">
        <v>1251</v>
      </c>
      <c r="F3451" s="12">
        <v>127.81100256818831</v>
      </c>
      <c r="G3451" s="12">
        <v>71.777858471661062</v>
      </c>
      <c r="H3451" s="12">
        <v>43.48276582493498</v>
      </c>
      <c r="I3451">
        <v>62</v>
      </c>
      <c r="J3451" s="15">
        <v>0.17941322725012432</v>
      </c>
      <c r="K3451" s="15">
        <v>0.82058677274987568</v>
      </c>
      <c r="L3451" s="56">
        <v>4.6253000000000002</v>
      </c>
      <c r="M3451">
        <v>49</v>
      </c>
      <c r="N3451">
        <v>0</v>
      </c>
      <c r="O3451" s="12">
        <v>16</v>
      </c>
      <c r="P3451" s="12">
        <v>5</v>
      </c>
      <c r="Q3451" s="12">
        <v>8</v>
      </c>
      <c r="R3451" s="12">
        <v>50.87637991049229</v>
      </c>
      <c r="S3451" s="12">
        <v>7.8013833464129991</v>
      </c>
      <c r="T3451" s="12">
        <v>77.918495953518516</v>
      </c>
      <c r="U3451" s="12">
        <v>0</v>
      </c>
      <c r="V3451" s="12">
        <v>0</v>
      </c>
      <c r="W3451" s="57">
        <v>8.7759072937735819E-5</v>
      </c>
      <c r="X3451" s="57">
        <v>3.4855598235879926E-3</v>
      </c>
      <c r="Y3451" s="57">
        <v>0</v>
      </c>
      <c r="Z3451" s="57">
        <v>3.5327641863096199E-3</v>
      </c>
      <c r="AA3451" s="57">
        <v>2.0080989818760872E-3</v>
      </c>
      <c r="AB3451" s="57">
        <v>2.247191011235955E-2</v>
      </c>
      <c r="AC3451" s="57">
        <v>9.3175653082911772E-3</v>
      </c>
      <c r="AD3451" s="57">
        <v>4.098947337857936E-5</v>
      </c>
      <c r="AE3451" s="57">
        <v>1.3993248998503809E-5</v>
      </c>
      <c r="AF3451" s="57">
        <v>0</v>
      </c>
      <c r="AG3451" s="57">
        <v>0</v>
      </c>
      <c r="AH3451" s="17">
        <v>3.7235127461581132E-3</v>
      </c>
      <c r="AI3451" s="12">
        <v>56</v>
      </c>
      <c r="AJ3451" s="16">
        <v>2</v>
      </c>
      <c r="AK3451" s="17">
        <v>0.55860816180446948</v>
      </c>
      <c r="AL3451" t="str">
        <f>IF(AK3451&lt;='CAV Tier 1 Analysis'!$A$5,"Tier 1", "Tier 2")</f>
        <v>Tier 2</v>
      </c>
      <c r="AM3451" t="str">
        <f t="shared" si="107"/>
        <v>Wisconsin - Tier 2</v>
      </c>
      <c r="AN3451" t="str">
        <f t="shared" si="108"/>
        <v>Gays Mills, Village Of - Tier 2</v>
      </c>
    </row>
    <row r="3452" spans="1:40" x14ac:dyDescent="0.3">
      <c r="A3452">
        <v>5</v>
      </c>
      <c r="B3452" t="s">
        <v>25</v>
      </c>
      <c r="C3452" t="s">
        <v>6434</v>
      </c>
      <c r="D3452" t="s">
        <v>10991</v>
      </c>
      <c r="E3452" t="s">
        <v>418</v>
      </c>
      <c r="F3452" s="12">
        <v>72475.0472077991</v>
      </c>
      <c r="G3452" s="12">
        <v>45511.038573452315</v>
      </c>
      <c r="H3452" s="12">
        <v>23096.128996940519</v>
      </c>
      <c r="I3452">
        <v>11</v>
      </c>
      <c r="J3452" s="15">
        <v>2.3395771072418539E-2</v>
      </c>
      <c r="K3452" s="15">
        <v>0.97660422778536637</v>
      </c>
      <c r="L3452" s="56">
        <v>875.49241000000018</v>
      </c>
      <c r="M3452">
        <v>49</v>
      </c>
      <c r="N3452">
        <v>0</v>
      </c>
      <c r="O3452" s="12">
        <v>8.9166666666666661</v>
      </c>
      <c r="P3452" s="12">
        <v>3.8571428571428572</v>
      </c>
      <c r="Q3452" s="12">
        <v>1</v>
      </c>
      <c r="R3452" s="12">
        <v>10.74264650563903</v>
      </c>
      <c r="S3452" s="12">
        <v>540.35174667146805</v>
      </c>
      <c r="T3452" s="12">
        <v>51755.006453785572</v>
      </c>
      <c r="U3452" s="12">
        <v>0</v>
      </c>
      <c r="V3452" s="12">
        <v>0</v>
      </c>
      <c r="W3452" s="57">
        <v>1.6611333808752758E-2</v>
      </c>
      <c r="X3452" s="57">
        <v>3.4855598235879926E-3</v>
      </c>
      <c r="Y3452" s="57">
        <v>0</v>
      </c>
      <c r="Z3452" s="57">
        <v>1.9687800413287987E-3</v>
      </c>
      <c r="AA3452" s="57">
        <v>1.5491049288758388E-3</v>
      </c>
      <c r="AB3452" s="57">
        <v>2.8089887640449437E-3</v>
      </c>
      <c r="AC3452" s="57">
        <v>1.9674220252360155E-3</v>
      </c>
      <c r="AD3452" s="57">
        <v>2.8390777060638577E-3</v>
      </c>
      <c r="AE3452" s="57">
        <v>9.2945928096330246E-3</v>
      </c>
      <c r="AF3452" s="57">
        <v>0</v>
      </c>
      <c r="AG3452" s="57">
        <v>0</v>
      </c>
      <c r="AH3452" s="17">
        <v>3.6840781734112029E-3</v>
      </c>
      <c r="AI3452" s="12">
        <v>57</v>
      </c>
      <c r="AJ3452" s="16">
        <v>2</v>
      </c>
      <c r="AK3452" s="17">
        <v>0.56229223997788069</v>
      </c>
      <c r="AL3452" t="str">
        <f>IF(AK3452&lt;='CAV Tier 1 Analysis'!$A$5,"Tier 1", "Tier 2")</f>
        <v>Tier 2</v>
      </c>
      <c r="AM3452" t="str">
        <f t="shared" si="107"/>
        <v>Wisconsin - Tier 2</v>
      </c>
      <c r="AN3452" t="str">
        <f t="shared" si="108"/>
        <v>Dodge County * - Tier 2</v>
      </c>
    </row>
    <row r="3453" spans="1:40" x14ac:dyDescent="0.3">
      <c r="A3453">
        <v>5</v>
      </c>
      <c r="B3453" t="s">
        <v>25</v>
      </c>
      <c r="C3453" t="s">
        <v>4081</v>
      </c>
      <c r="D3453" t="s">
        <v>11139</v>
      </c>
      <c r="E3453" t="s">
        <v>333</v>
      </c>
      <c r="F3453" s="12">
        <v>46015.962179819064</v>
      </c>
      <c r="G3453" s="12">
        <v>55296.121698784569</v>
      </c>
      <c r="H3453" s="12">
        <v>17445.918197328192</v>
      </c>
      <c r="I3453">
        <v>5</v>
      </c>
      <c r="J3453" s="15">
        <v>4.0135136768980728E-2</v>
      </c>
      <c r="K3453" s="15">
        <v>0.95986486323101916</v>
      </c>
      <c r="L3453" s="56">
        <v>11.579379999999999</v>
      </c>
      <c r="M3453">
        <v>16</v>
      </c>
      <c r="N3453">
        <v>0</v>
      </c>
      <c r="O3453" s="12">
        <v>13</v>
      </c>
      <c r="P3453" s="12">
        <v>1.0166666666666666</v>
      </c>
      <c r="Q3453" s="12">
        <v>0</v>
      </c>
      <c r="R3453" s="12">
        <v>4.7993243161550954</v>
      </c>
      <c r="S3453" s="12">
        <v>700.19431291021669</v>
      </c>
      <c r="T3453" s="12">
        <v>39820.096735474028</v>
      </c>
      <c r="U3453" s="12">
        <v>0</v>
      </c>
      <c r="V3453" s="12">
        <v>15476.024963310541</v>
      </c>
      <c r="W3453" s="57">
        <v>2.197037281892546E-4</v>
      </c>
      <c r="X3453" s="57">
        <v>1.1381419832124057E-3</v>
      </c>
      <c r="Y3453" s="57">
        <v>0</v>
      </c>
      <c r="Z3453" s="57">
        <v>2.8703709013765664E-3</v>
      </c>
      <c r="AA3453" s="57">
        <v>4.0831345964813774E-4</v>
      </c>
      <c r="AB3453" s="57">
        <v>0</v>
      </c>
      <c r="AC3453" s="57">
        <v>8.7895439553911246E-4</v>
      </c>
      <c r="AD3453" s="57">
        <v>3.6789111461959182E-3</v>
      </c>
      <c r="AE3453" s="57">
        <v>7.1512228508157577E-3</v>
      </c>
      <c r="AF3453" s="57">
        <v>0</v>
      </c>
      <c r="AG3453" s="57">
        <v>2.3696836343700602E-2</v>
      </c>
      <c r="AH3453" s="17">
        <v>3.6402231644252505E-3</v>
      </c>
      <c r="AI3453" s="12">
        <v>58</v>
      </c>
      <c r="AJ3453" s="16">
        <v>2</v>
      </c>
      <c r="AK3453" s="17">
        <v>0.56593246314230594</v>
      </c>
      <c r="AL3453" t="str">
        <f>IF(AK3453&lt;='CAV Tier 1 Analysis'!$A$5,"Tier 1", "Tier 2")</f>
        <v>Tier 2</v>
      </c>
      <c r="AM3453" t="str">
        <f t="shared" si="107"/>
        <v>Wisconsin - Tier 2</v>
      </c>
      <c r="AN3453" t="str">
        <f t="shared" si="108"/>
        <v>Greenfield, City Of - Tier 2</v>
      </c>
    </row>
    <row r="3454" spans="1:40" x14ac:dyDescent="0.3">
      <c r="A3454">
        <v>5</v>
      </c>
      <c r="B3454" t="s">
        <v>25</v>
      </c>
      <c r="C3454" t="s">
        <v>7519</v>
      </c>
      <c r="D3454" t="s">
        <v>11376</v>
      </c>
      <c r="E3454" t="s">
        <v>693</v>
      </c>
      <c r="F3454" s="12">
        <v>1730.0426709701328</v>
      </c>
      <c r="G3454" s="12">
        <v>14620.510107204751</v>
      </c>
      <c r="H3454" s="12">
        <v>5867.4210457318268</v>
      </c>
      <c r="I3454">
        <v>27</v>
      </c>
      <c r="J3454" s="15">
        <v>0.24269312549671951</v>
      </c>
      <c r="K3454" s="15">
        <v>0.75730687450328038</v>
      </c>
      <c r="L3454" s="56">
        <v>5.2720900000000004</v>
      </c>
      <c r="M3454">
        <v>247</v>
      </c>
      <c r="N3454">
        <v>0</v>
      </c>
      <c r="O3454" s="12">
        <v>5</v>
      </c>
      <c r="P3454" s="12">
        <v>2</v>
      </c>
      <c r="Q3454" s="12">
        <v>0</v>
      </c>
      <c r="R3454" s="12">
        <v>20.447285611588569</v>
      </c>
      <c r="S3454" s="12">
        <v>1423.9827521938876</v>
      </c>
      <c r="T3454" s="12">
        <v>15050.223037148486</v>
      </c>
      <c r="U3454" s="12">
        <v>13320.180366178352</v>
      </c>
      <c r="V3454" s="12">
        <v>0</v>
      </c>
      <c r="W3454" s="57">
        <v>1.0003107492363905E-4</v>
      </c>
      <c r="X3454" s="57">
        <v>1.7570066865841515E-2</v>
      </c>
      <c r="Y3454" s="57">
        <v>0</v>
      </c>
      <c r="Z3454" s="57">
        <v>1.1039888082217562E-3</v>
      </c>
      <c r="AA3454" s="57">
        <v>8.0323959275043497E-4</v>
      </c>
      <c r="AB3454" s="57">
        <v>0</v>
      </c>
      <c r="AC3454" s="57">
        <v>3.7447420472612692E-3</v>
      </c>
      <c r="AD3454" s="57">
        <v>7.4817888726676548E-3</v>
      </c>
      <c r="AE3454" s="57">
        <v>2.7028437326032215E-3</v>
      </c>
      <c r="AF3454" s="57">
        <v>6.2795877854802448E-3</v>
      </c>
      <c r="AG3454" s="57">
        <v>0</v>
      </c>
      <c r="AH3454" s="17">
        <v>3.6169353436136132E-3</v>
      </c>
      <c r="AI3454" s="12">
        <v>59</v>
      </c>
      <c r="AJ3454" s="16">
        <v>2</v>
      </c>
      <c r="AK3454" s="17">
        <v>0.56954939848591957</v>
      </c>
      <c r="AL3454" t="str">
        <f>IF(AK3454&lt;='CAV Tier 1 Analysis'!$A$5,"Tier 1", "Tier 2")</f>
        <v>Tier 2</v>
      </c>
      <c r="AM3454" t="str">
        <f t="shared" si="107"/>
        <v>Wisconsin - Tier 2</v>
      </c>
      <c r="AN3454" t="str">
        <f t="shared" si="108"/>
        <v>Allouez, Village Of - Tier 2</v>
      </c>
    </row>
    <row r="3455" spans="1:40" x14ac:dyDescent="0.3">
      <c r="A3455">
        <v>5</v>
      </c>
      <c r="B3455" t="s">
        <v>25</v>
      </c>
      <c r="C3455" t="s">
        <v>7499</v>
      </c>
      <c r="D3455" t="s">
        <v>11350</v>
      </c>
      <c r="E3455" t="s">
        <v>366</v>
      </c>
      <c r="F3455" s="12">
        <v>55019.810578285826</v>
      </c>
      <c r="G3455" s="12">
        <v>45006.713139105341</v>
      </c>
      <c r="H3455" s="12">
        <v>16640.793981110724</v>
      </c>
      <c r="I3455">
        <v>2</v>
      </c>
      <c r="J3455" s="15">
        <v>2.5856948957431385E-2</v>
      </c>
      <c r="K3455" s="15">
        <v>0.97414305104256804</v>
      </c>
      <c r="L3455" s="56">
        <v>788.28674000000012</v>
      </c>
      <c r="M3455">
        <v>42</v>
      </c>
      <c r="N3455">
        <v>0</v>
      </c>
      <c r="O3455" s="12">
        <v>8.0666666666666664</v>
      </c>
      <c r="P3455" s="12">
        <v>4.9333333333333336</v>
      </c>
      <c r="Q3455" s="12">
        <v>0</v>
      </c>
      <c r="R3455" s="12">
        <v>1.9482861020851361</v>
      </c>
      <c r="S3455" s="12">
        <v>430.28016058071142</v>
      </c>
      <c r="T3455" s="12">
        <v>39719.900080314765</v>
      </c>
      <c r="U3455" s="12">
        <v>0</v>
      </c>
      <c r="V3455" s="12">
        <v>5286.8130587905762</v>
      </c>
      <c r="W3455" s="57">
        <v>1.495671924232158E-2</v>
      </c>
      <c r="X3455" s="57">
        <v>2.9876227059325651E-3</v>
      </c>
      <c r="Y3455" s="57">
        <v>0</v>
      </c>
      <c r="Z3455" s="57">
        <v>1.7811019439310999E-3</v>
      </c>
      <c r="AA3455" s="57">
        <v>1.9813243287844064E-3</v>
      </c>
      <c r="AB3455" s="57">
        <v>0</v>
      </c>
      <c r="AC3455" s="57">
        <v>3.5681160938242257E-4</v>
      </c>
      <c r="AD3455" s="57">
        <v>2.2607474090557576E-3</v>
      </c>
      <c r="AE3455" s="57">
        <v>7.1332287054295682E-3</v>
      </c>
      <c r="AF3455" s="57">
        <v>0</v>
      </c>
      <c r="AG3455" s="57">
        <v>8.0951500227549478E-3</v>
      </c>
      <c r="AH3455" s="17">
        <v>3.5957005425083953E-3</v>
      </c>
      <c r="AI3455" s="12">
        <v>60</v>
      </c>
      <c r="AJ3455" s="16">
        <v>2</v>
      </c>
      <c r="AK3455" s="17">
        <v>0.57314509902842792</v>
      </c>
      <c r="AL3455" t="str">
        <f>IF(AK3455&lt;='CAV Tier 1 Analysis'!$A$5,"Tier 1", "Tier 2")</f>
        <v>Tier 2</v>
      </c>
      <c r="AM3455" t="str">
        <f t="shared" si="107"/>
        <v>Wisconsin - Tier 2</v>
      </c>
      <c r="AN3455" t="str">
        <f t="shared" si="108"/>
        <v>Portage County * - Tier 2</v>
      </c>
    </row>
    <row r="3456" spans="1:40" x14ac:dyDescent="0.3">
      <c r="A3456">
        <v>5</v>
      </c>
      <c r="B3456" t="s">
        <v>25</v>
      </c>
      <c r="C3456" t="s">
        <v>7505</v>
      </c>
      <c r="D3456" t="s">
        <v>11358</v>
      </c>
      <c r="E3456" t="s">
        <v>423</v>
      </c>
      <c r="F3456" s="12">
        <v>20586.351983210683</v>
      </c>
      <c r="G3456" s="12">
        <v>24120.959944451475</v>
      </c>
      <c r="H3456" s="12">
        <v>12871.599661575499</v>
      </c>
      <c r="I3456">
        <v>8</v>
      </c>
      <c r="J3456" s="15">
        <v>0.10732642142811276</v>
      </c>
      <c r="K3456" s="15">
        <v>0.89267357857188723</v>
      </c>
      <c r="L3456" s="56">
        <v>786.78548000000012</v>
      </c>
      <c r="M3456">
        <v>66</v>
      </c>
      <c r="N3456">
        <v>0</v>
      </c>
      <c r="O3456" s="12">
        <v>8.9268292682926838</v>
      </c>
      <c r="P3456" s="12">
        <v>5.975609756097561</v>
      </c>
      <c r="Q3456" s="12">
        <v>0</v>
      </c>
      <c r="R3456" s="12">
        <v>7.1413886285750978</v>
      </c>
      <c r="S3456" s="12">
        <v>1381.4627297322056</v>
      </c>
      <c r="T3456" s="12">
        <v>23182.222086531867</v>
      </c>
      <c r="U3456" s="12">
        <v>2595.8701033211837</v>
      </c>
      <c r="V3456" s="12">
        <v>938.73785791960836</v>
      </c>
      <c r="W3456" s="57">
        <v>1.4928234779510842E-2</v>
      </c>
      <c r="X3456" s="57">
        <v>4.6948356807511738E-3</v>
      </c>
      <c r="Y3456" s="57">
        <v>0</v>
      </c>
      <c r="Z3456" s="57">
        <v>1.9710239210203066E-3</v>
      </c>
      <c r="AA3456" s="57">
        <v>2.3999231734616652E-3</v>
      </c>
      <c r="AB3456" s="57">
        <v>0</v>
      </c>
      <c r="AC3456" s="57">
        <v>1.3078830501639868E-3</v>
      </c>
      <c r="AD3456" s="57">
        <v>7.258383195576929E-3</v>
      </c>
      <c r="AE3456" s="57">
        <v>4.1632554892867702E-3</v>
      </c>
      <c r="AF3456" s="57">
        <v>1.2237817916414527E-3</v>
      </c>
      <c r="AG3456" s="57">
        <v>1.4373921883360985E-3</v>
      </c>
      <c r="AH3456" s="17">
        <v>3.5804284790681112E-3</v>
      </c>
      <c r="AI3456" s="12">
        <v>61</v>
      </c>
      <c r="AJ3456" s="16">
        <v>2</v>
      </c>
      <c r="AK3456" s="17">
        <v>0.57672552750749606</v>
      </c>
      <c r="AL3456" t="str">
        <f>IF(AK3456&lt;='CAV Tier 1 Analysis'!$A$5,"Tier 1", "Tier 2")</f>
        <v>Tier 2</v>
      </c>
      <c r="AM3456" t="str">
        <f t="shared" si="107"/>
        <v>Wisconsin - Tier 2</v>
      </c>
      <c r="AN3456" t="str">
        <f t="shared" si="108"/>
        <v>Juneau County * - Tier 2</v>
      </c>
    </row>
    <row r="3457" spans="1:40" x14ac:dyDescent="0.3">
      <c r="A3457">
        <v>5</v>
      </c>
      <c r="B3457" t="s">
        <v>25</v>
      </c>
      <c r="C3457" t="s">
        <v>7510</v>
      </c>
      <c r="D3457" t="s">
        <v>11365</v>
      </c>
      <c r="E3457" t="s">
        <v>426</v>
      </c>
      <c r="F3457" s="12">
        <v>11601.93139498137</v>
      </c>
      <c r="G3457" s="12">
        <v>15214.465839691442</v>
      </c>
      <c r="H3457" s="12">
        <v>13145.996124543248</v>
      </c>
      <c r="I3457">
        <v>1</v>
      </c>
      <c r="J3457" s="15">
        <v>5.4415065958927759E-4</v>
      </c>
      <c r="K3457" s="15">
        <v>0.99945584934040965</v>
      </c>
      <c r="L3457" s="56">
        <v>1219.64384</v>
      </c>
      <c r="M3457">
        <v>41</v>
      </c>
      <c r="N3457">
        <v>0</v>
      </c>
      <c r="O3457" s="12">
        <v>6.083333333333333</v>
      </c>
      <c r="P3457" s="12">
        <v>7.666666666666667</v>
      </c>
      <c r="Q3457" s="12">
        <v>1</v>
      </c>
      <c r="R3457" s="12">
        <v>0.99945584934040965</v>
      </c>
      <c r="S3457" s="12">
        <v>7.1534024621282954</v>
      </c>
      <c r="T3457" s="12">
        <v>13982.606620813573</v>
      </c>
      <c r="U3457" s="12">
        <v>2380.6752258322031</v>
      </c>
      <c r="V3457" s="12">
        <v>1231.8592188778694</v>
      </c>
      <c r="W3457" s="57">
        <v>2.3141161159842646E-2</v>
      </c>
      <c r="X3457" s="57">
        <v>2.9164888319817895E-3</v>
      </c>
      <c r="Y3457" s="57">
        <v>0</v>
      </c>
      <c r="Z3457" s="57">
        <v>1.3431863833364701E-3</v>
      </c>
      <c r="AA3457" s="57">
        <v>3.0790851055433341E-3</v>
      </c>
      <c r="AB3457" s="57">
        <v>2.8089887640449437E-3</v>
      </c>
      <c r="AC3457" s="57">
        <v>1.8304162295679314E-4</v>
      </c>
      <c r="AD3457" s="57">
        <v>3.7584898314539161E-5</v>
      </c>
      <c r="AE3457" s="57">
        <v>2.511112332171972E-3</v>
      </c>
      <c r="AF3457" s="57">
        <v>1.1223315794799918E-3</v>
      </c>
      <c r="AG3457" s="57">
        <v>1.886218610879219E-3</v>
      </c>
      <c r="AH3457" s="17">
        <v>3.5481090262319726E-3</v>
      </c>
      <c r="AI3457" s="12">
        <v>62</v>
      </c>
      <c r="AJ3457" s="16">
        <v>2</v>
      </c>
      <c r="AK3457" s="17">
        <v>0.58027363653372799</v>
      </c>
      <c r="AL3457" t="str">
        <f>IF(AK3457&lt;='CAV Tier 1 Analysis'!$A$5,"Tier 1", "Tier 2")</f>
        <v>Tier 2</v>
      </c>
      <c r="AM3457" t="str">
        <f t="shared" si="107"/>
        <v>Wisconsin - Tier 2</v>
      </c>
      <c r="AN3457" t="str">
        <f t="shared" si="108"/>
        <v>Sawyer County * - Tier 2</v>
      </c>
    </row>
    <row r="3458" spans="1:40" x14ac:dyDescent="0.3">
      <c r="A3458">
        <v>5</v>
      </c>
      <c r="B3458" t="s">
        <v>25</v>
      </c>
      <c r="C3458" t="s">
        <v>4058</v>
      </c>
      <c r="D3458" t="s">
        <v>11355</v>
      </c>
      <c r="E3458" t="s">
        <v>407</v>
      </c>
      <c r="F3458" s="12">
        <v>31331.791114716594</v>
      </c>
      <c r="G3458" s="12">
        <v>39811.533378017273</v>
      </c>
      <c r="H3458" s="12">
        <v>22461.195127539901</v>
      </c>
      <c r="I3458">
        <v>4</v>
      </c>
      <c r="J3458" s="15">
        <v>3.6958157480602148E-3</v>
      </c>
      <c r="K3458" s="15">
        <v>0.99630418317225844</v>
      </c>
      <c r="L3458" s="56">
        <v>926.19877000000031</v>
      </c>
      <c r="M3458">
        <v>22</v>
      </c>
      <c r="N3458">
        <v>0</v>
      </c>
      <c r="O3458" s="12">
        <v>7.1428571428571432</v>
      </c>
      <c r="P3458" s="12">
        <v>5.5714285714285712</v>
      </c>
      <c r="Q3458" s="12">
        <v>1</v>
      </c>
      <c r="R3458" s="12">
        <v>3.9852167326890338</v>
      </c>
      <c r="S3458" s="12">
        <v>83.012438672615332</v>
      </c>
      <c r="T3458" s="12">
        <v>39309.975215636216</v>
      </c>
      <c r="U3458" s="12">
        <v>7978.1841009196214</v>
      </c>
      <c r="V3458" s="12">
        <v>501.55816238105763</v>
      </c>
      <c r="W3458" s="57">
        <v>1.7573421272408542E-2</v>
      </c>
      <c r="X3458" s="57">
        <v>1.5649452269170579E-3</v>
      </c>
      <c r="Y3458" s="57">
        <v>0</v>
      </c>
      <c r="Z3458" s="57">
        <v>1.5771268688882234E-3</v>
      </c>
      <c r="AA3458" s="57">
        <v>2.2375960083762117E-3</v>
      </c>
      <c r="AB3458" s="57">
        <v>2.8089887640449437E-3</v>
      </c>
      <c r="AC3458" s="57">
        <v>7.2985769113000467E-4</v>
      </c>
      <c r="AD3458" s="57">
        <v>4.3615804966520681E-4</v>
      </c>
      <c r="AE3458" s="57">
        <v>7.0596110023164746E-3</v>
      </c>
      <c r="AF3458" s="57">
        <v>3.7611883663120006E-3</v>
      </c>
      <c r="AG3458" s="57">
        <v>7.679841379791035E-4</v>
      </c>
      <c r="AH3458" s="17">
        <v>3.5015343080034341E-3</v>
      </c>
      <c r="AI3458" s="12">
        <v>63</v>
      </c>
      <c r="AJ3458" s="16">
        <v>2</v>
      </c>
      <c r="AK3458" s="17">
        <v>0.58377517084173147</v>
      </c>
      <c r="AL3458" t="str">
        <f>IF(AK3458&lt;='CAV Tier 1 Analysis'!$A$5,"Tier 1", "Tier 2")</f>
        <v>Tier 2</v>
      </c>
      <c r="AM3458" t="str">
        <f t="shared" si="107"/>
        <v>Wisconsin - Tier 2</v>
      </c>
      <c r="AN3458" t="str">
        <f t="shared" si="108"/>
        <v>Polk County * - Tier 2</v>
      </c>
    </row>
    <row r="3459" spans="1:40" x14ac:dyDescent="0.3">
      <c r="A3459">
        <v>5</v>
      </c>
      <c r="B3459" t="s">
        <v>25</v>
      </c>
      <c r="C3459" t="s">
        <v>7493</v>
      </c>
      <c r="D3459" t="s">
        <v>11342</v>
      </c>
      <c r="E3459" t="s">
        <v>395</v>
      </c>
      <c r="F3459" s="12">
        <v>13544.912987461788</v>
      </c>
      <c r="G3459" s="12">
        <v>13556.609534125086</v>
      </c>
      <c r="H3459" s="12">
        <v>12275.606869566622</v>
      </c>
      <c r="I3459">
        <v>0</v>
      </c>
      <c r="J3459" s="15">
        <v>6.7535900075287031E-9</v>
      </c>
      <c r="K3459" s="15">
        <v>0.9999999925710511</v>
      </c>
      <c r="L3459" s="56">
        <v>1480.69397</v>
      </c>
      <c r="M3459">
        <v>45</v>
      </c>
      <c r="N3459">
        <v>0</v>
      </c>
      <c r="O3459" s="12">
        <v>4.76</v>
      </c>
      <c r="P3459" s="12">
        <v>7.24</v>
      </c>
      <c r="Q3459" s="12">
        <v>0</v>
      </c>
      <c r="R3459" s="12">
        <v>0</v>
      </c>
      <c r="S3459" s="12">
        <v>8.2904415890655835E-5</v>
      </c>
      <c r="T3459" s="12">
        <v>13187.528798658041</v>
      </c>
      <c r="U3459" s="12">
        <v>0</v>
      </c>
      <c r="V3459" s="12">
        <v>369.08073546704509</v>
      </c>
      <c r="W3459" s="57">
        <v>2.8094249045833918E-2</v>
      </c>
      <c r="X3459" s="57">
        <v>3.201024327784891E-3</v>
      </c>
      <c r="Y3459" s="57">
        <v>0</v>
      </c>
      <c r="Z3459" s="57">
        <v>1.050997345427112E-3</v>
      </c>
      <c r="AA3459" s="57">
        <v>2.9077273257565746E-3</v>
      </c>
      <c r="AB3459" s="57">
        <v>0</v>
      </c>
      <c r="AC3459" s="57">
        <v>0</v>
      </c>
      <c r="AD3459" s="57">
        <v>4.3559048404911068E-10</v>
      </c>
      <c r="AE3459" s="57">
        <v>2.3683256702573554E-3</v>
      </c>
      <c r="AF3459" s="57">
        <v>0</v>
      </c>
      <c r="AG3459" s="57">
        <v>5.651351562632991E-4</v>
      </c>
      <c r="AH3459" s="17">
        <v>3.471587209719421E-3</v>
      </c>
      <c r="AI3459" s="12">
        <v>64</v>
      </c>
      <c r="AJ3459" s="16">
        <v>2</v>
      </c>
      <c r="AK3459" s="17">
        <v>0.58724675805145088</v>
      </c>
      <c r="AL3459" t="str">
        <f>IF(AK3459&lt;='CAV Tier 1 Analysis'!$A$5,"Tier 1", "Tier 2")</f>
        <v>Tier 2</v>
      </c>
      <c r="AM3459" t="str">
        <f t="shared" si="107"/>
        <v>Wisconsin - Tier 2</v>
      </c>
      <c r="AN3459" t="str">
        <f t="shared" si="108"/>
        <v>Bayfield County * - Tier 2</v>
      </c>
    </row>
    <row r="3460" spans="1:40" x14ac:dyDescent="0.3">
      <c r="A3460">
        <v>5</v>
      </c>
      <c r="B3460" t="s">
        <v>25</v>
      </c>
      <c r="C3460" t="s">
        <v>6612</v>
      </c>
      <c r="D3460" t="s">
        <v>11009</v>
      </c>
      <c r="E3460" t="s">
        <v>416</v>
      </c>
      <c r="F3460" s="12">
        <v>33206.298898663881</v>
      </c>
      <c r="G3460" s="12">
        <v>32591.289270040106</v>
      </c>
      <c r="H3460" s="12">
        <v>12744.363592102341</v>
      </c>
      <c r="I3460">
        <v>2</v>
      </c>
      <c r="J3460" s="15">
        <v>6.5842569523551095E-2</v>
      </c>
      <c r="K3460" s="15">
        <v>0.93415743047644906</v>
      </c>
      <c r="L3460" s="56">
        <v>835.89660000000003</v>
      </c>
      <c r="M3460">
        <v>59</v>
      </c>
      <c r="N3460">
        <v>0</v>
      </c>
      <c r="O3460" s="12">
        <v>9.6938775510204085</v>
      </c>
      <c r="P3460" s="12">
        <v>4.795918367346939</v>
      </c>
      <c r="Q3460" s="12">
        <v>0</v>
      </c>
      <c r="R3460" s="12">
        <v>1.8683148609528981</v>
      </c>
      <c r="S3460" s="12">
        <v>839.12164584641175</v>
      </c>
      <c r="T3460" s="12">
        <v>30033.330212846504</v>
      </c>
      <c r="U3460" s="12">
        <v>0</v>
      </c>
      <c r="V3460" s="12">
        <v>2557.9590571936023</v>
      </c>
      <c r="W3460" s="57">
        <v>1.5860054631657489E-2</v>
      </c>
      <c r="X3460" s="57">
        <v>4.1968985630957464E-3</v>
      </c>
      <c r="Y3460" s="57">
        <v>0</v>
      </c>
      <c r="Z3460" s="57">
        <v>2.1403864649197314E-3</v>
      </c>
      <c r="AA3460" s="57">
        <v>1.9261357581260431E-3</v>
      </c>
      <c r="AB3460" s="57">
        <v>0</v>
      </c>
      <c r="AC3460" s="57">
        <v>3.4216557396587642E-4</v>
      </c>
      <c r="AD3460" s="57">
        <v>4.4088532554454911E-3</v>
      </c>
      <c r="AE3460" s="57">
        <v>5.3936342428035659E-3</v>
      </c>
      <c r="AF3460" s="57">
        <v>0</v>
      </c>
      <c r="AG3460" s="57">
        <v>3.9167381350124781E-3</v>
      </c>
      <c r="AH3460" s="17">
        <v>3.4713515113660386E-3</v>
      </c>
      <c r="AI3460" s="12">
        <v>65</v>
      </c>
      <c r="AJ3460" s="16">
        <v>2</v>
      </c>
      <c r="AK3460" s="17">
        <v>0.5907181095628169</v>
      </c>
      <c r="AL3460" t="str">
        <f>IF(AK3460&lt;='CAV Tier 1 Analysis'!$A$5,"Tier 1", "Tier 2")</f>
        <v>Tier 2</v>
      </c>
      <c r="AM3460" t="str">
        <f t="shared" si="107"/>
        <v>Wisconsin - Tier 2</v>
      </c>
      <c r="AN3460" t="str">
        <f t="shared" si="108"/>
        <v>Dunn County * - Tier 2</v>
      </c>
    </row>
    <row r="3461" spans="1:40" x14ac:dyDescent="0.3">
      <c r="A3461">
        <v>5</v>
      </c>
      <c r="B3461" t="s">
        <v>25</v>
      </c>
      <c r="C3461" t="s">
        <v>7170</v>
      </c>
      <c r="D3461" t="s">
        <v>11304</v>
      </c>
      <c r="E3461" t="s">
        <v>495</v>
      </c>
      <c r="F3461" s="12">
        <v>17890.276003109131</v>
      </c>
      <c r="G3461" s="12">
        <v>38127.647988056415</v>
      </c>
      <c r="H3461" s="12">
        <v>16956.101163659492</v>
      </c>
      <c r="I3461">
        <v>36</v>
      </c>
      <c r="J3461" s="15">
        <v>5.2406798769599985E-2</v>
      </c>
      <c r="K3461" s="15">
        <v>0.94759320123040014</v>
      </c>
      <c r="L3461" s="56">
        <v>36.934330000000003</v>
      </c>
      <c r="M3461">
        <v>77</v>
      </c>
      <c r="N3461">
        <v>0</v>
      </c>
      <c r="O3461" s="12">
        <v>13</v>
      </c>
      <c r="P3461" s="12">
        <v>1.8431372549019607</v>
      </c>
      <c r="Q3461" s="12">
        <v>0</v>
      </c>
      <c r="R3461" s="12">
        <v>34.113355244294404</v>
      </c>
      <c r="S3461" s="12">
        <v>888.6149816008832</v>
      </c>
      <c r="T3461" s="12">
        <v>39767.199386853601</v>
      </c>
      <c r="U3461" s="12">
        <v>21876.92338374447</v>
      </c>
      <c r="V3461" s="12">
        <v>0</v>
      </c>
      <c r="W3461" s="57">
        <v>7.0078104347315946E-4</v>
      </c>
      <c r="X3461" s="57">
        <v>5.4773082942097028E-3</v>
      </c>
      <c r="Y3461" s="57">
        <v>0</v>
      </c>
      <c r="Z3461" s="57">
        <v>2.8703709013765664E-3</v>
      </c>
      <c r="AA3461" s="57">
        <v>7.4024040900530269E-4</v>
      </c>
      <c r="AB3461" s="57">
        <v>0</v>
      </c>
      <c r="AC3461" s="57">
        <v>6.2475635242298204E-3</v>
      </c>
      <c r="AD3461" s="57">
        <v>4.6688976191489847E-3</v>
      </c>
      <c r="AE3461" s="57">
        <v>7.1417231067364079E-3</v>
      </c>
      <c r="AF3461" s="57">
        <v>1.0313528577531086E-2</v>
      </c>
      <c r="AG3461" s="57">
        <v>0</v>
      </c>
      <c r="AH3461" s="17">
        <v>3.469128497791912E-3</v>
      </c>
      <c r="AI3461" s="12">
        <v>66</v>
      </c>
      <c r="AJ3461" s="16">
        <v>2</v>
      </c>
      <c r="AK3461" s="17">
        <v>0.5941872380606088</v>
      </c>
      <c r="AL3461" t="str">
        <f>IF(AK3461&lt;='CAV Tier 1 Analysis'!$A$5,"Tier 1", "Tier 2")</f>
        <v>Tier 2</v>
      </c>
      <c r="AM3461" t="str">
        <f t="shared" si="107"/>
        <v>Wisconsin - Tier 2</v>
      </c>
      <c r="AN3461" t="str">
        <f t="shared" si="108"/>
        <v>New Berlin, City Of - Tier 2</v>
      </c>
    </row>
    <row r="3462" spans="1:40" x14ac:dyDescent="0.3">
      <c r="A3462">
        <v>5</v>
      </c>
      <c r="B3462" t="s">
        <v>25</v>
      </c>
      <c r="C3462" t="s">
        <v>7383</v>
      </c>
      <c r="D3462" t="s">
        <v>11194</v>
      </c>
      <c r="E3462" t="s">
        <v>568</v>
      </c>
      <c r="F3462" s="12">
        <v>1144.0648063532951</v>
      </c>
      <c r="G3462" s="12">
        <v>22636.461574549779</v>
      </c>
      <c r="H3462" s="12">
        <v>9718.7787573027508</v>
      </c>
      <c r="I3462">
        <v>3</v>
      </c>
      <c r="J3462" s="15">
        <v>0.10755291137634247</v>
      </c>
      <c r="K3462" s="15">
        <v>0.89244708862365785</v>
      </c>
      <c r="L3462" s="56">
        <v>16.391559999999998</v>
      </c>
      <c r="M3462">
        <v>192</v>
      </c>
      <c r="N3462">
        <v>0</v>
      </c>
      <c r="O3462" s="12">
        <v>8</v>
      </c>
      <c r="P3462" s="12">
        <v>5</v>
      </c>
      <c r="Q3462" s="12">
        <v>0</v>
      </c>
      <c r="R3462" s="12">
        <v>2.6773412658709734</v>
      </c>
      <c r="S3462" s="12">
        <v>1045.2829503704627</v>
      </c>
      <c r="T3462" s="12">
        <v>22497.009893033195</v>
      </c>
      <c r="U3462" s="12">
        <v>21352.945086679902</v>
      </c>
      <c r="V3462" s="12">
        <v>139.45168151658436</v>
      </c>
      <c r="W3462" s="57">
        <v>3.1100860692350179E-4</v>
      </c>
      <c r="X3462" s="57">
        <v>1.365770379854887E-2</v>
      </c>
      <c r="Y3462" s="57">
        <v>0</v>
      </c>
      <c r="Z3462" s="57">
        <v>1.76638209315481E-3</v>
      </c>
      <c r="AA3462" s="57">
        <v>2.0080989818760872E-3</v>
      </c>
      <c r="AB3462" s="57">
        <v>0</v>
      </c>
      <c r="AC3462" s="57">
        <v>4.903317048348219E-4</v>
      </c>
      <c r="AD3462" s="57">
        <v>5.4920513151033613E-3</v>
      </c>
      <c r="AE3462" s="57">
        <v>4.040199407119094E-3</v>
      </c>
      <c r="AF3462" s="57">
        <v>1.0066507319286109E-2</v>
      </c>
      <c r="AG3462" s="57">
        <v>2.1352793644276109E-4</v>
      </c>
      <c r="AH3462" s="17">
        <v>3.4587101057535832E-3</v>
      </c>
      <c r="AI3462" s="12">
        <v>67</v>
      </c>
      <c r="AJ3462" s="16">
        <v>2</v>
      </c>
      <c r="AK3462" s="17">
        <v>0.59764594816636241</v>
      </c>
      <c r="AL3462" t="str">
        <f>IF(AK3462&lt;='CAV Tier 1 Analysis'!$A$5,"Tier 1", "Tier 2")</f>
        <v>Tier 2</v>
      </c>
      <c r="AM3462" t="str">
        <f t="shared" si="107"/>
        <v>Wisconsin - Tier 2</v>
      </c>
      <c r="AN3462" t="str">
        <f t="shared" si="108"/>
        <v>Stevens Point, City Of - Tier 2</v>
      </c>
    </row>
    <row r="3463" spans="1:40" x14ac:dyDescent="0.3">
      <c r="A3463">
        <v>5</v>
      </c>
      <c r="B3463" t="s">
        <v>25</v>
      </c>
      <c r="C3463" t="s">
        <v>7363</v>
      </c>
      <c r="D3463" t="s">
        <v>11168</v>
      </c>
      <c r="E3463" t="s">
        <v>739</v>
      </c>
      <c r="F3463" s="12">
        <v>48071.36971416483</v>
      </c>
      <c r="G3463" s="12">
        <v>32407.286851695597</v>
      </c>
      <c r="H3463" s="12">
        <v>13159.583771438958</v>
      </c>
      <c r="I3463">
        <v>33</v>
      </c>
      <c r="J3463" s="15">
        <v>5.7034798414263864E-2</v>
      </c>
      <c r="K3463" s="15">
        <v>0.94296520158573671</v>
      </c>
      <c r="L3463" s="56">
        <v>168.96632</v>
      </c>
      <c r="M3463">
        <v>77</v>
      </c>
      <c r="N3463">
        <v>3</v>
      </c>
      <c r="O3463" s="12">
        <v>9.5744680851063837</v>
      </c>
      <c r="P3463" s="12">
        <v>3.9148936170212765</v>
      </c>
      <c r="Q3463" s="12">
        <v>2</v>
      </c>
      <c r="R3463" s="12">
        <v>31.11785165232931</v>
      </c>
      <c r="S3463" s="12">
        <v>750.55420761963921</v>
      </c>
      <c r="T3463" s="12">
        <v>32202.492862063315</v>
      </c>
      <c r="U3463" s="12">
        <v>0</v>
      </c>
      <c r="V3463" s="12">
        <v>204.79398963228232</v>
      </c>
      <c r="W3463" s="57">
        <v>3.2059169353124794E-3</v>
      </c>
      <c r="X3463" s="57">
        <v>5.4773082942097028E-3</v>
      </c>
      <c r="Y3463" s="57">
        <v>3.708281829419036E-3</v>
      </c>
      <c r="Z3463" s="57">
        <v>2.1140211221267672E-3</v>
      </c>
      <c r="AA3463" s="57">
        <v>1.5722987772987236E-3</v>
      </c>
      <c r="AB3463" s="57">
        <v>5.6179775280898875E-3</v>
      </c>
      <c r="AC3463" s="57">
        <v>5.6989631639357205E-3</v>
      </c>
      <c r="AD3463" s="57">
        <v>3.9435085223124304E-3</v>
      </c>
      <c r="AE3463" s="57">
        <v>5.7831904412041632E-3</v>
      </c>
      <c r="AF3463" s="57">
        <v>0</v>
      </c>
      <c r="AG3463" s="57">
        <v>3.1357985451656913E-4</v>
      </c>
      <c r="AH3463" s="17">
        <v>3.4031860425841345E-3</v>
      </c>
      <c r="AI3463" s="12">
        <v>68</v>
      </c>
      <c r="AJ3463" s="16">
        <v>2</v>
      </c>
      <c r="AK3463" s="17">
        <v>0.60104913420894657</v>
      </c>
      <c r="AL3463" t="str">
        <f>IF(AK3463&lt;='CAV Tier 1 Analysis'!$A$5,"Tier 1", "Tier 2")</f>
        <v>Tier 2</v>
      </c>
      <c r="AM3463" t="str">
        <f t="shared" si="107"/>
        <v>Wisconsin - Tier 2</v>
      </c>
      <c r="AN3463" t="str">
        <f t="shared" si="108"/>
        <v>Ozaukee County * - Tier 2</v>
      </c>
    </row>
    <row r="3464" spans="1:40" x14ac:dyDescent="0.3">
      <c r="A3464">
        <v>5</v>
      </c>
      <c r="B3464" t="s">
        <v>25</v>
      </c>
      <c r="C3464" t="s">
        <v>7498</v>
      </c>
      <c r="D3464" t="s">
        <v>11348</v>
      </c>
      <c r="E3464" t="s">
        <v>485</v>
      </c>
      <c r="F3464" s="12">
        <v>37492.176769587662</v>
      </c>
      <c r="G3464" s="12">
        <v>34745.542744231927</v>
      </c>
      <c r="H3464" s="12">
        <v>18956.754514473676</v>
      </c>
      <c r="I3464">
        <v>4</v>
      </c>
      <c r="J3464" s="15">
        <v>2.2853056221156364E-2</v>
      </c>
      <c r="K3464" s="15">
        <v>0.97714694377884337</v>
      </c>
      <c r="L3464" s="56">
        <v>861.53991000000008</v>
      </c>
      <c r="M3464">
        <v>29</v>
      </c>
      <c r="N3464">
        <v>0</v>
      </c>
      <c r="O3464" s="12">
        <v>7.375</v>
      </c>
      <c r="P3464" s="12">
        <v>5.895833333333333</v>
      </c>
      <c r="Q3464" s="12">
        <v>2</v>
      </c>
      <c r="R3464" s="12">
        <v>3.9085877751153735</v>
      </c>
      <c r="S3464" s="12">
        <v>433.21977668992662</v>
      </c>
      <c r="T3464" s="12">
        <v>35644.423331662867</v>
      </c>
      <c r="U3464" s="12">
        <v>0</v>
      </c>
      <c r="V3464" s="12">
        <v>0</v>
      </c>
      <c r="W3464" s="57">
        <v>1.634660320421602E-2</v>
      </c>
      <c r="X3464" s="57">
        <v>2.0628823445724854E-3</v>
      </c>
      <c r="Y3464" s="57">
        <v>0</v>
      </c>
      <c r="Z3464" s="57">
        <v>1.6283834921270906E-3</v>
      </c>
      <c r="AA3464" s="57">
        <v>2.3678833827955529E-3</v>
      </c>
      <c r="AB3464" s="57">
        <v>5.6179775280898875E-3</v>
      </c>
      <c r="AC3464" s="57">
        <v>7.158237658005099E-4</v>
      </c>
      <c r="AD3464" s="57">
        <v>2.2761925308888388E-3</v>
      </c>
      <c r="AE3464" s="57">
        <v>6.4013208286974651E-3</v>
      </c>
      <c r="AF3464" s="57">
        <v>0</v>
      </c>
      <c r="AG3464" s="57">
        <v>0</v>
      </c>
      <c r="AH3464" s="17">
        <v>3.4015515524716228E-3</v>
      </c>
      <c r="AI3464" s="12">
        <v>69</v>
      </c>
      <c r="AJ3464" s="16">
        <v>2</v>
      </c>
      <c r="AK3464" s="17">
        <v>0.60445068576141814</v>
      </c>
      <c r="AL3464" t="str">
        <f>IF(AK3464&lt;='CAV Tier 1 Analysis'!$A$5,"Tier 1", "Tier 2")</f>
        <v>Tier 2</v>
      </c>
      <c r="AM3464" t="str">
        <f t="shared" ref="AM3464:AM3527" si="109">B3464&amp;" - "&amp;AL3464</f>
        <v>Wisconsin - Tier 2</v>
      </c>
      <c r="AN3464" t="str">
        <f t="shared" ref="AN3464:AN3527" si="110">C3464&amp;" - "&amp;AL3464</f>
        <v>Barron County * - Tier 2</v>
      </c>
    </row>
    <row r="3465" spans="1:40" x14ac:dyDescent="0.3">
      <c r="A3465">
        <v>5</v>
      </c>
      <c r="B3465" t="s">
        <v>25</v>
      </c>
      <c r="C3465" t="s">
        <v>5337</v>
      </c>
      <c r="D3465" t="s">
        <v>11390</v>
      </c>
      <c r="E3465" t="s">
        <v>454</v>
      </c>
      <c r="F3465" s="12">
        <v>3190.1757824182882</v>
      </c>
      <c r="G3465" s="12">
        <v>31900.687221975521</v>
      </c>
      <c r="H3465" s="12">
        <v>14124.39098830645</v>
      </c>
      <c r="I3465">
        <v>18</v>
      </c>
      <c r="J3465" s="15">
        <v>9.4680445822654224E-2</v>
      </c>
      <c r="K3465" s="15">
        <v>0.90531955417734555</v>
      </c>
      <c r="L3465" s="56">
        <v>16.617370000000001</v>
      </c>
      <c r="M3465">
        <v>51</v>
      </c>
      <c r="N3465">
        <v>0</v>
      </c>
      <c r="O3465" s="12">
        <v>10</v>
      </c>
      <c r="P3465" s="12">
        <v>3</v>
      </c>
      <c r="Q3465" s="12">
        <v>0</v>
      </c>
      <c r="R3465" s="12">
        <v>16.295751975192221</v>
      </c>
      <c r="S3465" s="12">
        <v>1337.3036357463343</v>
      </c>
      <c r="T3465" s="12">
        <v>32884.598324989915</v>
      </c>
      <c r="U3465" s="12">
        <v>29694.422542571625</v>
      </c>
      <c r="V3465" s="12">
        <v>0</v>
      </c>
      <c r="W3465" s="57">
        <v>3.1529305901527321E-4</v>
      </c>
      <c r="X3465" s="57">
        <v>3.6278275714895433E-3</v>
      </c>
      <c r="Y3465" s="57">
        <v>0</v>
      </c>
      <c r="Z3465" s="57">
        <v>2.2079776164435124E-3</v>
      </c>
      <c r="AA3465" s="57">
        <v>1.2048593891256525E-3</v>
      </c>
      <c r="AB3465" s="57">
        <v>0</v>
      </c>
      <c r="AC3465" s="57">
        <v>2.9844248655996656E-3</v>
      </c>
      <c r="AD3465" s="57">
        <v>7.0263656254893996E-3</v>
      </c>
      <c r="AE3465" s="57">
        <v>5.9056885909588184E-3</v>
      </c>
      <c r="AF3465" s="57">
        <v>1.3998964576237274E-2</v>
      </c>
      <c r="AG3465" s="57">
        <v>0</v>
      </c>
      <c r="AH3465" s="17">
        <v>3.3883092085781035E-3</v>
      </c>
      <c r="AI3465" s="12">
        <v>70</v>
      </c>
      <c r="AJ3465" s="16">
        <v>2</v>
      </c>
      <c r="AK3465" s="17">
        <v>0.60783899496999627</v>
      </c>
      <c r="AL3465" t="str">
        <f>IF(AK3465&lt;='CAV Tier 1 Analysis'!$A$5,"Tier 1", "Tier 2")</f>
        <v>Tier 2</v>
      </c>
      <c r="AM3465" t="str">
        <f t="shared" si="109"/>
        <v>Wisconsin - Tier 2</v>
      </c>
      <c r="AN3465" t="str">
        <f t="shared" si="110"/>
        <v>Beloit, City Of - Tier 2</v>
      </c>
    </row>
    <row r="3466" spans="1:40" x14ac:dyDescent="0.3">
      <c r="A3466">
        <v>5</v>
      </c>
      <c r="B3466" t="s">
        <v>25</v>
      </c>
      <c r="C3466" t="s">
        <v>7190</v>
      </c>
      <c r="D3466" t="s">
        <v>10941</v>
      </c>
      <c r="E3466" t="s">
        <v>398</v>
      </c>
      <c r="F3466" s="12">
        <v>29241.789673592521</v>
      </c>
      <c r="G3466" s="12">
        <v>32199.814882576433</v>
      </c>
      <c r="H3466" s="12">
        <v>13258.219865835548</v>
      </c>
      <c r="I3466">
        <v>1</v>
      </c>
      <c r="J3466" s="15">
        <v>0.22846385585021348</v>
      </c>
      <c r="K3466" s="15">
        <v>0.77153614414978688</v>
      </c>
      <c r="L3466" s="56">
        <v>376.0432899999999</v>
      </c>
      <c r="M3466">
        <v>10</v>
      </c>
      <c r="N3466">
        <v>0</v>
      </c>
      <c r="O3466" s="12">
        <v>7.125</v>
      </c>
      <c r="P3466" s="12">
        <v>5.6</v>
      </c>
      <c r="Q3466" s="12">
        <v>0</v>
      </c>
      <c r="R3466" s="12">
        <v>0.77153614414978688</v>
      </c>
      <c r="S3466" s="12">
        <v>3029.0240322586892</v>
      </c>
      <c r="T3466" s="12">
        <v>29803.456001377359</v>
      </c>
      <c r="U3466" s="12">
        <v>561.66632778483836</v>
      </c>
      <c r="V3466" s="12">
        <v>2396.3588811990739</v>
      </c>
      <c r="W3466" s="57">
        <v>7.1349340615432799E-3</v>
      </c>
      <c r="X3466" s="57">
        <v>7.1133873950775359E-4</v>
      </c>
      <c r="Y3466" s="57">
        <v>0</v>
      </c>
      <c r="Z3466" s="57">
        <v>1.5731840517160026E-3</v>
      </c>
      <c r="AA3466" s="57">
        <v>2.2490708597012175E-3</v>
      </c>
      <c r="AB3466" s="57">
        <v>0</v>
      </c>
      <c r="AC3466" s="57">
        <v>1.4130011654662233E-4</v>
      </c>
      <c r="AD3466" s="57">
        <v>1.5914882581745116E-2</v>
      </c>
      <c r="AE3466" s="57">
        <v>5.3523515275758311E-3</v>
      </c>
      <c r="AF3466" s="57">
        <v>2.6478868262390831E-4</v>
      </c>
      <c r="AG3466" s="57">
        <v>3.6692964997906393E-3</v>
      </c>
      <c r="AH3466" s="17">
        <v>3.3646497382500344E-3</v>
      </c>
      <c r="AI3466" s="12">
        <v>71</v>
      </c>
      <c r="AJ3466" s="16">
        <v>2</v>
      </c>
      <c r="AK3466" s="17">
        <v>0.61120364470824629</v>
      </c>
      <c r="AL3466" t="str">
        <f>IF(AK3466&lt;='CAV Tier 1 Analysis'!$A$5,"Tier 1", "Tier 2")</f>
        <v>Tier 2</v>
      </c>
      <c r="AM3466" t="str">
        <f t="shared" si="109"/>
        <v>Wisconsin - Tier 2</v>
      </c>
      <c r="AN3466" t="str">
        <f t="shared" si="110"/>
        <v>Calumet County * - Tier 2</v>
      </c>
    </row>
    <row r="3467" spans="1:40" x14ac:dyDescent="0.3">
      <c r="A3467">
        <v>5</v>
      </c>
      <c r="B3467" t="s">
        <v>25</v>
      </c>
      <c r="C3467" t="s">
        <v>4097</v>
      </c>
      <c r="D3467" t="s">
        <v>10915</v>
      </c>
      <c r="E3467" t="s">
        <v>481</v>
      </c>
      <c r="F3467" s="12">
        <v>13382.765873627513</v>
      </c>
      <c r="G3467" s="12">
        <v>18917.142170619314</v>
      </c>
      <c r="H3467" s="12">
        <v>16163.761503102014</v>
      </c>
      <c r="I3467">
        <v>3</v>
      </c>
      <c r="J3467" s="15">
        <v>7.1140534681136278E-2</v>
      </c>
      <c r="K3467" s="15">
        <v>0.92885946531886354</v>
      </c>
      <c r="L3467" s="56">
        <v>684.57287000000019</v>
      </c>
      <c r="M3467">
        <v>89</v>
      </c>
      <c r="N3467">
        <v>0</v>
      </c>
      <c r="O3467" s="12">
        <v>7.193548387096774</v>
      </c>
      <c r="P3467" s="12">
        <v>7.5483870967741939</v>
      </c>
      <c r="Q3467" s="12">
        <v>0</v>
      </c>
      <c r="R3467" s="12">
        <v>2.7865783959565906</v>
      </c>
      <c r="S3467" s="12">
        <v>1149.8986357890442</v>
      </c>
      <c r="T3467" s="12">
        <v>18943.789297174248</v>
      </c>
      <c r="U3467" s="12">
        <v>5561.0234235467342</v>
      </c>
      <c r="V3467" s="12">
        <v>0</v>
      </c>
      <c r="W3467" s="57">
        <v>1.2988882976136717E-2</v>
      </c>
      <c r="X3467" s="57">
        <v>6.3309147816190074E-3</v>
      </c>
      <c r="Y3467" s="57">
        <v>0</v>
      </c>
      <c r="Z3467" s="57">
        <v>1.588319382151301E-3</v>
      </c>
      <c r="AA3467" s="57">
        <v>3.0315816887677709E-3</v>
      </c>
      <c r="AB3467" s="57">
        <v>0</v>
      </c>
      <c r="AC3467" s="57">
        <v>5.1033753259720812E-4</v>
      </c>
      <c r="AD3467" s="57">
        <v>6.0417156069392988E-3</v>
      </c>
      <c r="AE3467" s="57">
        <v>3.4020826167985145E-3</v>
      </c>
      <c r="AF3467" s="57">
        <v>2.6216562993352809E-3</v>
      </c>
      <c r="AG3467" s="57">
        <v>0</v>
      </c>
      <c r="AH3467" s="17">
        <v>3.3195900803950091E-3</v>
      </c>
      <c r="AI3467" s="12">
        <v>72</v>
      </c>
      <c r="AJ3467" s="16">
        <v>2</v>
      </c>
      <c r="AK3467" s="17">
        <v>0.61452323478864135</v>
      </c>
      <c r="AL3467" t="str">
        <f>IF(AK3467&lt;='CAV Tier 1 Analysis'!$A$5,"Tier 1", "Tier 2")</f>
        <v>Tier 2</v>
      </c>
      <c r="AM3467" t="str">
        <f t="shared" si="109"/>
        <v>Wisconsin - Tier 2</v>
      </c>
      <c r="AN3467" t="str">
        <f t="shared" si="110"/>
        <v>Adams County * - Tier 2</v>
      </c>
    </row>
    <row r="3468" spans="1:40" x14ac:dyDescent="0.3">
      <c r="A3468">
        <v>5</v>
      </c>
      <c r="B3468" t="s">
        <v>25</v>
      </c>
      <c r="C3468" t="s">
        <v>4206</v>
      </c>
      <c r="D3468" t="s">
        <v>11357</v>
      </c>
      <c r="E3468" t="s">
        <v>403</v>
      </c>
      <c r="F3468" s="12">
        <v>31014.117350112258</v>
      </c>
      <c r="G3468" s="12">
        <v>28143.701323931906</v>
      </c>
      <c r="H3468" s="12">
        <v>27214.598964383418</v>
      </c>
      <c r="I3468">
        <v>1</v>
      </c>
      <c r="J3468" s="15">
        <v>6.9732101864866712E-3</v>
      </c>
      <c r="K3468" s="15">
        <v>0.99302678818467183</v>
      </c>
      <c r="L3468" s="56">
        <v>1227.8663300000001</v>
      </c>
      <c r="M3468">
        <v>29</v>
      </c>
      <c r="N3468">
        <v>0</v>
      </c>
      <c r="O3468" s="12">
        <v>4.6097560975609753</v>
      </c>
      <c r="P3468" s="12">
        <v>8.3170731707317067</v>
      </c>
      <c r="Q3468" s="12">
        <v>0</v>
      </c>
      <c r="R3468" s="12">
        <v>0.99302678818467183</v>
      </c>
      <c r="S3468" s="12">
        <v>189.77311871958807</v>
      </c>
      <c r="T3468" s="12">
        <v>30792.20536996939</v>
      </c>
      <c r="U3468" s="12">
        <v>0</v>
      </c>
      <c r="V3468" s="12">
        <v>0</v>
      </c>
      <c r="W3468" s="57">
        <v>2.3297172250937238E-2</v>
      </c>
      <c r="X3468" s="57">
        <v>2.0628823445724854E-3</v>
      </c>
      <c r="Y3468" s="57">
        <v>0</v>
      </c>
      <c r="Z3468" s="57">
        <v>1.0178238280678629E-3</v>
      </c>
      <c r="AA3468" s="57">
        <v>3.3403012332670523E-3</v>
      </c>
      <c r="AB3468" s="57">
        <v>0</v>
      </c>
      <c r="AC3468" s="57">
        <v>1.8186419647135972E-4</v>
      </c>
      <c r="AD3468" s="57">
        <v>9.9709241968004396E-4</v>
      </c>
      <c r="AE3468" s="57">
        <v>5.5299193302202169E-3</v>
      </c>
      <c r="AF3468" s="57">
        <v>0</v>
      </c>
      <c r="AG3468" s="57">
        <v>0</v>
      </c>
      <c r="AH3468" s="17">
        <v>3.3115505093832959E-3</v>
      </c>
      <c r="AI3468" s="12">
        <v>73</v>
      </c>
      <c r="AJ3468" s="16">
        <v>2</v>
      </c>
      <c r="AK3468" s="17">
        <v>0.6178347852980246</v>
      </c>
      <c r="AL3468" t="str">
        <f>IF(AK3468&lt;='CAV Tier 1 Analysis'!$A$5,"Tier 1", "Tier 2")</f>
        <v>Tier 2</v>
      </c>
      <c r="AM3468" t="str">
        <f t="shared" si="109"/>
        <v>Wisconsin - Tier 2</v>
      </c>
      <c r="AN3468" t="str">
        <f t="shared" si="110"/>
        <v>Oneida County * - Tier 2</v>
      </c>
    </row>
    <row r="3469" spans="1:40" x14ac:dyDescent="0.3">
      <c r="A3469">
        <v>5</v>
      </c>
      <c r="B3469" t="s">
        <v>25</v>
      </c>
      <c r="C3469" t="s">
        <v>7541</v>
      </c>
      <c r="D3469" t="s">
        <v>11415</v>
      </c>
      <c r="E3469" t="s">
        <v>940</v>
      </c>
      <c r="F3469" s="12">
        <v>7379.9790478401674</v>
      </c>
      <c r="G3469" s="12">
        <v>7101.6217724851067</v>
      </c>
      <c r="H3469" s="12">
        <v>3247.3585483261536</v>
      </c>
      <c r="I3469">
        <v>36</v>
      </c>
      <c r="J3469" s="15">
        <v>6.0515841238364551E-2</v>
      </c>
      <c r="K3469" s="15">
        <v>0.93948415876163538</v>
      </c>
      <c r="L3469" s="56">
        <v>245.3817</v>
      </c>
      <c r="M3469">
        <v>26</v>
      </c>
      <c r="N3469">
        <v>11</v>
      </c>
      <c r="O3469" s="12">
        <v>10</v>
      </c>
      <c r="P3469" s="12">
        <v>6.333333333333333</v>
      </c>
      <c r="Q3469" s="12">
        <v>1</v>
      </c>
      <c r="R3469" s="12">
        <v>33.821429715418873</v>
      </c>
      <c r="S3469" s="12">
        <v>196.51663435455148</v>
      </c>
      <c r="T3469" s="12">
        <v>7014.6503052350345</v>
      </c>
      <c r="U3469" s="12">
        <v>0</v>
      </c>
      <c r="V3469" s="12">
        <v>86.971467250072237</v>
      </c>
      <c r="W3469" s="57">
        <v>4.6557997336141672E-3</v>
      </c>
      <c r="X3469" s="57">
        <v>1.8494807227201592E-3</v>
      </c>
      <c r="Y3469" s="57">
        <v>1.3597033374536464E-2</v>
      </c>
      <c r="Z3469" s="57">
        <v>2.2079776164435124E-3</v>
      </c>
      <c r="AA3469" s="57">
        <v>2.5435920437097107E-3</v>
      </c>
      <c r="AB3469" s="57">
        <v>2.8089887640449437E-3</v>
      </c>
      <c r="AC3469" s="57">
        <v>6.1940999093806383E-3</v>
      </c>
      <c r="AD3469" s="57">
        <v>1.0325237197871537E-3</v>
      </c>
      <c r="AE3469" s="57">
        <v>1.2597490128292465E-3</v>
      </c>
      <c r="AF3469" s="57">
        <v>0</v>
      </c>
      <c r="AG3469" s="57">
        <v>1.3317041235604289E-4</v>
      </c>
      <c r="AH3469" s="17">
        <v>3.2984013917656402E-3</v>
      </c>
      <c r="AI3469" s="12">
        <v>74</v>
      </c>
      <c r="AJ3469" s="16">
        <v>2</v>
      </c>
      <c r="AK3469" s="17">
        <v>0.62113318668979023</v>
      </c>
      <c r="AL3469" t="str">
        <f>IF(AK3469&lt;='CAV Tier 1 Analysis'!$A$5,"Tier 1", "Tier 2")</f>
        <v>Tier 2</v>
      </c>
      <c r="AM3469" t="str">
        <f t="shared" si="109"/>
        <v>Wisconsin - Tier 2</v>
      </c>
      <c r="AN3469" t="str">
        <f t="shared" si="110"/>
        <v>Pepin County * - Tier 2</v>
      </c>
    </row>
    <row r="3470" spans="1:40" x14ac:dyDescent="0.3">
      <c r="A3470">
        <v>5</v>
      </c>
      <c r="B3470" t="s">
        <v>25</v>
      </c>
      <c r="C3470" t="s">
        <v>6614</v>
      </c>
      <c r="D3470" t="s">
        <v>11206</v>
      </c>
      <c r="E3470" t="s">
        <v>637</v>
      </c>
      <c r="F3470" s="12">
        <v>17248.574359216091</v>
      </c>
      <c r="G3470" s="12">
        <v>16735.17698494354</v>
      </c>
      <c r="H3470" s="12">
        <v>7485.7861006490475</v>
      </c>
      <c r="I3470">
        <v>23</v>
      </c>
      <c r="J3470" s="15">
        <v>1.7516107198550609E-2</v>
      </c>
      <c r="K3470" s="15">
        <v>0.98248389280144965</v>
      </c>
      <c r="L3470" s="56">
        <v>581.59555</v>
      </c>
      <c r="M3470">
        <v>57</v>
      </c>
      <c r="N3470">
        <v>3</v>
      </c>
      <c r="O3470" s="12">
        <v>12.419354838709678</v>
      </c>
      <c r="P3470" s="12">
        <v>5.32258064516129</v>
      </c>
      <c r="Q3470" s="12">
        <v>1</v>
      </c>
      <c r="R3470" s="12">
        <v>22.597129534433343</v>
      </c>
      <c r="S3470" s="12">
        <v>131.12183180438888</v>
      </c>
      <c r="T3470" s="12">
        <v>15621.386319914995</v>
      </c>
      <c r="U3470" s="12">
        <v>0</v>
      </c>
      <c r="V3470" s="12">
        <v>1113.7906650285458</v>
      </c>
      <c r="W3470" s="57">
        <v>1.1035021791605426E-2</v>
      </c>
      <c r="X3470" s="57">
        <v>4.0546308151941952E-3</v>
      </c>
      <c r="Y3470" s="57">
        <v>3.708281829419036E-3</v>
      </c>
      <c r="Z3470" s="57">
        <v>2.74216574945404E-3</v>
      </c>
      <c r="AA3470" s="57">
        <v>2.1376537549003508E-3</v>
      </c>
      <c r="AB3470" s="57">
        <v>2.8089887640449437E-3</v>
      </c>
      <c r="AC3470" s="57">
        <v>4.1384672138116505E-3</v>
      </c>
      <c r="AD3470" s="57">
        <v>6.889310004959254E-4</v>
      </c>
      <c r="AE3470" s="57">
        <v>2.8054179665735796E-3</v>
      </c>
      <c r="AF3470" s="57">
        <v>0</v>
      </c>
      <c r="AG3470" s="57">
        <v>1.7054324461800946E-3</v>
      </c>
      <c r="AH3470" s="17">
        <v>3.2568173937890226E-3</v>
      </c>
      <c r="AI3470" s="12">
        <v>75</v>
      </c>
      <c r="AJ3470" s="16">
        <v>2</v>
      </c>
      <c r="AK3470" s="17">
        <v>0.62439000408357925</v>
      </c>
      <c r="AL3470" t="str">
        <f>IF(AK3470&lt;='CAV Tier 1 Analysis'!$A$5,"Tier 1", "Tier 2")</f>
        <v>Tier 2</v>
      </c>
      <c r="AM3470" t="str">
        <f t="shared" si="109"/>
        <v>Wisconsin - Tier 2</v>
      </c>
      <c r="AN3470" t="str">
        <f t="shared" si="110"/>
        <v>Richland County* - Tier 2</v>
      </c>
    </row>
    <row r="3471" spans="1:40" x14ac:dyDescent="0.3">
      <c r="A3471">
        <v>5</v>
      </c>
      <c r="B3471" t="s">
        <v>25</v>
      </c>
      <c r="C3471" t="s">
        <v>4047</v>
      </c>
      <c r="D3471" t="s">
        <v>11397</v>
      </c>
      <c r="E3471" t="s">
        <v>661</v>
      </c>
      <c r="F3471" s="12">
        <v>15439.189762997528</v>
      </c>
      <c r="G3471" s="12">
        <v>12181.475403109858</v>
      </c>
      <c r="H3471" s="12">
        <v>6950.3120613453957</v>
      </c>
      <c r="I3471">
        <v>20</v>
      </c>
      <c r="J3471" s="15">
        <v>0.10084983194785434</v>
      </c>
      <c r="K3471" s="15">
        <v>0.89915016805214498</v>
      </c>
      <c r="L3471" s="56">
        <v>558.65398000000027</v>
      </c>
      <c r="M3471">
        <v>32</v>
      </c>
      <c r="N3471">
        <v>0</v>
      </c>
      <c r="O3471" s="12">
        <v>14.62962962962963</v>
      </c>
      <c r="P3471" s="12">
        <v>4.8518518518518521</v>
      </c>
      <c r="Q3471" s="12">
        <v>3</v>
      </c>
      <c r="R3471" s="12">
        <v>17.983003361042901</v>
      </c>
      <c r="S3471" s="12">
        <v>700.93780337182818</v>
      </c>
      <c r="T3471" s="12">
        <v>12392.188842765014</v>
      </c>
      <c r="U3471" s="12">
        <v>0</v>
      </c>
      <c r="V3471" s="12">
        <v>0</v>
      </c>
      <c r="W3471" s="57">
        <v>1.0599735233990538E-2</v>
      </c>
      <c r="X3471" s="57">
        <v>2.2762839664248113E-3</v>
      </c>
      <c r="Y3471" s="57">
        <v>0</v>
      </c>
      <c r="Z3471" s="57">
        <v>3.2301894759081016E-3</v>
      </c>
      <c r="AA3471" s="57">
        <v>1.9485997527834626E-3</v>
      </c>
      <c r="AB3471" s="57">
        <v>8.4269662921348312E-3</v>
      </c>
      <c r="AC3471" s="57">
        <v>3.2934302430818459E-3</v>
      </c>
      <c r="AD3471" s="57">
        <v>3.6828175408864781E-3</v>
      </c>
      <c r="AE3471" s="57">
        <v>2.2254919321945815E-3</v>
      </c>
      <c r="AF3471" s="57">
        <v>0</v>
      </c>
      <c r="AG3471" s="57">
        <v>0</v>
      </c>
      <c r="AH3471" s="17">
        <v>3.2439558579458777E-3</v>
      </c>
      <c r="AI3471" s="12">
        <v>76</v>
      </c>
      <c r="AJ3471" s="16">
        <v>2</v>
      </c>
      <c r="AK3471" s="17">
        <v>0.62763395994152515</v>
      </c>
      <c r="AL3471" t="str">
        <f>IF(AK3471&lt;='CAV Tier 1 Analysis'!$A$5,"Tier 1", "Tier 2")</f>
        <v>Tier 2</v>
      </c>
      <c r="AM3471" t="str">
        <f t="shared" si="109"/>
        <v>Wisconsin - Tier 2</v>
      </c>
      <c r="AN3471" t="str">
        <f t="shared" si="110"/>
        <v>Crawford County * - Tier 2</v>
      </c>
    </row>
    <row r="3472" spans="1:40" x14ac:dyDescent="0.3">
      <c r="A3472">
        <v>5</v>
      </c>
      <c r="B3472" t="s">
        <v>25</v>
      </c>
      <c r="C3472" t="s">
        <v>7515</v>
      </c>
      <c r="D3472" t="s">
        <v>11370</v>
      </c>
      <c r="E3472" t="s">
        <v>561</v>
      </c>
      <c r="F3472" s="12">
        <v>12926.268566405028</v>
      </c>
      <c r="G3472" s="12">
        <v>15411.315030680002</v>
      </c>
      <c r="H3472" s="12">
        <v>11516.682702508746</v>
      </c>
      <c r="I3472">
        <v>0</v>
      </c>
      <c r="J3472" s="15">
        <v>1.3638424991524315E-2</v>
      </c>
      <c r="K3472" s="15">
        <v>0.98636157500847588</v>
      </c>
      <c r="L3472" s="56">
        <v>836.89428999999984</v>
      </c>
      <c r="M3472">
        <v>42</v>
      </c>
      <c r="N3472">
        <v>0</v>
      </c>
      <c r="O3472" s="12">
        <v>6.416666666666667</v>
      </c>
      <c r="P3472" s="12">
        <v>8.2083333333333339</v>
      </c>
      <c r="Q3472" s="12">
        <v>2</v>
      </c>
      <c r="R3472" s="12">
        <v>0</v>
      </c>
      <c r="S3472" s="12">
        <v>157.06941318935108</v>
      </c>
      <c r="T3472" s="12">
        <v>14993.056779421606</v>
      </c>
      <c r="U3472" s="12">
        <v>2066.7882130165781</v>
      </c>
      <c r="V3472" s="12">
        <v>418.25825125839583</v>
      </c>
      <c r="W3472" s="57">
        <v>1.5878984506363828E-2</v>
      </c>
      <c r="X3472" s="57">
        <v>2.9876227059325651E-3</v>
      </c>
      <c r="Y3472" s="57">
        <v>0</v>
      </c>
      <c r="Z3472" s="57">
        <v>1.4167856372179206E-3</v>
      </c>
      <c r="AA3472" s="57">
        <v>3.2966291619132438E-3</v>
      </c>
      <c r="AB3472" s="57">
        <v>5.6179775280898875E-3</v>
      </c>
      <c r="AC3472" s="57">
        <v>0</v>
      </c>
      <c r="AD3472" s="57">
        <v>8.2526293666548346E-4</v>
      </c>
      <c r="AE3472" s="57">
        <v>2.6925773424618864E-3</v>
      </c>
      <c r="AF3472" s="57">
        <v>9.7435452530265443E-4</v>
      </c>
      <c r="AG3472" s="57">
        <v>6.4043559977254149E-4</v>
      </c>
      <c r="AH3472" s="17">
        <v>3.1209663585200008E-3</v>
      </c>
      <c r="AI3472" s="12">
        <v>77</v>
      </c>
      <c r="AJ3472" s="16">
        <v>2</v>
      </c>
      <c r="AK3472" s="17">
        <v>0.63075492630004515</v>
      </c>
      <c r="AL3472" t="str">
        <f>IF(AK3472&lt;='CAV Tier 1 Analysis'!$A$5,"Tier 1", "Tier 2")</f>
        <v>Tier 2</v>
      </c>
      <c r="AM3472" t="str">
        <f t="shared" si="109"/>
        <v>Wisconsin - Tier 2</v>
      </c>
      <c r="AN3472" t="str">
        <f t="shared" si="110"/>
        <v>Washburn County* - Tier 2</v>
      </c>
    </row>
    <row r="3473" spans="1:40" x14ac:dyDescent="0.3">
      <c r="A3473">
        <v>5</v>
      </c>
      <c r="B3473" t="s">
        <v>25</v>
      </c>
      <c r="C3473" t="s">
        <v>4178</v>
      </c>
      <c r="D3473" t="s">
        <v>11341</v>
      </c>
      <c r="E3473" t="s">
        <v>463</v>
      </c>
      <c r="F3473" s="12">
        <v>42032.79977810206</v>
      </c>
      <c r="G3473" s="12">
        <v>16409.658081803915</v>
      </c>
      <c r="H3473" s="12">
        <v>8676.0336713723264</v>
      </c>
      <c r="I3473">
        <v>1</v>
      </c>
      <c r="J3473" s="15">
        <v>5.1566253188724421E-3</v>
      </c>
      <c r="K3473" s="15">
        <v>0.99484337310003612</v>
      </c>
      <c r="L3473" s="56">
        <v>1264.94938</v>
      </c>
      <c r="M3473">
        <v>32</v>
      </c>
      <c r="N3473">
        <v>0</v>
      </c>
      <c r="O3473" s="12">
        <v>4.28</v>
      </c>
      <c r="P3473" s="12">
        <v>6.44</v>
      </c>
      <c r="Q3473" s="12">
        <v>0</v>
      </c>
      <c r="R3473" s="12">
        <v>0.99484337310003612</v>
      </c>
      <c r="S3473" s="12">
        <v>44.739054897188367</v>
      </c>
      <c r="T3473" s="12">
        <v>15888.320261619248</v>
      </c>
      <c r="U3473" s="12">
        <v>0</v>
      </c>
      <c r="V3473" s="12">
        <v>521.33782018466627</v>
      </c>
      <c r="W3473" s="57">
        <v>2.4000775063663698E-2</v>
      </c>
      <c r="X3473" s="57">
        <v>2.2762839664248113E-3</v>
      </c>
      <c r="Y3473" s="57">
        <v>0</v>
      </c>
      <c r="Z3473" s="57">
        <v>9.4501441983782346E-4</v>
      </c>
      <c r="AA3473" s="57">
        <v>2.5864314886564006E-3</v>
      </c>
      <c r="AB3473" s="57">
        <v>0</v>
      </c>
      <c r="AC3473" s="57">
        <v>1.8219688815690696E-4</v>
      </c>
      <c r="AD3473" s="57">
        <v>2.3506475944862787E-4</v>
      </c>
      <c r="AE3473" s="57">
        <v>2.8533561751684679E-3</v>
      </c>
      <c r="AF3473" s="57">
        <v>0</v>
      </c>
      <c r="AG3473" s="57">
        <v>7.9827068216714353E-4</v>
      </c>
      <c r="AH3473" s="17">
        <v>3.0797630403203531E-3</v>
      </c>
      <c r="AI3473" s="12">
        <v>78</v>
      </c>
      <c r="AJ3473" s="16">
        <v>2</v>
      </c>
      <c r="AK3473" s="17">
        <v>0.63383468934036546</v>
      </c>
      <c r="AL3473" t="str">
        <f>IF(AK3473&lt;='CAV Tier 1 Analysis'!$A$5,"Tier 1", "Tier 2")</f>
        <v>Tier 2</v>
      </c>
      <c r="AM3473" t="str">
        <f t="shared" si="109"/>
        <v>Wisconsin - Tier 2</v>
      </c>
      <c r="AN3473" t="str">
        <f t="shared" si="110"/>
        <v>Douglas County * - Tier 2</v>
      </c>
    </row>
    <row r="3474" spans="1:40" x14ac:dyDescent="0.3">
      <c r="A3474">
        <v>5</v>
      </c>
      <c r="B3474" t="s">
        <v>25</v>
      </c>
      <c r="C3474" t="s">
        <v>7465</v>
      </c>
      <c r="D3474" t="s">
        <v>11301</v>
      </c>
      <c r="E3474" t="s">
        <v>572</v>
      </c>
      <c r="F3474" s="12">
        <v>16083.549023209236</v>
      </c>
      <c r="G3474" s="12">
        <v>32458.05848461244</v>
      </c>
      <c r="H3474" s="12">
        <v>15055.303157352473</v>
      </c>
      <c r="I3474">
        <v>18</v>
      </c>
      <c r="J3474" s="15">
        <v>7.3586706452677245E-2</v>
      </c>
      <c r="K3474" s="15">
        <v>0.9264132935473226</v>
      </c>
      <c r="L3474" s="56">
        <v>33.30819000000001</v>
      </c>
      <c r="M3474">
        <v>43</v>
      </c>
      <c r="N3474">
        <v>0</v>
      </c>
      <c r="O3474" s="12">
        <v>12.55</v>
      </c>
      <c r="P3474" s="12">
        <v>2</v>
      </c>
      <c r="Q3474" s="12">
        <v>1</v>
      </c>
      <c r="R3474" s="12">
        <v>16.675439283851809</v>
      </c>
      <c r="S3474" s="12">
        <v>1107.8701739961614</v>
      </c>
      <c r="T3474" s="12">
        <v>34514.531908950266</v>
      </c>
      <c r="U3474" s="12">
        <v>18430.982885741032</v>
      </c>
      <c r="V3474" s="12">
        <v>0</v>
      </c>
      <c r="W3474" s="57">
        <v>6.3197973658659192E-4</v>
      </c>
      <c r="X3474" s="57">
        <v>3.0587565798833403E-3</v>
      </c>
      <c r="Y3474" s="57">
        <v>0</v>
      </c>
      <c r="Z3474" s="57">
        <v>2.7710119086366085E-3</v>
      </c>
      <c r="AA3474" s="57">
        <v>8.0323959275043497E-4</v>
      </c>
      <c r="AB3474" s="57">
        <v>2.8089887640449437E-3</v>
      </c>
      <c r="AC3474" s="57">
        <v>3.0539612850813396E-3</v>
      </c>
      <c r="AD3474" s="57">
        <v>5.8208926529443386E-3</v>
      </c>
      <c r="AE3474" s="57">
        <v>6.1984055667200916E-3</v>
      </c>
      <c r="AF3474" s="57">
        <v>8.6889945798009557E-3</v>
      </c>
      <c r="AG3474" s="57">
        <v>0</v>
      </c>
      <c r="AH3474" s="17">
        <v>3.0760209696771494E-3</v>
      </c>
      <c r="AI3474" s="12">
        <v>79</v>
      </c>
      <c r="AJ3474" s="16">
        <v>2</v>
      </c>
      <c r="AK3474" s="17">
        <v>0.63691071031004265</v>
      </c>
      <c r="AL3474" t="str">
        <f>IF(AK3474&lt;='CAV Tier 1 Analysis'!$A$5,"Tier 1", "Tier 2")</f>
        <v>Tier 2</v>
      </c>
      <c r="AM3474" t="str">
        <f t="shared" si="109"/>
        <v>Wisconsin - Tier 2</v>
      </c>
      <c r="AN3474" t="str">
        <f t="shared" si="110"/>
        <v>Menomonee Falls, Village Of - Tier 2</v>
      </c>
    </row>
    <row r="3475" spans="1:40" x14ac:dyDescent="0.3">
      <c r="A3475">
        <v>5</v>
      </c>
      <c r="B3475" t="s">
        <v>25</v>
      </c>
      <c r="C3475" t="s">
        <v>3967</v>
      </c>
      <c r="D3475" t="s">
        <v>11360</v>
      </c>
      <c r="E3475" t="s">
        <v>480</v>
      </c>
      <c r="F3475" s="12">
        <v>16695.28836872847</v>
      </c>
      <c r="G3475" s="12">
        <v>19495.058353104243</v>
      </c>
      <c r="H3475" s="12">
        <v>8206.0773109187085</v>
      </c>
      <c r="I3475">
        <v>6</v>
      </c>
      <c r="J3475" s="15">
        <v>2.5092105686742961E-2</v>
      </c>
      <c r="K3475" s="15">
        <v>0.97490789431325731</v>
      </c>
      <c r="L3475" s="56">
        <v>991.84700999999973</v>
      </c>
      <c r="M3475">
        <v>25</v>
      </c>
      <c r="N3475">
        <v>0</v>
      </c>
      <c r="O3475" s="12">
        <v>8</v>
      </c>
      <c r="P3475" s="12">
        <v>5.9655172413793105</v>
      </c>
      <c r="Q3475" s="12">
        <v>0</v>
      </c>
      <c r="R3475" s="12">
        <v>5.8494473658795441</v>
      </c>
      <c r="S3475" s="12">
        <v>205.90775915915572</v>
      </c>
      <c r="T3475" s="12">
        <v>18098.325471283697</v>
      </c>
      <c r="U3475" s="12">
        <v>1403.0371025552267</v>
      </c>
      <c r="V3475" s="12">
        <v>1396.732881820546</v>
      </c>
      <c r="W3475" s="57">
        <v>1.8819011543827462E-2</v>
      </c>
      <c r="X3475" s="57">
        <v>1.7783468487693841E-3</v>
      </c>
      <c r="Y3475" s="57">
        <v>0</v>
      </c>
      <c r="Z3475" s="57">
        <v>1.76638209315481E-3</v>
      </c>
      <c r="AA3475" s="57">
        <v>2.3958698197556077E-3</v>
      </c>
      <c r="AB3475" s="57">
        <v>0</v>
      </c>
      <c r="AC3475" s="57">
        <v>1.0712752743980969E-3</v>
      </c>
      <c r="AD3475" s="57">
        <v>1.0818658996391707E-3</v>
      </c>
      <c r="AE3475" s="57">
        <v>3.2502472189236417E-3</v>
      </c>
      <c r="AF3475" s="57">
        <v>6.6143959087463795E-4</v>
      </c>
      <c r="AG3475" s="57">
        <v>2.1386725980885616E-3</v>
      </c>
      <c r="AH3475" s="17">
        <v>2.9966464443119431E-3</v>
      </c>
      <c r="AI3475" s="12">
        <v>80</v>
      </c>
      <c r="AJ3475" s="16">
        <v>2</v>
      </c>
      <c r="AK3475" s="17">
        <v>0.63990735675435462</v>
      </c>
      <c r="AL3475" t="str">
        <f>IF(AK3475&lt;='CAV Tier 1 Analysis'!$A$5,"Tier 1", "Tier 2")</f>
        <v>Tier 2</v>
      </c>
      <c r="AM3475" t="str">
        <f t="shared" si="109"/>
        <v>Wisconsin - Tier 2</v>
      </c>
      <c r="AN3475" t="str">
        <f t="shared" si="110"/>
        <v>Jackson County * - Tier 2</v>
      </c>
    </row>
    <row r="3476" spans="1:40" x14ac:dyDescent="0.3">
      <c r="A3476">
        <v>5</v>
      </c>
      <c r="B3476" t="s">
        <v>25</v>
      </c>
      <c r="C3476" t="s">
        <v>7430</v>
      </c>
      <c r="D3476" t="s">
        <v>11252</v>
      </c>
      <c r="E3476" t="s">
        <v>524</v>
      </c>
      <c r="F3476" s="12">
        <v>92937.23359502641</v>
      </c>
      <c r="G3476" s="12">
        <v>52289.733051261617</v>
      </c>
      <c r="H3476" s="12">
        <v>21786.90937481077</v>
      </c>
      <c r="I3476">
        <v>12</v>
      </c>
      <c r="J3476" s="15">
        <v>1.7517165620872886E-2</v>
      </c>
      <c r="K3476" s="15">
        <v>0.98248283228091671</v>
      </c>
      <c r="L3476" s="56">
        <v>476.59651000000002</v>
      </c>
      <c r="M3476">
        <v>65</v>
      </c>
      <c r="N3476">
        <v>0</v>
      </c>
      <c r="O3476" s="12">
        <v>7.8507462686567164</v>
      </c>
      <c r="P3476" s="12">
        <v>4.1044776119402986</v>
      </c>
      <c r="Q3476" s="12">
        <v>0</v>
      </c>
      <c r="R3476" s="12">
        <v>11.789793987371</v>
      </c>
      <c r="S3476" s="12">
        <v>381.64489988550838</v>
      </c>
      <c r="T3476" s="12">
        <v>50930.224231884516</v>
      </c>
      <c r="U3476" s="12">
        <v>0</v>
      </c>
      <c r="V3476" s="12">
        <v>1359.5088193771007</v>
      </c>
      <c r="W3476" s="57">
        <v>9.0428010902990821E-3</v>
      </c>
      <c r="X3476" s="57">
        <v>4.6237018068003982E-3</v>
      </c>
      <c r="Y3476" s="57">
        <v>0</v>
      </c>
      <c r="Z3476" s="57">
        <v>1.7334272033571456E-3</v>
      </c>
      <c r="AA3476" s="57">
        <v>1.6484394627341015E-3</v>
      </c>
      <c r="AB3476" s="57">
        <v>0</v>
      </c>
      <c r="AC3476" s="57">
        <v>2.1591979547659012E-3</v>
      </c>
      <c r="AD3476" s="57">
        <v>2.0052114822841421E-3</v>
      </c>
      <c r="AE3476" s="57">
        <v>9.1464715855338642E-3</v>
      </c>
      <c r="AF3476" s="57">
        <v>0</v>
      </c>
      <c r="AG3476" s="57">
        <v>2.08167524134733E-3</v>
      </c>
      <c r="AH3476" s="17">
        <v>2.9491750751929058E-3</v>
      </c>
      <c r="AI3476" s="12">
        <v>81</v>
      </c>
      <c r="AJ3476" s="16">
        <v>2</v>
      </c>
      <c r="AK3476" s="17">
        <v>0.6428565318295475</v>
      </c>
      <c r="AL3476" t="str">
        <f>IF(AK3476&lt;='CAV Tier 1 Analysis'!$A$5,"Tier 1", "Tier 2")</f>
        <v>Tier 2</v>
      </c>
      <c r="AM3476" t="str">
        <f t="shared" si="109"/>
        <v>Wisconsin - Tier 2</v>
      </c>
      <c r="AN3476" t="str">
        <f t="shared" si="110"/>
        <v>Sheboygan County * - Tier 2</v>
      </c>
    </row>
    <row r="3477" spans="1:40" x14ac:dyDescent="0.3">
      <c r="A3477">
        <v>5</v>
      </c>
      <c r="B3477" t="s">
        <v>25</v>
      </c>
      <c r="C3477" t="s">
        <v>7513</v>
      </c>
      <c r="D3477" t="s">
        <v>11368</v>
      </c>
      <c r="E3477" t="s">
        <v>737</v>
      </c>
      <c r="F3477" s="12">
        <v>11478.40414501648</v>
      </c>
      <c r="G3477" s="12">
        <v>12597.846789021936</v>
      </c>
      <c r="H3477" s="12">
        <v>9083.6971998793706</v>
      </c>
      <c r="I3477">
        <v>9</v>
      </c>
      <c r="J3477" s="15">
        <v>4.6092991053566741E-2</v>
      </c>
      <c r="K3477" s="15">
        <v>0.95390700675635809</v>
      </c>
      <c r="L3477" s="56">
        <v>456.60543000000018</v>
      </c>
      <c r="M3477">
        <v>45</v>
      </c>
      <c r="N3477">
        <v>0</v>
      </c>
      <c r="O3477" s="12">
        <v>6.0333333333333332</v>
      </c>
      <c r="P3477" s="12">
        <v>8.3000000000000007</v>
      </c>
      <c r="Q3477" s="12">
        <v>3</v>
      </c>
      <c r="R3477" s="12">
        <v>8.585163060807222</v>
      </c>
      <c r="S3477" s="12">
        <v>418.69477376734909</v>
      </c>
      <c r="T3477" s="12">
        <v>13942.542993761499</v>
      </c>
      <c r="U3477" s="12">
        <v>2464.1388487450185</v>
      </c>
      <c r="V3477" s="12">
        <v>0</v>
      </c>
      <c r="W3477" s="57">
        <v>8.6634962564884968E-3</v>
      </c>
      <c r="X3477" s="57">
        <v>3.201024327784891E-3</v>
      </c>
      <c r="Y3477" s="57">
        <v>0</v>
      </c>
      <c r="Z3477" s="57">
        <v>1.3321464952542525E-3</v>
      </c>
      <c r="AA3477" s="57">
        <v>3.3334443099143052E-3</v>
      </c>
      <c r="AB3477" s="57">
        <v>8.4269662921348312E-3</v>
      </c>
      <c r="AC3477" s="57">
        <v>1.572297746854887E-3</v>
      </c>
      <c r="AD3477" s="57">
        <v>2.1998762938598604E-3</v>
      </c>
      <c r="AE3477" s="57">
        <v>2.5039173741294388E-3</v>
      </c>
      <c r="AF3477" s="57">
        <v>1.1616791808312502E-3</v>
      </c>
      <c r="AG3477" s="57">
        <v>0</v>
      </c>
      <c r="AH3477" s="17">
        <v>2.9449862070229284E-3</v>
      </c>
      <c r="AI3477" s="12">
        <v>82</v>
      </c>
      <c r="AJ3477" s="16">
        <v>2</v>
      </c>
      <c r="AK3477" s="17">
        <v>0.64580151803657038</v>
      </c>
      <c r="AL3477" t="str">
        <f>IF(AK3477&lt;='CAV Tier 1 Analysis'!$A$5,"Tier 1", "Tier 2")</f>
        <v>Tier 2</v>
      </c>
      <c r="AM3477" t="str">
        <f t="shared" si="109"/>
        <v>Wisconsin - Tier 2</v>
      </c>
      <c r="AN3477" t="str">
        <f t="shared" si="110"/>
        <v>Marquette County* - Tier 2</v>
      </c>
    </row>
    <row r="3478" spans="1:40" x14ac:dyDescent="0.3">
      <c r="A3478">
        <v>5</v>
      </c>
      <c r="B3478" t="s">
        <v>25</v>
      </c>
      <c r="C3478" t="s">
        <v>7421</v>
      </c>
      <c r="D3478" t="s">
        <v>11243</v>
      </c>
      <c r="E3478" t="s">
        <v>499</v>
      </c>
      <c r="F3478" s="12">
        <v>35019.209907499113</v>
      </c>
      <c r="G3478" s="12">
        <v>32769.167811682237</v>
      </c>
      <c r="H3478" s="12">
        <v>16607.071426949751</v>
      </c>
      <c r="I3478">
        <v>1</v>
      </c>
      <c r="J3478" s="15">
        <v>2.2622627873724023E-2</v>
      </c>
      <c r="K3478" s="15">
        <v>0.97737737212627529</v>
      </c>
      <c r="L3478" s="56">
        <v>886.0336699999998</v>
      </c>
      <c r="M3478">
        <v>50</v>
      </c>
      <c r="N3478">
        <v>0</v>
      </c>
      <c r="O3478" s="12">
        <v>5.0350877192982457</v>
      </c>
      <c r="P3478" s="12">
        <v>6.4736842105263159</v>
      </c>
      <c r="Q3478" s="12">
        <v>0</v>
      </c>
      <c r="R3478" s="12">
        <v>0.97737737212627529</v>
      </c>
      <c r="S3478" s="12">
        <v>375.6955969642392</v>
      </c>
      <c r="T3478" s="12">
        <v>32624.051615469019</v>
      </c>
      <c r="U3478" s="12">
        <v>0</v>
      </c>
      <c r="V3478" s="12">
        <v>145.11619621321734</v>
      </c>
      <c r="W3478" s="57">
        <v>1.6811340555384458E-2</v>
      </c>
      <c r="X3478" s="57">
        <v>3.5566936975387682E-3</v>
      </c>
      <c r="Y3478" s="57">
        <v>0</v>
      </c>
      <c r="Z3478" s="57">
        <v>1.1117360981040142E-3</v>
      </c>
      <c r="AA3478" s="57">
        <v>2.5999597344290395E-3</v>
      </c>
      <c r="AB3478" s="57">
        <v>0</v>
      </c>
      <c r="AC3478" s="57">
        <v>1.789981423924873E-4</v>
      </c>
      <c r="AD3478" s="57">
        <v>1.9739530781160415E-3</v>
      </c>
      <c r="AE3478" s="57">
        <v>5.8588974544327536E-3</v>
      </c>
      <c r="AF3478" s="57">
        <v>0</v>
      </c>
      <c r="AG3478" s="57">
        <v>2.2220142191792827E-4</v>
      </c>
      <c r="AH3478" s="17">
        <v>2.937616380210499E-3</v>
      </c>
      <c r="AI3478" s="12">
        <v>83</v>
      </c>
      <c r="AJ3478" s="16">
        <v>2</v>
      </c>
      <c r="AK3478" s="17">
        <v>0.64873913441678088</v>
      </c>
      <c r="AL3478" t="str">
        <f>IF(AK3478&lt;='CAV Tier 1 Analysis'!$A$5,"Tier 1", "Tier 2")</f>
        <v>Tier 2</v>
      </c>
      <c r="AM3478" t="str">
        <f t="shared" si="109"/>
        <v>Wisconsin - Tier 2</v>
      </c>
      <c r="AN3478" t="str">
        <f t="shared" si="110"/>
        <v>Shawano County * - Tier 2</v>
      </c>
    </row>
    <row r="3479" spans="1:40" x14ac:dyDescent="0.3">
      <c r="A3479">
        <v>5</v>
      </c>
      <c r="B3479" t="s">
        <v>25</v>
      </c>
      <c r="C3479" t="s">
        <v>7384</v>
      </c>
      <c r="D3479" t="s">
        <v>11195</v>
      </c>
      <c r="E3479" t="s">
        <v>471</v>
      </c>
      <c r="F3479" s="12">
        <v>15592.989444357667</v>
      </c>
      <c r="G3479" s="12">
        <v>9181.0739828334226</v>
      </c>
      <c r="H3479" s="12">
        <v>9529.4814690970925</v>
      </c>
      <c r="I3479">
        <v>0</v>
      </c>
      <c r="J3479" s="15">
        <v>5.2675253568862054E-4</v>
      </c>
      <c r="K3479" s="15">
        <v>0.99947324588023589</v>
      </c>
      <c r="L3479" s="56">
        <v>1262.5663000000002</v>
      </c>
      <c r="M3479">
        <v>14</v>
      </c>
      <c r="N3479">
        <v>0</v>
      </c>
      <c r="O3479" s="12">
        <v>5.88</v>
      </c>
      <c r="P3479" s="12">
        <v>8.76</v>
      </c>
      <c r="Q3479" s="12">
        <v>0</v>
      </c>
      <c r="R3479" s="12">
        <v>0</v>
      </c>
      <c r="S3479" s="12">
        <v>5.0196785276446141</v>
      </c>
      <c r="T3479" s="12">
        <v>12372.620617337934</v>
      </c>
      <c r="U3479" s="12">
        <v>0</v>
      </c>
      <c r="V3479" s="12">
        <v>0</v>
      </c>
      <c r="W3479" s="57">
        <v>2.3955559209224757E-2</v>
      </c>
      <c r="X3479" s="57">
        <v>9.9587423531085511E-4</v>
      </c>
      <c r="Y3479" s="57">
        <v>0</v>
      </c>
      <c r="Z3479" s="57">
        <v>1.2982908384687854E-3</v>
      </c>
      <c r="AA3479" s="57">
        <v>3.5181894162469051E-3</v>
      </c>
      <c r="AB3479" s="57">
        <v>0</v>
      </c>
      <c r="AC3479" s="57">
        <v>0</v>
      </c>
      <c r="AD3479" s="57">
        <v>2.6374037813757613E-5</v>
      </c>
      <c r="AE3479" s="57">
        <v>2.2219777081645986E-3</v>
      </c>
      <c r="AF3479" s="57">
        <v>0</v>
      </c>
      <c r="AG3479" s="57">
        <v>0</v>
      </c>
      <c r="AH3479" s="17">
        <v>2.910569585929969E-3</v>
      </c>
      <c r="AI3479" s="12">
        <v>84</v>
      </c>
      <c r="AJ3479" s="16">
        <v>2</v>
      </c>
      <c r="AK3479" s="17">
        <v>0.65164970400271083</v>
      </c>
      <c r="AL3479" t="str">
        <f>IF(AK3479&lt;='CAV Tier 1 Analysis'!$A$5,"Tier 1", "Tier 2")</f>
        <v>Tier 2</v>
      </c>
      <c r="AM3479" t="str">
        <f t="shared" si="109"/>
        <v>Wisconsin - Tier 2</v>
      </c>
      <c r="AN3479" t="str">
        <f t="shared" si="110"/>
        <v>Price County * - Tier 2</v>
      </c>
    </row>
    <row r="3480" spans="1:40" x14ac:dyDescent="0.3">
      <c r="A3480">
        <v>5</v>
      </c>
      <c r="B3480" t="s">
        <v>25</v>
      </c>
      <c r="C3480" t="s">
        <v>7455</v>
      </c>
      <c r="D3480" t="s">
        <v>11287</v>
      </c>
      <c r="E3480" t="s">
        <v>1408</v>
      </c>
      <c r="F3480" s="12">
        <v>157.49207377650163</v>
      </c>
      <c r="G3480" s="12">
        <v>494.21922939619344</v>
      </c>
      <c r="H3480" s="12">
        <v>378.48911045626608</v>
      </c>
      <c r="I3480">
        <v>17</v>
      </c>
      <c r="J3480" s="15">
        <v>0.4324746276648429</v>
      </c>
      <c r="K3480" s="15">
        <v>0.56752537233515687</v>
      </c>
      <c r="L3480" s="56">
        <v>10.19713</v>
      </c>
      <c r="M3480">
        <v>13</v>
      </c>
      <c r="N3480">
        <v>0</v>
      </c>
      <c r="O3480" s="12">
        <v>7</v>
      </c>
      <c r="P3480" s="12">
        <v>9</v>
      </c>
      <c r="Q3480" s="12">
        <v>8</v>
      </c>
      <c r="R3480" s="12">
        <v>9.6479313296976663</v>
      </c>
      <c r="S3480" s="12">
        <v>163.68693711977127</v>
      </c>
      <c r="T3480" s="12">
        <v>482.21751867775379</v>
      </c>
      <c r="U3480" s="12">
        <v>324.72544490125216</v>
      </c>
      <c r="V3480" s="12">
        <v>12.001710718439654</v>
      </c>
      <c r="W3480" s="57">
        <v>1.934773258870936E-4</v>
      </c>
      <c r="X3480" s="57">
        <v>9.2474036136007962E-4</v>
      </c>
      <c r="Y3480" s="57">
        <v>0</v>
      </c>
      <c r="Z3480" s="57">
        <v>1.5455843315104589E-3</v>
      </c>
      <c r="AA3480" s="57">
        <v>3.6145781673769571E-3</v>
      </c>
      <c r="AB3480" s="57">
        <v>2.247191011235955E-2</v>
      </c>
      <c r="AC3480" s="57">
        <v>1.7669344873302857E-3</v>
      </c>
      <c r="AD3480" s="57">
        <v>8.6003226012178917E-4</v>
      </c>
      <c r="AE3480" s="57">
        <v>8.6600616807642116E-5</v>
      </c>
      <c r="AF3480" s="57">
        <v>1.5308666109463385E-4</v>
      </c>
      <c r="AG3480" s="57">
        <v>1.8376978288258336E-5</v>
      </c>
      <c r="AH3480" s="17">
        <v>2.875938300194249E-3</v>
      </c>
      <c r="AI3480" s="12">
        <v>85</v>
      </c>
      <c r="AJ3480" s="16">
        <v>2</v>
      </c>
      <c r="AK3480" s="17">
        <v>0.65452564230290511</v>
      </c>
      <c r="AL3480" t="str">
        <f>IF(AK3480&lt;='CAV Tier 1 Analysis'!$A$5,"Tier 1", "Tier 2")</f>
        <v>Tier 2</v>
      </c>
      <c r="AM3480" t="str">
        <f t="shared" si="109"/>
        <v>Wisconsin - Tier 2</v>
      </c>
      <c r="AN3480" t="str">
        <f t="shared" si="110"/>
        <v>Shell Lake, City Of - Tier 2</v>
      </c>
    </row>
    <row r="3481" spans="1:40" x14ac:dyDescent="0.3">
      <c r="A3481">
        <v>5</v>
      </c>
      <c r="B3481" t="s">
        <v>25</v>
      </c>
      <c r="C3481" t="s">
        <v>7266</v>
      </c>
      <c r="D3481" t="s">
        <v>11040</v>
      </c>
      <c r="E3481" t="s">
        <v>509</v>
      </c>
      <c r="F3481" s="12">
        <v>29422.936167290547</v>
      </c>
      <c r="G3481" s="12">
        <v>31042.892806386735</v>
      </c>
      <c r="H3481" s="12">
        <v>11875.586828189576</v>
      </c>
      <c r="I3481">
        <v>6</v>
      </c>
      <c r="J3481" s="15">
        <v>4.4106685855024579E-2</v>
      </c>
      <c r="K3481" s="15">
        <v>0.95589331414497514</v>
      </c>
      <c r="L3481" s="56">
        <v>572.90293999999983</v>
      </c>
      <c r="M3481">
        <v>33</v>
      </c>
      <c r="N3481">
        <v>0</v>
      </c>
      <c r="O3481" s="12">
        <v>10.75</v>
      </c>
      <c r="P3481" s="12">
        <v>4.625</v>
      </c>
      <c r="Q3481" s="12">
        <v>0</v>
      </c>
      <c r="R3481" s="12">
        <v>5.735359884869851</v>
      </c>
      <c r="S3481" s="12">
        <v>523.79277757502541</v>
      </c>
      <c r="T3481" s="12">
        <v>27649.003445795945</v>
      </c>
      <c r="U3481" s="12">
        <v>0</v>
      </c>
      <c r="V3481" s="12">
        <v>3393.8893605907906</v>
      </c>
      <c r="W3481" s="57">
        <v>1.0870090782803985E-2</v>
      </c>
      <c r="X3481" s="57">
        <v>2.3474178403755869E-3</v>
      </c>
      <c r="Y3481" s="57">
        <v>0</v>
      </c>
      <c r="Z3481" s="57">
        <v>2.3735759376767758E-3</v>
      </c>
      <c r="AA3481" s="57">
        <v>1.8574915582353808E-3</v>
      </c>
      <c r="AB3481" s="57">
        <v>0</v>
      </c>
      <c r="AC3481" s="57">
        <v>1.0503811471619131E-3</v>
      </c>
      <c r="AD3481" s="57">
        <v>2.7520747486630484E-3</v>
      </c>
      <c r="AE3481" s="57">
        <v>4.9654370896521586E-3</v>
      </c>
      <c r="AF3481" s="57">
        <v>0</v>
      </c>
      <c r="AG3481" s="57">
        <v>5.196711748476187E-3</v>
      </c>
      <c r="AH3481" s="17">
        <v>2.8557437139131851E-3</v>
      </c>
      <c r="AI3481" s="12">
        <v>86</v>
      </c>
      <c r="AJ3481" s="16">
        <v>2</v>
      </c>
      <c r="AK3481" s="17">
        <v>0.65738138601681828</v>
      </c>
      <c r="AL3481" t="str">
        <f>IF(AK3481&lt;='CAV Tier 1 Analysis'!$A$5,"Tier 1", "Tier 2")</f>
        <v>Tier 2</v>
      </c>
      <c r="AM3481" t="str">
        <f t="shared" si="109"/>
        <v>Wisconsin - Tier 2</v>
      </c>
      <c r="AN3481" t="str">
        <f t="shared" si="110"/>
        <v>Green County * - Tier 2</v>
      </c>
    </row>
    <row r="3482" spans="1:40" x14ac:dyDescent="0.3">
      <c r="A3482">
        <v>5</v>
      </c>
      <c r="B3482" t="s">
        <v>25</v>
      </c>
      <c r="C3482" t="s">
        <v>7494</v>
      </c>
      <c r="D3482" t="s">
        <v>11343</v>
      </c>
      <c r="E3482" t="s">
        <v>562</v>
      </c>
      <c r="F3482" s="12">
        <v>18191.729428951585</v>
      </c>
      <c r="G3482" s="12">
        <v>23204.379869716005</v>
      </c>
      <c r="H3482" s="12">
        <v>14354.241948341611</v>
      </c>
      <c r="I3482">
        <v>3</v>
      </c>
      <c r="J3482" s="15">
        <v>2.8947962911720127E-2</v>
      </c>
      <c r="K3482" s="15">
        <v>0.97105203708828047</v>
      </c>
      <c r="L3482" s="56">
        <v>625.92280000000017</v>
      </c>
      <c r="M3482">
        <v>38</v>
      </c>
      <c r="N3482">
        <v>2</v>
      </c>
      <c r="O3482" s="12">
        <v>6.8181818181818183</v>
      </c>
      <c r="P3482" s="12">
        <v>7.7575757575757578</v>
      </c>
      <c r="Q3482" s="12">
        <v>0</v>
      </c>
      <c r="R3482" s="12">
        <v>2.9131561112648416</v>
      </c>
      <c r="S3482" s="12">
        <v>415.52606354645019</v>
      </c>
      <c r="T3482" s="12">
        <v>22739.110697870401</v>
      </c>
      <c r="U3482" s="12">
        <v>4547.3812689188162</v>
      </c>
      <c r="V3482" s="12">
        <v>465.26917184560443</v>
      </c>
      <c r="W3482" s="57">
        <v>1.1876073910577011E-2</v>
      </c>
      <c r="X3482" s="57">
        <v>2.7030872101294636E-3</v>
      </c>
      <c r="Y3482" s="57">
        <v>2.472187886279357E-3</v>
      </c>
      <c r="Z3482" s="57">
        <v>1.5054392839387585E-3</v>
      </c>
      <c r="AA3482" s="57">
        <v>3.1155959961228991E-3</v>
      </c>
      <c r="AB3482" s="57">
        <v>0</v>
      </c>
      <c r="AC3482" s="57">
        <v>5.3351913732289512E-4</v>
      </c>
      <c r="AD3482" s="57">
        <v>2.1832274820432116E-3</v>
      </c>
      <c r="AE3482" s="57">
        <v>4.0836778752718437E-3</v>
      </c>
      <c r="AF3482" s="57">
        <v>2.1437907811466868E-3</v>
      </c>
      <c r="AG3482" s="57">
        <v>7.1241856013625274E-4</v>
      </c>
      <c r="AH3482" s="17">
        <v>2.8480925566334897E-3</v>
      </c>
      <c r="AI3482" s="12">
        <v>87</v>
      </c>
      <c r="AJ3482" s="16">
        <v>2</v>
      </c>
      <c r="AK3482" s="17">
        <v>0.66022947857345182</v>
      </c>
      <c r="AL3482" t="str">
        <f>IF(AK3482&lt;='CAV Tier 1 Analysis'!$A$5,"Tier 1", "Tier 2")</f>
        <v>Tier 2</v>
      </c>
      <c r="AM3482" t="str">
        <f t="shared" si="109"/>
        <v>Wisconsin - Tier 2</v>
      </c>
      <c r="AN3482" t="str">
        <f t="shared" si="110"/>
        <v>Waushara County* - Tier 2</v>
      </c>
    </row>
    <row r="3483" spans="1:40" x14ac:dyDescent="0.3">
      <c r="A3483">
        <v>5</v>
      </c>
      <c r="B3483" t="s">
        <v>25</v>
      </c>
      <c r="C3483" t="s">
        <v>6564</v>
      </c>
      <c r="D3483" t="s">
        <v>11008</v>
      </c>
      <c r="E3483" t="s">
        <v>490</v>
      </c>
      <c r="F3483" s="12">
        <v>1318.3379513325567</v>
      </c>
      <c r="G3483" s="12">
        <v>24296.179737418101</v>
      </c>
      <c r="H3483" s="12">
        <v>12292.328215611193</v>
      </c>
      <c r="I3483">
        <v>2</v>
      </c>
      <c r="J3483" s="15">
        <v>0.15676581466137396</v>
      </c>
      <c r="K3483" s="15">
        <v>0.84323418533862571</v>
      </c>
      <c r="L3483" s="56">
        <v>39.67268</v>
      </c>
      <c r="M3483">
        <v>7</v>
      </c>
      <c r="N3483">
        <v>0</v>
      </c>
      <c r="O3483" s="12">
        <v>4</v>
      </c>
      <c r="P3483" s="12">
        <v>6</v>
      </c>
      <c r="Q3483" s="12">
        <v>0</v>
      </c>
      <c r="R3483" s="12">
        <v>1.6864683706772514</v>
      </c>
      <c r="S3483" s="12">
        <v>1927.0168468052818</v>
      </c>
      <c r="T3483" s="12">
        <v>26019.210108243391</v>
      </c>
      <c r="U3483" s="12">
        <v>24700.872156910835</v>
      </c>
      <c r="V3483" s="12">
        <v>0</v>
      </c>
      <c r="W3483" s="57">
        <v>7.5273768571886219E-4</v>
      </c>
      <c r="X3483" s="57">
        <v>4.9793711765542756E-4</v>
      </c>
      <c r="Y3483" s="57">
        <v>0</v>
      </c>
      <c r="Z3483" s="57">
        <v>8.8319104657740499E-4</v>
      </c>
      <c r="AA3483" s="57">
        <v>2.4097187782513049E-3</v>
      </c>
      <c r="AB3483" s="57">
        <v>0</v>
      </c>
      <c r="AC3483" s="57">
        <v>3.0886197508152568E-4</v>
      </c>
      <c r="AD3483" s="57">
        <v>1.0124794826101796E-2</v>
      </c>
      <c r="AE3483" s="57">
        <v>4.6727453005026322E-3</v>
      </c>
      <c r="AF3483" s="57">
        <v>1.1644834440912964E-2</v>
      </c>
      <c r="AG3483" s="57">
        <v>0</v>
      </c>
      <c r="AH3483" s="17">
        <v>2.8449837428001739E-3</v>
      </c>
      <c r="AI3483" s="12">
        <v>88</v>
      </c>
      <c r="AJ3483" s="16">
        <v>2</v>
      </c>
      <c r="AK3483" s="17">
        <v>0.663074462316252</v>
      </c>
      <c r="AL3483" t="str">
        <f>IF(AK3483&lt;='CAV Tier 1 Analysis'!$A$5,"Tier 1", "Tier 2")</f>
        <v>Tier 2</v>
      </c>
      <c r="AM3483" t="str">
        <f t="shared" si="109"/>
        <v>Wisconsin - Tier 2</v>
      </c>
      <c r="AN3483" t="str">
        <f t="shared" si="110"/>
        <v>Superior, City Of - Tier 2</v>
      </c>
    </row>
    <row r="3484" spans="1:40" x14ac:dyDescent="0.3">
      <c r="A3484">
        <v>5</v>
      </c>
      <c r="B3484" t="s">
        <v>25</v>
      </c>
      <c r="C3484" t="s">
        <v>7543</v>
      </c>
      <c r="D3484" t="s">
        <v>11418</v>
      </c>
      <c r="E3484" t="s">
        <v>1058</v>
      </c>
      <c r="F3484" s="12">
        <v>175.53847657544176</v>
      </c>
      <c r="G3484" s="12">
        <v>3587.4466159669155</v>
      </c>
      <c r="H3484" s="12">
        <v>1762.2697414143279</v>
      </c>
      <c r="I3484">
        <v>42</v>
      </c>
      <c r="J3484" s="15">
        <v>0.34002040122407345</v>
      </c>
      <c r="K3484" s="15">
        <v>0.6599795987759266</v>
      </c>
      <c r="L3484" s="56">
        <v>6.3525600000000004</v>
      </c>
      <c r="M3484">
        <v>57</v>
      </c>
      <c r="N3484">
        <v>4</v>
      </c>
      <c r="O3484" s="12">
        <v>16</v>
      </c>
      <c r="P3484" s="12">
        <v>5</v>
      </c>
      <c r="Q3484" s="12">
        <v>2</v>
      </c>
      <c r="R3484" s="12">
        <v>27.719143148588916</v>
      </c>
      <c r="S3484" s="12">
        <v>599.20766454074396</v>
      </c>
      <c r="T3484" s="12">
        <v>3804.6935214579448</v>
      </c>
      <c r="U3484" s="12">
        <v>3629.1550448825033</v>
      </c>
      <c r="V3484" s="12">
        <v>0</v>
      </c>
      <c r="W3484" s="57">
        <v>1.2053159284399781E-4</v>
      </c>
      <c r="X3484" s="57">
        <v>4.0546308151941952E-3</v>
      </c>
      <c r="Y3484" s="57">
        <v>4.944375772558714E-3</v>
      </c>
      <c r="Z3484" s="57">
        <v>3.5327641863096199E-3</v>
      </c>
      <c r="AA3484" s="57">
        <v>2.0080989818760872E-3</v>
      </c>
      <c r="AB3484" s="57">
        <v>5.6179775280898875E-3</v>
      </c>
      <c r="AC3484" s="57">
        <v>5.0765193402368012E-3</v>
      </c>
      <c r="AD3484" s="57">
        <v>3.1483142826491846E-3</v>
      </c>
      <c r="AE3484" s="57">
        <v>6.8327838156058754E-4</v>
      </c>
      <c r="AF3484" s="57">
        <v>1.710907590209806E-3</v>
      </c>
      <c r="AG3484" s="57">
        <v>0</v>
      </c>
      <c r="AH3484" s="17">
        <v>2.8088544065026258E-3</v>
      </c>
      <c r="AI3484" s="12">
        <v>89</v>
      </c>
      <c r="AJ3484" s="16">
        <v>2</v>
      </c>
      <c r="AK3484" s="17">
        <v>0.66588331672275458</v>
      </c>
      <c r="AL3484" t="str">
        <f>IF(AK3484&lt;='CAV Tier 1 Analysis'!$A$5,"Tier 1", "Tier 2")</f>
        <v>Tier 2</v>
      </c>
      <c r="AM3484" t="str">
        <f t="shared" si="109"/>
        <v>Wisconsin - Tier 2</v>
      </c>
      <c r="AN3484" t="str">
        <f t="shared" si="110"/>
        <v>Prairie Du Chien, City Of - Tier 2</v>
      </c>
    </row>
    <row r="3485" spans="1:40" x14ac:dyDescent="0.3">
      <c r="A3485">
        <v>5</v>
      </c>
      <c r="B3485" t="s">
        <v>25</v>
      </c>
      <c r="C3485" t="s">
        <v>5322</v>
      </c>
      <c r="D3485" t="s">
        <v>11329</v>
      </c>
      <c r="E3485" t="s">
        <v>566</v>
      </c>
      <c r="F3485" s="12">
        <v>19351.63722650236</v>
      </c>
      <c r="G3485" s="12">
        <v>22025.270617818132</v>
      </c>
      <c r="H3485" s="12">
        <v>10291.828361817026</v>
      </c>
      <c r="I3485">
        <v>9</v>
      </c>
      <c r="J3485" s="15">
        <v>4.2205340654536835E-2</v>
      </c>
      <c r="K3485" s="15">
        <v>0.95779465934546248</v>
      </c>
      <c r="L3485" s="56">
        <v>750.41213999999979</v>
      </c>
      <c r="M3485">
        <v>25</v>
      </c>
      <c r="N3485">
        <v>1</v>
      </c>
      <c r="O3485" s="12">
        <v>10.153846153846153</v>
      </c>
      <c r="P3485" s="12">
        <v>5.2051282051282053</v>
      </c>
      <c r="Q3485" s="12">
        <v>0</v>
      </c>
      <c r="R3485" s="12">
        <v>8.6201519341091632</v>
      </c>
      <c r="S3485" s="12">
        <v>434.3701219685114</v>
      </c>
      <c r="T3485" s="12">
        <v>22086.011944128939</v>
      </c>
      <c r="U3485" s="12">
        <v>2734.3747176265788</v>
      </c>
      <c r="V3485" s="12">
        <v>0</v>
      </c>
      <c r="W3485" s="57">
        <v>1.4238097794223598E-2</v>
      </c>
      <c r="X3485" s="57">
        <v>1.7783468487693841E-3</v>
      </c>
      <c r="Y3485" s="57">
        <v>1.2360939431396785E-3</v>
      </c>
      <c r="Z3485" s="57">
        <v>2.2419465028503355E-3</v>
      </c>
      <c r="AA3485" s="57">
        <v>2.090482529850491E-3</v>
      </c>
      <c r="AB3485" s="57">
        <v>0</v>
      </c>
      <c r="AC3485" s="57">
        <v>1.5787056538763364E-3</v>
      </c>
      <c r="AD3485" s="57">
        <v>2.2822365932145807E-3</v>
      </c>
      <c r="AE3485" s="57">
        <v>3.9663889906510659E-3</v>
      </c>
      <c r="AF3485" s="57">
        <v>1.2890775954755526E-3</v>
      </c>
      <c r="AG3485" s="57">
        <v>0</v>
      </c>
      <c r="AH3485" s="17">
        <v>2.7910342229137295E-3</v>
      </c>
      <c r="AI3485" s="12">
        <v>90</v>
      </c>
      <c r="AJ3485" s="16">
        <v>2</v>
      </c>
      <c r="AK3485" s="17">
        <v>0.66867435094566829</v>
      </c>
      <c r="AL3485" t="str">
        <f>IF(AK3485&lt;='CAV Tier 1 Analysis'!$A$5,"Tier 1", "Tier 2")</f>
        <v>Tier 2</v>
      </c>
      <c r="AM3485" t="str">
        <f t="shared" si="109"/>
        <v>Wisconsin - Tier 2</v>
      </c>
      <c r="AN3485" t="str">
        <f t="shared" si="110"/>
        <v>Iowa County * - Tier 2</v>
      </c>
    </row>
    <row r="3486" spans="1:40" x14ac:dyDescent="0.3">
      <c r="A3486">
        <v>5</v>
      </c>
      <c r="B3486" t="s">
        <v>25</v>
      </c>
      <c r="C3486" t="s">
        <v>7504</v>
      </c>
      <c r="D3486" t="s">
        <v>11356</v>
      </c>
      <c r="E3486" t="s">
        <v>1266</v>
      </c>
      <c r="F3486" s="12">
        <v>1592.9154108665837</v>
      </c>
      <c r="G3486" s="12">
        <v>4858.9108795712218</v>
      </c>
      <c r="H3486" s="12">
        <v>2655.816637978086</v>
      </c>
      <c r="I3486">
        <v>39</v>
      </c>
      <c r="J3486" s="15">
        <v>5.8623726254874831E-2</v>
      </c>
      <c r="K3486" s="15">
        <v>0.94137627374512511</v>
      </c>
      <c r="L3486" s="56">
        <v>3.25909</v>
      </c>
      <c r="M3486">
        <v>70</v>
      </c>
      <c r="N3486">
        <v>2</v>
      </c>
      <c r="O3486" s="12">
        <v>13</v>
      </c>
      <c r="P3486" s="12">
        <v>1.75</v>
      </c>
      <c r="Q3486" s="12">
        <v>3</v>
      </c>
      <c r="R3486" s="12">
        <v>36.713674676059881</v>
      </c>
      <c r="S3486" s="12">
        <v>155.69386756796933</v>
      </c>
      <c r="T3486" s="12">
        <v>5889.6659581773238</v>
      </c>
      <c r="U3486" s="12">
        <v>4296.7505473107403</v>
      </c>
      <c r="V3486" s="12">
        <v>0</v>
      </c>
      <c r="W3486" s="57">
        <v>6.1837008847133256E-5</v>
      </c>
      <c r="X3486" s="57">
        <v>4.9793711765542753E-3</v>
      </c>
      <c r="Y3486" s="57">
        <v>2.472187886279357E-3</v>
      </c>
      <c r="Z3486" s="57">
        <v>2.8703709013765664E-3</v>
      </c>
      <c r="AA3486" s="57">
        <v>7.0283464365663054E-4</v>
      </c>
      <c r="AB3486" s="57">
        <v>8.4269662921348312E-3</v>
      </c>
      <c r="AC3486" s="57">
        <v>6.7237893518244584E-3</v>
      </c>
      <c r="AD3486" s="57">
        <v>8.1803564271965099E-4</v>
      </c>
      <c r="AE3486" s="57">
        <v>1.0577150041493483E-3</v>
      </c>
      <c r="AF3486" s="57">
        <v>2.0256349022614133E-3</v>
      </c>
      <c r="AG3486" s="57">
        <v>0</v>
      </c>
      <c r="AH3486" s="17">
        <v>2.7398857099821513E-3</v>
      </c>
      <c r="AI3486" s="12">
        <v>91</v>
      </c>
      <c r="AJ3486" s="16">
        <v>2</v>
      </c>
      <c r="AK3486" s="17">
        <v>0.67141423665565048</v>
      </c>
      <c r="AL3486" t="str">
        <f>IF(AK3486&lt;='CAV Tier 1 Analysis'!$A$5,"Tier 1", "Tier 2")</f>
        <v>Tier 2</v>
      </c>
      <c r="AM3486" t="str">
        <f t="shared" si="109"/>
        <v>Wisconsin - Tier 2</v>
      </c>
      <c r="AN3486" t="str">
        <f t="shared" si="110"/>
        <v>Elm Grove, Village Of - Tier 2</v>
      </c>
    </row>
    <row r="3487" spans="1:40" x14ac:dyDescent="0.3">
      <c r="A3487">
        <v>5</v>
      </c>
      <c r="B3487" t="s">
        <v>25</v>
      </c>
      <c r="C3487" t="s">
        <v>7115</v>
      </c>
      <c r="D3487" t="s">
        <v>11324</v>
      </c>
      <c r="E3487" t="s">
        <v>558</v>
      </c>
      <c r="F3487" s="12">
        <v>68195.470518823568</v>
      </c>
      <c r="G3487" s="12">
        <v>31760.267969037057</v>
      </c>
      <c r="H3487" s="12">
        <v>15298.315250367281</v>
      </c>
      <c r="I3487">
        <v>4</v>
      </c>
      <c r="J3487" s="15">
        <v>2.1462367820612276E-2</v>
      </c>
      <c r="K3487" s="15">
        <v>0.97853763217938661</v>
      </c>
      <c r="L3487" s="56">
        <v>758.25929999999994</v>
      </c>
      <c r="M3487">
        <v>39</v>
      </c>
      <c r="N3487">
        <v>0</v>
      </c>
      <c r="O3487" s="12">
        <v>8.8333333333333339</v>
      </c>
      <c r="P3487" s="12">
        <v>4.8787878787878789</v>
      </c>
      <c r="Q3487" s="12">
        <v>0</v>
      </c>
      <c r="R3487" s="12">
        <v>3.9141505287175464</v>
      </c>
      <c r="S3487" s="12">
        <v>328.33806893906478</v>
      </c>
      <c r="T3487" s="12">
        <v>35146.39104528015</v>
      </c>
      <c r="U3487" s="12">
        <v>0</v>
      </c>
      <c r="V3487" s="12">
        <v>0</v>
      </c>
      <c r="W3487" s="57">
        <v>1.4386987485009946E-2</v>
      </c>
      <c r="X3487" s="57">
        <v>2.7742210840802392E-3</v>
      </c>
      <c r="Y3487" s="57">
        <v>0</v>
      </c>
      <c r="Z3487" s="57">
        <v>1.9503802278584362E-3</v>
      </c>
      <c r="AA3487" s="57">
        <v>1.9594177944366672E-3</v>
      </c>
      <c r="AB3487" s="57">
        <v>0</v>
      </c>
      <c r="AC3487" s="57">
        <v>7.1684253561222545E-4</v>
      </c>
      <c r="AD3487" s="57">
        <v>1.7251305234397942E-3</v>
      </c>
      <c r="AE3487" s="57">
        <v>6.3118800648921053E-3</v>
      </c>
      <c r="AF3487" s="57">
        <v>0</v>
      </c>
      <c r="AG3487" s="57">
        <v>0</v>
      </c>
      <c r="AH3487" s="17">
        <v>2.711350883211765E-3</v>
      </c>
      <c r="AI3487" s="12">
        <v>92</v>
      </c>
      <c r="AJ3487" s="16">
        <v>2</v>
      </c>
      <c r="AK3487" s="17">
        <v>0.6741255875388622</v>
      </c>
      <c r="AL3487" t="str">
        <f>IF(AK3487&lt;='CAV Tier 1 Analysis'!$A$5,"Tier 1", "Tier 2")</f>
        <v>Tier 2</v>
      </c>
      <c r="AM3487" t="str">
        <f t="shared" si="109"/>
        <v>Wisconsin - Tier 2</v>
      </c>
      <c r="AN3487" t="str">
        <f t="shared" si="110"/>
        <v>Wood County * - Tier 2</v>
      </c>
    </row>
    <row r="3488" spans="1:40" x14ac:dyDescent="0.3">
      <c r="A3488">
        <v>5</v>
      </c>
      <c r="B3488" t="s">
        <v>25</v>
      </c>
      <c r="C3488" t="s">
        <v>7369</v>
      </c>
      <c r="D3488" t="s">
        <v>11176</v>
      </c>
      <c r="E3488" t="s">
        <v>1382</v>
      </c>
      <c r="F3488" s="12">
        <v>51.109951973849832</v>
      </c>
      <c r="G3488" s="12">
        <v>288.77833691757581</v>
      </c>
      <c r="H3488" s="12">
        <v>135.33885730442685</v>
      </c>
      <c r="I3488">
        <v>19</v>
      </c>
      <c r="J3488" s="15">
        <v>0.187348504459558</v>
      </c>
      <c r="K3488" s="15">
        <v>0.81265149554044169</v>
      </c>
      <c r="L3488" s="56">
        <v>1.6997200000000003</v>
      </c>
      <c r="M3488">
        <v>19</v>
      </c>
      <c r="N3488">
        <v>16</v>
      </c>
      <c r="O3488" s="12">
        <v>10</v>
      </c>
      <c r="P3488" s="12">
        <v>8</v>
      </c>
      <c r="Q3488" s="12">
        <v>0</v>
      </c>
      <c r="R3488" s="12">
        <v>15.440378415268393</v>
      </c>
      <c r="S3488" s="12">
        <v>25.355532511249898</v>
      </c>
      <c r="T3488" s="12">
        <v>281.03687933778542</v>
      </c>
      <c r="U3488" s="12">
        <v>229.92692736393559</v>
      </c>
      <c r="V3488" s="12">
        <v>7.7414575797903922</v>
      </c>
      <c r="W3488" s="57">
        <v>3.2249984099134833E-5</v>
      </c>
      <c r="X3488" s="57">
        <v>1.3515436050647318E-3</v>
      </c>
      <c r="Y3488" s="57">
        <v>1.9777503090234856E-2</v>
      </c>
      <c r="Z3488" s="57">
        <v>2.2079776164435124E-3</v>
      </c>
      <c r="AA3488" s="57">
        <v>3.2129583710017399E-3</v>
      </c>
      <c r="AB3488" s="57">
        <v>0</v>
      </c>
      <c r="AC3488" s="57">
        <v>2.8277706574661946E-3</v>
      </c>
      <c r="AD3488" s="57">
        <v>1.3322123509639427E-4</v>
      </c>
      <c r="AE3488" s="57">
        <v>5.0470930967174542E-5</v>
      </c>
      <c r="AF3488" s="57">
        <v>1.083954034356535E-4</v>
      </c>
      <c r="AG3488" s="57">
        <v>1.1853693294298701E-5</v>
      </c>
      <c r="AH3488" s="17">
        <v>2.701267689736699E-3</v>
      </c>
      <c r="AI3488" s="12">
        <v>93</v>
      </c>
      <c r="AJ3488" s="16">
        <v>2</v>
      </c>
      <c r="AK3488" s="17">
        <v>0.67682685522859887</v>
      </c>
      <c r="AL3488" t="str">
        <f>IF(AK3488&lt;='CAV Tier 1 Analysis'!$A$5,"Tier 1", "Tier 2")</f>
        <v>Tier 2</v>
      </c>
      <c r="AM3488" t="str">
        <f t="shared" si="109"/>
        <v>Wisconsin - Tier 2</v>
      </c>
      <c r="AN3488" t="str">
        <f t="shared" si="110"/>
        <v>Durand, City Of - Tier 2</v>
      </c>
    </row>
    <row r="3489" spans="1:40" x14ac:dyDescent="0.3">
      <c r="A3489">
        <v>5</v>
      </c>
      <c r="B3489" t="s">
        <v>25</v>
      </c>
      <c r="C3489" t="s">
        <v>5093</v>
      </c>
      <c r="D3489" t="s">
        <v>10967</v>
      </c>
      <c r="E3489" t="s">
        <v>918</v>
      </c>
      <c r="F3489" s="12">
        <v>491.77749259644736</v>
      </c>
      <c r="G3489" s="12">
        <v>7286.0178228856303</v>
      </c>
      <c r="H3489" s="12">
        <v>3138.6243463961032</v>
      </c>
      <c r="I3489">
        <v>44</v>
      </c>
      <c r="J3489" s="15">
        <v>0.32614054335948589</v>
      </c>
      <c r="K3489" s="15">
        <v>0.67385945664051417</v>
      </c>
      <c r="L3489" s="56">
        <v>9.0507299999999997</v>
      </c>
      <c r="M3489">
        <v>95</v>
      </c>
      <c r="N3489">
        <v>0</v>
      </c>
      <c r="O3489" s="12">
        <v>8</v>
      </c>
      <c r="P3489" s="12">
        <v>5</v>
      </c>
      <c r="Q3489" s="12">
        <v>1</v>
      </c>
      <c r="R3489" s="12">
        <v>29.649816092182622</v>
      </c>
      <c r="S3489" s="12">
        <v>1023.6326497349363</v>
      </c>
      <c r="T3489" s="12">
        <v>6968.8210528845766</v>
      </c>
      <c r="U3489" s="12">
        <v>6477.0435602881289</v>
      </c>
      <c r="V3489" s="12">
        <v>317.19677000105366</v>
      </c>
      <c r="W3489" s="57">
        <v>1.7172587166448743E-4</v>
      </c>
      <c r="X3489" s="57">
        <v>6.7577180253236592E-3</v>
      </c>
      <c r="Y3489" s="57">
        <v>0</v>
      </c>
      <c r="Z3489" s="57">
        <v>1.76638209315481E-3</v>
      </c>
      <c r="AA3489" s="57">
        <v>2.0080989818760872E-3</v>
      </c>
      <c r="AB3489" s="57">
        <v>2.8089887640449437E-3</v>
      </c>
      <c r="AC3489" s="57">
        <v>5.4301052532387435E-3</v>
      </c>
      <c r="AD3489" s="57">
        <v>5.378297845733575E-3</v>
      </c>
      <c r="AE3489" s="57">
        <v>1.2515186160318315E-3</v>
      </c>
      <c r="AF3489" s="57">
        <v>3.0534994654038763E-3</v>
      </c>
      <c r="AG3489" s="57">
        <v>4.8569060629490674E-4</v>
      </c>
      <c r="AH3489" s="17">
        <v>2.6465477747969926E-3</v>
      </c>
      <c r="AI3489" s="12">
        <v>94</v>
      </c>
      <c r="AJ3489" s="16">
        <v>2</v>
      </c>
      <c r="AK3489" s="17">
        <v>0.67947340300339587</v>
      </c>
      <c r="AL3489" t="str">
        <f>IF(AK3489&lt;='CAV Tier 1 Analysis'!$A$5,"Tier 1", "Tier 2")</f>
        <v>Tier 2</v>
      </c>
      <c r="AM3489" t="str">
        <f t="shared" si="109"/>
        <v>Wisconsin - Tier 2</v>
      </c>
      <c r="AN3489" t="str">
        <f t="shared" si="110"/>
        <v>Portage, City Of - Tier 2</v>
      </c>
    </row>
    <row r="3490" spans="1:40" x14ac:dyDescent="0.3">
      <c r="A3490">
        <v>5</v>
      </c>
      <c r="B3490" t="s">
        <v>25</v>
      </c>
      <c r="C3490" t="s">
        <v>7500</v>
      </c>
      <c r="D3490" t="s">
        <v>11351</v>
      </c>
      <c r="E3490" t="s">
        <v>613</v>
      </c>
      <c r="F3490" s="12">
        <v>2495.4656538517265</v>
      </c>
      <c r="G3490" s="12">
        <v>23704.641094080082</v>
      </c>
      <c r="H3490" s="12">
        <v>7024.5472931830691</v>
      </c>
      <c r="I3490">
        <v>3</v>
      </c>
      <c r="J3490" s="15">
        <v>1.3633193790300115E-2</v>
      </c>
      <c r="K3490" s="15">
        <v>0.98636680620969985</v>
      </c>
      <c r="L3490" s="56">
        <v>9.5502199999999995</v>
      </c>
      <c r="M3490">
        <v>24</v>
      </c>
      <c r="N3490">
        <v>2</v>
      </c>
      <c r="O3490" s="12">
        <v>12</v>
      </c>
      <c r="P3490" s="12">
        <v>1</v>
      </c>
      <c r="Q3490" s="12">
        <v>0</v>
      </c>
      <c r="R3490" s="12">
        <v>2.9591004186290997</v>
      </c>
      <c r="S3490" s="12">
        <v>95.767014537092905</v>
      </c>
      <c r="T3490" s="12">
        <v>17050.665367020618</v>
      </c>
      <c r="U3490" s="12">
        <v>14555.199713168891</v>
      </c>
      <c r="V3490" s="12">
        <v>6653.9757270594637</v>
      </c>
      <c r="W3490" s="57">
        <v>1.8120304705671487E-4</v>
      </c>
      <c r="X3490" s="57">
        <v>1.7072129748186087E-3</v>
      </c>
      <c r="Y3490" s="57">
        <v>2.472187886279357E-3</v>
      </c>
      <c r="Z3490" s="57">
        <v>2.6495731397322151E-3</v>
      </c>
      <c r="AA3490" s="57">
        <v>4.0161979637521748E-4</v>
      </c>
      <c r="AB3490" s="57">
        <v>0</v>
      </c>
      <c r="AC3490" s="57">
        <v>5.4193343655495178E-4</v>
      </c>
      <c r="AD3490" s="57">
        <v>5.03172234795906E-4</v>
      </c>
      <c r="AE3490" s="57">
        <v>3.0620997383370412E-3</v>
      </c>
      <c r="AF3490" s="57">
        <v>6.8618180701305606E-3</v>
      </c>
      <c r="AG3490" s="57">
        <v>1.0188544811273988E-2</v>
      </c>
      <c r="AH3490" s="17">
        <v>2.5972150123049599E-3</v>
      </c>
      <c r="AI3490" s="12">
        <v>95</v>
      </c>
      <c r="AJ3490" s="16">
        <v>2</v>
      </c>
      <c r="AK3490" s="17">
        <v>0.68207061801570079</v>
      </c>
      <c r="AL3490" t="str">
        <f>IF(AK3490&lt;='CAV Tier 1 Analysis'!$A$5,"Tier 1", "Tier 2")</f>
        <v>Tier 2</v>
      </c>
      <c r="AM3490" t="str">
        <f t="shared" si="109"/>
        <v>Wisconsin - Tier 2</v>
      </c>
      <c r="AN3490" t="str">
        <f t="shared" si="110"/>
        <v>Sun Prairie, City Of - Tier 2</v>
      </c>
    </row>
    <row r="3491" spans="1:40" x14ac:dyDescent="0.3">
      <c r="A3491">
        <v>5</v>
      </c>
      <c r="B3491" t="s">
        <v>25</v>
      </c>
      <c r="C3491" t="s">
        <v>5386</v>
      </c>
      <c r="D3491" t="s">
        <v>11374</v>
      </c>
      <c r="E3491" t="s">
        <v>529</v>
      </c>
      <c r="F3491" s="12">
        <v>9103.5917808655067</v>
      </c>
      <c r="G3491" s="12">
        <v>31372.349894192223</v>
      </c>
      <c r="H3491" s="12">
        <v>10217.201283369612</v>
      </c>
      <c r="I3491">
        <v>4</v>
      </c>
      <c r="J3491" s="15">
        <v>1.7508872118642424E-2</v>
      </c>
      <c r="K3491" s="15">
        <v>0.98249112788135784</v>
      </c>
      <c r="L3491" s="56">
        <v>34.839480000000002</v>
      </c>
      <c r="M3491">
        <v>8</v>
      </c>
      <c r="N3491">
        <v>0</v>
      </c>
      <c r="O3491" s="12">
        <v>12</v>
      </c>
      <c r="P3491" s="12">
        <v>1</v>
      </c>
      <c r="Q3491" s="12">
        <v>0</v>
      </c>
      <c r="R3491" s="12">
        <v>3.9299645115254314</v>
      </c>
      <c r="S3491" s="12">
        <v>178.89167068094778</v>
      </c>
      <c r="T3491" s="12">
        <v>24211.395488945611</v>
      </c>
      <c r="U3491" s="12">
        <v>15107.803708080104</v>
      </c>
      <c r="V3491" s="12">
        <v>7160.9544052466117</v>
      </c>
      <c r="W3491" s="57">
        <v>6.6103397972732336E-4</v>
      </c>
      <c r="X3491" s="57">
        <v>5.6907099160620283E-4</v>
      </c>
      <c r="Y3491" s="57">
        <v>0</v>
      </c>
      <c r="Z3491" s="57">
        <v>2.6495731397322151E-3</v>
      </c>
      <c r="AA3491" s="57">
        <v>4.0161979637521748E-4</v>
      </c>
      <c r="AB3491" s="57">
        <v>0</v>
      </c>
      <c r="AC3491" s="57">
        <v>7.1973872865614664E-4</v>
      </c>
      <c r="AD3491" s="57">
        <v>9.3991988951520867E-4</v>
      </c>
      <c r="AE3491" s="57">
        <v>4.348082974807075E-3</v>
      </c>
      <c r="AF3491" s="57">
        <v>7.1223344596430581E-3</v>
      </c>
      <c r="AG3491" s="57">
        <v>1.0964828824463934E-2</v>
      </c>
      <c r="AH3491" s="17">
        <v>2.5796547985933072E-3</v>
      </c>
      <c r="AI3491" s="12">
        <v>96</v>
      </c>
      <c r="AJ3491" s="16">
        <v>2</v>
      </c>
      <c r="AK3491" s="17">
        <v>0.68465027281429414</v>
      </c>
      <c r="AL3491" t="str">
        <f>IF(AK3491&lt;='CAV Tier 1 Analysis'!$A$5,"Tier 1", "Tier 2")</f>
        <v>Tier 2</v>
      </c>
      <c r="AM3491" t="str">
        <f t="shared" si="109"/>
        <v>Wisconsin - Tier 2</v>
      </c>
      <c r="AN3491" t="str">
        <f t="shared" si="110"/>
        <v>Fitchburg, City Of - Tier 2</v>
      </c>
    </row>
    <row r="3492" spans="1:40" x14ac:dyDescent="0.3">
      <c r="A3492">
        <v>5</v>
      </c>
      <c r="B3492" t="s">
        <v>25</v>
      </c>
      <c r="C3492" t="s">
        <v>7520</v>
      </c>
      <c r="D3492" t="s">
        <v>11377</v>
      </c>
      <c r="E3492" t="s">
        <v>590</v>
      </c>
      <c r="F3492" s="12">
        <v>14566.90203886895</v>
      </c>
      <c r="G3492" s="12">
        <v>27316.137017901714</v>
      </c>
      <c r="H3492" s="12">
        <v>8346.2485108860419</v>
      </c>
      <c r="I3492">
        <v>3</v>
      </c>
      <c r="J3492" s="15">
        <v>0.11752972609413574</v>
      </c>
      <c r="K3492" s="15">
        <v>0.88247027390586408</v>
      </c>
      <c r="L3492" s="56">
        <v>32.902909999999999</v>
      </c>
      <c r="M3492">
        <v>36</v>
      </c>
      <c r="N3492">
        <v>0</v>
      </c>
      <c r="O3492" s="12">
        <v>9</v>
      </c>
      <c r="P3492" s="12">
        <v>2</v>
      </c>
      <c r="Q3492" s="12">
        <v>0</v>
      </c>
      <c r="R3492" s="12">
        <v>2.6474108217175925</v>
      </c>
      <c r="S3492" s="12">
        <v>980.93230139802483</v>
      </c>
      <c r="T3492" s="12">
        <v>20799.261492780755</v>
      </c>
      <c r="U3492" s="12">
        <v>6232.3594539118058</v>
      </c>
      <c r="V3492" s="12">
        <v>6516.8755251209586</v>
      </c>
      <c r="W3492" s="57">
        <v>6.2429007384467105E-4</v>
      </c>
      <c r="X3492" s="57">
        <v>2.5608194622279128E-3</v>
      </c>
      <c r="Y3492" s="57">
        <v>0</v>
      </c>
      <c r="Z3492" s="57">
        <v>1.9871798547991611E-3</v>
      </c>
      <c r="AA3492" s="57">
        <v>8.0323959275043497E-4</v>
      </c>
      <c r="AB3492" s="57">
        <v>0</v>
      </c>
      <c r="AC3492" s="57">
        <v>4.8485020499941837E-4</v>
      </c>
      <c r="AD3492" s="57">
        <v>5.1539447132578258E-3</v>
      </c>
      <c r="AE3492" s="57">
        <v>3.7353036848541792E-3</v>
      </c>
      <c r="AF3492" s="57">
        <v>2.9381470239607174E-3</v>
      </c>
      <c r="AG3492" s="57">
        <v>9.9786174522960083E-3</v>
      </c>
      <c r="AH3492" s="17">
        <v>2.5696720057263936E-3</v>
      </c>
      <c r="AI3492" s="12">
        <v>97</v>
      </c>
      <c r="AJ3492" s="16">
        <v>2</v>
      </c>
      <c r="AK3492" s="17">
        <v>0.68721994482002058</v>
      </c>
      <c r="AL3492" t="str">
        <f>IF(AK3492&lt;='CAV Tier 1 Analysis'!$A$5,"Tier 1", "Tier 2")</f>
        <v>Tier 2</v>
      </c>
      <c r="AM3492" t="str">
        <f t="shared" si="109"/>
        <v>Wisconsin - Tier 2</v>
      </c>
      <c r="AN3492" t="str">
        <f t="shared" si="110"/>
        <v>Pleasant Prairie, Village Of - Tier 2</v>
      </c>
    </row>
    <row r="3493" spans="1:40" x14ac:dyDescent="0.3">
      <c r="A3493">
        <v>5</v>
      </c>
      <c r="B3493" t="s">
        <v>25</v>
      </c>
      <c r="C3493" t="s">
        <v>7467</v>
      </c>
      <c r="D3493" t="s">
        <v>11303</v>
      </c>
      <c r="E3493" t="s">
        <v>698</v>
      </c>
      <c r="F3493" s="12">
        <v>17373.115060596967</v>
      </c>
      <c r="G3493" s="12">
        <v>22766.194067571443</v>
      </c>
      <c r="H3493" s="12">
        <v>9131.1645164201473</v>
      </c>
      <c r="I3493">
        <v>15</v>
      </c>
      <c r="J3493" s="15">
        <v>0.232652775714736</v>
      </c>
      <c r="K3493" s="15">
        <v>0.76734722428526414</v>
      </c>
      <c r="L3493" s="56">
        <v>35.882829999999998</v>
      </c>
      <c r="M3493">
        <v>53</v>
      </c>
      <c r="N3493">
        <v>0</v>
      </c>
      <c r="O3493" s="12">
        <v>12.478260869565217</v>
      </c>
      <c r="P3493" s="12">
        <v>1.9565217391304348</v>
      </c>
      <c r="Q3493" s="12">
        <v>0</v>
      </c>
      <c r="R3493" s="12">
        <v>11.510208364278963</v>
      </c>
      <c r="S3493" s="12">
        <v>2124.3907702530523</v>
      </c>
      <c r="T3493" s="12">
        <v>23240.633813426408</v>
      </c>
      <c r="U3493" s="12">
        <v>5867.5187528294409</v>
      </c>
      <c r="V3493" s="12">
        <v>0</v>
      </c>
      <c r="W3493" s="57">
        <v>6.808301937565941E-4</v>
      </c>
      <c r="X3493" s="57">
        <v>3.7700953193910941E-3</v>
      </c>
      <c r="Y3493" s="57">
        <v>0</v>
      </c>
      <c r="Z3493" s="57">
        <v>2.7551720692142959E-3</v>
      </c>
      <c r="AA3493" s="57">
        <v>7.8577786247325154E-4</v>
      </c>
      <c r="AB3493" s="57">
        <v>0</v>
      </c>
      <c r="AC3493" s="57">
        <v>2.1079942860496429E-3</v>
      </c>
      <c r="AD3493" s="57">
        <v>1.1161822853253924E-2</v>
      </c>
      <c r="AE3493" s="57">
        <v>4.1737455510989941E-3</v>
      </c>
      <c r="AF3493" s="57">
        <v>2.7661486615376276E-3</v>
      </c>
      <c r="AG3493" s="57">
        <v>0</v>
      </c>
      <c r="AH3493" s="17">
        <v>2.563780617888675E-3</v>
      </c>
      <c r="AI3493" s="12">
        <v>98</v>
      </c>
      <c r="AJ3493" s="16">
        <v>2</v>
      </c>
      <c r="AK3493" s="17">
        <v>0.68978372543790922</v>
      </c>
      <c r="AL3493" t="str">
        <f>IF(AK3493&lt;='CAV Tier 1 Analysis'!$A$5,"Tier 1", "Tier 2")</f>
        <v>Tier 2</v>
      </c>
      <c r="AM3493" t="str">
        <f t="shared" si="109"/>
        <v>Wisconsin - Tier 2</v>
      </c>
      <c r="AN3493" t="str">
        <f t="shared" si="110"/>
        <v>Muskego, City Of - Tier 2</v>
      </c>
    </row>
    <row r="3494" spans="1:40" x14ac:dyDescent="0.3">
      <c r="A3494">
        <v>5</v>
      </c>
      <c r="B3494" t="s">
        <v>25</v>
      </c>
      <c r="C3494" t="s">
        <v>7183</v>
      </c>
      <c r="D3494" t="s">
        <v>10932</v>
      </c>
      <c r="E3494" t="s">
        <v>647</v>
      </c>
      <c r="F3494" s="12">
        <v>3708.3190711101697</v>
      </c>
      <c r="G3494" s="12">
        <v>23937.104322005122</v>
      </c>
      <c r="H3494" s="12">
        <v>8805.5793825440596</v>
      </c>
      <c r="I3494">
        <v>2</v>
      </c>
      <c r="J3494" s="15">
        <v>9.4193061973590869E-2</v>
      </c>
      <c r="K3494" s="15">
        <v>0.90580693802640921</v>
      </c>
      <c r="L3494" s="56">
        <v>11.300620000000002</v>
      </c>
      <c r="M3494">
        <v>66</v>
      </c>
      <c r="N3494">
        <v>0</v>
      </c>
      <c r="O3494" s="12">
        <v>5</v>
      </c>
      <c r="P3494" s="12">
        <v>2</v>
      </c>
      <c r="Q3494" s="12">
        <v>0</v>
      </c>
      <c r="R3494" s="12">
        <v>1.8116138760528184</v>
      </c>
      <c r="S3494" s="12">
        <v>829.42448449334665</v>
      </c>
      <c r="T3494" s="12">
        <v>21078.274186845629</v>
      </c>
      <c r="U3494" s="12">
        <v>17369.955115735458</v>
      </c>
      <c r="V3494" s="12">
        <v>2858.8301351594928</v>
      </c>
      <c r="W3494" s="57">
        <v>2.1441461847266909E-4</v>
      </c>
      <c r="X3494" s="57">
        <v>4.6948356807511738E-3</v>
      </c>
      <c r="Y3494" s="57">
        <v>0</v>
      </c>
      <c r="Z3494" s="57">
        <v>1.1039888082217562E-3</v>
      </c>
      <c r="AA3494" s="57">
        <v>8.0323959275043497E-4</v>
      </c>
      <c r="AB3494" s="57">
        <v>0</v>
      </c>
      <c r="AC3494" s="57">
        <v>3.3178128304776471E-4</v>
      </c>
      <c r="AD3494" s="57">
        <v>4.3579031201323734E-3</v>
      </c>
      <c r="AE3494" s="57">
        <v>3.7854110958612163E-3</v>
      </c>
      <c r="AF3494" s="57">
        <v>8.1887898647431852E-3</v>
      </c>
      <c r="AG3494" s="57">
        <v>4.377430897657476E-3</v>
      </c>
      <c r="AH3494" s="17">
        <v>2.5325268146943682E-3</v>
      </c>
      <c r="AI3494" s="12">
        <v>99</v>
      </c>
      <c r="AJ3494" s="16">
        <v>2</v>
      </c>
      <c r="AK3494" s="17">
        <v>0.69231625225260363</v>
      </c>
      <c r="AL3494" t="str">
        <f>IF(AK3494&lt;='CAV Tier 1 Analysis'!$A$5,"Tier 1", "Tier 2")</f>
        <v>Tier 2</v>
      </c>
      <c r="AM3494" t="str">
        <f t="shared" si="109"/>
        <v>Wisconsin - Tier 2</v>
      </c>
      <c r="AN3494" t="str">
        <f t="shared" si="110"/>
        <v>De Pere, City Of - Tier 2</v>
      </c>
    </row>
    <row r="3495" spans="1:40" x14ac:dyDescent="0.3">
      <c r="A3495">
        <v>5</v>
      </c>
      <c r="B3495" t="s">
        <v>25</v>
      </c>
      <c r="C3495" t="s">
        <v>7316</v>
      </c>
      <c r="D3495" t="s">
        <v>11110</v>
      </c>
      <c r="E3495" t="s">
        <v>575</v>
      </c>
      <c r="F3495" s="12">
        <v>2374.1224103985355</v>
      </c>
      <c r="G3495" s="12">
        <v>23511.66954272164</v>
      </c>
      <c r="H3495" s="12">
        <v>14458.304718480762</v>
      </c>
      <c r="I3495">
        <v>6</v>
      </c>
      <c r="J3495" s="15">
        <v>5.2779971934343008E-2</v>
      </c>
      <c r="K3495" s="15">
        <v>0.94722002806565642</v>
      </c>
      <c r="L3495" s="56">
        <v>17.052870000000002</v>
      </c>
      <c r="M3495">
        <v>17</v>
      </c>
      <c r="N3495">
        <v>0</v>
      </c>
      <c r="O3495" s="12">
        <v>5</v>
      </c>
      <c r="P3495" s="12">
        <v>6</v>
      </c>
      <c r="Q3495" s="12">
        <v>0</v>
      </c>
      <c r="R3495" s="12">
        <v>5.6833201683939389</v>
      </c>
      <c r="S3495" s="12">
        <v>763.10891725959368</v>
      </c>
      <c r="T3495" s="12">
        <v>28788.507052898043</v>
      </c>
      <c r="U3495" s="12">
        <v>26414.384642499506</v>
      </c>
      <c r="V3495" s="12">
        <v>0</v>
      </c>
      <c r="W3495" s="57">
        <v>3.2355610709094052E-4</v>
      </c>
      <c r="X3495" s="57">
        <v>1.209275857163181E-3</v>
      </c>
      <c r="Y3495" s="57">
        <v>0</v>
      </c>
      <c r="Z3495" s="57">
        <v>1.1039888082217562E-3</v>
      </c>
      <c r="AA3495" s="57">
        <v>2.4097187782513049E-3</v>
      </c>
      <c r="AB3495" s="57">
        <v>0</v>
      </c>
      <c r="AC3495" s="57">
        <v>1.0408505269066527E-3</v>
      </c>
      <c r="AD3495" s="57">
        <v>4.0094725845449724E-3</v>
      </c>
      <c r="AE3495" s="57">
        <v>5.1700785873317976E-3</v>
      </c>
      <c r="AF3495" s="57">
        <v>1.2452642727210042E-2</v>
      </c>
      <c r="AG3495" s="57">
        <v>0</v>
      </c>
      <c r="AH3495" s="17">
        <v>2.5199621797018772E-3</v>
      </c>
      <c r="AI3495" s="12">
        <v>100</v>
      </c>
      <c r="AJ3495" s="16">
        <v>2</v>
      </c>
      <c r="AK3495" s="17">
        <v>0.69483621443230548</v>
      </c>
      <c r="AL3495" t="str">
        <f>IF(AK3495&lt;='CAV Tier 1 Analysis'!$A$5,"Tier 1", "Tier 2")</f>
        <v>Tier 2</v>
      </c>
      <c r="AM3495" t="str">
        <f t="shared" si="109"/>
        <v>Wisconsin - Tier 2</v>
      </c>
      <c r="AN3495" t="str">
        <f t="shared" si="110"/>
        <v>Manitowoc, City Of - Tier 2</v>
      </c>
    </row>
    <row r="3496" spans="1:40" x14ac:dyDescent="0.3">
      <c r="A3496">
        <v>5</v>
      </c>
      <c r="B3496" t="s">
        <v>25</v>
      </c>
      <c r="C3496" t="s">
        <v>4051</v>
      </c>
      <c r="D3496" t="s">
        <v>11362</v>
      </c>
      <c r="E3496" t="s">
        <v>593</v>
      </c>
      <c r="F3496" s="12">
        <v>26077.547336036227</v>
      </c>
      <c r="G3496" s="12">
        <v>18697.575356247085</v>
      </c>
      <c r="H3496" s="12">
        <v>11257.922570650915</v>
      </c>
      <c r="I3496">
        <v>0</v>
      </c>
      <c r="J3496" s="15">
        <v>2.3187066823162933E-2</v>
      </c>
      <c r="K3496" s="15">
        <v>0.97681293317683671</v>
      </c>
      <c r="L3496" s="56">
        <v>890.64521000000002</v>
      </c>
      <c r="M3496">
        <v>21</v>
      </c>
      <c r="N3496">
        <v>0</v>
      </c>
      <c r="O3496" s="12">
        <v>6.8787878787878789</v>
      </c>
      <c r="P3496" s="12">
        <v>6.5757575757575761</v>
      </c>
      <c r="Q3496" s="12">
        <v>0</v>
      </c>
      <c r="R3496" s="12">
        <v>0</v>
      </c>
      <c r="S3496" s="12">
        <v>261.03820293567702</v>
      </c>
      <c r="T3496" s="12">
        <v>19396.390958031767</v>
      </c>
      <c r="U3496" s="12">
        <v>0</v>
      </c>
      <c r="V3496" s="12">
        <v>0</v>
      </c>
      <c r="W3496" s="57">
        <v>1.6898838550155674E-2</v>
      </c>
      <c r="X3496" s="57">
        <v>1.4938113529662826E-3</v>
      </c>
      <c r="Y3496" s="57">
        <v>0</v>
      </c>
      <c r="Z3496" s="57">
        <v>1.5188209664626585E-3</v>
      </c>
      <c r="AA3496" s="57">
        <v>2.6409544185885515E-3</v>
      </c>
      <c r="AB3496" s="57">
        <v>0</v>
      </c>
      <c r="AC3496" s="57">
        <v>0</v>
      </c>
      <c r="AD3496" s="57">
        <v>1.3715283552812212E-3</v>
      </c>
      <c r="AE3496" s="57">
        <v>3.4833645725140579E-3</v>
      </c>
      <c r="AF3496" s="57">
        <v>0</v>
      </c>
      <c r="AG3496" s="57">
        <v>0</v>
      </c>
      <c r="AH3496" s="17">
        <v>2.4915743832698584E-3</v>
      </c>
      <c r="AI3496" s="12">
        <v>101</v>
      </c>
      <c r="AJ3496" s="16">
        <v>2</v>
      </c>
      <c r="AK3496" s="17">
        <v>0.69732778881557533</v>
      </c>
      <c r="AL3496" t="str">
        <f>IF(AK3496&lt;='CAV Tier 1 Analysis'!$A$5,"Tier 1", "Tier 2")</f>
        <v>Tier 2</v>
      </c>
      <c r="AM3496" t="str">
        <f t="shared" si="109"/>
        <v>Wisconsin - Tier 2</v>
      </c>
      <c r="AN3496" t="str">
        <f t="shared" si="110"/>
        <v>Lincoln County* - Tier 2</v>
      </c>
    </row>
    <row r="3497" spans="1:40" x14ac:dyDescent="0.3">
      <c r="A3497">
        <v>5</v>
      </c>
      <c r="B3497" t="s">
        <v>25</v>
      </c>
      <c r="C3497" t="s">
        <v>4117</v>
      </c>
      <c r="D3497" t="s">
        <v>11166</v>
      </c>
      <c r="E3497" t="s">
        <v>1145</v>
      </c>
      <c r="F3497" s="12">
        <v>690.33108709893338</v>
      </c>
      <c r="G3497" s="12">
        <v>3660.1018154548215</v>
      </c>
      <c r="H3497" s="12">
        <v>1775.791564691368</v>
      </c>
      <c r="I3497">
        <v>47</v>
      </c>
      <c r="J3497" s="15">
        <v>0.37765856988649255</v>
      </c>
      <c r="K3497" s="15">
        <v>0.6223414301135074</v>
      </c>
      <c r="L3497" s="56">
        <v>5.7714300000000014</v>
      </c>
      <c r="M3497">
        <v>179</v>
      </c>
      <c r="N3497">
        <v>0</v>
      </c>
      <c r="O3497" s="12">
        <v>6.7</v>
      </c>
      <c r="P3497" s="12">
        <v>5.0999999999999996</v>
      </c>
      <c r="Q3497" s="12">
        <v>0</v>
      </c>
      <c r="R3497" s="12">
        <v>29.250047215334849</v>
      </c>
      <c r="S3497" s="12">
        <v>670.64290273783888</v>
      </c>
      <c r="T3497" s="12">
        <v>3689.8240197753089</v>
      </c>
      <c r="U3497" s="12">
        <v>2999.4929326763754</v>
      </c>
      <c r="V3497" s="12">
        <v>0</v>
      </c>
      <c r="W3497" s="57">
        <v>1.0950540426027215E-4</v>
      </c>
      <c r="X3497" s="57">
        <v>1.2732963437188789E-2</v>
      </c>
      <c r="Y3497" s="57">
        <v>0</v>
      </c>
      <c r="Z3497" s="57">
        <v>1.4793450030171533E-3</v>
      </c>
      <c r="AA3497" s="57">
        <v>2.0482609615136088E-3</v>
      </c>
      <c r="AB3497" s="57">
        <v>0</v>
      </c>
      <c r="AC3497" s="57">
        <v>5.3568910696666309E-3</v>
      </c>
      <c r="AD3497" s="57">
        <v>3.5236442291923971E-3</v>
      </c>
      <c r="AE3497" s="57">
        <v>6.6264916484241507E-4</v>
      </c>
      <c r="AF3497" s="57">
        <v>1.414063373383054E-3</v>
      </c>
      <c r="AG3497" s="57">
        <v>0</v>
      </c>
      <c r="AH3497" s="17">
        <v>2.4843020584603926E-3</v>
      </c>
      <c r="AI3497" s="12">
        <v>102</v>
      </c>
      <c r="AJ3497" s="16">
        <v>2</v>
      </c>
      <c r="AK3497" s="17">
        <v>0.69981209087403573</v>
      </c>
      <c r="AL3497" t="str">
        <f>IF(AK3497&lt;='CAV Tier 1 Analysis'!$A$5,"Tier 1", "Tier 2")</f>
        <v>Tier 2</v>
      </c>
      <c r="AM3497" t="str">
        <f t="shared" si="109"/>
        <v>Wisconsin - Tier 2</v>
      </c>
      <c r="AN3497" t="str">
        <f t="shared" si="110"/>
        <v>New London, City Of - Tier 2</v>
      </c>
    </row>
    <row r="3498" spans="1:40" x14ac:dyDescent="0.3">
      <c r="A3498">
        <v>5</v>
      </c>
      <c r="B3498" t="s">
        <v>25</v>
      </c>
      <c r="C3498" t="s">
        <v>6167</v>
      </c>
      <c r="D3498" t="s">
        <v>11000</v>
      </c>
      <c r="E3498" t="s">
        <v>808</v>
      </c>
      <c r="F3498" s="12">
        <v>1154.8985792935941</v>
      </c>
      <c r="G3498" s="12">
        <v>17053.322765902063</v>
      </c>
      <c r="H3498" s="12">
        <v>7789.7892627082292</v>
      </c>
      <c r="I3498">
        <v>23</v>
      </c>
      <c r="J3498" s="15">
        <v>6.413864980219218E-2</v>
      </c>
      <c r="K3498" s="15">
        <v>0.93586135019780747</v>
      </c>
      <c r="L3498" s="56">
        <v>11.283679999999999</v>
      </c>
      <c r="M3498">
        <v>40</v>
      </c>
      <c r="N3498">
        <v>0</v>
      </c>
      <c r="O3498" s="12">
        <v>9</v>
      </c>
      <c r="P3498" s="12">
        <v>3.3809523809523809</v>
      </c>
      <c r="Q3498" s="12">
        <v>1</v>
      </c>
      <c r="R3498" s="12">
        <v>21.524811054549573</v>
      </c>
      <c r="S3498" s="12">
        <v>499.62656555371996</v>
      </c>
      <c r="T3498" s="12">
        <v>18228.616213128051</v>
      </c>
      <c r="U3498" s="12">
        <v>17073.717633834458</v>
      </c>
      <c r="V3498" s="12">
        <v>0</v>
      </c>
      <c r="W3498" s="57">
        <v>2.1409320392754434E-4</v>
      </c>
      <c r="X3498" s="57">
        <v>2.8453549580310144E-3</v>
      </c>
      <c r="Y3498" s="57">
        <v>0</v>
      </c>
      <c r="Z3498" s="57">
        <v>1.9871798547991611E-3</v>
      </c>
      <c r="AA3498" s="57">
        <v>1.3578574067924019E-3</v>
      </c>
      <c r="AB3498" s="57">
        <v>2.8089887640449437E-3</v>
      </c>
      <c r="AC3498" s="57">
        <v>3.9420814354763495E-3</v>
      </c>
      <c r="AD3498" s="57">
        <v>2.6251023566751766E-3</v>
      </c>
      <c r="AE3498" s="57">
        <v>3.2736459097032406E-3</v>
      </c>
      <c r="AF3498" s="57">
        <v>8.0491334020071133E-3</v>
      </c>
      <c r="AG3498" s="57">
        <v>0</v>
      </c>
      <c r="AH3498" s="17">
        <v>2.4639488446779045E-3</v>
      </c>
      <c r="AI3498" s="12">
        <v>103</v>
      </c>
      <c r="AJ3498" s="16">
        <v>2</v>
      </c>
      <c r="AK3498" s="17">
        <v>0.70227603971871366</v>
      </c>
      <c r="AL3498" t="str">
        <f>IF(AK3498&lt;='CAV Tier 1 Analysis'!$A$5,"Tier 1", "Tier 2")</f>
        <v>Tier 2</v>
      </c>
      <c r="AM3498" t="str">
        <f t="shared" si="109"/>
        <v>Wisconsin - Tier 2</v>
      </c>
      <c r="AN3498" t="str">
        <f t="shared" si="110"/>
        <v>Watertown, City Of - Tier 2</v>
      </c>
    </row>
    <row r="3499" spans="1:40" x14ac:dyDescent="0.3">
      <c r="A3499">
        <v>5</v>
      </c>
      <c r="B3499" t="s">
        <v>25</v>
      </c>
      <c r="C3499" t="s">
        <v>7514</v>
      </c>
      <c r="D3499" t="s">
        <v>11369</v>
      </c>
      <c r="E3499" t="s">
        <v>583</v>
      </c>
      <c r="F3499" s="12">
        <v>8989.576355782192</v>
      </c>
      <c r="G3499" s="12">
        <v>8500.756056920065</v>
      </c>
      <c r="H3499" s="12">
        <v>8824.3478086589366</v>
      </c>
      <c r="I3499">
        <v>0</v>
      </c>
      <c r="J3499" s="15">
        <v>2.9807990960832521E-7</v>
      </c>
      <c r="K3499" s="15">
        <v>0.99999970095854207</v>
      </c>
      <c r="L3499" s="56">
        <v>1039.9895799999999</v>
      </c>
      <c r="M3499">
        <v>13</v>
      </c>
      <c r="N3499">
        <v>0</v>
      </c>
      <c r="O3499" s="12">
        <v>3.2666666666666666</v>
      </c>
      <c r="P3499" s="12">
        <v>9.5333333333333332</v>
      </c>
      <c r="Q3499" s="12">
        <v>0</v>
      </c>
      <c r="R3499" s="12">
        <v>0</v>
      </c>
      <c r="S3499" s="12">
        <v>2.6303607971574785E-3</v>
      </c>
      <c r="T3499" s="12">
        <v>9234.8824515623619</v>
      </c>
      <c r="U3499" s="12">
        <v>245.30609578016993</v>
      </c>
      <c r="V3499" s="12">
        <v>0</v>
      </c>
      <c r="W3499" s="57">
        <v>1.9732454415001242E-2</v>
      </c>
      <c r="X3499" s="57">
        <v>9.2474036136007962E-4</v>
      </c>
      <c r="Y3499" s="57">
        <v>0</v>
      </c>
      <c r="Z3499" s="57">
        <v>7.2127268803821409E-4</v>
      </c>
      <c r="AA3499" s="57">
        <v>3.8287753921104066E-3</v>
      </c>
      <c r="AB3499" s="57">
        <v>0</v>
      </c>
      <c r="AC3499" s="57">
        <v>0</v>
      </c>
      <c r="AD3499" s="57">
        <v>1.3820254573276227E-8</v>
      </c>
      <c r="AE3499" s="57">
        <v>1.6584766945926918E-3</v>
      </c>
      <c r="AF3499" s="57">
        <v>1.1564566848331342E-4</v>
      </c>
      <c r="AG3499" s="57">
        <v>0</v>
      </c>
      <c r="AH3499" s="17">
        <v>2.4528526399855023E-3</v>
      </c>
      <c r="AI3499" s="12">
        <v>104</v>
      </c>
      <c r="AJ3499" s="16">
        <v>2</v>
      </c>
      <c r="AK3499" s="17">
        <v>0.70472889235869918</v>
      </c>
      <c r="AL3499" t="str">
        <f>IF(AK3499&lt;='CAV Tier 1 Analysis'!$A$5,"Tier 1", "Tier 2")</f>
        <v>Tier 2</v>
      </c>
      <c r="AM3499" t="str">
        <f t="shared" si="109"/>
        <v>Wisconsin - Tier 2</v>
      </c>
      <c r="AN3499" t="str">
        <f t="shared" si="110"/>
        <v>Forest County * - Tier 2</v>
      </c>
    </row>
    <row r="3500" spans="1:40" x14ac:dyDescent="0.3">
      <c r="A3500">
        <v>5</v>
      </c>
      <c r="B3500" t="s">
        <v>25</v>
      </c>
      <c r="C3500" t="s">
        <v>4007</v>
      </c>
      <c r="D3500" t="s">
        <v>11419</v>
      </c>
      <c r="E3500" t="s">
        <v>1476</v>
      </c>
      <c r="F3500" s="12">
        <v>125.26264648189883</v>
      </c>
      <c r="G3500" s="12">
        <v>1552.3632581002523</v>
      </c>
      <c r="H3500" s="12">
        <v>608.87421600575829</v>
      </c>
      <c r="I3500">
        <v>27</v>
      </c>
      <c r="J3500" s="15">
        <v>0.10966977166492919</v>
      </c>
      <c r="K3500" s="15">
        <v>0.89033022833507069</v>
      </c>
      <c r="L3500" s="56">
        <v>2.3789599999999997</v>
      </c>
      <c r="M3500">
        <v>17</v>
      </c>
      <c r="N3500">
        <v>13</v>
      </c>
      <c r="O3500" s="12">
        <v>10</v>
      </c>
      <c r="P3500" s="12">
        <v>4</v>
      </c>
      <c r="Q3500" s="12">
        <v>0</v>
      </c>
      <c r="R3500" s="12">
        <v>24.03891616504691</v>
      </c>
      <c r="S3500" s="12">
        <v>66.775096242014286</v>
      </c>
      <c r="T3500" s="12">
        <v>1417.8193498030696</v>
      </c>
      <c r="U3500" s="12">
        <v>1292.5567033211707</v>
      </c>
      <c r="V3500" s="12">
        <v>134.54390829718272</v>
      </c>
      <c r="W3500" s="57">
        <v>4.5137682778621061E-5</v>
      </c>
      <c r="X3500" s="57">
        <v>1.209275857163181E-3</v>
      </c>
      <c r="Y3500" s="57">
        <v>1.6069221260815822E-2</v>
      </c>
      <c r="Z3500" s="57">
        <v>2.2079776164435124E-3</v>
      </c>
      <c r="AA3500" s="57">
        <v>1.6064791855008699E-3</v>
      </c>
      <c r="AB3500" s="57">
        <v>0</v>
      </c>
      <c r="AC3500" s="57">
        <v>4.4025178619709259E-3</v>
      </c>
      <c r="AD3500" s="57">
        <v>3.5084496021114004E-4</v>
      </c>
      <c r="AE3500" s="57">
        <v>2.5462374438703762E-4</v>
      </c>
      <c r="AF3500" s="57">
        <v>6.0935535879271115E-4</v>
      </c>
      <c r="AG3500" s="57">
        <v>2.0601317092203665E-4</v>
      </c>
      <c r="AH3500" s="17">
        <v>2.4510406089987146E-3</v>
      </c>
      <c r="AI3500" s="12">
        <v>105</v>
      </c>
      <c r="AJ3500" s="16">
        <v>3</v>
      </c>
      <c r="AK3500" s="17">
        <v>0.70717993296769788</v>
      </c>
      <c r="AL3500" t="str">
        <f>IF(AK3500&lt;='CAV Tier 1 Analysis'!$A$5,"Tier 1", "Tier 2")</f>
        <v>Tier 2</v>
      </c>
      <c r="AM3500" t="str">
        <f t="shared" si="109"/>
        <v>Wisconsin - Tier 2</v>
      </c>
      <c r="AN3500" t="str">
        <f t="shared" si="110"/>
        <v>Prescott, City Of - Tier 2</v>
      </c>
    </row>
    <row r="3501" spans="1:40" x14ac:dyDescent="0.3">
      <c r="A3501">
        <v>5</v>
      </c>
      <c r="B3501" t="s">
        <v>25</v>
      </c>
      <c r="C3501" t="s">
        <v>7270</v>
      </c>
      <c r="D3501" t="s">
        <v>11048</v>
      </c>
      <c r="E3501" t="s">
        <v>736</v>
      </c>
      <c r="F3501" s="12">
        <v>17739.198249761543</v>
      </c>
      <c r="G3501" s="12">
        <v>13764.856981457728</v>
      </c>
      <c r="H3501" s="12">
        <v>8604.3153878039684</v>
      </c>
      <c r="I3501">
        <v>7</v>
      </c>
      <c r="J3501" s="15">
        <v>0.14622276334498965</v>
      </c>
      <c r="K3501" s="15">
        <v>0.8537772366550106</v>
      </c>
      <c r="L3501" s="56">
        <v>367.42534999999992</v>
      </c>
      <c r="M3501">
        <v>30</v>
      </c>
      <c r="N3501">
        <v>0</v>
      </c>
      <c r="O3501" s="12">
        <v>6.580645161290323</v>
      </c>
      <c r="P3501" s="12">
        <v>7.709677419354839</v>
      </c>
      <c r="Q3501" s="12">
        <v>1</v>
      </c>
      <c r="R3501" s="12">
        <v>5.9764406565850745</v>
      </c>
      <c r="S3501" s="12">
        <v>1258.1467726965125</v>
      </c>
      <c r="T3501" s="12">
        <v>14783.646713751376</v>
      </c>
      <c r="U3501" s="12">
        <v>0</v>
      </c>
      <c r="V3501" s="12">
        <v>0</v>
      </c>
      <c r="W3501" s="57">
        <v>6.9714198192167218E-3</v>
      </c>
      <c r="X3501" s="57">
        <v>2.134016218523261E-3</v>
      </c>
      <c r="Y3501" s="57">
        <v>0</v>
      </c>
      <c r="Z3501" s="57">
        <v>1.4529917217886341E-3</v>
      </c>
      <c r="AA3501" s="57">
        <v>3.0963590752799025E-3</v>
      </c>
      <c r="AB3501" s="57">
        <v>2.8089887640449437E-3</v>
      </c>
      <c r="AC3501" s="57">
        <v>1.0945329881337307E-3</v>
      </c>
      <c r="AD3501" s="57">
        <v>6.610465266971015E-3</v>
      </c>
      <c r="AE3501" s="57">
        <v>2.6549697480665246E-3</v>
      </c>
      <c r="AF3501" s="57">
        <v>0</v>
      </c>
      <c r="AG3501" s="57">
        <v>0</v>
      </c>
      <c r="AH3501" s="17">
        <v>2.4385221456386121E-3</v>
      </c>
      <c r="AI3501" s="12">
        <v>106</v>
      </c>
      <c r="AJ3501" s="16">
        <v>3</v>
      </c>
      <c r="AK3501" s="17">
        <v>0.70961845511333654</v>
      </c>
      <c r="AL3501" t="str">
        <f>IF(AK3501&lt;='CAV Tier 1 Analysis'!$A$5,"Tier 1", "Tier 2")</f>
        <v>Tier 2</v>
      </c>
      <c r="AM3501" t="str">
        <f t="shared" si="109"/>
        <v>Wisconsin - Tier 2</v>
      </c>
      <c r="AN3501" t="str">
        <f t="shared" si="110"/>
        <v>Green Lake County * - Tier 2</v>
      </c>
    </row>
    <row r="3502" spans="1:40" x14ac:dyDescent="0.3">
      <c r="A3502">
        <v>5</v>
      </c>
      <c r="B3502" t="s">
        <v>25</v>
      </c>
      <c r="C3502" t="s">
        <v>7314</v>
      </c>
      <c r="D3502" t="s">
        <v>11107</v>
      </c>
      <c r="E3502" t="s">
        <v>636</v>
      </c>
      <c r="F3502" s="12">
        <v>75641.729021522682</v>
      </c>
      <c r="G3502" s="12">
        <v>34617.672565127759</v>
      </c>
      <c r="H3502" s="12">
        <v>16947.688034248171</v>
      </c>
      <c r="I3502">
        <v>13</v>
      </c>
      <c r="J3502" s="15">
        <v>1.8246544248428843E-2</v>
      </c>
      <c r="K3502" s="15">
        <v>0.98175345575157025</v>
      </c>
      <c r="L3502" s="56">
        <v>543.32753999999989</v>
      </c>
      <c r="M3502">
        <v>30</v>
      </c>
      <c r="N3502">
        <v>0</v>
      </c>
      <c r="O3502" s="12">
        <v>5.4074074074074074</v>
      </c>
      <c r="P3502" s="12">
        <v>6.0740740740740744</v>
      </c>
      <c r="Q3502" s="12">
        <v>0</v>
      </c>
      <c r="R3502" s="12">
        <v>12.762794924770413</v>
      </c>
      <c r="S3502" s="12">
        <v>309.2367396254773</v>
      </c>
      <c r="T3502" s="12">
        <v>37725.978784433282</v>
      </c>
      <c r="U3502" s="12">
        <v>0</v>
      </c>
      <c r="V3502" s="12">
        <v>0</v>
      </c>
      <c r="W3502" s="57">
        <v>1.0308935898631563E-2</v>
      </c>
      <c r="X3502" s="57">
        <v>2.134016218523261E-3</v>
      </c>
      <c r="Y3502" s="57">
        <v>0</v>
      </c>
      <c r="Z3502" s="57">
        <v>1.1939434518546401E-3</v>
      </c>
      <c r="AA3502" s="57">
        <v>2.4394683927976175E-3</v>
      </c>
      <c r="AB3502" s="57">
        <v>0</v>
      </c>
      <c r="AC3502" s="57">
        <v>2.3373945913032794E-3</v>
      </c>
      <c r="AD3502" s="57">
        <v>1.62476967785274E-3</v>
      </c>
      <c r="AE3502" s="57">
        <v>6.7751438010015715E-3</v>
      </c>
      <c r="AF3502" s="57">
        <v>0</v>
      </c>
      <c r="AG3502" s="57">
        <v>0</v>
      </c>
      <c r="AH3502" s="17">
        <v>2.4376065483604249E-3</v>
      </c>
      <c r="AI3502" s="12">
        <v>107</v>
      </c>
      <c r="AJ3502" s="16">
        <v>3</v>
      </c>
      <c r="AK3502" s="17">
        <v>0.71205606166169699</v>
      </c>
      <c r="AL3502" t="str">
        <f>IF(AK3502&lt;='CAV Tier 1 Analysis'!$A$5,"Tier 1", "Tier 2")</f>
        <v>Tier 2</v>
      </c>
      <c r="AM3502" t="str">
        <f t="shared" si="109"/>
        <v>Wisconsin - Tier 2</v>
      </c>
      <c r="AN3502" t="str">
        <f t="shared" si="110"/>
        <v>Manitowoc County * - Tier 2</v>
      </c>
    </row>
    <row r="3503" spans="1:40" x14ac:dyDescent="0.3">
      <c r="A3503">
        <v>5</v>
      </c>
      <c r="B3503" t="s">
        <v>25</v>
      </c>
      <c r="C3503" t="s">
        <v>7483</v>
      </c>
      <c r="D3503" t="s">
        <v>11321</v>
      </c>
      <c r="E3503" t="s">
        <v>703</v>
      </c>
      <c r="F3503" s="12">
        <v>1381.3043338922459</v>
      </c>
      <c r="G3503" s="12">
        <v>15645.495061402997</v>
      </c>
      <c r="H3503" s="12">
        <v>7313.5626515540607</v>
      </c>
      <c r="I3503">
        <v>6</v>
      </c>
      <c r="J3503" s="15">
        <v>0.25191551373784266</v>
      </c>
      <c r="K3503" s="15">
        <v>0.74808448626215718</v>
      </c>
      <c r="L3503" s="56">
        <v>6.6287700000000012</v>
      </c>
      <c r="M3503">
        <v>45</v>
      </c>
      <c r="N3503">
        <v>0</v>
      </c>
      <c r="O3503" s="12">
        <v>7.9259259259259256</v>
      </c>
      <c r="P3503" s="12">
        <v>3.2962962962962963</v>
      </c>
      <c r="Q3503" s="12">
        <v>0</v>
      </c>
      <c r="R3503" s="12">
        <v>4.4885069175729431</v>
      </c>
      <c r="S3503" s="12">
        <v>1842.39989262014</v>
      </c>
      <c r="T3503" s="12">
        <v>15471.069561028446</v>
      </c>
      <c r="U3503" s="12">
        <v>14089.7652271362</v>
      </c>
      <c r="V3503" s="12">
        <v>174.42550037455112</v>
      </c>
      <c r="W3503" s="57">
        <v>1.2577231961547904E-4</v>
      </c>
      <c r="X3503" s="57">
        <v>3.201024327784891E-3</v>
      </c>
      <c r="Y3503" s="57">
        <v>0</v>
      </c>
      <c r="Z3503" s="57">
        <v>1.7500267034033766E-3</v>
      </c>
      <c r="AA3503" s="57">
        <v>1.3238578473109021E-3</v>
      </c>
      <c r="AB3503" s="57">
        <v>0</v>
      </c>
      <c r="AC3503" s="57">
        <v>8.2203089950151176E-4</v>
      </c>
      <c r="AD3503" s="57">
        <v>9.6802064451779069E-3</v>
      </c>
      <c r="AE3503" s="57">
        <v>2.7784228377533016E-3</v>
      </c>
      <c r="AF3503" s="57">
        <v>6.6423963631352589E-3</v>
      </c>
      <c r="AG3503" s="57">
        <v>2.6707972792385876E-4</v>
      </c>
      <c r="AH3503" s="17">
        <v>2.4173470428733171E-3</v>
      </c>
      <c r="AI3503" s="12">
        <v>108</v>
      </c>
      <c r="AJ3503" s="16">
        <v>3</v>
      </c>
      <c r="AK3503" s="17">
        <v>0.71447340870457032</v>
      </c>
      <c r="AL3503" t="str">
        <f>IF(AK3503&lt;='CAV Tier 1 Analysis'!$A$5,"Tier 1", "Tier 2")</f>
        <v>Tier 2</v>
      </c>
      <c r="AM3503" t="str">
        <f t="shared" si="109"/>
        <v>Wisconsin - Tier 2</v>
      </c>
      <c r="AN3503" t="str">
        <f t="shared" si="110"/>
        <v>Menasha, City Of - Tier 2</v>
      </c>
    </row>
    <row r="3504" spans="1:40" x14ac:dyDescent="0.3">
      <c r="A3504">
        <v>5</v>
      </c>
      <c r="B3504" t="s">
        <v>25</v>
      </c>
      <c r="C3504" t="s">
        <v>7169</v>
      </c>
      <c r="D3504" t="s">
        <v>11095</v>
      </c>
      <c r="E3504" t="s">
        <v>709</v>
      </c>
      <c r="F3504" s="12">
        <v>1837.9492382258047</v>
      </c>
      <c r="G3504" s="12">
        <v>16681.980704866342</v>
      </c>
      <c r="H3504" s="12">
        <v>6056.7020097140412</v>
      </c>
      <c r="I3504">
        <v>7</v>
      </c>
      <c r="J3504" s="15">
        <v>0.17373597013569431</v>
      </c>
      <c r="K3504" s="15">
        <v>0.82626402986430569</v>
      </c>
      <c r="L3504" s="56">
        <v>9.6864799999999995</v>
      </c>
      <c r="M3504">
        <v>18</v>
      </c>
      <c r="N3504">
        <v>2</v>
      </c>
      <c r="O3504" s="12">
        <v>11</v>
      </c>
      <c r="P3504" s="12">
        <v>3</v>
      </c>
      <c r="Q3504" s="12">
        <v>0</v>
      </c>
      <c r="R3504" s="12">
        <v>5.7838482090501397</v>
      </c>
      <c r="S3504" s="12">
        <v>1052.2669994804783</v>
      </c>
      <c r="T3504" s="12">
        <v>14139.685229446102</v>
      </c>
      <c r="U3504" s="12">
        <v>12301.735991220297</v>
      </c>
      <c r="V3504" s="12">
        <v>2542.2954754202401</v>
      </c>
      <c r="W3504" s="57">
        <v>1.8378840395864469E-4</v>
      </c>
      <c r="X3504" s="57">
        <v>1.2804097311139564E-3</v>
      </c>
      <c r="Y3504" s="57">
        <v>2.472187886279357E-3</v>
      </c>
      <c r="Z3504" s="57">
        <v>2.4287753780878637E-3</v>
      </c>
      <c r="AA3504" s="57">
        <v>1.2048593891256525E-3</v>
      </c>
      <c r="AB3504" s="57">
        <v>0</v>
      </c>
      <c r="AC3504" s="57">
        <v>1.059261360888485E-3</v>
      </c>
      <c r="AD3504" s="57">
        <v>5.528746409083238E-3</v>
      </c>
      <c r="AE3504" s="57">
        <v>2.5393218099863894E-3</v>
      </c>
      <c r="AF3504" s="57">
        <v>5.7994583366766505E-3</v>
      </c>
      <c r="AG3504" s="57">
        <v>3.8927541123245138E-3</v>
      </c>
      <c r="AH3504" s="17">
        <v>2.3990511652295229E-3</v>
      </c>
      <c r="AI3504" s="12">
        <v>109</v>
      </c>
      <c r="AJ3504" s="16">
        <v>3</v>
      </c>
      <c r="AK3504" s="17">
        <v>0.71687245986979986</v>
      </c>
      <c r="AL3504" t="str">
        <f>IF(AK3504&lt;='CAV Tier 1 Analysis'!$A$5,"Tier 1", "Tier 2")</f>
        <v>Tier 2</v>
      </c>
      <c r="AM3504" t="str">
        <f t="shared" si="109"/>
        <v>Wisconsin - Tier 2</v>
      </c>
      <c r="AN3504" t="str">
        <f t="shared" si="110"/>
        <v>Onalaska, City Of - Tier 2</v>
      </c>
    </row>
    <row r="3505" spans="1:40" x14ac:dyDescent="0.3">
      <c r="A3505">
        <v>5</v>
      </c>
      <c r="B3505" t="s">
        <v>25</v>
      </c>
      <c r="C3505" t="s">
        <v>7173</v>
      </c>
      <c r="D3505" t="s">
        <v>10918</v>
      </c>
      <c r="E3505" t="s">
        <v>612</v>
      </c>
      <c r="F3505" s="12">
        <v>16482.955931004588</v>
      </c>
      <c r="G3505" s="12">
        <v>7527.4760042078833</v>
      </c>
      <c r="H3505" s="12">
        <v>5747.145489214081</v>
      </c>
      <c r="I3505">
        <v>1</v>
      </c>
      <c r="J3505" s="15">
        <v>5.1284175971583763E-3</v>
      </c>
      <c r="K3505" s="15">
        <v>0.9948715813960024</v>
      </c>
      <c r="L3505" s="56">
        <v>993.20695000000012</v>
      </c>
      <c r="M3505">
        <v>9</v>
      </c>
      <c r="N3505">
        <v>0</v>
      </c>
      <c r="O3505" s="12">
        <v>6.2173913043478262</v>
      </c>
      <c r="P3505" s="12">
        <v>8.5652173913043477</v>
      </c>
      <c r="Q3505" s="12">
        <v>0</v>
      </c>
      <c r="R3505" s="12">
        <v>0.9948715813960024</v>
      </c>
      <c r="S3505" s="12">
        <v>29.473762060314879</v>
      </c>
      <c r="T3505" s="12">
        <v>8301.4430594246751</v>
      </c>
      <c r="U3505" s="12">
        <v>0</v>
      </c>
      <c r="V3505" s="12">
        <v>0</v>
      </c>
      <c r="W3505" s="57">
        <v>1.8844814642794229E-2</v>
      </c>
      <c r="X3505" s="57">
        <v>6.4020486555697821E-4</v>
      </c>
      <c r="Y3505" s="57">
        <v>0</v>
      </c>
      <c r="Z3505" s="57">
        <v>1.3727860832670534E-3</v>
      </c>
      <c r="AA3505" s="57">
        <v>3.4399608646051233E-3</v>
      </c>
      <c r="AB3505" s="57">
        <v>0</v>
      </c>
      <c r="AC3505" s="57">
        <v>1.8220205426032007E-4</v>
      </c>
      <c r="AD3505" s="57">
        <v>1.548589438171037E-4</v>
      </c>
      <c r="AE3505" s="57">
        <v>1.4908419157208487E-3</v>
      </c>
      <c r="AF3505" s="57">
        <v>0</v>
      </c>
      <c r="AG3505" s="57">
        <v>0</v>
      </c>
      <c r="AH3505" s="17">
        <v>2.3750608518201509E-3</v>
      </c>
      <c r="AI3505" s="12">
        <v>110</v>
      </c>
      <c r="AJ3505" s="16">
        <v>3</v>
      </c>
      <c r="AK3505" s="17">
        <v>0.71924752072162002</v>
      </c>
      <c r="AL3505" t="str">
        <f>IF(AK3505&lt;='CAV Tier 1 Analysis'!$A$5,"Tier 1", "Tier 2")</f>
        <v>Tier 2</v>
      </c>
      <c r="AM3505" t="str">
        <f t="shared" si="109"/>
        <v>Wisconsin - Tier 2</v>
      </c>
      <c r="AN3505" t="str">
        <f t="shared" si="110"/>
        <v>Ashland County * - Tier 2</v>
      </c>
    </row>
    <row r="3506" spans="1:40" x14ac:dyDescent="0.3">
      <c r="A3506">
        <v>5</v>
      </c>
      <c r="B3506" t="s">
        <v>25</v>
      </c>
      <c r="C3506" t="s">
        <v>7415</v>
      </c>
      <c r="D3506" t="s">
        <v>11236</v>
      </c>
      <c r="E3506" t="s">
        <v>1903</v>
      </c>
      <c r="F3506" s="12">
        <v>68.200580280483408</v>
      </c>
      <c r="G3506" s="12">
        <v>66.733764184719959</v>
      </c>
      <c r="H3506" s="12">
        <v>32.811608714121007</v>
      </c>
      <c r="I3506">
        <v>24</v>
      </c>
      <c r="J3506" s="15">
        <v>0.11270060708060346</v>
      </c>
      <c r="K3506" s="15">
        <v>0.88729939291939641</v>
      </c>
      <c r="L3506" s="56">
        <v>1.3309600000000001</v>
      </c>
      <c r="M3506">
        <v>13</v>
      </c>
      <c r="N3506">
        <v>0</v>
      </c>
      <c r="O3506" s="12">
        <v>10</v>
      </c>
      <c r="P3506" s="12">
        <v>4</v>
      </c>
      <c r="Q3506" s="12">
        <v>6</v>
      </c>
      <c r="R3506" s="12">
        <v>21.295185430065516</v>
      </c>
      <c r="S3506" s="12">
        <v>3.6978882213726565</v>
      </c>
      <c r="T3506" s="12">
        <v>71.98362157897931</v>
      </c>
      <c r="U3506" s="12">
        <v>3.7830412984959025</v>
      </c>
      <c r="V3506" s="12">
        <v>0</v>
      </c>
      <c r="W3506" s="57">
        <v>2.5253241025924561E-5</v>
      </c>
      <c r="X3506" s="57">
        <v>9.2474036136007962E-4</v>
      </c>
      <c r="Y3506" s="57">
        <v>0</v>
      </c>
      <c r="Z3506" s="57">
        <v>2.2079776164435124E-3</v>
      </c>
      <c r="AA3506" s="57">
        <v>1.6064791855008699E-3</v>
      </c>
      <c r="AB3506" s="57">
        <v>1.6853932584269662E-2</v>
      </c>
      <c r="AC3506" s="57">
        <v>3.9000275048242175E-3</v>
      </c>
      <c r="AD3506" s="57">
        <v>1.9429181220354871E-5</v>
      </c>
      <c r="AE3506" s="57">
        <v>1.2927415092427026E-5</v>
      </c>
      <c r="AF3506" s="57">
        <v>1.7834548239543042E-6</v>
      </c>
      <c r="AG3506" s="57">
        <v>0</v>
      </c>
      <c r="AH3506" s="17">
        <v>2.3229591404146368E-3</v>
      </c>
      <c r="AI3506" s="12">
        <v>111</v>
      </c>
      <c r="AJ3506" s="16">
        <v>3</v>
      </c>
      <c r="AK3506" s="17">
        <v>0.7215704798620346</v>
      </c>
      <c r="AL3506" t="str">
        <f>IF(AK3506&lt;='CAV Tier 1 Analysis'!$A$5,"Tier 1", "Tier 2")</f>
        <v>Tier 2</v>
      </c>
      <c r="AM3506" t="str">
        <f t="shared" si="109"/>
        <v>Wisconsin - Tier 2</v>
      </c>
      <c r="AN3506" t="str">
        <f t="shared" si="110"/>
        <v>Rock Springs, Village Of - Tier 2</v>
      </c>
    </row>
    <row r="3507" spans="1:40" x14ac:dyDescent="0.3">
      <c r="A3507">
        <v>5</v>
      </c>
      <c r="B3507" t="s">
        <v>25</v>
      </c>
      <c r="C3507" t="s">
        <v>7237</v>
      </c>
      <c r="D3507" t="s">
        <v>11002</v>
      </c>
      <c r="E3507" t="s">
        <v>771</v>
      </c>
      <c r="F3507" s="12">
        <v>23669.173185283842</v>
      </c>
      <c r="G3507" s="12">
        <v>19614.407483295185</v>
      </c>
      <c r="H3507" s="12">
        <v>19163.398894453971</v>
      </c>
      <c r="I3507">
        <v>12</v>
      </c>
      <c r="J3507" s="15">
        <v>1.7530965639985921E-2</v>
      </c>
      <c r="K3507" s="15">
        <v>0.9824690343600142</v>
      </c>
      <c r="L3507" s="56">
        <v>462.14852999999994</v>
      </c>
      <c r="M3507">
        <v>64</v>
      </c>
      <c r="N3507">
        <v>0</v>
      </c>
      <c r="O3507" s="12">
        <v>3.1071428571428572</v>
      </c>
      <c r="P3507" s="12">
        <v>8.2142857142857135</v>
      </c>
      <c r="Q3507" s="12">
        <v>0</v>
      </c>
      <c r="R3507" s="12">
        <v>11.78962841232017</v>
      </c>
      <c r="S3507" s="12">
        <v>335.95288756401675</v>
      </c>
      <c r="T3507" s="12">
        <v>21579.820717944487</v>
      </c>
      <c r="U3507" s="12">
        <v>0</v>
      </c>
      <c r="V3507" s="12">
        <v>0</v>
      </c>
      <c r="W3507" s="57">
        <v>8.7686693949230073E-3</v>
      </c>
      <c r="X3507" s="57">
        <v>4.5525679328496226E-3</v>
      </c>
      <c r="Y3507" s="57">
        <v>0</v>
      </c>
      <c r="Z3507" s="57">
        <v>6.8605018796637717E-4</v>
      </c>
      <c r="AA3507" s="57">
        <v>3.2990197559392863E-3</v>
      </c>
      <c r="AB3507" s="57">
        <v>0</v>
      </c>
      <c r="AC3507" s="57">
        <v>2.1591676311392546E-3</v>
      </c>
      <c r="AD3507" s="57">
        <v>1.7651397617313202E-3</v>
      </c>
      <c r="AE3507" s="57">
        <v>3.8754829768455315E-3</v>
      </c>
      <c r="AF3507" s="57">
        <v>0</v>
      </c>
      <c r="AG3507" s="57">
        <v>0</v>
      </c>
      <c r="AH3507" s="17">
        <v>2.2823725128540365E-3</v>
      </c>
      <c r="AI3507" s="12">
        <v>112</v>
      </c>
      <c r="AJ3507" s="16">
        <v>3</v>
      </c>
      <c r="AK3507" s="17">
        <v>0.72385285237488861</v>
      </c>
      <c r="AL3507" t="str">
        <f>IF(AK3507&lt;='CAV Tier 1 Analysis'!$A$5,"Tier 1", "Tier 2")</f>
        <v>Tier 2</v>
      </c>
      <c r="AM3507" t="str">
        <f t="shared" si="109"/>
        <v>Wisconsin - Tier 2</v>
      </c>
      <c r="AN3507" t="str">
        <f t="shared" si="110"/>
        <v>Door County * - Tier 2</v>
      </c>
    </row>
    <row r="3508" spans="1:40" x14ac:dyDescent="0.3">
      <c r="A3508">
        <v>5</v>
      </c>
      <c r="B3508" t="s">
        <v>25</v>
      </c>
      <c r="C3508" t="s">
        <v>7167</v>
      </c>
      <c r="D3508" t="s">
        <v>11393</v>
      </c>
      <c r="E3508" t="s">
        <v>716</v>
      </c>
      <c r="F3508" s="12">
        <v>13792.92444128315</v>
      </c>
      <c r="G3508" s="12">
        <v>11381.472876473537</v>
      </c>
      <c r="H3508" s="12">
        <v>5437.680928241909</v>
      </c>
      <c r="I3508">
        <v>10</v>
      </c>
      <c r="J3508" s="15">
        <v>5.7568590342437533E-2</v>
      </c>
      <c r="K3508" s="15">
        <v>0.94243140965756289</v>
      </c>
      <c r="L3508" s="56">
        <v>683.78102999999999</v>
      </c>
      <c r="M3508">
        <v>21</v>
      </c>
      <c r="N3508">
        <v>0</v>
      </c>
      <c r="O3508" s="12">
        <v>9.8571428571428577</v>
      </c>
      <c r="P3508" s="12">
        <v>6.4642857142857144</v>
      </c>
      <c r="Q3508" s="12">
        <v>0</v>
      </c>
      <c r="R3508" s="12">
        <v>9.4243140965756282</v>
      </c>
      <c r="S3508" s="12">
        <v>313.03962577084394</v>
      </c>
      <c r="T3508" s="12">
        <v>11418.181963630534</v>
      </c>
      <c r="U3508" s="12">
        <v>0</v>
      </c>
      <c r="V3508" s="12">
        <v>0</v>
      </c>
      <c r="W3508" s="57">
        <v>1.2973858838391051E-2</v>
      </c>
      <c r="X3508" s="57">
        <v>1.4938113529662826E-3</v>
      </c>
      <c r="Y3508" s="57">
        <v>0</v>
      </c>
      <c r="Z3508" s="57">
        <v>2.1764350790657483E-3</v>
      </c>
      <c r="AA3508" s="57">
        <v>2.5961851122826558E-3</v>
      </c>
      <c r="AB3508" s="57">
        <v>0</v>
      </c>
      <c r="AC3508" s="57">
        <v>1.7259809411593588E-3</v>
      </c>
      <c r="AD3508" s="57">
        <v>1.6447505316956608E-3</v>
      </c>
      <c r="AE3508" s="57">
        <v>2.0505717079372381E-3</v>
      </c>
      <c r="AF3508" s="57">
        <v>0</v>
      </c>
      <c r="AG3508" s="57">
        <v>0</v>
      </c>
      <c r="AH3508" s="17">
        <v>2.2419630512270903E-3</v>
      </c>
      <c r="AI3508" s="12">
        <v>113</v>
      </c>
      <c r="AJ3508" s="16">
        <v>3</v>
      </c>
      <c r="AK3508" s="17">
        <v>0.72609481542611565</v>
      </c>
      <c r="AL3508" t="str">
        <f>IF(AK3508&lt;='CAV Tier 1 Analysis'!$A$5,"Tier 1", "Tier 2")</f>
        <v>Tier 2</v>
      </c>
      <c r="AM3508" t="str">
        <f t="shared" si="109"/>
        <v>Wisconsin - Tier 2</v>
      </c>
      <c r="AN3508" t="str">
        <f t="shared" si="110"/>
        <v>Buffalo County * - Tier 2</v>
      </c>
    </row>
    <row r="3509" spans="1:40" x14ac:dyDescent="0.3">
      <c r="A3509">
        <v>5</v>
      </c>
      <c r="B3509" t="s">
        <v>25</v>
      </c>
      <c r="C3509" t="s">
        <v>7503</v>
      </c>
      <c r="D3509" t="s">
        <v>11354</v>
      </c>
      <c r="E3509" t="s">
        <v>644</v>
      </c>
      <c r="F3509" s="12">
        <v>19775.116752584305</v>
      </c>
      <c r="G3509" s="12">
        <v>13809.05413144281</v>
      </c>
      <c r="H3509" s="12">
        <v>9257.3456940120741</v>
      </c>
      <c r="I3509">
        <v>1</v>
      </c>
      <c r="J3509" s="15">
        <v>5.3525818713960388E-4</v>
      </c>
      <c r="K3509" s="15">
        <v>0.99946474181286049</v>
      </c>
      <c r="L3509" s="56">
        <v>878.75349000000006</v>
      </c>
      <c r="M3509">
        <v>10</v>
      </c>
      <c r="N3509">
        <v>0</v>
      </c>
      <c r="O3509" s="12">
        <v>5.1379310344827589</v>
      </c>
      <c r="P3509" s="12">
        <v>8.1034482758620694</v>
      </c>
      <c r="Q3509" s="12">
        <v>0</v>
      </c>
      <c r="R3509" s="12">
        <v>0.99946474181286049</v>
      </c>
      <c r="S3509" s="12">
        <v>4.9550700739015205</v>
      </c>
      <c r="T3509" s="12">
        <v>14382.957882157727</v>
      </c>
      <c r="U3509" s="12">
        <v>0</v>
      </c>
      <c r="V3509" s="12">
        <v>0</v>
      </c>
      <c r="W3509" s="57">
        <v>1.6673208575270774E-2</v>
      </c>
      <c r="X3509" s="57">
        <v>7.1133873950775359E-4</v>
      </c>
      <c r="Y3509" s="57">
        <v>0</v>
      </c>
      <c r="Z3509" s="57">
        <v>1.1344436718968393E-3</v>
      </c>
      <c r="AA3509" s="57">
        <v>3.2545052464888315E-3</v>
      </c>
      <c r="AB3509" s="57">
        <v>0</v>
      </c>
      <c r="AC3509" s="57">
        <v>1.8304325153557484E-4</v>
      </c>
      <c r="AD3509" s="57">
        <v>2.6034576672426654E-5</v>
      </c>
      <c r="AE3509" s="57">
        <v>2.5830107282882905E-3</v>
      </c>
      <c r="AF3509" s="57">
        <v>0</v>
      </c>
      <c r="AG3509" s="57">
        <v>0</v>
      </c>
      <c r="AH3509" s="17">
        <v>2.233234980878226E-3</v>
      </c>
      <c r="AI3509" s="12">
        <v>114</v>
      </c>
      <c r="AJ3509" s="16">
        <v>3</v>
      </c>
      <c r="AK3509" s="17">
        <v>0.72832805040699389</v>
      </c>
      <c r="AL3509" t="str">
        <f>IF(AK3509&lt;='CAV Tier 1 Analysis'!$A$5,"Tier 1", "Tier 2")</f>
        <v>Tier 2</v>
      </c>
      <c r="AM3509" t="str">
        <f t="shared" si="109"/>
        <v>Wisconsin - Tier 2</v>
      </c>
      <c r="AN3509" t="str">
        <f t="shared" si="110"/>
        <v>Langlade County * - Tier 2</v>
      </c>
    </row>
    <row r="3510" spans="1:40" x14ac:dyDescent="0.3">
      <c r="A3510">
        <v>5</v>
      </c>
      <c r="B3510" t="s">
        <v>25</v>
      </c>
      <c r="C3510" t="s">
        <v>6946</v>
      </c>
      <c r="D3510" t="s">
        <v>11085</v>
      </c>
      <c r="E3510" t="s">
        <v>2014</v>
      </c>
      <c r="F3510" s="12">
        <v>668.6600847575238</v>
      </c>
      <c r="G3510" s="12">
        <v>550.37146919846691</v>
      </c>
      <c r="H3510" s="12">
        <v>268.40525237554232</v>
      </c>
      <c r="I3510">
        <v>30</v>
      </c>
      <c r="J3510" s="15">
        <v>0.18446299815272157</v>
      </c>
      <c r="K3510" s="15">
        <v>0.81553700184727851</v>
      </c>
      <c r="L3510" s="56">
        <v>1.5103300000000002</v>
      </c>
      <c r="M3510">
        <v>28</v>
      </c>
      <c r="N3510">
        <v>7</v>
      </c>
      <c r="O3510" s="12">
        <v>9</v>
      </c>
      <c r="P3510" s="12">
        <v>2</v>
      </c>
      <c r="Q3510" s="12">
        <v>2</v>
      </c>
      <c r="R3510" s="12">
        <v>24.466110055418355</v>
      </c>
      <c r="S3510" s="12">
        <v>49.510837573130431</v>
      </c>
      <c r="T3510" s="12">
        <v>610.13388855871142</v>
      </c>
      <c r="U3510" s="12">
        <v>0</v>
      </c>
      <c r="V3510" s="12">
        <v>0</v>
      </c>
      <c r="W3510" s="57">
        <v>2.8656554305677589E-5</v>
      </c>
      <c r="X3510" s="57">
        <v>1.9917484706217102E-3</v>
      </c>
      <c r="Y3510" s="57">
        <v>8.65265760197775E-3</v>
      </c>
      <c r="Z3510" s="57">
        <v>1.9871798547991611E-3</v>
      </c>
      <c r="AA3510" s="57">
        <v>8.0323959275043497E-4</v>
      </c>
      <c r="AB3510" s="57">
        <v>5.6179775280898875E-3</v>
      </c>
      <c r="AC3510" s="57">
        <v>4.480754697607457E-3</v>
      </c>
      <c r="AD3510" s="57">
        <v>2.6013632051399008E-4</v>
      </c>
      <c r="AE3510" s="57">
        <v>1.0957289820019799E-4</v>
      </c>
      <c r="AF3510" s="57">
        <v>0</v>
      </c>
      <c r="AG3510" s="57">
        <v>0</v>
      </c>
      <c r="AH3510" s="17">
        <v>2.1756294108060243E-3</v>
      </c>
      <c r="AI3510" s="12">
        <v>115</v>
      </c>
      <c r="AJ3510" s="16">
        <v>3</v>
      </c>
      <c r="AK3510" s="17">
        <v>0.73050367981779996</v>
      </c>
      <c r="AL3510" t="str">
        <f>IF(AK3510&lt;='CAV Tier 1 Analysis'!$A$5,"Tier 1", "Tier 2")</f>
        <v>Tier 2</v>
      </c>
      <c r="AM3510" t="str">
        <f t="shared" si="109"/>
        <v>Wisconsin - Tier 2</v>
      </c>
      <c r="AN3510" t="str">
        <f t="shared" si="110"/>
        <v>Silver Lake, Village Of - Tier 2</v>
      </c>
    </row>
    <row r="3511" spans="1:40" x14ac:dyDescent="0.3">
      <c r="A3511">
        <v>5</v>
      </c>
      <c r="B3511" t="s">
        <v>25</v>
      </c>
      <c r="C3511" t="s">
        <v>5805</v>
      </c>
      <c r="D3511" t="s">
        <v>11384</v>
      </c>
      <c r="E3511" t="s">
        <v>829</v>
      </c>
      <c r="F3511" s="12">
        <v>4706.4945724272329</v>
      </c>
      <c r="G3511" s="12">
        <v>17125.444591905623</v>
      </c>
      <c r="H3511" s="12">
        <v>6197.595788801571</v>
      </c>
      <c r="I3511">
        <v>2</v>
      </c>
      <c r="J3511" s="15">
        <v>0.15503230624099262</v>
      </c>
      <c r="K3511" s="15">
        <v>0.84496769375900715</v>
      </c>
      <c r="L3511" s="56">
        <v>14.342430000000002</v>
      </c>
      <c r="M3511">
        <v>71</v>
      </c>
      <c r="N3511">
        <v>0</v>
      </c>
      <c r="O3511" s="12">
        <v>5</v>
      </c>
      <c r="P3511" s="12">
        <v>2</v>
      </c>
      <c r="Q3511" s="12">
        <v>0</v>
      </c>
      <c r="R3511" s="12">
        <v>1.6899353875180143</v>
      </c>
      <c r="S3511" s="12">
        <v>960.82756828737138</v>
      </c>
      <c r="T3511" s="12">
        <v>14615.464133372352</v>
      </c>
      <c r="U3511" s="12">
        <v>9908.9695609451192</v>
      </c>
      <c r="V3511" s="12">
        <v>2509.9804585332713</v>
      </c>
      <c r="W3511" s="57">
        <v>2.7212902092283109E-4</v>
      </c>
      <c r="X3511" s="57">
        <v>5.0505050505050509E-3</v>
      </c>
      <c r="Y3511" s="57">
        <v>0</v>
      </c>
      <c r="Z3511" s="57">
        <v>1.1039888082217562E-3</v>
      </c>
      <c r="AA3511" s="57">
        <v>8.0323959275043497E-4</v>
      </c>
      <c r="AB3511" s="57">
        <v>0</v>
      </c>
      <c r="AC3511" s="57">
        <v>3.0949692898146091E-4</v>
      </c>
      <c r="AD3511" s="57">
        <v>5.0483118548236257E-3</v>
      </c>
      <c r="AE3511" s="57">
        <v>2.6247661270179553E-3</v>
      </c>
      <c r="AF3511" s="57">
        <v>4.6714265506195285E-3</v>
      </c>
      <c r="AG3511" s="57">
        <v>3.8432734693021717E-3</v>
      </c>
      <c r="AH3511" s="17">
        <v>2.1570124911949834E-3</v>
      </c>
      <c r="AI3511" s="12">
        <v>116</v>
      </c>
      <c r="AJ3511" s="16">
        <v>3</v>
      </c>
      <c r="AK3511" s="17">
        <v>0.73266069230899489</v>
      </c>
      <c r="AL3511" t="str">
        <f>IF(AK3511&lt;='CAV Tier 1 Analysis'!$A$5,"Tier 1", "Tier 2")</f>
        <v>Tier 2</v>
      </c>
      <c r="AM3511" t="str">
        <f t="shared" si="109"/>
        <v>Wisconsin - Tier 2</v>
      </c>
      <c r="AN3511" t="str">
        <f t="shared" si="110"/>
        <v>Bellevue, Village Of - Tier 2</v>
      </c>
    </row>
    <row r="3512" spans="1:40" x14ac:dyDescent="0.3">
      <c r="A3512">
        <v>5</v>
      </c>
      <c r="B3512" t="s">
        <v>25</v>
      </c>
      <c r="C3512" t="s">
        <v>7165</v>
      </c>
      <c r="D3512" t="s">
        <v>11102</v>
      </c>
      <c r="E3512" t="s">
        <v>1393</v>
      </c>
      <c r="F3512" s="12">
        <v>36.182383484682347</v>
      </c>
      <c r="G3512" s="12">
        <v>549.96547044503734</v>
      </c>
      <c r="H3512" s="12">
        <v>370.87858040581347</v>
      </c>
      <c r="I3512">
        <v>51</v>
      </c>
      <c r="J3512" s="15">
        <v>0.12753662753662753</v>
      </c>
      <c r="K3512" s="15">
        <v>0.87246337246337247</v>
      </c>
      <c r="L3512" s="56">
        <v>1.3186800000000001</v>
      </c>
      <c r="M3512">
        <v>32</v>
      </c>
      <c r="N3512">
        <v>4</v>
      </c>
      <c r="O3512" s="12">
        <v>9</v>
      </c>
      <c r="P3512" s="12">
        <v>7</v>
      </c>
      <c r="Q3512" s="12">
        <v>1</v>
      </c>
      <c r="R3512" s="12">
        <v>44.495631995631996</v>
      </c>
      <c r="S3512" s="12">
        <v>47.300603370529402</v>
      </c>
      <c r="T3512" s="12">
        <v>728.52064136995523</v>
      </c>
      <c r="U3512" s="12">
        <v>692.33825788527292</v>
      </c>
      <c r="V3512" s="12">
        <v>0</v>
      </c>
      <c r="W3512" s="57">
        <v>2.5020243941265101E-5</v>
      </c>
      <c r="X3512" s="57">
        <v>2.2762839664248113E-3</v>
      </c>
      <c r="Y3512" s="57">
        <v>4.944375772558714E-3</v>
      </c>
      <c r="Z3512" s="57">
        <v>1.9871798547991611E-3</v>
      </c>
      <c r="AA3512" s="57">
        <v>2.8113385746265222E-3</v>
      </c>
      <c r="AB3512" s="57">
        <v>2.8089887640449437E-3</v>
      </c>
      <c r="AC3512" s="57">
        <v>8.1489869716042836E-3</v>
      </c>
      <c r="AD3512" s="57">
        <v>2.4852346520550233E-4</v>
      </c>
      <c r="AE3512" s="57">
        <v>1.3083377201378253E-4</v>
      </c>
      <c r="AF3512" s="57">
        <v>3.2639189171012603E-4</v>
      </c>
      <c r="AG3512" s="57">
        <v>0</v>
      </c>
      <c r="AH3512" s="17">
        <v>2.1552657524481007E-3</v>
      </c>
      <c r="AI3512" s="12">
        <v>117</v>
      </c>
      <c r="AJ3512" s="16">
        <v>3</v>
      </c>
      <c r="AK3512" s="17">
        <v>0.73481595806144295</v>
      </c>
      <c r="AL3512" t="str">
        <f>IF(AK3512&lt;='CAV Tier 1 Analysis'!$A$5,"Tier 1", "Tier 2")</f>
        <v>Tier 2</v>
      </c>
      <c r="AM3512" t="str">
        <f t="shared" si="109"/>
        <v>Wisconsin - Tier 2</v>
      </c>
      <c r="AN3512" t="str">
        <f t="shared" si="110"/>
        <v>Darlington, City Of - Tier 2</v>
      </c>
    </row>
    <row r="3513" spans="1:40" x14ac:dyDescent="0.3">
      <c r="A3513">
        <v>5</v>
      </c>
      <c r="B3513" t="s">
        <v>25</v>
      </c>
      <c r="C3513" t="s">
        <v>7458</v>
      </c>
      <c r="D3513" t="s">
        <v>11293</v>
      </c>
      <c r="E3513" t="s">
        <v>729</v>
      </c>
      <c r="F3513" s="12">
        <v>2528.486370105129</v>
      </c>
      <c r="G3513" s="12">
        <v>21304.994950495591</v>
      </c>
      <c r="H3513" s="12">
        <v>10293.155710696039</v>
      </c>
      <c r="I3513">
        <v>4</v>
      </c>
      <c r="J3513" s="15">
        <v>9.507839627321156E-2</v>
      </c>
      <c r="K3513" s="15">
        <v>0.90492160372678854</v>
      </c>
      <c r="L3513" s="56">
        <v>12.982759999999999</v>
      </c>
      <c r="M3513">
        <v>20</v>
      </c>
      <c r="N3513">
        <v>0</v>
      </c>
      <c r="O3513" s="12">
        <v>7</v>
      </c>
      <c r="P3513" s="12">
        <v>3</v>
      </c>
      <c r="Q3513" s="12">
        <v>0</v>
      </c>
      <c r="R3513" s="12">
        <v>3.6196864149071541</v>
      </c>
      <c r="S3513" s="12">
        <v>978.65673756342858</v>
      </c>
      <c r="T3513" s="12">
        <v>22276.683548184687</v>
      </c>
      <c r="U3513" s="12">
        <v>19748.197178079557</v>
      </c>
      <c r="V3513" s="12">
        <v>0</v>
      </c>
      <c r="W3513" s="57">
        <v>2.4633104485614318E-4</v>
      </c>
      <c r="X3513" s="57">
        <v>1.4226774790155072E-3</v>
      </c>
      <c r="Y3513" s="57">
        <v>0</v>
      </c>
      <c r="Z3513" s="57">
        <v>1.5455843315104589E-3</v>
      </c>
      <c r="AA3513" s="57">
        <v>1.2048593891256525E-3</v>
      </c>
      <c r="AB3513" s="57">
        <v>0</v>
      </c>
      <c r="AC3513" s="57">
        <v>6.629140010701956E-4</v>
      </c>
      <c r="AD3513" s="57">
        <v>5.1419886076445407E-3</v>
      </c>
      <c r="AE3513" s="57">
        <v>4.0006313768758692E-3</v>
      </c>
      <c r="AF3513" s="57">
        <v>9.309974367884874E-3</v>
      </c>
      <c r="AG3513" s="57">
        <v>0</v>
      </c>
      <c r="AH3513" s="17">
        <v>2.1395418725439308E-3</v>
      </c>
      <c r="AI3513" s="12">
        <v>118</v>
      </c>
      <c r="AJ3513" s="16">
        <v>3</v>
      </c>
      <c r="AK3513" s="17">
        <v>0.7369554999339869</v>
      </c>
      <c r="AL3513" t="str">
        <f>IF(AK3513&lt;='CAV Tier 1 Analysis'!$A$5,"Tier 1", "Tier 2")</f>
        <v>Tier 2</v>
      </c>
      <c r="AM3513" t="str">
        <f t="shared" si="109"/>
        <v>Wisconsin - Tier 2</v>
      </c>
      <c r="AN3513" t="str">
        <f t="shared" si="110"/>
        <v>West Bend, City Of - Tier 2</v>
      </c>
    </row>
    <row r="3514" spans="1:40" x14ac:dyDescent="0.3">
      <c r="A3514">
        <v>5</v>
      </c>
      <c r="B3514" t="s">
        <v>25</v>
      </c>
      <c r="C3514" t="s">
        <v>7238</v>
      </c>
      <c r="D3514" t="s">
        <v>11003</v>
      </c>
      <c r="E3514" t="s">
        <v>1235</v>
      </c>
      <c r="F3514" s="12">
        <v>535.74454313001752</v>
      </c>
      <c r="G3514" s="12">
        <v>4206.5283731600302</v>
      </c>
      <c r="H3514" s="12">
        <v>2853.5032792046677</v>
      </c>
      <c r="I3514">
        <v>14</v>
      </c>
      <c r="J3514" s="15">
        <v>0.16417304054138024</v>
      </c>
      <c r="K3514" s="15">
        <v>0.83582695945861962</v>
      </c>
      <c r="L3514" s="56">
        <v>10.46067</v>
      </c>
      <c r="M3514">
        <v>36</v>
      </c>
      <c r="N3514">
        <v>3</v>
      </c>
      <c r="O3514" s="12">
        <v>3</v>
      </c>
      <c r="P3514" s="12">
        <v>8</v>
      </c>
      <c r="Q3514" s="12">
        <v>2</v>
      </c>
      <c r="R3514" s="12">
        <v>11.701577432420674</v>
      </c>
      <c r="S3514" s="12">
        <v>468.46830954182934</v>
      </c>
      <c r="T3514" s="12">
        <v>4822.4232440188234</v>
      </c>
      <c r="U3514" s="12">
        <v>4286.6787008888059</v>
      </c>
      <c r="V3514" s="12">
        <v>0</v>
      </c>
      <c r="W3514" s="57">
        <v>1.9847765582937E-4</v>
      </c>
      <c r="X3514" s="57">
        <v>2.5608194622279128E-3</v>
      </c>
      <c r="Y3514" s="57">
        <v>3.708281829419036E-3</v>
      </c>
      <c r="Z3514" s="57">
        <v>6.6239328493305377E-4</v>
      </c>
      <c r="AA3514" s="57">
        <v>3.2129583710017399E-3</v>
      </c>
      <c r="AB3514" s="57">
        <v>5.6179775280898875E-3</v>
      </c>
      <c r="AC3514" s="57">
        <v>2.1430418620276164E-3</v>
      </c>
      <c r="AD3514" s="57">
        <v>2.461392864574705E-3</v>
      </c>
      <c r="AE3514" s="57">
        <v>8.6605071625077586E-4</v>
      </c>
      <c r="AF3514" s="57">
        <v>2.0208866899977859E-3</v>
      </c>
      <c r="AG3514" s="57">
        <v>0</v>
      </c>
      <c r="AH3514" s="17">
        <v>2.1320254785774442E-3</v>
      </c>
      <c r="AI3514" s="12">
        <v>119</v>
      </c>
      <c r="AJ3514" s="16">
        <v>3</v>
      </c>
      <c r="AK3514" s="17">
        <v>0.73908752541256439</v>
      </c>
      <c r="AL3514" t="str">
        <f>IF(AK3514&lt;='CAV Tier 1 Analysis'!$A$5,"Tier 1", "Tier 2")</f>
        <v>Tier 2</v>
      </c>
      <c r="AM3514" t="str">
        <f t="shared" si="109"/>
        <v>Wisconsin - Tier 2</v>
      </c>
      <c r="AN3514" t="str">
        <f t="shared" si="110"/>
        <v>Sturgeon Bay, City Of - Tier 2</v>
      </c>
    </row>
    <row r="3515" spans="1:40" x14ac:dyDescent="0.3">
      <c r="A3515">
        <v>5</v>
      </c>
      <c r="B3515" t="s">
        <v>25</v>
      </c>
      <c r="C3515" t="s">
        <v>7226</v>
      </c>
      <c r="D3515" t="s">
        <v>10986</v>
      </c>
      <c r="E3515" t="s">
        <v>979</v>
      </c>
      <c r="F3515" s="12">
        <v>885.80415602155949</v>
      </c>
      <c r="G3515" s="12">
        <v>9832.864820071256</v>
      </c>
      <c r="H3515" s="12">
        <v>4239.1542926596003</v>
      </c>
      <c r="I3515">
        <v>18</v>
      </c>
      <c r="J3515" s="15">
        <v>0.22078366475219544</v>
      </c>
      <c r="K3515" s="15">
        <v>0.77921633524780443</v>
      </c>
      <c r="L3515" s="56">
        <v>3.3899700000000004</v>
      </c>
      <c r="M3515">
        <v>42</v>
      </c>
      <c r="N3515">
        <v>2</v>
      </c>
      <c r="O3515" s="12">
        <v>12</v>
      </c>
      <c r="P3515" s="12">
        <v>1</v>
      </c>
      <c r="Q3515" s="12">
        <v>0</v>
      </c>
      <c r="R3515" s="12">
        <v>14.02589403446048</v>
      </c>
      <c r="S3515" s="12">
        <v>935.93602018338731</v>
      </c>
      <c r="T3515" s="12">
        <v>8766.1123537724652</v>
      </c>
      <c r="U3515" s="12">
        <v>7880.3081977509055</v>
      </c>
      <c r="V3515" s="12">
        <v>1066.7524662987908</v>
      </c>
      <c r="W3515" s="57">
        <v>6.4320287221744822E-5</v>
      </c>
      <c r="X3515" s="57">
        <v>2.9876227059325651E-3</v>
      </c>
      <c r="Y3515" s="57">
        <v>2.472187886279357E-3</v>
      </c>
      <c r="Z3515" s="57">
        <v>2.6495731397322151E-3</v>
      </c>
      <c r="AA3515" s="57">
        <v>4.0161979637521748E-4</v>
      </c>
      <c r="AB3515" s="57">
        <v>0</v>
      </c>
      <c r="AC3515" s="57">
        <v>2.5687201782669563E-3</v>
      </c>
      <c r="AD3515" s="57">
        <v>4.9175284535914578E-3</v>
      </c>
      <c r="AE3515" s="57">
        <v>1.5742910770296928E-3</v>
      </c>
      <c r="AF3515" s="57">
        <v>3.7150463240021442E-3</v>
      </c>
      <c r="AG3515" s="57">
        <v>1.6334077176180756E-3</v>
      </c>
      <c r="AH3515" s="17">
        <v>2.0894834150954025E-3</v>
      </c>
      <c r="AI3515" s="12">
        <v>120</v>
      </c>
      <c r="AJ3515" s="16">
        <v>3</v>
      </c>
      <c r="AK3515" s="17">
        <v>0.7411770088276598</v>
      </c>
      <c r="AL3515" t="str">
        <f>IF(AK3515&lt;='CAV Tier 1 Analysis'!$A$5,"Tier 1", "Tier 2")</f>
        <v>Tier 2</v>
      </c>
      <c r="AM3515" t="str">
        <f t="shared" si="109"/>
        <v>Wisconsin - Tier 2</v>
      </c>
      <c r="AN3515" t="str">
        <f t="shared" si="110"/>
        <v>Monona, City Of - Tier 2</v>
      </c>
    </row>
    <row r="3516" spans="1:40" x14ac:dyDescent="0.3">
      <c r="A3516">
        <v>5</v>
      </c>
      <c r="B3516" t="s">
        <v>25</v>
      </c>
      <c r="C3516" t="s">
        <v>7482</v>
      </c>
      <c r="D3516" t="s">
        <v>11320</v>
      </c>
      <c r="E3516" t="s">
        <v>814</v>
      </c>
      <c r="F3516" s="12">
        <v>1924.8897724132819</v>
      </c>
      <c r="G3516" s="12">
        <v>18291.988680231243</v>
      </c>
      <c r="H3516" s="12">
        <v>8629.790252124998</v>
      </c>
      <c r="I3516">
        <v>4</v>
      </c>
      <c r="J3516" s="15">
        <v>0.10407742701314608</v>
      </c>
      <c r="K3516" s="15">
        <v>0.89592245475601318</v>
      </c>
      <c r="L3516" s="56">
        <v>8.458029999999999</v>
      </c>
      <c r="M3516">
        <v>45</v>
      </c>
      <c r="N3516">
        <v>0</v>
      </c>
      <c r="O3516" s="12">
        <v>8</v>
      </c>
      <c r="P3516" s="12">
        <v>3</v>
      </c>
      <c r="Q3516" s="12">
        <v>0</v>
      </c>
      <c r="R3516" s="12">
        <v>3.5836898190240527</v>
      </c>
      <c r="S3516" s="12">
        <v>898.16636510429896</v>
      </c>
      <c r="T3516" s="12">
        <v>18632.86097823508</v>
      </c>
      <c r="U3516" s="12">
        <v>16707.971205821799</v>
      </c>
      <c r="V3516" s="12">
        <v>0</v>
      </c>
      <c r="W3516" s="57">
        <v>1.6048015732591565E-4</v>
      </c>
      <c r="X3516" s="57">
        <v>3.201024327784891E-3</v>
      </c>
      <c r="Y3516" s="57">
        <v>0</v>
      </c>
      <c r="Z3516" s="57">
        <v>1.76638209315481E-3</v>
      </c>
      <c r="AA3516" s="57">
        <v>1.2048593891256525E-3</v>
      </c>
      <c r="AB3516" s="57">
        <v>0</v>
      </c>
      <c r="AC3516" s="57">
        <v>6.5632153844594763E-4</v>
      </c>
      <c r="AD3516" s="57">
        <v>4.7190818188552934E-3</v>
      </c>
      <c r="AE3516" s="57">
        <v>3.3462435334799981E-3</v>
      </c>
      <c r="AF3516" s="57">
        <v>7.8767080489868923E-3</v>
      </c>
      <c r="AG3516" s="57">
        <v>0</v>
      </c>
      <c r="AH3516" s="17">
        <v>2.084645537014491E-3</v>
      </c>
      <c r="AI3516" s="12">
        <v>121</v>
      </c>
      <c r="AJ3516" s="16">
        <v>3</v>
      </c>
      <c r="AK3516" s="17">
        <v>0.74326165436467428</v>
      </c>
      <c r="AL3516" t="str">
        <f>IF(AK3516&lt;='CAV Tier 1 Analysis'!$A$5,"Tier 1", "Tier 2")</f>
        <v>Tier 2</v>
      </c>
      <c r="AM3516" t="str">
        <f t="shared" si="109"/>
        <v>Wisconsin - Tier 2</v>
      </c>
      <c r="AN3516" t="str">
        <f t="shared" si="110"/>
        <v>Neenah, City Of - Tier 2</v>
      </c>
    </row>
    <row r="3517" spans="1:40" x14ac:dyDescent="0.3">
      <c r="A3517">
        <v>5</v>
      </c>
      <c r="B3517" t="s">
        <v>25</v>
      </c>
      <c r="C3517" t="s">
        <v>7349</v>
      </c>
      <c r="D3517" t="s">
        <v>11152</v>
      </c>
      <c r="E3517" t="s">
        <v>1159</v>
      </c>
      <c r="F3517" s="12">
        <v>296.19353670404934</v>
      </c>
      <c r="G3517" s="12">
        <v>5792.1734405515745</v>
      </c>
      <c r="H3517" s="12">
        <v>2683.3336895914454</v>
      </c>
      <c r="I3517">
        <v>26</v>
      </c>
      <c r="J3517" s="15">
        <v>0.18035911717462502</v>
      </c>
      <c r="K3517" s="15">
        <v>0.81964088282537528</v>
      </c>
      <c r="L3517" s="56">
        <v>7.6699200000000003</v>
      </c>
      <c r="M3517">
        <v>86</v>
      </c>
      <c r="N3517">
        <v>2</v>
      </c>
      <c r="O3517" s="12">
        <v>8</v>
      </c>
      <c r="P3517" s="12">
        <v>5</v>
      </c>
      <c r="Q3517" s="12">
        <v>0</v>
      </c>
      <c r="R3517" s="12">
        <v>21.310662953459758</v>
      </c>
      <c r="S3517" s="12">
        <v>483.96369533964236</v>
      </c>
      <c r="T3517" s="12">
        <v>5493.2870897163339</v>
      </c>
      <c r="U3517" s="12">
        <v>5197.0935530122842</v>
      </c>
      <c r="V3517" s="12">
        <v>298.88635083524059</v>
      </c>
      <c r="W3517" s="57">
        <v>1.4552679149603241E-4</v>
      </c>
      <c r="X3517" s="57">
        <v>6.1175131597666806E-3</v>
      </c>
      <c r="Y3517" s="57">
        <v>2.472187886279357E-3</v>
      </c>
      <c r="Z3517" s="57">
        <v>1.76638209315481E-3</v>
      </c>
      <c r="AA3517" s="57">
        <v>2.0080989818760872E-3</v>
      </c>
      <c r="AB3517" s="57">
        <v>0</v>
      </c>
      <c r="AC3517" s="57">
        <v>3.9028620782606562E-3</v>
      </c>
      <c r="AD3517" s="57">
        <v>2.5428076182724972E-3</v>
      </c>
      <c r="AE3517" s="57">
        <v>9.8653000325522682E-4</v>
      </c>
      <c r="AF3517" s="57">
        <v>2.4500873335289103E-3</v>
      </c>
      <c r="AG3517" s="57">
        <v>4.5765375526982192E-4</v>
      </c>
      <c r="AH3517" s="17">
        <v>2.0772408819236432E-3</v>
      </c>
      <c r="AI3517" s="12">
        <v>122</v>
      </c>
      <c r="AJ3517" s="16">
        <v>3</v>
      </c>
      <c r="AK3517" s="17">
        <v>0.74533889524659791</v>
      </c>
      <c r="AL3517" t="str">
        <f>IF(AK3517&lt;='CAV Tier 1 Analysis'!$A$5,"Tier 1", "Tier 2")</f>
        <v>Tier 2</v>
      </c>
      <c r="AM3517" t="str">
        <f t="shared" si="109"/>
        <v>Wisconsin - Tier 2</v>
      </c>
      <c r="AN3517" t="str">
        <f t="shared" si="110"/>
        <v>Tomah, City Of - Tier 2</v>
      </c>
    </row>
    <row r="3518" spans="1:40" x14ac:dyDescent="0.3">
      <c r="A3518">
        <v>5</v>
      </c>
      <c r="B3518" t="s">
        <v>25</v>
      </c>
      <c r="C3518" t="s">
        <v>7343</v>
      </c>
      <c r="D3518" t="s">
        <v>11145</v>
      </c>
      <c r="E3518" t="s">
        <v>678</v>
      </c>
      <c r="F3518" s="12">
        <v>18012.979516072231</v>
      </c>
      <c r="G3518" s="12">
        <v>29849.95232912631</v>
      </c>
      <c r="H3518" s="12">
        <v>9192.0871049253128</v>
      </c>
      <c r="I3518">
        <v>1</v>
      </c>
      <c r="J3518" s="15">
        <v>2.6760855464906447E-2</v>
      </c>
      <c r="K3518" s="15">
        <v>0.97323914453509397</v>
      </c>
      <c r="L3518" s="56">
        <v>4.5327399999999995</v>
      </c>
      <c r="M3518">
        <v>7</v>
      </c>
      <c r="N3518">
        <v>0</v>
      </c>
      <c r="O3518" s="12">
        <v>13</v>
      </c>
      <c r="P3518" s="12">
        <v>1</v>
      </c>
      <c r="Q3518" s="12">
        <v>0</v>
      </c>
      <c r="R3518" s="12">
        <v>0.97323914453509397</v>
      </c>
      <c r="S3518" s="12">
        <v>245.98811443573663</v>
      </c>
      <c r="T3518" s="12">
        <v>22437.061897043906</v>
      </c>
      <c r="U3518" s="12">
        <v>4424.0823809716749</v>
      </c>
      <c r="V3518" s="12">
        <v>7412.890432082404</v>
      </c>
      <c r="W3518" s="57">
        <v>8.6002866898967115E-5</v>
      </c>
      <c r="X3518" s="57">
        <v>4.9793711765542756E-4</v>
      </c>
      <c r="Y3518" s="57">
        <v>0</v>
      </c>
      <c r="Z3518" s="57">
        <v>2.8703709013765664E-3</v>
      </c>
      <c r="AA3518" s="57">
        <v>4.0161979637521748E-4</v>
      </c>
      <c r="AB3518" s="57">
        <v>0</v>
      </c>
      <c r="AC3518" s="57">
        <v>1.7824026209697019E-4</v>
      </c>
      <c r="AD3518" s="57">
        <v>1.2924532509669059E-3</v>
      </c>
      <c r="AE3518" s="57">
        <v>4.0294334493760206E-3</v>
      </c>
      <c r="AF3518" s="57">
        <v>2.0856634758526743E-3</v>
      </c>
      <c r="AG3518" s="57">
        <v>1.1350592404657387E-2</v>
      </c>
      <c r="AH3518" s="17">
        <v>2.0720285022960126E-3</v>
      </c>
      <c r="AI3518" s="12">
        <v>123</v>
      </c>
      <c r="AJ3518" s="16">
        <v>3</v>
      </c>
      <c r="AK3518" s="17">
        <v>0.74741092374889395</v>
      </c>
      <c r="AL3518" t="str">
        <f>IF(AK3518&lt;='CAV Tier 1 Analysis'!$A$5,"Tier 1", "Tier 2")</f>
        <v>Tier 2</v>
      </c>
      <c r="AM3518" t="str">
        <f t="shared" si="109"/>
        <v>Wisconsin - Tier 2</v>
      </c>
      <c r="AN3518" t="str">
        <f t="shared" si="110"/>
        <v>South Milwaukee, City Of - Tier 2</v>
      </c>
    </row>
    <row r="3519" spans="1:40" x14ac:dyDescent="0.3">
      <c r="A3519">
        <v>5</v>
      </c>
      <c r="B3519" t="s">
        <v>25</v>
      </c>
      <c r="C3519" t="s">
        <v>7546</v>
      </c>
      <c r="D3519" t="s">
        <v>11422</v>
      </c>
      <c r="E3519" t="s">
        <v>1180</v>
      </c>
      <c r="F3519" s="12">
        <v>487.68263482742992</v>
      </c>
      <c r="G3519" s="12">
        <v>5301.4972235892456</v>
      </c>
      <c r="H3519" s="12">
        <v>2516.8359669231945</v>
      </c>
      <c r="I3519">
        <v>9</v>
      </c>
      <c r="J3519" s="15">
        <v>0.34632757891810823</v>
      </c>
      <c r="K3519" s="15">
        <v>0.65367242108189183</v>
      </c>
      <c r="L3519" s="56">
        <v>6.9071600000000011</v>
      </c>
      <c r="M3519">
        <v>145</v>
      </c>
      <c r="N3519">
        <v>0</v>
      </c>
      <c r="O3519" s="12">
        <v>8</v>
      </c>
      <c r="P3519" s="12">
        <v>3</v>
      </c>
      <c r="Q3519" s="12">
        <v>0</v>
      </c>
      <c r="R3519" s="12">
        <v>5.883051789737026</v>
      </c>
      <c r="S3519" s="12">
        <v>871.64970695852583</v>
      </c>
      <c r="T3519" s="12">
        <v>5698.889995975791</v>
      </c>
      <c r="U3519" s="12">
        <v>5211.2073611483611</v>
      </c>
      <c r="V3519" s="12">
        <v>0</v>
      </c>
      <c r="W3519" s="57">
        <v>1.3105440906159847E-4</v>
      </c>
      <c r="X3519" s="57">
        <v>1.0314411722862427E-2</v>
      </c>
      <c r="Y3519" s="57">
        <v>0</v>
      </c>
      <c r="Z3519" s="57">
        <v>1.76638209315481E-3</v>
      </c>
      <c r="AA3519" s="57">
        <v>1.2048593891256525E-3</v>
      </c>
      <c r="AB3519" s="57">
        <v>0</v>
      </c>
      <c r="AC3519" s="57">
        <v>1.0774296315770166E-3</v>
      </c>
      <c r="AD3519" s="57">
        <v>4.5797598800539135E-3</v>
      </c>
      <c r="AE3519" s="57">
        <v>1.0234538764241968E-3</v>
      </c>
      <c r="AF3519" s="57">
        <v>2.4567410645401633E-3</v>
      </c>
      <c r="AG3519" s="57">
        <v>0</v>
      </c>
      <c r="AH3519" s="17">
        <v>2.050372006072707E-3</v>
      </c>
      <c r="AI3519" s="12">
        <v>124</v>
      </c>
      <c r="AJ3519" s="16">
        <v>3</v>
      </c>
      <c r="AK3519" s="17">
        <v>0.74946129575496667</v>
      </c>
      <c r="AL3519" t="str">
        <f>IF(AK3519&lt;='CAV Tier 1 Analysis'!$A$5,"Tier 1", "Tier 2")</f>
        <v>Tier 2</v>
      </c>
      <c r="AM3519" t="str">
        <f t="shared" si="109"/>
        <v>Wisconsin - Tier 2</v>
      </c>
      <c r="AN3519" t="str">
        <f t="shared" si="110"/>
        <v>Rothschild, Village Of - Tier 2</v>
      </c>
    </row>
    <row r="3520" spans="1:40" x14ac:dyDescent="0.3">
      <c r="A3520">
        <v>5</v>
      </c>
      <c r="B3520" t="s">
        <v>25</v>
      </c>
      <c r="C3520" t="s">
        <v>6555</v>
      </c>
      <c r="D3520" t="s">
        <v>11063</v>
      </c>
      <c r="E3520" t="s">
        <v>752</v>
      </c>
      <c r="F3520" s="12">
        <v>6680.5941289762168</v>
      </c>
      <c r="G3520" s="12">
        <v>4197.69960827466</v>
      </c>
      <c r="H3520" s="12">
        <v>5430.1898524314929</v>
      </c>
      <c r="I3520">
        <v>0</v>
      </c>
      <c r="J3520" s="15">
        <v>0</v>
      </c>
      <c r="K3520" s="15">
        <v>1.0000000000000002</v>
      </c>
      <c r="L3520" s="56">
        <v>796.63238000000024</v>
      </c>
      <c r="M3520">
        <v>13</v>
      </c>
      <c r="N3520">
        <v>0</v>
      </c>
      <c r="O3520" s="12">
        <v>5.6875</v>
      </c>
      <c r="P3520" s="12">
        <v>9</v>
      </c>
      <c r="Q3520" s="12">
        <v>0</v>
      </c>
      <c r="R3520" s="12">
        <v>0</v>
      </c>
      <c r="S3520" s="12">
        <v>0</v>
      </c>
      <c r="T3520" s="12">
        <v>4982.7319066061946</v>
      </c>
      <c r="U3520" s="12">
        <v>0</v>
      </c>
      <c r="V3520" s="12">
        <v>0</v>
      </c>
      <c r="W3520" s="57">
        <v>1.5115066945059152E-2</v>
      </c>
      <c r="X3520" s="57">
        <v>9.2474036136007962E-4</v>
      </c>
      <c r="Y3520" s="57">
        <v>0</v>
      </c>
      <c r="Z3520" s="57">
        <v>1.2557872693522477E-3</v>
      </c>
      <c r="AA3520" s="57">
        <v>3.6145781673769571E-3</v>
      </c>
      <c r="AB3520" s="57">
        <v>0</v>
      </c>
      <c r="AC3520" s="57">
        <v>0</v>
      </c>
      <c r="AD3520" s="57">
        <v>0</v>
      </c>
      <c r="AE3520" s="57">
        <v>8.948402739129309E-4</v>
      </c>
      <c r="AF3520" s="57">
        <v>0</v>
      </c>
      <c r="AG3520" s="57">
        <v>0</v>
      </c>
      <c r="AH3520" s="17">
        <v>1.9822739106419426E-3</v>
      </c>
      <c r="AI3520" s="12">
        <v>125</v>
      </c>
      <c r="AJ3520" s="16">
        <v>3</v>
      </c>
      <c r="AK3520" s="17">
        <v>0.75144356966560866</v>
      </c>
      <c r="AL3520" t="str">
        <f>IF(AK3520&lt;='CAV Tier 1 Analysis'!$A$5,"Tier 1", "Tier 2")</f>
        <v>Tier 2</v>
      </c>
      <c r="AM3520" t="str">
        <f t="shared" si="109"/>
        <v>Wisconsin - Tier 2</v>
      </c>
      <c r="AN3520" t="str">
        <f t="shared" si="110"/>
        <v>Iron County* - Tier 2</v>
      </c>
    </row>
    <row r="3521" spans="1:40" x14ac:dyDescent="0.3">
      <c r="A3521">
        <v>5</v>
      </c>
      <c r="B3521" t="s">
        <v>25</v>
      </c>
      <c r="C3521" t="s">
        <v>4198</v>
      </c>
      <c r="D3521" t="s">
        <v>10985</v>
      </c>
      <c r="E3521" t="s">
        <v>839</v>
      </c>
      <c r="F3521" s="12">
        <v>2136.4766245239689</v>
      </c>
      <c r="G3521" s="12">
        <v>16749.072349443944</v>
      </c>
      <c r="H3521" s="12">
        <v>6080.830113820477</v>
      </c>
      <c r="I3521">
        <v>0</v>
      </c>
      <c r="J3521" s="15">
        <v>8.1461151695940343E-2</v>
      </c>
      <c r="K3521" s="15">
        <v>0.91853884830405963</v>
      </c>
      <c r="L3521" s="56">
        <v>8.1762899999999998</v>
      </c>
      <c r="M3521">
        <v>35</v>
      </c>
      <c r="N3521">
        <v>0</v>
      </c>
      <c r="O3521" s="12">
        <v>12</v>
      </c>
      <c r="P3521" s="12">
        <v>1</v>
      </c>
      <c r="Q3521" s="12">
        <v>0</v>
      </c>
      <c r="R3521" s="12">
        <v>0</v>
      </c>
      <c r="S3521" s="12">
        <v>495.35142433917207</v>
      </c>
      <c r="T3521" s="12">
        <v>13302.068619280841</v>
      </c>
      <c r="U3521" s="12">
        <v>11165.591994756873</v>
      </c>
      <c r="V3521" s="12">
        <v>3447.0037301631037</v>
      </c>
      <c r="W3521" s="57">
        <v>1.5513450597152184E-4</v>
      </c>
      <c r="X3521" s="57">
        <v>2.4896855882771377E-3</v>
      </c>
      <c r="Y3521" s="57">
        <v>0</v>
      </c>
      <c r="Z3521" s="57">
        <v>2.6495731397322151E-3</v>
      </c>
      <c r="AA3521" s="57">
        <v>4.0161979637521748E-4</v>
      </c>
      <c r="AB3521" s="57">
        <v>0</v>
      </c>
      <c r="AC3521" s="57">
        <v>0</v>
      </c>
      <c r="AD3521" s="57">
        <v>2.6026402138445786E-3</v>
      </c>
      <c r="AE3521" s="57">
        <v>2.3888956801196471E-3</v>
      </c>
      <c r="AF3521" s="57">
        <v>5.2638412679428155E-3</v>
      </c>
      <c r="AG3521" s="57">
        <v>5.2780402889921032E-3</v>
      </c>
      <c r="AH3521" s="17">
        <v>1.9299482255686576E-3</v>
      </c>
      <c r="AI3521" s="12">
        <v>126</v>
      </c>
      <c r="AJ3521" s="16">
        <v>3</v>
      </c>
      <c r="AK3521" s="17">
        <v>0.75337351789117735</v>
      </c>
      <c r="AL3521" t="str">
        <f>IF(AK3521&lt;='CAV Tier 1 Analysis'!$A$5,"Tier 1", "Tier 2")</f>
        <v>Tier 2</v>
      </c>
      <c r="AM3521" t="str">
        <f t="shared" si="109"/>
        <v>Wisconsin - Tier 2</v>
      </c>
      <c r="AN3521" t="str">
        <f t="shared" si="110"/>
        <v>Middleton, City Of - Tier 2</v>
      </c>
    </row>
    <row r="3522" spans="1:40" x14ac:dyDescent="0.3">
      <c r="A3522">
        <v>5</v>
      </c>
      <c r="B3522" t="s">
        <v>25</v>
      </c>
      <c r="C3522" t="s">
        <v>4049</v>
      </c>
      <c r="D3522" t="s">
        <v>11097</v>
      </c>
      <c r="E3522" t="s">
        <v>792</v>
      </c>
      <c r="F3522" s="12">
        <v>17238.142349732709</v>
      </c>
      <c r="G3522" s="12">
        <v>12029.241120498769</v>
      </c>
      <c r="H3522" s="12">
        <v>6533.1859528272553</v>
      </c>
      <c r="I3522">
        <v>2</v>
      </c>
      <c r="J3522" s="15">
        <v>3.1557885230865279E-2</v>
      </c>
      <c r="K3522" s="15">
        <v>0.968442114769135</v>
      </c>
      <c r="L3522" s="56">
        <v>628.23632999999995</v>
      </c>
      <c r="M3522">
        <v>10</v>
      </c>
      <c r="N3522">
        <v>0</v>
      </c>
      <c r="O3522" s="12">
        <v>10.25</v>
      </c>
      <c r="P3522" s="12">
        <v>5.875</v>
      </c>
      <c r="Q3522" s="12">
        <v>0</v>
      </c>
      <c r="R3522" s="12">
        <v>1.93688422953827</v>
      </c>
      <c r="S3522" s="12">
        <v>206.17353249122374</v>
      </c>
      <c r="T3522" s="12">
        <v>14011.95763400233</v>
      </c>
      <c r="U3522" s="12">
        <v>0</v>
      </c>
      <c r="V3522" s="12">
        <v>0</v>
      </c>
      <c r="W3522" s="57">
        <v>1.191997014390536E-2</v>
      </c>
      <c r="X3522" s="57">
        <v>7.1133873950775359E-4</v>
      </c>
      <c r="Y3522" s="57">
        <v>0</v>
      </c>
      <c r="Z3522" s="57">
        <v>2.2631770568546004E-3</v>
      </c>
      <c r="AA3522" s="57">
        <v>2.3595163037044026E-3</v>
      </c>
      <c r="AB3522" s="57">
        <v>0</v>
      </c>
      <c r="AC3522" s="57">
        <v>3.547234558565793E-4</v>
      </c>
      <c r="AD3522" s="57">
        <v>1.0832623069730761E-3</v>
      </c>
      <c r="AE3522" s="57">
        <v>2.5163834302711148E-3</v>
      </c>
      <c r="AF3522" s="57">
        <v>0</v>
      </c>
      <c r="AG3522" s="57">
        <v>0</v>
      </c>
      <c r="AH3522" s="17">
        <v>1.9280337670066262E-3</v>
      </c>
      <c r="AI3522" s="12">
        <v>127</v>
      </c>
      <c r="AJ3522" s="16">
        <v>3</v>
      </c>
      <c r="AK3522" s="17">
        <v>0.75530155165818402</v>
      </c>
      <c r="AL3522" t="str">
        <f>IF(AK3522&lt;='CAV Tier 1 Analysis'!$A$5,"Tier 1", "Tier 2")</f>
        <v>Tier 2</v>
      </c>
      <c r="AM3522" t="str">
        <f t="shared" si="109"/>
        <v>Wisconsin - Tier 2</v>
      </c>
      <c r="AN3522" t="str">
        <f t="shared" si="110"/>
        <v>Lafayette County* - Tier 2</v>
      </c>
    </row>
    <row r="3523" spans="1:40" x14ac:dyDescent="0.3">
      <c r="A3523">
        <v>5</v>
      </c>
      <c r="B3523" t="s">
        <v>25</v>
      </c>
      <c r="C3523" t="s">
        <v>7556</v>
      </c>
      <c r="D3523" t="s">
        <v>11432</v>
      </c>
      <c r="E3523" t="s">
        <v>939</v>
      </c>
      <c r="F3523" s="12">
        <v>1269.6953762943617</v>
      </c>
      <c r="G3523" s="12">
        <v>11597.162991194888</v>
      </c>
      <c r="H3523" s="12">
        <v>7247.0831452907896</v>
      </c>
      <c r="I3523">
        <v>2</v>
      </c>
      <c r="J3523" s="15">
        <v>8.9818204485951667E-2</v>
      </c>
      <c r="K3523" s="15">
        <v>0.91018179551404865</v>
      </c>
      <c r="L3523" s="56">
        <v>14.116960000000001</v>
      </c>
      <c r="M3523">
        <v>23</v>
      </c>
      <c r="N3523">
        <v>0</v>
      </c>
      <c r="O3523" s="12">
        <v>9</v>
      </c>
      <c r="P3523" s="12">
        <v>5</v>
      </c>
      <c r="Q3523" s="12">
        <v>1</v>
      </c>
      <c r="R3523" s="12">
        <v>1.8203635910280973</v>
      </c>
      <c r="S3523" s="12">
        <v>650.91999587042187</v>
      </c>
      <c r="T3523" s="12">
        <v>14030.010945684744</v>
      </c>
      <c r="U3523" s="12">
        <v>12760.315569390383</v>
      </c>
      <c r="V3523" s="12">
        <v>0</v>
      </c>
      <c r="W3523" s="57">
        <v>2.6785101989040692E-4</v>
      </c>
      <c r="X3523" s="57">
        <v>1.6360791008678333E-3</v>
      </c>
      <c r="Y3523" s="57">
        <v>0</v>
      </c>
      <c r="Z3523" s="57">
        <v>1.9871798547991611E-3</v>
      </c>
      <c r="AA3523" s="57">
        <v>2.0080989818760872E-3</v>
      </c>
      <c r="AB3523" s="57">
        <v>2.8089887640449437E-3</v>
      </c>
      <c r="AC3523" s="57">
        <v>3.3338371704276444E-4</v>
      </c>
      <c r="AD3523" s="57">
        <v>3.4200175350418143E-3</v>
      </c>
      <c r="AE3523" s="57">
        <v>2.5196255935409284E-3</v>
      </c>
      <c r="AF3523" s="57">
        <v>6.0156484060738683E-3</v>
      </c>
      <c r="AG3523" s="57">
        <v>0</v>
      </c>
      <c r="AH3523" s="17">
        <v>1.9088066339252553E-3</v>
      </c>
      <c r="AI3523" s="12">
        <v>128</v>
      </c>
      <c r="AJ3523" s="16">
        <v>3</v>
      </c>
      <c r="AK3523" s="17">
        <v>0.75721035829210925</v>
      </c>
      <c r="AL3523" t="str">
        <f>IF(AK3523&lt;='CAV Tier 1 Analysis'!$A$5,"Tier 1", "Tier 2")</f>
        <v>Tier 2</v>
      </c>
      <c r="AM3523" t="str">
        <f t="shared" si="109"/>
        <v>Wisconsin - Tier 2</v>
      </c>
      <c r="AN3523" t="str">
        <f t="shared" si="110"/>
        <v>Wisconsin Rapids, City Of - Tier 2</v>
      </c>
    </row>
    <row r="3524" spans="1:40" x14ac:dyDescent="0.3">
      <c r="A3524">
        <v>5</v>
      </c>
      <c r="B3524" t="s">
        <v>25</v>
      </c>
      <c r="C3524" t="s">
        <v>7335</v>
      </c>
      <c r="D3524" t="s">
        <v>11132</v>
      </c>
      <c r="E3524" t="s">
        <v>1465</v>
      </c>
      <c r="F3524" s="12">
        <v>9190.280327728884</v>
      </c>
      <c r="G3524" s="12">
        <v>6378.2950228117652</v>
      </c>
      <c r="H3524" s="12">
        <v>1965.64651091578</v>
      </c>
      <c r="I3524">
        <v>25</v>
      </c>
      <c r="J3524" s="15">
        <v>1.5365711429523494E-2</v>
      </c>
      <c r="K3524" s="15">
        <v>0.98463428857047608</v>
      </c>
      <c r="L3524" s="56">
        <v>2.4008000000000003</v>
      </c>
      <c r="M3524">
        <v>30</v>
      </c>
      <c r="N3524">
        <v>6</v>
      </c>
      <c r="O3524" s="12">
        <v>12.4</v>
      </c>
      <c r="P3524" s="12">
        <v>1.6</v>
      </c>
      <c r="Q3524" s="12">
        <v>0</v>
      </c>
      <c r="R3524" s="12">
        <v>24.615857214261901</v>
      </c>
      <c r="S3524" s="12">
        <v>30.203557059181577</v>
      </c>
      <c r="T3524" s="12">
        <v>5046.9695213121759</v>
      </c>
      <c r="U3524" s="12">
        <v>0</v>
      </c>
      <c r="V3524" s="12">
        <v>1331.3255014995893</v>
      </c>
      <c r="W3524" s="57">
        <v>4.5552068473161996E-5</v>
      </c>
      <c r="X3524" s="57">
        <v>2.134016218523261E-3</v>
      </c>
      <c r="Y3524" s="57">
        <v>7.4165636588380719E-3</v>
      </c>
      <c r="Z3524" s="57">
        <v>2.7378922443899558E-3</v>
      </c>
      <c r="AA3524" s="57">
        <v>6.4259167420034798E-4</v>
      </c>
      <c r="AB3524" s="57">
        <v>0</v>
      </c>
      <c r="AC3524" s="57">
        <v>4.5081795838652948E-3</v>
      </c>
      <c r="AD3524" s="57">
        <v>1.5869338078162244E-4</v>
      </c>
      <c r="AE3524" s="57">
        <v>9.0637659692135975E-4</v>
      </c>
      <c r="AF3524" s="57">
        <v>0</v>
      </c>
      <c r="AG3524" s="57">
        <v>2.0385210416772478E-3</v>
      </c>
      <c r="AH3524" s="17">
        <v>1.8716714970609385E-3</v>
      </c>
      <c r="AI3524" s="12">
        <v>129</v>
      </c>
      <c r="AJ3524" s="16">
        <v>3</v>
      </c>
      <c r="AK3524" s="17">
        <v>0.75908202978917017</v>
      </c>
      <c r="AL3524" t="str">
        <f>IF(AK3524&lt;='CAV Tier 1 Analysis'!$A$5,"Tier 1", "Tier 2")</f>
        <v>Tier 2</v>
      </c>
      <c r="AM3524" t="str">
        <f t="shared" si="109"/>
        <v>Wisconsin - Tier 2</v>
      </c>
      <c r="AN3524" t="str">
        <f t="shared" si="110"/>
        <v>Bayside, Village Of - Tier 2</v>
      </c>
    </row>
    <row r="3525" spans="1:40" x14ac:dyDescent="0.3">
      <c r="A3525">
        <v>5</v>
      </c>
      <c r="B3525" t="s">
        <v>25</v>
      </c>
      <c r="C3525" t="s">
        <v>6579</v>
      </c>
      <c r="D3525" t="s">
        <v>11049</v>
      </c>
      <c r="E3525" t="s">
        <v>1286</v>
      </c>
      <c r="F3525" s="12">
        <v>287.60457054859359</v>
      </c>
      <c r="G3525" s="12">
        <v>2298.5188135923017</v>
      </c>
      <c r="H3525" s="12">
        <v>1329.0397299216518</v>
      </c>
      <c r="I3525">
        <v>32</v>
      </c>
      <c r="J3525" s="15">
        <v>0.23714732069630517</v>
      </c>
      <c r="K3525" s="15">
        <v>0.7628526793036946</v>
      </c>
      <c r="L3525" s="56">
        <v>6.2794299999999996</v>
      </c>
      <c r="M3525">
        <v>21</v>
      </c>
      <c r="N3525">
        <v>5</v>
      </c>
      <c r="O3525" s="12">
        <v>6.125</v>
      </c>
      <c r="P3525" s="12">
        <v>8.875</v>
      </c>
      <c r="Q3525" s="12">
        <v>0</v>
      </c>
      <c r="R3525" s="12">
        <v>24.411285737718227</v>
      </c>
      <c r="S3525" s="12">
        <v>315.17821104986075</v>
      </c>
      <c r="T3525" s="12">
        <v>2616.896793599281</v>
      </c>
      <c r="U3525" s="12">
        <v>2329.2922230506874</v>
      </c>
      <c r="V3525" s="12">
        <v>0</v>
      </c>
      <c r="W3525" s="57">
        <v>1.1914404587322042E-4</v>
      </c>
      <c r="X3525" s="57">
        <v>1.4938113529662826E-3</v>
      </c>
      <c r="Y3525" s="57">
        <v>6.180469715698393E-3</v>
      </c>
      <c r="Z3525" s="57">
        <v>1.3523862900716515E-3</v>
      </c>
      <c r="AA3525" s="57">
        <v>3.5643756928300549E-3</v>
      </c>
      <c r="AB3525" s="57">
        <v>0</v>
      </c>
      <c r="AC3525" s="57">
        <v>4.4707141019213617E-3</v>
      </c>
      <c r="AD3525" s="57">
        <v>1.6559869343270462E-3</v>
      </c>
      <c r="AE3525" s="57">
        <v>4.6996400518389874E-4</v>
      </c>
      <c r="AF3525" s="57">
        <v>1.0981078777148573E-3</v>
      </c>
      <c r="AG3525" s="57">
        <v>0</v>
      </c>
      <c r="AH3525" s="17">
        <v>1.8549963651442512E-3</v>
      </c>
      <c r="AI3525" s="12">
        <v>130</v>
      </c>
      <c r="AJ3525" s="16">
        <v>3</v>
      </c>
      <c r="AK3525" s="17">
        <v>0.76093702615431447</v>
      </c>
      <c r="AL3525" t="str">
        <f>IF(AK3525&lt;='CAV Tier 1 Analysis'!$A$5,"Tier 1", "Tier 2")</f>
        <v>Tier 2</v>
      </c>
      <c r="AM3525" t="str">
        <f t="shared" si="109"/>
        <v>Wisconsin - Tier 2</v>
      </c>
      <c r="AN3525" t="str">
        <f t="shared" si="110"/>
        <v>Berlin, City Of - Tier 2</v>
      </c>
    </row>
    <row r="3526" spans="1:40" x14ac:dyDescent="0.3">
      <c r="A3526">
        <v>5</v>
      </c>
      <c r="B3526" t="s">
        <v>25</v>
      </c>
      <c r="C3526" t="s">
        <v>7230</v>
      </c>
      <c r="D3526" t="s">
        <v>10992</v>
      </c>
      <c r="E3526" t="s">
        <v>850</v>
      </c>
      <c r="F3526" s="12">
        <v>544.59326399796248</v>
      </c>
      <c r="G3526" s="12">
        <v>11416.345461000459</v>
      </c>
      <c r="H3526" s="12">
        <v>6429.7257084051698</v>
      </c>
      <c r="I3526">
        <v>2</v>
      </c>
      <c r="J3526" s="15">
        <v>0.21949558887225581</v>
      </c>
      <c r="K3526" s="15">
        <v>0.78050441112774394</v>
      </c>
      <c r="L3526" s="56">
        <v>6.5799500000000002</v>
      </c>
      <c r="M3526">
        <v>11</v>
      </c>
      <c r="N3526">
        <v>0</v>
      </c>
      <c r="O3526" s="12">
        <v>9</v>
      </c>
      <c r="P3526" s="12">
        <v>4</v>
      </c>
      <c r="Q3526" s="12">
        <v>0</v>
      </c>
      <c r="R3526" s="12">
        <v>1.5610088222554879</v>
      </c>
      <c r="S3526" s="12">
        <v>1411.296430653475</v>
      </c>
      <c r="T3526" s="12">
        <v>12950.436817086998</v>
      </c>
      <c r="U3526" s="12">
        <v>12405.843553089037</v>
      </c>
      <c r="V3526" s="12">
        <v>0</v>
      </c>
      <c r="W3526" s="57">
        <v>1.2484602338802992E-4</v>
      </c>
      <c r="X3526" s="57">
        <v>7.8247261345852897E-4</v>
      </c>
      <c r="Y3526" s="57">
        <v>0</v>
      </c>
      <c r="Z3526" s="57">
        <v>1.9871798547991611E-3</v>
      </c>
      <c r="AA3526" s="57">
        <v>1.6064791855008699E-3</v>
      </c>
      <c r="AB3526" s="57">
        <v>0</v>
      </c>
      <c r="AC3526" s="57">
        <v>2.8588515287001801E-4</v>
      </c>
      <c r="AD3526" s="57">
        <v>7.4151333045507596E-3</v>
      </c>
      <c r="AE3526" s="57">
        <v>2.3257467280810152E-3</v>
      </c>
      <c r="AF3526" s="57">
        <v>5.8485381956511606E-3</v>
      </c>
      <c r="AG3526" s="57">
        <v>0</v>
      </c>
      <c r="AH3526" s="17">
        <v>1.8523891871181401E-3</v>
      </c>
      <c r="AI3526" s="12">
        <v>131</v>
      </c>
      <c r="AJ3526" s="16">
        <v>3</v>
      </c>
      <c r="AK3526" s="17">
        <v>0.76278941534143263</v>
      </c>
      <c r="AL3526" t="str">
        <f>IF(AK3526&lt;='CAV Tier 1 Analysis'!$A$5,"Tier 1", "Tier 2")</f>
        <v>Tier 2</v>
      </c>
      <c r="AM3526" t="str">
        <f t="shared" si="109"/>
        <v>Wisconsin - Tier 2</v>
      </c>
      <c r="AN3526" t="str">
        <f t="shared" si="110"/>
        <v>Beaver Dam, City Of - Tier 2</v>
      </c>
    </row>
    <row r="3527" spans="1:40" x14ac:dyDescent="0.3">
      <c r="A3527">
        <v>5</v>
      </c>
      <c r="B3527" t="s">
        <v>25</v>
      </c>
      <c r="C3527" t="s">
        <v>4244</v>
      </c>
      <c r="D3527" t="s">
        <v>11290</v>
      </c>
      <c r="E3527" t="s">
        <v>855</v>
      </c>
      <c r="F3527" s="12">
        <v>6726.1676521311565</v>
      </c>
      <c r="G3527" s="12">
        <v>19881.490458518107</v>
      </c>
      <c r="H3527" s="12">
        <v>8593.8735284068534</v>
      </c>
      <c r="I3527">
        <v>2</v>
      </c>
      <c r="J3527" s="15">
        <v>0.10194206148909263</v>
      </c>
      <c r="K3527" s="15">
        <v>0.89805793851090732</v>
      </c>
      <c r="L3527" s="56">
        <v>34.484489999999994</v>
      </c>
      <c r="M3527">
        <v>21</v>
      </c>
      <c r="N3527">
        <v>0</v>
      </c>
      <c r="O3527" s="12">
        <v>8.9655172413793096</v>
      </c>
      <c r="P3527" s="12">
        <v>2.8275862068965516</v>
      </c>
      <c r="Q3527" s="12">
        <v>0</v>
      </c>
      <c r="R3527" s="12">
        <v>1.7961158770218146</v>
      </c>
      <c r="S3527" s="12">
        <v>876.07718366233689</v>
      </c>
      <c r="T3527" s="12">
        <v>20336.044624915077</v>
      </c>
      <c r="U3527" s="12">
        <v>13609.876972783921</v>
      </c>
      <c r="V3527" s="12">
        <v>0</v>
      </c>
      <c r="W3527" s="57">
        <v>6.5429850455767644E-4</v>
      </c>
      <c r="X3527" s="57">
        <v>1.4938113529662826E-3</v>
      </c>
      <c r="Y3527" s="57">
        <v>0</v>
      </c>
      <c r="Z3527" s="57">
        <v>1.9795661388803906E-3</v>
      </c>
      <c r="AA3527" s="57">
        <v>1.1356145966471666E-3</v>
      </c>
      <c r="AB3527" s="57">
        <v>0</v>
      </c>
      <c r="AC3527" s="57">
        <v>3.2894295967701264E-4</v>
      </c>
      <c r="AD3527" s="57">
        <v>4.6030224131748615E-3</v>
      </c>
      <c r="AE3527" s="57">
        <v>3.6521153623252358E-3</v>
      </c>
      <c r="AF3527" s="57">
        <v>6.416160656291703E-3</v>
      </c>
      <c r="AG3527" s="57">
        <v>0</v>
      </c>
      <c r="AH3527" s="17">
        <v>1.8421392713200298E-3</v>
      </c>
      <c r="AI3527" s="12">
        <v>132</v>
      </c>
      <c r="AJ3527" s="16">
        <v>3</v>
      </c>
      <c r="AK3527" s="17">
        <v>0.76463155461275267</v>
      </c>
      <c r="AL3527" t="str">
        <f>IF(AK3527&lt;='CAV Tier 1 Analysis'!$A$5,"Tier 1", "Tier 2")</f>
        <v>Tier 2</v>
      </c>
      <c r="AM3527" t="str">
        <f t="shared" si="109"/>
        <v>Wisconsin - Tier 2</v>
      </c>
      <c r="AN3527" t="str">
        <f t="shared" si="110"/>
        <v>Germantown, Village Of - Tier 2</v>
      </c>
    </row>
    <row r="3528" spans="1:40" x14ac:dyDescent="0.3">
      <c r="A3528">
        <v>5</v>
      </c>
      <c r="B3528" t="s">
        <v>25</v>
      </c>
      <c r="C3528" t="s">
        <v>4085</v>
      </c>
      <c r="D3528" t="s">
        <v>11134</v>
      </c>
      <c r="E3528" t="s">
        <v>804</v>
      </c>
      <c r="F3528" s="12">
        <v>18830.589821085505</v>
      </c>
      <c r="G3528" s="12">
        <v>27618.751726702794</v>
      </c>
      <c r="H3528" s="12">
        <v>8720.2384866407228</v>
      </c>
      <c r="I3528">
        <v>3</v>
      </c>
      <c r="J3528" s="15">
        <v>0</v>
      </c>
      <c r="K3528" s="15">
        <v>1</v>
      </c>
      <c r="L3528" s="56">
        <v>4.7384499999999994</v>
      </c>
      <c r="M3528">
        <v>7</v>
      </c>
      <c r="N3528">
        <v>0</v>
      </c>
      <c r="O3528" s="12">
        <v>13</v>
      </c>
      <c r="P3528" s="12">
        <v>1</v>
      </c>
      <c r="Q3528" s="12">
        <v>0</v>
      </c>
      <c r="R3528" s="12">
        <v>3</v>
      </c>
      <c r="S3528" s="12">
        <v>0</v>
      </c>
      <c r="T3528" s="12">
        <v>20434.157867054422</v>
      </c>
      <c r="U3528" s="12">
        <v>1603.5680459689174</v>
      </c>
      <c r="V3528" s="12">
        <v>7184.593859648372</v>
      </c>
      <c r="W3528" s="57">
        <v>8.9905947541092302E-5</v>
      </c>
      <c r="X3528" s="57">
        <v>4.9793711765542756E-4</v>
      </c>
      <c r="Y3528" s="57">
        <v>0</v>
      </c>
      <c r="Z3528" s="57">
        <v>2.8703709013765664E-3</v>
      </c>
      <c r="AA3528" s="57">
        <v>4.0161979637521748E-4</v>
      </c>
      <c r="AB3528" s="57">
        <v>0</v>
      </c>
      <c r="AC3528" s="57">
        <v>5.4942383821433838E-4</v>
      </c>
      <c r="AD3528" s="57">
        <v>0</v>
      </c>
      <c r="AE3528" s="57">
        <v>3.6697353511418234E-3</v>
      </c>
      <c r="AF3528" s="57">
        <v>7.5597672387539257E-4</v>
      </c>
      <c r="AG3528" s="57">
        <v>1.1001025475964621E-2</v>
      </c>
      <c r="AH3528" s="17">
        <v>1.803272286558589E-3</v>
      </c>
      <c r="AI3528" s="12">
        <v>133</v>
      </c>
      <c r="AJ3528" s="16">
        <v>3</v>
      </c>
      <c r="AK3528" s="17">
        <v>0.76643482689931131</v>
      </c>
      <c r="AL3528" t="str">
        <f>IF(AK3528&lt;='CAV Tier 1 Analysis'!$A$5,"Tier 1", "Tier 2")</f>
        <v>Tier 2</v>
      </c>
      <c r="AM3528" t="str">
        <f t="shared" ref="AM3528:AM3591" si="111">B3528&amp;" - "&amp;AL3528</f>
        <v>Wisconsin - Tier 2</v>
      </c>
      <c r="AN3528" t="str">
        <f t="shared" ref="AN3528:AN3591" si="112">C3528&amp;" - "&amp;AL3528</f>
        <v>Cudahy, City Of - Tier 2</v>
      </c>
    </row>
    <row r="3529" spans="1:40" x14ac:dyDescent="0.3">
      <c r="A3529">
        <v>5</v>
      </c>
      <c r="B3529" t="s">
        <v>25</v>
      </c>
      <c r="C3529" t="s">
        <v>7338</v>
      </c>
      <c r="D3529" t="s">
        <v>11138</v>
      </c>
      <c r="E3529" t="s">
        <v>880</v>
      </c>
      <c r="F3529" s="12">
        <v>22277.83420275052</v>
      </c>
      <c r="G3529" s="12">
        <v>19425.500331900763</v>
      </c>
      <c r="H3529" s="12">
        <v>6242.2101213610185</v>
      </c>
      <c r="I3529">
        <v>3</v>
      </c>
      <c r="J3529" s="15">
        <v>0.17527301398159806</v>
      </c>
      <c r="K3529" s="15">
        <v>0.82472698601840178</v>
      </c>
      <c r="L3529" s="56">
        <v>5.6059400000000004</v>
      </c>
      <c r="M3529">
        <v>15</v>
      </c>
      <c r="N3529">
        <v>0</v>
      </c>
      <c r="O3529" s="12">
        <v>13</v>
      </c>
      <c r="P3529" s="12">
        <v>1</v>
      </c>
      <c r="Q3529" s="12">
        <v>0</v>
      </c>
      <c r="R3529" s="12">
        <v>2.4741809580552054</v>
      </c>
      <c r="S3529" s="12">
        <v>1094.0909818773828</v>
      </c>
      <c r="T3529" s="12">
        <v>15339.444915686059</v>
      </c>
      <c r="U3529" s="12">
        <v>0</v>
      </c>
      <c r="V3529" s="12">
        <v>4086.0554162147037</v>
      </c>
      <c r="W3529" s="57">
        <v>1.0636544599151855E-4</v>
      </c>
      <c r="X3529" s="57">
        <v>1.0670081092616305E-3</v>
      </c>
      <c r="Y3529" s="57">
        <v>0</v>
      </c>
      <c r="Z3529" s="57">
        <v>2.8703709013765664E-3</v>
      </c>
      <c r="AA3529" s="57">
        <v>4.0161979637521748E-4</v>
      </c>
      <c r="AB3529" s="57">
        <v>0</v>
      </c>
      <c r="AC3529" s="57">
        <v>4.5312466613717332E-4</v>
      </c>
      <c r="AD3529" s="57">
        <v>5.7484950019827692E-3</v>
      </c>
      <c r="AE3529" s="57">
        <v>2.7547845935331551E-3</v>
      </c>
      <c r="AF3529" s="57">
        <v>0</v>
      </c>
      <c r="AG3529" s="57">
        <v>6.2565540388362546E-3</v>
      </c>
      <c r="AH3529" s="17">
        <v>1.7871202321358441E-3</v>
      </c>
      <c r="AI3529" s="12">
        <v>134</v>
      </c>
      <c r="AJ3529" s="16">
        <v>3</v>
      </c>
      <c r="AK3529" s="17">
        <v>0.7682219471314472</v>
      </c>
      <c r="AL3529" t="str">
        <f>IF(AK3529&lt;='CAV Tier 1 Analysis'!$A$5,"Tier 1", "Tier 2")</f>
        <v>Tier 2</v>
      </c>
      <c r="AM3529" t="str">
        <f t="shared" si="111"/>
        <v>Wisconsin - Tier 2</v>
      </c>
      <c r="AN3529" t="str">
        <f t="shared" si="112"/>
        <v>Greendale, Village Of - Tier 2</v>
      </c>
    </row>
    <row r="3530" spans="1:40" x14ac:dyDescent="0.3">
      <c r="A3530">
        <v>5</v>
      </c>
      <c r="B3530" t="s">
        <v>25</v>
      </c>
      <c r="C3530" t="s">
        <v>4162</v>
      </c>
      <c r="D3530" t="s">
        <v>11406</v>
      </c>
      <c r="E3530" t="s">
        <v>1462</v>
      </c>
      <c r="F3530" s="12">
        <v>527.59363391056127</v>
      </c>
      <c r="G3530" s="12">
        <v>3723.1798919031858</v>
      </c>
      <c r="H3530" s="12">
        <v>1508.9978856217692</v>
      </c>
      <c r="I3530">
        <v>39</v>
      </c>
      <c r="J3530" s="15">
        <v>0.11690792984147201</v>
      </c>
      <c r="K3530" s="15">
        <v>0.88309207015852798</v>
      </c>
      <c r="L3530" s="56">
        <v>4.6477599999999999</v>
      </c>
      <c r="M3530">
        <v>50</v>
      </c>
      <c r="N3530">
        <v>0</v>
      </c>
      <c r="O3530" s="12">
        <v>9</v>
      </c>
      <c r="P3530" s="12">
        <v>3</v>
      </c>
      <c r="Q3530" s="12">
        <v>1</v>
      </c>
      <c r="R3530" s="12">
        <v>34.440590736182592</v>
      </c>
      <c r="S3530" s="12">
        <v>176.4138189431994</v>
      </c>
      <c r="T3530" s="12">
        <v>3616.0251596617359</v>
      </c>
      <c r="U3530" s="12">
        <v>3088.4315257511744</v>
      </c>
      <c r="V3530" s="12">
        <v>107.15473224144989</v>
      </c>
      <c r="W3530" s="57">
        <v>8.8185222328733491E-5</v>
      </c>
      <c r="X3530" s="57">
        <v>3.5566936975387682E-3</v>
      </c>
      <c r="Y3530" s="57">
        <v>0</v>
      </c>
      <c r="Z3530" s="57">
        <v>1.9871798547991611E-3</v>
      </c>
      <c r="AA3530" s="57">
        <v>1.2048593891256525E-3</v>
      </c>
      <c r="AB3530" s="57">
        <v>2.8089887640449437E-3</v>
      </c>
      <c r="AC3530" s="57">
        <v>6.3074938508808753E-3</v>
      </c>
      <c r="AD3530" s="57">
        <v>9.2690093719219498E-4</v>
      </c>
      <c r="AE3530" s="57">
        <v>6.4939575417608214E-4</v>
      </c>
      <c r="AF3530" s="57">
        <v>1.4559920625882245E-3</v>
      </c>
      <c r="AG3530" s="57">
        <v>1.640749584856911E-4</v>
      </c>
      <c r="AH3530" s="17">
        <v>1.7408876810145755E-3</v>
      </c>
      <c r="AI3530" s="12">
        <v>135</v>
      </c>
      <c r="AJ3530" s="16">
        <v>3</v>
      </c>
      <c r="AK3530" s="17">
        <v>0.76996283481246175</v>
      </c>
      <c r="AL3530" t="str">
        <f>IF(AK3530&lt;='CAV Tier 1 Analysis'!$A$5,"Tier 1", "Tier 2")</f>
        <v>Tier 2</v>
      </c>
      <c r="AM3530" t="str">
        <f t="shared" si="111"/>
        <v>Wisconsin - Tier 2</v>
      </c>
      <c r="AN3530" t="str">
        <f t="shared" si="112"/>
        <v>Jefferson, City Of - Tier 2</v>
      </c>
    </row>
    <row r="3531" spans="1:40" x14ac:dyDescent="0.3">
      <c r="A3531">
        <v>5</v>
      </c>
      <c r="B3531" t="s">
        <v>25</v>
      </c>
      <c r="C3531" t="s">
        <v>7353</v>
      </c>
      <c r="D3531" t="s">
        <v>11157</v>
      </c>
      <c r="E3531" t="s">
        <v>1377</v>
      </c>
      <c r="F3531" s="12">
        <v>202.31665254226453</v>
      </c>
      <c r="G3531" s="12">
        <v>2187.130588454485</v>
      </c>
      <c r="H3531" s="12">
        <v>1169.4277866231296</v>
      </c>
      <c r="I3531">
        <v>19</v>
      </c>
      <c r="J3531" s="15">
        <v>0.53093697822377706</v>
      </c>
      <c r="K3531" s="15">
        <v>0.46906302177622294</v>
      </c>
      <c r="L3531" s="56">
        <v>7.1091300000000004</v>
      </c>
      <c r="M3531">
        <v>98</v>
      </c>
      <c r="N3531">
        <v>2</v>
      </c>
      <c r="O3531" s="12">
        <v>2</v>
      </c>
      <c r="P3531" s="12">
        <v>7</v>
      </c>
      <c r="Q3531" s="12">
        <v>0</v>
      </c>
      <c r="R3531" s="12">
        <v>8.9121974137482365</v>
      </c>
      <c r="S3531" s="12">
        <v>620.89245528060439</v>
      </c>
      <c r="T3531" s="12">
        <v>2303.7246484280345</v>
      </c>
      <c r="U3531" s="12">
        <v>2101.4079958857701</v>
      </c>
      <c r="V3531" s="12">
        <v>0</v>
      </c>
      <c r="W3531" s="57">
        <v>1.3488652805090392E-4</v>
      </c>
      <c r="X3531" s="57">
        <v>6.9711196471759851E-3</v>
      </c>
      <c r="Y3531" s="57">
        <v>2.472187886279357E-3</v>
      </c>
      <c r="Z3531" s="57">
        <v>4.4159552328870249E-4</v>
      </c>
      <c r="AA3531" s="57">
        <v>2.8113385746265222E-3</v>
      </c>
      <c r="AB3531" s="57">
        <v>0</v>
      </c>
      <c r="AC3531" s="57">
        <v>1.6321912366618187E-3</v>
      </c>
      <c r="AD3531" s="57">
        <v>3.2622489674714933E-3</v>
      </c>
      <c r="AE3531" s="57">
        <v>4.1372195696224098E-4</v>
      </c>
      <c r="AF3531" s="57">
        <v>9.9067547289232501E-4</v>
      </c>
      <c r="AG3531" s="57">
        <v>0</v>
      </c>
      <c r="AH3531" s="17">
        <v>1.7390877994008498E-3</v>
      </c>
      <c r="AI3531" s="12">
        <v>136</v>
      </c>
      <c r="AJ3531" s="16">
        <v>3</v>
      </c>
      <c r="AK3531" s="17">
        <v>0.77170192261186255</v>
      </c>
      <c r="AL3531" t="str">
        <f>IF(AK3531&lt;='CAV Tier 1 Analysis'!$A$5,"Tier 1", "Tier 2")</f>
        <v>Tier 2</v>
      </c>
      <c r="AM3531" t="str">
        <f t="shared" si="111"/>
        <v>Wisconsin - Tier 2</v>
      </c>
      <c r="AN3531" t="str">
        <f t="shared" si="112"/>
        <v>Oconto, City Of - Tier 2</v>
      </c>
    </row>
    <row r="3532" spans="1:40" x14ac:dyDescent="0.3">
      <c r="A3532">
        <v>5</v>
      </c>
      <c r="B3532" t="s">
        <v>25</v>
      </c>
      <c r="C3532" t="s">
        <v>7217</v>
      </c>
      <c r="D3532" t="s">
        <v>10974</v>
      </c>
      <c r="E3532" t="s">
        <v>1813</v>
      </c>
      <c r="F3532" s="12">
        <v>98.376587108519004</v>
      </c>
      <c r="G3532" s="12">
        <v>124.57381268223357</v>
      </c>
      <c r="H3532" s="12">
        <v>64.212998517065884</v>
      </c>
      <c r="I3532">
        <v>10</v>
      </c>
      <c r="J3532" s="15">
        <v>0.19272157320981653</v>
      </c>
      <c r="K3532" s="15">
        <v>0.80727842679018347</v>
      </c>
      <c r="L3532" s="56">
        <v>3.5601099999999999</v>
      </c>
      <c r="M3532">
        <v>9</v>
      </c>
      <c r="N3532">
        <v>0</v>
      </c>
      <c r="O3532" s="12">
        <v>16</v>
      </c>
      <c r="P3532" s="12">
        <v>5</v>
      </c>
      <c r="Q3532" s="12">
        <v>4</v>
      </c>
      <c r="R3532" s="12">
        <v>8.0727842679018345</v>
      </c>
      <c r="S3532" s="12">
        <v>12.375230094728554</v>
      </c>
      <c r="T3532" s="12">
        <v>125.84431987341064</v>
      </c>
      <c r="U3532" s="12">
        <v>27.467732764891636</v>
      </c>
      <c r="V3532" s="12">
        <v>0</v>
      </c>
      <c r="W3532" s="57">
        <v>6.754847321392399E-5</v>
      </c>
      <c r="X3532" s="57">
        <v>6.4020486555697821E-4</v>
      </c>
      <c r="Y3532" s="57">
        <v>0</v>
      </c>
      <c r="Z3532" s="57">
        <v>3.5327641863096199E-3</v>
      </c>
      <c r="AA3532" s="57">
        <v>2.0080989818760872E-3</v>
      </c>
      <c r="AB3532" s="57">
        <v>1.1235955056179775E-2</v>
      </c>
      <c r="AC3532" s="57">
        <v>1.4784600391823178E-3</v>
      </c>
      <c r="AD3532" s="57">
        <v>6.5021053574415208E-5</v>
      </c>
      <c r="AE3532" s="57">
        <v>2.2600165486850332E-5</v>
      </c>
      <c r="AF3532" s="57">
        <v>1.2949226994193954E-5</v>
      </c>
      <c r="AG3532" s="57">
        <v>0</v>
      </c>
      <c r="AH3532" s="17">
        <v>1.7330547316703781E-3</v>
      </c>
      <c r="AI3532" s="12">
        <v>137</v>
      </c>
      <c r="AJ3532" s="16">
        <v>3</v>
      </c>
      <c r="AK3532" s="17">
        <v>0.77343497734353295</v>
      </c>
      <c r="AL3532" t="str">
        <f>IF(AK3532&lt;='CAV Tier 1 Analysis'!$A$5,"Tier 1", "Tier 2")</f>
        <v>Tier 2</v>
      </c>
      <c r="AM3532" t="str">
        <f t="shared" si="111"/>
        <v>Wisconsin - Tier 2</v>
      </c>
      <c r="AN3532" t="str">
        <f t="shared" si="112"/>
        <v>Soldiers Grove, Village Of - Tier 2</v>
      </c>
    </row>
    <row r="3533" spans="1:40" x14ac:dyDescent="0.3">
      <c r="A3533">
        <v>5</v>
      </c>
      <c r="B3533" t="s">
        <v>25</v>
      </c>
      <c r="C3533" t="s">
        <v>7545</v>
      </c>
      <c r="D3533" t="s">
        <v>11421</v>
      </c>
      <c r="E3533" t="s">
        <v>1389</v>
      </c>
      <c r="F3533" s="12">
        <v>133.60661284758251</v>
      </c>
      <c r="G3533" s="12">
        <v>2421.5682957897752</v>
      </c>
      <c r="H3533" s="12">
        <v>1204.3363953955609</v>
      </c>
      <c r="I3533">
        <v>28</v>
      </c>
      <c r="J3533" s="15">
        <v>0.20174685089617667</v>
      </c>
      <c r="K3533" s="15">
        <v>0.79825314910382317</v>
      </c>
      <c r="L3533" s="56">
        <v>4.5052500000000002</v>
      </c>
      <c r="M3533">
        <v>15</v>
      </c>
      <c r="N3533">
        <v>2</v>
      </c>
      <c r="O3533" s="12">
        <v>12</v>
      </c>
      <c r="P3533" s="12">
        <v>6</v>
      </c>
      <c r="Q3533" s="12">
        <v>1</v>
      </c>
      <c r="R3533" s="12">
        <v>22.351088174907048</v>
      </c>
      <c r="S3533" s="12">
        <v>242.9710751907071</v>
      </c>
      <c r="T3533" s="12">
        <v>2458.938795414731</v>
      </c>
      <c r="U3533" s="12">
        <v>2325.3321825671483</v>
      </c>
      <c r="V3533" s="12">
        <v>0</v>
      </c>
      <c r="W3533" s="57">
        <v>8.5481279777038102E-5</v>
      </c>
      <c r="X3533" s="57">
        <v>1.0670081092616305E-3</v>
      </c>
      <c r="Y3533" s="57">
        <v>2.472187886279357E-3</v>
      </c>
      <c r="Z3533" s="57">
        <v>2.6495731397322151E-3</v>
      </c>
      <c r="AA3533" s="57">
        <v>2.4097187782513049E-3</v>
      </c>
      <c r="AB3533" s="57">
        <v>2.8089887640449437E-3</v>
      </c>
      <c r="AC3533" s="57">
        <v>4.0934068844415139E-3</v>
      </c>
      <c r="AD3533" s="57">
        <v>1.2766013380016074E-3</v>
      </c>
      <c r="AE3533" s="57">
        <v>4.4159659930865982E-4</v>
      </c>
      <c r="AF3533" s="57">
        <v>1.0962409794321899E-3</v>
      </c>
      <c r="AG3533" s="57">
        <v>0</v>
      </c>
      <c r="AH3533" s="17">
        <v>1.6728003416845874E-3</v>
      </c>
      <c r="AI3533" s="12">
        <v>138</v>
      </c>
      <c r="AJ3533" s="16">
        <v>3</v>
      </c>
      <c r="AK3533" s="17">
        <v>0.77510777768521755</v>
      </c>
      <c r="AL3533" t="str">
        <f>IF(AK3533&lt;='CAV Tier 1 Analysis'!$A$5,"Tier 1", "Tier 2")</f>
        <v>Tier 2</v>
      </c>
      <c r="AM3533" t="str">
        <f t="shared" si="111"/>
        <v>Wisconsin - Tier 2</v>
      </c>
      <c r="AN3533" t="str">
        <f t="shared" si="112"/>
        <v>Richland Center, City Of - Tier 2</v>
      </c>
    </row>
    <row r="3534" spans="1:40" x14ac:dyDescent="0.3">
      <c r="A3534">
        <v>5</v>
      </c>
      <c r="B3534" t="s">
        <v>25</v>
      </c>
      <c r="C3534" t="s">
        <v>7341</v>
      </c>
      <c r="D3534" t="s">
        <v>11142</v>
      </c>
      <c r="E3534" t="s">
        <v>1835</v>
      </c>
      <c r="F3534" s="12">
        <v>20943.732595015277</v>
      </c>
      <c r="G3534" s="12">
        <v>2269.487270597474</v>
      </c>
      <c r="H3534" s="12">
        <v>689.21123237002234</v>
      </c>
      <c r="I3534">
        <v>24</v>
      </c>
      <c r="J3534" s="15">
        <v>0.10789382383219294</v>
      </c>
      <c r="K3534" s="15">
        <v>0.89210617616780707</v>
      </c>
      <c r="L3534" s="56">
        <v>5.2746300000000019</v>
      </c>
      <c r="M3534">
        <v>27</v>
      </c>
      <c r="N3534">
        <v>6</v>
      </c>
      <c r="O3534" s="12">
        <v>12.454545454545455</v>
      </c>
      <c r="P3534" s="12">
        <v>1.5454545454545454</v>
      </c>
      <c r="Q3534" s="12">
        <v>0</v>
      </c>
      <c r="R3534" s="12">
        <v>21.41054822802737</v>
      </c>
      <c r="S3534" s="12">
        <v>74.361635288499784</v>
      </c>
      <c r="T3534" s="12">
        <v>1838.6708103059391</v>
      </c>
      <c r="U3534" s="12">
        <v>0</v>
      </c>
      <c r="V3534" s="12">
        <v>430.8164602915349</v>
      </c>
      <c r="W3534" s="57">
        <v>1.0007926813170381E-4</v>
      </c>
      <c r="X3534" s="57">
        <v>1.9206145966709346E-3</v>
      </c>
      <c r="Y3534" s="57">
        <v>7.4165636588380719E-3</v>
      </c>
      <c r="Z3534" s="57">
        <v>2.7499357586614659E-3</v>
      </c>
      <c r="AA3534" s="57">
        <v>6.2068513985260882E-4</v>
      </c>
      <c r="AB3534" s="57">
        <v>0</v>
      </c>
      <c r="AC3534" s="57">
        <v>3.9211551952386663E-3</v>
      </c>
      <c r="AD3534" s="57">
        <v>3.9070561395333184E-4</v>
      </c>
      <c r="AE3534" s="57">
        <v>3.3020373609675586E-4</v>
      </c>
      <c r="AF3534" s="57">
        <v>0</v>
      </c>
      <c r="AG3534" s="57">
        <v>6.5966468637157353E-4</v>
      </c>
      <c r="AH3534" s="17">
        <v>1.6463279685286466E-3</v>
      </c>
      <c r="AI3534" s="12">
        <v>139</v>
      </c>
      <c r="AJ3534" s="16">
        <v>3</v>
      </c>
      <c r="AK3534" s="17">
        <v>0.77675410565374614</v>
      </c>
      <c r="AL3534" t="str">
        <f>IF(AK3534&lt;='CAV Tier 1 Analysis'!$A$5,"Tier 1", "Tier 2")</f>
        <v>Tier 2</v>
      </c>
      <c r="AM3534" t="str">
        <f t="shared" si="111"/>
        <v>Wisconsin - Tier 2</v>
      </c>
      <c r="AN3534" t="str">
        <f t="shared" si="112"/>
        <v>River Hills, Village Of - Tier 2</v>
      </c>
    </row>
    <row r="3535" spans="1:40" x14ac:dyDescent="0.3">
      <c r="A3535">
        <v>5</v>
      </c>
      <c r="B3535" t="s">
        <v>25</v>
      </c>
      <c r="C3535" t="s">
        <v>7525</v>
      </c>
      <c r="D3535" t="s">
        <v>11385</v>
      </c>
      <c r="E3535" t="s">
        <v>1334</v>
      </c>
      <c r="F3535" s="12">
        <v>9125.373957704569</v>
      </c>
      <c r="G3535" s="12">
        <v>9819.2667693055446</v>
      </c>
      <c r="H3535" s="12">
        <v>3024.4724168443659</v>
      </c>
      <c r="I3535">
        <v>9</v>
      </c>
      <c r="J3535" s="15">
        <v>0.13196646857084529</v>
      </c>
      <c r="K3535" s="15">
        <v>0.86803353142915496</v>
      </c>
      <c r="L3535" s="56">
        <v>27.819870000000005</v>
      </c>
      <c r="M3535">
        <v>66</v>
      </c>
      <c r="N3535">
        <v>2</v>
      </c>
      <c r="O3535" s="12">
        <v>4.333333333333333</v>
      </c>
      <c r="P3535" s="12">
        <v>3.1111111111111112</v>
      </c>
      <c r="Q3535" s="12">
        <v>0</v>
      </c>
      <c r="R3535" s="12">
        <v>7.8123017828623951</v>
      </c>
      <c r="S3535" s="12">
        <v>399.12894414088049</v>
      </c>
      <c r="T3535" s="12">
        <v>7960.4369545566533</v>
      </c>
      <c r="U3535" s="12">
        <v>0</v>
      </c>
      <c r="V3535" s="12">
        <v>1858.8298147488913</v>
      </c>
      <c r="W3535" s="57">
        <v>5.2784597765514216E-4</v>
      </c>
      <c r="X3535" s="57">
        <v>4.6948356807511738E-3</v>
      </c>
      <c r="Y3535" s="57">
        <v>2.472187886279357E-3</v>
      </c>
      <c r="Z3535" s="57">
        <v>9.5679030045885539E-4</v>
      </c>
      <c r="AA3535" s="57">
        <v>1.249483810945121E-3</v>
      </c>
      <c r="AB3535" s="57">
        <v>0</v>
      </c>
      <c r="AC3535" s="57">
        <v>1.4307549436096585E-3</v>
      </c>
      <c r="AD3535" s="57">
        <v>2.0970749037739979E-3</v>
      </c>
      <c r="AE3535" s="57">
        <v>1.4296012144337667E-3</v>
      </c>
      <c r="AF3535" s="57">
        <v>0</v>
      </c>
      <c r="AG3535" s="57">
        <v>2.8462338368749444E-3</v>
      </c>
      <c r="AH3535" s="17">
        <v>1.6095280504347285E-3</v>
      </c>
      <c r="AI3535" s="12">
        <v>140</v>
      </c>
      <c r="AJ3535" s="16">
        <v>3</v>
      </c>
      <c r="AK3535" s="17">
        <v>0.77836363370418082</v>
      </c>
      <c r="AL3535" t="str">
        <f>IF(AK3535&lt;='CAV Tier 1 Analysis'!$A$5,"Tier 1", "Tier 2")</f>
        <v>Tier 2</v>
      </c>
      <c r="AM3535" t="str">
        <f t="shared" si="111"/>
        <v>Wisconsin - Tier 2</v>
      </c>
      <c r="AN3535" t="str">
        <f t="shared" si="112"/>
        <v>Suamico, Village Of - Tier 2</v>
      </c>
    </row>
    <row r="3536" spans="1:40" x14ac:dyDescent="0.3">
      <c r="A3536">
        <v>5</v>
      </c>
      <c r="B3536" t="s">
        <v>25</v>
      </c>
      <c r="C3536" t="s">
        <v>7346</v>
      </c>
      <c r="D3536" t="s">
        <v>11148</v>
      </c>
      <c r="E3536" t="s">
        <v>1013</v>
      </c>
      <c r="F3536" s="12">
        <v>8470.4968063074066</v>
      </c>
      <c r="G3536" s="12">
        <v>18579.183856470529</v>
      </c>
      <c r="H3536" s="12">
        <v>5586.1987089709428</v>
      </c>
      <c r="I3536">
        <v>5</v>
      </c>
      <c r="J3536" s="15">
        <v>0</v>
      </c>
      <c r="K3536" s="15">
        <v>1</v>
      </c>
      <c r="L3536" s="56">
        <v>2.1315599999999999</v>
      </c>
      <c r="M3536">
        <v>18</v>
      </c>
      <c r="N3536">
        <v>0</v>
      </c>
      <c r="O3536" s="12">
        <v>13</v>
      </c>
      <c r="P3536" s="12">
        <v>1</v>
      </c>
      <c r="Q3536" s="12">
        <v>0</v>
      </c>
      <c r="R3536" s="12">
        <v>5</v>
      </c>
      <c r="S3536" s="12">
        <v>0</v>
      </c>
      <c r="T3536" s="12">
        <v>14789.82259902471</v>
      </c>
      <c r="U3536" s="12">
        <v>6319.3257927173036</v>
      </c>
      <c r="V3536" s="12">
        <v>3789.3612574458184</v>
      </c>
      <c r="W3536" s="57">
        <v>4.0443588418299388E-5</v>
      </c>
      <c r="X3536" s="57">
        <v>1.2804097311139564E-3</v>
      </c>
      <c r="Y3536" s="57">
        <v>0</v>
      </c>
      <c r="Z3536" s="57">
        <v>2.8703709013765664E-3</v>
      </c>
      <c r="AA3536" s="57">
        <v>4.0161979637521748E-4</v>
      </c>
      <c r="AB3536" s="57">
        <v>0</v>
      </c>
      <c r="AC3536" s="57">
        <v>9.1570639702389734E-4</v>
      </c>
      <c r="AD3536" s="57">
        <v>0</v>
      </c>
      <c r="AE3536" s="57">
        <v>2.6560788647063981E-3</v>
      </c>
      <c r="AF3536" s="57">
        <v>2.9791459251691118E-3</v>
      </c>
      <c r="AG3536" s="57">
        <v>5.8022569605395919E-3</v>
      </c>
      <c r="AH3536" s="17">
        <v>1.5405483786111852E-3</v>
      </c>
      <c r="AI3536" s="12">
        <v>141</v>
      </c>
      <c r="AJ3536" s="16">
        <v>3</v>
      </c>
      <c r="AK3536" s="17">
        <v>0.779904182082792</v>
      </c>
      <c r="AL3536" t="str">
        <f>IF(AK3536&lt;='CAV Tier 1 Analysis'!$A$5,"Tier 1", "Tier 2")</f>
        <v>Tier 2</v>
      </c>
      <c r="AM3536" t="str">
        <f t="shared" si="111"/>
        <v>Wisconsin - Tier 2</v>
      </c>
      <c r="AN3536" t="str">
        <f t="shared" si="112"/>
        <v>Whitefish Bay, Village Of - Tier 2</v>
      </c>
    </row>
    <row r="3537" spans="1:40" x14ac:dyDescent="0.3">
      <c r="A3537">
        <v>5</v>
      </c>
      <c r="B3537" t="s">
        <v>25</v>
      </c>
      <c r="C3537" t="s">
        <v>7198</v>
      </c>
      <c r="D3537" t="s">
        <v>10950</v>
      </c>
      <c r="E3537" t="s">
        <v>1075</v>
      </c>
      <c r="F3537" s="12">
        <v>568.97391190767576</v>
      </c>
      <c r="G3537" s="12">
        <v>11370.540451334737</v>
      </c>
      <c r="H3537" s="12">
        <v>5187.8516631900775</v>
      </c>
      <c r="I3537">
        <v>12</v>
      </c>
      <c r="J3537" s="15">
        <v>0.10888448549843469</v>
      </c>
      <c r="K3537" s="15">
        <v>0.89111551450156534</v>
      </c>
      <c r="L3537" s="56">
        <v>11.364980000000001</v>
      </c>
      <c r="M3537">
        <v>17</v>
      </c>
      <c r="N3537">
        <v>0</v>
      </c>
      <c r="O3537" s="12">
        <v>8</v>
      </c>
      <c r="P3537" s="12">
        <v>4</v>
      </c>
      <c r="Q3537" s="12">
        <v>0</v>
      </c>
      <c r="R3537" s="12">
        <v>10.693386174018784</v>
      </c>
      <c r="S3537" s="12">
        <v>564.87655918865028</v>
      </c>
      <c r="T3537" s="12">
        <v>11292.34133281703</v>
      </c>
      <c r="U3537" s="12">
        <v>10723.367420909355</v>
      </c>
      <c r="V3537" s="12">
        <v>78.199118517706665</v>
      </c>
      <c r="W3537" s="57">
        <v>2.1563576605969535E-4</v>
      </c>
      <c r="X3537" s="57">
        <v>1.209275857163181E-3</v>
      </c>
      <c r="Y3537" s="57">
        <v>0</v>
      </c>
      <c r="Z3537" s="57">
        <v>1.76638209315481E-3</v>
      </c>
      <c r="AA3537" s="57">
        <v>1.6064791855008699E-3</v>
      </c>
      <c r="AB3537" s="57">
        <v>0</v>
      </c>
      <c r="AC3537" s="57">
        <v>1.9584004250791797E-3</v>
      </c>
      <c r="AD3537" s="57">
        <v>2.9679342312658782E-3</v>
      </c>
      <c r="AE3537" s="57">
        <v>2.0279722049623269E-3</v>
      </c>
      <c r="AF3537" s="57">
        <v>5.0553615059552677E-3</v>
      </c>
      <c r="AG3537" s="57">
        <v>1.1973822206470153E-4</v>
      </c>
      <c r="AH3537" s="17">
        <v>1.5388344992005372E-3</v>
      </c>
      <c r="AI3537" s="12">
        <v>142</v>
      </c>
      <c r="AJ3537" s="16">
        <v>3</v>
      </c>
      <c r="AK3537" s="17">
        <v>0.78144301658199256</v>
      </c>
      <c r="AL3537" t="str">
        <f>IF(AK3537&lt;='CAV Tier 1 Analysis'!$A$5,"Tier 1", "Tier 2")</f>
        <v>Tier 2</v>
      </c>
      <c r="AM3537" t="str">
        <f t="shared" si="111"/>
        <v>Wisconsin - Tier 2</v>
      </c>
      <c r="AN3537" t="str">
        <f t="shared" si="112"/>
        <v>Chippewa Falls, City Of - Tier 2</v>
      </c>
    </row>
    <row r="3538" spans="1:40" x14ac:dyDescent="0.3">
      <c r="A3538">
        <v>5</v>
      </c>
      <c r="B3538" t="s">
        <v>25</v>
      </c>
      <c r="C3538" t="s">
        <v>7553</v>
      </c>
      <c r="D3538" t="s">
        <v>11429</v>
      </c>
      <c r="E3538" t="s">
        <v>2470</v>
      </c>
      <c r="F3538" s="12">
        <v>44.069182315342751</v>
      </c>
      <c r="G3538" s="12">
        <v>151.46853041207507</v>
      </c>
      <c r="H3538" s="12">
        <v>77.876590301298208</v>
      </c>
      <c r="I3538">
        <v>0</v>
      </c>
      <c r="J3538" s="15">
        <v>0.192</v>
      </c>
      <c r="K3538" s="15">
        <v>0.80800000000000005</v>
      </c>
      <c r="L3538" s="56">
        <v>1.25</v>
      </c>
      <c r="M3538">
        <v>0</v>
      </c>
      <c r="N3538">
        <v>1</v>
      </c>
      <c r="O3538" s="12">
        <v>10</v>
      </c>
      <c r="P3538" s="12">
        <v>5</v>
      </c>
      <c r="Q3538" s="12">
        <v>4</v>
      </c>
      <c r="R3538" s="12">
        <v>0</v>
      </c>
      <c r="S3538" s="12">
        <v>14.952305337849257</v>
      </c>
      <c r="T3538" s="12">
        <v>145.26818105773947</v>
      </c>
      <c r="U3538" s="12">
        <v>101.19899874239672</v>
      </c>
      <c r="V3538" s="12">
        <v>6.2003493543356001</v>
      </c>
      <c r="W3538" s="57">
        <v>2.3717129953120828E-5</v>
      </c>
      <c r="X3538" s="57">
        <v>0</v>
      </c>
      <c r="Y3538" s="57">
        <v>1.2360939431396785E-3</v>
      </c>
      <c r="Z3538" s="57">
        <v>2.2079776164435124E-3</v>
      </c>
      <c r="AA3538" s="57">
        <v>2.0080989818760872E-3</v>
      </c>
      <c r="AB3538" s="57">
        <v>1.1235955056179775E-2</v>
      </c>
      <c r="AC3538" s="57">
        <v>0</v>
      </c>
      <c r="AD3538" s="57">
        <v>7.85613389804722E-5</v>
      </c>
      <c r="AE3538" s="57">
        <v>2.608846339017264E-5</v>
      </c>
      <c r="AF3538" s="57">
        <v>4.7708663016243434E-5</v>
      </c>
      <c r="AG3538" s="57">
        <v>9.4939536652201329E-6</v>
      </c>
      <c r="AH3538" s="17">
        <v>1.5339722860585713E-3</v>
      </c>
      <c r="AI3538" s="12">
        <v>143</v>
      </c>
      <c r="AJ3538" s="16">
        <v>3</v>
      </c>
      <c r="AK3538" s="17">
        <v>0.78297698886805112</v>
      </c>
      <c r="AL3538" t="str">
        <f>IF(AK3538&lt;='CAV Tier 1 Analysis'!$A$5,"Tier 1", "Tier 2")</f>
        <v>Tier 2</v>
      </c>
      <c r="AM3538" t="str">
        <f t="shared" si="111"/>
        <v>Wisconsin - Tier 2</v>
      </c>
      <c r="AN3538" t="str">
        <f t="shared" si="112"/>
        <v>Trempealeau, Village Of - Tier 2</v>
      </c>
    </row>
    <row r="3539" spans="1:40" x14ac:dyDescent="0.3">
      <c r="A3539">
        <v>5</v>
      </c>
      <c r="B3539" t="s">
        <v>25</v>
      </c>
      <c r="C3539" t="s">
        <v>7245</v>
      </c>
      <c r="D3539" t="s">
        <v>11013</v>
      </c>
      <c r="E3539" t="s">
        <v>972</v>
      </c>
      <c r="F3539" s="12">
        <v>579.23190358935199</v>
      </c>
      <c r="G3539" s="12">
        <v>12518.137546378273</v>
      </c>
      <c r="H3539" s="12">
        <v>4677.817124712039</v>
      </c>
      <c r="I3539">
        <v>0</v>
      </c>
      <c r="J3539" s="15">
        <v>0.12249757395577229</v>
      </c>
      <c r="K3539" s="15">
        <v>0.8775024260442279</v>
      </c>
      <c r="L3539" s="56">
        <v>14.581349999999999</v>
      </c>
      <c r="M3539">
        <v>6</v>
      </c>
      <c r="N3539">
        <v>0</v>
      </c>
      <c r="O3539" s="12">
        <v>11</v>
      </c>
      <c r="P3539" s="12">
        <v>5</v>
      </c>
      <c r="Q3539" s="12">
        <v>0</v>
      </c>
      <c r="R3539" s="12">
        <v>0</v>
      </c>
      <c r="S3539" s="12">
        <v>573.02124918599111</v>
      </c>
      <c r="T3539" s="12">
        <v>11979.053461383523</v>
      </c>
      <c r="U3539" s="12">
        <v>11399.82155779417</v>
      </c>
      <c r="V3539" s="12">
        <v>539.08408499475081</v>
      </c>
      <c r="W3539" s="57">
        <v>2.7666221827355071E-4</v>
      </c>
      <c r="X3539" s="57">
        <v>4.2680324370465217E-4</v>
      </c>
      <c r="Y3539" s="57">
        <v>0</v>
      </c>
      <c r="Z3539" s="57">
        <v>2.4287753780878637E-3</v>
      </c>
      <c r="AA3539" s="57">
        <v>2.0080989818760872E-3</v>
      </c>
      <c r="AB3539" s="57">
        <v>0</v>
      </c>
      <c r="AC3539" s="57">
        <v>0</v>
      </c>
      <c r="AD3539" s="57">
        <v>3.0107274820264994E-3</v>
      </c>
      <c r="AE3539" s="57">
        <v>2.1512976578952972E-3</v>
      </c>
      <c r="AF3539" s="57">
        <v>5.3742650807300733E-3</v>
      </c>
      <c r="AG3539" s="57">
        <v>8.2544370197768977E-4</v>
      </c>
      <c r="AH3539" s="17">
        <v>1.500188522233792E-3</v>
      </c>
      <c r="AI3539" s="12">
        <v>144</v>
      </c>
      <c r="AJ3539" s="16">
        <v>3</v>
      </c>
      <c r="AK3539" s="17">
        <v>0.78447717739028489</v>
      </c>
      <c r="AL3539" t="str">
        <f>IF(AK3539&lt;='CAV Tier 1 Analysis'!$A$5,"Tier 1", "Tier 2")</f>
        <v>Tier 2</v>
      </c>
      <c r="AM3539" t="str">
        <f t="shared" si="111"/>
        <v>Wisconsin - Tier 2</v>
      </c>
      <c r="AN3539" t="str">
        <f t="shared" si="112"/>
        <v>Menomonie, City Of - Tier 2</v>
      </c>
    </row>
    <row r="3540" spans="1:40" x14ac:dyDescent="0.3">
      <c r="A3540">
        <v>5</v>
      </c>
      <c r="B3540" t="s">
        <v>25</v>
      </c>
      <c r="C3540" t="s">
        <v>7342</v>
      </c>
      <c r="D3540" t="s">
        <v>11144</v>
      </c>
      <c r="E3540" t="s">
        <v>996</v>
      </c>
      <c r="F3540" s="12">
        <v>6343.0170902149866</v>
      </c>
      <c r="G3540" s="12">
        <v>17719.29352893426</v>
      </c>
      <c r="H3540" s="12">
        <v>6660.481769645291</v>
      </c>
      <c r="I3540">
        <v>5</v>
      </c>
      <c r="J3540" s="15">
        <v>1.1489428347689894E-2</v>
      </c>
      <c r="K3540" s="15">
        <v>0.98851057165230993</v>
      </c>
      <c r="L3540" s="56">
        <v>1.5962500000000002</v>
      </c>
      <c r="M3540">
        <v>6</v>
      </c>
      <c r="N3540">
        <v>0</v>
      </c>
      <c r="O3540" s="12">
        <v>13</v>
      </c>
      <c r="P3540" s="12">
        <v>1</v>
      </c>
      <c r="Q3540" s="12">
        <v>0</v>
      </c>
      <c r="R3540" s="12">
        <v>4.9425528582615499</v>
      </c>
      <c r="S3540" s="12">
        <v>76.525128053434358</v>
      </c>
      <c r="T3540" s="12">
        <v>14403.991703325572</v>
      </c>
      <c r="U3540" s="12">
        <v>8060.9746131105849</v>
      </c>
      <c r="V3540" s="12">
        <v>3315.3018256086889</v>
      </c>
      <c r="W3540" s="57">
        <v>3.0286774950135304E-5</v>
      </c>
      <c r="X3540" s="57">
        <v>4.2680324370465217E-4</v>
      </c>
      <c r="Y3540" s="57">
        <v>0</v>
      </c>
      <c r="Z3540" s="57">
        <v>2.8703709013765664E-3</v>
      </c>
      <c r="AA3540" s="57">
        <v>4.0161979637521748E-4</v>
      </c>
      <c r="AB3540" s="57">
        <v>0</v>
      </c>
      <c r="AC3540" s="57">
        <v>9.0518545398776988E-4</v>
      </c>
      <c r="AD3540" s="57">
        <v>4.0207288372527678E-4</v>
      </c>
      <c r="AE3540" s="57">
        <v>2.5867881561427403E-3</v>
      </c>
      <c r="AF3540" s="57">
        <v>3.8002186402884774E-3</v>
      </c>
      <c r="AG3540" s="57">
        <v>5.0763787844534053E-3</v>
      </c>
      <c r="AH3540" s="17">
        <v>1.4999749668185673E-3</v>
      </c>
      <c r="AI3540" s="12">
        <v>145</v>
      </c>
      <c r="AJ3540" s="16">
        <v>3</v>
      </c>
      <c r="AK3540" s="17">
        <v>0.78597715235710341</v>
      </c>
      <c r="AL3540" t="str">
        <f>IF(AK3540&lt;='CAV Tier 1 Analysis'!$A$5,"Tier 1", "Tier 2")</f>
        <v>Tier 2</v>
      </c>
      <c r="AM3540" t="str">
        <f t="shared" si="111"/>
        <v>Wisconsin - Tier 2</v>
      </c>
      <c r="AN3540" t="str">
        <f t="shared" si="112"/>
        <v>Shorewood, Village Of - Tier 2</v>
      </c>
    </row>
    <row r="3541" spans="1:40" x14ac:dyDescent="0.3">
      <c r="A3541">
        <v>5</v>
      </c>
      <c r="B3541" t="s">
        <v>25</v>
      </c>
      <c r="C3541" t="s">
        <v>5130</v>
      </c>
      <c r="D3541" t="s">
        <v>11403</v>
      </c>
      <c r="E3541" t="s">
        <v>1446</v>
      </c>
      <c r="F3541" s="12">
        <v>371.19634550673067</v>
      </c>
      <c r="G3541" s="12">
        <v>6029.1390602653455</v>
      </c>
      <c r="H3541" s="12">
        <v>2742.9166091825487</v>
      </c>
      <c r="I3541">
        <v>4</v>
      </c>
      <c r="J3541" s="15">
        <v>0.15943953129505409</v>
      </c>
      <c r="K3541" s="15">
        <v>0.84056046870494594</v>
      </c>
      <c r="L3541" s="56">
        <v>6.3118599999999994</v>
      </c>
      <c r="M3541">
        <v>10</v>
      </c>
      <c r="N3541">
        <v>0</v>
      </c>
      <c r="O3541" s="12">
        <v>8</v>
      </c>
      <c r="P3541" s="12">
        <v>3</v>
      </c>
      <c r="Q3541" s="12">
        <v>2</v>
      </c>
      <c r="R3541" s="12">
        <v>3.3622418748197838</v>
      </c>
      <c r="S3541" s="12">
        <v>437.32933854948459</v>
      </c>
      <c r="T3541" s="12">
        <v>6001.4395967700975</v>
      </c>
      <c r="U3541" s="12">
        <v>5630.2432512633668</v>
      </c>
      <c r="V3541" s="12">
        <v>27.699463495247983</v>
      </c>
      <c r="W3541" s="57">
        <v>1.1975936309272418E-4</v>
      </c>
      <c r="X3541" s="57">
        <v>7.1133873950775359E-4</v>
      </c>
      <c r="Y3541" s="57">
        <v>0</v>
      </c>
      <c r="Z3541" s="57">
        <v>1.76638209315481E-3</v>
      </c>
      <c r="AA3541" s="57">
        <v>1.2048593891256525E-3</v>
      </c>
      <c r="AB3541" s="57">
        <v>5.6179775280898875E-3</v>
      </c>
      <c r="AC3541" s="57">
        <v>6.1576527862281958E-4</v>
      </c>
      <c r="AD3541" s="57">
        <v>2.2977846984519705E-3</v>
      </c>
      <c r="AE3541" s="57">
        <v>1.0777882401269844E-3</v>
      </c>
      <c r="AF3541" s="57">
        <v>2.6542888893372977E-3</v>
      </c>
      <c r="AG3541" s="57">
        <v>4.2413323499498248E-5</v>
      </c>
      <c r="AH3541" s="17">
        <v>1.464396140273582E-3</v>
      </c>
      <c r="AI3541" s="12">
        <v>146</v>
      </c>
      <c r="AJ3541" s="16">
        <v>3</v>
      </c>
      <c r="AK3541" s="17">
        <v>0.78744154849737702</v>
      </c>
      <c r="AL3541" t="str">
        <f>IF(AK3541&lt;='CAV Tier 1 Analysis'!$A$5,"Tier 1", "Tier 2")</f>
        <v>Tier 2</v>
      </c>
      <c r="AM3541" t="str">
        <f t="shared" si="111"/>
        <v>Wisconsin - Tier 2</v>
      </c>
      <c r="AN3541" t="str">
        <f t="shared" si="112"/>
        <v>Hudson, City Of - Tier 2</v>
      </c>
    </row>
    <row r="3542" spans="1:40" x14ac:dyDescent="0.3">
      <c r="A3542">
        <v>5</v>
      </c>
      <c r="B3542" t="s">
        <v>25</v>
      </c>
      <c r="C3542" t="s">
        <v>7337</v>
      </c>
      <c r="D3542" t="s">
        <v>11136</v>
      </c>
      <c r="E3542" t="s">
        <v>1424</v>
      </c>
      <c r="F3542" s="12">
        <v>11408.075971592762</v>
      </c>
      <c r="G3542" s="12">
        <v>8971.1636483136335</v>
      </c>
      <c r="H3542" s="12">
        <v>2914.010773404078</v>
      </c>
      <c r="I3542">
        <v>34</v>
      </c>
      <c r="J3542" s="15">
        <v>2.0211168743403153E-2</v>
      </c>
      <c r="K3542" s="15">
        <v>0.97978883125659666</v>
      </c>
      <c r="L3542" s="56">
        <v>2.8706900000000002</v>
      </c>
      <c r="M3542">
        <v>33</v>
      </c>
      <c r="N3542">
        <v>0</v>
      </c>
      <c r="O3542" s="12">
        <v>13</v>
      </c>
      <c r="P3542" s="12">
        <v>1</v>
      </c>
      <c r="Q3542" s="12">
        <v>0</v>
      </c>
      <c r="R3542" s="12">
        <v>33.312820262724287</v>
      </c>
      <c r="S3542" s="12">
        <v>58.895563461364553</v>
      </c>
      <c r="T3542" s="12">
        <v>7360.7455205852775</v>
      </c>
      <c r="U3542" s="12">
        <v>0</v>
      </c>
      <c r="V3542" s="12">
        <v>1610.418127728356</v>
      </c>
      <c r="W3542" s="57">
        <v>5.4467622228099549E-5</v>
      </c>
      <c r="X3542" s="57">
        <v>2.3474178403755869E-3</v>
      </c>
      <c r="Y3542" s="57">
        <v>0</v>
      </c>
      <c r="Z3542" s="57">
        <v>2.8703709013765664E-3</v>
      </c>
      <c r="AA3542" s="57">
        <v>4.0161979637521748E-4</v>
      </c>
      <c r="AB3542" s="57">
        <v>0</v>
      </c>
      <c r="AC3542" s="57">
        <v>6.1009525234967873E-3</v>
      </c>
      <c r="AD3542" s="57">
        <v>3.0944487963484232E-4</v>
      </c>
      <c r="AE3542" s="57">
        <v>1.3219036587361155E-3</v>
      </c>
      <c r="AF3542" s="57">
        <v>0</v>
      </c>
      <c r="AG3542" s="57">
        <v>2.4658667137187292E-3</v>
      </c>
      <c r="AH3542" s="17">
        <v>1.4429130850856313E-3</v>
      </c>
      <c r="AI3542" s="12">
        <v>147</v>
      </c>
      <c r="AJ3542" s="16">
        <v>3</v>
      </c>
      <c r="AK3542" s="17">
        <v>0.78888446158246261</v>
      </c>
      <c r="AL3542" t="str">
        <f>IF(AK3542&lt;='CAV Tier 1 Analysis'!$A$5,"Tier 1", "Tier 2")</f>
        <v>Tier 2</v>
      </c>
      <c r="AM3542" t="str">
        <f t="shared" si="111"/>
        <v>Wisconsin - Tier 2</v>
      </c>
      <c r="AN3542" t="str">
        <f t="shared" si="112"/>
        <v>Fox Point, Village Of - Tier 2</v>
      </c>
    </row>
    <row r="3543" spans="1:40" x14ac:dyDescent="0.3">
      <c r="A3543">
        <v>5</v>
      </c>
      <c r="B3543" t="s">
        <v>25</v>
      </c>
      <c r="C3543" t="s">
        <v>7512</v>
      </c>
      <c r="D3543" t="s">
        <v>11367</v>
      </c>
      <c r="E3543" t="s">
        <v>1057</v>
      </c>
      <c r="F3543" s="12">
        <v>4184.5723770600744</v>
      </c>
      <c r="G3543" s="12">
        <v>18075.00416700084</v>
      </c>
      <c r="H3543" s="12">
        <v>7572.3564814303518</v>
      </c>
      <c r="I3543">
        <v>2</v>
      </c>
      <c r="J3543" s="15">
        <v>4.2700953737235287E-2</v>
      </c>
      <c r="K3543" s="15">
        <v>0.95729904626276496</v>
      </c>
      <c r="L3543" s="56">
        <v>12.751940000000001</v>
      </c>
      <c r="M3543">
        <v>15</v>
      </c>
      <c r="N3543">
        <v>0</v>
      </c>
      <c r="O3543" s="12">
        <v>5</v>
      </c>
      <c r="P3543" s="12">
        <v>2</v>
      </c>
      <c r="Q3543" s="12">
        <v>0</v>
      </c>
      <c r="R3543" s="12">
        <v>1.9145980925255299</v>
      </c>
      <c r="S3543" s="12">
        <v>323.34684379541125</v>
      </c>
      <c r="T3543" s="12">
        <v>17243.587668675314</v>
      </c>
      <c r="U3543" s="12">
        <v>13059.01529161524</v>
      </c>
      <c r="V3543" s="12">
        <v>831.41649832552503</v>
      </c>
      <c r="W3543" s="57">
        <v>2.4195153450751972E-4</v>
      </c>
      <c r="X3543" s="57">
        <v>1.0670081092616305E-3</v>
      </c>
      <c r="Y3543" s="57">
        <v>0</v>
      </c>
      <c r="Z3543" s="57">
        <v>1.1039888082217562E-3</v>
      </c>
      <c r="AA3543" s="57">
        <v>8.0323959275043497E-4</v>
      </c>
      <c r="AB3543" s="57">
        <v>0</v>
      </c>
      <c r="AC3543" s="57">
        <v>3.5064194421107587E-4</v>
      </c>
      <c r="AD3543" s="57">
        <v>1.6989059833719933E-3</v>
      </c>
      <c r="AE3543" s="57">
        <v>3.0967463234819735E-3</v>
      </c>
      <c r="AF3543" s="57">
        <v>6.156465652961322E-3</v>
      </c>
      <c r="AG3543" s="57">
        <v>1.2730620906195582E-3</v>
      </c>
      <c r="AH3543" s="17">
        <v>1.4356372763079329E-3</v>
      </c>
      <c r="AI3543" s="12">
        <v>148</v>
      </c>
      <c r="AJ3543" s="16">
        <v>3</v>
      </c>
      <c r="AK3543" s="17">
        <v>0.79032009885877053</v>
      </c>
      <c r="AL3543" t="str">
        <f>IF(AK3543&lt;='CAV Tier 1 Analysis'!$A$5,"Tier 1", "Tier 2")</f>
        <v>Tier 2</v>
      </c>
      <c r="AM3543" t="str">
        <f t="shared" si="111"/>
        <v>Wisconsin - Tier 2</v>
      </c>
      <c r="AN3543" t="str">
        <f t="shared" si="112"/>
        <v>Ashwaubenon, Village Of - Tier 2</v>
      </c>
    </row>
    <row r="3544" spans="1:40" x14ac:dyDescent="0.3">
      <c r="A3544">
        <v>5</v>
      </c>
      <c r="B3544" t="s">
        <v>25</v>
      </c>
      <c r="C3544" t="s">
        <v>7445</v>
      </c>
      <c r="D3544" t="s">
        <v>11274</v>
      </c>
      <c r="E3544" t="s">
        <v>1988</v>
      </c>
      <c r="F3544" s="12">
        <v>18.797206470605747</v>
      </c>
      <c r="G3544" s="12">
        <v>17.313053417997061</v>
      </c>
      <c r="H3544" s="12">
        <v>6.8646747720697237</v>
      </c>
      <c r="I3544">
        <v>11</v>
      </c>
      <c r="J3544" s="15">
        <v>0.15040106951871657</v>
      </c>
      <c r="K3544" s="15">
        <v>0.84959893048128332</v>
      </c>
      <c r="L3544" s="56">
        <v>0.59840000000000004</v>
      </c>
      <c r="M3544">
        <v>4</v>
      </c>
      <c r="N3544">
        <v>0</v>
      </c>
      <c r="O3544" s="12">
        <v>15</v>
      </c>
      <c r="P3544" s="12">
        <v>5</v>
      </c>
      <c r="Q3544" s="12">
        <v>3</v>
      </c>
      <c r="R3544" s="12">
        <v>9.345588235294116</v>
      </c>
      <c r="S3544" s="12">
        <v>1.0324544276174383</v>
      </c>
      <c r="T3544" s="12">
        <v>16.404854491060544</v>
      </c>
      <c r="U3544" s="12">
        <v>0</v>
      </c>
      <c r="V3544" s="12">
        <v>0.90819892693651738</v>
      </c>
      <c r="W3544" s="57">
        <v>1.1353864451158004E-5</v>
      </c>
      <c r="X3544" s="57">
        <v>2.8453549580310141E-4</v>
      </c>
      <c r="Y3544" s="57">
        <v>0</v>
      </c>
      <c r="Z3544" s="57">
        <v>3.3119664246652686E-3</v>
      </c>
      <c r="AA3544" s="57">
        <v>2.0080989818760872E-3</v>
      </c>
      <c r="AB3544" s="57">
        <v>8.4269662921348312E-3</v>
      </c>
      <c r="AC3544" s="57">
        <v>1.7115629862020196E-3</v>
      </c>
      <c r="AD3544" s="57">
        <v>5.4246486034915331E-6</v>
      </c>
      <c r="AE3544" s="57">
        <v>2.9461196711827405E-6</v>
      </c>
      <c r="AF3544" s="57">
        <v>0</v>
      </c>
      <c r="AG3544" s="57">
        <v>1.3906310819581032E-6</v>
      </c>
      <c r="AH3544" s="17">
        <v>1.4331132222262816E-3</v>
      </c>
      <c r="AI3544" s="12">
        <v>149</v>
      </c>
      <c r="AJ3544" s="16">
        <v>3</v>
      </c>
      <c r="AK3544" s="17">
        <v>0.7917532120809968</v>
      </c>
      <c r="AL3544" t="str">
        <f>IF(AK3544&lt;='CAV Tier 1 Analysis'!$A$5,"Tier 1", "Tier 2")</f>
        <v>Tier 2</v>
      </c>
      <c r="AM3544" t="str">
        <f t="shared" si="111"/>
        <v>Wisconsin - Tier 2</v>
      </c>
      <c r="AN3544" t="str">
        <f t="shared" si="112"/>
        <v>Chaseburg, Village Of - Tier 2</v>
      </c>
    </row>
    <row r="3545" spans="1:40" x14ac:dyDescent="0.3">
      <c r="A3545">
        <v>5</v>
      </c>
      <c r="B3545" t="s">
        <v>25</v>
      </c>
      <c r="C3545" t="s">
        <v>7227</v>
      </c>
      <c r="D3545" t="s">
        <v>10987</v>
      </c>
      <c r="E3545" t="s">
        <v>1829</v>
      </c>
      <c r="F3545" s="12">
        <v>805.48792212086232</v>
      </c>
      <c r="G3545" s="12">
        <v>3539.3599376689658</v>
      </c>
      <c r="H3545" s="12">
        <v>1108.5635172239836</v>
      </c>
      <c r="I3545">
        <v>18</v>
      </c>
      <c r="J3545" s="15">
        <v>1.2525141114643484E-2</v>
      </c>
      <c r="K3545" s="15">
        <v>0.98747485888535647</v>
      </c>
      <c r="L3545" s="56">
        <v>3.0826000000000002</v>
      </c>
      <c r="M3545">
        <v>20</v>
      </c>
      <c r="N3545">
        <v>2</v>
      </c>
      <c r="O3545" s="12">
        <v>12</v>
      </c>
      <c r="P3545" s="12">
        <v>1</v>
      </c>
      <c r="Q3545" s="12">
        <v>1</v>
      </c>
      <c r="R3545" s="12">
        <v>17.774547459936418</v>
      </c>
      <c r="S3545" s="12">
        <v>13.884914487775907</v>
      </c>
      <c r="T3545" s="12">
        <v>2933.7703492901596</v>
      </c>
      <c r="U3545" s="12">
        <v>2128.2824271692971</v>
      </c>
      <c r="V3545" s="12">
        <v>605.58958837880618</v>
      </c>
      <c r="W3545" s="57">
        <v>5.8488339834792224E-5</v>
      </c>
      <c r="X3545" s="57">
        <v>1.4226774790155072E-3</v>
      </c>
      <c r="Y3545" s="57">
        <v>2.472187886279357E-3</v>
      </c>
      <c r="Z3545" s="57">
        <v>2.6495731397322151E-3</v>
      </c>
      <c r="AA3545" s="57">
        <v>4.0161979637521748E-4</v>
      </c>
      <c r="AB3545" s="57">
        <v>2.8089887640449437E-3</v>
      </c>
      <c r="AC3545" s="57">
        <v>3.2552533626537287E-3</v>
      </c>
      <c r="AD3545" s="57">
        <v>7.2953129911533494E-5</v>
      </c>
      <c r="AE3545" s="57">
        <v>5.2687078337002849E-4</v>
      </c>
      <c r="AF3545" s="57">
        <v>1.0033449973124498E-3</v>
      </c>
      <c r="AG3545" s="57">
        <v>9.2727670065684579E-4</v>
      </c>
      <c r="AH3545" s="17">
        <v>1.4181122162896928E-3</v>
      </c>
      <c r="AI3545" s="12">
        <v>150</v>
      </c>
      <c r="AJ3545" s="16">
        <v>3</v>
      </c>
      <c r="AK3545" s="17">
        <v>0.79317132429728654</v>
      </c>
      <c r="AL3545" t="str">
        <f>IF(AK3545&lt;='CAV Tier 1 Analysis'!$A$5,"Tier 1", "Tier 2")</f>
        <v>Tier 2</v>
      </c>
      <c r="AM3545" t="str">
        <f t="shared" si="111"/>
        <v>Wisconsin - Tier 2</v>
      </c>
      <c r="AN3545" t="str">
        <f t="shared" si="112"/>
        <v>Oregon, Village Of - Tier 2</v>
      </c>
    </row>
    <row r="3546" spans="1:40" x14ac:dyDescent="0.3">
      <c r="A3546">
        <v>5</v>
      </c>
      <c r="B3546" t="s">
        <v>25</v>
      </c>
      <c r="C3546" t="s">
        <v>7328</v>
      </c>
      <c r="D3546" t="s">
        <v>11123</v>
      </c>
      <c r="E3546" t="s">
        <v>1146</v>
      </c>
      <c r="F3546" s="12">
        <v>190.51049486778001</v>
      </c>
      <c r="G3546" s="12">
        <v>8409.9282246008643</v>
      </c>
      <c r="H3546" s="12">
        <v>4934.7626072749999</v>
      </c>
      <c r="I3546">
        <v>5</v>
      </c>
      <c r="J3546" s="15">
        <v>0.13871635909612509</v>
      </c>
      <c r="K3546" s="15">
        <v>0.86128364090387477</v>
      </c>
      <c r="L3546" s="56">
        <v>6.9279499999999992</v>
      </c>
      <c r="M3546">
        <v>28</v>
      </c>
      <c r="N3546">
        <v>0</v>
      </c>
      <c r="O3546" s="12">
        <v>3</v>
      </c>
      <c r="P3546" s="12">
        <v>6</v>
      </c>
      <c r="Q3546" s="12">
        <v>0</v>
      </c>
      <c r="R3546" s="12">
        <v>4.3064182045193737</v>
      </c>
      <c r="S3546" s="12">
        <v>684.53230188488942</v>
      </c>
      <c r="T3546" s="12">
        <v>9336.5354083779566</v>
      </c>
      <c r="U3546" s="12">
        <v>9146.0249135101767</v>
      </c>
      <c r="V3546" s="12">
        <v>0</v>
      </c>
      <c r="W3546" s="57">
        <v>1.3144887236697875E-4</v>
      </c>
      <c r="X3546" s="57">
        <v>1.9917484706217102E-3</v>
      </c>
      <c r="Y3546" s="57">
        <v>0</v>
      </c>
      <c r="Z3546" s="57">
        <v>6.6239328493305377E-4</v>
      </c>
      <c r="AA3546" s="57">
        <v>2.4097187782513049E-3</v>
      </c>
      <c r="AB3546" s="57">
        <v>0</v>
      </c>
      <c r="AC3546" s="57">
        <v>7.8868293962771133E-4</v>
      </c>
      <c r="AD3546" s="57">
        <v>3.5966209220816472E-3</v>
      </c>
      <c r="AE3546" s="57">
        <v>1.6767323746946707E-3</v>
      </c>
      <c r="AF3546" s="57">
        <v>4.31174839632104E-3</v>
      </c>
      <c r="AG3546" s="57">
        <v>0</v>
      </c>
      <c r="AH3546" s="17">
        <v>1.4153721853543742E-3</v>
      </c>
      <c r="AI3546" s="12">
        <v>151</v>
      </c>
      <c r="AJ3546" s="16">
        <v>3</v>
      </c>
      <c r="AK3546" s="17">
        <v>0.79458669648264091</v>
      </c>
      <c r="AL3546" t="str">
        <f>IF(AK3546&lt;='CAV Tier 1 Analysis'!$A$5,"Tier 1", "Tier 2")</f>
        <v>Tier 2</v>
      </c>
      <c r="AM3546" t="str">
        <f t="shared" si="111"/>
        <v>Wisconsin - Tier 2</v>
      </c>
      <c r="AN3546" t="str">
        <f t="shared" si="112"/>
        <v>Marinette, City Of - Tier 2</v>
      </c>
    </row>
    <row r="3547" spans="1:40" x14ac:dyDescent="0.3">
      <c r="A3547">
        <v>5</v>
      </c>
      <c r="B3547" t="s">
        <v>25</v>
      </c>
      <c r="C3547" t="s">
        <v>7166</v>
      </c>
      <c r="D3547" t="s">
        <v>11328</v>
      </c>
      <c r="E3547" t="s">
        <v>1011</v>
      </c>
      <c r="F3547" s="12">
        <v>4168.3731073536783</v>
      </c>
      <c r="G3547" s="12">
        <v>3481.6186036937638</v>
      </c>
      <c r="H3547" s="12">
        <v>4661.5294064470445</v>
      </c>
      <c r="I3547">
        <v>1</v>
      </c>
      <c r="J3547" s="15">
        <v>3.2715617378148002E-3</v>
      </c>
      <c r="K3547" s="15">
        <v>0.99672843826218538</v>
      </c>
      <c r="L3547" s="56">
        <v>496.97977000000009</v>
      </c>
      <c r="M3547">
        <v>5</v>
      </c>
      <c r="N3547">
        <v>0</v>
      </c>
      <c r="O3547" s="12">
        <v>2.3333333333333335</v>
      </c>
      <c r="P3547" s="12">
        <v>10</v>
      </c>
      <c r="Q3547" s="12">
        <v>0</v>
      </c>
      <c r="R3547" s="12">
        <v>0.99672843826218538</v>
      </c>
      <c r="S3547" s="12">
        <v>15.250481245830688</v>
      </c>
      <c r="T3547" s="12">
        <v>4532.2050940612216</v>
      </c>
      <c r="U3547" s="12">
        <v>363.83198670754336</v>
      </c>
      <c r="V3547" s="12">
        <v>0</v>
      </c>
      <c r="W3547" s="57">
        <v>9.4295470313296818E-3</v>
      </c>
      <c r="X3547" s="57">
        <v>3.5566936975387679E-4</v>
      </c>
      <c r="Y3547" s="57">
        <v>0</v>
      </c>
      <c r="Z3547" s="57">
        <v>5.1519477717015295E-4</v>
      </c>
      <c r="AA3547" s="57">
        <v>4.0161979637521744E-3</v>
      </c>
      <c r="AB3547" s="57">
        <v>0</v>
      </c>
      <c r="AC3547" s="57">
        <v>1.8254212140246436E-4</v>
      </c>
      <c r="AD3547" s="57">
        <v>8.0127993623582149E-5</v>
      </c>
      <c r="AE3547" s="57">
        <v>8.1393093664588665E-4</v>
      </c>
      <c r="AF3547" s="57">
        <v>1.7152282002853988E-4</v>
      </c>
      <c r="AG3547" s="57">
        <v>0</v>
      </c>
      <c r="AH3547" s="17">
        <v>1.4149757285187598E-3</v>
      </c>
      <c r="AI3547" s="12">
        <v>152</v>
      </c>
      <c r="AJ3547" s="16">
        <v>3</v>
      </c>
      <c r="AK3547" s="17">
        <v>0.79600167221115969</v>
      </c>
      <c r="AL3547" t="str">
        <f>IF(AK3547&lt;='CAV Tier 1 Analysis'!$A$5,"Tier 1", "Tier 2")</f>
        <v>Tier 2</v>
      </c>
      <c r="AM3547" t="str">
        <f t="shared" si="111"/>
        <v>Wisconsin - Tier 2</v>
      </c>
      <c r="AN3547" t="str">
        <f t="shared" si="112"/>
        <v>Florence County * - Tier 2</v>
      </c>
    </row>
    <row r="3548" spans="1:40" x14ac:dyDescent="0.3">
      <c r="A3548">
        <v>5</v>
      </c>
      <c r="B3548" t="s">
        <v>25</v>
      </c>
      <c r="C3548" t="s">
        <v>6566</v>
      </c>
      <c r="D3548" t="s">
        <v>11178</v>
      </c>
      <c r="E3548" t="s">
        <v>1052</v>
      </c>
      <c r="F3548" s="12">
        <v>1501.765068936852</v>
      </c>
      <c r="G3548" s="12">
        <v>13931.20312185185</v>
      </c>
      <c r="H3548" s="12">
        <v>5596.1712984422575</v>
      </c>
      <c r="I3548">
        <v>0</v>
      </c>
      <c r="J3548" s="15">
        <v>5.5979238217476843E-2</v>
      </c>
      <c r="K3548" s="15">
        <v>0.94402076178252325</v>
      </c>
      <c r="L3548" s="56">
        <v>21.269850000000002</v>
      </c>
      <c r="M3548">
        <v>9</v>
      </c>
      <c r="N3548">
        <v>0</v>
      </c>
      <c r="O3548" s="12">
        <v>8</v>
      </c>
      <c r="P3548" s="12">
        <v>3</v>
      </c>
      <c r="Q3548" s="12">
        <v>0</v>
      </c>
      <c r="R3548" s="12">
        <v>0</v>
      </c>
      <c r="S3548" s="12">
        <v>313.26940622130581</v>
      </c>
      <c r="T3548" s="12">
        <v>12453.490968847333</v>
      </c>
      <c r="U3548" s="12">
        <v>10951.725899910482</v>
      </c>
      <c r="V3548" s="12">
        <v>1477.7121530045169</v>
      </c>
      <c r="W3548" s="57">
        <v>4.0356783722670969E-4</v>
      </c>
      <c r="X3548" s="57">
        <v>6.4020486555697821E-4</v>
      </c>
      <c r="Y3548" s="57">
        <v>0</v>
      </c>
      <c r="Z3548" s="57">
        <v>1.76638209315481E-3</v>
      </c>
      <c r="AA3548" s="57">
        <v>1.2048593891256525E-3</v>
      </c>
      <c r="AB3548" s="57">
        <v>0</v>
      </c>
      <c r="AC3548" s="57">
        <v>0</v>
      </c>
      <c r="AD3548" s="57">
        <v>1.6459578277916095E-3</v>
      </c>
      <c r="AE3548" s="57">
        <v>2.2365010758376939E-3</v>
      </c>
      <c r="AF3548" s="57">
        <v>5.1630174892846993E-3</v>
      </c>
      <c r="AG3548" s="57">
        <v>2.2626677803803982E-3</v>
      </c>
      <c r="AH3548" s="17">
        <v>1.3930143962144136E-3</v>
      </c>
      <c r="AI3548" s="12">
        <v>153</v>
      </c>
      <c r="AJ3548" s="16">
        <v>3</v>
      </c>
      <c r="AK3548" s="17">
        <v>0.79739468660737411</v>
      </c>
      <c r="AL3548" t="str">
        <f>IF(AK3548&lt;='CAV Tier 1 Analysis'!$A$5,"Tier 1", "Tier 2")</f>
        <v>Tier 2</v>
      </c>
      <c r="AM3548" t="str">
        <f t="shared" si="111"/>
        <v>Wisconsin - Tier 2</v>
      </c>
      <c r="AN3548" t="str">
        <f t="shared" si="112"/>
        <v>Weston, Village Of - Tier 2</v>
      </c>
    </row>
    <row r="3549" spans="1:40" x14ac:dyDescent="0.3">
      <c r="A3549">
        <v>5</v>
      </c>
      <c r="B3549" t="s">
        <v>25</v>
      </c>
      <c r="C3549" t="s">
        <v>7367</v>
      </c>
      <c r="D3549" t="s">
        <v>11174</v>
      </c>
      <c r="E3549" t="s">
        <v>1726</v>
      </c>
      <c r="F3549" s="12">
        <v>866.02157491074229</v>
      </c>
      <c r="G3549" s="12">
        <v>1316.4265673244522</v>
      </c>
      <c r="H3549" s="12">
        <v>676.71335889916986</v>
      </c>
      <c r="I3549">
        <v>28</v>
      </c>
      <c r="J3549" s="15">
        <v>0.28589925173264807</v>
      </c>
      <c r="K3549" s="15">
        <v>0.71410074826735193</v>
      </c>
      <c r="L3549" s="56">
        <v>3.0430299999999999</v>
      </c>
      <c r="M3549">
        <v>86</v>
      </c>
      <c r="N3549">
        <v>0</v>
      </c>
      <c r="O3549" s="12">
        <v>10</v>
      </c>
      <c r="P3549" s="12">
        <v>4</v>
      </c>
      <c r="Q3549" s="12">
        <v>0</v>
      </c>
      <c r="R3549" s="12">
        <v>19.994820951485853</v>
      </c>
      <c r="S3549" s="12">
        <v>193.47184294675958</v>
      </c>
      <c r="T3549" s="12">
        <v>1547.390932258993</v>
      </c>
      <c r="U3549" s="12">
        <v>681.36935734825067</v>
      </c>
      <c r="V3549" s="12">
        <v>0</v>
      </c>
      <c r="W3549" s="57">
        <v>5.773755036899622E-5</v>
      </c>
      <c r="X3549" s="57">
        <v>6.1175131597666806E-3</v>
      </c>
      <c r="Y3549" s="57">
        <v>0</v>
      </c>
      <c r="Z3549" s="57">
        <v>2.2079776164435124E-3</v>
      </c>
      <c r="AA3549" s="57">
        <v>1.6064791855008699E-3</v>
      </c>
      <c r="AB3549" s="57">
        <v>0</v>
      </c>
      <c r="AC3549" s="57">
        <v>3.6618770905246087E-3</v>
      </c>
      <c r="AD3549" s="57">
        <v>1.0165259933825927E-3</v>
      </c>
      <c r="AE3549" s="57">
        <v>2.7789328256597667E-4</v>
      </c>
      <c r="AF3549" s="57">
        <v>3.2122077751055192E-4</v>
      </c>
      <c r="AG3549" s="57">
        <v>0</v>
      </c>
      <c r="AH3549" s="17">
        <v>1.3879295141876172E-3</v>
      </c>
      <c r="AI3549" s="12">
        <v>154</v>
      </c>
      <c r="AJ3549" s="16">
        <v>3</v>
      </c>
      <c r="AK3549" s="17">
        <v>0.79878261612156176</v>
      </c>
      <c r="AL3549" t="str">
        <f>IF(AK3549&lt;='CAV Tier 1 Analysis'!$A$5,"Tier 1", "Tier 2")</f>
        <v>Tier 2</v>
      </c>
      <c r="AM3549" t="str">
        <f t="shared" si="111"/>
        <v>Wisconsin - Tier 2</v>
      </c>
      <c r="AN3549" t="str">
        <f t="shared" si="112"/>
        <v>Saukville, Village Of - Tier 2</v>
      </c>
    </row>
    <row r="3550" spans="1:40" x14ac:dyDescent="0.3">
      <c r="A3550">
        <v>5</v>
      </c>
      <c r="B3550" t="s">
        <v>25</v>
      </c>
      <c r="C3550" t="s">
        <v>7469</v>
      </c>
      <c r="D3550" t="s">
        <v>11306</v>
      </c>
      <c r="E3550" t="s">
        <v>1543</v>
      </c>
      <c r="F3550" s="12">
        <v>2117.5794488360275</v>
      </c>
      <c r="G3550" s="12">
        <v>4003.9928183484417</v>
      </c>
      <c r="H3550" s="12">
        <v>2078.307112826044</v>
      </c>
      <c r="I3550">
        <v>13</v>
      </c>
      <c r="J3550" s="15">
        <v>0.23582287631031085</v>
      </c>
      <c r="K3550" s="15">
        <v>0.76417712368968937</v>
      </c>
      <c r="L3550" s="56">
        <v>4.3854100000000003</v>
      </c>
      <c r="M3550">
        <v>35</v>
      </c>
      <c r="N3550">
        <v>0</v>
      </c>
      <c r="O3550" s="12">
        <v>13</v>
      </c>
      <c r="P3550" s="12">
        <v>2</v>
      </c>
      <c r="Q3550" s="12">
        <v>1</v>
      </c>
      <c r="R3550" s="12">
        <v>9.9343026079659627</v>
      </c>
      <c r="S3550" s="12">
        <v>490.11236120281541</v>
      </c>
      <c r="T3550" s="12">
        <v>4214.9767792314178</v>
      </c>
      <c r="U3550" s="12">
        <v>2097.3973303953903</v>
      </c>
      <c r="V3550" s="12">
        <v>0</v>
      </c>
      <c r="W3550" s="57">
        <v>8.3207471094172506E-5</v>
      </c>
      <c r="X3550" s="57">
        <v>2.4896855882771377E-3</v>
      </c>
      <c r="Y3550" s="57">
        <v>0</v>
      </c>
      <c r="Z3550" s="57">
        <v>2.8703709013765664E-3</v>
      </c>
      <c r="AA3550" s="57">
        <v>8.0323959275043497E-4</v>
      </c>
      <c r="AB3550" s="57">
        <v>2.8089887640449437E-3</v>
      </c>
      <c r="AC3550" s="57">
        <v>1.8193808896171237E-3</v>
      </c>
      <c r="AD3550" s="57">
        <v>2.5751135010270211E-3</v>
      </c>
      <c r="AE3550" s="57">
        <v>7.5696044787468037E-4</v>
      </c>
      <c r="AF3550" s="57">
        <v>9.8878470825305748E-4</v>
      </c>
      <c r="AG3550" s="57">
        <v>0</v>
      </c>
      <c r="AH3550" s="17">
        <v>1.3814301694831945E-3</v>
      </c>
      <c r="AI3550" s="12">
        <v>155</v>
      </c>
      <c r="AJ3550" s="16">
        <v>3</v>
      </c>
      <c r="AK3550" s="17">
        <v>0.80016404629104498</v>
      </c>
      <c r="AL3550" t="str">
        <f>IF(AK3550&lt;='CAV Tier 1 Analysis'!$A$5,"Tier 1", "Tier 2")</f>
        <v>Tier 2</v>
      </c>
      <c r="AM3550" t="str">
        <f t="shared" si="111"/>
        <v>Wisconsin - Tier 2</v>
      </c>
      <c r="AN3550" t="str">
        <f t="shared" si="112"/>
        <v>Pewaukee, Village Of - Tier 2</v>
      </c>
    </row>
    <row r="3551" spans="1:40" x14ac:dyDescent="0.3">
      <c r="A3551">
        <v>5</v>
      </c>
      <c r="B3551" t="s">
        <v>25</v>
      </c>
      <c r="C3551" t="s">
        <v>7255</v>
      </c>
      <c r="D3551" t="s">
        <v>11025</v>
      </c>
      <c r="E3551" t="s">
        <v>1633</v>
      </c>
      <c r="F3551" s="12">
        <v>222.11725428314625</v>
      </c>
      <c r="G3551" s="12">
        <v>3394.5337459320281</v>
      </c>
      <c r="H3551" s="12">
        <v>1736.3558438275961</v>
      </c>
      <c r="I3551">
        <v>26</v>
      </c>
      <c r="J3551" s="15">
        <v>8.6224393714297673E-2</v>
      </c>
      <c r="K3551" s="15">
        <v>0.91377560628570231</v>
      </c>
      <c r="L3551" s="56">
        <v>1.9116400000000002</v>
      </c>
      <c r="M3551">
        <v>10</v>
      </c>
      <c r="N3551">
        <v>3</v>
      </c>
      <c r="O3551" s="12">
        <v>9</v>
      </c>
      <c r="P3551" s="12">
        <v>3</v>
      </c>
      <c r="Q3551" s="12">
        <v>0</v>
      </c>
      <c r="R3551" s="12">
        <v>23.758165763428259</v>
      </c>
      <c r="S3551" s="12">
        <v>149.71622990631221</v>
      </c>
      <c r="T3551" s="12">
        <v>3650.3574454367954</v>
      </c>
      <c r="U3551" s="12">
        <v>3428.240191153649</v>
      </c>
      <c r="V3551" s="12">
        <v>0</v>
      </c>
      <c r="W3551" s="57">
        <v>3.6270891442867125E-5</v>
      </c>
      <c r="X3551" s="57">
        <v>7.1133873950775359E-4</v>
      </c>
      <c r="Y3551" s="57">
        <v>3.708281829419036E-3</v>
      </c>
      <c r="Z3551" s="57">
        <v>1.9871798547991611E-3</v>
      </c>
      <c r="AA3551" s="57">
        <v>1.2048593891256525E-3</v>
      </c>
      <c r="AB3551" s="57">
        <v>0</v>
      </c>
      <c r="AC3551" s="57">
        <v>4.3511008742250805E-3</v>
      </c>
      <c r="AD3551" s="57">
        <v>7.8662836417437278E-4</v>
      </c>
      <c r="AE3551" s="57">
        <v>6.5556143047230822E-4</v>
      </c>
      <c r="AF3551" s="57">
        <v>1.6161894687794997E-3</v>
      </c>
      <c r="AG3551" s="57">
        <v>0</v>
      </c>
      <c r="AH3551" s="17">
        <v>1.3688555310859757E-3</v>
      </c>
      <c r="AI3551" s="12">
        <v>156</v>
      </c>
      <c r="AJ3551" s="16">
        <v>3</v>
      </c>
      <c r="AK3551" s="17">
        <v>0.80153290182213099</v>
      </c>
      <c r="AL3551" t="str">
        <f>IF(AK3551&lt;='CAV Tier 1 Analysis'!$A$5,"Tier 1", "Tier 2")</f>
        <v>Tier 2</v>
      </c>
      <c r="AM3551" t="str">
        <f t="shared" si="111"/>
        <v>Wisconsin - Tier 2</v>
      </c>
      <c r="AN3551" t="str">
        <f t="shared" si="112"/>
        <v>North Fond Du Lac, Village Of - Tier 2</v>
      </c>
    </row>
    <row r="3552" spans="1:40" x14ac:dyDescent="0.3">
      <c r="A3552">
        <v>5</v>
      </c>
      <c r="B3552" t="s">
        <v>25</v>
      </c>
      <c r="C3552" t="s">
        <v>7299</v>
      </c>
      <c r="D3552" t="s">
        <v>11087</v>
      </c>
      <c r="E3552" t="s">
        <v>1054</v>
      </c>
      <c r="F3552" s="12">
        <v>19009.68905917757</v>
      </c>
      <c r="G3552" s="12">
        <v>15648.876716655828</v>
      </c>
      <c r="H3552" s="12">
        <v>7093.3027982256845</v>
      </c>
      <c r="I3552">
        <v>1</v>
      </c>
      <c r="J3552" s="15">
        <v>1.643680484927857E-2</v>
      </c>
      <c r="K3552" s="15">
        <v>0.98356319515072155</v>
      </c>
      <c r="L3552" s="56">
        <v>334.68730999999997</v>
      </c>
      <c r="M3552">
        <v>10</v>
      </c>
      <c r="N3552">
        <v>0</v>
      </c>
      <c r="O3552" s="12">
        <v>4.04</v>
      </c>
      <c r="P3552" s="12">
        <v>8.08</v>
      </c>
      <c r="Q3552" s="12">
        <v>0</v>
      </c>
      <c r="R3552" s="12">
        <v>0.98356319515072155</v>
      </c>
      <c r="S3552" s="12">
        <v>116.59123383127718</v>
      </c>
      <c r="T3552" s="12">
        <v>16219.950563383325</v>
      </c>
      <c r="U3552" s="12">
        <v>0</v>
      </c>
      <c r="V3552" s="12">
        <v>0</v>
      </c>
      <c r="W3552" s="57">
        <v>6.3502579399443487E-3</v>
      </c>
      <c r="X3552" s="57">
        <v>7.1133873950775359E-4</v>
      </c>
      <c r="Y3552" s="57">
        <v>0</v>
      </c>
      <c r="Z3552" s="57">
        <v>8.920229570431791E-4</v>
      </c>
      <c r="AA3552" s="57">
        <v>3.2450879547117574E-3</v>
      </c>
      <c r="AB3552" s="57">
        <v>0</v>
      </c>
      <c r="AC3552" s="57">
        <v>1.8013102193535592E-4</v>
      </c>
      <c r="AD3552" s="57">
        <v>6.1258536635046929E-4</v>
      </c>
      <c r="AE3552" s="57">
        <v>2.9129130920627824E-3</v>
      </c>
      <c r="AF3552" s="57">
        <v>0</v>
      </c>
      <c r="AG3552" s="57">
        <v>0</v>
      </c>
      <c r="AH3552" s="17">
        <v>1.354939733777786E-3</v>
      </c>
      <c r="AI3552" s="12">
        <v>157</v>
      </c>
      <c r="AJ3552" s="16">
        <v>4</v>
      </c>
      <c r="AK3552" s="17">
        <v>0.80288784155590875</v>
      </c>
      <c r="AL3552" t="str">
        <f>IF(AK3552&lt;='CAV Tier 1 Analysis'!$A$5,"Tier 1", "Tier 2")</f>
        <v>Tier 2</v>
      </c>
      <c r="AM3552" t="str">
        <f t="shared" si="111"/>
        <v>Wisconsin - Tier 2</v>
      </c>
      <c r="AN3552" t="str">
        <f t="shared" si="112"/>
        <v>Kewaunee County * - Tier 2</v>
      </c>
    </row>
    <row r="3553" spans="1:40" x14ac:dyDescent="0.3">
      <c r="A3553">
        <v>5</v>
      </c>
      <c r="B3553" t="s">
        <v>25</v>
      </c>
      <c r="C3553" t="s">
        <v>6557</v>
      </c>
      <c r="D3553" t="s">
        <v>11325</v>
      </c>
      <c r="E3553" t="s">
        <v>1051</v>
      </c>
      <c r="F3553" s="12">
        <v>1113.565511177881</v>
      </c>
      <c r="G3553" s="12">
        <v>14290.90276224393</v>
      </c>
      <c r="H3553" s="12">
        <v>8668.0293364857553</v>
      </c>
      <c r="I3553">
        <v>0</v>
      </c>
      <c r="J3553" s="15">
        <v>0</v>
      </c>
      <c r="K3553" s="15">
        <v>1</v>
      </c>
      <c r="L3553" s="56">
        <v>12.716469999999997</v>
      </c>
      <c r="M3553">
        <v>1</v>
      </c>
      <c r="N3553">
        <v>0</v>
      </c>
      <c r="O3553" s="12">
        <v>8.8800000000000008</v>
      </c>
      <c r="P3553" s="12">
        <v>4.76</v>
      </c>
      <c r="Q3553" s="12">
        <v>0</v>
      </c>
      <c r="R3553" s="12">
        <v>0</v>
      </c>
      <c r="S3553" s="12">
        <v>0</v>
      </c>
      <c r="T3553" s="12">
        <v>16584.477921094902</v>
      </c>
      <c r="U3553" s="12">
        <v>15470.91240991702</v>
      </c>
      <c r="V3553" s="12">
        <v>0</v>
      </c>
      <c r="W3553" s="57">
        <v>2.4127853722796992E-4</v>
      </c>
      <c r="X3553" s="57">
        <v>7.1133873950775353E-5</v>
      </c>
      <c r="Y3553" s="57">
        <v>0</v>
      </c>
      <c r="Z3553" s="57">
        <v>1.9606841234018394E-3</v>
      </c>
      <c r="AA3553" s="57">
        <v>1.911710230746035E-3</v>
      </c>
      <c r="AB3553" s="57">
        <v>0</v>
      </c>
      <c r="AC3553" s="57">
        <v>0</v>
      </c>
      <c r="AD3553" s="57">
        <v>0</v>
      </c>
      <c r="AE3553" s="57">
        <v>2.9783779347911077E-3</v>
      </c>
      <c r="AF3553" s="57">
        <v>7.2935162984901014E-3</v>
      </c>
      <c r="AG3553" s="57">
        <v>0</v>
      </c>
      <c r="AH3553" s="17">
        <v>1.3142455453279843E-3</v>
      </c>
      <c r="AI3553" s="12">
        <v>158</v>
      </c>
      <c r="AJ3553" s="16">
        <v>4</v>
      </c>
      <c r="AK3553" s="17">
        <v>0.80420208710123675</v>
      </c>
      <c r="AL3553" t="str">
        <f>IF(AK3553&lt;='CAV Tier 1 Analysis'!$A$5,"Tier 1", "Tier 2")</f>
        <v>Tier 2</v>
      </c>
      <c r="AM3553" t="str">
        <f t="shared" si="111"/>
        <v>Wisconsin - Tier 2</v>
      </c>
      <c r="AN3553" t="str">
        <f t="shared" si="112"/>
        <v>Marshfield, City Of - Tier 2</v>
      </c>
    </row>
    <row r="3554" spans="1:40" x14ac:dyDescent="0.3">
      <c r="A3554">
        <v>5</v>
      </c>
      <c r="B3554" t="s">
        <v>25</v>
      </c>
      <c r="C3554" t="s">
        <v>4011</v>
      </c>
      <c r="D3554" t="s">
        <v>11143</v>
      </c>
      <c r="E3554" t="s">
        <v>1062</v>
      </c>
      <c r="F3554" s="12">
        <v>9791.7318510617642</v>
      </c>
      <c r="G3554" s="12">
        <v>15875.63680503523</v>
      </c>
      <c r="H3554" s="12">
        <v>4522.4020371917159</v>
      </c>
      <c r="I3554">
        <v>0</v>
      </c>
      <c r="J3554" s="15">
        <v>0</v>
      </c>
      <c r="K3554" s="15">
        <v>1</v>
      </c>
      <c r="L3554" s="56">
        <v>2.4639500000000001</v>
      </c>
      <c r="M3554">
        <v>0</v>
      </c>
      <c r="N3554">
        <v>0</v>
      </c>
      <c r="O3554" s="12">
        <v>13</v>
      </c>
      <c r="P3554" s="12">
        <v>1</v>
      </c>
      <c r="Q3554" s="12">
        <v>0</v>
      </c>
      <c r="R3554" s="12">
        <v>0</v>
      </c>
      <c r="S3554" s="12">
        <v>0</v>
      </c>
      <c r="T3554" s="12">
        <v>9799.1465052740969</v>
      </c>
      <c r="U3554" s="12">
        <v>7.4146542123326071</v>
      </c>
      <c r="V3554" s="12">
        <v>6076.4902997611334</v>
      </c>
      <c r="W3554" s="57">
        <v>4.6750257878393659E-5</v>
      </c>
      <c r="X3554" s="57">
        <v>0</v>
      </c>
      <c r="Y3554" s="57">
        <v>0</v>
      </c>
      <c r="Z3554" s="57">
        <v>2.8703709013765664E-3</v>
      </c>
      <c r="AA3554" s="57">
        <v>4.0161979637521748E-4</v>
      </c>
      <c r="AB3554" s="57">
        <v>0</v>
      </c>
      <c r="AC3554" s="57">
        <v>0</v>
      </c>
      <c r="AD3554" s="57">
        <v>0</v>
      </c>
      <c r="AE3554" s="57">
        <v>1.7598119078545552E-3</v>
      </c>
      <c r="AF3554" s="57">
        <v>3.4955211375025948E-6</v>
      </c>
      <c r="AG3554" s="57">
        <v>9.3043011056710978E-3</v>
      </c>
      <c r="AH3554" s="17">
        <v>1.3078499536630303E-3</v>
      </c>
      <c r="AI3554" s="12">
        <v>159</v>
      </c>
      <c r="AJ3554" s="16">
        <v>4</v>
      </c>
      <c r="AK3554" s="17">
        <v>0.80550993705489982</v>
      </c>
      <c r="AL3554" t="str">
        <f>IF(AK3554&lt;='CAV Tier 1 Analysis'!$A$5,"Tier 1", "Tier 2")</f>
        <v>Tier 2</v>
      </c>
      <c r="AM3554" t="str">
        <f t="shared" si="111"/>
        <v>Wisconsin - Tier 2</v>
      </c>
      <c r="AN3554" t="str">
        <f t="shared" si="112"/>
        <v>St. Francis, City Of - Tier 2</v>
      </c>
    </row>
    <row r="3555" spans="1:40" x14ac:dyDescent="0.3">
      <c r="A3555">
        <v>5</v>
      </c>
      <c r="B3555" t="s">
        <v>25</v>
      </c>
      <c r="C3555" t="s">
        <v>7222</v>
      </c>
      <c r="D3555" t="s">
        <v>10980</v>
      </c>
      <c r="E3555" t="s">
        <v>1277</v>
      </c>
      <c r="F3555" s="12">
        <v>1286.9985993443095</v>
      </c>
      <c r="G3555" s="12">
        <v>8695.2702661071871</v>
      </c>
      <c r="H3555" s="12">
        <v>2440.0146772247372</v>
      </c>
      <c r="I3555">
        <v>5</v>
      </c>
      <c r="J3555" s="15">
        <v>9.1368311629247925E-2</v>
      </c>
      <c r="K3555" s="15">
        <v>0.90863168837075203</v>
      </c>
      <c r="L3555" s="56">
        <v>4.9253400000000003</v>
      </c>
      <c r="M3555">
        <v>31</v>
      </c>
      <c r="N3555">
        <v>0</v>
      </c>
      <c r="O3555" s="12">
        <v>12</v>
      </c>
      <c r="P3555" s="12">
        <v>1</v>
      </c>
      <c r="Q3555" s="12">
        <v>0</v>
      </c>
      <c r="R3555" s="12">
        <v>4.5431584418537598</v>
      </c>
      <c r="S3555" s="12">
        <v>222.94002140860857</v>
      </c>
      <c r="T3555" s="12">
        <v>6582.7182103247524</v>
      </c>
      <c r="U3555" s="12">
        <v>5295.7196109804427</v>
      </c>
      <c r="V3555" s="12">
        <v>2112.5520557824348</v>
      </c>
      <c r="W3555" s="57">
        <v>9.3451943074643318E-5</v>
      </c>
      <c r="X3555" s="57">
        <v>2.2051500924740361E-3</v>
      </c>
      <c r="Y3555" s="57">
        <v>0</v>
      </c>
      <c r="Z3555" s="57">
        <v>2.6495731397322151E-3</v>
      </c>
      <c r="AA3555" s="57">
        <v>4.0161979637521748E-4</v>
      </c>
      <c r="AB3555" s="57">
        <v>0</v>
      </c>
      <c r="AC3555" s="57">
        <v>8.3203984957972192E-4</v>
      </c>
      <c r="AD3555" s="57">
        <v>1.1713556002538612E-3</v>
      </c>
      <c r="AE3555" s="57">
        <v>1.1821790689980601E-3</v>
      </c>
      <c r="AF3555" s="57">
        <v>2.4965830244220665E-3</v>
      </c>
      <c r="AG3555" s="57">
        <v>3.2347324621215851E-3</v>
      </c>
      <c r="AH3555" s="17">
        <v>1.2969713615483098E-3</v>
      </c>
      <c r="AI3555" s="12">
        <v>160</v>
      </c>
      <c r="AJ3555" s="16">
        <v>4</v>
      </c>
      <c r="AK3555" s="17">
        <v>0.80680690841644809</v>
      </c>
      <c r="AL3555" t="str">
        <f>IF(AK3555&lt;='CAV Tier 1 Analysis'!$A$5,"Tier 1", "Tier 2")</f>
        <v>Tier 2</v>
      </c>
      <c r="AM3555" t="str">
        <f t="shared" si="111"/>
        <v>Wisconsin - Tier 2</v>
      </c>
      <c r="AN3555" t="str">
        <f t="shared" si="112"/>
        <v>De Forest, Village Of - Tier 2</v>
      </c>
    </row>
    <row r="3556" spans="1:40" x14ac:dyDescent="0.3">
      <c r="A3556">
        <v>5</v>
      </c>
      <c r="B3556" t="s">
        <v>25</v>
      </c>
      <c r="C3556" t="s">
        <v>7202</v>
      </c>
      <c r="D3556" t="s">
        <v>10957</v>
      </c>
      <c r="E3556" t="s">
        <v>1924</v>
      </c>
      <c r="F3556" s="12">
        <v>75.814281196173454</v>
      </c>
      <c r="G3556" s="12">
        <v>886.10342313810361</v>
      </c>
      <c r="H3556" s="12">
        <v>497.53266565935019</v>
      </c>
      <c r="I3556">
        <v>15</v>
      </c>
      <c r="J3556" s="15">
        <v>9.8694074366891399E-2</v>
      </c>
      <c r="K3556" s="15">
        <v>0.90130592563310874</v>
      </c>
      <c r="L3556" s="56">
        <v>2.8079700000000001</v>
      </c>
      <c r="M3556">
        <v>5</v>
      </c>
      <c r="N3556">
        <v>5</v>
      </c>
      <c r="O3556" s="12">
        <v>10</v>
      </c>
      <c r="P3556" s="12">
        <v>5</v>
      </c>
      <c r="Q3556" s="12">
        <v>0</v>
      </c>
      <c r="R3556" s="12">
        <v>13.519588884496631</v>
      </c>
      <c r="S3556" s="12">
        <v>49.10352590454162</v>
      </c>
      <c r="T3556" s="12">
        <v>1006.1101190553169</v>
      </c>
      <c r="U3556" s="12">
        <v>930.29583785914338</v>
      </c>
      <c r="V3556" s="12">
        <v>0</v>
      </c>
      <c r="W3556" s="57">
        <v>5.3277591515571759E-5</v>
      </c>
      <c r="X3556" s="57">
        <v>3.5566936975387679E-4</v>
      </c>
      <c r="Y3556" s="57">
        <v>6.180469715698393E-3</v>
      </c>
      <c r="Z3556" s="57">
        <v>2.2079776164435124E-3</v>
      </c>
      <c r="AA3556" s="57">
        <v>2.0080989818760872E-3</v>
      </c>
      <c r="AB3556" s="57">
        <v>0</v>
      </c>
      <c r="AC3556" s="57">
        <v>2.4759948053333482E-3</v>
      </c>
      <c r="AD3556" s="57">
        <v>2.5799625252155101E-4</v>
      </c>
      <c r="AE3556" s="57">
        <v>1.8068559003312764E-4</v>
      </c>
      <c r="AF3556" s="57">
        <v>4.3857321895855522E-4</v>
      </c>
      <c r="AG3556" s="57">
        <v>0</v>
      </c>
      <c r="AH3556" s="17">
        <v>1.2871584674667294E-3</v>
      </c>
      <c r="AI3556" s="12">
        <v>161</v>
      </c>
      <c r="AJ3556" s="16">
        <v>4</v>
      </c>
      <c r="AK3556" s="17">
        <v>0.80809406688391483</v>
      </c>
      <c r="AL3556" t="str">
        <f>IF(AK3556&lt;='CAV Tier 1 Analysis'!$A$5,"Tier 1", "Tier 2")</f>
        <v>Tier 2</v>
      </c>
      <c r="AM3556" t="str">
        <f t="shared" si="111"/>
        <v>Wisconsin - Tier 2</v>
      </c>
      <c r="AN3556" t="str">
        <f t="shared" si="112"/>
        <v>Neillsville, City Of - Tier 2</v>
      </c>
    </row>
    <row r="3557" spans="1:40" x14ac:dyDescent="0.3">
      <c r="A3557">
        <v>5</v>
      </c>
      <c r="B3557" t="s">
        <v>25</v>
      </c>
      <c r="C3557" t="s">
        <v>7450</v>
      </c>
      <c r="D3557" t="s">
        <v>11280</v>
      </c>
      <c r="E3557" t="s">
        <v>1997</v>
      </c>
      <c r="F3557" s="12">
        <v>32.075693338951929</v>
      </c>
      <c r="G3557" s="12">
        <v>25.059935020051185</v>
      </c>
      <c r="H3557" s="12">
        <v>12.060870750270489</v>
      </c>
      <c r="I3557">
        <v>17</v>
      </c>
      <c r="J3557" s="15">
        <v>0.35438915760739431</v>
      </c>
      <c r="K3557" s="15">
        <v>0.6456108423926058</v>
      </c>
      <c r="L3557" s="56">
        <v>1.0440499999999999</v>
      </c>
      <c r="M3557">
        <v>16</v>
      </c>
      <c r="N3557">
        <v>0</v>
      </c>
      <c r="O3557" s="12">
        <v>13.5</v>
      </c>
      <c r="P3557" s="12">
        <v>5.5</v>
      </c>
      <c r="Q3557" s="12">
        <v>2</v>
      </c>
      <c r="R3557" s="12">
        <v>10.975384320674298</v>
      </c>
      <c r="S3557" s="12">
        <v>4.2742418252000203</v>
      </c>
      <c r="T3557" s="12">
        <v>22.085329947081249</v>
      </c>
      <c r="U3557" s="12">
        <v>0</v>
      </c>
      <c r="V3557" s="12">
        <v>2.9746050729699363</v>
      </c>
      <c r="W3557" s="57">
        <v>1.9809495622044639E-5</v>
      </c>
      <c r="X3557" s="57">
        <v>1.1381419832124057E-3</v>
      </c>
      <c r="Y3557" s="57">
        <v>0</v>
      </c>
      <c r="Z3557" s="57">
        <v>2.9807697821987418E-3</v>
      </c>
      <c r="AA3557" s="57">
        <v>2.2089088800636963E-3</v>
      </c>
      <c r="AB3557" s="57">
        <v>5.6179775280898875E-3</v>
      </c>
      <c r="AC3557" s="57">
        <v>2.0100459264474472E-3</v>
      </c>
      <c r="AD3557" s="57">
        <v>2.2457417323070204E-5</v>
      </c>
      <c r="AE3557" s="57">
        <v>3.966266511971417E-6</v>
      </c>
      <c r="AF3557" s="57">
        <v>0</v>
      </c>
      <c r="AG3557" s="57">
        <v>4.5547050853445784E-6</v>
      </c>
      <c r="AH3557" s="17">
        <v>1.2733301804140553E-3</v>
      </c>
      <c r="AI3557" s="12">
        <v>162</v>
      </c>
      <c r="AJ3557" s="16">
        <v>4</v>
      </c>
      <c r="AK3557" s="17">
        <v>0.80936739706432892</v>
      </c>
      <c r="AL3557" t="str">
        <f>IF(AK3557&lt;='CAV Tier 1 Analysis'!$A$5,"Tier 1", "Tier 2")</f>
        <v>Tier 2</v>
      </c>
      <c r="AM3557" t="str">
        <f t="shared" si="111"/>
        <v>Wisconsin - Tier 2</v>
      </c>
      <c r="AN3557" t="str">
        <f t="shared" si="112"/>
        <v>Viola, Village Of - Tier 2</v>
      </c>
    </row>
    <row r="3558" spans="1:40" x14ac:dyDescent="0.3">
      <c r="A3558">
        <v>5</v>
      </c>
      <c r="B3558" t="s">
        <v>25</v>
      </c>
      <c r="C3558" t="s">
        <v>5356</v>
      </c>
      <c r="D3558" t="s">
        <v>11078</v>
      </c>
      <c r="E3558" t="s">
        <v>1185</v>
      </c>
      <c r="F3558" s="12">
        <v>893.20016719471835</v>
      </c>
      <c r="G3558" s="12">
        <v>11120.937614455068</v>
      </c>
      <c r="H3558" s="12">
        <v>3949.9382625239055</v>
      </c>
      <c r="I3558">
        <v>0</v>
      </c>
      <c r="J3558" s="15">
        <v>0.10724657742457307</v>
      </c>
      <c r="K3558" s="15">
        <v>0.892753422575427</v>
      </c>
      <c r="L3558" s="56">
        <v>7.3687200000000006</v>
      </c>
      <c r="M3558">
        <v>17</v>
      </c>
      <c r="N3558">
        <v>0</v>
      </c>
      <c r="O3558" s="12">
        <v>8.2857142857142865</v>
      </c>
      <c r="P3558" s="12">
        <v>3.7857142857142856</v>
      </c>
      <c r="Q3558" s="12">
        <v>0</v>
      </c>
      <c r="R3558" s="12">
        <v>0</v>
      </c>
      <c r="S3558" s="12">
        <v>423.61735969405362</v>
      </c>
      <c r="T3558" s="12">
        <v>11376.174757961788</v>
      </c>
      <c r="U3558" s="12">
        <v>10482.974590767069</v>
      </c>
      <c r="V3558" s="12">
        <v>0</v>
      </c>
      <c r="W3558" s="57">
        <v>1.3981191186252843E-4</v>
      </c>
      <c r="X3558" s="57">
        <v>1.209275857163181E-3</v>
      </c>
      <c r="Y3558" s="57">
        <v>0</v>
      </c>
      <c r="Z3558" s="57">
        <v>1.829467167910339E-3</v>
      </c>
      <c r="AA3558" s="57">
        <v>1.5204178005633231E-3</v>
      </c>
      <c r="AB3558" s="57">
        <v>0</v>
      </c>
      <c r="AC3558" s="57">
        <v>0</v>
      </c>
      <c r="AD3558" s="57">
        <v>2.2257401946370473E-3</v>
      </c>
      <c r="AE3558" s="57">
        <v>2.0430277059456598E-3</v>
      </c>
      <c r="AF3558" s="57">
        <v>4.9420321186361953E-3</v>
      </c>
      <c r="AG3558" s="57">
        <v>0</v>
      </c>
      <c r="AH3558" s="17">
        <v>1.2645247960652976E-3</v>
      </c>
      <c r="AI3558" s="12">
        <v>163</v>
      </c>
      <c r="AJ3558" s="16">
        <v>4</v>
      </c>
      <c r="AK3558" s="17">
        <v>0.81063192186039423</v>
      </c>
      <c r="AL3558" t="str">
        <f>IF(AK3558&lt;='CAV Tier 1 Analysis'!$A$5,"Tier 1", "Tier 2")</f>
        <v>Tier 2</v>
      </c>
      <c r="AM3558" t="str">
        <f t="shared" si="111"/>
        <v>Wisconsin - Tier 2</v>
      </c>
      <c r="AN3558" t="str">
        <f t="shared" si="112"/>
        <v>Whitewater, City Of - Tier 2</v>
      </c>
    </row>
    <row r="3559" spans="1:40" x14ac:dyDescent="0.3">
      <c r="A3559">
        <v>5</v>
      </c>
      <c r="B3559" t="s">
        <v>25</v>
      </c>
      <c r="C3559" t="s">
        <v>7318</v>
      </c>
      <c r="D3559" t="s">
        <v>11112</v>
      </c>
      <c r="E3559" t="s">
        <v>1177</v>
      </c>
      <c r="F3559" s="12">
        <v>859.20319579593684</v>
      </c>
      <c r="G3559" s="12">
        <v>7337.7822104386078</v>
      </c>
      <c r="H3559" s="12">
        <v>4695.4456068907775</v>
      </c>
      <c r="I3559">
        <v>2</v>
      </c>
      <c r="J3559" s="15">
        <v>0.14064626732172714</v>
      </c>
      <c r="K3559" s="15">
        <v>0.85935373267827231</v>
      </c>
      <c r="L3559" s="56">
        <v>6.1714400000000005</v>
      </c>
      <c r="M3559">
        <v>9</v>
      </c>
      <c r="N3559">
        <v>0</v>
      </c>
      <c r="O3559" s="12">
        <v>5</v>
      </c>
      <c r="P3559" s="12">
        <v>6</v>
      </c>
      <c r="Q3559" s="12">
        <v>0</v>
      </c>
      <c r="R3559" s="12">
        <v>1.7187074653565446</v>
      </c>
      <c r="S3559" s="12">
        <v>660.39689802138957</v>
      </c>
      <c r="T3559" s="12">
        <v>9362.9264107978415</v>
      </c>
      <c r="U3559" s="12">
        <v>8503.7232150019045</v>
      </c>
      <c r="V3559" s="12">
        <v>0</v>
      </c>
      <c r="W3559" s="57">
        <v>1.1709507558231042E-4</v>
      </c>
      <c r="X3559" s="57">
        <v>6.4020486555697821E-4</v>
      </c>
      <c r="Y3559" s="57">
        <v>0</v>
      </c>
      <c r="Z3559" s="57">
        <v>1.1039888082217562E-3</v>
      </c>
      <c r="AA3559" s="57">
        <v>2.4097187782513049E-3</v>
      </c>
      <c r="AB3559" s="57">
        <v>0</v>
      </c>
      <c r="AC3559" s="57">
        <v>3.1476628412794325E-4</v>
      </c>
      <c r="AD3559" s="57">
        <v>3.4698104001247869E-3</v>
      </c>
      <c r="AE3559" s="57">
        <v>1.6814718895385131E-3</v>
      </c>
      <c r="AF3559" s="57">
        <v>4.0089454469865813E-3</v>
      </c>
      <c r="AG3559" s="57">
        <v>0</v>
      </c>
      <c r="AH3559" s="17">
        <v>1.2496365043991068E-3</v>
      </c>
      <c r="AI3559" s="12">
        <v>164</v>
      </c>
      <c r="AJ3559" s="16">
        <v>4</v>
      </c>
      <c r="AK3559" s="17">
        <v>0.81188155836479337</v>
      </c>
      <c r="AL3559" t="str">
        <f>IF(AK3559&lt;='CAV Tier 1 Analysis'!$A$5,"Tier 1", "Tier 2")</f>
        <v>Tier 2</v>
      </c>
      <c r="AM3559" t="str">
        <f t="shared" si="111"/>
        <v>Wisconsin - Tier 2</v>
      </c>
      <c r="AN3559" t="str">
        <f t="shared" si="112"/>
        <v>Two Rivers, City Of - Tier 2</v>
      </c>
    </row>
    <row r="3560" spans="1:40" x14ac:dyDescent="0.3">
      <c r="A3560">
        <v>5</v>
      </c>
      <c r="B3560" t="s">
        <v>25</v>
      </c>
      <c r="C3560" t="s">
        <v>7468</v>
      </c>
      <c r="D3560" t="s">
        <v>11305</v>
      </c>
      <c r="E3560" t="s">
        <v>1288</v>
      </c>
      <c r="F3560" s="12">
        <v>3574.6276234134871</v>
      </c>
      <c r="G3560" s="12">
        <v>9945.3625831493573</v>
      </c>
      <c r="H3560" s="12">
        <v>4518.5385486369823</v>
      </c>
      <c r="I3560">
        <v>2</v>
      </c>
      <c r="J3560" s="15">
        <v>0.11691094030717693</v>
      </c>
      <c r="K3560" s="15">
        <v>0.88308905969282303</v>
      </c>
      <c r="L3560" s="56">
        <v>7.4029000000000007</v>
      </c>
      <c r="M3560">
        <v>26</v>
      </c>
      <c r="N3560">
        <v>0</v>
      </c>
      <c r="O3560" s="12">
        <v>13</v>
      </c>
      <c r="P3560" s="12">
        <v>2</v>
      </c>
      <c r="Q3560" s="12">
        <v>0</v>
      </c>
      <c r="R3560" s="12">
        <v>1.7661781193856461</v>
      </c>
      <c r="S3560" s="12">
        <v>528.26659053537617</v>
      </c>
      <c r="T3560" s="12">
        <v>9737.7375749147213</v>
      </c>
      <c r="U3560" s="12">
        <v>6163.1099515012338</v>
      </c>
      <c r="V3560" s="12">
        <v>207.62500823463597</v>
      </c>
      <c r="W3560" s="57">
        <v>1.4046043306396657E-4</v>
      </c>
      <c r="X3560" s="57">
        <v>1.8494807227201592E-3</v>
      </c>
      <c r="Y3560" s="57">
        <v>0</v>
      </c>
      <c r="Z3560" s="57">
        <v>2.8703709013765664E-3</v>
      </c>
      <c r="AA3560" s="57">
        <v>8.0323959275043497E-4</v>
      </c>
      <c r="AB3560" s="57">
        <v>0</v>
      </c>
      <c r="AC3560" s="57">
        <v>3.2346012044101455E-4</v>
      </c>
      <c r="AD3560" s="57">
        <v>2.7755807384466881E-3</v>
      </c>
      <c r="AE3560" s="57">
        <v>1.7487835834145771E-3</v>
      </c>
      <c r="AF3560" s="57">
        <v>2.9055004442948614E-3</v>
      </c>
      <c r="AG3560" s="57">
        <v>3.1791470049058311E-4</v>
      </c>
      <c r="AH3560" s="17">
        <v>1.2486173851817136E-3</v>
      </c>
      <c r="AI3560" s="12">
        <v>165</v>
      </c>
      <c r="AJ3560" s="16">
        <v>4</v>
      </c>
      <c r="AK3560" s="17">
        <v>0.81313017574997504</v>
      </c>
      <c r="AL3560" t="str">
        <f>IF(AK3560&lt;='CAV Tier 1 Analysis'!$A$5,"Tier 1", "Tier 2")</f>
        <v>Tier 2</v>
      </c>
      <c r="AM3560" t="str">
        <f t="shared" si="111"/>
        <v>Wisconsin - Tier 2</v>
      </c>
      <c r="AN3560" t="str">
        <f t="shared" si="112"/>
        <v>Oconomowoc, City Of - Tier 2</v>
      </c>
    </row>
    <row r="3561" spans="1:40" x14ac:dyDescent="0.3">
      <c r="A3561">
        <v>5</v>
      </c>
      <c r="B3561" t="s">
        <v>25</v>
      </c>
      <c r="C3561" t="s">
        <v>7359</v>
      </c>
      <c r="D3561" t="s">
        <v>11163</v>
      </c>
      <c r="E3561" t="s">
        <v>1218</v>
      </c>
      <c r="F3561" s="12">
        <v>1342.4433136360722</v>
      </c>
      <c r="G3561" s="12">
        <v>11044.568264526444</v>
      </c>
      <c r="H3561" s="12">
        <v>4556.5644943361267</v>
      </c>
      <c r="I3561">
        <v>3</v>
      </c>
      <c r="J3561" s="15">
        <v>0.10027418548156618</v>
      </c>
      <c r="K3561" s="15">
        <v>0.89972581451843392</v>
      </c>
      <c r="L3561" s="56">
        <v>6.7180800000000005</v>
      </c>
      <c r="M3561">
        <v>16</v>
      </c>
      <c r="N3561">
        <v>0</v>
      </c>
      <c r="O3561" s="12">
        <v>6</v>
      </c>
      <c r="P3561" s="12">
        <v>3</v>
      </c>
      <c r="Q3561" s="12">
        <v>0</v>
      </c>
      <c r="R3561" s="12">
        <v>2.6991774435553015</v>
      </c>
      <c r="S3561" s="12">
        <v>456.90579326377957</v>
      </c>
      <c r="T3561" s="12">
        <v>10494.116394785782</v>
      </c>
      <c r="U3561" s="12">
        <v>9151.6730811497109</v>
      </c>
      <c r="V3561" s="12">
        <v>550.451869740662</v>
      </c>
      <c r="W3561" s="57">
        <v>1.2746686111636961E-4</v>
      </c>
      <c r="X3561" s="57">
        <v>1.1381419832124057E-3</v>
      </c>
      <c r="Y3561" s="57">
        <v>0</v>
      </c>
      <c r="Z3561" s="57">
        <v>1.3247865698661075E-3</v>
      </c>
      <c r="AA3561" s="57">
        <v>1.2048593891256525E-3</v>
      </c>
      <c r="AB3561" s="57">
        <v>0</v>
      </c>
      <c r="AC3561" s="57">
        <v>4.9433081035323977E-4</v>
      </c>
      <c r="AD3561" s="57">
        <v>2.4006419141184084E-3</v>
      </c>
      <c r="AE3561" s="57">
        <v>1.8846203579072998E-3</v>
      </c>
      <c r="AF3561" s="57">
        <v>4.3144111353789604E-3</v>
      </c>
      <c r="AG3561" s="57">
        <v>8.4285001499107026E-4</v>
      </c>
      <c r="AH3561" s="17">
        <v>1.2483735487335921E-3</v>
      </c>
      <c r="AI3561" s="12">
        <v>166</v>
      </c>
      <c r="AJ3561" s="16">
        <v>4</v>
      </c>
      <c r="AK3561" s="17">
        <v>0.81437854929870868</v>
      </c>
      <c r="AL3561" t="str">
        <f>IF(AK3561&lt;='CAV Tier 1 Analysis'!$A$5,"Tier 1", "Tier 2")</f>
        <v>Tier 2</v>
      </c>
      <c r="AM3561" t="str">
        <f t="shared" si="111"/>
        <v>Wisconsin - Tier 2</v>
      </c>
      <c r="AN3561" t="str">
        <f t="shared" si="112"/>
        <v>Kaukauna, City Of - Tier 2</v>
      </c>
    </row>
    <row r="3562" spans="1:40" x14ac:dyDescent="0.3">
      <c r="A3562">
        <v>5</v>
      </c>
      <c r="B3562" t="s">
        <v>25</v>
      </c>
      <c r="C3562" t="s">
        <v>7526</v>
      </c>
      <c r="D3562" t="s">
        <v>11387</v>
      </c>
      <c r="E3562" t="s">
        <v>1293</v>
      </c>
      <c r="F3562" s="12">
        <v>145.55177382229618</v>
      </c>
      <c r="G3562" s="12">
        <v>5199.7339998764919</v>
      </c>
      <c r="H3562" s="12">
        <v>2924.3865948396424</v>
      </c>
      <c r="I3562">
        <v>13</v>
      </c>
      <c r="J3562" s="15">
        <v>7.3862037618233359E-2</v>
      </c>
      <c r="K3562" s="15">
        <v>0.9261379623817666</v>
      </c>
      <c r="L3562" s="56">
        <v>6.4681399999999991</v>
      </c>
      <c r="M3562">
        <v>27</v>
      </c>
      <c r="N3562">
        <v>0</v>
      </c>
      <c r="O3562" s="12">
        <v>5</v>
      </c>
      <c r="P3562" s="12">
        <v>9</v>
      </c>
      <c r="Q3562" s="12">
        <v>0</v>
      </c>
      <c r="R3562" s="12">
        <v>12.039793510962966</v>
      </c>
      <c r="S3562" s="12">
        <v>216.00115267830301</v>
      </c>
      <c r="T3562" s="12">
        <v>5661.9369985002804</v>
      </c>
      <c r="U3562" s="12">
        <v>5516.3852246779843</v>
      </c>
      <c r="V3562" s="12">
        <v>0</v>
      </c>
      <c r="W3562" s="57">
        <v>1.2272457354798317E-4</v>
      </c>
      <c r="X3562" s="57">
        <v>1.9206145966709346E-3</v>
      </c>
      <c r="Y3562" s="57">
        <v>0</v>
      </c>
      <c r="Z3562" s="57">
        <v>1.1039888082217562E-3</v>
      </c>
      <c r="AA3562" s="57">
        <v>3.6145781673769571E-3</v>
      </c>
      <c r="AB3562" s="57">
        <v>0</v>
      </c>
      <c r="AC3562" s="57">
        <v>2.204983187367119E-3</v>
      </c>
      <c r="AD3562" s="57">
        <v>1.1348978898108675E-3</v>
      </c>
      <c r="AE3562" s="57">
        <v>1.0168175510102107E-3</v>
      </c>
      <c r="AF3562" s="57">
        <v>2.6006123284072458E-3</v>
      </c>
      <c r="AG3562" s="57">
        <v>0</v>
      </c>
      <c r="AH3562" s="17">
        <v>1.2472015547648249E-3</v>
      </c>
      <c r="AI3562" s="12">
        <v>167</v>
      </c>
      <c r="AJ3562" s="16">
        <v>4</v>
      </c>
      <c r="AK3562" s="17">
        <v>0.81562575085347355</v>
      </c>
      <c r="AL3562" t="str">
        <f>IF(AK3562&lt;='CAV Tier 1 Analysis'!$A$5,"Tier 1", "Tier 2")</f>
        <v>Tier 2</v>
      </c>
      <c r="AM3562" t="str">
        <f t="shared" si="111"/>
        <v>Wisconsin - Tier 2</v>
      </c>
      <c r="AN3562" t="str">
        <f t="shared" si="112"/>
        <v>Antigo, City Of - Tier 2</v>
      </c>
    </row>
    <row r="3563" spans="1:40" x14ac:dyDescent="0.3">
      <c r="A3563">
        <v>5</v>
      </c>
      <c r="B3563" t="s">
        <v>25</v>
      </c>
      <c r="C3563" t="s">
        <v>7488</v>
      </c>
      <c r="D3563" t="s">
        <v>11331</v>
      </c>
      <c r="E3563" t="s">
        <v>1401</v>
      </c>
      <c r="F3563" s="12">
        <v>12554.052161666064</v>
      </c>
      <c r="G3563" s="12">
        <v>10355.870345375492</v>
      </c>
      <c r="H3563" s="12">
        <v>3383.8225755352632</v>
      </c>
      <c r="I3563">
        <v>9</v>
      </c>
      <c r="J3563" s="15">
        <v>6.3303158827625494E-2</v>
      </c>
      <c r="K3563" s="15">
        <v>0.93669684117237462</v>
      </c>
      <c r="L3563" s="56">
        <v>3.1594000000000002</v>
      </c>
      <c r="M3563">
        <v>38</v>
      </c>
      <c r="N3563">
        <v>0</v>
      </c>
      <c r="O3563" s="12">
        <v>13</v>
      </c>
      <c r="P3563" s="12">
        <v>1.1666666666666667</v>
      </c>
      <c r="Q3563" s="12">
        <v>0</v>
      </c>
      <c r="R3563" s="12">
        <v>8.4302715705513709</v>
      </c>
      <c r="S3563" s="12">
        <v>214.20665794361352</v>
      </c>
      <c r="T3563" s="12">
        <v>8177.5346152681032</v>
      </c>
      <c r="U3563" s="12">
        <v>0</v>
      </c>
      <c r="V3563" s="12">
        <v>2178.3357301073884</v>
      </c>
      <c r="W3563" s="57">
        <v>5.9945520299111964E-5</v>
      </c>
      <c r="X3563" s="57">
        <v>2.7030872101294636E-3</v>
      </c>
      <c r="Y3563" s="57">
        <v>0</v>
      </c>
      <c r="Z3563" s="57">
        <v>2.8703709013765664E-3</v>
      </c>
      <c r="AA3563" s="57">
        <v>4.6855642910442042E-4</v>
      </c>
      <c r="AB3563" s="57">
        <v>0</v>
      </c>
      <c r="AC3563" s="57">
        <v>1.5439307211605176E-3</v>
      </c>
      <c r="AD3563" s="57">
        <v>1.1254693832384562E-3</v>
      </c>
      <c r="AE3563" s="57">
        <v>1.4685894108324785E-3</v>
      </c>
      <c r="AF3563" s="57">
        <v>0</v>
      </c>
      <c r="AG3563" s="57">
        <v>3.3354601986211943E-3</v>
      </c>
      <c r="AH3563" s="17">
        <v>1.2341281613420191E-3</v>
      </c>
      <c r="AI3563" s="12">
        <v>168</v>
      </c>
      <c r="AJ3563" s="16">
        <v>4</v>
      </c>
      <c r="AK3563" s="17">
        <v>0.8168598790148156</v>
      </c>
      <c r="AL3563" t="str">
        <f>IF(AK3563&lt;='CAV Tier 1 Analysis'!$A$5,"Tier 1", "Tier 2")</f>
        <v>Tier 2</v>
      </c>
      <c r="AM3563" t="str">
        <f t="shared" si="111"/>
        <v>Wisconsin - Tier 2</v>
      </c>
      <c r="AN3563" t="str">
        <f t="shared" si="112"/>
        <v>Hales Corners, Village Of - Tier 2</v>
      </c>
    </row>
    <row r="3564" spans="1:40" x14ac:dyDescent="0.3">
      <c r="A3564">
        <v>5</v>
      </c>
      <c r="B3564" t="s">
        <v>25</v>
      </c>
      <c r="C3564" t="s">
        <v>7365</v>
      </c>
      <c r="D3564" t="s">
        <v>11170</v>
      </c>
      <c r="E3564" t="s">
        <v>1378</v>
      </c>
      <c r="F3564" s="12">
        <v>1022.0803685532809</v>
      </c>
      <c r="G3564" s="12">
        <v>7261.7642212549417</v>
      </c>
      <c r="H3564" s="12">
        <v>3720.6633642193046</v>
      </c>
      <c r="I3564">
        <v>8</v>
      </c>
      <c r="J3564" s="15">
        <v>4.950172495885994E-2</v>
      </c>
      <c r="K3564" s="15">
        <v>0.95049827504114015</v>
      </c>
      <c r="L3564" s="56">
        <v>3.5913900000000005</v>
      </c>
      <c r="M3564">
        <v>27</v>
      </c>
      <c r="N3564">
        <v>0</v>
      </c>
      <c r="O3564" s="12">
        <v>10</v>
      </c>
      <c r="P3564" s="12">
        <v>4</v>
      </c>
      <c r="Q3564" s="12">
        <v>0</v>
      </c>
      <c r="R3564" s="12">
        <v>7.6039862003291212</v>
      </c>
      <c r="S3564" s="12">
        <v>184.17925452009055</v>
      </c>
      <c r="T3564" s="12">
        <v>8029.3784745667672</v>
      </c>
      <c r="U3564" s="12">
        <v>7007.2981060134862</v>
      </c>
      <c r="V3564" s="12">
        <v>0</v>
      </c>
      <c r="W3564" s="57">
        <v>6.8141970673870909E-5</v>
      </c>
      <c r="X3564" s="57">
        <v>1.9206145966709346E-3</v>
      </c>
      <c r="Y3564" s="57">
        <v>0</v>
      </c>
      <c r="Z3564" s="57">
        <v>2.2079776164435124E-3</v>
      </c>
      <c r="AA3564" s="57">
        <v>1.6064791855008699E-3</v>
      </c>
      <c r="AB3564" s="57">
        <v>0</v>
      </c>
      <c r="AC3564" s="57">
        <v>1.3926037613045629E-3</v>
      </c>
      <c r="AD3564" s="57">
        <v>9.6770153635752183E-4</v>
      </c>
      <c r="AE3564" s="57">
        <v>1.441982303724971E-3</v>
      </c>
      <c r="AF3564" s="57">
        <v>3.3034795615433455E-3</v>
      </c>
      <c r="AG3564" s="57">
        <v>0</v>
      </c>
      <c r="AH3564" s="17">
        <v>1.1735436847472352E-3</v>
      </c>
      <c r="AI3564" s="12">
        <v>169</v>
      </c>
      <c r="AJ3564" s="16">
        <v>4</v>
      </c>
      <c r="AK3564" s="17">
        <v>0.81803342269956281</v>
      </c>
      <c r="AL3564" t="str">
        <f>IF(AK3564&lt;='CAV Tier 1 Analysis'!$A$5,"Tier 1", "Tier 2")</f>
        <v>Tier 2</v>
      </c>
      <c r="AM3564" t="str">
        <f t="shared" si="111"/>
        <v>Wisconsin - Tier 2</v>
      </c>
      <c r="AN3564" t="str">
        <f t="shared" si="112"/>
        <v>Cedarburg, City Of - Tier 2</v>
      </c>
    </row>
    <row r="3565" spans="1:40" x14ac:dyDescent="0.3">
      <c r="A3565">
        <v>5</v>
      </c>
      <c r="B3565" t="s">
        <v>25</v>
      </c>
      <c r="C3565" t="s">
        <v>4093</v>
      </c>
      <c r="D3565" t="s">
        <v>11264</v>
      </c>
      <c r="E3565" t="s">
        <v>2048</v>
      </c>
      <c r="F3565" s="12">
        <v>96.474138603997204</v>
      </c>
      <c r="G3565" s="12">
        <v>529.68945499045719</v>
      </c>
      <c r="H3565" s="12">
        <v>211.29216132853855</v>
      </c>
      <c r="I3565">
        <v>4</v>
      </c>
      <c r="J3565" s="15">
        <v>0.33570259168847116</v>
      </c>
      <c r="K3565" s="15">
        <v>0.66429740831152895</v>
      </c>
      <c r="L3565" s="56">
        <v>2.73644</v>
      </c>
      <c r="M3565">
        <v>102</v>
      </c>
      <c r="N3565">
        <v>0</v>
      </c>
      <c r="O3565" s="12">
        <v>10</v>
      </c>
      <c r="P3565" s="12">
        <v>5</v>
      </c>
      <c r="Q3565" s="12">
        <v>0</v>
      </c>
      <c r="R3565" s="12">
        <v>2.6571896332461158</v>
      </c>
      <c r="S3565" s="12">
        <v>70.931326161448951</v>
      </c>
      <c r="T3565" s="12">
        <v>445.47498803190155</v>
      </c>
      <c r="U3565" s="12">
        <v>349.00084942790431</v>
      </c>
      <c r="V3565" s="12">
        <v>84.214466958555647</v>
      </c>
      <c r="W3565" s="57">
        <v>5.1920402471134373E-5</v>
      </c>
      <c r="X3565" s="57">
        <v>7.2556551429790866E-3</v>
      </c>
      <c r="Y3565" s="57">
        <v>0</v>
      </c>
      <c r="Z3565" s="57">
        <v>2.2079776164435124E-3</v>
      </c>
      <c r="AA3565" s="57">
        <v>2.0080989818760872E-3</v>
      </c>
      <c r="AB3565" s="57">
        <v>0</v>
      </c>
      <c r="AC3565" s="57">
        <v>4.8664110905381037E-4</v>
      </c>
      <c r="AD3565" s="57">
        <v>3.7268232777445211E-4</v>
      </c>
      <c r="AE3565" s="57">
        <v>8.0002088770482919E-5</v>
      </c>
      <c r="AF3565" s="57">
        <v>1.6453091556886156E-4</v>
      </c>
      <c r="AG3565" s="57">
        <v>1.2894890296571247E-4</v>
      </c>
      <c r="AH3565" s="17">
        <v>1.1596779534457401E-3</v>
      </c>
      <c r="AI3565" s="12">
        <v>170</v>
      </c>
      <c r="AJ3565" s="16">
        <v>4</v>
      </c>
      <c r="AK3565" s="17">
        <v>0.81919310065300854</v>
      </c>
      <c r="AL3565" t="str">
        <f>IF(AK3565&lt;='CAV Tier 1 Analysis'!$A$5,"Tier 1", "Tier 2")</f>
        <v>Tier 2</v>
      </c>
      <c r="AM3565" t="str">
        <f t="shared" si="111"/>
        <v>Wisconsin - Tier 2</v>
      </c>
      <c r="AN3565" t="str">
        <f t="shared" si="112"/>
        <v>Arcadia, City Of - Tier 2</v>
      </c>
    </row>
    <row r="3566" spans="1:40" x14ac:dyDescent="0.3">
      <c r="A3566">
        <v>5</v>
      </c>
      <c r="B3566" t="s">
        <v>25</v>
      </c>
      <c r="C3566" t="s">
        <v>7228</v>
      </c>
      <c r="D3566" t="s">
        <v>10988</v>
      </c>
      <c r="E3566" t="s">
        <v>1296</v>
      </c>
      <c r="F3566" s="12">
        <v>1086.1544477905047</v>
      </c>
      <c r="G3566" s="12">
        <v>10307.204552087947</v>
      </c>
      <c r="H3566" s="12">
        <v>3609.823668999325</v>
      </c>
      <c r="I3566">
        <v>0</v>
      </c>
      <c r="J3566" s="15">
        <v>4.8196771003991154E-2</v>
      </c>
      <c r="K3566" s="15">
        <v>0.95180322899600933</v>
      </c>
      <c r="L3566" s="56">
        <v>4.1567099999999995</v>
      </c>
      <c r="M3566">
        <v>18</v>
      </c>
      <c r="N3566">
        <v>0</v>
      </c>
      <c r="O3566" s="12">
        <v>12</v>
      </c>
      <c r="P3566" s="12">
        <v>1</v>
      </c>
      <c r="Q3566" s="12">
        <v>0</v>
      </c>
      <c r="R3566" s="12">
        <v>0</v>
      </c>
      <c r="S3566" s="12">
        <v>173.98184473954763</v>
      </c>
      <c r="T3566" s="12">
        <v>8955.391065737027</v>
      </c>
      <c r="U3566" s="12">
        <v>7869.2366179465225</v>
      </c>
      <c r="V3566" s="12">
        <v>1351.8134863509204</v>
      </c>
      <c r="W3566" s="57">
        <v>7.88681849979495E-5</v>
      </c>
      <c r="X3566" s="57">
        <v>1.2804097311139564E-3</v>
      </c>
      <c r="Y3566" s="57">
        <v>0</v>
      </c>
      <c r="Z3566" s="57">
        <v>2.6495731397322151E-3</v>
      </c>
      <c r="AA3566" s="57">
        <v>4.0161979637521748E-4</v>
      </c>
      <c r="AB3566" s="57">
        <v>0</v>
      </c>
      <c r="AC3566" s="57">
        <v>0</v>
      </c>
      <c r="AD3566" s="57">
        <v>9.1412303134504665E-4</v>
      </c>
      <c r="AE3566" s="57">
        <v>1.6082833161537155E-3</v>
      </c>
      <c r="AF3566" s="57">
        <v>3.7098268032903898E-3</v>
      </c>
      <c r="AG3566" s="57">
        <v>2.0698921738113198E-3</v>
      </c>
      <c r="AH3566" s="17">
        <v>1.1556905615290737E-3</v>
      </c>
      <c r="AI3566" s="12">
        <v>171</v>
      </c>
      <c r="AJ3566" s="16">
        <v>4</v>
      </c>
      <c r="AK3566" s="17">
        <v>0.82034879121453763</v>
      </c>
      <c r="AL3566" t="str">
        <f>IF(AK3566&lt;='CAV Tier 1 Analysis'!$A$5,"Tier 1", "Tier 2")</f>
        <v>Tier 2</v>
      </c>
      <c r="AM3566" t="str">
        <f t="shared" si="111"/>
        <v>Wisconsin - Tier 2</v>
      </c>
      <c r="AN3566" t="str">
        <f t="shared" si="112"/>
        <v>Stoughton, City Of - Tier 2</v>
      </c>
    </row>
    <row r="3567" spans="1:40" x14ac:dyDescent="0.3">
      <c r="A3567">
        <v>5</v>
      </c>
      <c r="B3567" t="s">
        <v>25</v>
      </c>
      <c r="C3567" t="s">
        <v>7523</v>
      </c>
      <c r="D3567" t="s">
        <v>11380</v>
      </c>
      <c r="E3567" t="s">
        <v>1183</v>
      </c>
      <c r="F3567" s="12">
        <v>3373.2384137851909</v>
      </c>
      <c r="G3567" s="12">
        <v>4688.5025130262129</v>
      </c>
      <c r="H3567" s="12">
        <v>2220.9100351535358</v>
      </c>
      <c r="I3567">
        <v>0</v>
      </c>
      <c r="J3567" s="15">
        <v>0</v>
      </c>
      <c r="K3567" s="15">
        <v>0.99999999725920174</v>
      </c>
      <c r="L3567" s="56">
        <v>364.85728999999992</v>
      </c>
      <c r="M3567">
        <v>0</v>
      </c>
      <c r="N3567">
        <v>0</v>
      </c>
      <c r="O3567" s="12">
        <v>3.7058823529411766</v>
      </c>
      <c r="P3567" s="12">
        <v>8.235294117647058</v>
      </c>
      <c r="Q3567" s="12">
        <v>0</v>
      </c>
      <c r="R3567" s="12">
        <v>0</v>
      </c>
      <c r="S3567" s="12">
        <v>0</v>
      </c>
      <c r="T3567" s="12">
        <v>4611.5095710488158</v>
      </c>
      <c r="U3567" s="12">
        <v>1238.2711572636249</v>
      </c>
      <c r="V3567" s="12">
        <v>76.992941977397095</v>
      </c>
      <c r="W3567" s="57">
        <v>6.9226942090187928E-3</v>
      </c>
      <c r="X3567" s="57">
        <v>0</v>
      </c>
      <c r="Y3567" s="57">
        <v>0</v>
      </c>
      <c r="Z3567" s="57">
        <v>8.1825052844671355E-4</v>
      </c>
      <c r="AA3567" s="57">
        <v>3.3074571466194377E-3</v>
      </c>
      <c r="AB3567" s="57">
        <v>0</v>
      </c>
      <c r="AC3567" s="57">
        <v>0</v>
      </c>
      <c r="AD3567" s="57">
        <v>0</v>
      </c>
      <c r="AE3567" s="57">
        <v>8.28173091600283E-4</v>
      </c>
      <c r="AF3567" s="57">
        <v>5.8376329903227003E-4</v>
      </c>
      <c r="AG3567" s="57">
        <v>1.178913286831589E-4</v>
      </c>
      <c r="AH3567" s="17">
        <v>1.1434754184909688E-3</v>
      </c>
      <c r="AI3567" s="12">
        <v>172</v>
      </c>
      <c r="AJ3567" s="16">
        <v>4</v>
      </c>
      <c r="AK3567" s="17">
        <v>0.82149226663302855</v>
      </c>
      <c r="AL3567" t="str">
        <f>IF(AK3567&lt;='CAV Tier 1 Analysis'!$A$5,"Tier 1", "Tier 2")</f>
        <v>Tier 2</v>
      </c>
      <c r="AM3567" t="str">
        <f t="shared" si="111"/>
        <v>Wisconsin - Tier 2</v>
      </c>
      <c r="AN3567" t="str">
        <f t="shared" si="112"/>
        <v>Menominee Indian Reservation, Tribe Of - Tier 2</v>
      </c>
    </row>
    <row r="3568" spans="1:40" x14ac:dyDescent="0.3">
      <c r="A3568">
        <v>5</v>
      </c>
      <c r="B3568" t="s">
        <v>25</v>
      </c>
      <c r="C3568" t="s">
        <v>7560</v>
      </c>
      <c r="D3568" t="s">
        <v>11436</v>
      </c>
      <c r="E3568" t="str">
        <f>"550330A"</f>
        <v>550330A</v>
      </c>
      <c r="F3568" s="12">
        <v>277.08804455685618</v>
      </c>
      <c r="G3568" s="12">
        <v>10255.246097976164</v>
      </c>
      <c r="H3568" s="12">
        <v>3106.6698105928249</v>
      </c>
      <c r="I3568">
        <v>3</v>
      </c>
      <c r="J3568" s="15">
        <v>5.37914940739024E-2</v>
      </c>
      <c r="K3568" s="15">
        <v>0.94620850592609784</v>
      </c>
      <c r="L3568" s="56">
        <v>5.0480100000000006</v>
      </c>
      <c r="M3568">
        <v>1</v>
      </c>
      <c r="N3568">
        <v>0</v>
      </c>
      <c r="O3568" s="12">
        <v>9.3333333333333339</v>
      </c>
      <c r="P3568" s="12">
        <v>3.6666666666666665</v>
      </c>
      <c r="Q3568" s="12">
        <v>0</v>
      </c>
      <c r="R3568" s="12">
        <v>2.8386255177782935</v>
      </c>
      <c r="S3568" s="12">
        <v>167.11241070607542</v>
      </c>
      <c r="T3568" s="12">
        <v>9219.9173133889053</v>
      </c>
      <c r="U3568" s="12">
        <v>8942.8292688320489</v>
      </c>
      <c r="V3568" s="12">
        <v>1035.3287845872583</v>
      </c>
      <c r="W3568" s="57">
        <v>9.5779447339722792E-5</v>
      </c>
      <c r="X3568" s="57">
        <v>7.1133873950775353E-5</v>
      </c>
      <c r="Y3568" s="57">
        <v>0</v>
      </c>
      <c r="Z3568" s="57">
        <v>2.0607791086806118E-3</v>
      </c>
      <c r="AA3568" s="57">
        <v>1.472605920042464E-3</v>
      </c>
      <c r="AB3568" s="57">
        <v>0</v>
      </c>
      <c r="AC3568" s="57">
        <v>5.1986950907697118E-4</v>
      </c>
      <c r="AD3568" s="57">
        <v>8.7803013974648405E-4</v>
      </c>
      <c r="AE3568" s="57">
        <v>1.6557891311047735E-3</v>
      </c>
      <c r="AF3568" s="57">
        <v>4.2159550321693474E-3</v>
      </c>
      <c r="AG3568" s="57">
        <v>1.5852918839592345E-3</v>
      </c>
      <c r="AH3568" s="17">
        <v>1.141384913279126E-3</v>
      </c>
      <c r="AI3568" s="12">
        <v>173</v>
      </c>
      <c r="AJ3568" s="16">
        <v>4</v>
      </c>
      <c r="AK3568" s="17">
        <v>0.82263365154630763</v>
      </c>
      <c r="AL3568" t="str">
        <f>IF(AK3568&lt;='CAV Tier 1 Analysis'!$A$5,"Tier 1", "Tier 2")</f>
        <v>Tier 2</v>
      </c>
      <c r="AM3568" t="str">
        <f t="shared" si="111"/>
        <v>Wisconsin - Tier 2</v>
      </c>
      <c r="AN3568" t="str">
        <f t="shared" si="112"/>
        <v>River Falls, City Of - Tier 2</v>
      </c>
    </row>
    <row r="3569" spans="1:40" x14ac:dyDescent="0.3">
      <c r="A3569">
        <v>5</v>
      </c>
      <c r="B3569" t="s">
        <v>25</v>
      </c>
      <c r="C3569" t="s">
        <v>5334</v>
      </c>
      <c r="D3569" t="s">
        <v>11211</v>
      </c>
      <c r="E3569" t="s">
        <v>1863</v>
      </c>
      <c r="F3569" s="12">
        <v>755.54488345403388</v>
      </c>
      <c r="G3569" s="12">
        <v>4028.2763700901892</v>
      </c>
      <c r="H3569" s="12">
        <v>1806.2447567057004</v>
      </c>
      <c r="I3569">
        <v>14</v>
      </c>
      <c r="J3569" s="15">
        <v>3.6595439514468982E-2</v>
      </c>
      <c r="K3569" s="15">
        <v>0.9634045604855308</v>
      </c>
      <c r="L3569" s="56">
        <v>3.7649500000000002</v>
      </c>
      <c r="M3569">
        <v>17</v>
      </c>
      <c r="N3569">
        <v>0</v>
      </c>
      <c r="O3569" s="12">
        <v>10.5</v>
      </c>
      <c r="P3569" s="12">
        <v>2.5</v>
      </c>
      <c r="Q3569" s="12">
        <v>1</v>
      </c>
      <c r="R3569" s="12">
        <v>13.487663846797432</v>
      </c>
      <c r="S3569" s="12">
        <v>66.100320742350206</v>
      </c>
      <c r="T3569" s="12">
        <v>3967.8032628434867</v>
      </c>
      <c r="U3569" s="12">
        <v>3212.2583793894528</v>
      </c>
      <c r="V3569" s="12">
        <v>60.473107246702511</v>
      </c>
      <c r="W3569" s="57">
        <v>7.1435046733601821E-5</v>
      </c>
      <c r="X3569" s="57">
        <v>1.209275857163181E-3</v>
      </c>
      <c r="Y3569" s="57">
        <v>0</v>
      </c>
      <c r="Z3569" s="57">
        <v>2.3183764972656883E-3</v>
      </c>
      <c r="AA3569" s="57">
        <v>1.0040494909380436E-3</v>
      </c>
      <c r="AB3569" s="57">
        <v>2.8089887640449437E-3</v>
      </c>
      <c r="AC3569" s="57">
        <v>2.4701480130840709E-3</v>
      </c>
      <c r="AD3569" s="57">
        <v>3.4729960278517591E-4</v>
      </c>
      <c r="AE3569" s="57">
        <v>7.1257098015811455E-4</v>
      </c>
      <c r="AF3569" s="57">
        <v>1.5143682689341808E-3</v>
      </c>
      <c r="AG3569" s="57">
        <v>9.2596214403728948E-5</v>
      </c>
      <c r="AH3569" s="17">
        <v>1.1408280668646119E-3</v>
      </c>
      <c r="AI3569" s="12">
        <v>174</v>
      </c>
      <c r="AJ3569" s="16">
        <v>4</v>
      </c>
      <c r="AK3569" s="17">
        <v>0.82377447961317229</v>
      </c>
      <c r="AL3569" t="str">
        <f>IF(AK3569&lt;='CAV Tier 1 Analysis'!$A$5,"Tier 1", "Tier 2")</f>
        <v>Tier 2</v>
      </c>
      <c r="AM3569" t="str">
        <f t="shared" si="111"/>
        <v>Wisconsin - Tier 2</v>
      </c>
      <c r="AN3569" t="str">
        <f t="shared" si="112"/>
        <v>Edgerton, City Of - Tier 2</v>
      </c>
    </row>
    <row r="3570" spans="1:40" x14ac:dyDescent="0.3">
      <c r="A3570">
        <v>5</v>
      </c>
      <c r="B3570" t="s">
        <v>25</v>
      </c>
      <c r="C3570" t="s">
        <v>5312</v>
      </c>
      <c r="D3570" t="s">
        <v>11410</v>
      </c>
      <c r="E3570" t="s">
        <v>1237</v>
      </c>
      <c r="F3570" s="12">
        <v>218.57687141402877</v>
      </c>
      <c r="G3570" s="12">
        <v>6941.0194652986838</v>
      </c>
      <c r="H3570" s="12">
        <v>3577.0937826804761</v>
      </c>
      <c r="I3570">
        <v>0</v>
      </c>
      <c r="J3570" s="15">
        <v>0.14360285686730462</v>
      </c>
      <c r="K3570" s="15">
        <v>0.85639714313269533</v>
      </c>
      <c r="L3570" s="56">
        <v>7.4655199999999988</v>
      </c>
      <c r="M3570">
        <v>9</v>
      </c>
      <c r="N3570">
        <v>0</v>
      </c>
      <c r="O3570" s="12">
        <v>7</v>
      </c>
      <c r="P3570" s="12">
        <v>7</v>
      </c>
      <c r="Q3570" s="12">
        <v>0</v>
      </c>
      <c r="R3570" s="12">
        <v>0</v>
      </c>
      <c r="S3570" s="12">
        <v>513.68088647518971</v>
      </c>
      <c r="T3570" s="12">
        <v>7390.5826348256014</v>
      </c>
      <c r="U3570" s="12">
        <v>7172.0057634115728</v>
      </c>
      <c r="V3570" s="12">
        <v>0</v>
      </c>
      <c r="W3570" s="57">
        <v>1.4164856640609807E-4</v>
      </c>
      <c r="X3570" s="57">
        <v>6.4020486555697821E-4</v>
      </c>
      <c r="Y3570" s="57">
        <v>0</v>
      </c>
      <c r="Z3570" s="57">
        <v>1.5455843315104589E-3</v>
      </c>
      <c r="AA3570" s="57">
        <v>2.8113385746265222E-3</v>
      </c>
      <c r="AB3570" s="57">
        <v>0</v>
      </c>
      <c r="AC3570" s="57">
        <v>0</v>
      </c>
      <c r="AD3570" s="57">
        <v>2.6989455698188392E-3</v>
      </c>
      <c r="AE3570" s="57">
        <v>1.327262054889074E-3</v>
      </c>
      <c r="AF3570" s="57">
        <v>3.381128374482718E-3</v>
      </c>
      <c r="AG3570" s="57">
        <v>0</v>
      </c>
      <c r="AH3570" s="17">
        <v>1.1405556670264262E-3</v>
      </c>
      <c r="AI3570" s="12">
        <v>175</v>
      </c>
      <c r="AJ3570" s="16">
        <v>4</v>
      </c>
      <c r="AK3570" s="17">
        <v>0.82491503528019872</v>
      </c>
      <c r="AL3570" t="str">
        <f>IF(AK3570&lt;='CAV Tier 1 Analysis'!$A$5,"Tier 1", "Tier 2")</f>
        <v>Tier 2</v>
      </c>
      <c r="AM3570" t="str">
        <f t="shared" si="111"/>
        <v>Wisconsin - Tier 2</v>
      </c>
      <c r="AN3570" t="str">
        <f t="shared" si="112"/>
        <v>Merrill, City Of - Tier 2</v>
      </c>
    </row>
    <row r="3571" spans="1:40" x14ac:dyDescent="0.3">
      <c r="A3571">
        <v>5</v>
      </c>
      <c r="B3571" t="s">
        <v>25</v>
      </c>
      <c r="C3571" t="s">
        <v>7548</v>
      </c>
      <c r="D3571" t="s">
        <v>11424</v>
      </c>
      <c r="E3571" t="s">
        <v>1433</v>
      </c>
      <c r="F3571" s="12">
        <v>200.07092613733383</v>
      </c>
      <c r="G3571" s="12">
        <v>3445.3901382806057</v>
      </c>
      <c r="H3571" s="12">
        <v>1472.4740532219262</v>
      </c>
      <c r="I3571">
        <v>0</v>
      </c>
      <c r="J3571" s="15">
        <v>0.55107723254459795</v>
      </c>
      <c r="K3571" s="15">
        <v>0.44892276745540205</v>
      </c>
      <c r="L3571" s="56">
        <v>2.8336500000000004</v>
      </c>
      <c r="M3571">
        <v>35</v>
      </c>
      <c r="N3571">
        <v>0</v>
      </c>
      <c r="O3571" s="12">
        <v>8</v>
      </c>
      <c r="P3571" s="12">
        <v>3</v>
      </c>
      <c r="Q3571" s="12">
        <v>0</v>
      </c>
      <c r="R3571" s="12">
        <v>0</v>
      </c>
      <c r="S3571" s="12">
        <v>811.44692624326615</v>
      </c>
      <c r="T3571" s="12">
        <v>2762.2917809689802</v>
      </c>
      <c r="U3571" s="12">
        <v>2562.2208548316462</v>
      </c>
      <c r="V3571" s="12">
        <v>683.09835731162548</v>
      </c>
      <c r="W3571" s="57">
        <v>5.3764836233328679E-5</v>
      </c>
      <c r="X3571" s="57">
        <v>2.4896855882771377E-3</v>
      </c>
      <c r="Y3571" s="57">
        <v>0</v>
      </c>
      <c r="Z3571" s="57">
        <v>1.76638209315481E-3</v>
      </c>
      <c r="AA3571" s="57">
        <v>1.2048593891256525E-3</v>
      </c>
      <c r="AB3571" s="57">
        <v>0</v>
      </c>
      <c r="AC3571" s="57">
        <v>0</v>
      </c>
      <c r="AD3571" s="57">
        <v>4.2634467125207218E-3</v>
      </c>
      <c r="AE3571" s="57">
        <v>4.9607524150206651E-4</v>
      </c>
      <c r="AF3571" s="57">
        <v>1.2079183870931168E-3</v>
      </c>
      <c r="AG3571" s="57">
        <v>1.0459578618049487E-3</v>
      </c>
      <c r="AH3571" s="17">
        <v>1.1389172827010712E-3</v>
      </c>
      <c r="AI3571" s="12">
        <v>176</v>
      </c>
      <c r="AJ3571" s="16">
        <v>4</v>
      </c>
      <c r="AK3571" s="17">
        <v>0.82605395256289982</v>
      </c>
      <c r="AL3571" t="str">
        <f>IF(AK3571&lt;='CAV Tier 1 Analysis'!$A$5,"Tier 1", "Tier 2")</f>
        <v>Tier 2</v>
      </c>
      <c r="AM3571" t="str">
        <f t="shared" si="111"/>
        <v>Wisconsin - Tier 2</v>
      </c>
      <c r="AN3571" t="str">
        <f t="shared" si="112"/>
        <v>Schofield, City Of - Tier 2</v>
      </c>
    </row>
    <row r="3572" spans="1:40" x14ac:dyDescent="0.3">
      <c r="A3572">
        <v>5</v>
      </c>
      <c r="B3572" t="s">
        <v>25</v>
      </c>
      <c r="C3572" t="s">
        <v>7461</v>
      </c>
      <c r="D3572" t="s">
        <v>11297</v>
      </c>
      <c r="E3572" t="s">
        <v>1634</v>
      </c>
      <c r="F3572" s="12">
        <v>5369.887047920537</v>
      </c>
      <c r="G3572" s="12">
        <v>6216.1040303058608</v>
      </c>
      <c r="H3572" s="12">
        <v>2617.0273620968064</v>
      </c>
      <c r="I3572">
        <v>5</v>
      </c>
      <c r="J3572" s="15">
        <v>0.18341322873644766</v>
      </c>
      <c r="K3572" s="15">
        <v>0.81658677126355206</v>
      </c>
      <c r="L3572" s="56">
        <v>11.12079</v>
      </c>
      <c r="M3572">
        <v>16</v>
      </c>
      <c r="N3572">
        <v>2</v>
      </c>
      <c r="O3572" s="12">
        <v>13</v>
      </c>
      <c r="P3572" s="12">
        <v>2</v>
      </c>
      <c r="Q3572" s="12">
        <v>0</v>
      </c>
      <c r="R3572" s="12">
        <v>4.0829338563177604</v>
      </c>
      <c r="S3572" s="12">
        <v>479.9974381738038</v>
      </c>
      <c r="T3572" s="12">
        <v>6454.3283442217962</v>
      </c>
      <c r="U3572" s="12">
        <v>1084.4412963012592</v>
      </c>
      <c r="V3572" s="12">
        <v>0</v>
      </c>
      <c r="W3572" s="57">
        <v>2.1100257728909328E-4</v>
      </c>
      <c r="X3572" s="57">
        <v>1.1381419832124057E-3</v>
      </c>
      <c r="Y3572" s="57">
        <v>2.472187886279357E-3</v>
      </c>
      <c r="Z3572" s="57">
        <v>2.8703709013765664E-3</v>
      </c>
      <c r="AA3572" s="57">
        <v>8.0323959275043497E-4</v>
      </c>
      <c r="AB3572" s="57">
        <v>0</v>
      </c>
      <c r="AC3572" s="57">
        <v>7.4775373017112461E-4</v>
      </c>
      <c r="AD3572" s="57">
        <v>2.521968392036231E-3</v>
      </c>
      <c r="AE3572" s="57">
        <v>1.1591217532314034E-3</v>
      </c>
      <c r="AF3572" s="57">
        <v>5.1124265070875605E-4</v>
      </c>
      <c r="AG3572" s="57">
        <v>0</v>
      </c>
      <c r="AH3572" s="17">
        <v>1.1304572242777612E-3</v>
      </c>
      <c r="AI3572" s="12">
        <v>177</v>
      </c>
      <c r="AJ3572" s="16">
        <v>4</v>
      </c>
      <c r="AK3572" s="17">
        <v>0.82718440978717755</v>
      </c>
      <c r="AL3572" t="str">
        <f>IF(AK3572&lt;='CAV Tier 1 Analysis'!$A$5,"Tier 1", "Tier 2")</f>
        <v>Tier 2</v>
      </c>
      <c r="AM3572" t="str">
        <f t="shared" si="111"/>
        <v>Wisconsin - Tier 2</v>
      </c>
      <c r="AN3572" t="str">
        <f t="shared" si="112"/>
        <v>Delafield, City Of - Tier 2</v>
      </c>
    </row>
    <row r="3573" spans="1:40" x14ac:dyDescent="0.3">
      <c r="A3573">
        <v>5</v>
      </c>
      <c r="B3573" t="s">
        <v>25</v>
      </c>
      <c r="C3573" t="s">
        <v>6569</v>
      </c>
      <c r="D3573" t="s">
        <v>11265</v>
      </c>
      <c r="E3573" t="s">
        <v>2335</v>
      </c>
      <c r="F3573" s="12">
        <v>39.62066277570279</v>
      </c>
      <c r="G3573" s="12">
        <v>314.8502457257473</v>
      </c>
      <c r="H3573" s="12">
        <v>158.4320378221137</v>
      </c>
      <c r="I3573">
        <v>8</v>
      </c>
      <c r="J3573" s="15">
        <v>0.23150504529195068</v>
      </c>
      <c r="K3573" s="15">
        <v>0.76849495470804929</v>
      </c>
      <c r="L3573" s="56">
        <v>1.12382</v>
      </c>
      <c r="M3573">
        <v>5</v>
      </c>
      <c r="N3573">
        <v>5</v>
      </c>
      <c r="O3573" s="12">
        <v>10</v>
      </c>
      <c r="P3573" s="12">
        <v>5</v>
      </c>
      <c r="Q3573" s="12">
        <v>0</v>
      </c>
      <c r="R3573" s="12">
        <v>6.1479596376643944</v>
      </c>
      <c r="S3573" s="12">
        <v>36.677816091704472</v>
      </c>
      <c r="T3573" s="12">
        <v>342.52030316463805</v>
      </c>
      <c r="U3573" s="12">
        <v>302.89964038893527</v>
      </c>
      <c r="V3573" s="12">
        <v>0</v>
      </c>
      <c r="W3573" s="57">
        <v>2.1323027987133003E-5</v>
      </c>
      <c r="X3573" s="57">
        <v>3.5566936975387679E-4</v>
      </c>
      <c r="Y3573" s="57">
        <v>6.180469715698393E-3</v>
      </c>
      <c r="Z3573" s="57">
        <v>2.2079776164435124E-3</v>
      </c>
      <c r="AA3573" s="57">
        <v>2.0080989818760872E-3</v>
      </c>
      <c r="AB3573" s="57">
        <v>0</v>
      </c>
      <c r="AC3573" s="57">
        <v>1.1259451937708016E-3</v>
      </c>
      <c r="AD3573" s="57">
        <v>1.9270997200343976E-4</v>
      </c>
      <c r="AE3573" s="57">
        <v>6.1512633561163591E-5</v>
      </c>
      <c r="AF3573" s="57">
        <v>1.4279723169833002E-4</v>
      </c>
      <c r="AG3573" s="57">
        <v>0</v>
      </c>
      <c r="AH3573" s="17">
        <v>1.1178639766175216E-3</v>
      </c>
      <c r="AI3573" s="12">
        <v>178</v>
      </c>
      <c r="AJ3573" s="16">
        <v>4</v>
      </c>
      <c r="AK3573" s="17">
        <v>0.82830227376379506</v>
      </c>
      <c r="AL3573" t="str">
        <f>IF(AK3573&lt;='CAV Tier 1 Analysis'!$A$5,"Tier 1", "Tier 2")</f>
        <v>Tier 2</v>
      </c>
      <c r="AM3573" t="str">
        <f t="shared" si="111"/>
        <v>Wisconsin - Tier 2</v>
      </c>
      <c r="AN3573" t="str">
        <f t="shared" si="112"/>
        <v>Blair, City Of - Tier 2</v>
      </c>
    </row>
    <row r="3574" spans="1:40" x14ac:dyDescent="0.3">
      <c r="A3574">
        <v>5</v>
      </c>
      <c r="B3574" t="s">
        <v>25</v>
      </c>
      <c r="C3574" t="s">
        <v>7236</v>
      </c>
      <c r="D3574" t="s">
        <v>11001</v>
      </c>
      <c r="E3574" t="s">
        <v>875</v>
      </c>
      <c r="F3574" s="12">
        <v>356.25749665943482</v>
      </c>
      <c r="G3574" s="12">
        <v>6639.9286603733017</v>
      </c>
      <c r="H3574" s="12">
        <v>2007.9264546217428</v>
      </c>
      <c r="I3574">
        <v>11</v>
      </c>
      <c r="J3574" s="15">
        <v>9.1359881807803384E-2</v>
      </c>
      <c r="K3574" s="15">
        <v>0.9086401181921967</v>
      </c>
      <c r="L3574" s="56">
        <v>3.7227499999999996</v>
      </c>
      <c r="M3574">
        <v>17</v>
      </c>
      <c r="N3574">
        <v>0</v>
      </c>
      <c r="O3574" s="12">
        <v>9</v>
      </c>
      <c r="P3574" s="12">
        <v>3.6363636363636362</v>
      </c>
      <c r="Q3574" s="12"/>
      <c r="R3574" s="12">
        <v>9.9950413001141634</v>
      </c>
      <c r="S3574" s="12">
        <v>183.4439235730041</v>
      </c>
      <c r="T3574" s="12">
        <v>7258.6394780503106</v>
      </c>
      <c r="U3574" s="12">
        <v>6902.3819813908758</v>
      </c>
      <c r="V3574" s="12">
        <v>0</v>
      </c>
      <c r="W3574" s="57">
        <v>7.0634356426384448E-5</v>
      </c>
      <c r="X3574" s="57">
        <v>1.209275857163181E-3</v>
      </c>
      <c r="Y3574" s="57">
        <v>0</v>
      </c>
      <c r="Z3574" s="57">
        <v>1.9871798547991611E-3</v>
      </c>
      <c r="AA3574" s="57">
        <v>1.460435623182609E-3</v>
      </c>
      <c r="AB3574" s="57">
        <v>0</v>
      </c>
      <c r="AC3574" s="57">
        <v>1.8305046514065181E-3</v>
      </c>
      <c r="AD3574" s="57">
        <v>9.6383801280770114E-4</v>
      </c>
      <c r="AE3574" s="57">
        <v>1.303566609747183E-3</v>
      </c>
      <c r="AF3574" s="57">
        <v>3.2540185184817272E-3</v>
      </c>
      <c r="AG3574" s="57">
        <v>0</v>
      </c>
      <c r="AH3574" s="17">
        <v>1.0981321349104059E-3</v>
      </c>
      <c r="AI3574" s="12">
        <v>179</v>
      </c>
      <c r="AJ3574" s="16">
        <v>4</v>
      </c>
      <c r="AK3574" s="17">
        <v>0.82940040589870545</v>
      </c>
      <c r="AL3574" t="str">
        <f>IF(AK3574&lt;='CAV Tier 1 Analysis'!$A$5,"Tier 1", "Tier 2")</f>
        <v>Tier 2</v>
      </c>
      <c r="AM3574" t="str">
        <f t="shared" si="111"/>
        <v>Wisconsin - Tier 2</v>
      </c>
      <c r="AN3574" t="str">
        <f t="shared" si="112"/>
        <v>Waupun, City Of - Tier 2</v>
      </c>
    </row>
    <row r="3575" spans="1:40" x14ac:dyDescent="0.3">
      <c r="A3575">
        <v>5</v>
      </c>
      <c r="B3575" t="s">
        <v>25</v>
      </c>
      <c r="C3575" t="s">
        <v>5295</v>
      </c>
      <c r="D3575" t="s">
        <v>11200</v>
      </c>
      <c r="E3575" t="s">
        <v>1545</v>
      </c>
      <c r="F3575" s="12">
        <v>3025.0180155227818</v>
      </c>
      <c r="G3575" s="12">
        <v>5915.8012326866065</v>
      </c>
      <c r="H3575" s="12">
        <v>2917.4184784153408</v>
      </c>
      <c r="I3575">
        <v>11</v>
      </c>
      <c r="J3575" s="15">
        <v>0.135711331440558</v>
      </c>
      <c r="K3575" s="15">
        <v>0.86428866855944186</v>
      </c>
      <c r="L3575" s="56">
        <v>6.0686900000000001</v>
      </c>
      <c r="M3575">
        <v>22</v>
      </c>
      <c r="N3575">
        <v>0</v>
      </c>
      <c r="O3575" s="12">
        <v>8.8888888888888893</v>
      </c>
      <c r="P3575" s="12">
        <v>3.1111111111111112</v>
      </c>
      <c r="Q3575" s="12">
        <v>0</v>
      </c>
      <c r="R3575" s="12">
        <v>9.5071753541538602</v>
      </c>
      <c r="S3575" s="12">
        <v>395.92674607503272</v>
      </c>
      <c r="T3575" s="12">
        <v>6512.8907886852257</v>
      </c>
      <c r="U3575" s="12">
        <v>3487.872773162444</v>
      </c>
      <c r="V3575" s="12">
        <v>0</v>
      </c>
      <c r="W3575" s="57">
        <v>1.1514552750016388E-4</v>
      </c>
      <c r="X3575" s="57">
        <v>1.5649452269170579E-3</v>
      </c>
      <c r="Y3575" s="57">
        <v>0</v>
      </c>
      <c r="Z3575" s="57">
        <v>1.9626467701720114E-3</v>
      </c>
      <c r="AA3575" s="57">
        <v>1.249483810945121E-3</v>
      </c>
      <c r="AB3575" s="57">
        <v>0</v>
      </c>
      <c r="AC3575" s="57">
        <v>1.7411562578853253E-3</v>
      </c>
      <c r="AD3575" s="57">
        <v>2.0802501425047858E-3</v>
      </c>
      <c r="AE3575" s="57">
        <v>1.169638882153228E-3</v>
      </c>
      <c r="AF3575" s="57">
        <v>1.6443023038391436E-3</v>
      </c>
      <c r="AG3575" s="57">
        <v>0</v>
      </c>
      <c r="AH3575" s="17">
        <v>1.0479608110833488E-3</v>
      </c>
      <c r="AI3575" s="12">
        <v>180</v>
      </c>
      <c r="AJ3575" s="16">
        <v>4</v>
      </c>
      <c r="AK3575" s="17">
        <v>0.83044836670978883</v>
      </c>
      <c r="AL3575" t="str">
        <f>IF(AK3575&lt;='CAV Tier 1 Analysis'!$A$5,"Tier 1", "Tier 2")</f>
        <v>Tier 2</v>
      </c>
      <c r="AM3575" t="str">
        <f t="shared" si="111"/>
        <v>Wisconsin - Tier 2</v>
      </c>
      <c r="AN3575" t="str">
        <f t="shared" si="112"/>
        <v>Burlington, City Of - Tier 2</v>
      </c>
    </row>
    <row r="3576" spans="1:40" x14ac:dyDescent="0.3">
      <c r="A3576">
        <v>5</v>
      </c>
      <c r="B3576" t="s">
        <v>25</v>
      </c>
      <c r="C3576" t="s">
        <v>7404</v>
      </c>
      <c r="D3576" t="s">
        <v>11225</v>
      </c>
      <c r="E3576" t="s">
        <v>1435</v>
      </c>
      <c r="F3576" s="12">
        <v>268.83775502205009</v>
      </c>
      <c r="G3576" s="12">
        <v>7110.8242160359059</v>
      </c>
      <c r="H3576" s="12">
        <v>3294.338197263723</v>
      </c>
      <c r="I3576">
        <v>5</v>
      </c>
      <c r="J3576" s="15">
        <v>2.8613306750582764E-2</v>
      </c>
      <c r="K3576" s="15">
        <v>0.97138669324941707</v>
      </c>
      <c r="L3576" s="56">
        <v>5.2465100000000007</v>
      </c>
      <c r="M3576">
        <v>17</v>
      </c>
      <c r="N3576">
        <v>0</v>
      </c>
      <c r="O3576" s="12">
        <v>10</v>
      </c>
      <c r="P3576" s="12">
        <v>4</v>
      </c>
      <c r="Q3576" s="12">
        <v>0</v>
      </c>
      <c r="R3576" s="12">
        <v>4.8569334662470851</v>
      </c>
      <c r="S3576" s="12">
        <v>94.261909378468744</v>
      </c>
      <c r="T3576" s="12">
        <v>6724.9908933632123</v>
      </c>
      <c r="U3576" s="12">
        <v>6456.153138341162</v>
      </c>
      <c r="V3576" s="12">
        <v>385.83332267269361</v>
      </c>
      <c r="W3576" s="57">
        <v>9.9545727576278383E-5</v>
      </c>
      <c r="X3576" s="57">
        <v>1.209275857163181E-3</v>
      </c>
      <c r="Y3576" s="57">
        <v>0</v>
      </c>
      <c r="Z3576" s="57">
        <v>2.2079776164435124E-3</v>
      </c>
      <c r="AA3576" s="57">
        <v>1.6064791855008699E-3</v>
      </c>
      <c r="AB3576" s="57">
        <v>0</v>
      </c>
      <c r="AC3576" s="57">
        <v>8.8950500899238145E-4</v>
      </c>
      <c r="AD3576" s="57">
        <v>4.9526421834652156E-4</v>
      </c>
      <c r="AE3576" s="57">
        <v>1.2077295760385195E-3</v>
      </c>
      <c r="AF3576" s="57">
        <v>3.043651007283535E-3</v>
      </c>
      <c r="AG3576" s="57">
        <v>5.9078666033407739E-4</v>
      </c>
      <c r="AH3576" s="17">
        <v>1.0318377143344432E-3</v>
      </c>
      <c r="AI3576" s="12">
        <v>181</v>
      </c>
      <c r="AJ3576" s="16">
        <v>4</v>
      </c>
      <c r="AK3576" s="17">
        <v>0.83148020442412329</v>
      </c>
      <c r="AL3576" t="str">
        <f>IF(AK3576&lt;='CAV Tier 1 Analysis'!$A$5,"Tier 1", "Tier 2")</f>
        <v>Tier 2</v>
      </c>
      <c r="AM3576" t="str">
        <f t="shared" si="111"/>
        <v>Wisconsin - Tier 2</v>
      </c>
      <c r="AN3576" t="str">
        <f t="shared" si="112"/>
        <v>Baraboo, City Of - Tier 2</v>
      </c>
    </row>
    <row r="3577" spans="1:40" x14ac:dyDescent="0.3">
      <c r="A3577">
        <v>5</v>
      </c>
      <c r="B3577" t="s">
        <v>25</v>
      </c>
      <c r="C3577" t="s">
        <v>7333</v>
      </c>
      <c r="D3577" t="s">
        <v>11128</v>
      </c>
      <c r="E3577" t="s">
        <v>1969</v>
      </c>
      <c r="F3577" s="12">
        <v>53.054362654864669</v>
      </c>
      <c r="G3577" s="12">
        <v>188.48292748764609</v>
      </c>
      <c r="H3577" s="12">
        <v>141.06050671267656</v>
      </c>
      <c r="I3577">
        <v>10</v>
      </c>
      <c r="J3577" s="15">
        <v>0.24635442822084727</v>
      </c>
      <c r="K3577" s="15">
        <v>0.7536455717791527</v>
      </c>
      <c r="L3577" s="56">
        <v>2.1107800000000001</v>
      </c>
      <c r="M3577">
        <v>28</v>
      </c>
      <c r="N3577">
        <v>0</v>
      </c>
      <c r="O3577" s="12">
        <v>5</v>
      </c>
      <c r="P3577" s="12">
        <v>9</v>
      </c>
      <c r="Q3577" s="12">
        <v>1</v>
      </c>
      <c r="R3577" s="12">
        <v>7.5364557177915268</v>
      </c>
      <c r="S3577" s="12">
        <v>34.750880475744424</v>
      </c>
      <c r="T3577" s="12">
        <v>218.26774217984411</v>
      </c>
      <c r="U3577" s="12">
        <v>165.21337952497944</v>
      </c>
      <c r="V3577" s="12">
        <v>0</v>
      </c>
      <c r="W3577" s="57">
        <v>4.0049314849958709E-5</v>
      </c>
      <c r="X3577" s="57">
        <v>1.9917484706217102E-3</v>
      </c>
      <c r="Y3577" s="57">
        <v>0</v>
      </c>
      <c r="Z3577" s="57">
        <v>1.1039888082217562E-3</v>
      </c>
      <c r="AA3577" s="57">
        <v>3.6145781673769571E-3</v>
      </c>
      <c r="AB3577" s="57">
        <v>2.8089887640449437E-3</v>
      </c>
      <c r="AC3577" s="57">
        <v>1.3802361423338057E-3</v>
      </c>
      <c r="AD3577" s="57">
        <v>1.8258560397466613E-4</v>
      </c>
      <c r="AE3577" s="57">
        <v>3.9198329322036553E-5</v>
      </c>
      <c r="AF3577" s="57">
        <v>7.7887227615719616E-5</v>
      </c>
      <c r="AG3577" s="57">
        <v>0</v>
      </c>
      <c r="AH3577" s="17">
        <v>1.0217509843965052E-3</v>
      </c>
      <c r="AI3577" s="12">
        <v>182</v>
      </c>
      <c r="AJ3577" s="16">
        <v>4</v>
      </c>
      <c r="AK3577" s="17">
        <v>0.83250195540851979</v>
      </c>
      <c r="AL3577" t="str">
        <f>IF(AK3577&lt;='CAV Tier 1 Analysis'!$A$5,"Tier 1", "Tier 2")</f>
        <v>Tier 2</v>
      </c>
      <c r="AM3577" t="str">
        <f t="shared" si="111"/>
        <v>Wisconsin - Tier 2</v>
      </c>
      <c r="AN3577" t="str">
        <f t="shared" si="112"/>
        <v>Montello, City Of - Tier 2</v>
      </c>
    </row>
    <row r="3578" spans="1:40" x14ac:dyDescent="0.3">
      <c r="A3578">
        <v>5</v>
      </c>
      <c r="B3578" t="s">
        <v>25</v>
      </c>
      <c r="C3578" t="s">
        <v>4656</v>
      </c>
      <c r="D3578" t="s">
        <v>11151</v>
      </c>
      <c r="E3578" t="s">
        <v>1391</v>
      </c>
      <c r="F3578" s="12">
        <v>216.31860999169484</v>
      </c>
      <c r="G3578" s="12">
        <v>6765.564869684802</v>
      </c>
      <c r="H3578" s="12">
        <v>2893.1395616592067</v>
      </c>
      <c r="I3578">
        <v>3</v>
      </c>
      <c r="J3578" s="15">
        <v>7.5984461415967749E-2</v>
      </c>
      <c r="K3578" s="15">
        <v>0.92401553858403207</v>
      </c>
      <c r="L3578" s="56">
        <v>5.60154</v>
      </c>
      <c r="M3578">
        <v>11</v>
      </c>
      <c r="N3578">
        <v>0</v>
      </c>
      <c r="O3578" s="12">
        <v>8</v>
      </c>
      <c r="P3578" s="12">
        <v>5</v>
      </c>
      <c r="Q3578" s="12">
        <v>0</v>
      </c>
      <c r="R3578" s="12">
        <v>2.772046615752096</v>
      </c>
      <c r="S3578" s="12">
        <v>219.83365139390384</v>
      </c>
      <c r="T3578" s="12">
        <v>6186.9303626170522</v>
      </c>
      <c r="U3578" s="12">
        <v>5970.6117526253574</v>
      </c>
      <c r="V3578" s="12">
        <v>578.63450706774984</v>
      </c>
      <c r="W3578" s="57">
        <v>1.0628196169408356E-4</v>
      </c>
      <c r="X3578" s="57">
        <v>7.8247261345852897E-4</v>
      </c>
      <c r="Y3578" s="57">
        <v>0</v>
      </c>
      <c r="Z3578" s="57">
        <v>1.76638209315481E-3</v>
      </c>
      <c r="AA3578" s="57">
        <v>2.0080989818760872E-3</v>
      </c>
      <c r="AB3578" s="57">
        <v>0</v>
      </c>
      <c r="AC3578" s="57">
        <v>5.0767616377852794E-4</v>
      </c>
      <c r="AD3578" s="57">
        <v>1.1550343319136375E-3</v>
      </c>
      <c r="AE3578" s="57">
        <v>1.1111002085069694E-3</v>
      </c>
      <c r="AF3578" s="57">
        <v>2.8147502213131045E-3</v>
      </c>
      <c r="AG3578" s="57">
        <v>8.8600317260467806E-4</v>
      </c>
      <c r="AH3578" s="17">
        <v>1.0125272498454933E-3</v>
      </c>
      <c r="AI3578" s="12">
        <v>183</v>
      </c>
      <c r="AJ3578" s="16">
        <v>4</v>
      </c>
      <c r="AK3578" s="17">
        <v>0.83351448265836525</v>
      </c>
      <c r="AL3578" t="str">
        <f>IF(AK3578&lt;='CAV Tier 1 Analysis'!$A$5,"Tier 1", "Tier 2")</f>
        <v>Tier 2</v>
      </c>
      <c r="AM3578" t="str">
        <f t="shared" si="111"/>
        <v>Wisconsin - Tier 2</v>
      </c>
      <c r="AN3578" t="str">
        <f t="shared" si="112"/>
        <v>Sparta, City Of - Tier 2</v>
      </c>
    </row>
    <row r="3579" spans="1:40" x14ac:dyDescent="0.3">
      <c r="A3579">
        <v>5</v>
      </c>
      <c r="B3579" t="s">
        <v>25</v>
      </c>
      <c r="C3579" t="s">
        <v>7550</v>
      </c>
      <c r="D3579" t="s">
        <v>11426</v>
      </c>
      <c r="E3579" t="s">
        <v>2135</v>
      </c>
      <c r="F3579" s="12">
        <v>27.457782190832162</v>
      </c>
      <c r="G3579" s="12">
        <v>8.9514282068575781</v>
      </c>
      <c r="H3579" s="12">
        <v>6.6026030368763537</v>
      </c>
      <c r="I3579">
        <v>0</v>
      </c>
      <c r="J3579" s="15">
        <v>0.18617079527783256</v>
      </c>
      <c r="K3579" s="15">
        <v>0.81382920472216758</v>
      </c>
      <c r="L3579" s="56">
        <v>0.91313999999999995</v>
      </c>
      <c r="M3579">
        <v>0</v>
      </c>
      <c r="N3579">
        <v>0</v>
      </c>
      <c r="O3579" s="12">
        <v>10</v>
      </c>
      <c r="P3579" s="12">
        <v>8</v>
      </c>
      <c r="Q3579" s="12">
        <v>2</v>
      </c>
      <c r="R3579" s="12">
        <v>0</v>
      </c>
      <c r="S3579" s="12">
        <v>1.2292118582791032</v>
      </c>
      <c r="T3579" s="12">
        <v>9.8206784666144085</v>
      </c>
      <c r="U3579" s="12">
        <v>0</v>
      </c>
      <c r="V3579" s="12">
        <v>0</v>
      </c>
      <c r="W3579" s="57">
        <v>1.7325648036314203E-5</v>
      </c>
      <c r="X3579" s="57">
        <v>0</v>
      </c>
      <c r="Y3579" s="57">
        <v>0</v>
      </c>
      <c r="Z3579" s="57">
        <v>2.2079776164435124E-3</v>
      </c>
      <c r="AA3579" s="57">
        <v>3.2129583710017399E-3</v>
      </c>
      <c r="AB3579" s="57">
        <v>5.6179775280898875E-3</v>
      </c>
      <c r="AC3579" s="57">
        <v>0</v>
      </c>
      <c r="AD3579" s="57">
        <v>6.4584374981049721E-6</v>
      </c>
      <c r="AE3579" s="57">
        <v>1.7636787958478872E-6</v>
      </c>
      <c r="AF3579" s="57">
        <v>0</v>
      </c>
      <c r="AG3579" s="57">
        <v>0</v>
      </c>
      <c r="AH3579" s="17">
        <v>1.0058601163514007E-3</v>
      </c>
      <c r="AI3579" s="12">
        <v>184</v>
      </c>
      <c r="AJ3579" s="16">
        <v>4</v>
      </c>
      <c r="AK3579" s="17">
        <v>0.83452034277471665</v>
      </c>
      <c r="AL3579" t="str">
        <f>IF(AK3579&lt;='CAV Tier 1 Analysis'!$A$5,"Tier 1", "Tier 2")</f>
        <v>Tier 2</v>
      </c>
      <c r="AM3579" t="str">
        <f t="shared" si="111"/>
        <v>Wisconsin - Tier 2</v>
      </c>
      <c r="AN3579" t="str">
        <f t="shared" si="112"/>
        <v>Stockholm, Village Of - Tier 2</v>
      </c>
    </row>
    <row r="3580" spans="1:40" x14ac:dyDescent="0.3">
      <c r="A3580">
        <v>5</v>
      </c>
      <c r="B3580" t="s">
        <v>25</v>
      </c>
      <c r="C3580" t="s">
        <v>7181</v>
      </c>
      <c r="D3580" t="s">
        <v>10928</v>
      </c>
      <c r="E3580" t="s">
        <v>1368</v>
      </c>
      <c r="F3580" s="12">
        <v>419.15917301320678</v>
      </c>
      <c r="G3580" s="12">
        <v>5964.1678948087429</v>
      </c>
      <c r="H3580" s="12">
        <v>3264.7731550046233</v>
      </c>
      <c r="I3580">
        <v>1</v>
      </c>
      <c r="J3580" s="15">
        <v>0.1303428320474925</v>
      </c>
      <c r="K3580" s="15">
        <v>0.86965716795250736</v>
      </c>
      <c r="L3580" s="56">
        <v>9.6318300000000008</v>
      </c>
      <c r="M3580">
        <v>7</v>
      </c>
      <c r="N3580">
        <v>0</v>
      </c>
      <c r="O3580" s="12">
        <v>7</v>
      </c>
      <c r="P3580" s="12">
        <v>6</v>
      </c>
      <c r="Q3580" s="12">
        <v>0</v>
      </c>
      <c r="R3580" s="12">
        <v>0.86965716795250736</v>
      </c>
      <c r="S3580" s="12">
        <v>425.53977901592981</v>
      </c>
      <c r="T3580" s="12">
        <v>6435.7960290382725</v>
      </c>
      <c r="U3580" s="12">
        <v>6016.6368560250658</v>
      </c>
      <c r="V3580" s="12">
        <v>0</v>
      </c>
      <c r="W3580" s="57">
        <v>1.8275149103709424E-4</v>
      </c>
      <c r="X3580" s="57">
        <v>4.9793711765542756E-4</v>
      </c>
      <c r="Y3580" s="57">
        <v>0</v>
      </c>
      <c r="Z3580" s="57">
        <v>1.5455843315104589E-3</v>
      </c>
      <c r="AA3580" s="57">
        <v>2.4097187782513049E-3</v>
      </c>
      <c r="AB3580" s="57">
        <v>0</v>
      </c>
      <c r="AC3580" s="57">
        <v>1.5927012638235937E-4</v>
      </c>
      <c r="AD3580" s="57">
        <v>2.2358408334747404E-3</v>
      </c>
      <c r="AE3580" s="57">
        <v>1.1557935665446827E-3</v>
      </c>
      <c r="AF3580" s="57">
        <v>2.8364480263869856E-3</v>
      </c>
      <c r="AG3580" s="57">
        <v>0</v>
      </c>
      <c r="AH3580" s="17">
        <v>1.0021222064766412E-3</v>
      </c>
      <c r="AI3580" s="12">
        <v>185</v>
      </c>
      <c r="AJ3580" s="16">
        <v>4</v>
      </c>
      <c r="AK3580" s="17">
        <v>0.83552246498119331</v>
      </c>
      <c r="AL3580" t="str">
        <f>IF(AK3580&lt;='CAV Tier 1 Analysis'!$A$5,"Tier 1", "Tier 2")</f>
        <v>Tier 2</v>
      </c>
      <c r="AM3580" t="str">
        <f t="shared" si="111"/>
        <v>Wisconsin - Tier 2</v>
      </c>
      <c r="AN3580" t="str">
        <f t="shared" si="112"/>
        <v>Rice Lake, City Of - Tier 2</v>
      </c>
    </row>
    <row r="3581" spans="1:40" x14ac:dyDescent="0.3">
      <c r="A3581">
        <v>5</v>
      </c>
      <c r="B3581" t="s">
        <v>25</v>
      </c>
      <c r="C3581" t="s">
        <v>7527</v>
      </c>
      <c r="D3581" t="s">
        <v>11389</v>
      </c>
      <c r="E3581" t="s">
        <v>3039</v>
      </c>
      <c r="F3581" s="12">
        <v>27.663027786173451</v>
      </c>
      <c r="G3581" s="12">
        <v>30.55733718281472</v>
      </c>
      <c r="H3581" s="12">
        <v>12.852807561573879</v>
      </c>
      <c r="I3581">
        <v>8</v>
      </c>
      <c r="J3581" s="15">
        <v>0.2944020404667187</v>
      </c>
      <c r="K3581" s="15">
        <v>0.7055979595332813</v>
      </c>
      <c r="L3581" s="56">
        <v>0.52537</v>
      </c>
      <c r="M3581">
        <v>5</v>
      </c>
      <c r="N3581">
        <v>0</v>
      </c>
      <c r="O3581" s="12">
        <v>10</v>
      </c>
      <c r="P3581" s="12">
        <v>4</v>
      </c>
      <c r="Q3581" s="12">
        <v>2</v>
      </c>
      <c r="R3581" s="12">
        <v>5.6447836762662504</v>
      </c>
      <c r="S3581" s="12">
        <v>3.7838927718534214</v>
      </c>
      <c r="T3581" s="12">
        <v>29.944488080540999</v>
      </c>
      <c r="U3581" s="12">
        <v>2.2814602943675482</v>
      </c>
      <c r="V3581" s="12">
        <v>0.6128491022737208</v>
      </c>
      <c r="W3581" s="57">
        <v>9.9682148507768724E-6</v>
      </c>
      <c r="X3581" s="57">
        <v>3.5566936975387679E-4</v>
      </c>
      <c r="Y3581" s="57">
        <v>0</v>
      </c>
      <c r="Z3581" s="57">
        <v>2.2079776164435124E-3</v>
      </c>
      <c r="AA3581" s="57">
        <v>1.6064791855008699E-3</v>
      </c>
      <c r="AB3581" s="57">
        <v>5.6179775280898875E-3</v>
      </c>
      <c r="AC3581" s="57">
        <v>1.0337929044346155E-3</v>
      </c>
      <c r="AD3581" s="57">
        <v>1.9881060211019891E-5</v>
      </c>
      <c r="AE3581" s="57">
        <v>5.3776792366949963E-6</v>
      </c>
      <c r="AF3581" s="57">
        <v>1.0755582735160083E-6</v>
      </c>
      <c r="AG3581" s="57">
        <v>9.3839244343384709E-7</v>
      </c>
      <c r="AH3581" s="17">
        <v>9.8719431902165506E-4</v>
      </c>
      <c r="AI3581" s="12">
        <v>186</v>
      </c>
      <c r="AJ3581" s="16">
        <v>4</v>
      </c>
      <c r="AK3581" s="17">
        <v>0.83650965930021493</v>
      </c>
      <c r="AL3581" t="str">
        <f>IF(AK3581&lt;='CAV Tier 1 Analysis'!$A$5,"Tier 1", "Tier 2")</f>
        <v>Tier 2</v>
      </c>
      <c r="AM3581" t="str">
        <f t="shared" si="111"/>
        <v>Wisconsin - Tier 2</v>
      </c>
      <c r="AN3581" t="str">
        <f t="shared" si="112"/>
        <v>Bay City, Village Of - Tier 2</v>
      </c>
    </row>
    <row r="3582" spans="1:40" x14ac:dyDescent="0.3">
      <c r="A3582">
        <v>5</v>
      </c>
      <c r="B3582" t="s">
        <v>25</v>
      </c>
      <c r="C3582" t="s">
        <v>7453</v>
      </c>
      <c r="D3582" t="s">
        <v>11285</v>
      </c>
      <c r="E3582" t="s">
        <v>1436</v>
      </c>
      <c r="F3582" s="12">
        <v>720.39973431602459</v>
      </c>
      <c r="G3582" s="12">
        <v>5683.2716522991459</v>
      </c>
      <c r="H3582" s="12">
        <v>3459.6005192591438</v>
      </c>
      <c r="I3582">
        <v>0</v>
      </c>
      <c r="J3582" s="15">
        <v>0.1589232371753484</v>
      </c>
      <c r="K3582" s="15">
        <v>0.8410767628246516</v>
      </c>
      <c r="L3582" s="56">
        <v>5.8081500000000004</v>
      </c>
      <c r="M3582">
        <v>8</v>
      </c>
      <c r="N3582">
        <v>0</v>
      </c>
      <c r="O3582" s="12">
        <v>8</v>
      </c>
      <c r="P3582" s="12">
        <v>4</v>
      </c>
      <c r="Q3582" s="12">
        <v>0</v>
      </c>
      <c r="R3582" s="12">
        <v>0</v>
      </c>
      <c r="S3582" s="12">
        <v>549.81091385417938</v>
      </c>
      <c r="T3582" s="12">
        <v>6164.0929285346292</v>
      </c>
      <c r="U3582" s="12">
        <v>5443.6931942186047</v>
      </c>
      <c r="V3582" s="12">
        <v>0</v>
      </c>
      <c r="W3582" s="57">
        <v>1.10202118669775E-4</v>
      </c>
      <c r="X3582" s="57">
        <v>5.6907099160620283E-4</v>
      </c>
      <c r="Y3582" s="57">
        <v>0</v>
      </c>
      <c r="Z3582" s="57">
        <v>1.76638209315481E-3</v>
      </c>
      <c r="AA3582" s="57">
        <v>1.6064791855008699E-3</v>
      </c>
      <c r="AB3582" s="57">
        <v>0</v>
      </c>
      <c r="AC3582" s="57">
        <v>0</v>
      </c>
      <c r="AD3582" s="57">
        <v>2.8887773893383054E-3</v>
      </c>
      <c r="AE3582" s="57">
        <v>1.1069988729037656E-3</v>
      </c>
      <c r="AF3582" s="57">
        <v>2.566342823488714E-3</v>
      </c>
      <c r="AG3582" s="57">
        <v>0</v>
      </c>
      <c r="AH3582" s="17">
        <v>9.6493213406022218E-4</v>
      </c>
      <c r="AI3582" s="12">
        <v>187</v>
      </c>
      <c r="AJ3582" s="16">
        <v>4</v>
      </c>
      <c r="AK3582" s="17">
        <v>0.83747459143427516</v>
      </c>
      <c r="AL3582" t="str">
        <f>IF(AK3582&lt;='CAV Tier 1 Analysis'!$A$5,"Tier 1", "Tier 2")</f>
        <v>Tier 2</v>
      </c>
      <c r="AM3582" t="str">
        <f t="shared" si="111"/>
        <v>Wisconsin - Tier 2</v>
      </c>
      <c r="AN3582" t="str">
        <f t="shared" si="112"/>
        <v>Lake Geneva, City Of - Tier 2</v>
      </c>
    </row>
    <row r="3583" spans="1:40" x14ac:dyDescent="0.3">
      <c r="A3583">
        <v>5</v>
      </c>
      <c r="B3583" t="s">
        <v>25</v>
      </c>
      <c r="C3583" t="s">
        <v>5327</v>
      </c>
      <c r="D3583" t="s">
        <v>10919</v>
      </c>
      <c r="E3583" t="s">
        <v>1345</v>
      </c>
      <c r="F3583" s="12">
        <v>219.5461056270957</v>
      </c>
      <c r="G3583" s="12">
        <v>5871.9995278175484</v>
      </c>
      <c r="H3583" s="12">
        <v>3469.6529845459809</v>
      </c>
      <c r="I3583">
        <v>1</v>
      </c>
      <c r="J3583" s="15">
        <v>1.0272463312361051E-2</v>
      </c>
      <c r="K3583" s="15">
        <v>0.98972753668763891</v>
      </c>
      <c r="L3583" s="56">
        <v>13.228569999999999</v>
      </c>
      <c r="M3583">
        <v>6</v>
      </c>
      <c r="N3583">
        <v>0</v>
      </c>
      <c r="O3583" s="12">
        <v>6.75</v>
      </c>
      <c r="P3583" s="12">
        <v>8.8333333333333339</v>
      </c>
      <c r="Q3583" s="12">
        <v>0</v>
      </c>
      <c r="R3583" s="12">
        <v>0.98972753668763891</v>
      </c>
      <c r="S3583" s="12">
        <v>35.641882990372615</v>
      </c>
      <c r="T3583" s="12">
        <v>7091.3150254558486</v>
      </c>
      <c r="U3583" s="12">
        <v>6871.7689198287526</v>
      </c>
      <c r="V3583" s="12">
        <v>0</v>
      </c>
      <c r="W3583" s="57">
        <v>2.5099497102716448E-4</v>
      </c>
      <c r="X3583" s="57">
        <v>4.2680324370465217E-4</v>
      </c>
      <c r="Y3583" s="57">
        <v>0</v>
      </c>
      <c r="Z3583" s="57">
        <v>1.4903848910993709E-3</v>
      </c>
      <c r="AA3583" s="57">
        <v>3.5476415346477547E-3</v>
      </c>
      <c r="AB3583" s="57">
        <v>0</v>
      </c>
      <c r="AC3583" s="57">
        <v>1.81259967331115E-4</v>
      </c>
      <c r="AD3583" s="57">
        <v>1.8726704599999509E-4</v>
      </c>
      <c r="AE3583" s="57">
        <v>1.2735170983950979E-3</v>
      </c>
      <c r="AF3583" s="57">
        <v>3.2395864761086538E-3</v>
      </c>
      <c r="AG3583" s="57">
        <v>0</v>
      </c>
      <c r="AH3583" s="17">
        <v>9.6340502075580037E-4</v>
      </c>
      <c r="AI3583" s="12">
        <v>188</v>
      </c>
      <c r="AJ3583" s="16">
        <v>4</v>
      </c>
      <c r="AK3583" s="17">
        <v>0.83843799645503092</v>
      </c>
      <c r="AL3583" t="str">
        <f>IF(AK3583&lt;='CAV Tier 1 Analysis'!$A$5,"Tier 1", "Tier 2")</f>
        <v>Tier 2</v>
      </c>
      <c r="AM3583" t="str">
        <f t="shared" si="111"/>
        <v>Wisconsin - Tier 2</v>
      </c>
      <c r="AN3583" t="str">
        <f t="shared" si="112"/>
        <v>Ashland, City Of - Tier 2</v>
      </c>
    </row>
    <row r="3584" spans="1:40" x14ac:dyDescent="0.3">
      <c r="A3584">
        <v>5</v>
      </c>
      <c r="B3584" t="s">
        <v>25</v>
      </c>
      <c r="C3584" t="s">
        <v>7283</v>
      </c>
      <c r="D3584" t="s">
        <v>11066</v>
      </c>
      <c r="E3584" t="s">
        <v>1961</v>
      </c>
      <c r="F3584" s="12">
        <v>54.059130425913629</v>
      </c>
      <c r="G3584" s="12">
        <v>1812.9702169942268</v>
      </c>
      <c r="H3584" s="12">
        <v>879.27501266955062</v>
      </c>
      <c r="I3584">
        <v>3</v>
      </c>
      <c r="J3584" s="15">
        <v>5.6196880545437568E-2</v>
      </c>
      <c r="K3584" s="15">
        <v>0.94380311945456241</v>
      </c>
      <c r="L3584" s="56">
        <v>3.2120999999999995</v>
      </c>
      <c r="M3584">
        <v>17</v>
      </c>
      <c r="N3584">
        <v>0</v>
      </c>
      <c r="O3584" s="12">
        <v>7</v>
      </c>
      <c r="P3584" s="12">
        <v>7</v>
      </c>
      <c r="Q3584" s="12">
        <v>1</v>
      </c>
      <c r="R3584" s="12">
        <v>2.831409358363687</v>
      </c>
      <c r="S3584" s="12">
        <v>49.412512853578839</v>
      </c>
      <c r="T3584" s="12">
        <v>1801.5371610255286</v>
      </c>
      <c r="U3584" s="12">
        <v>1747.4780305996148</v>
      </c>
      <c r="V3584" s="12">
        <v>11.433055968698227</v>
      </c>
      <c r="W3584" s="57">
        <v>6.0945434497935522E-5</v>
      </c>
      <c r="X3584" s="57">
        <v>1.209275857163181E-3</v>
      </c>
      <c r="Y3584" s="57">
        <v>0</v>
      </c>
      <c r="Z3584" s="57">
        <v>1.5455843315104589E-3</v>
      </c>
      <c r="AA3584" s="57">
        <v>2.8113385746265222E-3</v>
      </c>
      <c r="AB3584" s="57">
        <v>2.8089887640449437E-3</v>
      </c>
      <c r="AC3584" s="57">
        <v>5.1854793240939129E-4</v>
      </c>
      <c r="AD3584" s="57">
        <v>2.5961970976746534E-4</v>
      </c>
      <c r="AE3584" s="57">
        <v>3.2353496773508385E-4</v>
      </c>
      <c r="AF3584" s="57">
        <v>8.2382080382420279E-4</v>
      </c>
      <c r="AG3584" s="57">
        <v>1.7506256085842861E-5</v>
      </c>
      <c r="AH3584" s="17">
        <v>9.4356023924227516E-4</v>
      </c>
      <c r="AI3584" s="12">
        <v>189</v>
      </c>
      <c r="AJ3584" s="16">
        <v>4</v>
      </c>
      <c r="AK3584" s="17">
        <v>0.83938155669427317</v>
      </c>
      <c r="AL3584" t="str">
        <f>IF(AK3584&lt;='CAV Tier 1 Analysis'!$A$5,"Tier 1", "Tier 2")</f>
        <v>Tier 2</v>
      </c>
      <c r="AM3584" t="str">
        <f t="shared" si="111"/>
        <v>Wisconsin - Tier 2</v>
      </c>
      <c r="AN3584" t="str">
        <f t="shared" si="112"/>
        <v>Black River Falls, City Of - Tier 2</v>
      </c>
    </row>
    <row r="3585" spans="1:40" x14ac:dyDescent="0.3">
      <c r="A3585">
        <v>5</v>
      </c>
      <c r="B3585" t="s">
        <v>25</v>
      </c>
      <c r="C3585" t="s">
        <v>7361</v>
      </c>
      <c r="D3585" t="s">
        <v>11165</v>
      </c>
      <c r="E3585" t="s">
        <v>1419</v>
      </c>
      <c r="F3585" s="12">
        <v>889.70612602524022</v>
      </c>
      <c r="G3585" s="12">
        <v>9714.2596415777025</v>
      </c>
      <c r="H3585" s="12">
        <v>3841.6774091737384</v>
      </c>
      <c r="I3585">
        <v>0</v>
      </c>
      <c r="J3585" s="15">
        <v>6.2233571855305654E-2</v>
      </c>
      <c r="K3585" s="15">
        <v>0.93776642814469424</v>
      </c>
      <c r="L3585" s="56">
        <v>4.45242</v>
      </c>
      <c r="M3585">
        <v>4</v>
      </c>
      <c r="N3585">
        <v>0</v>
      </c>
      <c r="O3585" s="12">
        <v>6</v>
      </c>
      <c r="P3585" s="12">
        <v>3</v>
      </c>
      <c r="Q3585" s="12">
        <v>0</v>
      </c>
      <c r="R3585" s="12">
        <v>0</v>
      </c>
      <c r="S3585" s="12">
        <v>239.08130708871832</v>
      </c>
      <c r="T3585" s="12">
        <v>9438.4412634437067</v>
      </c>
      <c r="U3585" s="12">
        <v>8548.7351374184673</v>
      </c>
      <c r="V3585" s="12">
        <v>275.81837813399579</v>
      </c>
      <c r="W3585" s="57">
        <v>8.4478898996699403E-5</v>
      </c>
      <c r="X3585" s="57">
        <v>2.8453549580310141E-4</v>
      </c>
      <c r="Y3585" s="57">
        <v>0</v>
      </c>
      <c r="Z3585" s="57">
        <v>1.3247865698661075E-3</v>
      </c>
      <c r="AA3585" s="57">
        <v>1.2048593891256525E-3</v>
      </c>
      <c r="AB3585" s="57">
        <v>0</v>
      </c>
      <c r="AC3585" s="57">
        <v>0</v>
      </c>
      <c r="AD3585" s="57">
        <v>1.2561639951630935E-3</v>
      </c>
      <c r="AE3585" s="57">
        <v>1.6950334723594813E-3</v>
      </c>
      <c r="AF3585" s="57">
        <v>4.0301656039542551E-3</v>
      </c>
      <c r="AG3585" s="57">
        <v>4.2233215458887955E-4</v>
      </c>
      <c r="AH3585" s="17">
        <v>9.3657777998702458E-4</v>
      </c>
      <c r="AI3585" s="12">
        <v>190</v>
      </c>
      <c r="AJ3585" s="16">
        <v>4</v>
      </c>
      <c r="AK3585" s="17">
        <v>0.84031813447426018</v>
      </c>
      <c r="AL3585" t="str">
        <f>IF(AK3585&lt;='CAV Tier 1 Analysis'!$A$5,"Tier 1", "Tier 2")</f>
        <v>Tier 2</v>
      </c>
      <c r="AM3585" t="str">
        <f t="shared" si="111"/>
        <v>Wisconsin - Tier 2</v>
      </c>
      <c r="AN3585" t="str">
        <f t="shared" si="112"/>
        <v>Little Chute, Village Of - Tier 2</v>
      </c>
    </row>
    <row r="3586" spans="1:40" x14ac:dyDescent="0.3">
      <c r="A3586">
        <v>5</v>
      </c>
      <c r="B3586" t="s">
        <v>25</v>
      </c>
      <c r="C3586" t="s">
        <v>7300</v>
      </c>
      <c r="D3586" t="s">
        <v>11088</v>
      </c>
      <c r="E3586" t="s">
        <v>1564</v>
      </c>
      <c r="F3586" s="12">
        <v>134.21432940599294</v>
      </c>
      <c r="G3586" s="12">
        <v>2117.6784635700496</v>
      </c>
      <c r="H3586" s="12">
        <v>1276.2566219755167</v>
      </c>
      <c r="I3586">
        <v>6</v>
      </c>
      <c r="J3586" s="15">
        <v>0.12093965922121001</v>
      </c>
      <c r="K3586" s="15">
        <v>0.87906034077879003</v>
      </c>
      <c r="L3586" s="56">
        <v>2.3634100000000005</v>
      </c>
      <c r="M3586">
        <v>28</v>
      </c>
      <c r="N3586">
        <v>0</v>
      </c>
      <c r="O3586" s="12">
        <v>4</v>
      </c>
      <c r="P3586" s="12">
        <v>10</v>
      </c>
      <c r="Q3586" s="12">
        <v>0</v>
      </c>
      <c r="R3586" s="12">
        <v>5.2743620446727402</v>
      </c>
      <c r="S3586" s="12">
        <v>154.35004094053164</v>
      </c>
      <c r="T3586" s="12">
        <v>2352.9626481859987</v>
      </c>
      <c r="U3586" s="12">
        <v>2218.7483187800058</v>
      </c>
      <c r="V3586" s="12">
        <v>0</v>
      </c>
      <c r="W3586" s="57">
        <v>4.4842641682004246E-5</v>
      </c>
      <c r="X3586" s="57">
        <v>1.9917484706217102E-3</v>
      </c>
      <c r="Y3586" s="57">
        <v>0</v>
      </c>
      <c r="Z3586" s="57">
        <v>8.8319104657740499E-4</v>
      </c>
      <c r="AA3586" s="57">
        <v>4.0161979637521744E-3</v>
      </c>
      <c r="AB3586" s="57">
        <v>0</v>
      </c>
      <c r="AC3586" s="57">
        <v>9.6595341290537425E-4</v>
      </c>
      <c r="AD3586" s="57">
        <v>8.109750044552707E-4</v>
      </c>
      <c r="AE3586" s="57">
        <v>4.2256452485796216E-4</v>
      </c>
      <c r="AF3586" s="57">
        <v>1.045993707190556E-3</v>
      </c>
      <c r="AG3586" s="57">
        <v>0</v>
      </c>
      <c r="AH3586" s="17">
        <v>9.2558788836749628E-4</v>
      </c>
      <c r="AI3586" s="12">
        <v>191</v>
      </c>
      <c r="AJ3586" s="16">
        <v>4</v>
      </c>
      <c r="AK3586" s="17">
        <v>0.84124372236262768</v>
      </c>
      <c r="AL3586" t="str">
        <f>IF(AK3586&lt;='CAV Tier 1 Analysis'!$A$5,"Tier 1", "Tier 2")</f>
        <v>Tier 2</v>
      </c>
      <c r="AM3586" t="str">
        <f t="shared" si="111"/>
        <v>Wisconsin - Tier 2</v>
      </c>
      <c r="AN3586" t="str">
        <f t="shared" si="112"/>
        <v>Algoma, City Of - Tier 2</v>
      </c>
    </row>
    <row r="3587" spans="1:40" x14ac:dyDescent="0.3">
      <c r="A3587">
        <v>5</v>
      </c>
      <c r="B3587" t="s">
        <v>25</v>
      </c>
      <c r="C3587" t="s">
        <v>7362</v>
      </c>
      <c r="D3587" t="s">
        <v>11167</v>
      </c>
      <c r="E3587" t="s">
        <v>3419</v>
      </c>
      <c r="F3587" s="12">
        <v>331.17919304526561</v>
      </c>
      <c r="G3587" s="12">
        <v>89.053979156698631</v>
      </c>
      <c r="H3587" s="12">
        <v>36.148641284902212</v>
      </c>
      <c r="I3587">
        <v>4</v>
      </c>
      <c r="J3587" s="15">
        <v>0.86282838765733039</v>
      </c>
      <c r="K3587" s="15">
        <v>0.13717161234266959</v>
      </c>
      <c r="L3587" s="56">
        <v>1.65734</v>
      </c>
      <c r="M3587">
        <v>103</v>
      </c>
      <c r="N3587">
        <v>0</v>
      </c>
      <c r="O3587" s="12">
        <v>6</v>
      </c>
      <c r="P3587" s="12">
        <v>3</v>
      </c>
      <c r="Q3587" s="12">
        <v>0</v>
      </c>
      <c r="R3587" s="12">
        <v>0.54868644937067834</v>
      </c>
      <c r="S3587" s="12">
        <v>31.190073875855383</v>
      </c>
      <c r="T3587" s="12">
        <v>87.191909930132539</v>
      </c>
      <c r="U3587" s="12">
        <v>0</v>
      </c>
      <c r="V3587" s="12">
        <v>1.8620692265660921</v>
      </c>
      <c r="W3587" s="57">
        <v>3.1445878525204219E-5</v>
      </c>
      <c r="X3587" s="57">
        <v>7.3267890169298622E-3</v>
      </c>
      <c r="Y3587" s="57">
        <v>0</v>
      </c>
      <c r="Z3587" s="57">
        <v>1.3247865698661075E-3</v>
      </c>
      <c r="AA3587" s="57">
        <v>1.2048593891256525E-3</v>
      </c>
      <c r="AB3587" s="57">
        <v>0</v>
      </c>
      <c r="AC3587" s="57">
        <v>1.0048713832981179E-4</v>
      </c>
      <c r="AD3587" s="57">
        <v>1.638766672577529E-4</v>
      </c>
      <c r="AE3587" s="57">
        <v>1.5658645503569506E-5</v>
      </c>
      <c r="AF3587" s="57">
        <v>0</v>
      </c>
      <c r="AG3587" s="57">
        <v>2.8511940131388131E-6</v>
      </c>
      <c r="AH3587" s="17">
        <v>9.2461404541373628E-4</v>
      </c>
      <c r="AI3587" s="12">
        <v>192</v>
      </c>
      <c r="AJ3587" s="16">
        <v>4</v>
      </c>
      <c r="AK3587" s="17">
        <v>0.84216833640804145</v>
      </c>
      <c r="AL3587" t="str">
        <f>IF(AK3587&lt;='CAV Tier 1 Analysis'!$A$5,"Tier 1", "Tier 2")</f>
        <v>Tier 2</v>
      </c>
      <c r="AM3587" t="str">
        <f t="shared" si="111"/>
        <v>Wisconsin - Tier 2</v>
      </c>
      <c r="AN3587" t="str">
        <f t="shared" si="112"/>
        <v>Shiocton, Village Of - Tier 2</v>
      </c>
    </row>
    <row r="3588" spans="1:40" x14ac:dyDescent="0.3">
      <c r="A3588">
        <v>5</v>
      </c>
      <c r="B3588" t="s">
        <v>25</v>
      </c>
      <c r="C3588" t="s">
        <v>7004</v>
      </c>
      <c r="D3588" t="s">
        <v>11172</v>
      </c>
      <c r="E3588" t="s">
        <v>1464</v>
      </c>
      <c r="F3588" s="12">
        <v>1139.9583179418935</v>
      </c>
      <c r="G3588" s="12">
        <v>6975.8731684465711</v>
      </c>
      <c r="H3588" s="12">
        <v>3636.222849729907</v>
      </c>
      <c r="I3588">
        <v>0</v>
      </c>
      <c r="J3588" s="15">
        <v>4.4972151418392795E-2</v>
      </c>
      <c r="K3588" s="15">
        <v>0.95502784858160716</v>
      </c>
      <c r="L3588" s="56">
        <v>4.0055899999999989</v>
      </c>
      <c r="M3588">
        <v>11</v>
      </c>
      <c r="N3588">
        <v>0</v>
      </c>
      <c r="O3588" s="12">
        <v>10</v>
      </c>
      <c r="P3588" s="12">
        <v>4</v>
      </c>
      <c r="Q3588" s="12">
        <v>0</v>
      </c>
      <c r="R3588" s="12">
        <v>0</v>
      </c>
      <c r="S3588" s="12">
        <v>163.52876458907312</v>
      </c>
      <c r="T3588" s="12">
        <v>7947.9227008482903</v>
      </c>
      <c r="U3588" s="12">
        <v>6807.9643829063971</v>
      </c>
      <c r="V3588" s="12">
        <v>0</v>
      </c>
      <c r="W3588" s="57">
        <v>7.6000878855136985E-5</v>
      </c>
      <c r="X3588" s="57">
        <v>7.8247261345852897E-4</v>
      </c>
      <c r="Y3588" s="57">
        <v>0</v>
      </c>
      <c r="Z3588" s="57">
        <v>2.2079776164435124E-3</v>
      </c>
      <c r="AA3588" s="57">
        <v>1.6064791855008699E-3</v>
      </c>
      <c r="AB3588" s="57">
        <v>0</v>
      </c>
      <c r="AC3588" s="57">
        <v>0</v>
      </c>
      <c r="AD3588" s="57">
        <v>8.5920120126358607E-4</v>
      </c>
      <c r="AE3588" s="57">
        <v>1.4273538010817939E-3</v>
      </c>
      <c r="AF3588" s="57">
        <v>3.2095068390691145E-3</v>
      </c>
      <c r="AG3588" s="57">
        <v>0</v>
      </c>
      <c r="AH3588" s="17">
        <v>9.2445383051568573E-4</v>
      </c>
      <c r="AI3588" s="12">
        <v>193</v>
      </c>
      <c r="AJ3588" s="16">
        <v>4</v>
      </c>
      <c r="AK3588" s="17">
        <v>0.8430927902385571</v>
      </c>
      <c r="AL3588" t="str">
        <f>IF(AK3588&lt;='CAV Tier 1 Analysis'!$A$5,"Tier 1", "Tier 2")</f>
        <v>Tier 2</v>
      </c>
      <c r="AM3588" t="str">
        <f t="shared" si="111"/>
        <v>Wisconsin - Tier 2</v>
      </c>
      <c r="AN3588" t="str">
        <f t="shared" si="112"/>
        <v>Grafton, Village Of - Tier 2</v>
      </c>
    </row>
    <row r="3589" spans="1:40" x14ac:dyDescent="0.3">
      <c r="A3589">
        <v>5</v>
      </c>
      <c r="B3589" t="s">
        <v>25</v>
      </c>
      <c r="C3589" t="s">
        <v>7448</v>
      </c>
      <c r="D3589" t="s">
        <v>11277</v>
      </c>
      <c r="E3589" t="s">
        <v>2198</v>
      </c>
      <c r="F3589" s="12">
        <v>33.046833427926742</v>
      </c>
      <c r="G3589" s="12">
        <v>122.64941445175425</v>
      </c>
      <c r="H3589" s="12">
        <v>66.033611757153182</v>
      </c>
      <c r="I3589">
        <v>11</v>
      </c>
      <c r="J3589" s="15">
        <v>0.46448295200707207</v>
      </c>
      <c r="K3589" s="15">
        <v>0.53551704799292799</v>
      </c>
      <c r="L3589" s="56">
        <v>1.05203</v>
      </c>
      <c r="M3589">
        <v>10</v>
      </c>
      <c r="N3589">
        <v>0</v>
      </c>
      <c r="O3589" s="12">
        <v>15</v>
      </c>
      <c r="P3589" s="12">
        <v>5</v>
      </c>
      <c r="Q3589" s="12">
        <v>1</v>
      </c>
      <c r="R3589" s="12">
        <v>5.890687527922208</v>
      </c>
      <c r="S3589" s="12">
        <v>30.671486920651411</v>
      </c>
      <c r="T3589" s="12">
        <v>126.57658893190937</v>
      </c>
      <c r="U3589" s="12">
        <v>93.529755503982628</v>
      </c>
      <c r="V3589" s="12">
        <v>0</v>
      </c>
      <c r="W3589" s="57">
        <v>1.9960905779665365E-5</v>
      </c>
      <c r="X3589" s="57">
        <v>7.1133873950775359E-4</v>
      </c>
      <c r="Y3589" s="57">
        <v>0</v>
      </c>
      <c r="Z3589" s="57">
        <v>3.3119664246652686E-3</v>
      </c>
      <c r="AA3589" s="57">
        <v>2.0080989818760872E-3</v>
      </c>
      <c r="AB3589" s="57">
        <v>2.8089887640449437E-3</v>
      </c>
      <c r="AC3589" s="57">
        <v>1.0788280504374506E-3</v>
      </c>
      <c r="AD3589" s="57">
        <v>1.6115194457064314E-4</v>
      </c>
      <c r="AE3589" s="57">
        <v>2.2731672430664871E-5</v>
      </c>
      <c r="AF3589" s="57">
        <v>4.4093119919987338E-5</v>
      </c>
      <c r="AG3589" s="57">
        <v>0</v>
      </c>
      <c r="AH3589" s="17">
        <v>9.2428714574840606E-4</v>
      </c>
      <c r="AI3589" s="12">
        <v>194</v>
      </c>
      <c r="AJ3589" s="16">
        <v>4</v>
      </c>
      <c r="AK3589" s="17">
        <v>0.84401707738430554</v>
      </c>
      <c r="AL3589" t="str">
        <f>IF(AK3589&lt;='CAV Tier 1 Analysis'!$A$5,"Tier 1", "Tier 2")</f>
        <v>Tier 2</v>
      </c>
      <c r="AM3589" t="str">
        <f t="shared" si="111"/>
        <v>Wisconsin - Tier 2</v>
      </c>
      <c r="AN3589" t="str">
        <f t="shared" si="112"/>
        <v>La Farge, Village Of - Tier 2</v>
      </c>
    </row>
    <row r="3590" spans="1:40" x14ac:dyDescent="0.3">
      <c r="A3590">
        <v>5</v>
      </c>
      <c r="B3590" t="s">
        <v>25</v>
      </c>
      <c r="C3590" t="s">
        <v>4172</v>
      </c>
      <c r="D3590" t="s">
        <v>11045</v>
      </c>
      <c r="E3590" t="s">
        <v>1450</v>
      </c>
      <c r="F3590" s="12">
        <v>222.81001655864259</v>
      </c>
      <c r="G3590" s="12">
        <v>6479.2718962541312</v>
      </c>
      <c r="H3590" s="12">
        <v>2984.2300749720789</v>
      </c>
      <c r="I3590">
        <v>2</v>
      </c>
      <c r="J3590" s="15">
        <v>2.7655058455879813E-2</v>
      </c>
      <c r="K3590" s="15">
        <v>0.97234494154411999</v>
      </c>
      <c r="L3590" s="56">
        <v>4.3391700000000002</v>
      </c>
      <c r="M3590">
        <v>7</v>
      </c>
      <c r="N3590">
        <v>0</v>
      </c>
      <c r="O3590" s="12">
        <v>11</v>
      </c>
      <c r="P3590" s="12">
        <v>5</v>
      </c>
      <c r="Q3590" s="12">
        <v>0</v>
      </c>
      <c r="R3590" s="12">
        <v>1.94468988308824</v>
      </c>
      <c r="S3590" s="12">
        <v>82.529057169147436</v>
      </c>
      <c r="T3590" s="12">
        <v>6217.805822729847</v>
      </c>
      <c r="U3590" s="12">
        <v>5994.9958061712041</v>
      </c>
      <c r="V3590" s="12">
        <v>261.46607352428418</v>
      </c>
      <c r="W3590" s="57">
        <v>8.2330127022946651E-5</v>
      </c>
      <c r="X3590" s="57">
        <v>4.9793711765542756E-4</v>
      </c>
      <c r="Y3590" s="57">
        <v>0</v>
      </c>
      <c r="Z3590" s="57">
        <v>2.4287753780878637E-3</v>
      </c>
      <c r="AA3590" s="57">
        <v>2.0080989818760872E-3</v>
      </c>
      <c r="AB3590" s="57">
        <v>0</v>
      </c>
      <c r="AC3590" s="57">
        <v>3.5615299323431125E-4</v>
      </c>
      <c r="AD3590" s="57">
        <v>4.3361830095804894E-4</v>
      </c>
      <c r="AE3590" s="57">
        <v>1.1166450794136082E-3</v>
      </c>
      <c r="AF3590" s="57">
        <v>2.8262456966443392E-3</v>
      </c>
      <c r="AG3590" s="57">
        <v>4.0035595499644089E-4</v>
      </c>
      <c r="AH3590" s="17">
        <v>9.227417845353703E-4</v>
      </c>
      <c r="AI3590" s="12">
        <v>195</v>
      </c>
      <c r="AJ3590" s="16">
        <v>4</v>
      </c>
      <c r="AK3590" s="17">
        <v>0.84493981916884087</v>
      </c>
      <c r="AL3590" t="str">
        <f>IF(AK3590&lt;='CAV Tier 1 Analysis'!$A$5,"Tier 1", "Tier 2")</f>
        <v>Tier 2</v>
      </c>
      <c r="AM3590" t="str">
        <f t="shared" si="111"/>
        <v>Wisconsin - Tier 2</v>
      </c>
      <c r="AN3590" t="str">
        <f t="shared" si="112"/>
        <v>Monroe, City Of - Tier 2</v>
      </c>
    </row>
    <row r="3591" spans="1:40" x14ac:dyDescent="0.3">
      <c r="A3591">
        <v>5</v>
      </c>
      <c r="B3591" t="s">
        <v>25</v>
      </c>
      <c r="C3591" t="s">
        <v>7288</v>
      </c>
      <c r="D3591" t="s">
        <v>11072</v>
      </c>
      <c r="E3591" t="s">
        <v>1562</v>
      </c>
      <c r="F3591" s="12">
        <v>3680.9174174079858</v>
      </c>
      <c r="G3591" s="12">
        <v>7398.5195078614888</v>
      </c>
      <c r="H3591" s="12">
        <v>2645.7902867719813</v>
      </c>
      <c r="I3591">
        <v>1</v>
      </c>
      <c r="J3591" s="15">
        <v>3.6826488524594567E-2</v>
      </c>
      <c r="K3591" s="15">
        <v>0.96317351147540542</v>
      </c>
      <c r="L3591" s="56">
        <v>52.133670000000002</v>
      </c>
      <c r="M3591">
        <v>22</v>
      </c>
      <c r="N3591">
        <v>0</v>
      </c>
      <c r="O3591" s="12">
        <v>8</v>
      </c>
      <c r="P3591" s="12">
        <v>3</v>
      </c>
      <c r="Q3591" s="12">
        <v>0</v>
      </c>
      <c r="R3591" s="12">
        <v>0.96317351147540542</v>
      </c>
      <c r="S3591" s="12">
        <v>97.435165634292133</v>
      </c>
      <c r="T3591" s="12">
        <v>6458.5362626447786</v>
      </c>
      <c r="U3591" s="12">
        <v>2777.6188452367928</v>
      </c>
      <c r="V3591" s="12">
        <v>939.9832452167102</v>
      </c>
      <c r="W3591" s="57">
        <v>9.8916882105849345E-4</v>
      </c>
      <c r="X3591" s="57">
        <v>1.5649452269170579E-3</v>
      </c>
      <c r="Y3591" s="57">
        <v>0</v>
      </c>
      <c r="Z3591" s="57">
        <v>1.76638209315481E-3</v>
      </c>
      <c r="AA3591" s="57">
        <v>1.2048593891256525E-3</v>
      </c>
      <c r="AB3591" s="57">
        <v>0</v>
      </c>
      <c r="AC3591" s="57">
        <v>1.7639682918039979E-4</v>
      </c>
      <c r="AD3591" s="57">
        <v>5.1193691561645998E-4</v>
      </c>
      <c r="AE3591" s="57">
        <v>1.1598774460811899E-3</v>
      </c>
      <c r="AF3591" s="57">
        <v>1.3094643536176844E-3</v>
      </c>
      <c r="AG3591" s="57">
        <v>1.4392991210939552E-3</v>
      </c>
      <c r="AH3591" s="17">
        <v>9.2021183598597304E-4</v>
      </c>
      <c r="AI3591" s="12">
        <v>196</v>
      </c>
      <c r="AJ3591" s="16">
        <v>4</v>
      </c>
      <c r="AK3591" s="17">
        <v>0.84586003100482687</v>
      </c>
      <c r="AL3591" t="str">
        <f>IF(AK3591&lt;='CAV Tier 1 Analysis'!$A$5,"Tier 1", "Tier 2")</f>
        <v>Tier 2</v>
      </c>
      <c r="AM3591" t="str">
        <f t="shared" si="111"/>
        <v>Wisconsin - Tier 2</v>
      </c>
      <c r="AN3591" t="str">
        <f t="shared" si="112"/>
        <v>Kronenwetter, Village Of - Tier 2</v>
      </c>
    </row>
    <row r="3592" spans="1:40" x14ac:dyDescent="0.3">
      <c r="A3592">
        <v>5</v>
      </c>
      <c r="B3592" t="s">
        <v>25</v>
      </c>
      <c r="C3592" t="s">
        <v>7529</v>
      </c>
      <c r="D3592" t="s">
        <v>11394</v>
      </c>
      <c r="E3592" t="s">
        <v>2640</v>
      </c>
      <c r="F3592" s="12">
        <v>46.8635212653409</v>
      </c>
      <c r="G3592" s="12">
        <v>92.324850042844915</v>
      </c>
      <c r="H3592" s="12">
        <v>53.735318480434167</v>
      </c>
      <c r="I3592">
        <v>8</v>
      </c>
      <c r="J3592" s="15">
        <v>0.224372311740173</v>
      </c>
      <c r="K3592" s="15">
        <v>0.77562768825982698</v>
      </c>
      <c r="L3592" s="56">
        <v>1.07179</v>
      </c>
      <c r="M3592">
        <v>22</v>
      </c>
      <c r="N3592">
        <v>0</v>
      </c>
      <c r="O3592" s="12">
        <v>13</v>
      </c>
      <c r="P3592" s="12">
        <v>4</v>
      </c>
      <c r="Q3592" s="12">
        <v>1</v>
      </c>
      <c r="R3592" s="12">
        <v>6.2050215060786158</v>
      </c>
      <c r="S3592" s="12">
        <v>12.056717629549453</v>
      </c>
      <c r="T3592" s="12">
        <v>98.125364181662391</v>
      </c>
      <c r="U3592" s="12">
        <v>51.261842916321491</v>
      </c>
      <c r="V3592" s="12">
        <v>0</v>
      </c>
      <c r="W3592" s="57">
        <v>2.03358261699643E-5</v>
      </c>
      <c r="X3592" s="57">
        <v>1.5649452269170579E-3</v>
      </c>
      <c r="Y3592" s="57">
        <v>0</v>
      </c>
      <c r="Z3592" s="57">
        <v>2.8703709013765664E-3</v>
      </c>
      <c r="AA3592" s="57">
        <v>1.6064791855008699E-3</v>
      </c>
      <c r="AB3592" s="57">
        <v>2.8089887640449437E-3</v>
      </c>
      <c r="AC3592" s="57">
        <v>1.1363955773574092E-3</v>
      </c>
      <c r="AD3592" s="57">
        <v>6.3347548039245307E-5</v>
      </c>
      <c r="AE3592" s="57">
        <v>1.7622165793369178E-5</v>
      </c>
      <c r="AF3592" s="57">
        <v>2.4166582868193969E-5</v>
      </c>
      <c r="AG3592" s="57">
        <v>0</v>
      </c>
      <c r="AH3592" s="17">
        <v>9.19331979824329E-4</v>
      </c>
      <c r="AI3592" s="12">
        <v>197</v>
      </c>
      <c r="AJ3592" s="16">
        <v>4</v>
      </c>
      <c r="AK3592" s="17">
        <v>0.84677936298465117</v>
      </c>
      <c r="AL3592" t="str">
        <f>IF(AK3592&lt;='CAV Tier 1 Analysis'!$A$5,"Tier 1", "Tier 2")</f>
        <v>Tier 2</v>
      </c>
      <c r="AM3592" t="str">
        <f t="shared" ref="AM3592:AM3655" si="113">B3592&amp;" - "&amp;AL3592</f>
        <v>Wisconsin - Tier 2</v>
      </c>
      <c r="AN3592" t="str">
        <f t="shared" ref="AN3592:AN3655" si="114">C3592&amp;" - "&amp;AL3592</f>
        <v>Cassville, Village Of - Tier 2</v>
      </c>
    </row>
    <row r="3593" spans="1:40" x14ac:dyDescent="0.3">
      <c r="A3593">
        <v>5</v>
      </c>
      <c r="B3593" t="s">
        <v>25</v>
      </c>
      <c r="C3593" t="s">
        <v>7225</v>
      </c>
      <c r="D3593" t="s">
        <v>10984</v>
      </c>
      <c r="E3593" t="s">
        <v>1549</v>
      </c>
      <c r="F3593" s="12">
        <v>922.17732112868475</v>
      </c>
      <c r="G3593" s="12">
        <v>6506.6077829291517</v>
      </c>
      <c r="H3593" s="12">
        <v>2113.710931415957</v>
      </c>
      <c r="I3593">
        <v>1</v>
      </c>
      <c r="J3593" s="15">
        <v>7.5556008919944365E-2</v>
      </c>
      <c r="K3593" s="15">
        <v>0.9244439910800557</v>
      </c>
      <c r="L3593" s="56">
        <v>3.5291700000000001</v>
      </c>
      <c r="M3593">
        <v>13</v>
      </c>
      <c r="N3593">
        <v>0</v>
      </c>
      <c r="O3593" s="12">
        <v>12</v>
      </c>
      <c r="P3593" s="12">
        <v>1</v>
      </c>
      <c r="Q3593" s="12">
        <v>0</v>
      </c>
      <c r="R3593" s="12">
        <v>0.9244439910800557</v>
      </c>
      <c r="S3593" s="12">
        <v>159.70356198824797</v>
      </c>
      <c r="T3593" s="12">
        <v>5129.7208408677961</v>
      </c>
      <c r="U3593" s="12">
        <v>4207.5435197391116</v>
      </c>
      <c r="V3593" s="12">
        <v>1376.8869420613555</v>
      </c>
      <c r="W3593" s="57">
        <v>6.696142681332436E-5</v>
      </c>
      <c r="X3593" s="57">
        <v>9.2474036136007962E-4</v>
      </c>
      <c r="Y3593" s="57">
        <v>0</v>
      </c>
      <c r="Z3593" s="57">
        <v>2.6495731397322151E-3</v>
      </c>
      <c r="AA3593" s="57">
        <v>4.0161979637521748E-4</v>
      </c>
      <c r="AB3593" s="57">
        <v>0</v>
      </c>
      <c r="AC3593" s="57">
        <v>1.6930385526446194E-4</v>
      </c>
      <c r="AD3593" s="57">
        <v>8.3910309388801575E-4</v>
      </c>
      <c r="AE3593" s="57">
        <v>9.212377644185779E-4</v>
      </c>
      <c r="AF3593" s="57">
        <v>1.9835796638698836E-3</v>
      </c>
      <c r="AG3593" s="57">
        <v>2.1082845631974702E-3</v>
      </c>
      <c r="AH3593" s="17">
        <v>9.1494578771993129E-4</v>
      </c>
      <c r="AI3593" s="12">
        <v>198</v>
      </c>
      <c r="AJ3593" s="16">
        <v>4</v>
      </c>
      <c r="AK3593" s="17">
        <v>0.84769430877237106</v>
      </c>
      <c r="AL3593" t="str">
        <f>IF(AK3593&lt;='CAV Tier 1 Analysis'!$A$5,"Tier 1", "Tier 2")</f>
        <v>Tier 2</v>
      </c>
      <c r="AM3593" t="str">
        <f t="shared" si="113"/>
        <v>Wisconsin - Tier 2</v>
      </c>
      <c r="AN3593" t="str">
        <f t="shared" si="114"/>
        <v>Mc Farland, Village Of - Tier 2</v>
      </c>
    </row>
    <row r="3594" spans="1:40" x14ac:dyDescent="0.3">
      <c r="A3594">
        <v>5</v>
      </c>
      <c r="B3594" t="s">
        <v>25</v>
      </c>
      <c r="C3594" t="s">
        <v>7549</v>
      </c>
      <c r="D3594" t="s">
        <v>11425</v>
      </c>
      <c r="E3594" t="s">
        <v>2166</v>
      </c>
      <c r="F3594" s="12">
        <v>170.88203655149402</v>
      </c>
      <c r="G3594" s="12">
        <v>60.082345186117458</v>
      </c>
      <c r="H3594" s="12">
        <v>29.579000707011673</v>
      </c>
      <c r="I3594">
        <v>7</v>
      </c>
      <c r="J3594" s="15">
        <v>9.7024893353471378E-2</v>
      </c>
      <c r="K3594" s="15">
        <v>0.90297510664652858</v>
      </c>
      <c r="L3594" s="56">
        <v>6.18398</v>
      </c>
      <c r="M3594">
        <v>4</v>
      </c>
      <c r="N3594">
        <v>0</v>
      </c>
      <c r="O3594" s="12">
        <v>16</v>
      </c>
      <c r="P3594" s="12">
        <v>5</v>
      </c>
      <c r="Q3594" s="12">
        <v>1</v>
      </c>
      <c r="R3594" s="12">
        <v>6.3208257465257001</v>
      </c>
      <c r="S3594" s="12">
        <v>2.8698993891000621</v>
      </c>
      <c r="T3594" s="12">
        <v>60.082345186117458</v>
      </c>
      <c r="U3594" s="12">
        <v>0</v>
      </c>
      <c r="V3594" s="12">
        <v>0</v>
      </c>
      <c r="W3594" s="57">
        <v>1.1733300583000012E-4</v>
      </c>
      <c r="X3594" s="57">
        <v>2.8453549580310141E-4</v>
      </c>
      <c r="Y3594" s="57">
        <v>0</v>
      </c>
      <c r="Z3594" s="57">
        <v>3.5327641863096199E-3</v>
      </c>
      <c r="AA3594" s="57">
        <v>2.0080989818760872E-3</v>
      </c>
      <c r="AB3594" s="57">
        <v>2.8089887640449437E-3</v>
      </c>
      <c r="AC3594" s="57">
        <v>1.1576041141133869E-3</v>
      </c>
      <c r="AD3594" s="57">
        <v>1.5078821201986685E-5</v>
      </c>
      <c r="AE3594" s="57">
        <v>1.0790085284820403E-5</v>
      </c>
      <c r="AF3594" s="57">
        <v>0</v>
      </c>
      <c r="AG3594" s="57">
        <v>0</v>
      </c>
      <c r="AH3594" s="17">
        <v>9.0319940495126776E-4</v>
      </c>
      <c r="AI3594" s="12">
        <v>199</v>
      </c>
      <c r="AJ3594" s="16">
        <v>4</v>
      </c>
      <c r="AK3594" s="17">
        <v>0.84859750817732238</v>
      </c>
      <c r="AL3594" t="str">
        <f>IF(AK3594&lt;='CAV Tier 1 Analysis'!$A$5,"Tier 1", "Tier 2")</f>
        <v>Tier 2</v>
      </c>
      <c r="AM3594" t="str">
        <f t="shared" si="113"/>
        <v>Wisconsin - Tier 2</v>
      </c>
      <c r="AN3594" t="str">
        <f t="shared" si="114"/>
        <v>Steuben, Village Of - Tier 2</v>
      </c>
    </row>
    <row r="3595" spans="1:40" x14ac:dyDescent="0.3">
      <c r="A3595">
        <v>5</v>
      </c>
      <c r="B3595" t="s">
        <v>25</v>
      </c>
      <c r="C3595" t="s">
        <v>7243</v>
      </c>
      <c r="D3595" t="s">
        <v>11010</v>
      </c>
      <c r="E3595" t="s">
        <v>2410</v>
      </c>
      <c r="F3595" s="12">
        <v>154.01287755917139</v>
      </c>
      <c r="G3595" s="12">
        <v>421.23634798368317</v>
      </c>
      <c r="H3595" s="12">
        <v>181.49442991322294</v>
      </c>
      <c r="I3595">
        <v>1</v>
      </c>
      <c r="J3595" s="15">
        <v>0.18710617608748917</v>
      </c>
      <c r="K3595" s="15">
        <v>0.81289382391251075</v>
      </c>
      <c r="L3595" s="56">
        <v>3.8770500000000006</v>
      </c>
      <c r="M3595">
        <v>65</v>
      </c>
      <c r="N3595">
        <v>0</v>
      </c>
      <c r="O3595" s="12">
        <v>11</v>
      </c>
      <c r="P3595" s="12">
        <v>5</v>
      </c>
      <c r="Q3595" s="12">
        <v>0</v>
      </c>
      <c r="R3595" s="12">
        <v>0.81289382391251075</v>
      </c>
      <c r="S3595" s="12">
        <v>33.958728762241954</v>
      </c>
      <c r="T3595" s="12">
        <v>401.01874197734344</v>
      </c>
      <c r="U3595" s="12">
        <v>247.00586441817205</v>
      </c>
      <c r="V3595" s="12">
        <v>20.217606006339736</v>
      </c>
      <c r="W3595" s="57">
        <v>7.35619989477977E-5</v>
      </c>
      <c r="X3595" s="57">
        <v>4.6237018068003982E-3</v>
      </c>
      <c r="Y3595" s="57">
        <v>0</v>
      </c>
      <c r="Z3595" s="57">
        <v>2.4287753780878637E-3</v>
      </c>
      <c r="AA3595" s="57">
        <v>2.0080989818760872E-3</v>
      </c>
      <c r="AB3595" s="57">
        <v>0</v>
      </c>
      <c r="AC3595" s="57">
        <v>1.4887441493158072E-4</v>
      </c>
      <c r="AD3595" s="57">
        <v>1.7842353679624258E-4</v>
      </c>
      <c r="AE3595" s="57">
        <v>7.2018267817993233E-5</v>
      </c>
      <c r="AF3595" s="57">
        <v>1.1644699745063302E-4</v>
      </c>
      <c r="AG3595" s="57">
        <v>3.0957128973974345E-5</v>
      </c>
      <c r="AH3595" s="17">
        <v>8.8007804651659739E-4</v>
      </c>
      <c r="AI3595" s="12">
        <v>200</v>
      </c>
      <c r="AJ3595" s="16">
        <v>4</v>
      </c>
      <c r="AK3595" s="17">
        <v>0.84947758622383895</v>
      </c>
      <c r="AL3595" t="str">
        <f>IF(AK3595&lt;='CAV Tier 1 Analysis'!$A$5,"Tier 1", "Tier 2")</f>
        <v>Tier 2</v>
      </c>
      <c r="AM3595" t="str">
        <f t="shared" si="113"/>
        <v>Wisconsin - Tier 2</v>
      </c>
      <c r="AN3595" t="str">
        <f t="shared" si="114"/>
        <v>Boyceville, Village Of - Tier 2</v>
      </c>
    </row>
    <row r="3596" spans="1:40" x14ac:dyDescent="0.3">
      <c r="A3596">
        <v>5</v>
      </c>
      <c r="B3596" t="s">
        <v>25</v>
      </c>
      <c r="C3596" t="s">
        <v>7366</v>
      </c>
      <c r="D3596" t="s">
        <v>11173</v>
      </c>
      <c r="E3596" t="s">
        <v>1542</v>
      </c>
      <c r="F3596" s="12">
        <v>1020.7968592540473</v>
      </c>
      <c r="G3596" s="12">
        <v>6547.884531940027</v>
      </c>
      <c r="H3596" s="12">
        <v>3442.9767286879905</v>
      </c>
      <c r="I3596">
        <v>0</v>
      </c>
      <c r="J3596" s="15">
        <v>1.8286087072887858E-2</v>
      </c>
      <c r="K3596" s="15">
        <v>0.98171391292711219</v>
      </c>
      <c r="L3596" s="56">
        <v>3.5868800000000003</v>
      </c>
      <c r="M3596">
        <v>14</v>
      </c>
      <c r="N3596">
        <v>0</v>
      </c>
      <c r="O3596" s="12">
        <v>10</v>
      </c>
      <c r="P3596" s="12">
        <v>4</v>
      </c>
      <c r="Q3596" s="12">
        <v>0</v>
      </c>
      <c r="R3596" s="12">
        <v>0</v>
      </c>
      <c r="S3596" s="12">
        <v>62.958572250715193</v>
      </c>
      <c r="T3596" s="12">
        <v>7495.777428142087</v>
      </c>
      <c r="U3596" s="12">
        <v>6474.9805688880397</v>
      </c>
      <c r="V3596" s="12">
        <v>0</v>
      </c>
      <c r="W3596" s="57">
        <v>6.8056399269000037E-5</v>
      </c>
      <c r="X3596" s="57">
        <v>9.9587423531085511E-4</v>
      </c>
      <c r="Y3596" s="57">
        <v>0</v>
      </c>
      <c r="Z3596" s="57">
        <v>2.2079776164435124E-3</v>
      </c>
      <c r="AA3596" s="57">
        <v>1.6064791855008699E-3</v>
      </c>
      <c r="AB3596" s="57">
        <v>0</v>
      </c>
      <c r="AC3596" s="57">
        <v>0</v>
      </c>
      <c r="AD3596" s="57">
        <v>3.3079245136833436E-4</v>
      </c>
      <c r="AE3596" s="57">
        <v>1.3461538073312907E-3</v>
      </c>
      <c r="AF3596" s="57">
        <v>3.052526900825814E-3</v>
      </c>
      <c r="AG3596" s="57">
        <v>0</v>
      </c>
      <c r="AH3596" s="17">
        <v>8.7344187236815241E-4</v>
      </c>
      <c r="AI3596" s="12">
        <v>201</v>
      </c>
      <c r="AJ3596" s="16">
        <v>4</v>
      </c>
      <c r="AK3596" s="17">
        <v>0.85035102809620711</v>
      </c>
      <c r="AL3596" t="str">
        <f>IF(AK3596&lt;='CAV Tier 1 Analysis'!$A$5,"Tier 1", "Tier 2")</f>
        <v>Tier 2</v>
      </c>
      <c r="AM3596" t="str">
        <f t="shared" si="113"/>
        <v>Wisconsin - Tier 2</v>
      </c>
      <c r="AN3596" t="str">
        <f t="shared" si="114"/>
        <v>Port Washington, City Of - Tier 2</v>
      </c>
    </row>
    <row r="3597" spans="1:40" x14ac:dyDescent="0.3">
      <c r="A3597">
        <v>5</v>
      </c>
      <c r="B3597" t="s">
        <v>25</v>
      </c>
      <c r="C3597" t="s">
        <v>7427</v>
      </c>
      <c r="D3597" t="s">
        <v>11249</v>
      </c>
      <c r="E3597" t="s">
        <v>1475</v>
      </c>
      <c r="F3597" s="12">
        <v>237.35466721806324</v>
      </c>
      <c r="G3597" s="12">
        <v>6715.9226584077887</v>
      </c>
      <c r="H3597" s="12">
        <v>3319.4381959375273</v>
      </c>
      <c r="I3597">
        <v>0</v>
      </c>
      <c r="J3597" s="15">
        <v>1.7181157996730246E-2</v>
      </c>
      <c r="K3597" s="15">
        <v>0.9828188420032693</v>
      </c>
      <c r="L3597" s="56">
        <v>6.0065799999999996</v>
      </c>
      <c r="M3597">
        <v>11</v>
      </c>
      <c r="N3597">
        <v>0</v>
      </c>
      <c r="O3597" s="12">
        <v>5</v>
      </c>
      <c r="P3597" s="12">
        <v>7</v>
      </c>
      <c r="Q3597" s="12">
        <v>0</v>
      </c>
      <c r="R3597" s="12">
        <v>0</v>
      </c>
      <c r="S3597" s="12">
        <v>57.031792104783868</v>
      </c>
      <c r="T3597" s="12">
        <v>7000.1063466592323</v>
      </c>
      <c r="U3597" s="12">
        <v>6762.7516794411695</v>
      </c>
      <c r="V3597" s="12">
        <v>0</v>
      </c>
      <c r="W3597" s="57">
        <v>1.1396707074705321E-4</v>
      </c>
      <c r="X3597" s="57">
        <v>7.8247261345852897E-4</v>
      </c>
      <c r="Y3597" s="57">
        <v>0</v>
      </c>
      <c r="Z3597" s="57">
        <v>1.1039888082217562E-3</v>
      </c>
      <c r="AA3597" s="57">
        <v>2.8113385746265222E-3</v>
      </c>
      <c r="AB3597" s="57">
        <v>0</v>
      </c>
      <c r="AC3597" s="57">
        <v>0</v>
      </c>
      <c r="AD3597" s="57">
        <v>2.996523847641155E-4</v>
      </c>
      <c r="AE3597" s="57">
        <v>1.2571370882626259E-3</v>
      </c>
      <c r="AF3597" s="57">
        <v>3.1881920270602857E-3</v>
      </c>
      <c r="AG3597" s="57">
        <v>0</v>
      </c>
      <c r="AH3597" s="17">
        <v>8.6879532428553517E-4</v>
      </c>
      <c r="AI3597" s="12">
        <v>202</v>
      </c>
      <c r="AJ3597" s="16">
        <v>4</v>
      </c>
      <c r="AK3597" s="17">
        <v>0.85121982342049263</v>
      </c>
      <c r="AL3597" t="str">
        <f>IF(AK3597&lt;='CAV Tier 1 Analysis'!$A$5,"Tier 1", "Tier 2")</f>
        <v>Tier 2</v>
      </c>
      <c r="AM3597" t="str">
        <f t="shared" si="113"/>
        <v>Wisconsin - Tier 2</v>
      </c>
      <c r="AN3597" t="str">
        <f t="shared" si="114"/>
        <v>Shawano, City Of - Tier 2</v>
      </c>
    </row>
    <row r="3598" spans="1:40" x14ac:dyDescent="0.3">
      <c r="A3598">
        <v>5</v>
      </c>
      <c r="B3598" t="s">
        <v>25</v>
      </c>
      <c r="C3598" t="s">
        <v>7463</v>
      </c>
      <c r="D3598" t="s">
        <v>11299</v>
      </c>
      <c r="E3598" t="s">
        <v>1646</v>
      </c>
      <c r="F3598" s="12">
        <v>2212.2749290103402</v>
      </c>
      <c r="G3598" s="12">
        <v>6811.5687991390068</v>
      </c>
      <c r="H3598" s="12">
        <v>2931.1204366326228</v>
      </c>
      <c r="I3598">
        <v>0</v>
      </c>
      <c r="J3598" s="15">
        <v>8.3085962737257504E-2</v>
      </c>
      <c r="K3598" s="15">
        <v>0.91691403726274257</v>
      </c>
      <c r="L3598" s="56">
        <v>4.5815200000000003</v>
      </c>
      <c r="M3598">
        <v>14</v>
      </c>
      <c r="N3598">
        <v>0</v>
      </c>
      <c r="O3598" s="12">
        <v>13</v>
      </c>
      <c r="P3598" s="12">
        <v>2</v>
      </c>
      <c r="Q3598" s="12">
        <v>0</v>
      </c>
      <c r="R3598" s="12">
        <v>0</v>
      </c>
      <c r="S3598" s="12">
        <v>243.53496337647204</v>
      </c>
      <c r="T3598" s="12">
        <v>6905.1353174155374</v>
      </c>
      <c r="U3598" s="12">
        <v>4692.8603884051972</v>
      </c>
      <c r="V3598" s="12">
        <v>0</v>
      </c>
      <c r="W3598" s="57">
        <v>8.6928404178257722E-5</v>
      </c>
      <c r="X3598" s="57">
        <v>9.9587423531085511E-4</v>
      </c>
      <c r="Y3598" s="57">
        <v>0</v>
      </c>
      <c r="Z3598" s="57">
        <v>2.8703709013765664E-3</v>
      </c>
      <c r="AA3598" s="57">
        <v>8.0323959275043497E-4</v>
      </c>
      <c r="AB3598" s="57">
        <v>0</v>
      </c>
      <c r="AC3598" s="57">
        <v>0</v>
      </c>
      <c r="AD3598" s="57">
        <v>1.2795640791915446E-3</v>
      </c>
      <c r="AE3598" s="57">
        <v>1.2400814040686703E-3</v>
      </c>
      <c r="AF3598" s="57">
        <v>2.2123746048378977E-3</v>
      </c>
      <c r="AG3598" s="57">
        <v>0</v>
      </c>
      <c r="AH3598" s="17">
        <v>8.625848383376569E-4</v>
      </c>
      <c r="AI3598" s="12">
        <v>203</v>
      </c>
      <c r="AJ3598" s="16">
        <v>4</v>
      </c>
      <c r="AK3598" s="17">
        <v>0.8520824082588303</v>
      </c>
      <c r="AL3598" t="str">
        <f>IF(AK3598&lt;='CAV Tier 1 Analysis'!$A$5,"Tier 1", "Tier 2")</f>
        <v>Tier 2</v>
      </c>
      <c r="AM3598" t="str">
        <f t="shared" si="113"/>
        <v>Wisconsin - Tier 2</v>
      </c>
      <c r="AN3598" t="str">
        <f t="shared" si="114"/>
        <v>Hartland, Village Of - Tier 2</v>
      </c>
    </row>
    <row r="3599" spans="1:40" x14ac:dyDescent="0.3">
      <c r="A3599">
        <v>5</v>
      </c>
      <c r="B3599" t="s">
        <v>25</v>
      </c>
      <c r="C3599" t="s">
        <v>6610</v>
      </c>
      <c r="D3599" t="s">
        <v>11046</v>
      </c>
      <c r="E3599" t="s">
        <v>2465</v>
      </c>
      <c r="F3599" s="12">
        <v>61.400344586754265</v>
      </c>
      <c r="G3599" s="12">
        <v>282.53395702915941</v>
      </c>
      <c r="H3599" s="12">
        <v>128.60191708627949</v>
      </c>
      <c r="I3599">
        <v>8</v>
      </c>
      <c r="J3599" s="15">
        <v>0.32617458644855907</v>
      </c>
      <c r="K3599" s="15">
        <v>0.67382541355144099</v>
      </c>
      <c r="L3599" s="56">
        <v>1.19574</v>
      </c>
      <c r="M3599">
        <v>15</v>
      </c>
      <c r="N3599">
        <v>2</v>
      </c>
      <c r="O3599" s="12">
        <v>11</v>
      </c>
      <c r="P3599" s="12">
        <v>5</v>
      </c>
      <c r="Q3599" s="12">
        <v>0</v>
      </c>
      <c r="R3599" s="12">
        <v>5.3906033084115279</v>
      </c>
      <c r="S3599" s="12">
        <v>41.946677122109094</v>
      </c>
      <c r="T3599" s="12">
        <v>269.98946539122113</v>
      </c>
      <c r="U3599" s="12">
        <v>208.58912080446686</v>
      </c>
      <c r="V3599" s="12">
        <v>12.544491637938279</v>
      </c>
      <c r="W3599" s="57">
        <v>2.2687616776115761E-5</v>
      </c>
      <c r="X3599" s="57">
        <v>1.0670081092616305E-3</v>
      </c>
      <c r="Y3599" s="57">
        <v>2.472187886279357E-3</v>
      </c>
      <c r="Z3599" s="57">
        <v>2.4287753780878637E-3</v>
      </c>
      <c r="AA3599" s="57">
        <v>2.0080989818760872E-3</v>
      </c>
      <c r="AB3599" s="57">
        <v>0</v>
      </c>
      <c r="AC3599" s="57">
        <v>9.8724198666612427E-4</v>
      </c>
      <c r="AD3599" s="57">
        <v>2.2039324679604488E-4</v>
      </c>
      <c r="AE3599" s="57">
        <v>4.8486944851271627E-5</v>
      </c>
      <c r="AF3599" s="57">
        <v>9.8336032934935312E-5</v>
      </c>
      <c r="AG3599" s="57">
        <v>1.9208082570548848E-5</v>
      </c>
      <c r="AH3599" s="17">
        <v>8.5203856964545272E-4</v>
      </c>
      <c r="AI3599" s="12">
        <v>204</v>
      </c>
      <c r="AJ3599" s="16">
        <v>4</v>
      </c>
      <c r="AK3599" s="17">
        <v>0.85293444682847575</v>
      </c>
      <c r="AL3599" t="str">
        <f>IF(AK3599&lt;='CAV Tier 1 Analysis'!$A$5,"Tier 1", "Tier 2")</f>
        <v>Tier 2</v>
      </c>
      <c r="AM3599" t="str">
        <f t="shared" si="113"/>
        <v>Wisconsin - Tier 2</v>
      </c>
      <c r="AN3599" t="str">
        <f t="shared" si="114"/>
        <v>Monticello, Village Of - Tier 2</v>
      </c>
    </row>
    <row r="3600" spans="1:40" x14ac:dyDescent="0.3">
      <c r="A3600">
        <v>5</v>
      </c>
      <c r="B3600" t="s">
        <v>25</v>
      </c>
      <c r="C3600" t="s">
        <v>7214</v>
      </c>
      <c r="D3600" t="s">
        <v>10971</v>
      </c>
      <c r="E3600" t="s">
        <v>1981</v>
      </c>
      <c r="F3600" s="12">
        <v>153.78714570575772</v>
      </c>
      <c r="G3600" s="12">
        <v>93.104768472566064</v>
      </c>
      <c r="H3600" s="12">
        <v>54.052268252612961</v>
      </c>
      <c r="I3600">
        <v>20</v>
      </c>
      <c r="J3600" s="15">
        <v>0.16171518721228173</v>
      </c>
      <c r="K3600" s="15">
        <v>0.83828481278771816</v>
      </c>
      <c r="L3600" s="56">
        <v>5.56534</v>
      </c>
      <c r="M3600">
        <v>8</v>
      </c>
      <c r="N3600">
        <v>0</v>
      </c>
      <c r="O3600" s="12">
        <v>16</v>
      </c>
      <c r="P3600" s="12">
        <v>5</v>
      </c>
      <c r="Q3600" s="12">
        <v>0</v>
      </c>
      <c r="R3600" s="12">
        <v>16.765696255754364</v>
      </c>
      <c r="S3600" s="12">
        <v>8.7410726797197782</v>
      </c>
      <c r="T3600" s="12">
        <v>94.631814170142505</v>
      </c>
      <c r="U3600" s="12">
        <v>0</v>
      </c>
      <c r="V3600" s="12">
        <v>0</v>
      </c>
      <c r="W3600" s="57">
        <v>1.0559511361064118E-4</v>
      </c>
      <c r="X3600" s="57">
        <v>5.6907099160620283E-4</v>
      </c>
      <c r="Y3600" s="57">
        <v>0</v>
      </c>
      <c r="Z3600" s="57">
        <v>3.5327641863096199E-3</v>
      </c>
      <c r="AA3600" s="57">
        <v>2.0080989818760872E-3</v>
      </c>
      <c r="AB3600" s="57">
        <v>0</v>
      </c>
      <c r="AC3600" s="57">
        <v>3.0704910623907747E-3</v>
      </c>
      <c r="AD3600" s="57">
        <v>4.5926722222968368E-5</v>
      </c>
      <c r="AE3600" s="57">
        <v>1.6994765140909382E-5</v>
      </c>
      <c r="AF3600" s="57">
        <v>0</v>
      </c>
      <c r="AG3600" s="57">
        <v>0</v>
      </c>
      <c r="AH3600" s="17">
        <v>8.4990380210520045E-4</v>
      </c>
      <c r="AI3600" s="12">
        <v>205</v>
      </c>
      <c r="AJ3600" s="16">
        <v>4</v>
      </c>
      <c r="AK3600" s="17">
        <v>0.85378435063058089</v>
      </c>
      <c r="AL3600" t="str">
        <f>IF(AK3600&lt;='CAV Tier 1 Analysis'!$A$5,"Tier 1", "Tier 2")</f>
        <v>Tier 2</v>
      </c>
      <c r="AM3600" t="str">
        <f t="shared" si="113"/>
        <v>Wisconsin - Tier 2</v>
      </c>
      <c r="AN3600" t="str">
        <f t="shared" si="114"/>
        <v>Bell Center, Village Of - Tier 2</v>
      </c>
    </row>
    <row r="3601" spans="1:40" x14ac:dyDescent="0.3">
      <c r="A3601">
        <v>5</v>
      </c>
      <c r="B3601" t="s">
        <v>25</v>
      </c>
      <c r="C3601" t="s">
        <v>7400</v>
      </c>
      <c r="D3601" t="s">
        <v>11219</v>
      </c>
      <c r="E3601" t="s">
        <v>1784</v>
      </c>
      <c r="F3601" s="12">
        <v>312.30584469341574</v>
      </c>
      <c r="G3601" s="12">
        <v>4028.0328296310863</v>
      </c>
      <c r="H3601" s="12">
        <v>1503.062220804381</v>
      </c>
      <c r="I3601">
        <v>8</v>
      </c>
      <c r="J3601" s="15">
        <v>8.8504240671276421E-2</v>
      </c>
      <c r="K3601" s="15">
        <v>0.91149575932872373</v>
      </c>
      <c r="L3601" s="56">
        <v>5.3104799999999992</v>
      </c>
      <c r="M3601">
        <v>14</v>
      </c>
      <c r="N3601">
        <v>0</v>
      </c>
      <c r="O3601" s="12">
        <v>8</v>
      </c>
      <c r="P3601" s="12">
        <v>3</v>
      </c>
      <c r="Q3601" s="12">
        <v>0</v>
      </c>
      <c r="R3601" s="12">
        <v>7.2919660746297899</v>
      </c>
      <c r="S3601" s="12">
        <v>133.02738053397417</v>
      </c>
      <c r="T3601" s="12">
        <v>3165.1549597450239</v>
      </c>
      <c r="U3601" s="12">
        <v>2852.8491150516084</v>
      </c>
      <c r="V3601" s="12">
        <v>862.8778698860624</v>
      </c>
      <c r="W3601" s="57">
        <v>1.0075947541875927E-4</v>
      </c>
      <c r="X3601" s="57">
        <v>9.9587423531085511E-4</v>
      </c>
      <c r="Y3601" s="57">
        <v>0</v>
      </c>
      <c r="Z3601" s="57">
        <v>1.76638209315481E-3</v>
      </c>
      <c r="AA3601" s="57">
        <v>1.2048593891256525E-3</v>
      </c>
      <c r="AB3601" s="57">
        <v>0</v>
      </c>
      <c r="AC3601" s="57">
        <v>1.3354599962839473E-3</v>
      </c>
      <c r="AD3601" s="57">
        <v>6.9894299906779857E-4</v>
      </c>
      <c r="AE3601" s="57">
        <v>5.6842474856011915E-4</v>
      </c>
      <c r="AF3601" s="57">
        <v>1.3449304712257477E-3</v>
      </c>
      <c r="AG3601" s="57">
        <v>1.3212356348459259E-3</v>
      </c>
      <c r="AH3601" s="17">
        <v>8.488062766357832E-4</v>
      </c>
      <c r="AI3601" s="12">
        <v>206</v>
      </c>
      <c r="AJ3601" s="16">
        <v>4</v>
      </c>
      <c r="AK3601" s="17">
        <v>0.85463315690721664</v>
      </c>
      <c r="AL3601" t="str">
        <f>IF(AK3601&lt;='CAV Tier 1 Analysis'!$A$5,"Tier 1", "Tier 2")</f>
        <v>Tier 2</v>
      </c>
      <c r="AM3601" t="str">
        <f t="shared" si="113"/>
        <v>Wisconsin - Tier 2</v>
      </c>
      <c r="AN3601" t="str">
        <f t="shared" si="114"/>
        <v>New Richmond, City Of - Tier 2</v>
      </c>
    </row>
    <row r="3602" spans="1:40" x14ac:dyDescent="0.3">
      <c r="A3602">
        <v>5</v>
      </c>
      <c r="B3602" t="s">
        <v>25</v>
      </c>
      <c r="C3602" t="s">
        <v>4703</v>
      </c>
      <c r="D3602" t="s">
        <v>11282</v>
      </c>
      <c r="E3602" t="s">
        <v>935</v>
      </c>
      <c r="F3602" s="12">
        <v>843.16719367506653</v>
      </c>
      <c r="G3602" s="12">
        <v>5448.6089210368946</v>
      </c>
      <c r="H3602" s="12">
        <v>2871.9434392348053</v>
      </c>
      <c r="I3602">
        <v>1</v>
      </c>
      <c r="J3602" s="15">
        <v>0.13534788000394241</v>
      </c>
      <c r="K3602" s="15">
        <v>0.86465211999605762</v>
      </c>
      <c r="L3602" s="56">
        <v>6.7978899999999998</v>
      </c>
      <c r="M3602">
        <v>2</v>
      </c>
      <c r="N3602">
        <v>0</v>
      </c>
      <c r="O3602" s="12">
        <v>8</v>
      </c>
      <c r="P3602" s="12">
        <v>4</v>
      </c>
      <c r="Q3602" s="12"/>
      <c r="R3602" s="12">
        <v>0.86465211999605762</v>
      </c>
      <c r="S3602" s="12">
        <v>388.71145599166209</v>
      </c>
      <c r="T3602" s="12">
        <v>5832.9226559853323</v>
      </c>
      <c r="U3602" s="12">
        <v>4989.755462310266</v>
      </c>
      <c r="V3602" s="12">
        <v>0</v>
      </c>
      <c r="W3602" s="57">
        <v>1.2898115242961645E-4</v>
      </c>
      <c r="X3602" s="57">
        <v>1.4226774790155071E-4</v>
      </c>
      <c r="Y3602" s="57">
        <v>0</v>
      </c>
      <c r="Z3602" s="57">
        <v>1.76638209315481E-3</v>
      </c>
      <c r="AA3602" s="57">
        <v>1.6064791855008699E-3</v>
      </c>
      <c r="AB3602" s="57">
        <v>0</v>
      </c>
      <c r="AC3602" s="57">
        <v>1.5835349549613289E-4</v>
      </c>
      <c r="AD3602" s="57">
        <v>2.042340078653478E-3</v>
      </c>
      <c r="AE3602" s="57">
        <v>1.0475245718668316E-3</v>
      </c>
      <c r="AF3602" s="57">
        <v>2.3523410788953677E-3</v>
      </c>
      <c r="AG3602" s="57">
        <v>0</v>
      </c>
      <c r="AH3602" s="17">
        <v>8.4042449126351434E-4</v>
      </c>
      <c r="AI3602" s="12">
        <v>207</v>
      </c>
      <c r="AJ3602" s="16">
        <v>4</v>
      </c>
      <c r="AK3602" s="17">
        <v>0.85547358139848018</v>
      </c>
      <c r="AL3602" t="str">
        <f>IF(AK3602&lt;='CAV Tier 1 Analysis'!$A$5,"Tier 1", "Tier 2")</f>
        <v>Tier 2</v>
      </c>
      <c r="AM3602" t="str">
        <f t="shared" si="113"/>
        <v>Wisconsin - Tier 2</v>
      </c>
      <c r="AN3602" t="str">
        <f t="shared" si="114"/>
        <v>Delavan, City Of - Tier 2</v>
      </c>
    </row>
    <row r="3603" spans="1:40" x14ac:dyDescent="0.3">
      <c r="A3603">
        <v>5</v>
      </c>
      <c r="B3603" t="s">
        <v>25</v>
      </c>
      <c r="C3603" t="s">
        <v>6556</v>
      </c>
      <c r="D3603" t="s">
        <v>10989</v>
      </c>
      <c r="E3603" t="s">
        <v>1703</v>
      </c>
      <c r="F3603" s="12">
        <v>874.43492891084838</v>
      </c>
      <c r="G3603" s="12">
        <v>5241.06316208513</v>
      </c>
      <c r="H3603" s="12">
        <v>1407.8983064416432</v>
      </c>
      <c r="I3603">
        <v>0</v>
      </c>
      <c r="J3603" s="15">
        <v>9.535748223495874E-2</v>
      </c>
      <c r="K3603" s="15">
        <v>0.90464251776504134</v>
      </c>
      <c r="L3603" s="56">
        <v>3.3464600000000004</v>
      </c>
      <c r="M3603">
        <v>14</v>
      </c>
      <c r="N3603">
        <v>0</v>
      </c>
      <c r="O3603" s="12">
        <v>12</v>
      </c>
      <c r="P3603" s="12">
        <v>1</v>
      </c>
      <c r="Q3603" s="12">
        <v>0</v>
      </c>
      <c r="R3603" s="12">
        <v>0</v>
      </c>
      <c r="S3603" s="12">
        <v>134.2536377451375</v>
      </c>
      <c r="T3603" s="12">
        <v>3678.6692064883932</v>
      </c>
      <c r="U3603" s="12">
        <v>2804.2342775775451</v>
      </c>
      <c r="V3603" s="12">
        <v>1562.3939555967368</v>
      </c>
      <c r="W3603" s="57">
        <v>6.3494741362336591E-5</v>
      </c>
      <c r="X3603" s="57">
        <v>9.9587423531085511E-4</v>
      </c>
      <c r="Y3603" s="57">
        <v>0</v>
      </c>
      <c r="Z3603" s="57">
        <v>2.6495731397322151E-3</v>
      </c>
      <c r="AA3603" s="57">
        <v>4.0161979637521748E-4</v>
      </c>
      <c r="AB3603" s="57">
        <v>0</v>
      </c>
      <c r="AC3603" s="57">
        <v>0</v>
      </c>
      <c r="AD3603" s="57">
        <v>7.0538591246922517E-4</v>
      </c>
      <c r="AE3603" s="57">
        <v>6.6064589106325038E-4</v>
      </c>
      <c r="AF3603" s="57">
        <v>1.3220117770937686E-3</v>
      </c>
      <c r="AG3603" s="57">
        <v>2.3923322660654961E-3</v>
      </c>
      <c r="AH3603" s="17">
        <v>8.3553979631566949E-4</v>
      </c>
      <c r="AI3603" s="12">
        <v>208</v>
      </c>
      <c r="AJ3603" s="16">
        <v>4</v>
      </c>
      <c r="AK3603" s="17">
        <v>0.85630912119479585</v>
      </c>
      <c r="AL3603" t="str">
        <f>IF(AK3603&lt;='CAV Tier 1 Analysis'!$A$5,"Tier 1", "Tier 2")</f>
        <v>Tier 2</v>
      </c>
      <c r="AM3603" t="str">
        <f t="shared" si="113"/>
        <v>Wisconsin - Tier 2</v>
      </c>
      <c r="AN3603" t="str">
        <f t="shared" si="114"/>
        <v>Verona, City Of - Tier 2</v>
      </c>
    </row>
    <row r="3604" spans="1:40" x14ac:dyDescent="0.3">
      <c r="A3604">
        <v>5</v>
      </c>
      <c r="B3604" t="s">
        <v>25</v>
      </c>
      <c r="C3604" t="s">
        <v>7229</v>
      </c>
      <c r="D3604" t="s">
        <v>10990</v>
      </c>
      <c r="E3604" t="s">
        <v>1713</v>
      </c>
      <c r="F3604" s="12">
        <v>1570.0534204814744</v>
      </c>
      <c r="G3604" s="12">
        <v>6481.8686736775207</v>
      </c>
      <c r="H3604" s="12">
        <v>2133.7947596880567</v>
      </c>
      <c r="I3604">
        <v>1</v>
      </c>
      <c r="J3604" s="15">
        <v>3.7551239142627472E-2</v>
      </c>
      <c r="K3604" s="15">
        <v>0.96244876085737252</v>
      </c>
      <c r="L3604" s="56">
        <v>6.0085899999999999</v>
      </c>
      <c r="M3604">
        <v>13</v>
      </c>
      <c r="N3604">
        <v>0</v>
      </c>
      <c r="O3604" s="12">
        <v>12</v>
      </c>
      <c r="P3604" s="12">
        <v>1</v>
      </c>
      <c r="Q3604" s="12">
        <v>0</v>
      </c>
      <c r="R3604" s="12">
        <v>0.96244876085737252</v>
      </c>
      <c r="S3604" s="12">
        <v>80.126637302331531</v>
      </c>
      <c r="T3604" s="12">
        <v>5360.2578294904006</v>
      </c>
      <c r="U3604" s="12">
        <v>3790.2044090089262</v>
      </c>
      <c r="V3604" s="12">
        <v>1121.6108441871202</v>
      </c>
      <c r="W3604" s="57">
        <v>1.1400520789201783E-4</v>
      </c>
      <c r="X3604" s="57">
        <v>9.2474036136007962E-4</v>
      </c>
      <c r="Y3604" s="57">
        <v>0</v>
      </c>
      <c r="Z3604" s="57">
        <v>2.6495731397322151E-3</v>
      </c>
      <c r="AA3604" s="57">
        <v>4.0161979637521748E-4</v>
      </c>
      <c r="AB3604" s="57">
        <v>0</v>
      </c>
      <c r="AC3604" s="57">
        <v>1.7626409742496383E-4</v>
      </c>
      <c r="AD3604" s="57">
        <v>4.2099567740497127E-4</v>
      </c>
      <c r="AE3604" s="57">
        <v>9.6263950665813238E-4</v>
      </c>
      <c r="AF3604" s="57">
        <v>1.7868317588040636E-3</v>
      </c>
      <c r="AG3604" s="57">
        <v>1.7174066776858257E-3</v>
      </c>
      <c r="AH3604" s="17">
        <v>8.3218874757613509E-4</v>
      </c>
      <c r="AI3604" s="12">
        <v>209</v>
      </c>
      <c r="AJ3604" s="16">
        <v>4</v>
      </c>
      <c r="AK3604" s="17">
        <v>0.85714130994237203</v>
      </c>
      <c r="AL3604" t="str">
        <f>IF(AK3604&lt;='CAV Tier 1 Analysis'!$A$5,"Tier 1", "Tier 2")</f>
        <v>Tier 2</v>
      </c>
      <c r="AM3604" t="str">
        <f t="shared" si="113"/>
        <v>Wisconsin - Tier 2</v>
      </c>
      <c r="AN3604" t="str">
        <f t="shared" si="114"/>
        <v>Waunakee, Village Of - Tier 2</v>
      </c>
    </row>
    <row r="3605" spans="1:40" x14ac:dyDescent="0.3">
      <c r="A3605">
        <v>5</v>
      </c>
      <c r="B3605" t="s">
        <v>25</v>
      </c>
      <c r="C3605" t="s">
        <v>7264</v>
      </c>
      <c r="D3605" t="s">
        <v>11038</v>
      </c>
      <c r="E3605" t="s">
        <v>1717</v>
      </c>
      <c r="F3605" s="12">
        <v>183.75280302373395</v>
      </c>
      <c r="G3605" s="12">
        <v>4062.3900969724118</v>
      </c>
      <c r="H3605" s="12">
        <v>1452.7742648540632</v>
      </c>
      <c r="I3605">
        <v>5</v>
      </c>
      <c r="J3605" s="15">
        <v>4.7590266838626161E-2</v>
      </c>
      <c r="K3605" s="15">
        <v>0.95240973316137378</v>
      </c>
      <c r="L3605" s="56">
        <v>4.2025399999999999</v>
      </c>
      <c r="M3605">
        <v>9</v>
      </c>
      <c r="N3605">
        <v>0</v>
      </c>
      <c r="O3605" s="12">
        <v>13</v>
      </c>
      <c r="P3605" s="12">
        <v>4</v>
      </c>
      <c r="Q3605" s="12">
        <v>0</v>
      </c>
      <c r="R3605" s="12">
        <v>4.7620486658068693</v>
      </c>
      <c r="S3605" s="12">
        <v>69.137914920693817</v>
      </c>
      <c r="T3605" s="12">
        <v>3917.6238762560342</v>
      </c>
      <c r="U3605" s="12">
        <v>3733.8710732323002</v>
      </c>
      <c r="V3605" s="12">
        <v>144.76622071637757</v>
      </c>
      <c r="W3605" s="57">
        <v>7.9737749850550724E-5</v>
      </c>
      <c r="X3605" s="57">
        <v>6.4020486555697821E-4</v>
      </c>
      <c r="Y3605" s="57">
        <v>0</v>
      </c>
      <c r="Z3605" s="57">
        <v>2.8703709013765664E-3</v>
      </c>
      <c r="AA3605" s="57">
        <v>1.6064791855008699E-3</v>
      </c>
      <c r="AB3605" s="57">
        <v>0</v>
      </c>
      <c r="AC3605" s="57">
        <v>8.7212768524369305E-4</v>
      </c>
      <c r="AD3605" s="57">
        <v>3.632595140187895E-4</v>
      </c>
      <c r="AE3605" s="57">
        <v>7.0355935021688357E-4</v>
      </c>
      <c r="AF3605" s="57">
        <v>1.7602743010569843E-3</v>
      </c>
      <c r="AG3605" s="57">
        <v>2.2166554063752337E-4</v>
      </c>
      <c r="AH3605" s="17">
        <v>8.2887991758716719E-4</v>
      </c>
      <c r="AI3605" s="12">
        <v>210</v>
      </c>
      <c r="AJ3605" s="16">
        <v>5</v>
      </c>
      <c r="AK3605" s="17">
        <v>0.85797018985995921</v>
      </c>
      <c r="AL3605" t="str">
        <f>IF(AK3605&lt;='CAV Tier 1 Analysis'!$A$5,"Tier 1", "Tier 2")</f>
        <v>Tier 2</v>
      </c>
      <c r="AM3605" t="str">
        <f t="shared" si="113"/>
        <v>Wisconsin - Tier 2</v>
      </c>
      <c r="AN3605" t="str">
        <f t="shared" si="114"/>
        <v>Platteville, City Of - Tier 2</v>
      </c>
    </row>
    <row r="3606" spans="1:40" x14ac:dyDescent="0.3">
      <c r="A3606">
        <v>5</v>
      </c>
      <c r="B3606" t="s">
        <v>25</v>
      </c>
      <c r="C3606" t="s">
        <v>7381</v>
      </c>
      <c r="D3606" t="s">
        <v>11192</v>
      </c>
      <c r="E3606" t="s">
        <v>1561</v>
      </c>
      <c r="F3606" s="12">
        <v>620.52344816067887</v>
      </c>
      <c r="G3606" s="12">
        <v>5201.3563834545421</v>
      </c>
      <c r="H3606" s="12">
        <v>1873.458682630989</v>
      </c>
      <c r="I3606">
        <v>0</v>
      </c>
      <c r="J3606" s="15">
        <v>0.10573107413772938</v>
      </c>
      <c r="K3606" s="15">
        <v>0.8942689258622708</v>
      </c>
      <c r="L3606" s="56">
        <v>8.8904800000000002</v>
      </c>
      <c r="M3606">
        <v>7</v>
      </c>
      <c r="N3606">
        <v>0</v>
      </c>
      <c r="O3606" s="12">
        <v>8</v>
      </c>
      <c r="P3606" s="12">
        <v>5</v>
      </c>
      <c r="Q3606" s="12">
        <v>0</v>
      </c>
      <c r="R3606" s="12">
        <v>0</v>
      </c>
      <c r="S3606" s="12">
        <v>198.08279886722991</v>
      </c>
      <c r="T3606" s="12">
        <v>4675.4871304480985</v>
      </c>
      <c r="U3606" s="12">
        <v>4054.9636822874195</v>
      </c>
      <c r="V3606" s="12">
        <v>525.86925300644361</v>
      </c>
      <c r="W3606" s="57">
        <v>1.6868533560449733E-4</v>
      </c>
      <c r="X3606" s="57">
        <v>4.9793711765542756E-4</v>
      </c>
      <c r="Y3606" s="57">
        <v>0</v>
      </c>
      <c r="Z3606" s="57">
        <v>1.76638209315481E-3</v>
      </c>
      <c r="AA3606" s="57">
        <v>2.0080989818760872E-3</v>
      </c>
      <c r="AB3606" s="57">
        <v>0</v>
      </c>
      <c r="AC3606" s="57">
        <v>0</v>
      </c>
      <c r="AD3606" s="57">
        <v>1.0407525499507714E-3</v>
      </c>
      <c r="AE3606" s="57">
        <v>8.396627117223755E-4</v>
      </c>
      <c r="AF3606" s="57">
        <v>1.9116483193060336E-3</v>
      </c>
      <c r="AG3606" s="57">
        <v>8.0520919656180891E-4</v>
      </c>
      <c r="AH3606" s="17">
        <v>8.2167057325743744E-4</v>
      </c>
      <c r="AI3606" s="12">
        <v>211</v>
      </c>
      <c r="AJ3606" s="16">
        <v>5</v>
      </c>
      <c r="AK3606" s="17">
        <v>0.85879186043321665</v>
      </c>
      <c r="AL3606" t="str">
        <f>IF(AK3606&lt;='CAV Tier 1 Analysis'!$A$5,"Tier 1", "Tier 2")</f>
        <v>Tier 2</v>
      </c>
      <c r="AM3606" t="str">
        <f t="shared" si="113"/>
        <v>Wisconsin - Tier 2</v>
      </c>
      <c r="AN3606" t="str">
        <f t="shared" si="114"/>
        <v>Plover, Village Of - Tier 2</v>
      </c>
    </row>
    <row r="3607" spans="1:40" x14ac:dyDescent="0.3">
      <c r="A3607">
        <v>5</v>
      </c>
      <c r="B3607" t="s">
        <v>25</v>
      </c>
      <c r="C3607" t="s">
        <v>5316</v>
      </c>
      <c r="D3607" t="s">
        <v>11015</v>
      </c>
      <c r="E3607" t="s">
        <v>1544</v>
      </c>
      <c r="F3607" s="12">
        <v>524.37227800697519</v>
      </c>
      <c r="G3607" s="12">
        <v>6653.2457946842351</v>
      </c>
      <c r="H3607" s="12">
        <v>2413.6837455919476</v>
      </c>
      <c r="I3607">
        <v>0</v>
      </c>
      <c r="J3607" s="15">
        <v>8.1589680400820819E-2</v>
      </c>
      <c r="K3607" s="15">
        <v>0.91841031959917918</v>
      </c>
      <c r="L3607" s="56">
        <v>4.2931900000000009</v>
      </c>
      <c r="M3607">
        <v>0</v>
      </c>
      <c r="N3607">
        <v>0</v>
      </c>
      <c r="O3607" s="12">
        <v>6</v>
      </c>
      <c r="P3607" s="12">
        <v>3</v>
      </c>
      <c r="Q3607" s="12">
        <v>0</v>
      </c>
      <c r="R3607" s="12">
        <v>0</v>
      </c>
      <c r="S3607" s="12">
        <v>196.93168539150312</v>
      </c>
      <c r="T3607" s="12">
        <v>5331.5042346111077</v>
      </c>
      <c r="U3607" s="12">
        <v>4807.1319566041329</v>
      </c>
      <c r="V3607" s="12">
        <v>1321.7415600731274</v>
      </c>
      <c r="W3607" s="57">
        <v>8.1457716114751065E-5</v>
      </c>
      <c r="X3607" s="57">
        <v>0</v>
      </c>
      <c r="Y3607" s="57">
        <v>0</v>
      </c>
      <c r="Z3607" s="57">
        <v>1.3247865698661075E-3</v>
      </c>
      <c r="AA3607" s="57">
        <v>1.2048593891256525E-3</v>
      </c>
      <c r="AB3607" s="57">
        <v>0</v>
      </c>
      <c r="AC3607" s="57">
        <v>0</v>
      </c>
      <c r="AD3607" s="57">
        <v>1.0347044514182563E-3</v>
      </c>
      <c r="AE3607" s="57">
        <v>9.5747569788815726E-4</v>
      </c>
      <c r="AF3607" s="57">
        <v>2.2662461234031965E-3</v>
      </c>
      <c r="AG3607" s="57">
        <v>2.0238461434363302E-3</v>
      </c>
      <c r="AH3607" s="17">
        <v>8.0848873556840469E-4</v>
      </c>
      <c r="AI3607" s="12">
        <v>212</v>
      </c>
      <c r="AJ3607" s="16">
        <v>5</v>
      </c>
      <c r="AK3607" s="17">
        <v>0.85960034916878503</v>
      </c>
      <c r="AL3607" t="str">
        <f>IF(AK3607&lt;='CAV Tier 1 Analysis'!$A$5,"Tier 1", "Tier 2")</f>
        <v>Tier 2</v>
      </c>
      <c r="AM3607" t="str">
        <f t="shared" si="113"/>
        <v>Wisconsin - Tier 2</v>
      </c>
      <c r="AN3607" t="str">
        <f t="shared" si="114"/>
        <v>Altoona, City Of - Tier 2</v>
      </c>
    </row>
    <row r="3608" spans="1:40" x14ac:dyDescent="0.3">
      <c r="A3608">
        <v>5</v>
      </c>
      <c r="B3608" t="s">
        <v>25</v>
      </c>
      <c r="C3608" t="s">
        <v>4729</v>
      </c>
      <c r="D3608" t="s">
        <v>11041</v>
      </c>
      <c r="E3608" t="s">
        <v>2648</v>
      </c>
      <c r="F3608" s="12">
        <v>66.336033885162621</v>
      </c>
      <c r="G3608" s="12">
        <v>428.81397147922172</v>
      </c>
      <c r="H3608" s="12">
        <v>191.54903819086539</v>
      </c>
      <c r="I3608">
        <v>3</v>
      </c>
      <c r="J3608" s="15">
        <v>0.1104995897388262</v>
      </c>
      <c r="K3608" s="15">
        <v>0.88950041026117388</v>
      </c>
      <c r="L3608" s="56">
        <v>1.29186</v>
      </c>
      <c r="M3608">
        <v>10</v>
      </c>
      <c r="N3608">
        <v>0</v>
      </c>
      <c r="O3608" s="12">
        <v>11</v>
      </c>
      <c r="P3608" s="12">
        <v>5</v>
      </c>
      <c r="Q3608" s="12">
        <v>1</v>
      </c>
      <c r="R3608" s="12">
        <v>2.6685012307835216</v>
      </c>
      <c r="S3608" s="12">
        <v>21.166090134957379</v>
      </c>
      <c r="T3608" s="12">
        <v>416.04959579481425</v>
      </c>
      <c r="U3608" s="12">
        <v>349.71356190965162</v>
      </c>
      <c r="V3608" s="12">
        <v>12.764375684407469</v>
      </c>
      <c r="W3608" s="57">
        <v>2.4511369200990939E-5</v>
      </c>
      <c r="X3608" s="57">
        <v>7.1133873950775359E-4</v>
      </c>
      <c r="Y3608" s="57">
        <v>0</v>
      </c>
      <c r="Z3608" s="57">
        <v>2.4287753780878637E-3</v>
      </c>
      <c r="AA3608" s="57">
        <v>2.0080989818760872E-3</v>
      </c>
      <c r="AB3608" s="57">
        <v>2.8089887640449437E-3</v>
      </c>
      <c r="AC3608" s="57">
        <v>4.8871272949892284E-4</v>
      </c>
      <c r="AD3608" s="57">
        <v>1.1120936500503527E-4</v>
      </c>
      <c r="AE3608" s="57">
        <v>7.4717633065667565E-5</v>
      </c>
      <c r="AF3608" s="57">
        <v>1.648669125652914E-4</v>
      </c>
      <c r="AG3608" s="57">
        <v>1.9544768268337773E-5</v>
      </c>
      <c r="AH3608" s="17">
        <v>8.0370587646553593E-4</v>
      </c>
      <c r="AI3608" s="12">
        <v>213</v>
      </c>
      <c r="AJ3608" s="16">
        <v>5</v>
      </c>
      <c r="AK3608" s="17">
        <v>0.86040405504525053</v>
      </c>
      <c r="AL3608" t="str">
        <f>IF(AK3608&lt;='CAV Tier 1 Analysis'!$A$5,"Tier 1", "Tier 2")</f>
        <v>Tier 2</v>
      </c>
      <c r="AM3608" t="str">
        <f t="shared" si="113"/>
        <v>Wisconsin - Tier 2</v>
      </c>
      <c r="AN3608" t="str">
        <f t="shared" si="114"/>
        <v>Albany, Village Of - Tier 2</v>
      </c>
    </row>
    <row r="3609" spans="1:40" x14ac:dyDescent="0.3">
      <c r="A3609">
        <v>5</v>
      </c>
      <c r="B3609" t="s">
        <v>25</v>
      </c>
      <c r="C3609" t="s">
        <v>3963</v>
      </c>
      <c r="D3609" t="s">
        <v>11291</v>
      </c>
      <c r="E3609" t="s">
        <v>1666</v>
      </c>
      <c r="F3609" s="12">
        <v>1119.5006544274822</v>
      </c>
      <c r="G3609" s="12">
        <v>7416.2396073900773</v>
      </c>
      <c r="H3609" s="12">
        <v>3289.4462950608659</v>
      </c>
      <c r="I3609">
        <v>1</v>
      </c>
      <c r="J3609" s="15">
        <v>4.9117215169429088E-2</v>
      </c>
      <c r="K3609" s="15">
        <v>0.95088278483057032</v>
      </c>
      <c r="L3609" s="56">
        <v>6.0677300000000001</v>
      </c>
      <c r="M3609">
        <v>7</v>
      </c>
      <c r="N3609">
        <v>0</v>
      </c>
      <c r="O3609" s="12">
        <v>7.166666666666667</v>
      </c>
      <c r="P3609" s="12">
        <v>3.0833333333333335</v>
      </c>
      <c r="Q3609" s="12">
        <v>0</v>
      </c>
      <c r="R3609" s="12">
        <v>0.95088278483057032</v>
      </c>
      <c r="S3609" s="12">
        <v>161.56844146278587</v>
      </c>
      <c r="T3609" s="12">
        <v>7412.0040129859444</v>
      </c>
      <c r="U3609" s="12">
        <v>6292.5033585584624</v>
      </c>
      <c r="V3609" s="12">
        <v>4.2355944041328257</v>
      </c>
      <c r="W3609" s="57">
        <v>1.1512731274435988E-4</v>
      </c>
      <c r="X3609" s="57">
        <v>4.9793711765542756E-4</v>
      </c>
      <c r="Y3609" s="57">
        <v>0</v>
      </c>
      <c r="Z3609" s="57">
        <v>1.582383958451184E-3</v>
      </c>
      <c r="AA3609" s="57">
        <v>1.2383277054902539E-3</v>
      </c>
      <c r="AB3609" s="57">
        <v>0</v>
      </c>
      <c r="AC3609" s="57">
        <v>1.7414588977785026E-4</v>
      </c>
      <c r="AD3609" s="57">
        <v>8.4890141095328041E-4</v>
      </c>
      <c r="AE3609" s="57">
        <v>1.33110908343885E-3</v>
      </c>
      <c r="AF3609" s="57">
        <v>2.9665009139687843E-3</v>
      </c>
      <c r="AG3609" s="57">
        <v>6.4855276242433139E-6</v>
      </c>
      <c r="AH3609" s="17">
        <v>7.9644717455493034E-4</v>
      </c>
      <c r="AI3609" s="12">
        <v>214</v>
      </c>
      <c r="AJ3609" s="16">
        <v>5</v>
      </c>
      <c r="AK3609" s="17">
        <v>0.86120050221980549</v>
      </c>
      <c r="AL3609" t="str">
        <f>IF(AK3609&lt;='CAV Tier 1 Analysis'!$A$5,"Tier 1", "Tier 2")</f>
        <v>Tier 2</v>
      </c>
      <c r="AM3609" t="str">
        <f t="shared" si="113"/>
        <v>Wisconsin - Tier 2</v>
      </c>
      <c r="AN3609" t="str">
        <f t="shared" si="114"/>
        <v>Hartford, City Of - Tier 2</v>
      </c>
    </row>
    <row r="3610" spans="1:40" x14ac:dyDescent="0.3">
      <c r="A3610">
        <v>5</v>
      </c>
      <c r="B3610" t="s">
        <v>25</v>
      </c>
      <c r="C3610" t="s">
        <v>7470</v>
      </c>
      <c r="D3610" t="s">
        <v>11307</v>
      </c>
      <c r="E3610" t="s">
        <v>1807</v>
      </c>
      <c r="F3610" s="12">
        <v>2932.2763747964609</v>
      </c>
      <c r="G3610" s="12">
        <v>5497.7808891934646</v>
      </c>
      <c r="H3610" s="12">
        <v>2838.3029036058824</v>
      </c>
      <c r="I3610">
        <v>2</v>
      </c>
      <c r="J3610" s="15">
        <v>6.3155710641717488E-2</v>
      </c>
      <c r="K3610" s="15">
        <v>0.93684428935828234</v>
      </c>
      <c r="L3610" s="56">
        <v>6.0726100000000001</v>
      </c>
      <c r="M3610">
        <v>11</v>
      </c>
      <c r="N3610">
        <v>0</v>
      </c>
      <c r="O3610" s="12">
        <v>13</v>
      </c>
      <c r="P3610" s="12">
        <v>2</v>
      </c>
      <c r="Q3610" s="12">
        <v>0</v>
      </c>
      <c r="R3610" s="12">
        <v>1.8736885787165647</v>
      </c>
      <c r="S3610" s="12">
        <v>179.25503689367969</v>
      </c>
      <c r="T3610" s="12">
        <v>6486.5050455792443</v>
      </c>
      <c r="U3610" s="12">
        <v>3554.2286707827834</v>
      </c>
      <c r="V3610" s="12">
        <v>0</v>
      </c>
      <c r="W3610" s="57">
        <v>1.1521990441969687E-4</v>
      </c>
      <c r="X3610" s="57">
        <v>7.8247261345852897E-4</v>
      </c>
      <c r="Y3610" s="57">
        <v>0</v>
      </c>
      <c r="Z3610" s="57">
        <v>2.8703709013765664E-3</v>
      </c>
      <c r="AA3610" s="57">
        <v>8.0323959275043497E-4</v>
      </c>
      <c r="AB3610" s="57">
        <v>0</v>
      </c>
      <c r="AC3610" s="57">
        <v>3.4314972351227451E-4</v>
      </c>
      <c r="AD3610" s="57">
        <v>9.4182906241981903E-4</v>
      </c>
      <c r="AE3610" s="57">
        <v>1.1649003118205459E-3</v>
      </c>
      <c r="AF3610" s="57">
        <v>1.6755847394170644E-3</v>
      </c>
      <c r="AG3610" s="57">
        <v>0</v>
      </c>
      <c r="AH3610" s="17">
        <v>7.9061516810681194E-4</v>
      </c>
      <c r="AI3610" s="12">
        <v>215</v>
      </c>
      <c r="AJ3610" s="16">
        <v>5</v>
      </c>
      <c r="AK3610" s="17">
        <v>0.86199111738791234</v>
      </c>
      <c r="AL3610" t="str">
        <f>IF(AK3610&lt;='CAV Tier 1 Analysis'!$A$5,"Tier 1", "Tier 2")</f>
        <v>Tier 2</v>
      </c>
      <c r="AM3610" t="str">
        <f t="shared" si="113"/>
        <v>Wisconsin - Tier 2</v>
      </c>
      <c r="AN3610" t="str">
        <f t="shared" si="114"/>
        <v>Sussex, Village Of - Tier 2</v>
      </c>
    </row>
    <row r="3611" spans="1:40" x14ac:dyDescent="0.3">
      <c r="A3611">
        <v>5</v>
      </c>
      <c r="B3611" t="s">
        <v>25</v>
      </c>
      <c r="C3611" t="s">
        <v>7224</v>
      </c>
      <c r="D3611" t="s">
        <v>10983</v>
      </c>
      <c r="E3611" t="s">
        <v>3514</v>
      </c>
      <c r="F3611" s="12">
        <v>358.56310792600067</v>
      </c>
      <c r="G3611" s="12">
        <v>162.60799674951608</v>
      </c>
      <c r="H3611" s="12">
        <v>57.254446476667937</v>
      </c>
      <c r="I3611">
        <v>10</v>
      </c>
      <c r="J3611" s="15">
        <v>0.1093119179140371</v>
      </c>
      <c r="K3611" s="15">
        <v>0.89068808208596284</v>
      </c>
      <c r="L3611" s="56">
        <v>1.37222</v>
      </c>
      <c r="M3611">
        <v>19</v>
      </c>
      <c r="N3611">
        <v>2</v>
      </c>
      <c r="O3611" s="12">
        <v>12</v>
      </c>
      <c r="P3611" s="12">
        <v>1</v>
      </c>
      <c r="Q3611" s="12">
        <v>0</v>
      </c>
      <c r="R3611" s="12">
        <v>8.9068808208596284</v>
      </c>
      <c r="S3611" s="12">
        <v>6.2585933534711566</v>
      </c>
      <c r="T3611" s="12">
        <v>140.72721651019322</v>
      </c>
      <c r="U3611" s="12">
        <v>0</v>
      </c>
      <c r="V3611" s="12">
        <v>21.88078023932286</v>
      </c>
      <c r="W3611" s="57">
        <v>2.6036096051417172E-5</v>
      </c>
      <c r="X3611" s="57">
        <v>1.3515436050647318E-3</v>
      </c>
      <c r="Y3611" s="57">
        <v>2.472187886279357E-3</v>
      </c>
      <c r="Z3611" s="57">
        <v>2.6495731397322151E-3</v>
      </c>
      <c r="AA3611" s="57">
        <v>4.0161979637521748E-4</v>
      </c>
      <c r="AB3611" s="57">
        <v>0</v>
      </c>
      <c r="AC3611" s="57">
        <v>1.6312175490381246E-3</v>
      </c>
      <c r="AD3611" s="57">
        <v>3.2883455953669125E-5</v>
      </c>
      <c r="AE3611" s="57">
        <v>2.5272959358304537E-5</v>
      </c>
      <c r="AF3611" s="57">
        <v>0</v>
      </c>
      <c r="AG3611" s="57">
        <v>3.3503775655114751E-5</v>
      </c>
      <c r="AH3611" s="17">
        <v>7.8398529668255933E-4</v>
      </c>
      <c r="AI3611" s="12">
        <v>216</v>
      </c>
      <c r="AJ3611" s="16">
        <v>5</v>
      </c>
      <c r="AK3611" s="17">
        <v>0.8627751026845949</v>
      </c>
      <c r="AL3611" t="str">
        <f>IF(AK3611&lt;='CAV Tier 1 Analysis'!$A$5,"Tier 1", "Tier 2")</f>
        <v>Tier 2</v>
      </c>
      <c r="AM3611" t="str">
        <f t="shared" si="113"/>
        <v>Wisconsin - Tier 2</v>
      </c>
      <c r="AN3611" t="str">
        <f t="shared" si="114"/>
        <v>Mazomanie,  Village Of - Tier 2</v>
      </c>
    </row>
    <row r="3612" spans="1:40" x14ac:dyDescent="0.3">
      <c r="A3612">
        <v>5</v>
      </c>
      <c r="B3612" t="s">
        <v>25</v>
      </c>
      <c r="C3612" t="s">
        <v>7447</v>
      </c>
      <c r="D3612" t="s">
        <v>11276</v>
      </c>
      <c r="E3612" t="s">
        <v>2374</v>
      </c>
      <c r="F3612" s="12">
        <v>38.605265388110048</v>
      </c>
      <c r="G3612" s="12">
        <v>185.46329364346386</v>
      </c>
      <c r="H3612" s="12">
        <v>88.420061522711038</v>
      </c>
      <c r="I3612">
        <v>3</v>
      </c>
      <c r="J3612" s="15">
        <v>2.9618057250728248E-3</v>
      </c>
      <c r="K3612" s="15">
        <v>0.99703819427492724</v>
      </c>
      <c r="L3612" s="56">
        <v>1.22898</v>
      </c>
      <c r="M3612">
        <v>2</v>
      </c>
      <c r="N3612">
        <v>2</v>
      </c>
      <c r="O3612" s="12">
        <v>15</v>
      </c>
      <c r="P3612" s="12">
        <v>5</v>
      </c>
      <c r="Q3612" s="12">
        <v>0</v>
      </c>
      <c r="R3612" s="12">
        <v>2.9911145828247818</v>
      </c>
      <c r="S3612" s="12">
        <v>0.26188304442925692</v>
      </c>
      <c r="T3612" s="12">
        <v>181.40135988074323</v>
      </c>
      <c r="U3612" s="12">
        <v>142.79609449263319</v>
      </c>
      <c r="V3612" s="12">
        <v>4.0619337627206278</v>
      </c>
      <c r="W3612" s="57">
        <v>2.3318302695829149E-5</v>
      </c>
      <c r="X3612" s="57">
        <v>1.4226774790155071E-4</v>
      </c>
      <c r="Y3612" s="57">
        <v>2.472187886279357E-3</v>
      </c>
      <c r="Z3612" s="57">
        <v>3.3119664246652686E-3</v>
      </c>
      <c r="AA3612" s="57">
        <v>2.0080989818760872E-3</v>
      </c>
      <c r="AB3612" s="57">
        <v>0</v>
      </c>
      <c r="AC3612" s="57">
        <v>5.4779655154482373E-4</v>
      </c>
      <c r="AD3612" s="57">
        <v>1.3759672613537108E-6</v>
      </c>
      <c r="AE3612" s="57">
        <v>3.2577558978970699E-5</v>
      </c>
      <c r="AF3612" s="57">
        <v>6.7318954108689104E-5</v>
      </c>
      <c r="AG3612" s="57">
        <v>6.2196190457392743E-6</v>
      </c>
      <c r="AH3612" s="17">
        <v>7.8301163585069731E-4</v>
      </c>
      <c r="AI3612" s="12">
        <v>217</v>
      </c>
      <c r="AJ3612" s="16">
        <v>5</v>
      </c>
      <c r="AK3612" s="17">
        <v>0.8635581143204456</v>
      </c>
      <c r="AL3612" t="str">
        <f>IF(AK3612&lt;='CAV Tier 1 Analysis'!$A$5,"Tier 1", "Tier 2")</f>
        <v>Tier 2</v>
      </c>
      <c r="AM3612" t="str">
        <f t="shared" si="113"/>
        <v>Wisconsin - Tier 2</v>
      </c>
      <c r="AN3612" t="str">
        <f t="shared" si="114"/>
        <v>Hillsboro,City Of - Tier 2</v>
      </c>
    </row>
    <row r="3613" spans="1:40" x14ac:dyDescent="0.3">
      <c r="A3613">
        <v>5</v>
      </c>
      <c r="B3613" t="s">
        <v>25</v>
      </c>
      <c r="C3613" t="s">
        <v>7436</v>
      </c>
      <c r="D3613" t="s">
        <v>11259</v>
      </c>
      <c r="E3613" t="s">
        <v>1752</v>
      </c>
      <c r="F3613" s="12">
        <v>817.23929777549404</v>
      </c>
      <c r="G3613" s="12">
        <v>4865.2494761089629</v>
      </c>
      <c r="H3613" s="12">
        <v>2184.6504707665717</v>
      </c>
      <c r="I3613">
        <v>2</v>
      </c>
      <c r="J3613" s="15">
        <v>0.11061293347618489</v>
      </c>
      <c r="K3613" s="15">
        <v>0.88938706652381505</v>
      </c>
      <c r="L3613" s="56">
        <v>4.1908300000000001</v>
      </c>
      <c r="M3613">
        <v>10</v>
      </c>
      <c r="N3613">
        <v>0</v>
      </c>
      <c r="O3613" s="12">
        <v>8</v>
      </c>
      <c r="P3613" s="12">
        <v>4</v>
      </c>
      <c r="Q3613" s="12">
        <v>0</v>
      </c>
      <c r="R3613" s="12">
        <v>1.7787741330476301</v>
      </c>
      <c r="S3613" s="12">
        <v>241.6505971916188</v>
      </c>
      <c r="T3613" s="12">
        <v>4783.9994542951845</v>
      </c>
      <c r="U3613" s="12">
        <v>3966.7601565196906</v>
      </c>
      <c r="V3613" s="12">
        <v>81.250021813778403</v>
      </c>
      <c r="W3613" s="57">
        <v>7.9515567777149894E-5</v>
      </c>
      <c r="X3613" s="57">
        <v>7.1133873950775359E-4</v>
      </c>
      <c r="Y3613" s="57">
        <v>0</v>
      </c>
      <c r="Z3613" s="57">
        <v>1.76638209315481E-3</v>
      </c>
      <c r="AA3613" s="57">
        <v>1.6064791855008699E-3</v>
      </c>
      <c r="AB3613" s="57">
        <v>0</v>
      </c>
      <c r="AC3613" s="57">
        <v>3.2576697049847039E-4</v>
      </c>
      <c r="AD3613" s="57">
        <v>1.2696633764392499E-3</v>
      </c>
      <c r="AE3613" s="57">
        <v>8.5915025378048159E-4</v>
      </c>
      <c r="AF3613" s="57">
        <v>1.8700661659251604E-3</v>
      </c>
      <c r="AG3613" s="57">
        <v>1.2440975472756971E-4</v>
      </c>
      <c r="AH3613" s="17">
        <v>7.8297928248286495E-4</v>
      </c>
      <c r="AI3613" s="12">
        <v>218</v>
      </c>
      <c r="AJ3613" s="16">
        <v>5</v>
      </c>
      <c r="AK3613" s="17">
        <v>0.86434109360292843</v>
      </c>
      <c r="AL3613" t="str">
        <f>IF(AK3613&lt;='CAV Tier 1 Analysis'!$A$5,"Tier 1", "Tier 2")</f>
        <v>Tier 2</v>
      </c>
      <c r="AM3613" t="str">
        <f t="shared" si="113"/>
        <v>Wisconsin - Tier 2</v>
      </c>
      <c r="AN3613" t="str">
        <f t="shared" si="114"/>
        <v>Sheboygan Falls, City Of - Tier 2</v>
      </c>
    </row>
    <row r="3614" spans="1:40" x14ac:dyDescent="0.3">
      <c r="A3614">
        <v>5</v>
      </c>
      <c r="B3614" t="s">
        <v>25</v>
      </c>
      <c r="C3614" t="s">
        <v>7356</v>
      </c>
      <c r="D3614" t="s">
        <v>11160</v>
      </c>
      <c r="E3614" t="s">
        <v>1580</v>
      </c>
      <c r="F3614" s="12">
        <v>199.82772156378951</v>
      </c>
      <c r="G3614" s="12">
        <v>4668.5690348128001</v>
      </c>
      <c r="H3614" s="12">
        <v>2587.574420235856</v>
      </c>
      <c r="I3614">
        <v>0</v>
      </c>
      <c r="J3614" s="15">
        <v>2.7149538617115412E-2</v>
      </c>
      <c r="K3614" s="15">
        <v>0.97285046138288478</v>
      </c>
      <c r="L3614" s="56">
        <v>7.9109999999999996</v>
      </c>
      <c r="M3614">
        <v>10</v>
      </c>
      <c r="N3614">
        <v>0</v>
      </c>
      <c r="O3614" s="12">
        <v>5</v>
      </c>
      <c r="P3614" s="12">
        <v>8</v>
      </c>
      <c r="Q3614" s="12">
        <v>0</v>
      </c>
      <c r="R3614" s="12">
        <v>0</v>
      </c>
      <c r="S3614" s="12">
        <v>70.251451646853397</v>
      </c>
      <c r="T3614" s="12">
        <v>4810.0187461527457</v>
      </c>
      <c r="U3614" s="12">
        <v>4610.1910245889558</v>
      </c>
      <c r="V3614" s="12">
        <v>0</v>
      </c>
      <c r="W3614" s="57">
        <v>1.5010097204731109E-4</v>
      </c>
      <c r="X3614" s="57">
        <v>7.1133873950775359E-4</v>
      </c>
      <c r="Y3614" s="57">
        <v>0</v>
      </c>
      <c r="Z3614" s="57">
        <v>1.1039888082217562E-3</v>
      </c>
      <c r="AA3614" s="57">
        <v>3.2129583710017399E-3</v>
      </c>
      <c r="AB3614" s="57">
        <v>0</v>
      </c>
      <c r="AC3614" s="57">
        <v>0</v>
      </c>
      <c r="AD3614" s="57">
        <v>3.6911017946698529E-4</v>
      </c>
      <c r="AE3614" s="57">
        <v>8.6382301376220394E-4</v>
      </c>
      <c r="AF3614" s="57">
        <v>2.1734014443413603E-3</v>
      </c>
      <c r="AG3614" s="57">
        <v>0</v>
      </c>
      <c r="AH3614" s="17">
        <v>7.8042922984991906E-4</v>
      </c>
      <c r="AI3614" s="12">
        <v>219</v>
      </c>
      <c r="AJ3614" s="16">
        <v>5</v>
      </c>
      <c r="AK3614" s="17">
        <v>0.86512152283277832</v>
      </c>
      <c r="AL3614" t="str">
        <f>IF(AK3614&lt;='CAV Tier 1 Analysis'!$A$5,"Tier 1", "Tier 2")</f>
        <v>Tier 2</v>
      </c>
      <c r="AM3614" t="str">
        <f t="shared" si="113"/>
        <v>Wisconsin - Tier 2</v>
      </c>
      <c r="AN3614" t="str">
        <f t="shared" si="114"/>
        <v>Rhinelander, City Of - Tier 2</v>
      </c>
    </row>
    <row r="3615" spans="1:40" x14ac:dyDescent="0.3">
      <c r="A3615">
        <v>5</v>
      </c>
      <c r="B3615" t="s">
        <v>25</v>
      </c>
      <c r="C3615" t="s">
        <v>7485</v>
      </c>
      <c r="D3615" t="s">
        <v>11326</v>
      </c>
      <c r="E3615" t="s">
        <v>2218</v>
      </c>
      <c r="F3615" s="12">
        <v>306.03546555006028</v>
      </c>
      <c r="G3615" s="12">
        <v>1445.6132708487528</v>
      </c>
      <c r="H3615" s="12">
        <v>831.54483221275154</v>
      </c>
      <c r="I3615">
        <v>5</v>
      </c>
      <c r="J3615" s="15">
        <v>8.8385092620076947E-2</v>
      </c>
      <c r="K3615" s="15">
        <v>0.91161490737992312</v>
      </c>
      <c r="L3615" s="56">
        <v>3.4026100000000001</v>
      </c>
      <c r="M3615">
        <v>32</v>
      </c>
      <c r="N3615">
        <v>0</v>
      </c>
      <c r="O3615" s="12">
        <v>9</v>
      </c>
      <c r="P3615" s="12">
        <v>5</v>
      </c>
      <c r="Q3615" s="12">
        <v>0</v>
      </c>
      <c r="R3615" s="12">
        <v>4.5580745368996158</v>
      </c>
      <c r="S3615" s="12">
        <v>73.496167012870387</v>
      </c>
      <c r="T3615" s="12">
        <v>1780.4534677688489</v>
      </c>
      <c r="U3615" s="12">
        <v>1474.4180022187886</v>
      </c>
      <c r="V3615" s="12">
        <v>0</v>
      </c>
      <c r="W3615" s="57">
        <v>6.4560114839830779E-5</v>
      </c>
      <c r="X3615" s="57">
        <v>2.2762839664248113E-3</v>
      </c>
      <c r="Y3615" s="57">
        <v>0</v>
      </c>
      <c r="Z3615" s="57">
        <v>1.9871798547991611E-3</v>
      </c>
      <c r="AA3615" s="57">
        <v>2.0080989818760872E-3</v>
      </c>
      <c r="AB3615" s="57">
        <v>0</v>
      </c>
      <c r="AC3615" s="57">
        <v>8.3477160231014327E-4</v>
      </c>
      <c r="AD3615" s="57">
        <v>3.8615833211001272E-4</v>
      </c>
      <c r="AE3615" s="57">
        <v>3.1974858343776898E-4</v>
      </c>
      <c r="AF3615" s="57">
        <v>6.9509098397304073E-4</v>
      </c>
      <c r="AG3615" s="57">
        <v>0</v>
      </c>
      <c r="AH3615" s="17">
        <v>7.7926294725189603E-4</v>
      </c>
      <c r="AI3615" s="12">
        <v>220</v>
      </c>
      <c r="AJ3615" s="16">
        <v>5</v>
      </c>
      <c r="AK3615" s="17">
        <v>0.86590078578003027</v>
      </c>
      <c r="AL3615" t="str">
        <f>IF(AK3615&lt;='CAV Tier 1 Analysis'!$A$5,"Tier 1", "Tier 2")</f>
        <v>Tier 2</v>
      </c>
      <c r="AM3615" t="str">
        <f t="shared" si="113"/>
        <v>Wisconsin - Tier 2</v>
      </c>
      <c r="AN3615" t="str">
        <f t="shared" si="114"/>
        <v>Nekoosa, City Of - Tier 2</v>
      </c>
    </row>
    <row r="3616" spans="1:40" x14ac:dyDescent="0.3">
      <c r="A3616">
        <v>5</v>
      </c>
      <c r="B3616" t="s">
        <v>25</v>
      </c>
      <c r="C3616" t="s">
        <v>7528</v>
      </c>
      <c r="D3616" t="s">
        <v>11391</v>
      </c>
      <c r="E3616" t="s">
        <v>2056</v>
      </c>
      <c r="F3616" s="12">
        <v>557.2496549569147</v>
      </c>
      <c r="G3616" s="12">
        <v>878.32449428925338</v>
      </c>
      <c r="H3616" s="12">
        <v>557.39130487525347</v>
      </c>
      <c r="I3616">
        <v>3</v>
      </c>
      <c r="J3616" s="15">
        <v>0.6313120389947865</v>
      </c>
      <c r="K3616" s="15">
        <v>0.36868796100521317</v>
      </c>
      <c r="L3616" s="56">
        <v>6.1956999999999995</v>
      </c>
      <c r="M3616">
        <v>27</v>
      </c>
      <c r="N3616">
        <v>0</v>
      </c>
      <c r="O3616" s="12">
        <v>8.7142857142857135</v>
      </c>
      <c r="P3616" s="12">
        <v>5</v>
      </c>
      <c r="Q3616" s="12">
        <v>0</v>
      </c>
      <c r="R3616" s="12">
        <v>1.1060638830156395</v>
      </c>
      <c r="S3616" s="12">
        <v>351.88784119876095</v>
      </c>
      <c r="T3616" s="12">
        <v>1123.5950099780725</v>
      </c>
      <c r="U3616" s="12">
        <v>566.34535502115784</v>
      </c>
      <c r="V3616" s="12">
        <v>0</v>
      </c>
      <c r="W3616" s="57">
        <v>1.1755537764044057E-4</v>
      </c>
      <c r="X3616" s="57">
        <v>1.9206145966709346E-3</v>
      </c>
      <c r="Y3616" s="57">
        <v>0</v>
      </c>
      <c r="Z3616" s="57">
        <v>1.9240947800436322E-3</v>
      </c>
      <c r="AA3616" s="57">
        <v>2.0080989818760872E-3</v>
      </c>
      <c r="AB3616" s="57">
        <v>0</v>
      </c>
      <c r="AC3616" s="57">
        <v>2.0256595463890255E-4</v>
      </c>
      <c r="AD3616" s="57">
        <v>1.848864061486512E-3</v>
      </c>
      <c r="AE3616" s="57">
        <v>2.017845000175412E-4</v>
      </c>
      <c r="AF3616" s="57">
        <v>2.6699453580857887E-4</v>
      </c>
      <c r="AG3616" s="57">
        <v>0</v>
      </c>
      <c r="AH3616" s="17">
        <v>7.7187025347114817E-4</v>
      </c>
      <c r="AI3616" s="12">
        <v>221</v>
      </c>
      <c r="AJ3616" s="16">
        <v>5</v>
      </c>
      <c r="AK3616" s="17">
        <v>0.86667265603350141</v>
      </c>
      <c r="AL3616" t="str">
        <f>IF(AK3616&lt;='CAV Tier 1 Analysis'!$A$5,"Tier 1", "Tier 2")</f>
        <v>Tier 2</v>
      </c>
      <c r="AM3616" t="str">
        <f t="shared" si="113"/>
        <v>Wisconsin - Tier 2</v>
      </c>
      <c r="AN3616" t="str">
        <f t="shared" si="114"/>
        <v>Biron, Village Of - Tier 2</v>
      </c>
    </row>
    <row r="3617" spans="1:40" x14ac:dyDescent="0.3">
      <c r="A3617">
        <v>5</v>
      </c>
      <c r="B3617" t="s">
        <v>25</v>
      </c>
      <c r="C3617" t="s">
        <v>7293</v>
      </c>
      <c r="D3617" t="s">
        <v>11080</v>
      </c>
      <c r="E3617" t="s">
        <v>1707</v>
      </c>
      <c r="F3617" s="12">
        <v>106.27582207015905</v>
      </c>
      <c r="G3617" s="12">
        <v>2509.4305208529672</v>
      </c>
      <c r="H3617" s="12">
        <v>1151.3037889669649</v>
      </c>
      <c r="I3617">
        <v>0</v>
      </c>
      <c r="J3617" s="15">
        <v>0.27352986070420937</v>
      </c>
      <c r="K3617" s="15">
        <v>0.72647013929579052</v>
      </c>
      <c r="L3617" s="56">
        <v>4.0618600000000002</v>
      </c>
      <c r="M3617">
        <v>8</v>
      </c>
      <c r="N3617">
        <v>0</v>
      </c>
      <c r="O3617" s="12">
        <v>9</v>
      </c>
      <c r="P3617" s="12">
        <v>6</v>
      </c>
      <c r="Q3617" s="12">
        <v>0</v>
      </c>
      <c r="R3617" s="12">
        <v>0</v>
      </c>
      <c r="S3617" s="12">
        <v>314.91596502436238</v>
      </c>
      <c r="T3617" s="12">
        <v>2318.4534077358176</v>
      </c>
      <c r="U3617" s="12">
        <v>2212.1775856656586</v>
      </c>
      <c r="V3617" s="12">
        <v>190.97711311714966</v>
      </c>
      <c r="W3617" s="57">
        <v>7.7068529177106704E-5</v>
      </c>
      <c r="X3617" s="57">
        <v>5.6907099160620283E-4</v>
      </c>
      <c r="Y3617" s="57">
        <v>0</v>
      </c>
      <c r="Z3617" s="57">
        <v>1.9871798547991611E-3</v>
      </c>
      <c r="AA3617" s="57">
        <v>2.4097187782513049E-3</v>
      </c>
      <c r="AB3617" s="57">
        <v>0</v>
      </c>
      <c r="AC3617" s="57">
        <v>0</v>
      </c>
      <c r="AD3617" s="57">
        <v>1.654609059916382E-3</v>
      </c>
      <c r="AE3617" s="57">
        <v>4.1636706957524352E-4</v>
      </c>
      <c r="AF3617" s="57">
        <v>1.0428960392707377E-3</v>
      </c>
      <c r="AG3617" s="57">
        <v>2.9242350058612289E-4</v>
      </c>
      <c r="AH3617" s="17">
        <v>7.6812125665293293E-4</v>
      </c>
      <c r="AI3617" s="12">
        <v>222</v>
      </c>
      <c r="AJ3617" s="16">
        <v>5</v>
      </c>
      <c r="AK3617" s="17">
        <v>0.86744077729015434</v>
      </c>
      <c r="AL3617" t="str">
        <f>IF(AK3617&lt;='CAV Tier 1 Analysis'!$A$5,"Tier 1", "Tier 2")</f>
        <v>Tier 2</v>
      </c>
      <c r="AM3617" t="str">
        <f t="shared" si="113"/>
        <v>Wisconsin - Tier 2</v>
      </c>
      <c r="AN3617" t="str">
        <f t="shared" si="114"/>
        <v>Mauston, City Of - Tier 2</v>
      </c>
    </row>
    <row r="3618" spans="1:40" x14ac:dyDescent="0.3">
      <c r="A3618">
        <v>5</v>
      </c>
      <c r="B3618" t="s">
        <v>25</v>
      </c>
      <c r="C3618" t="s">
        <v>4082</v>
      </c>
      <c r="D3618" t="s">
        <v>11256</v>
      </c>
      <c r="E3618" t="s">
        <v>1943</v>
      </c>
      <c r="F3618" s="12">
        <v>810.41991874002633</v>
      </c>
      <c r="G3618" s="12">
        <v>4550.0846687087787</v>
      </c>
      <c r="H3618" s="12">
        <v>2154.1274818007364</v>
      </c>
      <c r="I3618">
        <v>1</v>
      </c>
      <c r="J3618" s="15">
        <v>4.8129629005789411E-2</v>
      </c>
      <c r="K3618" s="15">
        <v>0.95187037099421068</v>
      </c>
      <c r="L3618" s="56">
        <v>4.1558599999999997</v>
      </c>
      <c r="M3618">
        <v>23</v>
      </c>
      <c r="N3618">
        <v>0</v>
      </c>
      <c r="O3618" s="12">
        <v>8</v>
      </c>
      <c r="P3618" s="12">
        <v>4</v>
      </c>
      <c r="Q3618" s="12">
        <v>0</v>
      </c>
      <c r="R3618" s="12">
        <v>0.95187037099421068</v>
      </c>
      <c r="S3618" s="12">
        <v>103.67735653024482</v>
      </c>
      <c r="T3618" s="12">
        <v>4604.3111505395791</v>
      </c>
      <c r="U3618" s="12">
        <v>3793.8912317995528</v>
      </c>
      <c r="V3618" s="12">
        <v>0</v>
      </c>
      <c r="W3618" s="57">
        <v>7.8852057349581379E-5</v>
      </c>
      <c r="X3618" s="57">
        <v>1.6360791008678333E-3</v>
      </c>
      <c r="Y3618" s="57">
        <v>0</v>
      </c>
      <c r="Z3618" s="57">
        <v>1.76638209315481E-3</v>
      </c>
      <c r="AA3618" s="57">
        <v>1.6064791855008699E-3</v>
      </c>
      <c r="AB3618" s="57">
        <v>0</v>
      </c>
      <c r="AC3618" s="57">
        <v>1.7432675757138183E-4</v>
      </c>
      <c r="AD3618" s="57">
        <v>5.4473419094472689E-4</v>
      </c>
      <c r="AE3618" s="57">
        <v>8.2688033961182358E-4</v>
      </c>
      <c r="AF3618" s="57">
        <v>1.7885698529384369E-3</v>
      </c>
      <c r="AG3618" s="57">
        <v>0</v>
      </c>
      <c r="AH3618" s="17">
        <v>7.6566396163086042E-4</v>
      </c>
      <c r="AI3618" s="12">
        <v>223</v>
      </c>
      <c r="AJ3618" s="16">
        <v>5</v>
      </c>
      <c r="AK3618" s="17">
        <v>0.86820644125178525</v>
      </c>
      <c r="AL3618" t="str">
        <f>IF(AK3618&lt;='CAV Tier 1 Analysis'!$A$5,"Tier 1", "Tier 2")</f>
        <v>Tier 2</v>
      </c>
      <c r="AM3618" t="str">
        <f t="shared" si="113"/>
        <v>Wisconsin - Tier 2</v>
      </c>
      <c r="AN3618" t="str">
        <f t="shared" si="114"/>
        <v>Plymouth, City Of - Tier 2</v>
      </c>
    </row>
    <row r="3619" spans="1:40" x14ac:dyDescent="0.3">
      <c r="A3619">
        <v>5</v>
      </c>
      <c r="B3619" t="s">
        <v>25</v>
      </c>
      <c r="C3619" t="s">
        <v>7191</v>
      </c>
      <c r="D3619" t="s">
        <v>10942</v>
      </c>
      <c r="E3619" t="s">
        <v>2022</v>
      </c>
      <c r="F3619" s="12">
        <v>196.16534306859108</v>
      </c>
      <c r="G3619" s="12">
        <v>1172.6808463449443</v>
      </c>
      <c r="H3619" s="12">
        <v>620.84283288943789</v>
      </c>
      <c r="I3619">
        <v>13</v>
      </c>
      <c r="J3619" s="15">
        <v>0.10701418532478804</v>
      </c>
      <c r="K3619" s="15">
        <v>0.8929858146752121</v>
      </c>
      <c r="L3619" s="56">
        <v>2.5230299999999999</v>
      </c>
      <c r="M3619">
        <v>8</v>
      </c>
      <c r="N3619">
        <v>0</v>
      </c>
      <c r="O3619" s="12">
        <v>7</v>
      </c>
      <c r="P3619" s="12">
        <v>7</v>
      </c>
      <c r="Q3619" s="12">
        <v>0</v>
      </c>
      <c r="R3619" s="12">
        <v>11.608815590777757</v>
      </c>
      <c r="S3619" s="12">
        <v>66.438989976396712</v>
      </c>
      <c r="T3619" s="12">
        <v>1323.9656489487975</v>
      </c>
      <c r="U3619" s="12">
        <v>1127.8003058802065</v>
      </c>
      <c r="V3619" s="12">
        <v>0</v>
      </c>
      <c r="W3619" s="57">
        <v>4.7871224308497953E-5</v>
      </c>
      <c r="X3619" s="57">
        <v>5.6907099160620283E-4</v>
      </c>
      <c r="Y3619" s="57">
        <v>0</v>
      </c>
      <c r="Z3619" s="57">
        <v>1.5455843315104589E-3</v>
      </c>
      <c r="AA3619" s="57">
        <v>2.8113385746265222E-3</v>
      </c>
      <c r="AB3619" s="57">
        <v>0</v>
      </c>
      <c r="AC3619" s="57">
        <v>2.1260533396691892E-3</v>
      </c>
      <c r="AD3619" s="57">
        <v>3.4907901458135123E-4</v>
      </c>
      <c r="AE3619" s="57">
        <v>2.3776871928146622E-4</v>
      </c>
      <c r="AF3619" s="57">
        <v>5.3168356813310439E-4</v>
      </c>
      <c r="AG3619" s="57">
        <v>0</v>
      </c>
      <c r="AH3619" s="17">
        <v>7.4713179670152674E-4</v>
      </c>
      <c r="AI3619" s="12">
        <v>224</v>
      </c>
      <c r="AJ3619" s="16">
        <v>5</v>
      </c>
      <c r="AK3619" s="17">
        <v>0.86895357304848675</v>
      </c>
      <c r="AL3619" t="str">
        <f>IF(AK3619&lt;='CAV Tier 1 Analysis'!$A$5,"Tier 1", "Tier 2")</f>
        <v>Tier 2</v>
      </c>
      <c r="AM3619" t="str">
        <f t="shared" si="113"/>
        <v>Wisconsin - Tier 2</v>
      </c>
      <c r="AN3619" t="str">
        <f t="shared" si="114"/>
        <v>Brillion, City Of - Tier 2</v>
      </c>
    </row>
    <row r="3620" spans="1:40" x14ac:dyDescent="0.3">
      <c r="A3620">
        <v>5</v>
      </c>
      <c r="B3620" t="s">
        <v>25</v>
      </c>
      <c r="C3620" t="s">
        <v>7313</v>
      </c>
      <c r="D3620" t="s">
        <v>11106</v>
      </c>
      <c r="E3620" t="s">
        <v>1769</v>
      </c>
      <c r="F3620" s="12">
        <v>258.77494028871126</v>
      </c>
      <c r="G3620" s="12">
        <v>2368.4279181184424</v>
      </c>
      <c r="H3620" s="12">
        <v>1329.0632183136299</v>
      </c>
      <c r="I3620">
        <v>1</v>
      </c>
      <c r="J3620" s="15">
        <v>0.16858083224623213</v>
      </c>
      <c r="K3620" s="15">
        <v>0.83141916775376812</v>
      </c>
      <c r="L3620" s="56">
        <v>8.8384900000000002</v>
      </c>
      <c r="M3620">
        <v>9</v>
      </c>
      <c r="N3620">
        <v>0</v>
      </c>
      <c r="O3620" s="12">
        <v>7</v>
      </c>
      <c r="P3620" s="12">
        <v>7</v>
      </c>
      <c r="Q3620" s="12">
        <v>0</v>
      </c>
      <c r="R3620" s="12">
        <v>0.83141916775376812</v>
      </c>
      <c r="S3620" s="12">
        <v>224.05458345116745</v>
      </c>
      <c r="T3620" s="12">
        <v>2539.0236413997868</v>
      </c>
      <c r="U3620" s="12">
        <v>2280.2487011110757</v>
      </c>
      <c r="V3620" s="12">
        <v>0</v>
      </c>
      <c r="W3620" s="57">
        <v>1.6769889273548713E-4</v>
      </c>
      <c r="X3620" s="57">
        <v>6.4020486555697821E-4</v>
      </c>
      <c r="Y3620" s="57">
        <v>0</v>
      </c>
      <c r="Z3620" s="57">
        <v>1.5455843315104589E-3</v>
      </c>
      <c r="AA3620" s="57">
        <v>2.8113385746265222E-3</v>
      </c>
      <c r="AB3620" s="57">
        <v>0</v>
      </c>
      <c r="AC3620" s="57">
        <v>1.5226717010408206E-4</v>
      </c>
      <c r="AD3620" s="57">
        <v>1.1772116528465397E-3</v>
      </c>
      <c r="AE3620" s="57">
        <v>4.5597889939238094E-4</v>
      </c>
      <c r="AF3620" s="57">
        <v>1.0749870870902123E-3</v>
      </c>
      <c r="AG3620" s="57">
        <v>0</v>
      </c>
      <c r="AH3620" s="17">
        <v>7.2957013398751468E-4</v>
      </c>
      <c r="AI3620" s="12">
        <v>225</v>
      </c>
      <c r="AJ3620" s="16">
        <v>5</v>
      </c>
      <c r="AK3620" s="17">
        <v>0.86968314318247431</v>
      </c>
      <c r="AL3620" t="str">
        <f>IF(AK3620&lt;='CAV Tier 1 Analysis'!$A$5,"Tier 1", "Tier 2")</f>
        <v>Tier 2</v>
      </c>
      <c r="AM3620" t="str">
        <f t="shared" si="113"/>
        <v>Wisconsin - Tier 2</v>
      </c>
      <c r="AN3620" t="str">
        <f t="shared" si="114"/>
        <v>Tomahawk, City Of - Tier 2</v>
      </c>
    </row>
    <row r="3621" spans="1:40" x14ac:dyDescent="0.3">
      <c r="A3621">
        <v>5</v>
      </c>
      <c r="B3621" t="s">
        <v>25</v>
      </c>
      <c r="C3621" t="s">
        <v>7530</v>
      </c>
      <c r="D3621" t="s">
        <v>11396</v>
      </c>
      <c r="E3621" t="s">
        <v>2357</v>
      </c>
      <c r="F3621" s="12">
        <v>14.512995860442278</v>
      </c>
      <c r="G3621" s="12">
        <v>39.075916374413211</v>
      </c>
      <c r="H3621" s="12">
        <v>21.066458147542669</v>
      </c>
      <c r="I3621">
        <v>2</v>
      </c>
      <c r="J3621" s="15">
        <v>0.59750437706694837</v>
      </c>
      <c r="K3621" s="15">
        <v>0.4024956229330518</v>
      </c>
      <c r="L3621" s="56">
        <v>0.71965999999999997</v>
      </c>
      <c r="M3621">
        <v>38</v>
      </c>
      <c r="N3621">
        <v>0</v>
      </c>
      <c r="O3621" s="12">
        <v>10</v>
      </c>
      <c r="P3621" s="12">
        <v>7</v>
      </c>
      <c r="Q3621" s="12">
        <v>0</v>
      </c>
      <c r="R3621" s="12">
        <v>0.8049912458661036</v>
      </c>
      <c r="S3621" s="12">
        <v>12.587300952454422</v>
      </c>
      <c r="T3621" s="12">
        <v>40.509011749486788</v>
      </c>
      <c r="U3621" s="12">
        <v>25.996015889044511</v>
      </c>
      <c r="V3621" s="12">
        <v>0</v>
      </c>
      <c r="W3621" s="57">
        <v>1.3654615793650348E-5</v>
      </c>
      <c r="X3621" s="57">
        <v>2.7030872101294636E-3</v>
      </c>
      <c r="Y3621" s="57">
        <v>0</v>
      </c>
      <c r="Z3621" s="57">
        <v>2.2079776164435124E-3</v>
      </c>
      <c r="AA3621" s="57">
        <v>2.8113385746265222E-3</v>
      </c>
      <c r="AB3621" s="57">
        <v>0</v>
      </c>
      <c r="AC3621" s="57">
        <v>1.474271266775656E-4</v>
      </c>
      <c r="AD3621" s="57">
        <v>6.6135301188093078E-5</v>
      </c>
      <c r="AE3621" s="57">
        <v>7.2749439161663904E-6</v>
      </c>
      <c r="AF3621" s="57">
        <v>1.2255409413410978E-5</v>
      </c>
      <c r="AG3621" s="57">
        <v>0</v>
      </c>
      <c r="AH3621" s="17">
        <v>7.2446825438076225E-4</v>
      </c>
      <c r="AI3621" s="12">
        <v>226</v>
      </c>
      <c r="AJ3621" s="16">
        <v>5</v>
      </c>
      <c r="AK3621" s="17">
        <v>0.87040761143685508</v>
      </c>
      <c r="AL3621" t="str">
        <f>IF(AK3621&lt;='CAV Tier 1 Analysis'!$A$5,"Tier 1", "Tier 2")</f>
        <v>Tier 2</v>
      </c>
      <c r="AM3621" t="str">
        <f t="shared" si="113"/>
        <v>Wisconsin - Tier 2</v>
      </c>
      <c r="AN3621" t="str">
        <f t="shared" si="114"/>
        <v>Cochrane, Village Of - Tier 2</v>
      </c>
    </row>
    <row r="3622" spans="1:40" x14ac:dyDescent="0.3">
      <c r="A3622">
        <v>5</v>
      </c>
      <c r="B3622" t="s">
        <v>25</v>
      </c>
      <c r="C3622" t="s">
        <v>5304</v>
      </c>
      <c r="D3622" t="s">
        <v>11392</v>
      </c>
      <c r="E3622" t="s">
        <v>1856</v>
      </c>
      <c r="F3622" s="12">
        <v>122.73671615194201</v>
      </c>
      <c r="G3622" s="12">
        <v>670.88773714833928</v>
      </c>
      <c r="H3622" s="12">
        <v>359.0146278649043</v>
      </c>
      <c r="I3622">
        <v>2</v>
      </c>
      <c r="J3622" s="15">
        <v>0.77996707294230538</v>
      </c>
      <c r="K3622" s="15">
        <v>0.22003292705769464</v>
      </c>
      <c r="L3622" s="56">
        <v>6.0861799999999997</v>
      </c>
      <c r="M3622">
        <v>12</v>
      </c>
      <c r="N3622">
        <v>0</v>
      </c>
      <c r="O3622" s="12">
        <v>10</v>
      </c>
      <c r="P3622" s="12">
        <v>7</v>
      </c>
      <c r="Q3622" s="12">
        <v>0</v>
      </c>
      <c r="R3622" s="12">
        <v>0.44006585411538929</v>
      </c>
      <c r="S3622" s="12">
        <v>280.01958843926042</v>
      </c>
      <c r="T3622" s="12">
        <v>682.53302307433125</v>
      </c>
      <c r="U3622" s="12">
        <v>559.79630692238925</v>
      </c>
      <c r="V3622" s="12">
        <v>0</v>
      </c>
      <c r="W3622" s="57">
        <v>1.1547737758246794E-4</v>
      </c>
      <c r="X3622" s="57">
        <v>8.5360648740930435E-4</v>
      </c>
      <c r="Y3622" s="57">
        <v>0</v>
      </c>
      <c r="Z3622" s="57">
        <v>2.2079776164435124E-3</v>
      </c>
      <c r="AA3622" s="57">
        <v>2.8113385746265222E-3</v>
      </c>
      <c r="AB3622" s="57">
        <v>0</v>
      </c>
      <c r="AC3622" s="57">
        <v>8.0594223545049423E-5</v>
      </c>
      <c r="AD3622" s="57">
        <v>1.4712590006347042E-3</v>
      </c>
      <c r="AE3622" s="57">
        <v>1.2257493454799395E-4</v>
      </c>
      <c r="AF3622" s="57">
        <v>2.6390709094544683E-4</v>
      </c>
      <c r="AG3622" s="57">
        <v>0</v>
      </c>
      <c r="AH3622" s="17">
        <v>7.2061230052136369E-4</v>
      </c>
      <c r="AI3622" s="12">
        <v>227</v>
      </c>
      <c r="AJ3622" s="16">
        <v>5</v>
      </c>
      <c r="AK3622" s="17">
        <v>0.87112822373737642</v>
      </c>
      <c r="AL3622" t="str">
        <f>IF(AK3622&lt;='CAV Tier 1 Analysis'!$A$5,"Tier 1", "Tier 2")</f>
        <v>Tier 2</v>
      </c>
      <c r="AM3622" t="str">
        <f t="shared" si="113"/>
        <v>Wisconsin - Tier 2</v>
      </c>
      <c r="AN3622" t="str">
        <f t="shared" si="114"/>
        <v>Buffalo, City Of - Tier 2</v>
      </c>
    </row>
    <row r="3623" spans="1:40" x14ac:dyDescent="0.3">
      <c r="A3623">
        <v>5</v>
      </c>
      <c r="B3623" t="s">
        <v>25</v>
      </c>
      <c r="C3623" t="s">
        <v>7511</v>
      </c>
      <c r="D3623" t="s">
        <v>11366</v>
      </c>
      <c r="E3623" t="s">
        <v>1898</v>
      </c>
      <c r="F3623" s="12">
        <v>497.44145604948375</v>
      </c>
      <c r="G3623" s="12">
        <v>2027.2531337810758</v>
      </c>
      <c r="H3623" s="12">
        <v>1857.7756541875979</v>
      </c>
      <c r="I3623">
        <v>0</v>
      </c>
      <c r="J3623" s="15">
        <v>0.27427796326171355</v>
      </c>
      <c r="K3623" s="15">
        <v>0.72572203673828639</v>
      </c>
      <c r="L3623" s="56">
        <v>4.0105300000000002</v>
      </c>
      <c r="M3623">
        <v>6</v>
      </c>
      <c r="N3623">
        <v>0</v>
      </c>
      <c r="O3623" s="12">
        <v>8</v>
      </c>
      <c r="P3623" s="12">
        <v>4</v>
      </c>
      <c r="Q3623" s="12">
        <v>0</v>
      </c>
      <c r="R3623" s="12">
        <v>0</v>
      </c>
      <c r="S3623" s="12">
        <v>509.54692262777183</v>
      </c>
      <c r="T3623" s="12">
        <v>1751.1068709572651</v>
      </c>
      <c r="U3623" s="12">
        <v>1253.6654149077813</v>
      </c>
      <c r="V3623" s="12">
        <v>276.14626282381073</v>
      </c>
      <c r="W3623" s="57">
        <v>7.6094608952711749E-5</v>
      </c>
      <c r="X3623" s="57">
        <v>4.2680324370465217E-4</v>
      </c>
      <c r="Y3623" s="57">
        <v>0</v>
      </c>
      <c r="Z3623" s="57">
        <v>1.76638209315481E-3</v>
      </c>
      <c r="AA3623" s="57">
        <v>1.6064791855008699E-3</v>
      </c>
      <c r="AB3623" s="57">
        <v>0</v>
      </c>
      <c r="AC3623" s="57">
        <v>0</v>
      </c>
      <c r="AD3623" s="57">
        <v>2.677225191067082E-3</v>
      </c>
      <c r="AE3623" s="57">
        <v>3.144782784682254E-4</v>
      </c>
      <c r="AF3623" s="57">
        <v>5.9102067765712989E-4</v>
      </c>
      <c r="AG3623" s="57">
        <v>4.2283421050133573E-4</v>
      </c>
      <c r="AH3623" s="17">
        <v>7.1648340809152874E-4</v>
      </c>
      <c r="AI3623" s="12">
        <v>228</v>
      </c>
      <c r="AJ3623" s="16">
        <v>5</v>
      </c>
      <c r="AK3623" s="17">
        <v>0.87184470714546791</v>
      </c>
      <c r="AL3623" t="str">
        <f>IF(AK3623&lt;='CAV Tier 1 Analysis'!$A$5,"Tier 1", "Tier 2")</f>
        <v>Tier 2</v>
      </c>
      <c r="AM3623" t="str">
        <f t="shared" si="113"/>
        <v>Wisconsin - Tier 2</v>
      </c>
      <c r="AN3623" t="str">
        <f t="shared" si="114"/>
        <v>Fontana On Geneva Lake, Village Of - Tier 2</v>
      </c>
    </row>
    <row r="3624" spans="1:40" x14ac:dyDescent="0.3">
      <c r="A3624">
        <v>5</v>
      </c>
      <c r="B3624" t="s">
        <v>25</v>
      </c>
      <c r="C3624" t="s">
        <v>7542</v>
      </c>
      <c r="D3624" t="s">
        <v>11417</v>
      </c>
      <c r="E3624" t="s">
        <v>1812</v>
      </c>
      <c r="F3624" s="12">
        <v>655.53960382498315</v>
      </c>
      <c r="G3624" s="12">
        <v>2425.4526881034535</v>
      </c>
      <c r="H3624" s="12">
        <v>1363.3005380992686</v>
      </c>
      <c r="I3624">
        <v>0</v>
      </c>
      <c r="J3624" s="15">
        <v>0.24313715267297065</v>
      </c>
      <c r="K3624" s="15">
        <v>0.75686284732702913</v>
      </c>
      <c r="L3624" s="56">
        <v>7.2885200000000001</v>
      </c>
      <c r="M3624">
        <v>5</v>
      </c>
      <c r="N3624">
        <v>0</v>
      </c>
      <c r="O3624" s="12">
        <v>9</v>
      </c>
      <c r="P3624" s="12">
        <v>5</v>
      </c>
      <c r="Q3624" s="12">
        <v>0</v>
      </c>
      <c r="R3624" s="12">
        <v>0</v>
      </c>
      <c r="S3624" s="12">
        <v>331.46901107098489</v>
      </c>
      <c r="T3624" s="12">
        <v>2979.2894005248804</v>
      </c>
      <c r="U3624" s="12">
        <v>2323.7497966998972</v>
      </c>
      <c r="V3624" s="12">
        <v>0</v>
      </c>
      <c r="W3624" s="57">
        <v>1.3829022080473618E-4</v>
      </c>
      <c r="X3624" s="57">
        <v>3.5566936975387679E-4</v>
      </c>
      <c r="Y3624" s="57">
        <v>0</v>
      </c>
      <c r="Z3624" s="57">
        <v>1.9871798547991611E-3</v>
      </c>
      <c r="AA3624" s="57">
        <v>2.0080989818760872E-3</v>
      </c>
      <c r="AB3624" s="57">
        <v>0</v>
      </c>
      <c r="AC3624" s="57">
        <v>0</v>
      </c>
      <c r="AD3624" s="57">
        <v>1.7415808968501997E-3</v>
      </c>
      <c r="AE3624" s="57">
        <v>5.3504547168130019E-4</v>
      </c>
      <c r="AF3624" s="57">
        <v>1.0954949887105373E-3</v>
      </c>
      <c r="AG3624" s="57">
        <v>0</v>
      </c>
      <c r="AH3624" s="17">
        <v>7.1466907131599068E-4</v>
      </c>
      <c r="AI3624" s="12">
        <v>229</v>
      </c>
      <c r="AJ3624" s="16">
        <v>5</v>
      </c>
      <c r="AK3624" s="17">
        <v>0.87255937621678392</v>
      </c>
      <c r="AL3624" t="str">
        <f>IF(AK3624&lt;='CAV Tier 1 Analysis'!$A$5,"Tier 1", "Tier 2")</f>
        <v>Tier 2</v>
      </c>
      <c r="AM3624" t="str">
        <f t="shared" si="113"/>
        <v>Wisconsin - Tier 2</v>
      </c>
      <c r="AN3624" t="str">
        <f t="shared" si="114"/>
        <v>Port Edwards, Village Of - Tier 2</v>
      </c>
    </row>
    <row r="3625" spans="1:40" x14ac:dyDescent="0.3">
      <c r="A3625">
        <v>5</v>
      </c>
      <c r="B3625" t="s">
        <v>25</v>
      </c>
      <c r="C3625" t="s">
        <v>7466</v>
      </c>
      <c r="D3625" t="s">
        <v>11302</v>
      </c>
      <c r="E3625" t="s">
        <v>1902</v>
      </c>
      <c r="F3625" s="12">
        <v>2349.3563512820633</v>
      </c>
      <c r="G3625" s="12">
        <v>4887.4743235804135</v>
      </c>
      <c r="H3625" s="12">
        <v>2228.1564782557844</v>
      </c>
      <c r="I3625">
        <v>0</v>
      </c>
      <c r="J3625" s="15">
        <v>0.13242616347385505</v>
      </c>
      <c r="K3625" s="15">
        <v>0.86757383652614484</v>
      </c>
      <c r="L3625" s="56">
        <v>4.9105100000000004</v>
      </c>
      <c r="M3625">
        <v>4</v>
      </c>
      <c r="N3625">
        <v>0</v>
      </c>
      <c r="O3625" s="12">
        <v>11.75</v>
      </c>
      <c r="P3625" s="12">
        <v>2.5</v>
      </c>
      <c r="Q3625" s="12">
        <v>0</v>
      </c>
      <c r="R3625" s="12">
        <v>0</v>
      </c>
      <c r="S3625" s="12">
        <v>295.06621403482967</v>
      </c>
      <c r="T3625" s="12">
        <v>5167.980731286485</v>
      </c>
      <c r="U3625" s="12">
        <v>2818.6243800044217</v>
      </c>
      <c r="V3625" s="12">
        <v>0</v>
      </c>
      <c r="W3625" s="57">
        <v>9.3170563044879496E-5</v>
      </c>
      <c r="X3625" s="57">
        <v>2.8453549580310141E-4</v>
      </c>
      <c r="Y3625" s="57">
        <v>0</v>
      </c>
      <c r="Z3625" s="57">
        <v>2.5943736993211271E-3</v>
      </c>
      <c r="AA3625" s="57">
        <v>1.0040494909380436E-3</v>
      </c>
      <c r="AB3625" s="57">
        <v>0</v>
      </c>
      <c r="AC3625" s="57">
        <v>0</v>
      </c>
      <c r="AD3625" s="57">
        <v>1.5503159104032281E-3</v>
      </c>
      <c r="AE3625" s="57">
        <v>9.2810879249390879E-4</v>
      </c>
      <c r="AF3625" s="57">
        <v>1.328795762666597E-3</v>
      </c>
      <c r="AG3625" s="57">
        <v>0</v>
      </c>
      <c r="AH3625" s="17">
        <v>7.0757724678826238E-4</v>
      </c>
      <c r="AI3625" s="12">
        <v>230</v>
      </c>
      <c r="AJ3625" s="16">
        <v>5</v>
      </c>
      <c r="AK3625" s="17">
        <v>0.87326695346357219</v>
      </c>
      <c r="AL3625" t="str">
        <f>IF(AK3625&lt;='CAV Tier 1 Analysis'!$A$5,"Tier 1", "Tier 2")</f>
        <v>Tier 2</v>
      </c>
      <c r="AM3625" t="str">
        <f t="shared" si="113"/>
        <v>Wisconsin - Tier 2</v>
      </c>
      <c r="AN3625" t="str">
        <f t="shared" si="114"/>
        <v>Mukwonago, Village Of - Tier 2</v>
      </c>
    </row>
    <row r="3626" spans="1:40" x14ac:dyDescent="0.3">
      <c r="A3626">
        <v>5</v>
      </c>
      <c r="B3626" t="s">
        <v>25</v>
      </c>
      <c r="C3626" t="s">
        <v>6615</v>
      </c>
      <c r="D3626" t="s">
        <v>10996</v>
      </c>
      <c r="E3626" t="s">
        <v>2194</v>
      </c>
      <c r="F3626" s="12">
        <v>258.5777844620041</v>
      </c>
      <c r="G3626" s="12">
        <v>2287.3307976723254</v>
      </c>
      <c r="H3626" s="12">
        <v>1280.7567921616796</v>
      </c>
      <c r="I3626">
        <v>8</v>
      </c>
      <c r="J3626" s="15">
        <v>8.0452338351135175E-2</v>
      </c>
      <c r="K3626" s="15">
        <v>0.9195476616488647</v>
      </c>
      <c r="L3626" s="56">
        <v>3.1242100000000002</v>
      </c>
      <c r="M3626">
        <v>9</v>
      </c>
      <c r="N3626">
        <v>0</v>
      </c>
      <c r="O3626" s="12">
        <v>9</v>
      </c>
      <c r="P3626" s="12">
        <v>4</v>
      </c>
      <c r="Q3626" s="12">
        <v>0</v>
      </c>
      <c r="R3626" s="12">
        <v>7.3563812931909176</v>
      </c>
      <c r="S3626" s="12">
        <v>103.03987878850596</v>
      </c>
      <c r="T3626" s="12">
        <v>2628.9832884841676</v>
      </c>
      <c r="U3626" s="12">
        <v>2370.4055040221633</v>
      </c>
      <c r="V3626" s="12">
        <v>0</v>
      </c>
      <c r="W3626" s="57">
        <v>5.9277835656671704E-5</v>
      </c>
      <c r="X3626" s="57">
        <v>6.4020486555697821E-4</v>
      </c>
      <c r="Y3626" s="57">
        <v>0</v>
      </c>
      <c r="Z3626" s="57">
        <v>1.9871798547991611E-3</v>
      </c>
      <c r="AA3626" s="57">
        <v>1.6064791855008699E-3</v>
      </c>
      <c r="AB3626" s="57">
        <v>0</v>
      </c>
      <c r="AC3626" s="57">
        <v>1.3472570818243708E-3</v>
      </c>
      <c r="AD3626" s="57">
        <v>5.4138480074504439E-4</v>
      </c>
      <c r="AE3626" s="57">
        <v>4.7213459806269678E-4</v>
      </c>
      <c r="AF3626" s="57">
        <v>1.1174900820027989E-3</v>
      </c>
      <c r="AG3626" s="57">
        <v>0</v>
      </c>
      <c r="AH3626" s="17">
        <v>7.0649166401350841E-4</v>
      </c>
      <c r="AI3626" s="12">
        <v>231</v>
      </c>
      <c r="AJ3626" s="16">
        <v>5</v>
      </c>
      <c r="AK3626" s="17">
        <v>0.87397344512758568</v>
      </c>
      <c r="AL3626" t="str">
        <f>IF(AK3626&lt;='CAV Tier 1 Analysis'!$A$5,"Tier 1", "Tier 2")</f>
        <v>Tier 2</v>
      </c>
      <c r="AM3626" t="str">
        <f t="shared" si="113"/>
        <v>Wisconsin - Tier 2</v>
      </c>
      <c r="AN3626" t="str">
        <f t="shared" si="114"/>
        <v>Mayville, City Of - Tier 2</v>
      </c>
    </row>
    <row r="3627" spans="1:40" x14ac:dyDescent="0.3">
      <c r="A3627">
        <v>5</v>
      </c>
      <c r="B3627" t="s">
        <v>25</v>
      </c>
      <c r="C3627" t="s">
        <v>7475</v>
      </c>
      <c r="D3627" t="s">
        <v>11312</v>
      </c>
      <c r="E3627" t="s">
        <v>2845</v>
      </c>
      <c r="F3627" s="12">
        <v>65.22896190981902</v>
      </c>
      <c r="G3627" s="12">
        <v>89.640779970573107</v>
      </c>
      <c r="H3627" s="12">
        <v>55.978942060440502</v>
      </c>
      <c r="I3627">
        <v>3</v>
      </c>
      <c r="J3627" s="15">
        <v>0.55816527932721183</v>
      </c>
      <c r="K3627" s="15">
        <v>0.44183472067278806</v>
      </c>
      <c r="L3627" s="56">
        <v>1.1653000000000002</v>
      </c>
      <c r="M3627">
        <v>45</v>
      </c>
      <c r="N3627">
        <v>0</v>
      </c>
      <c r="O3627" s="12">
        <v>7</v>
      </c>
      <c r="P3627" s="12">
        <v>6</v>
      </c>
      <c r="Q3627" s="12">
        <v>0</v>
      </c>
      <c r="R3627" s="12">
        <v>1.3255041620183641</v>
      </c>
      <c r="S3627" s="12">
        <v>31.24550183160758</v>
      </c>
      <c r="T3627" s="12">
        <v>90.467591023014535</v>
      </c>
      <c r="U3627" s="12">
        <v>25.238629113195515</v>
      </c>
      <c r="V3627" s="12">
        <v>0</v>
      </c>
      <c r="W3627" s="57">
        <v>2.2110057227497365E-5</v>
      </c>
      <c r="X3627" s="57">
        <v>3.201024327784891E-3</v>
      </c>
      <c r="Y3627" s="57">
        <v>0</v>
      </c>
      <c r="Z3627" s="57">
        <v>1.5455843315104589E-3</v>
      </c>
      <c r="AA3627" s="57">
        <v>2.4097187782513049E-3</v>
      </c>
      <c r="AB3627" s="57">
        <v>0</v>
      </c>
      <c r="AC3627" s="57">
        <v>2.4275452808840327E-4</v>
      </c>
      <c r="AD3627" s="57">
        <v>1.6416789287965216E-4</v>
      </c>
      <c r="AE3627" s="57">
        <v>1.6246919450742881E-5</v>
      </c>
      <c r="AF3627" s="57">
        <v>1.1898351429527974E-5</v>
      </c>
      <c r="AG3627" s="57">
        <v>0</v>
      </c>
      <c r="AH3627" s="17">
        <v>6.9213683514749813E-4</v>
      </c>
      <c r="AI3627" s="12">
        <v>232</v>
      </c>
      <c r="AJ3627" s="16">
        <v>5</v>
      </c>
      <c r="AK3627" s="17">
        <v>0.87466558196273314</v>
      </c>
      <c r="AL3627" t="str">
        <f>IF(AK3627&lt;='CAV Tier 1 Analysis'!$A$5,"Tier 1", "Tier 2")</f>
        <v>Tier 2</v>
      </c>
      <c r="AM3627" t="str">
        <f t="shared" si="113"/>
        <v>Wisconsin - Tier 2</v>
      </c>
      <c r="AN3627" t="str">
        <f t="shared" si="114"/>
        <v>Fremont, Village Of - Tier 2</v>
      </c>
    </row>
    <row r="3628" spans="1:40" x14ac:dyDescent="0.3">
      <c r="A3628">
        <v>5</v>
      </c>
      <c r="B3628" t="s">
        <v>25</v>
      </c>
      <c r="C3628" t="s">
        <v>7539</v>
      </c>
      <c r="D3628" t="s">
        <v>11413</v>
      </c>
      <c r="E3628" t="s">
        <v>1962</v>
      </c>
      <c r="F3628" s="12">
        <v>123.70016209204773</v>
      </c>
      <c r="G3628" s="12">
        <v>2675.5729808062306</v>
      </c>
      <c r="H3628" s="12">
        <v>1045.6653115463091</v>
      </c>
      <c r="I3628">
        <v>1</v>
      </c>
      <c r="J3628" s="15">
        <v>0.42465877162539273</v>
      </c>
      <c r="K3628" s="15">
        <v>0.57534122837460711</v>
      </c>
      <c r="L3628" s="56">
        <v>2.1034300000000004</v>
      </c>
      <c r="M3628">
        <v>3</v>
      </c>
      <c r="N3628">
        <v>0</v>
      </c>
      <c r="O3628" s="12">
        <v>8</v>
      </c>
      <c r="P3628" s="12">
        <v>3</v>
      </c>
      <c r="Q3628" s="12">
        <v>0</v>
      </c>
      <c r="R3628" s="12">
        <v>0.57534122837460711</v>
      </c>
      <c r="S3628" s="12">
        <v>444.05094673253922</v>
      </c>
      <c r="T3628" s="12">
        <v>2388.4832586299267</v>
      </c>
      <c r="U3628" s="12">
        <v>2264.7830965378789</v>
      </c>
      <c r="V3628" s="12">
        <v>287.08972217630389</v>
      </c>
      <c r="W3628" s="57">
        <v>3.9909858125834361E-5</v>
      </c>
      <c r="X3628" s="57">
        <v>2.1340162185232609E-4</v>
      </c>
      <c r="Y3628" s="57">
        <v>0</v>
      </c>
      <c r="Z3628" s="57">
        <v>1.76638209315481E-3</v>
      </c>
      <c r="AA3628" s="57">
        <v>1.2048593891256525E-3</v>
      </c>
      <c r="AB3628" s="57">
        <v>0</v>
      </c>
      <c r="AC3628" s="57">
        <v>1.0536872865884295E-4</v>
      </c>
      <c r="AD3628" s="57">
        <v>2.3331008939837848E-3</v>
      </c>
      <c r="AE3628" s="57">
        <v>4.2894361034258506E-4</v>
      </c>
      <c r="AF3628" s="57">
        <v>1.0676960730871656E-3</v>
      </c>
      <c r="AG3628" s="57">
        <v>4.395907979276781E-4</v>
      </c>
      <c r="AH3628" s="17">
        <v>6.9084118784169812E-4</v>
      </c>
      <c r="AI3628" s="12">
        <v>233</v>
      </c>
      <c r="AJ3628" s="16">
        <v>5</v>
      </c>
      <c r="AK3628" s="17">
        <v>0.87535642315057482</v>
      </c>
      <c r="AL3628" t="str">
        <f>IF(AK3628&lt;='CAV Tier 1 Analysis'!$A$5,"Tier 1", "Tier 2")</f>
        <v>Tier 2</v>
      </c>
      <c r="AM3628" t="str">
        <f t="shared" si="113"/>
        <v>Wisconsin - Tier 2</v>
      </c>
      <c r="AN3628" t="str">
        <f t="shared" si="114"/>
        <v>North Hudson, Village Of - Tier 2</v>
      </c>
    </row>
    <row r="3629" spans="1:40" x14ac:dyDescent="0.3">
      <c r="A3629">
        <v>5</v>
      </c>
      <c r="B3629" t="s">
        <v>25</v>
      </c>
      <c r="C3629" t="s">
        <v>7298</v>
      </c>
      <c r="D3629" t="s">
        <v>11086</v>
      </c>
      <c r="E3629" t="s">
        <v>2312</v>
      </c>
      <c r="F3629" s="12">
        <v>3064.8134354373742</v>
      </c>
      <c r="G3629" s="12">
        <v>3131.6325613960612</v>
      </c>
      <c r="H3629" s="12">
        <v>1870.6377189926086</v>
      </c>
      <c r="I3629">
        <v>5</v>
      </c>
      <c r="J3629" s="15">
        <v>0.27401908525962715</v>
      </c>
      <c r="K3629" s="15">
        <v>0.72598091474037296</v>
      </c>
      <c r="L3629" s="56">
        <v>6.9226199999999993</v>
      </c>
      <c r="M3629">
        <v>8</v>
      </c>
      <c r="N3629">
        <v>0</v>
      </c>
      <c r="O3629" s="12">
        <v>9</v>
      </c>
      <c r="P3629" s="12">
        <v>2</v>
      </c>
      <c r="Q3629" s="12">
        <v>0</v>
      </c>
      <c r="R3629" s="12">
        <v>3.6299045737018649</v>
      </c>
      <c r="S3629" s="12">
        <v>512.5904366105101</v>
      </c>
      <c r="T3629" s="12">
        <v>2994.8700036102477</v>
      </c>
      <c r="U3629" s="12">
        <v>0</v>
      </c>
      <c r="V3629" s="12">
        <v>136.76255778581344</v>
      </c>
      <c r="W3629" s="57">
        <v>1.3134774252485863E-4</v>
      </c>
      <c r="X3629" s="57">
        <v>5.6907099160620283E-4</v>
      </c>
      <c r="Y3629" s="57">
        <v>0</v>
      </c>
      <c r="Z3629" s="57">
        <v>1.9871798547991611E-3</v>
      </c>
      <c r="AA3629" s="57">
        <v>8.0323959275043497E-4</v>
      </c>
      <c r="AB3629" s="57">
        <v>0</v>
      </c>
      <c r="AC3629" s="57">
        <v>6.6478536774502008E-4</v>
      </c>
      <c r="AD3629" s="57">
        <v>2.6932162057158033E-3</v>
      </c>
      <c r="AE3629" s="57">
        <v>5.3784356545675583E-4</v>
      </c>
      <c r="AF3629" s="57">
        <v>0</v>
      </c>
      <c r="AG3629" s="57">
        <v>2.0941035940943945E-4</v>
      </c>
      <c r="AH3629" s="17">
        <v>6.9055397090978876E-4</v>
      </c>
      <c r="AI3629" s="12">
        <v>234</v>
      </c>
      <c r="AJ3629" s="16">
        <v>5</v>
      </c>
      <c r="AK3629" s="17">
        <v>0.8760469771214846</v>
      </c>
      <c r="AL3629" t="str">
        <f>IF(AK3629&lt;='CAV Tier 1 Analysis'!$A$5,"Tier 1", "Tier 2")</f>
        <v>Tier 2</v>
      </c>
      <c r="AM3629" t="str">
        <f t="shared" si="113"/>
        <v>Wisconsin - Tier 2</v>
      </c>
      <c r="AN3629" t="str">
        <f t="shared" si="114"/>
        <v>Twin Lakes, Village Of - Tier 2</v>
      </c>
    </row>
    <row r="3630" spans="1:40" x14ac:dyDescent="0.3">
      <c r="A3630">
        <v>5</v>
      </c>
      <c r="B3630" t="s">
        <v>25</v>
      </c>
      <c r="C3630" t="s">
        <v>7209</v>
      </c>
      <c r="D3630" t="s">
        <v>10965</v>
      </c>
      <c r="E3630" t="s">
        <v>2748</v>
      </c>
      <c r="F3630" s="12">
        <v>77.74836906871937</v>
      </c>
      <c r="G3630" s="12">
        <v>723.2824385749766</v>
      </c>
      <c r="H3630" s="12">
        <v>294.06094432233675</v>
      </c>
      <c r="I3630">
        <v>5</v>
      </c>
      <c r="J3630" s="15">
        <v>9.0852546317326976E-2</v>
      </c>
      <c r="K3630" s="15">
        <v>0.90914745368267313</v>
      </c>
      <c r="L3630" s="56">
        <v>1.43089</v>
      </c>
      <c r="M3630">
        <v>33</v>
      </c>
      <c r="N3630">
        <v>0</v>
      </c>
      <c r="O3630" s="12">
        <v>8</v>
      </c>
      <c r="P3630" s="12">
        <v>5</v>
      </c>
      <c r="Q3630" s="12">
        <v>0</v>
      </c>
      <c r="R3630" s="12">
        <v>4.5457372684133652</v>
      </c>
      <c r="S3630" s="12">
        <v>26.716185564162011</v>
      </c>
      <c r="T3630" s="12">
        <v>688.8246294222655</v>
      </c>
      <c r="U3630" s="12">
        <v>611.0762603535461</v>
      </c>
      <c r="V3630" s="12">
        <v>34.457809152711093</v>
      </c>
      <c r="W3630" s="57">
        <v>2.7149283262896853E-5</v>
      </c>
      <c r="X3630" s="57">
        <v>2.3474178403755869E-3</v>
      </c>
      <c r="Y3630" s="57">
        <v>0</v>
      </c>
      <c r="Z3630" s="57">
        <v>1.76638209315481E-3</v>
      </c>
      <c r="AA3630" s="57">
        <v>2.0080989818760872E-3</v>
      </c>
      <c r="AB3630" s="57">
        <v>0</v>
      </c>
      <c r="AC3630" s="57">
        <v>8.3251213917521106E-4</v>
      </c>
      <c r="AD3630" s="57">
        <v>1.4037028156844942E-4</v>
      </c>
      <c r="AE3630" s="57">
        <v>1.2370483333710471E-4</v>
      </c>
      <c r="AF3630" s="57">
        <v>2.8808221172864064E-4</v>
      </c>
      <c r="AG3630" s="57">
        <v>5.2761679190235275E-5</v>
      </c>
      <c r="AH3630" s="17">
        <v>6.8967994033354747E-4</v>
      </c>
      <c r="AI3630" s="12">
        <v>235</v>
      </c>
      <c r="AJ3630" s="16">
        <v>5</v>
      </c>
      <c r="AK3630" s="17">
        <v>0.87673665706181814</v>
      </c>
      <c r="AL3630" t="str">
        <f>IF(AK3630&lt;='CAV Tier 1 Analysis'!$A$5,"Tier 1", "Tier 2")</f>
        <v>Tier 2</v>
      </c>
      <c r="AM3630" t="str">
        <f t="shared" si="113"/>
        <v>Wisconsin - Tier 2</v>
      </c>
      <c r="AN3630" t="str">
        <f t="shared" si="114"/>
        <v>Lodi, City Of - Tier 2</v>
      </c>
    </row>
    <row r="3631" spans="1:40" x14ac:dyDescent="0.3">
      <c r="A3631">
        <v>5</v>
      </c>
      <c r="B3631" t="s">
        <v>25</v>
      </c>
      <c r="C3631" t="s">
        <v>7397</v>
      </c>
      <c r="D3631" t="s">
        <v>11215</v>
      </c>
      <c r="E3631" t="s">
        <v>1848</v>
      </c>
      <c r="F3631" s="12">
        <v>72.587528515043431</v>
      </c>
      <c r="G3631" s="12">
        <v>1828.2731187525997</v>
      </c>
      <c r="H3631" s="12">
        <v>1166.0847785577223</v>
      </c>
      <c r="I3631">
        <v>2</v>
      </c>
      <c r="J3631" s="15">
        <v>9.474140775142291E-2</v>
      </c>
      <c r="K3631" s="15">
        <v>0.90525859224857685</v>
      </c>
      <c r="L3631" s="56">
        <v>4.3344300000000002</v>
      </c>
      <c r="M3631">
        <v>5</v>
      </c>
      <c r="N3631">
        <v>0</v>
      </c>
      <c r="O3631" s="12">
        <v>9</v>
      </c>
      <c r="P3631" s="12">
        <v>7</v>
      </c>
      <c r="Q3631" s="12">
        <v>0</v>
      </c>
      <c r="R3631" s="12">
        <v>1.8105171844971537</v>
      </c>
      <c r="S3631" s="12">
        <v>110.47651347806486</v>
      </c>
      <c r="T3631" s="12">
        <v>2185.3578015856669</v>
      </c>
      <c r="U3631" s="12">
        <v>2112.7702730706237</v>
      </c>
      <c r="V3631" s="12">
        <v>0</v>
      </c>
      <c r="W3631" s="57">
        <v>8.2240191666164424E-5</v>
      </c>
      <c r="X3631" s="57">
        <v>3.5566936975387679E-4</v>
      </c>
      <c r="Y3631" s="57">
        <v>0</v>
      </c>
      <c r="Z3631" s="57">
        <v>1.9871798547991611E-3</v>
      </c>
      <c r="AA3631" s="57">
        <v>2.8113385746265222E-3</v>
      </c>
      <c r="AB3631" s="57">
        <v>0</v>
      </c>
      <c r="AC3631" s="57">
        <v>3.3158043355314786E-4</v>
      </c>
      <c r="AD3631" s="57">
        <v>5.8045783767945547E-4</v>
      </c>
      <c r="AE3631" s="57">
        <v>3.9246465802745292E-4</v>
      </c>
      <c r="AF3631" s="57">
        <v>9.9603203827385803E-4</v>
      </c>
      <c r="AG3631" s="57">
        <v>0</v>
      </c>
      <c r="AH3631" s="17">
        <v>6.8517845076178547E-4</v>
      </c>
      <c r="AI3631" s="12">
        <v>236</v>
      </c>
      <c r="AJ3631" s="16">
        <v>5</v>
      </c>
      <c r="AK3631" s="17">
        <v>0.87742183551257991</v>
      </c>
      <c r="AL3631" t="str">
        <f>IF(AK3631&lt;='CAV Tier 1 Analysis'!$A$5,"Tier 1", "Tier 2")</f>
        <v>Tier 2</v>
      </c>
      <c r="AM3631" t="str">
        <f t="shared" si="113"/>
        <v>Wisconsin - Tier 2</v>
      </c>
      <c r="AN3631" t="str">
        <f t="shared" si="114"/>
        <v>Ladysmith, City Of - Tier 2</v>
      </c>
    </row>
    <row r="3632" spans="1:40" x14ac:dyDescent="0.3">
      <c r="A3632">
        <v>5</v>
      </c>
      <c r="B3632" t="s">
        <v>25</v>
      </c>
      <c r="C3632" t="s">
        <v>7306</v>
      </c>
      <c r="D3632" t="s">
        <v>11094</v>
      </c>
      <c r="E3632" t="s">
        <v>1826</v>
      </c>
      <c r="F3632" s="12">
        <v>599.95644168212345</v>
      </c>
      <c r="G3632" s="12">
        <v>4650.4593688895911</v>
      </c>
      <c r="H3632" s="12">
        <v>1397.825373637683</v>
      </c>
      <c r="I3632">
        <v>0</v>
      </c>
      <c r="J3632" s="15">
        <v>3.7572226913479517E-3</v>
      </c>
      <c r="K3632" s="15">
        <v>0.99624277730865196</v>
      </c>
      <c r="L3632" s="56">
        <v>3.1619099999999993</v>
      </c>
      <c r="M3632">
        <v>1</v>
      </c>
      <c r="N3632">
        <v>0</v>
      </c>
      <c r="O3632" s="12">
        <v>11</v>
      </c>
      <c r="P3632" s="12">
        <v>3</v>
      </c>
      <c r="Q3632" s="12">
        <v>0</v>
      </c>
      <c r="R3632" s="12">
        <v>0</v>
      </c>
      <c r="S3632" s="12">
        <v>5.2519412123734313</v>
      </c>
      <c r="T3632" s="12">
        <v>3550.6415776003209</v>
      </c>
      <c r="U3632" s="12">
        <v>2950.6851359181974</v>
      </c>
      <c r="V3632" s="12">
        <v>1099.8177912892702</v>
      </c>
      <c r="W3632" s="57">
        <v>5.9993144296057816E-5</v>
      </c>
      <c r="X3632" s="57">
        <v>7.1133873950775353E-5</v>
      </c>
      <c r="Y3632" s="57">
        <v>0</v>
      </c>
      <c r="Z3632" s="57">
        <v>2.4287753780878637E-3</v>
      </c>
      <c r="AA3632" s="57">
        <v>1.2048593891256525E-3</v>
      </c>
      <c r="AB3632" s="57">
        <v>0</v>
      </c>
      <c r="AC3632" s="57">
        <v>0</v>
      </c>
      <c r="AD3632" s="57">
        <v>2.7594375888402615E-5</v>
      </c>
      <c r="AE3632" s="57">
        <v>6.3765362885650112E-4</v>
      </c>
      <c r="AF3632" s="57">
        <v>1.3910537116567697E-3</v>
      </c>
      <c r="AG3632" s="57">
        <v>1.6840372298350845E-3</v>
      </c>
      <c r="AH3632" s="17">
        <v>6.8228188469973705E-4</v>
      </c>
      <c r="AI3632" s="12">
        <v>237</v>
      </c>
      <c r="AJ3632" s="16">
        <v>5</v>
      </c>
      <c r="AK3632" s="17">
        <v>0.87810411739727967</v>
      </c>
      <c r="AL3632" t="str">
        <f>IF(AK3632&lt;='CAV Tier 1 Analysis'!$A$5,"Tier 1", "Tier 2")</f>
        <v>Tier 2</v>
      </c>
      <c r="AM3632" t="str">
        <f t="shared" si="113"/>
        <v>Wisconsin - Tier 2</v>
      </c>
      <c r="AN3632" t="str">
        <f t="shared" si="114"/>
        <v>Holmen, Village Of - Tier 2</v>
      </c>
    </row>
    <row r="3633" spans="1:40" x14ac:dyDescent="0.3">
      <c r="A3633">
        <v>5</v>
      </c>
      <c r="B3633" t="s">
        <v>25</v>
      </c>
      <c r="C3633" t="s">
        <v>7492</v>
      </c>
      <c r="D3633" t="s">
        <v>11337</v>
      </c>
      <c r="E3633" t="s">
        <v>3358</v>
      </c>
      <c r="F3633" s="12">
        <v>536.25120465282407</v>
      </c>
      <c r="G3633" s="12">
        <v>586.71354938544187</v>
      </c>
      <c r="H3633" s="12">
        <v>242.6473303129878</v>
      </c>
      <c r="I3633">
        <v>10</v>
      </c>
      <c r="J3633" s="15">
        <v>0.13970503978779841</v>
      </c>
      <c r="K3633" s="15">
        <v>0.86029496021220164</v>
      </c>
      <c r="L3633" s="56">
        <v>2.3562500000000002</v>
      </c>
      <c r="M3633">
        <v>36</v>
      </c>
      <c r="N3633">
        <v>0</v>
      </c>
      <c r="O3633" s="12">
        <v>8</v>
      </c>
      <c r="P3633" s="12">
        <v>3</v>
      </c>
      <c r="Q3633" s="12">
        <v>0</v>
      </c>
      <c r="R3633" s="12">
        <v>8.6029496021220169</v>
      </c>
      <c r="S3633" s="12">
        <v>33.899054935779027</v>
      </c>
      <c r="T3633" s="12">
        <v>565.18928710359967</v>
      </c>
      <c r="U3633" s="12">
        <v>28.938082450775596</v>
      </c>
      <c r="V3633" s="12">
        <v>21.524262281842198</v>
      </c>
      <c r="W3633" s="57">
        <v>4.4706789961632765E-5</v>
      </c>
      <c r="X3633" s="57">
        <v>2.5608194622279128E-3</v>
      </c>
      <c r="Y3633" s="57">
        <v>0</v>
      </c>
      <c r="Z3633" s="57">
        <v>1.76638209315481E-3</v>
      </c>
      <c r="AA3633" s="57">
        <v>1.2048593891256525E-3</v>
      </c>
      <c r="AB3633" s="57">
        <v>0</v>
      </c>
      <c r="AC3633" s="57">
        <v>1.5755551967874645E-3</v>
      </c>
      <c r="AD3633" s="57">
        <v>1.7811000282251153E-4</v>
      </c>
      <c r="AE3633" s="57">
        <v>1.0150137433922573E-4</v>
      </c>
      <c r="AF3633" s="57">
        <v>1.364240003495141E-5</v>
      </c>
      <c r="AG3633" s="57">
        <v>3.2957876581416018E-5</v>
      </c>
      <c r="AH3633" s="17">
        <v>6.7986678045777989E-4</v>
      </c>
      <c r="AI3633" s="12">
        <v>238</v>
      </c>
      <c r="AJ3633" s="16">
        <v>5</v>
      </c>
      <c r="AK3633" s="17">
        <v>0.8787839841777374</v>
      </c>
      <c r="AL3633" t="str">
        <f>IF(AK3633&lt;='CAV Tier 1 Analysis'!$A$5,"Tier 1", "Tier 2")</f>
        <v>Tier 2</v>
      </c>
      <c r="AM3633" t="str">
        <f t="shared" si="113"/>
        <v>Wisconsin - Tier 2</v>
      </c>
      <c r="AN3633" t="str">
        <f t="shared" si="114"/>
        <v>Omro, City Of - Tier 2</v>
      </c>
    </row>
    <row r="3634" spans="1:40" x14ac:dyDescent="0.3">
      <c r="A3634">
        <v>5</v>
      </c>
      <c r="B3634" t="s">
        <v>25</v>
      </c>
      <c r="C3634" t="s">
        <v>7201</v>
      </c>
      <c r="D3634" t="s">
        <v>10956</v>
      </c>
      <c r="E3634" t="s">
        <v>2975</v>
      </c>
      <c r="F3634" s="12">
        <v>37.279533121366867</v>
      </c>
      <c r="G3634" s="12">
        <v>92.222894007444481</v>
      </c>
      <c r="H3634" s="12">
        <v>42.731747914829157</v>
      </c>
      <c r="I3634">
        <v>3</v>
      </c>
      <c r="J3634" s="15">
        <v>0</v>
      </c>
      <c r="K3634" s="15">
        <v>1.0000000000000002</v>
      </c>
      <c r="L3634" s="56">
        <v>1.3807399999999999</v>
      </c>
      <c r="M3634">
        <v>1</v>
      </c>
      <c r="N3634">
        <v>2</v>
      </c>
      <c r="O3634" s="12">
        <v>10</v>
      </c>
      <c r="P3634" s="12">
        <v>5</v>
      </c>
      <c r="Q3634" s="12">
        <v>0</v>
      </c>
      <c r="R3634" s="12">
        <v>3.0000000000000009</v>
      </c>
      <c r="S3634" s="12">
        <v>0</v>
      </c>
      <c r="T3634" s="12">
        <v>98.038531523550645</v>
      </c>
      <c r="U3634" s="12">
        <v>60.758998402183778</v>
      </c>
      <c r="V3634" s="12">
        <v>0</v>
      </c>
      <c r="W3634" s="57">
        <v>2.619775200917764E-5</v>
      </c>
      <c r="X3634" s="57">
        <v>7.1133873950775353E-5</v>
      </c>
      <c r="Y3634" s="57">
        <v>2.472187886279357E-3</v>
      </c>
      <c r="Z3634" s="57">
        <v>2.2079776164435124E-3</v>
      </c>
      <c r="AA3634" s="57">
        <v>2.0080989818760872E-3</v>
      </c>
      <c r="AB3634" s="57">
        <v>0</v>
      </c>
      <c r="AC3634" s="57">
        <v>5.494238382143386E-4</v>
      </c>
      <c r="AD3634" s="57">
        <v>0</v>
      </c>
      <c r="AE3634" s="57">
        <v>1.7606571665283281E-5</v>
      </c>
      <c r="AF3634" s="57">
        <v>2.8643866204180665E-5</v>
      </c>
      <c r="AG3634" s="57">
        <v>0</v>
      </c>
      <c r="AH3634" s="17">
        <v>6.7102458060388289E-4</v>
      </c>
      <c r="AI3634" s="12">
        <v>239</v>
      </c>
      <c r="AJ3634" s="16">
        <v>5</v>
      </c>
      <c r="AK3634" s="17">
        <v>0.87945500875834126</v>
      </c>
      <c r="AL3634" t="str">
        <f>IF(AK3634&lt;='CAV Tier 1 Analysis'!$A$5,"Tier 1", "Tier 2")</f>
        <v>Tier 2</v>
      </c>
      <c r="AM3634" t="str">
        <f t="shared" si="113"/>
        <v>Wisconsin - Tier 2</v>
      </c>
      <c r="AN3634" t="str">
        <f t="shared" si="114"/>
        <v>Loyal, City Of - Tier 2</v>
      </c>
    </row>
    <row r="3635" spans="1:40" x14ac:dyDescent="0.3">
      <c r="A3635">
        <v>5</v>
      </c>
      <c r="B3635" t="s">
        <v>25</v>
      </c>
      <c r="C3635" t="s">
        <v>7538</v>
      </c>
      <c r="D3635" t="s">
        <v>11412</v>
      </c>
      <c r="E3635" t="s">
        <v>1970</v>
      </c>
      <c r="F3635" s="12">
        <v>602.27727963136715</v>
      </c>
      <c r="G3635" s="12">
        <v>3772.0332016121961</v>
      </c>
      <c r="H3635" s="12">
        <v>1448.4940650723347</v>
      </c>
      <c r="I3635">
        <v>0</v>
      </c>
      <c r="J3635" s="15">
        <v>0.12828084720270008</v>
      </c>
      <c r="K3635" s="15">
        <v>0.87171915279730017</v>
      </c>
      <c r="L3635" s="56">
        <v>8.5301899999999993</v>
      </c>
      <c r="M3635">
        <v>5</v>
      </c>
      <c r="N3635">
        <v>0</v>
      </c>
      <c r="O3635" s="12">
        <v>8</v>
      </c>
      <c r="P3635" s="12">
        <v>3</v>
      </c>
      <c r="Q3635" s="12">
        <v>0</v>
      </c>
      <c r="R3635" s="12">
        <v>0</v>
      </c>
      <c r="S3635" s="12">
        <v>185.81404583556207</v>
      </c>
      <c r="T3635" s="12">
        <v>2969.7142598316755</v>
      </c>
      <c r="U3635" s="12">
        <v>2367.4369802003084</v>
      </c>
      <c r="V3635" s="12">
        <v>802.31894178052062</v>
      </c>
      <c r="W3635" s="57">
        <v>1.618492998038494E-4</v>
      </c>
      <c r="X3635" s="57">
        <v>3.5566936975387679E-4</v>
      </c>
      <c r="Y3635" s="57">
        <v>0</v>
      </c>
      <c r="Z3635" s="57">
        <v>1.76638209315481E-3</v>
      </c>
      <c r="AA3635" s="57">
        <v>1.2048593891256525E-3</v>
      </c>
      <c r="AB3635" s="57">
        <v>0</v>
      </c>
      <c r="AC3635" s="57">
        <v>0</v>
      </c>
      <c r="AD3635" s="57">
        <v>9.762909405861786E-4</v>
      </c>
      <c r="AE3635" s="57">
        <v>5.33325888592894E-4</v>
      </c>
      <c r="AF3635" s="57">
        <v>1.1160906185255655E-3</v>
      </c>
      <c r="AG3635" s="57">
        <v>1.2285080118374931E-3</v>
      </c>
      <c r="AH3635" s="17">
        <v>6.6754323739821094E-4</v>
      </c>
      <c r="AI3635" s="12">
        <v>240</v>
      </c>
      <c r="AJ3635" s="16">
        <v>5</v>
      </c>
      <c r="AK3635" s="17">
        <v>0.88012255199573952</v>
      </c>
      <c r="AL3635" t="str">
        <f>IF(AK3635&lt;='CAV Tier 1 Analysis'!$A$5,"Tier 1", "Tier 2")</f>
        <v>Tier 2</v>
      </c>
      <c r="AM3635" t="str">
        <f t="shared" si="113"/>
        <v>Wisconsin - Tier 2</v>
      </c>
      <c r="AN3635" t="str">
        <f t="shared" si="114"/>
        <v>Mosinee, City Of - Tier 2</v>
      </c>
    </row>
    <row r="3636" spans="1:40" x14ac:dyDescent="0.3">
      <c r="A3636">
        <v>5</v>
      </c>
      <c r="B3636" t="s">
        <v>25</v>
      </c>
      <c r="C3636" t="s">
        <v>7380</v>
      </c>
      <c r="D3636" t="s">
        <v>11189</v>
      </c>
      <c r="E3636" t="s">
        <v>2882</v>
      </c>
      <c r="F3636" s="12">
        <v>115.53684530821516</v>
      </c>
      <c r="G3636" s="12">
        <v>782.69698868479531</v>
      </c>
      <c r="H3636" s="12">
        <v>380.11315345566715</v>
      </c>
      <c r="I3636">
        <v>0</v>
      </c>
      <c r="J3636" s="15">
        <v>0</v>
      </c>
      <c r="K3636" s="15">
        <v>1</v>
      </c>
      <c r="L3636" s="56">
        <v>3.4154799999999996</v>
      </c>
      <c r="M3636">
        <v>0</v>
      </c>
      <c r="N3636">
        <v>0</v>
      </c>
      <c r="O3636" s="12">
        <v>7</v>
      </c>
      <c r="P3636" s="12">
        <v>6</v>
      </c>
      <c r="Q3636" s="12">
        <v>1</v>
      </c>
      <c r="R3636" s="12">
        <v>0</v>
      </c>
      <c r="S3636" s="12">
        <v>0</v>
      </c>
      <c r="T3636" s="12">
        <v>735.17617643349854</v>
      </c>
      <c r="U3636" s="12">
        <v>619.63933112528343</v>
      </c>
      <c r="V3636" s="12">
        <v>47.520812251296775</v>
      </c>
      <c r="W3636" s="57">
        <v>6.4804306409828105E-5</v>
      </c>
      <c r="X3636" s="57">
        <v>0</v>
      </c>
      <c r="Y3636" s="57">
        <v>0</v>
      </c>
      <c r="Z3636" s="57">
        <v>1.5455843315104589E-3</v>
      </c>
      <c r="AA3636" s="57">
        <v>2.4097187782513049E-3</v>
      </c>
      <c r="AB3636" s="57">
        <v>2.8089887640449437E-3</v>
      </c>
      <c r="AC3636" s="57">
        <v>0</v>
      </c>
      <c r="AD3636" s="57">
        <v>0</v>
      </c>
      <c r="AE3636" s="57">
        <v>1.3202902813651355E-4</v>
      </c>
      <c r="AF3636" s="57">
        <v>2.9211913564004203E-4</v>
      </c>
      <c r="AG3636" s="57">
        <v>7.2763704730921739E-5</v>
      </c>
      <c r="AH3636" s="17">
        <v>6.6600073170218304E-4</v>
      </c>
      <c r="AI3636" s="12">
        <v>241</v>
      </c>
      <c r="AJ3636" s="16">
        <v>5</v>
      </c>
      <c r="AK3636" s="17">
        <v>0.88078855272744172</v>
      </c>
      <c r="AL3636" t="str">
        <f>IF(AK3636&lt;='CAV Tier 1 Analysis'!$A$5,"Tier 1", "Tier 2")</f>
        <v>Tier 2</v>
      </c>
      <c r="AM3636" t="str">
        <f t="shared" si="113"/>
        <v>Wisconsin - Tier 2</v>
      </c>
      <c r="AN3636" t="str">
        <f t="shared" si="114"/>
        <v>St. Croix Falls, City Of - Tier 2</v>
      </c>
    </row>
    <row r="3637" spans="1:40" x14ac:dyDescent="0.3">
      <c r="A3637">
        <v>5</v>
      </c>
      <c r="B3637" t="s">
        <v>25</v>
      </c>
      <c r="C3637" t="s">
        <v>7262</v>
      </c>
      <c r="D3637" t="s">
        <v>11034</v>
      </c>
      <c r="E3637" t="s">
        <v>2292</v>
      </c>
      <c r="F3637" s="12">
        <v>126.10364151656009</v>
      </c>
      <c r="G3637" s="12">
        <v>1014.4031079296184</v>
      </c>
      <c r="H3637" s="12">
        <v>426.30405959589478</v>
      </c>
      <c r="I3637">
        <v>4</v>
      </c>
      <c r="J3637" s="15">
        <v>0.25002253673487784</v>
      </c>
      <c r="K3637" s="15">
        <v>0.74997746326512216</v>
      </c>
      <c r="L3637" s="56">
        <v>2.8841799999999997</v>
      </c>
      <c r="M3637">
        <v>11</v>
      </c>
      <c r="N3637">
        <v>0</v>
      </c>
      <c r="O3637" s="12">
        <v>13.6</v>
      </c>
      <c r="P3637" s="12">
        <v>4.2</v>
      </c>
      <c r="Q3637" s="12">
        <v>0</v>
      </c>
      <c r="R3637" s="12">
        <v>2.9999098530604886</v>
      </c>
      <c r="S3637" s="12">
        <v>106.58562240054216</v>
      </c>
      <c r="T3637" s="12">
        <v>953.44117209896558</v>
      </c>
      <c r="U3637" s="12">
        <v>827.33753058240552</v>
      </c>
      <c r="V3637" s="12">
        <v>60.961935830652806</v>
      </c>
      <c r="W3637" s="57">
        <v>5.4723577494553626E-5</v>
      </c>
      <c r="X3637" s="57">
        <v>7.8247261345852897E-4</v>
      </c>
      <c r="Y3637" s="57">
        <v>0</v>
      </c>
      <c r="Z3637" s="57">
        <v>3.002849558363177E-3</v>
      </c>
      <c r="AA3637" s="57">
        <v>1.6868031447759134E-3</v>
      </c>
      <c r="AB3637" s="57">
        <v>0</v>
      </c>
      <c r="AC3637" s="57">
        <v>5.4940732858850181E-4</v>
      </c>
      <c r="AD3637" s="57">
        <v>5.6001459458278097E-4</v>
      </c>
      <c r="AE3637" s="57">
        <v>1.7122686421674549E-4</v>
      </c>
      <c r="AF3637" s="57">
        <v>3.9003515783512166E-4</v>
      </c>
      <c r="AG3637" s="57">
        <v>9.3344707054875145E-5</v>
      </c>
      <c r="AH3637" s="17">
        <v>6.6280704967001806E-4</v>
      </c>
      <c r="AI3637" s="12">
        <v>242</v>
      </c>
      <c r="AJ3637" s="16">
        <v>5</v>
      </c>
      <c r="AK3637" s="17">
        <v>0.88145135977711175</v>
      </c>
      <c r="AL3637" t="str">
        <f>IF(AK3637&lt;='CAV Tier 1 Analysis'!$A$5,"Tier 1", "Tier 2")</f>
        <v>Tier 2</v>
      </c>
      <c r="AM3637" t="str">
        <f t="shared" si="113"/>
        <v>Wisconsin - Tier 2</v>
      </c>
      <c r="AN3637" t="str">
        <f t="shared" si="114"/>
        <v>Boscobel, City Of - Tier 2</v>
      </c>
    </row>
    <row r="3638" spans="1:40" x14ac:dyDescent="0.3">
      <c r="A3638">
        <v>5</v>
      </c>
      <c r="B3638" t="s">
        <v>25</v>
      </c>
      <c r="C3638" t="s">
        <v>4193</v>
      </c>
      <c r="D3638" t="s">
        <v>10962</v>
      </c>
      <c r="E3638" t="s">
        <v>2463</v>
      </c>
      <c r="F3638" s="12">
        <v>216.77321995420567</v>
      </c>
      <c r="G3638" s="12">
        <v>1870.44993932948</v>
      </c>
      <c r="H3638" s="12">
        <v>883.47386070791197</v>
      </c>
      <c r="I3638">
        <v>6</v>
      </c>
      <c r="J3638" s="15">
        <v>4.2689552479072766E-2</v>
      </c>
      <c r="K3638" s="15">
        <v>0.9573104475209272</v>
      </c>
      <c r="L3638" s="56">
        <v>3.9756800000000001</v>
      </c>
      <c r="M3638">
        <v>14</v>
      </c>
      <c r="N3638">
        <v>0</v>
      </c>
      <c r="O3638" s="12">
        <v>8.1999999999999993</v>
      </c>
      <c r="P3638" s="12">
        <v>4.8</v>
      </c>
      <c r="Q3638" s="12">
        <v>0</v>
      </c>
      <c r="R3638" s="12">
        <v>5.7438626851255634</v>
      </c>
      <c r="S3638" s="12">
        <v>37.71510374057943</v>
      </c>
      <c r="T3638" s="12">
        <v>1859.1992734957705</v>
      </c>
      <c r="U3638" s="12">
        <v>1642.4260535415649</v>
      </c>
      <c r="V3638" s="12">
        <v>11.25066583370949</v>
      </c>
      <c r="W3638" s="57">
        <v>7.5433375369618737E-5</v>
      </c>
      <c r="X3638" s="57">
        <v>9.9587423531085511E-4</v>
      </c>
      <c r="Y3638" s="57">
        <v>0</v>
      </c>
      <c r="Z3638" s="57">
        <v>1.8105416454836801E-3</v>
      </c>
      <c r="AA3638" s="57">
        <v>1.9277750226010437E-3</v>
      </c>
      <c r="AB3638" s="57">
        <v>0</v>
      </c>
      <c r="AC3638" s="57">
        <v>1.0519383608792675E-3</v>
      </c>
      <c r="AD3638" s="57">
        <v>1.9816001497422115E-4</v>
      </c>
      <c r="AE3638" s="57">
        <v>3.3389040757900949E-4</v>
      </c>
      <c r="AF3638" s="57">
        <v>7.7429571528641532E-4</v>
      </c>
      <c r="AG3638" s="57">
        <v>1.7226980936715096E-5</v>
      </c>
      <c r="AH3638" s="17">
        <v>6.531941598564387E-4</v>
      </c>
      <c r="AI3638" s="12">
        <v>243</v>
      </c>
      <c r="AJ3638" s="16">
        <v>5</v>
      </c>
      <c r="AK3638" s="17">
        <v>0.88210455393696818</v>
      </c>
      <c r="AL3638" t="str">
        <f>IF(AK3638&lt;='CAV Tier 1 Analysis'!$A$5,"Tier 1", "Tier 2")</f>
        <v>Tier 2</v>
      </c>
      <c r="AM3638" t="str">
        <f t="shared" si="113"/>
        <v>Wisconsin - Tier 2</v>
      </c>
      <c r="AN3638" t="str">
        <f t="shared" si="114"/>
        <v>Columbus, City Of - Tier 2</v>
      </c>
    </row>
    <row r="3639" spans="1:40" x14ac:dyDescent="0.3">
      <c r="A3639">
        <v>5</v>
      </c>
      <c r="B3639" t="s">
        <v>25</v>
      </c>
      <c r="C3639" t="s">
        <v>7196</v>
      </c>
      <c r="D3639" t="s">
        <v>10948</v>
      </c>
      <c r="E3639" t="s">
        <v>2966</v>
      </c>
      <c r="F3639" s="12">
        <v>139.69322429608093</v>
      </c>
      <c r="G3639" s="12">
        <v>938.54467834017976</v>
      </c>
      <c r="H3639" s="12">
        <v>422.797927865151</v>
      </c>
      <c r="I3639">
        <v>5</v>
      </c>
      <c r="J3639" s="15">
        <v>0.10541518833100383</v>
      </c>
      <c r="K3639" s="15">
        <v>0.89458481166899617</v>
      </c>
      <c r="L3639" s="56">
        <v>2.7903000000000002</v>
      </c>
      <c r="M3639">
        <v>29</v>
      </c>
      <c r="N3639">
        <v>0</v>
      </c>
      <c r="O3639" s="12">
        <v>8</v>
      </c>
      <c r="P3639" s="12">
        <v>4</v>
      </c>
      <c r="Q3639" s="12">
        <v>0</v>
      </c>
      <c r="R3639" s="12">
        <v>4.4729240583449812</v>
      </c>
      <c r="S3639" s="12">
        <v>44.569323191863063</v>
      </c>
      <c r="T3639" s="12">
        <v>880.54360204012517</v>
      </c>
      <c r="U3639" s="12">
        <v>740.85037774404418</v>
      </c>
      <c r="V3639" s="12">
        <v>58.001076300054592</v>
      </c>
      <c r="W3639" s="57">
        <v>5.2942326166554447E-5</v>
      </c>
      <c r="X3639" s="57">
        <v>2.0628823445724854E-3</v>
      </c>
      <c r="Y3639" s="57">
        <v>0</v>
      </c>
      <c r="Z3639" s="57">
        <v>1.76638209315481E-3</v>
      </c>
      <c r="AA3639" s="57">
        <v>1.6064791855008699E-3</v>
      </c>
      <c r="AB3639" s="57">
        <v>0</v>
      </c>
      <c r="AC3639" s="57">
        <v>8.1917703472571832E-4</v>
      </c>
      <c r="AD3639" s="57">
        <v>2.3417296719743292E-4</v>
      </c>
      <c r="AE3639" s="57">
        <v>1.5813531468494057E-4</v>
      </c>
      <c r="AF3639" s="57">
        <v>3.4926216125140066E-4</v>
      </c>
      <c r="AG3639" s="57">
        <v>8.8811049096865286E-5</v>
      </c>
      <c r="AH3639" s="17">
        <v>6.4893131603191618E-4</v>
      </c>
      <c r="AI3639" s="12">
        <v>244</v>
      </c>
      <c r="AJ3639" s="16">
        <v>5</v>
      </c>
      <c r="AK3639" s="17">
        <v>0.88275348525300013</v>
      </c>
      <c r="AL3639" t="str">
        <f>IF(AK3639&lt;='CAV Tier 1 Analysis'!$A$5,"Tier 1", "Tier 2")</f>
        <v>Tier 2</v>
      </c>
      <c r="AM3639" t="str">
        <f t="shared" si="113"/>
        <v>Wisconsin - Tier 2</v>
      </c>
      <c r="AN3639" t="str">
        <f t="shared" si="114"/>
        <v>Bloomer, City Of - Tier 2</v>
      </c>
    </row>
    <row r="3640" spans="1:40" x14ac:dyDescent="0.3">
      <c r="A3640">
        <v>5</v>
      </c>
      <c r="B3640" t="s">
        <v>25</v>
      </c>
      <c r="C3640" t="s">
        <v>7360</v>
      </c>
      <c r="D3640" t="s">
        <v>11164</v>
      </c>
      <c r="E3640" t="s">
        <v>1992</v>
      </c>
      <c r="F3640" s="12">
        <v>408.44781044829904</v>
      </c>
      <c r="G3640" s="12">
        <v>5361.3673298478143</v>
      </c>
      <c r="H3640" s="12">
        <v>2555.1634423836103</v>
      </c>
      <c r="I3640">
        <v>0</v>
      </c>
      <c r="J3640" s="15">
        <v>6.0772399487284877E-2</v>
      </c>
      <c r="K3640" s="15">
        <v>0.93922760051271537</v>
      </c>
      <c r="L3640" s="56">
        <v>2.0440199999999997</v>
      </c>
      <c r="M3640">
        <v>3</v>
      </c>
      <c r="N3640">
        <v>0</v>
      </c>
      <c r="O3640" s="12">
        <v>6</v>
      </c>
      <c r="P3640" s="12">
        <v>3</v>
      </c>
      <c r="Q3640" s="12">
        <v>0</v>
      </c>
      <c r="R3640" s="12">
        <v>0</v>
      </c>
      <c r="S3640" s="12">
        <v>155.28341347584279</v>
      </c>
      <c r="T3640" s="12">
        <v>5671.7818025329298</v>
      </c>
      <c r="U3640" s="12">
        <v>5263.3339920846311</v>
      </c>
      <c r="V3640" s="12">
        <v>0</v>
      </c>
      <c r="W3640" s="57">
        <v>3.8782630373422429E-5</v>
      </c>
      <c r="X3640" s="57">
        <v>2.1340162185232609E-4</v>
      </c>
      <c r="Y3640" s="57">
        <v>0</v>
      </c>
      <c r="Z3640" s="57">
        <v>1.3247865698661075E-3</v>
      </c>
      <c r="AA3640" s="57">
        <v>1.2048593891256525E-3</v>
      </c>
      <c r="AB3640" s="57">
        <v>0</v>
      </c>
      <c r="AC3640" s="57">
        <v>0</v>
      </c>
      <c r="AD3640" s="57">
        <v>8.1587906402901596E-4</v>
      </c>
      <c r="AE3640" s="57">
        <v>1.0185855624750691E-3</v>
      </c>
      <c r="AF3640" s="57">
        <v>2.4813153380054669E-3</v>
      </c>
      <c r="AG3640" s="57">
        <v>0</v>
      </c>
      <c r="AH3640" s="17">
        <v>6.4523728870246005E-4</v>
      </c>
      <c r="AI3640" s="12">
        <v>245</v>
      </c>
      <c r="AJ3640" s="16">
        <v>5</v>
      </c>
      <c r="AK3640" s="17">
        <v>0.8833987225417026</v>
      </c>
      <c r="AL3640" t="str">
        <f>IF(AK3640&lt;='CAV Tier 1 Analysis'!$A$5,"Tier 1", "Tier 2")</f>
        <v>Tier 2</v>
      </c>
      <c r="AM3640" t="str">
        <f t="shared" si="113"/>
        <v>Wisconsin - Tier 2</v>
      </c>
      <c r="AN3640" t="str">
        <f t="shared" si="114"/>
        <v>Kimberly, Village Of - Tier 2</v>
      </c>
    </row>
    <row r="3641" spans="1:40" x14ac:dyDescent="0.3">
      <c r="A3641">
        <v>5</v>
      </c>
      <c r="B3641" t="s">
        <v>25</v>
      </c>
      <c r="C3641" t="s">
        <v>7451</v>
      </c>
      <c r="D3641" t="s">
        <v>11283</v>
      </c>
      <c r="E3641" t="s">
        <v>1948</v>
      </c>
      <c r="F3641" s="12">
        <v>447.58977310099351</v>
      </c>
      <c r="G3641" s="12">
        <v>3603.6386761525619</v>
      </c>
      <c r="H3641" s="12">
        <v>1210.5205486159284</v>
      </c>
      <c r="I3641">
        <v>0</v>
      </c>
      <c r="J3641" s="15">
        <v>0.12523658694067799</v>
      </c>
      <c r="K3641" s="15">
        <v>0.87476341305932193</v>
      </c>
      <c r="L3641" s="56">
        <v>3.6086100000000001</v>
      </c>
      <c r="M3641">
        <v>1</v>
      </c>
      <c r="N3641">
        <v>0</v>
      </c>
      <c r="O3641" s="12">
        <v>8</v>
      </c>
      <c r="P3641" s="12">
        <v>4</v>
      </c>
      <c r="Q3641" s="12">
        <v>0</v>
      </c>
      <c r="R3641" s="12">
        <v>0</v>
      </c>
      <c r="S3641" s="12">
        <v>151.60146193021595</v>
      </c>
      <c r="T3641" s="12">
        <v>2895.8289244325765</v>
      </c>
      <c r="U3641" s="12">
        <v>2448.2391513315829</v>
      </c>
      <c r="V3641" s="12">
        <v>707.80975171998534</v>
      </c>
      <c r="W3641" s="57">
        <v>6.8468697856105093E-5</v>
      </c>
      <c r="X3641" s="57">
        <v>7.1133873950775353E-5</v>
      </c>
      <c r="Y3641" s="57">
        <v>0</v>
      </c>
      <c r="Z3641" s="57">
        <v>1.76638209315481E-3</v>
      </c>
      <c r="AA3641" s="57">
        <v>1.6064791855008699E-3</v>
      </c>
      <c r="AB3641" s="57">
        <v>0</v>
      </c>
      <c r="AC3641" s="57">
        <v>0</v>
      </c>
      <c r="AD3641" s="57">
        <v>7.9653361615660966E-4</v>
      </c>
      <c r="AE3641" s="57">
        <v>5.2005694797840473E-4</v>
      </c>
      <c r="AF3641" s="57">
        <v>1.1541835206430625E-3</v>
      </c>
      <c r="AG3641" s="57">
        <v>1.0837958641671701E-3</v>
      </c>
      <c r="AH3641" s="17">
        <v>6.4245761812798253E-4</v>
      </c>
      <c r="AI3641" s="12">
        <v>246</v>
      </c>
      <c r="AJ3641" s="16">
        <v>5</v>
      </c>
      <c r="AK3641" s="17">
        <v>0.88404118015983058</v>
      </c>
      <c r="AL3641" t="str">
        <f>IF(AK3641&lt;='CAV Tier 1 Analysis'!$A$5,"Tier 1", "Tier 2")</f>
        <v>Tier 2</v>
      </c>
      <c r="AM3641" t="str">
        <f t="shared" si="113"/>
        <v>Wisconsin - Tier 2</v>
      </c>
      <c r="AN3641" t="str">
        <f t="shared" si="114"/>
        <v>East Troy, Village Of - Tier 2</v>
      </c>
    </row>
    <row r="3642" spans="1:40" x14ac:dyDescent="0.3">
      <c r="A3642">
        <v>5</v>
      </c>
      <c r="B3642" t="s">
        <v>25</v>
      </c>
      <c r="C3642" t="s">
        <v>7473</v>
      </c>
      <c r="D3642" t="s">
        <v>11310</v>
      </c>
      <c r="E3642" t="s">
        <v>2090</v>
      </c>
      <c r="F3642" s="12">
        <v>242.97606389047493</v>
      </c>
      <c r="G3642" s="12">
        <v>2337.6141923506921</v>
      </c>
      <c r="H3642" s="12">
        <v>1272.514055492632</v>
      </c>
      <c r="I3642">
        <v>1</v>
      </c>
      <c r="J3642" s="15">
        <v>8.9847052671106806E-2</v>
      </c>
      <c r="K3642" s="15">
        <v>0.9101529473288934</v>
      </c>
      <c r="L3642" s="56">
        <v>4.3407099999999996</v>
      </c>
      <c r="M3642">
        <v>10</v>
      </c>
      <c r="N3642">
        <v>0</v>
      </c>
      <c r="O3642" s="12">
        <v>7</v>
      </c>
      <c r="P3642" s="12">
        <v>6</v>
      </c>
      <c r="Q3642" s="12">
        <v>0</v>
      </c>
      <c r="R3642" s="12">
        <v>0.9101529473288934</v>
      </c>
      <c r="S3642" s="12">
        <v>114.33163736857024</v>
      </c>
      <c r="T3642" s="12">
        <v>2502.0139972498605</v>
      </c>
      <c r="U3642" s="12">
        <v>2259.0379333593855</v>
      </c>
      <c r="V3642" s="12">
        <v>0</v>
      </c>
      <c r="W3642" s="57">
        <v>8.2359346527048893E-5</v>
      </c>
      <c r="X3642" s="57">
        <v>7.1133873950775359E-4</v>
      </c>
      <c r="Y3642" s="57">
        <v>0</v>
      </c>
      <c r="Z3642" s="57">
        <v>1.5455843315104589E-3</v>
      </c>
      <c r="AA3642" s="57">
        <v>2.4097187782513049E-3</v>
      </c>
      <c r="AB3642" s="57">
        <v>0</v>
      </c>
      <c r="AC3642" s="57">
        <v>1.666865752278444E-4</v>
      </c>
      <c r="AD3642" s="57">
        <v>6.0071315536662582E-4</v>
      </c>
      <c r="AE3642" s="57">
        <v>4.4933240089932897E-4</v>
      </c>
      <c r="AF3642" s="57">
        <v>1.0649876070206803E-3</v>
      </c>
      <c r="AG3642" s="57">
        <v>0</v>
      </c>
      <c r="AH3642" s="17">
        <v>6.3915644857373132E-4</v>
      </c>
      <c r="AI3642" s="12">
        <v>247</v>
      </c>
      <c r="AJ3642" s="16">
        <v>5</v>
      </c>
      <c r="AK3642" s="17">
        <v>0.88468033660840428</v>
      </c>
      <c r="AL3642" t="str">
        <f>IF(AK3642&lt;='CAV Tier 1 Analysis'!$A$5,"Tier 1", "Tier 2")</f>
        <v>Tier 2</v>
      </c>
      <c r="AM3642" t="str">
        <f t="shared" si="113"/>
        <v>Wisconsin - Tier 2</v>
      </c>
      <c r="AN3642" t="str">
        <f t="shared" si="114"/>
        <v>Clintonville, City Of - Tier 2</v>
      </c>
    </row>
    <row r="3643" spans="1:40" x14ac:dyDescent="0.3">
      <c r="A3643">
        <v>5</v>
      </c>
      <c r="B3643" t="s">
        <v>25</v>
      </c>
      <c r="C3643" t="s">
        <v>7187</v>
      </c>
      <c r="D3643" t="s">
        <v>10938</v>
      </c>
      <c r="E3643" t="s">
        <v>2094</v>
      </c>
      <c r="F3643" s="12">
        <v>77.478739371348709</v>
      </c>
      <c r="G3643" s="12">
        <v>807.0607860540988</v>
      </c>
      <c r="H3643" s="12">
        <v>441.27858345615812</v>
      </c>
      <c r="I3643">
        <v>2</v>
      </c>
      <c r="J3643" s="15">
        <v>0.18929140334620867</v>
      </c>
      <c r="K3643" s="15">
        <v>0.81070859665379125</v>
      </c>
      <c r="L3643" s="56">
        <v>3.8419599999999998</v>
      </c>
      <c r="M3643">
        <v>9</v>
      </c>
      <c r="N3643">
        <v>0</v>
      </c>
      <c r="O3643" s="12">
        <v>10</v>
      </c>
      <c r="P3643" s="12">
        <v>7</v>
      </c>
      <c r="Q3643" s="12">
        <v>0</v>
      </c>
      <c r="R3643" s="12">
        <v>1.6214171933075825</v>
      </c>
      <c r="S3643" s="12">
        <v>83.530242329043233</v>
      </c>
      <c r="T3643" s="12">
        <v>866.78767874395839</v>
      </c>
      <c r="U3643" s="12">
        <v>789.30893937260964</v>
      </c>
      <c r="V3643" s="12">
        <v>0</v>
      </c>
      <c r="W3643" s="57">
        <v>7.2896211675753682E-5</v>
      </c>
      <c r="X3643" s="57">
        <v>6.4020486555697821E-4</v>
      </c>
      <c r="Y3643" s="57">
        <v>0</v>
      </c>
      <c r="Z3643" s="57">
        <v>2.2079776164435124E-3</v>
      </c>
      <c r="AA3643" s="57">
        <v>2.8113385746265222E-3</v>
      </c>
      <c r="AB3643" s="57">
        <v>0</v>
      </c>
      <c r="AC3643" s="57">
        <v>2.969484192312573E-4</v>
      </c>
      <c r="AD3643" s="57">
        <v>4.3887865679961217E-4</v>
      </c>
      <c r="AE3643" s="57">
        <v>1.556649120221067E-4</v>
      </c>
      <c r="AF3643" s="57">
        <v>3.7210718161443854E-4</v>
      </c>
      <c r="AG3643" s="57">
        <v>0</v>
      </c>
      <c r="AH3643" s="17">
        <v>6.3600149436092565E-4</v>
      </c>
      <c r="AI3643" s="12">
        <v>248</v>
      </c>
      <c r="AJ3643" s="16">
        <v>5</v>
      </c>
      <c r="AK3643" s="17">
        <v>0.88531633810276522</v>
      </c>
      <c r="AL3643" t="str">
        <f>IF(AK3643&lt;='CAV Tier 1 Analysis'!$A$5,"Tier 1", "Tier 2")</f>
        <v>Tier 2</v>
      </c>
      <c r="AM3643" t="str">
        <f t="shared" si="113"/>
        <v>Wisconsin - Tier 2</v>
      </c>
      <c r="AN3643" t="str">
        <f t="shared" si="114"/>
        <v>Mondovi, City Of - Tier 2</v>
      </c>
    </row>
    <row r="3644" spans="1:40" x14ac:dyDescent="0.3">
      <c r="A3644">
        <v>5</v>
      </c>
      <c r="B3644" t="s">
        <v>25</v>
      </c>
      <c r="C3644" t="s">
        <v>7478</v>
      </c>
      <c r="D3644" t="s">
        <v>11316</v>
      </c>
      <c r="E3644" t="s">
        <v>1918</v>
      </c>
      <c r="F3644" s="12">
        <v>342.78426824412014</v>
      </c>
      <c r="G3644" s="12">
        <v>3557.1742730217229</v>
      </c>
      <c r="H3644" s="12">
        <v>1902.494175642832</v>
      </c>
      <c r="I3644">
        <v>0</v>
      </c>
      <c r="J3644" s="15">
        <v>4.0164866030020771E-2</v>
      </c>
      <c r="K3644" s="15">
        <v>0.95983513396997944</v>
      </c>
      <c r="L3644" s="56">
        <v>6.123759999999999</v>
      </c>
      <c r="M3644">
        <v>2</v>
      </c>
      <c r="N3644">
        <v>0</v>
      </c>
      <c r="O3644" s="12">
        <v>7</v>
      </c>
      <c r="P3644" s="12">
        <v>6</v>
      </c>
      <c r="Q3644" s="12">
        <v>0</v>
      </c>
      <c r="R3644" s="12">
        <v>0</v>
      </c>
      <c r="S3644" s="12">
        <v>76.413423687589159</v>
      </c>
      <c r="T3644" s="12">
        <v>3825.4364966297348</v>
      </c>
      <c r="U3644" s="12">
        <v>3482.6522283856148</v>
      </c>
      <c r="V3644" s="12">
        <v>0</v>
      </c>
      <c r="W3644" s="57">
        <v>1.1619040937737855E-4</v>
      </c>
      <c r="X3644" s="57">
        <v>1.4226774790155071E-4</v>
      </c>
      <c r="Y3644" s="57">
        <v>0</v>
      </c>
      <c r="Z3644" s="57">
        <v>1.5455843315104589E-3</v>
      </c>
      <c r="AA3644" s="57">
        <v>2.4097187782513049E-3</v>
      </c>
      <c r="AB3644" s="57">
        <v>0</v>
      </c>
      <c r="AC3644" s="57">
        <v>0</v>
      </c>
      <c r="AD3644" s="57">
        <v>4.0148597459304085E-4</v>
      </c>
      <c r="AE3644" s="57">
        <v>6.87003576881629E-4</v>
      </c>
      <c r="AF3644" s="57">
        <v>1.641841160798065E-3</v>
      </c>
      <c r="AG3644" s="57">
        <v>0</v>
      </c>
      <c r="AH3644" s="17">
        <v>6.3128108902849337E-4</v>
      </c>
      <c r="AI3644" s="12">
        <v>249</v>
      </c>
      <c r="AJ3644" s="16">
        <v>5</v>
      </c>
      <c r="AK3644" s="17">
        <v>0.88594761919179377</v>
      </c>
      <c r="AL3644" t="str">
        <f>IF(AK3644&lt;='CAV Tier 1 Analysis'!$A$5,"Tier 1", "Tier 2")</f>
        <v>Tier 2</v>
      </c>
      <c r="AM3644" t="str">
        <f t="shared" si="113"/>
        <v>Wisconsin - Tier 2</v>
      </c>
      <c r="AN3644" t="str">
        <f t="shared" si="114"/>
        <v>Waupaca, City Of - Tier 2</v>
      </c>
    </row>
    <row r="3645" spans="1:40" x14ac:dyDescent="0.3">
      <c r="A3645">
        <v>5</v>
      </c>
      <c r="B3645" t="s">
        <v>25</v>
      </c>
      <c r="C3645" t="s">
        <v>7292</v>
      </c>
      <c r="D3645" t="s">
        <v>11079</v>
      </c>
      <c r="E3645" t="s">
        <v>2619</v>
      </c>
      <c r="F3645" s="12">
        <v>49.747014613171189</v>
      </c>
      <c r="G3645" s="12">
        <v>276.74391802104833</v>
      </c>
      <c r="H3645" s="12">
        <v>105.61647624156447</v>
      </c>
      <c r="I3645">
        <v>8</v>
      </c>
      <c r="J3645" s="15">
        <v>0.13191818358727836</v>
      </c>
      <c r="K3645" s="15">
        <v>0.86808181641272153</v>
      </c>
      <c r="L3645" s="56">
        <v>1.9013299999999997</v>
      </c>
      <c r="M3645">
        <v>14</v>
      </c>
      <c r="N3645">
        <v>0</v>
      </c>
      <c r="O3645" s="12">
        <v>9</v>
      </c>
      <c r="P3645" s="12">
        <v>6</v>
      </c>
      <c r="Q3645" s="12">
        <v>0</v>
      </c>
      <c r="R3645" s="12">
        <v>6.9446545313017722</v>
      </c>
      <c r="S3645" s="12">
        <v>13.932733702676124</v>
      </c>
      <c r="T3645" s="12">
        <v>274.83149231919288</v>
      </c>
      <c r="U3645" s="12">
        <v>225.08447770602169</v>
      </c>
      <c r="V3645" s="12">
        <v>1.9124257018554545</v>
      </c>
      <c r="W3645" s="57">
        <v>3.6075272555013778E-5</v>
      </c>
      <c r="X3645" s="57">
        <v>9.9587423531085511E-4</v>
      </c>
      <c r="Y3645" s="57">
        <v>0</v>
      </c>
      <c r="Z3645" s="57">
        <v>1.9871798547991611E-3</v>
      </c>
      <c r="AA3645" s="57">
        <v>2.4097187782513049E-3</v>
      </c>
      <c r="AB3645" s="57">
        <v>0</v>
      </c>
      <c r="AC3645" s="57">
        <v>1.2718529158868056E-3</v>
      </c>
      <c r="AD3645" s="57">
        <v>7.3204378228543604E-5</v>
      </c>
      <c r="AE3645" s="57">
        <v>4.9356516159488204E-5</v>
      </c>
      <c r="AF3645" s="57">
        <v>1.061125073420803E-4</v>
      </c>
      <c r="AG3645" s="57">
        <v>2.9282996753877816E-6</v>
      </c>
      <c r="AH3645" s="17">
        <v>6.3020934165533083E-4</v>
      </c>
      <c r="AI3645" s="12">
        <v>250</v>
      </c>
      <c r="AJ3645" s="16">
        <v>5</v>
      </c>
      <c r="AK3645" s="17">
        <v>0.88657782853344913</v>
      </c>
      <c r="AL3645" t="str">
        <f>IF(AK3645&lt;='CAV Tier 1 Analysis'!$A$5,"Tier 1", "Tier 2")</f>
        <v>Tier 2</v>
      </c>
      <c r="AM3645" t="str">
        <f t="shared" si="113"/>
        <v>Wisconsin - Tier 2</v>
      </c>
      <c r="AN3645" t="str">
        <f t="shared" si="114"/>
        <v>Elroy, City Of - Tier 2</v>
      </c>
    </row>
    <row r="3646" spans="1:40" x14ac:dyDescent="0.3">
      <c r="A3646">
        <v>5</v>
      </c>
      <c r="B3646" t="s">
        <v>25</v>
      </c>
      <c r="C3646" t="s">
        <v>7540</v>
      </c>
      <c r="D3646" t="s">
        <v>11414</v>
      </c>
      <c r="E3646" t="s">
        <v>2284</v>
      </c>
      <c r="F3646" s="12">
        <v>19.735901135785074</v>
      </c>
      <c r="G3646" s="12">
        <v>53.566050405482599</v>
      </c>
      <c r="H3646" s="12">
        <v>32.92871478882553</v>
      </c>
      <c r="I3646">
        <v>1</v>
      </c>
      <c r="J3646" s="15">
        <v>6.9019105951183841E-3</v>
      </c>
      <c r="K3646" s="15">
        <v>0.99309808940488153</v>
      </c>
      <c r="L3646" s="56">
        <v>0.65634000000000003</v>
      </c>
      <c r="M3646">
        <v>0</v>
      </c>
      <c r="N3646">
        <v>1</v>
      </c>
      <c r="O3646" s="12">
        <v>10</v>
      </c>
      <c r="P3646" s="12">
        <v>8</v>
      </c>
      <c r="Q3646" s="12">
        <v>0</v>
      </c>
      <c r="R3646" s="12">
        <v>0.99309808940488153</v>
      </c>
      <c r="S3646" s="12">
        <v>0.22727104548462634</v>
      </c>
      <c r="T3646" s="12">
        <v>59.131970949882849</v>
      </c>
      <c r="U3646" s="12">
        <v>39.396069814097771</v>
      </c>
      <c r="V3646" s="12">
        <v>0</v>
      </c>
      <c r="W3646" s="57">
        <v>1.2453200858745061E-5</v>
      </c>
      <c r="X3646" s="57">
        <v>0</v>
      </c>
      <c r="Y3646" s="57">
        <v>1.2360939431396785E-3</v>
      </c>
      <c r="Z3646" s="57">
        <v>2.2079776164435124E-3</v>
      </c>
      <c r="AA3646" s="57">
        <v>3.2129583710017399E-3</v>
      </c>
      <c r="AB3646" s="57">
        <v>0</v>
      </c>
      <c r="AC3646" s="57">
        <v>1.8187725466805208E-4</v>
      </c>
      <c r="AD3646" s="57">
        <v>1.1941113588396176E-6</v>
      </c>
      <c r="AE3646" s="57">
        <v>1.0619409206353397E-5</v>
      </c>
      <c r="AF3646" s="57">
        <v>1.8572652321487555E-5</v>
      </c>
      <c r="AG3646" s="57">
        <v>0</v>
      </c>
      <c r="AH3646" s="17">
        <v>6.2561332354530981E-4</v>
      </c>
      <c r="AI3646" s="12">
        <v>251</v>
      </c>
      <c r="AJ3646" s="16">
        <v>5</v>
      </c>
      <c r="AK3646" s="17">
        <v>0.8872034418569944</v>
      </c>
      <c r="AL3646" t="str">
        <f>IF(AK3646&lt;='CAV Tier 1 Analysis'!$A$5,"Tier 1", "Tier 2")</f>
        <v>Tier 2</v>
      </c>
      <c r="AM3646" t="str">
        <f t="shared" si="113"/>
        <v>Wisconsin - Tier 2</v>
      </c>
      <c r="AN3646" t="str">
        <f t="shared" si="114"/>
        <v>Pepin, Village Of - Tier 2</v>
      </c>
    </row>
    <row r="3647" spans="1:40" x14ac:dyDescent="0.3">
      <c r="A3647">
        <v>5</v>
      </c>
      <c r="B3647" t="s">
        <v>25</v>
      </c>
      <c r="C3647" t="s">
        <v>7411</v>
      </c>
      <c r="D3647" t="s">
        <v>11232</v>
      </c>
      <c r="E3647" t="s">
        <v>3389</v>
      </c>
      <c r="F3647" s="12">
        <v>44.868721908246449</v>
      </c>
      <c r="G3647" s="12">
        <v>130.27270710950185</v>
      </c>
      <c r="H3647" s="12">
        <v>63.266004360770737</v>
      </c>
      <c r="I3647">
        <v>0</v>
      </c>
      <c r="J3647" s="15">
        <v>0.29520459554834805</v>
      </c>
      <c r="K3647" s="15">
        <v>0.70479540445165223</v>
      </c>
      <c r="L3647" s="56">
        <v>0.87562999999999991</v>
      </c>
      <c r="M3647">
        <v>0</v>
      </c>
      <c r="N3647">
        <v>0</v>
      </c>
      <c r="O3647" s="12">
        <v>10</v>
      </c>
      <c r="P3647" s="12">
        <v>4</v>
      </c>
      <c r="Q3647" s="12">
        <v>1</v>
      </c>
      <c r="R3647" s="12">
        <v>0</v>
      </c>
      <c r="S3647" s="12">
        <v>18.67641522928135</v>
      </c>
      <c r="T3647" s="12">
        <v>143.99612339866161</v>
      </c>
      <c r="U3647" s="12">
        <v>99.127401490415167</v>
      </c>
      <c r="V3647" s="12">
        <v>0</v>
      </c>
      <c r="W3647" s="57">
        <v>1.6613944400680951E-5</v>
      </c>
      <c r="X3647" s="57">
        <v>0</v>
      </c>
      <c r="Y3647" s="57">
        <v>0</v>
      </c>
      <c r="Z3647" s="57">
        <v>2.2079776164435124E-3</v>
      </c>
      <c r="AA3647" s="57">
        <v>1.6064791855008699E-3</v>
      </c>
      <c r="AB3647" s="57">
        <v>2.8089887640449437E-3</v>
      </c>
      <c r="AC3647" s="57">
        <v>0</v>
      </c>
      <c r="AD3647" s="57">
        <v>9.8128292234211039E-5</v>
      </c>
      <c r="AE3647" s="57">
        <v>2.586001673773021E-5</v>
      </c>
      <c r="AF3647" s="57">
        <v>4.673204134578852E-5</v>
      </c>
      <c r="AG3647" s="57">
        <v>0</v>
      </c>
      <c r="AH3647" s="17">
        <v>6.1916180551888512E-4</v>
      </c>
      <c r="AI3647" s="12">
        <v>252</v>
      </c>
      <c r="AJ3647" s="16">
        <v>5</v>
      </c>
      <c r="AK3647" s="17">
        <v>0.88782260366251331</v>
      </c>
      <c r="AL3647" t="str">
        <f>IF(AK3647&lt;='CAV Tier 1 Analysis'!$A$5,"Tier 1", "Tier 2")</f>
        <v>Tier 2</v>
      </c>
      <c r="AM3647" t="str">
        <f t="shared" si="113"/>
        <v>Wisconsin - Tier 2</v>
      </c>
      <c r="AN3647" t="str">
        <f t="shared" si="114"/>
        <v>North Freedom, Village Of - Tier 2</v>
      </c>
    </row>
    <row r="3648" spans="1:40" x14ac:dyDescent="0.3">
      <c r="A3648">
        <v>5</v>
      </c>
      <c r="B3648" t="s">
        <v>25</v>
      </c>
      <c r="C3648" t="s">
        <v>5383</v>
      </c>
      <c r="D3648" t="s">
        <v>11261</v>
      </c>
      <c r="E3648" t="s">
        <v>1868</v>
      </c>
      <c r="F3648" s="12">
        <v>69.436760302779547</v>
      </c>
      <c r="G3648" s="12">
        <v>2138.3234674184514</v>
      </c>
      <c r="H3648" s="12">
        <v>1188.6241056286283</v>
      </c>
      <c r="I3648">
        <v>0</v>
      </c>
      <c r="J3648" s="15">
        <v>3.9137903505536066E-2</v>
      </c>
      <c r="K3648" s="15">
        <v>0.96086209649446386</v>
      </c>
      <c r="L3648" s="56">
        <v>3.6325400000000001</v>
      </c>
      <c r="M3648">
        <v>3</v>
      </c>
      <c r="N3648">
        <v>0</v>
      </c>
      <c r="O3648" s="12">
        <v>5</v>
      </c>
      <c r="P3648" s="12">
        <v>9</v>
      </c>
      <c r="Q3648" s="12">
        <v>0</v>
      </c>
      <c r="R3648" s="12">
        <v>0</v>
      </c>
      <c r="S3648" s="12">
        <v>46.520255550447359</v>
      </c>
      <c r="T3648" s="12">
        <v>2359.9839173302676</v>
      </c>
      <c r="U3648" s="12">
        <v>2290.5471570274881</v>
      </c>
      <c r="V3648" s="12">
        <v>0</v>
      </c>
      <c r="W3648" s="57">
        <v>6.8922738591927637E-5</v>
      </c>
      <c r="X3648" s="57">
        <v>2.1340162185232609E-4</v>
      </c>
      <c r="Y3648" s="57">
        <v>0</v>
      </c>
      <c r="Z3648" s="57">
        <v>1.1039888082217562E-3</v>
      </c>
      <c r="AA3648" s="57">
        <v>3.6145781673769571E-3</v>
      </c>
      <c r="AB3648" s="57">
        <v>0</v>
      </c>
      <c r="AC3648" s="57">
        <v>0</v>
      </c>
      <c r="AD3648" s="57">
        <v>2.4442341720414467E-4</v>
      </c>
      <c r="AE3648" s="57">
        <v>4.2382546253673712E-4</v>
      </c>
      <c r="AF3648" s="57">
        <v>1.0798421308061529E-3</v>
      </c>
      <c r="AG3648" s="57">
        <v>0</v>
      </c>
      <c r="AH3648" s="17">
        <v>6.1354384969000014E-4</v>
      </c>
      <c r="AI3648" s="12">
        <v>253</v>
      </c>
      <c r="AJ3648" s="16">
        <v>5</v>
      </c>
      <c r="AK3648" s="17">
        <v>0.88843614751220334</v>
      </c>
      <c r="AL3648" t="str">
        <f>IF(AK3648&lt;='CAV Tier 1 Analysis'!$A$5,"Tier 1", "Tier 2")</f>
        <v>Tier 2</v>
      </c>
      <c r="AM3648" t="str">
        <f t="shared" si="113"/>
        <v>Wisconsin - Tier 2</v>
      </c>
      <c r="AN3648" t="str">
        <f t="shared" si="114"/>
        <v>Medford, City Of - Tier 2</v>
      </c>
    </row>
    <row r="3649" spans="1:40" x14ac:dyDescent="0.3">
      <c r="A3649">
        <v>5</v>
      </c>
      <c r="B3649" t="s">
        <v>25</v>
      </c>
      <c r="C3649" t="s">
        <v>7045</v>
      </c>
      <c r="D3649" t="s">
        <v>11345</v>
      </c>
      <c r="E3649" t="s">
        <v>2086</v>
      </c>
      <c r="F3649" s="12">
        <v>457.49403890046466</v>
      </c>
      <c r="G3649" s="12">
        <v>3842.4107001279995</v>
      </c>
      <c r="H3649" s="12">
        <v>1268.8567233093574</v>
      </c>
      <c r="I3649">
        <v>0</v>
      </c>
      <c r="J3649" s="15">
        <v>2.0662768031189088E-2</v>
      </c>
      <c r="K3649" s="15">
        <v>0.97933723196881106</v>
      </c>
      <c r="L3649" s="56">
        <v>2.4110999999999998</v>
      </c>
      <c r="M3649">
        <v>1</v>
      </c>
      <c r="N3649">
        <v>0</v>
      </c>
      <c r="O3649" s="12">
        <v>11</v>
      </c>
      <c r="P3649" s="12">
        <v>3</v>
      </c>
      <c r="Q3649" s="12">
        <v>0</v>
      </c>
      <c r="R3649" s="12">
        <v>0</v>
      </c>
      <c r="S3649" s="12">
        <v>26.218092138555928</v>
      </c>
      <c r="T3649" s="12">
        <v>3200.3873169580934</v>
      </c>
      <c r="U3649" s="12">
        <v>2742.8932780576288</v>
      </c>
      <c r="V3649" s="12">
        <v>642.02338316990608</v>
      </c>
      <c r="W3649" s="57">
        <v>4.5747497623975705E-5</v>
      </c>
      <c r="X3649" s="57">
        <v>7.1133873950775353E-5</v>
      </c>
      <c r="Y3649" s="57">
        <v>0</v>
      </c>
      <c r="Z3649" s="57">
        <v>2.4287753780878637E-3</v>
      </c>
      <c r="AA3649" s="57">
        <v>1.2048593891256525E-3</v>
      </c>
      <c r="AB3649" s="57">
        <v>0</v>
      </c>
      <c r="AC3649" s="57">
        <v>0</v>
      </c>
      <c r="AD3649" s="57">
        <v>1.3775323452661764E-4</v>
      </c>
      <c r="AE3649" s="57">
        <v>5.7475206714158677E-4</v>
      </c>
      <c r="AF3649" s="57">
        <v>1.2930935356927379E-3</v>
      </c>
      <c r="AG3649" s="57">
        <v>9.8306400227928903E-4</v>
      </c>
      <c r="AH3649" s="17">
        <v>6.1265263440259078E-4</v>
      </c>
      <c r="AI3649" s="12">
        <v>254</v>
      </c>
      <c r="AJ3649" s="16">
        <v>5</v>
      </c>
      <c r="AK3649" s="17">
        <v>0.88904880014660592</v>
      </c>
      <c r="AL3649" t="str">
        <f>IF(AK3649&lt;='CAV Tier 1 Analysis'!$A$5,"Tier 1", "Tier 2")</f>
        <v>Tier 2</v>
      </c>
      <c r="AM3649" t="str">
        <f t="shared" si="113"/>
        <v>Wisconsin - Tier 2</v>
      </c>
      <c r="AN3649" t="str">
        <f t="shared" si="114"/>
        <v>West Salem, Village Of - Tier 2</v>
      </c>
    </row>
    <row r="3650" spans="1:40" x14ac:dyDescent="0.3">
      <c r="A3650">
        <v>5</v>
      </c>
      <c r="B3650" t="s">
        <v>25</v>
      </c>
      <c r="C3650" t="s">
        <v>7192</v>
      </c>
      <c r="D3650" t="s">
        <v>10943</v>
      </c>
      <c r="E3650" t="s">
        <v>2387</v>
      </c>
      <c r="F3650" s="12">
        <v>301.63386683801696</v>
      </c>
      <c r="G3650" s="12">
        <v>1017.6929833744243</v>
      </c>
      <c r="H3650" s="12">
        <v>451.67710884917852</v>
      </c>
      <c r="I3650">
        <v>2</v>
      </c>
      <c r="J3650" s="15">
        <v>9.0992746562736829E-2</v>
      </c>
      <c r="K3650" s="15">
        <v>0.90900725343726319</v>
      </c>
      <c r="L3650" s="56">
        <v>3.87954</v>
      </c>
      <c r="M3650">
        <v>16</v>
      </c>
      <c r="N3650">
        <v>0</v>
      </c>
      <c r="O3650" s="12">
        <v>7</v>
      </c>
      <c r="P3650" s="12">
        <v>7</v>
      </c>
      <c r="Q3650" s="12">
        <v>0</v>
      </c>
      <c r="R3650" s="12">
        <v>1.8180145068745264</v>
      </c>
      <c r="S3650" s="12">
        <v>41.099340693702999</v>
      </c>
      <c r="T3650" s="12">
        <v>919.9778883737996</v>
      </c>
      <c r="U3650" s="12">
        <v>618.34402153578264</v>
      </c>
      <c r="V3650" s="12">
        <v>97.715095000624729</v>
      </c>
      <c r="W3650" s="57">
        <v>7.3609243470664304E-5</v>
      </c>
      <c r="X3650" s="57">
        <v>1.1381419832124057E-3</v>
      </c>
      <c r="Y3650" s="57">
        <v>0</v>
      </c>
      <c r="Z3650" s="57">
        <v>1.5455843315104589E-3</v>
      </c>
      <c r="AA3650" s="57">
        <v>2.8113385746265222E-3</v>
      </c>
      <c r="AB3650" s="57">
        <v>0</v>
      </c>
      <c r="AC3650" s="57">
        <v>3.3295350276544997E-4</v>
      </c>
      <c r="AD3650" s="57">
        <v>2.1594123201448419E-4</v>
      </c>
      <c r="AE3650" s="57">
        <v>1.6521725050765691E-4</v>
      </c>
      <c r="AF3650" s="57">
        <v>2.9150848247671863E-4</v>
      </c>
      <c r="AG3650" s="57">
        <v>1.4962101831888196E-4</v>
      </c>
      <c r="AH3650" s="17">
        <v>6.1126505626393117E-4</v>
      </c>
      <c r="AI3650" s="12">
        <v>255</v>
      </c>
      <c r="AJ3650" s="16">
        <v>5</v>
      </c>
      <c r="AK3650" s="17">
        <v>0.88966006520286989</v>
      </c>
      <c r="AL3650" t="str">
        <f>IF(AK3650&lt;='CAV Tier 1 Analysis'!$A$5,"Tier 1", "Tier 2")</f>
        <v>Tier 2</v>
      </c>
      <c r="AM3650" t="str">
        <f t="shared" si="113"/>
        <v>Wisconsin - Tier 2</v>
      </c>
      <c r="AN3650" t="str">
        <f t="shared" si="114"/>
        <v>Chilton, City Of - Tier 2</v>
      </c>
    </row>
    <row r="3651" spans="1:40" x14ac:dyDescent="0.3">
      <c r="A3651">
        <v>5</v>
      </c>
      <c r="B3651" t="s">
        <v>25</v>
      </c>
      <c r="C3651" t="s">
        <v>7272</v>
      </c>
      <c r="D3651" t="s">
        <v>11052</v>
      </c>
      <c r="E3651" t="s">
        <v>2203</v>
      </c>
      <c r="F3651" s="12">
        <v>112.58201984898665</v>
      </c>
      <c r="G3651" s="12">
        <v>356.85890926272879</v>
      </c>
      <c r="H3651" s="12">
        <v>187.47756565493117</v>
      </c>
      <c r="I3651">
        <v>4</v>
      </c>
      <c r="J3651" s="15">
        <v>0.13891724061033869</v>
      </c>
      <c r="K3651" s="15">
        <v>0.86108275938966117</v>
      </c>
      <c r="L3651" s="56">
        <v>2.33182</v>
      </c>
      <c r="M3651">
        <v>9</v>
      </c>
      <c r="N3651">
        <v>0</v>
      </c>
      <c r="O3651" s="12">
        <v>6</v>
      </c>
      <c r="P3651" s="12">
        <v>9</v>
      </c>
      <c r="Q3651" s="12">
        <v>0</v>
      </c>
      <c r="R3651" s="12">
        <v>3.4443310375586447</v>
      </c>
      <c r="S3651" s="12">
        <v>26.043866097126642</v>
      </c>
      <c r="T3651" s="12">
        <v>386.37639500993129</v>
      </c>
      <c r="U3651" s="12">
        <v>273.79437516094464</v>
      </c>
      <c r="V3651" s="12">
        <v>0</v>
      </c>
      <c r="W3651" s="57">
        <v>4.4243262373828972E-5</v>
      </c>
      <c r="X3651" s="57">
        <v>6.4020486555697821E-4</v>
      </c>
      <c r="Y3651" s="57">
        <v>0</v>
      </c>
      <c r="Z3651" s="57">
        <v>1.3247865698661075E-3</v>
      </c>
      <c r="AA3651" s="57">
        <v>3.6145781673769571E-3</v>
      </c>
      <c r="AB3651" s="57">
        <v>0</v>
      </c>
      <c r="AC3651" s="57">
        <v>6.3079919291208174E-4</v>
      </c>
      <c r="AD3651" s="57">
        <v>1.3683782845439783E-4</v>
      </c>
      <c r="AE3651" s="57">
        <v>6.938867384893468E-5</v>
      </c>
      <c r="AF3651" s="57">
        <v>1.2907601599445508E-4</v>
      </c>
      <c r="AG3651" s="57">
        <v>0</v>
      </c>
      <c r="AH3651" s="17">
        <v>5.9908314330761299E-4</v>
      </c>
      <c r="AI3651" s="12">
        <v>256</v>
      </c>
      <c r="AJ3651" s="16">
        <v>5</v>
      </c>
      <c r="AK3651" s="17">
        <v>0.89025914834617748</v>
      </c>
      <c r="AL3651" t="str">
        <f>IF(AK3651&lt;='CAV Tier 1 Analysis'!$A$5,"Tier 1", "Tier 2")</f>
        <v>Tier 2</v>
      </c>
      <c r="AM3651" t="str">
        <f t="shared" si="113"/>
        <v>Wisconsin - Tier 2</v>
      </c>
      <c r="AN3651" t="str">
        <f t="shared" si="114"/>
        <v>Markesan, City Of - Tier 2</v>
      </c>
    </row>
    <row r="3652" spans="1:40" x14ac:dyDescent="0.3">
      <c r="A3652">
        <v>5</v>
      </c>
      <c r="B3652" t="s">
        <v>25</v>
      </c>
      <c r="C3652" t="s">
        <v>7302</v>
      </c>
      <c r="D3652" t="s">
        <v>11090</v>
      </c>
      <c r="E3652" t="s">
        <v>1942</v>
      </c>
      <c r="F3652" s="12">
        <v>206.48043849650043</v>
      </c>
      <c r="G3652" s="12">
        <v>1049.3551377609247</v>
      </c>
      <c r="H3652" s="12">
        <v>581.88023996238758</v>
      </c>
      <c r="I3652">
        <v>1</v>
      </c>
      <c r="J3652" s="15">
        <v>0.17180882077910645</v>
      </c>
      <c r="K3652" s="15">
        <v>0.82819117922089336</v>
      </c>
      <c r="L3652" s="56">
        <v>3.6359600000000003</v>
      </c>
      <c r="M3652">
        <v>1</v>
      </c>
      <c r="N3652">
        <v>0</v>
      </c>
      <c r="O3652" s="12">
        <v>4</v>
      </c>
      <c r="P3652" s="12">
        <v>10</v>
      </c>
      <c r="Q3652" s="12">
        <v>0</v>
      </c>
      <c r="R3652" s="12">
        <v>0.82819117922089336</v>
      </c>
      <c r="S3652" s="12">
        <v>99.972157862601307</v>
      </c>
      <c r="T3652" s="12">
        <v>1207.477146076091</v>
      </c>
      <c r="U3652" s="12">
        <v>1000.9967075795905</v>
      </c>
      <c r="V3652" s="12">
        <v>0</v>
      </c>
      <c r="W3652" s="57">
        <v>6.8987628659479382E-5</v>
      </c>
      <c r="X3652" s="57">
        <v>7.1133873950775353E-5</v>
      </c>
      <c r="Y3652" s="57">
        <v>0</v>
      </c>
      <c r="Z3652" s="57">
        <v>8.8319104657740499E-4</v>
      </c>
      <c r="AA3652" s="57">
        <v>4.0161979637521744E-3</v>
      </c>
      <c r="AB3652" s="57">
        <v>0</v>
      </c>
      <c r="AC3652" s="57">
        <v>1.5167599215426742E-4</v>
      </c>
      <c r="AD3652" s="57">
        <v>5.2526659969764997E-4</v>
      </c>
      <c r="AE3652" s="57">
        <v>2.1684874891739377E-4</v>
      </c>
      <c r="AF3652" s="57">
        <v>4.7190402272504568E-4</v>
      </c>
      <c r="AG3652" s="57">
        <v>0</v>
      </c>
      <c r="AH3652" s="17">
        <v>5.822914433121991E-4</v>
      </c>
      <c r="AI3652" s="12">
        <v>257</v>
      </c>
      <c r="AJ3652" s="16">
        <v>5</v>
      </c>
      <c r="AK3652" s="17">
        <v>0.89084143978948971</v>
      </c>
      <c r="AL3652" t="str">
        <f>IF(AK3652&lt;='CAV Tier 1 Analysis'!$A$5,"Tier 1", "Tier 2")</f>
        <v>Tier 2</v>
      </c>
      <c r="AM3652" t="str">
        <f t="shared" si="113"/>
        <v>Wisconsin - Tier 2</v>
      </c>
      <c r="AN3652" t="str">
        <f t="shared" si="114"/>
        <v>Kewaunee, City Of - Tier 2</v>
      </c>
    </row>
    <row r="3653" spans="1:40" x14ac:dyDescent="0.3">
      <c r="A3653">
        <v>5</v>
      </c>
      <c r="B3653" t="s">
        <v>25</v>
      </c>
      <c r="C3653" t="s">
        <v>7449</v>
      </c>
      <c r="D3653" t="s">
        <v>11279</v>
      </c>
      <c r="E3653" t="s">
        <v>2557</v>
      </c>
      <c r="F3653" s="12">
        <v>56.192150392618785</v>
      </c>
      <c r="G3653" s="12">
        <v>50.855001049835501</v>
      </c>
      <c r="H3653" s="12">
        <v>26.232356930747503</v>
      </c>
      <c r="I3653">
        <v>4</v>
      </c>
      <c r="J3653" s="15">
        <v>0.11180367275064985</v>
      </c>
      <c r="K3653" s="15">
        <v>0.88819632724935016</v>
      </c>
      <c r="L3653" s="56">
        <v>1.7888499999999998</v>
      </c>
      <c r="M3653">
        <v>5</v>
      </c>
      <c r="N3653">
        <v>0</v>
      </c>
      <c r="O3653" s="12">
        <v>15</v>
      </c>
      <c r="P3653" s="12">
        <v>5</v>
      </c>
      <c r="Q3653" s="12">
        <v>0</v>
      </c>
      <c r="R3653" s="12">
        <v>3.5527853089974006</v>
      </c>
      <c r="S3653" s="12">
        <v>2.9328738497635354</v>
      </c>
      <c r="T3653" s="12">
        <v>50.497287091688946</v>
      </c>
      <c r="U3653" s="12">
        <v>0</v>
      </c>
      <c r="V3653" s="12">
        <v>0.35771395814655449</v>
      </c>
      <c r="W3653" s="57">
        <v>3.3941110333312154E-5</v>
      </c>
      <c r="X3653" s="57">
        <v>3.5566936975387679E-4</v>
      </c>
      <c r="Y3653" s="57">
        <v>0</v>
      </c>
      <c r="Z3653" s="57">
        <v>3.3119664246652686E-3</v>
      </c>
      <c r="AA3653" s="57">
        <v>2.0080989818760872E-3</v>
      </c>
      <c r="AB3653" s="57">
        <v>0</v>
      </c>
      <c r="AC3653" s="57">
        <v>6.5066164694028864E-4</v>
      </c>
      <c r="AD3653" s="57">
        <v>1.5409697133123013E-5</v>
      </c>
      <c r="AE3653" s="57">
        <v>9.0687211473443128E-6</v>
      </c>
      <c r="AF3653" s="57">
        <v>0</v>
      </c>
      <c r="AG3653" s="57">
        <v>5.477303858162674E-7</v>
      </c>
      <c r="AH3653" s="17">
        <v>5.8048760747591969E-4</v>
      </c>
      <c r="AI3653" s="12">
        <v>258</v>
      </c>
      <c r="AJ3653" s="16">
        <v>5</v>
      </c>
      <c r="AK3653" s="17">
        <v>0.89142192739696557</v>
      </c>
      <c r="AL3653" t="str">
        <f>IF(AK3653&lt;='CAV Tier 1 Analysis'!$A$5,"Tier 1", "Tier 2")</f>
        <v>Tier 2</v>
      </c>
      <c r="AM3653" t="str">
        <f t="shared" si="113"/>
        <v>Wisconsin - Tier 2</v>
      </c>
      <c r="AN3653" t="str">
        <f t="shared" si="114"/>
        <v>Readstown, Village Of - Tier 2</v>
      </c>
    </row>
    <row r="3654" spans="1:40" x14ac:dyDescent="0.3">
      <c r="A3654">
        <v>5</v>
      </c>
      <c r="B3654" t="s">
        <v>25</v>
      </c>
      <c r="C3654" t="s">
        <v>7296</v>
      </c>
      <c r="D3654" t="s">
        <v>11083</v>
      </c>
      <c r="E3654" t="s">
        <v>2913</v>
      </c>
      <c r="F3654" s="12">
        <v>27.17110569993223</v>
      </c>
      <c r="G3654" s="12">
        <v>119.35451525681697</v>
      </c>
      <c r="H3654" s="12">
        <v>61.498963676721189</v>
      </c>
      <c r="I3654">
        <v>8</v>
      </c>
      <c r="J3654" s="15">
        <v>0.37555611193498067</v>
      </c>
      <c r="K3654" s="15">
        <v>0.62444388806501927</v>
      </c>
      <c r="L3654" s="56">
        <v>1.0384599999999999</v>
      </c>
      <c r="M3654">
        <v>13</v>
      </c>
      <c r="N3654">
        <v>0</v>
      </c>
      <c r="O3654" s="12">
        <v>9.3333333333333339</v>
      </c>
      <c r="P3654" s="12">
        <v>5.333333333333333</v>
      </c>
      <c r="Q3654" s="12">
        <v>0</v>
      </c>
      <c r="R3654" s="12">
        <v>4.9955511045201542</v>
      </c>
      <c r="S3654" s="12">
        <v>23.096311686460012</v>
      </c>
      <c r="T3654" s="12">
        <v>126.5519101542173</v>
      </c>
      <c r="U3654" s="12">
        <v>99.380804454285069</v>
      </c>
      <c r="V3654" s="12">
        <v>0</v>
      </c>
      <c r="W3654" s="57">
        <v>1.9703432616894285E-5</v>
      </c>
      <c r="X3654" s="57">
        <v>9.2474036136007962E-4</v>
      </c>
      <c r="Y3654" s="57">
        <v>0</v>
      </c>
      <c r="Z3654" s="57">
        <v>2.0607791086806118E-3</v>
      </c>
      <c r="AA3654" s="57">
        <v>2.141972247334493E-3</v>
      </c>
      <c r="AB3654" s="57">
        <v>0</v>
      </c>
      <c r="AC3654" s="57">
        <v>9.1489162061378024E-4</v>
      </c>
      <c r="AD3654" s="57">
        <v>1.213509977625712E-4</v>
      </c>
      <c r="AE3654" s="57">
        <v>2.2727240411322121E-5</v>
      </c>
      <c r="AF3654" s="57">
        <v>4.6851504154322431E-5</v>
      </c>
      <c r="AG3654" s="57">
        <v>0</v>
      </c>
      <c r="AH3654" s="17">
        <v>5.6845604663037042E-4</v>
      </c>
      <c r="AI3654" s="12">
        <v>259</v>
      </c>
      <c r="AJ3654" s="16">
        <v>5</v>
      </c>
      <c r="AK3654" s="17">
        <v>0.89199038344359594</v>
      </c>
      <c r="AL3654" t="str">
        <f>IF(AK3654&lt;='CAV Tier 1 Analysis'!$A$5,"Tier 1", "Tier 2")</f>
        <v>Tier 2</v>
      </c>
      <c r="AM3654" t="str">
        <f t="shared" si="113"/>
        <v>Wisconsin - Tier 2</v>
      </c>
      <c r="AN3654" t="str">
        <f t="shared" si="114"/>
        <v>Wonewoc, Village Of - Tier 2</v>
      </c>
    </row>
    <row r="3655" spans="1:40" x14ac:dyDescent="0.3">
      <c r="A3655">
        <v>5</v>
      </c>
      <c r="B3655" t="s">
        <v>25</v>
      </c>
      <c r="C3655" t="s">
        <v>4214</v>
      </c>
      <c r="D3655" t="s">
        <v>11054</v>
      </c>
      <c r="E3655" t="s">
        <v>2320</v>
      </c>
      <c r="F3655" s="12">
        <v>77.653793639609006</v>
      </c>
      <c r="G3655" s="12">
        <v>172.95136929702002</v>
      </c>
      <c r="H3655" s="12">
        <v>88.820030438911104</v>
      </c>
      <c r="I3655">
        <v>4</v>
      </c>
      <c r="J3655" s="15">
        <v>0.26780984593193152</v>
      </c>
      <c r="K3655" s="15">
        <v>0.73219015406806864</v>
      </c>
      <c r="L3655" s="56">
        <v>1.6083799999999999</v>
      </c>
      <c r="M3655">
        <v>6</v>
      </c>
      <c r="N3655">
        <v>0</v>
      </c>
      <c r="O3655" s="12">
        <v>6</v>
      </c>
      <c r="P3655" s="12">
        <v>9</v>
      </c>
      <c r="Q3655" s="12">
        <v>0</v>
      </c>
      <c r="R3655" s="12">
        <v>2.9287606162722746</v>
      </c>
      <c r="S3655" s="12">
        <v>23.786878667514252</v>
      </c>
      <c r="T3655" s="12">
        <v>187.28789004169556</v>
      </c>
      <c r="U3655" s="12">
        <v>109.63409640208656</v>
      </c>
      <c r="V3655" s="12">
        <v>0</v>
      </c>
      <c r="W3655" s="57">
        <v>3.0516925979200381E-5</v>
      </c>
      <c r="X3655" s="57">
        <v>4.2680324370465217E-4</v>
      </c>
      <c r="Y3655" s="57">
        <v>0</v>
      </c>
      <c r="Z3655" s="57">
        <v>1.3247865698661075E-3</v>
      </c>
      <c r="AA3655" s="57">
        <v>3.6145781673769571E-3</v>
      </c>
      <c r="AB3655" s="57">
        <v>0</v>
      </c>
      <c r="AC3655" s="57">
        <v>5.3637696633443476E-4</v>
      </c>
      <c r="AD3655" s="57">
        <v>1.2497932566662984E-4</v>
      </c>
      <c r="AE3655" s="57">
        <v>3.3634710830676699E-5</v>
      </c>
      <c r="AF3655" s="57">
        <v>5.1685256033528408E-5</v>
      </c>
      <c r="AG3655" s="57">
        <v>0</v>
      </c>
      <c r="AH3655" s="17">
        <v>5.5848737870838072E-4</v>
      </c>
      <c r="AI3655" s="12">
        <v>260</v>
      </c>
      <c r="AJ3655" s="16">
        <v>5</v>
      </c>
      <c r="AK3655" s="17">
        <v>0.89254887082230427</v>
      </c>
      <c r="AL3655" t="str">
        <f>IF(AK3655&lt;='CAV Tier 1 Analysis'!$A$5,"Tier 1", "Tier 2")</f>
        <v>Tier 2</v>
      </c>
      <c r="AM3655" t="str">
        <f t="shared" si="113"/>
        <v>Wisconsin - Tier 2</v>
      </c>
      <c r="AN3655" t="str">
        <f t="shared" si="114"/>
        <v>Princeton, City Of - Tier 2</v>
      </c>
    </row>
    <row r="3656" spans="1:40" x14ac:dyDescent="0.3">
      <c r="A3656">
        <v>5</v>
      </c>
      <c r="B3656" t="s">
        <v>25</v>
      </c>
      <c r="C3656" t="s">
        <v>4087</v>
      </c>
      <c r="D3656" t="s">
        <v>11035</v>
      </c>
      <c r="E3656" t="s">
        <v>2454</v>
      </c>
      <c r="F3656" s="12">
        <v>127.94936297028008</v>
      </c>
      <c r="G3656" s="12">
        <v>1977.0419342356427</v>
      </c>
      <c r="H3656" s="12">
        <v>980.02317055147296</v>
      </c>
      <c r="I3656">
        <v>1</v>
      </c>
      <c r="J3656" s="15">
        <v>0</v>
      </c>
      <c r="K3656" s="15">
        <v>1</v>
      </c>
      <c r="L3656" s="56">
        <v>2.9262600000000001</v>
      </c>
      <c r="M3656">
        <v>2</v>
      </c>
      <c r="N3656">
        <v>0</v>
      </c>
      <c r="O3656" s="12">
        <v>13</v>
      </c>
      <c r="P3656" s="12">
        <v>4</v>
      </c>
      <c r="Q3656" s="12">
        <v>0</v>
      </c>
      <c r="R3656" s="12">
        <v>1</v>
      </c>
      <c r="S3656" s="12">
        <v>0</v>
      </c>
      <c r="T3656" s="12">
        <v>2055.9517246310588</v>
      </c>
      <c r="U3656" s="12">
        <v>1928.0023616607787</v>
      </c>
      <c r="V3656" s="12">
        <v>0</v>
      </c>
      <c r="W3656" s="57">
        <v>5.5521990957295489E-5</v>
      </c>
      <c r="X3656" s="57">
        <v>1.4226774790155071E-4</v>
      </c>
      <c r="Y3656" s="57">
        <v>0</v>
      </c>
      <c r="Z3656" s="57">
        <v>2.8703709013765664E-3</v>
      </c>
      <c r="AA3656" s="57">
        <v>1.6064791855008699E-3</v>
      </c>
      <c r="AB3656" s="57">
        <v>0</v>
      </c>
      <c r="AC3656" s="57">
        <v>1.8314127940477945E-4</v>
      </c>
      <c r="AD3656" s="57">
        <v>0</v>
      </c>
      <c r="AE3656" s="57">
        <v>3.692248426975267E-4</v>
      </c>
      <c r="AF3656" s="57">
        <v>9.089261367213518E-4</v>
      </c>
      <c r="AG3656" s="57">
        <v>0</v>
      </c>
      <c r="AH3656" s="17">
        <v>5.5781200768726736E-4</v>
      </c>
      <c r="AI3656" s="12">
        <v>261</v>
      </c>
      <c r="AJ3656" s="16">
        <v>5</v>
      </c>
      <c r="AK3656" s="17">
        <v>0.89310668282999151</v>
      </c>
      <c r="AL3656" t="str">
        <f>IF(AK3656&lt;='CAV Tier 1 Analysis'!$A$5,"Tier 1", "Tier 2")</f>
        <v>Tier 2</v>
      </c>
      <c r="AM3656" t="str">
        <f t="shared" ref="AM3656:AM3719" si="115">B3656&amp;" - "&amp;AL3656</f>
        <v>Wisconsin - Tier 2</v>
      </c>
      <c r="AN3656" t="str">
        <f t="shared" ref="AN3656:AN3719" si="116">C3656&amp;" - "&amp;AL3656</f>
        <v>Lancaster, City Of - Tier 2</v>
      </c>
    </row>
    <row r="3657" spans="1:40" x14ac:dyDescent="0.3">
      <c r="A3657">
        <v>5</v>
      </c>
      <c r="B3657" t="s">
        <v>25</v>
      </c>
      <c r="C3657" t="s">
        <v>5136</v>
      </c>
      <c r="D3657" t="s">
        <v>11212</v>
      </c>
      <c r="E3657" t="s">
        <v>2779</v>
      </c>
      <c r="F3657" s="12">
        <v>418.16815693475888</v>
      </c>
      <c r="G3657" s="12">
        <v>2050.3018926040172</v>
      </c>
      <c r="H3657" s="12">
        <v>941.61417738792738</v>
      </c>
      <c r="I3657">
        <v>1</v>
      </c>
      <c r="J3657" s="15">
        <v>0.12408008484108364</v>
      </c>
      <c r="K3657" s="15">
        <v>0.87591991515891621</v>
      </c>
      <c r="L3657" s="56">
        <v>2.1781899999999998</v>
      </c>
      <c r="M3657">
        <v>10</v>
      </c>
      <c r="N3657">
        <v>0</v>
      </c>
      <c r="O3657" s="12">
        <v>10</v>
      </c>
      <c r="P3657" s="12">
        <v>3</v>
      </c>
      <c r="Q3657" s="12">
        <v>0</v>
      </c>
      <c r="R3657" s="12">
        <v>0.87591991515891621</v>
      </c>
      <c r="S3657" s="12">
        <v>116.83556701786121</v>
      </c>
      <c r="T3657" s="12">
        <v>2134.9139055889741</v>
      </c>
      <c r="U3657" s="12">
        <v>1716.7457486542153</v>
      </c>
      <c r="V3657" s="12">
        <v>0</v>
      </c>
      <c r="W3657" s="57">
        <v>4.1328332234070605E-5</v>
      </c>
      <c r="X3657" s="57">
        <v>7.1133873950775359E-4</v>
      </c>
      <c r="Y3657" s="57">
        <v>0</v>
      </c>
      <c r="Z3657" s="57">
        <v>2.2079776164435124E-3</v>
      </c>
      <c r="AA3657" s="57">
        <v>1.2048593891256525E-3</v>
      </c>
      <c r="AB3657" s="57">
        <v>0</v>
      </c>
      <c r="AC3657" s="57">
        <v>1.6041709391832978E-4</v>
      </c>
      <c r="AD3657" s="57">
        <v>6.1386912439725147E-4</v>
      </c>
      <c r="AE3657" s="57">
        <v>3.8340552529525247E-4</v>
      </c>
      <c r="AF3657" s="57">
        <v>8.0933255689218055E-4</v>
      </c>
      <c r="AG3657" s="57">
        <v>0</v>
      </c>
      <c r="AH3657" s="17">
        <v>5.5750257980127305E-4</v>
      </c>
      <c r="AI3657" s="12">
        <v>262</v>
      </c>
      <c r="AJ3657" s="16">
        <v>6</v>
      </c>
      <c r="AK3657" s="17">
        <v>0.89366418540979276</v>
      </c>
      <c r="AL3657" t="str">
        <f>IF(AK3657&lt;='CAV Tier 1 Analysis'!$A$5,"Tier 1", "Tier 2")</f>
        <v>Tier 2</v>
      </c>
      <c r="AM3657" t="str">
        <f t="shared" si="115"/>
        <v>Wisconsin - Tier 2</v>
      </c>
      <c r="AN3657" t="str">
        <f t="shared" si="116"/>
        <v>Evansville, City Of - Tier 2</v>
      </c>
    </row>
    <row r="3658" spans="1:40" x14ac:dyDescent="0.3">
      <c r="A3658">
        <v>5</v>
      </c>
      <c r="B3658" t="s">
        <v>25</v>
      </c>
      <c r="C3658" t="s">
        <v>7456</v>
      </c>
      <c r="D3658" t="s">
        <v>11288</v>
      </c>
      <c r="E3658" t="s">
        <v>2074</v>
      </c>
      <c r="F3658" s="12">
        <v>47.366407667646541</v>
      </c>
      <c r="G3658" s="12">
        <v>915.34311739811699</v>
      </c>
      <c r="H3658" s="12">
        <v>502.34218498259565</v>
      </c>
      <c r="I3658">
        <v>0</v>
      </c>
      <c r="J3658" s="15">
        <v>5.2203741322473039E-2</v>
      </c>
      <c r="K3658" s="15">
        <v>0.94779625867752704</v>
      </c>
      <c r="L3658" s="56">
        <v>3.0668299999999999</v>
      </c>
      <c r="M3658">
        <v>1</v>
      </c>
      <c r="N3658">
        <v>0</v>
      </c>
      <c r="O3658" s="12">
        <v>7</v>
      </c>
      <c r="P3658" s="12">
        <v>9</v>
      </c>
      <c r="Q3658" s="12">
        <v>0</v>
      </c>
      <c r="R3658" s="12">
        <v>0</v>
      </c>
      <c r="S3658" s="12">
        <v>26.224141480197325</v>
      </c>
      <c r="T3658" s="12">
        <v>973.57663848287325</v>
      </c>
      <c r="U3658" s="12">
        <v>926.21023081522674</v>
      </c>
      <c r="V3658" s="12">
        <v>0</v>
      </c>
      <c r="W3658" s="57">
        <v>5.8189124523303644E-5</v>
      </c>
      <c r="X3658" s="57">
        <v>7.1133873950775353E-5</v>
      </c>
      <c r="Y3658" s="57">
        <v>0</v>
      </c>
      <c r="Z3658" s="57">
        <v>1.5455843315104589E-3</v>
      </c>
      <c r="AA3658" s="57">
        <v>3.6145781673769571E-3</v>
      </c>
      <c r="AB3658" s="57">
        <v>0</v>
      </c>
      <c r="AC3658" s="57">
        <v>0</v>
      </c>
      <c r="AD3658" s="57">
        <v>1.3778501854711217E-4</v>
      </c>
      <c r="AE3658" s="57">
        <v>1.7484295807691325E-4</v>
      </c>
      <c r="AF3658" s="57">
        <v>4.3664712431238999E-4</v>
      </c>
      <c r="AG3658" s="57">
        <v>0</v>
      </c>
      <c r="AH3658" s="17">
        <v>5.4897823620890095E-4</v>
      </c>
      <c r="AI3658" s="12">
        <v>263</v>
      </c>
      <c r="AJ3658" s="16">
        <v>6</v>
      </c>
      <c r="AK3658" s="17">
        <v>0.89421316364600167</v>
      </c>
      <c r="AL3658" t="str">
        <f>IF(AK3658&lt;='CAV Tier 1 Analysis'!$A$5,"Tier 1", "Tier 2")</f>
        <v>Tier 2</v>
      </c>
      <c r="AM3658" t="str">
        <f t="shared" si="115"/>
        <v>Wisconsin - Tier 2</v>
      </c>
      <c r="AN3658" t="str">
        <f t="shared" si="116"/>
        <v>Spooner, City Of - Tier 2</v>
      </c>
    </row>
    <row r="3659" spans="1:40" x14ac:dyDescent="0.3">
      <c r="A3659">
        <v>5</v>
      </c>
      <c r="B3659" t="s">
        <v>25</v>
      </c>
      <c r="C3659" t="s">
        <v>7271</v>
      </c>
      <c r="D3659" t="s">
        <v>11050</v>
      </c>
      <c r="E3659" t="s">
        <v>2340</v>
      </c>
      <c r="F3659" s="12">
        <v>78.434493376706286</v>
      </c>
      <c r="G3659" s="12">
        <v>362.59136954191831</v>
      </c>
      <c r="H3659" s="12">
        <v>312.29345192331095</v>
      </c>
      <c r="I3659">
        <v>1</v>
      </c>
      <c r="J3659" s="15">
        <v>1.7087808931704165E-2</v>
      </c>
      <c r="K3659" s="15">
        <v>0.98291219106829608</v>
      </c>
      <c r="L3659" s="56">
        <v>1.6245500000000002</v>
      </c>
      <c r="M3659">
        <v>9</v>
      </c>
      <c r="N3659">
        <v>0</v>
      </c>
      <c r="O3659" s="12">
        <v>6</v>
      </c>
      <c r="P3659" s="12">
        <v>9</v>
      </c>
      <c r="Q3659" s="12">
        <v>0</v>
      </c>
      <c r="R3659" s="12">
        <v>0.98291219106829608</v>
      </c>
      <c r="S3659" s="12">
        <v>5.336410837087878</v>
      </c>
      <c r="T3659" s="12">
        <v>392.46926737504873</v>
      </c>
      <c r="U3659" s="12">
        <v>314.03477399834242</v>
      </c>
      <c r="V3659" s="12">
        <v>0</v>
      </c>
      <c r="W3659" s="57">
        <v>3.0823730772273958E-5</v>
      </c>
      <c r="X3659" s="57">
        <v>6.4020486555697821E-4</v>
      </c>
      <c r="Y3659" s="57">
        <v>0</v>
      </c>
      <c r="Z3659" s="57">
        <v>1.3247865698661075E-3</v>
      </c>
      <c r="AA3659" s="57">
        <v>3.6145781673769571E-3</v>
      </c>
      <c r="AB3659" s="57">
        <v>0</v>
      </c>
      <c r="AC3659" s="57">
        <v>1.800117962148028E-4</v>
      </c>
      <c r="AD3659" s="57">
        <v>2.8038190181302779E-5</v>
      </c>
      <c r="AE3659" s="57">
        <v>7.0482882343052077E-5</v>
      </c>
      <c r="AF3659" s="57">
        <v>1.4804671384354703E-4</v>
      </c>
      <c r="AG3659" s="57">
        <v>0</v>
      </c>
      <c r="AH3659" s="17">
        <v>5.4881571965045665E-4</v>
      </c>
      <c r="AI3659" s="12">
        <v>264</v>
      </c>
      <c r="AJ3659" s="16">
        <v>6</v>
      </c>
      <c r="AK3659" s="17">
        <v>0.89476197936565216</v>
      </c>
      <c r="AL3659" t="str">
        <f>IF(AK3659&lt;='CAV Tier 1 Analysis'!$A$5,"Tier 1", "Tier 2")</f>
        <v>Tier 2</v>
      </c>
      <c r="AM3659" t="str">
        <f t="shared" si="115"/>
        <v>Wisconsin - Tier 2</v>
      </c>
      <c r="AN3659" t="str">
        <f t="shared" si="116"/>
        <v>Green Lake, City Of - Tier 2</v>
      </c>
    </row>
    <row r="3660" spans="1:40" x14ac:dyDescent="0.3">
      <c r="A3660">
        <v>5</v>
      </c>
      <c r="B3660" t="s">
        <v>25</v>
      </c>
      <c r="C3660" t="s">
        <v>7290</v>
      </c>
      <c r="D3660" t="s">
        <v>11074</v>
      </c>
      <c r="E3660" t="s">
        <v>2545</v>
      </c>
      <c r="F3660" s="12">
        <v>424.95956757239077</v>
      </c>
      <c r="G3660" s="12">
        <v>3171.1662959670657</v>
      </c>
      <c r="H3660" s="12">
        <v>1181.3271601794468</v>
      </c>
      <c r="I3660">
        <v>0</v>
      </c>
      <c r="J3660" s="15">
        <v>0</v>
      </c>
      <c r="K3660" s="15">
        <v>1</v>
      </c>
      <c r="L3660" s="56">
        <v>3.7436199999999999</v>
      </c>
      <c r="M3660">
        <v>5</v>
      </c>
      <c r="N3660">
        <v>0</v>
      </c>
      <c r="O3660" s="12">
        <v>9</v>
      </c>
      <c r="P3660" s="12">
        <v>3</v>
      </c>
      <c r="Q3660" s="12">
        <v>0</v>
      </c>
      <c r="R3660" s="12">
        <v>0</v>
      </c>
      <c r="S3660" s="12">
        <v>0</v>
      </c>
      <c r="T3660" s="12">
        <v>2565.8317109730183</v>
      </c>
      <c r="U3660" s="12">
        <v>2140.8721434006275</v>
      </c>
      <c r="V3660" s="12">
        <v>605.33458499404742</v>
      </c>
      <c r="W3660" s="57">
        <v>7.1030337628081759E-5</v>
      </c>
      <c r="X3660" s="57">
        <v>3.5566936975387679E-4</v>
      </c>
      <c r="Y3660" s="57">
        <v>0</v>
      </c>
      <c r="Z3660" s="57">
        <v>1.9871798547991611E-3</v>
      </c>
      <c r="AA3660" s="57">
        <v>1.2048593891256525E-3</v>
      </c>
      <c r="AB3660" s="57">
        <v>0</v>
      </c>
      <c r="AC3660" s="57">
        <v>0</v>
      </c>
      <c r="AD3660" s="57">
        <v>0</v>
      </c>
      <c r="AE3660" s="57">
        <v>4.6079331461070373E-4</v>
      </c>
      <c r="AF3660" s="57">
        <v>1.0092802193661739E-3</v>
      </c>
      <c r="AG3660" s="57">
        <v>9.2688624034872121E-4</v>
      </c>
      <c r="AH3660" s="17">
        <v>5.4688170233021551E-4</v>
      </c>
      <c r="AI3660" s="12">
        <v>265</v>
      </c>
      <c r="AJ3660" s="16">
        <v>6</v>
      </c>
      <c r="AK3660" s="17">
        <v>0.89530886106798235</v>
      </c>
      <c r="AL3660" t="str">
        <f>IF(AK3660&lt;='CAV Tier 1 Analysis'!$A$5,"Tier 1", "Tier 2")</f>
        <v>Tier 2</v>
      </c>
      <c r="AM3660" t="str">
        <f t="shared" si="115"/>
        <v>Wisconsin - Tier 2</v>
      </c>
      <c r="AN3660" t="str">
        <f t="shared" si="116"/>
        <v>Lake Mills,City Of - Tier 2</v>
      </c>
    </row>
    <row r="3661" spans="1:40" x14ac:dyDescent="0.3">
      <c r="A3661">
        <v>5</v>
      </c>
      <c r="B3661" t="s">
        <v>25</v>
      </c>
      <c r="C3661" t="s">
        <v>7508</v>
      </c>
      <c r="D3661" t="s">
        <v>11363</v>
      </c>
      <c r="E3661" t="s">
        <v>3007</v>
      </c>
      <c r="F3661" s="12">
        <v>880.05201735297999</v>
      </c>
      <c r="G3661" s="12">
        <v>2395.1118552230496</v>
      </c>
      <c r="H3661" s="12">
        <v>1039.6489392842411</v>
      </c>
      <c r="I3661">
        <v>6</v>
      </c>
      <c r="J3661" s="15">
        <v>4.6223537025053164E-5</v>
      </c>
      <c r="K3661" s="15">
        <v>0.99995377646297501</v>
      </c>
      <c r="L3661" s="56">
        <v>1.7307199999999998</v>
      </c>
      <c r="M3661">
        <v>6</v>
      </c>
      <c r="N3661">
        <v>0</v>
      </c>
      <c r="O3661" s="12">
        <v>9</v>
      </c>
      <c r="P3661" s="12">
        <v>3</v>
      </c>
      <c r="Q3661" s="12">
        <v>0</v>
      </c>
      <c r="R3661" s="12">
        <v>5.9997226587778503</v>
      </c>
      <c r="S3661" s="12">
        <v>4.805625123806237E-2</v>
      </c>
      <c r="T3661" s="12">
        <v>2570.628027161521</v>
      </c>
      <c r="U3661" s="12">
        <v>1690.5760098085411</v>
      </c>
      <c r="V3661" s="12">
        <v>0</v>
      </c>
      <c r="W3661" s="57">
        <v>3.2838168921972221E-5</v>
      </c>
      <c r="X3661" s="57">
        <v>4.2680324370465217E-4</v>
      </c>
      <c r="Y3661" s="57">
        <v>0</v>
      </c>
      <c r="Z3661" s="57">
        <v>1.9871798547991611E-3</v>
      </c>
      <c r="AA3661" s="57">
        <v>1.2048593891256525E-3</v>
      </c>
      <c r="AB3661" s="57">
        <v>0</v>
      </c>
      <c r="AC3661" s="57">
        <v>1.0987968838024205E-3</v>
      </c>
      <c r="AD3661" s="57">
        <v>2.5249373647336204E-7</v>
      </c>
      <c r="AE3661" s="57">
        <v>4.6165467680564791E-4</v>
      </c>
      <c r="AF3661" s="57">
        <v>7.9699524854598349E-4</v>
      </c>
      <c r="AG3661" s="57">
        <v>0</v>
      </c>
      <c r="AH3661" s="17">
        <v>5.4630726904017848E-4</v>
      </c>
      <c r="AI3661" s="12">
        <v>266</v>
      </c>
      <c r="AJ3661" s="16">
        <v>6</v>
      </c>
      <c r="AK3661" s="17">
        <v>0.8958551683370225</v>
      </c>
      <c r="AL3661" t="str">
        <f>IF(AK3661&lt;='CAV Tier 1 Analysis'!$A$5,"Tier 1", "Tier 2")</f>
        <v>Tier 2</v>
      </c>
      <c r="AM3661" t="str">
        <f t="shared" si="115"/>
        <v>Wisconsin - Tier 2</v>
      </c>
      <c r="AN3661" t="str">
        <f t="shared" si="116"/>
        <v>Union Grove, Village Of - Tier 2</v>
      </c>
    </row>
    <row r="3662" spans="1:40" x14ac:dyDescent="0.3">
      <c r="A3662">
        <v>5</v>
      </c>
      <c r="B3662" t="s">
        <v>25</v>
      </c>
      <c r="C3662" t="s">
        <v>4609</v>
      </c>
      <c r="D3662" t="s">
        <v>11077</v>
      </c>
      <c r="E3662" t="s">
        <v>2971</v>
      </c>
      <c r="F3662" s="12">
        <v>448.14964689292924</v>
      </c>
      <c r="G3662" s="12">
        <v>2397.8170604363586</v>
      </c>
      <c r="H3662" s="12">
        <v>1062.6013512908089</v>
      </c>
      <c r="I3662">
        <v>4</v>
      </c>
      <c r="J3662" s="15">
        <v>1.0529654297494451E-3</v>
      </c>
      <c r="K3662" s="15">
        <v>0.99894703457025069</v>
      </c>
      <c r="L3662" s="56">
        <v>3.9412500000000001</v>
      </c>
      <c r="M3662">
        <v>8</v>
      </c>
      <c r="N3662">
        <v>0</v>
      </c>
      <c r="O3662" s="12">
        <v>9.6</v>
      </c>
      <c r="P3662" s="12">
        <v>2.8</v>
      </c>
      <c r="Q3662" s="12">
        <v>0</v>
      </c>
      <c r="R3662" s="12">
        <v>3.9957881382810028</v>
      </c>
      <c r="S3662" s="12">
        <v>1.1188824885142676</v>
      </c>
      <c r="T3662" s="12">
        <v>2441.7883541792685</v>
      </c>
      <c r="U3662" s="12">
        <v>1993.6387072863392</v>
      </c>
      <c r="V3662" s="12">
        <v>0</v>
      </c>
      <c r="W3662" s="57">
        <v>7.478011074218998E-5</v>
      </c>
      <c r="X3662" s="57">
        <v>5.6907099160620283E-4</v>
      </c>
      <c r="Y3662" s="57">
        <v>0</v>
      </c>
      <c r="Z3662" s="57">
        <v>2.1196585117857721E-3</v>
      </c>
      <c r="AA3662" s="57">
        <v>1.1245354298506087E-3</v>
      </c>
      <c r="AB3662" s="57">
        <v>0</v>
      </c>
      <c r="AC3662" s="57">
        <v>7.3179375187522463E-4</v>
      </c>
      <c r="AD3662" s="57">
        <v>5.8787527724555789E-6</v>
      </c>
      <c r="AE3662" s="57">
        <v>4.3851658099330117E-4</v>
      </c>
      <c r="AF3662" s="57">
        <v>9.3986935092289369E-4</v>
      </c>
      <c r="AG3662" s="57">
        <v>0</v>
      </c>
      <c r="AH3662" s="17">
        <v>5.4582758914078621E-4</v>
      </c>
      <c r="AI3662" s="12">
        <v>267</v>
      </c>
      <c r="AJ3662" s="16">
        <v>6</v>
      </c>
      <c r="AK3662" s="17">
        <v>0.89640099592616329</v>
      </c>
      <c r="AL3662" t="str">
        <f>IF(AK3662&lt;='CAV Tier 1 Analysis'!$A$5,"Tier 1", "Tier 2")</f>
        <v>Tier 2</v>
      </c>
      <c r="AM3662" t="str">
        <f t="shared" si="115"/>
        <v>Wisconsin - Tier 2</v>
      </c>
      <c r="AN3662" t="str">
        <f t="shared" si="116"/>
        <v>Waterloo, City Of - Tier 2</v>
      </c>
    </row>
    <row r="3663" spans="1:40" x14ac:dyDescent="0.3">
      <c r="A3663">
        <v>5</v>
      </c>
      <c r="B3663" t="s">
        <v>25</v>
      </c>
      <c r="C3663" t="s">
        <v>6594</v>
      </c>
      <c r="D3663" t="s">
        <v>11204</v>
      </c>
      <c r="E3663" t="s">
        <v>2899</v>
      </c>
      <c r="F3663" s="12">
        <v>1262.1153691825702</v>
      </c>
      <c r="G3663" s="12">
        <v>2983.162854072385</v>
      </c>
      <c r="H3663" s="12">
        <v>1258.466091607178</v>
      </c>
      <c r="I3663">
        <v>0</v>
      </c>
      <c r="J3663" s="15">
        <v>5.2463851028770103E-2</v>
      </c>
      <c r="K3663" s="15">
        <v>0.94753614897122973</v>
      </c>
      <c r="L3663" s="56">
        <v>2.4820899999999999</v>
      </c>
      <c r="M3663">
        <v>14</v>
      </c>
      <c r="N3663">
        <v>0</v>
      </c>
      <c r="O3663" s="12">
        <v>9</v>
      </c>
      <c r="P3663" s="12">
        <v>3</v>
      </c>
      <c r="Q3663" s="12">
        <v>0</v>
      </c>
      <c r="R3663" s="12">
        <v>0</v>
      </c>
      <c r="S3663" s="12">
        <v>66.023977554837529</v>
      </c>
      <c r="T3663" s="12">
        <v>2920.1892462436263</v>
      </c>
      <c r="U3663" s="12">
        <v>1658.073877061056</v>
      </c>
      <c r="V3663" s="12">
        <v>62.973607828758759</v>
      </c>
      <c r="W3663" s="57">
        <v>4.7094440868273346E-5</v>
      </c>
      <c r="X3663" s="57">
        <v>9.9587423531085511E-4</v>
      </c>
      <c r="Y3663" s="57">
        <v>0</v>
      </c>
      <c r="Z3663" s="57">
        <v>1.9871798547991611E-3</v>
      </c>
      <c r="AA3663" s="57">
        <v>1.2048593891256525E-3</v>
      </c>
      <c r="AB3663" s="57">
        <v>0</v>
      </c>
      <c r="AC3663" s="57">
        <v>0</v>
      </c>
      <c r="AD3663" s="57">
        <v>3.4689848584049641E-4</v>
      </c>
      <c r="AE3663" s="57">
        <v>5.2443177637587592E-4</v>
      </c>
      <c r="AF3663" s="57">
        <v>7.8167263352183554E-4</v>
      </c>
      <c r="AG3663" s="57">
        <v>9.6424972318683857E-5</v>
      </c>
      <c r="AH3663" s="17">
        <v>5.4403961710553037E-4</v>
      </c>
      <c r="AI3663" s="12">
        <v>268</v>
      </c>
      <c r="AJ3663" s="16">
        <v>6</v>
      </c>
      <c r="AK3663" s="17">
        <v>0.89694503554326888</v>
      </c>
      <c r="AL3663" t="str">
        <f>IF(AK3663&lt;='CAV Tier 1 Analysis'!$A$5,"Tier 1", "Tier 2")</f>
        <v>Tier 2</v>
      </c>
      <c r="AM3663" t="str">
        <f t="shared" si="115"/>
        <v>Wisconsin - Tier 2</v>
      </c>
      <c r="AN3663" t="str">
        <f t="shared" si="116"/>
        <v>Waterford, Village Of - Tier 2</v>
      </c>
    </row>
    <row r="3664" spans="1:40" x14ac:dyDescent="0.3">
      <c r="A3664">
        <v>5</v>
      </c>
      <c r="B3664" t="s">
        <v>25</v>
      </c>
      <c r="C3664" t="s">
        <v>4142</v>
      </c>
      <c r="D3664" t="s">
        <v>10937</v>
      </c>
      <c r="E3664" t="s">
        <v>1187</v>
      </c>
      <c r="F3664" s="12">
        <v>602.42254718524396</v>
      </c>
      <c r="G3664" s="12">
        <v>1622.0458371036675</v>
      </c>
      <c r="H3664" s="12">
        <v>705.94183382964616</v>
      </c>
      <c r="I3664">
        <v>7</v>
      </c>
      <c r="J3664" s="15">
        <v>0</v>
      </c>
      <c r="K3664" s="15">
        <v>1</v>
      </c>
      <c r="L3664" s="56">
        <v>3.1379899999999998</v>
      </c>
      <c r="M3664">
        <v>6</v>
      </c>
      <c r="N3664">
        <v>0</v>
      </c>
      <c r="O3664" s="12">
        <v>10</v>
      </c>
      <c r="P3664" s="12">
        <v>3</v>
      </c>
      <c r="Q3664" s="12"/>
      <c r="R3664" s="12">
        <v>7</v>
      </c>
      <c r="S3664" s="12">
        <v>0</v>
      </c>
      <c r="T3664" s="12">
        <v>1608.4096556430361</v>
      </c>
      <c r="U3664" s="12">
        <v>1005.9871084577921</v>
      </c>
      <c r="V3664" s="12">
        <v>13.636181460631406</v>
      </c>
      <c r="W3664" s="57">
        <v>5.9539293297274902E-5</v>
      </c>
      <c r="X3664" s="57">
        <v>4.2680324370465217E-4</v>
      </c>
      <c r="Y3664" s="57">
        <v>0</v>
      </c>
      <c r="Z3664" s="57">
        <v>2.2079776164435124E-3</v>
      </c>
      <c r="AA3664" s="57">
        <v>1.2048593891256525E-3</v>
      </c>
      <c r="AB3664" s="57">
        <v>0</v>
      </c>
      <c r="AC3664" s="57">
        <v>1.2819889558334562E-3</v>
      </c>
      <c r="AD3664" s="57">
        <v>0</v>
      </c>
      <c r="AE3664" s="57">
        <v>2.8885153040475805E-4</v>
      </c>
      <c r="AF3664" s="57">
        <v>4.7425666807502726E-4</v>
      </c>
      <c r="AG3664" s="57">
        <v>2.087967428274706E-5</v>
      </c>
      <c r="AH3664" s="17">
        <v>5.4228694283337095E-4</v>
      </c>
      <c r="AI3664" s="12">
        <v>269</v>
      </c>
      <c r="AJ3664" s="16">
        <v>6</v>
      </c>
      <c r="AK3664" s="17">
        <v>0.8974873224861023</v>
      </c>
      <c r="AL3664" t="str">
        <f>IF(AK3664&lt;='CAV Tier 1 Analysis'!$A$5,"Tier 1", "Tier 2")</f>
        <v>Tier 2</v>
      </c>
      <c r="AM3664" t="str">
        <f t="shared" si="115"/>
        <v>Wisconsin - Tier 2</v>
      </c>
      <c r="AN3664" t="str">
        <f t="shared" si="116"/>
        <v>Milton, City Of - Tier 2</v>
      </c>
    </row>
    <row r="3665" spans="1:40" x14ac:dyDescent="0.3">
      <c r="A3665">
        <v>5</v>
      </c>
      <c r="B3665" t="s">
        <v>25</v>
      </c>
      <c r="C3665" t="s">
        <v>7284</v>
      </c>
      <c r="D3665" t="s">
        <v>11067</v>
      </c>
      <c r="E3665" t="s">
        <v>2822</v>
      </c>
      <c r="F3665" s="12">
        <v>18.08585141483751</v>
      </c>
      <c r="G3665" s="12">
        <v>23.251433761155628</v>
      </c>
      <c r="H3665" s="12">
        <v>11.350861034173024</v>
      </c>
      <c r="I3665">
        <v>4</v>
      </c>
      <c r="J3665" s="15">
        <v>0.3349990229195165</v>
      </c>
      <c r="K3665" s="15">
        <v>0.66500097708048356</v>
      </c>
      <c r="L3665" s="56">
        <v>1.07463</v>
      </c>
      <c r="M3665">
        <v>15</v>
      </c>
      <c r="N3665">
        <v>0</v>
      </c>
      <c r="O3665" s="12">
        <v>7</v>
      </c>
      <c r="P3665" s="12">
        <v>7</v>
      </c>
      <c r="Q3665" s="12">
        <v>0</v>
      </c>
      <c r="R3665" s="12">
        <v>2.6600039083219342</v>
      </c>
      <c r="S3665" s="12">
        <v>3.8025273557431754</v>
      </c>
      <c r="T3665" s="12">
        <v>22.70344372864372</v>
      </c>
      <c r="U3665" s="12">
        <v>4.6175923138062096</v>
      </c>
      <c r="V3665" s="12">
        <v>0.54799003251190825</v>
      </c>
      <c r="W3665" s="57">
        <v>2.0389711489217789E-5</v>
      </c>
      <c r="X3665" s="57">
        <v>1.0670081092616305E-3</v>
      </c>
      <c r="Y3665" s="57">
        <v>0</v>
      </c>
      <c r="Z3665" s="57">
        <v>1.5455843315104589E-3</v>
      </c>
      <c r="AA3665" s="57">
        <v>2.8113385746265222E-3</v>
      </c>
      <c r="AB3665" s="57">
        <v>0</v>
      </c>
      <c r="AC3665" s="57">
        <v>4.8715651899179272E-4</v>
      </c>
      <c r="AD3665" s="57">
        <v>1.997896871600589E-5</v>
      </c>
      <c r="AE3665" s="57">
        <v>4.077272505464543E-6</v>
      </c>
      <c r="AF3665" s="57">
        <v>2.1768906647638919E-6</v>
      </c>
      <c r="AG3665" s="57">
        <v>8.3908045827008354E-7</v>
      </c>
      <c r="AH3665" s="17">
        <v>5.4168631438401154E-4</v>
      </c>
      <c r="AI3665" s="12">
        <v>270</v>
      </c>
      <c r="AJ3665" s="16">
        <v>6</v>
      </c>
      <c r="AK3665" s="17">
        <v>0.89802900880048631</v>
      </c>
      <c r="AL3665" t="str">
        <f>IF(AK3665&lt;='CAV Tier 1 Analysis'!$A$5,"Tier 1", "Tier 2")</f>
        <v>Tier 2</v>
      </c>
      <c r="AM3665" t="str">
        <f t="shared" si="115"/>
        <v>Wisconsin - Tier 2</v>
      </c>
      <c r="AN3665" t="str">
        <f t="shared" si="116"/>
        <v>Hixton, Village Of - Tier 2</v>
      </c>
    </row>
    <row r="3666" spans="1:40" x14ac:dyDescent="0.3">
      <c r="A3666">
        <v>5</v>
      </c>
      <c r="B3666" t="s">
        <v>25</v>
      </c>
      <c r="C3666" t="s">
        <v>4946</v>
      </c>
      <c r="D3666" t="s">
        <v>11216</v>
      </c>
      <c r="E3666" t="s">
        <v>2878</v>
      </c>
      <c r="F3666" s="12">
        <v>138.37015293256923</v>
      </c>
      <c r="G3666" s="12">
        <v>2335.8506297919739</v>
      </c>
      <c r="H3666" s="12">
        <v>882.75526909733617</v>
      </c>
      <c r="I3666">
        <v>0</v>
      </c>
      <c r="J3666" s="15">
        <v>1.2750439890176209E-2</v>
      </c>
      <c r="K3666" s="15">
        <v>0.9872495601098239</v>
      </c>
      <c r="L3666" s="56">
        <v>2.3528600000000002</v>
      </c>
      <c r="M3666">
        <v>14</v>
      </c>
      <c r="N3666">
        <v>0</v>
      </c>
      <c r="O3666" s="12">
        <v>8</v>
      </c>
      <c r="P3666" s="12">
        <v>3</v>
      </c>
      <c r="Q3666" s="12">
        <v>0</v>
      </c>
      <c r="R3666" s="12">
        <v>0</v>
      </c>
      <c r="S3666" s="12">
        <v>11.25551799636191</v>
      </c>
      <c r="T3666" s="12">
        <v>1860.0666104596776</v>
      </c>
      <c r="U3666" s="12">
        <v>1721.6964575271084</v>
      </c>
      <c r="V3666" s="12">
        <v>475.78401933229634</v>
      </c>
      <c r="W3666" s="57">
        <v>4.4642469105199907E-5</v>
      </c>
      <c r="X3666" s="57">
        <v>9.9587423531085511E-4</v>
      </c>
      <c r="Y3666" s="57">
        <v>0</v>
      </c>
      <c r="Z3666" s="57">
        <v>1.76638209315481E-3</v>
      </c>
      <c r="AA3666" s="57">
        <v>1.2048593891256525E-3</v>
      </c>
      <c r="AB3666" s="57">
        <v>0</v>
      </c>
      <c r="AC3666" s="57">
        <v>0</v>
      </c>
      <c r="AD3666" s="57">
        <v>5.9137941924892752E-5</v>
      </c>
      <c r="AE3666" s="57">
        <v>3.340461711362116E-4</v>
      </c>
      <c r="AF3666" s="57">
        <v>8.1166649007574513E-4</v>
      </c>
      <c r="AG3666" s="57">
        <v>7.2851885854374569E-4</v>
      </c>
      <c r="AH3666" s="17">
        <v>5.4046614985246472E-4</v>
      </c>
      <c r="AI3666" s="12">
        <v>271</v>
      </c>
      <c r="AJ3666" s="16">
        <v>6</v>
      </c>
      <c r="AK3666" s="17">
        <v>0.89856947495033879</v>
      </c>
      <c r="AL3666" t="str">
        <f>IF(AK3666&lt;='CAV Tier 1 Analysis'!$A$5,"Tier 1", "Tier 2")</f>
        <v>Tier 2</v>
      </c>
      <c r="AM3666" t="str">
        <f t="shared" si="115"/>
        <v>Wisconsin - Tier 2</v>
      </c>
      <c r="AN3666" t="str">
        <f t="shared" si="116"/>
        <v>Baldwin, Village Of - Tier 2</v>
      </c>
    </row>
    <row r="3667" spans="1:40" x14ac:dyDescent="0.3">
      <c r="A3667">
        <v>5</v>
      </c>
      <c r="B3667" t="s">
        <v>25</v>
      </c>
      <c r="C3667" t="s">
        <v>7259</v>
      </c>
      <c r="D3667" t="s">
        <v>11031</v>
      </c>
      <c r="E3667" t="s">
        <v>3085</v>
      </c>
      <c r="F3667" s="12">
        <v>34.517898308167389</v>
      </c>
      <c r="G3667" s="12">
        <v>10.90094965614341</v>
      </c>
      <c r="H3667" s="12">
        <v>6.6582251783639634</v>
      </c>
      <c r="I3667">
        <v>3</v>
      </c>
      <c r="J3667" s="15">
        <v>0.10133765707336846</v>
      </c>
      <c r="K3667" s="15">
        <v>0.89866234292663161</v>
      </c>
      <c r="L3667" s="56">
        <v>0.78944000000000003</v>
      </c>
      <c r="M3667">
        <v>13</v>
      </c>
      <c r="N3667">
        <v>0</v>
      </c>
      <c r="O3667" s="12">
        <v>13</v>
      </c>
      <c r="P3667" s="12">
        <v>4</v>
      </c>
      <c r="Q3667" s="12">
        <v>0</v>
      </c>
      <c r="R3667" s="12">
        <v>2.6959870287798946</v>
      </c>
      <c r="S3667" s="12">
        <v>0.67472893984231486</v>
      </c>
      <c r="T3667" s="12">
        <v>10.464198606960231</v>
      </c>
      <c r="U3667" s="12">
        <v>0</v>
      </c>
      <c r="V3667" s="12">
        <v>0.43675104918317942</v>
      </c>
      <c r="W3667" s="57">
        <v>1.4978600856153367E-5</v>
      </c>
      <c r="X3667" s="57">
        <v>9.2474036136007962E-4</v>
      </c>
      <c r="Y3667" s="57">
        <v>0</v>
      </c>
      <c r="Z3667" s="57">
        <v>2.8703709013765664E-3</v>
      </c>
      <c r="AA3667" s="57">
        <v>1.6064791855008699E-3</v>
      </c>
      <c r="AB3667" s="57">
        <v>0</v>
      </c>
      <c r="AC3667" s="57">
        <v>4.9374651370943988E-4</v>
      </c>
      <c r="AD3667" s="57">
        <v>3.5451127946609574E-6</v>
      </c>
      <c r="AE3667" s="57">
        <v>1.8792474737235871E-6</v>
      </c>
      <c r="AF3667" s="57">
        <v>0</v>
      </c>
      <c r="AG3667" s="57">
        <v>6.6875170852783399E-7</v>
      </c>
      <c r="AH3667" s="17">
        <v>5.3785533407091108E-4</v>
      </c>
      <c r="AI3667" s="12">
        <v>272</v>
      </c>
      <c r="AJ3667" s="16">
        <v>6</v>
      </c>
      <c r="AK3667" s="17">
        <v>0.8991073302844097</v>
      </c>
      <c r="AL3667" t="str">
        <f>IF(AK3667&lt;='CAV Tier 1 Analysis'!$A$5,"Tier 1", "Tier 2")</f>
        <v>Tier 2</v>
      </c>
      <c r="AM3667" t="str">
        <f t="shared" si="115"/>
        <v>Wisconsin - Tier 2</v>
      </c>
      <c r="AN3667" t="str">
        <f t="shared" si="116"/>
        <v>Bagley, Village Of - Tier 2</v>
      </c>
    </row>
    <row r="3668" spans="1:40" x14ac:dyDescent="0.3">
      <c r="A3668">
        <v>5</v>
      </c>
      <c r="B3668" t="s">
        <v>25</v>
      </c>
      <c r="C3668" t="s">
        <v>7175</v>
      </c>
      <c r="D3668" t="s">
        <v>10921</v>
      </c>
      <c r="E3668" t="s">
        <v>2348</v>
      </c>
      <c r="F3668" s="12">
        <v>30.279391873584167</v>
      </c>
      <c r="G3668" s="12">
        <v>14.565369699808851</v>
      </c>
      <c r="H3668" s="12">
        <v>12.042477120667121</v>
      </c>
      <c r="I3668">
        <v>3</v>
      </c>
      <c r="J3668" s="15">
        <v>0.13702759735810791</v>
      </c>
      <c r="K3668" s="15">
        <v>0.86297240264189201</v>
      </c>
      <c r="L3668" s="56">
        <v>1.8244500000000001</v>
      </c>
      <c r="M3668">
        <v>3</v>
      </c>
      <c r="N3668">
        <v>0</v>
      </c>
      <c r="O3668" s="12">
        <v>7</v>
      </c>
      <c r="P3668" s="12">
        <v>9</v>
      </c>
      <c r="Q3668" s="12">
        <v>0</v>
      </c>
      <c r="R3668" s="12">
        <v>2.5889172079256761</v>
      </c>
      <c r="S3668" s="12">
        <v>1.6501517060850008</v>
      </c>
      <c r="T3668" s="12">
        <v>16.783317715621532</v>
      </c>
      <c r="U3668" s="12">
        <v>0</v>
      </c>
      <c r="V3668" s="12">
        <v>0</v>
      </c>
      <c r="W3668" s="57">
        <v>3.4616574194377038E-5</v>
      </c>
      <c r="X3668" s="57">
        <v>2.1340162185232609E-4</v>
      </c>
      <c r="Y3668" s="57">
        <v>0</v>
      </c>
      <c r="Z3668" s="57">
        <v>1.5455843315104589E-3</v>
      </c>
      <c r="AA3668" s="57">
        <v>3.6145781673769571E-3</v>
      </c>
      <c r="AB3668" s="57">
        <v>0</v>
      </c>
      <c r="AC3668" s="57">
        <v>4.7413760973255776E-4</v>
      </c>
      <c r="AD3668" s="57">
        <v>8.6701097002608059E-6</v>
      </c>
      <c r="AE3668" s="57">
        <v>3.0140872323278864E-6</v>
      </c>
      <c r="AF3668" s="57">
        <v>0</v>
      </c>
      <c r="AG3668" s="57">
        <v>0</v>
      </c>
      <c r="AH3668" s="17">
        <v>5.3581840923629684E-4</v>
      </c>
      <c r="AI3668" s="12">
        <v>273</v>
      </c>
      <c r="AJ3668" s="16">
        <v>6</v>
      </c>
      <c r="AK3668" s="17">
        <v>0.89964314869364603</v>
      </c>
      <c r="AL3668" t="str">
        <f>IF(AK3668&lt;='CAV Tier 1 Analysis'!$A$5,"Tier 1", "Tier 2")</f>
        <v>Tier 2</v>
      </c>
      <c r="AM3668" t="str">
        <f t="shared" si="115"/>
        <v>Wisconsin - Tier 2</v>
      </c>
      <c r="AN3668" t="str">
        <f t="shared" si="116"/>
        <v>Mellen, City Of - Tier 2</v>
      </c>
    </row>
    <row r="3669" spans="1:40" x14ac:dyDescent="0.3">
      <c r="A3669">
        <v>5</v>
      </c>
      <c r="B3669" t="s">
        <v>25</v>
      </c>
      <c r="C3669" t="s">
        <v>7432</v>
      </c>
      <c r="D3669" t="s">
        <v>11254</v>
      </c>
      <c r="E3669" t="s">
        <v>2577</v>
      </c>
      <c r="F3669" s="12">
        <v>1080.93495425021</v>
      </c>
      <c r="G3669" s="12">
        <v>2728.0619957885538</v>
      </c>
      <c r="H3669" s="12">
        <v>1126.8523464502755</v>
      </c>
      <c r="I3669">
        <v>0</v>
      </c>
      <c r="J3669" s="15">
        <v>0.14065671189431125</v>
      </c>
      <c r="K3669" s="15">
        <v>0.85934328810568883</v>
      </c>
      <c r="L3669" s="56">
        <v>5.5430700000000002</v>
      </c>
      <c r="M3669">
        <v>3</v>
      </c>
      <c r="N3669">
        <v>0</v>
      </c>
      <c r="O3669" s="12">
        <v>8</v>
      </c>
      <c r="P3669" s="12">
        <v>4</v>
      </c>
      <c r="Q3669" s="12">
        <v>0</v>
      </c>
      <c r="R3669" s="12">
        <v>0</v>
      </c>
      <c r="S3669" s="12">
        <v>158.49934584208501</v>
      </c>
      <c r="T3669" s="12">
        <v>2648.3900291747691</v>
      </c>
      <c r="U3669" s="12">
        <v>1567.4550749245591</v>
      </c>
      <c r="V3669" s="12">
        <v>79.671966613784662</v>
      </c>
      <c r="W3669" s="57">
        <v>1.0517256922339638E-4</v>
      </c>
      <c r="X3669" s="57">
        <v>2.1340162185232609E-4</v>
      </c>
      <c r="Y3669" s="57">
        <v>0</v>
      </c>
      <c r="Z3669" s="57">
        <v>1.76638209315481E-3</v>
      </c>
      <c r="AA3669" s="57">
        <v>1.6064791855008699E-3</v>
      </c>
      <c r="AB3669" s="57">
        <v>0</v>
      </c>
      <c r="AC3669" s="57">
        <v>0</v>
      </c>
      <c r="AD3669" s="57">
        <v>8.3277598708228517E-4</v>
      </c>
      <c r="AE3669" s="57">
        <v>4.7561982132592534E-4</v>
      </c>
      <c r="AF3669" s="57">
        <v>7.3895183640139374E-4</v>
      </c>
      <c r="AG3669" s="57">
        <v>1.2199344201779892E-4</v>
      </c>
      <c r="AH3669" s="17">
        <v>5.3279786877807335E-4</v>
      </c>
      <c r="AI3669" s="12">
        <v>274</v>
      </c>
      <c r="AJ3669" s="16">
        <v>6</v>
      </c>
      <c r="AK3669" s="17">
        <v>0.90017594656242406</v>
      </c>
      <c r="AL3669" t="str">
        <f>IF(AK3669&lt;='CAV Tier 1 Analysis'!$A$5,"Tier 1", "Tier 2")</f>
        <v>Tier 2</v>
      </c>
      <c r="AM3669" t="str">
        <f t="shared" si="115"/>
        <v>Wisconsin - Tier 2</v>
      </c>
      <c r="AN3669" t="str">
        <f t="shared" si="116"/>
        <v>Kohler, Village Of - Tier 2</v>
      </c>
    </row>
    <row r="3670" spans="1:40" x14ac:dyDescent="0.3">
      <c r="A3670">
        <v>5</v>
      </c>
      <c r="B3670" t="s">
        <v>25</v>
      </c>
      <c r="C3670" t="s">
        <v>7516</v>
      </c>
      <c r="D3670" t="s">
        <v>11371</v>
      </c>
      <c r="E3670" t="s">
        <v>2450</v>
      </c>
      <c r="F3670" s="12">
        <v>146.17807853516547</v>
      </c>
      <c r="G3670" s="12">
        <v>1928.7868872835072</v>
      </c>
      <c r="H3670" s="12">
        <v>722.95460454008958</v>
      </c>
      <c r="I3670">
        <v>0</v>
      </c>
      <c r="J3670" s="15">
        <v>0.13373600401079094</v>
      </c>
      <c r="K3670" s="15">
        <v>0.86626399598920889</v>
      </c>
      <c r="L3670" s="56">
        <v>2.0943499999999999</v>
      </c>
      <c r="M3670">
        <v>2</v>
      </c>
      <c r="N3670">
        <v>0</v>
      </c>
      <c r="O3670" s="12">
        <v>8</v>
      </c>
      <c r="P3670" s="12">
        <v>5</v>
      </c>
      <c r="Q3670" s="12">
        <v>0</v>
      </c>
      <c r="R3670" s="12">
        <v>0</v>
      </c>
      <c r="S3670" s="12">
        <v>96.685059892393198</v>
      </c>
      <c r="T3670" s="12">
        <v>1692.1937621932595</v>
      </c>
      <c r="U3670" s="12">
        <v>1546.0156836580941</v>
      </c>
      <c r="V3670" s="12">
        <v>236.59312509024767</v>
      </c>
      <c r="W3670" s="57">
        <v>3.9737576893854887E-5</v>
      </c>
      <c r="X3670" s="57">
        <v>1.4226774790155071E-4</v>
      </c>
      <c r="Y3670" s="57">
        <v>0</v>
      </c>
      <c r="Z3670" s="57">
        <v>1.76638209315481E-3</v>
      </c>
      <c r="AA3670" s="57">
        <v>2.0080989818760872E-3</v>
      </c>
      <c r="AB3670" s="57">
        <v>0</v>
      </c>
      <c r="AC3670" s="57">
        <v>0</v>
      </c>
      <c r="AD3670" s="57">
        <v>5.0799576339083288E-4</v>
      </c>
      <c r="AE3670" s="57">
        <v>3.0389817434631775E-4</v>
      </c>
      <c r="AF3670" s="57">
        <v>7.288445754016201E-4</v>
      </c>
      <c r="AG3670" s="57">
        <v>3.622705816642061E-4</v>
      </c>
      <c r="AH3670" s="17">
        <v>5.3268140860266181E-4</v>
      </c>
      <c r="AI3670" s="12">
        <v>275</v>
      </c>
      <c r="AJ3670" s="16">
        <v>6</v>
      </c>
      <c r="AK3670" s="17">
        <v>0.90070862797102669</v>
      </c>
      <c r="AL3670" t="str">
        <f>IF(AK3670&lt;='CAV Tier 1 Analysis'!$A$5,"Tier 1", "Tier 2")</f>
        <v>Tier 2</v>
      </c>
      <c r="AM3670" t="str">
        <f t="shared" si="115"/>
        <v>Wisconsin - Tier 2</v>
      </c>
      <c r="AN3670" t="str">
        <f t="shared" si="116"/>
        <v>Whiting, Village Of - Tier 2</v>
      </c>
    </row>
    <row r="3671" spans="1:40" x14ac:dyDescent="0.3">
      <c r="A3671">
        <v>5</v>
      </c>
      <c r="B3671" t="s">
        <v>25</v>
      </c>
      <c r="C3671" t="s">
        <v>7358</v>
      </c>
      <c r="D3671" t="s">
        <v>11162</v>
      </c>
      <c r="E3671" t="s">
        <v>2493</v>
      </c>
      <c r="F3671" s="12">
        <v>347.77472080807189</v>
      </c>
      <c r="G3671" s="12">
        <v>3513.9100069703532</v>
      </c>
      <c r="H3671" s="12">
        <v>1178.4476622579405</v>
      </c>
      <c r="I3671">
        <v>0</v>
      </c>
      <c r="J3671" s="15">
        <v>0.12587408569343653</v>
      </c>
      <c r="K3671" s="15">
        <v>0.8741259143065635</v>
      </c>
      <c r="L3671" s="56">
        <v>1.7403899999999999</v>
      </c>
      <c r="M3671">
        <v>0</v>
      </c>
      <c r="N3671">
        <v>0</v>
      </c>
      <c r="O3671" s="12">
        <v>6</v>
      </c>
      <c r="P3671" s="12">
        <v>3</v>
      </c>
      <c r="Q3671" s="12">
        <v>0</v>
      </c>
      <c r="R3671" s="12">
        <v>0</v>
      </c>
      <c r="S3671" s="12">
        <v>148.33602202428594</v>
      </c>
      <c r="T3671" s="12">
        <v>3067.3840965248223</v>
      </c>
      <c r="U3671" s="12">
        <v>2719.6093757167505</v>
      </c>
      <c r="V3671" s="12">
        <v>446.52591044553083</v>
      </c>
      <c r="W3671" s="57">
        <v>3.3021644639289568E-5</v>
      </c>
      <c r="X3671" s="57">
        <v>0</v>
      </c>
      <c r="Y3671" s="57">
        <v>0</v>
      </c>
      <c r="Z3671" s="57">
        <v>1.3247865698661075E-3</v>
      </c>
      <c r="AA3671" s="57">
        <v>1.2048593891256525E-3</v>
      </c>
      <c r="AB3671" s="57">
        <v>0</v>
      </c>
      <c r="AC3671" s="57">
        <v>0</v>
      </c>
      <c r="AD3671" s="57">
        <v>7.7937657411034089E-4</v>
      </c>
      <c r="AE3671" s="57">
        <v>5.5086624698617848E-4</v>
      </c>
      <c r="AF3671" s="57">
        <v>1.282116709199506E-3</v>
      </c>
      <c r="AG3671" s="57">
        <v>6.8371894256664305E-4</v>
      </c>
      <c r="AH3671" s="17">
        <v>5.3261327968124705E-4</v>
      </c>
      <c r="AI3671" s="12">
        <v>276</v>
      </c>
      <c r="AJ3671" s="16">
        <v>6</v>
      </c>
      <c r="AK3671" s="17">
        <v>0.90124124125070793</v>
      </c>
      <c r="AL3671" t="str">
        <f>IF(AK3671&lt;='CAV Tier 1 Analysis'!$A$5,"Tier 1", "Tier 2")</f>
        <v>Tier 2</v>
      </c>
      <c r="AM3671" t="str">
        <f t="shared" si="115"/>
        <v>Wisconsin - Tier 2</v>
      </c>
      <c r="AN3671" t="str">
        <f t="shared" si="116"/>
        <v>Combined Locks, Village Of - Tier 2</v>
      </c>
    </row>
    <row r="3672" spans="1:40" x14ac:dyDescent="0.3">
      <c r="A3672">
        <v>5</v>
      </c>
      <c r="B3672" t="s">
        <v>25</v>
      </c>
      <c r="C3672" t="s">
        <v>7394</v>
      </c>
      <c r="D3672" t="s">
        <v>11209</v>
      </c>
      <c r="E3672" t="s">
        <v>2658</v>
      </c>
      <c r="F3672" s="12">
        <v>8.9249009791864964</v>
      </c>
      <c r="G3672" s="12">
        <v>4.942426825212042</v>
      </c>
      <c r="H3672" s="12">
        <v>2.4899821220688518</v>
      </c>
      <c r="I3672">
        <v>3</v>
      </c>
      <c r="J3672" s="15">
        <v>0</v>
      </c>
      <c r="K3672" s="15">
        <v>1</v>
      </c>
      <c r="L3672" s="56">
        <v>0.30095</v>
      </c>
      <c r="M3672">
        <v>3</v>
      </c>
      <c r="N3672">
        <v>0</v>
      </c>
      <c r="O3672" s="12">
        <v>12</v>
      </c>
      <c r="P3672" s="12">
        <v>6</v>
      </c>
      <c r="Q3672" s="12">
        <v>0</v>
      </c>
      <c r="R3672" s="12">
        <v>3</v>
      </c>
      <c r="S3672" s="12">
        <v>0</v>
      </c>
      <c r="T3672" s="12">
        <v>4.6796648927324149</v>
      </c>
      <c r="U3672" s="12">
        <v>0</v>
      </c>
      <c r="V3672" s="12">
        <v>0.26276193247962709</v>
      </c>
      <c r="W3672" s="57">
        <v>5.7101362075133709E-6</v>
      </c>
      <c r="X3672" s="57">
        <v>2.1340162185232609E-4</v>
      </c>
      <c r="Y3672" s="57">
        <v>0</v>
      </c>
      <c r="Z3672" s="57">
        <v>2.6495731397322151E-3</v>
      </c>
      <c r="AA3672" s="57">
        <v>2.4097187782513049E-3</v>
      </c>
      <c r="AB3672" s="57">
        <v>0</v>
      </c>
      <c r="AC3672" s="57">
        <v>5.4942383821433838E-4</v>
      </c>
      <c r="AD3672" s="57">
        <v>0</v>
      </c>
      <c r="AE3672" s="57">
        <v>8.4041298888295978E-7</v>
      </c>
      <c r="AF3672" s="57">
        <v>0</v>
      </c>
      <c r="AG3672" s="57">
        <v>4.023401697842872E-7</v>
      </c>
      <c r="AH3672" s="17">
        <v>5.2991547885603311E-4</v>
      </c>
      <c r="AI3672" s="12">
        <v>277</v>
      </c>
      <c r="AJ3672" s="16">
        <v>6</v>
      </c>
      <c r="AK3672" s="17">
        <v>0.90177115672956398</v>
      </c>
      <c r="AL3672" t="str">
        <f>IF(AK3672&lt;='CAV Tier 1 Analysis'!$A$5,"Tier 1", "Tier 2")</f>
        <v>Tier 2</v>
      </c>
      <c r="AM3672" t="str">
        <f t="shared" si="115"/>
        <v>Wisconsin - Tier 2</v>
      </c>
      <c r="AN3672" t="str">
        <f t="shared" si="116"/>
        <v>Yuba, Village Of - Tier 2</v>
      </c>
    </row>
    <row r="3673" spans="1:40" x14ac:dyDescent="0.3">
      <c r="A3673">
        <v>5</v>
      </c>
      <c r="B3673" t="s">
        <v>25</v>
      </c>
      <c r="C3673" t="s">
        <v>7555</v>
      </c>
      <c r="D3673" t="s">
        <v>11431</v>
      </c>
      <c r="E3673" t="s">
        <v>2500</v>
      </c>
      <c r="F3673" s="12">
        <v>136.90005516255593</v>
      </c>
      <c r="G3673" s="12">
        <v>176.98760551715372</v>
      </c>
      <c r="H3673" s="12">
        <v>83.19322240254526</v>
      </c>
      <c r="I3673">
        <v>0</v>
      </c>
      <c r="J3673" s="15">
        <v>0.3131249722458832</v>
      </c>
      <c r="K3673" s="15">
        <v>0.6868750277541168</v>
      </c>
      <c r="L3673" s="56">
        <v>4.9542200000000003</v>
      </c>
      <c r="M3673">
        <v>0</v>
      </c>
      <c r="N3673">
        <v>0</v>
      </c>
      <c r="O3673" s="12">
        <v>16</v>
      </c>
      <c r="P3673" s="12">
        <v>5</v>
      </c>
      <c r="Q3673" s="12">
        <v>0</v>
      </c>
      <c r="R3673" s="12">
        <v>0</v>
      </c>
      <c r="S3673" s="12">
        <v>26.049875455842574</v>
      </c>
      <c r="T3673" s="12">
        <v>186.39034485013363</v>
      </c>
      <c r="U3673" s="12">
        <v>49.4902896875777</v>
      </c>
      <c r="V3673" s="12">
        <v>0</v>
      </c>
      <c r="W3673" s="57">
        <v>9.3999903645080224E-5</v>
      </c>
      <c r="X3673" s="57">
        <v>0</v>
      </c>
      <c r="Y3673" s="57">
        <v>0</v>
      </c>
      <c r="Z3673" s="57">
        <v>3.5327641863096199E-3</v>
      </c>
      <c r="AA3673" s="57">
        <v>2.0080989818760872E-3</v>
      </c>
      <c r="AB3673" s="57">
        <v>0</v>
      </c>
      <c r="AC3673" s="57">
        <v>0</v>
      </c>
      <c r="AD3673" s="57">
        <v>1.368694023994498E-4</v>
      </c>
      <c r="AE3673" s="57">
        <v>3.3473522229700262E-5</v>
      </c>
      <c r="AF3673" s="57">
        <v>2.3331412194019433E-5</v>
      </c>
      <c r="AG3673" s="57">
        <v>0</v>
      </c>
      <c r="AH3673" s="17">
        <v>5.2986703715035977E-4</v>
      </c>
      <c r="AI3673" s="12">
        <v>278</v>
      </c>
      <c r="AJ3673" s="16">
        <v>6</v>
      </c>
      <c r="AK3673" s="17">
        <v>0.90230102376671439</v>
      </c>
      <c r="AL3673" t="str">
        <f>IF(AK3673&lt;='CAV Tier 1 Analysis'!$A$5,"Tier 1", "Tier 2")</f>
        <v>Tier 2</v>
      </c>
      <c r="AM3673" t="str">
        <f t="shared" si="115"/>
        <v>Wisconsin - Tier 2</v>
      </c>
      <c r="AN3673" t="str">
        <f t="shared" si="116"/>
        <v>Wauzeka, Village Of - Tier 2</v>
      </c>
    </row>
    <row r="3674" spans="1:40" x14ac:dyDescent="0.3">
      <c r="A3674">
        <v>5</v>
      </c>
      <c r="B3674" t="s">
        <v>25</v>
      </c>
      <c r="C3674" t="s">
        <v>7385</v>
      </c>
      <c r="D3674" t="s">
        <v>11196</v>
      </c>
      <c r="E3674" t="s">
        <v>2183</v>
      </c>
      <c r="F3674" s="12">
        <v>46.405958708267548</v>
      </c>
      <c r="G3674" s="12">
        <v>478.06393956843601</v>
      </c>
      <c r="H3674" s="12">
        <v>482.93582089449558</v>
      </c>
      <c r="I3674">
        <v>0</v>
      </c>
      <c r="J3674" s="15">
        <v>8.3757817697937442E-2</v>
      </c>
      <c r="K3674" s="15">
        <v>0.91624218230206278</v>
      </c>
      <c r="L3674" s="56">
        <v>3.7575000000000003</v>
      </c>
      <c r="M3674">
        <v>1</v>
      </c>
      <c r="N3674">
        <v>0</v>
      </c>
      <c r="O3674" s="12">
        <v>6</v>
      </c>
      <c r="P3674" s="12">
        <v>9</v>
      </c>
      <c r="Q3674" s="12">
        <v>0</v>
      </c>
      <c r="R3674" s="12">
        <v>0</v>
      </c>
      <c r="S3674" s="12">
        <v>40.449650446284927</v>
      </c>
      <c r="T3674" s="12">
        <v>787.0183756664469</v>
      </c>
      <c r="U3674" s="12">
        <v>740.61241695817932</v>
      </c>
      <c r="V3674" s="12">
        <v>0</v>
      </c>
      <c r="W3674" s="57">
        <v>7.1293692639081218E-5</v>
      </c>
      <c r="X3674" s="57">
        <v>7.1133873950775353E-5</v>
      </c>
      <c r="Y3674" s="57">
        <v>0</v>
      </c>
      <c r="Z3674" s="57">
        <v>1.3247865698661075E-3</v>
      </c>
      <c r="AA3674" s="57">
        <v>3.6145781673769571E-3</v>
      </c>
      <c r="AB3674" s="57">
        <v>0</v>
      </c>
      <c r="AC3674" s="57">
        <v>0</v>
      </c>
      <c r="AD3674" s="57">
        <v>2.1252767573627486E-4</v>
      </c>
      <c r="AE3674" s="57">
        <v>1.4133927974775413E-4</v>
      </c>
      <c r="AF3674" s="57">
        <v>3.4914997841278578E-4</v>
      </c>
      <c r="AG3674" s="57">
        <v>0</v>
      </c>
      <c r="AH3674" s="17">
        <v>5.2589174888452146E-4</v>
      </c>
      <c r="AI3674" s="12">
        <v>279</v>
      </c>
      <c r="AJ3674" s="16">
        <v>6</v>
      </c>
      <c r="AK3674" s="17">
        <v>0.9028269155155989</v>
      </c>
      <c r="AL3674" t="str">
        <f>IF(AK3674&lt;='CAV Tier 1 Analysis'!$A$5,"Tier 1", "Tier 2")</f>
        <v>Tier 2</v>
      </c>
      <c r="AM3674" t="str">
        <f t="shared" si="115"/>
        <v>Wisconsin - Tier 2</v>
      </c>
      <c r="AN3674" t="str">
        <f t="shared" si="116"/>
        <v>Park Falls, City Of - Tier 2</v>
      </c>
    </row>
    <row r="3675" spans="1:40" x14ac:dyDescent="0.3">
      <c r="A3675">
        <v>5</v>
      </c>
      <c r="B3675" t="s">
        <v>25</v>
      </c>
      <c r="C3675" t="s">
        <v>4034</v>
      </c>
      <c r="D3675" t="s">
        <v>11386</v>
      </c>
      <c r="E3675" t="s">
        <v>2386</v>
      </c>
      <c r="F3675" s="12">
        <v>156.5467975929343</v>
      </c>
      <c r="G3675" s="12">
        <v>314.69293396003252</v>
      </c>
      <c r="H3675" s="12">
        <v>188.58018219321929</v>
      </c>
      <c r="I3675">
        <v>0</v>
      </c>
      <c r="J3675" s="15">
        <v>0.44021497591697761</v>
      </c>
      <c r="K3675" s="15">
        <v>0.55978502408302211</v>
      </c>
      <c r="L3675" s="56">
        <v>7.7627300000000004</v>
      </c>
      <c r="M3675">
        <v>0</v>
      </c>
      <c r="N3675">
        <v>0</v>
      </c>
      <c r="O3675" s="12">
        <v>10</v>
      </c>
      <c r="P3675" s="12">
        <v>7</v>
      </c>
      <c r="Q3675" s="12">
        <v>0</v>
      </c>
      <c r="R3675" s="12">
        <v>0</v>
      </c>
      <c r="S3675" s="12">
        <v>83.015820362607272</v>
      </c>
      <c r="T3675" s="12">
        <v>315.23240786758782</v>
      </c>
      <c r="U3675" s="12">
        <v>158.68561027465353</v>
      </c>
      <c r="V3675" s="12">
        <v>0</v>
      </c>
      <c r="W3675" s="57">
        <v>1.4728774096079173E-4</v>
      </c>
      <c r="X3675" s="57">
        <v>0</v>
      </c>
      <c r="Y3675" s="57">
        <v>0</v>
      </c>
      <c r="Z3675" s="57">
        <v>2.2079776164435124E-3</v>
      </c>
      <c r="AA3675" s="57">
        <v>2.8113385746265222E-3</v>
      </c>
      <c r="AB3675" s="57">
        <v>0</v>
      </c>
      <c r="AC3675" s="57">
        <v>0</v>
      </c>
      <c r="AD3675" s="57">
        <v>4.3617581750018481E-4</v>
      </c>
      <c r="AE3675" s="57">
        <v>5.6612047264368139E-5</v>
      </c>
      <c r="AF3675" s="57">
        <v>7.480981432821915E-5</v>
      </c>
      <c r="AG3675" s="57">
        <v>0</v>
      </c>
      <c r="AH3675" s="17">
        <v>5.2129105555669077E-4</v>
      </c>
      <c r="AI3675" s="12">
        <v>280</v>
      </c>
      <c r="AJ3675" s="16">
        <v>6</v>
      </c>
      <c r="AK3675" s="17">
        <v>0.90334820657115555</v>
      </c>
      <c r="AL3675" t="str">
        <f>IF(AK3675&lt;='CAV Tier 1 Analysis'!$A$5,"Tier 1", "Tier 2")</f>
        <v>Tier 2</v>
      </c>
      <c r="AM3675" t="str">
        <f t="shared" si="115"/>
        <v>Wisconsin - Tier 2</v>
      </c>
      <c r="AN3675" t="str">
        <f t="shared" si="116"/>
        <v>Alma, City Of - Tier 2</v>
      </c>
    </row>
    <row r="3676" spans="1:40" x14ac:dyDescent="0.3">
      <c r="A3676">
        <v>5</v>
      </c>
      <c r="B3676" t="s">
        <v>25</v>
      </c>
      <c r="C3676" t="s">
        <v>7194</v>
      </c>
      <c r="D3676" t="s">
        <v>10945</v>
      </c>
      <c r="E3676" t="s">
        <v>2676</v>
      </c>
      <c r="F3676" s="12">
        <v>181.26846125111686</v>
      </c>
      <c r="G3676" s="12">
        <v>557.98074190669308</v>
      </c>
      <c r="H3676" s="12">
        <v>287.87408815207863</v>
      </c>
      <c r="I3676">
        <v>1</v>
      </c>
      <c r="J3676" s="15">
        <v>8.1495048103524426E-2</v>
      </c>
      <c r="K3676" s="15">
        <v>0.91850495189647563</v>
      </c>
      <c r="L3676" s="56">
        <v>2.3314300000000001</v>
      </c>
      <c r="M3676">
        <v>10</v>
      </c>
      <c r="N3676">
        <v>0</v>
      </c>
      <c r="O3676" s="12">
        <v>7</v>
      </c>
      <c r="P3676" s="12">
        <v>7</v>
      </c>
      <c r="Q3676" s="12">
        <v>0</v>
      </c>
      <c r="R3676" s="12">
        <v>0.91850495189647563</v>
      </c>
      <c r="S3676" s="12">
        <v>23.460312661711878</v>
      </c>
      <c r="T3676" s="12">
        <v>621.42790241879982</v>
      </c>
      <c r="U3676" s="12">
        <v>440.15944116768298</v>
      </c>
      <c r="V3676" s="12">
        <v>0</v>
      </c>
      <c r="W3676" s="57">
        <v>4.4235862629283596E-5</v>
      </c>
      <c r="X3676" s="57">
        <v>7.1133873950775359E-4</v>
      </c>
      <c r="Y3676" s="57">
        <v>0</v>
      </c>
      <c r="Z3676" s="57">
        <v>1.5455843315104589E-3</v>
      </c>
      <c r="AA3676" s="57">
        <v>2.8113385746265222E-3</v>
      </c>
      <c r="AB3676" s="57">
        <v>0</v>
      </c>
      <c r="AC3676" s="57">
        <v>1.6821617202994596E-4</v>
      </c>
      <c r="AD3676" s="57">
        <v>1.2326350579125608E-4</v>
      </c>
      <c r="AE3676" s="57">
        <v>1.1160117077146331E-4</v>
      </c>
      <c r="AF3676" s="57">
        <v>2.0750618793710884E-4</v>
      </c>
      <c r="AG3676" s="57">
        <v>0</v>
      </c>
      <c r="AH3676" s="17">
        <v>5.2028041316398124E-4</v>
      </c>
      <c r="AI3676" s="12">
        <v>281</v>
      </c>
      <c r="AJ3676" s="16">
        <v>6</v>
      </c>
      <c r="AK3676" s="17">
        <v>0.90386848698431954</v>
      </c>
      <c r="AL3676" t="str">
        <f>IF(AK3676&lt;='CAV Tier 1 Analysis'!$A$5,"Tier 1", "Tier 2")</f>
        <v>Tier 2</v>
      </c>
      <c r="AM3676" t="str">
        <f t="shared" si="115"/>
        <v>Wisconsin - Tier 2</v>
      </c>
      <c r="AN3676" t="str">
        <f t="shared" si="116"/>
        <v>New Holstein, City Of - Tier 2</v>
      </c>
    </row>
    <row r="3677" spans="1:40" x14ac:dyDescent="0.3">
      <c r="A3677">
        <v>5</v>
      </c>
      <c r="B3677" t="s">
        <v>25</v>
      </c>
      <c r="C3677" t="s">
        <v>7532</v>
      </c>
      <c r="D3677" t="s">
        <v>11399</v>
      </c>
      <c r="E3677" t="s">
        <v>2606</v>
      </c>
      <c r="F3677" s="12">
        <v>67.94323801366059</v>
      </c>
      <c r="G3677" s="12">
        <v>34.37968051368059</v>
      </c>
      <c r="H3677" s="12">
        <v>23.0430045591431</v>
      </c>
      <c r="I3677">
        <v>0</v>
      </c>
      <c r="J3677" s="15">
        <v>0.15814004563257239</v>
      </c>
      <c r="K3677" s="15">
        <v>0.84185995436742755</v>
      </c>
      <c r="L3677" s="56">
        <v>2.4587699999999999</v>
      </c>
      <c r="M3677">
        <v>1</v>
      </c>
      <c r="N3677">
        <v>0</v>
      </c>
      <c r="O3677" s="12">
        <v>16</v>
      </c>
      <c r="P3677" s="12">
        <v>5</v>
      </c>
      <c r="Q3677" s="12">
        <v>0</v>
      </c>
      <c r="R3677" s="12">
        <v>0</v>
      </c>
      <c r="S3677" s="12">
        <v>3.6440217924944633</v>
      </c>
      <c r="T3677" s="12">
        <v>35.190465189196409</v>
      </c>
      <c r="U3677" s="12">
        <v>0</v>
      </c>
      <c r="V3677" s="12">
        <v>0</v>
      </c>
      <c r="W3677" s="57">
        <v>4.6651974091867922E-5</v>
      </c>
      <c r="X3677" s="57">
        <v>7.1133873950775353E-5</v>
      </c>
      <c r="Y3677" s="57">
        <v>0</v>
      </c>
      <c r="Z3677" s="57">
        <v>3.5327641863096199E-3</v>
      </c>
      <c r="AA3677" s="57">
        <v>2.0080989818760872E-3</v>
      </c>
      <c r="AB3677" s="57">
        <v>0</v>
      </c>
      <c r="AC3677" s="57">
        <v>0</v>
      </c>
      <c r="AD3677" s="57">
        <v>1.9146160061868019E-5</v>
      </c>
      <c r="AE3677" s="57">
        <v>6.3197952647771754E-6</v>
      </c>
      <c r="AF3677" s="57">
        <v>0</v>
      </c>
      <c r="AG3677" s="57">
        <v>0</v>
      </c>
      <c r="AH3677" s="17">
        <v>5.1673772468681769E-4</v>
      </c>
      <c r="AI3677" s="12">
        <v>282</v>
      </c>
      <c r="AJ3677" s="16">
        <v>6</v>
      </c>
      <c r="AK3677" s="17">
        <v>0.9043852247090064</v>
      </c>
      <c r="AL3677" t="str">
        <f>IF(AK3677&lt;='CAV Tier 1 Analysis'!$A$5,"Tier 1", "Tier 2")</f>
        <v>Tier 2</v>
      </c>
      <c r="AM3677" t="str">
        <f t="shared" si="115"/>
        <v>Wisconsin - Tier 2</v>
      </c>
      <c r="AN3677" t="str">
        <f t="shared" si="116"/>
        <v>Ferryville, Village Of - Tier 2</v>
      </c>
    </row>
    <row r="3678" spans="1:40" x14ac:dyDescent="0.3">
      <c r="A3678">
        <v>5</v>
      </c>
      <c r="B3678" t="s">
        <v>25</v>
      </c>
      <c r="C3678" t="s">
        <v>7484</v>
      </c>
      <c r="D3678" t="s">
        <v>11323</v>
      </c>
      <c r="E3678" t="s">
        <v>3558</v>
      </c>
      <c r="F3678" s="12">
        <v>446.98031445650781</v>
      </c>
      <c r="G3678" s="12">
        <v>387.84980722764612</v>
      </c>
      <c r="H3678" s="12">
        <v>194.57930421569239</v>
      </c>
      <c r="I3678">
        <v>3</v>
      </c>
      <c r="J3678" s="15">
        <v>0.40224032586558045</v>
      </c>
      <c r="K3678" s="15">
        <v>0.59775967413441955</v>
      </c>
      <c r="L3678" s="56">
        <v>1.9640000000000002</v>
      </c>
      <c r="M3678">
        <v>26</v>
      </c>
      <c r="N3678">
        <v>0</v>
      </c>
      <c r="O3678" s="12">
        <v>8</v>
      </c>
      <c r="P3678" s="12">
        <v>3</v>
      </c>
      <c r="Q3678" s="12">
        <v>0</v>
      </c>
      <c r="R3678" s="12">
        <v>1.7932790224032586</v>
      </c>
      <c r="S3678" s="12">
        <v>78.267642734418018</v>
      </c>
      <c r="T3678" s="12">
        <v>392.83930564167991</v>
      </c>
      <c r="U3678" s="12">
        <v>0</v>
      </c>
      <c r="V3678" s="12">
        <v>0</v>
      </c>
      <c r="W3678" s="57">
        <v>3.7264354582343455E-5</v>
      </c>
      <c r="X3678" s="57">
        <v>1.8494807227201592E-3</v>
      </c>
      <c r="Y3678" s="57">
        <v>0</v>
      </c>
      <c r="Z3678" s="57">
        <v>1.76638209315481E-3</v>
      </c>
      <c r="AA3678" s="57">
        <v>1.2048593891256525E-3</v>
      </c>
      <c r="AB3678" s="57">
        <v>0</v>
      </c>
      <c r="AC3678" s="57">
        <v>3.2842341449268496E-4</v>
      </c>
      <c r="AD3678" s="57">
        <v>4.1122828039743284E-4</v>
      </c>
      <c r="AE3678" s="57">
        <v>7.0549336880457847E-5</v>
      </c>
      <c r="AF3678" s="57">
        <v>0</v>
      </c>
      <c r="AG3678" s="57">
        <v>0</v>
      </c>
      <c r="AH3678" s="17">
        <v>5.1528978103214005E-4</v>
      </c>
      <c r="AI3678" s="12">
        <v>283</v>
      </c>
      <c r="AJ3678" s="16">
        <v>6</v>
      </c>
      <c r="AK3678" s="17">
        <v>0.9049005144900385</v>
      </c>
      <c r="AL3678" t="str">
        <f>IF(AK3678&lt;='CAV Tier 1 Analysis'!$A$5,"Tier 1", "Tier 2")</f>
        <v>Tier 2</v>
      </c>
      <c r="AM3678" t="str">
        <f t="shared" si="115"/>
        <v>Wisconsin - Tier 2</v>
      </c>
      <c r="AN3678" t="str">
        <f t="shared" si="116"/>
        <v>Winneconne, Village Of - Tier 2</v>
      </c>
    </row>
    <row r="3679" spans="1:40" x14ac:dyDescent="0.3">
      <c r="A3679">
        <v>5</v>
      </c>
      <c r="B3679" t="s">
        <v>25</v>
      </c>
      <c r="C3679" t="s">
        <v>7323</v>
      </c>
      <c r="D3679" t="s">
        <v>11118</v>
      </c>
      <c r="E3679" t="s">
        <v>2911</v>
      </c>
      <c r="F3679" s="12">
        <v>146.53086886493244</v>
      </c>
      <c r="G3679" s="12">
        <v>1609.9308842329881</v>
      </c>
      <c r="H3679" s="12">
        <v>688.42363030894262</v>
      </c>
      <c r="I3679">
        <v>3</v>
      </c>
      <c r="J3679" s="15">
        <v>0.29001373262341296</v>
      </c>
      <c r="K3679" s="15">
        <v>0.70998626737658721</v>
      </c>
      <c r="L3679" s="56">
        <v>2.0753500000000003</v>
      </c>
      <c r="M3679">
        <v>2</v>
      </c>
      <c r="N3679">
        <v>0</v>
      </c>
      <c r="O3679" s="12">
        <v>8</v>
      </c>
      <c r="P3679" s="12">
        <v>3</v>
      </c>
      <c r="Q3679" s="12">
        <v>0</v>
      </c>
      <c r="R3679" s="12">
        <v>2.1299588021297615</v>
      </c>
      <c r="S3679" s="12">
        <v>199.65230665205698</v>
      </c>
      <c r="T3679" s="12">
        <v>1507.2723463569223</v>
      </c>
      <c r="U3679" s="12">
        <v>1360.7414774919898</v>
      </c>
      <c r="V3679" s="12">
        <v>102.65853787606579</v>
      </c>
      <c r="W3679" s="57">
        <v>3.9377076518567455E-5</v>
      </c>
      <c r="X3679" s="57">
        <v>1.4226774790155071E-4</v>
      </c>
      <c r="Y3679" s="57">
        <v>0</v>
      </c>
      <c r="Z3679" s="57">
        <v>1.76638209315481E-3</v>
      </c>
      <c r="AA3679" s="57">
        <v>1.2048593891256525E-3</v>
      </c>
      <c r="AB3679" s="57">
        <v>0</v>
      </c>
      <c r="AC3679" s="57">
        <v>3.9008338010151602E-4</v>
      </c>
      <c r="AD3679" s="57">
        <v>1.0489989460970679E-3</v>
      </c>
      <c r="AE3679" s="57">
        <v>2.7068845455786893E-4</v>
      </c>
      <c r="AF3679" s="57">
        <v>6.4149998921573365E-4</v>
      </c>
      <c r="AG3679" s="57">
        <v>1.5719040109459317E-4</v>
      </c>
      <c r="AH3679" s="17">
        <v>5.1466795252430543E-4</v>
      </c>
      <c r="AI3679" s="12">
        <v>284</v>
      </c>
      <c r="AJ3679" s="16">
        <v>6</v>
      </c>
      <c r="AK3679" s="17">
        <v>0.9054151824425628</v>
      </c>
      <c r="AL3679" t="str">
        <f>IF(AK3679&lt;='CAV Tier 1 Analysis'!$A$5,"Tier 1", "Tier 2")</f>
        <v>Tier 2</v>
      </c>
      <c r="AM3679" t="str">
        <f t="shared" si="115"/>
        <v>Wisconsin - Tier 2</v>
      </c>
      <c r="AN3679" t="str">
        <f t="shared" si="116"/>
        <v>Marathon City, Village Of - Tier 2</v>
      </c>
    </row>
    <row r="3680" spans="1:40" x14ac:dyDescent="0.3">
      <c r="A3680">
        <v>5</v>
      </c>
      <c r="B3680" t="s">
        <v>25</v>
      </c>
      <c r="C3680" t="s">
        <v>7535</v>
      </c>
      <c r="D3680" t="s">
        <v>11408</v>
      </c>
      <c r="E3680" t="s">
        <v>2621</v>
      </c>
      <c r="F3680" s="12">
        <v>38.149869637778117</v>
      </c>
      <c r="G3680" s="12">
        <v>25.27939346140441</v>
      </c>
      <c r="H3680" s="12">
        <v>16.30014118736355</v>
      </c>
      <c r="I3680">
        <v>0</v>
      </c>
      <c r="J3680" s="15">
        <v>0.15134833658073724</v>
      </c>
      <c r="K3680" s="15">
        <v>0.84865166341926312</v>
      </c>
      <c r="L3680" s="56">
        <v>1.3805899999999998</v>
      </c>
      <c r="M3680">
        <v>1</v>
      </c>
      <c r="N3680">
        <v>0</v>
      </c>
      <c r="O3680" s="12">
        <v>16</v>
      </c>
      <c r="P3680" s="12">
        <v>5</v>
      </c>
      <c r="Q3680" s="12">
        <v>0</v>
      </c>
      <c r="R3680" s="12">
        <v>0</v>
      </c>
      <c r="S3680" s="12">
        <v>2.4669992547386363</v>
      </c>
      <c r="T3680" s="12">
        <v>26.545146457032409</v>
      </c>
      <c r="U3680" s="12">
        <v>0</v>
      </c>
      <c r="V3680" s="12">
        <v>0</v>
      </c>
      <c r="W3680" s="57">
        <v>2.6194905953583264E-5</v>
      </c>
      <c r="X3680" s="57">
        <v>7.1133873950775353E-5</v>
      </c>
      <c r="Y3680" s="57">
        <v>0</v>
      </c>
      <c r="Z3680" s="57">
        <v>3.5327641863096199E-3</v>
      </c>
      <c r="AA3680" s="57">
        <v>2.0080989818760872E-3</v>
      </c>
      <c r="AB3680" s="57">
        <v>0</v>
      </c>
      <c r="AC3680" s="57">
        <v>0</v>
      </c>
      <c r="AD3680" s="57">
        <v>1.2961931978843075E-5</v>
      </c>
      <c r="AE3680" s="57">
        <v>4.76719730699874E-6</v>
      </c>
      <c r="AF3680" s="57">
        <v>0</v>
      </c>
      <c r="AG3680" s="57">
        <v>0</v>
      </c>
      <c r="AH3680" s="17">
        <v>5.141746433978098E-4</v>
      </c>
      <c r="AI3680" s="12">
        <v>285</v>
      </c>
      <c r="AJ3680" s="16">
        <v>6</v>
      </c>
      <c r="AK3680" s="17">
        <v>0.90592935708596056</v>
      </c>
      <c r="AL3680" t="str">
        <f>IF(AK3680&lt;='CAV Tier 1 Analysis'!$A$5,"Tier 1", "Tier 2")</f>
        <v>Tier 2</v>
      </c>
      <c r="AM3680" t="str">
        <f t="shared" si="115"/>
        <v>Wisconsin - Tier 2</v>
      </c>
      <c r="AN3680" t="str">
        <f t="shared" si="116"/>
        <v>Lynxville, Village Of - Tier 2</v>
      </c>
    </row>
    <row r="3681" spans="1:40" x14ac:dyDescent="0.3">
      <c r="A3681">
        <v>5</v>
      </c>
      <c r="B3681" t="s">
        <v>25</v>
      </c>
      <c r="C3681" t="s">
        <v>7269</v>
      </c>
      <c r="D3681" t="s">
        <v>11047</v>
      </c>
      <c r="E3681" t="s">
        <v>2783</v>
      </c>
      <c r="F3681" s="12">
        <v>70.361814586319667</v>
      </c>
      <c r="G3681" s="12">
        <v>684.4276291161259</v>
      </c>
      <c r="H3681" s="12">
        <v>304.0969985593872</v>
      </c>
      <c r="I3681">
        <v>0</v>
      </c>
      <c r="J3681" s="15">
        <v>0.11358428327470699</v>
      </c>
      <c r="K3681" s="15">
        <v>0.88641571672529296</v>
      </c>
      <c r="L3681" s="56">
        <v>1.3702599999999998</v>
      </c>
      <c r="M3681">
        <v>8</v>
      </c>
      <c r="N3681">
        <v>0</v>
      </c>
      <c r="O3681" s="12">
        <v>11</v>
      </c>
      <c r="P3681" s="12">
        <v>5</v>
      </c>
      <c r="Q3681" s="12">
        <v>0</v>
      </c>
      <c r="R3681" s="12">
        <v>0</v>
      </c>
      <c r="S3681" s="12">
        <v>34.540639627357599</v>
      </c>
      <c r="T3681" s="12">
        <v>654.3064174047347</v>
      </c>
      <c r="U3681" s="12">
        <v>583.94460281841498</v>
      </c>
      <c r="V3681" s="12">
        <v>30.121211711391197</v>
      </c>
      <c r="W3681" s="57">
        <v>2.5998907591650676E-5</v>
      </c>
      <c r="X3681" s="57">
        <v>5.6907099160620283E-4</v>
      </c>
      <c r="Y3681" s="57">
        <v>0</v>
      </c>
      <c r="Z3681" s="57">
        <v>2.4287753780878637E-3</v>
      </c>
      <c r="AA3681" s="57">
        <v>2.0080989818760872E-3</v>
      </c>
      <c r="AB3681" s="57">
        <v>0</v>
      </c>
      <c r="AC3681" s="57">
        <v>0</v>
      </c>
      <c r="AD3681" s="57">
        <v>1.8148097146586831E-4</v>
      </c>
      <c r="AE3681" s="57">
        <v>1.1750576686599882E-4</v>
      </c>
      <c r="AF3681" s="57">
        <v>2.7529142207161403E-4</v>
      </c>
      <c r="AG3681" s="57">
        <v>4.6121496061874271E-5</v>
      </c>
      <c r="AH3681" s="17">
        <v>5.1384944687519639E-4</v>
      </c>
      <c r="AI3681" s="12">
        <v>286</v>
      </c>
      <c r="AJ3681" s="16">
        <v>6</v>
      </c>
      <c r="AK3681" s="17">
        <v>0.90644320653283572</v>
      </c>
      <c r="AL3681" t="str">
        <f>IF(AK3681&lt;='CAV Tier 1 Analysis'!$A$5,"Tier 1", "Tier 2")</f>
        <v>Tier 2</v>
      </c>
      <c r="AM3681" t="str">
        <f t="shared" si="115"/>
        <v>Wisconsin - Tier 2</v>
      </c>
      <c r="AN3681" t="str">
        <f t="shared" si="116"/>
        <v>New Glarus, Village Of - Tier 2</v>
      </c>
    </row>
    <row r="3682" spans="1:40" x14ac:dyDescent="0.3">
      <c r="A3682">
        <v>5</v>
      </c>
      <c r="B3682" t="s">
        <v>25</v>
      </c>
      <c r="C3682" t="s">
        <v>7480</v>
      </c>
      <c r="D3682" t="s">
        <v>11318</v>
      </c>
      <c r="E3682" t="s">
        <v>2309</v>
      </c>
      <c r="F3682" s="12">
        <v>72.321438861290261</v>
      </c>
      <c r="G3682" s="12">
        <v>1156.7724029609044</v>
      </c>
      <c r="H3682" s="12">
        <v>442.72749464700479</v>
      </c>
      <c r="I3682">
        <v>0</v>
      </c>
      <c r="J3682" s="15">
        <v>0</v>
      </c>
      <c r="K3682" s="15">
        <v>1</v>
      </c>
      <c r="L3682" s="56">
        <v>2.48847</v>
      </c>
      <c r="M3682">
        <v>1</v>
      </c>
      <c r="N3682">
        <v>0</v>
      </c>
      <c r="O3682" s="12">
        <v>7</v>
      </c>
      <c r="P3682" s="12">
        <v>8</v>
      </c>
      <c r="Q3682" s="12">
        <v>0</v>
      </c>
      <c r="R3682" s="12">
        <v>0</v>
      </c>
      <c r="S3682" s="12">
        <v>0</v>
      </c>
      <c r="T3682" s="12">
        <v>1105.6521675710435</v>
      </c>
      <c r="U3682" s="12">
        <v>1033.3307287097532</v>
      </c>
      <c r="V3682" s="12">
        <v>51.120235389860909</v>
      </c>
      <c r="W3682" s="57">
        <v>4.7215493099554076E-5</v>
      </c>
      <c r="X3682" s="57">
        <v>7.1133873950775353E-5</v>
      </c>
      <c r="Y3682" s="57">
        <v>0</v>
      </c>
      <c r="Z3682" s="57">
        <v>1.5455843315104589E-3</v>
      </c>
      <c r="AA3682" s="57">
        <v>3.2129583710017399E-3</v>
      </c>
      <c r="AB3682" s="57">
        <v>0</v>
      </c>
      <c r="AC3682" s="57">
        <v>0</v>
      </c>
      <c r="AD3682" s="57">
        <v>0</v>
      </c>
      <c r="AE3682" s="57">
        <v>1.9856217573535474E-4</v>
      </c>
      <c r="AF3682" s="57">
        <v>4.8714738419333221E-4</v>
      </c>
      <c r="AG3682" s="57">
        <v>7.8275129095284977E-5</v>
      </c>
      <c r="AH3682" s="17">
        <v>5.1280697805331811E-4</v>
      </c>
      <c r="AI3682" s="12">
        <v>287</v>
      </c>
      <c r="AJ3682" s="16">
        <v>6</v>
      </c>
      <c r="AK3682" s="17">
        <v>0.90695601351088906</v>
      </c>
      <c r="AL3682" t="str">
        <f>IF(AK3682&lt;='CAV Tier 1 Analysis'!$A$5,"Tier 1", "Tier 2")</f>
        <v>Tier 2</v>
      </c>
      <c r="AM3682" t="str">
        <f t="shared" si="115"/>
        <v>Wisconsin - Tier 2</v>
      </c>
      <c r="AN3682" t="str">
        <f t="shared" si="116"/>
        <v>Wautoma, City Of - Tier 2</v>
      </c>
    </row>
    <row r="3683" spans="1:40" x14ac:dyDescent="0.3">
      <c r="A3683">
        <v>5</v>
      </c>
      <c r="B3683" t="s">
        <v>25</v>
      </c>
      <c r="C3683" t="s">
        <v>7390</v>
      </c>
      <c r="D3683" t="s">
        <v>11203</v>
      </c>
      <c r="E3683" t="s">
        <v>2804</v>
      </c>
      <c r="F3683" s="12">
        <v>1553.988033715603</v>
      </c>
      <c r="G3683" s="12">
        <v>3357.7629526523979</v>
      </c>
      <c r="H3683" s="12">
        <v>1347.2474772682324</v>
      </c>
      <c r="I3683">
        <v>1</v>
      </c>
      <c r="J3683" s="15">
        <v>4.2603178550510296E-2</v>
      </c>
      <c r="K3683" s="15">
        <v>0.9573968214494899</v>
      </c>
      <c r="L3683" s="56">
        <v>3.0561099999999994</v>
      </c>
      <c r="M3683">
        <v>3</v>
      </c>
      <c r="N3683">
        <v>0</v>
      </c>
      <c r="O3683" s="12">
        <v>9</v>
      </c>
      <c r="P3683" s="12">
        <v>3</v>
      </c>
      <c r="Q3683" s="12">
        <v>0</v>
      </c>
      <c r="R3683" s="12">
        <v>0.9573968214494899</v>
      </c>
      <c r="S3683" s="12">
        <v>57.397024825783063</v>
      </c>
      <c r="T3683" s="12">
        <v>3691.0908562772711</v>
      </c>
      <c r="U3683" s="12">
        <v>2137.1028225616683</v>
      </c>
      <c r="V3683" s="12">
        <v>0</v>
      </c>
      <c r="W3683" s="57">
        <v>5.7985726416825666E-5</v>
      </c>
      <c r="X3683" s="57">
        <v>2.1340162185232609E-4</v>
      </c>
      <c r="Y3683" s="57">
        <v>0</v>
      </c>
      <c r="Z3683" s="57">
        <v>1.9871798547991611E-3</v>
      </c>
      <c r="AA3683" s="57">
        <v>1.2048593891256525E-3</v>
      </c>
      <c r="AB3683" s="57">
        <v>0</v>
      </c>
      <c r="AC3683" s="57">
        <v>1.7533887877832879E-4</v>
      </c>
      <c r="AD3683" s="57">
        <v>3.0157136454367806E-4</v>
      </c>
      <c r="AE3683" s="57">
        <v>6.6287667383620934E-4</v>
      </c>
      <c r="AF3683" s="57">
        <v>1.007503232835272E-3</v>
      </c>
      <c r="AG3683" s="57">
        <v>0</v>
      </c>
      <c r="AH3683" s="17">
        <v>5.1006515838067758E-4</v>
      </c>
      <c r="AI3683" s="12">
        <v>288</v>
      </c>
      <c r="AJ3683" s="16">
        <v>6</v>
      </c>
      <c r="AK3683" s="17">
        <v>0.90746607866926976</v>
      </c>
      <c r="AL3683" t="str">
        <f>IF(AK3683&lt;='CAV Tier 1 Analysis'!$A$5,"Tier 1", "Tier 2")</f>
        <v>Tier 2</v>
      </c>
      <c r="AM3683" t="str">
        <f t="shared" si="115"/>
        <v>Wisconsin - Tier 2</v>
      </c>
      <c r="AN3683" t="str">
        <f t="shared" si="116"/>
        <v>Sturtevant, Village Of - Tier 2</v>
      </c>
    </row>
    <row r="3684" spans="1:40" x14ac:dyDescent="0.3">
      <c r="A3684">
        <v>5</v>
      </c>
      <c r="B3684" t="s">
        <v>25</v>
      </c>
      <c r="C3684" t="s">
        <v>7534</v>
      </c>
      <c r="D3684" t="s">
        <v>11404</v>
      </c>
      <c r="E3684" t="s">
        <v>2252</v>
      </c>
      <c r="F3684" s="12">
        <v>27.298531678853973</v>
      </c>
      <c r="G3684" s="12">
        <v>597.68166430960071</v>
      </c>
      <c r="H3684" s="12">
        <v>525.93091015465586</v>
      </c>
      <c r="I3684">
        <v>0</v>
      </c>
      <c r="J3684" s="15">
        <v>1.0336258612268969E-2</v>
      </c>
      <c r="K3684" s="15">
        <v>0.98966374138773117</v>
      </c>
      <c r="L3684" s="56">
        <v>3.2555299999999998</v>
      </c>
      <c r="M3684">
        <v>1</v>
      </c>
      <c r="N3684">
        <v>0</v>
      </c>
      <c r="O3684" s="12">
        <v>6</v>
      </c>
      <c r="P3684" s="12">
        <v>9</v>
      </c>
      <c r="Q3684" s="12">
        <v>0</v>
      </c>
      <c r="R3684" s="12">
        <v>0</v>
      </c>
      <c r="S3684" s="12">
        <v>5.4361578995445194</v>
      </c>
      <c r="T3684" s="12">
        <v>786.15234722117668</v>
      </c>
      <c r="U3684" s="12">
        <v>758.85381554232276</v>
      </c>
      <c r="V3684" s="12">
        <v>0</v>
      </c>
      <c r="W3684" s="57">
        <v>6.176946246102676E-5</v>
      </c>
      <c r="X3684" s="57">
        <v>7.1133873950775353E-5</v>
      </c>
      <c r="Y3684" s="57">
        <v>0</v>
      </c>
      <c r="Z3684" s="57">
        <v>1.3247865698661075E-3</v>
      </c>
      <c r="AA3684" s="57">
        <v>3.6145781673769571E-3</v>
      </c>
      <c r="AB3684" s="57">
        <v>0</v>
      </c>
      <c r="AC3684" s="57">
        <v>0</v>
      </c>
      <c r="AD3684" s="57">
        <v>2.8562274100732006E-5</v>
      </c>
      <c r="AE3684" s="57">
        <v>1.4118375118516891E-4</v>
      </c>
      <c r="AF3684" s="57">
        <v>3.5774959648026457E-4</v>
      </c>
      <c r="AG3684" s="57">
        <v>0</v>
      </c>
      <c r="AH3684" s="17">
        <v>5.0906942685645742E-4</v>
      </c>
      <c r="AI3684" s="12">
        <v>289</v>
      </c>
      <c r="AJ3684" s="16">
        <v>6</v>
      </c>
      <c r="AK3684" s="17">
        <v>0.90797514809612623</v>
      </c>
      <c r="AL3684" t="str">
        <f>IF(AK3684&lt;='CAV Tier 1 Analysis'!$A$5,"Tier 1", "Tier 2")</f>
        <v>Tier 2</v>
      </c>
      <c r="AM3684" t="str">
        <f t="shared" si="115"/>
        <v>Wisconsin - Tier 2</v>
      </c>
      <c r="AN3684" t="str">
        <f t="shared" si="116"/>
        <v>Hurley, City Of - Tier 2</v>
      </c>
    </row>
    <row r="3685" spans="1:40" x14ac:dyDescent="0.3">
      <c r="A3685">
        <v>5</v>
      </c>
      <c r="B3685" t="s">
        <v>25</v>
      </c>
      <c r="C3685" t="s">
        <v>7276</v>
      </c>
      <c r="D3685" t="s">
        <v>11058</v>
      </c>
      <c r="E3685" t="s">
        <v>2686</v>
      </c>
      <c r="F3685" s="12">
        <v>91.953122004007511</v>
      </c>
      <c r="G3685" s="12">
        <v>875.46511719778152</v>
      </c>
      <c r="H3685" s="12">
        <v>405.14402363259529</v>
      </c>
      <c r="I3685">
        <v>2</v>
      </c>
      <c r="J3685" s="15">
        <v>0</v>
      </c>
      <c r="K3685" s="15">
        <v>1</v>
      </c>
      <c r="L3685" s="56">
        <v>3.5663299999999998</v>
      </c>
      <c r="M3685">
        <v>3</v>
      </c>
      <c r="N3685">
        <v>0</v>
      </c>
      <c r="O3685" s="12">
        <v>9</v>
      </c>
      <c r="P3685" s="12">
        <v>6</v>
      </c>
      <c r="Q3685" s="12">
        <v>0</v>
      </c>
      <c r="R3685" s="12">
        <v>2</v>
      </c>
      <c r="S3685" s="12">
        <v>0</v>
      </c>
      <c r="T3685" s="12">
        <v>858.45927154677997</v>
      </c>
      <c r="U3685" s="12">
        <v>766.5061495427725</v>
      </c>
      <c r="V3685" s="12">
        <v>17.00584565100155</v>
      </c>
      <c r="W3685" s="57">
        <v>6.7666489652570727E-5</v>
      </c>
      <c r="X3685" s="57">
        <v>2.1340162185232609E-4</v>
      </c>
      <c r="Y3685" s="57">
        <v>0</v>
      </c>
      <c r="Z3685" s="57">
        <v>1.9871798547991611E-3</v>
      </c>
      <c r="AA3685" s="57">
        <v>2.4097187782513049E-3</v>
      </c>
      <c r="AB3685" s="57">
        <v>0</v>
      </c>
      <c r="AC3685" s="57">
        <v>3.662825588095589E-4</v>
      </c>
      <c r="AD3685" s="57">
        <v>0</v>
      </c>
      <c r="AE3685" s="57">
        <v>1.5416922766315076E-4</v>
      </c>
      <c r="AF3685" s="57">
        <v>3.6135716798445033E-4</v>
      </c>
      <c r="AG3685" s="57">
        <v>2.6039292533669586E-5</v>
      </c>
      <c r="AH3685" s="17">
        <v>5.078013628678356E-4</v>
      </c>
      <c r="AI3685" s="12">
        <v>290</v>
      </c>
      <c r="AJ3685" s="16">
        <v>6</v>
      </c>
      <c r="AK3685" s="17">
        <v>0.9084829494589941</v>
      </c>
      <c r="AL3685" t="str">
        <f>IF(AK3685&lt;='CAV Tier 1 Analysis'!$A$5,"Tier 1", "Tier 2")</f>
        <v>Tier 2</v>
      </c>
      <c r="AM3685" t="str">
        <f t="shared" si="115"/>
        <v>Wisconsin - Tier 2</v>
      </c>
      <c r="AN3685" t="str">
        <f t="shared" si="116"/>
        <v>Dodgeville,City Of - Tier 2</v>
      </c>
    </row>
    <row r="3686" spans="1:40" x14ac:dyDescent="0.3">
      <c r="A3686">
        <v>5</v>
      </c>
      <c r="B3686" t="s">
        <v>25</v>
      </c>
      <c r="C3686" t="s">
        <v>4083</v>
      </c>
      <c r="D3686" t="s">
        <v>11027</v>
      </c>
      <c r="E3686" t="s">
        <v>3089</v>
      </c>
      <c r="F3686" s="12">
        <v>493.65444734359914</v>
      </c>
      <c r="G3686" s="12">
        <v>2133.5928293292154</v>
      </c>
      <c r="H3686" s="12">
        <v>1071.684706243971</v>
      </c>
      <c r="I3686">
        <v>2</v>
      </c>
      <c r="J3686" s="15">
        <v>3.1334954255627136E-2</v>
      </c>
      <c r="K3686" s="15">
        <v>0.96866504574437295</v>
      </c>
      <c r="L3686" s="56">
        <v>4.2486100000000002</v>
      </c>
      <c r="M3686">
        <v>8</v>
      </c>
      <c r="N3686">
        <v>0</v>
      </c>
      <c r="O3686" s="12">
        <v>9</v>
      </c>
      <c r="P3686" s="12">
        <v>3</v>
      </c>
      <c r="Q3686" s="12">
        <v>0</v>
      </c>
      <c r="R3686" s="12">
        <v>1.9373300914887459</v>
      </c>
      <c r="S3686" s="12">
        <v>33.58119124661004</v>
      </c>
      <c r="T3686" s="12">
        <v>2110.2414554921997</v>
      </c>
      <c r="U3686" s="12">
        <v>1616.5870081486005</v>
      </c>
      <c r="V3686" s="12">
        <v>23.351373837015672</v>
      </c>
      <c r="W3686" s="57">
        <v>8.0611868392102955E-5</v>
      </c>
      <c r="X3686" s="57">
        <v>5.6907099160620283E-4</v>
      </c>
      <c r="Y3686" s="57">
        <v>0</v>
      </c>
      <c r="Z3686" s="57">
        <v>1.9871798547991611E-3</v>
      </c>
      <c r="AA3686" s="57">
        <v>1.2048593891256525E-3</v>
      </c>
      <c r="AB3686" s="57">
        <v>0</v>
      </c>
      <c r="AC3686" s="57">
        <v>3.5480511158462736E-4</v>
      </c>
      <c r="AD3686" s="57">
        <v>1.7643990604009923E-4</v>
      </c>
      <c r="AE3686" s="57">
        <v>3.789746423144865E-4</v>
      </c>
      <c r="AF3686" s="57">
        <v>7.62114307123946E-4</v>
      </c>
      <c r="AG3686" s="57">
        <v>3.5755543528017291E-5</v>
      </c>
      <c r="AH3686" s="17">
        <v>5.0452832859220875E-4</v>
      </c>
      <c r="AI3686" s="12">
        <v>291</v>
      </c>
      <c r="AJ3686" s="16">
        <v>6</v>
      </c>
      <c r="AK3686" s="17">
        <v>0.90898747778758626</v>
      </c>
      <c r="AL3686" t="str">
        <f>IF(AK3686&lt;='CAV Tier 1 Analysis'!$A$5,"Tier 1", "Tier 2")</f>
        <v>Tier 2</v>
      </c>
      <c r="AM3686" t="str">
        <f t="shared" si="115"/>
        <v>Wisconsin - Tier 2</v>
      </c>
      <c r="AN3686" t="str">
        <f t="shared" si="116"/>
        <v>Ripon, City Of - Tier 2</v>
      </c>
    </row>
    <row r="3687" spans="1:40" x14ac:dyDescent="0.3">
      <c r="A3687">
        <v>5</v>
      </c>
      <c r="B3687" t="s">
        <v>25</v>
      </c>
      <c r="C3687" t="s">
        <v>6572</v>
      </c>
      <c r="D3687" t="s">
        <v>11056</v>
      </c>
      <c r="E3687" t="s">
        <v>2929</v>
      </c>
      <c r="F3687" s="12">
        <v>62.400895957591942</v>
      </c>
      <c r="G3687" s="12">
        <v>56.43180788366297</v>
      </c>
      <c r="H3687" s="12">
        <v>29.084789152357903</v>
      </c>
      <c r="I3687">
        <v>6</v>
      </c>
      <c r="J3687" s="15">
        <v>0.53715234880194374</v>
      </c>
      <c r="K3687" s="15">
        <v>0.46284765119805638</v>
      </c>
      <c r="L3687" s="56">
        <v>2.4201700000000002</v>
      </c>
      <c r="M3687">
        <v>7</v>
      </c>
      <c r="N3687">
        <v>0</v>
      </c>
      <c r="O3687" s="12">
        <v>9</v>
      </c>
      <c r="P3687" s="12">
        <v>6</v>
      </c>
      <c r="Q3687" s="12">
        <v>0</v>
      </c>
      <c r="R3687" s="12">
        <v>2.7770859071883383</v>
      </c>
      <c r="S3687" s="12">
        <v>15.622962807598341</v>
      </c>
      <c r="T3687" s="12">
        <v>54.190998656515902</v>
      </c>
      <c r="U3687" s="12">
        <v>0</v>
      </c>
      <c r="V3687" s="12">
        <v>2.2408092271470679</v>
      </c>
      <c r="W3687" s="57">
        <v>4.5919589118915555E-5</v>
      </c>
      <c r="X3687" s="57">
        <v>4.9793711765542756E-4</v>
      </c>
      <c r="Y3687" s="57">
        <v>0</v>
      </c>
      <c r="Z3687" s="57">
        <v>1.9871798547991611E-3</v>
      </c>
      <c r="AA3687" s="57">
        <v>2.4097187782513049E-3</v>
      </c>
      <c r="AB3687" s="57">
        <v>0</v>
      </c>
      <c r="AC3687" s="57">
        <v>5.0859906605945488E-4</v>
      </c>
      <c r="AD3687" s="57">
        <v>8.2085059746618769E-5</v>
      </c>
      <c r="AE3687" s="57">
        <v>9.7320684697324415E-6</v>
      </c>
      <c r="AF3687" s="57">
        <v>0</v>
      </c>
      <c r="AG3687" s="57">
        <v>3.4311194030149347E-6</v>
      </c>
      <c r="AH3687" s="17">
        <v>5.0405478668214823E-4</v>
      </c>
      <c r="AI3687" s="12">
        <v>292</v>
      </c>
      <c r="AJ3687" s="16">
        <v>6</v>
      </c>
      <c r="AK3687" s="17">
        <v>0.9094915325742684</v>
      </c>
      <c r="AL3687" t="str">
        <f>IF(AK3687&lt;='CAV Tier 1 Analysis'!$A$5,"Tier 1", "Tier 2")</f>
        <v>Tier 2</v>
      </c>
      <c r="AM3687" t="str">
        <f t="shared" si="115"/>
        <v>Wisconsin - Tier 2</v>
      </c>
      <c r="AN3687" t="str">
        <f t="shared" si="116"/>
        <v>Avoca, Village Of - Tier 2</v>
      </c>
    </row>
    <row r="3688" spans="1:40" x14ac:dyDescent="0.3">
      <c r="A3688">
        <v>5</v>
      </c>
      <c r="B3688" t="s">
        <v>25</v>
      </c>
      <c r="C3688" t="s">
        <v>6309</v>
      </c>
      <c r="D3688" t="s">
        <v>10916</v>
      </c>
      <c r="E3688" t="s">
        <v>2401</v>
      </c>
      <c r="F3688" s="12">
        <v>57.593554217304984</v>
      </c>
      <c r="G3688" s="12">
        <v>808.6922770781598</v>
      </c>
      <c r="H3688" s="12">
        <v>444.69287352535838</v>
      </c>
      <c r="I3688">
        <v>1</v>
      </c>
      <c r="J3688" s="15">
        <v>0</v>
      </c>
      <c r="K3688" s="15">
        <v>1</v>
      </c>
      <c r="L3688" s="56">
        <v>2.9464900000000003</v>
      </c>
      <c r="M3688">
        <v>0</v>
      </c>
      <c r="N3688">
        <v>0</v>
      </c>
      <c r="O3688" s="12">
        <v>7</v>
      </c>
      <c r="P3688" s="12">
        <v>8</v>
      </c>
      <c r="Q3688" s="12">
        <v>0</v>
      </c>
      <c r="R3688" s="12">
        <v>1</v>
      </c>
      <c r="S3688" s="12">
        <v>0</v>
      </c>
      <c r="T3688" s="12">
        <v>876.91658336029445</v>
      </c>
      <c r="U3688" s="12">
        <v>819.32302914298953</v>
      </c>
      <c r="V3688" s="12">
        <v>0</v>
      </c>
      <c r="W3688" s="57">
        <v>5.59058289884568E-5</v>
      </c>
      <c r="X3688" s="57">
        <v>0</v>
      </c>
      <c r="Y3688" s="57">
        <v>0</v>
      </c>
      <c r="Z3688" s="57">
        <v>1.5455843315104589E-3</v>
      </c>
      <c r="AA3688" s="57">
        <v>3.2129583710017399E-3</v>
      </c>
      <c r="AB3688" s="57">
        <v>0</v>
      </c>
      <c r="AC3688" s="57">
        <v>1.8314127940477945E-4</v>
      </c>
      <c r="AD3688" s="57">
        <v>0</v>
      </c>
      <c r="AE3688" s="57">
        <v>1.5748394462333963E-4</v>
      </c>
      <c r="AF3688" s="57">
        <v>3.8625684823554151E-4</v>
      </c>
      <c r="AG3688" s="57">
        <v>0</v>
      </c>
      <c r="AH3688" s="17">
        <v>5.0375732761493786E-4</v>
      </c>
      <c r="AI3688" s="12">
        <v>293</v>
      </c>
      <c r="AJ3688" s="16">
        <v>6</v>
      </c>
      <c r="AK3688" s="17">
        <v>0.90999528990188339</v>
      </c>
      <c r="AL3688" t="str">
        <f>IF(AK3688&lt;='CAV Tier 1 Analysis'!$A$5,"Tier 1", "Tier 2")</f>
        <v>Tier 2</v>
      </c>
      <c r="AM3688" t="str">
        <f t="shared" si="115"/>
        <v>Wisconsin - Tier 2</v>
      </c>
      <c r="AN3688" t="str">
        <f t="shared" si="116"/>
        <v>Adams, City Of - Tier 2</v>
      </c>
    </row>
    <row r="3689" spans="1:40" x14ac:dyDescent="0.3">
      <c r="A3689">
        <v>5</v>
      </c>
      <c r="B3689" t="s">
        <v>25</v>
      </c>
      <c r="C3689" t="s">
        <v>7551</v>
      </c>
      <c r="D3689" t="s">
        <v>11427</v>
      </c>
      <c r="E3689" t="s">
        <v>2716</v>
      </c>
      <c r="F3689" s="12">
        <v>21.915833907774431</v>
      </c>
      <c r="G3689" s="12">
        <v>38.361434648526981</v>
      </c>
      <c r="H3689" s="12">
        <v>18.575374577330017</v>
      </c>
      <c r="I3689">
        <v>0</v>
      </c>
      <c r="J3689" s="15">
        <v>0.32966402935443179</v>
      </c>
      <c r="K3689" s="15">
        <v>0.67033597064556816</v>
      </c>
      <c r="L3689" s="56">
        <v>0.69768000000000008</v>
      </c>
      <c r="M3689">
        <v>2</v>
      </c>
      <c r="N3689">
        <v>0</v>
      </c>
      <c r="O3689" s="12">
        <v>15</v>
      </c>
      <c r="P3689" s="12">
        <v>5</v>
      </c>
      <c r="Q3689" s="12">
        <v>0</v>
      </c>
      <c r="R3689" s="12">
        <v>0</v>
      </c>
      <c r="S3689" s="12">
        <v>6.1236328299304885</v>
      </c>
      <c r="T3689" s="12">
        <v>36.87402104177616</v>
      </c>
      <c r="U3689" s="12">
        <v>14.958187134001729</v>
      </c>
      <c r="V3689" s="12">
        <v>1.4874136067508203</v>
      </c>
      <c r="W3689" s="57">
        <v>1.3237573780554674E-5</v>
      </c>
      <c r="X3689" s="57">
        <v>1.4226774790155071E-4</v>
      </c>
      <c r="Y3689" s="57">
        <v>0</v>
      </c>
      <c r="Z3689" s="57">
        <v>3.3119664246652686E-3</v>
      </c>
      <c r="AA3689" s="57">
        <v>2.0080989818760872E-3</v>
      </c>
      <c r="AB3689" s="57">
        <v>0</v>
      </c>
      <c r="AC3689" s="57">
        <v>0</v>
      </c>
      <c r="AD3689" s="57">
        <v>3.2174355972141758E-5</v>
      </c>
      <c r="AE3689" s="57">
        <v>6.6221421717566218E-6</v>
      </c>
      <c r="AF3689" s="57">
        <v>7.0518000986014054E-6</v>
      </c>
      <c r="AG3689" s="57">
        <v>2.2775226130824099E-6</v>
      </c>
      <c r="AH3689" s="17">
        <v>5.0215423173445844E-4</v>
      </c>
      <c r="AI3689" s="12">
        <v>294</v>
      </c>
      <c r="AJ3689" s="16">
        <v>6</v>
      </c>
      <c r="AK3689" s="17">
        <v>0.91049744413361788</v>
      </c>
      <c r="AL3689" t="str">
        <f>IF(AK3689&lt;='CAV Tier 1 Analysis'!$A$5,"Tier 1", "Tier 2")</f>
        <v>Tier 2</v>
      </c>
      <c r="AM3689" t="str">
        <f t="shared" si="115"/>
        <v>Wisconsin - Tier 2</v>
      </c>
      <c r="AN3689" t="str">
        <f t="shared" si="116"/>
        <v>Stoddard, Village Of - Tier 2</v>
      </c>
    </row>
    <row r="3690" spans="1:40" x14ac:dyDescent="0.3">
      <c r="A3690">
        <v>5</v>
      </c>
      <c r="B3690" t="s">
        <v>25</v>
      </c>
      <c r="C3690" t="s">
        <v>7446</v>
      </c>
      <c r="D3690" t="s">
        <v>11275</v>
      </c>
      <c r="E3690" t="s">
        <v>2697</v>
      </c>
      <c r="F3690" s="12">
        <v>33.308813210622013</v>
      </c>
      <c r="G3690" s="12">
        <v>102.87272941238535</v>
      </c>
      <c r="H3690" s="12">
        <v>52.677697570208956</v>
      </c>
      <c r="I3690">
        <v>0</v>
      </c>
      <c r="J3690" s="15">
        <v>0.14354423455963483</v>
      </c>
      <c r="K3690" s="15">
        <v>0.85645576544036495</v>
      </c>
      <c r="L3690" s="56">
        <v>1.06037</v>
      </c>
      <c r="M3690">
        <v>1</v>
      </c>
      <c r="N3690">
        <v>0</v>
      </c>
      <c r="O3690" s="12">
        <v>15</v>
      </c>
      <c r="P3690" s="12">
        <v>5</v>
      </c>
      <c r="Q3690" s="12">
        <v>0</v>
      </c>
      <c r="R3690" s="12">
        <v>0</v>
      </c>
      <c r="S3690" s="12">
        <v>7.5615797760795802</v>
      </c>
      <c r="T3690" s="12">
        <v>105.21554081592078</v>
      </c>
      <c r="U3690" s="12">
        <v>71.906727605298755</v>
      </c>
      <c r="V3690" s="12">
        <v>0</v>
      </c>
      <c r="W3690" s="57">
        <v>2.0119146470712588E-5</v>
      </c>
      <c r="X3690" s="57">
        <v>7.1133873950775353E-5</v>
      </c>
      <c r="Y3690" s="57">
        <v>0</v>
      </c>
      <c r="Z3690" s="57">
        <v>3.3119664246652686E-3</v>
      </c>
      <c r="AA3690" s="57">
        <v>2.0080989818760872E-3</v>
      </c>
      <c r="AB3690" s="57">
        <v>0</v>
      </c>
      <c r="AC3690" s="57">
        <v>0</v>
      </c>
      <c r="AD3690" s="57">
        <v>3.9729514519258672E-5</v>
      </c>
      <c r="AE3690" s="57">
        <v>1.8895478450042336E-5</v>
      </c>
      <c r="AF3690" s="57">
        <v>3.3899286342294502E-5</v>
      </c>
      <c r="AG3690" s="57">
        <v>0</v>
      </c>
      <c r="AH3690" s="17">
        <v>5.0034933693403989E-4</v>
      </c>
      <c r="AI3690" s="12">
        <v>295</v>
      </c>
      <c r="AJ3690" s="16">
        <v>6</v>
      </c>
      <c r="AK3690" s="17">
        <v>0.91099779347055188</v>
      </c>
      <c r="AL3690" t="str">
        <f>IF(AK3690&lt;='CAV Tier 1 Analysis'!$A$5,"Tier 1", "Tier 2")</f>
        <v>Tier 2</v>
      </c>
      <c r="AM3690" t="str">
        <f t="shared" si="115"/>
        <v>Wisconsin - Tier 2</v>
      </c>
      <c r="AN3690" t="str">
        <f t="shared" si="116"/>
        <v>Coon Valley, Village Of - Tier 2</v>
      </c>
    </row>
    <row r="3691" spans="1:40" x14ac:dyDescent="0.3">
      <c r="A3691">
        <v>5</v>
      </c>
      <c r="B3691" t="s">
        <v>25</v>
      </c>
      <c r="C3691" t="s">
        <v>7233</v>
      </c>
      <c r="D3691" t="s">
        <v>10995</v>
      </c>
      <c r="E3691" t="s">
        <v>2802</v>
      </c>
      <c r="F3691" s="12">
        <v>279.16660840878365</v>
      </c>
      <c r="G3691" s="12">
        <v>1268.4707610893836</v>
      </c>
      <c r="H3691" s="12">
        <v>800.15114166174419</v>
      </c>
      <c r="I3691">
        <v>0</v>
      </c>
      <c r="J3691" s="15">
        <v>0.16249477463481737</v>
      </c>
      <c r="K3691" s="15">
        <v>0.83750522536518257</v>
      </c>
      <c r="L3691" s="56">
        <v>3.3729699999999996</v>
      </c>
      <c r="M3691">
        <v>3</v>
      </c>
      <c r="N3691">
        <v>0</v>
      </c>
      <c r="O3691" s="12">
        <v>9</v>
      </c>
      <c r="P3691" s="12">
        <v>4</v>
      </c>
      <c r="Q3691" s="12">
        <v>0</v>
      </c>
      <c r="R3691" s="12">
        <v>0</v>
      </c>
      <c r="S3691" s="12">
        <v>130.02037943811695</v>
      </c>
      <c r="T3691" s="12">
        <v>1639.2363887608938</v>
      </c>
      <c r="U3691" s="12">
        <v>1360.0697803521102</v>
      </c>
      <c r="V3691" s="12">
        <v>0</v>
      </c>
      <c r="W3691" s="57">
        <v>6.399773425438237E-5</v>
      </c>
      <c r="X3691" s="57">
        <v>2.1340162185232609E-4</v>
      </c>
      <c r="Y3691" s="57">
        <v>0</v>
      </c>
      <c r="Z3691" s="57">
        <v>1.9871798547991611E-3</v>
      </c>
      <c r="AA3691" s="57">
        <v>1.6064791855008699E-3</v>
      </c>
      <c r="AB3691" s="57">
        <v>0</v>
      </c>
      <c r="AC3691" s="57">
        <v>0</v>
      </c>
      <c r="AD3691" s="57">
        <v>6.8314382783175496E-4</v>
      </c>
      <c r="AE3691" s="57">
        <v>2.9438765051398004E-4</v>
      </c>
      <c r="AF3691" s="57">
        <v>6.4118332825175458E-4</v>
      </c>
      <c r="AG3691" s="57">
        <v>0</v>
      </c>
      <c r="AH3691" s="17">
        <v>4.9907029118220259E-4</v>
      </c>
      <c r="AI3691" s="12">
        <v>296</v>
      </c>
      <c r="AJ3691" s="16">
        <v>6</v>
      </c>
      <c r="AK3691" s="17">
        <v>0.91149686376173411</v>
      </c>
      <c r="AL3691" t="str">
        <f>IF(AK3691&lt;='CAV Tier 1 Analysis'!$A$5,"Tier 1", "Tier 2")</f>
        <v>Tier 2</v>
      </c>
      <c r="AM3691" t="str">
        <f t="shared" si="115"/>
        <v>Wisconsin - Tier 2</v>
      </c>
      <c r="AN3691" t="str">
        <f t="shared" si="116"/>
        <v>Horicon, City Of - Tier 2</v>
      </c>
    </row>
    <row r="3692" spans="1:40" x14ac:dyDescent="0.3">
      <c r="A3692">
        <v>5</v>
      </c>
      <c r="B3692" t="s">
        <v>25</v>
      </c>
      <c r="C3692" t="s">
        <v>7416</v>
      </c>
      <c r="D3692" t="s">
        <v>11237</v>
      </c>
      <c r="E3692" t="s">
        <v>2851</v>
      </c>
      <c r="F3692" s="12">
        <v>81.298276622216179</v>
      </c>
      <c r="G3692" s="12">
        <v>1450.7065157456868</v>
      </c>
      <c r="H3692" s="12">
        <v>724.62045102133118</v>
      </c>
      <c r="I3692">
        <v>0</v>
      </c>
      <c r="J3692" s="15">
        <v>0.23458622867972206</v>
      </c>
      <c r="K3692" s="15">
        <v>0.76541377132027788</v>
      </c>
      <c r="L3692" s="56">
        <v>1.583</v>
      </c>
      <c r="M3692">
        <v>1</v>
      </c>
      <c r="N3692">
        <v>0</v>
      </c>
      <c r="O3692" s="12">
        <v>10.666666666666666</v>
      </c>
      <c r="P3692" s="12">
        <v>3</v>
      </c>
      <c r="Q3692" s="12">
        <v>0</v>
      </c>
      <c r="R3692" s="12">
        <v>0</v>
      </c>
      <c r="S3692" s="12">
        <v>169.98597882929334</v>
      </c>
      <c r="T3692" s="12">
        <v>1493.9163682558524</v>
      </c>
      <c r="U3692" s="12">
        <v>1412.6180916336361</v>
      </c>
      <c r="V3692" s="12">
        <v>0</v>
      </c>
      <c r="W3692" s="57">
        <v>3.0035373372632219E-5</v>
      </c>
      <c r="X3692" s="57">
        <v>7.1133873950775353E-5</v>
      </c>
      <c r="Y3692" s="57">
        <v>0</v>
      </c>
      <c r="Z3692" s="57">
        <v>2.355176124206413E-3</v>
      </c>
      <c r="AA3692" s="57">
        <v>1.2048593891256525E-3</v>
      </c>
      <c r="AB3692" s="57">
        <v>0</v>
      </c>
      <c r="AC3692" s="57">
        <v>0</v>
      </c>
      <c r="AD3692" s="57">
        <v>8.9312823695027448E-4</v>
      </c>
      <c r="AE3692" s="57">
        <v>2.6828987736641076E-4</v>
      </c>
      <c r="AF3692" s="57">
        <v>6.6595639622829257E-4</v>
      </c>
      <c r="AG3692" s="57">
        <v>0</v>
      </c>
      <c r="AH3692" s="17">
        <v>4.9896175192731373E-4</v>
      </c>
      <c r="AI3692" s="12">
        <v>297</v>
      </c>
      <c r="AJ3692" s="16">
        <v>6</v>
      </c>
      <c r="AK3692" s="17">
        <v>0.91199582551366143</v>
      </c>
      <c r="AL3692" t="str">
        <f>IF(AK3692&lt;='CAV Tier 1 Analysis'!$A$5,"Tier 1", "Tier 2")</f>
        <v>Tier 2</v>
      </c>
      <c r="AM3692" t="str">
        <f t="shared" si="115"/>
        <v>Wisconsin - Tier 2</v>
      </c>
      <c r="AN3692" t="str">
        <f t="shared" si="116"/>
        <v>Sauk City, Village Of - Tier 2</v>
      </c>
    </row>
    <row r="3693" spans="1:40" x14ac:dyDescent="0.3">
      <c r="A3693">
        <v>5</v>
      </c>
      <c r="B3693" t="s">
        <v>25</v>
      </c>
      <c r="C3693" t="s">
        <v>7215</v>
      </c>
      <c r="D3693" t="s">
        <v>10972</v>
      </c>
      <c r="E3693" t="s">
        <v>2682</v>
      </c>
      <c r="F3693" s="12">
        <v>41.478346599069113</v>
      </c>
      <c r="G3693" s="12">
        <v>30.640091448462954</v>
      </c>
      <c r="H3693" s="12">
        <v>19.661856389494744</v>
      </c>
      <c r="I3693">
        <v>0</v>
      </c>
      <c r="J3693" s="15">
        <v>0.11049634446526321</v>
      </c>
      <c r="K3693" s="15">
        <v>0.88950365553473676</v>
      </c>
      <c r="L3693" s="56">
        <v>1.3609500000000001</v>
      </c>
      <c r="M3693">
        <v>0</v>
      </c>
      <c r="N3693">
        <v>0</v>
      </c>
      <c r="O3693" s="12">
        <v>15.5</v>
      </c>
      <c r="P3693" s="12">
        <v>5</v>
      </c>
      <c r="Q3693" s="12">
        <v>0</v>
      </c>
      <c r="R3693" s="12">
        <v>0</v>
      </c>
      <c r="S3693" s="12">
        <v>2.1725632564401476</v>
      </c>
      <c r="T3693" s="12">
        <v>29.076976221763132</v>
      </c>
      <c r="U3693" s="12">
        <v>0</v>
      </c>
      <c r="V3693" s="12">
        <v>1.5631152266998214</v>
      </c>
      <c r="W3693" s="57">
        <v>2.5822262407759836E-5</v>
      </c>
      <c r="X3693" s="57">
        <v>0</v>
      </c>
      <c r="Y3693" s="57">
        <v>0</v>
      </c>
      <c r="Z3693" s="57">
        <v>3.4223653054874445E-3</v>
      </c>
      <c r="AA3693" s="57">
        <v>2.0080989818760872E-3</v>
      </c>
      <c r="AB3693" s="57">
        <v>0</v>
      </c>
      <c r="AC3693" s="57">
        <v>0</v>
      </c>
      <c r="AD3693" s="57">
        <v>1.1414927303127397E-5</v>
      </c>
      <c r="AE3693" s="57">
        <v>5.2218842704231224E-6</v>
      </c>
      <c r="AF3693" s="57">
        <v>0</v>
      </c>
      <c r="AG3693" s="57">
        <v>2.3934366739047025E-6</v>
      </c>
      <c r="AH3693" s="17">
        <v>4.9775607254715873E-4</v>
      </c>
      <c r="AI3693" s="12">
        <v>298</v>
      </c>
      <c r="AJ3693" s="16">
        <v>6</v>
      </c>
      <c r="AK3693" s="17">
        <v>0.91249358158620864</v>
      </c>
      <c r="AL3693" t="str">
        <f>IF(AK3693&lt;='CAV Tier 1 Analysis'!$A$5,"Tier 1", "Tier 2")</f>
        <v>Tier 2</v>
      </c>
      <c r="AM3693" t="str">
        <f t="shared" si="115"/>
        <v>Wisconsin - Tier 2</v>
      </c>
      <c r="AN3693" t="str">
        <f t="shared" si="116"/>
        <v>De Soto, Village Of - Tier 2</v>
      </c>
    </row>
    <row r="3694" spans="1:40" x14ac:dyDescent="0.3">
      <c r="A3694">
        <v>5</v>
      </c>
      <c r="B3694" t="s">
        <v>25</v>
      </c>
      <c r="C3694" t="s">
        <v>7375</v>
      </c>
      <c r="D3694" t="s">
        <v>11184</v>
      </c>
      <c r="E3694" t="s">
        <v>2701</v>
      </c>
      <c r="F3694" s="12">
        <v>120.6140014070095</v>
      </c>
      <c r="G3694" s="12">
        <v>1238.7017335230844</v>
      </c>
      <c r="H3694" s="12">
        <v>608.32033830665955</v>
      </c>
      <c r="I3694">
        <v>1</v>
      </c>
      <c r="J3694" s="15">
        <v>6.724310559041051E-2</v>
      </c>
      <c r="K3694" s="15">
        <v>0.93275689440958953</v>
      </c>
      <c r="L3694" s="56">
        <v>3.5655699999999997</v>
      </c>
      <c r="M3694">
        <v>4</v>
      </c>
      <c r="N3694">
        <v>0</v>
      </c>
      <c r="O3694" s="12">
        <v>7</v>
      </c>
      <c r="P3694" s="12">
        <v>6</v>
      </c>
      <c r="Q3694" s="12">
        <v>0</v>
      </c>
      <c r="R3694" s="12">
        <v>0.93275689440958953</v>
      </c>
      <c r="S3694" s="12">
        <v>40.905348741548949</v>
      </c>
      <c r="T3694" s="12">
        <v>1206.0258525944646</v>
      </c>
      <c r="U3694" s="12">
        <v>1085.4118511874551</v>
      </c>
      <c r="V3694" s="12">
        <v>32.67588092861979</v>
      </c>
      <c r="W3694" s="57">
        <v>6.7652069637559224E-5</v>
      </c>
      <c r="X3694" s="57">
        <v>2.8453549580310141E-4</v>
      </c>
      <c r="Y3694" s="57">
        <v>0</v>
      </c>
      <c r="Z3694" s="57">
        <v>1.5455843315104589E-3</v>
      </c>
      <c r="AA3694" s="57">
        <v>2.4097187782513049E-3</v>
      </c>
      <c r="AB3694" s="57">
        <v>0</v>
      </c>
      <c r="AC3694" s="57">
        <v>1.7082629101580101E-4</v>
      </c>
      <c r="AD3694" s="57">
        <v>2.1492197330030585E-4</v>
      </c>
      <c r="AE3694" s="57">
        <v>2.1658811361110629E-4</v>
      </c>
      <c r="AF3694" s="57">
        <v>5.1170020341757448E-4</v>
      </c>
      <c r="AG3694" s="57">
        <v>5.0033196805215916E-5</v>
      </c>
      <c r="AH3694" s="17">
        <v>4.974145866684025E-4</v>
      </c>
      <c r="AI3694" s="12">
        <v>299</v>
      </c>
      <c r="AJ3694" s="16">
        <v>6</v>
      </c>
      <c r="AK3694" s="17">
        <v>0.91299099617287705</v>
      </c>
      <c r="AL3694" t="str">
        <f>IF(AK3694&lt;='CAV Tier 1 Analysis'!$A$5,"Tier 1", "Tier 2")</f>
        <v>Tier 2</v>
      </c>
      <c r="AM3694" t="str">
        <f t="shared" si="115"/>
        <v>Wisconsin - Tier 2</v>
      </c>
      <c r="AN3694" t="str">
        <f t="shared" si="116"/>
        <v>Amery, City Of - Tier 2</v>
      </c>
    </row>
    <row r="3695" spans="1:40" x14ac:dyDescent="0.3">
      <c r="A3695">
        <v>5</v>
      </c>
      <c r="B3695" t="s">
        <v>25</v>
      </c>
      <c r="C3695" t="s">
        <v>7303</v>
      </c>
      <c r="D3695" t="s">
        <v>11091</v>
      </c>
      <c r="E3695" t="s">
        <v>2391</v>
      </c>
      <c r="F3695" s="12">
        <v>115.83589171398795</v>
      </c>
      <c r="G3695" s="12">
        <v>168.69187527078384</v>
      </c>
      <c r="H3695" s="12">
        <v>73.067713312193931</v>
      </c>
      <c r="I3695">
        <v>2</v>
      </c>
      <c r="J3695" s="15">
        <v>1.5393816980262577E-3</v>
      </c>
      <c r="K3695" s="15">
        <v>0.99846061830197363</v>
      </c>
      <c r="L3695" s="56">
        <v>2.0397799999999999</v>
      </c>
      <c r="M3695">
        <v>1</v>
      </c>
      <c r="N3695">
        <v>0</v>
      </c>
      <c r="O3695" s="12">
        <v>4</v>
      </c>
      <c r="P3695" s="12">
        <v>10</v>
      </c>
      <c r="Q3695" s="12">
        <v>0</v>
      </c>
      <c r="R3695" s="12">
        <v>1.9969212366039473</v>
      </c>
      <c r="S3695" s="12">
        <v>0.11247910058942089</v>
      </c>
      <c r="T3695" s="12">
        <v>181.10110848474599</v>
      </c>
      <c r="U3695" s="12">
        <v>65.265216770758045</v>
      </c>
      <c r="V3695" s="12">
        <v>0</v>
      </c>
      <c r="W3695" s="57">
        <v>3.8702181868621444E-5</v>
      </c>
      <c r="X3695" s="57">
        <v>7.1133873950775353E-5</v>
      </c>
      <c r="Y3695" s="57">
        <v>0</v>
      </c>
      <c r="Z3695" s="57">
        <v>8.8319104657740499E-4</v>
      </c>
      <c r="AA3695" s="57">
        <v>4.0161979637521744E-3</v>
      </c>
      <c r="AB3695" s="57">
        <v>0</v>
      </c>
      <c r="AC3695" s="57">
        <v>3.6571871014222124E-4</v>
      </c>
      <c r="AD3695" s="57">
        <v>5.9097968841339691E-7</v>
      </c>
      <c r="AE3695" s="57">
        <v>3.252363734592424E-5</v>
      </c>
      <c r="AF3695" s="57">
        <v>3.0768251388772904E-5</v>
      </c>
      <c r="AG3695" s="57">
        <v>0</v>
      </c>
      <c r="AH3695" s="17">
        <v>4.9443878588311893E-4</v>
      </c>
      <c r="AI3695" s="12">
        <v>300</v>
      </c>
      <c r="AJ3695" s="16">
        <v>6</v>
      </c>
      <c r="AK3695" s="17">
        <v>0.91348543495876011</v>
      </c>
      <c r="AL3695" t="str">
        <f>IF(AK3695&lt;='CAV Tier 1 Analysis'!$A$5,"Tier 1", "Tier 2")</f>
        <v>Tier 2</v>
      </c>
      <c r="AM3695" t="str">
        <f t="shared" si="115"/>
        <v>Wisconsin - Tier 2</v>
      </c>
      <c r="AN3695" t="str">
        <f t="shared" si="116"/>
        <v>Luxemburg, Village Of - Tier 2</v>
      </c>
    </row>
    <row r="3696" spans="1:40" x14ac:dyDescent="0.3">
      <c r="A3696">
        <v>5</v>
      </c>
      <c r="B3696" t="s">
        <v>25</v>
      </c>
      <c r="C3696" t="s">
        <v>7258</v>
      </c>
      <c r="D3696" t="s">
        <v>11030</v>
      </c>
      <c r="E3696" t="s">
        <v>2296</v>
      </c>
      <c r="F3696" s="12">
        <v>53.385079660982441</v>
      </c>
      <c r="G3696" s="12">
        <v>356.9412839958473</v>
      </c>
      <c r="H3696" s="12">
        <v>265.53437522805763</v>
      </c>
      <c r="I3696">
        <v>1</v>
      </c>
      <c r="J3696" s="15">
        <v>0.17485829192591834</v>
      </c>
      <c r="K3696" s="15">
        <v>0.8251417080740816</v>
      </c>
      <c r="L3696" s="56">
        <v>6.1764299999999999</v>
      </c>
      <c r="M3696">
        <v>0</v>
      </c>
      <c r="N3696">
        <v>0</v>
      </c>
      <c r="O3696" s="12">
        <v>3</v>
      </c>
      <c r="P3696" s="12">
        <v>10</v>
      </c>
      <c r="Q3696" s="12">
        <v>0</v>
      </c>
      <c r="R3696" s="12">
        <v>0.8251417080740816</v>
      </c>
      <c r="S3696" s="12">
        <v>46.430887299994041</v>
      </c>
      <c r="T3696" s="12">
        <v>407.74353438890302</v>
      </c>
      <c r="U3696" s="12">
        <v>354.35845472792056</v>
      </c>
      <c r="V3696" s="12">
        <v>0</v>
      </c>
      <c r="W3696" s="57">
        <v>1.1718975436508326E-4</v>
      </c>
      <c r="X3696" s="57">
        <v>0</v>
      </c>
      <c r="Y3696" s="57">
        <v>0</v>
      </c>
      <c r="Z3696" s="57">
        <v>6.6239328493305377E-4</v>
      </c>
      <c r="AA3696" s="57">
        <v>4.0161979637521744E-3</v>
      </c>
      <c r="AB3696" s="57">
        <v>0</v>
      </c>
      <c r="AC3696" s="57">
        <v>1.5111750810693235E-4</v>
      </c>
      <c r="AD3696" s="57">
        <v>2.4395386490038169E-4</v>
      </c>
      <c r="AE3696" s="57">
        <v>7.3225961749025191E-5</v>
      </c>
      <c r="AF3696" s="57">
        <v>1.6705667361991856E-4</v>
      </c>
      <c r="AG3696" s="57">
        <v>0</v>
      </c>
      <c r="AH3696" s="17">
        <v>4.9373954649332454E-4</v>
      </c>
      <c r="AI3696" s="12">
        <v>301</v>
      </c>
      <c r="AJ3696" s="16">
        <v>6</v>
      </c>
      <c r="AK3696" s="17">
        <v>0.91397917450525346</v>
      </c>
      <c r="AL3696" t="str">
        <f>IF(AK3696&lt;='CAV Tier 1 Analysis'!$A$5,"Tier 1", "Tier 2")</f>
        <v>Tier 2</v>
      </c>
      <c r="AM3696" t="str">
        <f t="shared" si="115"/>
        <v>Wisconsin - Tier 2</v>
      </c>
      <c r="AN3696" t="str">
        <f t="shared" si="116"/>
        <v>Crandon, City Of - Tier 2</v>
      </c>
    </row>
    <row r="3697" spans="1:40" x14ac:dyDescent="0.3">
      <c r="A3697">
        <v>5</v>
      </c>
      <c r="B3697" t="s">
        <v>25</v>
      </c>
      <c r="C3697" t="s">
        <v>7413</v>
      </c>
      <c r="D3697" t="s">
        <v>11234</v>
      </c>
      <c r="E3697" t="s">
        <v>2829</v>
      </c>
      <c r="F3697" s="12">
        <v>73.965990367689599</v>
      </c>
      <c r="G3697" s="12">
        <v>1793.8560372263455</v>
      </c>
      <c r="H3697" s="12">
        <v>891.7635590171401</v>
      </c>
      <c r="I3697">
        <v>0</v>
      </c>
      <c r="J3697" s="15">
        <v>9.1542550976500131E-2</v>
      </c>
      <c r="K3697" s="15">
        <v>0.9084574490234999</v>
      </c>
      <c r="L3697" s="56">
        <v>1.44086</v>
      </c>
      <c r="M3697">
        <v>2</v>
      </c>
      <c r="N3697">
        <v>0</v>
      </c>
      <c r="O3697" s="12">
        <v>10</v>
      </c>
      <c r="P3697" s="12">
        <v>3.6</v>
      </c>
      <c r="Q3697" s="12">
        <v>0</v>
      </c>
      <c r="R3697" s="12">
        <v>0</v>
      </c>
      <c r="S3697" s="12">
        <v>81.634311060311731</v>
      </c>
      <c r="T3697" s="12">
        <v>1837.8039187092727</v>
      </c>
      <c r="U3697" s="12">
        <v>1763.8379283415832</v>
      </c>
      <c r="V3697" s="12">
        <v>0</v>
      </c>
      <c r="W3697" s="57">
        <v>2.7338451091402944E-5</v>
      </c>
      <c r="X3697" s="57">
        <v>1.4226774790155071E-4</v>
      </c>
      <c r="Y3697" s="57">
        <v>0</v>
      </c>
      <c r="Z3697" s="57">
        <v>2.2079776164435124E-3</v>
      </c>
      <c r="AA3697" s="57">
        <v>1.4458312669507829E-3</v>
      </c>
      <c r="AB3697" s="57">
        <v>0</v>
      </c>
      <c r="AC3697" s="57">
        <v>0</v>
      </c>
      <c r="AD3697" s="57">
        <v>4.2891718960635884E-4</v>
      </c>
      <c r="AE3697" s="57">
        <v>3.3004805252229239E-4</v>
      </c>
      <c r="AF3697" s="57">
        <v>8.3153341815884226E-4</v>
      </c>
      <c r="AG3697" s="57">
        <v>0</v>
      </c>
      <c r="AH3697" s="17">
        <v>4.9217397660679472E-4</v>
      </c>
      <c r="AI3697" s="12">
        <v>302</v>
      </c>
      <c r="AJ3697" s="16">
        <v>6</v>
      </c>
      <c r="AK3697" s="17">
        <v>0.91447134848186029</v>
      </c>
      <c r="AL3697" t="str">
        <f>IF(AK3697&lt;='CAV Tier 1 Analysis'!$A$5,"Tier 1", "Tier 2")</f>
        <v>Tier 2</v>
      </c>
      <c r="AM3697" t="str">
        <f t="shared" si="115"/>
        <v>Wisconsin - Tier 2</v>
      </c>
      <c r="AN3697" t="str">
        <f t="shared" si="116"/>
        <v>Prairie Du Sac, Village Of - Tier 2</v>
      </c>
    </row>
    <row r="3698" spans="1:40" x14ac:dyDescent="0.3">
      <c r="A3698">
        <v>5</v>
      </c>
      <c r="B3698" t="s">
        <v>25</v>
      </c>
      <c r="C3698" t="s">
        <v>7002</v>
      </c>
      <c r="D3698" t="s">
        <v>11401</v>
      </c>
      <c r="E3698" t="s">
        <v>2743</v>
      </c>
      <c r="F3698" s="12">
        <v>9.4472925234536742</v>
      </c>
      <c r="G3698" s="12">
        <v>11.289974061637892</v>
      </c>
      <c r="H3698" s="12">
        <v>5.4380088891474783</v>
      </c>
      <c r="I3698">
        <v>0</v>
      </c>
      <c r="J3698" s="15">
        <v>0.17027431421446387</v>
      </c>
      <c r="K3698" s="15">
        <v>0.82972568578553629</v>
      </c>
      <c r="L3698" s="56">
        <v>0.30075000000000002</v>
      </c>
      <c r="M3698">
        <v>1</v>
      </c>
      <c r="N3698">
        <v>0</v>
      </c>
      <c r="O3698" s="12">
        <v>15</v>
      </c>
      <c r="P3698" s="12">
        <v>5</v>
      </c>
      <c r="Q3698" s="12">
        <v>0</v>
      </c>
      <c r="R3698" s="12">
        <v>0</v>
      </c>
      <c r="S3698" s="12">
        <v>0.92595323429174536</v>
      </c>
      <c r="T3698" s="12">
        <v>10.687839457352204</v>
      </c>
      <c r="U3698" s="12">
        <v>1.2405469338985302</v>
      </c>
      <c r="V3698" s="12">
        <v>0.60213460428568766</v>
      </c>
      <c r="W3698" s="57">
        <v>5.7063414667208718E-6</v>
      </c>
      <c r="X3698" s="57">
        <v>7.1133873950775353E-5</v>
      </c>
      <c r="Y3698" s="57">
        <v>0</v>
      </c>
      <c r="Z3698" s="57">
        <v>3.3119664246652686E-3</v>
      </c>
      <c r="AA3698" s="57">
        <v>2.0080989818760872E-3</v>
      </c>
      <c r="AB3698" s="57">
        <v>0</v>
      </c>
      <c r="AC3698" s="57">
        <v>0</v>
      </c>
      <c r="AD3698" s="57">
        <v>4.8650776101474355E-6</v>
      </c>
      <c r="AE3698" s="57">
        <v>1.9194107503304517E-6</v>
      </c>
      <c r="AF3698" s="57">
        <v>5.8483617783467118E-7</v>
      </c>
      <c r="AG3698" s="57">
        <v>9.2198644086346757E-7</v>
      </c>
      <c r="AH3698" s="17">
        <v>4.9138153935800253E-4</v>
      </c>
      <c r="AI3698" s="12">
        <v>303</v>
      </c>
      <c r="AJ3698" s="16">
        <v>6</v>
      </c>
      <c r="AK3698" s="17">
        <v>0.91496273002121831</v>
      </c>
      <c r="AL3698" t="str">
        <f>IF(AK3698&lt;='CAV Tier 1 Analysis'!$A$5,"Tier 1", "Tier 2")</f>
        <v>Tier 2</v>
      </c>
      <c r="AM3698" t="str">
        <f t="shared" si="115"/>
        <v>Wisconsin - Tier 2</v>
      </c>
      <c r="AN3698" t="str">
        <f t="shared" si="116"/>
        <v>Genoa, Village Of - Tier 2</v>
      </c>
    </row>
    <row r="3699" spans="1:40" x14ac:dyDescent="0.3">
      <c r="A3699">
        <v>5</v>
      </c>
      <c r="B3699" t="s">
        <v>25</v>
      </c>
      <c r="C3699" t="s">
        <v>7279</v>
      </c>
      <c r="D3699" t="s">
        <v>11061</v>
      </c>
      <c r="E3699" t="s">
        <v>2905</v>
      </c>
      <c r="F3699" s="12">
        <v>79.121356511825226</v>
      </c>
      <c r="G3699" s="12">
        <v>168.32879295150582</v>
      </c>
      <c r="H3699" s="12">
        <v>86.098493485098416</v>
      </c>
      <c r="I3699">
        <v>4</v>
      </c>
      <c r="J3699" s="15">
        <v>2.305240723964206E-2</v>
      </c>
      <c r="K3699" s="15">
        <v>0.9769475927603577</v>
      </c>
      <c r="L3699" s="56">
        <v>3.0686599999999999</v>
      </c>
      <c r="M3699">
        <v>2</v>
      </c>
      <c r="N3699">
        <v>0</v>
      </c>
      <c r="O3699" s="12">
        <v>9</v>
      </c>
      <c r="P3699" s="12">
        <v>6</v>
      </c>
      <c r="Q3699" s="12">
        <v>0</v>
      </c>
      <c r="R3699" s="12">
        <v>3.9077903710414308</v>
      </c>
      <c r="S3699" s="12">
        <v>1.9847775345381575</v>
      </c>
      <c r="T3699" s="12">
        <v>182.328136755521</v>
      </c>
      <c r="U3699" s="12">
        <v>103.20678024369577</v>
      </c>
      <c r="V3699" s="12">
        <v>0</v>
      </c>
      <c r="W3699" s="57">
        <v>5.8223846401555012E-5</v>
      </c>
      <c r="X3699" s="57">
        <v>1.4226774790155071E-4</v>
      </c>
      <c r="Y3699" s="57">
        <v>0</v>
      </c>
      <c r="Z3699" s="57">
        <v>1.9871798547991611E-3</v>
      </c>
      <c r="AA3699" s="57">
        <v>2.4097187782513049E-3</v>
      </c>
      <c r="AB3699" s="57">
        <v>0</v>
      </c>
      <c r="AC3699" s="57">
        <v>7.1567772819820547E-4</v>
      </c>
      <c r="AD3699" s="57">
        <v>1.0428276922420486E-5</v>
      </c>
      <c r="AE3699" s="57">
        <v>3.2743997247781188E-5</v>
      </c>
      <c r="AF3699" s="57">
        <v>4.865519976310943E-5</v>
      </c>
      <c r="AG3699" s="57">
        <v>0</v>
      </c>
      <c r="AH3699" s="17">
        <v>4.9135412995318986E-4</v>
      </c>
      <c r="AI3699" s="12">
        <v>304</v>
      </c>
      <c r="AJ3699" s="16">
        <v>6</v>
      </c>
      <c r="AK3699" s="17">
        <v>0.91545408415117147</v>
      </c>
      <c r="AL3699" t="str">
        <f>IF(AK3699&lt;='CAV Tier 1 Analysis'!$A$5,"Tier 1", "Tier 2")</f>
        <v>Tier 2</v>
      </c>
      <c r="AM3699" t="str">
        <f t="shared" si="115"/>
        <v>Wisconsin - Tier 2</v>
      </c>
      <c r="AN3699" t="str">
        <f t="shared" si="116"/>
        <v>Mineral Point, City Of - Tier 2</v>
      </c>
    </row>
    <row r="3700" spans="1:40" x14ac:dyDescent="0.3">
      <c r="A3700">
        <v>5</v>
      </c>
      <c r="B3700" t="s">
        <v>25</v>
      </c>
      <c r="C3700" t="s">
        <v>7189</v>
      </c>
      <c r="D3700" t="s">
        <v>10940</v>
      </c>
      <c r="E3700" t="s">
        <v>2566</v>
      </c>
      <c r="F3700" s="12">
        <v>40.384003805999448</v>
      </c>
      <c r="G3700" s="12">
        <v>529.60836275319821</v>
      </c>
      <c r="H3700" s="12">
        <v>250.41660520490103</v>
      </c>
      <c r="I3700">
        <v>1</v>
      </c>
      <c r="J3700" s="15">
        <v>5.2067785314107586E-2</v>
      </c>
      <c r="K3700" s="15">
        <v>0.94793221468589228</v>
      </c>
      <c r="L3700" s="56">
        <v>2.8808600000000002</v>
      </c>
      <c r="M3700">
        <v>3</v>
      </c>
      <c r="N3700">
        <v>0</v>
      </c>
      <c r="O3700" s="12">
        <v>6</v>
      </c>
      <c r="P3700" s="12">
        <v>8</v>
      </c>
      <c r="Q3700" s="12">
        <v>0</v>
      </c>
      <c r="R3700" s="12">
        <v>0.94793221468589228</v>
      </c>
      <c r="S3700" s="12">
        <v>13.038638038896423</v>
      </c>
      <c r="T3700" s="12">
        <v>543.53939340400893</v>
      </c>
      <c r="U3700" s="12">
        <v>503.15538959800949</v>
      </c>
      <c r="V3700" s="12">
        <v>0</v>
      </c>
      <c r="W3700" s="57">
        <v>5.4660584797398144E-5</v>
      </c>
      <c r="X3700" s="57">
        <v>2.1340162185232609E-4</v>
      </c>
      <c r="Y3700" s="57">
        <v>0</v>
      </c>
      <c r="Z3700" s="57">
        <v>1.3247865698661075E-3</v>
      </c>
      <c r="AA3700" s="57">
        <v>3.2129583710017399E-3</v>
      </c>
      <c r="AB3700" s="57">
        <v>0</v>
      </c>
      <c r="AC3700" s="57">
        <v>1.7360551858658038E-4</v>
      </c>
      <c r="AD3700" s="57">
        <v>6.8506684398993246E-5</v>
      </c>
      <c r="AE3700" s="57">
        <v>9.7613307075835085E-5</v>
      </c>
      <c r="AF3700" s="57">
        <v>2.3720462875569353E-4</v>
      </c>
      <c r="AG3700" s="57">
        <v>0</v>
      </c>
      <c r="AH3700" s="17">
        <v>4.8933975330315215E-4</v>
      </c>
      <c r="AI3700" s="12">
        <v>305</v>
      </c>
      <c r="AJ3700" s="16">
        <v>6</v>
      </c>
      <c r="AK3700" s="17">
        <v>0.91594342390447459</v>
      </c>
      <c r="AL3700" t="str">
        <f>IF(AK3700&lt;='CAV Tier 1 Analysis'!$A$5,"Tier 1", "Tier 2")</f>
        <v>Tier 2</v>
      </c>
      <c r="AM3700" t="str">
        <f t="shared" si="115"/>
        <v>Wisconsin - Tier 2</v>
      </c>
      <c r="AN3700" t="str">
        <f t="shared" si="116"/>
        <v>Grantsburg, Village Of - Tier 2</v>
      </c>
    </row>
    <row r="3701" spans="1:40" x14ac:dyDescent="0.3">
      <c r="A3701">
        <v>5</v>
      </c>
      <c r="B3701" t="s">
        <v>25</v>
      </c>
      <c r="C3701" t="s">
        <v>7347</v>
      </c>
      <c r="D3701" t="s">
        <v>11149</v>
      </c>
      <c r="E3701" t="s">
        <v>3320</v>
      </c>
      <c r="F3701" s="12">
        <v>29.110024780995865</v>
      </c>
      <c r="G3701" s="12">
        <v>21.247857135061032</v>
      </c>
      <c r="H3701" s="12">
        <v>8.9067747779983168</v>
      </c>
      <c r="I3701">
        <v>5</v>
      </c>
      <c r="J3701" s="15">
        <v>0.13149376492438311</v>
      </c>
      <c r="K3701" s="15">
        <v>0.86850623507561675</v>
      </c>
      <c r="L3701" s="56">
        <v>0.75380000000000003</v>
      </c>
      <c r="M3701">
        <v>11</v>
      </c>
      <c r="N3701">
        <v>0</v>
      </c>
      <c r="O3701" s="12">
        <v>8</v>
      </c>
      <c r="P3701" s="12">
        <v>5</v>
      </c>
      <c r="Q3701" s="12">
        <v>0</v>
      </c>
      <c r="R3701" s="12">
        <v>4.3425311753780838</v>
      </c>
      <c r="S3701" s="12">
        <v>1.1711853488925352</v>
      </c>
      <c r="T3701" s="12">
        <v>20.649193286131542</v>
      </c>
      <c r="U3701" s="12">
        <v>0</v>
      </c>
      <c r="V3701" s="12">
        <v>0.59866384892949043</v>
      </c>
      <c r="W3701" s="57">
        <v>1.4302378046929986E-5</v>
      </c>
      <c r="X3701" s="57">
        <v>7.8247261345852897E-4</v>
      </c>
      <c r="Y3701" s="57">
        <v>0</v>
      </c>
      <c r="Z3701" s="57">
        <v>1.76638209315481E-3</v>
      </c>
      <c r="AA3701" s="57">
        <v>2.0080989818760872E-3</v>
      </c>
      <c r="AB3701" s="57">
        <v>0</v>
      </c>
      <c r="AC3701" s="57">
        <v>7.9529671531388302E-4</v>
      </c>
      <c r="AD3701" s="57">
        <v>6.1535587405643354E-6</v>
      </c>
      <c r="AE3701" s="57">
        <v>3.708353193103747E-6</v>
      </c>
      <c r="AF3701" s="57">
        <v>0</v>
      </c>
      <c r="AG3701" s="57">
        <v>9.1667203216615602E-7</v>
      </c>
      <c r="AH3701" s="17">
        <v>4.8884830598327946E-4</v>
      </c>
      <c r="AI3701" s="12">
        <v>306</v>
      </c>
      <c r="AJ3701" s="16">
        <v>6</v>
      </c>
      <c r="AK3701" s="17">
        <v>0.91643227221045787</v>
      </c>
      <c r="AL3701" t="str">
        <f>IF(AK3701&lt;='CAV Tier 1 Analysis'!$A$5,"Tier 1", "Tier 2")</f>
        <v>Tier 2</v>
      </c>
      <c r="AM3701" t="str">
        <f t="shared" si="115"/>
        <v>Wisconsin - Tier 2</v>
      </c>
      <c r="AN3701" t="str">
        <f t="shared" si="116"/>
        <v>Kendall, Village Of - Tier 2</v>
      </c>
    </row>
    <row r="3702" spans="1:40" x14ac:dyDescent="0.3">
      <c r="A3702">
        <v>5</v>
      </c>
      <c r="B3702" t="s">
        <v>25</v>
      </c>
      <c r="C3702" t="s">
        <v>7386</v>
      </c>
      <c r="D3702" t="s">
        <v>11197</v>
      </c>
      <c r="E3702" t="s">
        <v>2397</v>
      </c>
      <c r="F3702" s="12">
        <v>42.499460025895729</v>
      </c>
      <c r="G3702" s="12">
        <v>288.40966893536921</v>
      </c>
      <c r="H3702" s="12">
        <v>318.34752981547348</v>
      </c>
      <c r="I3702">
        <v>0</v>
      </c>
      <c r="J3702" s="15">
        <v>0</v>
      </c>
      <c r="K3702" s="15">
        <v>0.99999999999999978</v>
      </c>
      <c r="L3702" s="56">
        <v>3.4411900000000002</v>
      </c>
      <c r="M3702">
        <v>1</v>
      </c>
      <c r="N3702">
        <v>0</v>
      </c>
      <c r="O3702" s="12">
        <v>6</v>
      </c>
      <c r="P3702" s="12">
        <v>9</v>
      </c>
      <c r="Q3702" s="12">
        <v>0</v>
      </c>
      <c r="R3702" s="12">
        <v>0</v>
      </c>
      <c r="S3702" s="12">
        <v>0</v>
      </c>
      <c r="T3702" s="12">
        <v>454.43532882287951</v>
      </c>
      <c r="U3702" s="12">
        <v>411.93586879698375</v>
      </c>
      <c r="V3702" s="12">
        <v>0</v>
      </c>
      <c r="W3702" s="57">
        <v>6.5292120338703897E-5</v>
      </c>
      <c r="X3702" s="57">
        <v>7.1133873950775353E-5</v>
      </c>
      <c r="Y3702" s="57">
        <v>0</v>
      </c>
      <c r="Z3702" s="57">
        <v>1.3247865698661075E-3</v>
      </c>
      <c r="AA3702" s="57">
        <v>3.6145781673769571E-3</v>
      </c>
      <c r="AB3702" s="57">
        <v>0</v>
      </c>
      <c r="AC3702" s="57">
        <v>0</v>
      </c>
      <c r="AD3702" s="57">
        <v>0</v>
      </c>
      <c r="AE3702" s="57">
        <v>8.1611260999300096E-5</v>
      </c>
      <c r="AF3702" s="57">
        <v>1.9420063234781092E-4</v>
      </c>
      <c r="AG3702" s="57">
        <v>0</v>
      </c>
      <c r="AH3702" s="17">
        <v>4.8650932953451403E-4</v>
      </c>
      <c r="AI3702" s="12">
        <v>307</v>
      </c>
      <c r="AJ3702" s="16">
        <v>6</v>
      </c>
      <c r="AK3702" s="17">
        <v>0.9169187815399924</v>
      </c>
      <c r="AL3702" t="str">
        <f>IF(AK3702&lt;='CAV Tier 1 Analysis'!$A$5,"Tier 1", "Tier 2")</f>
        <v>Tier 2</v>
      </c>
      <c r="AM3702" t="str">
        <f t="shared" si="115"/>
        <v>Wisconsin - Tier 2</v>
      </c>
      <c r="AN3702" t="str">
        <f t="shared" si="116"/>
        <v>Phillips, City Of - Tier 2</v>
      </c>
    </row>
    <row r="3703" spans="1:40" x14ac:dyDescent="0.3">
      <c r="A3703">
        <v>5</v>
      </c>
      <c r="B3703" t="s">
        <v>25</v>
      </c>
      <c r="C3703" t="s">
        <v>7172</v>
      </c>
      <c r="D3703" t="s">
        <v>10917</v>
      </c>
      <c r="E3703" t="s">
        <v>2471</v>
      </c>
      <c r="F3703" s="12">
        <v>18.020696277639551</v>
      </c>
      <c r="G3703" s="12">
        <v>555.68974000710637</v>
      </c>
      <c r="H3703" s="12">
        <v>139.07277305459237</v>
      </c>
      <c r="I3703">
        <v>0</v>
      </c>
      <c r="J3703" s="15">
        <v>8.6773542746816479E-2</v>
      </c>
      <c r="K3703" s="15">
        <v>0.91322645725318341</v>
      </c>
      <c r="L3703" s="56">
        <v>0.92194000000000009</v>
      </c>
      <c r="M3703">
        <v>1</v>
      </c>
      <c r="N3703">
        <v>0</v>
      </c>
      <c r="O3703" s="12">
        <v>7</v>
      </c>
      <c r="P3703" s="12">
        <v>8</v>
      </c>
      <c r="Q3703" s="12">
        <v>0</v>
      </c>
      <c r="R3703" s="12">
        <v>0</v>
      </c>
      <c r="S3703" s="12">
        <v>12.067837217570979</v>
      </c>
      <c r="T3703" s="12">
        <v>467.50177196739043</v>
      </c>
      <c r="U3703" s="12">
        <v>449.48107568975087</v>
      </c>
      <c r="V3703" s="12">
        <v>88.18796803971594</v>
      </c>
      <c r="W3703" s="57">
        <v>1.7492616631184175E-5</v>
      </c>
      <c r="X3703" s="57">
        <v>7.1133873950775353E-5</v>
      </c>
      <c r="Y3703" s="57">
        <v>0</v>
      </c>
      <c r="Z3703" s="57">
        <v>1.5455843315104589E-3</v>
      </c>
      <c r="AA3703" s="57">
        <v>3.2129583710017399E-3</v>
      </c>
      <c r="AB3703" s="57">
        <v>0</v>
      </c>
      <c r="AC3703" s="57">
        <v>0</v>
      </c>
      <c r="AD3703" s="57">
        <v>6.3405971787566643E-5</v>
      </c>
      <c r="AE3703" s="57">
        <v>8.3957841104683633E-5</v>
      </c>
      <c r="AF3703" s="57">
        <v>2.1190072469834661E-4</v>
      </c>
      <c r="AG3703" s="57">
        <v>1.3503311419275555E-4</v>
      </c>
      <c r="AH3703" s="17">
        <v>4.8558789498886459E-4</v>
      </c>
      <c r="AI3703" s="12">
        <v>308</v>
      </c>
      <c r="AJ3703" s="16">
        <v>6</v>
      </c>
      <c r="AK3703" s="17">
        <v>0.91740436943498127</v>
      </c>
      <c r="AL3703" t="str">
        <f>IF(AK3703&lt;='CAV Tier 1 Analysis'!$A$5,"Tier 1", "Tier 2")</f>
        <v>Tier 2</v>
      </c>
      <c r="AM3703" t="str">
        <f t="shared" si="115"/>
        <v>Wisconsin - Tier 2</v>
      </c>
      <c r="AN3703" t="str">
        <f t="shared" si="116"/>
        <v>Friendship, Village Of - Tier 2</v>
      </c>
    </row>
    <row r="3704" spans="1:40" x14ac:dyDescent="0.3">
      <c r="A3704">
        <v>5</v>
      </c>
      <c r="B3704" t="s">
        <v>25</v>
      </c>
      <c r="C3704" t="s">
        <v>7496</v>
      </c>
      <c r="D3704" t="s">
        <v>11346</v>
      </c>
      <c r="E3704" t="s">
        <v>2937</v>
      </c>
      <c r="F3704" s="12">
        <v>4362.3368524310645</v>
      </c>
      <c r="G3704" s="12">
        <v>5041.083622766354</v>
      </c>
      <c r="H3704" s="12">
        <v>2091.0587402641027</v>
      </c>
      <c r="I3704">
        <v>0</v>
      </c>
      <c r="J3704" s="15">
        <v>0</v>
      </c>
      <c r="K3704" s="15">
        <v>1</v>
      </c>
      <c r="L3704" s="56">
        <v>1.09772</v>
      </c>
      <c r="M3704">
        <v>0</v>
      </c>
      <c r="N3704">
        <v>0</v>
      </c>
      <c r="O3704" s="12">
        <v>13</v>
      </c>
      <c r="P3704" s="12">
        <v>1</v>
      </c>
      <c r="Q3704" s="12">
        <v>0</v>
      </c>
      <c r="R3704" s="12">
        <v>0</v>
      </c>
      <c r="S3704" s="12">
        <v>0</v>
      </c>
      <c r="T3704" s="12">
        <v>4210.5710553857352</v>
      </c>
      <c r="U3704" s="12">
        <v>0</v>
      </c>
      <c r="V3704" s="12">
        <v>830.51256738061875</v>
      </c>
      <c r="W3704" s="57">
        <v>2.0827814313711838E-5</v>
      </c>
      <c r="X3704" s="57">
        <v>0</v>
      </c>
      <c r="Y3704" s="57">
        <v>0</v>
      </c>
      <c r="Z3704" s="57">
        <v>2.8703709013765664E-3</v>
      </c>
      <c r="AA3704" s="57">
        <v>4.0161979637521748E-4</v>
      </c>
      <c r="AB3704" s="57">
        <v>0</v>
      </c>
      <c r="AC3704" s="57">
        <v>0</v>
      </c>
      <c r="AD3704" s="57">
        <v>0</v>
      </c>
      <c r="AE3704" s="57">
        <v>7.5616923148841882E-4</v>
      </c>
      <c r="AF3704" s="57">
        <v>0</v>
      </c>
      <c r="AG3704" s="57">
        <v>1.2716779946570465E-3</v>
      </c>
      <c r="AH3704" s="17">
        <v>4.8369688529190552E-4</v>
      </c>
      <c r="AI3704" s="12">
        <v>309</v>
      </c>
      <c r="AJ3704" s="16">
        <v>6</v>
      </c>
      <c r="AK3704" s="17">
        <v>0.9178880663202732</v>
      </c>
      <c r="AL3704" t="str">
        <f>IF(AK3704&lt;='CAV Tier 1 Analysis'!$A$5,"Tier 1", "Tier 2")</f>
        <v>Tier 2</v>
      </c>
      <c r="AM3704" t="str">
        <f t="shared" si="115"/>
        <v>Wisconsin - Tier 2</v>
      </c>
      <c r="AN3704" t="str">
        <f t="shared" si="116"/>
        <v>West Milwaukee, Village Of - Tier 2</v>
      </c>
    </row>
    <row r="3705" spans="1:40" x14ac:dyDescent="0.3">
      <c r="A3705">
        <v>5</v>
      </c>
      <c r="B3705" t="s">
        <v>25</v>
      </c>
      <c r="C3705" t="s">
        <v>7330</v>
      </c>
      <c r="D3705" t="s">
        <v>11125</v>
      </c>
      <c r="E3705" t="s">
        <v>2788</v>
      </c>
      <c r="F3705" s="12">
        <v>88.023660035764109</v>
      </c>
      <c r="G3705" s="12">
        <v>1787.2911649278512</v>
      </c>
      <c r="H3705" s="12">
        <v>890.16300821356424</v>
      </c>
      <c r="I3705">
        <v>2</v>
      </c>
      <c r="J3705" s="15">
        <v>8.7513823891433237E-2</v>
      </c>
      <c r="K3705" s="15">
        <v>0.91248617610856675</v>
      </c>
      <c r="L3705" s="56">
        <v>3.2009800000000004</v>
      </c>
      <c r="M3705">
        <v>3</v>
      </c>
      <c r="N3705">
        <v>0</v>
      </c>
      <c r="O3705" s="12">
        <v>3</v>
      </c>
      <c r="P3705" s="12">
        <v>6</v>
      </c>
      <c r="Q3705" s="12">
        <v>0</v>
      </c>
      <c r="R3705" s="12">
        <v>1.8249723522171335</v>
      </c>
      <c r="S3705" s="12">
        <v>77.901568735470306</v>
      </c>
      <c r="T3705" s="12">
        <v>1906.0227520289673</v>
      </c>
      <c r="U3705" s="12">
        <v>1817.9990919932031</v>
      </c>
      <c r="V3705" s="12">
        <v>0</v>
      </c>
      <c r="W3705" s="57">
        <v>6.0734446909872578E-5</v>
      </c>
      <c r="X3705" s="57">
        <v>2.1340162185232609E-4</v>
      </c>
      <c r="Y3705" s="57">
        <v>0</v>
      </c>
      <c r="Z3705" s="57">
        <v>6.6239328493305377E-4</v>
      </c>
      <c r="AA3705" s="57">
        <v>2.4097187782513049E-3</v>
      </c>
      <c r="AB3705" s="57">
        <v>0</v>
      </c>
      <c r="AC3705" s="57">
        <v>3.3422777146339564E-4</v>
      </c>
      <c r="AD3705" s="57">
        <v>4.0930488043512274E-4</v>
      </c>
      <c r="AE3705" s="57">
        <v>3.4229935575072446E-4</v>
      </c>
      <c r="AF3705" s="57">
        <v>8.57066839806622E-4</v>
      </c>
      <c r="AG3705" s="57">
        <v>0</v>
      </c>
      <c r="AH3705" s="17">
        <v>4.8083154358203841E-4</v>
      </c>
      <c r="AI3705" s="12">
        <v>310</v>
      </c>
      <c r="AJ3705" s="16">
        <v>6</v>
      </c>
      <c r="AK3705" s="17">
        <v>0.91836889786385523</v>
      </c>
      <c r="AL3705" t="str">
        <f>IF(AK3705&lt;='CAV Tier 1 Analysis'!$A$5,"Tier 1", "Tier 2")</f>
        <v>Tier 2</v>
      </c>
      <c r="AM3705" t="str">
        <f t="shared" si="115"/>
        <v>Wisconsin - Tier 2</v>
      </c>
      <c r="AN3705" t="str">
        <f t="shared" si="116"/>
        <v>Peshtigo, City Of - Tier 2</v>
      </c>
    </row>
    <row r="3706" spans="1:40" x14ac:dyDescent="0.3">
      <c r="A3706">
        <v>5</v>
      </c>
      <c r="B3706" t="s">
        <v>25</v>
      </c>
      <c r="C3706" t="s">
        <v>7392</v>
      </c>
      <c r="D3706" t="s">
        <v>11207</v>
      </c>
      <c r="E3706" t="s">
        <v>2765</v>
      </c>
      <c r="F3706" s="12">
        <v>9.5186092948645609</v>
      </c>
      <c r="G3706" s="12">
        <v>6.4378383055260242</v>
      </c>
      <c r="H3706" s="12">
        <v>2.8654692065772696</v>
      </c>
      <c r="I3706">
        <v>0</v>
      </c>
      <c r="J3706" s="15">
        <v>0.34271115680593206</v>
      </c>
      <c r="K3706" s="15">
        <v>0.657288843194068</v>
      </c>
      <c r="L3706" s="56">
        <v>0.32096999999999998</v>
      </c>
      <c r="M3706">
        <v>3</v>
      </c>
      <c r="N3706">
        <v>0</v>
      </c>
      <c r="O3706" s="12">
        <v>12</v>
      </c>
      <c r="P3706" s="12">
        <v>6</v>
      </c>
      <c r="Q3706" s="12">
        <v>0</v>
      </c>
      <c r="R3706" s="12">
        <v>0</v>
      </c>
      <c r="S3706" s="12">
        <v>0.98202826657787234</v>
      </c>
      <c r="T3706" s="12">
        <v>5.878209224065265</v>
      </c>
      <c r="U3706" s="12">
        <v>0</v>
      </c>
      <c r="V3706" s="12">
        <v>0.55962908146075918</v>
      </c>
      <c r="W3706" s="57">
        <v>6.0899897608425541E-6</v>
      </c>
      <c r="X3706" s="57">
        <v>2.1340162185232609E-4</v>
      </c>
      <c r="Y3706" s="57">
        <v>0</v>
      </c>
      <c r="Z3706" s="57">
        <v>2.6495731397322151E-3</v>
      </c>
      <c r="AA3706" s="57">
        <v>2.4097187782513049E-3</v>
      </c>
      <c r="AB3706" s="57">
        <v>0</v>
      </c>
      <c r="AC3706" s="57">
        <v>0</v>
      </c>
      <c r="AD3706" s="57">
        <v>5.1597030555374505E-6</v>
      </c>
      <c r="AE3706" s="57">
        <v>1.0556575089272213E-6</v>
      </c>
      <c r="AF3706" s="57">
        <v>0</v>
      </c>
      <c r="AG3706" s="57">
        <v>8.5690213010061544E-7</v>
      </c>
      <c r="AH3706" s="17">
        <v>4.8053234475375033E-4</v>
      </c>
      <c r="AI3706" s="12">
        <v>311</v>
      </c>
      <c r="AJ3706" s="16">
        <v>6</v>
      </c>
      <c r="AK3706" s="17">
        <v>0.91884943020860899</v>
      </c>
      <c r="AL3706" t="str">
        <f>IF(AK3706&lt;='CAV Tier 1 Analysis'!$A$5,"Tier 1", "Tier 2")</f>
        <v>Tier 2</v>
      </c>
      <c r="AM3706" t="str">
        <f t="shared" si="115"/>
        <v>Wisconsin - Tier 2</v>
      </c>
      <c r="AN3706" t="str">
        <f t="shared" si="116"/>
        <v>Boaz, Village Of - Tier 2</v>
      </c>
    </row>
    <row r="3707" spans="1:40" x14ac:dyDescent="0.3">
      <c r="A3707">
        <v>5</v>
      </c>
      <c r="B3707" t="s">
        <v>25</v>
      </c>
      <c r="C3707" t="s">
        <v>7454</v>
      </c>
      <c r="D3707" t="s">
        <v>11286</v>
      </c>
      <c r="E3707" t="s">
        <v>2418</v>
      </c>
      <c r="F3707" s="12">
        <v>23.202331694600627</v>
      </c>
      <c r="G3707" s="12">
        <v>155.82493016932304</v>
      </c>
      <c r="H3707" s="12">
        <v>82.489615253467392</v>
      </c>
      <c r="I3707">
        <v>0</v>
      </c>
      <c r="J3707" s="15">
        <v>0</v>
      </c>
      <c r="K3707" s="15">
        <v>1</v>
      </c>
      <c r="L3707" s="56">
        <v>1.5022799999999998</v>
      </c>
      <c r="M3707">
        <v>0</v>
      </c>
      <c r="N3707">
        <v>0</v>
      </c>
      <c r="O3707" s="12">
        <v>7</v>
      </c>
      <c r="P3707" s="12">
        <v>9</v>
      </c>
      <c r="Q3707" s="12">
        <v>0</v>
      </c>
      <c r="R3707" s="12">
        <v>0</v>
      </c>
      <c r="S3707" s="12">
        <v>0</v>
      </c>
      <c r="T3707" s="12">
        <v>157.43931563689299</v>
      </c>
      <c r="U3707" s="12">
        <v>134.23698394229237</v>
      </c>
      <c r="V3707" s="12">
        <v>0</v>
      </c>
      <c r="W3707" s="57">
        <v>2.8503815988779487E-5</v>
      </c>
      <c r="X3707" s="57">
        <v>0</v>
      </c>
      <c r="Y3707" s="57">
        <v>0</v>
      </c>
      <c r="Z3707" s="57">
        <v>1.5455843315104589E-3</v>
      </c>
      <c r="AA3707" s="57">
        <v>3.6145781673769571E-3</v>
      </c>
      <c r="AB3707" s="57">
        <v>0</v>
      </c>
      <c r="AC3707" s="57">
        <v>0</v>
      </c>
      <c r="AD3707" s="57">
        <v>0</v>
      </c>
      <c r="AE3707" s="57">
        <v>2.827425656644229E-5</v>
      </c>
      <c r="AF3707" s="57">
        <v>6.328389718085894E-5</v>
      </c>
      <c r="AG3707" s="57">
        <v>0</v>
      </c>
      <c r="AH3707" s="17">
        <v>4.8002040623849971E-4</v>
      </c>
      <c r="AI3707" s="12">
        <v>312</v>
      </c>
      <c r="AJ3707" s="16">
        <v>6</v>
      </c>
      <c r="AK3707" s="17">
        <v>0.9193294506148475</v>
      </c>
      <c r="AL3707" t="str">
        <f>IF(AK3707&lt;='CAV Tier 1 Analysis'!$A$5,"Tier 1", "Tier 2")</f>
        <v>Tier 2</v>
      </c>
      <c r="AM3707" t="str">
        <f t="shared" si="115"/>
        <v>Wisconsin - Tier 2</v>
      </c>
      <c r="AN3707" t="str">
        <f t="shared" si="116"/>
        <v>Minong, Village Of - Tier 2</v>
      </c>
    </row>
    <row r="3708" spans="1:40" x14ac:dyDescent="0.3">
      <c r="A3708">
        <v>5</v>
      </c>
      <c r="B3708" t="s">
        <v>25</v>
      </c>
      <c r="C3708" t="s">
        <v>6583</v>
      </c>
      <c r="D3708" t="s">
        <v>11131</v>
      </c>
      <c r="E3708" t="s">
        <v>2521</v>
      </c>
      <c r="F3708" s="12">
        <v>36.653049745334137</v>
      </c>
      <c r="G3708" s="12">
        <v>247.19947202356829</v>
      </c>
      <c r="H3708" s="12">
        <v>140.44157483222551</v>
      </c>
      <c r="I3708">
        <v>1</v>
      </c>
      <c r="J3708" s="15">
        <v>5.4860277730156018E-2</v>
      </c>
      <c r="K3708" s="15">
        <v>0.94513972226984411</v>
      </c>
      <c r="L3708" s="56">
        <v>1.45825</v>
      </c>
      <c r="M3708">
        <v>2</v>
      </c>
      <c r="N3708">
        <v>0</v>
      </c>
      <c r="O3708" s="12">
        <v>5</v>
      </c>
      <c r="P3708" s="12">
        <v>9</v>
      </c>
      <c r="Q3708" s="12">
        <v>0</v>
      </c>
      <c r="R3708" s="12">
        <v>0.94513972226984411</v>
      </c>
      <c r="S3708" s="12">
        <v>7.7046638001563812</v>
      </c>
      <c r="T3708" s="12">
        <v>276.17374359573847</v>
      </c>
      <c r="U3708" s="12">
        <v>239.52069385040434</v>
      </c>
      <c r="V3708" s="12">
        <v>0</v>
      </c>
      <c r="W3708" s="57">
        <v>2.7668403803310762E-5</v>
      </c>
      <c r="X3708" s="57">
        <v>1.4226774790155071E-4</v>
      </c>
      <c r="Y3708" s="57">
        <v>0</v>
      </c>
      <c r="Z3708" s="57">
        <v>1.1039888082217562E-3</v>
      </c>
      <c r="AA3708" s="57">
        <v>3.6145781673769571E-3</v>
      </c>
      <c r="AB3708" s="57">
        <v>0</v>
      </c>
      <c r="AC3708" s="57">
        <v>1.7309409795277718E-4</v>
      </c>
      <c r="AD3708" s="57">
        <v>4.0481296419387023E-5</v>
      </c>
      <c r="AE3708" s="57">
        <v>4.9597568763255954E-5</v>
      </c>
      <c r="AF3708" s="57">
        <v>1.129182324956975E-4</v>
      </c>
      <c r="AG3708" s="57">
        <v>0</v>
      </c>
      <c r="AH3708" s="17">
        <v>4.7859948390315384E-4</v>
      </c>
      <c r="AI3708" s="12">
        <v>313</v>
      </c>
      <c r="AJ3708" s="16">
        <v>6</v>
      </c>
      <c r="AK3708" s="17">
        <v>0.91980805009875066</v>
      </c>
      <c r="AL3708" t="str">
        <f>IF(AK3708&lt;='CAV Tier 1 Analysis'!$A$5,"Tier 1", "Tier 2")</f>
        <v>Tier 2</v>
      </c>
      <c r="AM3708" t="str">
        <f t="shared" si="115"/>
        <v>Wisconsin - Tier 2</v>
      </c>
      <c r="AN3708" t="str">
        <f t="shared" si="116"/>
        <v>Westfield, Village Of - Tier 2</v>
      </c>
    </row>
    <row r="3709" spans="1:40" x14ac:dyDescent="0.3">
      <c r="A3709">
        <v>5</v>
      </c>
      <c r="B3709" t="s">
        <v>25</v>
      </c>
      <c r="C3709" t="s">
        <v>7174</v>
      </c>
      <c r="D3709" t="s">
        <v>10920</v>
      </c>
      <c r="E3709" t="s">
        <v>2451</v>
      </c>
      <c r="F3709" s="12">
        <v>26.545190787472492</v>
      </c>
      <c r="G3709" s="12">
        <v>8.8712565865376849</v>
      </c>
      <c r="H3709" s="12">
        <v>7.1350256031454817</v>
      </c>
      <c r="I3709">
        <v>0</v>
      </c>
      <c r="J3709" s="15">
        <v>6.2521491762793464E-3</v>
      </c>
      <c r="K3709" s="15">
        <v>0.99374785082372064</v>
      </c>
      <c r="L3709" s="56">
        <v>1.59945</v>
      </c>
      <c r="M3709">
        <v>1</v>
      </c>
      <c r="N3709">
        <v>0</v>
      </c>
      <c r="O3709" s="12">
        <v>7</v>
      </c>
      <c r="P3709" s="12">
        <v>9</v>
      </c>
      <c r="Q3709" s="12">
        <v>0</v>
      </c>
      <c r="R3709" s="12">
        <v>0</v>
      </c>
      <c r="S3709" s="12">
        <v>4.4609244447438072E-2</v>
      </c>
      <c r="T3709" s="12">
        <v>9.627182122036837</v>
      </c>
      <c r="U3709" s="12">
        <v>0</v>
      </c>
      <c r="V3709" s="12">
        <v>0</v>
      </c>
      <c r="W3709" s="57">
        <v>3.0347490802815289E-5</v>
      </c>
      <c r="X3709" s="57">
        <v>7.1133873950775353E-5</v>
      </c>
      <c r="Y3709" s="57">
        <v>0</v>
      </c>
      <c r="Z3709" s="57">
        <v>1.5455843315104589E-3</v>
      </c>
      <c r="AA3709" s="57">
        <v>3.6145781673769571E-3</v>
      </c>
      <c r="AB3709" s="57">
        <v>0</v>
      </c>
      <c r="AC3709" s="57">
        <v>0</v>
      </c>
      <c r="AD3709" s="57">
        <v>2.3438271861842722E-7</v>
      </c>
      <c r="AE3709" s="57">
        <v>1.7289291193193583E-6</v>
      </c>
      <c r="AF3709" s="57">
        <v>0</v>
      </c>
      <c r="AG3709" s="57">
        <v>0</v>
      </c>
      <c r="AH3709" s="17">
        <v>4.7850974322535854E-4</v>
      </c>
      <c r="AI3709" s="12">
        <v>314</v>
      </c>
      <c r="AJ3709" s="16">
        <v>7</v>
      </c>
      <c r="AK3709" s="17">
        <v>0.92028655984197605</v>
      </c>
      <c r="AL3709" t="str">
        <f>IF(AK3709&lt;='CAV Tier 1 Analysis'!$A$5,"Tier 1", "Tier 2")</f>
        <v>Tier 2</v>
      </c>
      <c r="AM3709" t="str">
        <f t="shared" si="115"/>
        <v>Wisconsin - Tier 2</v>
      </c>
      <c r="AN3709" t="str">
        <f t="shared" si="116"/>
        <v>Butternut, Village Of - Tier 2</v>
      </c>
    </row>
    <row r="3710" spans="1:40" x14ac:dyDescent="0.3">
      <c r="A3710">
        <v>5</v>
      </c>
      <c r="B3710" t="s">
        <v>25</v>
      </c>
      <c r="C3710" t="s">
        <v>7460</v>
      </c>
      <c r="D3710" t="s">
        <v>11295</v>
      </c>
      <c r="E3710" t="s">
        <v>3501</v>
      </c>
      <c r="F3710" s="12">
        <v>1097.508591777033</v>
      </c>
      <c r="G3710" s="12">
        <v>778.29186393253428</v>
      </c>
      <c r="H3710" s="12">
        <v>281.71792690718155</v>
      </c>
      <c r="I3710">
        <v>5</v>
      </c>
      <c r="J3710" s="15">
        <v>2.5355384554465902E-2</v>
      </c>
      <c r="K3710" s="15">
        <v>0.97464461544553427</v>
      </c>
      <c r="L3710" s="56">
        <v>2.2728900000000003</v>
      </c>
      <c r="M3710">
        <v>6</v>
      </c>
      <c r="N3710">
        <v>0</v>
      </c>
      <c r="O3710" s="12">
        <v>13</v>
      </c>
      <c r="P3710" s="12">
        <v>2</v>
      </c>
      <c r="Q3710" s="12">
        <v>0</v>
      </c>
      <c r="R3710" s="12">
        <v>4.8732230772276717</v>
      </c>
      <c r="S3710" s="12">
        <v>7.1430663726185051</v>
      </c>
      <c r="T3710" s="12">
        <v>754.21571260927465</v>
      </c>
      <c r="U3710" s="12">
        <v>0</v>
      </c>
      <c r="V3710" s="12">
        <v>24.076151323259637</v>
      </c>
      <c r="W3710" s="57">
        <v>4.3125141999319046E-5</v>
      </c>
      <c r="X3710" s="57">
        <v>4.2680324370465217E-4</v>
      </c>
      <c r="Y3710" s="57">
        <v>0</v>
      </c>
      <c r="Z3710" s="57">
        <v>2.8703709013765664E-3</v>
      </c>
      <c r="AA3710" s="57">
        <v>8.0323959275043497E-4</v>
      </c>
      <c r="AB3710" s="57">
        <v>0</v>
      </c>
      <c r="AC3710" s="57">
        <v>8.9248830918837215E-4</v>
      </c>
      <c r="AD3710" s="57">
        <v>3.7530591168359126E-5</v>
      </c>
      <c r="AE3710" s="57">
        <v>1.3544830577096108E-4</v>
      </c>
      <c r="AF3710" s="57">
        <v>0</v>
      </c>
      <c r="AG3710" s="57">
        <v>3.6865320329091154E-5</v>
      </c>
      <c r="AH3710" s="17">
        <v>4.7689740057161418E-4</v>
      </c>
      <c r="AI3710" s="12">
        <v>315</v>
      </c>
      <c r="AJ3710" s="16">
        <v>7</v>
      </c>
      <c r="AK3710" s="17">
        <v>0.92076345724254771</v>
      </c>
      <c r="AL3710" t="str">
        <f>IF(AK3710&lt;='CAV Tier 1 Analysis'!$A$5,"Tier 1", "Tier 2")</f>
        <v>Tier 2</v>
      </c>
      <c r="AM3710" t="str">
        <f t="shared" si="115"/>
        <v>Wisconsin - Tier 2</v>
      </c>
      <c r="AN3710" t="str">
        <f t="shared" si="116"/>
        <v>Big Bend, Village Of - Tier 2</v>
      </c>
    </row>
    <row r="3711" spans="1:40" x14ac:dyDescent="0.3">
      <c r="A3711">
        <v>5</v>
      </c>
      <c r="B3711" t="s">
        <v>25</v>
      </c>
      <c r="C3711" t="s">
        <v>7477</v>
      </c>
      <c r="D3711" t="s">
        <v>11314</v>
      </c>
      <c r="E3711" t="s">
        <v>2942</v>
      </c>
      <c r="F3711" s="12">
        <v>103.30951008389424</v>
      </c>
      <c r="G3711" s="12">
        <v>619.87916438174261</v>
      </c>
      <c r="H3711" s="12">
        <v>316.56109628148283</v>
      </c>
      <c r="I3711">
        <v>0</v>
      </c>
      <c r="J3711" s="15">
        <v>0.17377546597312529</v>
      </c>
      <c r="K3711" s="15">
        <v>0.82622453402687479</v>
      </c>
      <c r="L3711" s="56">
        <v>1.8455999999999999</v>
      </c>
      <c r="M3711">
        <v>8</v>
      </c>
      <c r="N3711">
        <v>0</v>
      </c>
      <c r="O3711" s="12">
        <v>7</v>
      </c>
      <c r="P3711" s="12">
        <v>6</v>
      </c>
      <c r="Q3711" s="12">
        <v>0</v>
      </c>
      <c r="R3711" s="12">
        <v>0</v>
      </c>
      <c r="S3711" s="12">
        <v>55.010552015278058</v>
      </c>
      <c r="T3711" s="12">
        <v>662.70370960810976</v>
      </c>
      <c r="U3711" s="12">
        <v>559.39419952421554</v>
      </c>
      <c r="V3711" s="12">
        <v>0</v>
      </c>
      <c r="W3711" s="57">
        <v>3.5017868033183838E-5</v>
      </c>
      <c r="X3711" s="57">
        <v>5.6907099160620283E-4</v>
      </c>
      <c r="Y3711" s="57">
        <v>0</v>
      </c>
      <c r="Z3711" s="57">
        <v>1.5455843315104589E-3</v>
      </c>
      <c r="AA3711" s="57">
        <v>2.4097187782513049E-3</v>
      </c>
      <c r="AB3711" s="57">
        <v>0</v>
      </c>
      <c r="AC3711" s="57">
        <v>0</v>
      </c>
      <c r="AD3711" s="57">
        <v>2.8903252887937562E-4</v>
      </c>
      <c r="AE3711" s="57">
        <v>1.1901382216502716E-4</v>
      </c>
      <c r="AF3711" s="57">
        <v>2.6371752378970211E-4</v>
      </c>
      <c r="AG3711" s="57">
        <v>0</v>
      </c>
      <c r="AH3711" s="17">
        <v>4.755596222032051E-4</v>
      </c>
      <c r="AI3711" s="12">
        <v>316</v>
      </c>
      <c r="AJ3711" s="16">
        <v>7</v>
      </c>
      <c r="AK3711" s="17">
        <v>0.92123901686475096</v>
      </c>
      <c r="AL3711" t="str">
        <f>IF(AK3711&lt;='CAV Tier 1 Analysis'!$A$5,"Tier 1", "Tier 2")</f>
        <v>Tier 2</v>
      </c>
      <c r="AM3711" t="str">
        <f t="shared" si="115"/>
        <v>Wisconsin - Tier 2</v>
      </c>
      <c r="AN3711" t="str">
        <f t="shared" si="116"/>
        <v>Manawa, City Of - Tier 2</v>
      </c>
    </row>
    <row r="3712" spans="1:40" x14ac:dyDescent="0.3">
      <c r="A3712">
        <v>5</v>
      </c>
      <c r="B3712" t="s">
        <v>25</v>
      </c>
      <c r="C3712" t="s">
        <v>7294</v>
      </c>
      <c r="D3712" t="s">
        <v>11081</v>
      </c>
      <c r="E3712" t="s">
        <v>2956</v>
      </c>
      <c r="F3712" s="12">
        <v>79.206473851469639</v>
      </c>
      <c r="G3712" s="12">
        <v>131.04023590432891</v>
      </c>
      <c r="H3712" s="12">
        <v>65.244256593003485</v>
      </c>
      <c r="I3712">
        <v>0</v>
      </c>
      <c r="J3712" s="15">
        <v>0.44264304142015742</v>
      </c>
      <c r="K3712" s="15">
        <v>0.55735695857984258</v>
      </c>
      <c r="L3712" s="56">
        <v>3.0272700000000001</v>
      </c>
      <c r="M3712">
        <v>8</v>
      </c>
      <c r="N3712">
        <v>0</v>
      </c>
      <c r="O3712" s="12">
        <v>9</v>
      </c>
      <c r="P3712" s="12">
        <v>6</v>
      </c>
      <c r="Q3712" s="12">
        <v>0</v>
      </c>
      <c r="R3712" s="12">
        <v>0</v>
      </c>
      <c r="S3712" s="12">
        <v>28.879916173524222</v>
      </c>
      <c r="T3712" s="12">
        <v>124.62251141790745</v>
      </c>
      <c r="U3712" s="12">
        <v>45.416037566437808</v>
      </c>
      <c r="V3712" s="12">
        <v>6.4177244864214629</v>
      </c>
      <c r="W3712" s="57">
        <v>5.7438524794547277E-5</v>
      </c>
      <c r="X3712" s="57">
        <v>5.6907099160620283E-4</v>
      </c>
      <c r="Y3712" s="57">
        <v>0</v>
      </c>
      <c r="Z3712" s="57">
        <v>1.9871798547991611E-3</v>
      </c>
      <c r="AA3712" s="57">
        <v>2.4097187782513049E-3</v>
      </c>
      <c r="AB3712" s="57">
        <v>0</v>
      </c>
      <c r="AC3712" s="57">
        <v>0</v>
      </c>
      <c r="AD3712" s="57">
        <v>1.5173880100566547E-4</v>
      </c>
      <c r="AE3712" s="57">
        <v>2.2380743002662077E-5</v>
      </c>
      <c r="AF3712" s="57">
        <v>2.1410670646116694E-5</v>
      </c>
      <c r="AG3712" s="57">
        <v>9.8267977219104573E-6</v>
      </c>
      <c r="AH3712" s="17">
        <v>4.7534228743887009E-4</v>
      </c>
      <c r="AI3712" s="12">
        <v>317</v>
      </c>
      <c r="AJ3712" s="16">
        <v>7</v>
      </c>
      <c r="AK3712" s="17">
        <v>0.9217143591521898</v>
      </c>
      <c r="AL3712" t="str">
        <f>IF(AK3712&lt;='CAV Tier 1 Analysis'!$A$5,"Tier 1", "Tier 2")</f>
        <v>Tier 2</v>
      </c>
      <c r="AM3712" t="str">
        <f t="shared" si="115"/>
        <v>Wisconsin - Tier 2</v>
      </c>
      <c r="AN3712" t="str">
        <f t="shared" si="116"/>
        <v>Necedah, Village Of - Tier 2</v>
      </c>
    </row>
    <row r="3713" spans="1:40" x14ac:dyDescent="0.3">
      <c r="A3713">
        <v>5</v>
      </c>
      <c r="B3713" t="s">
        <v>25</v>
      </c>
      <c r="C3713" t="s">
        <v>7281</v>
      </c>
      <c r="D3713" t="s">
        <v>11064</v>
      </c>
      <c r="E3713" t="s">
        <v>2432</v>
      </c>
      <c r="F3713" s="12">
        <v>18.814388891858417</v>
      </c>
      <c r="G3713" s="12">
        <v>229.95605487541425</v>
      </c>
      <c r="H3713" s="12">
        <v>223.54825121365906</v>
      </c>
      <c r="I3713">
        <v>0</v>
      </c>
      <c r="J3713" s="15">
        <v>4.4568443759080818E-2</v>
      </c>
      <c r="K3713" s="15">
        <v>0.95543155624091891</v>
      </c>
      <c r="L3713" s="56">
        <v>2.2437399999999998</v>
      </c>
      <c r="M3713">
        <v>0</v>
      </c>
      <c r="N3713">
        <v>0</v>
      </c>
      <c r="O3713" s="12">
        <v>6</v>
      </c>
      <c r="P3713" s="12">
        <v>9</v>
      </c>
      <c r="Q3713" s="12">
        <v>0</v>
      </c>
      <c r="R3713" s="12">
        <v>0</v>
      </c>
      <c r="S3713" s="12">
        <v>9.9631976616568334</v>
      </c>
      <c r="T3713" s="12">
        <v>300.84723437775688</v>
      </c>
      <c r="U3713" s="12">
        <v>282.03284548589846</v>
      </c>
      <c r="V3713" s="12">
        <v>0</v>
      </c>
      <c r="W3713" s="57">
        <v>4.2572058528812261E-5</v>
      </c>
      <c r="X3713" s="57">
        <v>0</v>
      </c>
      <c r="Y3713" s="57">
        <v>0</v>
      </c>
      <c r="Z3713" s="57">
        <v>1.3247865698661075E-3</v>
      </c>
      <c r="AA3713" s="57">
        <v>3.6145781673769571E-3</v>
      </c>
      <c r="AB3713" s="57">
        <v>0</v>
      </c>
      <c r="AC3713" s="57">
        <v>0</v>
      </c>
      <c r="AD3713" s="57">
        <v>5.2347924359566177E-5</v>
      </c>
      <c r="AE3713" s="57">
        <v>5.4028638638899277E-5</v>
      </c>
      <c r="AF3713" s="57">
        <v>1.3295991217314207E-4</v>
      </c>
      <c r="AG3713" s="57">
        <v>0</v>
      </c>
      <c r="AH3713" s="17">
        <v>4.7466120644940756E-4</v>
      </c>
      <c r="AI3713" s="12">
        <v>318</v>
      </c>
      <c r="AJ3713" s="16">
        <v>7</v>
      </c>
      <c r="AK3713" s="17">
        <v>0.92218902035863926</v>
      </c>
      <c r="AL3713" t="str">
        <f>IF(AK3713&lt;='CAV Tier 1 Analysis'!$A$5,"Tier 1", "Tier 2")</f>
        <v>Tier 2</v>
      </c>
      <c r="AM3713" t="str">
        <f t="shared" si="115"/>
        <v>Wisconsin - Tier 2</v>
      </c>
      <c r="AN3713" t="str">
        <f t="shared" si="116"/>
        <v>Montreal, City Of - Tier 2</v>
      </c>
    </row>
    <row r="3714" spans="1:40" x14ac:dyDescent="0.3">
      <c r="A3714">
        <v>5</v>
      </c>
      <c r="B3714" t="s">
        <v>25</v>
      </c>
      <c r="C3714" t="s">
        <v>7178</v>
      </c>
      <c r="D3714" t="s">
        <v>10924</v>
      </c>
      <c r="E3714" t="s">
        <v>2751</v>
      </c>
      <c r="F3714" s="12">
        <v>133.71914903944847</v>
      </c>
      <c r="G3714" s="12">
        <v>741.34699933624825</v>
      </c>
      <c r="H3714" s="12">
        <v>479.20596045450804</v>
      </c>
      <c r="I3714">
        <v>0</v>
      </c>
      <c r="J3714" s="15">
        <v>0.24408341794891822</v>
      </c>
      <c r="K3714" s="15">
        <v>0.75591658205108192</v>
      </c>
      <c r="L3714" s="56">
        <v>3.0727199999999999</v>
      </c>
      <c r="M3714">
        <v>2</v>
      </c>
      <c r="N3714">
        <v>0</v>
      </c>
      <c r="O3714" s="12">
        <v>7</v>
      </c>
      <c r="P3714" s="12">
        <v>6</v>
      </c>
      <c r="Q3714" s="12">
        <v>0</v>
      </c>
      <c r="R3714" s="12">
        <v>0</v>
      </c>
      <c r="S3714" s="12">
        <v>116.96622872923047</v>
      </c>
      <c r="T3714" s="12">
        <v>783.68935988368435</v>
      </c>
      <c r="U3714" s="12">
        <v>649.97021084423591</v>
      </c>
      <c r="V3714" s="12">
        <v>0</v>
      </c>
      <c r="W3714" s="57">
        <v>5.830087963964275E-5</v>
      </c>
      <c r="X3714" s="57">
        <v>1.4226774790155071E-4</v>
      </c>
      <c r="Y3714" s="57">
        <v>0</v>
      </c>
      <c r="Z3714" s="57">
        <v>1.5455843315104589E-3</v>
      </c>
      <c r="AA3714" s="57">
        <v>2.4097187782513049E-3</v>
      </c>
      <c r="AB3714" s="57">
        <v>0</v>
      </c>
      <c r="AC3714" s="57">
        <v>0</v>
      </c>
      <c r="AD3714" s="57">
        <v>6.1455563786569063E-4</v>
      </c>
      <c r="AE3714" s="57">
        <v>1.4074142751513489E-4</v>
      </c>
      <c r="AF3714" s="57">
        <v>3.0641814785834653E-4</v>
      </c>
      <c r="AG3714" s="57">
        <v>0</v>
      </c>
      <c r="AH3714" s="17">
        <v>4.7432608641292083E-4</v>
      </c>
      <c r="AI3714" s="12">
        <v>319</v>
      </c>
      <c r="AJ3714" s="16">
        <v>7</v>
      </c>
      <c r="AK3714" s="17">
        <v>0.92266334644505221</v>
      </c>
      <c r="AL3714" t="str">
        <f>IF(AK3714&lt;='CAV Tier 1 Analysis'!$A$5,"Tier 1", "Tier 2")</f>
        <v>Tier 2</v>
      </c>
      <c r="AM3714" t="str">
        <f t="shared" si="115"/>
        <v>Wisconsin - Tier 2</v>
      </c>
      <c r="AN3714" t="str">
        <f t="shared" si="116"/>
        <v>Chetek, City Of - Tier 2</v>
      </c>
    </row>
    <row r="3715" spans="1:40" x14ac:dyDescent="0.3">
      <c r="A3715">
        <v>5</v>
      </c>
      <c r="B3715" t="s">
        <v>25</v>
      </c>
      <c r="C3715" t="s">
        <v>5365</v>
      </c>
      <c r="D3715" t="s">
        <v>11043</v>
      </c>
      <c r="E3715" t="s">
        <v>2868</v>
      </c>
      <c r="F3715" s="12">
        <v>84.075670225596213</v>
      </c>
      <c r="G3715" s="12">
        <v>1069.0446521213285</v>
      </c>
      <c r="H3715" s="12">
        <v>463.05804630021646</v>
      </c>
      <c r="I3715">
        <v>0</v>
      </c>
      <c r="J3715" s="15">
        <v>5.4193303915217143E-2</v>
      </c>
      <c r="K3715" s="15">
        <v>0.94580669608478285</v>
      </c>
      <c r="L3715" s="56">
        <v>1.6361800000000002</v>
      </c>
      <c r="M3715">
        <v>2</v>
      </c>
      <c r="N3715">
        <v>0</v>
      </c>
      <c r="O3715" s="12">
        <v>10.8</v>
      </c>
      <c r="P3715" s="12">
        <v>4.5999999999999996</v>
      </c>
      <c r="Q3715" s="12">
        <v>0</v>
      </c>
      <c r="R3715" s="12">
        <v>0</v>
      </c>
      <c r="S3715" s="12">
        <v>25.094645433534321</v>
      </c>
      <c r="T3715" s="12">
        <v>1044.4287370703951</v>
      </c>
      <c r="U3715" s="12">
        <v>960.35306684479883</v>
      </c>
      <c r="V3715" s="12">
        <v>24.615915050933381</v>
      </c>
      <c r="W3715" s="57">
        <v>3.1044394949357794E-5</v>
      </c>
      <c r="X3715" s="57">
        <v>1.4226774790155071E-4</v>
      </c>
      <c r="Y3715" s="57">
        <v>0</v>
      </c>
      <c r="Z3715" s="57">
        <v>2.3846158257589938E-3</v>
      </c>
      <c r="AA3715" s="57">
        <v>1.8474510633260002E-3</v>
      </c>
      <c r="AB3715" s="57">
        <v>0</v>
      </c>
      <c r="AC3715" s="57">
        <v>0</v>
      </c>
      <c r="AD3715" s="57">
        <v>1.3185050077249325E-4</v>
      </c>
      <c r="AE3715" s="57">
        <v>1.8756716489673139E-4</v>
      </c>
      <c r="AF3715" s="57">
        <v>4.5274322287854399E-4</v>
      </c>
      <c r="AG3715" s="57">
        <v>3.769180469760786E-5</v>
      </c>
      <c r="AH3715" s="17">
        <v>4.7411197501647987E-4</v>
      </c>
      <c r="AI3715" s="12">
        <v>320</v>
      </c>
      <c r="AJ3715" s="16">
        <v>7</v>
      </c>
      <c r="AK3715" s="17">
        <v>0.92313745842006867</v>
      </c>
      <c r="AL3715" t="str">
        <f>IF(AK3715&lt;='CAV Tier 1 Analysis'!$A$5,"Tier 1", "Tier 2")</f>
        <v>Tier 2</v>
      </c>
      <c r="AM3715" t="str">
        <f t="shared" si="115"/>
        <v>Wisconsin - Tier 2</v>
      </c>
      <c r="AN3715" t="str">
        <f t="shared" si="116"/>
        <v>Brodhead, City Of - Tier 2</v>
      </c>
    </row>
    <row r="3716" spans="1:40" x14ac:dyDescent="0.3">
      <c r="A3716">
        <v>5</v>
      </c>
      <c r="B3716" t="s">
        <v>25</v>
      </c>
      <c r="C3716" t="s">
        <v>7203</v>
      </c>
      <c r="D3716" t="s">
        <v>10958</v>
      </c>
      <c r="E3716" t="s">
        <v>3081</v>
      </c>
      <c r="F3716" s="12">
        <v>48.34049053103876</v>
      </c>
      <c r="G3716" s="12">
        <v>291.12459486989724</v>
      </c>
      <c r="H3716" s="12">
        <v>139.49235902368781</v>
      </c>
      <c r="I3716">
        <v>3</v>
      </c>
      <c r="J3716" s="15">
        <v>6.702375433559911E-5</v>
      </c>
      <c r="K3716" s="15">
        <v>0.99993297624566435</v>
      </c>
      <c r="L3716" s="56">
        <v>1.7904100000000001</v>
      </c>
      <c r="M3716">
        <v>3</v>
      </c>
      <c r="N3716">
        <v>0</v>
      </c>
      <c r="O3716" s="12">
        <v>10</v>
      </c>
      <c r="P3716" s="12">
        <v>5</v>
      </c>
      <c r="Q3716" s="12">
        <v>0</v>
      </c>
      <c r="R3716" s="12">
        <v>2.9997989287369933</v>
      </c>
      <c r="S3716" s="12">
        <v>9.3493016028968444E-3</v>
      </c>
      <c r="T3716" s="12">
        <v>321.95094791579487</v>
      </c>
      <c r="U3716" s="12">
        <v>273.6104573847561</v>
      </c>
      <c r="V3716" s="12">
        <v>0</v>
      </c>
      <c r="W3716" s="57">
        <v>3.397070931149365E-5</v>
      </c>
      <c r="X3716" s="57">
        <v>2.1340162185232609E-4</v>
      </c>
      <c r="Y3716" s="57">
        <v>0</v>
      </c>
      <c r="Z3716" s="57">
        <v>2.2079776164435124E-3</v>
      </c>
      <c r="AA3716" s="57">
        <v>2.0080989818760872E-3</v>
      </c>
      <c r="AB3716" s="57">
        <v>0</v>
      </c>
      <c r="AC3716" s="57">
        <v>5.4938701376597981E-4</v>
      </c>
      <c r="AD3716" s="57">
        <v>4.9122435360960924E-8</v>
      </c>
      <c r="AE3716" s="57">
        <v>5.7818618344193192E-5</v>
      </c>
      <c r="AF3716" s="57">
        <v>1.2898931087567016E-4</v>
      </c>
      <c r="AG3716" s="57">
        <v>0</v>
      </c>
      <c r="AH3716" s="17">
        <v>4.7269936317314752E-4</v>
      </c>
      <c r="AI3716" s="12">
        <v>321</v>
      </c>
      <c r="AJ3716" s="16">
        <v>7</v>
      </c>
      <c r="AK3716" s="17">
        <v>0.92361015778324185</v>
      </c>
      <c r="AL3716" t="str">
        <f>IF(AK3716&lt;='CAV Tier 1 Analysis'!$A$5,"Tier 1", "Tier 2")</f>
        <v>Tier 2</v>
      </c>
      <c r="AM3716" t="str">
        <f t="shared" si="115"/>
        <v>Wisconsin - Tier 2</v>
      </c>
      <c r="AN3716" t="str">
        <f t="shared" si="116"/>
        <v>Owen, City Of - Tier 2</v>
      </c>
    </row>
    <row r="3717" spans="1:40" x14ac:dyDescent="0.3">
      <c r="A3717">
        <v>5</v>
      </c>
      <c r="B3717" t="s">
        <v>25</v>
      </c>
      <c r="C3717" t="s">
        <v>7457</v>
      </c>
      <c r="D3717" t="s">
        <v>11292</v>
      </c>
      <c r="E3717" t="s">
        <v>3674</v>
      </c>
      <c r="F3717" s="12">
        <v>284.94173180920916</v>
      </c>
      <c r="G3717" s="12">
        <v>431.93187166045522</v>
      </c>
      <c r="H3717" s="12">
        <v>155.133150976895</v>
      </c>
      <c r="I3717">
        <v>1</v>
      </c>
      <c r="J3717" s="15">
        <v>0.17606249914562627</v>
      </c>
      <c r="K3717" s="15">
        <v>0.82393750085437367</v>
      </c>
      <c r="L3717" s="56">
        <v>1.46306</v>
      </c>
      <c r="M3717">
        <v>27</v>
      </c>
      <c r="N3717">
        <v>0</v>
      </c>
      <c r="O3717" s="12">
        <v>7</v>
      </c>
      <c r="P3717" s="12">
        <v>3</v>
      </c>
      <c r="Q3717" s="12">
        <v>0</v>
      </c>
      <c r="R3717" s="12">
        <v>0.82393750085437367</v>
      </c>
      <c r="S3717" s="12">
        <v>27.313130261327888</v>
      </c>
      <c r="T3717" s="12">
        <v>370.10362360599572</v>
      </c>
      <c r="U3717" s="12">
        <v>85.161891796786563</v>
      </c>
      <c r="V3717" s="12">
        <v>61.828248054459493</v>
      </c>
      <c r="W3717" s="57">
        <v>2.7759667319370369E-5</v>
      </c>
      <c r="X3717" s="57">
        <v>1.9206145966709346E-3</v>
      </c>
      <c r="Y3717" s="57">
        <v>0</v>
      </c>
      <c r="Z3717" s="57">
        <v>1.5455843315104589E-3</v>
      </c>
      <c r="AA3717" s="57">
        <v>1.2048593891256525E-3</v>
      </c>
      <c r="AB3717" s="57">
        <v>0</v>
      </c>
      <c r="AC3717" s="57">
        <v>1.5089696805604657E-4</v>
      </c>
      <c r="AD3717" s="57">
        <v>1.4350670592890792E-4</v>
      </c>
      <c r="AE3717" s="57">
        <v>6.6466274752745251E-5</v>
      </c>
      <c r="AF3717" s="57">
        <v>4.0148223283325066E-5</v>
      </c>
      <c r="AG3717" s="57">
        <v>9.4671201360665083E-5</v>
      </c>
      <c r="AH3717" s="17">
        <v>4.7222794163710063E-4</v>
      </c>
      <c r="AI3717" s="12">
        <v>322</v>
      </c>
      <c r="AJ3717" s="16">
        <v>7</v>
      </c>
      <c r="AK3717" s="17">
        <v>0.924082385724879</v>
      </c>
      <c r="AL3717" t="str">
        <f>IF(AK3717&lt;='CAV Tier 1 Analysis'!$A$5,"Tier 1", "Tier 2")</f>
        <v>Tier 2</v>
      </c>
      <c r="AM3717" t="str">
        <f t="shared" si="115"/>
        <v>Wisconsin - Tier 2</v>
      </c>
      <c r="AN3717" t="str">
        <f t="shared" si="116"/>
        <v>Kewaskum, Village Of - Tier 2</v>
      </c>
    </row>
    <row r="3718" spans="1:40" x14ac:dyDescent="0.3">
      <c r="A3718">
        <v>5</v>
      </c>
      <c r="B3718" t="s">
        <v>25</v>
      </c>
      <c r="C3718" t="s">
        <v>7393</v>
      </c>
      <c r="D3718" t="s">
        <v>11208</v>
      </c>
      <c r="E3718" t="s">
        <v>2926</v>
      </c>
      <c r="F3718" s="12">
        <v>34.322485026063433</v>
      </c>
      <c r="G3718" s="12">
        <v>265.66800839535517</v>
      </c>
      <c r="H3718" s="12">
        <v>119.35097269919044</v>
      </c>
      <c r="I3718">
        <v>1</v>
      </c>
      <c r="J3718" s="15">
        <v>1.7288923850934897E-2</v>
      </c>
      <c r="K3718" s="15">
        <v>0.98271107614906505</v>
      </c>
      <c r="L3718" s="56">
        <v>1.1568100000000001</v>
      </c>
      <c r="M3718">
        <v>2</v>
      </c>
      <c r="N3718">
        <v>0</v>
      </c>
      <c r="O3718" s="12">
        <v>11.333333333333334</v>
      </c>
      <c r="P3718" s="12">
        <v>5.333333333333333</v>
      </c>
      <c r="Q3718" s="12">
        <v>0</v>
      </c>
      <c r="R3718" s="12">
        <v>0.98271107614906505</v>
      </c>
      <c r="S3718" s="12">
        <v>2.0634498785313133</v>
      </c>
      <c r="T3718" s="12">
        <v>246.30847079330212</v>
      </c>
      <c r="U3718" s="12">
        <v>211.98598576723867</v>
      </c>
      <c r="V3718" s="12">
        <v>19.359537602053052</v>
      </c>
      <c r="W3718" s="57">
        <v>2.1948970480855767E-5</v>
      </c>
      <c r="X3718" s="57">
        <v>1.4226774790155071E-4</v>
      </c>
      <c r="Y3718" s="57">
        <v>0</v>
      </c>
      <c r="Z3718" s="57">
        <v>2.5023746319693145E-3</v>
      </c>
      <c r="AA3718" s="57">
        <v>2.141972247334493E-3</v>
      </c>
      <c r="AB3718" s="57">
        <v>0</v>
      </c>
      <c r="AC3718" s="57">
        <v>1.7997496377118743E-4</v>
      </c>
      <c r="AD3718" s="57">
        <v>1.0841631555380628E-5</v>
      </c>
      <c r="AE3718" s="57">
        <v>4.4234115662441007E-5</v>
      </c>
      <c r="AF3718" s="57">
        <v>9.9937431049881988E-5</v>
      </c>
      <c r="AG3718" s="57">
        <v>2.9643257576358541E-5</v>
      </c>
      <c r="AH3718" s="17">
        <v>4.702904543001331E-4</v>
      </c>
      <c r="AI3718" s="12">
        <v>323</v>
      </c>
      <c r="AJ3718" s="16">
        <v>7</v>
      </c>
      <c r="AK3718" s="17">
        <v>0.92455267617917913</v>
      </c>
      <c r="AL3718" t="str">
        <f>IF(AK3718&lt;='CAV Tier 1 Analysis'!$A$5,"Tier 1", "Tier 2")</f>
        <v>Tier 2</v>
      </c>
      <c r="AM3718" t="str">
        <f t="shared" si="115"/>
        <v>Wisconsin - Tier 2</v>
      </c>
      <c r="AN3718" t="str">
        <f t="shared" si="116"/>
        <v>Lone Rock, Village Of - Tier 2</v>
      </c>
    </row>
    <row r="3719" spans="1:40" x14ac:dyDescent="0.3">
      <c r="A3719">
        <v>5</v>
      </c>
      <c r="B3719" t="s">
        <v>25</v>
      </c>
      <c r="C3719" t="s">
        <v>7220</v>
      </c>
      <c r="D3719" t="s">
        <v>10977</v>
      </c>
      <c r="E3719" t="s">
        <v>3724</v>
      </c>
      <c r="F3719" s="12">
        <v>170.05238592001425</v>
      </c>
      <c r="G3719" s="12">
        <v>104.69130203761031</v>
      </c>
      <c r="H3719" s="12">
        <v>39.190329436769396</v>
      </c>
      <c r="I3719">
        <v>9</v>
      </c>
      <c r="J3719" s="15">
        <v>0.35658200033805065</v>
      </c>
      <c r="K3719" s="15">
        <v>0.64341799966194935</v>
      </c>
      <c r="L3719" s="56">
        <v>0.65078999999999998</v>
      </c>
      <c r="M3719">
        <v>13</v>
      </c>
      <c r="N3719">
        <v>0</v>
      </c>
      <c r="O3719" s="12">
        <v>12</v>
      </c>
      <c r="P3719" s="12">
        <v>1</v>
      </c>
      <c r="Q3719" s="12">
        <v>0</v>
      </c>
      <c r="R3719" s="12">
        <v>5.7907619969575439</v>
      </c>
      <c r="S3719" s="12">
        <v>13.974566064470421</v>
      </c>
      <c r="T3719" s="12">
        <v>96.62270480062837</v>
      </c>
      <c r="U3719" s="12">
        <v>0</v>
      </c>
      <c r="V3719" s="12">
        <v>8.0685972369819439</v>
      </c>
      <c r="W3719" s="57">
        <v>1.2347896801753203E-5</v>
      </c>
      <c r="X3719" s="57">
        <v>9.2474036136007962E-4</v>
      </c>
      <c r="Y3719" s="57">
        <v>0</v>
      </c>
      <c r="Z3719" s="57">
        <v>2.6495731397322151E-3</v>
      </c>
      <c r="AA3719" s="57">
        <v>4.0161979637521748E-4</v>
      </c>
      <c r="AB3719" s="57">
        <v>0</v>
      </c>
      <c r="AC3719" s="57">
        <v>1.0605275608513802E-3</v>
      </c>
      <c r="AD3719" s="57">
        <v>7.3424170847876801E-5</v>
      </c>
      <c r="AE3719" s="57">
        <v>1.7352305773338889E-5</v>
      </c>
      <c r="AF3719" s="57">
        <v>0</v>
      </c>
      <c r="AG3719" s="57">
        <v>1.2354608415357294E-5</v>
      </c>
      <c r="AH3719" s="17">
        <v>4.6835816728701984E-4</v>
      </c>
      <c r="AI3719" s="12">
        <v>324</v>
      </c>
      <c r="AJ3719" s="16">
        <v>7</v>
      </c>
      <c r="AK3719" s="17">
        <v>0.92502103434646621</v>
      </c>
      <c r="AL3719" t="str">
        <f>IF(AK3719&lt;='CAV Tier 1 Analysis'!$A$5,"Tier 1", "Tier 2")</f>
        <v>Tier 2</v>
      </c>
      <c r="AM3719" t="str">
        <f t="shared" si="115"/>
        <v>Wisconsin - Tier 2</v>
      </c>
      <c r="AN3719" t="str">
        <f t="shared" si="116"/>
        <v>Black Earth, Village Of - Tier 2</v>
      </c>
    </row>
    <row r="3720" spans="1:40" x14ac:dyDescent="0.3">
      <c r="A3720">
        <v>5</v>
      </c>
      <c r="B3720" t="s">
        <v>25</v>
      </c>
      <c r="C3720" t="s">
        <v>4095</v>
      </c>
      <c r="D3720" t="s">
        <v>11241</v>
      </c>
      <c r="E3720" t="s">
        <v>2715</v>
      </c>
      <c r="F3720" s="12">
        <v>31.413186452307301</v>
      </c>
      <c r="G3720" s="12">
        <v>785.92573124476155</v>
      </c>
      <c r="H3720" s="12">
        <v>379.34507789476237</v>
      </c>
      <c r="I3720">
        <v>0</v>
      </c>
      <c r="J3720" s="15">
        <v>0.10081272748193772</v>
      </c>
      <c r="K3720" s="15">
        <v>0.89918727251806208</v>
      </c>
      <c r="L3720" s="56">
        <v>3.30246</v>
      </c>
      <c r="M3720">
        <v>3</v>
      </c>
      <c r="N3720">
        <v>0</v>
      </c>
      <c r="O3720" s="12">
        <v>6</v>
      </c>
      <c r="P3720" s="12">
        <v>7</v>
      </c>
      <c r="Q3720" s="12">
        <v>0</v>
      </c>
      <c r="R3720" s="12">
        <v>0</v>
      </c>
      <c r="S3720" s="12">
        <v>38.242811959419114</v>
      </c>
      <c r="T3720" s="12">
        <v>745.88322253437957</v>
      </c>
      <c r="U3720" s="12">
        <v>714.47003608207228</v>
      </c>
      <c r="V3720" s="12">
        <v>40.042508710381981</v>
      </c>
      <c r="W3720" s="57">
        <v>6.2659898387986736E-5</v>
      </c>
      <c r="X3720" s="57">
        <v>2.1340162185232609E-4</v>
      </c>
      <c r="Y3720" s="57">
        <v>0</v>
      </c>
      <c r="Z3720" s="57">
        <v>1.3247865698661075E-3</v>
      </c>
      <c r="AA3720" s="57">
        <v>2.8113385746265222E-3</v>
      </c>
      <c r="AB3720" s="57">
        <v>0</v>
      </c>
      <c r="AC3720" s="57">
        <v>0</v>
      </c>
      <c r="AD3720" s="57">
        <v>2.009326619558276E-4</v>
      </c>
      <c r="AE3720" s="57">
        <v>1.3395188817500126E-4</v>
      </c>
      <c r="AF3720" s="57">
        <v>3.3682556754746401E-4</v>
      </c>
      <c r="AG3720" s="57">
        <v>6.1312951998375976E-5</v>
      </c>
      <c r="AH3720" s="17">
        <v>4.6774633949178289E-4</v>
      </c>
      <c r="AI3720" s="12">
        <v>325</v>
      </c>
      <c r="AJ3720" s="16">
        <v>7</v>
      </c>
      <c r="AK3720" s="17">
        <v>0.92548878068595797</v>
      </c>
      <c r="AL3720" t="str">
        <f>IF(AK3720&lt;='CAV Tier 1 Analysis'!$A$5,"Tier 1", "Tier 2")</f>
        <v>Tier 2</v>
      </c>
      <c r="AM3720" t="str">
        <f t="shared" ref="AM3720:AM3783" si="117">B3720&amp;" - "&amp;AL3720</f>
        <v>Wisconsin - Tier 2</v>
      </c>
      <c r="AN3720" t="str">
        <f t="shared" ref="AN3720:AN3783" si="118">C3720&amp;" - "&amp;AL3720</f>
        <v>Hayward, City Of - Tier 2</v>
      </c>
    </row>
    <row r="3721" spans="1:40" x14ac:dyDescent="0.3">
      <c r="A3721">
        <v>5</v>
      </c>
      <c r="B3721" t="s">
        <v>25</v>
      </c>
      <c r="C3721" t="s">
        <v>5525</v>
      </c>
      <c r="D3721" t="s">
        <v>11272</v>
      </c>
      <c r="E3721" t="s">
        <v>2837</v>
      </c>
      <c r="F3721" s="12">
        <v>58.747393007478578</v>
      </c>
      <c r="G3721" s="12">
        <v>762.46715682909473</v>
      </c>
      <c r="H3721" s="12">
        <v>244.97376781384318</v>
      </c>
      <c r="I3721">
        <v>0</v>
      </c>
      <c r="J3721" s="15">
        <v>0.10201999591920018</v>
      </c>
      <c r="K3721" s="15">
        <v>0.89798000408079992</v>
      </c>
      <c r="L3721" s="56">
        <v>1.6663399999999999</v>
      </c>
      <c r="M3721">
        <v>1</v>
      </c>
      <c r="N3721">
        <v>0</v>
      </c>
      <c r="O3721" s="12">
        <v>10</v>
      </c>
      <c r="P3721" s="12">
        <v>5</v>
      </c>
      <c r="Q3721" s="12">
        <v>0</v>
      </c>
      <c r="R3721" s="12">
        <v>0</v>
      </c>
      <c r="S3721" s="12">
        <v>24.992222792679375</v>
      </c>
      <c r="T3721" s="12">
        <v>514.64512828595491</v>
      </c>
      <c r="U3721" s="12">
        <v>455.89773527847632</v>
      </c>
      <c r="V3721" s="12">
        <v>247.82202854313982</v>
      </c>
      <c r="W3721" s="57">
        <v>3.1616641860866693E-5</v>
      </c>
      <c r="X3721" s="57">
        <v>7.1133873950775353E-5</v>
      </c>
      <c r="Y3721" s="57">
        <v>0</v>
      </c>
      <c r="Z3721" s="57">
        <v>2.2079776164435124E-3</v>
      </c>
      <c r="AA3721" s="57">
        <v>2.0080989818760872E-3</v>
      </c>
      <c r="AB3721" s="57">
        <v>0</v>
      </c>
      <c r="AC3721" s="57">
        <v>0</v>
      </c>
      <c r="AD3721" s="57">
        <v>1.3131235901938764E-4</v>
      </c>
      <c r="AE3721" s="57">
        <v>9.2424235579037853E-5</v>
      </c>
      <c r="AF3721" s="57">
        <v>2.1492575709800214E-4</v>
      </c>
      <c r="AG3721" s="57">
        <v>3.7946424011805493E-4</v>
      </c>
      <c r="AH3721" s="17">
        <v>4.669957914496113E-4</v>
      </c>
      <c r="AI3721" s="12">
        <v>326</v>
      </c>
      <c r="AJ3721" s="16">
        <v>7</v>
      </c>
      <c r="AK3721" s="17">
        <v>0.92595577647740757</v>
      </c>
      <c r="AL3721" t="str">
        <f>IF(AK3721&lt;='CAV Tier 1 Analysis'!$A$5,"Tier 1", "Tier 2")</f>
        <v>Tier 2</v>
      </c>
      <c r="AM3721" t="str">
        <f t="shared" si="117"/>
        <v>Wisconsin - Tier 2</v>
      </c>
      <c r="AN3721" t="str">
        <f t="shared" si="118"/>
        <v>Whitehall, City Of - Tier 2</v>
      </c>
    </row>
    <row r="3722" spans="1:40" x14ac:dyDescent="0.3">
      <c r="A3722">
        <v>5</v>
      </c>
      <c r="B3722" t="s">
        <v>25</v>
      </c>
      <c r="C3722" t="s">
        <v>7212</v>
      </c>
      <c r="D3722" t="s">
        <v>10969</v>
      </c>
      <c r="E3722" t="s">
        <v>2876</v>
      </c>
      <c r="F3722" s="12">
        <v>224.58886950157546</v>
      </c>
      <c r="G3722" s="12">
        <v>1087.8207904227447</v>
      </c>
      <c r="H3722" s="12">
        <v>636.85212742388615</v>
      </c>
      <c r="I3722">
        <v>0</v>
      </c>
      <c r="J3722" s="15">
        <v>9.0774677847184598E-2</v>
      </c>
      <c r="K3722" s="15">
        <v>0.90922532215281526</v>
      </c>
      <c r="L3722" s="56">
        <v>4.3015299999999996</v>
      </c>
      <c r="M3722">
        <v>1</v>
      </c>
      <c r="N3722">
        <v>0</v>
      </c>
      <c r="O3722" s="12">
        <v>9</v>
      </c>
      <c r="P3722" s="12">
        <v>5</v>
      </c>
      <c r="Q3722" s="12">
        <v>0</v>
      </c>
      <c r="R3722" s="12">
        <v>0</v>
      </c>
      <c r="S3722" s="12">
        <v>57.810046703197422</v>
      </c>
      <c r="T3722" s="12">
        <v>1130.4058088514992</v>
      </c>
      <c r="U3722" s="12">
        <v>905.8169393499237</v>
      </c>
      <c r="V3722" s="12">
        <v>0</v>
      </c>
      <c r="W3722" s="57">
        <v>8.1615956805798271E-5</v>
      </c>
      <c r="X3722" s="57">
        <v>7.1133873950775353E-5</v>
      </c>
      <c r="Y3722" s="57">
        <v>0</v>
      </c>
      <c r="Z3722" s="57">
        <v>1.9871798547991611E-3</v>
      </c>
      <c r="AA3722" s="57">
        <v>2.0080989818760872E-3</v>
      </c>
      <c r="AB3722" s="57">
        <v>0</v>
      </c>
      <c r="AC3722" s="57">
        <v>0</v>
      </c>
      <c r="AD3722" s="57">
        <v>3.0374143470909696E-4</v>
      </c>
      <c r="AE3722" s="57">
        <v>2.0300763970149303E-4</v>
      </c>
      <c r="AF3722" s="57">
        <v>4.270330304735093E-4</v>
      </c>
      <c r="AG3722" s="57">
        <v>0</v>
      </c>
      <c r="AH3722" s="17">
        <v>4.6198279748326551E-4</v>
      </c>
      <c r="AI3722" s="12">
        <v>327</v>
      </c>
      <c r="AJ3722" s="16">
        <v>7</v>
      </c>
      <c r="AK3722" s="17">
        <v>0.92641775927489078</v>
      </c>
      <c r="AL3722" t="str">
        <f>IF(AK3722&lt;='CAV Tier 1 Analysis'!$A$5,"Tier 1", "Tier 2")</f>
        <v>Tier 2</v>
      </c>
      <c r="AM3722" t="str">
        <f t="shared" si="117"/>
        <v>Wisconsin - Tier 2</v>
      </c>
      <c r="AN3722" t="str">
        <f t="shared" si="118"/>
        <v>Wisconsin Dells, City Of - Tier 2</v>
      </c>
    </row>
    <row r="3723" spans="1:40" x14ac:dyDescent="0.3">
      <c r="A3723">
        <v>5</v>
      </c>
      <c r="B3723" t="s">
        <v>25</v>
      </c>
      <c r="C3723" t="s">
        <v>7387</v>
      </c>
      <c r="D3723" t="s">
        <v>11198</v>
      </c>
      <c r="E3723" t="s">
        <v>2550</v>
      </c>
      <c r="F3723" s="12">
        <v>25.045385453960613</v>
      </c>
      <c r="G3723" s="12">
        <v>44.723489717430901</v>
      </c>
      <c r="H3723" s="12">
        <v>35.992573401405906</v>
      </c>
      <c r="I3723">
        <v>0</v>
      </c>
      <c r="J3723" s="15">
        <v>0</v>
      </c>
      <c r="K3723" s="15">
        <v>1</v>
      </c>
      <c r="L3723" s="56">
        <v>2.0279299999999996</v>
      </c>
      <c r="M3723">
        <v>1</v>
      </c>
      <c r="N3723">
        <v>0</v>
      </c>
      <c r="O3723" s="12">
        <v>6</v>
      </c>
      <c r="P3723" s="12">
        <v>9</v>
      </c>
      <c r="Q3723" s="12">
        <v>0</v>
      </c>
      <c r="R3723" s="12">
        <v>0</v>
      </c>
      <c r="S3723" s="12">
        <v>0</v>
      </c>
      <c r="T3723" s="12">
        <v>59.479946241414432</v>
      </c>
      <c r="U3723" s="12">
        <v>34.434560787453819</v>
      </c>
      <c r="V3723" s="12">
        <v>0</v>
      </c>
      <c r="W3723" s="57">
        <v>3.8477343476665849E-5</v>
      </c>
      <c r="X3723" s="57">
        <v>7.1133873950775353E-5</v>
      </c>
      <c r="Y3723" s="57">
        <v>0</v>
      </c>
      <c r="Z3723" s="57">
        <v>1.3247865698661075E-3</v>
      </c>
      <c r="AA3723" s="57">
        <v>3.6145781673769571E-3</v>
      </c>
      <c r="AB3723" s="57">
        <v>0</v>
      </c>
      <c r="AC3723" s="57">
        <v>0</v>
      </c>
      <c r="AD3723" s="57">
        <v>0</v>
      </c>
      <c r="AE3723" s="57">
        <v>1.0681901491915907E-5</v>
      </c>
      <c r="AF3723" s="57">
        <v>1.6233627576719608E-5</v>
      </c>
      <c r="AG3723" s="57">
        <v>0</v>
      </c>
      <c r="AH3723" s="17">
        <v>4.6144468033992197E-4</v>
      </c>
      <c r="AI3723" s="12">
        <v>328</v>
      </c>
      <c r="AJ3723" s="16">
        <v>7</v>
      </c>
      <c r="AK3723" s="17">
        <v>0.92687920395523071</v>
      </c>
      <c r="AL3723" t="str">
        <f>IF(AK3723&lt;='CAV Tier 1 Analysis'!$A$5,"Tier 1", "Tier 2")</f>
        <v>Tier 2</v>
      </c>
      <c r="AM3723" t="str">
        <f t="shared" si="117"/>
        <v>Wisconsin - Tier 2</v>
      </c>
      <c r="AN3723" t="str">
        <f t="shared" si="118"/>
        <v>Prentice, Village Of - Tier 2</v>
      </c>
    </row>
    <row r="3724" spans="1:40" x14ac:dyDescent="0.3">
      <c r="A3724">
        <v>5</v>
      </c>
      <c r="B3724" t="s">
        <v>25</v>
      </c>
      <c r="C3724" t="s">
        <v>7521</v>
      </c>
      <c r="D3724" t="s">
        <v>11378</v>
      </c>
      <c r="E3724" t="s">
        <v>3160</v>
      </c>
      <c r="F3724" s="12">
        <v>612.4122633733424</v>
      </c>
      <c r="G3724" s="12">
        <v>2695.144072609834</v>
      </c>
      <c r="H3724" s="12">
        <v>791.89106297678063</v>
      </c>
      <c r="I3724">
        <v>0</v>
      </c>
      <c r="J3724" s="15">
        <v>4.2667576908307376E-3</v>
      </c>
      <c r="K3724" s="15">
        <v>0.99573324230916938</v>
      </c>
      <c r="L3724" s="56">
        <v>2.3437000000000001</v>
      </c>
      <c r="M3724">
        <v>1</v>
      </c>
      <c r="N3724">
        <v>0</v>
      </c>
      <c r="O3724" s="12">
        <v>12</v>
      </c>
      <c r="P3724" s="12">
        <v>1</v>
      </c>
      <c r="Q3724" s="12">
        <v>0</v>
      </c>
      <c r="R3724" s="12">
        <v>0</v>
      </c>
      <c r="S3724" s="12">
        <v>3.3788072832563065</v>
      </c>
      <c r="T3724" s="12">
        <v>2218.5478033298073</v>
      </c>
      <c r="U3724" s="12">
        <v>1606.135539956465</v>
      </c>
      <c r="V3724" s="12">
        <v>476.59626928002672</v>
      </c>
      <c r="W3724" s="57">
        <v>4.4468669976903432E-5</v>
      </c>
      <c r="X3724" s="57">
        <v>7.1133873950775353E-5</v>
      </c>
      <c r="Y3724" s="57">
        <v>0</v>
      </c>
      <c r="Z3724" s="57">
        <v>2.6495731397322151E-3</v>
      </c>
      <c r="AA3724" s="57">
        <v>4.0161979637521748E-4</v>
      </c>
      <c r="AB3724" s="57">
        <v>0</v>
      </c>
      <c r="AC3724" s="57">
        <v>0</v>
      </c>
      <c r="AD3724" s="57">
        <v>1.7752688855119951E-5</v>
      </c>
      <c r="AE3724" s="57">
        <v>3.9842519349445667E-4</v>
      </c>
      <c r="AF3724" s="57">
        <v>7.5718712819727656E-4</v>
      </c>
      <c r="AG3724" s="57">
        <v>7.2976257287783188E-4</v>
      </c>
      <c r="AH3724" s="17">
        <v>4.6090209667816337E-4</v>
      </c>
      <c r="AI3724" s="12">
        <v>329</v>
      </c>
      <c r="AJ3724" s="16">
        <v>7</v>
      </c>
      <c r="AK3724" s="17">
        <v>0.92734010605190886</v>
      </c>
      <c r="AL3724" t="str">
        <f>IF(AK3724&lt;='CAV Tier 1 Analysis'!$A$5,"Tier 1", "Tier 2")</f>
        <v>Tier 2</v>
      </c>
      <c r="AM3724" t="str">
        <f t="shared" si="117"/>
        <v>Wisconsin - Tier 2</v>
      </c>
      <c r="AN3724" t="str">
        <f t="shared" si="118"/>
        <v>Cottage Grove, Village Of - Tier 2</v>
      </c>
    </row>
    <row r="3725" spans="1:40" x14ac:dyDescent="0.3">
      <c r="A3725">
        <v>5</v>
      </c>
      <c r="B3725" t="s">
        <v>25</v>
      </c>
      <c r="C3725" t="s">
        <v>7295</v>
      </c>
      <c r="D3725" t="s">
        <v>11082</v>
      </c>
      <c r="E3725" t="s">
        <v>2887</v>
      </c>
      <c r="F3725" s="12">
        <v>74.202808483215364</v>
      </c>
      <c r="G3725" s="12">
        <v>303.13231374441108</v>
      </c>
      <c r="H3725" s="12">
        <v>173.22579608182116</v>
      </c>
      <c r="I3725">
        <v>0</v>
      </c>
      <c r="J3725" s="15">
        <v>0.2446835893837512</v>
      </c>
      <c r="K3725" s="15">
        <v>0.75531641061624877</v>
      </c>
      <c r="L3725" s="56">
        <v>2.8360300000000001</v>
      </c>
      <c r="M3725">
        <v>3</v>
      </c>
      <c r="N3725">
        <v>0</v>
      </c>
      <c r="O3725" s="12">
        <v>9</v>
      </c>
      <c r="P3725" s="12">
        <v>6</v>
      </c>
      <c r="Q3725" s="12">
        <v>0</v>
      </c>
      <c r="R3725" s="12">
        <v>0</v>
      </c>
      <c r="S3725" s="12">
        <v>42.385509559157747</v>
      </c>
      <c r="T3725" s="12">
        <v>325.59839325188381</v>
      </c>
      <c r="U3725" s="12">
        <v>251.39558476866844</v>
      </c>
      <c r="V3725" s="12">
        <v>0</v>
      </c>
      <c r="W3725" s="57">
        <v>5.3809993648759416E-5</v>
      </c>
      <c r="X3725" s="57">
        <v>2.1340162185232609E-4</v>
      </c>
      <c r="Y3725" s="57">
        <v>0</v>
      </c>
      <c r="Z3725" s="57">
        <v>1.9871798547991611E-3</v>
      </c>
      <c r="AA3725" s="57">
        <v>2.4097187782513049E-3</v>
      </c>
      <c r="AB3725" s="57">
        <v>0</v>
      </c>
      <c r="AC3725" s="57">
        <v>0</v>
      </c>
      <c r="AD3725" s="57">
        <v>2.226989289676989E-4</v>
      </c>
      <c r="AE3725" s="57">
        <v>5.847365679394421E-5</v>
      </c>
      <c r="AF3725" s="57">
        <v>1.1851646149217436E-4</v>
      </c>
      <c r="AG3725" s="57">
        <v>0</v>
      </c>
      <c r="AH3725" s="17">
        <v>4.6034539052776087E-4</v>
      </c>
      <c r="AI3725" s="12">
        <v>330</v>
      </c>
      <c r="AJ3725" s="16">
        <v>7</v>
      </c>
      <c r="AK3725" s="17">
        <v>0.92780045144243661</v>
      </c>
      <c r="AL3725" t="str">
        <f>IF(AK3725&lt;='CAV Tier 1 Analysis'!$A$5,"Tier 1", "Tier 2")</f>
        <v>Tier 2</v>
      </c>
      <c r="AM3725" t="str">
        <f t="shared" si="117"/>
        <v>Wisconsin - Tier 2</v>
      </c>
      <c r="AN3725" t="str">
        <f t="shared" si="118"/>
        <v>New Lisbon, City Of - Tier 2</v>
      </c>
    </row>
    <row r="3726" spans="1:40" x14ac:dyDescent="0.3">
      <c r="A3726">
        <v>5</v>
      </c>
      <c r="B3726" t="s">
        <v>25</v>
      </c>
      <c r="C3726" t="s">
        <v>6575</v>
      </c>
      <c r="D3726" t="s">
        <v>11130</v>
      </c>
      <c r="E3726" t="s">
        <v>2507</v>
      </c>
      <c r="F3726" s="12">
        <v>25.863115787043697</v>
      </c>
      <c r="G3726" s="12">
        <v>326.77938403489196</v>
      </c>
      <c r="H3726" s="12">
        <v>133.57482426643418</v>
      </c>
      <c r="I3726">
        <v>0</v>
      </c>
      <c r="J3726" s="15">
        <v>3.8873825281592264E-2</v>
      </c>
      <c r="K3726" s="15">
        <v>0.96112617471840756</v>
      </c>
      <c r="L3726" s="56">
        <v>1.0289699999999999</v>
      </c>
      <c r="M3726">
        <v>0</v>
      </c>
      <c r="N3726">
        <v>0</v>
      </c>
      <c r="O3726" s="12">
        <v>5</v>
      </c>
      <c r="P3726" s="12">
        <v>9</v>
      </c>
      <c r="Q3726" s="12">
        <v>0</v>
      </c>
      <c r="R3726" s="12">
        <v>0</v>
      </c>
      <c r="S3726" s="12">
        <v>5.1925643805527528</v>
      </c>
      <c r="T3726" s="12">
        <v>231.79852697503432</v>
      </c>
      <c r="U3726" s="12">
        <v>205.93541118799061</v>
      </c>
      <c r="V3726" s="12">
        <v>94.980857059857641</v>
      </c>
      <c r="W3726" s="57">
        <v>1.9523372166290193E-5</v>
      </c>
      <c r="X3726" s="57">
        <v>0</v>
      </c>
      <c r="Y3726" s="57">
        <v>0</v>
      </c>
      <c r="Z3726" s="57">
        <v>1.1039888082217562E-3</v>
      </c>
      <c r="AA3726" s="57">
        <v>3.6145781673769571E-3</v>
      </c>
      <c r="AB3726" s="57">
        <v>0</v>
      </c>
      <c r="AC3726" s="57">
        <v>0</v>
      </c>
      <c r="AD3726" s="57">
        <v>2.7282402362792299E-5</v>
      </c>
      <c r="AE3726" s="57">
        <v>4.162829974776467E-5</v>
      </c>
      <c r="AF3726" s="57">
        <v>9.7084983622108576E-5</v>
      </c>
      <c r="AG3726" s="57">
        <v>1.4543436256194819E-4</v>
      </c>
      <c r="AH3726" s="17">
        <v>4.5904730873269259E-4</v>
      </c>
      <c r="AI3726" s="12">
        <v>331</v>
      </c>
      <c r="AJ3726" s="16">
        <v>7</v>
      </c>
      <c r="AK3726" s="17">
        <v>0.92825949875116931</v>
      </c>
      <c r="AL3726" t="str">
        <f>IF(AK3726&lt;='CAV Tier 1 Analysis'!$A$5,"Tier 1", "Tier 2")</f>
        <v>Tier 2</v>
      </c>
      <c r="AM3726" t="str">
        <f t="shared" si="117"/>
        <v>Wisconsin - Tier 2</v>
      </c>
      <c r="AN3726" t="str">
        <f t="shared" si="118"/>
        <v>Oxford, Village Of - Tier 2</v>
      </c>
    </row>
    <row r="3727" spans="1:40" x14ac:dyDescent="0.3">
      <c r="A3727">
        <v>5</v>
      </c>
      <c r="B3727" t="s">
        <v>25</v>
      </c>
      <c r="C3727" t="s">
        <v>7489</v>
      </c>
      <c r="D3727" t="s">
        <v>11333</v>
      </c>
      <c r="E3727" t="s">
        <v>2548</v>
      </c>
      <c r="F3727" s="12">
        <v>54.905134400577751</v>
      </c>
      <c r="G3727" s="12">
        <v>21.837678211921631</v>
      </c>
      <c r="H3727" s="12">
        <v>20.47544081357081</v>
      </c>
      <c r="I3727">
        <v>0</v>
      </c>
      <c r="J3727" s="15">
        <v>0</v>
      </c>
      <c r="K3727" s="15">
        <v>1</v>
      </c>
      <c r="L3727" s="56">
        <v>4.4456800000000003</v>
      </c>
      <c r="M3727">
        <v>0</v>
      </c>
      <c r="N3727">
        <v>0</v>
      </c>
      <c r="O3727" s="12">
        <v>6</v>
      </c>
      <c r="P3727" s="12">
        <v>9</v>
      </c>
      <c r="Q3727" s="12">
        <v>0</v>
      </c>
      <c r="R3727" s="12">
        <v>0</v>
      </c>
      <c r="S3727" s="12">
        <v>0</v>
      </c>
      <c r="T3727" s="12">
        <v>29.588951725973452</v>
      </c>
      <c r="U3727" s="12">
        <v>0</v>
      </c>
      <c r="V3727" s="12">
        <v>0</v>
      </c>
      <c r="W3727" s="57">
        <v>8.435101623199217E-5</v>
      </c>
      <c r="X3727" s="57">
        <v>0</v>
      </c>
      <c r="Y3727" s="57">
        <v>0</v>
      </c>
      <c r="Z3727" s="57">
        <v>1.3247865698661075E-3</v>
      </c>
      <c r="AA3727" s="57">
        <v>3.6145781673769571E-3</v>
      </c>
      <c r="AB3727" s="57">
        <v>0</v>
      </c>
      <c r="AC3727" s="57">
        <v>0</v>
      </c>
      <c r="AD3727" s="57">
        <v>0</v>
      </c>
      <c r="AE3727" s="57">
        <v>5.3138290727948628E-6</v>
      </c>
      <c r="AF3727" s="57">
        <v>0</v>
      </c>
      <c r="AG3727" s="57">
        <v>0</v>
      </c>
      <c r="AH3727" s="17">
        <v>4.5718450750435009E-4</v>
      </c>
      <c r="AI3727" s="12">
        <v>332</v>
      </c>
      <c r="AJ3727" s="16">
        <v>7</v>
      </c>
      <c r="AK3727" s="17">
        <v>0.92871668325867363</v>
      </c>
      <c r="AL3727" t="str">
        <f>IF(AK3727&lt;='CAV Tier 1 Analysis'!$A$5,"Tier 1", "Tier 2")</f>
        <v>Tier 2</v>
      </c>
      <c r="AM3727" t="str">
        <f t="shared" si="117"/>
        <v>Wisconsin - Tier 2</v>
      </c>
      <c r="AN3727" t="str">
        <f t="shared" si="118"/>
        <v>Catawba, Village Of - Tier 2</v>
      </c>
    </row>
    <row r="3728" spans="1:40" x14ac:dyDescent="0.3">
      <c r="A3728">
        <v>5</v>
      </c>
      <c r="B3728" t="s">
        <v>25</v>
      </c>
      <c r="C3728" t="s">
        <v>6581</v>
      </c>
      <c r="D3728" t="s">
        <v>11099</v>
      </c>
      <c r="E3728" t="s">
        <v>2775</v>
      </c>
      <c r="F3728" s="12">
        <v>15.8092653145741</v>
      </c>
      <c r="G3728" s="12">
        <v>66.2985929715352</v>
      </c>
      <c r="H3728" s="12">
        <v>42.014281018521089</v>
      </c>
      <c r="I3728">
        <v>0</v>
      </c>
      <c r="J3728" s="15">
        <v>0.1063054306888592</v>
      </c>
      <c r="K3728" s="15">
        <v>0.893694569311141</v>
      </c>
      <c r="L3728" s="56">
        <v>0.57616999999999996</v>
      </c>
      <c r="M3728">
        <v>2</v>
      </c>
      <c r="N3728">
        <v>0</v>
      </c>
      <c r="O3728" s="12">
        <v>9</v>
      </c>
      <c r="P3728" s="12">
        <v>7</v>
      </c>
      <c r="Q3728" s="12">
        <v>0</v>
      </c>
      <c r="R3728" s="12">
        <v>0</v>
      </c>
      <c r="S3728" s="12">
        <v>4.4663462387566462</v>
      </c>
      <c r="T3728" s="12">
        <v>79.234092942703469</v>
      </c>
      <c r="U3728" s="12">
        <v>63.424827628129371</v>
      </c>
      <c r="V3728" s="12">
        <v>0</v>
      </c>
      <c r="W3728" s="57">
        <v>1.0932079012071703E-5</v>
      </c>
      <c r="X3728" s="57">
        <v>1.4226774790155071E-4</v>
      </c>
      <c r="Y3728" s="57">
        <v>0</v>
      </c>
      <c r="Z3728" s="57">
        <v>1.9871798547991611E-3</v>
      </c>
      <c r="AA3728" s="57">
        <v>2.8113385746265222E-3</v>
      </c>
      <c r="AB3728" s="57">
        <v>0</v>
      </c>
      <c r="AC3728" s="57">
        <v>0</v>
      </c>
      <c r="AD3728" s="57">
        <v>2.3466758666231788E-5</v>
      </c>
      <c r="AE3728" s="57">
        <v>1.4229514804536937E-5</v>
      </c>
      <c r="AF3728" s="57">
        <v>2.990062911468374E-5</v>
      </c>
      <c r="AG3728" s="57">
        <v>0</v>
      </c>
      <c r="AH3728" s="17">
        <v>4.5630137808406888E-4</v>
      </c>
      <c r="AI3728" s="12">
        <v>333</v>
      </c>
      <c r="AJ3728" s="16">
        <v>7</v>
      </c>
      <c r="AK3728" s="17">
        <v>0.92917298463675768</v>
      </c>
      <c r="AL3728" t="str">
        <f>IF(AK3728&lt;='CAV Tier 1 Analysis'!$A$5,"Tier 1", "Tier 2")</f>
        <v>Tier 2</v>
      </c>
      <c r="AM3728" t="str">
        <f t="shared" si="117"/>
        <v>Wisconsin - Tier 2</v>
      </c>
      <c r="AN3728" t="str">
        <f t="shared" si="118"/>
        <v>Belmont, Village Of - Tier 2</v>
      </c>
    </row>
    <row r="3729" spans="1:40" x14ac:dyDescent="0.3">
      <c r="A3729">
        <v>5</v>
      </c>
      <c r="B3729" t="s">
        <v>25</v>
      </c>
      <c r="C3729" t="s">
        <v>7311</v>
      </c>
      <c r="D3729" t="s">
        <v>11104</v>
      </c>
      <c r="E3729" t="s">
        <v>2717</v>
      </c>
      <c r="F3729" s="12">
        <v>30.168129246694434</v>
      </c>
      <c r="G3729" s="12">
        <v>240.10220836799954</v>
      </c>
      <c r="H3729" s="12">
        <v>168.99919765589237</v>
      </c>
      <c r="I3729">
        <v>0</v>
      </c>
      <c r="J3729" s="15">
        <v>0</v>
      </c>
      <c r="K3729" s="15">
        <v>1</v>
      </c>
      <c r="L3729" s="56">
        <v>1.09948</v>
      </c>
      <c r="M3729">
        <v>0</v>
      </c>
      <c r="N3729">
        <v>0</v>
      </c>
      <c r="O3729" s="12">
        <v>9</v>
      </c>
      <c r="P3729" s="12">
        <v>7</v>
      </c>
      <c r="Q3729" s="12">
        <v>0</v>
      </c>
      <c r="R3729" s="12">
        <v>0</v>
      </c>
      <c r="S3729" s="12">
        <v>0</v>
      </c>
      <c r="T3729" s="12">
        <v>326.14120417895799</v>
      </c>
      <c r="U3729" s="12">
        <v>295.97307493226356</v>
      </c>
      <c r="V3729" s="12">
        <v>0</v>
      </c>
      <c r="W3729" s="57">
        <v>2.0861208032685834E-5</v>
      </c>
      <c r="X3729" s="57">
        <v>0</v>
      </c>
      <c r="Y3729" s="57">
        <v>0</v>
      </c>
      <c r="Z3729" s="57">
        <v>1.9871798547991611E-3</v>
      </c>
      <c r="AA3729" s="57">
        <v>2.8113385746265222E-3</v>
      </c>
      <c r="AB3729" s="57">
        <v>0</v>
      </c>
      <c r="AC3729" s="57">
        <v>0</v>
      </c>
      <c r="AD3729" s="57">
        <v>0</v>
      </c>
      <c r="AE3729" s="57">
        <v>5.8571139277001748E-5</v>
      </c>
      <c r="AF3729" s="57">
        <v>1.3953181226395906E-4</v>
      </c>
      <c r="AG3729" s="57">
        <v>0</v>
      </c>
      <c r="AH3729" s="17">
        <v>4.5613478081812096E-4</v>
      </c>
      <c r="AI3729" s="12">
        <v>334</v>
      </c>
      <c r="AJ3729" s="16">
        <v>7</v>
      </c>
      <c r="AK3729" s="17">
        <v>0.92962911941757576</v>
      </c>
      <c r="AL3729" t="str">
        <f>IF(AK3729&lt;='CAV Tier 1 Analysis'!$A$5,"Tier 1", "Tier 2")</f>
        <v>Tier 2</v>
      </c>
      <c r="AM3729" t="str">
        <f t="shared" si="117"/>
        <v>Wisconsin - Tier 2</v>
      </c>
      <c r="AN3729" t="str">
        <f t="shared" si="118"/>
        <v>Shullsburg, City Of - Tier 2</v>
      </c>
    </row>
    <row r="3730" spans="1:40" x14ac:dyDescent="0.3">
      <c r="A3730">
        <v>5</v>
      </c>
      <c r="B3730" t="s">
        <v>25</v>
      </c>
      <c r="C3730" t="s">
        <v>7301</v>
      </c>
      <c r="D3730" t="s">
        <v>11089</v>
      </c>
      <c r="E3730" t="s">
        <v>2488</v>
      </c>
      <c r="F3730" s="12">
        <v>33.451221217055071</v>
      </c>
      <c r="G3730" s="12">
        <v>42.500387353140511</v>
      </c>
      <c r="H3730" s="12">
        <v>18.409344388515045</v>
      </c>
      <c r="I3730">
        <v>0</v>
      </c>
      <c r="J3730" s="15">
        <v>6.7905950258891443E-2</v>
      </c>
      <c r="K3730" s="15">
        <v>0.93209404974110865</v>
      </c>
      <c r="L3730" s="56">
        <v>0.58904999999999996</v>
      </c>
      <c r="M3730">
        <v>1</v>
      </c>
      <c r="N3730">
        <v>0</v>
      </c>
      <c r="O3730" s="12">
        <v>4</v>
      </c>
      <c r="P3730" s="12">
        <v>10</v>
      </c>
      <c r="Q3730" s="12">
        <v>0</v>
      </c>
      <c r="R3730" s="12">
        <v>0</v>
      </c>
      <c r="S3730" s="12">
        <v>1.250104024345305</v>
      </c>
      <c r="T3730" s="12">
        <v>43.945733341489309</v>
      </c>
      <c r="U3730" s="12">
        <v>10.494512124434237</v>
      </c>
      <c r="V3730" s="12">
        <v>0</v>
      </c>
      <c r="W3730" s="57">
        <v>1.1176460319108659E-5</v>
      </c>
      <c r="X3730" s="57">
        <v>7.1133873950775353E-5</v>
      </c>
      <c r="Y3730" s="57">
        <v>0</v>
      </c>
      <c r="Z3730" s="57">
        <v>8.8319104657740499E-4</v>
      </c>
      <c r="AA3730" s="57">
        <v>4.0161979637521744E-3</v>
      </c>
      <c r="AB3730" s="57">
        <v>0</v>
      </c>
      <c r="AC3730" s="57">
        <v>0</v>
      </c>
      <c r="AD3730" s="57">
        <v>6.5682076307552518E-6</v>
      </c>
      <c r="AE3730" s="57">
        <v>7.8921388502692492E-6</v>
      </c>
      <c r="AF3730" s="57">
        <v>4.9474713059068784E-6</v>
      </c>
      <c r="AG3730" s="57">
        <v>0</v>
      </c>
      <c r="AH3730" s="17">
        <v>4.546461056714905E-4</v>
      </c>
      <c r="AI3730" s="12">
        <v>335</v>
      </c>
      <c r="AJ3730" s="16">
        <v>7</v>
      </c>
      <c r="AK3730" s="17">
        <v>0.93008376552324723</v>
      </c>
      <c r="AL3730" t="str">
        <f>IF(AK3730&lt;='CAV Tier 1 Analysis'!$A$5,"Tier 1", "Tier 2")</f>
        <v>Tier 2</v>
      </c>
      <c r="AM3730" t="str">
        <f t="shared" si="117"/>
        <v>Wisconsin - Tier 2</v>
      </c>
      <c r="AN3730" t="str">
        <f t="shared" si="118"/>
        <v>Casco, Village Of - Tier 2</v>
      </c>
    </row>
    <row r="3731" spans="1:40" x14ac:dyDescent="0.3">
      <c r="A3731">
        <v>5</v>
      </c>
      <c r="B3731" t="s">
        <v>25</v>
      </c>
      <c r="C3731" t="s">
        <v>7481</v>
      </c>
      <c r="D3731" t="s">
        <v>11319</v>
      </c>
      <c r="E3731" t="s">
        <v>2664</v>
      </c>
      <c r="F3731" s="12">
        <v>38.544870831701189</v>
      </c>
      <c r="G3731" s="12">
        <v>213.03628759109105</v>
      </c>
      <c r="H3731" s="12">
        <v>84.908232833829416</v>
      </c>
      <c r="I3731">
        <v>0</v>
      </c>
      <c r="J3731" s="15">
        <v>0</v>
      </c>
      <c r="K3731" s="15">
        <v>0.99999999999999978</v>
      </c>
      <c r="L3731" s="56">
        <v>1.3262700000000001</v>
      </c>
      <c r="M3731">
        <v>1</v>
      </c>
      <c r="N3731">
        <v>0</v>
      </c>
      <c r="O3731" s="12">
        <v>7</v>
      </c>
      <c r="P3731" s="12">
        <v>8</v>
      </c>
      <c r="Q3731" s="12">
        <v>0</v>
      </c>
      <c r="R3731" s="12">
        <v>0</v>
      </c>
      <c r="S3731" s="12">
        <v>0</v>
      </c>
      <c r="T3731" s="12">
        <v>194.82951221389715</v>
      </c>
      <c r="U3731" s="12">
        <v>156.28464138219596</v>
      </c>
      <c r="V3731" s="12">
        <v>18.206775377193907</v>
      </c>
      <c r="W3731" s="57">
        <v>2.5164254354340451E-5</v>
      </c>
      <c r="X3731" s="57">
        <v>7.1133873950775353E-5</v>
      </c>
      <c r="Y3731" s="57">
        <v>0</v>
      </c>
      <c r="Z3731" s="57">
        <v>1.5455843315104589E-3</v>
      </c>
      <c r="AA3731" s="57">
        <v>3.2129583710017399E-3</v>
      </c>
      <c r="AB3731" s="57">
        <v>0</v>
      </c>
      <c r="AC3731" s="57">
        <v>0</v>
      </c>
      <c r="AD3731" s="57">
        <v>0</v>
      </c>
      <c r="AE3731" s="57">
        <v>3.4989097816934857E-5</v>
      </c>
      <c r="AF3731" s="57">
        <v>7.3677915621451088E-5</v>
      </c>
      <c r="AG3731" s="57">
        <v>2.7878152011431623E-5</v>
      </c>
      <c r="AH3731" s="17">
        <v>4.5376236329701202E-4</v>
      </c>
      <c r="AI3731" s="12">
        <v>336</v>
      </c>
      <c r="AJ3731" s="16">
        <v>7</v>
      </c>
      <c r="AK3731" s="17">
        <v>0.9305375278865442</v>
      </c>
      <c r="AL3731" t="str">
        <f>IF(AK3731&lt;='CAV Tier 1 Analysis'!$A$5,"Tier 1", "Tier 2")</f>
        <v>Tier 2</v>
      </c>
      <c r="AM3731" t="str">
        <f t="shared" si="117"/>
        <v>Wisconsin - Tier 2</v>
      </c>
      <c r="AN3731" t="str">
        <f t="shared" si="118"/>
        <v>Wild Rose, Village Of - Tier 2</v>
      </c>
    </row>
    <row r="3732" spans="1:40" x14ac:dyDescent="0.3">
      <c r="A3732">
        <v>5</v>
      </c>
      <c r="B3732" t="s">
        <v>25</v>
      </c>
      <c r="C3732" t="s">
        <v>7204</v>
      </c>
      <c r="D3732" t="s">
        <v>10959</v>
      </c>
      <c r="E3732" t="s">
        <v>3029</v>
      </c>
      <c r="F3732" s="12">
        <v>33.924283341544268</v>
      </c>
      <c r="G3732" s="12">
        <v>547.44419585290973</v>
      </c>
      <c r="H3732" s="12">
        <v>328.73676264130739</v>
      </c>
      <c r="I3732">
        <v>1</v>
      </c>
      <c r="J3732" s="15">
        <v>2.8261717350991269E-2</v>
      </c>
      <c r="K3732" s="15">
        <v>0.97173828264900863</v>
      </c>
      <c r="L3732" s="56">
        <v>1.25647</v>
      </c>
      <c r="M3732">
        <v>2</v>
      </c>
      <c r="N3732">
        <v>0</v>
      </c>
      <c r="O3732" s="12">
        <v>10</v>
      </c>
      <c r="P3732" s="12">
        <v>5</v>
      </c>
      <c r="Q3732" s="12">
        <v>0</v>
      </c>
      <c r="R3732" s="12">
        <v>0.97173828264900863</v>
      </c>
      <c r="S3732" s="12">
        <v>9.2906654686485357</v>
      </c>
      <c r="T3732" s="12">
        <v>611.48733439381385</v>
      </c>
      <c r="U3732" s="12">
        <v>577.56305105226954</v>
      </c>
      <c r="V3732" s="12">
        <v>0</v>
      </c>
      <c r="W3732" s="57">
        <v>2.3839889817758183E-5</v>
      </c>
      <c r="X3732" s="57">
        <v>1.4226774790155071E-4</v>
      </c>
      <c r="Y3732" s="57">
        <v>0</v>
      </c>
      <c r="Z3732" s="57">
        <v>2.2079776164435124E-3</v>
      </c>
      <c r="AA3732" s="57">
        <v>2.0080989818760872E-3</v>
      </c>
      <c r="AB3732" s="57">
        <v>0</v>
      </c>
      <c r="AC3732" s="57">
        <v>1.7796539233094264E-4</v>
      </c>
      <c r="AD3732" s="57">
        <v>4.8814353555841197E-5</v>
      </c>
      <c r="AE3732" s="57">
        <v>1.0981596121552973E-4</v>
      </c>
      <c r="AF3732" s="57">
        <v>2.722829406981299E-4</v>
      </c>
      <c r="AG3732" s="57">
        <v>0</v>
      </c>
      <c r="AH3732" s="17">
        <v>4.5373298943994104E-4</v>
      </c>
      <c r="AI3732" s="12">
        <v>337</v>
      </c>
      <c r="AJ3732" s="16">
        <v>7</v>
      </c>
      <c r="AK3732" s="17">
        <v>0.93099126087598416</v>
      </c>
      <c r="AL3732" t="str">
        <f>IF(AK3732&lt;='CAV Tier 1 Analysis'!$A$5,"Tier 1", "Tier 2")</f>
        <v>Tier 2</v>
      </c>
      <c r="AM3732" t="str">
        <f t="shared" si="117"/>
        <v>Wisconsin - Tier 2</v>
      </c>
      <c r="AN3732" t="str">
        <f t="shared" si="118"/>
        <v>Thorp, City Of - Tier 2</v>
      </c>
    </row>
    <row r="3733" spans="1:40" x14ac:dyDescent="0.3">
      <c r="A3733">
        <v>5</v>
      </c>
      <c r="B3733" t="s">
        <v>25</v>
      </c>
      <c r="C3733" t="s">
        <v>7309</v>
      </c>
      <c r="D3733" t="s">
        <v>11101</v>
      </c>
      <c r="E3733" t="s">
        <v>2947</v>
      </c>
      <c r="F3733" s="12">
        <v>11.893259978021991</v>
      </c>
      <c r="G3733" s="12">
        <v>18.645861877101275</v>
      </c>
      <c r="H3733" s="12">
        <v>9.4587707272155797</v>
      </c>
      <c r="I3733">
        <v>1</v>
      </c>
      <c r="J3733" s="15">
        <v>0.15001825317148856</v>
      </c>
      <c r="K3733" s="15">
        <v>0.84998174682851146</v>
      </c>
      <c r="L3733" s="56">
        <v>0.43828</v>
      </c>
      <c r="M3733">
        <v>3</v>
      </c>
      <c r="N3733">
        <v>0</v>
      </c>
      <c r="O3733" s="12">
        <v>9</v>
      </c>
      <c r="P3733" s="12">
        <v>6.5</v>
      </c>
      <c r="Q3733" s="12">
        <v>0</v>
      </c>
      <c r="R3733" s="12">
        <v>0.84998174682851146</v>
      </c>
      <c r="S3733" s="12">
        <v>1.4189882616464917</v>
      </c>
      <c r="T3733" s="12">
        <v>18.915437016555252</v>
      </c>
      <c r="U3733" s="12">
        <v>7.0221770385332611</v>
      </c>
      <c r="V3733" s="12">
        <v>0</v>
      </c>
      <c r="W3733" s="57">
        <v>8.3157949726830372E-6</v>
      </c>
      <c r="X3733" s="57">
        <v>2.1340162185232609E-4</v>
      </c>
      <c r="Y3733" s="57">
        <v>0</v>
      </c>
      <c r="Z3733" s="57">
        <v>1.9871798547991611E-3</v>
      </c>
      <c r="AA3733" s="57">
        <v>2.6105286764389135E-3</v>
      </c>
      <c r="AB3733" s="57">
        <v>0</v>
      </c>
      <c r="AC3733" s="57">
        <v>1.5566674458488295E-4</v>
      </c>
      <c r="AD3733" s="57">
        <v>7.4555471757478155E-6</v>
      </c>
      <c r="AE3733" s="57">
        <v>3.3969908793679853E-6</v>
      </c>
      <c r="AF3733" s="57">
        <v>3.3104939983109885E-6</v>
      </c>
      <c r="AG3733" s="57">
        <v>0</v>
      </c>
      <c r="AH3733" s="17">
        <v>4.535687022455813E-4</v>
      </c>
      <c r="AI3733" s="12">
        <v>338</v>
      </c>
      <c r="AJ3733" s="16">
        <v>7</v>
      </c>
      <c r="AK3733" s="17">
        <v>0.93144482957822972</v>
      </c>
      <c r="AL3733" t="str">
        <f>IF(AK3733&lt;='CAV Tier 1 Analysis'!$A$5,"Tier 1", "Tier 2")</f>
        <v>Tier 2</v>
      </c>
      <c r="AM3733" t="str">
        <f t="shared" si="117"/>
        <v>Wisconsin - Tier 2</v>
      </c>
      <c r="AN3733" t="str">
        <f t="shared" si="118"/>
        <v>Blanchardville, Village Of - Tier 2</v>
      </c>
    </row>
    <row r="3734" spans="1:40" x14ac:dyDescent="0.3">
      <c r="A3734">
        <v>5</v>
      </c>
      <c r="B3734" t="s">
        <v>25</v>
      </c>
      <c r="C3734" t="s">
        <v>7491</v>
      </c>
      <c r="D3734" t="s">
        <v>11336</v>
      </c>
      <c r="E3734" t="s">
        <v>2567</v>
      </c>
      <c r="F3734" s="12">
        <v>24.351920495485771</v>
      </c>
      <c r="G3734" s="12">
        <v>8.1892340142821407</v>
      </c>
      <c r="H3734" s="12">
        <v>6.9723023862856683</v>
      </c>
      <c r="I3734">
        <v>0</v>
      </c>
      <c r="J3734" s="15">
        <v>0</v>
      </c>
      <c r="K3734" s="15">
        <v>0.99999999999999989</v>
      </c>
      <c r="L3734" s="56">
        <v>1.9717800000000001</v>
      </c>
      <c r="M3734">
        <v>0</v>
      </c>
      <c r="N3734">
        <v>0</v>
      </c>
      <c r="O3734" s="12">
        <v>6</v>
      </c>
      <c r="P3734" s="12">
        <v>9</v>
      </c>
      <c r="Q3734" s="12">
        <v>0</v>
      </c>
      <c r="R3734" s="12">
        <v>0</v>
      </c>
      <c r="S3734" s="12">
        <v>0</v>
      </c>
      <c r="T3734" s="12">
        <v>11.88297942631849</v>
      </c>
      <c r="U3734" s="12">
        <v>0</v>
      </c>
      <c r="V3734" s="12">
        <v>0</v>
      </c>
      <c r="W3734" s="57">
        <v>3.7411969999171674E-5</v>
      </c>
      <c r="X3734" s="57">
        <v>0</v>
      </c>
      <c r="Y3734" s="57">
        <v>0</v>
      </c>
      <c r="Z3734" s="57">
        <v>1.3247865698661075E-3</v>
      </c>
      <c r="AA3734" s="57">
        <v>3.6145781673769571E-3</v>
      </c>
      <c r="AB3734" s="57">
        <v>0</v>
      </c>
      <c r="AC3734" s="57">
        <v>0</v>
      </c>
      <c r="AD3734" s="57">
        <v>0</v>
      </c>
      <c r="AE3734" s="57">
        <v>2.134043886778386E-6</v>
      </c>
      <c r="AF3734" s="57">
        <v>0</v>
      </c>
      <c r="AG3734" s="57">
        <v>0</v>
      </c>
      <c r="AH3734" s="17">
        <v>4.5262825010263777E-4</v>
      </c>
      <c r="AI3734" s="12">
        <v>339</v>
      </c>
      <c r="AJ3734" s="16">
        <v>7</v>
      </c>
      <c r="AK3734" s="17">
        <v>0.93189745782833233</v>
      </c>
      <c r="AL3734" t="str">
        <f>IF(AK3734&lt;='CAV Tier 1 Analysis'!$A$5,"Tier 1", "Tier 2")</f>
        <v>Tier 2</v>
      </c>
      <c r="AM3734" t="str">
        <f t="shared" si="117"/>
        <v>Wisconsin - Tier 2</v>
      </c>
      <c r="AN3734" t="str">
        <f t="shared" si="118"/>
        <v>Kennan, Village Of - Tier 2</v>
      </c>
    </row>
    <row r="3735" spans="1:40" x14ac:dyDescent="0.3">
      <c r="A3735">
        <v>5</v>
      </c>
      <c r="B3735" t="s">
        <v>25</v>
      </c>
      <c r="C3735" t="s">
        <v>4370</v>
      </c>
      <c r="D3735" t="s">
        <v>11051</v>
      </c>
      <c r="E3735" t="s">
        <v>2565</v>
      </c>
      <c r="F3735" s="12">
        <v>73.63731799773393</v>
      </c>
      <c r="G3735" s="12">
        <v>49.7582754485843</v>
      </c>
      <c r="H3735" s="12">
        <v>23.561037712409121</v>
      </c>
      <c r="I3735">
        <v>0</v>
      </c>
      <c r="J3735" s="15">
        <v>6.3336371206210379E-3</v>
      </c>
      <c r="K3735" s="15">
        <v>0.99366636287937915</v>
      </c>
      <c r="L3735" s="56">
        <v>1.5251899999999998</v>
      </c>
      <c r="M3735">
        <v>0</v>
      </c>
      <c r="N3735">
        <v>0</v>
      </c>
      <c r="O3735" s="12">
        <v>6</v>
      </c>
      <c r="P3735" s="12">
        <v>9</v>
      </c>
      <c r="Q3735" s="12">
        <v>0</v>
      </c>
      <c r="R3735" s="12">
        <v>0</v>
      </c>
      <c r="S3735" s="12">
        <v>0.1492270630556666</v>
      </c>
      <c r="T3735" s="12">
        <v>52.600428599207078</v>
      </c>
      <c r="U3735" s="12">
        <v>0</v>
      </c>
      <c r="V3735" s="12">
        <v>0</v>
      </c>
      <c r="W3735" s="57">
        <v>2.8938503546560283E-5</v>
      </c>
      <c r="X3735" s="57">
        <v>0</v>
      </c>
      <c r="Y3735" s="57">
        <v>0</v>
      </c>
      <c r="Z3735" s="57">
        <v>1.3247865698661075E-3</v>
      </c>
      <c r="AA3735" s="57">
        <v>3.6145781673769571E-3</v>
      </c>
      <c r="AB3735" s="57">
        <v>0</v>
      </c>
      <c r="AC3735" s="57">
        <v>0</v>
      </c>
      <c r="AD3735" s="57">
        <v>7.8405821850765066E-7</v>
      </c>
      <c r="AE3735" s="57">
        <v>9.446420722183975E-6</v>
      </c>
      <c r="AF3735" s="57">
        <v>0</v>
      </c>
      <c r="AG3735" s="57">
        <v>0</v>
      </c>
      <c r="AH3735" s="17">
        <v>4.5259397452093785E-4</v>
      </c>
      <c r="AI3735" s="12">
        <v>340</v>
      </c>
      <c r="AJ3735" s="16">
        <v>7</v>
      </c>
      <c r="AK3735" s="17">
        <v>0.93235005180285324</v>
      </c>
      <c r="AL3735" t="str">
        <f>IF(AK3735&lt;='CAV Tier 1 Analysis'!$A$5,"Tier 1", "Tier 2")</f>
        <v>Tier 2</v>
      </c>
      <c r="AM3735" t="str">
        <f t="shared" si="117"/>
        <v>Wisconsin - Tier 2</v>
      </c>
      <c r="AN3735" t="str">
        <f t="shared" si="118"/>
        <v>Kingston, Village Of - Tier 2</v>
      </c>
    </row>
    <row r="3736" spans="1:40" x14ac:dyDescent="0.3">
      <c r="A3736">
        <v>5</v>
      </c>
      <c r="B3736" t="s">
        <v>25</v>
      </c>
      <c r="C3736" t="s">
        <v>7273</v>
      </c>
      <c r="D3736" t="s">
        <v>11053</v>
      </c>
      <c r="E3736" t="s">
        <v>2583</v>
      </c>
      <c r="F3736" s="12">
        <v>17.821390659080866</v>
      </c>
      <c r="G3736" s="12">
        <v>9.876336236375387</v>
      </c>
      <c r="H3736" s="12">
        <v>9.863682378289063</v>
      </c>
      <c r="I3736">
        <v>0</v>
      </c>
      <c r="J3736" s="15">
        <v>1.1622236671001301E-2</v>
      </c>
      <c r="K3736" s="15">
        <v>0.98837776332899863</v>
      </c>
      <c r="L3736" s="56">
        <v>0.36912</v>
      </c>
      <c r="M3736">
        <v>0</v>
      </c>
      <c r="N3736">
        <v>0</v>
      </c>
      <c r="O3736" s="12">
        <v>6</v>
      </c>
      <c r="P3736" s="12">
        <v>9</v>
      </c>
      <c r="Q3736" s="12">
        <v>0</v>
      </c>
      <c r="R3736" s="12">
        <v>0</v>
      </c>
      <c r="S3736" s="12">
        <v>0.11463805104806048</v>
      </c>
      <c r="T3736" s="12">
        <v>10.464740637389424</v>
      </c>
      <c r="U3736" s="12">
        <v>0</v>
      </c>
      <c r="V3736" s="12">
        <v>0</v>
      </c>
      <c r="W3736" s="57">
        <v>7.0035736066367684E-6</v>
      </c>
      <c r="X3736" s="57">
        <v>0</v>
      </c>
      <c r="Y3736" s="57">
        <v>0</v>
      </c>
      <c r="Z3736" s="57">
        <v>1.3247865698661075E-3</v>
      </c>
      <c r="AA3736" s="57">
        <v>3.6145781673769571E-3</v>
      </c>
      <c r="AB3736" s="57">
        <v>0</v>
      </c>
      <c r="AC3736" s="57">
        <v>0</v>
      </c>
      <c r="AD3736" s="57">
        <v>6.0232309232275201E-7</v>
      </c>
      <c r="AE3736" s="57">
        <v>1.8793448160383692E-6</v>
      </c>
      <c r="AF3736" s="57">
        <v>0</v>
      </c>
      <c r="AG3736" s="57">
        <v>0</v>
      </c>
      <c r="AH3736" s="17">
        <v>4.4989545261436928E-4</v>
      </c>
      <c r="AI3736" s="12">
        <v>341</v>
      </c>
      <c r="AJ3736" s="16">
        <v>7</v>
      </c>
      <c r="AK3736" s="17">
        <v>0.93279994725546767</v>
      </c>
      <c r="AL3736" t="str">
        <f>IF(AK3736&lt;='CAV Tier 1 Analysis'!$A$5,"Tier 1", "Tier 2")</f>
        <v>Tier 2</v>
      </c>
      <c r="AM3736" t="str">
        <f t="shared" si="117"/>
        <v>Wisconsin - Tier 2</v>
      </c>
      <c r="AN3736" t="str">
        <f t="shared" si="118"/>
        <v>Marquette, Village Of - Tier 2</v>
      </c>
    </row>
    <row r="3737" spans="1:40" x14ac:dyDescent="0.3">
      <c r="A3737">
        <v>5</v>
      </c>
      <c r="B3737" t="s">
        <v>25</v>
      </c>
      <c r="C3737" t="s">
        <v>7200</v>
      </c>
      <c r="D3737" t="s">
        <v>10952</v>
      </c>
      <c r="E3737" t="s">
        <v>2988</v>
      </c>
      <c r="F3737" s="12">
        <v>178.24691210677116</v>
      </c>
      <c r="G3737" s="12">
        <v>1908.1992627504476</v>
      </c>
      <c r="H3737" s="12">
        <v>962.88634359303887</v>
      </c>
      <c r="I3737">
        <v>0</v>
      </c>
      <c r="J3737" s="15">
        <v>0</v>
      </c>
      <c r="K3737" s="15">
        <v>1.0000000000000002</v>
      </c>
      <c r="L3737" s="56">
        <v>3.5603899999999999</v>
      </c>
      <c r="M3737">
        <v>1</v>
      </c>
      <c r="N3737">
        <v>0</v>
      </c>
      <c r="O3737" s="12">
        <v>8.5</v>
      </c>
      <c r="P3737" s="12">
        <v>4.25</v>
      </c>
      <c r="Q3737" s="12">
        <v>0</v>
      </c>
      <c r="R3737" s="12">
        <v>0</v>
      </c>
      <c r="S3737" s="12">
        <v>0</v>
      </c>
      <c r="T3737" s="12">
        <v>1971.0242447715177</v>
      </c>
      <c r="U3737" s="12">
        <v>1792.7773326647466</v>
      </c>
      <c r="V3737" s="12">
        <v>0</v>
      </c>
      <c r="W3737" s="57">
        <v>6.7553785851033493E-5</v>
      </c>
      <c r="X3737" s="57">
        <v>7.1133873950775353E-5</v>
      </c>
      <c r="Y3737" s="57">
        <v>0</v>
      </c>
      <c r="Z3737" s="57">
        <v>1.8767809739769856E-3</v>
      </c>
      <c r="AA3737" s="57">
        <v>1.7068841345946743E-3</v>
      </c>
      <c r="AB3737" s="57">
        <v>0</v>
      </c>
      <c r="AC3737" s="57">
        <v>0</v>
      </c>
      <c r="AD3737" s="57">
        <v>0</v>
      </c>
      <c r="AE3737" s="57">
        <v>3.5397286230510599E-4</v>
      </c>
      <c r="AF3737" s="57">
        <v>8.4517644136956698E-4</v>
      </c>
      <c r="AG3737" s="57">
        <v>0</v>
      </c>
      <c r="AH3737" s="17">
        <v>4.4740927927710384E-4</v>
      </c>
      <c r="AI3737" s="12">
        <v>342</v>
      </c>
      <c r="AJ3737" s="16">
        <v>7</v>
      </c>
      <c r="AK3737" s="17">
        <v>0.93324735653474478</v>
      </c>
      <c r="AL3737" t="str">
        <f>IF(AK3737&lt;='CAV Tier 1 Analysis'!$A$5,"Tier 1", "Tier 2")</f>
        <v>Tier 2</v>
      </c>
      <c r="AM3737" t="str">
        <f t="shared" si="117"/>
        <v>Wisconsin - Tier 2</v>
      </c>
      <c r="AN3737" t="str">
        <f t="shared" si="118"/>
        <v>Stanley, City Of - Tier 2</v>
      </c>
    </row>
    <row r="3738" spans="1:40" x14ac:dyDescent="0.3">
      <c r="A3738">
        <v>5</v>
      </c>
      <c r="B3738" t="s">
        <v>25</v>
      </c>
      <c r="C3738" t="s">
        <v>6996</v>
      </c>
      <c r="D3738" t="s">
        <v>11339</v>
      </c>
      <c r="E3738" t="s">
        <v>3211</v>
      </c>
      <c r="F3738" s="12">
        <v>366.97576858740518</v>
      </c>
      <c r="G3738" s="12">
        <v>1302.0564133355558</v>
      </c>
      <c r="H3738" s="12">
        <v>883.99223553416755</v>
      </c>
      <c r="I3738">
        <v>0</v>
      </c>
      <c r="J3738" s="15">
        <v>6.9329859603415825E-2</v>
      </c>
      <c r="K3738" s="15">
        <v>0.93067014039658402</v>
      </c>
      <c r="L3738" s="56">
        <v>0.75999000000000005</v>
      </c>
      <c r="M3738">
        <v>0</v>
      </c>
      <c r="N3738">
        <v>0</v>
      </c>
      <c r="O3738" s="12">
        <v>13</v>
      </c>
      <c r="P3738" s="12">
        <v>2</v>
      </c>
      <c r="Q3738" s="12">
        <v>0</v>
      </c>
      <c r="R3738" s="12">
        <v>0</v>
      </c>
      <c r="S3738" s="12">
        <v>61.287057580093531</v>
      </c>
      <c r="T3738" s="12">
        <v>1639.0539926565355</v>
      </c>
      <c r="U3738" s="12">
        <v>1272.0782240691303</v>
      </c>
      <c r="V3738" s="12">
        <v>0</v>
      </c>
      <c r="W3738" s="57">
        <v>1.441982527445784E-5</v>
      </c>
      <c r="X3738" s="57">
        <v>0</v>
      </c>
      <c r="Y3738" s="57">
        <v>0</v>
      </c>
      <c r="Z3738" s="57">
        <v>2.8703709013765664E-3</v>
      </c>
      <c r="AA3738" s="57">
        <v>8.0323959275043497E-4</v>
      </c>
      <c r="AB3738" s="57">
        <v>0</v>
      </c>
      <c r="AC3738" s="57">
        <v>0</v>
      </c>
      <c r="AD3738" s="57">
        <v>3.2201009789959302E-4</v>
      </c>
      <c r="AE3738" s="57">
        <v>2.9435489431054709E-4</v>
      </c>
      <c r="AF3738" s="57">
        <v>5.99701104522788E-4</v>
      </c>
      <c r="AG3738" s="57">
        <v>0</v>
      </c>
      <c r="AH3738" s="17">
        <v>4.4582694692130794E-4</v>
      </c>
      <c r="AI3738" s="12">
        <v>343</v>
      </c>
      <c r="AJ3738" s="16">
        <v>7</v>
      </c>
      <c r="AK3738" s="17">
        <v>0.93369318348166608</v>
      </c>
      <c r="AL3738" t="str">
        <f>IF(AK3738&lt;='CAV Tier 1 Analysis'!$A$5,"Tier 1", "Tier 2")</f>
        <v>Tier 2</v>
      </c>
      <c r="AM3738" t="str">
        <f t="shared" si="117"/>
        <v>Wisconsin - Tier 2</v>
      </c>
      <c r="AN3738" t="str">
        <f t="shared" si="118"/>
        <v>Butler, Village Of - Tier 2</v>
      </c>
    </row>
    <row r="3739" spans="1:40" x14ac:dyDescent="0.3">
      <c r="A3739">
        <v>5</v>
      </c>
      <c r="B3739" t="s">
        <v>25</v>
      </c>
      <c r="C3739" t="s">
        <v>7379</v>
      </c>
      <c r="D3739" t="s">
        <v>11188</v>
      </c>
      <c r="E3739" t="s">
        <v>2907</v>
      </c>
      <c r="F3739" s="12">
        <v>129.79509899361594</v>
      </c>
      <c r="G3739" s="12">
        <v>915.26925919663177</v>
      </c>
      <c r="H3739" s="12">
        <v>392.92142050936513</v>
      </c>
      <c r="I3739">
        <v>0</v>
      </c>
      <c r="J3739" s="15">
        <v>4.9518110597396914E-2</v>
      </c>
      <c r="K3739" s="15">
        <v>0.95048188940260303</v>
      </c>
      <c r="L3739" s="56">
        <v>3.8369800000000001</v>
      </c>
      <c r="M3739">
        <v>2</v>
      </c>
      <c r="N3739">
        <v>0</v>
      </c>
      <c r="O3739" s="12">
        <v>7</v>
      </c>
      <c r="P3739" s="12">
        <v>6</v>
      </c>
      <c r="Q3739" s="12">
        <v>0</v>
      </c>
      <c r="R3739" s="12">
        <v>0</v>
      </c>
      <c r="S3739" s="12">
        <v>19.456726356869044</v>
      </c>
      <c r="T3739" s="12">
        <v>815.39253192957835</v>
      </c>
      <c r="U3739" s="12">
        <v>685.59743293596239</v>
      </c>
      <c r="V3739" s="12">
        <v>99.876727267053411</v>
      </c>
      <c r="W3739" s="57">
        <v>7.2801722630020448E-5</v>
      </c>
      <c r="X3739" s="57">
        <v>1.4226774790155071E-4</v>
      </c>
      <c r="Y3739" s="57">
        <v>0</v>
      </c>
      <c r="Z3739" s="57">
        <v>1.5455843315104589E-3</v>
      </c>
      <c r="AA3739" s="57">
        <v>2.4097187782513049E-3</v>
      </c>
      <c r="AB3739" s="57">
        <v>0</v>
      </c>
      <c r="AC3739" s="57">
        <v>0</v>
      </c>
      <c r="AD3739" s="57">
        <v>1.0222814744847522E-4</v>
      </c>
      <c r="AE3739" s="57">
        <v>1.4643494578768014E-4</v>
      </c>
      <c r="AF3739" s="57">
        <v>3.2321403669224419E-4</v>
      </c>
      <c r="AG3739" s="57">
        <v>1.5293090223120835E-4</v>
      </c>
      <c r="AH3739" s="17">
        <v>4.4501641931390387E-4</v>
      </c>
      <c r="AI3739" s="12">
        <v>344</v>
      </c>
      <c r="AJ3739" s="16">
        <v>7</v>
      </c>
      <c r="AK3739" s="17">
        <v>0.93413819990098002</v>
      </c>
      <c r="AL3739" t="str">
        <f>IF(AK3739&lt;='CAV Tier 1 Analysis'!$A$5,"Tier 1", "Tier 2")</f>
        <v>Tier 2</v>
      </c>
      <c r="AM3739" t="str">
        <f t="shared" si="117"/>
        <v>Wisconsin - Tier 2</v>
      </c>
      <c r="AN3739" t="str">
        <f t="shared" si="118"/>
        <v>Osceola, Village Of - Tier 2</v>
      </c>
    </row>
    <row r="3740" spans="1:40" x14ac:dyDescent="0.3">
      <c r="A3740">
        <v>5</v>
      </c>
      <c r="B3740" t="s">
        <v>25</v>
      </c>
      <c r="C3740" t="s">
        <v>7418</v>
      </c>
      <c r="D3740" t="s">
        <v>11239</v>
      </c>
      <c r="E3740" t="s">
        <v>3123</v>
      </c>
      <c r="F3740" s="12">
        <v>42.627924757569083</v>
      </c>
      <c r="G3740" s="12">
        <v>1045.2740597592101</v>
      </c>
      <c r="H3740" s="12">
        <v>439.31302368568004</v>
      </c>
      <c r="I3740">
        <v>1</v>
      </c>
      <c r="J3740" s="15">
        <v>2.4041351123933161E-2</v>
      </c>
      <c r="K3740" s="15">
        <v>0.97595864887606698</v>
      </c>
      <c r="L3740" s="56">
        <v>0.83189999999999997</v>
      </c>
      <c r="M3740">
        <v>1</v>
      </c>
      <c r="N3740">
        <v>0</v>
      </c>
      <c r="O3740" s="12">
        <v>10</v>
      </c>
      <c r="P3740" s="12">
        <v>4</v>
      </c>
      <c r="Q3740" s="12">
        <v>0</v>
      </c>
      <c r="R3740" s="12">
        <v>0.97595864887606698</v>
      </c>
      <c r="S3740" s="12">
        <v>10.561678655744199</v>
      </c>
      <c r="T3740" s="12">
        <v>951.04783424993559</v>
      </c>
      <c r="U3740" s="12">
        <v>908.41990949236651</v>
      </c>
      <c r="V3740" s="12">
        <v>94.226225509274514</v>
      </c>
      <c r="W3740" s="57">
        <v>1.5784224326400974E-5</v>
      </c>
      <c r="X3740" s="57">
        <v>7.1133873950775353E-5</v>
      </c>
      <c r="Y3740" s="57">
        <v>0</v>
      </c>
      <c r="Z3740" s="57">
        <v>2.2079776164435124E-3</v>
      </c>
      <c r="AA3740" s="57">
        <v>1.6064791855008699E-3</v>
      </c>
      <c r="AB3740" s="57">
        <v>0</v>
      </c>
      <c r="AC3740" s="57">
        <v>1.7873831560132284E-4</v>
      </c>
      <c r="AD3740" s="57">
        <v>5.5492420622015459E-5</v>
      </c>
      <c r="AE3740" s="57">
        <v>1.7079704877884231E-4</v>
      </c>
      <c r="AF3740" s="57">
        <v>4.2826015946599328E-4</v>
      </c>
      <c r="AG3740" s="57">
        <v>1.4427887331995256E-4</v>
      </c>
      <c r="AH3740" s="17">
        <v>4.4354015618269864E-4</v>
      </c>
      <c r="AI3740" s="12">
        <v>345</v>
      </c>
      <c r="AJ3740" s="16">
        <v>7</v>
      </c>
      <c r="AK3740" s="17">
        <v>0.93458174005716277</v>
      </c>
      <c r="AL3740" t="str">
        <f>IF(AK3740&lt;='CAV Tier 1 Analysis'!$A$5,"Tier 1", "Tier 2")</f>
        <v>Tier 2</v>
      </c>
      <c r="AM3740" t="str">
        <f t="shared" si="117"/>
        <v>Wisconsin - Tier 2</v>
      </c>
      <c r="AN3740" t="str">
        <f t="shared" si="118"/>
        <v>West Baraboo, Village Of - Tier 2</v>
      </c>
    </row>
    <row r="3741" spans="1:40" x14ac:dyDescent="0.3">
      <c r="A3741">
        <v>5</v>
      </c>
      <c r="B3741" t="s">
        <v>25</v>
      </c>
      <c r="C3741" t="s">
        <v>7501</v>
      </c>
      <c r="D3741" t="s">
        <v>11352</v>
      </c>
      <c r="E3741" t="s">
        <v>2674</v>
      </c>
      <c r="F3741" s="12">
        <v>19.840013645843264</v>
      </c>
      <c r="G3741" s="12">
        <v>57.937255927332011</v>
      </c>
      <c r="H3741" s="12">
        <v>34.909453488754615</v>
      </c>
      <c r="I3741">
        <v>0</v>
      </c>
      <c r="J3741" s="15">
        <v>0</v>
      </c>
      <c r="K3741" s="15">
        <v>1</v>
      </c>
      <c r="L3741" s="56">
        <v>1.2847299999999999</v>
      </c>
      <c r="M3741">
        <v>0</v>
      </c>
      <c r="N3741">
        <v>0</v>
      </c>
      <c r="O3741" s="12">
        <v>6.666666666666667</v>
      </c>
      <c r="P3741" s="12">
        <v>8.3333333333333339</v>
      </c>
      <c r="Q3741" s="12">
        <v>0</v>
      </c>
      <c r="R3741" s="12">
        <v>0</v>
      </c>
      <c r="S3741" s="12">
        <v>0</v>
      </c>
      <c r="T3741" s="12">
        <v>60.293550763666282</v>
      </c>
      <c r="U3741" s="12">
        <v>40.453537117823018</v>
      </c>
      <c r="V3741" s="12">
        <v>0</v>
      </c>
      <c r="W3741" s="57">
        <v>2.4376086691738337E-5</v>
      </c>
      <c r="X3741" s="57">
        <v>0</v>
      </c>
      <c r="Y3741" s="57">
        <v>0</v>
      </c>
      <c r="Z3741" s="57">
        <v>1.4719850776290083E-3</v>
      </c>
      <c r="AA3741" s="57">
        <v>3.3468316364601456E-3</v>
      </c>
      <c r="AB3741" s="57">
        <v>0</v>
      </c>
      <c r="AC3741" s="57">
        <v>0</v>
      </c>
      <c r="AD3741" s="57">
        <v>0</v>
      </c>
      <c r="AE3741" s="57">
        <v>1.0828015332113367E-5</v>
      </c>
      <c r="AF3741" s="57">
        <v>1.9071178511183812E-5</v>
      </c>
      <c r="AG3741" s="57">
        <v>0</v>
      </c>
      <c r="AH3741" s="17">
        <v>4.430083631476536E-4</v>
      </c>
      <c r="AI3741" s="12">
        <v>346</v>
      </c>
      <c r="AJ3741" s="16">
        <v>7</v>
      </c>
      <c r="AK3741" s="17">
        <v>0.93502474842031047</v>
      </c>
      <c r="AL3741" t="str">
        <f>IF(AK3741&lt;='CAV Tier 1 Analysis'!$A$5,"Tier 1", "Tier 2")</f>
        <v>Tier 2</v>
      </c>
      <c r="AM3741" t="str">
        <f t="shared" si="117"/>
        <v>Wisconsin - Tier 2</v>
      </c>
      <c r="AN3741" t="str">
        <f t="shared" si="118"/>
        <v>Birchwood, Village Of - Tier 2</v>
      </c>
    </row>
    <row r="3742" spans="1:40" x14ac:dyDescent="0.3">
      <c r="A3742">
        <v>5</v>
      </c>
      <c r="B3742" t="s">
        <v>25</v>
      </c>
      <c r="C3742" t="s">
        <v>7334</v>
      </c>
      <c r="D3742" t="s">
        <v>11129</v>
      </c>
      <c r="E3742" t="s">
        <v>2696</v>
      </c>
      <c r="F3742" s="12">
        <v>61.78359939149891</v>
      </c>
      <c r="G3742" s="12">
        <v>53.259001459262201</v>
      </c>
      <c r="H3742" s="12">
        <v>49.174049085766498</v>
      </c>
      <c r="I3742">
        <v>0</v>
      </c>
      <c r="J3742" s="15">
        <v>0</v>
      </c>
      <c r="K3742" s="15">
        <v>1</v>
      </c>
      <c r="L3742" s="56">
        <v>2.4580700000000002</v>
      </c>
      <c r="M3742">
        <v>1</v>
      </c>
      <c r="N3742">
        <v>0</v>
      </c>
      <c r="O3742" s="12">
        <v>6</v>
      </c>
      <c r="P3742" s="12">
        <v>8.5</v>
      </c>
      <c r="Q3742" s="12">
        <v>0</v>
      </c>
      <c r="R3742" s="12">
        <v>0</v>
      </c>
      <c r="S3742" s="12">
        <v>0</v>
      </c>
      <c r="T3742" s="12">
        <v>60.250025143964692</v>
      </c>
      <c r="U3742" s="12">
        <v>0</v>
      </c>
      <c r="V3742" s="12">
        <v>0</v>
      </c>
      <c r="W3742" s="57">
        <v>4.6638692499094177E-5</v>
      </c>
      <c r="X3742" s="57">
        <v>7.1133873950775353E-5</v>
      </c>
      <c r="Y3742" s="57">
        <v>0</v>
      </c>
      <c r="Z3742" s="57">
        <v>1.3247865698661075E-3</v>
      </c>
      <c r="AA3742" s="57">
        <v>3.4137682691893485E-3</v>
      </c>
      <c r="AB3742" s="57">
        <v>0</v>
      </c>
      <c r="AC3742" s="57">
        <v>0</v>
      </c>
      <c r="AD3742" s="57">
        <v>0</v>
      </c>
      <c r="AE3742" s="57">
        <v>1.0820198640750871E-5</v>
      </c>
      <c r="AF3742" s="57">
        <v>0</v>
      </c>
      <c r="AG3742" s="57">
        <v>0</v>
      </c>
      <c r="AH3742" s="17">
        <v>4.4246796401327968E-4</v>
      </c>
      <c r="AI3742" s="12">
        <v>347</v>
      </c>
      <c r="AJ3742" s="16">
        <v>7</v>
      </c>
      <c r="AK3742" s="17">
        <v>0.93546721638432373</v>
      </c>
      <c r="AL3742" t="str">
        <f>IF(AK3742&lt;='CAV Tier 1 Analysis'!$A$5,"Tier 1", "Tier 2")</f>
        <v>Tier 2</v>
      </c>
      <c r="AM3742" t="str">
        <f t="shared" si="117"/>
        <v>Wisconsin - Tier 2</v>
      </c>
      <c r="AN3742" t="str">
        <f t="shared" si="118"/>
        <v>Neshkoro, Village Of - Tier 2</v>
      </c>
    </row>
    <row r="3743" spans="1:40" x14ac:dyDescent="0.3">
      <c r="A3743">
        <v>5</v>
      </c>
      <c r="B3743" t="s">
        <v>25</v>
      </c>
      <c r="C3743" t="s">
        <v>7308</v>
      </c>
      <c r="D3743" t="s">
        <v>11100</v>
      </c>
      <c r="E3743" t="s">
        <v>2813</v>
      </c>
      <c r="F3743" s="12">
        <v>22.434027134090513</v>
      </c>
      <c r="G3743" s="12">
        <v>67.056472589108822</v>
      </c>
      <c r="H3743" s="12">
        <v>41.345997669697574</v>
      </c>
      <c r="I3743">
        <v>0</v>
      </c>
      <c r="J3743" s="15">
        <v>0</v>
      </c>
      <c r="K3743" s="15">
        <v>1.0000000000000002</v>
      </c>
      <c r="L3743" s="56">
        <v>0.81761000000000006</v>
      </c>
      <c r="M3743">
        <v>0</v>
      </c>
      <c r="N3743">
        <v>0</v>
      </c>
      <c r="O3743" s="12">
        <v>9</v>
      </c>
      <c r="P3743" s="12">
        <v>7</v>
      </c>
      <c r="Q3743" s="12">
        <v>0</v>
      </c>
      <c r="R3743" s="12">
        <v>0</v>
      </c>
      <c r="S3743" s="12">
        <v>0</v>
      </c>
      <c r="T3743" s="12">
        <v>84.001162586005719</v>
      </c>
      <c r="U3743" s="12">
        <v>61.567135451915206</v>
      </c>
      <c r="V3743" s="12">
        <v>0</v>
      </c>
      <c r="W3743" s="57">
        <v>1.5513090096776897E-5</v>
      </c>
      <c r="X3743" s="57">
        <v>0</v>
      </c>
      <c r="Y3743" s="57">
        <v>0</v>
      </c>
      <c r="Z3743" s="57">
        <v>1.9871798547991611E-3</v>
      </c>
      <c r="AA3743" s="57">
        <v>2.8113385746265222E-3</v>
      </c>
      <c r="AB3743" s="57">
        <v>0</v>
      </c>
      <c r="AC3743" s="57">
        <v>0</v>
      </c>
      <c r="AD3743" s="57">
        <v>0</v>
      </c>
      <c r="AE3743" s="57">
        <v>1.5085624662608766E-5</v>
      </c>
      <c r="AF3743" s="57">
        <v>2.902484959982394E-5</v>
      </c>
      <c r="AG3743" s="57">
        <v>0</v>
      </c>
      <c r="AH3743" s="17">
        <v>4.416492721622629E-4</v>
      </c>
      <c r="AI3743" s="12">
        <v>348</v>
      </c>
      <c r="AJ3743" s="16">
        <v>7</v>
      </c>
      <c r="AK3743" s="17">
        <v>0.93590886565648601</v>
      </c>
      <c r="AL3743" t="str">
        <f>IF(AK3743&lt;='CAV Tier 1 Analysis'!$A$5,"Tier 1", "Tier 2")</f>
        <v>Tier 2</v>
      </c>
      <c r="AM3743" t="str">
        <f t="shared" si="117"/>
        <v>Wisconsin - Tier 2</v>
      </c>
      <c r="AN3743" t="str">
        <f t="shared" si="118"/>
        <v>Benton, Village Of - Tier 2</v>
      </c>
    </row>
    <row r="3744" spans="1:40" x14ac:dyDescent="0.3">
      <c r="A3744">
        <v>5</v>
      </c>
      <c r="B3744" t="s">
        <v>25</v>
      </c>
      <c r="C3744" t="s">
        <v>7395</v>
      </c>
      <c r="D3744" t="s">
        <v>11213</v>
      </c>
      <c r="E3744" t="s">
        <v>2819</v>
      </c>
      <c r="F3744" s="12">
        <v>37.062690361246581</v>
      </c>
      <c r="G3744" s="12">
        <v>17.080414174642726</v>
      </c>
      <c r="H3744" s="12">
        <v>10.939323468220572</v>
      </c>
      <c r="I3744">
        <v>0</v>
      </c>
      <c r="J3744" s="15">
        <v>1.807394956464374E-2</v>
      </c>
      <c r="K3744" s="15">
        <v>0.98192605043535619</v>
      </c>
      <c r="L3744" s="56">
        <v>2.21313</v>
      </c>
      <c r="M3744">
        <v>0</v>
      </c>
      <c r="N3744">
        <v>0</v>
      </c>
      <c r="O3744" s="12">
        <v>9</v>
      </c>
      <c r="P3744" s="12">
        <v>7</v>
      </c>
      <c r="Q3744" s="12">
        <v>0</v>
      </c>
      <c r="R3744" s="12">
        <v>0</v>
      </c>
      <c r="S3744" s="12">
        <v>0.19771678063594225</v>
      </c>
      <c r="T3744" s="12">
        <v>19.247645493349491</v>
      </c>
      <c r="U3744" s="12">
        <v>0</v>
      </c>
      <c r="V3744" s="12">
        <v>0</v>
      </c>
      <c r="W3744" s="57">
        <v>4.1991273450520242E-5</v>
      </c>
      <c r="X3744" s="57">
        <v>0</v>
      </c>
      <c r="Y3744" s="57">
        <v>0</v>
      </c>
      <c r="Z3744" s="57">
        <v>1.9871798547991611E-3</v>
      </c>
      <c r="AA3744" s="57">
        <v>2.8113385746265222E-3</v>
      </c>
      <c r="AB3744" s="57">
        <v>0</v>
      </c>
      <c r="AC3744" s="57">
        <v>0</v>
      </c>
      <c r="AD3744" s="57">
        <v>1.0388294429989333E-6</v>
      </c>
      <c r="AE3744" s="57">
        <v>3.4566516297239545E-6</v>
      </c>
      <c r="AF3744" s="57">
        <v>0</v>
      </c>
      <c r="AG3744" s="57">
        <v>0</v>
      </c>
      <c r="AH3744" s="17">
        <v>4.404550167226296E-4</v>
      </c>
      <c r="AI3744" s="12">
        <v>349</v>
      </c>
      <c r="AJ3744" s="16">
        <v>7</v>
      </c>
      <c r="AK3744" s="17">
        <v>0.93634932067320864</v>
      </c>
      <c r="AL3744" t="str">
        <f>IF(AK3744&lt;='CAV Tier 1 Analysis'!$A$5,"Tier 1", "Tier 2")</f>
        <v>Tier 2</v>
      </c>
      <c r="AM3744" t="str">
        <f t="shared" si="117"/>
        <v>Wisconsin - Tier 2</v>
      </c>
      <c r="AN3744" t="str">
        <f t="shared" si="118"/>
        <v>Hawkins, Village Of - Tier 2</v>
      </c>
    </row>
    <row r="3745" spans="1:40" x14ac:dyDescent="0.3">
      <c r="A3745">
        <v>5</v>
      </c>
      <c r="B3745" t="s">
        <v>25</v>
      </c>
      <c r="C3745" t="s">
        <v>6608</v>
      </c>
      <c r="D3745" t="s">
        <v>11098</v>
      </c>
      <c r="E3745" t="s">
        <v>2823</v>
      </c>
      <c r="F3745" s="12">
        <v>16.372852987589621</v>
      </c>
      <c r="G3745" s="12">
        <v>25.521001309979265</v>
      </c>
      <c r="H3745" s="12">
        <v>14.391152868507577</v>
      </c>
      <c r="I3745">
        <v>0</v>
      </c>
      <c r="J3745" s="15">
        <v>0.23461983207923451</v>
      </c>
      <c r="K3745" s="15">
        <v>0.76538016792076558</v>
      </c>
      <c r="L3745" s="56">
        <v>0.59670999999999996</v>
      </c>
      <c r="M3745">
        <v>0</v>
      </c>
      <c r="N3745">
        <v>0</v>
      </c>
      <c r="O3745" s="12">
        <v>9</v>
      </c>
      <c r="P3745" s="12">
        <v>7</v>
      </c>
      <c r="Q3745" s="12">
        <v>0</v>
      </c>
      <c r="R3745" s="12">
        <v>0</v>
      </c>
      <c r="S3745" s="12">
        <v>3.3764498694358416</v>
      </c>
      <c r="T3745" s="12">
        <v>29.481156685665702</v>
      </c>
      <c r="U3745" s="12">
        <v>13.108303698076082</v>
      </c>
      <c r="V3745" s="12">
        <v>0</v>
      </c>
      <c r="W3745" s="57">
        <v>1.1321798891461384E-5</v>
      </c>
      <c r="X3745" s="57">
        <v>0</v>
      </c>
      <c r="Y3745" s="57">
        <v>0</v>
      </c>
      <c r="Z3745" s="57">
        <v>1.9871798547991611E-3</v>
      </c>
      <c r="AA3745" s="57">
        <v>2.8113385746265222E-3</v>
      </c>
      <c r="AB3745" s="57">
        <v>0</v>
      </c>
      <c r="AC3745" s="57">
        <v>0</v>
      </c>
      <c r="AD3745" s="57">
        <v>1.7740302699133824E-5</v>
      </c>
      <c r="AE3745" s="57">
        <v>5.2944703464568969E-6</v>
      </c>
      <c r="AF3745" s="57">
        <v>6.1797018905098149E-6</v>
      </c>
      <c r="AG3745" s="57">
        <v>0</v>
      </c>
      <c r="AH3745" s="17">
        <v>4.3991406393211315E-4</v>
      </c>
      <c r="AI3745" s="12">
        <v>350</v>
      </c>
      <c r="AJ3745" s="16">
        <v>7</v>
      </c>
      <c r="AK3745" s="17">
        <v>0.93678923473714071</v>
      </c>
      <c r="AL3745" t="str">
        <f>IF(AK3745&lt;='CAV Tier 1 Analysis'!$A$5,"Tier 1", "Tier 2")</f>
        <v>Tier 2</v>
      </c>
      <c r="AM3745" t="str">
        <f t="shared" si="117"/>
        <v>Wisconsin - Tier 2</v>
      </c>
      <c r="AN3745" t="str">
        <f t="shared" si="118"/>
        <v>Argyle, Village Of - Tier 2</v>
      </c>
    </row>
    <row r="3746" spans="1:40" x14ac:dyDescent="0.3">
      <c r="A3746">
        <v>5</v>
      </c>
      <c r="B3746" t="s">
        <v>25</v>
      </c>
      <c r="C3746" t="s">
        <v>7406</v>
      </c>
      <c r="D3746" t="s">
        <v>11227</v>
      </c>
      <c r="E3746" t="s">
        <v>3144</v>
      </c>
      <c r="F3746" s="12">
        <v>345.11220986816784</v>
      </c>
      <c r="G3746" s="12">
        <v>1184.6339812150716</v>
      </c>
      <c r="H3746" s="12">
        <v>845.23116828988441</v>
      </c>
      <c r="I3746">
        <v>0</v>
      </c>
      <c r="J3746" s="15">
        <v>1.61864868597087E-2</v>
      </c>
      <c r="K3746" s="15">
        <v>0.98381351314029131</v>
      </c>
      <c r="L3746" s="56">
        <v>6.7346300000000001</v>
      </c>
      <c r="M3746">
        <v>3</v>
      </c>
      <c r="N3746">
        <v>0</v>
      </c>
      <c r="O3746" s="12">
        <v>9.6666666666666661</v>
      </c>
      <c r="P3746" s="12">
        <v>4.166666666666667</v>
      </c>
      <c r="Q3746" s="12">
        <v>0</v>
      </c>
      <c r="R3746" s="12">
        <v>0</v>
      </c>
      <c r="S3746" s="12">
        <v>13.681323198940447</v>
      </c>
      <c r="T3746" s="12">
        <v>1176.498246380685</v>
      </c>
      <c r="U3746" s="12">
        <v>831.38603651251719</v>
      </c>
      <c r="V3746" s="12">
        <v>8.1357348343865397</v>
      </c>
      <c r="W3746" s="57">
        <v>1.2778087591694892E-4</v>
      </c>
      <c r="X3746" s="57">
        <v>2.1340162185232609E-4</v>
      </c>
      <c r="Y3746" s="57">
        <v>0</v>
      </c>
      <c r="Z3746" s="57">
        <v>2.1343783625620621E-3</v>
      </c>
      <c r="AA3746" s="57">
        <v>1.6734158182300728E-3</v>
      </c>
      <c r="AB3746" s="57">
        <v>0</v>
      </c>
      <c r="AC3746" s="57">
        <v>0</v>
      </c>
      <c r="AD3746" s="57">
        <v>7.1883435045472496E-5</v>
      </c>
      <c r="AE3746" s="57">
        <v>2.1128530147359188E-4</v>
      </c>
      <c r="AF3746" s="57">
        <v>3.9194376174957955E-4</v>
      </c>
      <c r="AG3746" s="57">
        <v>1.2457409274232727E-5</v>
      </c>
      <c r="AH3746" s="17">
        <v>4.3968605328220802E-4</v>
      </c>
      <c r="AI3746" s="12">
        <v>351</v>
      </c>
      <c r="AJ3746" s="16">
        <v>7</v>
      </c>
      <c r="AK3746" s="17">
        <v>0.93722892079042297</v>
      </c>
      <c r="AL3746" t="str">
        <f>IF(AK3746&lt;='CAV Tier 1 Analysis'!$A$5,"Tier 1", "Tier 2")</f>
        <v>Tier 2</v>
      </c>
      <c r="AM3746" t="str">
        <f t="shared" si="117"/>
        <v>Wisconsin - Tier 2</v>
      </c>
      <c r="AN3746" t="str">
        <f t="shared" si="118"/>
        <v>Lake Delton, Village Of On Probation Eff Dec 09, 2008 - Tier 2</v>
      </c>
    </row>
    <row r="3747" spans="1:40" x14ac:dyDescent="0.3">
      <c r="A3747">
        <v>5</v>
      </c>
      <c r="B3747" t="s">
        <v>25</v>
      </c>
      <c r="C3747" t="s">
        <v>7312</v>
      </c>
      <c r="D3747" t="s">
        <v>11105</v>
      </c>
      <c r="E3747" t="s">
        <v>2836</v>
      </c>
      <c r="F3747" s="12">
        <v>21.706905744854328</v>
      </c>
      <c r="G3747" s="12">
        <v>13.228969253751311</v>
      </c>
      <c r="H3747" s="12">
        <v>7.8315497982207756</v>
      </c>
      <c r="I3747">
        <v>0</v>
      </c>
      <c r="J3747" s="15">
        <v>0.148753017911542</v>
      </c>
      <c r="K3747" s="15">
        <v>0.85124698208845795</v>
      </c>
      <c r="L3747" s="56">
        <v>0.79110999999999998</v>
      </c>
      <c r="M3747">
        <v>0</v>
      </c>
      <c r="N3747">
        <v>0</v>
      </c>
      <c r="O3747" s="12">
        <v>9</v>
      </c>
      <c r="P3747" s="12">
        <v>7</v>
      </c>
      <c r="Q3747" s="12">
        <v>0</v>
      </c>
      <c r="R3747" s="12">
        <v>0</v>
      </c>
      <c r="S3747" s="12">
        <v>1.1649666674098682</v>
      </c>
      <c r="T3747" s="12">
        <v>16.933080644801677</v>
      </c>
      <c r="U3747" s="12">
        <v>0</v>
      </c>
      <c r="V3747" s="12">
        <v>0</v>
      </c>
      <c r="W3747" s="57">
        <v>1.5010286941770736E-5</v>
      </c>
      <c r="X3747" s="57">
        <v>0</v>
      </c>
      <c r="Y3747" s="57">
        <v>0</v>
      </c>
      <c r="Z3747" s="57">
        <v>1.9871798547991611E-3</v>
      </c>
      <c r="AA3747" s="57">
        <v>2.8113385746265222E-3</v>
      </c>
      <c r="AB3747" s="57">
        <v>0</v>
      </c>
      <c r="AC3747" s="57">
        <v>0</v>
      </c>
      <c r="AD3747" s="57">
        <v>6.1208849867228652E-6</v>
      </c>
      <c r="AE3747" s="57">
        <v>3.0409828998214327E-6</v>
      </c>
      <c r="AF3747" s="57">
        <v>0</v>
      </c>
      <c r="AG3747" s="57">
        <v>0</v>
      </c>
      <c r="AH3747" s="17">
        <v>4.384264167503635E-4</v>
      </c>
      <c r="AI3747" s="12">
        <v>352</v>
      </c>
      <c r="AJ3747" s="16">
        <v>7</v>
      </c>
      <c r="AK3747" s="17">
        <v>0.93766734720717337</v>
      </c>
      <c r="AL3747" t="str">
        <f>IF(AK3747&lt;='CAV Tier 1 Analysis'!$A$5,"Tier 1", "Tier 2")</f>
        <v>Tier 2</v>
      </c>
      <c r="AM3747" t="str">
        <f t="shared" si="117"/>
        <v>Wisconsin - Tier 2</v>
      </c>
      <c r="AN3747" t="str">
        <f t="shared" si="118"/>
        <v>South Wayne, Village Of - Tier 2</v>
      </c>
    </row>
    <row r="3748" spans="1:40" x14ac:dyDescent="0.3">
      <c r="A3748">
        <v>5</v>
      </c>
      <c r="B3748" t="s">
        <v>25</v>
      </c>
      <c r="C3748" t="s">
        <v>7396</v>
      </c>
      <c r="D3748" t="s">
        <v>11214</v>
      </c>
      <c r="E3748" t="s">
        <v>2839</v>
      </c>
      <c r="F3748" s="12">
        <v>16.648761538017784</v>
      </c>
      <c r="G3748" s="12">
        <v>8.2382629233645055</v>
      </c>
      <c r="H3748" s="12">
        <v>5.2351454800218251</v>
      </c>
      <c r="I3748">
        <v>0</v>
      </c>
      <c r="J3748" s="15">
        <v>0</v>
      </c>
      <c r="K3748" s="15">
        <v>1</v>
      </c>
      <c r="L3748" s="56">
        <v>0.99415000000000009</v>
      </c>
      <c r="M3748">
        <v>0</v>
      </c>
      <c r="N3748">
        <v>0</v>
      </c>
      <c r="O3748" s="12">
        <v>9</v>
      </c>
      <c r="P3748" s="12">
        <v>7</v>
      </c>
      <c r="Q3748" s="12">
        <v>0</v>
      </c>
      <c r="R3748" s="12">
        <v>0</v>
      </c>
      <c r="S3748" s="12">
        <v>0</v>
      </c>
      <c r="T3748" s="12">
        <v>9.2725923818239195</v>
      </c>
      <c r="U3748" s="12">
        <v>0</v>
      </c>
      <c r="V3748" s="12">
        <v>0</v>
      </c>
      <c r="W3748" s="57">
        <v>1.886270779431606E-5</v>
      </c>
      <c r="X3748" s="57">
        <v>0</v>
      </c>
      <c r="Y3748" s="57">
        <v>0</v>
      </c>
      <c r="Z3748" s="57">
        <v>1.9871798547991611E-3</v>
      </c>
      <c r="AA3748" s="57">
        <v>2.8113385746265222E-3</v>
      </c>
      <c r="AB3748" s="57">
        <v>0</v>
      </c>
      <c r="AC3748" s="57">
        <v>0</v>
      </c>
      <c r="AD3748" s="57">
        <v>0</v>
      </c>
      <c r="AE3748" s="57">
        <v>1.6652489562670056E-6</v>
      </c>
      <c r="AF3748" s="57">
        <v>0</v>
      </c>
      <c r="AG3748" s="57">
        <v>0</v>
      </c>
      <c r="AH3748" s="17">
        <v>4.3809512601602417E-4</v>
      </c>
      <c r="AI3748" s="12">
        <v>353</v>
      </c>
      <c r="AJ3748" s="16">
        <v>7</v>
      </c>
      <c r="AK3748" s="17">
        <v>0.93810544233318938</v>
      </c>
      <c r="AL3748" t="str">
        <f>IF(AK3748&lt;='CAV Tier 1 Analysis'!$A$5,"Tier 1", "Tier 2")</f>
        <v>Tier 2</v>
      </c>
      <c r="AM3748" t="str">
        <f t="shared" si="117"/>
        <v>Wisconsin - Tier 2</v>
      </c>
      <c r="AN3748" t="str">
        <f t="shared" si="118"/>
        <v>Ingram, Village Of - Tier 2</v>
      </c>
    </row>
    <row r="3749" spans="1:40" x14ac:dyDescent="0.3">
      <c r="A3749">
        <v>5</v>
      </c>
      <c r="B3749" t="s">
        <v>25</v>
      </c>
      <c r="C3749" t="s">
        <v>7310</v>
      </c>
      <c r="D3749" t="s">
        <v>11103</v>
      </c>
      <c r="E3749" t="s">
        <v>2840</v>
      </c>
      <c r="F3749" s="12">
        <v>16.414010802074685</v>
      </c>
      <c r="G3749" s="12">
        <v>6.4254646084717528</v>
      </c>
      <c r="H3749" s="12">
        <v>3.5260775230978951</v>
      </c>
      <c r="I3749">
        <v>0</v>
      </c>
      <c r="J3749" s="15">
        <v>0.38596813827919968</v>
      </c>
      <c r="K3749" s="15">
        <v>0.61403186172080049</v>
      </c>
      <c r="L3749" s="56">
        <v>0.59820999999999991</v>
      </c>
      <c r="M3749">
        <v>0</v>
      </c>
      <c r="N3749">
        <v>0</v>
      </c>
      <c r="O3749" s="12">
        <v>9</v>
      </c>
      <c r="P3749" s="12">
        <v>7</v>
      </c>
      <c r="Q3749" s="12">
        <v>0</v>
      </c>
      <c r="R3749" s="12">
        <v>0</v>
      </c>
      <c r="S3749" s="12">
        <v>1.3609535770182264</v>
      </c>
      <c r="T3749" s="12">
        <v>7.7921027919422432</v>
      </c>
      <c r="U3749" s="12">
        <v>0</v>
      </c>
      <c r="V3749" s="12">
        <v>0</v>
      </c>
      <c r="W3749" s="57">
        <v>1.1350259447405127E-5</v>
      </c>
      <c r="X3749" s="57">
        <v>0</v>
      </c>
      <c r="Y3749" s="57">
        <v>0</v>
      </c>
      <c r="Z3749" s="57">
        <v>1.9871798547991611E-3</v>
      </c>
      <c r="AA3749" s="57">
        <v>2.8113385746265222E-3</v>
      </c>
      <c r="AB3749" s="57">
        <v>0</v>
      </c>
      <c r="AC3749" s="57">
        <v>0</v>
      </c>
      <c r="AD3749" s="57">
        <v>7.1506254644338492E-6</v>
      </c>
      <c r="AE3749" s="57">
        <v>1.3993703709916236E-6</v>
      </c>
      <c r="AF3749" s="57">
        <v>0</v>
      </c>
      <c r="AG3749" s="57">
        <v>0</v>
      </c>
      <c r="AH3749" s="17">
        <v>4.3803806224622859E-4</v>
      </c>
      <c r="AI3749" s="12">
        <v>354</v>
      </c>
      <c r="AJ3749" s="16">
        <v>7</v>
      </c>
      <c r="AK3749" s="17">
        <v>0.93854348039543556</v>
      </c>
      <c r="AL3749" t="str">
        <f>IF(AK3749&lt;='CAV Tier 1 Analysis'!$A$5,"Tier 1", "Tier 2")</f>
        <v>Tier 2</v>
      </c>
      <c r="AM3749" t="str">
        <f t="shared" si="117"/>
        <v>Wisconsin - Tier 2</v>
      </c>
      <c r="AN3749" t="str">
        <f t="shared" si="118"/>
        <v>Gratiot, Village Of - Tier 2</v>
      </c>
    </row>
    <row r="3750" spans="1:40" x14ac:dyDescent="0.3">
      <c r="A3750">
        <v>5</v>
      </c>
      <c r="B3750" t="s">
        <v>25</v>
      </c>
      <c r="C3750" t="s">
        <v>7391</v>
      </c>
      <c r="D3750" t="s">
        <v>11205</v>
      </c>
      <c r="E3750" t="s">
        <v>3334</v>
      </c>
      <c r="F3750" s="12">
        <v>473.19982859658603</v>
      </c>
      <c r="G3750" s="12">
        <v>1864.059999938373</v>
      </c>
      <c r="H3750" s="12">
        <v>767.03871583981083</v>
      </c>
      <c r="I3750">
        <v>1</v>
      </c>
      <c r="J3750" s="15">
        <v>3.7556415215989673E-2</v>
      </c>
      <c r="K3750" s="15">
        <v>0.96244358478401015</v>
      </c>
      <c r="L3750" s="56">
        <v>0.93060000000000009</v>
      </c>
      <c r="M3750">
        <v>4</v>
      </c>
      <c r="N3750">
        <v>0</v>
      </c>
      <c r="O3750" s="12">
        <v>9</v>
      </c>
      <c r="P3750" s="12">
        <v>3</v>
      </c>
      <c r="Q3750" s="12">
        <v>0</v>
      </c>
      <c r="R3750" s="12">
        <v>0.96244358478401015</v>
      </c>
      <c r="S3750" s="12">
        <v>28.807224498819451</v>
      </c>
      <c r="T3750" s="12">
        <v>1859.3795821944645</v>
      </c>
      <c r="U3750" s="12">
        <v>1386.1797535978785</v>
      </c>
      <c r="V3750" s="12">
        <v>4.6804177439084924</v>
      </c>
      <c r="W3750" s="57">
        <v>1.7656928907499397E-5</v>
      </c>
      <c r="X3750" s="57">
        <v>2.8453549580310141E-4</v>
      </c>
      <c r="Y3750" s="57">
        <v>0</v>
      </c>
      <c r="Z3750" s="57">
        <v>1.9871798547991611E-3</v>
      </c>
      <c r="AA3750" s="57">
        <v>1.2048593891256525E-3</v>
      </c>
      <c r="AB3750" s="57">
        <v>0</v>
      </c>
      <c r="AC3750" s="57">
        <v>1.7626314947226596E-4</v>
      </c>
      <c r="AD3750" s="57">
        <v>1.513568695798081E-4</v>
      </c>
      <c r="AE3750" s="57">
        <v>3.3392278890884071E-4</v>
      </c>
      <c r="AF3750" s="57">
        <v>6.5349246105371396E-4</v>
      </c>
      <c r="AG3750" s="57">
        <v>7.1666395964397873E-6</v>
      </c>
      <c r="AH3750" s="17">
        <v>4.3785759793149836E-4</v>
      </c>
      <c r="AI3750" s="12">
        <v>355</v>
      </c>
      <c r="AJ3750" s="16">
        <v>7</v>
      </c>
      <c r="AK3750" s="17">
        <v>0.93898133799336703</v>
      </c>
      <c r="AL3750" t="str">
        <f>IF(AK3750&lt;='CAV Tier 1 Analysis'!$A$5,"Tier 1", "Tier 2")</f>
        <v>Tier 2</v>
      </c>
      <c r="AM3750" t="str">
        <f t="shared" si="117"/>
        <v>Wisconsin - Tier 2</v>
      </c>
      <c r="AN3750" t="str">
        <f t="shared" si="118"/>
        <v>Wind Point, Village Of - Tier 2</v>
      </c>
    </row>
    <row r="3751" spans="1:40" x14ac:dyDescent="0.3">
      <c r="A3751">
        <v>5</v>
      </c>
      <c r="B3751" t="s">
        <v>25</v>
      </c>
      <c r="C3751" t="s">
        <v>7177</v>
      </c>
      <c r="D3751" t="s">
        <v>10923</v>
      </c>
      <c r="E3751" t="s">
        <v>2974</v>
      </c>
      <c r="F3751" s="12">
        <v>124.10119845195322</v>
      </c>
      <c r="G3751" s="12">
        <v>707.15351842899713</v>
      </c>
      <c r="H3751" s="12">
        <v>383.53155660435027</v>
      </c>
      <c r="I3751">
        <v>0</v>
      </c>
      <c r="J3751" s="15">
        <v>9.4680034084812265E-2</v>
      </c>
      <c r="K3751" s="15">
        <v>0.90531996591518771</v>
      </c>
      <c r="L3751" s="56">
        <v>2.8517100000000002</v>
      </c>
      <c r="M3751">
        <v>2</v>
      </c>
      <c r="N3751">
        <v>0</v>
      </c>
      <c r="O3751" s="12">
        <v>7</v>
      </c>
      <c r="P3751" s="12">
        <v>6</v>
      </c>
      <c r="Q3751" s="12">
        <v>0</v>
      </c>
      <c r="R3751" s="12">
        <v>0</v>
      </c>
      <c r="S3751" s="12">
        <v>36.312780851900989</v>
      </c>
      <c r="T3751" s="12">
        <v>805.56848261152822</v>
      </c>
      <c r="U3751" s="12">
        <v>681.467284159575</v>
      </c>
      <c r="V3751" s="12">
        <v>0</v>
      </c>
      <c r="W3751" s="57">
        <v>5.4107501326891366E-5</v>
      </c>
      <c r="X3751" s="57">
        <v>1.4226774790155071E-4</v>
      </c>
      <c r="Y3751" s="57">
        <v>0</v>
      </c>
      <c r="Z3751" s="57">
        <v>1.5455843315104589E-3</v>
      </c>
      <c r="AA3751" s="57">
        <v>2.4097187782513049E-3</v>
      </c>
      <c r="AB3751" s="57">
        <v>0</v>
      </c>
      <c r="AC3751" s="57">
        <v>0</v>
      </c>
      <c r="AD3751" s="57">
        <v>1.9079202981552663E-4</v>
      </c>
      <c r="AE3751" s="57">
        <v>1.446706616264065E-4</v>
      </c>
      <c r="AF3751" s="57">
        <v>3.212669435527044E-4</v>
      </c>
      <c r="AG3751" s="57">
        <v>0</v>
      </c>
      <c r="AH3751" s="17">
        <v>4.3712799945316762E-4</v>
      </c>
      <c r="AI3751" s="12">
        <v>356</v>
      </c>
      <c r="AJ3751" s="16">
        <v>7</v>
      </c>
      <c r="AK3751" s="17">
        <v>0.9394184659928202</v>
      </c>
      <c r="AL3751" t="str">
        <f>IF(AK3751&lt;='CAV Tier 1 Analysis'!$A$5,"Tier 1", "Tier 2")</f>
        <v>Tier 2</v>
      </c>
      <c r="AM3751" t="str">
        <f t="shared" si="117"/>
        <v>Wisconsin - Tier 2</v>
      </c>
      <c r="AN3751" t="str">
        <f t="shared" si="118"/>
        <v>Barron, City Of - Tier 2</v>
      </c>
    </row>
    <row r="3752" spans="1:40" x14ac:dyDescent="0.3">
      <c r="A3752">
        <v>5</v>
      </c>
      <c r="B3752" t="s">
        <v>25</v>
      </c>
      <c r="C3752" t="s">
        <v>7438</v>
      </c>
      <c r="D3752" t="s">
        <v>11262</v>
      </c>
      <c r="E3752" t="s">
        <v>2647</v>
      </c>
      <c r="F3752" s="12">
        <v>44.768201138684155</v>
      </c>
      <c r="G3752" s="12">
        <v>98.048132558522639</v>
      </c>
      <c r="H3752" s="12">
        <v>52.682578688161421</v>
      </c>
      <c r="I3752">
        <v>0</v>
      </c>
      <c r="J3752" s="15">
        <v>0</v>
      </c>
      <c r="K3752" s="15">
        <v>1</v>
      </c>
      <c r="L3752" s="56">
        <v>2.3420200000000002</v>
      </c>
      <c r="M3752">
        <v>0</v>
      </c>
      <c r="N3752">
        <v>0</v>
      </c>
      <c r="O3752" s="12">
        <v>5</v>
      </c>
      <c r="P3752" s="12">
        <v>9</v>
      </c>
      <c r="Q3752" s="12">
        <v>0</v>
      </c>
      <c r="R3752" s="12">
        <v>0</v>
      </c>
      <c r="S3752" s="12">
        <v>0</v>
      </c>
      <c r="T3752" s="12">
        <v>100.57583204103544</v>
      </c>
      <c r="U3752" s="12">
        <v>55.807630902351285</v>
      </c>
      <c r="V3752" s="12">
        <v>0</v>
      </c>
      <c r="W3752" s="57">
        <v>4.4436794154246439E-5</v>
      </c>
      <c r="X3752" s="57">
        <v>0</v>
      </c>
      <c r="Y3752" s="57">
        <v>0</v>
      </c>
      <c r="Z3752" s="57">
        <v>1.1039888082217562E-3</v>
      </c>
      <c r="AA3752" s="57">
        <v>3.6145781673769571E-3</v>
      </c>
      <c r="AB3752" s="57">
        <v>0</v>
      </c>
      <c r="AC3752" s="57">
        <v>0</v>
      </c>
      <c r="AD3752" s="57">
        <v>0</v>
      </c>
      <c r="AE3752" s="57">
        <v>1.8062241111808244E-5</v>
      </c>
      <c r="AF3752" s="57">
        <v>2.6309622521390907E-5</v>
      </c>
      <c r="AG3752" s="57">
        <v>0</v>
      </c>
      <c r="AH3752" s="17">
        <v>4.370341484896508E-4</v>
      </c>
      <c r="AI3752" s="12">
        <v>357</v>
      </c>
      <c r="AJ3752" s="16">
        <v>7</v>
      </c>
      <c r="AK3752" s="17">
        <v>0.93985550014130981</v>
      </c>
      <c r="AL3752" t="str">
        <f>IF(AK3752&lt;='CAV Tier 1 Analysis'!$A$5,"Tier 1", "Tier 2")</f>
        <v>Tier 2</v>
      </c>
      <c r="AM3752" t="str">
        <f t="shared" si="117"/>
        <v>Wisconsin - Tier 2</v>
      </c>
      <c r="AN3752" t="str">
        <f t="shared" si="118"/>
        <v>Rib Lake, Village Of - Tier 2</v>
      </c>
    </row>
    <row r="3753" spans="1:40" x14ac:dyDescent="0.3">
      <c r="A3753">
        <v>5</v>
      </c>
      <c r="B3753" t="s">
        <v>25</v>
      </c>
      <c r="C3753" t="s">
        <v>6921</v>
      </c>
      <c r="D3753" t="s">
        <v>11278</v>
      </c>
      <c r="E3753" t="s">
        <v>3141</v>
      </c>
      <c r="F3753" s="12">
        <v>32.302188486626868</v>
      </c>
      <c r="G3753" s="12">
        <v>29.958674059045077</v>
      </c>
      <c r="H3753" s="12">
        <v>15.769148576966723</v>
      </c>
      <c r="I3753">
        <v>0</v>
      </c>
      <c r="J3753" s="15">
        <v>0</v>
      </c>
      <c r="K3753" s="15">
        <v>1</v>
      </c>
      <c r="L3753" s="56">
        <v>1.0283199999999999</v>
      </c>
      <c r="M3753">
        <v>3</v>
      </c>
      <c r="N3753">
        <v>0</v>
      </c>
      <c r="O3753" s="12">
        <v>11.5</v>
      </c>
      <c r="P3753" s="12">
        <v>5</v>
      </c>
      <c r="Q3753" s="12">
        <v>0</v>
      </c>
      <c r="R3753" s="12">
        <v>0</v>
      </c>
      <c r="S3753" s="12">
        <v>0</v>
      </c>
      <c r="T3753" s="12">
        <v>28.491764883309973</v>
      </c>
      <c r="U3753" s="12">
        <v>0</v>
      </c>
      <c r="V3753" s="12">
        <v>1.466909175735104</v>
      </c>
      <c r="W3753" s="57">
        <v>1.9511039258714569E-5</v>
      </c>
      <c r="X3753" s="57">
        <v>2.1340162185232609E-4</v>
      </c>
      <c r="Y3753" s="57">
        <v>0</v>
      </c>
      <c r="Z3753" s="57">
        <v>2.5391742589100392E-3</v>
      </c>
      <c r="AA3753" s="57">
        <v>2.0080989818760872E-3</v>
      </c>
      <c r="AB3753" s="57">
        <v>0</v>
      </c>
      <c r="AC3753" s="57">
        <v>0</v>
      </c>
      <c r="AD3753" s="57">
        <v>0</v>
      </c>
      <c r="AE3753" s="57">
        <v>5.1167871702351538E-6</v>
      </c>
      <c r="AF3753" s="57">
        <v>0</v>
      </c>
      <c r="AG3753" s="57">
        <v>2.246126298637839E-6</v>
      </c>
      <c r="AH3753" s="17">
        <v>4.352317104878219E-4</v>
      </c>
      <c r="AI3753" s="12">
        <v>358</v>
      </c>
      <c r="AJ3753" s="16">
        <v>7</v>
      </c>
      <c r="AK3753" s="17">
        <v>0.94029073185179768</v>
      </c>
      <c r="AL3753" t="str">
        <f>IF(AK3753&lt;='CAV Tier 1 Analysis'!$A$5,"Tier 1", "Tier 2")</f>
        <v>Tier 2</v>
      </c>
      <c r="AM3753" t="str">
        <f t="shared" si="117"/>
        <v>Wisconsin - Tier 2</v>
      </c>
      <c r="AN3753" t="str">
        <f t="shared" si="118"/>
        <v>Ontario, Village Of - Tier 2</v>
      </c>
    </row>
    <row r="3754" spans="1:40" x14ac:dyDescent="0.3">
      <c r="A3754">
        <v>5</v>
      </c>
      <c r="B3754" t="s">
        <v>25</v>
      </c>
      <c r="C3754" t="s">
        <v>7437</v>
      </c>
      <c r="D3754" t="s">
        <v>11260</v>
      </c>
      <c r="E3754" t="s">
        <v>2663</v>
      </c>
      <c r="F3754" s="12">
        <v>44.728632656622914</v>
      </c>
      <c r="G3754" s="12">
        <v>36.097468683433938</v>
      </c>
      <c r="H3754" s="12">
        <v>17.775916927387005</v>
      </c>
      <c r="I3754">
        <v>0</v>
      </c>
      <c r="J3754" s="15">
        <v>5.6035385371482303E-2</v>
      </c>
      <c r="K3754" s="15">
        <v>0.94396461462851766</v>
      </c>
      <c r="L3754" s="56">
        <v>2.33995</v>
      </c>
      <c r="M3754">
        <v>0</v>
      </c>
      <c r="N3754">
        <v>0</v>
      </c>
      <c r="O3754" s="12">
        <v>5</v>
      </c>
      <c r="P3754" s="12">
        <v>9</v>
      </c>
      <c r="Q3754" s="12">
        <v>0</v>
      </c>
      <c r="R3754" s="12">
        <v>0</v>
      </c>
      <c r="S3754" s="12">
        <v>0.99608035535758643</v>
      </c>
      <c r="T3754" s="12">
        <v>40.734644927859641</v>
      </c>
      <c r="U3754" s="12">
        <v>0</v>
      </c>
      <c r="V3754" s="12">
        <v>0</v>
      </c>
      <c r="W3754" s="57">
        <v>4.4397518587044071E-5</v>
      </c>
      <c r="X3754" s="57">
        <v>0</v>
      </c>
      <c r="Y3754" s="57">
        <v>0</v>
      </c>
      <c r="Z3754" s="57">
        <v>1.1039888082217562E-3</v>
      </c>
      <c r="AA3754" s="57">
        <v>3.6145781673769571E-3</v>
      </c>
      <c r="AB3754" s="57">
        <v>0</v>
      </c>
      <c r="AC3754" s="57">
        <v>0</v>
      </c>
      <c r="AD3754" s="57">
        <v>5.2335345407206983E-6</v>
      </c>
      <c r="AE3754" s="57">
        <v>7.3154649915369759E-6</v>
      </c>
      <c r="AF3754" s="57">
        <v>0</v>
      </c>
      <c r="AG3754" s="57">
        <v>0</v>
      </c>
      <c r="AH3754" s="17">
        <v>4.3413759033800143E-4</v>
      </c>
      <c r="AI3754" s="12">
        <v>359</v>
      </c>
      <c r="AJ3754" s="16">
        <v>7</v>
      </c>
      <c r="AK3754" s="17">
        <v>0.94072486944213562</v>
      </c>
      <c r="AL3754" t="str">
        <f>IF(AK3754&lt;='CAV Tier 1 Analysis'!$A$5,"Tier 1", "Tier 2")</f>
        <v>Tier 2</v>
      </c>
      <c r="AM3754" t="str">
        <f t="shared" si="117"/>
        <v>Wisconsin - Tier 2</v>
      </c>
      <c r="AN3754" t="str">
        <f t="shared" si="118"/>
        <v>Gilman, Village Of - Tier 2</v>
      </c>
    </row>
    <row r="3755" spans="1:40" x14ac:dyDescent="0.3">
      <c r="A3755">
        <v>5</v>
      </c>
      <c r="B3755" t="s">
        <v>25</v>
      </c>
      <c r="C3755" t="s">
        <v>7332</v>
      </c>
      <c r="D3755" t="s">
        <v>11127</v>
      </c>
      <c r="E3755" t="s">
        <v>2670</v>
      </c>
      <c r="F3755" s="12">
        <v>18.303526387827723</v>
      </c>
      <c r="G3755" s="12">
        <v>30.081513243523592</v>
      </c>
      <c r="H3755" s="12">
        <v>13.982382207198013</v>
      </c>
      <c r="I3755">
        <v>0</v>
      </c>
      <c r="J3755" s="15">
        <v>0.22761291385726645</v>
      </c>
      <c r="K3755" s="15">
        <v>0.77238708614273366</v>
      </c>
      <c r="L3755" s="56">
        <v>0.72821000000000002</v>
      </c>
      <c r="M3755">
        <v>0</v>
      </c>
      <c r="N3755">
        <v>0</v>
      </c>
      <c r="O3755" s="12">
        <v>5</v>
      </c>
      <c r="P3755" s="12">
        <v>9</v>
      </c>
      <c r="Q3755" s="12">
        <v>0</v>
      </c>
      <c r="R3755" s="12">
        <v>0</v>
      </c>
      <c r="S3755" s="12">
        <v>3.1825707568463364</v>
      </c>
      <c r="T3755" s="12">
        <v>30.573980425226072</v>
      </c>
      <c r="U3755" s="12">
        <v>12.270454037398348</v>
      </c>
      <c r="V3755" s="12">
        <v>0</v>
      </c>
      <c r="W3755" s="57">
        <v>1.3816840962529697E-5</v>
      </c>
      <c r="X3755" s="57">
        <v>0</v>
      </c>
      <c r="Y3755" s="57">
        <v>0</v>
      </c>
      <c r="Z3755" s="57">
        <v>1.1039888082217562E-3</v>
      </c>
      <c r="AA3755" s="57">
        <v>3.6145781673769571E-3</v>
      </c>
      <c r="AB3755" s="57">
        <v>0</v>
      </c>
      <c r="AC3755" s="57">
        <v>0</v>
      </c>
      <c r="AD3755" s="57">
        <v>1.6721636858567989E-5</v>
      </c>
      <c r="AE3755" s="57">
        <v>5.4907286868163753E-6</v>
      </c>
      <c r="AF3755" s="57">
        <v>5.7847109556558168E-6</v>
      </c>
      <c r="AG3755" s="57">
        <v>0</v>
      </c>
      <c r="AH3755" s="17">
        <v>4.3276189936929842E-4</v>
      </c>
      <c r="AI3755" s="12">
        <v>360</v>
      </c>
      <c r="AJ3755" s="16">
        <v>7</v>
      </c>
      <c r="AK3755" s="17">
        <v>0.94115763134150487</v>
      </c>
      <c r="AL3755" t="str">
        <f>IF(AK3755&lt;='CAV Tier 1 Analysis'!$A$5,"Tier 1", "Tier 2")</f>
        <v>Tier 2</v>
      </c>
      <c r="AM3755" t="str">
        <f t="shared" si="117"/>
        <v>Wisconsin - Tier 2</v>
      </c>
      <c r="AN3755" t="str">
        <f t="shared" si="118"/>
        <v>Endeavor, Village Of - Tier 2</v>
      </c>
    </row>
    <row r="3756" spans="1:40" x14ac:dyDescent="0.3">
      <c r="A3756">
        <v>5</v>
      </c>
      <c r="B3756" t="s">
        <v>25</v>
      </c>
      <c r="C3756" t="s">
        <v>7210</v>
      </c>
      <c r="D3756" t="s">
        <v>10966</v>
      </c>
      <c r="E3756" t="s">
        <v>3268</v>
      </c>
      <c r="F3756" s="12">
        <v>125.20623131669154</v>
      </c>
      <c r="G3756" s="12">
        <v>367.40769877494677</v>
      </c>
      <c r="H3756" s="12">
        <v>156.74607319070628</v>
      </c>
      <c r="I3756">
        <v>0</v>
      </c>
      <c r="J3756" s="15">
        <v>0.26038163267963077</v>
      </c>
      <c r="K3756" s="15">
        <v>0.73961836732036912</v>
      </c>
      <c r="L3756" s="56">
        <v>2.3043100000000001</v>
      </c>
      <c r="M3756">
        <v>7</v>
      </c>
      <c r="N3756">
        <v>0</v>
      </c>
      <c r="O3756" s="12">
        <v>8</v>
      </c>
      <c r="P3756" s="12">
        <v>5</v>
      </c>
      <c r="Q3756" s="12">
        <v>0</v>
      </c>
      <c r="R3756" s="12">
        <v>0</v>
      </c>
      <c r="S3756" s="12">
        <v>40.813798453517002</v>
      </c>
      <c r="T3756" s="12">
        <v>322.37801031835852</v>
      </c>
      <c r="U3756" s="12">
        <v>197.17177900166698</v>
      </c>
      <c r="V3756" s="12">
        <v>45.029688456588246</v>
      </c>
      <c r="W3756" s="57">
        <v>4.372129577782069E-5</v>
      </c>
      <c r="X3756" s="57">
        <v>4.9793711765542756E-4</v>
      </c>
      <c r="Y3756" s="57">
        <v>0</v>
      </c>
      <c r="Z3756" s="57">
        <v>1.76638209315481E-3</v>
      </c>
      <c r="AA3756" s="57">
        <v>2.0080989818760872E-3</v>
      </c>
      <c r="AB3756" s="57">
        <v>0</v>
      </c>
      <c r="AC3756" s="57">
        <v>0</v>
      </c>
      <c r="AD3756" s="57">
        <v>2.1444095628993012E-4</v>
      </c>
      <c r="AE3756" s="57">
        <v>5.7895313748331095E-5</v>
      </c>
      <c r="AF3756" s="57">
        <v>9.2953508212555361E-5</v>
      </c>
      <c r="AG3756" s="57">
        <v>6.8949304520592885E-5</v>
      </c>
      <c r="AH3756" s="17">
        <v>4.3185259738505043E-4</v>
      </c>
      <c r="AI3756" s="12">
        <v>361</v>
      </c>
      <c r="AJ3756" s="16">
        <v>7</v>
      </c>
      <c r="AK3756" s="17">
        <v>0.94158948393888997</v>
      </c>
      <c r="AL3756" t="str">
        <f>IF(AK3756&lt;='CAV Tier 1 Analysis'!$A$5,"Tier 1", "Tier 2")</f>
        <v>Tier 2</v>
      </c>
      <c r="AM3756" t="str">
        <f t="shared" si="117"/>
        <v>Wisconsin - Tier 2</v>
      </c>
      <c r="AN3756" t="str">
        <f t="shared" si="118"/>
        <v>Pardeeville, Village Of - Tier 2</v>
      </c>
    </row>
    <row r="3757" spans="1:40" x14ac:dyDescent="0.3">
      <c r="A3757">
        <v>5</v>
      </c>
      <c r="B3757" t="s">
        <v>25</v>
      </c>
      <c r="C3757" t="s">
        <v>7434</v>
      </c>
      <c r="D3757" t="s">
        <v>11257</v>
      </c>
      <c r="E3757" t="s">
        <v>3355</v>
      </c>
      <c r="F3757" s="12">
        <v>311.06664747545398</v>
      </c>
      <c r="G3757" s="12">
        <v>696.28176093326113</v>
      </c>
      <c r="H3757" s="12">
        <v>361.59439727530651</v>
      </c>
      <c r="I3757">
        <v>1</v>
      </c>
      <c r="J3757" s="15">
        <v>0.24448958098247198</v>
      </c>
      <c r="K3757" s="15">
        <v>0.75551041901752791</v>
      </c>
      <c r="L3757" s="56">
        <v>1.5951600000000001</v>
      </c>
      <c r="M3757">
        <v>5</v>
      </c>
      <c r="N3757">
        <v>0</v>
      </c>
      <c r="O3757" s="12">
        <v>8</v>
      </c>
      <c r="P3757" s="12">
        <v>4</v>
      </c>
      <c r="Q3757" s="12">
        <v>0</v>
      </c>
      <c r="R3757" s="12">
        <v>0.75551041901752791</v>
      </c>
      <c r="S3757" s="12">
        <v>88.406062675449192</v>
      </c>
      <c r="T3757" s="12">
        <v>795.88239268837629</v>
      </c>
      <c r="U3757" s="12">
        <v>484.81574521292231</v>
      </c>
      <c r="V3757" s="12">
        <v>0</v>
      </c>
      <c r="W3757" s="57">
        <v>3.026609361281618E-5</v>
      </c>
      <c r="X3757" s="57">
        <v>3.5566936975387679E-4</v>
      </c>
      <c r="Y3757" s="57">
        <v>0</v>
      </c>
      <c r="Z3757" s="57">
        <v>1.76638209315481E-3</v>
      </c>
      <c r="AA3757" s="57">
        <v>1.6064791855008699E-3</v>
      </c>
      <c r="AB3757" s="57">
        <v>0</v>
      </c>
      <c r="AC3757" s="57">
        <v>1.3836514474251108E-4</v>
      </c>
      <c r="AD3757" s="57">
        <v>4.6449684519175611E-4</v>
      </c>
      <c r="AE3757" s="57">
        <v>1.429311533561568E-4</v>
      </c>
      <c r="AF3757" s="57">
        <v>2.2855869426346515E-4</v>
      </c>
      <c r="AG3757" s="57">
        <v>0</v>
      </c>
      <c r="AH3757" s="17">
        <v>4.3028623450693296E-4</v>
      </c>
      <c r="AI3757" s="12">
        <v>362</v>
      </c>
      <c r="AJ3757" s="16">
        <v>7</v>
      </c>
      <c r="AK3757" s="17">
        <v>0.94201977017339689</v>
      </c>
      <c r="AL3757" t="str">
        <f>IF(AK3757&lt;='CAV Tier 1 Analysis'!$A$5,"Tier 1", "Tier 2")</f>
        <v>Tier 2</v>
      </c>
      <c r="AM3757" t="str">
        <f t="shared" si="117"/>
        <v>Wisconsin - Tier 2</v>
      </c>
      <c r="AN3757" t="str">
        <f t="shared" si="118"/>
        <v>Random Lake, Village Of - Tier 2</v>
      </c>
    </row>
    <row r="3758" spans="1:40" x14ac:dyDescent="0.3">
      <c r="A3758">
        <v>5</v>
      </c>
      <c r="B3758" t="s">
        <v>25</v>
      </c>
      <c r="C3758" t="s">
        <v>7195</v>
      </c>
      <c r="D3758" t="s">
        <v>10947</v>
      </c>
      <c r="E3758" t="s">
        <v>2763</v>
      </c>
      <c r="F3758" s="12">
        <v>14.698473147165309</v>
      </c>
      <c r="G3758" s="12">
        <v>276.67450382530416</v>
      </c>
      <c r="H3758" s="12">
        <v>165.51704804685264</v>
      </c>
      <c r="I3758">
        <v>0</v>
      </c>
      <c r="J3758" s="15">
        <v>0</v>
      </c>
      <c r="K3758" s="15">
        <v>1</v>
      </c>
      <c r="L3758" s="56">
        <v>1.0485399999999998</v>
      </c>
      <c r="M3758">
        <v>0</v>
      </c>
      <c r="N3758">
        <v>0</v>
      </c>
      <c r="O3758" s="12">
        <v>6</v>
      </c>
      <c r="P3758" s="12">
        <v>8</v>
      </c>
      <c r="Q3758" s="12">
        <v>0</v>
      </c>
      <c r="R3758" s="12">
        <v>0</v>
      </c>
      <c r="S3758" s="12">
        <v>0</v>
      </c>
      <c r="T3758" s="12">
        <v>277.5481248976497</v>
      </c>
      <c r="U3758" s="12">
        <v>262.84965175048438</v>
      </c>
      <c r="V3758" s="12">
        <v>0</v>
      </c>
      <c r="W3758" s="57">
        <v>1.9894687552836249E-5</v>
      </c>
      <c r="X3758" s="57">
        <v>0</v>
      </c>
      <c r="Y3758" s="57">
        <v>0</v>
      </c>
      <c r="Z3758" s="57">
        <v>1.3247865698661075E-3</v>
      </c>
      <c r="AA3758" s="57">
        <v>3.2129583710017399E-3</v>
      </c>
      <c r="AB3758" s="57">
        <v>0</v>
      </c>
      <c r="AC3758" s="57">
        <v>0</v>
      </c>
      <c r="AD3758" s="57">
        <v>0</v>
      </c>
      <c r="AE3758" s="57">
        <v>4.9844391543151552E-5</v>
      </c>
      <c r="AF3758" s="57">
        <v>1.2391629971776743E-4</v>
      </c>
      <c r="AG3758" s="57">
        <v>0</v>
      </c>
      <c r="AH3758" s="17">
        <v>4.301273017892366E-4</v>
      </c>
      <c r="AI3758" s="12">
        <v>363</v>
      </c>
      <c r="AJ3758" s="16">
        <v>7</v>
      </c>
      <c r="AK3758" s="17">
        <v>0.94244989747518615</v>
      </c>
      <c r="AL3758" t="str">
        <f>IF(AK3758&lt;='CAV Tier 1 Analysis'!$A$5,"Tier 1", "Tier 2")</f>
        <v>Tier 2</v>
      </c>
      <c r="AM3758" t="str">
        <f t="shared" si="117"/>
        <v>Wisconsin - Tier 2</v>
      </c>
      <c r="AN3758" t="str">
        <f t="shared" si="118"/>
        <v>Siren, Village Of - Tier 2</v>
      </c>
    </row>
    <row r="3759" spans="1:40" x14ac:dyDescent="0.3">
      <c r="A3759">
        <v>5</v>
      </c>
      <c r="B3759" t="s">
        <v>25</v>
      </c>
      <c r="C3759" t="s">
        <v>7179</v>
      </c>
      <c r="D3759" t="s">
        <v>10926</v>
      </c>
      <c r="E3759" t="s">
        <v>3277</v>
      </c>
      <c r="F3759" s="12">
        <v>65.01701523338177</v>
      </c>
      <c r="G3759" s="12">
        <v>33.794445054068071</v>
      </c>
      <c r="H3759" s="12">
        <v>17.847341985555243</v>
      </c>
      <c r="I3759">
        <v>1</v>
      </c>
      <c r="J3759" s="15">
        <v>0.13386701650580315</v>
      </c>
      <c r="K3759" s="15">
        <v>0.86613298349419687</v>
      </c>
      <c r="L3759" s="56">
        <v>1.4940199999999999</v>
      </c>
      <c r="M3759">
        <v>8</v>
      </c>
      <c r="N3759">
        <v>0</v>
      </c>
      <c r="O3759" s="12">
        <v>7</v>
      </c>
      <c r="P3759" s="12">
        <v>6</v>
      </c>
      <c r="Q3759" s="12">
        <v>0</v>
      </c>
      <c r="R3759" s="12">
        <v>0.86613298349419687</v>
      </c>
      <c r="S3759" s="12">
        <v>2.3891704241650373</v>
      </c>
      <c r="T3759" s="12">
        <v>37.036029089022783</v>
      </c>
      <c r="U3759" s="12">
        <v>0</v>
      </c>
      <c r="V3759" s="12">
        <v>0</v>
      </c>
      <c r="W3759" s="57">
        <v>2.8347093194049264E-5</v>
      </c>
      <c r="X3759" s="57">
        <v>5.6907099160620283E-4</v>
      </c>
      <c r="Y3759" s="57">
        <v>0</v>
      </c>
      <c r="Z3759" s="57">
        <v>1.5455843315104589E-3</v>
      </c>
      <c r="AA3759" s="57">
        <v>2.4097187782513049E-3</v>
      </c>
      <c r="AB3759" s="57">
        <v>0</v>
      </c>
      <c r="AC3759" s="57">
        <v>1.5862470273180594E-4</v>
      </c>
      <c r="AD3759" s="57">
        <v>1.2553009274083373E-5</v>
      </c>
      <c r="AE3759" s="57">
        <v>6.6512369189939883E-6</v>
      </c>
      <c r="AF3759" s="57">
        <v>0</v>
      </c>
      <c r="AG3759" s="57">
        <v>0</v>
      </c>
      <c r="AH3759" s="17">
        <v>4.300500130442636E-4</v>
      </c>
      <c r="AI3759" s="12">
        <v>364</v>
      </c>
      <c r="AJ3759" s="16">
        <v>7</v>
      </c>
      <c r="AK3759" s="17">
        <v>0.94287994748823045</v>
      </c>
      <c r="AL3759" t="str">
        <f>IF(AK3759&lt;='CAV Tier 1 Analysis'!$A$5,"Tier 1", "Tier 2")</f>
        <v>Tier 2</v>
      </c>
      <c r="AM3759" t="str">
        <f t="shared" si="117"/>
        <v>Wisconsin - Tier 2</v>
      </c>
      <c r="AN3759" t="str">
        <f t="shared" si="118"/>
        <v>Dallas, Village Of - Tier 2</v>
      </c>
    </row>
    <row r="3760" spans="1:40" x14ac:dyDescent="0.3">
      <c r="A3760">
        <v>5</v>
      </c>
      <c r="B3760" t="s">
        <v>25</v>
      </c>
      <c r="C3760" t="s">
        <v>7439</v>
      </c>
      <c r="D3760" t="s">
        <v>11263</v>
      </c>
      <c r="E3760" t="s">
        <v>2694</v>
      </c>
      <c r="F3760" s="12">
        <v>6.947996067449858</v>
      </c>
      <c r="G3760" s="12">
        <v>11.767322479087158</v>
      </c>
      <c r="H3760" s="12">
        <v>5.1350426212854936</v>
      </c>
      <c r="I3760">
        <v>0</v>
      </c>
      <c r="J3760" s="15">
        <v>0</v>
      </c>
      <c r="K3760" s="15">
        <v>0.99999999999999989</v>
      </c>
      <c r="L3760" s="56">
        <v>0.36348000000000003</v>
      </c>
      <c r="M3760">
        <v>0</v>
      </c>
      <c r="N3760">
        <v>0</v>
      </c>
      <c r="O3760" s="12">
        <v>5</v>
      </c>
      <c r="P3760" s="12">
        <v>9</v>
      </c>
      <c r="Q3760" s="12">
        <v>0</v>
      </c>
      <c r="R3760" s="12">
        <v>0</v>
      </c>
      <c r="S3760" s="12">
        <v>0</v>
      </c>
      <c r="T3760" s="12">
        <v>12.418621883252268</v>
      </c>
      <c r="U3760" s="12">
        <v>5.4706258158024097</v>
      </c>
      <c r="V3760" s="12">
        <v>0</v>
      </c>
      <c r="W3760" s="57">
        <v>6.8965619162882882E-6</v>
      </c>
      <c r="X3760" s="57">
        <v>0</v>
      </c>
      <c r="Y3760" s="57">
        <v>0</v>
      </c>
      <c r="Z3760" s="57">
        <v>1.1039888082217562E-3</v>
      </c>
      <c r="AA3760" s="57">
        <v>3.6145781673769571E-3</v>
      </c>
      <c r="AB3760" s="57">
        <v>0</v>
      </c>
      <c r="AC3760" s="57">
        <v>0</v>
      </c>
      <c r="AD3760" s="57">
        <v>0</v>
      </c>
      <c r="AE3760" s="57">
        <v>2.2302389965828153E-6</v>
      </c>
      <c r="AF3760" s="57">
        <v>2.57903978080305E-6</v>
      </c>
      <c r="AG3760" s="57">
        <v>0</v>
      </c>
      <c r="AH3760" s="17">
        <v>4.3002480148112608E-4</v>
      </c>
      <c r="AI3760" s="12">
        <v>365</v>
      </c>
      <c r="AJ3760" s="16">
        <v>7</v>
      </c>
      <c r="AK3760" s="17">
        <v>0.94330997228971158</v>
      </c>
      <c r="AL3760" t="str">
        <f>IF(AK3760&lt;='CAV Tier 1 Analysis'!$A$5,"Tier 1", "Tier 2")</f>
        <v>Tier 2</v>
      </c>
      <c r="AM3760" t="str">
        <f t="shared" si="117"/>
        <v>Wisconsin - Tier 2</v>
      </c>
      <c r="AN3760" t="str">
        <f t="shared" si="118"/>
        <v>Stetsonville, Village Of - Tier 2</v>
      </c>
    </row>
    <row r="3761" spans="1:40" x14ac:dyDescent="0.3">
      <c r="A3761">
        <v>5</v>
      </c>
      <c r="B3761" t="s">
        <v>25</v>
      </c>
      <c r="C3761" t="s">
        <v>7509</v>
      </c>
      <c r="D3761" t="s">
        <v>11364</v>
      </c>
      <c r="E3761" t="s">
        <v>3115</v>
      </c>
      <c r="F3761" s="12">
        <v>743.44734517743223</v>
      </c>
      <c r="G3761" s="12">
        <v>3336.2814007502343</v>
      </c>
      <c r="H3761" s="12">
        <v>1476.9330714352941</v>
      </c>
      <c r="I3761">
        <v>0</v>
      </c>
      <c r="J3761" s="15">
        <v>0</v>
      </c>
      <c r="K3761" s="15">
        <v>0.99999999999999989</v>
      </c>
      <c r="L3761" s="56">
        <v>3.8172999999999995</v>
      </c>
      <c r="M3761">
        <v>0</v>
      </c>
      <c r="N3761">
        <v>0</v>
      </c>
      <c r="O3761" s="12">
        <v>7</v>
      </c>
      <c r="P3761" s="12">
        <v>3</v>
      </c>
      <c r="Q3761" s="12">
        <v>0</v>
      </c>
      <c r="R3761" s="12">
        <v>0</v>
      </c>
      <c r="S3761" s="12">
        <v>0</v>
      </c>
      <c r="T3761" s="12">
        <v>3251.6054995174654</v>
      </c>
      <c r="U3761" s="12">
        <v>2508.1581543400334</v>
      </c>
      <c r="V3761" s="12">
        <v>84.675901232768865</v>
      </c>
      <c r="W3761" s="57">
        <v>7.2428320136038506E-5</v>
      </c>
      <c r="X3761" s="57">
        <v>0</v>
      </c>
      <c r="Y3761" s="57">
        <v>0</v>
      </c>
      <c r="Z3761" s="57">
        <v>1.5455843315104589E-3</v>
      </c>
      <c r="AA3761" s="57">
        <v>1.2048593891256525E-3</v>
      </c>
      <c r="AB3761" s="57">
        <v>0</v>
      </c>
      <c r="AC3761" s="57">
        <v>0</v>
      </c>
      <c r="AD3761" s="57">
        <v>0</v>
      </c>
      <c r="AE3761" s="57">
        <v>5.8395025266908549E-4</v>
      </c>
      <c r="AF3761" s="57">
        <v>1.1824313843405699E-3</v>
      </c>
      <c r="AG3761" s="57">
        <v>1.2965544954374704E-4</v>
      </c>
      <c r="AH3761" s="17">
        <v>4.2899173884777749E-4</v>
      </c>
      <c r="AI3761" s="12">
        <v>366</v>
      </c>
      <c r="AJ3761" s="16">
        <v>7</v>
      </c>
      <c r="AK3761" s="17">
        <v>0.94373896402855939</v>
      </c>
      <c r="AL3761" t="str">
        <f>IF(AK3761&lt;='CAV Tier 1 Analysis'!$A$5,"Tier 1", "Tier 2")</f>
        <v>Tier 2</v>
      </c>
      <c r="AM3761" t="str">
        <f t="shared" si="117"/>
        <v>Wisconsin - Tier 2</v>
      </c>
      <c r="AN3761" t="str">
        <f t="shared" si="118"/>
        <v>Slinger, Village Of - Tier 2</v>
      </c>
    </row>
    <row r="3762" spans="1:40" x14ac:dyDescent="0.3">
      <c r="A3762">
        <v>5</v>
      </c>
      <c r="B3762" t="s">
        <v>25</v>
      </c>
      <c r="C3762" t="s">
        <v>7371</v>
      </c>
      <c r="D3762" t="s">
        <v>11179</v>
      </c>
      <c r="E3762" t="s">
        <v>3266</v>
      </c>
      <c r="F3762" s="12">
        <v>192.34852965339294</v>
      </c>
      <c r="G3762" s="12">
        <v>879.40265449241917</v>
      </c>
      <c r="H3762" s="12">
        <v>376.26272521852042</v>
      </c>
      <c r="I3762">
        <v>1</v>
      </c>
      <c r="J3762" s="15">
        <v>2.6772222587215034E-3</v>
      </c>
      <c r="K3762" s="15">
        <v>0.99732277774127875</v>
      </c>
      <c r="L3762" s="56">
        <v>3.6530399999999998</v>
      </c>
      <c r="M3762">
        <v>2</v>
      </c>
      <c r="N3762">
        <v>0</v>
      </c>
      <c r="O3762" s="12">
        <v>10</v>
      </c>
      <c r="P3762" s="12">
        <v>4</v>
      </c>
      <c r="Q3762" s="12">
        <v>0</v>
      </c>
      <c r="R3762" s="12">
        <v>0.99732277774127875</v>
      </c>
      <c r="S3762" s="12">
        <v>1.0073389430822355</v>
      </c>
      <c r="T3762" s="12">
        <v>856.55047272907018</v>
      </c>
      <c r="U3762" s="12">
        <v>664.20194307567726</v>
      </c>
      <c r="V3762" s="12">
        <v>22.852181763348995</v>
      </c>
      <c r="W3762" s="57">
        <v>6.9311699523158814E-5</v>
      </c>
      <c r="X3762" s="57">
        <v>1.4226774790155071E-4</v>
      </c>
      <c r="Y3762" s="57">
        <v>0</v>
      </c>
      <c r="Z3762" s="57">
        <v>2.2079776164435124E-3</v>
      </c>
      <c r="AA3762" s="57">
        <v>1.6064791855008699E-3</v>
      </c>
      <c r="AB3762" s="57">
        <v>0</v>
      </c>
      <c r="AC3762" s="57">
        <v>1.8265096949506631E-4</v>
      </c>
      <c r="AD3762" s="57">
        <v>5.2926886113935726E-6</v>
      </c>
      <c r="AE3762" s="57">
        <v>1.5382642975852751E-4</v>
      </c>
      <c r="AF3762" s="57">
        <v>3.1312747231417037E-4</v>
      </c>
      <c r="AG3762" s="57">
        <v>3.4991182336962373E-5</v>
      </c>
      <c r="AH3762" s="17">
        <v>4.2872045380774643E-4</v>
      </c>
      <c r="AI3762" s="12">
        <v>367</v>
      </c>
      <c r="AJ3762" s="16">
        <v>8</v>
      </c>
      <c r="AK3762" s="17">
        <v>0.9441676844823671</v>
      </c>
      <c r="AL3762" t="str">
        <f>IF(AK3762&lt;='CAV Tier 1 Analysis'!$A$5,"Tier 1", "Tier 2")</f>
        <v>Tier 2</v>
      </c>
      <c r="AM3762" t="str">
        <f t="shared" si="117"/>
        <v>Wisconsin - Tier 2</v>
      </c>
      <c r="AN3762" t="str">
        <f t="shared" si="118"/>
        <v>Ellsworth, Village Of - Tier 2</v>
      </c>
    </row>
    <row r="3763" spans="1:40" x14ac:dyDescent="0.3">
      <c r="A3763">
        <v>5</v>
      </c>
      <c r="B3763" t="s">
        <v>25</v>
      </c>
      <c r="C3763" t="s">
        <v>7354</v>
      </c>
      <c r="D3763" t="s">
        <v>11158</v>
      </c>
      <c r="E3763" t="s">
        <v>2938</v>
      </c>
      <c r="F3763" s="12">
        <v>82.582511781422681</v>
      </c>
      <c r="G3763" s="12">
        <v>1186.4568252236772</v>
      </c>
      <c r="H3763" s="12">
        <v>569.15181024951994</v>
      </c>
      <c r="I3763">
        <v>1</v>
      </c>
      <c r="J3763" s="15">
        <v>0.13564935109689782</v>
      </c>
      <c r="K3763" s="15">
        <v>0.86435064890310231</v>
      </c>
      <c r="L3763" s="56">
        <v>2.9018199999999998</v>
      </c>
      <c r="M3763">
        <v>1</v>
      </c>
      <c r="N3763">
        <v>0</v>
      </c>
      <c r="O3763" s="12">
        <v>2</v>
      </c>
      <c r="P3763" s="12">
        <v>7</v>
      </c>
      <c r="Q3763" s="12">
        <v>0</v>
      </c>
      <c r="R3763" s="12">
        <v>0.86435064890310231</v>
      </c>
      <c r="S3763" s="12">
        <v>77.205073735972107</v>
      </c>
      <c r="T3763" s="12">
        <v>1146.7934408994568</v>
      </c>
      <c r="U3763" s="12">
        <v>1064.2109291180341</v>
      </c>
      <c r="V3763" s="12">
        <v>39.663384324220488</v>
      </c>
      <c r="W3763" s="57">
        <v>5.5058273632452065E-5</v>
      </c>
      <c r="X3763" s="57">
        <v>7.1133873950775353E-5</v>
      </c>
      <c r="Y3763" s="57">
        <v>0</v>
      </c>
      <c r="Z3763" s="57">
        <v>4.4159552328870249E-4</v>
      </c>
      <c r="AA3763" s="57">
        <v>2.8113385746265222E-3</v>
      </c>
      <c r="AB3763" s="57">
        <v>0</v>
      </c>
      <c r="AC3763" s="57">
        <v>1.5829828369446548E-4</v>
      </c>
      <c r="AD3763" s="57">
        <v>4.056454059582825E-4</v>
      </c>
      <c r="AE3763" s="57">
        <v>2.0595066642366857E-4</v>
      </c>
      <c r="AF3763" s="57">
        <v>5.0170536493880299E-4</v>
      </c>
      <c r="AG3763" s="57">
        <v>6.0732438038617342E-5</v>
      </c>
      <c r="AH3763" s="17">
        <v>4.2831440041384445E-4</v>
      </c>
      <c r="AI3763" s="12">
        <v>368</v>
      </c>
      <c r="AJ3763" s="16">
        <v>8</v>
      </c>
      <c r="AK3763" s="17">
        <v>0.9445959988827809</v>
      </c>
      <c r="AL3763" t="str">
        <f>IF(AK3763&lt;='CAV Tier 1 Analysis'!$A$5,"Tier 1", "Tier 2")</f>
        <v>Tier 2</v>
      </c>
      <c r="AM3763" t="str">
        <f t="shared" si="117"/>
        <v>Wisconsin - Tier 2</v>
      </c>
      <c r="AN3763" t="str">
        <f t="shared" si="118"/>
        <v>Oconto Falls, City Of - Tier 2</v>
      </c>
    </row>
    <row r="3764" spans="1:40" x14ac:dyDescent="0.3">
      <c r="A3764">
        <v>5</v>
      </c>
      <c r="B3764" t="s">
        <v>25</v>
      </c>
      <c r="C3764" t="s">
        <v>7486</v>
      </c>
      <c r="D3764" t="s">
        <v>11327</v>
      </c>
      <c r="E3764" t="s">
        <v>3328</v>
      </c>
      <c r="F3764" s="12">
        <v>181.12846382570703</v>
      </c>
      <c r="G3764" s="12">
        <v>107.00757506264272</v>
      </c>
      <c r="H3764" s="12">
        <v>53.779384680074472</v>
      </c>
      <c r="I3764">
        <v>2</v>
      </c>
      <c r="J3764" s="15">
        <v>0.10427787571070339</v>
      </c>
      <c r="K3764" s="15">
        <v>0.89572212428929676</v>
      </c>
      <c r="L3764" s="56">
        <v>2.0138499999999997</v>
      </c>
      <c r="M3764">
        <v>4</v>
      </c>
      <c r="N3764">
        <v>0</v>
      </c>
      <c r="O3764" s="12">
        <v>9</v>
      </c>
      <c r="P3764" s="12">
        <v>5</v>
      </c>
      <c r="Q3764" s="12">
        <v>0</v>
      </c>
      <c r="R3764" s="12">
        <v>1.7914442485785935</v>
      </c>
      <c r="S3764" s="12">
        <v>5.6079999914669116</v>
      </c>
      <c r="T3764" s="12">
        <v>116.66310679168279</v>
      </c>
      <c r="U3764" s="12">
        <v>0</v>
      </c>
      <c r="V3764" s="12">
        <v>0</v>
      </c>
      <c r="W3764" s="57">
        <v>3.8210193724873899E-5</v>
      </c>
      <c r="X3764" s="57">
        <v>2.8453549580310141E-4</v>
      </c>
      <c r="Y3764" s="57">
        <v>0</v>
      </c>
      <c r="Z3764" s="57">
        <v>1.9871798547991611E-3</v>
      </c>
      <c r="AA3764" s="57">
        <v>2.0080989818760872E-3</v>
      </c>
      <c r="AB3764" s="57">
        <v>0</v>
      </c>
      <c r="AC3764" s="57">
        <v>3.2808739166701741E-4</v>
      </c>
      <c r="AD3764" s="57">
        <v>2.9465154595049839E-5</v>
      </c>
      <c r="AE3764" s="57">
        <v>2.0951327182302223E-5</v>
      </c>
      <c r="AF3764" s="57">
        <v>0</v>
      </c>
      <c r="AG3764" s="57">
        <v>0</v>
      </c>
      <c r="AH3764" s="17">
        <v>4.2695712724069026E-4</v>
      </c>
      <c r="AI3764" s="12">
        <v>369</v>
      </c>
      <c r="AJ3764" s="16">
        <v>8</v>
      </c>
      <c r="AK3764" s="17">
        <v>0.94502295601002162</v>
      </c>
      <c r="AL3764" t="str">
        <f>IF(AK3764&lt;='CAV Tier 1 Analysis'!$A$5,"Tier 1", "Tier 2")</f>
        <v>Tier 2</v>
      </c>
      <c r="AM3764" t="str">
        <f t="shared" si="117"/>
        <v>Wisconsin - Tier 2</v>
      </c>
      <c r="AN3764" t="str">
        <f t="shared" si="118"/>
        <v>Pittsville, City Of - Tier 2</v>
      </c>
    </row>
    <row r="3765" spans="1:40" x14ac:dyDescent="0.3">
      <c r="A3765">
        <v>5</v>
      </c>
      <c r="B3765" t="s">
        <v>25</v>
      </c>
      <c r="C3765" t="s">
        <v>7265</v>
      </c>
      <c r="D3765" t="s">
        <v>11039</v>
      </c>
      <c r="E3765" t="s">
        <v>3260</v>
      </c>
      <c r="F3765" s="12">
        <v>75.43051011903222</v>
      </c>
      <c r="G3765" s="12">
        <v>102.20993753041719</v>
      </c>
      <c r="H3765" s="12">
        <v>48.698284862019392</v>
      </c>
      <c r="I3765">
        <v>0</v>
      </c>
      <c r="J3765" s="15">
        <v>2.8983322995948132E-2</v>
      </c>
      <c r="K3765" s="15">
        <v>0.97101667700405181</v>
      </c>
      <c r="L3765" s="56">
        <v>1.7251299999999998</v>
      </c>
      <c r="M3765">
        <v>2</v>
      </c>
      <c r="N3765">
        <v>0</v>
      </c>
      <c r="O3765" s="12">
        <v>13</v>
      </c>
      <c r="P3765" s="12">
        <v>4</v>
      </c>
      <c r="Q3765" s="12">
        <v>0</v>
      </c>
      <c r="R3765" s="12">
        <v>0</v>
      </c>
      <c r="S3765" s="12">
        <v>1.4114381195045995</v>
      </c>
      <c r="T3765" s="12">
        <v>102.01831632555253</v>
      </c>
      <c r="U3765" s="12">
        <v>26.587806206520312</v>
      </c>
      <c r="V3765" s="12">
        <v>0.19162120486465994</v>
      </c>
      <c r="W3765" s="57">
        <v>3.2732105916821867E-5</v>
      </c>
      <c r="X3765" s="57">
        <v>1.4226774790155071E-4</v>
      </c>
      <c r="Y3765" s="57">
        <v>0</v>
      </c>
      <c r="Z3765" s="57">
        <v>2.8703709013765664E-3</v>
      </c>
      <c r="AA3765" s="57">
        <v>1.6064791855008699E-3</v>
      </c>
      <c r="AB3765" s="57">
        <v>0</v>
      </c>
      <c r="AC3765" s="57">
        <v>0</v>
      </c>
      <c r="AD3765" s="57">
        <v>7.4158777560324166E-6</v>
      </c>
      <c r="AE3765" s="57">
        <v>1.8321294389501356E-5</v>
      </c>
      <c r="AF3765" s="57">
        <v>1.2534399573230618E-5</v>
      </c>
      <c r="AG3765" s="57">
        <v>2.9340973166078603E-7</v>
      </c>
      <c r="AH3765" s="17">
        <v>4.2640135655874854E-4</v>
      </c>
      <c r="AI3765" s="12">
        <v>370</v>
      </c>
      <c r="AJ3765" s="16">
        <v>8</v>
      </c>
      <c r="AK3765" s="17">
        <v>0.94544935736658042</v>
      </c>
      <c r="AL3765" t="str">
        <f>IF(AK3765&lt;='CAV Tier 1 Analysis'!$A$5,"Tier 1", "Tier 2")</f>
        <v>Tier 2</v>
      </c>
      <c r="AM3765" t="str">
        <f t="shared" si="117"/>
        <v>Wisconsin - Tier 2</v>
      </c>
      <c r="AN3765" t="str">
        <f t="shared" si="118"/>
        <v>Potosi, Village Of - Tier 2</v>
      </c>
    </row>
    <row r="3766" spans="1:40" x14ac:dyDescent="0.3">
      <c r="A3766">
        <v>5</v>
      </c>
      <c r="B3766" t="s">
        <v>25</v>
      </c>
      <c r="C3766" t="s">
        <v>7263</v>
      </c>
      <c r="D3766" t="s">
        <v>11037</v>
      </c>
      <c r="E3766" t="s">
        <v>3196</v>
      </c>
      <c r="F3766" s="12">
        <v>51.184601332973223</v>
      </c>
      <c r="G3766" s="12">
        <v>65.993490468461431</v>
      </c>
      <c r="H3766" s="12">
        <v>31.695152869119987</v>
      </c>
      <c r="I3766">
        <v>1</v>
      </c>
      <c r="J3766" s="15">
        <v>1.1549150951128462E-2</v>
      </c>
      <c r="K3766" s="15">
        <v>0.98845084904887148</v>
      </c>
      <c r="L3766" s="56">
        <v>1.34209</v>
      </c>
      <c r="M3766">
        <v>0</v>
      </c>
      <c r="N3766">
        <v>0</v>
      </c>
      <c r="O3766" s="12">
        <v>11.666666666666666</v>
      </c>
      <c r="P3766" s="12">
        <v>4.666666666666667</v>
      </c>
      <c r="Q3766" s="12">
        <v>0</v>
      </c>
      <c r="R3766" s="12">
        <v>0.98845084904887148</v>
      </c>
      <c r="S3766" s="12">
        <v>0.36605210490455908</v>
      </c>
      <c r="T3766" s="12">
        <v>64.027202364371945</v>
      </c>
      <c r="U3766" s="12">
        <v>12.842601031398722</v>
      </c>
      <c r="V3766" s="12">
        <v>1.966288104089486</v>
      </c>
      <c r="W3766" s="57">
        <v>2.5464418351027149E-5</v>
      </c>
      <c r="X3766" s="57">
        <v>0</v>
      </c>
      <c r="Y3766" s="57">
        <v>0</v>
      </c>
      <c r="Z3766" s="57">
        <v>2.5759738858507643E-3</v>
      </c>
      <c r="AA3766" s="57">
        <v>1.8742257164176817E-3</v>
      </c>
      <c r="AB3766" s="57">
        <v>0</v>
      </c>
      <c r="AC3766" s="57">
        <v>1.8102615312355085E-4</v>
      </c>
      <c r="AD3766" s="57">
        <v>1.923284928186126E-6</v>
      </c>
      <c r="AE3766" s="57">
        <v>1.1498535417017257E-5</v>
      </c>
      <c r="AF3766" s="57">
        <v>6.0544405821514673E-6</v>
      </c>
      <c r="AG3766" s="57">
        <v>3.0107736009496967E-6</v>
      </c>
      <c r="AH3766" s="17">
        <v>4.2537974620648444E-4</v>
      </c>
      <c r="AI3766" s="12">
        <v>371</v>
      </c>
      <c r="AJ3766" s="16">
        <v>8</v>
      </c>
      <c r="AK3766" s="17">
        <v>0.94587473711278691</v>
      </c>
      <c r="AL3766" t="str">
        <f>IF(AK3766&lt;='CAV Tier 1 Analysis'!$A$5,"Tier 1", "Tier 2")</f>
        <v>Tier 2</v>
      </c>
      <c r="AM3766" t="str">
        <f t="shared" si="117"/>
        <v>Wisconsin - Tier 2</v>
      </c>
      <c r="AN3766" t="str">
        <f t="shared" si="118"/>
        <v>Muscoda, Village Of - Tier 2</v>
      </c>
    </row>
    <row r="3767" spans="1:40" x14ac:dyDescent="0.3">
      <c r="A3767">
        <v>5</v>
      </c>
      <c r="B3767" t="s">
        <v>25</v>
      </c>
      <c r="C3767" t="s">
        <v>5292</v>
      </c>
      <c r="D3767" t="s">
        <v>11269</v>
      </c>
      <c r="E3767" t="s">
        <v>3302</v>
      </c>
      <c r="F3767" s="12">
        <v>45.657788199446216</v>
      </c>
      <c r="G3767" s="12">
        <v>37.452488370565909</v>
      </c>
      <c r="H3767" s="12">
        <v>18.412820312913713</v>
      </c>
      <c r="I3767">
        <v>0</v>
      </c>
      <c r="J3767" s="15">
        <v>0.16083424706191218</v>
      </c>
      <c r="K3767" s="15">
        <v>0.83916575293808771</v>
      </c>
      <c r="L3767" s="56">
        <v>1.2950600000000001</v>
      </c>
      <c r="M3767">
        <v>5</v>
      </c>
      <c r="N3767">
        <v>0</v>
      </c>
      <c r="O3767" s="12">
        <v>10</v>
      </c>
      <c r="P3767" s="12">
        <v>5</v>
      </c>
      <c r="Q3767" s="12">
        <v>0</v>
      </c>
      <c r="R3767" s="12">
        <v>0</v>
      </c>
      <c r="S3767" s="12">
        <v>2.9614120913137594</v>
      </c>
      <c r="T3767" s="12">
        <v>38.718026632656581</v>
      </c>
      <c r="U3767" s="12">
        <v>0</v>
      </c>
      <c r="V3767" s="12">
        <v>0</v>
      </c>
      <c r="W3767" s="57">
        <v>2.4572085053670932E-5</v>
      </c>
      <c r="X3767" s="57">
        <v>3.5566936975387679E-4</v>
      </c>
      <c r="Y3767" s="57">
        <v>0</v>
      </c>
      <c r="Z3767" s="57">
        <v>2.2079776164435124E-3</v>
      </c>
      <c r="AA3767" s="57">
        <v>2.0080989818760872E-3</v>
      </c>
      <c r="AB3767" s="57">
        <v>0</v>
      </c>
      <c r="AC3767" s="57">
        <v>0</v>
      </c>
      <c r="AD3767" s="57">
        <v>1.5559640731630091E-5</v>
      </c>
      <c r="AE3767" s="57">
        <v>6.953303971943522E-6</v>
      </c>
      <c r="AF3767" s="57">
        <v>0</v>
      </c>
      <c r="AG3767" s="57">
        <v>0</v>
      </c>
      <c r="AH3767" s="17">
        <v>4.1989372707552008E-4</v>
      </c>
      <c r="AI3767" s="12">
        <v>372</v>
      </c>
      <c r="AJ3767" s="16">
        <v>8</v>
      </c>
      <c r="AK3767" s="17">
        <v>0.94629463083986243</v>
      </c>
      <c r="AL3767" t="str">
        <f>IF(AK3767&lt;='CAV Tier 1 Analysis'!$A$5,"Tier 1", "Tier 2")</f>
        <v>Tier 2</v>
      </c>
      <c r="AM3767" t="str">
        <f t="shared" si="117"/>
        <v>Wisconsin - Tier 2</v>
      </c>
      <c r="AN3767" t="str">
        <f t="shared" si="118"/>
        <v>Independence, City Of - Tier 2</v>
      </c>
    </row>
    <row r="3768" spans="1:40" x14ac:dyDescent="0.3">
      <c r="A3768">
        <v>5</v>
      </c>
      <c r="B3768" t="s">
        <v>25</v>
      </c>
      <c r="C3768" t="s">
        <v>4595</v>
      </c>
      <c r="D3768" t="s">
        <v>11011</v>
      </c>
      <c r="E3768" t="s">
        <v>3136</v>
      </c>
      <c r="F3768" s="12">
        <v>55.841560560543194</v>
      </c>
      <c r="G3768" s="12">
        <v>195.45448479318586</v>
      </c>
      <c r="H3768" s="12">
        <v>85.270903311936408</v>
      </c>
      <c r="I3768">
        <v>0</v>
      </c>
      <c r="J3768" s="15">
        <v>0.10589515767608287</v>
      </c>
      <c r="K3768" s="15">
        <v>0.89410484232391696</v>
      </c>
      <c r="L3768" s="56">
        <v>1.4057299999999999</v>
      </c>
      <c r="M3768">
        <v>0</v>
      </c>
      <c r="N3768">
        <v>0</v>
      </c>
      <c r="O3768" s="12">
        <v>11</v>
      </c>
      <c r="P3768" s="12">
        <v>5</v>
      </c>
      <c r="Q3768" s="12">
        <v>0</v>
      </c>
      <c r="R3768" s="12">
        <v>0</v>
      </c>
      <c r="S3768" s="12">
        <v>9.0297757513995229</v>
      </c>
      <c r="T3768" s="12">
        <v>188.70861821837056</v>
      </c>
      <c r="U3768" s="12">
        <v>132.86705765782736</v>
      </c>
      <c r="V3768" s="12">
        <v>6.7458665748152953</v>
      </c>
      <c r="W3768" s="57">
        <v>2.6671904871200433E-5</v>
      </c>
      <c r="X3768" s="57">
        <v>0</v>
      </c>
      <c r="Y3768" s="57">
        <v>0</v>
      </c>
      <c r="Z3768" s="57">
        <v>2.4287753780878637E-3</v>
      </c>
      <c r="AA3768" s="57">
        <v>2.0080989818760872E-3</v>
      </c>
      <c r="AB3768" s="57">
        <v>0</v>
      </c>
      <c r="AC3768" s="57">
        <v>0</v>
      </c>
      <c r="AD3768" s="57">
        <v>4.744360536349139E-5</v>
      </c>
      <c r="AE3768" s="57">
        <v>3.3889856966290811E-5</v>
      </c>
      <c r="AF3768" s="57">
        <v>6.263806716005999E-5</v>
      </c>
      <c r="AG3768" s="57">
        <v>1.0329247762187815E-5</v>
      </c>
      <c r="AH3768" s="17">
        <v>4.1980427655338004E-4</v>
      </c>
      <c r="AI3768" s="12">
        <v>373</v>
      </c>
      <c r="AJ3768" s="16">
        <v>8</v>
      </c>
      <c r="AK3768" s="17">
        <v>0.94671443511641584</v>
      </c>
      <c r="AL3768" t="str">
        <f>IF(AK3768&lt;='CAV Tier 1 Analysis'!$A$5,"Tier 1", "Tier 2")</f>
        <v>Tier 2</v>
      </c>
      <c r="AM3768" t="str">
        <f t="shared" si="117"/>
        <v>Wisconsin - Tier 2</v>
      </c>
      <c r="AN3768" t="str">
        <f t="shared" si="118"/>
        <v>Colfax, Village Of - Tier 2</v>
      </c>
    </row>
    <row r="3769" spans="1:40" x14ac:dyDescent="0.3">
      <c r="A3769">
        <v>5</v>
      </c>
      <c r="B3769" t="s">
        <v>25</v>
      </c>
      <c r="C3769" t="s">
        <v>7378</v>
      </c>
      <c r="D3769" t="s">
        <v>11187</v>
      </c>
      <c r="E3769" t="s">
        <v>3148</v>
      </c>
      <c r="F3769" s="12">
        <v>83.0155107634762</v>
      </c>
      <c r="G3769" s="12">
        <v>484.3602248656988</v>
      </c>
      <c r="H3769" s="12">
        <v>245.23497319128043</v>
      </c>
      <c r="I3769">
        <v>1</v>
      </c>
      <c r="J3769" s="15">
        <v>0</v>
      </c>
      <c r="K3769" s="15">
        <v>1</v>
      </c>
      <c r="L3769" s="56">
        <v>2.4540899999999999</v>
      </c>
      <c r="M3769">
        <v>2</v>
      </c>
      <c r="N3769">
        <v>0</v>
      </c>
      <c r="O3769" s="12">
        <v>7</v>
      </c>
      <c r="P3769" s="12">
        <v>6</v>
      </c>
      <c r="Q3769" s="12">
        <v>0</v>
      </c>
      <c r="R3769" s="12">
        <v>1</v>
      </c>
      <c r="S3769" s="12">
        <v>0</v>
      </c>
      <c r="T3769" s="12">
        <v>477.69849379377013</v>
      </c>
      <c r="U3769" s="12">
        <v>394.68298303029394</v>
      </c>
      <c r="V3769" s="12">
        <v>6.6617310719286706</v>
      </c>
      <c r="W3769" s="57">
        <v>4.6563177157323433E-5</v>
      </c>
      <c r="X3769" s="57">
        <v>1.4226774790155071E-4</v>
      </c>
      <c r="Y3769" s="57">
        <v>0</v>
      </c>
      <c r="Z3769" s="57">
        <v>1.5455843315104589E-3</v>
      </c>
      <c r="AA3769" s="57">
        <v>2.4097187782513049E-3</v>
      </c>
      <c r="AB3769" s="57">
        <v>0</v>
      </c>
      <c r="AC3769" s="57">
        <v>1.8314127940477945E-4</v>
      </c>
      <c r="AD3769" s="57">
        <v>0</v>
      </c>
      <c r="AE3769" s="57">
        <v>8.5789052882309928E-5</v>
      </c>
      <c r="AF3769" s="57">
        <v>1.860670329710425E-4</v>
      </c>
      <c r="AG3769" s="57">
        <v>1.0200419768738211E-5</v>
      </c>
      <c r="AH3769" s="17">
        <v>4.1903016544068256E-4</v>
      </c>
      <c r="AI3769" s="12">
        <v>374</v>
      </c>
      <c r="AJ3769" s="16">
        <v>8</v>
      </c>
      <c r="AK3769" s="17">
        <v>0.94713346528185649</v>
      </c>
      <c r="AL3769" t="str">
        <f>IF(AK3769&lt;='CAV Tier 1 Analysis'!$A$5,"Tier 1", "Tier 2")</f>
        <v>Tier 2</v>
      </c>
      <c r="AM3769" t="str">
        <f t="shared" si="117"/>
        <v>Wisconsin - Tier 2</v>
      </c>
      <c r="AN3769" t="str">
        <f t="shared" si="118"/>
        <v>Luck,Village Of - Tier 2</v>
      </c>
    </row>
    <row r="3770" spans="1:40" x14ac:dyDescent="0.3">
      <c r="A3770">
        <v>5</v>
      </c>
      <c r="B3770" t="s">
        <v>25</v>
      </c>
      <c r="C3770" t="s">
        <v>6613</v>
      </c>
      <c r="D3770" t="s">
        <v>10930</v>
      </c>
      <c r="E3770" t="s">
        <v>2959</v>
      </c>
      <c r="F3770" s="12">
        <v>35.345598141412857</v>
      </c>
      <c r="G3770" s="12">
        <v>921.23297592454423</v>
      </c>
      <c r="H3770" s="12">
        <v>554.91695249397856</v>
      </c>
      <c r="I3770">
        <v>0</v>
      </c>
      <c r="J3770" s="15">
        <v>8.1130600858146974E-3</v>
      </c>
      <c r="K3770" s="15">
        <v>0.99188693991418542</v>
      </c>
      <c r="L3770" s="56">
        <v>3.8641399999999999</v>
      </c>
      <c r="M3770">
        <v>2</v>
      </c>
      <c r="N3770">
        <v>0</v>
      </c>
      <c r="O3770" s="12">
        <v>4</v>
      </c>
      <c r="P3770" s="12">
        <v>7</v>
      </c>
      <c r="Q3770" s="12">
        <v>0</v>
      </c>
      <c r="R3770" s="12">
        <v>0</v>
      </c>
      <c r="S3770" s="12">
        <v>4.502074578220828</v>
      </c>
      <c r="T3770" s="12">
        <v>1057.4132854929471</v>
      </c>
      <c r="U3770" s="12">
        <v>1022.0676873515342</v>
      </c>
      <c r="V3770" s="12">
        <v>0</v>
      </c>
      <c r="W3770" s="57">
        <v>7.3317048429641851E-5</v>
      </c>
      <c r="X3770" s="57">
        <v>1.4226774790155071E-4</v>
      </c>
      <c r="Y3770" s="57">
        <v>0</v>
      </c>
      <c r="Z3770" s="57">
        <v>8.8319104657740499E-4</v>
      </c>
      <c r="AA3770" s="57">
        <v>2.8113385746265222E-3</v>
      </c>
      <c r="AB3770" s="57">
        <v>0</v>
      </c>
      <c r="AC3770" s="57">
        <v>0</v>
      </c>
      <c r="AD3770" s="57">
        <v>2.3654479965685852E-5</v>
      </c>
      <c r="AE3770" s="57">
        <v>1.8989903766951038E-4</v>
      </c>
      <c r="AF3770" s="57">
        <v>4.818376019684596E-4</v>
      </c>
      <c r="AG3770" s="57">
        <v>0</v>
      </c>
      <c r="AH3770" s="17">
        <v>4.1868232155807051E-4</v>
      </c>
      <c r="AI3770" s="12">
        <v>375</v>
      </c>
      <c r="AJ3770" s="16">
        <v>8</v>
      </c>
      <c r="AK3770" s="17">
        <v>0.94755214760341455</v>
      </c>
      <c r="AL3770" t="str">
        <f>IF(AK3770&lt;='CAV Tier 1 Analysis'!$A$5,"Tier 1", "Tier 2")</f>
        <v>Tier 2</v>
      </c>
      <c r="AM3770" t="str">
        <f t="shared" si="117"/>
        <v>Wisconsin - Tier 2</v>
      </c>
      <c r="AN3770" t="str">
        <f t="shared" si="118"/>
        <v>Washburn, City Of - Tier 2</v>
      </c>
    </row>
    <row r="3771" spans="1:40" x14ac:dyDescent="0.3">
      <c r="A3771">
        <v>5</v>
      </c>
      <c r="B3771" t="s">
        <v>25</v>
      </c>
      <c r="C3771" t="s">
        <v>5811</v>
      </c>
      <c r="D3771" t="s">
        <v>10946</v>
      </c>
      <c r="E3771" t="s">
        <v>3013</v>
      </c>
      <c r="F3771" s="12">
        <v>255.98456505569104</v>
      </c>
      <c r="G3771" s="12">
        <v>90.27828851373458</v>
      </c>
      <c r="H3771" s="12">
        <v>48.402819596588827</v>
      </c>
      <c r="I3771">
        <v>0</v>
      </c>
      <c r="J3771" s="15">
        <v>8.2097916116158076E-2</v>
      </c>
      <c r="K3771" s="15">
        <v>0.91790208388384198</v>
      </c>
      <c r="L3771" s="56">
        <v>3.2924100000000003</v>
      </c>
      <c r="M3771">
        <v>2</v>
      </c>
      <c r="N3771">
        <v>0</v>
      </c>
      <c r="O3771" s="12">
        <v>7</v>
      </c>
      <c r="P3771" s="12">
        <v>7</v>
      </c>
      <c r="Q3771" s="12">
        <v>0</v>
      </c>
      <c r="R3771" s="12">
        <v>0</v>
      </c>
      <c r="S3771" s="12">
        <v>3.9737706230262817</v>
      </c>
      <c r="T3771" s="12">
        <v>94.700756648836887</v>
      </c>
      <c r="U3771" s="12">
        <v>0</v>
      </c>
      <c r="V3771" s="12">
        <v>0</v>
      </c>
      <c r="W3771" s="57">
        <v>6.2469212663163651E-5</v>
      </c>
      <c r="X3771" s="57">
        <v>1.4226774790155071E-4</v>
      </c>
      <c r="Y3771" s="57">
        <v>0</v>
      </c>
      <c r="Z3771" s="57">
        <v>1.5455843315104589E-3</v>
      </c>
      <c r="AA3771" s="57">
        <v>2.8113385746265222E-3</v>
      </c>
      <c r="AB3771" s="57">
        <v>0</v>
      </c>
      <c r="AC3771" s="57">
        <v>0</v>
      </c>
      <c r="AD3771" s="57">
        <v>2.0878702908505119E-5</v>
      </c>
      <c r="AE3771" s="57">
        <v>1.700714640236905E-5</v>
      </c>
      <c r="AF3771" s="57">
        <v>0</v>
      </c>
      <c r="AG3771" s="57">
        <v>0</v>
      </c>
      <c r="AH3771" s="17">
        <v>4.1814051963750631E-4</v>
      </c>
      <c r="AI3771" s="12">
        <v>376</v>
      </c>
      <c r="AJ3771" s="16">
        <v>8</v>
      </c>
      <c r="AK3771" s="17">
        <v>0.94797028812305206</v>
      </c>
      <c r="AL3771" t="str">
        <f>IF(AK3771&lt;='CAV Tier 1 Analysis'!$A$5,"Tier 1", "Tier 2")</f>
        <v>Tier 2</v>
      </c>
      <c r="AM3771" t="str">
        <f t="shared" si="117"/>
        <v>Wisconsin - Tier 2</v>
      </c>
      <c r="AN3771" t="str">
        <f t="shared" si="118"/>
        <v>Stockbridge, Village Of - Tier 2</v>
      </c>
    </row>
    <row r="3772" spans="1:40" x14ac:dyDescent="0.3">
      <c r="A3772">
        <v>5</v>
      </c>
      <c r="B3772" t="s">
        <v>25</v>
      </c>
      <c r="C3772" t="s">
        <v>7193</v>
      </c>
      <c r="D3772" t="s">
        <v>10944</v>
      </c>
      <c r="E3772" t="s">
        <v>2981</v>
      </c>
      <c r="F3772" s="12">
        <v>86.300062165667512</v>
      </c>
      <c r="G3772" s="12">
        <v>258.43931778169019</v>
      </c>
      <c r="H3772" s="12">
        <v>133.86081866197185</v>
      </c>
      <c r="I3772">
        <v>0</v>
      </c>
      <c r="J3772" s="15">
        <v>0</v>
      </c>
      <c r="K3772" s="15">
        <v>1</v>
      </c>
      <c r="L3772" s="56">
        <v>1.1099700000000001</v>
      </c>
      <c r="M3772">
        <v>1</v>
      </c>
      <c r="N3772">
        <v>0</v>
      </c>
      <c r="O3772" s="12">
        <v>7</v>
      </c>
      <c r="P3772" s="12">
        <v>7</v>
      </c>
      <c r="Q3772" s="12">
        <v>0</v>
      </c>
      <c r="R3772" s="12">
        <v>0</v>
      </c>
      <c r="S3772" s="12">
        <v>0</v>
      </c>
      <c r="T3772" s="12">
        <v>284.57637544014091</v>
      </c>
      <c r="U3772" s="12">
        <v>198.27631327447341</v>
      </c>
      <c r="V3772" s="12">
        <v>0</v>
      </c>
      <c r="W3772" s="57">
        <v>2.1060242187252425E-5</v>
      </c>
      <c r="X3772" s="57">
        <v>7.1133873950775353E-5</v>
      </c>
      <c r="Y3772" s="57">
        <v>0</v>
      </c>
      <c r="Z3772" s="57">
        <v>1.5455843315104589E-3</v>
      </c>
      <c r="AA3772" s="57">
        <v>2.8113385746265222E-3</v>
      </c>
      <c r="AB3772" s="57">
        <v>0</v>
      </c>
      <c r="AC3772" s="57">
        <v>0</v>
      </c>
      <c r="AD3772" s="57">
        <v>0</v>
      </c>
      <c r="AE3772" s="57">
        <v>5.1106582999254831E-5</v>
      </c>
      <c r="AF3772" s="57">
        <v>9.3474223378377813E-5</v>
      </c>
      <c r="AG3772" s="57">
        <v>0</v>
      </c>
      <c r="AH3772" s="17">
        <v>4.1760889351387653E-4</v>
      </c>
      <c r="AI3772" s="12">
        <v>377</v>
      </c>
      <c r="AJ3772" s="16">
        <v>8</v>
      </c>
      <c r="AK3772" s="17">
        <v>0.9483878970165659</v>
      </c>
      <c r="AL3772" t="str">
        <f>IF(AK3772&lt;='CAV Tier 1 Analysis'!$A$5,"Tier 1", "Tier 2")</f>
        <v>Tier 2</v>
      </c>
      <c r="AM3772" t="str">
        <f t="shared" si="117"/>
        <v>Wisconsin - Tier 2</v>
      </c>
      <c r="AN3772" t="str">
        <f t="shared" si="118"/>
        <v>Hilbert, Village Of - Tier 2</v>
      </c>
    </row>
    <row r="3773" spans="1:40" x14ac:dyDescent="0.3">
      <c r="A3773">
        <v>5</v>
      </c>
      <c r="B3773" t="s">
        <v>25</v>
      </c>
      <c r="C3773" t="s">
        <v>7443</v>
      </c>
      <c r="D3773" t="s">
        <v>11271</v>
      </c>
      <c r="E3773" t="s">
        <v>3314</v>
      </c>
      <c r="F3773" s="12">
        <v>17.449985983041639</v>
      </c>
      <c r="G3773" s="12">
        <v>14.054558378705389</v>
      </c>
      <c r="H3773" s="12">
        <v>5.8389110707804006</v>
      </c>
      <c r="I3773">
        <v>0</v>
      </c>
      <c r="J3773" s="15">
        <v>0</v>
      </c>
      <c r="K3773" s="15">
        <v>0.99999999999999978</v>
      </c>
      <c r="L3773" s="56">
        <v>0.49496000000000007</v>
      </c>
      <c r="M3773">
        <v>5</v>
      </c>
      <c r="N3773">
        <v>0</v>
      </c>
      <c r="O3773" s="12">
        <v>10</v>
      </c>
      <c r="P3773" s="12">
        <v>5</v>
      </c>
      <c r="Q3773" s="12">
        <v>0</v>
      </c>
      <c r="R3773" s="12">
        <v>0</v>
      </c>
      <c r="S3773" s="12">
        <v>0</v>
      </c>
      <c r="T3773" s="12">
        <v>14.288489110707808</v>
      </c>
      <c r="U3773" s="12">
        <v>0</v>
      </c>
      <c r="V3773" s="12">
        <v>0</v>
      </c>
      <c r="W3773" s="57">
        <v>9.3912245132773494E-6</v>
      </c>
      <c r="X3773" s="57">
        <v>3.5566936975387679E-4</v>
      </c>
      <c r="Y3773" s="57">
        <v>0</v>
      </c>
      <c r="Z3773" s="57">
        <v>2.2079776164435124E-3</v>
      </c>
      <c r="AA3773" s="57">
        <v>2.0080989818760872E-3</v>
      </c>
      <c r="AB3773" s="57">
        <v>0</v>
      </c>
      <c r="AC3773" s="57">
        <v>0</v>
      </c>
      <c r="AD3773" s="57">
        <v>0</v>
      </c>
      <c r="AE3773" s="57">
        <v>2.5660452437097632E-6</v>
      </c>
      <c r="AF3773" s="57">
        <v>0</v>
      </c>
      <c r="AG3773" s="57">
        <v>0</v>
      </c>
      <c r="AH3773" s="17">
        <v>4.1670029434822395E-4</v>
      </c>
      <c r="AI3773" s="12">
        <v>378</v>
      </c>
      <c r="AJ3773" s="16">
        <v>8</v>
      </c>
      <c r="AK3773" s="17">
        <v>0.94880459731091416</v>
      </c>
      <c r="AL3773" t="str">
        <f>IF(AK3773&lt;='CAV Tier 1 Analysis'!$A$5,"Tier 1", "Tier 2")</f>
        <v>Tier 2</v>
      </c>
      <c r="AM3773" t="str">
        <f t="shared" si="117"/>
        <v>Wisconsin - Tier 2</v>
      </c>
      <c r="AN3773" t="str">
        <f t="shared" si="118"/>
        <v>Pigeon Falls, Village Of - Tier 2</v>
      </c>
    </row>
    <row r="3774" spans="1:40" x14ac:dyDescent="0.3">
      <c r="A3774">
        <v>5</v>
      </c>
      <c r="B3774" t="s">
        <v>25</v>
      </c>
      <c r="C3774" t="s">
        <v>7268</v>
      </c>
      <c r="D3774" t="s">
        <v>11044</v>
      </c>
      <c r="E3774" t="s">
        <v>3193</v>
      </c>
      <c r="F3774" s="12">
        <v>54.036863049178727</v>
      </c>
      <c r="G3774" s="12">
        <v>23.365176254416372</v>
      </c>
      <c r="H3774" s="12">
        <v>9.8300631275024468</v>
      </c>
      <c r="I3774">
        <v>1</v>
      </c>
      <c r="J3774" s="15">
        <v>0.5008457342683923</v>
      </c>
      <c r="K3774" s="15">
        <v>0.49915426573160759</v>
      </c>
      <c r="L3774" s="56">
        <v>1.0523400000000001</v>
      </c>
      <c r="M3774">
        <v>0</v>
      </c>
      <c r="N3774">
        <v>0</v>
      </c>
      <c r="O3774" s="12">
        <v>11</v>
      </c>
      <c r="P3774" s="12">
        <v>5</v>
      </c>
      <c r="Q3774" s="12">
        <v>0</v>
      </c>
      <c r="R3774" s="12">
        <v>0.49915426573160759</v>
      </c>
      <c r="S3774" s="12">
        <v>4.9233451849986114</v>
      </c>
      <c r="T3774" s="12">
        <v>23.119502443581879</v>
      </c>
      <c r="U3774" s="12">
        <v>0</v>
      </c>
      <c r="V3774" s="12">
        <v>0.24567381083449291</v>
      </c>
      <c r="W3774" s="57">
        <v>1.9966787627893741E-5</v>
      </c>
      <c r="X3774" s="57">
        <v>0</v>
      </c>
      <c r="Y3774" s="57">
        <v>0</v>
      </c>
      <c r="Z3774" s="57">
        <v>2.4287753780878637E-3</v>
      </c>
      <c r="AA3774" s="57">
        <v>2.0080989818760872E-3</v>
      </c>
      <c r="AB3774" s="57">
        <v>0</v>
      </c>
      <c r="AC3774" s="57">
        <v>9.1415750846439878E-5</v>
      </c>
      <c r="AD3774" s="57">
        <v>2.5867890018101161E-5</v>
      </c>
      <c r="AE3774" s="57">
        <v>4.1519917762215178E-6</v>
      </c>
      <c r="AF3774" s="57">
        <v>0</v>
      </c>
      <c r="AG3774" s="57">
        <v>3.7617489653059434E-7</v>
      </c>
      <c r="AH3774" s="17">
        <v>4.1624117773901256E-4</v>
      </c>
      <c r="AI3774" s="12">
        <v>379</v>
      </c>
      <c r="AJ3774" s="16">
        <v>8</v>
      </c>
      <c r="AK3774" s="17">
        <v>0.94922083848865313</v>
      </c>
      <c r="AL3774" t="str">
        <f>IF(AK3774&lt;='CAV Tier 1 Analysis'!$A$5,"Tier 1", "Tier 2")</f>
        <v>Tier 2</v>
      </c>
      <c r="AM3774" t="str">
        <f t="shared" si="117"/>
        <v>Wisconsin - Tier 2</v>
      </c>
      <c r="AN3774" t="str">
        <f t="shared" si="118"/>
        <v>Browntown, Village Of - Tier 2</v>
      </c>
    </row>
    <row r="3775" spans="1:40" x14ac:dyDescent="0.3">
      <c r="A3775">
        <v>5</v>
      </c>
      <c r="B3775" t="s">
        <v>25</v>
      </c>
      <c r="C3775" t="s">
        <v>7315</v>
      </c>
      <c r="D3775" t="s">
        <v>11109</v>
      </c>
      <c r="E3775" t="s">
        <v>3054</v>
      </c>
      <c r="F3775" s="12">
        <v>321.546325237318</v>
      </c>
      <c r="G3775" s="12">
        <v>979.43740909071971</v>
      </c>
      <c r="H3775" s="12">
        <v>567.40774858278724</v>
      </c>
      <c r="I3775">
        <v>0</v>
      </c>
      <c r="J3775" s="15">
        <v>3.2994085927278503E-2</v>
      </c>
      <c r="K3775" s="15">
        <v>0.96700591407272152</v>
      </c>
      <c r="L3775" s="56">
        <v>2.4534700000000003</v>
      </c>
      <c r="M3775">
        <v>2</v>
      </c>
      <c r="N3775">
        <v>0</v>
      </c>
      <c r="O3775" s="12">
        <v>5.4</v>
      </c>
      <c r="P3775" s="12">
        <v>6.2</v>
      </c>
      <c r="Q3775" s="12">
        <v>0</v>
      </c>
      <c r="R3775" s="12">
        <v>0</v>
      </c>
      <c r="S3775" s="12">
        <v>18.72110001254412</v>
      </c>
      <c r="T3775" s="12">
        <v>1165.0299927215572</v>
      </c>
      <c r="U3775" s="12">
        <v>843.48366748423916</v>
      </c>
      <c r="V3775" s="12">
        <v>0</v>
      </c>
      <c r="W3775" s="57">
        <v>4.6551413460866695E-5</v>
      </c>
      <c r="X3775" s="57">
        <v>1.4226774790155071E-4</v>
      </c>
      <c r="Y3775" s="57">
        <v>0</v>
      </c>
      <c r="Z3775" s="57">
        <v>1.1923079128794969E-3</v>
      </c>
      <c r="AA3775" s="57">
        <v>2.4900427375263482E-3</v>
      </c>
      <c r="AB3775" s="57">
        <v>0</v>
      </c>
      <c r="AC3775" s="57">
        <v>0</v>
      </c>
      <c r="AD3775" s="57">
        <v>9.8363071843499066E-5</v>
      </c>
      <c r="AE3775" s="57">
        <v>2.0922573747577151E-4</v>
      </c>
      <c r="AF3775" s="57">
        <v>3.9764699801176756E-4</v>
      </c>
      <c r="AG3775" s="57">
        <v>0</v>
      </c>
      <c r="AH3775" s="17">
        <v>4.1603687446357279E-4</v>
      </c>
      <c r="AI3775" s="12">
        <v>380</v>
      </c>
      <c r="AJ3775" s="16">
        <v>8</v>
      </c>
      <c r="AK3775" s="17">
        <v>0.94963687536311669</v>
      </c>
      <c r="AL3775" t="str">
        <f>IF(AK3775&lt;='CAV Tier 1 Analysis'!$A$5,"Tier 1", "Tier 2")</f>
        <v>Tier 2</v>
      </c>
      <c r="AM3775" t="str">
        <f t="shared" si="117"/>
        <v>Wisconsin - Tier 2</v>
      </c>
      <c r="AN3775" t="str">
        <f t="shared" si="118"/>
        <v>Kiel, City Of - Tier 2</v>
      </c>
    </row>
    <row r="3776" spans="1:40" x14ac:dyDescent="0.3">
      <c r="A3776">
        <v>5</v>
      </c>
      <c r="B3776" t="s">
        <v>25</v>
      </c>
      <c r="C3776" t="s">
        <v>7287</v>
      </c>
      <c r="D3776" t="s">
        <v>11070</v>
      </c>
      <c r="E3776" t="s">
        <v>3030</v>
      </c>
      <c r="F3776" s="12">
        <v>12.258687466433559</v>
      </c>
      <c r="G3776" s="12">
        <v>28.31274993692444</v>
      </c>
      <c r="H3776" s="12">
        <v>12.261201037593038</v>
      </c>
      <c r="I3776">
        <v>1</v>
      </c>
      <c r="J3776" s="15">
        <v>2.9297491728332344E-2</v>
      </c>
      <c r="K3776" s="15">
        <v>0.97070250827166749</v>
      </c>
      <c r="L3776" s="56">
        <v>0.72839000000000009</v>
      </c>
      <c r="M3776">
        <v>0</v>
      </c>
      <c r="N3776">
        <v>0</v>
      </c>
      <c r="O3776" s="12">
        <v>7</v>
      </c>
      <c r="P3776" s="12">
        <v>7</v>
      </c>
      <c r="Q3776" s="12">
        <v>0</v>
      </c>
      <c r="R3776" s="12">
        <v>0.97070250827166749</v>
      </c>
      <c r="S3776" s="12">
        <v>0.359222435978302</v>
      </c>
      <c r="T3776" s="12">
        <v>25.010552936167532</v>
      </c>
      <c r="U3776" s="12">
        <v>12.751865469733973</v>
      </c>
      <c r="V3776" s="12">
        <v>3.3021970007569088</v>
      </c>
      <c r="W3776" s="57">
        <v>1.3820256229242947E-5</v>
      </c>
      <c r="X3776" s="57">
        <v>0</v>
      </c>
      <c r="Y3776" s="57">
        <v>0</v>
      </c>
      <c r="Z3776" s="57">
        <v>1.5455843315104589E-3</v>
      </c>
      <c r="AA3776" s="57">
        <v>2.8113385746265222E-3</v>
      </c>
      <c r="AB3776" s="57">
        <v>0</v>
      </c>
      <c r="AC3776" s="57">
        <v>1.7777569928630171E-4</v>
      </c>
      <c r="AD3776" s="57">
        <v>1.8874009675849537E-6</v>
      </c>
      <c r="AE3776" s="57">
        <v>4.4916022895876889E-6</v>
      </c>
      <c r="AF3776" s="57">
        <v>6.0116647406031501E-6</v>
      </c>
      <c r="AG3776" s="57">
        <v>5.0563127215876698E-6</v>
      </c>
      <c r="AH3776" s="17">
        <v>4.1508780385198993E-4</v>
      </c>
      <c r="AI3776" s="12">
        <v>381</v>
      </c>
      <c r="AJ3776" s="16">
        <v>8</v>
      </c>
      <c r="AK3776" s="17">
        <v>0.95005196316696872</v>
      </c>
      <c r="AL3776" t="str">
        <f>IF(AK3776&lt;='CAV Tier 1 Analysis'!$A$5,"Tier 1", "Tier 2")</f>
        <v>Tier 2</v>
      </c>
      <c r="AM3776" t="str">
        <f t="shared" si="117"/>
        <v>Wisconsin - Tier 2</v>
      </c>
      <c r="AN3776" t="str">
        <f t="shared" si="118"/>
        <v>Talyor,Village Of - Tier 2</v>
      </c>
    </row>
    <row r="3777" spans="1:40" x14ac:dyDescent="0.3">
      <c r="A3777">
        <v>5</v>
      </c>
      <c r="B3777" t="s">
        <v>25</v>
      </c>
      <c r="C3777" t="s">
        <v>7372</v>
      </c>
      <c r="D3777" t="s">
        <v>11180</v>
      </c>
      <c r="E3777" t="s">
        <v>3242</v>
      </c>
      <c r="F3777" s="12">
        <v>78.67660762573432</v>
      </c>
      <c r="G3777" s="12">
        <v>350.44044285431551</v>
      </c>
      <c r="H3777" s="12">
        <v>172.23138351493793</v>
      </c>
      <c r="I3777">
        <v>0</v>
      </c>
      <c r="J3777" s="15">
        <v>0.14054448355707844</v>
      </c>
      <c r="K3777" s="15">
        <v>0.85945551644292173</v>
      </c>
      <c r="L3777" s="56">
        <v>1.4942599999999999</v>
      </c>
      <c r="M3777">
        <v>1</v>
      </c>
      <c r="N3777">
        <v>0</v>
      </c>
      <c r="O3777" s="12">
        <v>10.5</v>
      </c>
      <c r="P3777" s="12">
        <v>4.5</v>
      </c>
      <c r="Q3777" s="12">
        <v>0</v>
      </c>
      <c r="R3777" s="12">
        <v>0</v>
      </c>
      <c r="S3777" s="12">
        <v>24.206170848428066</v>
      </c>
      <c r="T3777" s="12">
        <v>370.49193497391406</v>
      </c>
      <c r="U3777" s="12">
        <v>291.81532734817972</v>
      </c>
      <c r="V3777" s="12">
        <v>0</v>
      </c>
      <c r="W3777" s="57">
        <v>2.8351646883000264E-5</v>
      </c>
      <c r="X3777" s="57">
        <v>7.1133873950775353E-5</v>
      </c>
      <c r="Y3777" s="57">
        <v>0</v>
      </c>
      <c r="Z3777" s="57">
        <v>2.3183764972656883E-3</v>
      </c>
      <c r="AA3777" s="57">
        <v>1.8072890836884786E-3</v>
      </c>
      <c r="AB3777" s="57">
        <v>0</v>
      </c>
      <c r="AC3777" s="57">
        <v>0</v>
      </c>
      <c r="AD3777" s="57">
        <v>1.2718234081461838E-4</v>
      </c>
      <c r="AE3777" s="57">
        <v>6.6536010925058846E-5</v>
      </c>
      <c r="AF3777" s="57">
        <v>1.3757170810422737E-4</v>
      </c>
      <c r="AG3777" s="57">
        <v>0</v>
      </c>
      <c r="AH3777" s="17">
        <v>4.1422192378471337E-4</v>
      </c>
      <c r="AI3777" s="12">
        <v>382</v>
      </c>
      <c r="AJ3777" s="16">
        <v>8</v>
      </c>
      <c r="AK3777" s="17">
        <v>0.95046618509075342</v>
      </c>
      <c r="AL3777" t="str">
        <f>IF(AK3777&lt;='CAV Tier 1 Analysis'!$A$5,"Tier 1", "Tier 2")</f>
        <v>Tier 2</v>
      </c>
      <c r="AM3777" t="str">
        <f t="shared" si="117"/>
        <v>Wisconsin - Tier 2</v>
      </c>
      <c r="AN3777" t="str">
        <f t="shared" si="118"/>
        <v>Elmwood, Village Of - Tier 2</v>
      </c>
    </row>
    <row r="3778" spans="1:40" x14ac:dyDescent="0.3">
      <c r="A3778">
        <v>5</v>
      </c>
      <c r="B3778" t="s">
        <v>25</v>
      </c>
      <c r="C3778" t="s">
        <v>6611</v>
      </c>
      <c r="D3778" t="s">
        <v>11183</v>
      </c>
      <c r="E3778" t="s">
        <v>3489</v>
      </c>
      <c r="F3778" s="12">
        <v>241.43750129785536</v>
      </c>
      <c r="G3778" s="12">
        <v>667.36573796733956</v>
      </c>
      <c r="H3778" s="12">
        <v>305.06691715370317</v>
      </c>
      <c r="I3778">
        <v>1</v>
      </c>
      <c r="J3778" s="15">
        <v>2.1270574918643589E-2</v>
      </c>
      <c r="K3778" s="15">
        <v>0.97872942508135641</v>
      </c>
      <c r="L3778" s="56">
        <v>4.4526300000000001</v>
      </c>
      <c r="M3778">
        <v>6</v>
      </c>
      <c r="N3778">
        <v>0</v>
      </c>
      <c r="O3778" s="12">
        <v>9.1999999999999993</v>
      </c>
      <c r="P3778" s="12">
        <v>3.6</v>
      </c>
      <c r="Q3778" s="12">
        <v>0</v>
      </c>
      <c r="R3778" s="12">
        <v>0.97872942508135641</v>
      </c>
      <c r="S3778" s="12">
        <v>6.4889487165174806</v>
      </c>
      <c r="T3778" s="12">
        <v>698.53581207887839</v>
      </c>
      <c r="U3778" s="12">
        <v>457.09831078102303</v>
      </c>
      <c r="V3778" s="12">
        <v>0</v>
      </c>
      <c r="W3778" s="57">
        <v>8.4482883474531524E-5</v>
      </c>
      <c r="X3778" s="57">
        <v>4.2680324370465217E-4</v>
      </c>
      <c r="Y3778" s="57">
        <v>0</v>
      </c>
      <c r="Z3778" s="57">
        <v>2.0313394071280314E-3</v>
      </c>
      <c r="AA3778" s="57">
        <v>1.4458312669507829E-3</v>
      </c>
      <c r="AB3778" s="57">
        <v>0</v>
      </c>
      <c r="AC3778" s="57">
        <v>1.7924575910050386E-4</v>
      </c>
      <c r="AD3778" s="57">
        <v>3.4093772714419218E-5</v>
      </c>
      <c r="AE3778" s="57">
        <v>1.2544884796830344E-4</v>
      </c>
      <c r="AF3778" s="57">
        <v>2.1549174937844317E-4</v>
      </c>
      <c r="AG3778" s="57">
        <v>0</v>
      </c>
      <c r="AH3778" s="17">
        <v>4.1297608458360619E-4</v>
      </c>
      <c r="AI3778" s="12">
        <v>383</v>
      </c>
      <c r="AJ3778" s="16">
        <v>8</v>
      </c>
      <c r="AK3778" s="17">
        <v>0.950879161175337</v>
      </c>
      <c r="AL3778" t="str">
        <f>IF(AK3778&lt;='CAV Tier 1 Analysis'!$A$5,"Tier 1", "Tier 2")</f>
        <v>Tier 2</v>
      </c>
      <c r="AM3778" t="str">
        <f t="shared" si="117"/>
        <v>Wisconsin - Tier 2</v>
      </c>
      <c r="AN3778" t="str">
        <f t="shared" si="118"/>
        <v>Spring Valley, Village Of - Tier 2</v>
      </c>
    </row>
    <row r="3779" spans="1:40" x14ac:dyDescent="0.3">
      <c r="A3779">
        <v>5</v>
      </c>
      <c r="B3779" t="s">
        <v>25</v>
      </c>
      <c r="C3779" t="s">
        <v>7260</v>
      </c>
      <c r="D3779" t="s">
        <v>11032</v>
      </c>
      <c r="E3779" t="s">
        <v>3298</v>
      </c>
      <c r="F3779" s="12">
        <v>53.964386036883234</v>
      </c>
      <c r="G3779" s="12">
        <v>79.553138140095825</v>
      </c>
      <c r="H3779" s="12">
        <v>39.323991166596038</v>
      </c>
      <c r="I3779">
        <v>0</v>
      </c>
      <c r="J3779" s="15">
        <v>0</v>
      </c>
      <c r="K3779" s="15">
        <v>1.0000000000000002</v>
      </c>
      <c r="L3779" s="56">
        <v>1.2341899999999999</v>
      </c>
      <c r="M3779">
        <v>0</v>
      </c>
      <c r="N3779">
        <v>0</v>
      </c>
      <c r="O3779" s="12">
        <v>13</v>
      </c>
      <c r="P3779" s="12">
        <v>4</v>
      </c>
      <c r="Q3779" s="12">
        <v>0</v>
      </c>
      <c r="R3779" s="12">
        <v>0</v>
      </c>
      <c r="S3779" s="12">
        <v>0</v>
      </c>
      <c r="T3779" s="12">
        <v>80.65943968186707</v>
      </c>
      <c r="U3779" s="12">
        <v>26.695053644983837</v>
      </c>
      <c r="V3779" s="12">
        <v>0</v>
      </c>
      <c r="W3779" s="57">
        <v>2.3417155693473755E-5</v>
      </c>
      <c r="X3779" s="57">
        <v>0</v>
      </c>
      <c r="Y3779" s="57">
        <v>0</v>
      </c>
      <c r="Z3779" s="57">
        <v>2.8703709013765664E-3</v>
      </c>
      <c r="AA3779" s="57">
        <v>1.6064791855008699E-3</v>
      </c>
      <c r="AB3779" s="57">
        <v>0</v>
      </c>
      <c r="AC3779" s="57">
        <v>0</v>
      </c>
      <c r="AD3779" s="57">
        <v>0</v>
      </c>
      <c r="AE3779" s="57">
        <v>1.4485490379864004E-5</v>
      </c>
      <c r="AF3779" s="57">
        <v>1.2584959677229631E-5</v>
      </c>
      <c r="AG3779" s="57">
        <v>0</v>
      </c>
      <c r="AH3779" s="17">
        <v>4.1157615387527307E-4</v>
      </c>
      <c r="AI3779" s="12">
        <v>384</v>
      </c>
      <c r="AJ3779" s="16">
        <v>8</v>
      </c>
      <c r="AK3779" s="17">
        <v>0.95129073732921232</v>
      </c>
      <c r="AL3779" t="str">
        <f>IF(AK3779&lt;='CAV Tier 1 Analysis'!$A$5,"Tier 1", "Tier 2")</f>
        <v>Tier 2</v>
      </c>
      <c r="AM3779" t="str">
        <f t="shared" si="117"/>
        <v>Wisconsin - Tier 2</v>
      </c>
      <c r="AN3779" t="str">
        <f t="shared" si="118"/>
        <v>Bloomington, Village Of - Tier 2</v>
      </c>
    </row>
    <row r="3780" spans="1:40" x14ac:dyDescent="0.3">
      <c r="A3780">
        <v>5</v>
      </c>
      <c r="B3780" t="s">
        <v>25</v>
      </c>
      <c r="C3780" t="s">
        <v>6587</v>
      </c>
      <c r="D3780" t="s">
        <v>10999</v>
      </c>
      <c r="E3780" t="s">
        <v>3532</v>
      </c>
      <c r="F3780" s="12">
        <v>62.109122311232959</v>
      </c>
      <c r="G3780" s="12">
        <v>55.698954754769396</v>
      </c>
      <c r="H3780" s="12">
        <v>26.677655142167975</v>
      </c>
      <c r="I3780">
        <v>4</v>
      </c>
      <c r="J3780" s="15">
        <v>6.6629354228298826E-2</v>
      </c>
      <c r="K3780" s="15">
        <v>0.93337064577170126</v>
      </c>
      <c r="L3780" s="56">
        <v>0.75041999999999998</v>
      </c>
      <c r="M3780">
        <v>3</v>
      </c>
      <c r="N3780">
        <v>0</v>
      </c>
      <c r="O3780" s="12">
        <v>9</v>
      </c>
      <c r="P3780" s="12">
        <v>4</v>
      </c>
      <c r="Q3780" s="12">
        <v>0</v>
      </c>
      <c r="R3780" s="12">
        <v>3.733482583086805</v>
      </c>
      <c r="S3780" s="12">
        <v>1.7775149344479078</v>
      </c>
      <c r="T3780" s="12">
        <v>59.987325487902943</v>
      </c>
      <c r="U3780" s="12">
        <v>0</v>
      </c>
      <c r="V3780" s="12">
        <v>0</v>
      </c>
      <c r="W3780" s="57">
        <v>1.4238246927536745E-5</v>
      </c>
      <c r="X3780" s="57">
        <v>2.1340162185232609E-4</v>
      </c>
      <c r="Y3780" s="57">
        <v>0</v>
      </c>
      <c r="Z3780" s="57">
        <v>1.9871798547991611E-3</v>
      </c>
      <c r="AA3780" s="57">
        <v>1.6064791855008699E-3</v>
      </c>
      <c r="AB3780" s="57">
        <v>0</v>
      </c>
      <c r="AC3780" s="57">
        <v>6.8375477690197836E-4</v>
      </c>
      <c r="AD3780" s="57">
        <v>9.3392925139462348E-6</v>
      </c>
      <c r="AE3780" s="57">
        <v>1.0773020860249483E-5</v>
      </c>
      <c r="AF3780" s="57">
        <v>0</v>
      </c>
      <c r="AG3780" s="57">
        <v>0</v>
      </c>
      <c r="AH3780" s="17">
        <v>4.1137872721418796E-4</v>
      </c>
      <c r="AI3780" s="12">
        <v>385</v>
      </c>
      <c r="AJ3780" s="16">
        <v>8</v>
      </c>
      <c r="AK3780" s="17">
        <v>0.95170211605642652</v>
      </c>
      <c r="AL3780" t="str">
        <f>IF(AK3780&lt;='CAV Tier 1 Analysis'!$A$5,"Tier 1", "Tier 2")</f>
        <v>Tier 2</v>
      </c>
      <c r="AM3780" t="str">
        <f t="shared" si="117"/>
        <v>Wisconsin - Tier 2</v>
      </c>
      <c r="AN3780" t="str">
        <f t="shared" si="118"/>
        <v>Theresa, Village Of - Tier 2</v>
      </c>
    </row>
    <row r="3781" spans="1:40" x14ac:dyDescent="0.3">
      <c r="A3781">
        <v>5</v>
      </c>
      <c r="B3781" t="s">
        <v>25</v>
      </c>
      <c r="C3781" t="s">
        <v>4778</v>
      </c>
      <c r="D3781" t="s">
        <v>11108</v>
      </c>
      <c r="E3781" t="s">
        <v>3391</v>
      </c>
      <c r="F3781" s="12">
        <v>285.62884080995843</v>
      </c>
      <c r="G3781" s="12">
        <v>160.83739397816538</v>
      </c>
      <c r="H3781" s="12">
        <v>89.875495594350966</v>
      </c>
      <c r="I3781">
        <v>4</v>
      </c>
      <c r="J3781" s="15">
        <v>5.495737452414956E-2</v>
      </c>
      <c r="K3781" s="15">
        <v>0.94504262547585038</v>
      </c>
      <c r="L3781" s="56">
        <v>2.05159</v>
      </c>
      <c r="M3781">
        <v>3</v>
      </c>
      <c r="N3781">
        <v>0</v>
      </c>
      <c r="O3781" s="12">
        <v>5</v>
      </c>
      <c r="P3781" s="12">
        <v>6</v>
      </c>
      <c r="Q3781" s="12">
        <v>0</v>
      </c>
      <c r="R3781" s="12">
        <v>3.7801705019034015</v>
      </c>
      <c r="S3781" s="12">
        <v>4.9393212719222994</v>
      </c>
      <c r="T3781" s="12">
        <v>190.43157836644872</v>
      </c>
      <c r="U3781" s="12">
        <v>0</v>
      </c>
      <c r="V3781" s="12">
        <v>0</v>
      </c>
      <c r="W3781" s="57">
        <v>3.8926261312418528E-5</v>
      </c>
      <c r="X3781" s="57">
        <v>2.1340162185232609E-4</v>
      </c>
      <c r="Y3781" s="57">
        <v>0</v>
      </c>
      <c r="Z3781" s="57">
        <v>1.1039888082217562E-3</v>
      </c>
      <c r="AA3781" s="57">
        <v>2.4097187782513049E-3</v>
      </c>
      <c r="AB3781" s="57">
        <v>0</v>
      </c>
      <c r="AC3781" s="57">
        <v>6.9230526208679632E-4</v>
      </c>
      <c r="AD3781" s="57">
        <v>2.595183043745685E-5</v>
      </c>
      <c r="AE3781" s="57">
        <v>3.4199280423090323E-5</v>
      </c>
      <c r="AF3781" s="57">
        <v>0</v>
      </c>
      <c r="AG3781" s="57">
        <v>0</v>
      </c>
      <c r="AH3781" s="17">
        <v>4.1077198568955904E-4</v>
      </c>
      <c r="AI3781" s="12">
        <v>386</v>
      </c>
      <c r="AJ3781" s="16">
        <v>8</v>
      </c>
      <c r="AK3781" s="17">
        <v>0.95211288804211602</v>
      </c>
      <c r="AL3781" t="str">
        <f>IF(AK3781&lt;='CAV Tier 1 Analysis'!$A$5,"Tier 1", "Tier 2")</f>
        <v>Tier 2</v>
      </c>
      <c r="AM3781" t="str">
        <f t="shared" si="117"/>
        <v>Wisconsin - Tier 2</v>
      </c>
      <c r="AN3781" t="str">
        <f t="shared" si="118"/>
        <v>Cleveland, Village Of - Tier 2</v>
      </c>
    </row>
    <row r="3782" spans="1:40" x14ac:dyDescent="0.3">
      <c r="A3782">
        <v>5</v>
      </c>
      <c r="B3782" t="s">
        <v>25</v>
      </c>
      <c r="C3782" t="s">
        <v>7274</v>
      </c>
      <c r="D3782" t="s">
        <v>11055</v>
      </c>
      <c r="E3782" t="s">
        <v>3134</v>
      </c>
      <c r="F3782" s="12">
        <v>28.605707045434983</v>
      </c>
      <c r="G3782" s="12">
        <v>42.093092116602143</v>
      </c>
      <c r="H3782" s="12">
        <v>19.249112385242046</v>
      </c>
      <c r="I3782">
        <v>0</v>
      </c>
      <c r="J3782" s="15">
        <v>0</v>
      </c>
      <c r="K3782" s="15">
        <v>1</v>
      </c>
      <c r="L3782" s="56">
        <v>1.10945</v>
      </c>
      <c r="M3782">
        <v>1</v>
      </c>
      <c r="N3782">
        <v>0</v>
      </c>
      <c r="O3782" s="12">
        <v>9</v>
      </c>
      <c r="P3782" s="12">
        <v>6</v>
      </c>
      <c r="Q3782" s="12">
        <v>0</v>
      </c>
      <c r="R3782" s="12">
        <v>0</v>
      </c>
      <c r="S3782" s="12">
        <v>0</v>
      </c>
      <c r="T3782" s="12">
        <v>42.526515839183752</v>
      </c>
      <c r="U3782" s="12">
        <v>13.920808793748769</v>
      </c>
      <c r="V3782" s="12">
        <v>0</v>
      </c>
      <c r="W3782" s="57">
        <v>2.1050375861191925E-5</v>
      </c>
      <c r="X3782" s="57">
        <v>7.1133873950775353E-5</v>
      </c>
      <c r="Y3782" s="57">
        <v>0</v>
      </c>
      <c r="Z3782" s="57">
        <v>1.9871798547991611E-3</v>
      </c>
      <c r="AA3782" s="57">
        <v>2.4097187782513049E-3</v>
      </c>
      <c r="AB3782" s="57">
        <v>0</v>
      </c>
      <c r="AC3782" s="57">
        <v>0</v>
      </c>
      <c r="AD3782" s="57">
        <v>0</v>
      </c>
      <c r="AE3782" s="57">
        <v>7.6372640140731902E-6</v>
      </c>
      <c r="AF3782" s="57">
        <v>6.5627445321381367E-6</v>
      </c>
      <c r="AG3782" s="57">
        <v>0</v>
      </c>
      <c r="AH3782" s="17">
        <v>4.0938935376442224E-4</v>
      </c>
      <c r="AI3782" s="12">
        <v>387</v>
      </c>
      <c r="AJ3782" s="16">
        <v>8</v>
      </c>
      <c r="AK3782" s="17">
        <v>0.95252227739588047</v>
      </c>
      <c r="AL3782" t="str">
        <f>IF(AK3782&lt;='CAV Tier 1 Analysis'!$A$5,"Tier 1", "Tier 2")</f>
        <v>Tier 2</v>
      </c>
      <c r="AM3782" t="str">
        <f t="shared" si="117"/>
        <v>Wisconsin - Tier 2</v>
      </c>
      <c r="AN3782" t="str">
        <f t="shared" si="118"/>
        <v>Arena, Village Of - Tier 2</v>
      </c>
    </row>
    <row r="3783" spans="1:40" x14ac:dyDescent="0.3">
      <c r="A3783">
        <v>5</v>
      </c>
      <c r="B3783" t="s">
        <v>25</v>
      </c>
      <c r="C3783" t="s">
        <v>7261</v>
      </c>
      <c r="D3783" t="s">
        <v>11033</v>
      </c>
      <c r="E3783" t="s">
        <v>3311</v>
      </c>
      <c r="F3783" s="12">
        <v>32.317242372504047</v>
      </c>
      <c r="G3783" s="12">
        <v>23.627744226532538</v>
      </c>
      <c r="H3783" s="12">
        <v>11.557667657797845</v>
      </c>
      <c r="I3783">
        <v>0</v>
      </c>
      <c r="J3783" s="15">
        <v>7.7647440841011495E-2</v>
      </c>
      <c r="K3783" s="15">
        <v>0.92235255915898839</v>
      </c>
      <c r="L3783" s="56">
        <v>0.73910999999999993</v>
      </c>
      <c r="M3783">
        <v>0</v>
      </c>
      <c r="N3783">
        <v>0</v>
      </c>
      <c r="O3783" s="12">
        <v>13</v>
      </c>
      <c r="P3783" s="12">
        <v>4</v>
      </c>
      <c r="Q3783" s="12">
        <v>0</v>
      </c>
      <c r="R3783" s="12">
        <v>0</v>
      </c>
      <c r="S3783" s="12">
        <v>0.89742331571893008</v>
      </c>
      <c r="T3783" s="12">
        <v>23.029933830439546</v>
      </c>
      <c r="U3783" s="12">
        <v>0</v>
      </c>
      <c r="V3783" s="12">
        <v>0.59781039609299214</v>
      </c>
      <c r="W3783" s="57">
        <v>1.4023654335720907E-5</v>
      </c>
      <c r="X3783" s="57">
        <v>0</v>
      </c>
      <c r="Y3783" s="57">
        <v>0</v>
      </c>
      <c r="Z3783" s="57">
        <v>2.8703709013765664E-3</v>
      </c>
      <c r="AA3783" s="57">
        <v>1.6064791855008699E-3</v>
      </c>
      <c r="AB3783" s="57">
        <v>0</v>
      </c>
      <c r="AC3783" s="57">
        <v>0</v>
      </c>
      <c r="AD3783" s="57">
        <v>4.7151777416361487E-6</v>
      </c>
      <c r="AE3783" s="57">
        <v>4.1359063026659321E-6</v>
      </c>
      <c r="AF3783" s="57">
        <v>0</v>
      </c>
      <c r="AG3783" s="57">
        <v>9.1536522811010721E-7</v>
      </c>
      <c r="AH3783" s="17">
        <v>4.0914910822596084E-4</v>
      </c>
      <c r="AI3783" s="12">
        <v>388</v>
      </c>
      <c r="AJ3783" s="16">
        <v>8</v>
      </c>
      <c r="AK3783" s="17">
        <v>0.95293142650410645</v>
      </c>
      <c r="AL3783" t="str">
        <f>IF(AK3783&lt;='CAV Tier 1 Analysis'!$A$5,"Tier 1", "Tier 2")</f>
        <v>Tier 2</v>
      </c>
      <c r="AM3783" t="str">
        <f t="shared" si="117"/>
        <v>Wisconsin - Tier 2</v>
      </c>
      <c r="AN3783" t="str">
        <f t="shared" si="118"/>
        <v>Blue River, Village Of - Tier 2</v>
      </c>
    </row>
    <row r="3784" spans="1:40" x14ac:dyDescent="0.3">
      <c r="A3784">
        <v>5</v>
      </c>
      <c r="B3784" t="s">
        <v>25</v>
      </c>
      <c r="C3784" t="s">
        <v>7518</v>
      </c>
      <c r="D3784" t="s">
        <v>11375</v>
      </c>
      <c r="E3784" t="s">
        <v>3108</v>
      </c>
      <c r="F3784" s="12">
        <v>199.52311847275246</v>
      </c>
      <c r="G3784" s="12">
        <v>123.84212396257496</v>
      </c>
      <c r="H3784" s="12">
        <v>239.75769081768351</v>
      </c>
      <c r="I3784">
        <v>0</v>
      </c>
      <c r="J3784" s="15">
        <v>1.5401319893114841E-2</v>
      </c>
      <c r="K3784" s="15">
        <v>0.984598680106885</v>
      </c>
      <c r="L3784" s="56">
        <v>3.8957700000000002</v>
      </c>
      <c r="M3784">
        <v>7</v>
      </c>
      <c r="N3784">
        <v>0</v>
      </c>
      <c r="O3784" s="12">
        <v>3</v>
      </c>
      <c r="P3784" s="12">
        <v>8</v>
      </c>
      <c r="Q3784" s="12">
        <v>0</v>
      </c>
      <c r="R3784" s="12">
        <v>0</v>
      </c>
      <c r="S3784" s="12">
        <v>3.6925848931176666</v>
      </c>
      <c r="T3784" s="12">
        <v>155.29343163835915</v>
      </c>
      <c r="U3784" s="12">
        <v>0</v>
      </c>
      <c r="V3784" s="12">
        <v>0</v>
      </c>
      <c r="W3784" s="57">
        <v>7.3917186685975629E-5</v>
      </c>
      <c r="X3784" s="57">
        <v>4.9793711765542756E-4</v>
      </c>
      <c r="Y3784" s="57">
        <v>0</v>
      </c>
      <c r="Z3784" s="57">
        <v>6.6239328493305377E-4</v>
      </c>
      <c r="AA3784" s="57">
        <v>3.2129583710017399E-3</v>
      </c>
      <c r="AB3784" s="57">
        <v>0</v>
      </c>
      <c r="AC3784" s="57">
        <v>0</v>
      </c>
      <c r="AD3784" s="57">
        <v>1.9401316850322891E-5</v>
      </c>
      <c r="AE3784" s="57">
        <v>2.7888880940977167E-5</v>
      </c>
      <c r="AF3784" s="57">
        <v>0</v>
      </c>
      <c r="AG3784" s="57">
        <v>0</v>
      </c>
      <c r="AH3784" s="17">
        <v>4.0859055982431783E-4</v>
      </c>
      <c r="AI3784" s="12">
        <v>389</v>
      </c>
      <c r="AJ3784" s="16">
        <v>8</v>
      </c>
      <c r="AK3784" s="17">
        <v>0.95334001706393079</v>
      </c>
      <c r="AL3784" t="str">
        <f>IF(AK3784&lt;='CAV Tier 1 Analysis'!$A$5,"Tier 1", "Tier 2")</f>
        <v>Tier 2</v>
      </c>
      <c r="AM3784" t="str">
        <f t="shared" ref="AM3784:AM3847" si="119">B3784&amp;" - "&amp;AL3784</f>
        <v>Wisconsin - Tier 2</v>
      </c>
      <c r="AN3784" t="str">
        <f t="shared" ref="AN3784:AN3847" si="120">C3784&amp;" - "&amp;AL3784</f>
        <v>Ephraim, Village Of - Tier 2</v>
      </c>
    </row>
    <row r="3785" spans="1:40" x14ac:dyDescent="0.3">
      <c r="A3785">
        <v>5</v>
      </c>
      <c r="B3785" t="s">
        <v>25</v>
      </c>
      <c r="C3785" t="s">
        <v>6484</v>
      </c>
      <c r="D3785" t="s">
        <v>11270</v>
      </c>
      <c r="E3785" t="s">
        <v>3233</v>
      </c>
      <c r="F3785" s="12">
        <v>73.915653006961037</v>
      </c>
      <c r="G3785" s="12">
        <v>235.22279160028893</v>
      </c>
      <c r="H3785" s="12">
        <v>112.92908111104757</v>
      </c>
      <c r="I3785">
        <v>0</v>
      </c>
      <c r="J3785" s="15">
        <v>6.2311001726621455E-2</v>
      </c>
      <c r="K3785" s="15">
        <v>0.93768899827337848</v>
      </c>
      <c r="L3785" s="56">
        <v>2.0965800000000003</v>
      </c>
      <c r="M3785">
        <v>1</v>
      </c>
      <c r="N3785">
        <v>0</v>
      </c>
      <c r="O3785" s="12">
        <v>10</v>
      </c>
      <c r="P3785" s="12">
        <v>5</v>
      </c>
      <c r="Q3785" s="12">
        <v>0</v>
      </c>
      <c r="R3785" s="12">
        <v>0</v>
      </c>
      <c r="S3785" s="12">
        <v>7.0367241680962591</v>
      </c>
      <c r="T3785" s="12">
        <v>241.32553403407542</v>
      </c>
      <c r="U3785" s="12">
        <v>167.40988102711438</v>
      </c>
      <c r="V3785" s="12">
        <v>0</v>
      </c>
      <c r="W3785" s="57">
        <v>3.9779888253691262E-5</v>
      </c>
      <c r="X3785" s="57">
        <v>7.1133873950775353E-5</v>
      </c>
      <c r="Y3785" s="57">
        <v>0</v>
      </c>
      <c r="Z3785" s="57">
        <v>2.2079776164435124E-3</v>
      </c>
      <c r="AA3785" s="57">
        <v>2.0080989818760872E-3</v>
      </c>
      <c r="AB3785" s="57">
        <v>0</v>
      </c>
      <c r="AC3785" s="57">
        <v>0</v>
      </c>
      <c r="AD3785" s="57">
        <v>3.6971855522675437E-5</v>
      </c>
      <c r="AE3785" s="57">
        <v>4.3339238599397441E-5</v>
      </c>
      <c r="AF3785" s="57">
        <v>7.8922733414020827E-5</v>
      </c>
      <c r="AG3785" s="57">
        <v>0</v>
      </c>
      <c r="AH3785" s="17">
        <v>4.0783856255092364E-4</v>
      </c>
      <c r="AI3785" s="12">
        <v>390</v>
      </c>
      <c r="AJ3785" s="16">
        <v>8</v>
      </c>
      <c r="AK3785" s="17">
        <v>0.95374785562648168</v>
      </c>
      <c r="AL3785" t="str">
        <f>IF(AK3785&lt;='CAV Tier 1 Analysis'!$A$5,"Tier 1", "Tier 2")</f>
        <v>Tier 2</v>
      </c>
      <c r="AM3785" t="str">
        <f t="shared" si="119"/>
        <v>Wisconsin - Tier 2</v>
      </c>
      <c r="AN3785" t="str">
        <f t="shared" si="120"/>
        <v>Osseo, City Of - Tier 2</v>
      </c>
    </row>
    <row r="3786" spans="1:40" x14ac:dyDescent="0.3">
      <c r="A3786">
        <v>5</v>
      </c>
      <c r="B3786" t="s">
        <v>25</v>
      </c>
      <c r="C3786" t="s">
        <v>7286</v>
      </c>
      <c r="D3786" t="s">
        <v>11069</v>
      </c>
      <c r="E3786" t="s">
        <v>3047</v>
      </c>
      <c r="F3786" s="12">
        <v>22.274966994774051</v>
      </c>
      <c r="G3786" s="12">
        <v>49.750913870806208</v>
      </c>
      <c r="H3786" s="12">
        <v>23.283950926389583</v>
      </c>
      <c r="I3786">
        <v>0</v>
      </c>
      <c r="J3786" s="15">
        <v>0</v>
      </c>
      <c r="K3786" s="15">
        <v>1.0000000000000002</v>
      </c>
      <c r="L3786" s="56">
        <v>1.3235399999999999</v>
      </c>
      <c r="M3786">
        <v>1</v>
      </c>
      <c r="N3786">
        <v>0</v>
      </c>
      <c r="O3786" s="12">
        <v>7</v>
      </c>
      <c r="P3786" s="12">
        <v>7</v>
      </c>
      <c r="Q3786" s="12">
        <v>0</v>
      </c>
      <c r="R3786" s="12">
        <v>0</v>
      </c>
      <c r="S3786" s="12">
        <v>0</v>
      </c>
      <c r="T3786" s="12">
        <v>46.742313470205303</v>
      </c>
      <c r="U3786" s="12">
        <v>24.467346475431253</v>
      </c>
      <c r="V3786" s="12">
        <v>3.0086004006009048</v>
      </c>
      <c r="W3786" s="57">
        <v>2.5112456142522835E-5</v>
      </c>
      <c r="X3786" s="57">
        <v>7.1133873950775353E-5</v>
      </c>
      <c r="Y3786" s="57">
        <v>0</v>
      </c>
      <c r="Z3786" s="57">
        <v>1.5455843315104589E-3</v>
      </c>
      <c r="AA3786" s="57">
        <v>2.8113385746265222E-3</v>
      </c>
      <c r="AB3786" s="57">
        <v>0</v>
      </c>
      <c r="AC3786" s="57">
        <v>0</v>
      </c>
      <c r="AD3786" s="57">
        <v>0</v>
      </c>
      <c r="AE3786" s="57">
        <v>8.3943718773124721E-6</v>
      </c>
      <c r="AF3786" s="57">
        <v>1.1534742461923053E-5</v>
      </c>
      <c r="AG3786" s="57">
        <v>4.6067586144149535E-6</v>
      </c>
      <c r="AH3786" s="17">
        <v>4.0706410083490266E-4</v>
      </c>
      <c r="AI3786" s="12">
        <v>391</v>
      </c>
      <c r="AJ3786" s="16">
        <v>8</v>
      </c>
      <c r="AK3786" s="17">
        <v>0.95415491972731659</v>
      </c>
      <c r="AL3786" t="str">
        <f>IF(AK3786&lt;='CAV Tier 1 Analysis'!$A$5,"Tier 1", "Tier 2")</f>
        <v>Tier 2</v>
      </c>
      <c r="AM3786" t="str">
        <f t="shared" si="119"/>
        <v>Wisconsin - Tier 2</v>
      </c>
      <c r="AN3786" t="str">
        <f t="shared" si="120"/>
        <v>Merrillan, Village Of - Tier 2</v>
      </c>
    </row>
    <row r="3787" spans="1:40" x14ac:dyDescent="0.3">
      <c r="A3787">
        <v>5</v>
      </c>
      <c r="B3787" t="s">
        <v>25</v>
      </c>
      <c r="C3787" t="s">
        <v>7246</v>
      </c>
      <c r="D3787" t="s">
        <v>11014</v>
      </c>
      <c r="E3787" t="s">
        <v>3218</v>
      </c>
      <c r="F3787" s="12">
        <v>30.850244603816837</v>
      </c>
      <c r="G3787" s="12">
        <v>22.634151167718887</v>
      </c>
      <c r="H3787" s="12">
        <v>9.788896350156044</v>
      </c>
      <c r="I3787">
        <v>0</v>
      </c>
      <c r="J3787" s="15">
        <v>0.18027066352480653</v>
      </c>
      <c r="K3787" s="15">
        <v>0.81972933647519342</v>
      </c>
      <c r="L3787" s="56">
        <v>0.77661000000000002</v>
      </c>
      <c r="M3787">
        <v>0</v>
      </c>
      <c r="N3787">
        <v>0</v>
      </c>
      <c r="O3787" s="12">
        <v>11</v>
      </c>
      <c r="P3787" s="12">
        <v>5</v>
      </c>
      <c r="Q3787" s="12">
        <v>0</v>
      </c>
      <c r="R3787" s="12">
        <v>0</v>
      </c>
      <c r="S3787" s="12">
        <v>1.7646508402181869</v>
      </c>
      <c r="T3787" s="12">
        <v>22.655524303854602</v>
      </c>
      <c r="U3787" s="12">
        <v>0</v>
      </c>
      <c r="V3787" s="12">
        <v>0</v>
      </c>
      <c r="W3787" s="57">
        <v>1.4735168234314534E-5</v>
      </c>
      <c r="X3787" s="57">
        <v>0</v>
      </c>
      <c r="Y3787" s="57">
        <v>0</v>
      </c>
      <c r="Z3787" s="57">
        <v>2.4287753780878637E-3</v>
      </c>
      <c r="AA3787" s="57">
        <v>2.0080989818760872E-3</v>
      </c>
      <c r="AB3787" s="57">
        <v>0</v>
      </c>
      <c r="AC3787" s="57">
        <v>0</v>
      </c>
      <c r="AD3787" s="57">
        <v>9.2717029052121474E-6</v>
      </c>
      <c r="AE3787" s="57">
        <v>4.0686667381851131E-6</v>
      </c>
      <c r="AF3787" s="57">
        <v>0</v>
      </c>
      <c r="AG3787" s="57">
        <v>0</v>
      </c>
      <c r="AH3787" s="17">
        <v>4.0590453616742384E-4</v>
      </c>
      <c r="AI3787" s="12">
        <v>392</v>
      </c>
      <c r="AJ3787" s="16">
        <v>8</v>
      </c>
      <c r="AK3787" s="17">
        <v>0.95456082426348399</v>
      </c>
      <c r="AL3787" t="str">
        <f>IF(AK3787&lt;='CAV Tier 1 Analysis'!$A$5,"Tier 1", "Tier 2")</f>
        <v>Tier 2</v>
      </c>
      <c r="AM3787" t="str">
        <f t="shared" si="119"/>
        <v>Wisconsin - Tier 2</v>
      </c>
      <c r="AN3787" t="str">
        <f t="shared" si="120"/>
        <v>Wheeler, Village Of - Tier 2</v>
      </c>
    </row>
    <row r="3788" spans="1:40" x14ac:dyDescent="0.3">
      <c r="A3788">
        <v>5</v>
      </c>
      <c r="B3788" t="s">
        <v>25</v>
      </c>
      <c r="C3788" t="s">
        <v>4804</v>
      </c>
      <c r="D3788" t="s">
        <v>11036</v>
      </c>
      <c r="E3788" t="s">
        <v>3225</v>
      </c>
      <c r="F3788" s="12">
        <v>41.071298679171647</v>
      </c>
      <c r="G3788" s="12">
        <v>23.870119241705392</v>
      </c>
      <c r="H3788" s="12">
        <v>10.807856973403917</v>
      </c>
      <c r="I3788">
        <v>0</v>
      </c>
      <c r="J3788" s="15">
        <v>0</v>
      </c>
      <c r="K3788" s="15">
        <v>1</v>
      </c>
      <c r="L3788" s="56">
        <v>1.02654</v>
      </c>
      <c r="M3788">
        <v>0</v>
      </c>
      <c r="N3788">
        <v>0</v>
      </c>
      <c r="O3788" s="12">
        <v>11</v>
      </c>
      <c r="P3788" s="12">
        <v>5</v>
      </c>
      <c r="Q3788" s="12">
        <v>0</v>
      </c>
      <c r="R3788" s="12">
        <v>0</v>
      </c>
      <c r="S3788" s="12">
        <v>0</v>
      </c>
      <c r="T3788" s="12">
        <v>24.238198975500872</v>
      </c>
      <c r="U3788" s="12">
        <v>0</v>
      </c>
      <c r="V3788" s="12">
        <v>0</v>
      </c>
      <c r="W3788" s="57">
        <v>1.9477266065661324E-5</v>
      </c>
      <c r="X3788" s="57">
        <v>0</v>
      </c>
      <c r="Y3788" s="57">
        <v>0</v>
      </c>
      <c r="Z3788" s="57">
        <v>2.4287753780878637E-3</v>
      </c>
      <c r="AA3788" s="57">
        <v>2.0080989818760872E-3</v>
      </c>
      <c r="AB3788" s="57">
        <v>0</v>
      </c>
      <c r="AC3788" s="57">
        <v>0</v>
      </c>
      <c r="AD3788" s="57">
        <v>0</v>
      </c>
      <c r="AE3788" s="57">
        <v>4.352896566969064E-6</v>
      </c>
      <c r="AF3788" s="57">
        <v>0</v>
      </c>
      <c r="AG3788" s="57">
        <v>0</v>
      </c>
      <c r="AH3788" s="17">
        <v>4.0551859296332563E-4</v>
      </c>
      <c r="AI3788" s="12">
        <v>393</v>
      </c>
      <c r="AJ3788" s="16">
        <v>8</v>
      </c>
      <c r="AK3788" s="17">
        <v>0.95496634285644733</v>
      </c>
      <c r="AL3788" t="str">
        <f>IF(AK3788&lt;='CAV Tier 1 Analysis'!$A$5,"Tier 1", "Tier 2")</f>
        <v>Tier 2</v>
      </c>
      <c r="AM3788" t="str">
        <f t="shared" si="119"/>
        <v>Wisconsin - Tier 2</v>
      </c>
      <c r="AN3788" t="str">
        <f t="shared" si="120"/>
        <v>Livingston, Village Of - Tier 2</v>
      </c>
    </row>
    <row r="3789" spans="1:40" x14ac:dyDescent="0.3">
      <c r="A3789">
        <v>5</v>
      </c>
      <c r="B3789" t="s">
        <v>25</v>
      </c>
      <c r="C3789" t="s">
        <v>7442</v>
      </c>
      <c r="D3789" t="s">
        <v>11268</v>
      </c>
      <c r="E3789" t="s">
        <v>3295</v>
      </c>
      <c r="F3789" s="12">
        <v>41.343591527503435</v>
      </c>
      <c r="G3789" s="12">
        <v>95.840749045358621</v>
      </c>
      <c r="H3789" s="12">
        <v>46.212065099095305</v>
      </c>
      <c r="I3789">
        <v>0</v>
      </c>
      <c r="J3789" s="15">
        <v>0.13837416538045008</v>
      </c>
      <c r="K3789" s="15">
        <v>0.86162583461955</v>
      </c>
      <c r="L3789" s="56">
        <v>1.17269</v>
      </c>
      <c r="M3789">
        <v>2</v>
      </c>
      <c r="N3789">
        <v>0</v>
      </c>
      <c r="O3789" s="12">
        <v>10</v>
      </c>
      <c r="P3789" s="12">
        <v>5</v>
      </c>
      <c r="Q3789" s="12">
        <v>0</v>
      </c>
      <c r="R3789" s="12">
        <v>0</v>
      </c>
      <c r="S3789" s="12">
        <v>6.3945559385943387</v>
      </c>
      <c r="T3789" s="12">
        <v>99.055267827757817</v>
      </c>
      <c r="U3789" s="12">
        <v>57.711676300254382</v>
      </c>
      <c r="V3789" s="12">
        <v>0</v>
      </c>
      <c r="W3789" s="57">
        <v>2.2250272899780212E-5</v>
      </c>
      <c r="X3789" s="57">
        <v>1.4226774790155071E-4</v>
      </c>
      <c r="Y3789" s="57">
        <v>0</v>
      </c>
      <c r="Z3789" s="57">
        <v>2.2079776164435124E-3</v>
      </c>
      <c r="AA3789" s="57">
        <v>2.0080989818760872E-3</v>
      </c>
      <c r="AB3789" s="57">
        <v>0</v>
      </c>
      <c r="AC3789" s="57">
        <v>0</v>
      </c>
      <c r="AD3789" s="57">
        <v>3.3597820895875422E-5</v>
      </c>
      <c r="AE3789" s="57">
        <v>1.7789165593675801E-5</v>
      </c>
      <c r="AF3789" s="57">
        <v>2.7207254527488328E-5</v>
      </c>
      <c r="AG3789" s="57">
        <v>0</v>
      </c>
      <c r="AH3789" s="17">
        <v>4.0538080546708815E-4</v>
      </c>
      <c r="AI3789" s="12">
        <v>394</v>
      </c>
      <c r="AJ3789" s="16">
        <v>8</v>
      </c>
      <c r="AK3789" s="17">
        <v>0.95537172366191436</v>
      </c>
      <c r="AL3789" t="str">
        <f>IF(AK3789&lt;='CAV Tier 1 Analysis'!$A$5,"Tier 1", "Tier 2")</f>
        <v>Tier 2</v>
      </c>
      <c r="AM3789" t="str">
        <f t="shared" si="119"/>
        <v>Wisconsin - Tier 2</v>
      </c>
      <c r="AN3789" t="str">
        <f t="shared" si="120"/>
        <v>Galesville, City Of - Tier 2</v>
      </c>
    </row>
    <row r="3790" spans="1:40" x14ac:dyDescent="0.3">
      <c r="A3790">
        <v>5</v>
      </c>
      <c r="B3790" t="s">
        <v>25</v>
      </c>
      <c r="C3790" t="s">
        <v>7213</v>
      </c>
      <c r="D3790" t="s">
        <v>10970</v>
      </c>
      <c r="E3790" t="s">
        <v>3437</v>
      </c>
      <c r="F3790" s="12">
        <v>83.404169120689133</v>
      </c>
      <c r="G3790" s="12">
        <v>113.72995485441581</v>
      </c>
      <c r="H3790" s="12">
        <v>45.350702494742201</v>
      </c>
      <c r="I3790">
        <v>1</v>
      </c>
      <c r="J3790" s="15">
        <v>0.16946149135493624</v>
      </c>
      <c r="K3790" s="15">
        <v>0.83053850864506373</v>
      </c>
      <c r="L3790" s="56">
        <v>1.5349799999999998</v>
      </c>
      <c r="M3790">
        <v>6</v>
      </c>
      <c r="N3790">
        <v>0</v>
      </c>
      <c r="O3790" s="12">
        <v>8</v>
      </c>
      <c r="P3790" s="12">
        <v>5</v>
      </c>
      <c r="Q3790" s="12">
        <v>0</v>
      </c>
      <c r="R3790" s="12">
        <v>0.83053850864506373</v>
      </c>
      <c r="S3790" s="12">
        <v>7.6851976787530409</v>
      </c>
      <c r="T3790" s="12">
        <v>111.96396176661432</v>
      </c>
      <c r="U3790" s="12">
        <v>28.559792645925185</v>
      </c>
      <c r="V3790" s="12">
        <v>1.7659930878014904</v>
      </c>
      <c r="W3790" s="57">
        <v>2.9124256108353127E-5</v>
      </c>
      <c r="X3790" s="57">
        <v>4.2680324370465217E-4</v>
      </c>
      <c r="Y3790" s="57">
        <v>0</v>
      </c>
      <c r="Z3790" s="57">
        <v>1.76638209315481E-3</v>
      </c>
      <c r="AA3790" s="57">
        <v>2.0080989818760872E-3</v>
      </c>
      <c r="AB3790" s="57">
        <v>0</v>
      </c>
      <c r="AC3790" s="57">
        <v>1.5210588506819447E-4</v>
      </c>
      <c r="AD3790" s="57">
        <v>4.0379018909153751E-5</v>
      </c>
      <c r="AE3790" s="57">
        <v>2.0107415789876347E-5</v>
      </c>
      <c r="AF3790" s="57">
        <v>1.3464061305849661E-5</v>
      </c>
      <c r="AG3790" s="57">
        <v>2.7040825589871903E-6</v>
      </c>
      <c r="AH3790" s="17">
        <v>4.0537900349781492E-4</v>
      </c>
      <c r="AI3790" s="12">
        <v>395</v>
      </c>
      <c r="AJ3790" s="16">
        <v>8</v>
      </c>
      <c r="AK3790" s="17">
        <v>0.95577710266541216</v>
      </c>
      <c r="AL3790" t="str">
        <f>IF(AK3790&lt;='CAV Tier 1 Analysis'!$A$5,"Tier 1", "Tier 2")</f>
        <v>Tier 2</v>
      </c>
      <c r="AM3790" t="str">
        <f t="shared" si="119"/>
        <v>Wisconsin - Tier 2</v>
      </c>
      <c r="AN3790" t="str">
        <f t="shared" si="120"/>
        <v>Wyocena, Village Of - Tier 2</v>
      </c>
    </row>
    <row r="3791" spans="1:40" x14ac:dyDescent="0.3">
      <c r="A3791">
        <v>5</v>
      </c>
      <c r="B3791" t="s">
        <v>25</v>
      </c>
      <c r="C3791" t="s">
        <v>7305</v>
      </c>
      <c r="D3791" t="s">
        <v>11093</v>
      </c>
      <c r="E3791" t="s">
        <v>3397</v>
      </c>
      <c r="F3791" s="12">
        <v>200.46553527366797</v>
      </c>
      <c r="G3791" s="12">
        <v>653.81702612982826</v>
      </c>
      <c r="H3791" s="12">
        <v>266.62823987739966</v>
      </c>
      <c r="I3791">
        <v>0</v>
      </c>
      <c r="J3791" s="15">
        <v>0.3285092285849503</v>
      </c>
      <c r="K3791" s="15">
        <v>0.67149077141504976</v>
      </c>
      <c r="L3791" s="56">
        <v>1.0565</v>
      </c>
      <c r="M3791">
        <v>0</v>
      </c>
      <c r="N3791">
        <v>0</v>
      </c>
      <c r="O3791" s="12">
        <v>11</v>
      </c>
      <c r="P3791" s="12">
        <v>3</v>
      </c>
      <c r="Q3791" s="12">
        <v>0</v>
      </c>
      <c r="R3791" s="12">
        <v>0</v>
      </c>
      <c r="S3791" s="12">
        <v>87.589837401087649</v>
      </c>
      <c r="T3791" s="12">
        <v>674.2962418254383</v>
      </c>
      <c r="U3791" s="12">
        <v>473.83070655177033</v>
      </c>
      <c r="V3791" s="12">
        <v>0</v>
      </c>
      <c r="W3791" s="57">
        <v>2.0045718236377727E-5</v>
      </c>
      <c r="X3791" s="57">
        <v>0</v>
      </c>
      <c r="Y3791" s="57">
        <v>0</v>
      </c>
      <c r="Z3791" s="57">
        <v>2.4287753780878637E-3</v>
      </c>
      <c r="AA3791" s="57">
        <v>1.2048593891256525E-3</v>
      </c>
      <c r="AB3791" s="57">
        <v>0</v>
      </c>
      <c r="AC3791" s="57">
        <v>0</v>
      </c>
      <c r="AD3791" s="57">
        <v>4.6020829242249001E-4</v>
      </c>
      <c r="AE3791" s="57">
        <v>1.2109570513588205E-4</v>
      </c>
      <c r="AF3791" s="57">
        <v>2.2337997200120877E-4</v>
      </c>
      <c r="AG3791" s="57">
        <v>0</v>
      </c>
      <c r="AH3791" s="17">
        <v>4.0530585954631591E-4</v>
      </c>
      <c r="AI3791" s="12">
        <v>396</v>
      </c>
      <c r="AJ3791" s="16">
        <v>8</v>
      </c>
      <c r="AK3791" s="17">
        <v>0.9561824085249585</v>
      </c>
      <c r="AL3791" t="str">
        <f>IF(AK3791&lt;='CAV Tier 1 Analysis'!$A$5,"Tier 1", "Tier 2")</f>
        <v>Tier 2</v>
      </c>
      <c r="AM3791" t="str">
        <f t="shared" si="119"/>
        <v>Wisconsin - Tier 2</v>
      </c>
      <c r="AN3791" t="str">
        <f t="shared" si="120"/>
        <v>Bangor, Village Of - Tier 2</v>
      </c>
    </row>
    <row r="3792" spans="1:40" x14ac:dyDescent="0.3">
      <c r="A3792">
        <v>5</v>
      </c>
      <c r="B3792" t="s">
        <v>25</v>
      </c>
      <c r="C3792" t="s">
        <v>7479</v>
      </c>
      <c r="D3792" t="s">
        <v>11317</v>
      </c>
      <c r="E3792" t="s">
        <v>3166</v>
      </c>
      <c r="F3792" s="12">
        <v>91.069773697383454</v>
      </c>
      <c r="G3792" s="12">
        <v>467.17673398408317</v>
      </c>
      <c r="H3792" s="12">
        <v>249.53984839952798</v>
      </c>
      <c r="I3792">
        <v>1</v>
      </c>
      <c r="J3792" s="15">
        <v>1.9177105486373194E-3</v>
      </c>
      <c r="K3792" s="15">
        <v>0.99808228945136279</v>
      </c>
      <c r="L3792" s="56">
        <v>1.6269399999999998</v>
      </c>
      <c r="M3792">
        <v>0</v>
      </c>
      <c r="N3792">
        <v>0</v>
      </c>
      <c r="O3792" s="12">
        <v>7</v>
      </c>
      <c r="P3792" s="12">
        <v>6</v>
      </c>
      <c r="Q3792" s="12">
        <v>0</v>
      </c>
      <c r="R3792" s="12">
        <v>0.99808228945136279</v>
      </c>
      <c r="S3792" s="12">
        <v>0.47854519958113229</v>
      </c>
      <c r="T3792" s="12">
        <v>499.0794523148848</v>
      </c>
      <c r="U3792" s="12">
        <v>408.00967861750132</v>
      </c>
      <c r="V3792" s="12">
        <v>0</v>
      </c>
      <c r="W3792" s="57">
        <v>3.086907792474432E-5</v>
      </c>
      <c r="X3792" s="57">
        <v>0</v>
      </c>
      <c r="Y3792" s="57">
        <v>0</v>
      </c>
      <c r="Z3792" s="57">
        <v>1.5455843315104589E-3</v>
      </c>
      <c r="AA3792" s="57">
        <v>2.4097187782513049E-3</v>
      </c>
      <c r="AB3792" s="57">
        <v>0</v>
      </c>
      <c r="AC3792" s="57">
        <v>1.8279006744137399E-4</v>
      </c>
      <c r="AD3792" s="57">
        <v>2.5143381433366818E-6</v>
      </c>
      <c r="AE3792" s="57">
        <v>8.9628822538427496E-5</v>
      </c>
      <c r="AF3792" s="57">
        <v>1.9234969225415032E-4</v>
      </c>
      <c r="AG3792" s="57">
        <v>0</v>
      </c>
      <c r="AH3792" s="17">
        <v>4.0485955527852697E-4</v>
      </c>
      <c r="AI3792" s="12">
        <v>397</v>
      </c>
      <c r="AJ3792" s="16">
        <v>8</v>
      </c>
      <c r="AK3792" s="17">
        <v>0.95658726808023709</v>
      </c>
      <c r="AL3792" t="str">
        <f>IF(AK3792&lt;='CAV Tier 1 Analysis'!$A$5,"Tier 1", "Tier 2")</f>
        <v>Tier 2</v>
      </c>
      <c r="AM3792" t="str">
        <f t="shared" si="119"/>
        <v>Wisconsin - Tier 2</v>
      </c>
      <c r="AN3792" t="str">
        <f t="shared" si="120"/>
        <v>Weyauwega, City Of - Tier 2</v>
      </c>
    </row>
    <row r="3793" spans="1:40" x14ac:dyDescent="0.3">
      <c r="A3793">
        <v>5</v>
      </c>
      <c r="B3793" t="s">
        <v>25</v>
      </c>
      <c r="C3793" t="s">
        <v>7433</v>
      </c>
      <c r="D3793" t="s">
        <v>11255</v>
      </c>
      <c r="E3793" t="s">
        <v>3250</v>
      </c>
      <c r="F3793" s="12">
        <v>361.1267787935812</v>
      </c>
      <c r="G3793" s="12">
        <v>1828.2467455162086</v>
      </c>
      <c r="H3793" s="12">
        <v>746.33955709891677</v>
      </c>
      <c r="I3793">
        <v>0</v>
      </c>
      <c r="J3793" s="15">
        <v>0</v>
      </c>
      <c r="K3793" s="15">
        <v>1</v>
      </c>
      <c r="L3793" s="56">
        <v>1.8518699999999999</v>
      </c>
      <c r="M3793">
        <v>0</v>
      </c>
      <c r="N3793">
        <v>0</v>
      </c>
      <c r="O3793" s="12">
        <v>8</v>
      </c>
      <c r="P3793" s="12">
        <v>4</v>
      </c>
      <c r="Q3793" s="12">
        <v>0</v>
      </c>
      <c r="R3793" s="12">
        <v>0</v>
      </c>
      <c r="S3793" s="12">
        <v>0</v>
      </c>
      <c r="T3793" s="12">
        <v>1819.65838685416</v>
      </c>
      <c r="U3793" s="12">
        <v>1458.5316080605787</v>
      </c>
      <c r="V3793" s="12">
        <v>8.5883586620486767</v>
      </c>
      <c r="W3793" s="57">
        <v>3.5136833157028696E-5</v>
      </c>
      <c r="X3793" s="57">
        <v>0</v>
      </c>
      <c r="Y3793" s="57">
        <v>0</v>
      </c>
      <c r="Z3793" s="57">
        <v>1.76638209315481E-3</v>
      </c>
      <c r="AA3793" s="57">
        <v>1.6064791855008699E-3</v>
      </c>
      <c r="AB3793" s="57">
        <v>0</v>
      </c>
      <c r="AC3793" s="57">
        <v>0</v>
      </c>
      <c r="AD3793" s="57">
        <v>0</v>
      </c>
      <c r="AE3793" s="57">
        <v>3.2678932758989192E-4</v>
      </c>
      <c r="AF3793" s="57">
        <v>6.8760159539354949E-4</v>
      </c>
      <c r="AG3793" s="57">
        <v>1.3150465326726623E-5</v>
      </c>
      <c r="AH3793" s="17">
        <v>4.0323086364753427E-4</v>
      </c>
      <c r="AI3793" s="12">
        <v>398</v>
      </c>
      <c r="AJ3793" s="16">
        <v>8</v>
      </c>
      <c r="AK3793" s="17">
        <v>0.95699049894388466</v>
      </c>
      <c r="AL3793" t="str">
        <f>IF(AK3793&lt;='CAV Tier 1 Analysis'!$A$5,"Tier 1", "Tier 2")</f>
        <v>Tier 2</v>
      </c>
      <c r="AM3793" t="str">
        <f t="shared" si="119"/>
        <v>Wisconsin - Tier 2</v>
      </c>
      <c r="AN3793" t="str">
        <f t="shared" si="120"/>
        <v>Oostburg, Village Of - Tier 2</v>
      </c>
    </row>
    <row r="3794" spans="1:40" x14ac:dyDescent="0.3">
      <c r="A3794">
        <v>5</v>
      </c>
      <c r="B3794" t="s">
        <v>25</v>
      </c>
      <c r="C3794" t="s">
        <v>7278</v>
      </c>
      <c r="D3794" t="s">
        <v>11060</v>
      </c>
      <c r="E3794" t="s">
        <v>3150</v>
      </c>
      <c r="F3794" s="12">
        <v>19.594309855494448</v>
      </c>
      <c r="G3794" s="12">
        <v>33.95032876533341</v>
      </c>
      <c r="H3794" s="12">
        <v>10.49904790635472</v>
      </c>
      <c r="I3794">
        <v>0</v>
      </c>
      <c r="J3794" s="15">
        <v>0</v>
      </c>
      <c r="K3794" s="15">
        <v>1</v>
      </c>
      <c r="L3794" s="56">
        <v>0.75995000000000001</v>
      </c>
      <c r="M3794">
        <v>0</v>
      </c>
      <c r="N3794">
        <v>0</v>
      </c>
      <c r="O3794" s="12">
        <v>9</v>
      </c>
      <c r="P3794" s="12">
        <v>6</v>
      </c>
      <c r="Q3794" s="12">
        <v>0</v>
      </c>
      <c r="R3794" s="12">
        <v>0</v>
      </c>
      <c r="S3794" s="12">
        <v>0</v>
      </c>
      <c r="T3794" s="12">
        <v>26.284125495741996</v>
      </c>
      <c r="U3794" s="12">
        <v>6.6898156402475486</v>
      </c>
      <c r="V3794" s="12">
        <v>7.6662032695914135</v>
      </c>
      <c r="W3794" s="57">
        <v>1.441906632629934E-5</v>
      </c>
      <c r="X3794" s="57">
        <v>0</v>
      </c>
      <c r="Y3794" s="57">
        <v>0</v>
      </c>
      <c r="Z3794" s="57">
        <v>1.9871798547991611E-3</v>
      </c>
      <c r="AA3794" s="57">
        <v>2.4097187782513049E-3</v>
      </c>
      <c r="AB3794" s="57">
        <v>0</v>
      </c>
      <c r="AC3794" s="57">
        <v>0</v>
      </c>
      <c r="AD3794" s="57">
        <v>0</v>
      </c>
      <c r="AE3794" s="57">
        <v>4.7203210004110917E-6</v>
      </c>
      <c r="AF3794" s="57">
        <v>3.1538074880937931E-6</v>
      </c>
      <c r="AG3794" s="57">
        <v>1.1738464152631445E-5</v>
      </c>
      <c r="AH3794" s="17">
        <v>4.0281184472890005E-4</v>
      </c>
      <c r="AI3794" s="12">
        <v>399</v>
      </c>
      <c r="AJ3794" s="16">
        <v>8</v>
      </c>
      <c r="AK3794" s="17">
        <v>0.95739331078861356</v>
      </c>
      <c r="AL3794" t="str">
        <f>IF(AK3794&lt;='CAV Tier 1 Analysis'!$A$5,"Tier 1", "Tier 2")</f>
        <v>Tier 2</v>
      </c>
      <c r="AM3794" t="str">
        <f t="shared" si="119"/>
        <v>Wisconsin - Tier 2</v>
      </c>
      <c r="AN3794" t="str">
        <f t="shared" si="120"/>
        <v>Linden, Village Of - Tier 2</v>
      </c>
    </row>
    <row r="3795" spans="1:40" x14ac:dyDescent="0.3">
      <c r="A3795">
        <v>5</v>
      </c>
      <c r="B3795" t="s">
        <v>25</v>
      </c>
      <c r="C3795" t="s">
        <v>7417</v>
      </c>
      <c r="D3795" t="s">
        <v>11238</v>
      </c>
      <c r="E3795" t="s">
        <v>3378</v>
      </c>
      <c r="F3795" s="12">
        <v>70.352216968270795</v>
      </c>
      <c r="G3795" s="12">
        <v>485.71429243082167</v>
      </c>
      <c r="H3795" s="12">
        <v>249.15935771190968</v>
      </c>
      <c r="I3795">
        <v>0</v>
      </c>
      <c r="J3795" s="15">
        <v>0.10937033395243818</v>
      </c>
      <c r="K3795" s="15">
        <v>0.89062966604756211</v>
      </c>
      <c r="L3795" s="56">
        <v>1.3729500000000001</v>
      </c>
      <c r="M3795">
        <v>2</v>
      </c>
      <c r="N3795">
        <v>0</v>
      </c>
      <c r="O3795" s="12">
        <v>10</v>
      </c>
      <c r="P3795" s="12">
        <v>4</v>
      </c>
      <c r="Q3795" s="12">
        <v>0</v>
      </c>
      <c r="R3795" s="12">
        <v>0</v>
      </c>
      <c r="S3795" s="12">
        <v>27.250642160326567</v>
      </c>
      <c r="T3795" s="12">
        <v>515.26500913446091</v>
      </c>
      <c r="U3795" s="12">
        <v>444.91279216619012</v>
      </c>
      <c r="V3795" s="12">
        <v>0</v>
      </c>
      <c r="W3795" s="57">
        <v>2.6049946855309796E-5</v>
      </c>
      <c r="X3795" s="57">
        <v>1.4226774790155071E-4</v>
      </c>
      <c r="Y3795" s="57">
        <v>0</v>
      </c>
      <c r="Z3795" s="57">
        <v>2.2079776164435124E-3</v>
      </c>
      <c r="AA3795" s="57">
        <v>1.6064791855008699E-3</v>
      </c>
      <c r="AB3795" s="57">
        <v>0</v>
      </c>
      <c r="AC3795" s="57">
        <v>0</v>
      </c>
      <c r="AD3795" s="57">
        <v>1.4317838539410825E-4</v>
      </c>
      <c r="AE3795" s="57">
        <v>9.2535558917051497E-5</v>
      </c>
      <c r="AF3795" s="57">
        <v>2.097470798807432E-4</v>
      </c>
      <c r="AG3795" s="57">
        <v>0</v>
      </c>
      <c r="AH3795" s="17">
        <v>4.025668655357405E-4</v>
      </c>
      <c r="AI3795" s="12">
        <v>400</v>
      </c>
      <c r="AJ3795" s="16">
        <v>8</v>
      </c>
      <c r="AK3795" s="17">
        <v>0.95779587765414931</v>
      </c>
      <c r="AL3795" t="str">
        <f>IF(AK3795&lt;='CAV Tier 1 Analysis'!$A$5,"Tier 1", "Tier 2")</f>
        <v>Tier 2</v>
      </c>
      <c r="AM3795" t="str">
        <f t="shared" si="119"/>
        <v>Wisconsin - Tier 2</v>
      </c>
      <c r="AN3795" t="str">
        <f t="shared" si="120"/>
        <v>Spring Green, Village Of - Tier 2</v>
      </c>
    </row>
    <row r="3796" spans="1:40" x14ac:dyDescent="0.3">
      <c r="A3796">
        <v>5</v>
      </c>
      <c r="B3796" t="s">
        <v>25</v>
      </c>
      <c r="C3796" t="s">
        <v>7280</v>
      </c>
      <c r="D3796" t="s">
        <v>11062</v>
      </c>
      <c r="E3796" t="s">
        <v>3154</v>
      </c>
      <c r="F3796" s="12">
        <v>32.632860484910836</v>
      </c>
      <c r="G3796" s="12">
        <v>31.902042625414168</v>
      </c>
      <c r="H3796" s="12">
        <v>14.708232661466861</v>
      </c>
      <c r="I3796">
        <v>0</v>
      </c>
      <c r="J3796" s="15">
        <v>0</v>
      </c>
      <c r="K3796" s="15">
        <v>1.0000000000000002</v>
      </c>
      <c r="L3796" s="56">
        <v>1.2656399999999999</v>
      </c>
      <c r="M3796">
        <v>0</v>
      </c>
      <c r="N3796">
        <v>0</v>
      </c>
      <c r="O3796" s="12">
        <v>9</v>
      </c>
      <c r="P3796" s="12">
        <v>6</v>
      </c>
      <c r="Q3796" s="12">
        <v>0</v>
      </c>
      <c r="R3796" s="12">
        <v>0</v>
      </c>
      <c r="S3796" s="12">
        <v>0</v>
      </c>
      <c r="T3796" s="12">
        <v>32.608949931624203</v>
      </c>
      <c r="U3796" s="12">
        <v>0</v>
      </c>
      <c r="V3796" s="12">
        <v>0</v>
      </c>
      <c r="W3796" s="57">
        <v>2.4013878683094274E-5</v>
      </c>
      <c r="X3796" s="57">
        <v>0</v>
      </c>
      <c r="Y3796" s="57">
        <v>0</v>
      </c>
      <c r="Z3796" s="57">
        <v>1.9871798547991611E-3</v>
      </c>
      <c r="AA3796" s="57">
        <v>2.4097187782513049E-3</v>
      </c>
      <c r="AB3796" s="57">
        <v>0</v>
      </c>
      <c r="AC3796" s="57">
        <v>0</v>
      </c>
      <c r="AD3796" s="57">
        <v>0</v>
      </c>
      <c r="AE3796" s="57">
        <v>5.8561853689419957E-6</v>
      </c>
      <c r="AF3796" s="57">
        <v>0</v>
      </c>
      <c r="AG3796" s="57">
        <v>0</v>
      </c>
      <c r="AH3796" s="17">
        <v>4.0243351791840933E-4</v>
      </c>
      <c r="AI3796" s="12">
        <v>401</v>
      </c>
      <c r="AJ3796" s="16">
        <v>8</v>
      </c>
      <c r="AK3796" s="17">
        <v>0.95819831117206766</v>
      </c>
      <c r="AL3796" t="str">
        <f>IF(AK3796&lt;='CAV Tier 1 Analysis'!$A$5,"Tier 1", "Tier 2")</f>
        <v>Tier 2</v>
      </c>
      <c r="AM3796" t="str">
        <f t="shared" si="119"/>
        <v>Wisconsin - Tier 2</v>
      </c>
      <c r="AN3796" t="str">
        <f t="shared" si="120"/>
        <v>Ridgeway, Village Of - Tier 2</v>
      </c>
    </row>
    <row r="3797" spans="1:40" x14ac:dyDescent="0.3">
      <c r="A3797">
        <v>5</v>
      </c>
      <c r="B3797" t="s">
        <v>25</v>
      </c>
      <c r="C3797" t="s">
        <v>7275</v>
      </c>
      <c r="D3797" t="s">
        <v>11057</v>
      </c>
      <c r="E3797" t="s">
        <v>3156</v>
      </c>
      <c r="F3797" s="12">
        <v>24.448346007077298</v>
      </c>
      <c r="G3797" s="12">
        <v>24.217538729217303</v>
      </c>
      <c r="H3797" s="12">
        <v>12.011230370877627</v>
      </c>
      <c r="I3797">
        <v>0</v>
      </c>
      <c r="J3797" s="15">
        <v>0</v>
      </c>
      <c r="K3797" s="15">
        <v>1</v>
      </c>
      <c r="L3797" s="56">
        <v>0.94821</v>
      </c>
      <c r="M3797">
        <v>0</v>
      </c>
      <c r="N3797">
        <v>0</v>
      </c>
      <c r="O3797" s="12">
        <v>9</v>
      </c>
      <c r="P3797" s="12">
        <v>6</v>
      </c>
      <c r="Q3797" s="12">
        <v>0</v>
      </c>
      <c r="R3797" s="12">
        <v>0</v>
      </c>
      <c r="S3797" s="12">
        <v>0</v>
      </c>
      <c r="T3797" s="12">
        <v>26.251923455607248</v>
      </c>
      <c r="U3797" s="12">
        <v>1.8035774485299498</v>
      </c>
      <c r="V3797" s="12">
        <v>0</v>
      </c>
      <c r="W3797" s="57">
        <v>1.799105583427896E-5</v>
      </c>
      <c r="X3797" s="57">
        <v>0</v>
      </c>
      <c r="Y3797" s="57">
        <v>0</v>
      </c>
      <c r="Z3797" s="57">
        <v>1.9871798547991611E-3</v>
      </c>
      <c r="AA3797" s="57">
        <v>2.4097187782513049E-3</v>
      </c>
      <c r="AB3797" s="57">
        <v>0</v>
      </c>
      <c r="AC3797" s="57">
        <v>0</v>
      </c>
      <c r="AD3797" s="57">
        <v>0</v>
      </c>
      <c r="AE3797" s="57">
        <v>4.7145378912744097E-6</v>
      </c>
      <c r="AF3797" s="57">
        <v>8.502679847124114E-7</v>
      </c>
      <c r="AG3797" s="57">
        <v>0</v>
      </c>
      <c r="AH3797" s="17">
        <v>4.0185949952370285E-4</v>
      </c>
      <c r="AI3797" s="12">
        <v>402</v>
      </c>
      <c r="AJ3797" s="16">
        <v>8</v>
      </c>
      <c r="AK3797" s="17">
        <v>0.95860017067159131</v>
      </c>
      <c r="AL3797" t="str">
        <f>IF(AK3797&lt;='CAV Tier 1 Analysis'!$A$5,"Tier 1", "Tier 2")</f>
        <v>Tier 2</v>
      </c>
      <c r="AM3797" t="str">
        <f t="shared" si="119"/>
        <v>Wisconsin - Tier 2</v>
      </c>
      <c r="AN3797" t="str">
        <f t="shared" si="120"/>
        <v>Cobb, Village Of - Tier 2</v>
      </c>
    </row>
    <row r="3798" spans="1:40" x14ac:dyDescent="0.3">
      <c r="A3798">
        <v>5</v>
      </c>
      <c r="B3798" t="s">
        <v>25</v>
      </c>
      <c r="C3798" t="s">
        <v>7277</v>
      </c>
      <c r="D3798" t="s">
        <v>11059</v>
      </c>
      <c r="E3798" t="s">
        <v>3161</v>
      </c>
      <c r="F3798" s="12">
        <v>18.74499533922366</v>
      </c>
      <c r="G3798" s="12">
        <v>13.689020058057984</v>
      </c>
      <c r="H3798" s="12">
        <v>6.4288515252418064</v>
      </c>
      <c r="I3798">
        <v>0</v>
      </c>
      <c r="J3798" s="15">
        <v>0</v>
      </c>
      <c r="K3798" s="15">
        <v>1</v>
      </c>
      <c r="L3798" s="56">
        <v>0.72701000000000005</v>
      </c>
      <c r="M3798">
        <v>0</v>
      </c>
      <c r="N3798">
        <v>0</v>
      </c>
      <c r="O3798" s="12">
        <v>9</v>
      </c>
      <c r="P3798" s="12">
        <v>6</v>
      </c>
      <c r="Q3798" s="12">
        <v>0</v>
      </c>
      <c r="R3798" s="12">
        <v>0</v>
      </c>
      <c r="S3798" s="12">
        <v>0</v>
      </c>
      <c r="T3798" s="12">
        <v>14.187810262602607</v>
      </c>
      <c r="U3798" s="12">
        <v>0</v>
      </c>
      <c r="V3798" s="12">
        <v>0</v>
      </c>
      <c r="W3798" s="57">
        <v>1.37940725177747E-5</v>
      </c>
      <c r="X3798" s="57">
        <v>0</v>
      </c>
      <c r="Y3798" s="57">
        <v>0</v>
      </c>
      <c r="Z3798" s="57">
        <v>1.9871798547991611E-3</v>
      </c>
      <c r="AA3798" s="57">
        <v>2.4097187782513049E-3</v>
      </c>
      <c r="AB3798" s="57">
        <v>0</v>
      </c>
      <c r="AC3798" s="57">
        <v>0</v>
      </c>
      <c r="AD3798" s="57">
        <v>0</v>
      </c>
      <c r="AE3798" s="57">
        <v>2.5479645021197427E-6</v>
      </c>
      <c r="AF3798" s="57">
        <v>0</v>
      </c>
      <c r="AG3798" s="57">
        <v>0</v>
      </c>
      <c r="AH3798" s="17">
        <v>4.012036972791237E-4</v>
      </c>
      <c r="AI3798" s="12">
        <v>403</v>
      </c>
      <c r="AJ3798" s="16">
        <v>8</v>
      </c>
      <c r="AK3798" s="17">
        <v>0.95900137436887045</v>
      </c>
      <c r="AL3798" t="str">
        <f>IF(AK3798&lt;='CAV Tier 1 Analysis'!$A$5,"Tier 1", "Tier 2")</f>
        <v>Tier 2</v>
      </c>
      <c r="AM3798" t="str">
        <f t="shared" si="119"/>
        <v>Wisconsin - Tier 2</v>
      </c>
      <c r="AN3798" t="str">
        <f t="shared" si="120"/>
        <v>Hollandale, Village Of - Tier 2</v>
      </c>
    </row>
    <row r="3799" spans="1:40" x14ac:dyDescent="0.3">
      <c r="A3799">
        <v>5</v>
      </c>
      <c r="B3799" t="s">
        <v>25</v>
      </c>
      <c r="C3799" t="s">
        <v>4028</v>
      </c>
      <c r="D3799" t="s">
        <v>10955</v>
      </c>
      <c r="E3799" t="s">
        <v>3247</v>
      </c>
      <c r="F3799" s="12">
        <v>76.941517683721486</v>
      </c>
      <c r="G3799" s="12">
        <v>243.49309655377778</v>
      </c>
      <c r="H3799" s="12">
        <v>121.29174919240398</v>
      </c>
      <c r="I3799">
        <v>0</v>
      </c>
      <c r="J3799" s="15">
        <v>4.1828670886964337E-3</v>
      </c>
      <c r="K3799" s="15">
        <v>0.99581713291130369</v>
      </c>
      <c r="L3799" s="56">
        <v>2.84972</v>
      </c>
      <c r="M3799">
        <v>0</v>
      </c>
      <c r="N3799">
        <v>0</v>
      </c>
      <c r="O3799" s="12">
        <v>10</v>
      </c>
      <c r="P3799" s="12">
        <v>5</v>
      </c>
      <c r="Q3799" s="12">
        <v>0</v>
      </c>
      <c r="R3799" s="12">
        <v>0</v>
      </c>
      <c r="S3799" s="12">
        <v>0.50734726582732892</v>
      </c>
      <c r="T3799" s="12">
        <v>257.06259587510891</v>
      </c>
      <c r="U3799" s="12">
        <v>180.12107819138743</v>
      </c>
      <c r="V3799" s="12">
        <v>0</v>
      </c>
      <c r="W3799" s="57">
        <v>5.4069743656005997E-5</v>
      </c>
      <c r="X3799" s="57">
        <v>0</v>
      </c>
      <c r="Y3799" s="57">
        <v>0</v>
      </c>
      <c r="Z3799" s="57">
        <v>2.2079776164435124E-3</v>
      </c>
      <c r="AA3799" s="57">
        <v>2.0080989818760872E-3</v>
      </c>
      <c r="AB3799" s="57">
        <v>0</v>
      </c>
      <c r="AC3799" s="57">
        <v>0</v>
      </c>
      <c r="AD3799" s="57">
        <v>2.6656679107925234E-6</v>
      </c>
      <c r="AE3799" s="57">
        <v>4.6165430534336741E-5</v>
      </c>
      <c r="AF3799" s="57">
        <v>8.4915225726983501E-5</v>
      </c>
      <c r="AG3799" s="57">
        <v>0</v>
      </c>
      <c r="AH3799" s="17">
        <v>4.0035387874070167E-4</v>
      </c>
      <c r="AI3799" s="12">
        <v>404</v>
      </c>
      <c r="AJ3799" s="16">
        <v>8</v>
      </c>
      <c r="AK3799" s="17">
        <v>0.95940172824761116</v>
      </c>
      <c r="AL3799" t="str">
        <f>IF(AK3799&lt;='CAV Tier 1 Analysis'!$A$5,"Tier 1", "Tier 2")</f>
        <v>Tier 2</v>
      </c>
      <c r="AM3799" t="str">
        <f t="shared" si="119"/>
        <v>Wisconsin - Tier 2</v>
      </c>
      <c r="AN3799" t="str">
        <f t="shared" si="120"/>
        <v>Greenwood, City Of - Tier 2</v>
      </c>
    </row>
    <row r="3800" spans="1:40" x14ac:dyDescent="0.3">
      <c r="A3800">
        <v>5</v>
      </c>
      <c r="B3800" t="s">
        <v>25</v>
      </c>
      <c r="C3800" t="s">
        <v>7282</v>
      </c>
      <c r="D3800" t="s">
        <v>11065</v>
      </c>
      <c r="E3800" t="s">
        <v>3063</v>
      </c>
      <c r="F3800" s="12">
        <v>16.919038578241953</v>
      </c>
      <c r="G3800" s="12">
        <v>35.292621383889667</v>
      </c>
      <c r="H3800" s="12">
        <v>13.731989697389206</v>
      </c>
      <c r="I3800">
        <v>0</v>
      </c>
      <c r="J3800" s="15">
        <v>0</v>
      </c>
      <c r="K3800" s="15">
        <v>1</v>
      </c>
      <c r="L3800" s="56">
        <v>1.0052999999999999</v>
      </c>
      <c r="M3800">
        <v>0</v>
      </c>
      <c r="N3800">
        <v>0</v>
      </c>
      <c r="O3800" s="12">
        <v>7</v>
      </c>
      <c r="P3800" s="12">
        <v>7</v>
      </c>
      <c r="Q3800" s="12">
        <v>0</v>
      </c>
      <c r="R3800" s="12">
        <v>0</v>
      </c>
      <c r="S3800" s="12">
        <v>0</v>
      </c>
      <c r="T3800" s="12">
        <v>30.453553862188993</v>
      </c>
      <c r="U3800" s="12">
        <v>13.534515283947041</v>
      </c>
      <c r="V3800" s="12">
        <v>4.8390675217006738</v>
      </c>
      <c r="W3800" s="57">
        <v>1.9074264593497893E-5</v>
      </c>
      <c r="X3800" s="57">
        <v>0</v>
      </c>
      <c r="Y3800" s="57">
        <v>0</v>
      </c>
      <c r="Z3800" s="57">
        <v>1.5455843315104589E-3</v>
      </c>
      <c r="AA3800" s="57">
        <v>2.8113385746265222E-3</v>
      </c>
      <c r="AB3800" s="57">
        <v>0</v>
      </c>
      <c r="AC3800" s="57">
        <v>0</v>
      </c>
      <c r="AD3800" s="57">
        <v>0</v>
      </c>
      <c r="AE3800" s="57">
        <v>5.4691014869841671E-6</v>
      </c>
      <c r="AF3800" s="57">
        <v>6.3806325832698957E-6</v>
      </c>
      <c r="AG3800" s="57">
        <v>7.4095635920535539E-6</v>
      </c>
      <c r="AH3800" s="17">
        <v>3.9956876985388962E-4</v>
      </c>
      <c r="AI3800" s="12">
        <v>405</v>
      </c>
      <c r="AJ3800" s="16">
        <v>8</v>
      </c>
      <c r="AK3800" s="17">
        <v>0.95980129701746508</v>
      </c>
      <c r="AL3800" t="str">
        <f>IF(AK3800&lt;='CAV Tier 1 Analysis'!$A$5,"Tier 1", "Tier 2")</f>
        <v>Tier 2</v>
      </c>
      <c r="AM3800" t="str">
        <f t="shared" si="119"/>
        <v>Wisconsin - Tier 2</v>
      </c>
      <c r="AN3800" t="str">
        <f t="shared" si="120"/>
        <v>Alma Center, Village Of - Tier 2</v>
      </c>
    </row>
    <row r="3801" spans="1:40" x14ac:dyDescent="0.3">
      <c r="A3801">
        <v>5</v>
      </c>
      <c r="B3801" t="s">
        <v>25</v>
      </c>
      <c r="C3801" t="s">
        <v>7285</v>
      </c>
      <c r="D3801" t="s">
        <v>11068</v>
      </c>
      <c r="E3801" t="s">
        <v>3068</v>
      </c>
      <c r="F3801" s="12">
        <v>13.748801537574055</v>
      </c>
      <c r="G3801" s="12">
        <v>25.598534142797845</v>
      </c>
      <c r="H3801" s="12">
        <v>11.727755292652555</v>
      </c>
      <c r="I3801">
        <v>0</v>
      </c>
      <c r="J3801" s="15">
        <v>0.11016855789357718</v>
      </c>
      <c r="K3801" s="15">
        <v>0.88983144210642284</v>
      </c>
      <c r="L3801" s="56">
        <v>0.81692999999999993</v>
      </c>
      <c r="M3801">
        <v>0</v>
      </c>
      <c r="N3801">
        <v>0</v>
      </c>
      <c r="O3801" s="12">
        <v>7</v>
      </c>
      <c r="P3801" s="12">
        <v>7</v>
      </c>
      <c r="Q3801" s="12">
        <v>0</v>
      </c>
      <c r="R3801" s="12">
        <v>0</v>
      </c>
      <c r="S3801" s="12">
        <v>1.2920298879202992</v>
      </c>
      <c r="T3801" s="12">
        <v>24.538797218762976</v>
      </c>
      <c r="U3801" s="12">
        <v>10.789995681188921</v>
      </c>
      <c r="V3801" s="12">
        <v>1.0597369240348691</v>
      </c>
      <c r="W3801" s="57">
        <v>1.5500187978082397E-5</v>
      </c>
      <c r="X3801" s="57">
        <v>0</v>
      </c>
      <c r="Y3801" s="57">
        <v>0</v>
      </c>
      <c r="Z3801" s="57">
        <v>1.5455843315104589E-3</v>
      </c>
      <c r="AA3801" s="57">
        <v>2.8113385746265222E-3</v>
      </c>
      <c r="AB3801" s="57">
        <v>0</v>
      </c>
      <c r="AC3801" s="57">
        <v>0</v>
      </c>
      <c r="AD3801" s="57">
        <v>6.7884915204927471E-6</v>
      </c>
      <c r="AE3801" s="57">
        <v>4.4068804897207132E-6</v>
      </c>
      <c r="AF3801" s="57">
        <v>5.0867723425894113E-6</v>
      </c>
      <c r="AG3801" s="57">
        <v>1.6226655433656696E-6</v>
      </c>
      <c r="AH3801" s="17">
        <v>3.9912071854647562E-4</v>
      </c>
      <c r="AI3801" s="12">
        <v>406</v>
      </c>
      <c r="AJ3801" s="16">
        <v>8</v>
      </c>
      <c r="AK3801" s="17">
        <v>0.96020041773601161</v>
      </c>
      <c r="AL3801" t="str">
        <f>IF(AK3801&lt;='CAV Tier 1 Analysis'!$A$5,"Tier 1", "Tier 2")</f>
        <v>Tier 2</v>
      </c>
      <c r="AM3801" t="str">
        <f t="shared" si="119"/>
        <v>Wisconsin - Tier 2</v>
      </c>
      <c r="AN3801" t="str">
        <f t="shared" si="120"/>
        <v>Melrose, Village Of - Tier 2</v>
      </c>
    </row>
    <row r="3802" spans="1:40" x14ac:dyDescent="0.3">
      <c r="A3802">
        <v>5</v>
      </c>
      <c r="B3802" t="s">
        <v>25</v>
      </c>
      <c r="C3802" t="s">
        <v>6574</v>
      </c>
      <c r="D3802" t="s">
        <v>11373</v>
      </c>
      <c r="E3802" t="s">
        <v>3077</v>
      </c>
      <c r="F3802" s="12">
        <v>41.059724884176156</v>
      </c>
      <c r="G3802" s="12">
        <v>14.698457203771815</v>
      </c>
      <c r="H3802" s="12">
        <v>5.9916124808478708</v>
      </c>
      <c r="I3802">
        <v>0</v>
      </c>
      <c r="J3802" s="15">
        <v>0.28403711418291988</v>
      </c>
      <c r="K3802" s="15">
        <v>0.71596288581708012</v>
      </c>
      <c r="L3802" s="56">
        <v>0.52810000000000001</v>
      </c>
      <c r="M3802">
        <v>0</v>
      </c>
      <c r="N3802">
        <v>0</v>
      </c>
      <c r="O3802" s="12">
        <v>7</v>
      </c>
      <c r="P3802" s="12">
        <v>7</v>
      </c>
      <c r="Q3802" s="12">
        <v>0</v>
      </c>
      <c r="R3802" s="12">
        <v>0</v>
      </c>
      <c r="S3802" s="12">
        <v>1.7018403183623945</v>
      </c>
      <c r="T3802" s="12">
        <v>16.327596549017461</v>
      </c>
      <c r="U3802" s="12">
        <v>0</v>
      </c>
      <c r="V3802" s="12">
        <v>0</v>
      </c>
      <c r="W3802" s="57">
        <v>1.0020013062594489E-5</v>
      </c>
      <c r="X3802" s="57">
        <v>0</v>
      </c>
      <c r="Y3802" s="57">
        <v>0</v>
      </c>
      <c r="Z3802" s="57">
        <v>1.5455843315104589E-3</v>
      </c>
      <c r="AA3802" s="57">
        <v>2.8113385746265222E-3</v>
      </c>
      <c r="AB3802" s="57">
        <v>0</v>
      </c>
      <c r="AC3802" s="57">
        <v>0</v>
      </c>
      <c r="AD3802" s="57">
        <v>8.9416883296963278E-6</v>
      </c>
      <c r="AE3802" s="57">
        <v>2.9322450499276568E-6</v>
      </c>
      <c r="AF3802" s="57">
        <v>0</v>
      </c>
      <c r="AG3802" s="57">
        <v>0</v>
      </c>
      <c r="AH3802" s="17">
        <v>3.980742593253818E-4</v>
      </c>
      <c r="AI3802" s="12">
        <v>407</v>
      </c>
      <c r="AJ3802" s="16">
        <v>8</v>
      </c>
      <c r="AK3802" s="17">
        <v>0.96059849199533698</v>
      </c>
      <c r="AL3802" t="str">
        <f>IF(AK3802&lt;='CAV Tier 1 Analysis'!$A$5,"Tier 1", "Tier 2")</f>
        <v>Tier 2</v>
      </c>
      <c r="AM3802" t="str">
        <f t="shared" si="119"/>
        <v>Wisconsin - Tier 2</v>
      </c>
      <c r="AN3802" t="str">
        <f t="shared" si="120"/>
        <v>Potter, Village Of - Tier 2</v>
      </c>
    </row>
    <row r="3803" spans="1:40" x14ac:dyDescent="0.3">
      <c r="A3803">
        <v>5</v>
      </c>
      <c r="B3803" t="s">
        <v>25</v>
      </c>
      <c r="C3803" t="s">
        <v>7211</v>
      </c>
      <c r="D3803" t="s">
        <v>10968</v>
      </c>
      <c r="E3803" t="s">
        <v>3219</v>
      </c>
      <c r="F3803" s="12">
        <v>129.76934101372697</v>
      </c>
      <c r="G3803" s="12">
        <v>831.09750401347662</v>
      </c>
      <c r="H3803" s="12">
        <v>330.29895700785437</v>
      </c>
      <c r="I3803">
        <v>0</v>
      </c>
      <c r="J3803" s="15">
        <v>0</v>
      </c>
      <c r="K3803" s="15">
        <v>1.0000000000000002</v>
      </c>
      <c r="L3803" s="56">
        <v>2.3882899999999996</v>
      </c>
      <c r="M3803">
        <v>0</v>
      </c>
      <c r="N3803">
        <v>0</v>
      </c>
      <c r="O3803" s="12">
        <v>8</v>
      </c>
      <c r="P3803" s="12">
        <v>5</v>
      </c>
      <c r="Q3803" s="12">
        <v>0</v>
      </c>
      <c r="R3803" s="12">
        <v>0</v>
      </c>
      <c r="S3803" s="12">
        <v>0</v>
      </c>
      <c r="T3803" s="12">
        <v>745.91800044984302</v>
      </c>
      <c r="U3803" s="12">
        <v>616.14865943611608</v>
      </c>
      <c r="V3803" s="12">
        <v>85.179503563633602</v>
      </c>
      <c r="W3803" s="57">
        <v>4.5314707436591146E-5</v>
      </c>
      <c r="X3803" s="57">
        <v>0</v>
      </c>
      <c r="Y3803" s="57">
        <v>0</v>
      </c>
      <c r="Z3803" s="57">
        <v>1.76638209315481E-3</v>
      </c>
      <c r="AA3803" s="57">
        <v>2.0080989818760872E-3</v>
      </c>
      <c r="AB3803" s="57">
        <v>0</v>
      </c>
      <c r="AC3803" s="57">
        <v>0</v>
      </c>
      <c r="AD3803" s="57">
        <v>0</v>
      </c>
      <c r="AE3803" s="57">
        <v>1.3395813388116862E-4</v>
      </c>
      <c r="AF3803" s="57">
        <v>2.904735138316411E-4</v>
      </c>
      <c r="AG3803" s="57">
        <v>1.3042656370549721E-4</v>
      </c>
      <c r="AH3803" s="17">
        <v>3.9769581762598134E-4</v>
      </c>
      <c r="AI3803" s="12">
        <v>408</v>
      </c>
      <c r="AJ3803" s="16">
        <v>8</v>
      </c>
      <c r="AK3803" s="17">
        <v>0.96099618781296292</v>
      </c>
      <c r="AL3803" t="str">
        <f>IF(AK3803&lt;='CAV Tier 1 Analysis'!$A$5,"Tier 1", "Tier 2")</f>
        <v>Tier 2</v>
      </c>
      <c r="AM3803" t="str">
        <f t="shared" si="119"/>
        <v>Wisconsin - Tier 2</v>
      </c>
      <c r="AN3803" t="str">
        <f t="shared" si="120"/>
        <v>Poynette, Village Of - Tier 2</v>
      </c>
    </row>
    <row r="3804" spans="1:40" x14ac:dyDescent="0.3">
      <c r="A3804">
        <v>5</v>
      </c>
      <c r="B3804" t="s">
        <v>25</v>
      </c>
      <c r="C3804" t="s">
        <v>5361</v>
      </c>
      <c r="D3804" t="s">
        <v>10925</v>
      </c>
      <c r="E3804" t="s">
        <v>3230</v>
      </c>
      <c r="F3804" s="12">
        <v>168.44577774316994</v>
      </c>
      <c r="G3804" s="12">
        <v>288.03677157745705</v>
      </c>
      <c r="H3804" s="12">
        <v>190.47743307133732</v>
      </c>
      <c r="I3804">
        <v>0</v>
      </c>
      <c r="J3804" s="15">
        <v>5.9420776603715086E-2</v>
      </c>
      <c r="K3804" s="15">
        <v>0.94057922339628486</v>
      </c>
      <c r="L3804" s="56">
        <v>3.8707000000000003</v>
      </c>
      <c r="M3804">
        <v>2</v>
      </c>
      <c r="N3804">
        <v>0</v>
      </c>
      <c r="O3804" s="12">
        <v>7</v>
      </c>
      <c r="P3804" s="12">
        <v>6</v>
      </c>
      <c r="Q3804" s="12">
        <v>0</v>
      </c>
      <c r="R3804" s="12">
        <v>0</v>
      </c>
      <c r="S3804" s="12">
        <v>11.318316998581027</v>
      </c>
      <c r="T3804" s="12">
        <v>324.2309865222586</v>
      </c>
      <c r="U3804" s="12">
        <v>155.78520877908866</v>
      </c>
      <c r="V3804" s="12">
        <v>0</v>
      </c>
      <c r="W3804" s="57">
        <v>7.3441515927635836E-5</v>
      </c>
      <c r="X3804" s="57">
        <v>1.4226774790155071E-4</v>
      </c>
      <c r="Y3804" s="57">
        <v>0</v>
      </c>
      <c r="Z3804" s="57">
        <v>1.5455843315104589E-3</v>
      </c>
      <c r="AA3804" s="57">
        <v>2.4097187782513049E-3</v>
      </c>
      <c r="AB3804" s="57">
        <v>0</v>
      </c>
      <c r="AC3804" s="57">
        <v>0</v>
      </c>
      <c r="AD3804" s="57">
        <v>5.9467895974753074E-5</v>
      </c>
      <c r="AE3804" s="57">
        <v>5.8228086565518736E-5</v>
      </c>
      <c r="AF3804" s="57">
        <v>7.344246604134582E-5</v>
      </c>
      <c r="AG3804" s="57">
        <v>0</v>
      </c>
      <c r="AH3804" s="17">
        <v>3.9655916565205164E-4</v>
      </c>
      <c r="AI3804" s="12">
        <v>409</v>
      </c>
      <c r="AJ3804" s="16">
        <v>8</v>
      </c>
      <c r="AK3804" s="17">
        <v>0.96139274697861499</v>
      </c>
      <c r="AL3804" t="str">
        <f>IF(AK3804&lt;='CAV Tier 1 Analysis'!$A$5,"Tier 1", "Tier 2")</f>
        <v>Tier 2</v>
      </c>
      <c r="AM3804" t="str">
        <f t="shared" si="119"/>
        <v>Wisconsin - Tier 2</v>
      </c>
      <c r="AN3804" t="str">
        <f t="shared" si="120"/>
        <v>Cumberland, City Of - Tier 2</v>
      </c>
    </row>
    <row r="3805" spans="1:40" x14ac:dyDescent="0.3">
      <c r="A3805">
        <v>5</v>
      </c>
      <c r="B3805" t="s">
        <v>25</v>
      </c>
      <c r="C3805" t="s">
        <v>7374</v>
      </c>
      <c r="D3805" t="s">
        <v>11182</v>
      </c>
      <c r="E3805" t="s">
        <v>3510</v>
      </c>
      <c r="F3805" s="12">
        <v>51.965126962811794</v>
      </c>
      <c r="G3805" s="12">
        <v>32.873518915060664</v>
      </c>
      <c r="H3805" s="12">
        <v>14.029205178940899</v>
      </c>
      <c r="I3805">
        <v>2</v>
      </c>
      <c r="J3805" s="15">
        <v>8.1557588837887968E-2</v>
      </c>
      <c r="K3805" s="15">
        <v>0.91844241116211212</v>
      </c>
      <c r="L3805" s="56">
        <v>0.98690999999999995</v>
      </c>
      <c r="M3805">
        <v>2</v>
      </c>
      <c r="N3805">
        <v>0</v>
      </c>
      <c r="O3805" s="12">
        <v>10</v>
      </c>
      <c r="P3805" s="12">
        <v>4</v>
      </c>
      <c r="Q3805" s="12">
        <v>0</v>
      </c>
      <c r="R3805" s="12">
        <v>1.8368848223242242</v>
      </c>
      <c r="S3805" s="12">
        <v>1.1441881477064304</v>
      </c>
      <c r="T3805" s="12">
        <v>33.616591223267278</v>
      </c>
      <c r="U3805" s="12">
        <v>0</v>
      </c>
      <c r="V3805" s="12">
        <v>0</v>
      </c>
      <c r="W3805" s="57">
        <v>1.8725338177627582E-5</v>
      </c>
      <c r="X3805" s="57">
        <v>1.4226774790155071E-4</v>
      </c>
      <c r="Y3805" s="57">
        <v>0</v>
      </c>
      <c r="Z3805" s="57">
        <v>2.2079776164435124E-3</v>
      </c>
      <c r="AA3805" s="57">
        <v>1.6064791855008699E-3</v>
      </c>
      <c r="AB3805" s="57">
        <v>0</v>
      </c>
      <c r="AC3805" s="57">
        <v>3.3640943647967941E-4</v>
      </c>
      <c r="AD3805" s="57">
        <v>6.0117119667068761E-6</v>
      </c>
      <c r="AE3805" s="57">
        <v>6.0371459396330276E-6</v>
      </c>
      <c r="AF3805" s="57">
        <v>0</v>
      </c>
      <c r="AG3805" s="57">
        <v>0</v>
      </c>
      <c r="AH3805" s="17">
        <v>3.9308256203723457E-4</v>
      </c>
      <c r="AI3805" s="12">
        <v>410</v>
      </c>
      <c r="AJ3805" s="16">
        <v>8</v>
      </c>
      <c r="AK3805" s="17">
        <v>0.96178582954065217</v>
      </c>
      <c r="AL3805" t="str">
        <f>IF(AK3805&lt;='CAV Tier 1 Analysis'!$A$5,"Tier 1", "Tier 2")</f>
        <v>Tier 2</v>
      </c>
      <c r="AM3805" t="str">
        <f t="shared" si="119"/>
        <v>Wisconsin - Tier 2</v>
      </c>
      <c r="AN3805" t="str">
        <f t="shared" si="120"/>
        <v>Plum City, Village Of - Tier 2</v>
      </c>
    </row>
    <row r="3806" spans="1:40" x14ac:dyDescent="0.3">
      <c r="A3806">
        <v>5</v>
      </c>
      <c r="B3806" t="s">
        <v>25</v>
      </c>
      <c r="C3806" t="s">
        <v>6582</v>
      </c>
      <c r="D3806" t="s">
        <v>11171</v>
      </c>
      <c r="E3806" t="s">
        <v>3447</v>
      </c>
      <c r="F3806" s="12">
        <v>401.03262284153362</v>
      </c>
      <c r="G3806" s="12">
        <v>482.44352082681553</v>
      </c>
      <c r="H3806" s="12">
        <v>173.47512183273091</v>
      </c>
      <c r="I3806">
        <v>0</v>
      </c>
      <c r="J3806" s="15">
        <v>9.9350672391157788E-2</v>
      </c>
      <c r="K3806" s="15">
        <v>0.90064932760884209</v>
      </c>
      <c r="L3806" s="56">
        <v>1.4091500000000001</v>
      </c>
      <c r="M3806">
        <v>3</v>
      </c>
      <c r="N3806">
        <v>0</v>
      </c>
      <c r="O3806" s="12">
        <v>10</v>
      </c>
      <c r="P3806" s="12">
        <v>4</v>
      </c>
      <c r="Q3806" s="12">
        <v>0</v>
      </c>
      <c r="R3806" s="12">
        <v>0</v>
      </c>
      <c r="S3806" s="12">
        <v>17.234869997219832</v>
      </c>
      <c r="T3806" s="12">
        <v>423.61888221691521</v>
      </c>
      <c r="U3806" s="12">
        <v>22.586259375381587</v>
      </c>
      <c r="V3806" s="12">
        <v>58.824638609900319</v>
      </c>
      <c r="W3806" s="57">
        <v>2.6736794938752177E-5</v>
      </c>
      <c r="X3806" s="57">
        <v>2.1340162185232609E-4</v>
      </c>
      <c r="Y3806" s="57">
        <v>0</v>
      </c>
      <c r="Z3806" s="57">
        <v>2.2079776164435124E-3</v>
      </c>
      <c r="AA3806" s="57">
        <v>1.6064791855008699E-3</v>
      </c>
      <c r="AB3806" s="57">
        <v>0</v>
      </c>
      <c r="AC3806" s="57">
        <v>0</v>
      </c>
      <c r="AD3806" s="57">
        <v>9.0554227829239606E-5</v>
      </c>
      <c r="AE3806" s="57">
        <v>7.607698822709981E-5</v>
      </c>
      <c r="AF3806" s="57">
        <v>1.0647933781247102E-5</v>
      </c>
      <c r="AG3806" s="57">
        <v>9.0072084881023096E-5</v>
      </c>
      <c r="AH3806" s="17">
        <v>3.9290422304127904E-4</v>
      </c>
      <c r="AI3806" s="12">
        <v>411</v>
      </c>
      <c r="AJ3806" s="16">
        <v>8</v>
      </c>
      <c r="AK3806" s="17">
        <v>0.96217873376369345</v>
      </c>
      <c r="AL3806" t="str">
        <f>IF(AK3806&lt;='CAV Tier 1 Analysis'!$A$5,"Tier 1", "Tier 2")</f>
        <v>Tier 2</v>
      </c>
      <c r="AM3806" t="str">
        <f t="shared" si="119"/>
        <v>Wisconsin - Tier 2</v>
      </c>
      <c r="AN3806" t="str">
        <f t="shared" si="120"/>
        <v>Fredonia, Village Of - Tier 2</v>
      </c>
    </row>
    <row r="3807" spans="1:40" x14ac:dyDescent="0.3">
      <c r="A3807">
        <v>5</v>
      </c>
      <c r="B3807" t="s">
        <v>25</v>
      </c>
      <c r="C3807" t="s">
        <v>7476</v>
      </c>
      <c r="D3807" t="s">
        <v>11313</v>
      </c>
      <c r="E3807" t="s">
        <v>3208</v>
      </c>
      <c r="F3807" s="12">
        <v>106.83152697513754</v>
      </c>
      <c r="G3807" s="12">
        <v>473.24306738691746</v>
      </c>
      <c r="H3807" s="12">
        <v>246.00112549823277</v>
      </c>
      <c r="I3807">
        <v>0</v>
      </c>
      <c r="J3807" s="15">
        <v>0</v>
      </c>
      <c r="K3807" s="15">
        <v>1</v>
      </c>
      <c r="L3807" s="56">
        <v>1.90852</v>
      </c>
      <c r="M3807">
        <v>1</v>
      </c>
      <c r="N3807">
        <v>0</v>
      </c>
      <c r="O3807" s="12">
        <v>7</v>
      </c>
      <c r="P3807" s="12">
        <v>6</v>
      </c>
      <c r="Q3807" s="12">
        <v>0</v>
      </c>
      <c r="R3807" s="12">
        <v>0</v>
      </c>
      <c r="S3807" s="12">
        <v>0</v>
      </c>
      <c r="T3807" s="12">
        <v>472.43922852073513</v>
      </c>
      <c r="U3807" s="12">
        <v>365.60770154559759</v>
      </c>
      <c r="V3807" s="12">
        <v>0.80383886618233191</v>
      </c>
      <c r="W3807" s="57">
        <v>3.6211693486504132E-5</v>
      </c>
      <c r="X3807" s="57">
        <v>7.1133873950775353E-5</v>
      </c>
      <c r="Y3807" s="57">
        <v>0</v>
      </c>
      <c r="Z3807" s="57">
        <v>1.5455843315104589E-3</v>
      </c>
      <c r="AA3807" s="57">
        <v>2.4097187782513049E-3</v>
      </c>
      <c r="AB3807" s="57">
        <v>0</v>
      </c>
      <c r="AC3807" s="57">
        <v>0</v>
      </c>
      <c r="AD3807" s="57">
        <v>0</v>
      </c>
      <c r="AE3807" s="57">
        <v>8.4844550455586172E-5</v>
      </c>
      <c r="AF3807" s="57">
        <v>1.723599526274238E-4</v>
      </c>
      <c r="AG3807" s="57">
        <v>1.2308353148684658E-6</v>
      </c>
      <c r="AH3807" s="17">
        <v>3.9282581959972014E-4</v>
      </c>
      <c r="AI3807" s="12">
        <v>412</v>
      </c>
      <c r="AJ3807" s="16">
        <v>8</v>
      </c>
      <c r="AK3807" s="17">
        <v>0.96257155958329321</v>
      </c>
      <c r="AL3807" t="str">
        <f>IF(AK3807&lt;='CAV Tier 1 Analysis'!$A$5,"Tier 1", "Tier 2")</f>
        <v>Tier 2</v>
      </c>
      <c r="AM3807" t="str">
        <f t="shared" si="119"/>
        <v>Wisconsin - Tier 2</v>
      </c>
      <c r="AN3807" t="str">
        <f t="shared" si="120"/>
        <v>Iola, Village Of - Tier 2</v>
      </c>
    </row>
    <row r="3808" spans="1:40" x14ac:dyDescent="0.3">
      <c r="A3808">
        <v>5</v>
      </c>
      <c r="B3808" t="s">
        <v>25</v>
      </c>
      <c r="C3808" t="s">
        <v>7441</v>
      </c>
      <c r="D3808" t="s">
        <v>11267</v>
      </c>
      <c r="E3808" t="s">
        <v>3345</v>
      </c>
      <c r="F3808" s="12">
        <v>22.25211664157991</v>
      </c>
      <c r="G3808" s="12">
        <v>14.249701929889149</v>
      </c>
      <c r="H3808" s="12">
        <v>7.2533899312261187</v>
      </c>
      <c r="I3808">
        <v>0</v>
      </c>
      <c r="J3808" s="15">
        <v>0.16163632618787335</v>
      </c>
      <c r="K3808" s="15">
        <v>0.83836367381212684</v>
      </c>
      <c r="L3808" s="56">
        <v>0.63117000000000001</v>
      </c>
      <c r="M3808">
        <v>1</v>
      </c>
      <c r="N3808">
        <v>0</v>
      </c>
      <c r="O3808" s="12">
        <v>10</v>
      </c>
      <c r="P3808" s="12">
        <v>5</v>
      </c>
      <c r="Q3808" s="12">
        <v>0</v>
      </c>
      <c r="R3808" s="12">
        <v>0</v>
      </c>
      <c r="S3808" s="12">
        <v>1.1724113008915011</v>
      </c>
      <c r="T3808" s="12">
        <v>15.34474935872252</v>
      </c>
      <c r="U3808" s="12">
        <v>0</v>
      </c>
      <c r="V3808" s="12">
        <v>0</v>
      </c>
      <c r="W3808" s="57">
        <v>1.197563273000902E-5</v>
      </c>
      <c r="X3808" s="57">
        <v>7.1133873950775353E-5</v>
      </c>
      <c r="Y3808" s="57">
        <v>0</v>
      </c>
      <c r="Z3808" s="57">
        <v>2.2079776164435124E-3</v>
      </c>
      <c r="AA3808" s="57">
        <v>2.0080989818760872E-3</v>
      </c>
      <c r="AB3808" s="57">
        <v>0</v>
      </c>
      <c r="AC3808" s="57">
        <v>0</v>
      </c>
      <c r="AD3808" s="57">
        <v>6.1600000503415477E-6</v>
      </c>
      <c r="AE3808" s="57">
        <v>2.7557372093568981E-6</v>
      </c>
      <c r="AF3808" s="57">
        <v>0</v>
      </c>
      <c r="AG3808" s="57">
        <v>0</v>
      </c>
      <c r="AH3808" s="17">
        <v>3.9164562202364384E-4</v>
      </c>
      <c r="AI3808" s="12">
        <v>413</v>
      </c>
      <c r="AJ3808" s="16">
        <v>8</v>
      </c>
      <c r="AK3808" s="17">
        <v>0.96296320520531686</v>
      </c>
      <c r="AL3808" t="str">
        <f>IF(AK3808&lt;='CAV Tier 1 Analysis'!$A$5,"Tier 1", "Tier 2")</f>
        <v>Tier 2</v>
      </c>
      <c r="AM3808" t="str">
        <f t="shared" si="119"/>
        <v>Wisconsin - Tier 2</v>
      </c>
      <c r="AN3808" t="str">
        <f t="shared" si="120"/>
        <v>Ettrick, Village Of - Tier 2</v>
      </c>
    </row>
    <row r="3809" spans="1:40" x14ac:dyDescent="0.3">
      <c r="A3809">
        <v>5</v>
      </c>
      <c r="B3809" t="s">
        <v>25</v>
      </c>
      <c r="C3809" t="s">
        <v>7440</v>
      </c>
      <c r="D3809" t="s">
        <v>11266</v>
      </c>
      <c r="E3809" t="s">
        <v>3346</v>
      </c>
      <c r="F3809" s="12">
        <v>19.017791213092266</v>
      </c>
      <c r="G3809" s="12">
        <v>19.826787215261181</v>
      </c>
      <c r="H3809" s="12">
        <v>9.0683174312424093</v>
      </c>
      <c r="I3809">
        <v>0</v>
      </c>
      <c r="J3809" s="15">
        <v>0.12505793152030845</v>
      </c>
      <c r="K3809" s="15">
        <v>0.87494206847969136</v>
      </c>
      <c r="L3809" s="56">
        <v>0.53942999999999997</v>
      </c>
      <c r="M3809">
        <v>1</v>
      </c>
      <c r="N3809">
        <v>0</v>
      </c>
      <c r="O3809" s="12">
        <v>10</v>
      </c>
      <c r="P3809" s="12">
        <v>5</v>
      </c>
      <c r="Q3809" s="12">
        <v>0</v>
      </c>
      <c r="R3809" s="12">
        <v>0</v>
      </c>
      <c r="S3809" s="12">
        <v>1.1340650203207325</v>
      </c>
      <c r="T3809" s="12">
        <v>20.054307724288769</v>
      </c>
      <c r="U3809" s="12">
        <v>1.0365165111965027</v>
      </c>
      <c r="V3809" s="12">
        <v>0</v>
      </c>
      <c r="W3809" s="57">
        <v>1.0234985128489575E-5</v>
      </c>
      <c r="X3809" s="57">
        <v>7.1133873950775353E-5</v>
      </c>
      <c r="Y3809" s="57">
        <v>0</v>
      </c>
      <c r="Z3809" s="57">
        <v>2.2079776164435124E-3</v>
      </c>
      <c r="AA3809" s="57">
        <v>2.0080989818760872E-3</v>
      </c>
      <c r="AB3809" s="57">
        <v>0</v>
      </c>
      <c r="AC3809" s="57">
        <v>0</v>
      </c>
      <c r="AD3809" s="57">
        <v>5.958523750968853E-6</v>
      </c>
      <c r="AE3809" s="57">
        <v>3.6015187157359268E-6</v>
      </c>
      <c r="AF3809" s="57">
        <v>4.8864927082256923E-7</v>
      </c>
      <c r="AG3809" s="57">
        <v>0</v>
      </c>
      <c r="AH3809" s="17">
        <v>3.9159037719421747E-4</v>
      </c>
      <c r="AI3809" s="12">
        <v>414</v>
      </c>
      <c r="AJ3809" s="16">
        <v>8</v>
      </c>
      <c r="AK3809" s="17">
        <v>0.96335479558251103</v>
      </c>
      <c r="AL3809" t="str">
        <f>IF(AK3809&lt;='CAV Tier 1 Analysis'!$A$5,"Tier 1", "Tier 2")</f>
        <v>Tier 2</v>
      </c>
      <c r="AM3809" t="str">
        <f t="shared" si="119"/>
        <v>Wisconsin - Tier 2</v>
      </c>
      <c r="AN3809" t="str">
        <f t="shared" si="120"/>
        <v>Eleva, Village Of - Tier 2</v>
      </c>
    </row>
    <row r="3810" spans="1:40" x14ac:dyDescent="0.3">
      <c r="A3810">
        <v>5</v>
      </c>
      <c r="B3810" t="s">
        <v>25</v>
      </c>
      <c r="C3810" t="s">
        <v>7464</v>
      </c>
      <c r="D3810" t="s">
        <v>11300</v>
      </c>
      <c r="E3810" t="s">
        <v>3561</v>
      </c>
      <c r="F3810" s="12">
        <v>1179.9247080186919</v>
      </c>
      <c r="G3810" s="12">
        <v>817.08124089802777</v>
      </c>
      <c r="H3810" s="12">
        <v>342.36005328161411</v>
      </c>
      <c r="I3810">
        <v>0</v>
      </c>
      <c r="J3810" s="15">
        <v>0.15141780264121754</v>
      </c>
      <c r="K3810" s="15">
        <v>0.84858219735878238</v>
      </c>
      <c r="L3810" s="56">
        <v>2.4435700000000002</v>
      </c>
      <c r="M3810">
        <v>2</v>
      </c>
      <c r="N3810">
        <v>0</v>
      </c>
      <c r="O3810" s="12">
        <v>13</v>
      </c>
      <c r="P3810" s="12">
        <v>2</v>
      </c>
      <c r="Q3810" s="12">
        <v>0</v>
      </c>
      <c r="R3810" s="12">
        <v>0</v>
      </c>
      <c r="S3810" s="12">
        <v>51.839406980032166</v>
      </c>
      <c r="T3810" s="12">
        <v>804.95380251132917</v>
      </c>
      <c r="U3810" s="12">
        <v>0</v>
      </c>
      <c r="V3810" s="12">
        <v>12.1274383866986</v>
      </c>
      <c r="W3810" s="57">
        <v>4.6363573791637979E-5</v>
      </c>
      <c r="X3810" s="57">
        <v>1.4226774790155071E-4</v>
      </c>
      <c r="Y3810" s="57">
        <v>0</v>
      </c>
      <c r="Z3810" s="57">
        <v>2.8703709013765664E-3</v>
      </c>
      <c r="AA3810" s="57">
        <v>8.0323959275043497E-4</v>
      </c>
      <c r="AB3810" s="57">
        <v>0</v>
      </c>
      <c r="AC3810" s="57">
        <v>0</v>
      </c>
      <c r="AD3810" s="57">
        <v>2.7237092423440062E-4</v>
      </c>
      <c r="AE3810" s="57">
        <v>1.4456027228185804E-4</v>
      </c>
      <c r="AF3810" s="57">
        <v>0</v>
      </c>
      <c r="AG3810" s="57">
        <v>1.8569492062672022E-5</v>
      </c>
      <c r="AH3810" s="17">
        <v>3.9070386403628371E-4</v>
      </c>
      <c r="AI3810" s="12">
        <v>415</v>
      </c>
      <c r="AJ3810" s="16">
        <v>8</v>
      </c>
      <c r="AK3810" s="17">
        <v>0.9637454994465473</v>
      </c>
      <c r="AL3810" t="str">
        <f>IF(AK3810&lt;='CAV Tier 1 Analysis'!$A$5,"Tier 1", "Tier 2")</f>
        <v>Tier 2</v>
      </c>
      <c r="AM3810" t="str">
        <f t="shared" si="119"/>
        <v>Wisconsin - Tier 2</v>
      </c>
      <c r="AN3810" t="str">
        <f t="shared" si="120"/>
        <v>Lannon, Village Of - Tier 2</v>
      </c>
    </row>
    <row r="3811" spans="1:40" x14ac:dyDescent="0.3">
      <c r="A3811">
        <v>5</v>
      </c>
      <c r="B3811" t="s">
        <v>25</v>
      </c>
      <c r="C3811" t="s">
        <v>7351</v>
      </c>
      <c r="D3811" t="s">
        <v>11154</v>
      </c>
      <c r="E3811" t="s">
        <v>3492</v>
      </c>
      <c r="F3811" s="12">
        <v>23.269483327191388</v>
      </c>
      <c r="G3811" s="12">
        <v>10.300692489902481</v>
      </c>
      <c r="H3811" s="12">
        <v>4.6557736386228381</v>
      </c>
      <c r="I3811">
        <v>0</v>
      </c>
      <c r="J3811" s="15">
        <v>4.9787573021773765E-2</v>
      </c>
      <c r="K3811" s="15">
        <v>0.95021242697822617</v>
      </c>
      <c r="L3811" s="56">
        <v>0.60255999999999998</v>
      </c>
      <c r="M3811">
        <v>7</v>
      </c>
      <c r="N3811">
        <v>0</v>
      </c>
      <c r="O3811" s="12">
        <v>8</v>
      </c>
      <c r="P3811" s="12">
        <v>5</v>
      </c>
      <c r="Q3811" s="12">
        <v>0</v>
      </c>
      <c r="R3811" s="12">
        <v>0</v>
      </c>
      <c r="S3811" s="12">
        <v>0.23179967000578389</v>
      </c>
      <c r="T3811" s="12">
        <v>10.03663462428165</v>
      </c>
      <c r="U3811" s="12">
        <v>0</v>
      </c>
      <c r="V3811" s="12">
        <v>0.26405786562083122</v>
      </c>
      <c r="W3811" s="57">
        <v>1.143279505964199E-5</v>
      </c>
      <c r="X3811" s="57">
        <v>4.9793711765542756E-4</v>
      </c>
      <c r="Y3811" s="57">
        <v>0</v>
      </c>
      <c r="Z3811" s="57">
        <v>1.76638209315481E-3</v>
      </c>
      <c r="AA3811" s="57">
        <v>2.0080989818760872E-3</v>
      </c>
      <c r="AB3811" s="57">
        <v>0</v>
      </c>
      <c r="AC3811" s="57">
        <v>0</v>
      </c>
      <c r="AD3811" s="57">
        <v>1.2179053356266856E-6</v>
      </c>
      <c r="AE3811" s="57">
        <v>1.8024619916734399E-6</v>
      </c>
      <c r="AF3811" s="57">
        <v>0</v>
      </c>
      <c r="AG3811" s="57">
        <v>4.0432449816526981E-7</v>
      </c>
      <c r="AH3811" s="17">
        <v>3.8975233450649384E-4</v>
      </c>
      <c r="AI3811" s="12">
        <v>416</v>
      </c>
      <c r="AJ3811" s="16">
        <v>8</v>
      </c>
      <c r="AK3811" s="17">
        <v>0.96413525178105375</v>
      </c>
      <c r="AL3811" t="str">
        <f>IF(AK3811&lt;='CAV Tier 1 Analysis'!$A$5,"Tier 1", "Tier 2")</f>
        <v>Tier 2</v>
      </c>
      <c r="AM3811" t="str">
        <f t="shared" si="119"/>
        <v>Wisconsin - Tier 2</v>
      </c>
      <c r="AN3811" t="str">
        <f t="shared" si="120"/>
        <v>Wyeville, Village Of - Tier 2</v>
      </c>
    </row>
    <row r="3812" spans="1:40" x14ac:dyDescent="0.3">
      <c r="A3812">
        <v>5</v>
      </c>
      <c r="B3812" t="s">
        <v>25</v>
      </c>
      <c r="C3812" t="s">
        <v>7208</v>
      </c>
      <c r="D3812" t="s">
        <v>10964</v>
      </c>
      <c r="E3812" t="s">
        <v>3409</v>
      </c>
      <c r="F3812" s="12">
        <v>80.089693155945596</v>
      </c>
      <c r="G3812" s="12">
        <v>339.27532399322473</v>
      </c>
      <c r="H3812" s="12">
        <v>145.92903268162661</v>
      </c>
      <c r="I3812">
        <v>0</v>
      </c>
      <c r="J3812" s="15">
        <v>1.0726061411959456E-2</v>
      </c>
      <c r="K3812" s="15">
        <v>0.98927393858804047</v>
      </c>
      <c r="L3812" s="56">
        <v>1.4739800000000001</v>
      </c>
      <c r="M3812">
        <v>4</v>
      </c>
      <c r="N3812">
        <v>0</v>
      </c>
      <c r="O3812" s="12">
        <v>8</v>
      </c>
      <c r="P3812" s="12">
        <v>5</v>
      </c>
      <c r="Q3812" s="12">
        <v>0</v>
      </c>
      <c r="R3812" s="12">
        <v>0</v>
      </c>
      <c r="S3812" s="12">
        <v>1.5652437663309655</v>
      </c>
      <c r="T3812" s="12">
        <v>332.69496973437157</v>
      </c>
      <c r="U3812" s="12">
        <v>252.60527657842596</v>
      </c>
      <c r="V3812" s="12">
        <v>6.5803542588531627</v>
      </c>
      <c r="W3812" s="57">
        <v>2.7966860166640832E-5</v>
      </c>
      <c r="X3812" s="57">
        <v>2.8453549580310141E-4</v>
      </c>
      <c r="Y3812" s="57">
        <v>0</v>
      </c>
      <c r="Z3812" s="57">
        <v>1.76638209315481E-3</v>
      </c>
      <c r="AA3812" s="57">
        <v>2.0080989818760872E-3</v>
      </c>
      <c r="AB3812" s="57">
        <v>0</v>
      </c>
      <c r="AC3812" s="57">
        <v>0</v>
      </c>
      <c r="AD3812" s="57">
        <v>8.2239924436619149E-6</v>
      </c>
      <c r="AE3812" s="57">
        <v>5.9748118788380253E-5</v>
      </c>
      <c r="AF3812" s="57">
        <v>1.1908675151107207E-4</v>
      </c>
      <c r="AG3812" s="57">
        <v>1.0075815871665553E-5</v>
      </c>
      <c r="AH3812" s="17">
        <v>3.8946528269231083E-4</v>
      </c>
      <c r="AI3812" s="12">
        <v>417</v>
      </c>
      <c r="AJ3812" s="16">
        <v>8</v>
      </c>
      <c r="AK3812" s="17">
        <v>0.9645247170637461</v>
      </c>
      <c r="AL3812" t="str">
        <f>IF(AK3812&lt;='CAV Tier 1 Analysis'!$A$5,"Tier 1", "Tier 2")</f>
        <v>Tier 2</v>
      </c>
      <c r="AM3812" t="str">
        <f t="shared" si="119"/>
        <v>Wisconsin - Tier 2</v>
      </c>
      <c r="AN3812" t="str">
        <f t="shared" si="120"/>
        <v>Fall River, Village Of - Tier 2</v>
      </c>
    </row>
    <row r="3813" spans="1:40" x14ac:dyDescent="0.3">
      <c r="A3813">
        <v>5</v>
      </c>
      <c r="B3813" t="s">
        <v>25</v>
      </c>
      <c r="C3813" t="s">
        <v>7552</v>
      </c>
      <c r="D3813" t="s">
        <v>11428</v>
      </c>
      <c r="E3813" t="s">
        <v>3347</v>
      </c>
      <c r="F3813" s="12">
        <v>40.937449943285237</v>
      </c>
      <c r="G3813" s="12">
        <v>28.566975499039607</v>
      </c>
      <c r="H3813" s="12">
        <v>13.161165509276698</v>
      </c>
      <c r="I3813">
        <v>0</v>
      </c>
      <c r="J3813" s="15">
        <v>0.11255888457331829</v>
      </c>
      <c r="K3813" s="15">
        <v>0.88744111542668169</v>
      </c>
      <c r="L3813" s="56">
        <v>1.16117</v>
      </c>
      <c r="M3813">
        <v>0</v>
      </c>
      <c r="N3813">
        <v>0</v>
      </c>
      <c r="O3813" s="12">
        <v>10</v>
      </c>
      <c r="P3813" s="12">
        <v>5</v>
      </c>
      <c r="Q3813" s="12">
        <v>0</v>
      </c>
      <c r="R3813" s="12">
        <v>0</v>
      </c>
      <c r="S3813" s="12">
        <v>1.4814061094090136</v>
      </c>
      <c r="T3813" s="12">
        <v>29.586523291145706</v>
      </c>
      <c r="U3813" s="12">
        <v>0</v>
      </c>
      <c r="V3813" s="12">
        <v>0</v>
      </c>
      <c r="W3813" s="57">
        <v>2.2031695830132252E-5</v>
      </c>
      <c r="X3813" s="57">
        <v>0</v>
      </c>
      <c r="Y3813" s="57">
        <v>0</v>
      </c>
      <c r="Z3813" s="57">
        <v>2.2079776164435124E-3</v>
      </c>
      <c r="AA3813" s="57">
        <v>2.0080989818760872E-3</v>
      </c>
      <c r="AB3813" s="57">
        <v>0</v>
      </c>
      <c r="AC3813" s="57">
        <v>0</v>
      </c>
      <c r="AD3813" s="57">
        <v>7.7834985909780997E-6</v>
      </c>
      <c r="AE3813" s="57">
        <v>5.3133929543507702E-6</v>
      </c>
      <c r="AF3813" s="57">
        <v>0</v>
      </c>
      <c r="AG3813" s="57">
        <v>0</v>
      </c>
      <c r="AH3813" s="17">
        <v>3.8647319869955098E-4</v>
      </c>
      <c r="AI3813" s="12">
        <v>418</v>
      </c>
      <c r="AJ3813" s="16">
        <v>8</v>
      </c>
      <c r="AK3813" s="17">
        <v>0.96491119026244565</v>
      </c>
      <c r="AL3813" t="str">
        <f>IF(AK3813&lt;='CAV Tier 1 Analysis'!$A$5,"Tier 1", "Tier 2")</f>
        <v>Tier 2</v>
      </c>
      <c r="AM3813" t="str">
        <f t="shared" si="119"/>
        <v>Wisconsin - Tier 2</v>
      </c>
      <c r="AN3813" t="str">
        <f t="shared" si="120"/>
        <v>Strum, Village Of - Tier 2</v>
      </c>
    </row>
    <row r="3814" spans="1:40" x14ac:dyDescent="0.3">
      <c r="A3814">
        <v>5</v>
      </c>
      <c r="B3814" t="s">
        <v>25</v>
      </c>
      <c r="C3814" t="s">
        <v>7537</v>
      </c>
      <c r="D3814" t="s">
        <v>11411</v>
      </c>
      <c r="E3814" t="s">
        <v>3448</v>
      </c>
      <c r="F3814" s="12">
        <v>358.21701145881923</v>
      </c>
      <c r="G3814" s="12">
        <v>298.63517890315217</v>
      </c>
      <c r="H3814" s="12">
        <v>138.23628657344076</v>
      </c>
      <c r="I3814">
        <v>0</v>
      </c>
      <c r="J3814" s="15">
        <v>7.5857860760133219E-2</v>
      </c>
      <c r="K3814" s="15">
        <v>0.92414213923986654</v>
      </c>
      <c r="L3814" s="56">
        <v>2.5729700000000002</v>
      </c>
      <c r="M3814">
        <v>8</v>
      </c>
      <c r="N3814">
        <v>0</v>
      </c>
      <c r="O3814" s="12">
        <v>5</v>
      </c>
      <c r="P3814" s="12">
        <v>6</v>
      </c>
      <c r="Q3814" s="12">
        <v>0</v>
      </c>
      <c r="R3814" s="12">
        <v>0</v>
      </c>
      <c r="S3814" s="12">
        <v>10.486308978885942</v>
      </c>
      <c r="T3814" s="12">
        <v>306.80880381928006</v>
      </c>
      <c r="U3814" s="12">
        <v>0</v>
      </c>
      <c r="V3814" s="12">
        <v>0</v>
      </c>
      <c r="W3814" s="57">
        <v>4.8818771084385042E-5</v>
      </c>
      <c r="X3814" s="57">
        <v>5.6907099160620283E-4</v>
      </c>
      <c r="Y3814" s="57">
        <v>0</v>
      </c>
      <c r="Z3814" s="57">
        <v>1.1039888082217562E-3</v>
      </c>
      <c r="AA3814" s="57">
        <v>2.4097187782513049E-3</v>
      </c>
      <c r="AB3814" s="57">
        <v>0</v>
      </c>
      <c r="AC3814" s="57">
        <v>0</v>
      </c>
      <c r="AD3814" s="57">
        <v>5.509641862775965E-5</v>
      </c>
      <c r="AE3814" s="57">
        <v>5.5099266666253263E-5</v>
      </c>
      <c r="AF3814" s="57">
        <v>0</v>
      </c>
      <c r="AG3814" s="57">
        <v>0</v>
      </c>
      <c r="AH3814" s="17">
        <v>3.8561754858706021E-4</v>
      </c>
      <c r="AI3814" s="12">
        <v>419</v>
      </c>
      <c r="AJ3814" s="16">
        <v>9</v>
      </c>
      <c r="AK3814" s="17">
        <v>0.96529680781103266</v>
      </c>
      <c r="AL3814" t="str">
        <f>IF(AK3814&lt;='CAV Tier 1 Analysis'!$A$5,"Tier 1", "Tier 2")</f>
        <v>Tier 2</v>
      </c>
      <c r="AM3814" t="str">
        <f t="shared" si="119"/>
        <v>Wisconsin - Tier 2</v>
      </c>
      <c r="AN3814" t="str">
        <f t="shared" si="120"/>
        <v>Mishicot, Village Of - Tier 2</v>
      </c>
    </row>
    <row r="3815" spans="1:40" x14ac:dyDescent="0.3">
      <c r="A3815">
        <v>5</v>
      </c>
      <c r="B3815" t="s">
        <v>25</v>
      </c>
      <c r="C3815" t="s">
        <v>7244</v>
      </c>
      <c r="D3815" t="s">
        <v>11012</v>
      </c>
      <c r="E3815" t="s">
        <v>3615</v>
      </c>
      <c r="F3815" s="12">
        <v>118.18624534374028</v>
      </c>
      <c r="G3815" s="12">
        <v>88.38059348135495</v>
      </c>
      <c r="H3815" s="12">
        <v>36.022987190225152</v>
      </c>
      <c r="I3815">
        <v>0</v>
      </c>
      <c r="J3815" s="15">
        <v>0.33288724201238745</v>
      </c>
      <c r="K3815" s="15">
        <v>0.6671127579876126</v>
      </c>
      <c r="L3815" s="56">
        <v>2.9739800000000005</v>
      </c>
      <c r="M3815">
        <v>9</v>
      </c>
      <c r="N3815">
        <v>0</v>
      </c>
      <c r="O3815" s="12">
        <v>9</v>
      </c>
      <c r="P3815" s="12">
        <v>3.6666666666666665</v>
      </c>
      <c r="Q3815" s="12">
        <v>0</v>
      </c>
      <c r="R3815" s="12">
        <v>0</v>
      </c>
      <c r="S3815" s="12">
        <v>11.991592854801613</v>
      </c>
      <c r="T3815" s="12">
        <v>84.734203466566242</v>
      </c>
      <c r="U3815" s="12">
        <v>0</v>
      </c>
      <c r="V3815" s="12">
        <v>3.6463900147887074</v>
      </c>
      <c r="W3815" s="57">
        <v>5.642741611038584E-5</v>
      </c>
      <c r="X3815" s="57">
        <v>6.4020486555697821E-4</v>
      </c>
      <c r="Y3815" s="57">
        <v>0</v>
      </c>
      <c r="Z3815" s="57">
        <v>1.9871798547991611E-3</v>
      </c>
      <c r="AA3815" s="57">
        <v>1.472605920042464E-3</v>
      </c>
      <c r="AB3815" s="57">
        <v>0</v>
      </c>
      <c r="AC3815" s="57">
        <v>0</v>
      </c>
      <c r="AD3815" s="57">
        <v>6.3005374080822929E-5</v>
      </c>
      <c r="AE3815" s="57">
        <v>1.5217270216623115E-5</v>
      </c>
      <c r="AF3815" s="57">
        <v>0</v>
      </c>
      <c r="AG3815" s="57">
        <v>5.5833398841499501E-6</v>
      </c>
      <c r="AH3815" s="17">
        <v>3.8547491279005319E-4</v>
      </c>
      <c r="AI3815" s="12">
        <v>420</v>
      </c>
      <c r="AJ3815" s="16">
        <v>9</v>
      </c>
      <c r="AK3815" s="17">
        <v>0.96568228272382273</v>
      </c>
      <c r="AL3815" t="str">
        <f>IF(AK3815&lt;='CAV Tier 1 Analysis'!$A$5,"Tier 1", "Tier 2")</f>
        <v>Tier 2</v>
      </c>
      <c r="AM3815" t="str">
        <f t="shared" si="119"/>
        <v>Wisconsin - Tier 2</v>
      </c>
      <c r="AN3815" t="str">
        <f t="shared" si="120"/>
        <v>Downing, Village Of - Tier 2</v>
      </c>
    </row>
    <row r="3816" spans="1:40" x14ac:dyDescent="0.3">
      <c r="A3816">
        <v>5</v>
      </c>
      <c r="B3816" t="s">
        <v>25</v>
      </c>
      <c r="C3816" t="s">
        <v>7424</v>
      </c>
      <c r="D3816" t="s">
        <v>11246</v>
      </c>
      <c r="E3816" t="s">
        <v>3274</v>
      </c>
      <c r="F3816" s="12">
        <v>54.026363515878963</v>
      </c>
      <c r="G3816" s="12">
        <v>47.893336113782738</v>
      </c>
      <c r="H3816" s="12">
        <v>27.902268293211801</v>
      </c>
      <c r="I3816">
        <v>0</v>
      </c>
      <c r="J3816" s="15">
        <v>3.8472509709554488E-3</v>
      </c>
      <c r="K3816" s="15">
        <v>0.99615274902904438</v>
      </c>
      <c r="L3816" s="56">
        <v>1.36721</v>
      </c>
      <c r="M3816">
        <v>4</v>
      </c>
      <c r="N3816">
        <v>0</v>
      </c>
      <c r="O3816" s="12">
        <v>5</v>
      </c>
      <c r="P3816" s="12">
        <v>7</v>
      </c>
      <c r="Q3816" s="12">
        <v>0</v>
      </c>
      <c r="R3816" s="12">
        <v>0</v>
      </c>
      <c r="S3816" s="12">
        <v>0.10734702878291853</v>
      </c>
      <c r="T3816" s="12">
        <v>52.212171986385975</v>
      </c>
      <c r="U3816" s="12">
        <v>0</v>
      </c>
      <c r="V3816" s="12">
        <v>0</v>
      </c>
      <c r="W3816" s="57">
        <v>2.5941037794565066E-5</v>
      </c>
      <c r="X3816" s="57">
        <v>2.8453549580310141E-4</v>
      </c>
      <c r="Y3816" s="57">
        <v>0</v>
      </c>
      <c r="Z3816" s="57">
        <v>1.1039888082217562E-3</v>
      </c>
      <c r="AA3816" s="57">
        <v>2.8113385746265222E-3</v>
      </c>
      <c r="AB3816" s="57">
        <v>0</v>
      </c>
      <c r="AC3816" s="57">
        <v>0</v>
      </c>
      <c r="AD3816" s="57">
        <v>5.6401512182966298E-7</v>
      </c>
      <c r="AE3816" s="57">
        <v>9.3766943832443444E-6</v>
      </c>
      <c r="AF3816" s="57">
        <v>0</v>
      </c>
      <c r="AG3816" s="57">
        <v>0</v>
      </c>
      <c r="AH3816" s="17">
        <v>3.8506769326827455E-4</v>
      </c>
      <c r="AI3816" s="12">
        <v>421</v>
      </c>
      <c r="AJ3816" s="16">
        <v>9</v>
      </c>
      <c r="AK3816" s="17">
        <v>0.96606735041709102</v>
      </c>
      <c r="AL3816" t="str">
        <f>IF(AK3816&lt;='CAV Tier 1 Analysis'!$A$5,"Tier 1", "Tier 2")</f>
        <v>Tier 2</v>
      </c>
      <c r="AM3816" t="str">
        <f t="shared" si="119"/>
        <v>Wisconsin - Tier 2</v>
      </c>
      <c r="AN3816" t="str">
        <f t="shared" si="120"/>
        <v>Cecil, Village Of - Tier 2</v>
      </c>
    </row>
    <row r="3817" spans="1:40" x14ac:dyDescent="0.3">
      <c r="A3817">
        <v>5</v>
      </c>
      <c r="B3817" t="s">
        <v>25</v>
      </c>
      <c r="C3817" t="s">
        <v>7429</v>
      </c>
      <c r="D3817" t="s">
        <v>11251</v>
      </c>
      <c r="E3817" t="s">
        <v>3140</v>
      </c>
      <c r="F3817" s="12">
        <v>65.847507777386099</v>
      </c>
      <c r="G3817" s="12">
        <v>427.15170150740488</v>
      </c>
      <c r="H3817" s="12">
        <v>211.37037724363844</v>
      </c>
      <c r="I3817">
        <v>0</v>
      </c>
      <c r="J3817" s="15">
        <v>0</v>
      </c>
      <c r="K3817" s="15">
        <v>1.0000000000000002</v>
      </c>
      <c r="L3817" s="56">
        <v>1.6663600000000001</v>
      </c>
      <c r="M3817">
        <v>0</v>
      </c>
      <c r="N3817">
        <v>0</v>
      </c>
      <c r="O3817" s="12">
        <v>5</v>
      </c>
      <c r="P3817" s="12">
        <v>7</v>
      </c>
      <c r="Q3817" s="12">
        <v>0</v>
      </c>
      <c r="R3817" s="12">
        <v>0</v>
      </c>
      <c r="S3817" s="12">
        <v>0</v>
      </c>
      <c r="T3817" s="12">
        <v>461.465112981998</v>
      </c>
      <c r="U3817" s="12">
        <v>395.61760520461189</v>
      </c>
      <c r="V3817" s="12">
        <v>0</v>
      </c>
      <c r="W3817" s="57">
        <v>3.1617021334945941E-5</v>
      </c>
      <c r="X3817" s="57">
        <v>0</v>
      </c>
      <c r="Y3817" s="57">
        <v>0</v>
      </c>
      <c r="Z3817" s="57">
        <v>1.1039888082217562E-3</v>
      </c>
      <c r="AA3817" s="57">
        <v>2.8113385746265222E-3</v>
      </c>
      <c r="AB3817" s="57">
        <v>0</v>
      </c>
      <c r="AC3817" s="57">
        <v>0</v>
      </c>
      <c r="AD3817" s="57">
        <v>0</v>
      </c>
      <c r="AE3817" s="57">
        <v>8.2873727874982147E-5</v>
      </c>
      <c r="AF3817" s="57">
        <v>1.8650764577271209E-4</v>
      </c>
      <c r="AG3817" s="57">
        <v>0</v>
      </c>
      <c r="AH3817" s="17">
        <v>3.8330234343917442E-4</v>
      </c>
      <c r="AI3817" s="12">
        <v>422</v>
      </c>
      <c r="AJ3817" s="16">
        <v>9</v>
      </c>
      <c r="AK3817" s="17">
        <v>0.96645065276053022</v>
      </c>
      <c r="AL3817" t="str">
        <f>IF(AK3817&lt;='CAV Tier 1 Analysis'!$A$5,"Tier 1", "Tier 2")</f>
        <v>Tier 2</v>
      </c>
      <c r="AM3817" t="str">
        <f t="shared" si="119"/>
        <v>Wisconsin - Tier 2</v>
      </c>
      <c r="AN3817" t="str">
        <f t="shared" si="120"/>
        <v>Wittenberg, Village Of - Tier 2</v>
      </c>
    </row>
    <row r="3818" spans="1:40" x14ac:dyDescent="0.3">
      <c r="A3818">
        <v>5</v>
      </c>
      <c r="B3818" t="s">
        <v>25</v>
      </c>
      <c r="C3818" t="s">
        <v>3994</v>
      </c>
      <c r="D3818" t="s">
        <v>11315</v>
      </c>
      <c r="E3818" t="s">
        <v>3278</v>
      </c>
      <c r="F3818" s="12">
        <v>121.00220501267127</v>
      </c>
      <c r="G3818" s="12">
        <v>204.83083746548402</v>
      </c>
      <c r="H3818" s="12">
        <v>110.74390509090834</v>
      </c>
      <c r="I3818">
        <v>0</v>
      </c>
      <c r="J3818" s="15">
        <v>6.8078153720471088E-2</v>
      </c>
      <c r="K3818" s="15">
        <v>0.93192184627952879</v>
      </c>
      <c r="L3818" s="56">
        <v>2.2033499999999999</v>
      </c>
      <c r="M3818">
        <v>1</v>
      </c>
      <c r="N3818">
        <v>0</v>
      </c>
      <c r="O3818" s="12">
        <v>6.333333333333333</v>
      </c>
      <c r="P3818" s="12">
        <v>6.333333333333333</v>
      </c>
      <c r="Q3818" s="12">
        <v>0</v>
      </c>
      <c r="R3818" s="12">
        <v>0</v>
      </c>
      <c r="S3818" s="12">
        <v>7.5392405943841192</v>
      </c>
      <c r="T3818" s="12">
        <v>215.29721887251037</v>
      </c>
      <c r="U3818" s="12">
        <v>94.295013859839102</v>
      </c>
      <c r="V3818" s="12">
        <v>0</v>
      </c>
      <c r="W3818" s="57">
        <v>4.1805710625767022E-5</v>
      </c>
      <c r="X3818" s="57">
        <v>7.1133873950775353E-5</v>
      </c>
      <c r="Y3818" s="57">
        <v>0</v>
      </c>
      <c r="Z3818" s="57">
        <v>1.3983858237475578E-3</v>
      </c>
      <c r="AA3818" s="57">
        <v>2.5435920437097107E-3</v>
      </c>
      <c r="AB3818" s="57">
        <v>0</v>
      </c>
      <c r="AC3818" s="57">
        <v>0</v>
      </c>
      <c r="AD3818" s="57">
        <v>3.9612141580031634E-5</v>
      </c>
      <c r="AE3818" s="57">
        <v>3.8664858137990898E-5</v>
      </c>
      <c r="AF3818" s="57">
        <v>4.4453888835427463E-5</v>
      </c>
      <c r="AG3818" s="57">
        <v>0</v>
      </c>
      <c r="AH3818" s="17">
        <v>3.7978621278066024E-4</v>
      </c>
      <c r="AI3818" s="12">
        <v>423</v>
      </c>
      <c r="AJ3818" s="16">
        <v>9</v>
      </c>
      <c r="AK3818" s="17">
        <v>0.96683043897331089</v>
      </c>
      <c r="AL3818" t="str">
        <f>IF(AK3818&lt;='CAV Tier 1 Analysis'!$A$5,"Tier 1", "Tier 2")</f>
        <v>Tier 2</v>
      </c>
      <c r="AM3818" t="str">
        <f t="shared" si="119"/>
        <v>Wisconsin - Tier 2</v>
      </c>
      <c r="AN3818" t="str">
        <f t="shared" si="120"/>
        <v>Marion, City Of - Tier 2</v>
      </c>
    </row>
    <row r="3819" spans="1:40" x14ac:dyDescent="0.3">
      <c r="A3819">
        <v>5</v>
      </c>
      <c r="B3819" t="s">
        <v>25</v>
      </c>
      <c r="C3819" t="s">
        <v>7242</v>
      </c>
      <c r="D3819" t="s">
        <v>11007</v>
      </c>
      <c r="E3819" t="s">
        <v>3370</v>
      </c>
      <c r="F3819" s="12">
        <v>75.173596631651137</v>
      </c>
      <c r="G3819" s="12">
        <v>350.78708285456145</v>
      </c>
      <c r="H3819" s="12">
        <v>255.40962014383879</v>
      </c>
      <c r="I3819">
        <v>0</v>
      </c>
      <c r="J3819" s="15">
        <v>0.31827706018088747</v>
      </c>
      <c r="K3819" s="15">
        <v>0.68172293981911269</v>
      </c>
      <c r="L3819" s="56">
        <v>2.2621799999999999</v>
      </c>
      <c r="M3819">
        <v>3</v>
      </c>
      <c r="N3819">
        <v>0</v>
      </c>
      <c r="O3819" s="12">
        <v>4</v>
      </c>
      <c r="P3819" s="12">
        <v>6</v>
      </c>
      <c r="Q3819" s="12">
        <v>0</v>
      </c>
      <c r="R3819" s="12">
        <v>0</v>
      </c>
      <c r="S3819" s="12">
        <v>81.291023041298189</v>
      </c>
      <c r="T3819" s="12">
        <v>354.04986597637384</v>
      </c>
      <c r="U3819" s="12">
        <v>278.87626934472269</v>
      </c>
      <c r="V3819" s="12">
        <v>0</v>
      </c>
      <c r="W3819" s="57">
        <v>4.29219336298807E-5</v>
      </c>
      <c r="X3819" s="57">
        <v>2.1340162185232609E-4</v>
      </c>
      <c r="Y3819" s="57">
        <v>0</v>
      </c>
      <c r="Z3819" s="57">
        <v>8.8319104657740499E-4</v>
      </c>
      <c r="AA3819" s="57">
        <v>2.4097187782513049E-3</v>
      </c>
      <c r="AB3819" s="57">
        <v>0</v>
      </c>
      <c r="AC3819" s="57">
        <v>0</v>
      </c>
      <c r="AD3819" s="57">
        <v>4.271135101187958E-4</v>
      </c>
      <c r="AE3819" s="57">
        <v>6.358320796450875E-5</v>
      </c>
      <c r="AF3819" s="57">
        <v>1.3147179441233483E-4</v>
      </c>
      <c r="AG3819" s="57">
        <v>0</v>
      </c>
      <c r="AH3819" s="17">
        <v>3.7921835389150504E-4</v>
      </c>
      <c r="AI3819" s="12">
        <v>424</v>
      </c>
      <c r="AJ3819" s="16">
        <v>9</v>
      </c>
      <c r="AK3819" s="17">
        <v>0.96720965732720243</v>
      </c>
      <c r="AL3819" t="str">
        <f>IF(AK3819&lt;='CAV Tier 1 Analysis'!$A$5,"Tier 1", "Tier 2")</f>
        <v>Tier 2</v>
      </c>
      <c r="AM3819" t="str">
        <f t="shared" si="119"/>
        <v>Wisconsin - Tier 2</v>
      </c>
      <c r="AN3819" t="str">
        <f t="shared" si="120"/>
        <v>Solon Springs, Village Of - Tier 2</v>
      </c>
    </row>
    <row r="3820" spans="1:40" x14ac:dyDescent="0.3">
      <c r="A3820">
        <v>5</v>
      </c>
      <c r="B3820" t="s">
        <v>25</v>
      </c>
      <c r="C3820" t="s">
        <v>7419</v>
      </c>
      <c r="D3820" t="s">
        <v>11240</v>
      </c>
      <c r="E3820" t="s">
        <v>3190</v>
      </c>
      <c r="F3820" s="12">
        <v>10.712573267943593</v>
      </c>
      <c r="G3820" s="12">
        <v>13.358999378410692</v>
      </c>
      <c r="H3820" s="12">
        <v>8.9020378420192241</v>
      </c>
      <c r="I3820">
        <v>0</v>
      </c>
      <c r="J3820" s="15">
        <v>0</v>
      </c>
      <c r="K3820" s="15">
        <v>1</v>
      </c>
      <c r="L3820" s="56">
        <v>1.1262099999999999</v>
      </c>
      <c r="M3820">
        <v>0</v>
      </c>
      <c r="N3820">
        <v>0</v>
      </c>
      <c r="O3820" s="12">
        <v>6</v>
      </c>
      <c r="P3820" s="12">
        <v>7</v>
      </c>
      <c r="Q3820" s="12">
        <v>0</v>
      </c>
      <c r="R3820" s="12">
        <v>0</v>
      </c>
      <c r="S3820" s="12">
        <v>0</v>
      </c>
      <c r="T3820" s="12">
        <v>12.146705840512212</v>
      </c>
      <c r="U3820" s="12">
        <v>1.4341325725686183</v>
      </c>
      <c r="V3820" s="12">
        <v>1.2122935378984803</v>
      </c>
      <c r="W3820" s="57">
        <v>2.1368375139603368E-5</v>
      </c>
      <c r="X3820" s="57">
        <v>0</v>
      </c>
      <c r="Y3820" s="57">
        <v>0</v>
      </c>
      <c r="Z3820" s="57">
        <v>1.3247865698661075E-3</v>
      </c>
      <c r="AA3820" s="57">
        <v>2.8113385746265222E-3</v>
      </c>
      <c r="AB3820" s="57">
        <v>0</v>
      </c>
      <c r="AC3820" s="57">
        <v>0</v>
      </c>
      <c r="AD3820" s="57">
        <v>0</v>
      </c>
      <c r="AE3820" s="57">
        <v>2.1814060610110193E-6</v>
      </c>
      <c r="AF3820" s="57">
        <v>6.7609905706142232E-7</v>
      </c>
      <c r="AG3820" s="57">
        <v>1.8562597072705203E-6</v>
      </c>
      <c r="AH3820" s="17">
        <v>3.7838248040523417E-4</v>
      </c>
      <c r="AI3820" s="12">
        <v>425</v>
      </c>
      <c r="AJ3820" s="16">
        <v>9</v>
      </c>
      <c r="AK3820" s="17">
        <v>0.96758803980760766</v>
      </c>
      <c r="AL3820" t="str">
        <f>IF(AK3820&lt;='CAV Tier 1 Analysis'!$A$5,"Tier 1", "Tier 2")</f>
        <v>Tier 2</v>
      </c>
      <c r="AM3820" t="str">
        <f t="shared" si="119"/>
        <v>Wisconsin - Tier 2</v>
      </c>
      <c r="AN3820" t="str">
        <f t="shared" si="120"/>
        <v>Exeland, Village Of - Tier 2</v>
      </c>
    </row>
    <row r="3821" spans="1:40" x14ac:dyDescent="0.3">
      <c r="A3821">
        <v>5</v>
      </c>
      <c r="B3821" t="s">
        <v>25</v>
      </c>
      <c r="C3821" t="s">
        <v>7420</v>
      </c>
      <c r="D3821" t="s">
        <v>11242</v>
      </c>
      <c r="E3821" t="s">
        <v>3199</v>
      </c>
      <c r="F3821" s="12">
        <v>3.6208594668626701</v>
      </c>
      <c r="G3821" s="12">
        <v>3.4714311587383557</v>
      </c>
      <c r="H3821" s="12">
        <v>2.622498616803898</v>
      </c>
      <c r="I3821">
        <v>0</v>
      </c>
      <c r="J3821" s="15">
        <v>0</v>
      </c>
      <c r="K3821" s="15">
        <v>1</v>
      </c>
      <c r="L3821" s="56">
        <v>0.38066</v>
      </c>
      <c r="M3821">
        <v>0</v>
      </c>
      <c r="N3821">
        <v>0</v>
      </c>
      <c r="O3821" s="12">
        <v>6</v>
      </c>
      <c r="P3821" s="12">
        <v>7</v>
      </c>
      <c r="Q3821" s="12">
        <v>0</v>
      </c>
      <c r="R3821" s="12">
        <v>0</v>
      </c>
      <c r="S3821" s="12">
        <v>0</v>
      </c>
      <c r="T3821" s="12">
        <v>3.3713977063448048</v>
      </c>
      <c r="U3821" s="12">
        <v>0</v>
      </c>
      <c r="V3821" s="12">
        <v>0.10003345239355088</v>
      </c>
      <c r="W3821" s="57">
        <v>7.2225301503639804E-6</v>
      </c>
      <c r="X3821" s="57">
        <v>0</v>
      </c>
      <c r="Y3821" s="57">
        <v>0</v>
      </c>
      <c r="Z3821" s="57">
        <v>1.3247865698661075E-3</v>
      </c>
      <c r="AA3821" s="57">
        <v>2.8113385746265222E-3</v>
      </c>
      <c r="AB3821" s="57">
        <v>0</v>
      </c>
      <c r="AC3821" s="57">
        <v>0</v>
      </c>
      <c r="AD3821" s="57">
        <v>0</v>
      </c>
      <c r="AE3821" s="57">
        <v>6.054635295579925E-7</v>
      </c>
      <c r="AF3821" s="57">
        <v>0</v>
      </c>
      <c r="AG3821" s="57">
        <v>1.5317087920736087E-7</v>
      </c>
      <c r="AH3821" s="17">
        <v>3.7673693718652361E-4</v>
      </c>
      <c r="AI3821" s="12">
        <v>426</v>
      </c>
      <c r="AJ3821" s="16">
        <v>9</v>
      </c>
      <c r="AK3821" s="17">
        <v>0.9679647767447942</v>
      </c>
      <c r="AL3821" t="str">
        <f>IF(AK3821&lt;='CAV Tier 1 Analysis'!$A$5,"Tier 1", "Tier 2")</f>
        <v>Tier 2</v>
      </c>
      <c r="AM3821" t="str">
        <f t="shared" si="119"/>
        <v>Wisconsin - Tier 2</v>
      </c>
      <c r="AN3821" t="str">
        <f t="shared" si="120"/>
        <v>Radison, Village Of - Tier 2</v>
      </c>
    </row>
    <row r="3822" spans="1:40" x14ac:dyDescent="0.3">
      <c r="A3822">
        <v>5</v>
      </c>
      <c r="B3822" t="s">
        <v>25</v>
      </c>
      <c r="C3822" t="s">
        <v>7206</v>
      </c>
      <c r="D3822" t="s">
        <v>10961</v>
      </c>
      <c r="E3822" t="s">
        <v>3455</v>
      </c>
      <c r="F3822" s="12">
        <v>61.509066911622639</v>
      </c>
      <c r="G3822" s="12">
        <v>174.1460368510723</v>
      </c>
      <c r="H3822" s="12">
        <v>81.56230656523158</v>
      </c>
      <c r="I3822">
        <v>1</v>
      </c>
      <c r="J3822" s="15">
        <v>0</v>
      </c>
      <c r="K3822" s="15">
        <v>1</v>
      </c>
      <c r="L3822" s="56">
        <v>1.13202</v>
      </c>
      <c r="M3822">
        <v>1</v>
      </c>
      <c r="N3822">
        <v>0</v>
      </c>
      <c r="O3822" s="12">
        <v>8</v>
      </c>
      <c r="P3822" s="12">
        <v>5</v>
      </c>
      <c r="Q3822" s="12">
        <v>0</v>
      </c>
      <c r="R3822" s="12">
        <v>1</v>
      </c>
      <c r="S3822" s="12">
        <v>0</v>
      </c>
      <c r="T3822" s="12">
        <v>178.85756231851894</v>
      </c>
      <c r="U3822" s="12">
        <v>117.3484954068963</v>
      </c>
      <c r="V3822" s="12">
        <v>0</v>
      </c>
      <c r="W3822" s="57">
        <v>2.1478612359625474E-5</v>
      </c>
      <c r="X3822" s="57">
        <v>7.1133873950775353E-5</v>
      </c>
      <c r="Y3822" s="57">
        <v>0</v>
      </c>
      <c r="Z3822" s="57">
        <v>1.76638209315481E-3</v>
      </c>
      <c r="AA3822" s="57">
        <v>2.0080989818760872E-3</v>
      </c>
      <c r="AB3822" s="57">
        <v>0</v>
      </c>
      <c r="AC3822" s="57">
        <v>1.8314127940477945E-4</v>
      </c>
      <c r="AD3822" s="57">
        <v>0</v>
      </c>
      <c r="AE3822" s="57">
        <v>3.212072273932837E-5</v>
      </c>
      <c r="AF3822" s="57">
        <v>5.5322087099714861E-5</v>
      </c>
      <c r="AG3822" s="57">
        <v>0</v>
      </c>
      <c r="AH3822" s="17">
        <v>3.7615251368955643E-4</v>
      </c>
      <c r="AI3822" s="12">
        <v>427</v>
      </c>
      <c r="AJ3822" s="16">
        <v>9</v>
      </c>
      <c r="AK3822" s="17">
        <v>0.96834092925848381</v>
      </c>
      <c r="AL3822" t="str">
        <f>IF(AK3822&lt;='CAV Tier 1 Analysis'!$A$5,"Tier 1", "Tier 2")</f>
        <v>Tier 2</v>
      </c>
      <c r="AM3822" t="str">
        <f t="shared" si="119"/>
        <v>Wisconsin - Tier 2</v>
      </c>
      <c r="AN3822" t="str">
        <f t="shared" si="120"/>
        <v>Cambria, Village Of - Tier 2</v>
      </c>
    </row>
    <row r="3823" spans="1:40" x14ac:dyDescent="0.3">
      <c r="A3823">
        <v>5</v>
      </c>
      <c r="B3823" t="s">
        <v>25</v>
      </c>
      <c r="C3823" t="s">
        <v>7376</v>
      </c>
      <c r="D3823" t="s">
        <v>11185</v>
      </c>
      <c r="E3823" t="s">
        <v>3304</v>
      </c>
      <c r="F3823" s="12">
        <v>110.80878808968974</v>
      </c>
      <c r="G3823" s="12">
        <v>242.68188360682589</v>
      </c>
      <c r="H3823" s="12">
        <v>191.94813615401407</v>
      </c>
      <c r="I3823">
        <v>0</v>
      </c>
      <c r="J3823" s="15">
        <v>0</v>
      </c>
      <c r="K3823" s="15">
        <v>1</v>
      </c>
      <c r="L3823" s="56">
        <v>3.2757100000000001</v>
      </c>
      <c r="M3823">
        <v>0</v>
      </c>
      <c r="N3823">
        <v>0</v>
      </c>
      <c r="O3823" s="12">
        <v>7</v>
      </c>
      <c r="P3823" s="12">
        <v>6</v>
      </c>
      <c r="Q3823" s="12">
        <v>0</v>
      </c>
      <c r="R3823" s="12">
        <v>0</v>
      </c>
      <c r="S3823" s="12">
        <v>0</v>
      </c>
      <c r="T3823" s="12">
        <v>234.71063678131841</v>
      </c>
      <c r="U3823" s="12">
        <v>123.90184869162867</v>
      </c>
      <c r="V3823" s="12">
        <v>7.9712468255074782</v>
      </c>
      <c r="W3823" s="57">
        <v>6.215235180698995E-5</v>
      </c>
      <c r="X3823" s="57">
        <v>0</v>
      </c>
      <c r="Y3823" s="57">
        <v>0</v>
      </c>
      <c r="Z3823" s="57">
        <v>1.5455843315104589E-3</v>
      </c>
      <c r="AA3823" s="57">
        <v>2.4097187782513049E-3</v>
      </c>
      <c r="AB3823" s="57">
        <v>0</v>
      </c>
      <c r="AC3823" s="57">
        <v>0</v>
      </c>
      <c r="AD3823" s="57">
        <v>0</v>
      </c>
      <c r="AE3823" s="57">
        <v>4.2151280551380626E-5</v>
      </c>
      <c r="AF3823" s="57">
        <v>5.8411561574492495E-5</v>
      </c>
      <c r="AG3823" s="57">
        <v>1.2205545799202865E-5</v>
      </c>
      <c r="AH3823" s="17">
        <v>3.7547489540852992E-4</v>
      </c>
      <c r="AI3823" s="12">
        <v>428</v>
      </c>
      <c r="AJ3823" s="16">
        <v>9</v>
      </c>
      <c r="AK3823" s="17">
        <v>0.96871640415389237</v>
      </c>
      <c r="AL3823" t="str">
        <f>IF(AK3823&lt;='CAV Tier 1 Analysis'!$A$5,"Tier 1", "Tier 2")</f>
        <v>Tier 2</v>
      </c>
      <c r="AM3823" t="str">
        <f t="shared" si="119"/>
        <v>Wisconsin - Tier 2</v>
      </c>
      <c r="AN3823" t="str">
        <f t="shared" si="120"/>
        <v>Balsam Lake, Village Of - Tier 2</v>
      </c>
    </row>
    <row r="3824" spans="1:40" x14ac:dyDescent="0.3">
      <c r="A3824">
        <v>5</v>
      </c>
      <c r="B3824" t="s">
        <v>25</v>
      </c>
      <c r="C3824" t="s">
        <v>7348</v>
      </c>
      <c r="D3824" t="s">
        <v>11150</v>
      </c>
      <c r="E3824" t="s">
        <v>3490</v>
      </c>
      <c r="F3824" s="12">
        <v>40.389483573823242</v>
      </c>
      <c r="G3824" s="12">
        <v>27.435372483026114</v>
      </c>
      <c r="H3824" s="12">
        <v>11.292327531753358</v>
      </c>
      <c r="I3824">
        <v>1</v>
      </c>
      <c r="J3824" s="15">
        <v>0</v>
      </c>
      <c r="K3824" s="15">
        <v>1</v>
      </c>
      <c r="L3824" s="56">
        <v>1.0458799999999999</v>
      </c>
      <c r="M3824">
        <v>2</v>
      </c>
      <c r="N3824">
        <v>0</v>
      </c>
      <c r="O3824" s="12">
        <v>8</v>
      </c>
      <c r="P3824" s="12">
        <v>5</v>
      </c>
      <c r="Q3824" s="12">
        <v>0</v>
      </c>
      <c r="R3824" s="12">
        <v>1</v>
      </c>
      <c r="S3824" s="12">
        <v>0</v>
      </c>
      <c r="T3824" s="12">
        <v>28.170296866301953</v>
      </c>
      <c r="U3824" s="12">
        <v>0</v>
      </c>
      <c r="V3824" s="12">
        <v>0</v>
      </c>
      <c r="W3824" s="57">
        <v>1.9844217500296011E-5</v>
      </c>
      <c r="X3824" s="57">
        <v>1.4226774790155071E-4</v>
      </c>
      <c r="Y3824" s="57">
        <v>0</v>
      </c>
      <c r="Z3824" s="57">
        <v>1.76638209315481E-3</v>
      </c>
      <c r="AA3824" s="57">
        <v>2.0080989818760872E-3</v>
      </c>
      <c r="AB3824" s="57">
        <v>0</v>
      </c>
      <c r="AC3824" s="57">
        <v>1.8314127940477945E-4</v>
      </c>
      <c r="AD3824" s="57">
        <v>0</v>
      </c>
      <c r="AE3824" s="57">
        <v>5.0590552806240921E-6</v>
      </c>
      <c r="AF3824" s="57">
        <v>0</v>
      </c>
      <c r="AG3824" s="57">
        <v>0</v>
      </c>
      <c r="AH3824" s="17">
        <v>3.7498121591983158E-4</v>
      </c>
      <c r="AI3824" s="12">
        <v>429</v>
      </c>
      <c r="AJ3824" s="16">
        <v>9</v>
      </c>
      <c r="AK3824" s="17">
        <v>0.96909138536981221</v>
      </c>
      <c r="AL3824" t="str">
        <f>IF(AK3824&lt;='CAV Tier 1 Analysis'!$A$5,"Tier 1", "Tier 2")</f>
        <v>Tier 2</v>
      </c>
      <c r="AM3824" t="str">
        <f t="shared" si="119"/>
        <v>Wisconsin - Tier 2</v>
      </c>
      <c r="AN3824" t="str">
        <f t="shared" si="120"/>
        <v>Norwalk, Village Of - Tier 2</v>
      </c>
    </row>
    <row r="3825" spans="1:40" x14ac:dyDescent="0.3">
      <c r="A3825">
        <v>5</v>
      </c>
      <c r="B3825" t="s">
        <v>25</v>
      </c>
      <c r="C3825" t="s">
        <v>7462</v>
      </c>
      <c r="D3825" t="s">
        <v>11298</v>
      </c>
      <c r="E3825" t="s">
        <v>3650</v>
      </c>
      <c r="F3825" s="12">
        <v>638.55106795835525</v>
      </c>
      <c r="G3825" s="12">
        <v>531.83977267240402</v>
      </c>
      <c r="H3825" s="12">
        <v>236.50210381200924</v>
      </c>
      <c r="I3825">
        <v>0</v>
      </c>
      <c r="J3825" s="15">
        <v>3.0247805143639263E-2</v>
      </c>
      <c r="K3825" s="15">
        <v>0.96975219485636066</v>
      </c>
      <c r="L3825" s="56">
        <v>1.3224100000000001</v>
      </c>
      <c r="M3825">
        <v>4</v>
      </c>
      <c r="N3825">
        <v>0</v>
      </c>
      <c r="O3825" s="12">
        <v>13</v>
      </c>
      <c r="P3825" s="12">
        <v>2</v>
      </c>
      <c r="Q3825" s="12">
        <v>0</v>
      </c>
      <c r="R3825" s="12">
        <v>0</v>
      </c>
      <c r="S3825" s="12">
        <v>7.1536695521663995</v>
      </c>
      <c r="T3825" s="12">
        <v>578.4580064836374</v>
      </c>
      <c r="U3825" s="12">
        <v>0</v>
      </c>
      <c r="V3825" s="12">
        <v>0</v>
      </c>
      <c r="W3825" s="57">
        <v>2.5091015857045214E-5</v>
      </c>
      <c r="X3825" s="57">
        <v>2.8453549580310141E-4</v>
      </c>
      <c r="Y3825" s="57">
        <v>0</v>
      </c>
      <c r="Z3825" s="57">
        <v>2.8703709013765664E-3</v>
      </c>
      <c r="AA3825" s="57">
        <v>8.0323959275043497E-4</v>
      </c>
      <c r="AB3825" s="57">
        <v>0</v>
      </c>
      <c r="AC3825" s="57">
        <v>0</v>
      </c>
      <c r="AD3825" s="57">
        <v>3.7586301640016251E-5</v>
      </c>
      <c r="AE3825" s="57">
        <v>1.0388428088668915E-4</v>
      </c>
      <c r="AF3825" s="57">
        <v>0</v>
      </c>
      <c r="AG3825" s="57">
        <v>0</v>
      </c>
      <c r="AH3825" s="17">
        <v>3.7497341711944116E-4</v>
      </c>
      <c r="AI3825" s="12">
        <v>430</v>
      </c>
      <c r="AJ3825" s="16">
        <v>9</v>
      </c>
      <c r="AK3825" s="17">
        <v>0.96946635878693166</v>
      </c>
      <c r="AL3825" t="str">
        <f>IF(AK3825&lt;='CAV Tier 1 Analysis'!$A$5,"Tier 1", "Tier 2")</f>
        <v>Tier 2</v>
      </c>
      <c r="AM3825" t="str">
        <f t="shared" si="119"/>
        <v>Wisconsin - Tier 2</v>
      </c>
      <c r="AN3825" t="str">
        <f t="shared" si="120"/>
        <v>Dousman, Village Of - Tier 2</v>
      </c>
    </row>
    <row r="3826" spans="1:40" x14ac:dyDescent="0.3">
      <c r="A3826">
        <v>5</v>
      </c>
      <c r="B3826" t="s">
        <v>25</v>
      </c>
      <c r="C3826" t="s">
        <v>6573</v>
      </c>
      <c r="D3826" t="s">
        <v>11335</v>
      </c>
      <c r="E3826" t="s">
        <v>3607</v>
      </c>
      <c r="F3826" s="12">
        <v>496.3664479640089</v>
      </c>
      <c r="G3826" s="12">
        <v>1131.1482648143358</v>
      </c>
      <c r="H3826" s="12">
        <v>398.3676089404737</v>
      </c>
      <c r="I3826">
        <v>0</v>
      </c>
      <c r="J3826" s="15">
        <v>9.1715581643543237E-2</v>
      </c>
      <c r="K3826" s="15">
        <v>0.90828441835645668</v>
      </c>
      <c r="L3826" s="56">
        <v>2.5486399999999998</v>
      </c>
      <c r="M3826">
        <v>6</v>
      </c>
      <c r="N3826">
        <v>0</v>
      </c>
      <c r="O3826" s="12">
        <v>7</v>
      </c>
      <c r="P3826" s="12">
        <v>3</v>
      </c>
      <c r="Q3826" s="12">
        <v>0</v>
      </c>
      <c r="R3826" s="12">
        <v>0</v>
      </c>
      <c r="S3826" s="12">
        <v>36.53651696192312</v>
      </c>
      <c r="T3826" s="12">
        <v>911.40742916248473</v>
      </c>
      <c r="U3826" s="12">
        <v>415.04098119847583</v>
      </c>
      <c r="V3826" s="12">
        <v>219.74083565185106</v>
      </c>
      <c r="W3826" s="57">
        <v>4.8357140866977491E-5</v>
      </c>
      <c r="X3826" s="57">
        <v>4.2680324370465217E-4</v>
      </c>
      <c r="Y3826" s="57">
        <v>0</v>
      </c>
      <c r="Z3826" s="57">
        <v>1.5455843315104589E-3</v>
      </c>
      <c r="AA3826" s="57">
        <v>1.2048593891256525E-3</v>
      </c>
      <c r="AB3826" s="57">
        <v>0</v>
      </c>
      <c r="AC3826" s="57">
        <v>0</v>
      </c>
      <c r="AD3826" s="57">
        <v>1.9196756816793894E-4</v>
      </c>
      <c r="AE3826" s="57">
        <v>1.6367809644278648E-4</v>
      </c>
      <c r="AF3826" s="57">
        <v>1.9566448834472093E-4</v>
      </c>
      <c r="AG3826" s="57">
        <v>3.3646641387660562E-4</v>
      </c>
      <c r="AH3826" s="17">
        <v>3.7394369745816295E-4</v>
      </c>
      <c r="AI3826" s="12">
        <v>431</v>
      </c>
      <c r="AJ3826" s="16">
        <v>9</v>
      </c>
      <c r="AK3826" s="17">
        <v>0.96984030248438979</v>
      </c>
      <c r="AL3826" t="str">
        <f>IF(AK3826&lt;='CAV Tier 1 Analysis'!$A$5,"Tier 1", "Tier 2")</f>
        <v>Tier 2</v>
      </c>
      <c r="AM3826" t="str">
        <f t="shared" si="119"/>
        <v>Wisconsin - Tier 2</v>
      </c>
      <c r="AN3826" t="str">
        <f t="shared" si="120"/>
        <v>Jackson, Village Of - Tier 2</v>
      </c>
    </row>
    <row r="3827" spans="1:40" x14ac:dyDescent="0.3">
      <c r="A3827">
        <v>5</v>
      </c>
      <c r="B3827" t="s">
        <v>25</v>
      </c>
      <c r="C3827" t="s">
        <v>7239</v>
      </c>
      <c r="D3827" t="s">
        <v>11004</v>
      </c>
      <c r="E3827" t="s">
        <v>3443</v>
      </c>
      <c r="F3827" s="12">
        <v>477.43664464085617</v>
      </c>
      <c r="G3827" s="12">
        <v>344.69804473521924</v>
      </c>
      <c r="H3827" s="12">
        <v>199.2294352364564</v>
      </c>
      <c r="I3827">
        <v>0</v>
      </c>
      <c r="J3827" s="15">
        <v>0.11838414519557498</v>
      </c>
      <c r="K3827" s="15">
        <v>0.88161585480442506</v>
      </c>
      <c r="L3827" s="56">
        <v>14.367380000000001</v>
      </c>
      <c r="M3827">
        <v>5</v>
      </c>
      <c r="N3827">
        <v>0</v>
      </c>
      <c r="O3827" s="12">
        <v>4</v>
      </c>
      <c r="P3827" s="12">
        <v>6</v>
      </c>
      <c r="Q3827" s="12">
        <v>0</v>
      </c>
      <c r="R3827" s="12">
        <v>0</v>
      </c>
      <c r="S3827" s="12">
        <v>23.585606388265056</v>
      </c>
      <c r="T3827" s="12">
        <v>343.77616067495018</v>
      </c>
      <c r="U3827" s="12">
        <v>0</v>
      </c>
      <c r="V3827" s="12">
        <v>0.92188406026906478</v>
      </c>
      <c r="W3827" s="57">
        <v>2.7260241483669531E-4</v>
      </c>
      <c r="X3827" s="57">
        <v>3.5566936975387679E-4</v>
      </c>
      <c r="Y3827" s="57">
        <v>0</v>
      </c>
      <c r="Z3827" s="57">
        <v>8.8319104657740499E-4</v>
      </c>
      <c r="AA3827" s="57">
        <v>2.4097187782513049E-3</v>
      </c>
      <c r="AB3827" s="57">
        <v>0</v>
      </c>
      <c r="AC3827" s="57">
        <v>0</v>
      </c>
      <c r="AD3827" s="57">
        <v>1.2392181517575975E-4</v>
      </c>
      <c r="AE3827" s="57">
        <v>6.1738170856684822E-5</v>
      </c>
      <c r="AF3827" s="57">
        <v>0</v>
      </c>
      <c r="AG3827" s="57">
        <v>1.4115857111792314E-6</v>
      </c>
      <c r="AH3827" s="17">
        <v>3.7347756192390052E-4</v>
      </c>
      <c r="AI3827" s="12">
        <v>432</v>
      </c>
      <c r="AJ3827" s="16">
        <v>9</v>
      </c>
      <c r="AK3827" s="17">
        <v>0.97021378004631365</v>
      </c>
      <c r="AL3827" t="str">
        <f>IF(AK3827&lt;='CAV Tier 1 Analysis'!$A$5,"Tier 1", "Tier 2")</f>
        <v>Tier 2</v>
      </c>
      <c r="AM3827" t="str">
        <f t="shared" si="119"/>
        <v>Wisconsin - Tier 2</v>
      </c>
      <c r="AN3827" t="str">
        <f t="shared" si="120"/>
        <v>Lake Nebagamon, Village Of - Tier 2</v>
      </c>
    </row>
    <row r="3828" spans="1:40" x14ac:dyDescent="0.3">
      <c r="A3828">
        <v>5</v>
      </c>
      <c r="B3828" t="s">
        <v>25</v>
      </c>
      <c r="C3828" t="s">
        <v>7428</v>
      </c>
      <c r="D3828" t="s">
        <v>11250</v>
      </c>
      <c r="E3828" t="s">
        <v>3245</v>
      </c>
      <c r="F3828" s="12">
        <v>57.086070018197198</v>
      </c>
      <c r="G3828" s="12">
        <v>152.91954214562199</v>
      </c>
      <c r="H3828" s="12">
        <v>96.242154164731218</v>
      </c>
      <c r="I3828">
        <v>0</v>
      </c>
      <c r="J3828" s="15">
        <v>6.5483442241665744E-3</v>
      </c>
      <c r="K3828" s="15">
        <v>0.99345165577583339</v>
      </c>
      <c r="L3828" s="56">
        <v>1.4446400000000001</v>
      </c>
      <c r="M3828">
        <v>1</v>
      </c>
      <c r="N3828">
        <v>0</v>
      </c>
      <c r="O3828" s="12">
        <v>5</v>
      </c>
      <c r="P3828" s="12">
        <v>7</v>
      </c>
      <c r="Q3828" s="12">
        <v>0</v>
      </c>
      <c r="R3828" s="12">
        <v>0</v>
      </c>
      <c r="S3828" s="12">
        <v>0.63022675434596664</v>
      </c>
      <c r="T3828" s="12">
        <v>175.11735250343938</v>
      </c>
      <c r="U3828" s="12">
        <v>118.03128248524217</v>
      </c>
      <c r="V3828" s="12">
        <v>0</v>
      </c>
      <c r="W3828" s="57">
        <v>2.7410171692381182E-5</v>
      </c>
      <c r="X3828" s="57">
        <v>7.1133873950775353E-5</v>
      </c>
      <c r="Y3828" s="57">
        <v>0</v>
      </c>
      <c r="Z3828" s="57">
        <v>1.1039888082217562E-3</v>
      </c>
      <c r="AA3828" s="57">
        <v>2.8113385746265222E-3</v>
      </c>
      <c r="AB3828" s="57">
        <v>0</v>
      </c>
      <c r="AC3828" s="57">
        <v>0</v>
      </c>
      <c r="AD3828" s="57">
        <v>3.3112925775670395E-6</v>
      </c>
      <c r="AE3828" s="57">
        <v>3.1449024875957424E-5</v>
      </c>
      <c r="AF3828" s="57">
        <v>5.5643976239305739E-5</v>
      </c>
      <c r="AG3828" s="57">
        <v>0</v>
      </c>
      <c r="AH3828" s="17">
        <v>3.7311597474402408E-4</v>
      </c>
      <c r="AI3828" s="12">
        <v>433</v>
      </c>
      <c r="AJ3828" s="16">
        <v>9</v>
      </c>
      <c r="AK3828" s="17">
        <v>0.97058689602105763</v>
      </c>
      <c r="AL3828" t="str">
        <f>IF(AK3828&lt;='CAV Tier 1 Analysis'!$A$5,"Tier 1", "Tier 2")</f>
        <v>Tier 2</v>
      </c>
      <c r="AM3828" t="str">
        <f t="shared" si="119"/>
        <v>Wisconsin - Tier 2</v>
      </c>
      <c r="AN3828" t="str">
        <f t="shared" si="120"/>
        <v>Tigerton, Village Of - Tier 2</v>
      </c>
    </row>
    <row r="3829" spans="1:40" x14ac:dyDescent="0.3">
      <c r="A3829">
        <v>5</v>
      </c>
      <c r="B3829" t="s">
        <v>25</v>
      </c>
      <c r="C3829" t="s">
        <v>7370</v>
      </c>
      <c r="D3829" t="s">
        <v>11177</v>
      </c>
      <c r="E3829" t="s">
        <v>3562</v>
      </c>
      <c r="F3829" s="12">
        <v>1590.802634607923</v>
      </c>
      <c r="G3829" s="12">
        <v>1766.8874517987272</v>
      </c>
      <c r="H3829" s="12">
        <v>691.87128243862378</v>
      </c>
      <c r="I3829">
        <v>0</v>
      </c>
      <c r="J3829" s="15">
        <v>5.5304635782757815E-2</v>
      </c>
      <c r="K3829" s="15">
        <v>0.94469536421724232</v>
      </c>
      <c r="L3829" s="56">
        <v>3.1284900000000002</v>
      </c>
      <c r="M3829">
        <v>3</v>
      </c>
      <c r="N3829">
        <v>0</v>
      </c>
      <c r="O3829" s="12">
        <v>9</v>
      </c>
      <c r="P3829" s="12">
        <v>3</v>
      </c>
      <c r="Q3829" s="12">
        <v>0</v>
      </c>
      <c r="R3829" s="12">
        <v>0</v>
      </c>
      <c r="S3829" s="12">
        <v>38.263689283817648</v>
      </c>
      <c r="T3829" s="12">
        <v>1725.383405309381</v>
      </c>
      <c r="U3829" s="12">
        <v>134.58077070145805</v>
      </c>
      <c r="V3829" s="12">
        <v>41.504046489346138</v>
      </c>
      <c r="W3829" s="57">
        <v>5.9359043109631193E-5</v>
      </c>
      <c r="X3829" s="57">
        <v>2.1340162185232609E-4</v>
      </c>
      <c r="Y3829" s="57">
        <v>0</v>
      </c>
      <c r="Z3829" s="57">
        <v>1.9871798547991611E-3</v>
      </c>
      <c r="AA3829" s="57">
        <v>1.2048593891256525E-3</v>
      </c>
      <c r="AB3829" s="57">
        <v>0</v>
      </c>
      <c r="AC3829" s="57">
        <v>0</v>
      </c>
      <c r="AD3829" s="57">
        <v>2.0104235410844346E-4</v>
      </c>
      <c r="AE3829" s="57">
        <v>3.0985864540793086E-4</v>
      </c>
      <c r="AF3829" s="57">
        <v>6.3445969996265276E-5</v>
      </c>
      <c r="AG3829" s="57">
        <v>6.3550853632701119E-5</v>
      </c>
      <c r="AH3829" s="17">
        <v>3.7297252109382825E-4</v>
      </c>
      <c r="AI3829" s="12">
        <v>434</v>
      </c>
      <c r="AJ3829" s="16">
        <v>9</v>
      </c>
      <c r="AK3829" s="17">
        <v>0.97095986854215144</v>
      </c>
      <c r="AL3829" t="str">
        <f>IF(AK3829&lt;='CAV Tier 1 Analysis'!$A$5,"Tier 1", "Tier 2")</f>
        <v>Tier 2</v>
      </c>
      <c r="AM3829" t="str">
        <f t="shared" si="119"/>
        <v>Wisconsin - Tier 2</v>
      </c>
      <c r="AN3829" t="str">
        <f t="shared" si="120"/>
        <v>Mount Pleasant, Village Of - Tier 2</v>
      </c>
    </row>
    <row r="3830" spans="1:40" x14ac:dyDescent="0.3">
      <c r="A3830">
        <v>5</v>
      </c>
      <c r="B3830" t="s">
        <v>25</v>
      </c>
      <c r="C3830" t="s">
        <v>7199</v>
      </c>
      <c r="D3830" t="s">
        <v>10951</v>
      </c>
      <c r="E3830" t="s">
        <v>3598</v>
      </c>
      <c r="F3830" s="12">
        <v>217.31025014264654</v>
      </c>
      <c r="G3830" s="12">
        <v>221.46907153577246</v>
      </c>
      <c r="H3830" s="12">
        <v>106.92093675517683</v>
      </c>
      <c r="I3830">
        <v>1</v>
      </c>
      <c r="J3830" s="15">
        <v>0.15709592550441637</v>
      </c>
      <c r="K3830" s="15">
        <v>0.84290407449558358</v>
      </c>
      <c r="L3830" s="56">
        <v>4.3406600000000006</v>
      </c>
      <c r="M3830">
        <v>5</v>
      </c>
      <c r="N3830">
        <v>0</v>
      </c>
      <c r="O3830" s="12">
        <v>8</v>
      </c>
      <c r="P3830" s="12">
        <v>4</v>
      </c>
      <c r="Q3830" s="12">
        <v>0</v>
      </c>
      <c r="R3830" s="12">
        <v>0.84290407449558358</v>
      </c>
      <c r="S3830" s="12">
        <v>16.796843515353672</v>
      </c>
      <c r="T3830" s="12">
        <v>230.92893052840799</v>
      </c>
      <c r="U3830" s="12">
        <v>13.618680385761451</v>
      </c>
      <c r="V3830" s="12">
        <v>0</v>
      </c>
      <c r="W3830" s="57">
        <v>8.2358397841850785E-5</v>
      </c>
      <c r="X3830" s="57">
        <v>3.5566936975387679E-4</v>
      </c>
      <c r="Y3830" s="57">
        <v>0</v>
      </c>
      <c r="Z3830" s="57">
        <v>1.76638209315481E-3</v>
      </c>
      <c r="AA3830" s="57">
        <v>1.6064791855008699E-3</v>
      </c>
      <c r="AB3830" s="57">
        <v>0</v>
      </c>
      <c r="AC3830" s="57">
        <v>1.5437053061862272E-4</v>
      </c>
      <c r="AD3830" s="57">
        <v>8.825278024996881E-5</v>
      </c>
      <c r="AE3830" s="57">
        <v>4.1472130413937752E-5</v>
      </c>
      <c r="AF3830" s="57">
        <v>6.4203108857243764E-6</v>
      </c>
      <c r="AG3830" s="57">
        <v>0</v>
      </c>
      <c r="AH3830" s="17">
        <v>3.7285498167451462E-4</v>
      </c>
      <c r="AI3830" s="12">
        <v>435</v>
      </c>
      <c r="AJ3830" s="16">
        <v>9</v>
      </c>
      <c r="AK3830" s="17">
        <v>0.97133272352382594</v>
      </c>
      <c r="AL3830" t="str">
        <f>IF(AK3830&lt;='CAV Tier 1 Analysis'!$A$5,"Tier 1", "Tier 2")</f>
        <v>Tier 2</v>
      </c>
      <c r="AM3830" t="str">
        <f t="shared" si="119"/>
        <v>Wisconsin - Tier 2</v>
      </c>
      <c r="AN3830" t="str">
        <f t="shared" si="120"/>
        <v>Cornell, City Of - Tier 2</v>
      </c>
    </row>
    <row r="3831" spans="1:40" x14ac:dyDescent="0.3">
      <c r="A3831">
        <v>5</v>
      </c>
      <c r="B3831" t="s">
        <v>25</v>
      </c>
      <c r="C3831" t="s">
        <v>7377</v>
      </c>
      <c r="D3831" t="s">
        <v>11186</v>
      </c>
      <c r="E3831" t="s">
        <v>3368</v>
      </c>
      <c r="F3831" s="12">
        <v>54.215191415401769</v>
      </c>
      <c r="G3831" s="12">
        <v>57.267569631393719</v>
      </c>
      <c r="H3831" s="12">
        <v>32.286190903387137</v>
      </c>
      <c r="I3831">
        <v>0</v>
      </c>
      <c r="J3831" s="15">
        <v>0</v>
      </c>
      <c r="K3831" s="15">
        <v>1</v>
      </c>
      <c r="L3831" s="56">
        <v>1.6027</v>
      </c>
      <c r="M3831">
        <v>1</v>
      </c>
      <c r="N3831">
        <v>0</v>
      </c>
      <c r="O3831" s="12">
        <v>7</v>
      </c>
      <c r="P3831" s="12">
        <v>6</v>
      </c>
      <c r="Q3831" s="12">
        <v>0</v>
      </c>
      <c r="R3831" s="12">
        <v>0</v>
      </c>
      <c r="S3831" s="12">
        <v>0</v>
      </c>
      <c r="T3831" s="12">
        <v>59.374361048943463</v>
      </c>
      <c r="U3831" s="12">
        <v>5.1591696335416941</v>
      </c>
      <c r="V3831" s="12">
        <v>0</v>
      </c>
      <c r="W3831" s="57">
        <v>3.0409155340693403E-5</v>
      </c>
      <c r="X3831" s="57">
        <v>7.1133873950775353E-5</v>
      </c>
      <c r="Y3831" s="57">
        <v>0</v>
      </c>
      <c r="Z3831" s="57">
        <v>1.5455843315104589E-3</v>
      </c>
      <c r="AA3831" s="57">
        <v>2.4097187782513049E-3</v>
      </c>
      <c r="AB3831" s="57">
        <v>0</v>
      </c>
      <c r="AC3831" s="57">
        <v>0</v>
      </c>
      <c r="AD3831" s="57">
        <v>0</v>
      </c>
      <c r="AE3831" s="57">
        <v>1.0662939628359368E-5</v>
      </c>
      <c r="AF3831" s="57">
        <v>2.4322087031396602E-6</v>
      </c>
      <c r="AG3831" s="57">
        <v>0</v>
      </c>
      <c r="AH3831" s="17">
        <v>3.699946624895211E-4</v>
      </c>
      <c r="AI3831" s="12">
        <v>436</v>
      </c>
      <c r="AJ3831" s="16">
        <v>9</v>
      </c>
      <c r="AK3831" s="17">
        <v>0.97170271818631548</v>
      </c>
      <c r="AL3831" t="str">
        <f>IF(AK3831&lt;='CAV Tier 1 Analysis'!$A$5,"Tier 1", "Tier 2")</f>
        <v>Tier 2</v>
      </c>
      <c r="AM3831" t="str">
        <f t="shared" si="119"/>
        <v>Wisconsin - Tier 2</v>
      </c>
      <c r="AN3831" t="str">
        <f t="shared" si="120"/>
        <v>Frederic, Village Of - Tier 2</v>
      </c>
    </row>
    <row r="3832" spans="1:40" x14ac:dyDescent="0.3">
      <c r="A3832">
        <v>5</v>
      </c>
      <c r="B3832" t="s">
        <v>25</v>
      </c>
      <c r="C3832" t="s">
        <v>7382</v>
      </c>
      <c r="D3832" t="s">
        <v>11193</v>
      </c>
      <c r="E3832" t="s">
        <v>3493</v>
      </c>
      <c r="F3832" s="12">
        <v>75.986636579582836</v>
      </c>
      <c r="G3832" s="12">
        <v>62.078267006743296</v>
      </c>
      <c r="H3832" s="12">
        <v>28.07215750672583</v>
      </c>
      <c r="I3832">
        <v>1</v>
      </c>
      <c r="J3832" s="15">
        <v>0</v>
      </c>
      <c r="K3832" s="15">
        <v>1.0000000000000002</v>
      </c>
      <c r="L3832" s="56">
        <v>1.0886899999999999</v>
      </c>
      <c r="M3832">
        <v>1</v>
      </c>
      <c r="N3832">
        <v>0</v>
      </c>
      <c r="O3832" s="12">
        <v>8</v>
      </c>
      <c r="P3832" s="12">
        <v>5</v>
      </c>
      <c r="Q3832" s="12">
        <v>0</v>
      </c>
      <c r="R3832" s="12">
        <v>1.0000000000000002</v>
      </c>
      <c r="S3832" s="12">
        <v>0</v>
      </c>
      <c r="T3832" s="12">
        <v>65.349548233814332</v>
      </c>
      <c r="U3832" s="12">
        <v>0</v>
      </c>
      <c r="V3832" s="12">
        <v>0</v>
      </c>
      <c r="W3832" s="57">
        <v>2.0656481766930491E-5</v>
      </c>
      <c r="X3832" s="57">
        <v>7.1133873950775353E-5</v>
      </c>
      <c r="Y3832" s="57">
        <v>0</v>
      </c>
      <c r="Z3832" s="57">
        <v>1.76638209315481E-3</v>
      </c>
      <c r="AA3832" s="57">
        <v>2.0080989818760872E-3</v>
      </c>
      <c r="AB3832" s="57">
        <v>0</v>
      </c>
      <c r="AC3832" s="57">
        <v>1.8314127940477951E-4</v>
      </c>
      <c r="AD3832" s="57">
        <v>0</v>
      </c>
      <c r="AE3832" s="57">
        <v>1.1736013242876326E-5</v>
      </c>
      <c r="AF3832" s="57">
        <v>0</v>
      </c>
      <c r="AG3832" s="57">
        <v>0</v>
      </c>
      <c r="AH3832" s="17">
        <v>3.6919533849056902E-4</v>
      </c>
      <c r="AI3832" s="12">
        <v>437</v>
      </c>
      <c r="AJ3832" s="16">
        <v>9</v>
      </c>
      <c r="AK3832" s="17">
        <v>0.97207191352480604</v>
      </c>
      <c r="AL3832" t="str">
        <f>IF(AK3832&lt;='CAV Tier 1 Analysis'!$A$5,"Tier 1", "Tier 2")</f>
        <v>Tier 2</v>
      </c>
      <c r="AM3832" t="str">
        <f t="shared" si="119"/>
        <v>Wisconsin - Tier 2</v>
      </c>
      <c r="AN3832" t="str">
        <f t="shared" si="120"/>
        <v>Rosholt, Village Of - Tier 2</v>
      </c>
    </row>
    <row r="3833" spans="1:40" x14ac:dyDescent="0.3">
      <c r="A3833">
        <v>5</v>
      </c>
      <c r="B3833" t="s">
        <v>25</v>
      </c>
      <c r="C3833" t="s">
        <v>7389</v>
      </c>
      <c r="D3833" t="s">
        <v>11201</v>
      </c>
      <c r="E3833" t="s">
        <v>3534</v>
      </c>
      <c r="F3833" s="12">
        <v>182.21067953485786</v>
      </c>
      <c r="G3833" s="12">
        <v>715.27475592302471</v>
      </c>
      <c r="H3833" s="12">
        <v>359.29375859216049</v>
      </c>
      <c r="I3833">
        <v>0</v>
      </c>
      <c r="J3833" s="15">
        <v>0</v>
      </c>
      <c r="K3833" s="15">
        <v>1</v>
      </c>
      <c r="L3833" s="56">
        <v>1.4690399999999999</v>
      </c>
      <c r="M3833">
        <v>3</v>
      </c>
      <c r="N3833">
        <v>0</v>
      </c>
      <c r="O3833" s="12">
        <v>8</v>
      </c>
      <c r="P3833" s="12">
        <v>4</v>
      </c>
      <c r="Q3833" s="12">
        <v>0</v>
      </c>
      <c r="R3833" s="12">
        <v>0</v>
      </c>
      <c r="S3833" s="12">
        <v>0</v>
      </c>
      <c r="T3833" s="12">
        <v>779.76957032799851</v>
      </c>
      <c r="U3833" s="12">
        <v>597.55889079314068</v>
      </c>
      <c r="V3833" s="12">
        <v>0</v>
      </c>
      <c r="W3833" s="57">
        <v>2.7873130069066099E-5</v>
      </c>
      <c r="X3833" s="57">
        <v>2.1340162185232609E-4</v>
      </c>
      <c r="Y3833" s="57">
        <v>0</v>
      </c>
      <c r="Z3833" s="57">
        <v>1.76638209315481E-3</v>
      </c>
      <c r="AA3833" s="57">
        <v>1.6064791855008699E-3</v>
      </c>
      <c r="AB3833" s="57">
        <v>0</v>
      </c>
      <c r="AC3833" s="57">
        <v>0</v>
      </c>
      <c r="AD3833" s="57">
        <v>0</v>
      </c>
      <c r="AE3833" s="57">
        <v>1.4003747923426501E-4</v>
      </c>
      <c r="AF3833" s="57">
        <v>2.81709662224816E-4</v>
      </c>
      <c r="AG3833" s="57">
        <v>0</v>
      </c>
      <c r="AH3833" s="17">
        <v>3.6689847018510482E-4</v>
      </c>
      <c r="AI3833" s="12">
        <v>438</v>
      </c>
      <c r="AJ3833" s="16">
        <v>9</v>
      </c>
      <c r="AK3833" s="17">
        <v>0.97243881199499116</v>
      </c>
      <c r="AL3833" t="str">
        <f>IF(AK3833&lt;='CAV Tier 1 Analysis'!$A$5,"Tier 1", "Tier 2")</f>
        <v>Tier 2</v>
      </c>
      <c r="AM3833" t="str">
        <f t="shared" si="119"/>
        <v>Wisconsin - Tier 2</v>
      </c>
      <c r="AN3833" t="str">
        <f t="shared" si="120"/>
        <v>Walworth, Village Of - Tier 2</v>
      </c>
    </row>
    <row r="3834" spans="1:40" x14ac:dyDescent="0.3">
      <c r="A3834">
        <v>5</v>
      </c>
      <c r="B3834" t="s">
        <v>25</v>
      </c>
      <c r="C3834" t="s">
        <v>7522</v>
      </c>
      <c r="D3834" t="s">
        <v>11379</v>
      </c>
      <c r="E3834" t="s">
        <v>3638</v>
      </c>
      <c r="F3834" s="12">
        <v>169.37038907425568</v>
      </c>
      <c r="G3834" s="12">
        <v>1270.9474160180937</v>
      </c>
      <c r="H3834" s="12">
        <v>501.75824954343483</v>
      </c>
      <c r="I3834">
        <v>0</v>
      </c>
      <c r="J3834" s="15">
        <v>6.2467215896818785E-2</v>
      </c>
      <c r="K3834" s="15">
        <v>0.93753278410318119</v>
      </c>
      <c r="L3834" s="56">
        <v>0.64817999999999998</v>
      </c>
      <c r="M3834">
        <v>0</v>
      </c>
      <c r="N3834">
        <v>0</v>
      </c>
      <c r="O3834" s="12">
        <v>12</v>
      </c>
      <c r="P3834" s="12">
        <v>1</v>
      </c>
      <c r="Q3834" s="12">
        <v>0</v>
      </c>
      <c r="R3834" s="12">
        <v>0</v>
      </c>
      <c r="S3834" s="12">
        <v>31.343440902239621</v>
      </c>
      <c r="T3834" s="12">
        <v>1210.133744038402</v>
      </c>
      <c r="U3834" s="12">
        <v>1040.7633549641464</v>
      </c>
      <c r="V3834" s="12">
        <v>60.813671979691662</v>
      </c>
      <c r="W3834" s="57">
        <v>1.2298375434411087E-5</v>
      </c>
      <c r="X3834" s="57">
        <v>0</v>
      </c>
      <c r="Y3834" s="57">
        <v>0</v>
      </c>
      <c r="Z3834" s="57">
        <v>2.6495731397322151E-3</v>
      </c>
      <c r="AA3834" s="57">
        <v>4.0161979637521748E-4</v>
      </c>
      <c r="AB3834" s="57">
        <v>0</v>
      </c>
      <c r="AC3834" s="57">
        <v>0</v>
      </c>
      <c r="AD3834" s="57">
        <v>1.6468247737705936E-4</v>
      </c>
      <c r="AE3834" s="57">
        <v>2.1732584278734874E-4</v>
      </c>
      <c r="AF3834" s="57">
        <v>4.9065137796504104E-4</v>
      </c>
      <c r="AG3834" s="57">
        <v>9.3117685954803101E-5</v>
      </c>
      <c r="AH3834" s="17">
        <v>3.6629715414782679E-4</v>
      </c>
      <c r="AI3834" s="12">
        <v>439</v>
      </c>
      <c r="AJ3834" s="16">
        <v>9</v>
      </c>
      <c r="AK3834" s="17">
        <v>0.97280510914913898</v>
      </c>
      <c r="AL3834" t="str">
        <f>IF(AK3834&lt;='CAV Tier 1 Analysis'!$A$5,"Tier 1", "Tier 2")</f>
        <v>Tier 2</v>
      </c>
      <c r="AM3834" t="str">
        <f t="shared" si="119"/>
        <v>Wisconsin - Tier 2</v>
      </c>
      <c r="AN3834" t="str">
        <f t="shared" si="120"/>
        <v>Maple Bluff, Village Of - Tier 2</v>
      </c>
    </row>
    <row r="3835" spans="1:40" x14ac:dyDescent="0.3">
      <c r="A3835">
        <v>5</v>
      </c>
      <c r="B3835" t="s">
        <v>25</v>
      </c>
      <c r="C3835" t="s">
        <v>7426</v>
      </c>
      <c r="D3835" t="s">
        <v>11248</v>
      </c>
      <c r="E3835" t="s">
        <v>3305</v>
      </c>
      <c r="F3835" s="12">
        <v>46.318021175607527</v>
      </c>
      <c r="G3835" s="12">
        <v>38.84566289428826</v>
      </c>
      <c r="H3835" s="12">
        <v>18.437560013136427</v>
      </c>
      <c r="I3835">
        <v>0</v>
      </c>
      <c r="J3835" s="15">
        <v>2.576484037742932E-3</v>
      </c>
      <c r="K3835" s="15">
        <v>0.9974235159622572</v>
      </c>
      <c r="L3835" s="56">
        <v>1.17214</v>
      </c>
      <c r="M3835">
        <v>1</v>
      </c>
      <c r="N3835">
        <v>0</v>
      </c>
      <c r="O3835" s="12">
        <v>5</v>
      </c>
      <c r="P3835" s="12">
        <v>7</v>
      </c>
      <c r="Q3835" s="12">
        <v>0</v>
      </c>
      <c r="R3835" s="12">
        <v>0</v>
      </c>
      <c r="S3835" s="12">
        <v>4.7504079068773367E-2</v>
      </c>
      <c r="T3835" s="12">
        <v>38.463774741572102</v>
      </c>
      <c r="U3835" s="12">
        <v>0</v>
      </c>
      <c r="V3835" s="12">
        <v>0.38188815271615795</v>
      </c>
      <c r="W3835" s="57">
        <v>2.223983736260084E-5</v>
      </c>
      <c r="X3835" s="57">
        <v>7.1133873950775353E-5</v>
      </c>
      <c r="Y3835" s="57">
        <v>0</v>
      </c>
      <c r="Z3835" s="57">
        <v>1.1039888082217562E-3</v>
      </c>
      <c r="AA3835" s="57">
        <v>2.8113385746265222E-3</v>
      </c>
      <c r="AB3835" s="57">
        <v>0</v>
      </c>
      <c r="AC3835" s="57">
        <v>0</v>
      </c>
      <c r="AD3835" s="57">
        <v>2.4959255274370074E-7</v>
      </c>
      <c r="AE3835" s="57">
        <v>6.9076433110600265E-6</v>
      </c>
      <c r="AF3835" s="57">
        <v>0</v>
      </c>
      <c r="AG3835" s="57">
        <v>5.8474582962788859E-7</v>
      </c>
      <c r="AH3835" s="17">
        <v>3.6513118871409869E-4</v>
      </c>
      <c r="AI3835" s="12">
        <v>440</v>
      </c>
      <c r="AJ3835" s="16">
        <v>9</v>
      </c>
      <c r="AK3835" s="17">
        <v>0.97317024033785304</v>
      </c>
      <c r="AL3835" t="str">
        <f>IF(AK3835&lt;='CAV Tier 1 Analysis'!$A$5,"Tier 1", "Tier 2")</f>
        <v>Tier 2</v>
      </c>
      <c r="AM3835" t="str">
        <f t="shared" si="119"/>
        <v>Wisconsin - Tier 2</v>
      </c>
      <c r="AN3835" t="str">
        <f t="shared" si="120"/>
        <v>Gresham, Village Of - Tier 2</v>
      </c>
    </row>
    <row r="3836" spans="1:40" x14ac:dyDescent="0.3">
      <c r="A3836">
        <v>5</v>
      </c>
      <c r="B3836" t="s">
        <v>25</v>
      </c>
      <c r="C3836" t="s">
        <v>7422</v>
      </c>
      <c r="D3836" t="s">
        <v>11244</v>
      </c>
      <c r="E3836" t="s">
        <v>3270</v>
      </c>
      <c r="F3836" s="12">
        <v>88.429983199636155</v>
      </c>
      <c r="G3836" s="12">
        <v>136.25059461418016</v>
      </c>
      <c r="H3836" s="12">
        <v>66.460173143367371</v>
      </c>
      <c r="I3836">
        <v>0</v>
      </c>
      <c r="J3836" s="15">
        <v>0</v>
      </c>
      <c r="K3836" s="15">
        <v>1</v>
      </c>
      <c r="L3836" s="56">
        <v>2.2378399999999998</v>
      </c>
      <c r="M3836">
        <v>0</v>
      </c>
      <c r="N3836">
        <v>0</v>
      </c>
      <c r="O3836" s="12">
        <v>5</v>
      </c>
      <c r="P3836" s="12">
        <v>7</v>
      </c>
      <c r="Q3836" s="12">
        <v>0</v>
      </c>
      <c r="R3836" s="12">
        <v>0</v>
      </c>
      <c r="S3836" s="12">
        <v>0</v>
      </c>
      <c r="T3836" s="12">
        <v>147.47208354361581</v>
      </c>
      <c r="U3836" s="12">
        <v>59.042100343979655</v>
      </c>
      <c r="V3836" s="12">
        <v>0</v>
      </c>
      <c r="W3836" s="57">
        <v>4.2460113675433531E-5</v>
      </c>
      <c r="X3836" s="57">
        <v>0</v>
      </c>
      <c r="Y3836" s="57">
        <v>0</v>
      </c>
      <c r="Z3836" s="57">
        <v>1.1039888082217562E-3</v>
      </c>
      <c r="AA3836" s="57">
        <v>2.8113385746265222E-3</v>
      </c>
      <c r="AB3836" s="57">
        <v>0</v>
      </c>
      <c r="AC3836" s="57">
        <v>0</v>
      </c>
      <c r="AD3836" s="57">
        <v>0</v>
      </c>
      <c r="AE3836" s="57">
        <v>2.6484258456233546E-5</v>
      </c>
      <c r="AF3836" s="57">
        <v>2.7834461843366696E-5</v>
      </c>
      <c r="AG3836" s="57">
        <v>0</v>
      </c>
      <c r="AH3836" s="17">
        <v>3.6473692880211925E-4</v>
      </c>
      <c r="AI3836" s="12">
        <v>441</v>
      </c>
      <c r="AJ3836" s="16">
        <v>9</v>
      </c>
      <c r="AK3836" s="17">
        <v>0.97353497726665517</v>
      </c>
      <c r="AL3836" t="str">
        <f>IF(AK3836&lt;='CAV Tier 1 Analysis'!$A$5,"Tier 1", "Tier 2")</f>
        <v>Tier 2</v>
      </c>
      <c r="AM3836" t="str">
        <f t="shared" si="119"/>
        <v>Wisconsin - Tier 2</v>
      </c>
      <c r="AN3836" t="str">
        <f t="shared" si="120"/>
        <v>Bonduel, Village Of - Tier 2</v>
      </c>
    </row>
    <row r="3837" spans="1:40" x14ac:dyDescent="0.3">
      <c r="A3837">
        <v>5</v>
      </c>
      <c r="B3837" t="s">
        <v>25</v>
      </c>
      <c r="C3837" t="s">
        <v>7495</v>
      </c>
      <c r="D3837" t="s">
        <v>11344</v>
      </c>
      <c r="E3837" t="s">
        <v>3548</v>
      </c>
      <c r="F3837" s="12">
        <v>82.236940672775489</v>
      </c>
      <c r="G3837" s="12">
        <v>186.431785298042</v>
      </c>
      <c r="H3837" s="12">
        <v>123.62354422608909</v>
      </c>
      <c r="I3837">
        <v>0</v>
      </c>
      <c r="J3837" s="15">
        <v>0.21219593200551523</v>
      </c>
      <c r="K3837" s="15">
        <v>0.78780406799448488</v>
      </c>
      <c r="L3837" s="56">
        <v>0.99360999999999999</v>
      </c>
      <c r="M3837">
        <v>2</v>
      </c>
      <c r="N3837">
        <v>0</v>
      </c>
      <c r="O3837" s="12">
        <v>9</v>
      </c>
      <c r="P3837" s="12">
        <v>4</v>
      </c>
      <c r="Q3837" s="12">
        <v>0</v>
      </c>
      <c r="R3837" s="12">
        <v>0</v>
      </c>
      <c r="S3837" s="12">
        <v>26.232413184880006</v>
      </c>
      <c r="T3837" s="12">
        <v>225.66308653866668</v>
      </c>
      <c r="U3837" s="12">
        <v>143.42614586589119</v>
      </c>
      <c r="V3837" s="12">
        <v>0</v>
      </c>
      <c r="W3837" s="57">
        <v>1.8852461994176309E-5</v>
      </c>
      <c r="X3837" s="57">
        <v>1.4226774790155071E-4</v>
      </c>
      <c r="Y3837" s="57">
        <v>0</v>
      </c>
      <c r="Z3837" s="57">
        <v>1.9871798547991611E-3</v>
      </c>
      <c r="AA3837" s="57">
        <v>1.6064791855008699E-3</v>
      </c>
      <c r="AB3837" s="57">
        <v>0</v>
      </c>
      <c r="AC3837" s="57">
        <v>0</v>
      </c>
      <c r="AD3837" s="57">
        <v>1.3782847914939651E-4</v>
      </c>
      <c r="AE3837" s="57">
        <v>4.0526446526768243E-5</v>
      </c>
      <c r="AF3837" s="57">
        <v>6.761598183646537E-5</v>
      </c>
      <c r="AG3837" s="57">
        <v>0</v>
      </c>
      <c r="AH3837" s="17">
        <v>3.6370455979167163E-4</v>
      </c>
      <c r="AI3837" s="12">
        <v>442</v>
      </c>
      <c r="AJ3837" s="16">
        <v>9</v>
      </c>
      <c r="AK3837" s="17">
        <v>0.97389868182644679</v>
      </c>
      <c r="AL3837" t="str">
        <f>IF(AK3837&lt;='CAV Tier 1 Analysis'!$A$5,"Tier 1", "Tier 2")</f>
        <v>Tier 2</v>
      </c>
      <c r="AM3837" t="str">
        <f t="shared" si="119"/>
        <v>Wisconsin - Tier 2</v>
      </c>
      <c r="AN3837" t="str">
        <f t="shared" si="120"/>
        <v>Hustisford, Village Of - Tier 2</v>
      </c>
    </row>
    <row r="3838" spans="1:40" x14ac:dyDescent="0.3">
      <c r="A3838">
        <v>5</v>
      </c>
      <c r="B3838" t="s">
        <v>25</v>
      </c>
      <c r="C3838" t="s">
        <v>7474</v>
      </c>
      <c r="D3838" t="s">
        <v>11311</v>
      </c>
      <c r="E3838" t="s">
        <v>3379</v>
      </c>
      <c r="F3838" s="12">
        <v>67.05154407731554</v>
      </c>
      <c r="G3838" s="12">
        <v>54.465881349045098</v>
      </c>
      <c r="H3838" s="12">
        <v>23.07133848029256</v>
      </c>
      <c r="I3838">
        <v>0</v>
      </c>
      <c r="J3838" s="15">
        <v>0</v>
      </c>
      <c r="K3838" s="15">
        <v>1</v>
      </c>
      <c r="L3838" s="56">
        <v>1.1978599999999999</v>
      </c>
      <c r="M3838">
        <v>0</v>
      </c>
      <c r="N3838">
        <v>0</v>
      </c>
      <c r="O3838" s="12">
        <v>7</v>
      </c>
      <c r="P3838" s="12">
        <v>6</v>
      </c>
      <c r="Q3838" s="12">
        <v>0</v>
      </c>
      <c r="R3838" s="12">
        <v>0</v>
      </c>
      <c r="S3838" s="12">
        <v>0</v>
      </c>
      <c r="T3838" s="12">
        <v>56.16946119463632</v>
      </c>
      <c r="U3838" s="12">
        <v>0</v>
      </c>
      <c r="V3838" s="12">
        <v>0</v>
      </c>
      <c r="W3838" s="57">
        <v>2.2727841028516254E-5</v>
      </c>
      <c r="X3838" s="57">
        <v>0</v>
      </c>
      <c r="Y3838" s="57">
        <v>0</v>
      </c>
      <c r="Z3838" s="57">
        <v>1.5455843315104589E-3</v>
      </c>
      <c r="AA3838" s="57">
        <v>2.4097187782513049E-3</v>
      </c>
      <c r="AB3838" s="57">
        <v>0</v>
      </c>
      <c r="AC3838" s="57">
        <v>0</v>
      </c>
      <c r="AD3838" s="57">
        <v>0</v>
      </c>
      <c r="AE3838" s="57">
        <v>1.0087377162377717E-5</v>
      </c>
      <c r="AF3838" s="57">
        <v>0</v>
      </c>
      <c r="AG3838" s="57">
        <v>0</v>
      </c>
      <c r="AH3838" s="17">
        <v>3.6255621163205979E-4</v>
      </c>
      <c r="AI3838" s="12">
        <v>443</v>
      </c>
      <c r="AJ3838" s="16">
        <v>9</v>
      </c>
      <c r="AK3838" s="17">
        <v>0.97426123803807885</v>
      </c>
      <c r="AL3838" t="str">
        <f>IF(AK3838&lt;='CAV Tier 1 Analysis'!$A$5,"Tier 1", "Tier 2")</f>
        <v>Tier 2</v>
      </c>
      <c r="AM3838" t="str">
        <f t="shared" si="119"/>
        <v>Wisconsin - Tier 2</v>
      </c>
      <c r="AN3838" t="str">
        <f t="shared" si="120"/>
        <v>Embarrass, Village Of - Tier 2</v>
      </c>
    </row>
    <row r="3839" spans="1:40" x14ac:dyDescent="0.3">
      <c r="A3839">
        <v>5</v>
      </c>
      <c r="B3839" t="s">
        <v>25</v>
      </c>
      <c r="C3839" t="s">
        <v>7176</v>
      </c>
      <c r="D3839" t="s">
        <v>10922</v>
      </c>
      <c r="E3839" t="s">
        <v>3382</v>
      </c>
      <c r="F3839" s="12">
        <v>43.387614749254773</v>
      </c>
      <c r="G3839" s="12">
        <v>36.339247028439331</v>
      </c>
      <c r="H3839" s="12">
        <v>27.152909841277875</v>
      </c>
      <c r="I3839">
        <v>0</v>
      </c>
      <c r="J3839" s="15">
        <v>2.0190571715145437E-2</v>
      </c>
      <c r="K3839" s="15">
        <v>0.97980942828485462</v>
      </c>
      <c r="L3839" s="56">
        <v>0.99699999999999989</v>
      </c>
      <c r="M3839">
        <v>0</v>
      </c>
      <c r="N3839">
        <v>0</v>
      </c>
      <c r="O3839" s="12">
        <v>7</v>
      </c>
      <c r="P3839" s="12">
        <v>6</v>
      </c>
      <c r="Q3839" s="12">
        <v>0</v>
      </c>
      <c r="R3839" s="12">
        <v>0</v>
      </c>
      <c r="S3839" s="12">
        <v>0.54823277342519927</v>
      </c>
      <c r="T3839" s="12">
        <v>39.943538733713353</v>
      </c>
      <c r="U3839" s="12">
        <v>0</v>
      </c>
      <c r="V3839" s="12">
        <v>0</v>
      </c>
      <c r="W3839" s="57">
        <v>1.891678285060917E-5</v>
      </c>
      <c r="X3839" s="57">
        <v>0</v>
      </c>
      <c r="Y3839" s="57">
        <v>0</v>
      </c>
      <c r="Z3839" s="57">
        <v>1.5455843315104589E-3</v>
      </c>
      <c r="AA3839" s="57">
        <v>2.4097187782513049E-3</v>
      </c>
      <c r="AB3839" s="57">
        <v>0</v>
      </c>
      <c r="AC3839" s="57">
        <v>0</v>
      </c>
      <c r="AD3839" s="57">
        <v>2.8804856361672371E-6</v>
      </c>
      <c r="AE3839" s="57">
        <v>7.1733915874821607E-6</v>
      </c>
      <c r="AF3839" s="57">
        <v>0</v>
      </c>
      <c r="AG3839" s="57">
        <v>0</v>
      </c>
      <c r="AH3839" s="17">
        <v>3.622067063487293E-4</v>
      </c>
      <c r="AI3839" s="12">
        <v>444</v>
      </c>
      <c r="AJ3839" s="16">
        <v>9</v>
      </c>
      <c r="AK3839" s="17">
        <v>0.97462344474442753</v>
      </c>
      <c r="AL3839" t="str">
        <f>IF(AK3839&lt;='CAV Tier 1 Analysis'!$A$5,"Tier 1", "Tier 2")</f>
        <v>Tier 2</v>
      </c>
      <c r="AM3839" t="str">
        <f t="shared" si="119"/>
        <v>Wisconsin - Tier 2</v>
      </c>
      <c r="AN3839" t="str">
        <f t="shared" si="120"/>
        <v>Almena, Village Of - Tier 2</v>
      </c>
    </row>
    <row r="3840" spans="1:40" x14ac:dyDescent="0.3">
      <c r="A3840">
        <v>5</v>
      </c>
      <c r="B3840" t="s">
        <v>25</v>
      </c>
      <c r="C3840" t="s">
        <v>7180</v>
      </c>
      <c r="D3840" t="s">
        <v>10927</v>
      </c>
      <c r="E3840" t="s">
        <v>3384</v>
      </c>
      <c r="F3840" s="12">
        <v>43.749250735780656</v>
      </c>
      <c r="G3840" s="12">
        <v>29.967460114767306</v>
      </c>
      <c r="H3840" s="12">
        <v>15.364842334612955</v>
      </c>
      <c r="I3840">
        <v>0</v>
      </c>
      <c r="J3840" s="15">
        <v>0</v>
      </c>
      <c r="K3840" s="15">
        <v>1.0000000000000002</v>
      </c>
      <c r="L3840" s="56">
        <v>1.0053099999999999</v>
      </c>
      <c r="M3840">
        <v>0</v>
      </c>
      <c r="N3840">
        <v>0</v>
      </c>
      <c r="O3840" s="12">
        <v>7</v>
      </c>
      <c r="P3840" s="12">
        <v>6</v>
      </c>
      <c r="Q3840" s="12">
        <v>0</v>
      </c>
      <c r="R3840" s="12">
        <v>0</v>
      </c>
      <c r="S3840" s="12">
        <v>0</v>
      </c>
      <c r="T3840" s="12">
        <v>35.062329505095882</v>
      </c>
      <c r="U3840" s="12">
        <v>0</v>
      </c>
      <c r="V3840" s="12">
        <v>0</v>
      </c>
      <c r="W3840" s="57">
        <v>1.9074454330537521E-5</v>
      </c>
      <c r="X3840" s="57">
        <v>0</v>
      </c>
      <c r="Y3840" s="57">
        <v>0</v>
      </c>
      <c r="Z3840" s="57">
        <v>1.5455843315104589E-3</v>
      </c>
      <c r="AA3840" s="57">
        <v>2.4097187782513049E-3</v>
      </c>
      <c r="AB3840" s="57">
        <v>0</v>
      </c>
      <c r="AC3840" s="57">
        <v>0</v>
      </c>
      <c r="AD3840" s="57">
        <v>0</v>
      </c>
      <c r="AE3840" s="57">
        <v>6.2967835971202187E-6</v>
      </c>
      <c r="AF3840" s="57">
        <v>0</v>
      </c>
      <c r="AG3840" s="57">
        <v>0</v>
      </c>
      <c r="AH3840" s="17">
        <v>3.6187948615358387E-4</v>
      </c>
      <c r="AI3840" s="12">
        <v>445</v>
      </c>
      <c r="AJ3840" s="16">
        <v>9</v>
      </c>
      <c r="AK3840" s="17">
        <v>0.97498532423058115</v>
      </c>
      <c r="AL3840" t="str">
        <f>IF(AK3840&lt;='CAV Tier 1 Analysis'!$A$5,"Tier 1", "Tier 2")</f>
        <v>Tier 2</v>
      </c>
      <c r="AM3840" t="str">
        <f t="shared" si="119"/>
        <v>Wisconsin - Tier 2</v>
      </c>
      <c r="AN3840" t="str">
        <f t="shared" si="120"/>
        <v>Prairie Farm, Village Of - Tier 2</v>
      </c>
    </row>
    <row r="3841" spans="1:40" x14ac:dyDescent="0.3">
      <c r="A3841">
        <v>5</v>
      </c>
      <c r="B3841" t="s">
        <v>25</v>
      </c>
      <c r="C3841" t="s">
        <v>7364</v>
      </c>
      <c r="D3841" t="s">
        <v>11169</v>
      </c>
      <c r="E3841" t="s">
        <v>3547</v>
      </c>
      <c r="F3841" s="12">
        <v>411.42307173621805</v>
      </c>
      <c r="G3841" s="12">
        <v>136.14159876260283</v>
      </c>
      <c r="H3841" s="12">
        <v>55.503166199827945</v>
      </c>
      <c r="I3841">
        <v>0</v>
      </c>
      <c r="J3841" s="15">
        <v>1.5771343192728583E-2</v>
      </c>
      <c r="K3841" s="15">
        <v>0.98422865680727145</v>
      </c>
      <c r="L3841" s="56">
        <v>1.4456599999999999</v>
      </c>
      <c r="M3841">
        <v>1</v>
      </c>
      <c r="N3841">
        <v>0</v>
      </c>
      <c r="O3841" s="12">
        <v>10</v>
      </c>
      <c r="P3841" s="12">
        <v>4</v>
      </c>
      <c r="Q3841" s="12">
        <v>0</v>
      </c>
      <c r="R3841" s="12">
        <v>0</v>
      </c>
      <c r="S3841" s="12">
        <v>0.87535948242053963</v>
      </c>
      <c r="T3841" s="12">
        <v>131.26547668129095</v>
      </c>
      <c r="U3841" s="12">
        <v>0</v>
      </c>
      <c r="V3841" s="12">
        <v>4.8761220813118769</v>
      </c>
      <c r="W3841" s="57">
        <v>2.7429524870422926E-5</v>
      </c>
      <c r="X3841" s="57">
        <v>7.1133873950775353E-5</v>
      </c>
      <c r="Y3841" s="57">
        <v>0</v>
      </c>
      <c r="Z3841" s="57">
        <v>2.2079776164435124E-3</v>
      </c>
      <c r="AA3841" s="57">
        <v>1.6064791855008699E-3</v>
      </c>
      <c r="AB3841" s="57">
        <v>0</v>
      </c>
      <c r="AC3841" s="57">
        <v>0</v>
      </c>
      <c r="AD3841" s="57">
        <v>4.5992515183683719E-6</v>
      </c>
      <c r="AE3841" s="57">
        <v>2.3573741736549205E-5</v>
      </c>
      <c r="AF3841" s="57">
        <v>0</v>
      </c>
      <c r="AG3841" s="57">
        <v>7.4663014066394212E-6</v>
      </c>
      <c r="AH3841" s="17">
        <v>3.5896904503883079E-4</v>
      </c>
      <c r="AI3841" s="12">
        <v>446</v>
      </c>
      <c r="AJ3841" s="16">
        <v>9</v>
      </c>
      <c r="AK3841" s="17">
        <v>0.97534429327562</v>
      </c>
      <c r="AL3841" t="str">
        <f>IF(AK3841&lt;='CAV Tier 1 Analysis'!$A$5,"Tier 1", "Tier 2")</f>
        <v>Tier 2</v>
      </c>
      <c r="AM3841" t="str">
        <f t="shared" si="119"/>
        <v>Wisconsin - Tier 2</v>
      </c>
      <c r="AN3841" t="str">
        <f t="shared" si="120"/>
        <v>Belgium, Village Of - Tier 2</v>
      </c>
    </row>
    <row r="3842" spans="1:40" x14ac:dyDescent="0.3">
      <c r="A3842">
        <v>5</v>
      </c>
      <c r="B3842" t="s">
        <v>25</v>
      </c>
      <c r="C3842" t="s">
        <v>7412</v>
      </c>
      <c r="D3842" t="s">
        <v>11233</v>
      </c>
      <c r="E3842" t="s">
        <v>3551</v>
      </c>
      <c r="F3842" s="12">
        <v>39.191147604677916</v>
      </c>
      <c r="G3842" s="12">
        <v>43.221378055885822</v>
      </c>
      <c r="H3842" s="12">
        <v>14.431278786472076</v>
      </c>
      <c r="I3842">
        <v>0</v>
      </c>
      <c r="J3842" s="15">
        <v>0.23534641685080343</v>
      </c>
      <c r="K3842" s="15">
        <v>0.76465358314919663</v>
      </c>
      <c r="L3842" s="56">
        <v>0.76483000000000001</v>
      </c>
      <c r="M3842">
        <v>1</v>
      </c>
      <c r="N3842">
        <v>0</v>
      </c>
      <c r="O3842" s="12">
        <v>10</v>
      </c>
      <c r="P3842" s="12">
        <v>4</v>
      </c>
      <c r="Q3842" s="12">
        <v>0</v>
      </c>
      <c r="R3842" s="12">
        <v>0</v>
      </c>
      <c r="S3842" s="12">
        <v>3.3963497529712137</v>
      </c>
      <c r="T3842" s="12">
        <v>31.386521812586547</v>
      </c>
      <c r="U3842" s="12">
        <v>0</v>
      </c>
      <c r="V3842" s="12">
        <v>11.834856243299274</v>
      </c>
      <c r="W3842" s="57">
        <v>1.4511658001636324E-5</v>
      </c>
      <c r="X3842" s="57">
        <v>7.1133873950775353E-5</v>
      </c>
      <c r="Y3842" s="57">
        <v>0</v>
      </c>
      <c r="Z3842" s="57">
        <v>2.2079776164435124E-3</v>
      </c>
      <c r="AA3842" s="57">
        <v>1.6064791855008699E-3</v>
      </c>
      <c r="AB3842" s="57">
        <v>0</v>
      </c>
      <c r="AC3842" s="57">
        <v>0</v>
      </c>
      <c r="AD3842" s="57">
        <v>1.7844859251502836E-5</v>
      </c>
      <c r="AE3842" s="57">
        <v>5.6366516004427834E-6</v>
      </c>
      <c r="AF3842" s="57">
        <v>0</v>
      </c>
      <c r="AG3842" s="57">
        <v>1.812149128820572E-5</v>
      </c>
      <c r="AH3842" s="17">
        <v>3.5833684873063146E-4</v>
      </c>
      <c r="AI3842" s="12">
        <v>447</v>
      </c>
      <c r="AJ3842" s="16">
        <v>9</v>
      </c>
      <c r="AK3842" s="17">
        <v>0.97570263012435066</v>
      </c>
      <c r="AL3842" t="str">
        <f>IF(AK3842&lt;='CAV Tier 1 Analysis'!$A$5,"Tier 1", "Tier 2")</f>
        <v>Tier 2</v>
      </c>
      <c r="AM3842" t="str">
        <f t="shared" si="119"/>
        <v>Wisconsin - Tier 2</v>
      </c>
      <c r="AN3842" t="str">
        <f t="shared" si="120"/>
        <v>Plain, Village Of - Tier 2</v>
      </c>
    </row>
    <row r="3843" spans="1:40" x14ac:dyDescent="0.3">
      <c r="A3843">
        <v>5</v>
      </c>
      <c r="B3843" t="s">
        <v>25</v>
      </c>
      <c r="C3843" t="s">
        <v>7423</v>
      </c>
      <c r="D3843" t="s">
        <v>11245</v>
      </c>
      <c r="E3843" t="s">
        <v>3315</v>
      </c>
      <c r="F3843" s="12">
        <v>39.863119236389089</v>
      </c>
      <c r="G3843" s="12">
        <v>21.869167955139808</v>
      </c>
      <c r="H3843" s="12">
        <v>11.299392308598899</v>
      </c>
      <c r="I3843">
        <v>0</v>
      </c>
      <c r="J3843" s="15">
        <v>0</v>
      </c>
      <c r="K3843" s="15">
        <v>1.0000000000000002</v>
      </c>
      <c r="L3843" s="56">
        <v>1.0087899999999999</v>
      </c>
      <c r="M3843">
        <v>0</v>
      </c>
      <c r="N3843">
        <v>0</v>
      </c>
      <c r="O3843" s="12">
        <v>5</v>
      </c>
      <c r="P3843" s="12">
        <v>7</v>
      </c>
      <c r="Q3843" s="12">
        <v>0</v>
      </c>
      <c r="R3843" s="12">
        <v>0</v>
      </c>
      <c r="S3843" s="12">
        <v>0</v>
      </c>
      <c r="T3843" s="12">
        <v>23.043225639456885</v>
      </c>
      <c r="U3843" s="12">
        <v>0</v>
      </c>
      <c r="V3843" s="12">
        <v>0</v>
      </c>
      <c r="W3843" s="57">
        <v>1.9140482820327006E-5</v>
      </c>
      <c r="X3843" s="57">
        <v>0</v>
      </c>
      <c r="Y3843" s="57">
        <v>0</v>
      </c>
      <c r="Z3843" s="57">
        <v>1.1039888082217562E-3</v>
      </c>
      <c r="AA3843" s="57">
        <v>2.8113385746265222E-3</v>
      </c>
      <c r="AB3843" s="57">
        <v>0</v>
      </c>
      <c r="AC3843" s="57">
        <v>0</v>
      </c>
      <c r="AD3843" s="57">
        <v>0</v>
      </c>
      <c r="AE3843" s="57">
        <v>4.1382933558417428E-6</v>
      </c>
      <c r="AF3843" s="57">
        <v>0</v>
      </c>
      <c r="AG3843" s="57">
        <v>0</v>
      </c>
      <c r="AH3843" s="17">
        <v>3.5805510536585881E-4</v>
      </c>
      <c r="AI3843" s="12">
        <v>448</v>
      </c>
      <c r="AJ3843" s="16">
        <v>9</v>
      </c>
      <c r="AK3843" s="17">
        <v>0.97606068522971656</v>
      </c>
      <c r="AL3843" t="str">
        <f>IF(AK3843&lt;='CAV Tier 1 Analysis'!$A$5,"Tier 1", "Tier 2")</f>
        <v>Tier 2</v>
      </c>
      <c r="AM3843" t="str">
        <f t="shared" si="119"/>
        <v>Wisconsin - Tier 2</v>
      </c>
      <c r="AN3843" t="str">
        <f t="shared" si="120"/>
        <v>Bowler, Village Of - Tier 2</v>
      </c>
    </row>
    <row r="3844" spans="1:40" x14ac:dyDescent="0.3">
      <c r="A3844">
        <v>5</v>
      </c>
      <c r="B3844" t="s">
        <v>25</v>
      </c>
      <c r="C3844" t="s">
        <v>7182</v>
      </c>
      <c r="D3844" t="s">
        <v>10929</v>
      </c>
      <c r="E3844" t="s">
        <v>3354</v>
      </c>
      <c r="F3844" s="12">
        <v>7.2201562150809293</v>
      </c>
      <c r="G3844" s="12">
        <v>177.43872387675776</v>
      </c>
      <c r="H3844" s="12">
        <v>142.58799044556591</v>
      </c>
      <c r="I3844">
        <v>0</v>
      </c>
      <c r="J3844" s="15">
        <v>0</v>
      </c>
      <c r="K3844" s="15">
        <v>1.0000000000000002</v>
      </c>
      <c r="L3844" s="56">
        <v>0.78933999999999993</v>
      </c>
      <c r="M3844">
        <v>1</v>
      </c>
      <c r="N3844">
        <v>0</v>
      </c>
      <c r="O3844" s="12">
        <v>4</v>
      </c>
      <c r="P3844" s="12">
        <v>7</v>
      </c>
      <c r="Q3844" s="12">
        <v>0</v>
      </c>
      <c r="R3844" s="12">
        <v>0</v>
      </c>
      <c r="S3844" s="12">
        <v>0</v>
      </c>
      <c r="T3844" s="12">
        <v>167.87973795745035</v>
      </c>
      <c r="U3844" s="12">
        <v>160.65958174236943</v>
      </c>
      <c r="V3844" s="12">
        <v>9.5589859193074176</v>
      </c>
      <c r="W3844" s="57">
        <v>1.4976703485757115E-5</v>
      </c>
      <c r="X3844" s="57">
        <v>7.1133873950775353E-5</v>
      </c>
      <c r="Y3844" s="57">
        <v>0</v>
      </c>
      <c r="Z3844" s="57">
        <v>8.8319104657740499E-4</v>
      </c>
      <c r="AA3844" s="57">
        <v>2.8113385746265222E-3</v>
      </c>
      <c r="AB3844" s="57">
        <v>0</v>
      </c>
      <c r="AC3844" s="57">
        <v>0</v>
      </c>
      <c r="AD3844" s="57">
        <v>0</v>
      </c>
      <c r="AE3844" s="57">
        <v>3.0149234097685293E-5</v>
      </c>
      <c r="AF3844" s="57">
        <v>7.5740411870954351E-5</v>
      </c>
      <c r="AG3844" s="57">
        <v>1.4636686453955612E-5</v>
      </c>
      <c r="AH3844" s="17">
        <v>3.5465150282391406E-4</v>
      </c>
      <c r="AI3844" s="12">
        <v>449</v>
      </c>
      <c r="AJ3844" s="16">
        <v>9</v>
      </c>
      <c r="AK3844" s="17">
        <v>0.97641533673254044</v>
      </c>
      <c r="AL3844" t="str">
        <f>IF(AK3844&lt;='CAV Tier 1 Analysis'!$A$5,"Tier 1", "Tier 2")</f>
        <v>Tier 2</v>
      </c>
      <c r="AM3844" t="str">
        <f t="shared" si="119"/>
        <v>Wisconsin - Tier 2</v>
      </c>
      <c r="AN3844" t="str">
        <f t="shared" si="120"/>
        <v>Bayfield, City Of - Tier 2</v>
      </c>
    </row>
    <row r="3845" spans="1:40" x14ac:dyDescent="0.3">
      <c r="A3845">
        <v>5</v>
      </c>
      <c r="B3845" t="s">
        <v>25</v>
      </c>
      <c r="C3845" t="s">
        <v>7410</v>
      </c>
      <c r="D3845" t="s">
        <v>11231</v>
      </c>
      <c r="E3845" t="s">
        <v>3520</v>
      </c>
      <c r="F3845" s="12">
        <v>71.815162138445004</v>
      </c>
      <c r="G3845" s="12">
        <v>53.111621553899525</v>
      </c>
      <c r="H3845" s="12">
        <v>34.768951982655736</v>
      </c>
      <c r="I3845">
        <v>0</v>
      </c>
      <c r="J3845" s="15">
        <v>0.37120758055769615</v>
      </c>
      <c r="K3845" s="15">
        <v>0.6287924194423038</v>
      </c>
      <c r="L3845" s="56">
        <v>1.4014800000000001</v>
      </c>
      <c r="M3845">
        <v>0</v>
      </c>
      <c r="N3845">
        <v>0</v>
      </c>
      <c r="O3845" s="12">
        <v>9</v>
      </c>
      <c r="P3845" s="12">
        <v>4.5</v>
      </c>
      <c r="Q3845" s="12">
        <v>0</v>
      </c>
      <c r="R3845" s="12">
        <v>0</v>
      </c>
      <c r="S3845" s="12">
        <v>12.906498544008349</v>
      </c>
      <c r="T3845" s="12">
        <v>53.66633076737682</v>
      </c>
      <c r="U3845" s="12">
        <v>0</v>
      </c>
      <c r="V3845" s="12">
        <v>0</v>
      </c>
      <c r="W3845" s="57">
        <v>2.6591266629359826E-5</v>
      </c>
      <c r="X3845" s="57">
        <v>0</v>
      </c>
      <c r="Y3845" s="57">
        <v>0</v>
      </c>
      <c r="Z3845" s="57">
        <v>1.9871798547991611E-3</v>
      </c>
      <c r="AA3845" s="57">
        <v>1.8072890836884786E-3</v>
      </c>
      <c r="AB3845" s="57">
        <v>0</v>
      </c>
      <c r="AC3845" s="57">
        <v>0</v>
      </c>
      <c r="AD3845" s="57">
        <v>6.7812406465520849E-5</v>
      </c>
      <c r="AE3845" s="57">
        <v>9.6378442637284886E-6</v>
      </c>
      <c r="AF3845" s="57">
        <v>0</v>
      </c>
      <c r="AG3845" s="57">
        <v>0</v>
      </c>
      <c r="AH3845" s="17">
        <v>3.5441004144056809E-4</v>
      </c>
      <c r="AI3845" s="12">
        <v>450</v>
      </c>
      <c r="AJ3845" s="16">
        <v>9</v>
      </c>
      <c r="AK3845" s="17">
        <v>0.97676974677398098</v>
      </c>
      <c r="AL3845" t="str">
        <f>IF(AK3845&lt;='CAV Tier 1 Analysis'!$A$5,"Tier 1", "Tier 2")</f>
        <v>Tier 2</v>
      </c>
      <c r="AM3845" t="str">
        <f t="shared" si="119"/>
        <v>Wisconsin - Tier 2</v>
      </c>
      <c r="AN3845" t="str">
        <f t="shared" si="120"/>
        <v>Merrimac, Village Of On Probation Eff Dec 10, 2008 - Tier 2</v>
      </c>
    </row>
    <row r="3846" spans="1:40" x14ac:dyDescent="0.3">
      <c r="A3846">
        <v>5</v>
      </c>
      <c r="B3846" t="s">
        <v>25</v>
      </c>
      <c r="C3846" t="s">
        <v>7452</v>
      </c>
      <c r="D3846" t="s">
        <v>11284</v>
      </c>
      <c r="E3846" t="s">
        <v>1255</v>
      </c>
      <c r="F3846" s="12">
        <v>302.02167165774011</v>
      </c>
      <c r="G3846" s="12">
        <v>1150.5297884490353</v>
      </c>
      <c r="H3846" s="12">
        <v>482.00074546976737</v>
      </c>
      <c r="I3846">
        <v>0</v>
      </c>
      <c r="J3846" s="15">
        <v>0</v>
      </c>
      <c r="K3846" s="15">
        <v>1</v>
      </c>
      <c r="L3846" s="56">
        <v>2.2263599999999997</v>
      </c>
      <c r="M3846">
        <v>0</v>
      </c>
      <c r="N3846">
        <v>0</v>
      </c>
      <c r="O3846" s="12">
        <v>8.3333333333333339</v>
      </c>
      <c r="P3846" s="12">
        <v>3.3333333333333335</v>
      </c>
      <c r="Q3846" s="12"/>
      <c r="R3846" s="12">
        <v>0</v>
      </c>
      <c r="S3846" s="12">
        <v>0</v>
      </c>
      <c r="T3846" s="12">
        <v>1253.0081330149378</v>
      </c>
      <c r="U3846" s="12">
        <v>950.98646135719764</v>
      </c>
      <c r="V3846" s="12">
        <v>0</v>
      </c>
      <c r="W3846" s="57">
        <v>4.2242295553944064E-5</v>
      </c>
      <c r="X3846" s="57">
        <v>0</v>
      </c>
      <c r="Y3846" s="57">
        <v>0</v>
      </c>
      <c r="Z3846" s="57">
        <v>1.8399813470362605E-3</v>
      </c>
      <c r="AA3846" s="57">
        <v>1.3387326545840582E-3</v>
      </c>
      <c r="AB3846" s="57">
        <v>0</v>
      </c>
      <c r="AC3846" s="57">
        <v>0</v>
      </c>
      <c r="AD3846" s="57">
        <v>0</v>
      </c>
      <c r="AE3846" s="57">
        <v>2.2502558074129062E-4</v>
      </c>
      <c r="AF3846" s="57">
        <v>4.4832748526881162E-4</v>
      </c>
      <c r="AG3846" s="57">
        <v>0</v>
      </c>
      <c r="AH3846" s="17">
        <v>3.540281239258514E-4</v>
      </c>
      <c r="AI3846" s="12">
        <v>451</v>
      </c>
      <c r="AJ3846" s="16">
        <v>9</v>
      </c>
      <c r="AK3846" s="17">
        <v>0.9771237748979068</v>
      </c>
      <c r="AL3846" t="str">
        <f>IF(AK3846&lt;='CAV Tier 1 Analysis'!$A$5,"Tier 1", "Tier 2")</f>
        <v>Tier 2</v>
      </c>
      <c r="AM3846" t="str">
        <f t="shared" si="119"/>
        <v>Wisconsin - Tier 2</v>
      </c>
      <c r="AN3846" t="str">
        <f t="shared" si="120"/>
        <v>Genoa City, Village Of On Probation Eff Jun 28, 2010 - Tier 2</v>
      </c>
    </row>
    <row r="3847" spans="1:40" x14ac:dyDescent="0.3">
      <c r="A3847">
        <v>5</v>
      </c>
      <c r="B3847" t="s">
        <v>25</v>
      </c>
      <c r="C3847" t="s">
        <v>7350</v>
      </c>
      <c r="D3847" t="s">
        <v>11153</v>
      </c>
      <c r="E3847" t="s">
        <v>3511</v>
      </c>
      <c r="F3847" s="12">
        <v>33.027404608250066</v>
      </c>
      <c r="G3847" s="12">
        <v>38.40911301114582</v>
      </c>
      <c r="H3847" s="12">
        <v>14.893930238321383</v>
      </c>
      <c r="I3847">
        <v>0</v>
      </c>
      <c r="J3847" s="15">
        <v>0.15200411580375101</v>
      </c>
      <c r="K3847" s="15">
        <v>0.84799588419624916</v>
      </c>
      <c r="L3847" s="56">
        <v>0.85523999999999989</v>
      </c>
      <c r="M3847">
        <v>1</v>
      </c>
      <c r="N3847">
        <v>0</v>
      </c>
      <c r="O3847" s="12">
        <v>8</v>
      </c>
      <c r="P3847" s="12">
        <v>5</v>
      </c>
      <c r="Q3847" s="12">
        <v>0</v>
      </c>
      <c r="R3847" s="12">
        <v>0</v>
      </c>
      <c r="S3847" s="12">
        <v>2.2639386967187924</v>
      </c>
      <c r="T3847" s="12">
        <v>36.432279535167154</v>
      </c>
      <c r="U3847" s="12">
        <v>3.4048749269170884</v>
      </c>
      <c r="V3847" s="12">
        <v>1.9768334759786654</v>
      </c>
      <c r="W3847" s="57">
        <v>1.6227070576885643E-5</v>
      </c>
      <c r="X3847" s="57">
        <v>7.1133873950775353E-5</v>
      </c>
      <c r="Y3847" s="57">
        <v>0</v>
      </c>
      <c r="Z3847" s="57">
        <v>1.76638209315481E-3</v>
      </c>
      <c r="AA3847" s="57">
        <v>2.0080989818760872E-3</v>
      </c>
      <c r="AB3847" s="57">
        <v>0</v>
      </c>
      <c r="AC3847" s="57">
        <v>0</v>
      </c>
      <c r="AD3847" s="57">
        <v>1.1895025640876636E-5</v>
      </c>
      <c r="AE3847" s="57">
        <v>6.5428105725091016E-6</v>
      </c>
      <c r="AF3847" s="57">
        <v>1.6051742855108874E-6</v>
      </c>
      <c r="AG3847" s="57">
        <v>3.0269206382175853E-6</v>
      </c>
      <c r="AH3847" s="17">
        <v>3.5317381369960664E-4</v>
      </c>
      <c r="AI3847" s="12">
        <v>452</v>
      </c>
      <c r="AJ3847" s="16">
        <v>9</v>
      </c>
      <c r="AK3847" s="17">
        <v>0.9774769487116064</v>
      </c>
      <c r="AL3847" t="str">
        <f>IF(AK3847&lt;='CAV Tier 1 Analysis'!$A$5,"Tier 1", "Tier 2")</f>
        <v>Tier 2</v>
      </c>
      <c r="AM3847" t="str">
        <f t="shared" si="119"/>
        <v>Wisconsin - Tier 2</v>
      </c>
      <c r="AN3847" t="str">
        <f t="shared" si="120"/>
        <v>Wilton, Village Of - Tier 2</v>
      </c>
    </row>
    <row r="3848" spans="1:40" x14ac:dyDescent="0.3">
      <c r="A3848">
        <v>5</v>
      </c>
      <c r="B3848" t="s">
        <v>25</v>
      </c>
      <c r="C3848" t="s">
        <v>7207</v>
      </c>
      <c r="D3848" t="s">
        <v>10963</v>
      </c>
      <c r="E3848" t="s">
        <v>3498</v>
      </c>
      <c r="F3848" s="12">
        <v>218.21586045455055</v>
      </c>
      <c r="G3848" s="12">
        <v>134.42156065841581</v>
      </c>
      <c r="H3848" s="12">
        <v>54.221997972869453</v>
      </c>
      <c r="I3848">
        <v>0</v>
      </c>
      <c r="J3848" s="15">
        <v>0</v>
      </c>
      <c r="K3848" s="15">
        <v>1</v>
      </c>
      <c r="L3848" s="56">
        <v>4.01607</v>
      </c>
      <c r="M3848">
        <v>0</v>
      </c>
      <c r="N3848">
        <v>0</v>
      </c>
      <c r="O3848" s="12">
        <v>8</v>
      </c>
      <c r="P3848" s="12">
        <v>5</v>
      </c>
      <c r="Q3848" s="12">
        <v>0</v>
      </c>
      <c r="R3848" s="12">
        <v>0</v>
      </c>
      <c r="S3848" s="12">
        <v>0</v>
      </c>
      <c r="T3848" s="12">
        <v>133.2011125829662</v>
      </c>
      <c r="U3848" s="12">
        <v>0</v>
      </c>
      <c r="V3848" s="12">
        <v>1.2204480754496103</v>
      </c>
      <c r="W3848" s="57">
        <v>7.6199723272663976E-5</v>
      </c>
      <c r="X3848" s="57">
        <v>0</v>
      </c>
      <c r="Y3848" s="57">
        <v>0</v>
      </c>
      <c r="Z3848" s="57">
        <v>1.76638209315481E-3</v>
      </c>
      <c r="AA3848" s="57">
        <v>2.0080989818760872E-3</v>
      </c>
      <c r="AB3848" s="57">
        <v>0</v>
      </c>
      <c r="AC3848" s="57">
        <v>0</v>
      </c>
      <c r="AD3848" s="57">
        <v>0</v>
      </c>
      <c r="AE3848" s="57">
        <v>2.3921359267035714E-5</v>
      </c>
      <c r="AF3848" s="57">
        <v>0</v>
      </c>
      <c r="AG3848" s="57">
        <v>1.8687459072001405E-6</v>
      </c>
      <c r="AH3848" s="17">
        <v>3.5240644577070885E-4</v>
      </c>
      <c r="AI3848" s="12">
        <v>453</v>
      </c>
      <c r="AJ3848" s="16">
        <v>9</v>
      </c>
      <c r="AK3848" s="17">
        <v>0.97782935515737712</v>
      </c>
      <c r="AL3848" t="str">
        <f>IF(AK3848&lt;='CAV Tier 1 Analysis'!$A$5,"Tier 1", "Tier 2")</f>
        <v>Tier 2</v>
      </c>
      <c r="AM3848" t="str">
        <f t="shared" ref="AM3848:AM3911" si="121">B3848&amp;" - "&amp;AL3848</f>
        <v>Wisconsin - Tier 2</v>
      </c>
      <c r="AN3848" t="str">
        <f t="shared" ref="AN3848:AN3911" si="122">C3848&amp;" - "&amp;AL3848</f>
        <v>Doylestown, Village Of - Tier 2</v>
      </c>
    </row>
    <row r="3849" spans="1:40" x14ac:dyDescent="0.3">
      <c r="A3849">
        <v>5</v>
      </c>
      <c r="B3849" t="s">
        <v>25</v>
      </c>
      <c r="C3849" t="s">
        <v>7232</v>
      </c>
      <c r="D3849" t="s">
        <v>10994</v>
      </c>
      <c r="E3849" t="s">
        <v>3583</v>
      </c>
      <c r="F3849" s="12">
        <v>125.26109388170944</v>
      </c>
      <c r="G3849" s="12">
        <v>158.44942361983294</v>
      </c>
      <c r="H3849" s="12">
        <v>130.76675442087151</v>
      </c>
      <c r="I3849">
        <v>0</v>
      </c>
      <c r="J3849" s="15">
        <v>0.13875673961306689</v>
      </c>
      <c r="K3849" s="15">
        <v>0.861243260386933</v>
      </c>
      <c r="L3849" s="56">
        <v>1.5134400000000001</v>
      </c>
      <c r="M3849">
        <v>1</v>
      </c>
      <c r="N3849">
        <v>0</v>
      </c>
      <c r="O3849" s="12">
        <v>9</v>
      </c>
      <c r="P3849" s="12">
        <v>4</v>
      </c>
      <c r="Q3849" s="12">
        <v>0</v>
      </c>
      <c r="R3849" s="12">
        <v>0</v>
      </c>
      <c r="S3849" s="12">
        <v>18.144768493222731</v>
      </c>
      <c r="T3849" s="12">
        <v>187.33178215338427</v>
      </c>
      <c r="U3849" s="12">
        <v>62.070688271674825</v>
      </c>
      <c r="V3849" s="12">
        <v>0</v>
      </c>
      <c r="W3849" s="57">
        <v>2.8715562525000954E-5</v>
      </c>
      <c r="X3849" s="57">
        <v>7.1133873950775353E-5</v>
      </c>
      <c r="Y3849" s="57">
        <v>0</v>
      </c>
      <c r="Z3849" s="57">
        <v>1.9871798547991611E-3</v>
      </c>
      <c r="AA3849" s="57">
        <v>1.6064791855008699E-3</v>
      </c>
      <c r="AB3849" s="57">
        <v>0</v>
      </c>
      <c r="AC3849" s="57">
        <v>0</v>
      </c>
      <c r="AD3849" s="57">
        <v>9.5334951775623896E-5</v>
      </c>
      <c r="AE3849" s="57">
        <v>3.3642593339706348E-5</v>
      </c>
      <c r="AF3849" s="57">
        <v>2.9262241590726379E-5</v>
      </c>
      <c r="AG3849" s="57">
        <v>0</v>
      </c>
      <c r="AH3849" s="17">
        <v>3.5015893304380584E-4</v>
      </c>
      <c r="AI3849" s="12">
        <v>454</v>
      </c>
      <c r="AJ3849" s="16">
        <v>9</v>
      </c>
      <c r="AK3849" s="17">
        <v>0.97817951409042092</v>
      </c>
      <c r="AL3849" t="str">
        <f>IF(AK3849&lt;='CAV Tier 1 Analysis'!$A$5,"Tier 1", "Tier 2")</f>
        <v>Tier 2</v>
      </c>
      <c r="AM3849" t="str">
        <f t="shared" si="121"/>
        <v>Wisconsin - Tier 2</v>
      </c>
      <c r="AN3849" t="str">
        <f t="shared" si="122"/>
        <v>Fox Lake, City Of - Tier 2</v>
      </c>
    </row>
    <row r="3850" spans="1:40" x14ac:dyDescent="0.3">
      <c r="A3850">
        <v>5</v>
      </c>
      <c r="B3850" t="s">
        <v>25</v>
      </c>
      <c r="C3850" t="s">
        <v>7223</v>
      </c>
      <c r="D3850" t="s">
        <v>10982</v>
      </c>
      <c r="E3850" t="s">
        <v>3818</v>
      </c>
      <c r="F3850" s="12">
        <v>456.10956098735767</v>
      </c>
      <c r="G3850" s="12">
        <v>184.24684738085605</v>
      </c>
      <c r="H3850" s="12">
        <v>59.95168570611861</v>
      </c>
      <c r="I3850">
        <v>1</v>
      </c>
      <c r="J3850" s="15">
        <v>9.7391623174623188E-2</v>
      </c>
      <c r="K3850" s="15">
        <v>0.90260837682537687</v>
      </c>
      <c r="L3850" s="56">
        <v>1.74553</v>
      </c>
      <c r="M3850">
        <v>7</v>
      </c>
      <c r="N3850">
        <v>0</v>
      </c>
      <c r="O3850" s="12">
        <v>12</v>
      </c>
      <c r="P3850" s="12">
        <v>1</v>
      </c>
      <c r="Q3850" s="12">
        <v>0</v>
      </c>
      <c r="R3850" s="12">
        <v>0.90260837682537687</v>
      </c>
      <c r="S3850" s="12">
        <v>5.8387919829737474</v>
      </c>
      <c r="T3850" s="12">
        <v>156.36763844261336</v>
      </c>
      <c r="U3850" s="12">
        <v>0</v>
      </c>
      <c r="V3850" s="12">
        <v>27.879208938242698</v>
      </c>
      <c r="W3850" s="57">
        <v>3.3119169477656802E-5</v>
      </c>
      <c r="X3850" s="57">
        <v>4.9793711765542756E-4</v>
      </c>
      <c r="Y3850" s="57">
        <v>0</v>
      </c>
      <c r="Z3850" s="57">
        <v>2.6495731397322151E-3</v>
      </c>
      <c r="AA3850" s="57">
        <v>4.0161979637521748E-4</v>
      </c>
      <c r="AB3850" s="57">
        <v>0</v>
      </c>
      <c r="AC3850" s="57">
        <v>1.6530485293327082E-4</v>
      </c>
      <c r="AD3850" s="57">
        <v>3.0677765457994852E-5</v>
      </c>
      <c r="AE3850" s="57">
        <v>2.8081795897867286E-5</v>
      </c>
      <c r="AF3850" s="57">
        <v>0</v>
      </c>
      <c r="AG3850" s="57">
        <v>4.2688549105315608E-5</v>
      </c>
      <c r="AH3850" s="17">
        <v>3.4990928969408776E-4</v>
      </c>
      <c r="AI3850" s="12">
        <v>455</v>
      </c>
      <c r="AJ3850" s="16">
        <v>9</v>
      </c>
      <c r="AK3850" s="17">
        <v>0.97852942338011506</v>
      </c>
      <c r="AL3850" t="str">
        <f>IF(AK3850&lt;='CAV Tier 1 Analysis'!$A$5,"Tier 1", "Tier 2")</f>
        <v>Tier 2</v>
      </c>
      <c r="AM3850" t="str">
        <f t="shared" si="121"/>
        <v>Wisconsin - Tier 2</v>
      </c>
      <c r="AN3850" t="str">
        <f t="shared" si="122"/>
        <v>Marshall, Village Of - Tier 2</v>
      </c>
    </row>
    <row r="3851" spans="1:40" x14ac:dyDescent="0.3">
      <c r="A3851">
        <v>5</v>
      </c>
      <c r="B3851" t="s">
        <v>25</v>
      </c>
      <c r="C3851" t="s">
        <v>6571</v>
      </c>
      <c r="D3851" t="s">
        <v>11190</v>
      </c>
      <c r="E3851" t="s">
        <v>3507</v>
      </c>
      <c r="F3851" s="12">
        <v>83.925278474485651</v>
      </c>
      <c r="G3851" s="12">
        <v>106.26999637570978</v>
      </c>
      <c r="H3851" s="12">
        <v>44.036517038726409</v>
      </c>
      <c r="I3851">
        <v>0</v>
      </c>
      <c r="J3851" s="15">
        <v>4.9898954616900776E-2</v>
      </c>
      <c r="K3851" s="15">
        <v>0.95010104538309914</v>
      </c>
      <c r="L3851" s="56">
        <v>1.2024300000000001</v>
      </c>
      <c r="M3851">
        <v>0</v>
      </c>
      <c r="N3851">
        <v>0</v>
      </c>
      <c r="O3851" s="12">
        <v>8</v>
      </c>
      <c r="P3851" s="12">
        <v>5</v>
      </c>
      <c r="Q3851" s="12">
        <v>0</v>
      </c>
      <c r="R3851" s="12">
        <v>0</v>
      </c>
      <c r="S3851" s="12">
        <v>2.1973761652017867</v>
      </c>
      <c r="T3851" s="12">
        <v>100.83636625851064</v>
      </c>
      <c r="U3851" s="12">
        <v>16.911087784024986</v>
      </c>
      <c r="V3851" s="12">
        <v>5.4336301171991437</v>
      </c>
      <c r="W3851" s="57">
        <v>2.2814550855624867E-5</v>
      </c>
      <c r="X3851" s="57">
        <v>0</v>
      </c>
      <c r="Y3851" s="57">
        <v>0</v>
      </c>
      <c r="Z3851" s="57">
        <v>1.76638209315481E-3</v>
      </c>
      <c r="AA3851" s="57">
        <v>2.0080989818760872E-3</v>
      </c>
      <c r="AB3851" s="57">
        <v>0</v>
      </c>
      <c r="AC3851" s="57">
        <v>0</v>
      </c>
      <c r="AD3851" s="57">
        <v>1.1545297523121515E-5</v>
      </c>
      <c r="AE3851" s="57">
        <v>1.8109030004909255E-5</v>
      </c>
      <c r="AF3851" s="57">
        <v>7.9724641385029093E-6</v>
      </c>
      <c r="AG3851" s="57">
        <v>8.3199557990327287E-6</v>
      </c>
      <c r="AH3851" s="17">
        <v>3.4938567030473535E-4</v>
      </c>
      <c r="AI3851" s="12">
        <v>456</v>
      </c>
      <c r="AJ3851" s="16">
        <v>9</v>
      </c>
      <c r="AK3851" s="17">
        <v>0.9788788090504198</v>
      </c>
      <c r="AL3851" t="str">
        <f>IF(AK3851&lt;='CAV Tier 1 Analysis'!$A$5,"Tier 1", "Tier 2")</f>
        <v>Tier 2</v>
      </c>
      <c r="AM3851" t="str">
        <f t="shared" si="121"/>
        <v>Wisconsin - Tier 2</v>
      </c>
      <c r="AN3851" t="str">
        <f t="shared" si="122"/>
        <v>Amherst, Village Of - Tier 2</v>
      </c>
    </row>
    <row r="3852" spans="1:40" x14ac:dyDescent="0.3">
      <c r="A3852">
        <v>5</v>
      </c>
      <c r="B3852" t="s">
        <v>25</v>
      </c>
      <c r="C3852" t="s">
        <v>7407</v>
      </c>
      <c r="D3852" t="s">
        <v>11228</v>
      </c>
      <c r="E3852" t="s">
        <v>3566</v>
      </c>
      <c r="F3852" s="12">
        <v>21.593229345882449</v>
      </c>
      <c r="G3852" s="12">
        <v>19.503099293726635</v>
      </c>
      <c r="H3852" s="12">
        <v>16.929530535936852</v>
      </c>
      <c r="I3852">
        <v>0</v>
      </c>
      <c r="J3852" s="15">
        <v>0.18984337921214997</v>
      </c>
      <c r="K3852" s="15">
        <v>0.81015662078785011</v>
      </c>
      <c r="L3852" s="56">
        <v>0.4214</v>
      </c>
      <c r="M3852">
        <v>0</v>
      </c>
      <c r="N3852">
        <v>0</v>
      </c>
      <c r="O3852" s="12">
        <v>10</v>
      </c>
      <c r="P3852" s="12">
        <v>4</v>
      </c>
      <c r="Q3852" s="12">
        <v>0</v>
      </c>
      <c r="R3852" s="12">
        <v>0</v>
      </c>
      <c r="S3852" s="12">
        <v>3.2139592854175323</v>
      </c>
      <c r="T3852" s="12">
        <v>20.728608226007481</v>
      </c>
      <c r="U3852" s="12">
        <v>0</v>
      </c>
      <c r="V3852" s="12">
        <v>0</v>
      </c>
      <c r="W3852" s="57">
        <v>7.9955188497960949E-6</v>
      </c>
      <c r="X3852" s="57">
        <v>0</v>
      </c>
      <c r="Y3852" s="57">
        <v>0</v>
      </c>
      <c r="Z3852" s="57">
        <v>2.2079776164435124E-3</v>
      </c>
      <c r="AA3852" s="57">
        <v>1.6064791855008699E-3</v>
      </c>
      <c r="AB3852" s="57">
        <v>0</v>
      </c>
      <c r="AC3852" s="57">
        <v>0</v>
      </c>
      <c r="AD3852" s="57">
        <v>1.6886556232367685E-5</v>
      </c>
      <c r="AE3852" s="57">
        <v>3.7226151858987329E-6</v>
      </c>
      <c r="AF3852" s="57">
        <v>0</v>
      </c>
      <c r="AG3852" s="57">
        <v>0</v>
      </c>
      <c r="AH3852" s="17">
        <v>3.4936922656476774E-4</v>
      </c>
      <c r="AI3852" s="12">
        <v>457</v>
      </c>
      <c r="AJ3852" s="16">
        <v>9</v>
      </c>
      <c r="AK3852" s="17">
        <v>0.97922817827698461</v>
      </c>
      <c r="AL3852" t="str">
        <f>IF(AK3852&lt;='CAV Tier 1 Analysis'!$A$5,"Tier 1", "Tier 2")</f>
        <v>Tier 2</v>
      </c>
      <c r="AM3852" t="str">
        <f t="shared" si="121"/>
        <v>Wisconsin - Tier 2</v>
      </c>
      <c r="AN3852" t="str">
        <f t="shared" si="122"/>
        <v>Lavalle, Village Of - Tier 2</v>
      </c>
    </row>
    <row r="3853" spans="1:40" x14ac:dyDescent="0.3">
      <c r="A3853">
        <v>5</v>
      </c>
      <c r="B3853" t="s">
        <v>25</v>
      </c>
      <c r="C3853" t="s">
        <v>7373</v>
      </c>
      <c r="D3853" t="s">
        <v>11181</v>
      </c>
      <c r="E3853" t="s">
        <v>3567</v>
      </c>
      <c r="F3853" s="12">
        <v>58.111471888254883</v>
      </c>
      <c r="G3853" s="12">
        <v>18.543487022776766</v>
      </c>
      <c r="H3853" s="12">
        <v>10.028048873344535</v>
      </c>
      <c r="I3853">
        <v>0</v>
      </c>
      <c r="J3853" s="15">
        <v>4.5304628320829252E-2</v>
      </c>
      <c r="K3853" s="15">
        <v>0.95469537167917073</v>
      </c>
      <c r="L3853" s="56">
        <v>1.1036400000000002</v>
      </c>
      <c r="M3853">
        <v>0</v>
      </c>
      <c r="N3853">
        <v>0</v>
      </c>
      <c r="O3853" s="12">
        <v>10</v>
      </c>
      <c r="P3853" s="12">
        <v>4</v>
      </c>
      <c r="Q3853" s="12">
        <v>0</v>
      </c>
      <c r="R3853" s="12">
        <v>0</v>
      </c>
      <c r="S3853" s="12">
        <v>0.45431702698998466</v>
      </c>
      <c r="T3853" s="12">
        <v>19.019679287712119</v>
      </c>
      <c r="U3853" s="12">
        <v>0</v>
      </c>
      <c r="V3853" s="12">
        <v>0</v>
      </c>
      <c r="W3853" s="57">
        <v>2.0940138641169823E-5</v>
      </c>
      <c r="X3853" s="57">
        <v>0</v>
      </c>
      <c r="Y3853" s="57">
        <v>0</v>
      </c>
      <c r="Z3853" s="57">
        <v>2.2079776164435124E-3</v>
      </c>
      <c r="AA3853" s="57">
        <v>1.6064791855008699E-3</v>
      </c>
      <c r="AB3853" s="57">
        <v>0</v>
      </c>
      <c r="AC3853" s="57">
        <v>0</v>
      </c>
      <c r="AD3853" s="57">
        <v>2.3870402025306976E-6</v>
      </c>
      <c r="AE3853" s="57">
        <v>3.4157115699898598E-6</v>
      </c>
      <c r="AF3853" s="57">
        <v>0</v>
      </c>
      <c r="AG3853" s="57">
        <v>0</v>
      </c>
      <c r="AH3853" s="17">
        <v>3.4919997203255201E-4</v>
      </c>
      <c r="AI3853" s="12">
        <v>458</v>
      </c>
      <c r="AJ3853" s="16">
        <v>9</v>
      </c>
      <c r="AK3853" s="17">
        <v>0.97957737824901714</v>
      </c>
      <c r="AL3853" t="str">
        <f>IF(AK3853&lt;='CAV Tier 1 Analysis'!$A$5,"Tier 1", "Tier 2")</f>
        <v>Tier 2</v>
      </c>
      <c r="AM3853" t="str">
        <f t="shared" si="121"/>
        <v>Wisconsin - Tier 2</v>
      </c>
      <c r="AN3853" t="str">
        <f t="shared" si="122"/>
        <v>Maiden Rock, Village Of - Tier 2</v>
      </c>
    </row>
    <row r="3854" spans="1:40" x14ac:dyDescent="0.3">
      <c r="A3854">
        <v>5</v>
      </c>
      <c r="B3854" t="s">
        <v>25</v>
      </c>
      <c r="C3854" t="s">
        <v>7408</v>
      </c>
      <c r="D3854" t="s">
        <v>11229</v>
      </c>
      <c r="E3854" t="s">
        <v>3569</v>
      </c>
      <c r="F3854" s="12">
        <v>51.758673540537259</v>
      </c>
      <c r="G3854" s="12">
        <v>30.346706605230597</v>
      </c>
      <c r="H3854" s="12">
        <v>13.866866786362831</v>
      </c>
      <c r="I3854">
        <v>0</v>
      </c>
      <c r="J3854" s="15">
        <v>0</v>
      </c>
      <c r="K3854" s="15">
        <v>1</v>
      </c>
      <c r="L3854" s="56">
        <v>1.0100899999999999</v>
      </c>
      <c r="M3854">
        <v>0</v>
      </c>
      <c r="N3854">
        <v>0</v>
      </c>
      <c r="O3854" s="12">
        <v>10</v>
      </c>
      <c r="P3854" s="12">
        <v>4</v>
      </c>
      <c r="Q3854" s="12">
        <v>0</v>
      </c>
      <c r="R3854" s="12">
        <v>0</v>
      </c>
      <c r="S3854" s="12">
        <v>0</v>
      </c>
      <c r="T3854" s="12">
        <v>32.62335637612599</v>
      </c>
      <c r="U3854" s="12">
        <v>0</v>
      </c>
      <c r="V3854" s="12">
        <v>0</v>
      </c>
      <c r="W3854" s="57">
        <v>1.9165148635478254E-5</v>
      </c>
      <c r="X3854" s="57">
        <v>0</v>
      </c>
      <c r="Y3854" s="57">
        <v>0</v>
      </c>
      <c r="Z3854" s="57">
        <v>2.2079776164435124E-3</v>
      </c>
      <c r="AA3854" s="57">
        <v>1.6064791855008699E-3</v>
      </c>
      <c r="AB3854" s="57">
        <v>0</v>
      </c>
      <c r="AC3854" s="57">
        <v>0</v>
      </c>
      <c r="AD3854" s="57">
        <v>0</v>
      </c>
      <c r="AE3854" s="57">
        <v>5.8587725975920059E-6</v>
      </c>
      <c r="AF3854" s="57">
        <v>0</v>
      </c>
      <c r="AG3854" s="57">
        <v>0</v>
      </c>
      <c r="AH3854" s="17">
        <v>3.4904370210704112E-4</v>
      </c>
      <c r="AI3854" s="12">
        <v>459</v>
      </c>
      <c r="AJ3854" s="16">
        <v>9</v>
      </c>
      <c r="AK3854" s="17">
        <v>0.97992642195112423</v>
      </c>
      <c r="AL3854" t="str">
        <f>IF(AK3854&lt;='CAV Tier 1 Analysis'!$A$5,"Tier 1", "Tier 2")</f>
        <v>Tier 2</v>
      </c>
      <c r="AM3854" t="str">
        <f t="shared" si="121"/>
        <v>Wisconsin - Tier 2</v>
      </c>
      <c r="AN3854" t="str">
        <f t="shared" si="122"/>
        <v>Lime Ridge, Village Of - Tier 2</v>
      </c>
    </row>
    <row r="3855" spans="1:40" x14ac:dyDescent="0.3">
      <c r="A3855">
        <v>5</v>
      </c>
      <c r="B3855" t="s">
        <v>25</v>
      </c>
      <c r="C3855" t="s">
        <v>5344</v>
      </c>
      <c r="D3855" t="s">
        <v>10954</v>
      </c>
      <c r="E3855" t="s">
        <v>3553</v>
      </c>
      <c r="F3855" s="12">
        <v>72.497406140737993</v>
      </c>
      <c r="G3855" s="12">
        <v>363.59888952912286</v>
      </c>
      <c r="H3855" s="12">
        <v>162.66069510711375</v>
      </c>
      <c r="I3855">
        <v>0</v>
      </c>
      <c r="J3855" s="15">
        <v>0</v>
      </c>
      <c r="K3855" s="15">
        <v>1</v>
      </c>
      <c r="L3855" s="56">
        <v>1.5050400000000002</v>
      </c>
      <c r="M3855">
        <v>0</v>
      </c>
      <c r="N3855">
        <v>0</v>
      </c>
      <c r="O3855" s="12">
        <v>9</v>
      </c>
      <c r="P3855" s="12">
        <v>4</v>
      </c>
      <c r="Q3855" s="12">
        <v>0</v>
      </c>
      <c r="R3855" s="12">
        <v>0</v>
      </c>
      <c r="S3855" s="12">
        <v>0</v>
      </c>
      <c r="T3855" s="12">
        <v>381.85229133634289</v>
      </c>
      <c r="U3855" s="12">
        <v>309.35488519560488</v>
      </c>
      <c r="V3855" s="12">
        <v>0</v>
      </c>
      <c r="W3855" s="57">
        <v>2.8556183411715983E-5</v>
      </c>
      <c r="X3855" s="57">
        <v>0</v>
      </c>
      <c r="Y3855" s="57">
        <v>0</v>
      </c>
      <c r="Z3855" s="57">
        <v>1.9871798547991611E-3</v>
      </c>
      <c r="AA3855" s="57">
        <v>1.6064791855008699E-3</v>
      </c>
      <c r="AB3855" s="57">
        <v>0</v>
      </c>
      <c r="AC3855" s="57">
        <v>0</v>
      </c>
      <c r="AD3855" s="57">
        <v>0</v>
      </c>
      <c r="AE3855" s="57">
        <v>6.8576197832491385E-5</v>
      </c>
      <c r="AF3855" s="57">
        <v>1.4584045448705246E-4</v>
      </c>
      <c r="AG3855" s="57">
        <v>0</v>
      </c>
      <c r="AH3855" s="17">
        <v>3.4878471600284462E-4</v>
      </c>
      <c r="AI3855" s="12">
        <v>460</v>
      </c>
      <c r="AJ3855" s="16">
        <v>9</v>
      </c>
      <c r="AK3855" s="17">
        <v>0.98027520666712709</v>
      </c>
      <c r="AL3855" t="str">
        <f>IF(AK3855&lt;='CAV Tier 1 Analysis'!$A$5,"Tier 1", "Tier 2")</f>
        <v>Tier 2</v>
      </c>
      <c r="AM3855" t="str">
        <f t="shared" si="121"/>
        <v>Wisconsin - Tier 2</v>
      </c>
      <c r="AN3855" t="str">
        <f t="shared" si="122"/>
        <v>Colby, City Of - Tier 2</v>
      </c>
    </row>
    <row r="3856" spans="1:40" x14ac:dyDescent="0.3">
      <c r="A3856">
        <v>5</v>
      </c>
      <c r="B3856" t="s">
        <v>25</v>
      </c>
      <c r="C3856" t="s">
        <v>7517</v>
      </c>
      <c r="D3856" t="s">
        <v>11372</v>
      </c>
      <c r="E3856" t="s">
        <v>3550</v>
      </c>
      <c r="F3856" s="12">
        <v>419.13927719968012</v>
      </c>
      <c r="G3856" s="12">
        <v>800.35273838348348</v>
      </c>
      <c r="H3856" s="12">
        <v>307.36109226855024</v>
      </c>
      <c r="I3856">
        <v>0</v>
      </c>
      <c r="J3856" s="15">
        <v>3.0711467599657576E-2</v>
      </c>
      <c r="K3856" s="15">
        <v>0.96928853240034252</v>
      </c>
      <c r="L3856" s="56">
        <v>2.1493599999999997</v>
      </c>
      <c r="M3856">
        <v>0</v>
      </c>
      <c r="N3856">
        <v>0</v>
      </c>
      <c r="O3856" s="12">
        <v>8</v>
      </c>
      <c r="P3856" s="12">
        <v>4</v>
      </c>
      <c r="Q3856" s="12">
        <v>0</v>
      </c>
      <c r="R3856" s="12">
        <v>0</v>
      </c>
      <c r="S3856" s="12">
        <v>9.4395102266009427</v>
      </c>
      <c r="T3856" s="12">
        <v>755.48028600988368</v>
      </c>
      <c r="U3856" s="12">
        <v>336.34100881020356</v>
      </c>
      <c r="V3856" s="12">
        <v>44.872452373599799</v>
      </c>
      <c r="W3856" s="57">
        <v>4.0781320348831827E-5</v>
      </c>
      <c r="X3856" s="57">
        <v>0</v>
      </c>
      <c r="Y3856" s="57">
        <v>0</v>
      </c>
      <c r="Z3856" s="57">
        <v>1.76638209315481E-3</v>
      </c>
      <c r="AA3856" s="57">
        <v>1.6064791855008699E-3</v>
      </c>
      <c r="AB3856" s="57">
        <v>0</v>
      </c>
      <c r="AC3856" s="57">
        <v>0</v>
      </c>
      <c r="AD3856" s="57">
        <v>4.9596403094072963E-5</v>
      </c>
      <c r="AE3856" s="57">
        <v>1.3567540833826631E-4</v>
      </c>
      <c r="AF3856" s="57">
        <v>1.5856263448530376E-4</v>
      </c>
      <c r="AG3856" s="57">
        <v>6.8708545169613859E-5</v>
      </c>
      <c r="AH3856" s="17">
        <v>3.4783505364470625E-4</v>
      </c>
      <c r="AI3856" s="12">
        <v>461</v>
      </c>
      <c r="AJ3856" s="16">
        <v>9</v>
      </c>
      <c r="AK3856" s="17">
        <v>0.98062304172077175</v>
      </c>
      <c r="AL3856" t="str">
        <f>IF(AK3856&lt;='CAV Tier 1 Analysis'!$A$5,"Tier 1", "Tier 2")</f>
        <v>Tier 2</v>
      </c>
      <c r="AM3856" t="str">
        <f t="shared" si="121"/>
        <v>Wisconsin - Tier 2</v>
      </c>
      <c r="AN3856" t="str">
        <f t="shared" si="122"/>
        <v>Howards Grove, Village Of - Tier 2</v>
      </c>
    </row>
    <row r="3857" spans="1:40" x14ac:dyDescent="0.3">
      <c r="A3857">
        <v>5</v>
      </c>
      <c r="B3857" t="s">
        <v>25</v>
      </c>
      <c r="C3857" t="s">
        <v>7405</v>
      </c>
      <c r="D3857" t="s">
        <v>11226</v>
      </c>
      <c r="E3857" t="s">
        <v>3575</v>
      </c>
      <c r="F3857" s="12">
        <v>17.260235816011019</v>
      </c>
      <c r="G3857" s="12">
        <v>10.119875113015548</v>
      </c>
      <c r="H3857" s="12">
        <v>4.6242566586328504</v>
      </c>
      <c r="I3857">
        <v>0</v>
      </c>
      <c r="J3857" s="15">
        <v>5.9375371096069357E-2</v>
      </c>
      <c r="K3857" s="15">
        <v>0.94062462890393073</v>
      </c>
      <c r="L3857" s="56">
        <v>0.33683999999999997</v>
      </c>
      <c r="M3857">
        <v>0</v>
      </c>
      <c r="N3857">
        <v>0</v>
      </c>
      <c r="O3857" s="12">
        <v>10</v>
      </c>
      <c r="P3857" s="12">
        <v>4</v>
      </c>
      <c r="Q3857" s="12">
        <v>0</v>
      </c>
      <c r="R3857" s="12">
        <v>0</v>
      </c>
      <c r="S3857" s="12">
        <v>0.27456695514979523</v>
      </c>
      <c r="T3857" s="12">
        <v>10.879081430104524</v>
      </c>
      <c r="U3857" s="12">
        <v>0</v>
      </c>
      <c r="V3857" s="12">
        <v>0</v>
      </c>
      <c r="W3857" s="57">
        <v>6.3911024427273758E-6</v>
      </c>
      <c r="X3857" s="57">
        <v>0</v>
      </c>
      <c r="Y3857" s="57">
        <v>0</v>
      </c>
      <c r="Z3857" s="57">
        <v>2.2079776164435124E-3</v>
      </c>
      <c r="AA3857" s="57">
        <v>1.6064791855008699E-3</v>
      </c>
      <c r="AB3857" s="57">
        <v>0</v>
      </c>
      <c r="AC3857" s="57">
        <v>0</v>
      </c>
      <c r="AD3857" s="57">
        <v>1.442610162712331E-6</v>
      </c>
      <c r="AE3857" s="57">
        <v>1.9537555680908545E-6</v>
      </c>
      <c r="AF3857" s="57">
        <v>0</v>
      </c>
      <c r="AG3857" s="57">
        <v>0</v>
      </c>
      <c r="AH3857" s="17">
        <v>3.4765857001071938E-4</v>
      </c>
      <c r="AI3857" s="12">
        <v>462</v>
      </c>
      <c r="AJ3857" s="16">
        <v>9</v>
      </c>
      <c r="AK3857" s="17">
        <v>0.98097070029078248</v>
      </c>
      <c r="AL3857" t="str">
        <f>IF(AK3857&lt;='CAV Tier 1 Analysis'!$A$5,"Tier 1", "Tier 2")</f>
        <v>Tier 2</v>
      </c>
      <c r="AM3857" t="str">
        <f t="shared" si="121"/>
        <v>Wisconsin - Tier 2</v>
      </c>
      <c r="AN3857" t="str">
        <f t="shared" si="122"/>
        <v>Ironton, Village Of - Tier 2</v>
      </c>
    </row>
    <row r="3858" spans="1:40" x14ac:dyDescent="0.3">
      <c r="A3858">
        <v>5</v>
      </c>
      <c r="B3858" t="s">
        <v>25</v>
      </c>
      <c r="C3858" t="s">
        <v>7329</v>
      </c>
      <c r="D3858" t="s">
        <v>11124</v>
      </c>
      <c r="E3858" t="s">
        <v>3577</v>
      </c>
      <c r="F3858" s="12">
        <v>82.424834313705247</v>
      </c>
      <c r="G3858" s="12">
        <v>184.27588926091238</v>
      </c>
      <c r="H3858" s="12">
        <v>96.883314637137573</v>
      </c>
      <c r="I3858">
        <v>0</v>
      </c>
      <c r="J3858" s="15">
        <v>0.20351242426668803</v>
      </c>
      <c r="K3858" s="15">
        <v>0.79648757573331186</v>
      </c>
      <c r="L3858" s="56">
        <v>2.9973599999999996</v>
      </c>
      <c r="M3858">
        <v>7</v>
      </c>
      <c r="N3858">
        <v>0</v>
      </c>
      <c r="O3858" s="12">
        <v>3</v>
      </c>
      <c r="P3858" s="12">
        <v>6</v>
      </c>
      <c r="Q3858" s="12">
        <v>0</v>
      </c>
      <c r="R3858" s="12">
        <v>0</v>
      </c>
      <c r="S3858" s="12">
        <v>19.71695823279617</v>
      </c>
      <c r="T3858" s="12">
        <v>202.81258086779377</v>
      </c>
      <c r="U3858" s="12">
        <v>120.38774655408852</v>
      </c>
      <c r="V3858" s="12">
        <v>0</v>
      </c>
      <c r="W3858" s="57">
        <v>5.6871021309028996E-5</v>
      </c>
      <c r="X3858" s="57">
        <v>4.9793711765542756E-4</v>
      </c>
      <c r="Y3858" s="57">
        <v>0</v>
      </c>
      <c r="Z3858" s="57">
        <v>6.6239328493305377E-4</v>
      </c>
      <c r="AA3858" s="57">
        <v>2.4097187782513049E-3</v>
      </c>
      <c r="AB3858" s="57">
        <v>0</v>
      </c>
      <c r="AC3858" s="57">
        <v>0</v>
      </c>
      <c r="AD3858" s="57">
        <v>1.0359543925775121E-4</v>
      </c>
      <c r="AE3858" s="57">
        <v>3.6422763419422416E-5</v>
      </c>
      <c r="AF3858" s="57">
        <v>5.6754893852795694E-5</v>
      </c>
      <c r="AG3858" s="57">
        <v>0</v>
      </c>
      <c r="AH3858" s="17">
        <v>3.4760848169807125E-4</v>
      </c>
      <c r="AI3858" s="12">
        <v>463</v>
      </c>
      <c r="AJ3858" s="16">
        <v>9</v>
      </c>
      <c r="AK3858" s="17">
        <v>0.98131830877248061</v>
      </c>
      <c r="AL3858" t="str">
        <f>IF(AK3858&lt;='CAV Tier 1 Analysis'!$A$5,"Tier 1", "Tier 2")</f>
        <v>Tier 2</v>
      </c>
      <c r="AM3858" t="str">
        <f t="shared" si="121"/>
        <v>Wisconsin - Tier 2</v>
      </c>
      <c r="AN3858" t="str">
        <f t="shared" si="122"/>
        <v>Niagara, City Of - Tier 2</v>
      </c>
    </row>
    <row r="3859" spans="1:40" x14ac:dyDescent="0.3">
      <c r="A3859">
        <v>5</v>
      </c>
      <c r="B3859" t="s">
        <v>25</v>
      </c>
      <c r="C3859" t="s">
        <v>7409</v>
      </c>
      <c r="D3859" t="s">
        <v>11230</v>
      </c>
      <c r="E3859" t="s">
        <v>1261</v>
      </c>
      <c r="F3859" s="12">
        <v>9.4950768813289468</v>
      </c>
      <c r="G3859" s="12">
        <v>4.0383278779566316</v>
      </c>
      <c r="H3859" s="12">
        <v>1.9282106083937072</v>
      </c>
      <c r="I3859">
        <v>0</v>
      </c>
      <c r="J3859" s="15">
        <v>0.10793308148947653</v>
      </c>
      <c r="K3859" s="15">
        <v>0.89206691851052355</v>
      </c>
      <c r="L3859" s="56">
        <v>0.18529999999999999</v>
      </c>
      <c r="M3859">
        <v>0</v>
      </c>
      <c r="N3859">
        <v>0</v>
      </c>
      <c r="O3859" s="12">
        <v>10</v>
      </c>
      <c r="P3859" s="12">
        <v>4</v>
      </c>
      <c r="Q3859" s="12"/>
      <c r="R3859" s="12">
        <v>0</v>
      </c>
      <c r="S3859" s="12">
        <v>0.20811771272463112</v>
      </c>
      <c r="T3859" s="12">
        <v>4.2670105377122196</v>
      </c>
      <c r="U3859" s="12">
        <v>0</v>
      </c>
      <c r="V3859" s="12">
        <v>0</v>
      </c>
      <c r="W3859" s="57">
        <v>3.5158273442506315E-6</v>
      </c>
      <c r="X3859" s="57">
        <v>0</v>
      </c>
      <c r="Y3859" s="57">
        <v>0</v>
      </c>
      <c r="Z3859" s="57">
        <v>2.2079776164435124E-3</v>
      </c>
      <c r="AA3859" s="57">
        <v>1.6064791855008699E-3</v>
      </c>
      <c r="AB3859" s="57">
        <v>0</v>
      </c>
      <c r="AC3859" s="57">
        <v>0</v>
      </c>
      <c r="AD3859" s="57">
        <v>1.0934772804440379E-6</v>
      </c>
      <c r="AE3859" s="57">
        <v>7.6630510128257247E-7</v>
      </c>
      <c r="AF3859" s="57">
        <v>0</v>
      </c>
      <c r="AG3859" s="57">
        <v>0</v>
      </c>
      <c r="AH3859" s="17">
        <v>3.472574919700327E-4</v>
      </c>
      <c r="AI3859" s="12">
        <v>464</v>
      </c>
      <c r="AJ3859" s="16">
        <v>9</v>
      </c>
      <c r="AK3859" s="17">
        <v>0.98166556626445067</v>
      </c>
      <c r="AL3859" t="str">
        <f>IF(AK3859&lt;='CAV Tier 1 Analysis'!$A$5,"Tier 1", "Tier 2")</f>
        <v>Tier 2</v>
      </c>
      <c r="AM3859" t="str">
        <f t="shared" si="121"/>
        <v>Wisconsin - Tier 2</v>
      </c>
      <c r="AN3859" t="str">
        <f t="shared" si="122"/>
        <v>Loganville, Village Of On Probation Eff Jun 28, 2010 - Tier 2</v>
      </c>
    </row>
    <row r="3860" spans="1:40" x14ac:dyDescent="0.3">
      <c r="A3860">
        <v>5</v>
      </c>
      <c r="B3860" t="s">
        <v>25</v>
      </c>
      <c r="C3860" t="s">
        <v>6603</v>
      </c>
      <c r="D3860" t="s">
        <v>11191</v>
      </c>
      <c r="E3860" t="s">
        <v>3517</v>
      </c>
      <c r="F3860" s="12">
        <v>74.146105660217728</v>
      </c>
      <c r="G3860" s="12">
        <v>80.98336811317742</v>
      </c>
      <c r="H3860" s="12">
        <v>32.684253825641143</v>
      </c>
      <c r="I3860">
        <v>0</v>
      </c>
      <c r="J3860" s="15">
        <v>0</v>
      </c>
      <c r="K3860" s="15">
        <v>1</v>
      </c>
      <c r="L3860" s="56">
        <v>1.0623199999999999</v>
      </c>
      <c r="M3860">
        <v>0</v>
      </c>
      <c r="N3860">
        <v>0</v>
      </c>
      <c r="O3860" s="12">
        <v>8</v>
      </c>
      <c r="P3860" s="12">
        <v>5</v>
      </c>
      <c r="Q3860" s="12">
        <v>0</v>
      </c>
      <c r="R3860" s="12">
        <v>0</v>
      </c>
      <c r="S3860" s="12">
        <v>0</v>
      </c>
      <c r="T3860" s="12">
        <v>77.921614003741738</v>
      </c>
      <c r="U3860" s="12">
        <v>3.7755083435240095</v>
      </c>
      <c r="V3860" s="12">
        <v>3.0617541094356824</v>
      </c>
      <c r="W3860" s="57">
        <v>2.0156145193439453E-5</v>
      </c>
      <c r="X3860" s="57">
        <v>0</v>
      </c>
      <c r="Y3860" s="57">
        <v>0</v>
      </c>
      <c r="Z3860" s="57">
        <v>1.76638209315481E-3</v>
      </c>
      <c r="AA3860" s="57">
        <v>2.0080989818760872E-3</v>
      </c>
      <c r="AB3860" s="57">
        <v>0</v>
      </c>
      <c r="AC3860" s="57">
        <v>0</v>
      </c>
      <c r="AD3860" s="57">
        <v>0</v>
      </c>
      <c r="AE3860" s="57">
        <v>1.3993808963793557E-5</v>
      </c>
      <c r="AF3860" s="57">
        <v>1.779903531799869E-6</v>
      </c>
      <c r="AG3860" s="57">
        <v>4.6881473910746292E-6</v>
      </c>
      <c r="AH3860" s="17">
        <v>3.4682718910100039E-4</v>
      </c>
      <c r="AI3860" s="12">
        <v>465</v>
      </c>
      <c r="AJ3860" s="16">
        <v>9</v>
      </c>
      <c r="AK3860" s="17">
        <v>0.98201239345355162</v>
      </c>
      <c r="AL3860" t="str">
        <f>IF(AK3860&lt;='CAV Tier 1 Analysis'!$A$5,"Tier 1", "Tier 2")</f>
        <v>Tier 2</v>
      </c>
      <c r="AM3860" t="str">
        <f t="shared" si="121"/>
        <v>Wisconsin - Tier 2</v>
      </c>
      <c r="AN3860" t="str">
        <f t="shared" si="122"/>
        <v>Nelsonville, Village Of - Tier 2</v>
      </c>
    </row>
    <row r="3861" spans="1:40" x14ac:dyDescent="0.3">
      <c r="A3861">
        <v>5</v>
      </c>
      <c r="B3861" t="s">
        <v>25</v>
      </c>
      <c r="C3861" t="s">
        <v>4648</v>
      </c>
      <c r="D3861" t="s">
        <v>10935</v>
      </c>
      <c r="E3861" t="s">
        <v>3528</v>
      </c>
      <c r="F3861" s="12">
        <v>731.03552513376292</v>
      </c>
      <c r="G3861" s="12">
        <v>1966.7359532490887</v>
      </c>
      <c r="H3861" s="12">
        <v>843.62035282242141</v>
      </c>
      <c r="I3861">
        <v>0</v>
      </c>
      <c r="J3861" s="15">
        <v>5.1428503621196352E-2</v>
      </c>
      <c r="K3861" s="15">
        <v>0.94857149637880345</v>
      </c>
      <c r="L3861" s="56">
        <v>2.5281700000000003</v>
      </c>
      <c r="M3861">
        <v>0</v>
      </c>
      <c r="N3861">
        <v>0</v>
      </c>
      <c r="O3861" s="12">
        <v>4.4000000000000004</v>
      </c>
      <c r="P3861" s="12">
        <v>4</v>
      </c>
      <c r="Q3861" s="12">
        <v>0</v>
      </c>
      <c r="R3861" s="12">
        <v>0</v>
      </c>
      <c r="S3861" s="12">
        <v>43.386132370042844</v>
      </c>
      <c r="T3861" s="12">
        <v>1939.3383362649595</v>
      </c>
      <c r="U3861" s="12">
        <v>1208.3028111311964</v>
      </c>
      <c r="V3861" s="12">
        <v>27.397616984129172</v>
      </c>
      <c r="W3861" s="57">
        <v>4.7968749146865194E-5</v>
      </c>
      <c r="X3861" s="57">
        <v>0</v>
      </c>
      <c r="Y3861" s="57">
        <v>0</v>
      </c>
      <c r="Z3861" s="57">
        <v>9.7151015123514558E-4</v>
      </c>
      <c r="AA3861" s="57">
        <v>1.6064791855008699E-3</v>
      </c>
      <c r="AB3861" s="57">
        <v>0</v>
      </c>
      <c r="AC3861" s="57">
        <v>0</v>
      </c>
      <c r="AD3861" s="57">
        <v>2.2795633015509627E-4</v>
      </c>
      <c r="AE3861" s="57">
        <v>3.4828244436196991E-4</v>
      </c>
      <c r="AF3861" s="57">
        <v>5.6963519752381922E-4</v>
      </c>
      <c r="AG3861" s="57">
        <v>4.1951137156955063E-5</v>
      </c>
      <c r="AH3861" s="17">
        <v>3.4670756318915652E-4</v>
      </c>
      <c r="AI3861" s="12">
        <v>466</v>
      </c>
      <c r="AJ3861" s="16">
        <v>9</v>
      </c>
      <c r="AK3861" s="17">
        <v>0.98235910101674073</v>
      </c>
      <c r="AL3861" t="str">
        <f>IF(AK3861&lt;='CAV Tier 1 Analysis'!$A$5,"Tier 1", "Tier 2")</f>
        <v>Tier 2</v>
      </c>
      <c r="AM3861" t="str">
        <f t="shared" si="121"/>
        <v>Wisconsin - Tier 2</v>
      </c>
      <c r="AN3861" t="str">
        <f t="shared" si="122"/>
        <v>Pulaski, Village Of - Tier 2</v>
      </c>
    </row>
    <row r="3862" spans="1:40" x14ac:dyDescent="0.3">
      <c r="A3862">
        <v>5</v>
      </c>
      <c r="B3862" t="s">
        <v>25</v>
      </c>
      <c r="C3862" t="s">
        <v>7289</v>
      </c>
      <c r="D3862" t="s">
        <v>11073</v>
      </c>
      <c r="E3862" t="s">
        <v>3645</v>
      </c>
      <c r="F3862" s="12">
        <v>241.92802132623146</v>
      </c>
      <c r="G3862" s="12">
        <v>737.75246057229765</v>
      </c>
      <c r="H3862" s="12">
        <v>317.12968648953944</v>
      </c>
      <c r="I3862">
        <v>0</v>
      </c>
      <c r="J3862" s="15">
        <v>3.1085335698164906E-2</v>
      </c>
      <c r="K3862" s="15">
        <v>0.96891466430183482</v>
      </c>
      <c r="L3862" s="56">
        <v>2.13123</v>
      </c>
      <c r="M3862">
        <v>2</v>
      </c>
      <c r="N3862">
        <v>0</v>
      </c>
      <c r="O3862" s="12">
        <v>9</v>
      </c>
      <c r="P3862" s="12">
        <v>3</v>
      </c>
      <c r="Q3862" s="12">
        <v>0</v>
      </c>
      <c r="R3862" s="12">
        <v>0</v>
      </c>
      <c r="S3862" s="12">
        <v>9.8580827643811251</v>
      </c>
      <c r="T3862" s="12">
        <v>714.26610489761822</v>
      </c>
      <c r="U3862" s="12">
        <v>472.33808357138673</v>
      </c>
      <c r="V3862" s="12">
        <v>23.48635567467943</v>
      </c>
      <c r="W3862" s="57">
        <v>4.0437327095991764E-5</v>
      </c>
      <c r="X3862" s="57">
        <v>1.4226774790155071E-4</v>
      </c>
      <c r="Y3862" s="57">
        <v>0</v>
      </c>
      <c r="Z3862" s="57">
        <v>1.9871798547991611E-3</v>
      </c>
      <c r="AA3862" s="57">
        <v>1.2048593891256525E-3</v>
      </c>
      <c r="AB3862" s="57">
        <v>0</v>
      </c>
      <c r="AC3862" s="57">
        <v>0</v>
      </c>
      <c r="AD3862" s="57">
        <v>5.1795637144305077E-5</v>
      </c>
      <c r="AE3862" s="57">
        <v>1.2827382426614306E-4</v>
      </c>
      <c r="AF3862" s="57">
        <v>2.2267629856899735E-4</v>
      </c>
      <c r="AG3862" s="57">
        <v>3.5962227254883408E-5</v>
      </c>
      <c r="AH3862" s="17">
        <v>3.4667748237788047E-4</v>
      </c>
      <c r="AI3862" s="12">
        <v>467</v>
      </c>
      <c r="AJ3862" s="16">
        <v>9</v>
      </c>
      <c r="AK3862" s="17">
        <v>0.98270577849911867</v>
      </c>
      <c r="AL3862" t="str">
        <f>IF(AK3862&lt;='CAV Tier 1 Analysis'!$A$5,"Tier 1", "Tier 2")</f>
        <v>Tier 2</v>
      </c>
      <c r="AM3862" t="str">
        <f t="shared" si="121"/>
        <v>Wisconsin - Tier 2</v>
      </c>
      <c r="AN3862" t="str">
        <f t="shared" si="122"/>
        <v>Johnson Creek, Village Of - Tier 2</v>
      </c>
    </row>
    <row r="3863" spans="1:40" x14ac:dyDescent="0.3">
      <c r="A3863">
        <v>5</v>
      </c>
      <c r="B3863" t="s">
        <v>25</v>
      </c>
      <c r="C3863" t="s">
        <v>7221</v>
      </c>
      <c r="D3863" t="s">
        <v>10979</v>
      </c>
      <c r="E3863" t="s">
        <v>3801</v>
      </c>
      <c r="F3863" s="12">
        <v>318.4507187335094</v>
      </c>
      <c r="G3863" s="12">
        <v>445.44691582667218</v>
      </c>
      <c r="H3863" s="12">
        <v>148.64245244604658</v>
      </c>
      <c r="I3863">
        <v>1</v>
      </c>
      <c r="J3863" s="15">
        <v>8.2053975104823956E-2</v>
      </c>
      <c r="K3863" s="15">
        <v>0.91794602489517596</v>
      </c>
      <c r="L3863" s="56">
        <v>1.21871</v>
      </c>
      <c r="M3863">
        <v>4</v>
      </c>
      <c r="N3863">
        <v>0</v>
      </c>
      <c r="O3863" s="12">
        <v>12</v>
      </c>
      <c r="P3863" s="12">
        <v>1</v>
      </c>
      <c r="Q3863" s="12">
        <v>0</v>
      </c>
      <c r="R3863" s="12">
        <v>0.91794602489517596</v>
      </c>
      <c r="S3863" s="12">
        <v>12.196704092527884</v>
      </c>
      <c r="T3863" s="12">
        <v>370.72765113429085</v>
      </c>
      <c r="U3863" s="12">
        <v>52.276932400781448</v>
      </c>
      <c r="V3863" s="12">
        <v>74.71926469238133</v>
      </c>
      <c r="W3863" s="57">
        <v>2.3123442756134309E-5</v>
      </c>
      <c r="X3863" s="57">
        <v>2.8453549580310141E-4</v>
      </c>
      <c r="Y3863" s="57">
        <v>0</v>
      </c>
      <c r="Z3863" s="57">
        <v>2.6495731397322151E-3</v>
      </c>
      <c r="AA3863" s="57">
        <v>4.0161979637521748E-4</v>
      </c>
      <c r="AB3863" s="57">
        <v>0</v>
      </c>
      <c r="AC3863" s="57">
        <v>1.6811380942383406E-4</v>
      </c>
      <c r="AD3863" s="57">
        <v>6.4083054954214969E-5</v>
      </c>
      <c r="AE3863" s="57">
        <v>6.6578342785867493E-5</v>
      </c>
      <c r="AF3863" s="57">
        <v>2.4645130707078301E-5</v>
      </c>
      <c r="AG3863" s="57">
        <v>1.1440988182266722E-4</v>
      </c>
      <c r="AH3863" s="17">
        <v>3.4515291766912097E-4</v>
      </c>
      <c r="AI3863" s="12">
        <v>468</v>
      </c>
      <c r="AJ3863" s="16">
        <v>9</v>
      </c>
      <c r="AK3863" s="17">
        <v>0.98305093141678779</v>
      </c>
      <c r="AL3863" t="str">
        <f>IF(AK3863&lt;='CAV Tier 1 Analysis'!$A$5,"Tier 1", "Tier 2")</f>
        <v>Tier 2</v>
      </c>
      <c r="AM3863" t="str">
        <f t="shared" si="121"/>
        <v>Wisconsin - Tier 2</v>
      </c>
      <c r="AN3863" t="str">
        <f t="shared" si="122"/>
        <v>Cross Plains, Village Of - Tier 2</v>
      </c>
    </row>
    <row r="3864" spans="1:40" x14ac:dyDescent="0.3">
      <c r="A3864">
        <v>5</v>
      </c>
      <c r="B3864" t="s">
        <v>25</v>
      </c>
      <c r="C3864" t="s">
        <v>7267</v>
      </c>
      <c r="D3864" t="s">
        <v>11042</v>
      </c>
      <c r="E3864" t="s">
        <v>3693</v>
      </c>
      <c r="F3864" s="12">
        <v>318.44272041249843</v>
      </c>
      <c r="G3864" s="12">
        <v>194.25148437467521</v>
      </c>
      <c r="H3864" s="12">
        <v>75.314207812701667</v>
      </c>
      <c r="I3864">
        <v>0</v>
      </c>
      <c r="J3864" s="15">
        <v>0.23554978078673625</v>
      </c>
      <c r="K3864" s="15">
        <v>0.76445021921326373</v>
      </c>
      <c r="L3864" s="56">
        <v>1.3160700000000001</v>
      </c>
      <c r="M3864">
        <v>1</v>
      </c>
      <c r="N3864">
        <v>0</v>
      </c>
      <c r="O3864" s="12">
        <v>11.666666666666666</v>
      </c>
      <c r="P3864" s="12">
        <v>2.3333333333333335</v>
      </c>
      <c r="Q3864" s="12">
        <v>0</v>
      </c>
      <c r="R3864" s="12">
        <v>0</v>
      </c>
      <c r="S3864" s="12">
        <v>17.740245140408575</v>
      </c>
      <c r="T3864" s="12">
        <v>183.54483787111363</v>
      </c>
      <c r="U3864" s="12">
        <v>0</v>
      </c>
      <c r="V3864" s="12">
        <v>10.706646503561586</v>
      </c>
      <c r="W3864" s="57">
        <v>2.4970722573922987E-5</v>
      </c>
      <c r="X3864" s="57">
        <v>7.1133873950775353E-5</v>
      </c>
      <c r="Y3864" s="57">
        <v>0</v>
      </c>
      <c r="Z3864" s="57">
        <v>2.5759738858507643E-3</v>
      </c>
      <c r="AA3864" s="57">
        <v>9.3711285820884083E-4</v>
      </c>
      <c r="AB3864" s="57">
        <v>0</v>
      </c>
      <c r="AC3864" s="57">
        <v>0</v>
      </c>
      <c r="AD3864" s="57">
        <v>9.3209533953563745E-5</v>
      </c>
      <c r="AE3864" s="57">
        <v>3.2962502513557899E-5</v>
      </c>
      <c r="AF3864" s="57">
        <v>0</v>
      </c>
      <c r="AG3864" s="57">
        <v>1.6393980404285947E-5</v>
      </c>
      <c r="AH3864" s="17">
        <v>3.4106885067779186E-4</v>
      </c>
      <c r="AI3864" s="12">
        <v>469</v>
      </c>
      <c r="AJ3864" s="16">
        <v>9</v>
      </c>
      <c r="AK3864" s="17">
        <v>0.98339200026746554</v>
      </c>
      <c r="AL3864" t="str">
        <f>IF(AK3864&lt;='CAV Tier 1 Analysis'!$A$5,"Tier 1", "Tier 2")</f>
        <v>Tier 2</v>
      </c>
      <c r="AM3864" t="str">
        <f t="shared" si="121"/>
        <v>Wisconsin - Tier 2</v>
      </c>
      <c r="AN3864" t="str">
        <f t="shared" si="122"/>
        <v>Belleville, Village Of - Tier 2</v>
      </c>
    </row>
    <row r="3865" spans="1:40" x14ac:dyDescent="0.3">
      <c r="A3865">
        <v>5</v>
      </c>
      <c r="B3865" t="s">
        <v>25</v>
      </c>
      <c r="C3865" t="s">
        <v>7324</v>
      </c>
      <c r="D3865" t="s">
        <v>11119</v>
      </c>
      <c r="E3865" t="s">
        <v>3630</v>
      </c>
      <c r="F3865" s="12">
        <v>376.41279721979669</v>
      </c>
      <c r="G3865" s="12">
        <v>1049.4072835219999</v>
      </c>
      <c r="H3865" s="12">
        <v>580.62573407644504</v>
      </c>
      <c r="I3865">
        <v>0</v>
      </c>
      <c r="J3865" s="15">
        <v>0</v>
      </c>
      <c r="K3865" s="15">
        <v>1.0000000000000002</v>
      </c>
      <c r="L3865" s="56">
        <v>5.3312200000000001</v>
      </c>
      <c r="M3865">
        <v>1</v>
      </c>
      <c r="N3865">
        <v>0</v>
      </c>
      <c r="O3865" s="12">
        <v>8</v>
      </c>
      <c r="P3865" s="12">
        <v>3</v>
      </c>
      <c r="Q3865" s="12">
        <v>0</v>
      </c>
      <c r="R3865" s="12">
        <v>0</v>
      </c>
      <c r="S3865" s="12">
        <v>0</v>
      </c>
      <c r="T3865" s="12">
        <v>1204.9069024198941</v>
      </c>
      <c r="U3865" s="12">
        <v>828.49410520009747</v>
      </c>
      <c r="V3865" s="12">
        <v>0</v>
      </c>
      <c r="W3865" s="57">
        <v>1.0115299003894146E-4</v>
      </c>
      <c r="X3865" s="57">
        <v>7.1133873950775353E-5</v>
      </c>
      <c r="Y3865" s="57">
        <v>0</v>
      </c>
      <c r="Z3865" s="57">
        <v>1.76638209315481E-3</v>
      </c>
      <c r="AA3865" s="57">
        <v>1.2048593891256525E-3</v>
      </c>
      <c r="AB3865" s="57">
        <v>0</v>
      </c>
      <c r="AC3865" s="57">
        <v>0</v>
      </c>
      <c r="AD3865" s="57">
        <v>0</v>
      </c>
      <c r="AE3865" s="57">
        <v>2.1638716326911016E-4</v>
      </c>
      <c r="AF3865" s="57">
        <v>3.9058040659621922E-4</v>
      </c>
      <c r="AG3865" s="57">
        <v>0</v>
      </c>
      <c r="AH3865" s="17">
        <v>3.4095417419413712E-4</v>
      </c>
      <c r="AI3865" s="12">
        <v>470</v>
      </c>
      <c r="AJ3865" s="16">
        <v>9</v>
      </c>
      <c r="AK3865" s="17">
        <v>0.98373295444165965</v>
      </c>
      <c r="AL3865" t="str">
        <f>IF(AK3865&lt;='CAV Tier 1 Analysis'!$A$5,"Tier 1", "Tier 2")</f>
        <v>Tier 2</v>
      </c>
      <c r="AM3865" t="str">
        <f t="shared" si="121"/>
        <v>Wisconsin - Tier 2</v>
      </c>
      <c r="AN3865" t="str">
        <f t="shared" si="122"/>
        <v>Stratford, Village Of - Tier 2</v>
      </c>
    </row>
    <row r="3866" spans="1:40" x14ac:dyDescent="0.3">
      <c r="A3866">
        <v>5</v>
      </c>
      <c r="B3866" t="s">
        <v>25</v>
      </c>
      <c r="C3866" t="s">
        <v>7251</v>
      </c>
      <c r="D3866" t="s">
        <v>11021</v>
      </c>
      <c r="E3866" t="s">
        <v>3729</v>
      </c>
      <c r="F3866" s="12">
        <v>137.71306946991621</v>
      </c>
      <c r="G3866" s="12">
        <v>213.75935662015036</v>
      </c>
      <c r="H3866" s="12">
        <v>94.300992749259066</v>
      </c>
      <c r="I3866">
        <v>0</v>
      </c>
      <c r="J3866" s="15">
        <v>3.9823830174988605E-2</v>
      </c>
      <c r="K3866" s="15">
        <v>0.96017616982501131</v>
      </c>
      <c r="L3866" s="56">
        <v>1.1852200000000002</v>
      </c>
      <c r="M3866">
        <v>6</v>
      </c>
      <c r="N3866">
        <v>0</v>
      </c>
      <c r="O3866" s="12">
        <v>9</v>
      </c>
      <c r="P3866" s="12">
        <v>3</v>
      </c>
      <c r="Q3866" s="12">
        <v>0</v>
      </c>
      <c r="R3866" s="12">
        <v>0</v>
      </c>
      <c r="S3866" s="12">
        <v>3.7554267205793246</v>
      </c>
      <c r="T3866" s="12">
        <v>229.40645794179335</v>
      </c>
      <c r="U3866" s="12">
        <v>91.693388471877142</v>
      </c>
      <c r="V3866" s="12">
        <v>0</v>
      </c>
      <c r="W3866" s="57">
        <v>2.24880134104303E-5</v>
      </c>
      <c r="X3866" s="57">
        <v>4.2680324370465217E-4</v>
      </c>
      <c r="Y3866" s="57">
        <v>0</v>
      </c>
      <c r="Z3866" s="57">
        <v>1.9871798547991611E-3</v>
      </c>
      <c r="AA3866" s="57">
        <v>1.2048593891256525E-3</v>
      </c>
      <c r="AB3866" s="57">
        <v>0</v>
      </c>
      <c r="AC3866" s="57">
        <v>0</v>
      </c>
      <c r="AD3866" s="57">
        <v>1.9731495909525932E-5</v>
      </c>
      <c r="AE3866" s="57">
        <v>4.119871217431203E-5</v>
      </c>
      <c r="AF3866" s="57">
        <v>4.3227393806116655E-5</v>
      </c>
      <c r="AG3866" s="57">
        <v>0</v>
      </c>
      <c r="AH3866" s="17">
        <v>3.4049891844816827E-4</v>
      </c>
      <c r="AI3866" s="12">
        <v>471</v>
      </c>
      <c r="AJ3866" s="16">
        <v>10</v>
      </c>
      <c r="AK3866" s="17">
        <v>0.98407345336010776</v>
      </c>
      <c r="AL3866" t="str">
        <f>IF(AK3866&lt;='CAV Tier 1 Analysis'!$A$5,"Tier 1", "Tier 2")</f>
        <v>Tier 2</v>
      </c>
      <c r="AM3866" t="str">
        <f t="shared" si="121"/>
        <v>Wisconsin - Tier 2</v>
      </c>
      <c r="AN3866" t="str">
        <f t="shared" si="122"/>
        <v>Campbellsport, Village Of - Tier 2</v>
      </c>
    </row>
    <row r="3867" spans="1:40" x14ac:dyDescent="0.3">
      <c r="A3867">
        <v>5</v>
      </c>
      <c r="B3867" t="s">
        <v>25</v>
      </c>
      <c r="C3867" t="s">
        <v>7307</v>
      </c>
      <c r="D3867" t="s">
        <v>11096</v>
      </c>
      <c r="E3867" t="s">
        <v>1272</v>
      </c>
      <c r="F3867" s="12">
        <v>96.232389210734212</v>
      </c>
      <c r="G3867" s="12">
        <v>107.31398119711005</v>
      </c>
      <c r="H3867" s="12">
        <v>38.789803844745499</v>
      </c>
      <c r="I3867">
        <v>0</v>
      </c>
      <c r="J3867" s="15">
        <v>0</v>
      </c>
      <c r="K3867" s="15">
        <v>1</v>
      </c>
      <c r="L3867" s="56">
        <v>0.51193</v>
      </c>
      <c r="M3867">
        <v>0</v>
      </c>
      <c r="N3867">
        <v>0</v>
      </c>
      <c r="O3867" s="12">
        <v>10</v>
      </c>
      <c r="P3867" s="12">
        <v>3.6666666666666665</v>
      </c>
      <c r="Q3867" s="12"/>
      <c r="R3867" s="12">
        <v>0</v>
      </c>
      <c r="S3867" s="12">
        <v>0</v>
      </c>
      <c r="T3867" s="12">
        <v>97.960208615021671</v>
      </c>
      <c r="U3867" s="12">
        <v>1.7278194042874588</v>
      </c>
      <c r="V3867" s="12">
        <v>9.3537725820883821</v>
      </c>
      <c r="W3867" s="57">
        <v>9.7132082695209175E-6</v>
      </c>
      <c r="X3867" s="57">
        <v>0</v>
      </c>
      <c r="Y3867" s="57">
        <v>0</v>
      </c>
      <c r="Z3867" s="57">
        <v>2.2079776164435124E-3</v>
      </c>
      <c r="AA3867" s="57">
        <v>1.472605920042464E-3</v>
      </c>
      <c r="AB3867" s="57">
        <v>0</v>
      </c>
      <c r="AC3867" s="57">
        <v>0</v>
      </c>
      <c r="AD3867" s="57">
        <v>0</v>
      </c>
      <c r="AE3867" s="57">
        <v>1.7592505788524229E-5</v>
      </c>
      <c r="AF3867" s="57">
        <v>8.1455305622053029E-7</v>
      </c>
      <c r="AG3867" s="57">
        <v>1.4322464495852498E-5</v>
      </c>
      <c r="AH3867" s="17">
        <v>3.3845693346328128E-4</v>
      </c>
      <c r="AI3867" s="12">
        <v>472</v>
      </c>
      <c r="AJ3867" s="16">
        <v>10</v>
      </c>
      <c r="AK3867" s="17">
        <v>0.984411910293571</v>
      </c>
      <c r="AL3867" t="str">
        <f>IF(AK3867&lt;='CAV Tier 1 Analysis'!$A$5,"Tier 1", "Tier 2")</f>
        <v>Tier 2</v>
      </c>
      <c r="AM3867" t="str">
        <f t="shared" si="121"/>
        <v>Wisconsin - Tier 2</v>
      </c>
      <c r="AN3867" t="str">
        <f t="shared" si="122"/>
        <v>Rockland, Village Of - Tier 2</v>
      </c>
    </row>
    <row r="3868" spans="1:40" x14ac:dyDescent="0.3">
      <c r="A3868">
        <v>5</v>
      </c>
      <c r="B3868" t="s">
        <v>25</v>
      </c>
      <c r="C3868" t="s">
        <v>7197</v>
      </c>
      <c r="D3868" t="s">
        <v>10949</v>
      </c>
      <c r="E3868" t="s">
        <v>3618</v>
      </c>
      <c r="F3868" s="12">
        <v>166.59104123961941</v>
      </c>
      <c r="G3868" s="12">
        <v>329.60445561252226</v>
      </c>
      <c r="H3868" s="12">
        <v>150.81354451531621</v>
      </c>
      <c r="I3868">
        <v>0</v>
      </c>
      <c r="J3868" s="15">
        <v>7.2196828316158632E-2</v>
      </c>
      <c r="K3868" s="15">
        <v>0.92780317168384141</v>
      </c>
      <c r="L3868" s="56">
        <v>3.3275700000000001</v>
      </c>
      <c r="M3868">
        <v>1</v>
      </c>
      <c r="N3868">
        <v>0</v>
      </c>
      <c r="O3868" s="12">
        <v>8</v>
      </c>
      <c r="P3868" s="12">
        <v>4</v>
      </c>
      <c r="Q3868" s="12">
        <v>0</v>
      </c>
      <c r="R3868" s="12">
        <v>0</v>
      </c>
      <c r="S3868" s="12">
        <v>10.888259581123632</v>
      </c>
      <c r="T3868" s="12">
        <v>335.74881456731811</v>
      </c>
      <c r="U3868" s="12">
        <v>169.15777332769869</v>
      </c>
      <c r="V3868" s="12">
        <v>0</v>
      </c>
      <c r="W3868" s="57">
        <v>6.3136328094485025E-5</v>
      </c>
      <c r="X3868" s="57">
        <v>7.1133873950775353E-5</v>
      </c>
      <c r="Y3868" s="57">
        <v>0</v>
      </c>
      <c r="Z3868" s="57">
        <v>1.76638209315481E-3</v>
      </c>
      <c r="AA3868" s="57">
        <v>1.6064791855008699E-3</v>
      </c>
      <c r="AB3868" s="57">
        <v>0</v>
      </c>
      <c r="AC3868" s="57">
        <v>0</v>
      </c>
      <c r="AD3868" s="57">
        <v>5.7208318886769623E-5</v>
      </c>
      <c r="AE3868" s="57">
        <v>6.029655354225059E-5</v>
      </c>
      <c r="AF3868" s="57">
        <v>7.9746749518859296E-5</v>
      </c>
      <c r="AG3868" s="57">
        <v>0</v>
      </c>
      <c r="AH3868" s="17">
        <v>3.3676210024080177E-4</v>
      </c>
      <c r="AI3868" s="12">
        <v>473</v>
      </c>
      <c r="AJ3868" s="16">
        <v>10</v>
      </c>
      <c r="AK3868" s="17">
        <v>0.98474867239381181</v>
      </c>
      <c r="AL3868" t="str">
        <f>IF(AK3868&lt;='CAV Tier 1 Analysis'!$A$5,"Tier 1", "Tier 2")</f>
        <v>Tier 2</v>
      </c>
      <c r="AM3868" t="str">
        <f t="shared" si="121"/>
        <v>Wisconsin - Tier 2</v>
      </c>
      <c r="AN3868" t="str">
        <f t="shared" si="122"/>
        <v>Cadott, Village Of - Tier 2</v>
      </c>
    </row>
    <row r="3869" spans="1:40" x14ac:dyDescent="0.3">
      <c r="A3869">
        <v>5</v>
      </c>
      <c r="B3869" t="s">
        <v>25</v>
      </c>
      <c r="C3869" t="s">
        <v>7234</v>
      </c>
      <c r="D3869" t="s">
        <v>10997</v>
      </c>
      <c r="E3869" t="s">
        <v>3622</v>
      </c>
      <c r="F3869" s="12">
        <v>51.462955627384048</v>
      </c>
      <c r="G3869" s="12">
        <v>37.251038906794506</v>
      </c>
      <c r="H3869" s="12">
        <v>20.427989077919566</v>
      </c>
      <c r="I3869">
        <v>0</v>
      </c>
      <c r="J3869" s="15">
        <v>9.6495601408835785E-2</v>
      </c>
      <c r="K3869" s="15">
        <v>0.90350439859116427</v>
      </c>
      <c r="L3869" s="56">
        <v>0.62178999999999995</v>
      </c>
      <c r="M3869">
        <v>1</v>
      </c>
      <c r="N3869">
        <v>0</v>
      </c>
      <c r="O3869" s="12">
        <v>9</v>
      </c>
      <c r="P3869" s="12">
        <v>4</v>
      </c>
      <c r="Q3869" s="12">
        <v>0</v>
      </c>
      <c r="R3869" s="12">
        <v>0</v>
      </c>
      <c r="S3869" s="12">
        <v>1.9712110916469774</v>
      </c>
      <c r="T3869" s="12">
        <v>48.453484530169746</v>
      </c>
      <c r="U3869" s="12">
        <v>0</v>
      </c>
      <c r="V3869" s="12">
        <v>0</v>
      </c>
      <c r="W3869" s="57">
        <v>1.1797659386840799E-5</v>
      </c>
      <c r="X3869" s="57">
        <v>7.1133873950775353E-5</v>
      </c>
      <c r="Y3869" s="57">
        <v>0</v>
      </c>
      <c r="Z3869" s="57">
        <v>1.9871798547991611E-3</v>
      </c>
      <c r="AA3869" s="57">
        <v>1.6064791855008699E-3</v>
      </c>
      <c r="AB3869" s="57">
        <v>0</v>
      </c>
      <c r="AC3869" s="57">
        <v>0</v>
      </c>
      <c r="AD3869" s="57">
        <v>1.0356997083315321E-5</v>
      </c>
      <c r="AE3869" s="57">
        <v>8.7016781520049429E-6</v>
      </c>
      <c r="AF3869" s="57">
        <v>0</v>
      </c>
      <c r="AG3869" s="57">
        <v>0</v>
      </c>
      <c r="AH3869" s="17">
        <v>3.3596811353390615E-4</v>
      </c>
      <c r="AI3869" s="12">
        <v>474</v>
      </c>
      <c r="AJ3869" s="16">
        <v>10</v>
      </c>
      <c r="AK3869" s="17">
        <v>0.98508464050734568</v>
      </c>
      <c r="AL3869" t="str">
        <f>IF(AK3869&lt;='CAV Tier 1 Analysis'!$A$5,"Tier 1", "Tier 2")</f>
        <v>Tier 2</v>
      </c>
      <c r="AM3869" t="str">
        <f t="shared" si="121"/>
        <v>Wisconsin - Tier 2</v>
      </c>
      <c r="AN3869" t="str">
        <f t="shared" si="122"/>
        <v>Neosho, Village Of - Tier 2</v>
      </c>
    </row>
    <row r="3870" spans="1:40" x14ac:dyDescent="0.3">
      <c r="A3870">
        <v>5</v>
      </c>
      <c r="B3870" t="s">
        <v>25</v>
      </c>
      <c r="C3870" t="s">
        <v>7398</v>
      </c>
      <c r="D3870" t="s">
        <v>11217</v>
      </c>
      <c r="E3870" t="s">
        <v>3739</v>
      </c>
      <c r="F3870" s="12">
        <v>146.24648836360166</v>
      </c>
      <c r="G3870" s="12">
        <v>311.24820231121475</v>
      </c>
      <c r="H3870" s="12">
        <v>135.06247037193677</v>
      </c>
      <c r="I3870">
        <v>0</v>
      </c>
      <c r="J3870" s="15">
        <v>0.1568286827597023</v>
      </c>
      <c r="K3870" s="15">
        <v>0.84317131724029781</v>
      </c>
      <c r="L3870" s="56">
        <v>2.4867899999999996</v>
      </c>
      <c r="M3870">
        <v>6</v>
      </c>
      <c r="N3870">
        <v>0</v>
      </c>
      <c r="O3870" s="12">
        <v>8</v>
      </c>
      <c r="P3870" s="12">
        <v>3</v>
      </c>
      <c r="Q3870" s="12">
        <v>0</v>
      </c>
      <c r="R3870" s="12">
        <v>0</v>
      </c>
      <c r="S3870" s="12">
        <v>21.181669318702163</v>
      </c>
      <c r="T3870" s="12">
        <v>308.29113318506711</v>
      </c>
      <c r="U3870" s="12">
        <v>162.04464482146545</v>
      </c>
      <c r="V3870" s="12">
        <v>2.9570691261476441</v>
      </c>
      <c r="W3870" s="57">
        <v>4.7183617276897069E-5</v>
      </c>
      <c r="X3870" s="57">
        <v>4.2680324370465217E-4</v>
      </c>
      <c r="Y3870" s="57">
        <v>0</v>
      </c>
      <c r="Z3870" s="57">
        <v>1.76638209315481E-3</v>
      </c>
      <c r="AA3870" s="57">
        <v>1.2048593891256525E-3</v>
      </c>
      <c r="AB3870" s="57">
        <v>0</v>
      </c>
      <c r="AC3870" s="57">
        <v>0</v>
      </c>
      <c r="AD3870" s="57">
        <v>1.1129122004394455E-4</v>
      </c>
      <c r="AE3870" s="57">
        <v>5.5365475653726864E-5</v>
      </c>
      <c r="AF3870" s="57">
        <v>7.639337789352379E-5</v>
      </c>
      <c r="AG3870" s="57">
        <v>4.5278541037155848E-6</v>
      </c>
      <c r="AH3870" s="17">
        <v>3.3570966099608383E-4</v>
      </c>
      <c r="AI3870" s="12">
        <v>475</v>
      </c>
      <c r="AJ3870" s="16">
        <v>10</v>
      </c>
      <c r="AK3870" s="17">
        <v>0.98542035016834173</v>
      </c>
      <c r="AL3870" t="str">
        <f>IF(AK3870&lt;='CAV Tier 1 Analysis'!$A$5,"Tier 1", "Tier 2")</f>
        <v>Tier 2</v>
      </c>
      <c r="AM3870" t="str">
        <f t="shared" si="121"/>
        <v>Wisconsin - Tier 2</v>
      </c>
      <c r="AN3870" t="str">
        <f t="shared" si="122"/>
        <v>Glenwood City, City Of - Tier 2</v>
      </c>
    </row>
    <row r="3871" spans="1:40" x14ac:dyDescent="0.3">
      <c r="A3871">
        <v>5</v>
      </c>
      <c r="B3871" t="s">
        <v>25</v>
      </c>
      <c r="C3871" t="s">
        <v>7321</v>
      </c>
      <c r="D3871" t="s">
        <v>11116</v>
      </c>
      <c r="E3871" t="s">
        <v>3734</v>
      </c>
      <c r="F3871" s="12">
        <v>116.65843996953441</v>
      </c>
      <c r="G3871" s="12">
        <v>415.292550209296</v>
      </c>
      <c r="H3871" s="12">
        <v>206.72974475814971</v>
      </c>
      <c r="I3871">
        <v>0</v>
      </c>
      <c r="J3871" s="15">
        <v>0</v>
      </c>
      <c r="K3871" s="15">
        <v>1</v>
      </c>
      <c r="L3871" s="56">
        <v>1.6522600000000001</v>
      </c>
      <c r="M3871">
        <v>6</v>
      </c>
      <c r="N3871">
        <v>0</v>
      </c>
      <c r="O3871" s="12">
        <v>8</v>
      </c>
      <c r="P3871" s="12">
        <v>3</v>
      </c>
      <c r="Q3871" s="12">
        <v>0</v>
      </c>
      <c r="R3871" s="12">
        <v>0</v>
      </c>
      <c r="S3871" s="12">
        <v>0</v>
      </c>
      <c r="T3871" s="12">
        <v>471.45642063697176</v>
      </c>
      <c r="U3871" s="12">
        <v>354.79798066743734</v>
      </c>
      <c r="V3871" s="12">
        <v>0</v>
      </c>
      <c r="W3871" s="57">
        <v>3.1349492109074737E-5</v>
      </c>
      <c r="X3871" s="57">
        <v>4.2680324370465217E-4</v>
      </c>
      <c r="Y3871" s="57">
        <v>0</v>
      </c>
      <c r="Z3871" s="57">
        <v>1.76638209315481E-3</v>
      </c>
      <c r="AA3871" s="57">
        <v>1.2048593891256525E-3</v>
      </c>
      <c r="AB3871" s="57">
        <v>0</v>
      </c>
      <c r="AC3871" s="57">
        <v>0</v>
      </c>
      <c r="AD3871" s="57">
        <v>0</v>
      </c>
      <c r="AE3871" s="57">
        <v>8.4668049674007986E-5</v>
      </c>
      <c r="AF3871" s="57">
        <v>1.672638811535492E-4</v>
      </c>
      <c r="AG3871" s="57">
        <v>0</v>
      </c>
      <c r="AH3871" s="17">
        <v>3.346660135383406E-4</v>
      </c>
      <c r="AI3871" s="12">
        <v>476</v>
      </c>
      <c r="AJ3871" s="16">
        <v>10</v>
      </c>
      <c r="AK3871" s="17">
        <v>0.98575501618188011</v>
      </c>
      <c r="AL3871" t="str">
        <f>IF(AK3871&lt;='CAV Tier 1 Analysis'!$A$5,"Tier 1", "Tier 2")</f>
        <v>Tier 2</v>
      </c>
      <c r="AM3871" t="str">
        <f t="shared" si="121"/>
        <v>Wisconsin - Tier 2</v>
      </c>
      <c r="AN3871" t="str">
        <f t="shared" si="122"/>
        <v>Edgar, Village Of - Tier 2</v>
      </c>
    </row>
    <row r="3872" spans="1:40" x14ac:dyDescent="0.3">
      <c r="A3872">
        <v>5</v>
      </c>
      <c r="B3872" t="s">
        <v>25</v>
      </c>
      <c r="C3872" t="s">
        <v>7558</v>
      </c>
      <c r="D3872" t="s">
        <v>11434</v>
      </c>
      <c r="E3872" t="str">
        <f>"550101A"</f>
        <v>550101A</v>
      </c>
      <c r="F3872" s="12">
        <v>19.343198442683104</v>
      </c>
      <c r="G3872" s="12">
        <v>3.5948870936899273</v>
      </c>
      <c r="H3872" s="12">
        <v>1.9954171545127295</v>
      </c>
      <c r="I3872">
        <v>0</v>
      </c>
      <c r="J3872" s="15">
        <v>0</v>
      </c>
      <c r="K3872" s="15">
        <v>1</v>
      </c>
      <c r="L3872" s="56">
        <v>0.23371</v>
      </c>
      <c r="M3872">
        <v>1</v>
      </c>
      <c r="N3872">
        <v>0</v>
      </c>
      <c r="O3872" s="12">
        <v>9</v>
      </c>
      <c r="P3872" s="12">
        <v>4</v>
      </c>
      <c r="Q3872" s="12">
        <v>0</v>
      </c>
      <c r="R3872" s="12">
        <v>0</v>
      </c>
      <c r="S3872" s="12">
        <v>0</v>
      </c>
      <c r="T3872" s="12">
        <v>4.4416652967837376</v>
      </c>
      <c r="U3872" s="12">
        <v>0</v>
      </c>
      <c r="V3872" s="12">
        <v>0</v>
      </c>
      <c r="W3872" s="57">
        <v>4.4343443530750957E-6</v>
      </c>
      <c r="X3872" s="57">
        <v>7.1133873950775353E-5</v>
      </c>
      <c r="Y3872" s="57">
        <v>0</v>
      </c>
      <c r="Z3872" s="57">
        <v>1.9871798547991611E-3</v>
      </c>
      <c r="AA3872" s="57">
        <v>1.6064791855008699E-3</v>
      </c>
      <c r="AB3872" s="57">
        <v>0</v>
      </c>
      <c r="AC3872" s="57">
        <v>0</v>
      </c>
      <c r="AD3872" s="57">
        <v>0</v>
      </c>
      <c r="AE3872" s="57">
        <v>7.976710497977925E-7</v>
      </c>
      <c r="AF3872" s="57">
        <v>0</v>
      </c>
      <c r="AG3872" s="57">
        <v>0</v>
      </c>
      <c r="AH3872" s="17">
        <v>3.336386299685163E-4</v>
      </c>
      <c r="AI3872" s="12">
        <v>477</v>
      </c>
      <c r="AJ3872" s="16">
        <v>10</v>
      </c>
      <c r="AK3872" s="17">
        <v>0.9860886548118486</v>
      </c>
      <c r="AL3872" t="str">
        <f>IF(AK3872&lt;='CAV Tier 1 Analysis'!$A$5,"Tier 1", "Tier 2")</f>
        <v>Tier 2</v>
      </c>
      <c r="AM3872" t="str">
        <f t="shared" si="121"/>
        <v>Wisconsin - Tier 2</v>
      </c>
      <c r="AN3872" t="str">
        <f t="shared" si="122"/>
        <v>Kekoskee, Village Of - Tier 2</v>
      </c>
    </row>
    <row r="3873" spans="1:40" x14ac:dyDescent="0.3">
      <c r="A3873">
        <v>5</v>
      </c>
      <c r="B3873" t="s">
        <v>25</v>
      </c>
      <c r="C3873" t="s">
        <v>7557</v>
      </c>
      <c r="D3873" t="s">
        <v>11433</v>
      </c>
      <c r="E3873" t="str">
        <f>"550100A"</f>
        <v>550100A</v>
      </c>
      <c r="F3873" s="12">
        <v>58.840700307460942</v>
      </c>
      <c r="G3873" s="12">
        <v>67.392756215346097</v>
      </c>
      <c r="H3873" s="12">
        <v>33.060597388660348</v>
      </c>
      <c r="I3873">
        <v>0</v>
      </c>
      <c r="J3873" s="15">
        <v>0</v>
      </c>
      <c r="K3873" s="15">
        <v>1</v>
      </c>
      <c r="L3873" s="56">
        <v>0.71092999999999995</v>
      </c>
      <c r="M3873">
        <v>0</v>
      </c>
      <c r="N3873">
        <v>0</v>
      </c>
      <c r="O3873" s="12">
        <v>9</v>
      </c>
      <c r="P3873" s="12">
        <v>4</v>
      </c>
      <c r="Q3873" s="12">
        <v>0</v>
      </c>
      <c r="R3873" s="12">
        <v>0</v>
      </c>
      <c r="S3873" s="12">
        <v>0</v>
      </c>
      <c r="T3873" s="12">
        <v>77.731103559291711</v>
      </c>
      <c r="U3873" s="12">
        <v>18.890403251830769</v>
      </c>
      <c r="V3873" s="12">
        <v>0</v>
      </c>
      <c r="W3873" s="57">
        <v>1.3488975358057753E-5</v>
      </c>
      <c r="X3873" s="57">
        <v>0</v>
      </c>
      <c r="Y3873" s="57">
        <v>0</v>
      </c>
      <c r="Z3873" s="57">
        <v>1.9871798547991611E-3</v>
      </c>
      <c r="AA3873" s="57">
        <v>1.6064791855008699E-3</v>
      </c>
      <c r="AB3873" s="57">
        <v>0</v>
      </c>
      <c r="AC3873" s="57">
        <v>0</v>
      </c>
      <c r="AD3873" s="57">
        <v>0</v>
      </c>
      <c r="AE3873" s="57">
        <v>1.3959595519945834E-5</v>
      </c>
      <c r="AF3873" s="57">
        <v>8.9055810253286225E-6</v>
      </c>
      <c r="AG3873" s="57">
        <v>0</v>
      </c>
      <c r="AH3873" s="17">
        <v>3.3000119929121484E-4</v>
      </c>
      <c r="AI3873" s="12">
        <v>478</v>
      </c>
      <c r="AJ3873" s="16">
        <v>10</v>
      </c>
      <c r="AK3873" s="17">
        <v>0.98641865601113976</v>
      </c>
      <c r="AL3873" t="str">
        <f>IF(AK3873&lt;='CAV Tier 1 Analysis'!$A$5,"Tier 1", "Tier 2")</f>
        <v>Tier 2</v>
      </c>
      <c r="AM3873" t="str">
        <f t="shared" si="121"/>
        <v>Wisconsin - Tier 2</v>
      </c>
      <c r="AN3873" t="str">
        <f t="shared" si="122"/>
        <v>Iron Ridge, Village Of - Tier 2</v>
      </c>
    </row>
    <row r="3874" spans="1:40" x14ac:dyDescent="0.3">
      <c r="A3874">
        <v>5</v>
      </c>
      <c r="B3874" t="s">
        <v>25</v>
      </c>
      <c r="C3874" t="s">
        <v>7502</v>
      </c>
      <c r="D3874" t="s">
        <v>11353</v>
      </c>
      <c r="E3874" t="s">
        <v>3706</v>
      </c>
      <c r="F3874" s="12">
        <v>188.47410298877975</v>
      </c>
      <c r="G3874" s="12">
        <v>42.666473507417152</v>
      </c>
      <c r="H3874" s="12">
        <v>16.918104913852233</v>
      </c>
      <c r="I3874">
        <v>1</v>
      </c>
      <c r="J3874" s="15">
        <v>6.1115977753784093E-2</v>
      </c>
      <c r="K3874" s="15">
        <v>0.9388840222462157</v>
      </c>
      <c r="L3874" s="56">
        <v>0.98174000000000006</v>
      </c>
      <c r="M3874">
        <v>0</v>
      </c>
      <c r="N3874">
        <v>0</v>
      </c>
      <c r="O3874" s="12">
        <v>10</v>
      </c>
      <c r="P3874" s="12">
        <v>3</v>
      </c>
      <c r="Q3874" s="12">
        <v>0</v>
      </c>
      <c r="R3874" s="12">
        <v>0.9388840222462157</v>
      </c>
      <c r="S3874" s="12">
        <v>1.0339665235511784</v>
      </c>
      <c r="T3874" s="12">
        <v>41.645764479152447</v>
      </c>
      <c r="U3874" s="12">
        <v>0</v>
      </c>
      <c r="V3874" s="12">
        <v>1.0207090282647044</v>
      </c>
      <c r="W3874" s="57">
        <v>1.8627244128141476E-5</v>
      </c>
      <c r="X3874" s="57">
        <v>0</v>
      </c>
      <c r="Y3874" s="57">
        <v>0</v>
      </c>
      <c r="Z3874" s="57">
        <v>2.2079776164435124E-3</v>
      </c>
      <c r="AA3874" s="57">
        <v>1.2048593891256525E-3</v>
      </c>
      <c r="AB3874" s="57">
        <v>0</v>
      </c>
      <c r="AC3874" s="57">
        <v>1.7194842104687738E-4</v>
      </c>
      <c r="AD3874" s="57">
        <v>5.4325933503741989E-6</v>
      </c>
      <c r="AE3874" s="57">
        <v>7.4790913884870768E-6</v>
      </c>
      <c r="AF3874" s="57">
        <v>0</v>
      </c>
      <c r="AG3874" s="57">
        <v>1.5629061632214056E-6</v>
      </c>
      <c r="AH3874" s="17">
        <v>3.2889884196784239E-4</v>
      </c>
      <c r="AI3874" s="12">
        <v>479</v>
      </c>
      <c r="AJ3874" s="16">
        <v>10</v>
      </c>
      <c r="AK3874" s="17">
        <v>0.98674755485310761</v>
      </c>
      <c r="AL3874" t="str">
        <f>IF(AK3874&lt;='CAV Tier 1 Analysis'!$A$5,"Tier 1", "Tier 2")</f>
        <v>Tier 2</v>
      </c>
      <c r="AM3874" t="str">
        <f t="shared" si="121"/>
        <v>Wisconsin - Tier 2</v>
      </c>
      <c r="AN3874" t="str">
        <f t="shared" si="122"/>
        <v>Footville, Village Of - Tier 2</v>
      </c>
    </row>
    <row r="3875" spans="1:40" x14ac:dyDescent="0.3">
      <c r="A3875">
        <v>5</v>
      </c>
      <c r="B3875" t="s">
        <v>25</v>
      </c>
      <c r="C3875" t="s">
        <v>7241</v>
      </c>
      <c r="D3875" t="s">
        <v>11006</v>
      </c>
      <c r="E3875" t="s">
        <v>3513</v>
      </c>
      <c r="F3875" s="12">
        <v>396.42675789240752</v>
      </c>
      <c r="G3875" s="12">
        <v>413.91293420179966</v>
      </c>
      <c r="H3875" s="12">
        <v>185.48474884421535</v>
      </c>
      <c r="I3875">
        <v>0</v>
      </c>
      <c r="J3875" s="15">
        <v>0</v>
      </c>
      <c r="K3875" s="15">
        <v>1.0000000000000002</v>
      </c>
      <c r="L3875" s="56">
        <v>11.929569999999998</v>
      </c>
      <c r="M3875">
        <v>0</v>
      </c>
      <c r="N3875">
        <v>0</v>
      </c>
      <c r="O3875" s="12">
        <v>4</v>
      </c>
      <c r="P3875" s="12">
        <v>6</v>
      </c>
      <c r="Q3875" s="12">
        <v>0</v>
      </c>
      <c r="R3875" s="12">
        <v>0</v>
      </c>
      <c r="S3875" s="12">
        <v>0</v>
      </c>
      <c r="T3875" s="12">
        <v>429.05091033014889</v>
      </c>
      <c r="U3875" s="12">
        <v>32.624152437741373</v>
      </c>
      <c r="V3875" s="12">
        <v>0</v>
      </c>
      <c r="W3875" s="57">
        <v>2.263481295798813E-4</v>
      </c>
      <c r="X3875" s="57">
        <v>0</v>
      </c>
      <c r="Y3875" s="57">
        <v>0</v>
      </c>
      <c r="Z3875" s="57">
        <v>8.8319104657740499E-4</v>
      </c>
      <c r="AA3875" s="57">
        <v>2.4097187782513049E-3</v>
      </c>
      <c r="AB3875" s="57">
        <v>0</v>
      </c>
      <c r="AC3875" s="57">
        <v>0</v>
      </c>
      <c r="AD3875" s="57">
        <v>0</v>
      </c>
      <c r="AE3875" s="57">
        <v>7.7052516835874493E-5</v>
      </c>
      <c r="AF3875" s="57">
        <v>1.5380139271977721E-5</v>
      </c>
      <c r="AG3875" s="57">
        <v>0</v>
      </c>
      <c r="AH3875" s="17">
        <v>3.2833551004694941E-4</v>
      </c>
      <c r="AI3875" s="12">
        <v>480</v>
      </c>
      <c r="AJ3875" s="16">
        <v>10</v>
      </c>
      <c r="AK3875" s="17">
        <v>0.98707589036315457</v>
      </c>
      <c r="AL3875" t="str">
        <f>IF(AK3875&lt;='CAV Tier 1 Analysis'!$A$5,"Tier 1", "Tier 2")</f>
        <v>Tier 2</v>
      </c>
      <c r="AM3875" t="str">
        <f t="shared" si="121"/>
        <v>Wisconsin - Tier 2</v>
      </c>
      <c r="AN3875" t="str">
        <f t="shared" si="122"/>
        <v>Poplar, Village Of - Tier 2</v>
      </c>
    </row>
    <row r="3876" spans="1:40" x14ac:dyDescent="0.3">
      <c r="A3876">
        <v>5</v>
      </c>
      <c r="B3876" t="s">
        <v>25</v>
      </c>
      <c r="C3876" t="s">
        <v>7235</v>
      </c>
      <c r="D3876" t="s">
        <v>10998</v>
      </c>
      <c r="E3876" t="s">
        <v>3631</v>
      </c>
      <c r="F3876" s="12">
        <v>50.738754752909372</v>
      </c>
      <c r="G3876" s="12">
        <v>28.597503156956449</v>
      </c>
      <c r="H3876" s="12">
        <v>15.847024042389879</v>
      </c>
      <c r="I3876">
        <v>0</v>
      </c>
      <c r="J3876" s="15">
        <v>0</v>
      </c>
      <c r="K3876" s="15">
        <v>1.0000000000000002</v>
      </c>
      <c r="L3876" s="56">
        <v>0.61304000000000003</v>
      </c>
      <c r="M3876">
        <v>0</v>
      </c>
      <c r="N3876">
        <v>0</v>
      </c>
      <c r="O3876" s="12">
        <v>9</v>
      </c>
      <c r="P3876" s="12">
        <v>4</v>
      </c>
      <c r="Q3876" s="12">
        <v>0</v>
      </c>
      <c r="R3876" s="12">
        <v>0</v>
      </c>
      <c r="S3876" s="12">
        <v>0</v>
      </c>
      <c r="T3876" s="12">
        <v>33.485186817540303</v>
      </c>
      <c r="U3876" s="12">
        <v>0</v>
      </c>
      <c r="V3876" s="12">
        <v>0</v>
      </c>
      <c r="W3876" s="57">
        <v>1.1631639477168956E-5</v>
      </c>
      <c r="X3876" s="57">
        <v>0</v>
      </c>
      <c r="Y3876" s="57">
        <v>0</v>
      </c>
      <c r="Z3876" s="57">
        <v>1.9871798547991611E-3</v>
      </c>
      <c r="AA3876" s="57">
        <v>1.6064791855008699E-3</v>
      </c>
      <c r="AB3876" s="57">
        <v>0</v>
      </c>
      <c r="AC3876" s="57">
        <v>0</v>
      </c>
      <c r="AD3876" s="57">
        <v>0</v>
      </c>
      <c r="AE3876" s="57">
        <v>6.0135472478675329E-6</v>
      </c>
      <c r="AF3876" s="57">
        <v>0</v>
      </c>
      <c r="AG3876" s="57">
        <v>0</v>
      </c>
      <c r="AH3876" s="17">
        <v>3.2830038427500614E-4</v>
      </c>
      <c r="AI3876" s="12">
        <v>481</v>
      </c>
      <c r="AJ3876" s="16">
        <v>10</v>
      </c>
      <c r="AK3876" s="17">
        <v>0.98740419074742958</v>
      </c>
      <c r="AL3876" t="str">
        <f>IF(AK3876&lt;='CAV Tier 1 Analysis'!$A$5,"Tier 1", "Tier 2")</f>
        <v>Tier 2</v>
      </c>
      <c r="AM3876" t="str">
        <f t="shared" si="121"/>
        <v>Wisconsin - Tier 2</v>
      </c>
      <c r="AN3876" t="str">
        <f t="shared" si="122"/>
        <v>Reeseville, Village Of - Tier 2</v>
      </c>
    </row>
    <row r="3877" spans="1:40" x14ac:dyDescent="0.3">
      <c r="A3877">
        <v>5</v>
      </c>
      <c r="B3877" t="s">
        <v>25</v>
      </c>
      <c r="C3877" t="s">
        <v>7231</v>
      </c>
      <c r="D3877" t="s">
        <v>10993</v>
      </c>
      <c r="E3877" t="s">
        <v>3634</v>
      </c>
      <c r="F3877" s="12">
        <v>30.999935718227526</v>
      </c>
      <c r="G3877" s="12">
        <v>28.163867637811776</v>
      </c>
      <c r="H3877" s="12">
        <v>12.201071578285474</v>
      </c>
      <c r="I3877">
        <v>0</v>
      </c>
      <c r="J3877" s="15">
        <v>0</v>
      </c>
      <c r="K3877" s="15">
        <v>1</v>
      </c>
      <c r="L3877" s="56">
        <v>0.37454999999999999</v>
      </c>
      <c r="M3877">
        <v>0</v>
      </c>
      <c r="N3877">
        <v>0</v>
      </c>
      <c r="O3877" s="12">
        <v>9</v>
      </c>
      <c r="P3877" s="12">
        <v>4</v>
      </c>
      <c r="Q3877" s="12">
        <v>0</v>
      </c>
      <c r="R3877" s="12">
        <v>0</v>
      </c>
      <c r="S3877" s="12">
        <v>0</v>
      </c>
      <c r="T3877" s="12">
        <v>27.885827132676585</v>
      </c>
      <c r="U3877" s="12">
        <v>0</v>
      </c>
      <c r="V3877" s="12">
        <v>0.2780405051351913</v>
      </c>
      <c r="W3877" s="57">
        <v>7.1066008191531253E-6</v>
      </c>
      <c r="X3877" s="57">
        <v>0</v>
      </c>
      <c r="Y3877" s="57">
        <v>0</v>
      </c>
      <c r="Z3877" s="57">
        <v>1.9871798547991611E-3</v>
      </c>
      <c r="AA3877" s="57">
        <v>1.6064791855008699E-3</v>
      </c>
      <c r="AB3877" s="57">
        <v>0</v>
      </c>
      <c r="AC3877" s="57">
        <v>0</v>
      </c>
      <c r="AD3877" s="57">
        <v>0</v>
      </c>
      <c r="AE3877" s="57">
        <v>5.0079678492453803E-6</v>
      </c>
      <c r="AF3877" s="57">
        <v>0</v>
      </c>
      <c r="AG3877" s="57">
        <v>4.2573466783159427E-7</v>
      </c>
      <c r="AH3877" s="17">
        <v>3.2783630396693281E-4</v>
      </c>
      <c r="AI3877" s="12">
        <v>482</v>
      </c>
      <c r="AJ3877" s="16">
        <v>10</v>
      </c>
      <c r="AK3877" s="17">
        <v>0.98773202705139651</v>
      </c>
      <c r="AL3877" t="str">
        <f>IF(AK3877&lt;='CAV Tier 1 Analysis'!$A$5,"Tier 1", "Tier 2")</f>
        <v>Tier 2</v>
      </c>
      <c r="AM3877" t="str">
        <f t="shared" si="121"/>
        <v>Wisconsin - Tier 2</v>
      </c>
      <c r="AN3877" t="str">
        <f t="shared" si="122"/>
        <v>Brownsville, Village Of - Tier 2</v>
      </c>
    </row>
    <row r="3878" spans="1:40" x14ac:dyDescent="0.3">
      <c r="A3878">
        <v>5</v>
      </c>
      <c r="B3878" t="s">
        <v>25</v>
      </c>
      <c r="C3878" t="s">
        <v>7240</v>
      </c>
      <c r="D3878" t="s">
        <v>11005</v>
      </c>
      <c r="E3878" t="s">
        <v>3581</v>
      </c>
      <c r="F3878" s="12">
        <v>69.46059203744845</v>
      </c>
      <c r="G3878" s="12">
        <v>69.843292928912518</v>
      </c>
      <c r="H3878" s="12">
        <v>32.202770959280755</v>
      </c>
      <c r="I3878">
        <v>1</v>
      </c>
      <c r="J3878" s="15">
        <v>1.3251939950054061E-3</v>
      </c>
      <c r="K3878" s="15">
        <v>0.99867480600499459</v>
      </c>
      <c r="L3878" s="56">
        <v>2.0902600000000002</v>
      </c>
      <c r="M3878">
        <v>1</v>
      </c>
      <c r="N3878">
        <v>0</v>
      </c>
      <c r="O3878" s="12">
        <v>4</v>
      </c>
      <c r="P3878" s="12">
        <v>6</v>
      </c>
      <c r="Q3878" s="12">
        <v>0</v>
      </c>
      <c r="R3878" s="12">
        <v>0.99867480600499459</v>
      </c>
      <c r="S3878" s="12">
        <v>4.2674918697773338E-2</v>
      </c>
      <c r="T3878" s="12">
        <v>70.699631615288155</v>
      </c>
      <c r="U3878" s="12">
        <v>1.239039577839705</v>
      </c>
      <c r="V3878" s="12">
        <v>0</v>
      </c>
      <c r="W3878" s="57">
        <v>3.9659974444648284E-5</v>
      </c>
      <c r="X3878" s="57">
        <v>7.1133873950775353E-5</v>
      </c>
      <c r="Y3878" s="57">
        <v>0</v>
      </c>
      <c r="Z3878" s="57">
        <v>8.8319104657740499E-4</v>
      </c>
      <c r="AA3878" s="57">
        <v>2.4097187782513049E-3</v>
      </c>
      <c r="AB3878" s="57">
        <v>0</v>
      </c>
      <c r="AC3878" s="57">
        <v>1.8289858168107464E-4</v>
      </c>
      <c r="AD3878" s="57">
        <v>2.2421952187488576E-7</v>
      </c>
      <c r="AE3878" s="57">
        <v>1.2696825537872119E-5</v>
      </c>
      <c r="AF3878" s="57">
        <v>5.8412555872628418E-7</v>
      </c>
      <c r="AG3878" s="57">
        <v>0</v>
      </c>
      <c r="AH3878" s="17">
        <v>3.2728249322942559E-4</v>
      </c>
      <c r="AI3878" s="12">
        <v>483</v>
      </c>
      <c r="AJ3878" s="16">
        <v>10</v>
      </c>
      <c r="AK3878" s="17">
        <v>0.98805930954462595</v>
      </c>
      <c r="AL3878" t="str">
        <f>IF(AK3878&lt;='CAV Tier 1 Analysis'!$A$5,"Tier 1", "Tier 2")</f>
        <v>Tier 2</v>
      </c>
      <c r="AM3878" t="str">
        <f t="shared" si="121"/>
        <v>Wisconsin - Tier 2</v>
      </c>
      <c r="AN3878" t="str">
        <f t="shared" si="122"/>
        <v>Oliver, Village Of - Tier 2</v>
      </c>
    </row>
    <row r="3879" spans="1:40" x14ac:dyDescent="0.3">
      <c r="A3879">
        <v>5</v>
      </c>
      <c r="B3879" t="s">
        <v>25</v>
      </c>
      <c r="C3879" t="s">
        <v>7425</v>
      </c>
      <c r="D3879" t="s">
        <v>11247</v>
      </c>
      <c r="E3879" t="s">
        <v>3599</v>
      </c>
      <c r="F3879" s="12">
        <v>87.609696702987264</v>
      </c>
      <c r="G3879" s="12">
        <v>118.74278027708499</v>
      </c>
      <c r="H3879" s="12">
        <v>59.054322554106619</v>
      </c>
      <c r="I3879">
        <v>0</v>
      </c>
      <c r="J3879" s="15">
        <v>0</v>
      </c>
      <c r="K3879" s="15">
        <v>1</v>
      </c>
      <c r="L3879" s="56">
        <v>2.2164600000000001</v>
      </c>
      <c r="M3879">
        <v>1</v>
      </c>
      <c r="N3879">
        <v>0</v>
      </c>
      <c r="O3879" s="12">
        <v>6.5</v>
      </c>
      <c r="P3879" s="12">
        <v>5</v>
      </c>
      <c r="Q3879" s="12">
        <v>0</v>
      </c>
      <c r="R3879" s="12">
        <v>0</v>
      </c>
      <c r="S3879" s="12">
        <v>0</v>
      </c>
      <c r="T3879" s="12">
        <v>129.77330157636879</v>
      </c>
      <c r="U3879" s="12">
        <v>42.16360487338153</v>
      </c>
      <c r="V3879" s="12">
        <v>0</v>
      </c>
      <c r="W3879" s="57">
        <v>4.2054455884715355E-5</v>
      </c>
      <c r="X3879" s="57">
        <v>7.1133873950775353E-5</v>
      </c>
      <c r="Y3879" s="57">
        <v>0</v>
      </c>
      <c r="Z3879" s="57">
        <v>1.4351854506882832E-3</v>
      </c>
      <c r="AA3879" s="57">
        <v>2.0080989818760872E-3</v>
      </c>
      <c r="AB3879" s="57">
        <v>0</v>
      </c>
      <c r="AC3879" s="57">
        <v>0</v>
      </c>
      <c r="AD3879" s="57">
        <v>0</v>
      </c>
      <c r="AE3879" s="57">
        <v>2.3305764569677295E-5</v>
      </c>
      <c r="AF3879" s="57">
        <v>1.9877362834139029E-5</v>
      </c>
      <c r="AG3879" s="57">
        <v>0</v>
      </c>
      <c r="AH3879" s="17">
        <v>3.2724144452760703E-4</v>
      </c>
      <c r="AI3879" s="12">
        <v>484</v>
      </c>
      <c r="AJ3879" s="16">
        <v>10</v>
      </c>
      <c r="AK3879" s="17">
        <v>0.98838655098915351</v>
      </c>
      <c r="AL3879" t="str">
        <f>IF(AK3879&lt;='CAV Tier 1 Analysis'!$A$5,"Tier 1", "Tier 2")</f>
        <v>Tier 2</v>
      </c>
      <c r="AM3879" t="str">
        <f t="shared" si="121"/>
        <v>Wisconsin - Tier 2</v>
      </c>
      <c r="AN3879" t="str">
        <f t="shared" si="122"/>
        <v>Eland, Village Of - Tier 2</v>
      </c>
    </row>
    <row r="3880" spans="1:40" x14ac:dyDescent="0.3">
      <c r="A3880">
        <v>5</v>
      </c>
      <c r="B3880" t="s">
        <v>25</v>
      </c>
      <c r="C3880" t="s">
        <v>6596</v>
      </c>
      <c r="D3880" t="s">
        <v>10978</v>
      </c>
      <c r="E3880" t="s">
        <v>3798</v>
      </c>
      <c r="F3880" s="12">
        <v>194.94049362184148</v>
      </c>
      <c r="G3880" s="12">
        <v>166.29676269734935</v>
      </c>
      <c r="H3880" s="12">
        <v>74.009332621487815</v>
      </c>
      <c r="I3880">
        <v>1</v>
      </c>
      <c r="J3880" s="15">
        <v>0.14652723061862805</v>
      </c>
      <c r="K3880" s="15">
        <v>0.85347276938137195</v>
      </c>
      <c r="L3880" s="56">
        <v>0.83766000000000007</v>
      </c>
      <c r="M3880">
        <v>3</v>
      </c>
      <c r="N3880">
        <v>0</v>
      </c>
      <c r="O3880" s="12">
        <v>10.5</v>
      </c>
      <c r="P3880" s="12">
        <v>2</v>
      </c>
      <c r="Q3880" s="12">
        <v>0</v>
      </c>
      <c r="R3880" s="12">
        <v>0.85347276938137195</v>
      </c>
      <c r="S3880" s="12">
        <v>10.844382548959496</v>
      </c>
      <c r="T3880" s="12">
        <v>162.51074743970804</v>
      </c>
      <c r="U3880" s="12">
        <v>0</v>
      </c>
      <c r="V3880" s="12">
        <v>3.78601525764131</v>
      </c>
      <c r="W3880" s="57">
        <v>1.5893512861224956E-5</v>
      </c>
      <c r="X3880" s="57">
        <v>2.1340162185232609E-4</v>
      </c>
      <c r="Y3880" s="57">
        <v>0</v>
      </c>
      <c r="Z3880" s="57">
        <v>2.3183764972656883E-3</v>
      </c>
      <c r="AA3880" s="57">
        <v>8.0323959275043497E-4</v>
      </c>
      <c r="AB3880" s="57">
        <v>0</v>
      </c>
      <c r="AC3880" s="57">
        <v>1.5630609492164475E-4</v>
      </c>
      <c r="AD3880" s="57">
        <v>5.6977783305839625E-5</v>
      </c>
      <c r="AE3880" s="57">
        <v>2.9185026302527237E-5</v>
      </c>
      <c r="AF3880" s="57">
        <v>0</v>
      </c>
      <c r="AG3880" s="57">
        <v>5.7971335771151364E-6</v>
      </c>
      <c r="AH3880" s="17">
        <v>3.2719793298516373E-4</v>
      </c>
      <c r="AI3880" s="12">
        <v>485</v>
      </c>
      <c r="AJ3880" s="16">
        <v>10</v>
      </c>
      <c r="AK3880" s="17">
        <v>0.9887137489221387</v>
      </c>
      <c r="AL3880" t="str">
        <f>IF(AK3880&lt;='CAV Tier 1 Analysis'!$A$5,"Tier 1", "Tier 2")</f>
        <v>Tier 2</v>
      </c>
      <c r="AM3880" t="str">
        <f t="shared" si="121"/>
        <v>Wisconsin - Tier 2</v>
      </c>
      <c r="AN3880" t="str">
        <f t="shared" si="122"/>
        <v>Cambridge, Village Of - Tier 2</v>
      </c>
    </row>
    <row r="3881" spans="1:40" x14ac:dyDescent="0.3">
      <c r="A3881">
        <v>5</v>
      </c>
      <c r="B3881" t="s">
        <v>25</v>
      </c>
      <c r="C3881" t="s">
        <v>7497</v>
      </c>
      <c r="D3881" t="s">
        <v>11347</v>
      </c>
      <c r="E3881" t="s">
        <v>3719</v>
      </c>
      <c r="F3881" s="12">
        <v>323.01338815860055</v>
      </c>
      <c r="G3881" s="12">
        <v>313.29050096683795</v>
      </c>
      <c r="H3881" s="12">
        <v>127.98337969377739</v>
      </c>
      <c r="I3881">
        <v>0</v>
      </c>
      <c r="J3881" s="15">
        <v>1.4472017288918698E-2</v>
      </c>
      <c r="K3881" s="15">
        <v>0.98552798271108144</v>
      </c>
      <c r="L3881" s="56">
        <v>0.67094999999999994</v>
      </c>
      <c r="M3881">
        <v>1</v>
      </c>
      <c r="N3881">
        <v>0</v>
      </c>
      <c r="O3881" s="12">
        <v>11</v>
      </c>
      <c r="P3881" s="12">
        <v>2.5</v>
      </c>
      <c r="Q3881" s="12">
        <v>0</v>
      </c>
      <c r="R3881" s="12">
        <v>0</v>
      </c>
      <c r="S3881" s="12">
        <v>1.8521776836225927</v>
      </c>
      <c r="T3881" s="12">
        <v>303.62297883259345</v>
      </c>
      <c r="U3881" s="12">
        <v>0</v>
      </c>
      <c r="V3881" s="12">
        <v>9.667522134244507</v>
      </c>
      <c r="W3881" s="57">
        <v>1.2730406673637135E-5</v>
      </c>
      <c r="X3881" s="57">
        <v>7.1133873950775353E-5</v>
      </c>
      <c r="Y3881" s="57">
        <v>0</v>
      </c>
      <c r="Z3881" s="57">
        <v>2.4287753780878637E-3</v>
      </c>
      <c r="AA3881" s="57">
        <v>1.0040494909380436E-3</v>
      </c>
      <c r="AB3881" s="57">
        <v>0</v>
      </c>
      <c r="AC3881" s="57">
        <v>0</v>
      </c>
      <c r="AD3881" s="57">
        <v>9.7315802190587448E-6</v>
      </c>
      <c r="AE3881" s="57">
        <v>5.4527129823019598E-5</v>
      </c>
      <c r="AF3881" s="57">
        <v>0</v>
      </c>
      <c r="AG3881" s="57">
        <v>1.4802876734006617E-5</v>
      </c>
      <c r="AH3881" s="17">
        <v>3.2688643058421859E-4</v>
      </c>
      <c r="AI3881" s="12">
        <v>486</v>
      </c>
      <c r="AJ3881" s="16">
        <v>10</v>
      </c>
      <c r="AK3881" s="17">
        <v>0.98904063535272291</v>
      </c>
      <c r="AL3881" t="str">
        <f>IF(AK3881&lt;='CAV Tier 1 Analysis'!$A$5,"Tier 1", "Tier 2")</f>
        <v>Tier 2</v>
      </c>
      <c r="AM3881" t="str">
        <f t="shared" si="121"/>
        <v>Wisconsin - Tier 2</v>
      </c>
      <c r="AN3881" t="str">
        <f t="shared" si="122"/>
        <v>Lac La Belle, Village Of - Tier 2</v>
      </c>
    </row>
    <row r="3882" spans="1:40" x14ac:dyDescent="0.3">
      <c r="A3882">
        <v>5</v>
      </c>
      <c r="B3882" t="s">
        <v>25</v>
      </c>
      <c r="C3882" t="s">
        <v>7402</v>
      </c>
      <c r="D3882" t="s">
        <v>11221</v>
      </c>
      <c r="E3882" t="s">
        <v>3614</v>
      </c>
      <c r="F3882" s="12">
        <v>123.55413209506821</v>
      </c>
      <c r="G3882" s="12">
        <v>161.35452118205481</v>
      </c>
      <c r="H3882" s="12">
        <v>47.24030826292293</v>
      </c>
      <c r="I3882">
        <v>0</v>
      </c>
      <c r="J3882" s="15">
        <v>0</v>
      </c>
      <c r="K3882" s="15">
        <v>1</v>
      </c>
      <c r="L3882" s="56">
        <v>2.1012200000000001</v>
      </c>
      <c r="M3882">
        <v>0</v>
      </c>
      <c r="N3882">
        <v>0</v>
      </c>
      <c r="O3882" s="12">
        <v>7.5</v>
      </c>
      <c r="P3882" s="12">
        <v>4.5</v>
      </c>
      <c r="Q3882" s="12">
        <v>0</v>
      </c>
      <c r="R3882" s="12">
        <v>0</v>
      </c>
      <c r="S3882" s="12">
        <v>0</v>
      </c>
      <c r="T3882" s="12">
        <v>125.01091435399172</v>
      </c>
      <c r="U3882" s="12">
        <v>1.4567822589235107</v>
      </c>
      <c r="V3882" s="12">
        <v>36.343606828063088</v>
      </c>
      <c r="W3882" s="57">
        <v>3.9867926240077241E-5</v>
      </c>
      <c r="X3882" s="57">
        <v>0</v>
      </c>
      <c r="Y3882" s="57">
        <v>0</v>
      </c>
      <c r="Z3882" s="57">
        <v>1.6559832123326343E-3</v>
      </c>
      <c r="AA3882" s="57">
        <v>1.8072890836884786E-3</v>
      </c>
      <c r="AB3882" s="57">
        <v>0</v>
      </c>
      <c r="AC3882" s="57">
        <v>0</v>
      </c>
      <c r="AD3882" s="57">
        <v>0</v>
      </c>
      <c r="AE3882" s="57">
        <v>2.2450495619545486E-5</v>
      </c>
      <c r="AF3882" s="57">
        <v>6.8677689248625511E-7</v>
      </c>
      <c r="AG3882" s="57">
        <v>5.564920612277054E-5</v>
      </c>
      <c r="AH3882" s="17">
        <v>3.2562970008145388E-4</v>
      </c>
      <c r="AI3882" s="12">
        <v>487</v>
      </c>
      <c r="AJ3882" s="16">
        <v>10</v>
      </c>
      <c r="AK3882" s="17">
        <v>0.98936626505280434</v>
      </c>
      <c r="AL3882" t="str">
        <f>IF(AK3882&lt;='CAV Tier 1 Analysis'!$A$5,"Tier 1", "Tier 2")</f>
        <v>Tier 2</v>
      </c>
      <c r="AM3882" t="str">
        <f t="shared" si="121"/>
        <v>Wisconsin - Tier 2</v>
      </c>
      <c r="AN3882" t="str">
        <f t="shared" si="122"/>
        <v>Star Prairie, Village Of - Tier 2</v>
      </c>
    </row>
    <row r="3883" spans="1:40" x14ac:dyDescent="0.3">
      <c r="A3883">
        <v>5</v>
      </c>
      <c r="B3883" t="s">
        <v>25</v>
      </c>
      <c r="C3883" t="s">
        <v>7401</v>
      </c>
      <c r="D3883" t="s">
        <v>11220</v>
      </c>
      <c r="E3883" t="s">
        <v>3748</v>
      </c>
      <c r="F3883" s="12">
        <v>108.27976402312353</v>
      </c>
      <c r="G3883" s="12">
        <v>271.23706077667418</v>
      </c>
      <c r="H3883" s="12">
        <v>89.665949440728156</v>
      </c>
      <c r="I3883">
        <v>1</v>
      </c>
      <c r="J3883" s="15">
        <v>0</v>
      </c>
      <c r="K3883" s="15">
        <v>0.99999999999999989</v>
      </c>
      <c r="L3883" s="56">
        <v>1.8412000000000002</v>
      </c>
      <c r="M3883">
        <v>3</v>
      </c>
      <c r="N3883">
        <v>0</v>
      </c>
      <c r="O3883" s="12">
        <v>8</v>
      </c>
      <c r="P3883" s="12">
        <v>3</v>
      </c>
      <c r="Q3883" s="12">
        <v>0</v>
      </c>
      <c r="R3883" s="12">
        <v>0.99999999999999989</v>
      </c>
      <c r="S3883" s="12">
        <v>0</v>
      </c>
      <c r="T3883" s="12">
        <v>215.68702801075273</v>
      </c>
      <c r="U3883" s="12">
        <v>107.40726398762919</v>
      </c>
      <c r="V3883" s="12">
        <v>55.550032765921458</v>
      </c>
      <c r="W3883" s="57">
        <v>3.493438373574886E-5</v>
      </c>
      <c r="X3883" s="57">
        <v>2.1340162185232609E-4</v>
      </c>
      <c r="Y3883" s="57">
        <v>0</v>
      </c>
      <c r="Z3883" s="57">
        <v>1.76638209315481E-3</v>
      </c>
      <c r="AA3883" s="57">
        <v>1.2048593891256525E-3</v>
      </c>
      <c r="AB3883" s="57">
        <v>0</v>
      </c>
      <c r="AC3883" s="57">
        <v>1.8314127940477945E-4</v>
      </c>
      <c r="AD3883" s="57">
        <v>0</v>
      </c>
      <c r="AE3883" s="57">
        <v>3.8734863292307167E-5</v>
      </c>
      <c r="AF3883" s="57">
        <v>5.0635451207638512E-5</v>
      </c>
      <c r="AG3883" s="57">
        <v>8.505801964406102E-5</v>
      </c>
      <c r="AH3883" s="17">
        <v>3.2519519103793853E-4</v>
      </c>
      <c r="AI3883" s="12">
        <v>488</v>
      </c>
      <c r="AJ3883" s="16">
        <v>10</v>
      </c>
      <c r="AK3883" s="17">
        <v>0.98969146024384225</v>
      </c>
      <c r="AL3883" t="str">
        <f>IF(AK3883&lt;='CAV Tier 1 Analysis'!$A$5,"Tier 1", "Tier 2")</f>
        <v>Tier 2</v>
      </c>
      <c r="AM3883" t="str">
        <f t="shared" si="121"/>
        <v>Wisconsin - Tier 2</v>
      </c>
      <c r="AN3883" t="str">
        <f t="shared" si="122"/>
        <v>Somerset, Village Of - Tier 2</v>
      </c>
    </row>
    <row r="3884" spans="1:40" x14ac:dyDescent="0.3">
      <c r="A3884">
        <v>5</v>
      </c>
      <c r="B3884" t="s">
        <v>25</v>
      </c>
      <c r="C3884" t="s">
        <v>4681</v>
      </c>
      <c r="D3884" t="s">
        <v>11382</v>
      </c>
      <c r="E3884" t="s">
        <v>3722</v>
      </c>
      <c r="F3884" s="12">
        <v>171.44515382260136</v>
      </c>
      <c r="G3884" s="12">
        <v>85.95396200302811</v>
      </c>
      <c r="H3884" s="12">
        <v>27.651306499225424</v>
      </c>
      <c r="I3884">
        <v>0</v>
      </c>
      <c r="J3884" s="15">
        <v>0</v>
      </c>
      <c r="K3884" s="15">
        <v>0.99999999999999978</v>
      </c>
      <c r="L3884" s="56">
        <v>1.0984100000000001</v>
      </c>
      <c r="M3884">
        <v>0</v>
      </c>
      <c r="N3884">
        <v>0</v>
      </c>
      <c r="O3884" s="12">
        <v>11.25</v>
      </c>
      <c r="P3884" s="12">
        <v>2.5</v>
      </c>
      <c r="Q3884" s="12">
        <v>0</v>
      </c>
      <c r="R3884" s="12">
        <v>0</v>
      </c>
      <c r="S3884" s="12">
        <v>0</v>
      </c>
      <c r="T3884" s="12">
        <v>73.331537215757734</v>
      </c>
      <c r="U3884" s="12">
        <v>0</v>
      </c>
      <c r="V3884" s="12">
        <v>12.622424787270376</v>
      </c>
      <c r="W3884" s="57">
        <v>2.0840906169445962E-5</v>
      </c>
      <c r="X3884" s="57">
        <v>0</v>
      </c>
      <c r="Y3884" s="57">
        <v>0</v>
      </c>
      <c r="Z3884" s="57">
        <v>2.4839748184989517E-3</v>
      </c>
      <c r="AA3884" s="57">
        <v>1.0040494909380436E-3</v>
      </c>
      <c r="AB3884" s="57">
        <v>0</v>
      </c>
      <c r="AC3884" s="57">
        <v>0</v>
      </c>
      <c r="AD3884" s="57">
        <v>0</v>
      </c>
      <c r="AE3884" s="57">
        <v>1.3169484948930277E-5</v>
      </c>
      <c r="AF3884" s="57">
        <v>0</v>
      </c>
      <c r="AG3884" s="57">
        <v>1.9327413541508773E-5</v>
      </c>
      <c r="AH3884" s="17">
        <v>3.2194201037244371E-4</v>
      </c>
      <c r="AI3884" s="12">
        <v>489</v>
      </c>
      <c r="AJ3884" s="16">
        <v>10</v>
      </c>
      <c r="AK3884" s="17">
        <v>0.99001340225421464</v>
      </c>
      <c r="AL3884" t="str">
        <f>IF(AK3884&lt;='CAV Tier 1 Analysis'!$A$5,"Tier 1", "Tier 2")</f>
        <v>Tier 2</v>
      </c>
      <c r="AM3884" t="str">
        <f t="shared" si="121"/>
        <v>Wisconsin - Tier 2</v>
      </c>
      <c r="AN3884" t="str">
        <f t="shared" si="122"/>
        <v>Brooklyn, Village Of - Tier 2</v>
      </c>
    </row>
    <row r="3885" spans="1:40" x14ac:dyDescent="0.3">
      <c r="A3885">
        <v>5</v>
      </c>
      <c r="B3885" t="s">
        <v>25</v>
      </c>
      <c r="C3885" t="s">
        <v>7317</v>
      </c>
      <c r="D3885" t="s">
        <v>11111</v>
      </c>
      <c r="E3885" t="s">
        <v>3546</v>
      </c>
      <c r="F3885" s="12">
        <v>132.07126533934701</v>
      </c>
      <c r="G3885" s="12">
        <v>28.847070685011385</v>
      </c>
      <c r="H3885" s="12">
        <v>16.149972679676218</v>
      </c>
      <c r="I3885">
        <v>0</v>
      </c>
      <c r="J3885" s="15">
        <v>0</v>
      </c>
      <c r="K3885" s="15">
        <v>1.0000000000000002</v>
      </c>
      <c r="L3885" s="56">
        <v>0.94862999999999997</v>
      </c>
      <c r="M3885">
        <v>0</v>
      </c>
      <c r="N3885">
        <v>0</v>
      </c>
      <c r="O3885" s="12">
        <v>5</v>
      </c>
      <c r="P3885" s="12">
        <v>6</v>
      </c>
      <c r="Q3885" s="12">
        <v>0</v>
      </c>
      <c r="R3885" s="12">
        <v>0</v>
      </c>
      <c r="S3885" s="12">
        <v>0</v>
      </c>
      <c r="T3885" s="12">
        <v>36.200743302463621</v>
      </c>
      <c r="U3885" s="12">
        <v>0</v>
      </c>
      <c r="V3885" s="12">
        <v>0</v>
      </c>
      <c r="W3885" s="57">
        <v>1.7999024789943208E-5</v>
      </c>
      <c r="X3885" s="57">
        <v>0</v>
      </c>
      <c r="Y3885" s="57">
        <v>0</v>
      </c>
      <c r="Z3885" s="57">
        <v>1.1039888082217562E-3</v>
      </c>
      <c r="AA3885" s="57">
        <v>2.4097187782513049E-3</v>
      </c>
      <c r="AB3885" s="57">
        <v>0</v>
      </c>
      <c r="AC3885" s="57">
        <v>0</v>
      </c>
      <c r="AD3885" s="57">
        <v>0</v>
      </c>
      <c r="AE3885" s="57">
        <v>6.5012293777395206E-6</v>
      </c>
      <c r="AF3885" s="57">
        <v>0</v>
      </c>
      <c r="AG3885" s="57">
        <v>0</v>
      </c>
      <c r="AH3885" s="17">
        <v>3.2165525824006763E-4</v>
      </c>
      <c r="AI3885" s="12">
        <v>490</v>
      </c>
      <c r="AJ3885" s="16">
        <v>10</v>
      </c>
      <c r="AK3885" s="17">
        <v>0.99033505751245465</v>
      </c>
      <c r="AL3885" t="str">
        <f>IF(AK3885&lt;='CAV Tier 1 Analysis'!$A$5,"Tier 1", "Tier 2")</f>
        <v>Tier 2</v>
      </c>
      <c r="AM3885" t="str">
        <f t="shared" si="121"/>
        <v>Wisconsin - Tier 2</v>
      </c>
      <c r="AN3885" t="str">
        <f t="shared" si="122"/>
        <v>Reedsville, Village Of - Tier 2</v>
      </c>
    </row>
    <row r="3886" spans="1:40" x14ac:dyDescent="0.3">
      <c r="A3886">
        <v>5</v>
      </c>
      <c r="B3886" t="s">
        <v>25</v>
      </c>
      <c r="C3886" t="s">
        <v>7561</v>
      </c>
      <c r="D3886" t="s">
        <v>11437</v>
      </c>
      <c r="E3886" t="str">
        <f>"550413A"</f>
        <v>550413A</v>
      </c>
      <c r="F3886" s="12">
        <v>89.432988402050213</v>
      </c>
      <c r="G3886" s="12">
        <v>116.81232682390997</v>
      </c>
      <c r="H3886" s="12">
        <v>58.249058112303011</v>
      </c>
      <c r="I3886">
        <v>0</v>
      </c>
      <c r="J3886" s="15">
        <v>0</v>
      </c>
      <c r="K3886" s="15">
        <v>0.99999999999999978</v>
      </c>
      <c r="L3886" s="56">
        <v>2.2116500000000001</v>
      </c>
      <c r="M3886">
        <v>0</v>
      </c>
      <c r="N3886">
        <v>0</v>
      </c>
      <c r="O3886" s="12">
        <v>6.5</v>
      </c>
      <c r="P3886" s="12">
        <v>5</v>
      </c>
      <c r="Q3886" s="12">
        <v>0</v>
      </c>
      <c r="R3886" s="12">
        <v>0</v>
      </c>
      <c r="S3886" s="12">
        <v>0</v>
      </c>
      <c r="T3886" s="12">
        <v>127.97134773644838</v>
      </c>
      <c r="U3886" s="12">
        <v>38.538359334398166</v>
      </c>
      <c r="V3886" s="12">
        <v>0</v>
      </c>
      <c r="W3886" s="57">
        <v>4.1963192368655752E-5</v>
      </c>
      <c r="X3886" s="57">
        <v>0</v>
      </c>
      <c r="Y3886" s="57">
        <v>0</v>
      </c>
      <c r="Z3886" s="57">
        <v>1.4351854506882832E-3</v>
      </c>
      <c r="AA3886" s="57">
        <v>2.0080989818760872E-3</v>
      </c>
      <c r="AB3886" s="57">
        <v>0</v>
      </c>
      <c r="AC3886" s="57">
        <v>0</v>
      </c>
      <c r="AD3886" s="57">
        <v>0</v>
      </c>
      <c r="AE3886" s="57">
        <v>2.2982154771294401E-5</v>
      </c>
      <c r="AF3886" s="57">
        <v>1.8168298318483515E-5</v>
      </c>
      <c r="AG3886" s="57">
        <v>0</v>
      </c>
      <c r="AH3886" s="17">
        <v>3.2058164345661857E-4</v>
      </c>
      <c r="AI3886" s="12">
        <v>491</v>
      </c>
      <c r="AJ3886" s="16">
        <v>10</v>
      </c>
      <c r="AK3886" s="17">
        <v>0.99065563915591126</v>
      </c>
      <c r="AL3886" t="str">
        <f>IF(AK3886&lt;='CAV Tier 1 Analysis'!$A$5,"Tier 1", "Tier 2")</f>
        <v>Tier 2</v>
      </c>
      <c r="AM3886" t="str">
        <f t="shared" si="121"/>
        <v>Wisconsin - Tier 2</v>
      </c>
      <c r="AN3886" t="str">
        <f t="shared" si="122"/>
        <v>Birnamwood, Village Of - Tier 2</v>
      </c>
    </row>
    <row r="3887" spans="1:40" x14ac:dyDescent="0.3">
      <c r="A3887">
        <v>5</v>
      </c>
      <c r="B3887" t="s">
        <v>25</v>
      </c>
      <c r="C3887" t="s">
        <v>6927</v>
      </c>
      <c r="D3887" t="s">
        <v>11223</v>
      </c>
      <c r="E3887" t="s">
        <v>3689</v>
      </c>
      <c r="F3887" s="12">
        <v>74.927808899946342</v>
      </c>
      <c r="G3887" s="12">
        <v>682.83428339790623</v>
      </c>
      <c r="H3887" s="12">
        <v>278.68384783281766</v>
      </c>
      <c r="I3887">
        <v>0</v>
      </c>
      <c r="J3887" s="15">
        <v>4.7092804219515262E-2</v>
      </c>
      <c r="K3887" s="15">
        <v>0.95290719578048466</v>
      </c>
      <c r="L3887" s="56">
        <v>1.2740799999999999</v>
      </c>
      <c r="M3887">
        <v>0</v>
      </c>
      <c r="N3887">
        <v>0</v>
      </c>
      <c r="O3887" s="12">
        <v>8</v>
      </c>
      <c r="P3887" s="12">
        <v>3</v>
      </c>
      <c r="Q3887" s="12">
        <v>0</v>
      </c>
      <c r="R3887" s="12">
        <v>0</v>
      </c>
      <c r="S3887" s="12">
        <v>13.124003885132066</v>
      </c>
      <c r="T3887" s="12">
        <v>623.12002801205585</v>
      </c>
      <c r="U3887" s="12">
        <v>548.19221911210957</v>
      </c>
      <c r="V3887" s="12">
        <v>59.714255385850379</v>
      </c>
      <c r="W3887" s="57">
        <v>2.4174016744537749E-5</v>
      </c>
      <c r="X3887" s="57">
        <v>0</v>
      </c>
      <c r="Y3887" s="57">
        <v>0</v>
      </c>
      <c r="Z3887" s="57">
        <v>1.76638209315481E-3</v>
      </c>
      <c r="AA3887" s="57">
        <v>1.2048593891256525E-3</v>
      </c>
      <c r="AB3887" s="57">
        <v>0</v>
      </c>
      <c r="AC3887" s="57">
        <v>0</v>
      </c>
      <c r="AD3887" s="57">
        <v>6.895520755525176E-5</v>
      </c>
      <c r="AE3887" s="57">
        <v>1.1190505670346716E-4</v>
      </c>
      <c r="AF3887" s="57">
        <v>2.584365277794933E-4</v>
      </c>
      <c r="AG3887" s="57">
        <v>9.1434263037124341E-5</v>
      </c>
      <c r="AH3887" s="17">
        <v>3.2055877764548515E-4</v>
      </c>
      <c r="AI3887" s="12">
        <v>492</v>
      </c>
      <c r="AJ3887" s="16">
        <v>10</v>
      </c>
      <c r="AK3887" s="17">
        <v>0.99097619793355674</v>
      </c>
      <c r="AL3887" t="str">
        <f>IF(AK3887&lt;='CAV Tier 1 Analysis'!$A$5,"Tier 1", "Tier 2")</f>
        <v>Tier 2</v>
      </c>
      <c r="AM3887" t="str">
        <f t="shared" si="121"/>
        <v>Wisconsin - Tier 2</v>
      </c>
      <c r="AN3887" t="str">
        <f t="shared" si="122"/>
        <v>Woodville, Village Of - Tier 2</v>
      </c>
    </row>
    <row r="3888" spans="1:40" x14ac:dyDescent="0.3">
      <c r="A3888">
        <v>5</v>
      </c>
      <c r="B3888" t="s">
        <v>25</v>
      </c>
      <c r="C3888" t="s">
        <v>7291</v>
      </c>
      <c r="D3888" t="s">
        <v>11076</v>
      </c>
      <c r="E3888" t="s">
        <v>3742</v>
      </c>
      <c r="F3888" s="12">
        <v>126.21467841199539</v>
      </c>
      <c r="G3888" s="12">
        <v>114.66631812310825</v>
      </c>
      <c r="H3888" s="12">
        <v>47.388848979288092</v>
      </c>
      <c r="I3888">
        <v>1</v>
      </c>
      <c r="J3888" s="15">
        <v>0</v>
      </c>
      <c r="K3888" s="15">
        <v>1.0000000000000002</v>
      </c>
      <c r="L3888" s="56">
        <v>1.1118700000000001</v>
      </c>
      <c r="M3888">
        <v>1</v>
      </c>
      <c r="N3888">
        <v>0</v>
      </c>
      <c r="O3888" s="12">
        <v>9</v>
      </c>
      <c r="P3888" s="12">
        <v>3</v>
      </c>
      <c r="Q3888" s="12">
        <v>0</v>
      </c>
      <c r="R3888" s="12">
        <v>1.0000000000000002</v>
      </c>
      <c r="S3888" s="12">
        <v>0</v>
      </c>
      <c r="T3888" s="12">
        <v>105.01990302657038</v>
      </c>
      <c r="U3888" s="12">
        <v>0</v>
      </c>
      <c r="V3888" s="12">
        <v>9.6464150965378792</v>
      </c>
      <c r="W3888" s="57">
        <v>2.109629222478117E-5</v>
      </c>
      <c r="X3888" s="57">
        <v>7.1133873950775353E-5</v>
      </c>
      <c r="Y3888" s="57">
        <v>0</v>
      </c>
      <c r="Z3888" s="57">
        <v>1.9871798547991611E-3</v>
      </c>
      <c r="AA3888" s="57">
        <v>1.2048593891256525E-3</v>
      </c>
      <c r="AB3888" s="57">
        <v>0</v>
      </c>
      <c r="AC3888" s="57">
        <v>1.8314127940477951E-4</v>
      </c>
      <c r="AD3888" s="57">
        <v>0</v>
      </c>
      <c r="AE3888" s="57">
        <v>1.886034419512127E-5</v>
      </c>
      <c r="AF3888" s="57">
        <v>0</v>
      </c>
      <c r="AG3888" s="57">
        <v>1.477055771026376E-5</v>
      </c>
      <c r="AH3888" s="17">
        <v>3.1827650831004855E-4</v>
      </c>
      <c r="AI3888" s="12">
        <v>493</v>
      </c>
      <c r="AJ3888" s="16">
        <v>10</v>
      </c>
      <c r="AK3888" s="17">
        <v>0.9912944744418668</v>
      </c>
      <c r="AL3888" t="str">
        <f>IF(AK3888&lt;='CAV Tier 1 Analysis'!$A$5,"Tier 1", "Tier 2")</f>
        <v>Tier 2</v>
      </c>
      <c r="AM3888" t="str">
        <f t="shared" si="121"/>
        <v>Wisconsin - Tier 2</v>
      </c>
      <c r="AN3888" t="str">
        <f t="shared" si="122"/>
        <v>Sullivan, Village Of - Tier 2</v>
      </c>
    </row>
    <row r="3889" spans="1:40" x14ac:dyDescent="0.3">
      <c r="A3889">
        <v>5</v>
      </c>
      <c r="B3889" t="s">
        <v>25</v>
      </c>
      <c r="C3889" t="s">
        <v>7431</v>
      </c>
      <c r="D3889" t="s">
        <v>11253</v>
      </c>
      <c r="E3889" t="s">
        <v>3682</v>
      </c>
      <c r="F3889" s="12">
        <v>146.30561381612765</v>
      </c>
      <c r="G3889" s="12">
        <v>73.133786109863792</v>
      </c>
      <c r="H3889" s="12">
        <v>35.748056678141992</v>
      </c>
      <c r="I3889">
        <v>0</v>
      </c>
      <c r="J3889" s="15">
        <v>0.13328712712926186</v>
      </c>
      <c r="K3889" s="15">
        <v>0.86671287287073817</v>
      </c>
      <c r="L3889" s="56">
        <v>0.75026000000000004</v>
      </c>
      <c r="M3889">
        <v>1</v>
      </c>
      <c r="N3889">
        <v>0</v>
      </c>
      <c r="O3889" s="12">
        <v>8</v>
      </c>
      <c r="P3889" s="12">
        <v>4</v>
      </c>
      <c r="Q3889" s="12">
        <v>0</v>
      </c>
      <c r="R3889" s="12">
        <v>0</v>
      </c>
      <c r="S3889" s="12">
        <v>4.7647557750835698</v>
      </c>
      <c r="T3889" s="12">
        <v>72.712670258943277</v>
      </c>
      <c r="U3889" s="12">
        <v>0</v>
      </c>
      <c r="V3889" s="12">
        <v>0.42111585092051484</v>
      </c>
      <c r="W3889" s="57">
        <v>1.4235211134902747E-5</v>
      </c>
      <c r="X3889" s="57">
        <v>7.1133873950775353E-5</v>
      </c>
      <c r="Y3889" s="57">
        <v>0</v>
      </c>
      <c r="Z3889" s="57">
        <v>1.76638209315481E-3</v>
      </c>
      <c r="AA3889" s="57">
        <v>1.6064791855008699E-3</v>
      </c>
      <c r="AB3889" s="57">
        <v>0</v>
      </c>
      <c r="AC3889" s="57">
        <v>0</v>
      </c>
      <c r="AD3889" s="57">
        <v>2.503464082277402E-5</v>
      </c>
      <c r="AE3889" s="57">
        <v>1.3058343693985918E-5</v>
      </c>
      <c r="AF3889" s="57">
        <v>0</v>
      </c>
      <c r="AG3889" s="57">
        <v>6.448111465740997E-7</v>
      </c>
      <c r="AH3889" s="17">
        <v>3.1790619630951743E-4</v>
      </c>
      <c r="AI3889" s="12">
        <v>494</v>
      </c>
      <c r="AJ3889" s="16">
        <v>10</v>
      </c>
      <c r="AK3889" s="17">
        <v>0.99161238063817636</v>
      </c>
      <c r="AL3889" t="str">
        <f>IF(AK3889&lt;='CAV Tier 1 Analysis'!$A$5,"Tier 1", "Tier 2")</f>
        <v>Tier 2</v>
      </c>
      <c r="AM3889" t="str">
        <f t="shared" si="121"/>
        <v>Wisconsin - Tier 2</v>
      </c>
      <c r="AN3889" t="str">
        <f t="shared" si="122"/>
        <v>Cascade, Village Of - Tier 2</v>
      </c>
    </row>
    <row r="3890" spans="1:40" x14ac:dyDescent="0.3">
      <c r="A3890">
        <v>5</v>
      </c>
      <c r="B3890" t="s">
        <v>25</v>
      </c>
      <c r="C3890" t="s">
        <v>7490</v>
      </c>
      <c r="D3890" t="s">
        <v>11334</v>
      </c>
      <c r="E3890" t="s">
        <v>3768</v>
      </c>
      <c r="F3890" s="12">
        <v>556.25491430853424</v>
      </c>
      <c r="G3890" s="12">
        <v>883.22212332277115</v>
      </c>
      <c r="H3890" s="12">
        <v>352.67023785686359</v>
      </c>
      <c r="I3890">
        <v>0</v>
      </c>
      <c r="J3890" s="15">
        <v>0.11861191938786508</v>
      </c>
      <c r="K3890" s="15">
        <v>0.88138808061213481</v>
      </c>
      <c r="L3890" s="56">
        <v>2.7837000000000001</v>
      </c>
      <c r="M3890">
        <v>5</v>
      </c>
      <c r="N3890">
        <v>0</v>
      </c>
      <c r="O3890" s="12">
        <v>6</v>
      </c>
      <c r="P3890" s="12">
        <v>3</v>
      </c>
      <c r="Q3890" s="12">
        <v>0</v>
      </c>
      <c r="R3890" s="12">
        <v>0</v>
      </c>
      <c r="S3890" s="12">
        <v>41.830893823177512</v>
      </c>
      <c r="T3890" s="12">
        <v>855.19647454253084</v>
      </c>
      <c r="U3890" s="12">
        <v>298.9415602339966</v>
      </c>
      <c r="V3890" s="12">
        <v>28.025648780240317</v>
      </c>
      <c r="W3890" s="57">
        <v>5.2817099720401966E-5</v>
      </c>
      <c r="X3890" s="57">
        <v>3.5566936975387679E-4</v>
      </c>
      <c r="Y3890" s="57">
        <v>0</v>
      </c>
      <c r="Z3890" s="57">
        <v>1.3247865698661075E-3</v>
      </c>
      <c r="AA3890" s="57">
        <v>1.2048593891256525E-3</v>
      </c>
      <c r="AB3890" s="57">
        <v>0</v>
      </c>
      <c r="AC3890" s="57">
        <v>0</v>
      </c>
      <c r="AD3890" s="57">
        <v>2.197849064237669E-4</v>
      </c>
      <c r="AE3890" s="57">
        <v>1.5358326754734891E-4</v>
      </c>
      <c r="AF3890" s="57">
        <v>1.4093125758149184E-4</v>
      </c>
      <c r="AG3890" s="57">
        <v>4.2912777289118729E-5</v>
      </c>
      <c r="AH3890" s="17">
        <v>3.1775860339161501E-4</v>
      </c>
      <c r="AI3890" s="12">
        <v>495</v>
      </c>
      <c r="AJ3890" s="16">
        <v>10</v>
      </c>
      <c r="AK3890" s="17">
        <v>0.99193013924156792</v>
      </c>
      <c r="AL3890" t="str">
        <f>IF(AK3890&lt;='CAV Tier 1 Analysis'!$A$5,"Tier 1", "Tier 2")</f>
        <v>Tier 2</v>
      </c>
      <c r="AM3890" t="str">
        <f t="shared" si="121"/>
        <v>Wisconsin - Tier 2</v>
      </c>
      <c r="AN3890" t="str">
        <f t="shared" si="122"/>
        <v>Hortonville, Village Of - Tier 2</v>
      </c>
    </row>
    <row r="3891" spans="1:40" x14ac:dyDescent="0.3">
      <c r="A3891">
        <v>5</v>
      </c>
      <c r="B3891" t="s">
        <v>25</v>
      </c>
      <c r="C3891" t="s">
        <v>7399</v>
      </c>
      <c r="D3891" t="s">
        <v>11218</v>
      </c>
      <c r="E3891" t="s">
        <v>3701</v>
      </c>
      <c r="F3891" s="12">
        <v>80.557627393284193</v>
      </c>
      <c r="G3891" s="12">
        <v>655.13759408031206</v>
      </c>
      <c r="H3891" s="12">
        <v>221.46061154823047</v>
      </c>
      <c r="I3891">
        <v>0</v>
      </c>
      <c r="J3891" s="15">
        <v>0</v>
      </c>
      <c r="K3891" s="15">
        <v>1</v>
      </c>
      <c r="L3891" s="56">
        <v>1.36981</v>
      </c>
      <c r="M3891">
        <v>0</v>
      </c>
      <c r="N3891">
        <v>0</v>
      </c>
      <c r="O3891" s="12">
        <v>8</v>
      </c>
      <c r="P3891" s="12">
        <v>3</v>
      </c>
      <c r="Q3891" s="12">
        <v>0</v>
      </c>
      <c r="R3891" s="12">
        <v>0</v>
      </c>
      <c r="S3891" s="12">
        <v>0</v>
      </c>
      <c r="T3891" s="12">
        <v>542.04076837041771</v>
      </c>
      <c r="U3891" s="12">
        <v>461.48314097713353</v>
      </c>
      <c r="V3891" s="12">
        <v>113.09682570989435</v>
      </c>
      <c r="W3891" s="57">
        <v>2.5990369424867555E-5</v>
      </c>
      <c r="X3891" s="57">
        <v>0</v>
      </c>
      <c r="Y3891" s="57">
        <v>0</v>
      </c>
      <c r="Z3891" s="57">
        <v>1.76638209315481E-3</v>
      </c>
      <c r="AA3891" s="57">
        <v>1.2048593891256525E-3</v>
      </c>
      <c r="AB3891" s="57">
        <v>0</v>
      </c>
      <c r="AC3891" s="57">
        <v>0</v>
      </c>
      <c r="AD3891" s="57">
        <v>0</v>
      </c>
      <c r="AE3891" s="57">
        <v>9.7344171577340045E-5</v>
      </c>
      <c r="AF3891" s="57">
        <v>2.1755890803425352E-4</v>
      </c>
      <c r="AG3891" s="57">
        <v>1.7317347162420826E-4</v>
      </c>
      <c r="AH3891" s="17">
        <v>3.1684621844919381E-4</v>
      </c>
      <c r="AI3891" s="12">
        <v>496</v>
      </c>
      <c r="AJ3891" s="16">
        <v>10</v>
      </c>
      <c r="AK3891" s="17">
        <v>0.99224698546001711</v>
      </c>
      <c r="AL3891" t="str">
        <f>IF(AK3891&lt;='CAV Tier 1 Analysis'!$A$5,"Tier 1", "Tier 2")</f>
        <v>Tier 2</v>
      </c>
      <c r="AM3891" t="str">
        <f t="shared" si="121"/>
        <v>Wisconsin - Tier 2</v>
      </c>
      <c r="AN3891" t="str">
        <f t="shared" si="122"/>
        <v>Hammond, Village Of - Tier 2</v>
      </c>
    </row>
    <row r="3892" spans="1:40" x14ac:dyDescent="0.3">
      <c r="A3892">
        <v>5</v>
      </c>
      <c r="B3892" t="s">
        <v>25</v>
      </c>
      <c r="C3892" t="s">
        <v>6606</v>
      </c>
      <c r="D3892" t="s">
        <v>11026</v>
      </c>
      <c r="E3892" t="s">
        <v>3771</v>
      </c>
      <c r="F3892" s="12">
        <v>112.27748110854921</v>
      </c>
      <c r="G3892" s="12">
        <v>42.114223265221746</v>
      </c>
      <c r="H3892" s="12">
        <v>17.97501218226753</v>
      </c>
      <c r="I3892">
        <v>0</v>
      </c>
      <c r="J3892" s="15">
        <v>0</v>
      </c>
      <c r="K3892" s="15">
        <v>1.0000000000000002</v>
      </c>
      <c r="L3892" s="56">
        <v>0.96631</v>
      </c>
      <c r="M3892">
        <v>3</v>
      </c>
      <c r="N3892">
        <v>0</v>
      </c>
      <c r="O3892" s="12">
        <v>9</v>
      </c>
      <c r="P3892" s="12">
        <v>3</v>
      </c>
      <c r="Q3892" s="12">
        <v>0</v>
      </c>
      <c r="R3892" s="12">
        <v>0</v>
      </c>
      <c r="S3892" s="12">
        <v>0</v>
      </c>
      <c r="T3892" s="12">
        <v>45.784319249637434</v>
      </c>
      <c r="U3892" s="12">
        <v>0</v>
      </c>
      <c r="V3892" s="12">
        <v>0</v>
      </c>
      <c r="W3892" s="57">
        <v>1.8334479876000151E-5</v>
      </c>
      <c r="X3892" s="57">
        <v>2.1340162185232609E-4</v>
      </c>
      <c r="Y3892" s="57">
        <v>0</v>
      </c>
      <c r="Z3892" s="57">
        <v>1.9871798547991611E-3</v>
      </c>
      <c r="AA3892" s="57">
        <v>1.2048593891256525E-3</v>
      </c>
      <c r="AB3892" s="57">
        <v>0</v>
      </c>
      <c r="AC3892" s="57">
        <v>0</v>
      </c>
      <c r="AD3892" s="57">
        <v>0</v>
      </c>
      <c r="AE3892" s="57">
        <v>8.2223273389331558E-6</v>
      </c>
      <c r="AF3892" s="57">
        <v>0</v>
      </c>
      <c r="AG3892" s="57">
        <v>0</v>
      </c>
      <c r="AH3892" s="17">
        <v>3.1199978845382489E-4</v>
      </c>
      <c r="AI3892" s="12">
        <v>497</v>
      </c>
      <c r="AJ3892" s="16">
        <v>10</v>
      </c>
      <c r="AK3892" s="17">
        <v>0.99255898524847097</v>
      </c>
      <c r="AL3892" t="str">
        <f>IF(AK3892&lt;='CAV Tier 1 Analysis'!$A$5,"Tier 1", "Tier 2")</f>
        <v>Tier 2</v>
      </c>
      <c r="AM3892" t="str">
        <f t="shared" si="121"/>
        <v>Wisconsin - Tier 2</v>
      </c>
      <c r="AN3892" t="str">
        <f t="shared" si="122"/>
        <v>Oakfield, Village Of - Tier 2</v>
      </c>
    </row>
    <row r="3893" spans="1:40" x14ac:dyDescent="0.3">
      <c r="A3893">
        <v>5</v>
      </c>
      <c r="B3893" t="s">
        <v>25</v>
      </c>
      <c r="C3893" t="s">
        <v>7559</v>
      </c>
      <c r="D3893" t="s">
        <v>11435</v>
      </c>
      <c r="E3893" t="str">
        <f>"550296A"</f>
        <v>550296A</v>
      </c>
      <c r="F3893" s="12">
        <v>25.198050734196912</v>
      </c>
      <c r="G3893" s="12">
        <v>39.283382737576289</v>
      </c>
      <c r="H3893" s="12">
        <v>19.169947689625111</v>
      </c>
      <c r="I3893">
        <v>0</v>
      </c>
      <c r="J3893" s="15">
        <v>0</v>
      </c>
      <c r="K3893" s="15">
        <v>0.99999999999999978</v>
      </c>
      <c r="L3893" s="56">
        <v>0.8854200000000001</v>
      </c>
      <c r="M3893">
        <v>1</v>
      </c>
      <c r="N3893">
        <v>0</v>
      </c>
      <c r="O3893" s="12">
        <v>2</v>
      </c>
      <c r="P3893" s="12">
        <v>7</v>
      </c>
      <c r="Q3893" s="12">
        <v>0</v>
      </c>
      <c r="R3893" s="12">
        <v>0</v>
      </c>
      <c r="S3893" s="12">
        <v>0</v>
      </c>
      <c r="T3893" s="12">
        <v>40.441299040976467</v>
      </c>
      <c r="U3893" s="12">
        <v>15.243248306779556</v>
      </c>
      <c r="V3893" s="12">
        <v>0</v>
      </c>
      <c r="W3893" s="57">
        <v>1.6799696962473797E-5</v>
      </c>
      <c r="X3893" s="57">
        <v>7.1133873950775353E-5</v>
      </c>
      <c r="Y3893" s="57">
        <v>0</v>
      </c>
      <c r="Z3893" s="57">
        <v>4.4159552328870249E-4</v>
      </c>
      <c r="AA3893" s="57">
        <v>2.8113385746265222E-3</v>
      </c>
      <c r="AB3893" s="57">
        <v>0</v>
      </c>
      <c r="AC3893" s="57">
        <v>0</v>
      </c>
      <c r="AD3893" s="57">
        <v>0</v>
      </c>
      <c r="AE3893" s="57">
        <v>7.2627835070240826E-6</v>
      </c>
      <c r="AF3893" s="57">
        <v>7.1861876676493077E-6</v>
      </c>
      <c r="AG3893" s="57">
        <v>0</v>
      </c>
      <c r="AH3893" s="17">
        <v>3.0502878545483159E-4</v>
      </c>
      <c r="AI3893" s="12">
        <v>498</v>
      </c>
      <c r="AJ3893" s="16">
        <v>10</v>
      </c>
      <c r="AK3893" s="17">
        <v>0.99286401403392577</v>
      </c>
      <c r="AL3893" t="str">
        <f>IF(AK3893&lt;='CAV Tier 1 Analysis'!$A$5,"Tier 1", "Tier 2")</f>
        <v>Tier 2</v>
      </c>
      <c r="AM3893" t="str">
        <f t="shared" si="121"/>
        <v>Wisconsin - Tier 2</v>
      </c>
      <c r="AN3893" t="str">
        <f t="shared" si="122"/>
        <v>Lena, Village Of - Tier 2</v>
      </c>
    </row>
    <row r="3894" spans="1:40" x14ac:dyDescent="0.3">
      <c r="A3894">
        <v>5</v>
      </c>
      <c r="B3894" t="s">
        <v>25</v>
      </c>
      <c r="C3894" t="s">
        <v>7252</v>
      </c>
      <c r="D3894" t="s">
        <v>11022</v>
      </c>
      <c r="E3894" t="s">
        <v>3778</v>
      </c>
      <c r="F3894" s="12">
        <v>86.798901711168796</v>
      </c>
      <c r="G3894" s="12">
        <v>22.577783313198243</v>
      </c>
      <c r="H3894" s="12">
        <v>10.11038098915196</v>
      </c>
      <c r="I3894">
        <v>0</v>
      </c>
      <c r="J3894" s="15">
        <v>0</v>
      </c>
      <c r="K3894" s="15">
        <v>1</v>
      </c>
      <c r="L3894" s="56">
        <v>0.74702999999999997</v>
      </c>
      <c r="M3894">
        <v>2</v>
      </c>
      <c r="N3894">
        <v>0</v>
      </c>
      <c r="O3894" s="12">
        <v>9</v>
      </c>
      <c r="P3894" s="12">
        <v>3</v>
      </c>
      <c r="Q3894" s="12">
        <v>0</v>
      </c>
      <c r="R3894" s="12">
        <v>0</v>
      </c>
      <c r="S3894" s="12">
        <v>0</v>
      </c>
      <c r="T3894" s="12">
        <v>24.841764332241471</v>
      </c>
      <c r="U3894" s="12">
        <v>0</v>
      </c>
      <c r="V3894" s="12">
        <v>0</v>
      </c>
      <c r="W3894" s="57">
        <v>1.4173926071103882E-5</v>
      </c>
      <c r="X3894" s="57">
        <v>1.4226774790155071E-4</v>
      </c>
      <c r="Y3894" s="57">
        <v>0</v>
      </c>
      <c r="Z3894" s="57">
        <v>1.9871798547991611E-3</v>
      </c>
      <c r="AA3894" s="57">
        <v>1.2048593891256525E-3</v>
      </c>
      <c r="AB3894" s="57">
        <v>0</v>
      </c>
      <c r="AC3894" s="57">
        <v>0</v>
      </c>
      <c r="AD3894" s="57">
        <v>0</v>
      </c>
      <c r="AE3894" s="57">
        <v>4.4612898338101004E-6</v>
      </c>
      <c r="AF3894" s="57">
        <v>0</v>
      </c>
      <c r="AG3894" s="57">
        <v>0</v>
      </c>
      <c r="AH3894" s="17">
        <v>3.0481292797557074E-4</v>
      </c>
      <c r="AI3894" s="12">
        <v>499</v>
      </c>
      <c r="AJ3894" s="16">
        <v>10</v>
      </c>
      <c r="AK3894" s="17">
        <v>0.99316882696190134</v>
      </c>
      <c r="AL3894" t="str">
        <f>IF(AK3894&lt;='CAV Tier 1 Analysis'!$A$5,"Tier 1", "Tier 2")</f>
        <v>Tier 2</v>
      </c>
      <c r="AM3894" t="str">
        <f t="shared" si="121"/>
        <v>Wisconsin - Tier 2</v>
      </c>
      <c r="AN3894" t="str">
        <f t="shared" si="122"/>
        <v>Fairwater, Village Of - Tier 2</v>
      </c>
    </row>
    <row r="3895" spans="1:40" x14ac:dyDescent="0.3">
      <c r="A3895">
        <v>5</v>
      </c>
      <c r="B3895" t="s">
        <v>25</v>
      </c>
      <c r="C3895" t="s">
        <v>4038</v>
      </c>
      <c r="D3895" t="s">
        <v>11156</v>
      </c>
      <c r="E3895" t="s">
        <v>3545</v>
      </c>
      <c r="F3895" s="12">
        <v>41.693948870188741</v>
      </c>
      <c r="G3895" s="12">
        <v>123.82661761705702</v>
      </c>
      <c r="H3895" s="12">
        <v>64.154001669490398</v>
      </c>
      <c r="I3895">
        <v>0</v>
      </c>
      <c r="J3895" s="15">
        <v>8.7231922242092478E-3</v>
      </c>
      <c r="K3895" s="15">
        <v>0.99127680777579075</v>
      </c>
      <c r="L3895" s="56">
        <v>1.46506</v>
      </c>
      <c r="M3895">
        <v>0</v>
      </c>
      <c r="N3895">
        <v>0</v>
      </c>
      <c r="O3895" s="12">
        <v>2</v>
      </c>
      <c r="P3895" s="12">
        <v>7</v>
      </c>
      <c r="Q3895" s="12">
        <v>0</v>
      </c>
      <c r="R3895" s="12">
        <v>0</v>
      </c>
      <c r="S3895" s="12">
        <v>0.55962768851520572</v>
      </c>
      <c r="T3895" s="12">
        <v>130.52583708793719</v>
      </c>
      <c r="U3895" s="12">
        <v>88.831888217748457</v>
      </c>
      <c r="V3895" s="12">
        <v>0</v>
      </c>
      <c r="W3895" s="57">
        <v>2.7797614727295361E-5</v>
      </c>
      <c r="X3895" s="57">
        <v>0</v>
      </c>
      <c r="Y3895" s="57">
        <v>0</v>
      </c>
      <c r="Z3895" s="57">
        <v>4.4159552328870249E-4</v>
      </c>
      <c r="AA3895" s="57">
        <v>2.8113385746265222E-3</v>
      </c>
      <c r="AB3895" s="57">
        <v>0</v>
      </c>
      <c r="AC3895" s="57">
        <v>0</v>
      </c>
      <c r="AD3895" s="57">
        <v>2.9403559883846739E-6</v>
      </c>
      <c r="AE3895" s="57">
        <v>2.3440911131026152E-5</v>
      </c>
      <c r="AF3895" s="57">
        <v>4.1878384892573652E-5</v>
      </c>
      <c r="AG3895" s="57">
        <v>0</v>
      </c>
      <c r="AH3895" s="17">
        <v>3.0445376042313672E-4</v>
      </c>
      <c r="AI3895" s="12">
        <v>500</v>
      </c>
      <c r="AJ3895" s="16">
        <v>10</v>
      </c>
      <c r="AK3895" s="17">
        <v>0.99347328072232444</v>
      </c>
      <c r="AL3895" t="str">
        <f>IF(AK3895&lt;='CAV Tier 1 Analysis'!$A$5,"Tier 1", "Tier 2")</f>
        <v>Tier 2</v>
      </c>
      <c r="AM3895" t="str">
        <f t="shared" si="121"/>
        <v>Wisconsin - Tier 2</v>
      </c>
      <c r="AN3895" t="str">
        <f t="shared" si="122"/>
        <v>Gillett, City Of - Tier 2</v>
      </c>
    </row>
    <row r="3896" spans="1:40" x14ac:dyDescent="0.3">
      <c r="A3896">
        <v>5</v>
      </c>
      <c r="B3896" t="s">
        <v>25</v>
      </c>
      <c r="C3896" t="s">
        <v>6565</v>
      </c>
      <c r="D3896" t="s">
        <v>11075</v>
      </c>
      <c r="E3896" t="s">
        <v>3758</v>
      </c>
      <c r="F3896" s="12">
        <v>141.56880920247133</v>
      </c>
      <c r="G3896" s="12">
        <v>150.31967920782682</v>
      </c>
      <c r="H3896" s="12">
        <v>74.090269812284902</v>
      </c>
      <c r="I3896">
        <v>0</v>
      </c>
      <c r="J3896" s="15">
        <v>5.6128871889859121E-2</v>
      </c>
      <c r="K3896" s="15">
        <v>0.94387112811014084</v>
      </c>
      <c r="L3896" s="56">
        <v>1.2471300000000001</v>
      </c>
      <c r="M3896">
        <v>1</v>
      </c>
      <c r="N3896">
        <v>0</v>
      </c>
      <c r="O3896" s="12">
        <v>9</v>
      </c>
      <c r="P3896" s="12">
        <v>3</v>
      </c>
      <c r="Q3896" s="12">
        <v>0</v>
      </c>
      <c r="R3896" s="12">
        <v>0</v>
      </c>
      <c r="S3896" s="12">
        <v>4.1586032625788354</v>
      </c>
      <c r="T3896" s="12">
        <v>161.68945718630209</v>
      </c>
      <c r="U3896" s="12">
        <v>20.120647983830764</v>
      </c>
      <c r="V3896" s="12">
        <v>0</v>
      </c>
      <c r="W3896" s="57">
        <v>2.3662675422748467E-5</v>
      </c>
      <c r="X3896" s="57">
        <v>7.1133873950775353E-5</v>
      </c>
      <c r="Y3896" s="57">
        <v>0</v>
      </c>
      <c r="Z3896" s="57">
        <v>1.9871798547991611E-3</v>
      </c>
      <c r="AA3896" s="57">
        <v>1.2048593891256525E-3</v>
      </c>
      <c r="AB3896" s="57">
        <v>0</v>
      </c>
      <c r="AC3896" s="57">
        <v>0</v>
      </c>
      <c r="AD3896" s="57">
        <v>2.1849837414017585E-5</v>
      </c>
      <c r="AE3896" s="57">
        <v>2.9037532195058717E-5</v>
      </c>
      <c r="AF3896" s="57">
        <v>9.4855603934634889E-6</v>
      </c>
      <c r="AG3896" s="57">
        <v>0</v>
      </c>
      <c r="AH3896" s="17">
        <v>3.0429170211826158E-4</v>
      </c>
      <c r="AI3896" s="12">
        <v>501</v>
      </c>
      <c r="AJ3896" s="16">
        <v>10</v>
      </c>
      <c r="AK3896" s="17">
        <v>0.99377757242444265</v>
      </c>
      <c r="AL3896" t="str">
        <f>IF(AK3896&lt;='CAV Tier 1 Analysis'!$A$5,"Tier 1", "Tier 2")</f>
        <v>Tier 2</v>
      </c>
      <c r="AM3896" t="str">
        <f t="shared" si="121"/>
        <v>Wisconsin - Tier 2</v>
      </c>
      <c r="AN3896" t="str">
        <f t="shared" si="122"/>
        <v>Palmyra, Village Of - Tier 2</v>
      </c>
    </row>
    <row r="3897" spans="1:40" x14ac:dyDescent="0.3">
      <c r="A3897">
        <v>5</v>
      </c>
      <c r="B3897" t="s">
        <v>25</v>
      </c>
      <c r="C3897" t="s">
        <v>4827</v>
      </c>
      <c r="D3897" t="s">
        <v>11202</v>
      </c>
      <c r="E3897" t="s">
        <v>3761</v>
      </c>
      <c r="F3897" s="12">
        <v>255.28179878425752</v>
      </c>
      <c r="G3897" s="12">
        <v>160.88997221627244</v>
      </c>
      <c r="H3897" s="12">
        <v>66.780167915141135</v>
      </c>
      <c r="I3897">
        <v>0</v>
      </c>
      <c r="J3897" s="15">
        <v>0.12076726954027567</v>
      </c>
      <c r="K3897" s="15">
        <v>0.87923273045972428</v>
      </c>
      <c r="L3897" s="56">
        <v>0.50204000000000004</v>
      </c>
      <c r="M3897">
        <v>1</v>
      </c>
      <c r="N3897">
        <v>0</v>
      </c>
      <c r="O3897" s="12">
        <v>9</v>
      </c>
      <c r="P3897" s="12">
        <v>3</v>
      </c>
      <c r="Q3897" s="12">
        <v>0</v>
      </c>
      <c r="R3897" s="12">
        <v>0</v>
      </c>
      <c r="S3897" s="12">
        <v>8.0648585385527181</v>
      </c>
      <c r="T3897" s="12">
        <v>160.91477929086429</v>
      </c>
      <c r="U3897" s="12">
        <v>0</v>
      </c>
      <c r="V3897" s="12">
        <v>0</v>
      </c>
      <c r="W3897" s="57">
        <v>9.5255583373318259E-6</v>
      </c>
      <c r="X3897" s="57">
        <v>7.1133873950775353E-5</v>
      </c>
      <c r="Y3897" s="57">
        <v>0</v>
      </c>
      <c r="Z3897" s="57">
        <v>1.9871798547991611E-3</v>
      </c>
      <c r="AA3897" s="57">
        <v>1.2048593891256525E-3</v>
      </c>
      <c r="AB3897" s="57">
        <v>0</v>
      </c>
      <c r="AC3897" s="57">
        <v>0</v>
      </c>
      <c r="AD3897" s="57">
        <v>4.2373805989166009E-5</v>
      </c>
      <c r="AE3897" s="57">
        <v>2.8898409120981867E-5</v>
      </c>
      <c r="AF3897" s="57">
        <v>0</v>
      </c>
      <c r="AG3897" s="57">
        <v>0</v>
      </c>
      <c r="AH3897" s="17">
        <v>3.039973537566426E-4</v>
      </c>
      <c r="AI3897" s="12">
        <v>502</v>
      </c>
      <c r="AJ3897" s="16">
        <v>10</v>
      </c>
      <c r="AK3897" s="17">
        <v>0.99408156977819928</v>
      </c>
      <c r="AL3897" t="str">
        <f>IF(AK3897&lt;='CAV Tier 1 Analysis'!$A$5,"Tier 1", "Tier 2")</f>
        <v>Tier 2</v>
      </c>
      <c r="AM3897" t="str">
        <f t="shared" si="121"/>
        <v>Wisconsin - Tier 2</v>
      </c>
      <c r="AN3897" t="str">
        <f t="shared" si="122"/>
        <v>Rochester, Village Of - Tier 2</v>
      </c>
    </row>
    <row r="3898" spans="1:40" x14ac:dyDescent="0.3">
      <c r="A3898">
        <v>5</v>
      </c>
      <c r="B3898" t="s">
        <v>25</v>
      </c>
      <c r="C3898" t="s">
        <v>7219</v>
      </c>
      <c r="D3898" t="s">
        <v>10976</v>
      </c>
      <c r="E3898" t="s">
        <v>3737</v>
      </c>
      <c r="F3898" s="12">
        <v>35.816654726810192</v>
      </c>
      <c r="G3898" s="12">
        <v>515.36978285465739</v>
      </c>
      <c r="H3898" s="12">
        <v>253.8469944533804</v>
      </c>
      <c r="I3898">
        <v>0</v>
      </c>
      <c r="J3898" s="15">
        <v>0</v>
      </c>
      <c r="K3898" s="15">
        <v>0.99999999999999978</v>
      </c>
      <c r="L3898" s="56">
        <v>0.60903000000000007</v>
      </c>
      <c r="M3898">
        <v>0</v>
      </c>
      <c r="N3898">
        <v>0</v>
      </c>
      <c r="O3898" s="12">
        <v>8</v>
      </c>
      <c r="P3898" s="12">
        <v>3</v>
      </c>
      <c r="Q3898" s="12">
        <v>0</v>
      </c>
      <c r="R3898" s="12">
        <v>0</v>
      </c>
      <c r="S3898" s="12">
        <v>0</v>
      </c>
      <c r="T3898" s="12">
        <v>564.39834147787565</v>
      </c>
      <c r="U3898" s="12">
        <v>528.58168675106549</v>
      </c>
      <c r="V3898" s="12">
        <v>0</v>
      </c>
      <c r="W3898" s="57">
        <v>1.1555554924279344E-5</v>
      </c>
      <c r="X3898" s="57">
        <v>0</v>
      </c>
      <c r="Y3898" s="57">
        <v>0</v>
      </c>
      <c r="Z3898" s="57">
        <v>1.76638209315481E-3</v>
      </c>
      <c r="AA3898" s="57">
        <v>1.2048593891256525E-3</v>
      </c>
      <c r="AB3898" s="57">
        <v>0</v>
      </c>
      <c r="AC3898" s="57">
        <v>0</v>
      </c>
      <c r="AD3898" s="57">
        <v>0</v>
      </c>
      <c r="AE3898" s="57">
        <v>1.0135932977137837E-4</v>
      </c>
      <c r="AF3898" s="57">
        <v>2.4919145330633822E-4</v>
      </c>
      <c r="AG3898" s="57">
        <v>0</v>
      </c>
      <c r="AH3898" s="17">
        <v>3.0303162002567804E-4</v>
      </c>
      <c r="AI3898" s="12">
        <v>503</v>
      </c>
      <c r="AJ3898" s="16">
        <v>10</v>
      </c>
      <c r="AK3898" s="17">
        <v>0.99438460139822493</v>
      </c>
      <c r="AL3898" t="str">
        <f>IF(AK3898&lt;='CAV Tier 1 Analysis'!$A$5,"Tier 1", "Tier 2")</f>
        <v>Tier 2</v>
      </c>
      <c r="AM3898" t="str">
        <f t="shared" si="121"/>
        <v>Wisconsin - Tier 2</v>
      </c>
      <c r="AN3898" t="str">
        <f t="shared" si="122"/>
        <v>Roberts, Village Of - Tier 2</v>
      </c>
    </row>
    <row r="3899" spans="1:40" x14ac:dyDescent="0.3">
      <c r="A3899">
        <v>5</v>
      </c>
      <c r="B3899" t="s">
        <v>25</v>
      </c>
      <c r="C3899" t="s">
        <v>7205</v>
      </c>
      <c r="D3899" t="s">
        <v>10960</v>
      </c>
      <c r="E3899" t="s">
        <v>3730</v>
      </c>
      <c r="F3899" s="12">
        <v>172.54099469937316</v>
      </c>
      <c r="G3899" s="12">
        <v>104.85477950487663</v>
      </c>
      <c r="H3899" s="12">
        <v>47.772186484896551</v>
      </c>
      <c r="I3899">
        <v>0</v>
      </c>
      <c r="J3899" s="15">
        <v>2.3633677991137372E-2</v>
      </c>
      <c r="K3899" s="15">
        <v>0.97636632200886264</v>
      </c>
      <c r="L3899" s="56">
        <v>0.84624999999999995</v>
      </c>
      <c r="M3899">
        <v>0</v>
      </c>
      <c r="N3899">
        <v>0</v>
      </c>
      <c r="O3899" s="12">
        <v>8.5</v>
      </c>
      <c r="P3899" s="12">
        <v>3.5</v>
      </c>
      <c r="Q3899" s="12">
        <v>0</v>
      </c>
      <c r="R3899" s="12">
        <v>0</v>
      </c>
      <c r="S3899" s="12">
        <v>1.1290324723166099</v>
      </c>
      <c r="T3899" s="12">
        <v>122.56913563315862</v>
      </c>
      <c r="U3899" s="12">
        <v>0</v>
      </c>
      <c r="V3899" s="12">
        <v>0</v>
      </c>
      <c r="W3899" s="57">
        <v>1.60564969782628E-5</v>
      </c>
      <c r="X3899" s="57">
        <v>0</v>
      </c>
      <c r="Y3899" s="57">
        <v>0</v>
      </c>
      <c r="Z3899" s="57">
        <v>1.8767809739769856E-3</v>
      </c>
      <c r="AA3899" s="57">
        <v>1.4056692873132611E-3</v>
      </c>
      <c r="AB3899" s="57">
        <v>0</v>
      </c>
      <c r="AC3899" s="57">
        <v>0</v>
      </c>
      <c r="AD3899" s="57">
        <v>5.9320820952673349E-6</v>
      </c>
      <c r="AE3899" s="57">
        <v>2.2011980768588295E-5</v>
      </c>
      <c r="AF3899" s="57">
        <v>0</v>
      </c>
      <c r="AG3899" s="57">
        <v>0</v>
      </c>
      <c r="AH3899" s="17">
        <v>3.0240462010294229E-4</v>
      </c>
      <c r="AI3899" s="12">
        <v>504</v>
      </c>
      <c r="AJ3899" s="16">
        <v>10</v>
      </c>
      <c r="AK3899" s="17">
        <v>0.99468700601832782</v>
      </c>
      <c r="AL3899" t="str">
        <f>IF(AK3899&lt;='CAV Tier 1 Analysis'!$A$5,"Tier 1", "Tier 2")</f>
        <v>Tier 2</v>
      </c>
      <c r="AM3899" t="str">
        <f t="shared" si="121"/>
        <v>Wisconsin - Tier 2</v>
      </c>
      <c r="AN3899" t="str">
        <f t="shared" si="122"/>
        <v>Newburg, Village Of  - Tier 2</v>
      </c>
    </row>
    <row r="3900" spans="1:40" x14ac:dyDescent="0.3">
      <c r="A3900">
        <v>5</v>
      </c>
      <c r="B3900" t="s">
        <v>25</v>
      </c>
      <c r="C3900" t="s">
        <v>5798</v>
      </c>
      <c r="D3900" t="s">
        <v>11114</v>
      </c>
      <c r="E3900" t="s">
        <v>3760</v>
      </c>
      <c r="F3900" s="12">
        <v>175.90270563839806</v>
      </c>
      <c r="G3900" s="12">
        <v>367.14735571752931</v>
      </c>
      <c r="H3900" s="12">
        <v>196.22708605692949</v>
      </c>
      <c r="I3900">
        <v>0</v>
      </c>
      <c r="J3900" s="15">
        <v>3.6257450779697761E-2</v>
      </c>
      <c r="K3900" s="15">
        <v>0.96374254922030234</v>
      </c>
      <c r="L3900" s="56">
        <v>2.4913500000000002</v>
      </c>
      <c r="M3900">
        <v>1</v>
      </c>
      <c r="N3900">
        <v>0</v>
      </c>
      <c r="O3900" s="12">
        <v>8</v>
      </c>
      <c r="P3900" s="12">
        <v>3</v>
      </c>
      <c r="Q3900" s="12">
        <v>0</v>
      </c>
      <c r="R3900" s="12">
        <v>0</v>
      </c>
      <c r="S3900" s="12">
        <v>7.114693914352638</v>
      </c>
      <c r="T3900" s="12">
        <v>420.36744358876359</v>
      </c>
      <c r="U3900" s="12">
        <v>244.46473795036553</v>
      </c>
      <c r="V3900" s="12">
        <v>0</v>
      </c>
      <c r="W3900" s="57">
        <v>4.7270137366966068E-5</v>
      </c>
      <c r="X3900" s="57">
        <v>7.1133873950775353E-5</v>
      </c>
      <c r="Y3900" s="57">
        <v>0</v>
      </c>
      <c r="Z3900" s="57">
        <v>1.76638209315481E-3</v>
      </c>
      <c r="AA3900" s="57">
        <v>1.2048593891256525E-3</v>
      </c>
      <c r="AB3900" s="57">
        <v>0</v>
      </c>
      <c r="AC3900" s="57">
        <v>0</v>
      </c>
      <c r="AD3900" s="57">
        <v>3.7381518616590685E-5</v>
      </c>
      <c r="AE3900" s="57">
        <v>7.5493067942572999E-5</v>
      </c>
      <c r="AF3900" s="57">
        <v>1.1524902367776161E-4</v>
      </c>
      <c r="AG3900" s="57">
        <v>0</v>
      </c>
      <c r="AH3900" s="17">
        <v>3.0161537307592077E-4</v>
      </c>
      <c r="AI3900" s="12">
        <v>505</v>
      </c>
      <c r="AJ3900" s="16">
        <v>10</v>
      </c>
      <c r="AK3900" s="17">
        <v>0.99498862139140376</v>
      </c>
      <c r="AL3900" t="str">
        <f>IF(AK3900&lt;='CAV Tier 1 Analysis'!$A$5,"Tier 1", "Tier 2")</f>
        <v>Tier 2</v>
      </c>
      <c r="AM3900" t="str">
        <f t="shared" si="121"/>
        <v>Wisconsin - Tier 2</v>
      </c>
      <c r="AN3900" t="str">
        <f t="shared" si="122"/>
        <v>Athens, Village Of - Tier 2</v>
      </c>
    </row>
    <row r="3901" spans="1:40" x14ac:dyDescent="0.3">
      <c r="A3901">
        <v>5</v>
      </c>
      <c r="B3901" t="s">
        <v>25</v>
      </c>
      <c r="C3901" t="s">
        <v>7257</v>
      </c>
      <c r="D3901" t="s">
        <v>11029</v>
      </c>
      <c r="E3901" t="s">
        <v>3733</v>
      </c>
      <c r="F3901" s="12">
        <v>108.30049669436035</v>
      </c>
      <c r="G3901" s="12">
        <v>44.632454905307391</v>
      </c>
      <c r="H3901" s="12">
        <v>24.210010789442666</v>
      </c>
      <c r="I3901">
        <v>0</v>
      </c>
      <c r="J3901" s="15">
        <v>0</v>
      </c>
      <c r="K3901" s="15">
        <v>0.99999999999999989</v>
      </c>
      <c r="L3901" s="56">
        <v>0.93156000000000005</v>
      </c>
      <c r="M3901">
        <v>0</v>
      </c>
      <c r="N3901">
        <v>0</v>
      </c>
      <c r="O3901" s="12">
        <v>8.5</v>
      </c>
      <c r="P3901" s="12">
        <v>3.5</v>
      </c>
      <c r="Q3901" s="12">
        <v>0</v>
      </c>
      <c r="R3901" s="12">
        <v>0</v>
      </c>
      <c r="S3901" s="12">
        <v>0</v>
      </c>
      <c r="T3901" s="12">
        <v>51.725581301091417</v>
      </c>
      <c r="U3901" s="12">
        <v>0</v>
      </c>
      <c r="V3901" s="12">
        <v>0</v>
      </c>
      <c r="W3901" s="57">
        <v>1.7675143663303394E-5</v>
      </c>
      <c r="X3901" s="57">
        <v>0</v>
      </c>
      <c r="Y3901" s="57">
        <v>0</v>
      </c>
      <c r="Z3901" s="57">
        <v>1.8767809739769856E-3</v>
      </c>
      <c r="AA3901" s="57">
        <v>1.4056692873132611E-3</v>
      </c>
      <c r="AB3901" s="57">
        <v>0</v>
      </c>
      <c r="AC3901" s="57">
        <v>0</v>
      </c>
      <c r="AD3901" s="57">
        <v>0</v>
      </c>
      <c r="AE3901" s="57">
        <v>9.2893083969473146E-6</v>
      </c>
      <c r="AF3901" s="57">
        <v>0</v>
      </c>
      <c r="AG3901" s="57">
        <v>0</v>
      </c>
      <c r="AH3901" s="17">
        <v>3.0085588303186339E-4</v>
      </c>
      <c r="AI3901" s="12">
        <v>506</v>
      </c>
      <c r="AJ3901" s="16">
        <v>10</v>
      </c>
      <c r="AK3901" s="17">
        <v>0.99528947727443562</v>
      </c>
      <c r="AL3901" t="str">
        <f>IF(AK3901&lt;='CAV Tier 1 Analysis'!$A$5,"Tier 1", "Tier 2")</f>
        <v>Tier 2</v>
      </c>
      <c r="AM3901" t="str">
        <f t="shared" si="121"/>
        <v>Wisconsin - Tier 2</v>
      </c>
      <c r="AN3901" t="str">
        <f t="shared" si="122"/>
        <v>St. Cloud, Village Of - Tier 2</v>
      </c>
    </row>
    <row r="3902" spans="1:40" x14ac:dyDescent="0.3">
      <c r="A3902">
        <v>5</v>
      </c>
      <c r="B3902" t="s">
        <v>25</v>
      </c>
      <c r="C3902" t="s">
        <v>7355</v>
      </c>
      <c r="D3902" t="s">
        <v>11159</v>
      </c>
      <c r="E3902" t="s">
        <v>3572</v>
      </c>
      <c r="F3902" s="12">
        <v>26.158537522703092</v>
      </c>
      <c r="G3902" s="12">
        <v>23.865378702811565</v>
      </c>
      <c r="H3902" s="12">
        <v>13.264462716518036</v>
      </c>
      <c r="I3902">
        <v>0</v>
      </c>
      <c r="J3902" s="15">
        <v>4.3517521241990056E-2</v>
      </c>
      <c r="K3902" s="15">
        <v>0.95648247875800996</v>
      </c>
      <c r="L3902" s="56">
        <v>0.91917000000000004</v>
      </c>
      <c r="M3902">
        <v>0</v>
      </c>
      <c r="N3902">
        <v>0</v>
      </c>
      <c r="O3902" s="12">
        <v>2</v>
      </c>
      <c r="P3902" s="12">
        <v>7</v>
      </c>
      <c r="Q3902" s="12">
        <v>0</v>
      </c>
      <c r="R3902" s="12">
        <v>0</v>
      </c>
      <c r="S3902" s="12">
        <v>0.5772365380296588</v>
      </c>
      <c r="T3902" s="12">
        <v>25.183834334272696</v>
      </c>
      <c r="U3902" s="12">
        <v>0</v>
      </c>
      <c r="V3902" s="12">
        <v>0</v>
      </c>
      <c r="W3902" s="57">
        <v>1.7440059471208061E-5</v>
      </c>
      <c r="X3902" s="57">
        <v>0</v>
      </c>
      <c r="Y3902" s="57">
        <v>0</v>
      </c>
      <c r="Z3902" s="57">
        <v>4.4159552328870249E-4</v>
      </c>
      <c r="AA3902" s="57">
        <v>2.8113385746265222E-3</v>
      </c>
      <c r="AB3902" s="57">
        <v>0</v>
      </c>
      <c r="AC3902" s="57">
        <v>0</v>
      </c>
      <c r="AD3902" s="57">
        <v>3.0328751527879908E-6</v>
      </c>
      <c r="AE3902" s="57">
        <v>4.5227215985633249E-6</v>
      </c>
      <c r="AF3902" s="57">
        <v>0</v>
      </c>
      <c r="AG3902" s="57">
        <v>0</v>
      </c>
      <c r="AH3902" s="17">
        <v>2.9799361401252581E-4</v>
      </c>
      <c r="AI3902" s="12">
        <v>507</v>
      </c>
      <c r="AJ3902" s="16">
        <v>10</v>
      </c>
      <c r="AK3902" s="17">
        <v>0.99558747088844812</v>
      </c>
      <c r="AL3902" t="str">
        <f>IF(AK3902&lt;='CAV Tier 1 Analysis'!$A$5,"Tier 1", "Tier 2")</f>
        <v>Tier 2</v>
      </c>
      <c r="AM3902" t="str">
        <f t="shared" si="121"/>
        <v>Wisconsin - Tier 2</v>
      </c>
      <c r="AN3902" t="str">
        <f t="shared" si="122"/>
        <v>Suring, Village Of - Tier 2</v>
      </c>
    </row>
    <row r="3903" spans="1:40" x14ac:dyDescent="0.3">
      <c r="A3903">
        <v>5</v>
      </c>
      <c r="B3903" t="s">
        <v>25</v>
      </c>
      <c r="C3903" t="s">
        <v>7171</v>
      </c>
      <c r="D3903" t="s">
        <v>11332</v>
      </c>
      <c r="E3903" t="s">
        <v>3703</v>
      </c>
      <c r="F3903" s="12">
        <v>185.72803466755295</v>
      </c>
      <c r="G3903" s="12">
        <v>35.739359487542465</v>
      </c>
      <c r="H3903" s="12">
        <v>15.147075792090696</v>
      </c>
      <c r="I3903">
        <v>0</v>
      </c>
      <c r="J3903" s="15">
        <v>0</v>
      </c>
      <c r="K3903" s="15">
        <v>1</v>
      </c>
      <c r="L3903" s="56">
        <v>0.92945</v>
      </c>
      <c r="M3903">
        <v>0</v>
      </c>
      <c r="N3903">
        <v>0</v>
      </c>
      <c r="O3903" s="12">
        <v>6.5</v>
      </c>
      <c r="P3903" s="12">
        <v>4.5</v>
      </c>
      <c r="Q3903" s="12">
        <v>0</v>
      </c>
      <c r="R3903" s="12">
        <v>0</v>
      </c>
      <c r="S3903" s="12">
        <v>0</v>
      </c>
      <c r="T3903" s="12">
        <v>37.176673248835741</v>
      </c>
      <c r="U3903" s="12">
        <v>0</v>
      </c>
      <c r="V3903" s="12">
        <v>0</v>
      </c>
      <c r="W3903" s="57">
        <v>1.7635109147942525E-5</v>
      </c>
      <c r="X3903" s="57">
        <v>0</v>
      </c>
      <c r="Y3903" s="57">
        <v>0</v>
      </c>
      <c r="Z3903" s="57">
        <v>1.4351854506882832E-3</v>
      </c>
      <c r="AA3903" s="57">
        <v>1.8072890836884786E-3</v>
      </c>
      <c r="AB3903" s="57">
        <v>0</v>
      </c>
      <c r="AC3903" s="57">
        <v>0</v>
      </c>
      <c r="AD3903" s="57">
        <v>0</v>
      </c>
      <c r="AE3903" s="57">
        <v>6.6764949623425415E-6</v>
      </c>
      <c r="AF3903" s="57">
        <v>0</v>
      </c>
      <c r="AG3903" s="57">
        <v>0</v>
      </c>
      <c r="AH3903" s="17">
        <v>2.9698055804427699E-4</v>
      </c>
      <c r="AI3903" s="12">
        <v>508</v>
      </c>
      <c r="AJ3903" s="16">
        <v>10</v>
      </c>
      <c r="AK3903" s="17">
        <v>0.9958844514464924</v>
      </c>
      <c r="AL3903" t="str">
        <f>IF(AK3903&lt;='CAV Tier 1 Analysis'!$A$5,"Tier 1", "Tier 2")</f>
        <v>Tier 2</v>
      </c>
      <c r="AM3903" t="str">
        <f t="shared" si="121"/>
        <v>Wisconsin - Tier 2</v>
      </c>
      <c r="AN3903" t="str">
        <f t="shared" si="122"/>
        <v>Bear Creek, Village Of - Tier 2</v>
      </c>
    </row>
    <row r="3904" spans="1:40" x14ac:dyDescent="0.3">
      <c r="A3904">
        <v>5</v>
      </c>
      <c r="B3904" t="s">
        <v>25</v>
      </c>
      <c r="C3904" t="s">
        <v>7327</v>
      </c>
      <c r="D3904" t="s">
        <v>11122</v>
      </c>
      <c r="E3904" t="s">
        <v>3646</v>
      </c>
      <c r="F3904" s="12">
        <v>30.94258683190121</v>
      </c>
      <c r="G3904" s="12">
        <v>144.89715378244657</v>
      </c>
      <c r="H3904" s="12">
        <v>84.909502009403724</v>
      </c>
      <c r="I3904">
        <v>0</v>
      </c>
      <c r="J3904" s="15">
        <v>0</v>
      </c>
      <c r="K3904" s="15">
        <v>1</v>
      </c>
      <c r="L3904" s="56">
        <v>1.1252199999999999</v>
      </c>
      <c r="M3904">
        <v>1</v>
      </c>
      <c r="N3904">
        <v>0</v>
      </c>
      <c r="O3904" s="12">
        <v>3</v>
      </c>
      <c r="P3904" s="12">
        <v>6</v>
      </c>
      <c r="Q3904" s="12">
        <v>0</v>
      </c>
      <c r="R3904" s="12">
        <v>0</v>
      </c>
      <c r="S3904" s="12">
        <v>0</v>
      </c>
      <c r="T3904" s="12">
        <v>165.37367041288252</v>
      </c>
      <c r="U3904" s="12">
        <v>134.43108358098129</v>
      </c>
      <c r="V3904" s="12">
        <v>0</v>
      </c>
      <c r="W3904" s="57">
        <v>2.1349591172680496E-5</v>
      </c>
      <c r="X3904" s="57">
        <v>7.1133873950775353E-5</v>
      </c>
      <c r="Y3904" s="57">
        <v>0</v>
      </c>
      <c r="Z3904" s="57">
        <v>6.6239328493305377E-4</v>
      </c>
      <c r="AA3904" s="57">
        <v>2.4097187782513049E-3</v>
      </c>
      <c r="AB3904" s="57">
        <v>0</v>
      </c>
      <c r="AC3904" s="57">
        <v>0</v>
      </c>
      <c r="AD3904" s="57">
        <v>0</v>
      </c>
      <c r="AE3904" s="57">
        <v>2.9699173727178064E-5</v>
      </c>
      <c r="AF3904" s="57">
        <v>6.3375402377242917E-5</v>
      </c>
      <c r="AG3904" s="57">
        <v>0</v>
      </c>
      <c r="AH3904" s="17">
        <v>2.961518276738396E-4</v>
      </c>
      <c r="AI3904" s="12">
        <v>509</v>
      </c>
      <c r="AJ3904" s="16">
        <v>10</v>
      </c>
      <c r="AK3904" s="17">
        <v>0.99618060327416624</v>
      </c>
      <c r="AL3904" t="str">
        <f>IF(AK3904&lt;='CAV Tier 1 Analysis'!$A$5,"Tier 1", "Tier 2")</f>
        <v>Tier 2</v>
      </c>
      <c r="AM3904" t="str">
        <f t="shared" si="121"/>
        <v>Wisconsin - Tier 2</v>
      </c>
      <c r="AN3904" t="str">
        <f t="shared" si="122"/>
        <v>Coleman, Village Of - Tier 2</v>
      </c>
    </row>
    <row r="3905" spans="1:40" x14ac:dyDescent="0.3">
      <c r="A3905">
        <v>5</v>
      </c>
      <c r="B3905" t="s">
        <v>25</v>
      </c>
      <c r="C3905" t="s">
        <v>7254</v>
      </c>
      <c r="D3905" t="s">
        <v>11024</v>
      </c>
      <c r="E3905" t="s">
        <v>3779</v>
      </c>
      <c r="F3905" s="12">
        <v>123.05312618932749</v>
      </c>
      <c r="G3905" s="12">
        <v>64.183475576280017</v>
      </c>
      <c r="H3905" s="12">
        <v>27.863179397232148</v>
      </c>
      <c r="I3905">
        <v>0</v>
      </c>
      <c r="J3905" s="15">
        <v>0</v>
      </c>
      <c r="K3905" s="15">
        <v>1</v>
      </c>
      <c r="L3905" s="56">
        <v>1.05905</v>
      </c>
      <c r="M3905">
        <v>0</v>
      </c>
      <c r="N3905">
        <v>0</v>
      </c>
      <c r="O3905" s="12">
        <v>9</v>
      </c>
      <c r="P3905" s="12">
        <v>3</v>
      </c>
      <c r="Q3905" s="12">
        <v>0</v>
      </c>
      <c r="R3905" s="12">
        <v>0</v>
      </c>
      <c r="S3905" s="12">
        <v>0</v>
      </c>
      <c r="T3905" s="12">
        <v>88.875236180331271</v>
      </c>
      <c r="U3905" s="12">
        <v>0</v>
      </c>
      <c r="V3905" s="12">
        <v>0</v>
      </c>
      <c r="W3905" s="57">
        <v>2.0094101181482092E-5</v>
      </c>
      <c r="X3905" s="57">
        <v>0</v>
      </c>
      <c r="Y3905" s="57">
        <v>0</v>
      </c>
      <c r="Z3905" s="57">
        <v>1.9871798547991611E-3</v>
      </c>
      <c r="AA3905" s="57">
        <v>1.2048593891256525E-3</v>
      </c>
      <c r="AB3905" s="57">
        <v>0</v>
      </c>
      <c r="AC3905" s="57">
        <v>0</v>
      </c>
      <c r="AD3905" s="57">
        <v>0</v>
      </c>
      <c r="AE3905" s="57">
        <v>1.596095117665129E-5</v>
      </c>
      <c r="AF3905" s="57">
        <v>0</v>
      </c>
      <c r="AG3905" s="57">
        <v>0</v>
      </c>
      <c r="AH3905" s="17">
        <v>2.9346311784390428E-4</v>
      </c>
      <c r="AI3905" s="12">
        <v>510</v>
      </c>
      <c r="AJ3905" s="16">
        <v>10</v>
      </c>
      <c r="AK3905" s="17">
        <v>0.99647406639201019</v>
      </c>
      <c r="AL3905" t="str">
        <f>IF(AK3905&lt;='CAV Tier 1 Analysis'!$A$5,"Tier 1", "Tier 2")</f>
        <v>Tier 2</v>
      </c>
      <c r="AM3905" t="str">
        <f t="shared" si="121"/>
        <v>Wisconsin - Tier 2</v>
      </c>
      <c r="AN3905" t="str">
        <f t="shared" si="122"/>
        <v>Mount Calvary, Village Of - Tier 2</v>
      </c>
    </row>
    <row r="3906" spans="1:40" x14ac:dyDescent="0.3">
      <c r="A3906">
        <v>5</v>
      </c>
      <c r="B3906" t="s">
        <v>25</v>
      </c>
      <c r="C3906" t="s">
        <v>7256</v>
      </c>
      <c r="D3906" t="s">
        <v>11028</v>
      </c>
      <c r="E3906" t="s">
        <v>3780</v>
      </c>
      <c r="F3906" s="12">
        <v>128.68611382698256</v>
      </c>
      <c r="G3906" s="12">
        <v>31.469516658401933</v>
      </c>
      <c r="H3906" s="12">
        <v>14.86365440192348</v>
      </c>
      <c r="I3906">
        <v>0</v>
      </c>
      <c r="J3906" s="15">
        <v>3.6116403167408558E-2</v>
      </c>
      <c r="K3906" s="15">
        <v>0.96388359683259117</v>
      </c>
      <c r="L3906" s="56">
        <v>1.1075300000000001</v>
      </c>
      <c r="M3906">
        <v>0</v>
      </c>
      <c r="N3906">
        <v>0</v>
      </c>
      <c r="O3906" s="12">
        <v>9</v>
      </c>
      <c r="P3906" s="12">
        <v>3</v>
      </c>
      <c r="Q3906" s="12">
        <v>0</v>
      </c>
      <c r="R3906" s="12">
        <v>0</v>
      </c>
      <c r="S3906" s="12">
        <v>0.53682173492089535</v>
      </c>
      <c r="T3906" s="12">
        <v>36.548464187513986</v>
      </c>
      <c r="U3906" s="12">
        <v>0</v>
      </c>
      <c r="V3906" s="12">
        <v>0</v>
      </c>
      <c r="W3906" s="57">
        <v>2.1013946349583933E-5</v>
      </c>
      <c r="X3906" s="57">
        <v>0</v>
      </c>
      <c r="Y3906" s="57">
        <v>0</v>
      </c>
      <c r="Z3906" s="57">
        <v>1.9871798547991611E-3</v>
      </c>
      <c r="AA3906" s="57">
        <v>1.2048593891256525E-3</v>
      </c>
      <c r="AB3906" s="57">
        <v>0</v>
      </c>
      <c r="AC3906" s="57">
        <v>0</v>
      </c>
      <c r="AD3906" s="57">
        <v>2.8205305694534385E-6</v>
      </c>
      <c r="AE3906" s="57">
        <v>6.5636759748785686E-6</v>
      </c>
      <c r="AF3906" s="57">
        <v>0</v>
      </c>
      <c r="AG3906" s="57">
        <v>0</v>
      </c>
      <c r="AH3906" s="17">
        <v>2.9294885425624817E-4</v>
      </c>
      <c r="AI3906" s="12">
        <v>511</v>
      </c>
      <c r="AJ3906" s="16">
        <v>10</v>
      </c>
      <c r="AK3906" s="17">
        <v>0.99676701524626643</v>
      </c>
      <c r="AL3906" t="str">
        <f>IF(AK3906&lt;='CAV Tier 1 Analysis'!$A$5,"Tier 1", "Tier 2")</f>
        <v>Tier 2</v>
      </c>
      <c r="AM3906" t="str">
        <f t="shared" si="121"/>
        <v>Wisconsin - Tier 2</v>
      </c>
      <c r="AN3906" t="str">
        <f t="shared" si="122"/>
        <v>Rosendale, Village Of - Tier 2</v>
      </c>
    </row>
    <row r="3907" spans="1:40" x14ac:dyDescent="0.3">
      <c r="A3907">
        <v>5</v>
      </c>
      <c r="B3907" t="s">
        <v>25</v>
      </c>
      <c r="C3907" t="s">
        <v>7250</v>
      </c>
      <c r="D3907" t="s">
        <v>11020</v>
      </c>
      <c r="E3907" t="s">
        <v>3781</v>
      </c>
      <c r="F3907" s="12">
        <v>90.877240532985894</v>
      </c>
      <c r="G3907" s="12">
        <v>59.029412788096693</v>
      </c>
      <c r="H3907" s="12">
        <v>29.676697098735769</v>
      </c>
      <c r="I3907">
        <v>0</v>
      </c>
      <c r="J3907" s="15">
        <v>0</v>
      </c>
      <c r="K3907" s="15">
        <v>0.99999999999999989</v>
      </c>
      <c r="L3907" s="56">
        <v>0.78212999999999999</v>
      </c>
      <c r="M3907">
        <v>0</v>
      </c>
      <c r="N3907">
        <v>0</v>
      </c>
      <c r="O3907" s="12">
        <v>9</v>
      </c>
      <c r="P3907" s="12">
        <v>3</v>
      </c>
      <c r="Q3907" s="12">
        <v>0</v>
      </c>
      <c r="R3907" s="12">
        <v>0</v>
      </c>
      <c r="S3907" s="12">
        <v>0</v>
      </c>
      <c r="T3907" s="12">
        <v>71.923872881215516</v>
      </c>
      <c r="U3907" s="12">
        <v>0</v>
      </c>
      <c r="V3907" s="12">
        <v>0</v>
      </c>
      <c r="W3907" s="57">
        <v>1.4839903080187516E-5</v>
      </c>
      <c r="X3907" s="57">
        <v>0</v>
      </c>
      <c r="Y3907" s="57">
        <v>0</v>
      </c>
      <c r="Z3907" s="57">
        <v>1.9871798547991611E-3</v>
      </c>
      <c r="AA3907" s="57">
        <v>1.2048593891256525E-3</v>
      </c>
      <c r="AB3907" s="57">
        <v>0</v>
      </c>
      <c r="AC3907" s="57">
        <v>0</v>
      </c>
      <c r="AD3907" s="57">
        <v>0</v>
      </c>
      <c r="AE3907" s="57">
        <v>1.2916684926310321E-5</v>
      </c>
      <c r="AF3907" s="57">
        <v>0</v>
      </c>
      <c r="AG3907" s="57">
        <v>0</v>
      </c>
      <c r="AH3907" s="17">
        <v>2.927087119937556E-4</v>
      </c>
      <c r="AI3907" s="12">
        <v>512</v>
      </c>
      <c r="AJ3907" s="16">
        <v>10</v>
      </c>
      <c r="AK3907" s="17">
        <v>0.99705972395826015</v>
      </c>
      <c r="AL3907" t="str">
        <f>IF(AK3907&lt;='CAV Tier 1 Analysis'!$A$5,"Tier 1", "Tier 2")</f>
        <v>Tier 2</v>
      </c>
      <c r="AM3907" t="str">
        <f t="shared" si="121"/>
        <v>Wisconsin - Tier 2</v>
      </c>
      <c r="AN3907" t="str">
        <f t="shared" si="122"/>
        <v>Brandon, Village Of - Tier 2</v>
      </c>
    </row>
    <row r="3908" spans="1:40" x14ac:dyDescent="0.3">
      <c r="A3908">
        <v>5</v>
      </c>
      <c r="B3908" t="s">
        <v>25</v>
      </c>
      <c r="C3908" t="s">
        <v>5021</v>
      </c>
      <c r="D3908" t="s">
        <v>11338</v>
      </c>
      <c r="E3908" t="s">
        <v>3789</v>
      </c>
      <c r="F3908" s="12">
        <v>503.31308257490514</v>
      </c>
      <c r="G3908" s="12">
        <v>1128.0323019338311</v>
      </c>
      <c r="H3908" s="12">
        <v>494.05268715507464</v>
      </c>
      <c r="I3908">
        <v>0</v>
      </c>
      <c r="J3908" s="15">
        <v>0</v>
      </c>
      <c r="K3908" s="15">
        <v>1</v>
      </c>
      <c r="L3908" s="56">
        <v>2.5187600000000003</v>
      </c>
      <c r="M3908">
        <v>1</v>
      </c>
      <c r="N3908">
        <v>0</v>
      </c>
      <c r="O3908" s="12">
        <v>6</v>
      </c>
      <c r="P3908" s="12">
        <v>3</v>
      </c>
      <c r="Q3908" s="12">
        <v>0</v>
      </c>
      <c r="R3908" s="12">
        <v>0</v>
      </c>
      <c r="S3908" s="12">
        <v>0</v>
      </c>
      <c r="T3908" s="12">
        <v>1108.7271142632271</v>
      </c>
      <c r="U3908" s="12">
        <v>605.41403168832198</v>
      </c>
      <c r="V3908" s="12">
        <v>19.305187670604028</v>
      </c>
      <c r="W3908" s="57">
        <v>4.7790206592578102E-5</v>
      </c>
      <c r="X3908" s="57">
        <v>7.1133873950775353E-5</v>
      </c>
      <c r="Y3908" s="57">
        <v>0</v>
      </c>
      <c r="Z3908" s="57">
        <v>1.3247865698661075E-3</v>
      </c>
      <c r="AA3908" s="57">
        <v>1.2048593891256525E-3</v>
      </c>
      <c r="AB3908" s="57">
        <v>0</v>
      </c>
      <c r="AC3908" s="57">
        <v>0</v>
      </c>
      <c r="AD3908" s="57">
        <v>0</v>
      </c>
      <c r="AE3908" s="57">
        <v>1.9911440013591964E-4</v>
      </c>
      <c r="AF3908" s="57">
        <v>2.8541284382315639E-4</v>
      </c>
      <c r="AG3908" s="57">
        <v>2.956003714773477E-5</v>
      </c>
      <c r="AH3908" s="17">
        <v>2.8751430187653852E-4</v>
      </c>
      <c r="AI3908" s="12">
        <v>513</v>
      </c>
      <c r="AJ3908" s="16">
        <v>10</v>
      </c>
      <c r="AK3908" s="17">
        <v>0.99734723826013671</v>
      </c>
      <c r="AL3908" t="str">
        <f>IF(AK3908&lt;='CAV Tier 1 Analysis'!$A$5,"Tier 1", "Tier 2")</f>
        <v>Tier 2</v>
      </c>
      <c r="AM3908" t="str">
        <f t="shared" si="121"/>
        <v>Wisconsin - Tier 2</v>
      </c>
      <c r="AN3908" t="str">
        <f t="shared" si="122"/>
        <v>Seymour, City Of - Tier 2</v>
      </c>
    </row>
    <row r="3909" spans="1:40" x14ac:dyDescent="0.3">
      <c r="A3909">
        <v>5</v>
      </c>
      <c r="B3909" t="s">
        <v>25</v>
      </c>
      <c r="C3909" t="s">
        <v>4494</v>
      </c>
      <c r="D3909" t="s">
        <v>11383</v>
      </c>
      <c r="E3909" t="s">
        <v>1353</v>
      </c>
      <c r="F3909" s="12">
        <v>299.25812550708451</v>
      </c>
      <c r="G3909" s="12">
        <v>139.75669812327632</v>
      </c>
      <c r="H3909" s="12">
        <v>48.367488056882991</v>
      </c>
      <c r="I3909">
        <v>0</v>
      </c>
      <c r="J3909" s="15">
        <v>2.6194925169830432E-2</v>
      </c>
      <c r="K3909" s="15">
        <v>0.97380507483016976</v>
      </c>
      <c r="L3909" s="56">
        <v>1.1452599999999999</v>
      </c>
      <c r="M3909">
        <v>0</v>
      </c>
      <c r="N3909">
        <v>0</v>
      </c>
      <c r="O3909" s="12">
        <v>12</v>
      </c>
      <c r="P3909" s="12">
        <v>1</v>
      </c>
      <c r="Q3909" s="12"/>
      <c r="R3909" s="12">
        <v>0</v>
      </c>
      <c r="S3909" s="12">
        <v>1.266982730302717</v>
      </c>
      <c r="T3909" s="12">
        <v>127.51409287647465</v>
      </c>
      <c r="U3909" s="12">
        <v>0</v>
      </c>
      <c r="V3909" s="12">
        <v>12.242605246801674</v>
      </c>
      <c r="W3909" s="57">
        <v>2.1729824200088927E-5</v>
      </c>
      <c r="X3909" s="57">
        <v>0</v>
      </c>
      <c r="Y3909" s="57">
        <v>0</v>
      </c>
      <c r="Z3909" s="57">
        <v>2.6495731397322151E-3</v>
      </c>
      <c r="AA3909" s="57">
        <v>4.0161979637521748E-4</v>
      </c>
      <c r="AB3909" s="57">
        <v>0</v>
      </c>
      <c r="AC3909" s="57">
        <v>0</v>
      </c>
      <c r="AD3909" s="57">
        <v>6.6568905268244878E-6</v>
      </c>
      <c r="AE3909" s="57">
        <v>2.2900037155533371E-5</v>
      </c>
      <c r="AF3909" s="57">
        <v>0</v>
      </c>
      <c r="AG3909" s="57">
        <v>1.8745835163859203E-5</v>
      </c>
      <c r="AH3909" s="17">
        <v>2.8374777483215801E-4</v>
      </c>
      <c r="AI3909" s="12">
        <v>514</v>
      </c>
      <c r="AJ3909" s="16">
        <v>10</v>
      </c>
      <c r="AK3909" s="17">
        <v>0.99763098603496891</v>
      </c>
      <c r="AL3909" t="str">
        <f>IF(AK3909&lt;='CAV Tier 1 Analysis'!$A$5,"Tier 1", "Tier 2")</f>
        <v>Tier 2</v>
      </c>
      <c r="AM3909" t="str">
        <f t="shared" si="121"/>
        <v>Wisconsin - Tier 2</v>
      </c>
      <c r="AN3909" t="str">
        <f t="shared" si="122"/>
        <v>Deerfield, Village Of - Tier 2</v>
      </c>
    </row>
    <row r="3910" spans="1:40" x14ac:dyDescent="0.3">
      <c r="A3910">
        <v>5</v>
      </c>
      <c r="B3910" t="s">
        <v>25</v>
      </c>
      <c r="C3910" t="s">
        <v>7331</v>
      </c>
      <c r="D3910" t="s">
        <v>11126</v>
      </c>
      <c r="E3910" t="s">
        <v>3672</v>
      </c>
      <c r="F3910" s="12">
        <v>39.140906637978873</v>
      </c>
      <c r="G3910" s="12">
        <v>28.85486791856038</v>
      </c>
      <c r="H3910" s="12">
        <v>24.654955099324752</v>
      </c>
      <c r="I3910">
        <v>0</v>
      </c>
      <c r="J3910" s="15">
        <v>0</v>
      </c>
      <c r="K3910" s="15">
        <v>1</v>
      </c>
      <c r="L3910" s="56">
        <v>1.4233500000000001</v>
      </c>
      <c r="M3910">
        <v>0</v>
      </c>
      <c r="N3910">
        <v>0</v>
      </c>
      <c r="O3910" s="12">
        <v>3</v>
      </c>
      <c r="P3910" s="12">
        <v>6</v>
      </c>
      <c r="Q3910" s="12">
        <v>0</v>
      </c>
      <c r="R3910" s="12">
        <v>0</v>
      </c>
      <c r="S3910" s="12">
        <v>0</v>
      </c>
      <c r="T3910" s="12">
        <v>28.75518729223392</v>
      </c>
      <c r="U3910" s="12">
        <v>0</v>
      </c>
      <c r="V3910" s="12">
        <v>9.9680626326460242E-2</v>
      </c>
      <c r="W3910" s="57">
        <v>2.700622153501963E-5</v>
      </c>
      <c r="X3910" s="57">
        <v>0</v>
      </c>
      <c r="Y3910" s="57">
        <v>0</v>
      </c>
      <c r="Z3910" s="57">
        <v>6.6239328493305377E-4</v>
      </c>
      <c r="AA3910" s="57">
        <v>2.4097187782513049E-3</v>
      </c>
      <c r="AB3910" s="57">
        <v>0</v>
      </c>
      <c r="AC3910" s="57">
        <v>0</v>
      </c>
      <c r="AD3910" s="57">
        <v>0</v>
      </c>
      <c r="AE3910" s="57">
        <v>5.16409474868299E-6</v>
      </c>
      <c r="AF3910" s="57">
        <v>0</v>
      </c>
      <c r="AG3910" s="57">
        <v>1.5263063314356478E-7</v>
      </c>
      <c r="AH3910" s="17">
        <v>2.82221364554655E-4</v>
      </c>
      <c r="AI3910" s="12">
        <v>515</v>
      </c>
      <c r="AJ3910" s="16">
        <v>10</v>
      </c>
      <c r="AK3910" s="17">
        <v>0.99791320739952361</v>
      </c>
      <c r="AL3910" t="str">
        <f>IF(AK3910&lt;='CAV Tier 1 Analysis'!$A$5,"Tier 1", "Tier 2")</f>
        <v>Tier 2</v>
      </c>
      <c r="AM3910" t="str">
        <f t="shared" si="121"/>
        <v>Wisconsin - Tier 2</v>
      </c>
      <c r="AN3910" t="str">
        <f t="shared" si="122"/>
        <v>Wausaukee, Village Of - Tier 2</v>
      </c>
    </row>
    <row r="3911" spans="1:40" x14ac:dyDescent="0.3">
      <c r="A3911">
        <v>5</v>
      </c>
      <c r="B3911" t="s">
        <v>25</v>
      </c>
      <c r="C3911" t="s">
        <v>7524</v>
      </c>
      <c r="D3911" t="s">
        <v>11381</v>
      </c>
      <c r="E3911" t="s">
        <v>3861</v>
      </c>
      <c r="F3911" s="12">
        <v>193.06520668858118</v>
      </c>
      <c r="G3911" s="12">
        <v>28.569850906465625</v>
      </c>
      <c r="H3911" s="12">
        <v>10.37142417626216</v>
      </c>
      <c r="I3911">
        <v>0</v>
      </c>
      <c r="J3911" s="15">
        <v>0</v>
      </c>
      <c r="K3911" s="15">
        <v>0.99999999999999989</v>
      </c>
      <c r="L3911" s="56">
        <v>0.73886000000000007</v>
      </c>
      <c r="M3911">
        <v>0</v>
      </c>
      <c r="N3911">
        <v>0</v>
      </c>
      <c r="O3911" s="12">
        <v>12</v>
      </c>
      <c r="P3911" s="12">
        <v>1</v>
      </c>
      <c r="Q3911" s="12">
        <v>0</v>
      </c>
      <c r="R3911" s="12">
        <v>0</v>
      </c>
      <c r="S3911" s="12">
        <v>0</v>
      </c>
      <c r="T3911" s="12">
        <v>26.606642345081006</v>
      </c>
      <c r="U3911" s="12">
        <v>0</v>
      </c>
      <c r="V3911" s="12">
        <v>1.9632085613846186</v>
      </c>
      <c r="W3911" s="57">
        <v>1.4018910909730287E-5</v>
      </c>
      <c r="X3911" s="57">
        <v>0</v>
      </c>
      <c r="Y3911" s="57">
        <v>0</v>
      </c>
      <c r="Z3911" s="57">
        <v>2.6495731397322151E-3</v>
      </c>
      <c r="AA3911" s="57">
        <v>4.0161979637521748E-4</v>
      </c>
      <c r="AB3911" s="57">
        <v>0</v>
      </c>
      <c r="AC3911" s="57">
        <v>0</v>
      </c>
      <c r="AD3911" s="57">
        <v>0</v>
      </c>
      <c r="AE3911" s="57">
        <v>4.7782412480209268E-6</v>
      </c>
      <c r="AF3911" s="57">
        <v>0</v>
      </c>
      <c r="AG3911" s="57">
        <v>3.0060582157223091E-6</v>
      </c>
      <c r="AH3911" s="17">
        <v>2.793632860437188E-4</v>
      </c>
      <c r="AI3911" s="12">
        <v>516</v>
      </c>
      <c r="AJ3911" s="16">
        <v>10</v>
      </c>
      <c r="AK3911" s="17">
        <v>0.99819257068556733</v>
      </c>
      <c r="AL3911" t="str">
        <f>IF(AK3911&lt;='CAV Tier 1 Analysis'!$A$5,"Tier 1", "Tier 2")</f>
        <v>Tier 2</v>
      </c>
      <c r="AM3911" t="str">
        <f t="shared" si="121"/>
        <v>Wisconsin - Tier 2</v>
      </c>
      <c r="AN3911" t="str">
        <f t="shared" si="122"/>
        <v>Blue Mounds, Village Of - Tier 2</v>
      </c>
    </row>
    <row r="3912" spans="1:40" x14ac:dyDescent="0.3">
      <c r="A3912">
        <v>5</v>
      </c>
      <c r="B3912" t="s">
        <v>25</v>
      </c>
      <c r="C3912" t="s">
        <v>7322</v>
      </c>
      <c r="D3912" t="s">
        <v>11117</v>
      </c>
      <c r="E3912" t="s">
        <v>3820</v>
      </c>
      <c r="F3912" s="12">
        <v>62.336075121532055</v>
      </c>
      <c r="G3912" s="12">
        <v>26.996317737969381</v>
      </c>
      <c r="H3912" s="12">
        <v>13.988941895962528</v>
      </c>
      <c r="I3912">
        <v>0</v>
      </c>
      <c r="J3912" s="15">
        <v>0</v>
      </c>
      <c r="K3912" s="15">
        <v>1.0000000000000002</v>
      </c>
      <c r="L3912" s="56">
        <v>0.88288</v>
      </c>
      <c r="M3912">
        <v>1</v>
      </c>
      <c r="N3912">
        <v>0</v>
      </c>
      <c r="O3912" s="12">
        <v>8</v>
      </c>
      <c r="P3912" s="12">
        <v>3</v>
      </c>
      <c r="Q3912" s="12">
        <v>0</v>
      </c>
      <c r="R3912" s="12">
        <v>0</v>
      </c>
      <c r="S3912" s="12">
        <v>0</v>
      </c>
      <c r="T3912" s="12">
        <v>31.569866614755135</v>
      </c>
      <c r="U3912" s="12">
        <v>0</v>
      </c>
      <c r="V3912" s="12">
        <v>0</v>
      </c>
      <c r="W3912" s="57">
        <v>1.6751503754409056E-5</v>
      </c>
      <c r="X3912" s="57">
        <v>7.1133873950775353E-5</v>
      </c>
      <c r="Y3912" s="57">
        <v>0</v>
      </c>
      <c r="Z3912" s="57">
        <v>1.76638209315481E-3</v>
      </c>
      <c r="AA3912" s="57">
        <v>1.2048593891256525E-3</v>
      </c>
      <c r="AB3912" s="57">
        <v>0</v>
      </c>
      <c r="AC3912" s="57">
        <v>0</v>
      </c>
      <c r="AD3912" s="57">
        <v>0</v>
      </c>
      <c r="AE3912" s="57">
        <v>5.669578178887739E-6</v>
      </c>
      <c r="AF3912" s="57">
        <v>0</v>
      </c>
      <c r="AG3912" s="57">
        <v>0</v>
      </c>
      <c r="AH3912" s="17">
        <v>2.7861785801495769E-4</v>
      </c>
      <c r="AI3912" s="12">
        <v>517</v>
      </c>
      <c r="AJ3912" s="16">
        <v>10</v>
      </c>
      <c r="AK3912" s="17">
        <v>0.9984711885435823</v>
      </c>
      <c r="AL3912" t="str">
        <f>IF(AK3912&lt;='CAV Tier 1 Analysis'!$A$5,"Tier 1", "Tier 2")</f>
        <v>Tier 2</v>
      </c>
      <c r="AM3912" t="str">
        <f t="shared" ref="AM3912:AM3975" si="123">B3912&amp;" - "&amp;AL3912</f>
        <v>Wisconsin - Tier 2</v>
      </c>
      <c r="AN3912" t="str">
        <f t="shared" ref="AN3912:AN3918" si="124">C3912&amp;" - "&amp;AL3912</f>
        <v>Hatley, Village Of - Tier 2</v>
      </c>
    </row>
    <row r="3913" spans="1:40" x14ac:dyDescent="0.3">
      <c r="A3913">
        <v>5</v>
      </c>
      <c r="B3913" t="s">
        <v>25</v>
      </c>
      <c r="C3913" t="s">
        <v>6601</v>
      </c>
      <c r="D3913" t="s">
        <v>11222</v>
      </c>
      <c r="E3913" t="s">
        <v>3819</v>
      </c>
      <c r="F3913" s="12">
        <v>91.251518491461894</v>
      </c>
      <c r="G3913" s="12">
        <v>43.869054890062252</v>
      </c>
      <c r="H3913" s="12">
        <v>17.922113888013239</v>
      </c>
      <c r="I3913">
        <v>0</v>
      </c>
      <c r="J3913" s="15">
        <v>0</v>
      </c>
      <c r="K3913" s="15">
        <v>1</v>
      </c>
      <c r="L3913" s="56">
        <v>1.55165</v>
      </c>
      <c r="M3913">
        <v>0</v>
      </c>
      <c r="N3913">
        <v>0</v>
      </c>
      <c r="O3913" s="12">
        <v>8</v>
      </c>
      <c r="P3913" s="12">
        <v>3</v>
      </c>
      <c r="Q3913" s="12">
        <v>0</v>
      </c>
      <c r="R3913" s="12">
        <v>0</v>
      </c>
      <c r="S3913" s="12">
        <v>0</v>
      </c>
      <c r="T3913" s="12">
        <v>44.633324139018043</v>
      </c>
      <c r="U3913" s="12">
        <v>0</v>
      </c>
      <c r="V3913" s="12">
        <v>0</v>
      </c>
      <c r="W3913" s="57">
        <v>2.9440547753407948E-5</v>
      </c>
      <c r="X3913" s="57">
        <v>0</v>
      </c>
      <c r="Y3913" s="57">
        <v>0</v>
      </c>
      <c r="Z3913" s="57">
        <v>1.76638209315481E-3</v>
      </c>
      <c r="AA3913" s="57">
        <v>1.2048593891256525E-3</v>
      </c>
      <c r="AB3913" s="57">
        <v>0</v>
      </c>
      <c r="AC3913" s="57">
        <v>0</v>
      </c>
      <c r="AD3913" s="57">
        <v>0</v>
      </c>
      <c r="AE3913" s="57">
        <v>8.0156221018535589E-6</v>
      </c>
      <c r="AF3913" s="57">
        <v>0</v>
      </c>
      <c r="AG3913" s="57">
        <v>0</v>
      </c>
      <c r="AH3913" s="17">
        <v>2.7351796837597493E-4</v>
      </c>
      <c r="AI3913" s="12">
        <v>518</v>
      </c>
      <c r="AJ3913" s="16">
        <v>10</v>
      </c>
      <c r="AK3913" s="17">
        <v>0.99874470651195824</v>
      </c>
      <c r="AL3913" t="str">
        <f>IF(AK3913&lt;='CAV Tier 1 Analysis'!$A$5,"Tier 1", "Tier 2")</f>
        <v>Tier 2</v>
      </c>
      <c r="AM3913" t="str">
        <f t="shared" si="123"/>
        <v>Wisconsin - Tier 2</v>
      </c>
      <c r="AN3913" t="str">
        <f t="shared" si="124"/>
        <v>Wilson, Village Of - Tier 2</v>
      </c>
    </row>
    <row r="3914" spans="1:40" x14ac:dyDescent="0.3">
      <c r="A3914">
        <v>5</v>
      </c>
      <c r="B3914" t="s">
        <v>25</v>
      </c>
      <c r="C3914" t="s">
        <v>7320</v>
      </c>
      <c r="D3914" t="s">
        <v>11115</v>
      </c>
      <c r="E3914" t="s">
        <v>3821</v>
      </c>
      <c r="F3914" s="12">
        <v>80.947652461641525</v>
      </c>
      <c r="G3914" s="12">
        <v>58.537503446375482</v>
      </c>
      <c r="H3914" s="12">
        <v>24.776156677166533</v>
      </c>
      <c r="I3914">
        <v>0</v>
      </c>
      <c r="J3914" s="15">
        <v>0</v>
      </c>
      <c r="K3914" s="15">
        <v>1</v>
      </c>
      <c r="L3914" s="56">
        <v>1.1464799999999999</v>
      </c>
      <c r="M3914">
        <v>0</v>
      </c>
      <c r="N3914">
        <v>0</v>
      </c>
      <c r="O3914" s="12">
        <v>8</v>
      </c>
      <c r="P3914" s="12">
        <v>3</v>
      </c>
      <c r="Q3914" s="12">
        <v>0</v>
      </c>
      <c r="R3914" s="12">
        <v>0</v>
      </c>
      <c r="S3914" s="12">
        <v>0</v>
      </c>
      <c r="T3914" s="12">
        <v>59.320233781892171</v>
      </c>
      <c r="U3914" s="12">
        <v>0</v>
      </c>
      <c r="V3914" s="12">
        <v>0</v>
      </c>
      <c r="W3914" s="57">
        <v>2.1752972118923175E-5</v>
      </c>
      <c r="X3914" s="57">
        <v>0</v>
      </c>
      <c r="Y3914" s="57">
        <v>0</v>
      </c>
      <c r="Z3914" s="57">
        <v>1.76638209315481E-3</v>
      </c>
      <c r="AA3914" s="57">
        <v>1.2048593891256525E-3</v>
      </c>
      <c r="AB3914" s="57">
        <v>0</v>
      </c>
      <c r="AC3914" s="57">
        <v>0</v>
      </c>
      <c r="AD3914" s="57">
        <v>0</v>
      </c>
      <c r="AE3914" s="57">
        <v>1.0653219005339271E-5</v>
      </c>
      <c r="AF3914" s="57">
        <v>0</v>
      </c>
      <c r="AG3914" s="57">
        <v>0</v>
      </c>
      <c r="AH3914" s="17">
        <v>2.7305887940042955E-4</v>
      </c>
      <c r="AI3914" s="12">
        <v>519</v>
      </c>
      <c r="AJ3914" s="16">
        <v>10</v>
      </c>
      <c r="AK3914" s="17">
        <v>0.99901776539135867</v>
      </c>
      <c r="AL3914" t="str">
        <f>IF(AK3914&lt;='CAV Tier 1 Analysis'!$A$5,"Tier 1", "Tier 2")</f>
        <v>Tier 2</v>
      </c>
      <c r="AM3914" t="str">
        <f t="shared" si="123"/>
        <v>Wisconsin - Tier 2</v>
      </c>
      <c r="AN3914" t="str">
        <f t="shared" si="124"/>
        <v>Brokaw, Village Of - Tier 2</v>
      </c>
    </row>
    <row r="3915" spans="1:40" x14ac:dyDescent="0.3">
      <c r="A3915">
        <v>5</v>
      </c>
      <c r="B3915" t="s">
        <v>25</v>
      </c>
      <c r="C3915" t="s">
        <v>7186</v>
      </c>
      <c r="D3915" t="s">
        <v>10936</v>
      </c>
      <c r="E3915" t="s">
        <v>3875</v>
      </c>
      <c r="F3915" s="12">
        <v>878.8251246817498</v>
      </c>
      <c r="G3915" s="12">
        <v>706.33198160682389</v>
      </c>
      <c r="H3915" s="12">
        <v>239.57483734277221</v>
      </c>
      <c r="I3915">
        <v>1</v>
      </c>
      <c r="J3915" s="15">
        <v>0.11758072706634405</v>
      </c>
      <c r="K3915" s="15">
        <v>0.88241927293365585</v>
      </c>
      <c r="L3915" s="56">
        <v>2.6781600000000001</v>
      </c>
      <c r="M3915">
        <v>3</v>
      </c>
      <c r="N3915">
        <v>0</v>
      </c>
      <c r="O3915" s="12">
        <v>5.333333333333333</v>
      </c>
      <c r="P3915" s="12">
        <v>2.3333333333333335</v>
      </c>
      <c r="Q3915" s="12">
        <v>0</v>
      </c>
      <c r="R3915" s="12">
        <v>0.88241927293365585</v>
      </c>
      <c r="S3915" s="12">
        <v>28.16938356156427</v>
      </c>
      <c r="T3915" s="12">
        <v>598.7491542479579</v>
      </c>
      <c r="U3915" s="12">
        <v>0</v>
      </c>
      <c r="V3915" s="12">
        <v>107.58282735886598</v>
      </c>
      <c r="W3915" s="57">
        <v>5.0814615004200064E-5</v>
      </c>
      <c r="X3915" s="57">
        <v>2.1340162185232609E-4</v>
      </c>
      <c r="Y3915" s="57">
        <v>0</v>
      </c>
      <c r="Z3915" s="57">
        <v>1.1775880621032065E-3</v>
      </c>
      <c r="AA3915" s="57">
        <v>9.3711285820884083E-4</v>
      </c>
      <c r="AB3915" s="57">
        <v>0</v>
      </c>
      <c r="AC3915" s="57">
        <v>1.61607394616505E-4</v>
      </c>
      <c r="AD3915" s="57">
        <v>1.4800557110408193E-4</v>
      </c>
      <c r="AE3915" s="57">
        <v>1.0752833329885265E-4</v>
      </c>
      <c r="AF3915" s="57">
        <v>0</v>
      </c>
      <c r="AG3915" s="57">
        <v>1.6473045626118555E-4</v>
      </c>
      <c r="AH3915" s="17">
        <v>2.6916262840447265E-4</v>
      </c>
      <c r="AI3915" s="12">
        <v>520</v>
      </c>
      <c r="AJ3915" s="16">
        <v>10</v>
      </c>
      <c r="AK3915" s="17">
        <v>0.99928692801976315</v>
      </c>
      <c r="AL3915" t="str">
        <f>IF(AK3915&lt;='CAV Tier 1 Analysis'!$A$5,"Tier 1", "Tier 2")</f>
        <v>Tier 2</v>
      </c>
      <c r="AM3915" t="str">
        <f t="shared" si="123"/>
        <v>Wisconsin - Tier 2</v>
      </c>
      <c r="AN3915" t="str">
        <f t="shared" si="124"/>
        <v>Wrightstown, Village Of - Tier 2</v>
      </c>
    </row>
    <row r="3916" spans="1:40" x14ac:dyDescent="0.3">
      <c r="A3916">
        <v>5</v>
      </c>
      <c r="B3916" t="s">
        <v>25</v>
      </c>
      <c r="C3916" t="s">
        <v>7248</v>
      </c>
      <c r="D3916" t="s">
        <v>11018</v>
      </c>
      <c r="E3916" t="s">
        <v>3879</v>
      </c>
      <c r="F3916" s="12">
        <v>195.39590594022116</v>
      </c>
      <c r="G3916" s="12">
        <v>78.073757242819383</v>
      </c>
      <c r="H3916" s="12">
        <v>25.9636669680362</v>
      </c>
      <c r="I3916">
        <v>0</v>
      </c>
      <c r="J3916" s="15">
        <v>0</v>
      </c>
      <c r="K3916" s="15">
        <v>0.99999999999999989</v>
      </c>
      <c r="L3916" s="56">
        <v>1.5997599999999998</v>
      </c>
      <c r="M3916">
        <v>1</v>
      </c>
      <c r="N3916">
        <v>0</v>
      </c>
      <c r="O3916" s="12">
        <v>6</v>
      </c>
      <c r="P3916" s="12">
        <v>3</v>
      </c>
      <c r="Q3916" s="12">
        <v>0</v>
      </c>
      <c r="R3916" s="12">
        <v>0</v>
      </c>
      <c r="S3916" s="12">
        <v>0</v>
      </c>
      <c r="T3916" s="12">
        <v>66.642536795444315</v>
      </c>
      <c r="U3916" s="12">
        <v>0</v>
      </c>
      <c r="V3916" s="12">
        <v>11.431220447375068</v>
      </c>
      <c r="W3916" s="57">
        <v>3.0353372651043662E-5</v>
      </c>
      <c r="X3916" s="57">
        <v>7.1133873950775353E-5</v>
      </c>
      <c r="Y3916" s="57">
        <v>0</v>
      </c>
      <c r="Z3916" s="57">
        <v>1.3247865698661075E-3</v>
      </c>
      <c r="AA3916" s="57">
        <v>1.2048593891256525E-3</v>
      </c>
      <c r="AB3916" s="57">
        <v>0</v>
      </c>
      <c r="AC3916" s="57">
        <v>0</v>
      </c>
      <c r="AD3916" s="57">
        <v>0</v>
      </c>
      <c r="AE3916" s="57">
        <v>1.1968218840195593E-5</v>
      </c>
      <c r="AF3916" s="57">
        <v>0</v>
      </c>
      <c r="AG3916" s="57">
        <v>1.7503445541888365E-5</v>
      </c>
      <c r="AH3916" s="17">
        <v>2.4187316999778755E-4</v>
      </c>
      <c r="AI3916" s="12">
        <v>521</v>
      </c>
      <c r="AJ3916" s="16">
        <v>10</v>
      </c>
      <c r="AK3916" s="17">
        <v>0.99952880118976095</v>
      </c>
      <c r="AL3916" t="str">
        <f>IF(AK3916&lt;='CAV Tier 1 Analysis'!$A$5,"Tier 1", "Tier 2")</f>
        <v>Tier 2</v>
      </c>
      <c r="AM3916" t="str">
        <f t="shared" si="123"/>
        <v>Wisconsin - Tier 2</v>
      </c>
      <c r="AN3916" t="str">
        <f t="shared" si="124"/>
        <v>Fall Creek, Village Of - Tier 2</v>
      </c>
    </row>
    <row r="3917" spans="1:40" x14ac:dyDescent="0.3">
      <c r="A3917">
        <v>5</v>
      </c>
      <c r="B3917" t="s">
        <v>25</v>
      </c>
      <c r="C3917" t="s">
        <v>5326</v>
      </c>
      <c r="D3917" t="s">
        <v>11016</v>
      </c>
      <c r="E3917" t="s">
        <v>3876</v>
      </c>
      <c r="F3917" s="12">
        <v>249.06211409145283</v>
      </c>
      <c r="G3917" s="12">
        <v>137.4738404055044</v>
      </c>
      <c r="H3917" s="12">
        <v>49.012639599866397</v>
      </c>
      <c r="I3917">
        <v>0</v>
      </c>
      <c r="J3917" s="15">
        <v>2.4740822111282212E-2</v>
      </c>
      <c r="K3917" s="15">
        <v>0.97525917788871797</v>
      </c>
      <c r="L3917" s="56">
        <v>2.0391399999999997</v>
      </c>
      <c r="M3917">
        <v>0</v>
      </c>
      <c r="N3917">
        <v>0</v>
      </c>
      <c r="O3917" s="12">
        <v>6</v>
      </c>
      <c r="P3917" s="12">
        <v>3</v>
      </c>
      <c r="Q3917" s="12">
        <v>0</v>
      </c>
      <c r="R3917" s="12">
        <v>0</v>
      </c>
      <c r="S3917" s="12">
        <v>1.2126129975446807</v>
      </c>
      <c r="T3917" s="12">
        <v>125.35479139492577</v>
      </c>
      <c r="U3917" s="12">
        <v>0</v>
      </c>
      <c r="V3917" s="12">
        <v>12.119049010578635</v>
      </c>
      <c r="W3917" s="57">
        <v>3.8690038698085444E-5</v>
      </c>
      <c r="X3917" s="57">
        <v>0</v>
      </c>
      <c r="Y3917" s="57">
        <v>0</v>
      </c>
      <c r="Z3917" s="57">
        <v>1.3247865698661075E-3</v>
      </c>
      <c r="AA3917" s="57">
        <v>1.2048593891256525E-3</v>
      </c>
      <c r="AB3917" s="57">
        <v>0</v>
      </c>
      <c r="AC3917" s="57">
        <v>0</v>
      </c>
      <c r="AD3917" s="57">
        <v>6.3712249448978303E-6</v>
      </c>
      <c r="AE3917" s="57">
        <v>2.2512251907314816E-5</v>
      </c>
      <c r="AF3917" s="57">
        <v>0</v>
      </c>
      <c r="AG3917" s="57">
        <v>1.8556646278731259E-5</v>
      </c>
      <c r="AH3917" s="17">
        <v>2.3779782916552635E-4</v>
      </c>
      <c r="AI3917" s="12">
        <v>522</v>
      </c>
      <c r="AJ3917" s="16">
        <v>10</v>
      </c>
      <c r="AK3917" s="17">
        <v>0.99976659901892651</v>
      </c>
      <c r="AL3917" t="str">
        <f>IF(AK3917&lt;='CAV Tier 1 Analysis'!$A$5,"Tier 1", "Tier 2")</f>
        <v>Tier 2</v>
      </c>
      <c r="AM3917" t="str">
        <f t="shared" si="123"/>
        <v>Wisconsin - Tier 2</v>
      </c>
      <c r="AN3917" t="str">
        <f t="shared" si="124"/>
        <v>Augusta, City Of - Tier 2</v>
      </c>
    </row>
    <row r="3918" spans="1:40" x14ac:dyDescent="0.3">
      <c r="A3918">
        <v>5</v>
      </c>
      <c r="B3918" t="s">
        <v>25</v>
      </c>
      <c r="C3918" t="s">
        <v>7507</v>
      </c>
      <c r="D3918" t="s">
        <v>11361</v>
      </c>
      <c r="E3918" t="s">
        <v>3882</v>
      </c>
      <c r="F3918" s="12">
        <v>206.45995526226875</v>
      </c>
      <c r="G3918" s="12">
        <v>98.531528732046922</v>
      </c>
      <c r="H3918" s="12">
        <v>42.762928157196207</v>
      </c>
      <c r="I3918">
        <v>0</v>
      </c>
      <c r="J3918" s="15">
        <v>0</v>
      </c>
      <c r="K3918" s="15">
        <v>1</v>
      </c>
      <c r="L3918" s="56">
        <v>1.0331999999999999</v>
      </c>
      <c r="M3918">
        <v>0</v>
      </c>
      <c r="N3918">
        <v>0</v>
      </c>
      <c r="O3918" s="12">
        <v>6</v>
      </c>
      <c r="P3918" s="12">
        <v>3</v>
      </c>
      <c r="Q3918" s="12">
        <v>0</v>
      </c>
      <c r="R3918" s="12">
        <v>0</v>
      </c>
      <c r="S3918" s="12">
        <v>0</v>
      </c>
      <c r="T3918" s="12">
        <v>98.186684962526783</v>
      </c>
      <c r="U3918" s="12">
        <v>0</v>
      </c>
      <c r="V3918" s="12">
        <v>0.34484376952013918</v>
      </c>
      <c r="W3918" s="57">
        <v>1.9603630934051551E-5</v>
      </c>
      <c r="X3918" s="57">
        <v>0</v>
      </c>
      <c r="Y3918" s="57">
        <v>0</v>
      </c>
      <c r="Z3918" s="57">
        <v>1.3247865698661075E-3</v>
      </c>
      <c r="AA3918" s="57">
        <v>1.2048593891256525E-3</v>
      </c>
      <c r="AB3918" s="57">
        <v>0</v>
      </c>
      <c r="AC3918" s="57">
        <v>0</v>
      </c>
      <c r="AD3918" s="57">
        <v>0</v>
      </c>
      <c r="AE3918" s="57">
        <v>1.7633178287192598E-5</v>
      </c>
      <c r="AF3918" s="57">
        <v>0</v>
      </c>
      <c r="AG3918" s="57">
        <v>5.2802359713404753E-7</v>
      </c>
      <c r="AH3918" s="17">
        <v>2.334009810736489E-4</v>
      </c>
      <c r="AI3918" s="12">
        <v>523</v>
      </c>
      <c r="AJ3918" s="16">
        <v>10</v>
      </c>
      <c r="AK3918" s="17">
        <v>1.0000000000000002</v>
      </c>
      <c r="AL3918" t="str">
        <f>IF(AK3918&lt;='CAV Tier 1 Analysis'!$A$5,"Tier 1", "Tier 2")</f>
        <v>Tier 2</v>
      </c>
      <c r="AM3918" t="str">
        <f t="shared" si="123"/>
        <v>Wisconsin - Tier 2</v>
      </c>
      <c r="AN3918" t="str">
        <f t="shared" si="124"/>
        <v>Black Creek, Village Of - Tier 2</v>
      </c>
    </row>
  </sheetData>
  <autoFilter ref="A7:AN3918">
    <sortState ref="A8:AN3918">
      <sortCondition ref="B8:B3918"/>
      <sortCondition descending="1" ref="AH8:AH3918"/>
    </sortState>
  </autoFilter>
  <sortState ref="B8:AU20955">
    <sortCondition ref="B8:B20955"/>
  </sortState>
  <mergeCells count="2">
    <mergeCell ref="W4:AN4"/>
    <mergeCell ref="F4:V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B22"/>
  <sheetViews>
    <sheetView workbookViewId="0">
      <selection activeCell="F13" sqref="F13"/>
    </sheetView>
  </sheetViews>
  <sheetFormatPr defaultRowHeight="14.4" x14ac:dyDescent="0.3"/>
  <cols>
    <col min="1" max="1" width="21.5546875" customWidth="1"/>
    <col min="2" max="2" width="35.88671875" bestFit="1" customWidth="1"/>
  </cols>
  <sheetData>
    <row r="1" spans="1:2" x14ac:dyDescent="0.3">
      <c r="A1" s="13" t="s">
        <v>11439</v>
      </c>
    </row>
    <row r="2" spans="1:2" x14ac:dyDescent="0.3">
      <c r="A2" s="32"/>
      <c r="B2" t="s">
        <v>11438</v>
      </c>
    </row>
    <row r="3" spans="1:2" x14ac:dyDescent="0.3">
      <c r="A3" s="21"/>
      <c r="B3" t="s">
        <v>11440</v>
      </c>
    </row>
    <row r="5" spans="1:2" x14ac:dyDescent="0.3">
      <c r="A5" s="20">
        <v>0</v>
      </c>
      <c r="B5" t="s">
        <v>3938</v>
      </c>
    </row>
    <row r="7" spans="1:2" x14ac:dyDescent="0.3">
      <c r="A7" s="13" t="s">
        <v>11441</v>
      </c>
    </row>
    <row r="8" spans="1:2" x14ac:dyDescent="0.3">
      <c r="A8" s="32" t="s">
        <v>21</v>
      </c>
      <c r="B8" t="s">
        <v>3941</v>
      </c>
    </row>
    <row r="9" spans="1:2" x14ac:dyDescent="0.3">
      <c r="A9" s="21">
        <f>COUNTIF('Region 5 Risk Data'!B8:B3918, A8)</f>
        <v>837</v>
      </c>
      <c r="B9" t="s">
        <v>3950</v>
      </c>
    </row>
    <row r="10" spans="1:2" x14ac:dyDescent="0.3">
      <c r="A10" s="21">
        <f>COUNTIF('Region 5 Risk Data'!AM8:AM3918, A8&amp;" - Tier 1")</f>
        <v>0</v>
      </c>
      <c r="B10" t="s">
        <v>3939</v>
      </c>
    </row>
    <row r="11" spans="1:2" x14ac:dyDescent="0.3">
      <c r="A11" s="33">
        <f>A10/A9</f>
        <v>0</v>
      </c>
      <c r="B11" t="s">
        <v>11442</v>
      </c>
    </row>
    <row r="12" spans="1:2" x14ac:dyDescent="0.3">
      <c r="A12" s="24">
        <v>5</v>
      </c>
      <c r="B12" t="s">
        <v>11443</v>
      </c>
    </row>
    <row r="13" spans="1:2" x14ac:dyDescent="0.3">
      <c r="A13" s="21">
        <f>A10/A12</f>
        <v>0</v>
      </c>
      <c r="B13" t="s">
        <v>3940</v>
      </c>
    </row>
    <row r="17" spans="1:1" x14ac:dyDescent="0.3">
      <c r="A17" t="s">
        <v>21</v>
      </c>
    </row>
    <row r="18" spans="1:1" x14ac:dyDescent="0.3">
      <c r="A18" t="s">
        <v>23</v>
      </c>
    </row>
    <row r="19" spans="1:1" x14ac:dyDescent="0.3">
      <c r="A19" t="s">
        <v>30</v>
      </c>
    </row>
    <row r="20" spans="1:1" x14ac:dyDescent="0.3">
      <c r="A20" t="s">
        <v>37</v>
      </c>
    </row>
    <row r="21" spans="1:1" x14ac:dyDescent="0.3">
      <c r="A21" t="s">
        <v>27</v>
      </c>
    </row>
    <row r="22" spans="1:1" x14ac:dyDescent="0.3">
      <c r="A22" t="s">
        <v>25</v>
      </c>
    </row>
  </sheetData>
  <dataValidations count="1">
    <dataValidation type="list" allowBlank="1" showInputMessage="1" showErrorMessage="1" sqref="A8">
      <formula1>$A$17:$A$22</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I844"/>
  <sheetViews>
    <sheetView topLeftCell="A2" workbookViewId="0">
      <selection activeCell="AG20" sqref="AG20"/>
    </sheetView>
  </sheetViews>
  <sheetFormatPr defaultRowHeight="14.4" x14ac:dyDescent="0.3"/>
  <cols>
    <col min="3" max="3" width="7" bestFit="1" customWidth="1"/>
    <col min="4" max="4" width="31" bestFit="1" customWidth="1"/>
    <col min="5" max="5" width="38.88671875" bestFit="1" customWidth="1"/>
    <col min="15" max="16" width="12" bestFit="1" customWidth="1"/>
    <col min="18" max="20" width="11.109375" style="23" bestFit="1" customWidth="1"/>
    <col min="21" max="22" width="9.109375" style="23"/>
    <col min="23" max="23" width="10.109375" style="23" bestFit="1" customWidth="1"/>
    <col min="24" max="25" width="9.109375" style="23"/>
    <col min="26" max="27" width="10.109375" style="23" bestFit="1" customWidth="1"/>
    <col min="28" max="28" width="9.109375" style="23"/>
    <col min="29" max="29" width="10.109375" style="23" bestFit="1" customWidth="1"/>
    <col min="32" max="32" width="11.109375" style="23" bestFit="1" customWidth="1"/>
    <col min="34" max="34" width="13.5546875" bestFit="1" customWidth="1"/>
    <col min="35" max="35" width="37.5546875" bestFit="1" customWidth="1"/>
  </cols>
  <sheetData>
    <row r="1" spans="1:35" ht="15.6" x14ac:dyDescent="0.3">
      <c r="A1" s="1" t="s">
        <v>3926</v>
      </c>
    </row>
    <row r="2" spans="1:35" ht="15.6" x14ac:dyDescent="0.3">
      <c r="A2" s="1" t="s">
        <v>11455</v>
      </c>
    </row>
    <row r="3" spans="1:35" x14ac:dyDescent="0.3">
      <c r="A3" s="2" t="s">
        <v>11489</v>
      </c>
    </row>
    <row r="4" spans="1:35" x14ac:dyDescent="0.3">
      <c r="A4" s="13"/>
    </row>
    <row r="6" spans="1:35" ht="15" thickBot="1" x14ac:dyDescent="0.35">
      <c r="G6" s="16">
        <f>SUBTOTAL(9,G8:G844)</f>
        <v>49580.332999999933</v>
      </c>
      <c r="H6" s="16">
        <f t="shared" ref="H6:AC6" si="0">SUBTOTAL(9,H8:H844)</f>
        <v>42029</v>
      </c>
      <c r="I6" s="16">
        <f t="shared" si="0"/>
        <v>4968</v>
      </c>
      <c r="J6" s="16">
        <f t="shared" si="0"/>
        <v>7732.0580332717627</v>
      </c>
      <c r="K6" s="16">
        <f t="shared" si="0"/>
        <v>3255.020823675336</v>
      </c>
      <c r="L6" s="16">
        <f t="shared" si="0"/>
        <v>3052</v>
      </c>
      <c r="M6" s="16">
        <f t="shared" si="0"/>
        <v>30609.715267737382</v>
      </c>
      <c r="N6" s="16">
        <f t="shared" si="0"/>
        <v>281518.63039897889</v>
      </c>
      <c r="O6" s="16">
        <f t="shared" si="0"/>
        <v>12452942.47926015</v>
      </c>
      <c r="P6" s="16">
        <f t="shared" si="0"/>
        <v>4881139.9396723239</v>
      </c>
      <c r="Q6" s="16">
        <f t="shared" si="0"/>
        <v>798052.80487543915</v>
      </c>
      <c r="R6" s="39">
        <f t="shared" si="0"/>
        <v>1.0000000000000024</v>
      </c>
      <c r="S6" s="39">
        <f t="shared" si="0"/>
        <v>1.0000000000000024</v>
      </c>
      <c r="T6" s="39">
        <f t="shared" si="0"/>
        <v>1.0000000000000018</v>
      </c>
      <c r="U6" s="39">
        <f t="shared" si="0"/>
        <v>1.0000000000000004</v>
      </c>
      <c r="V6" s="39">
        <f t="shared" si="0"/>
        <v>1.0000000000000033</v>
      </c>
      <c r="W6" s="39">
        <f t="shared" si="0"/>
        <v>1.0000000000000024</v>
      </c>
      <c r="X6" s="39">
        <f t="shared" si="0"/>
        <v>1.0000000000000016</v>
      </c>
      <c r="Y6" s="39">
        <f t="shared" si="0"/>
        <v>1.0000000000000004</v>
      </c>
      <c r="Z6" s="39">
        <f t="shared" si="0"/>
        <v>1.0000000000000011</v>
      </c>
      <c r="AA6" s="39">
        <f t="shared" si="0"/>
        <v>0.99999999999999967</v>
      </c>
      <c r="AB6" s="39">
        <f t="shared" si="0"/>
        <v>1.0000000000000002</v>
      </c>
      <c r="AC6" s="39">
        <f t="shared" si="0"/>
        <v>1</v>
      </c>
      <c r="AD6" s="16">
        <f>SUBTOTAL(3,AD8:AD844)</f>
        <v>837</v>
      </c>
      <c r="AE6" s="16">
        <f>SUBTOTAL(3,AE8:AE844)</f>
        <v>837</v>
      </c>
    </row>
    <row r="7" spans="1:35" ht="208.2" thickBot="1" x14ac:dyDescent="0.35">
      <c r="A7" s="7" t="s">
        <v>3943</v>
      </c>
      <c r="B7" s="8" t="s">
        <v>0</v>
      </c>
      <c r="C7" s="8" t="s">
        <v>1</v>
      </c>
      <c r="D7" s="8" t="s">
        <v>20</v>
      </c>
      <c r="E7" s="8" t="s">
        <v>3951</v>
      </c>
      <c r="F7" s="31" t="s">
        <v>2</v>
      </c>
      <c r="G7" s="9" t="s">
        <v>9</v>
      </c>
      <c r="H7" s="10" t="s">
        <v>10</v>
      </c>
      <c r="I7" s="10" t="s">
        <v>11</v>
      </c>
      <c r="J7" s="10" t="s">
        <v>12</v>
      </c>
      <c r="K7" s="10" t="s">
        <v>13</v>
      </c>
      <c r="L7" s="10" t="s">
        <v>14</v>
      </c>
      <c r="M7" s="10" t="s">
        <v>15</v>
      </c>
      <c r="N7" s="10" t="s">
        <v>16</v>
      </c>
      <c r="O7" s="10" t="s">
        <v>17</v>
      </c>
      <c r="P7" s="10" t="s">
        <v>18</v>
      </c>
      <c r="Q7" s="41" t="s">
        <v>19</v>
      </c>
      <c r="R7" s="40" t="s">
        <v>11444</v>
      </c>
      <c r="S7" s="35" t="s">
        <v>11445</v>
      </c>
      <c r="T7" s="35" t="s">
        <v>11446</v>
      </c>
      <c r="U7" s="35" t="s">
        <v>11447</v>
      </c>
      <c r="V7" s="35" t="s">
        <v>11448</v>
      </c>
      <c r="W7" s="35" t="s">
        <v>11449</v>
      </c>
      <c r="X7" s="35" t="s">
        <v>11450</v>
      </c>
      <c r="Y7" s="35" t="s">
        <v>11451</v>
      </c>
      <c r="Z7" s="35" t="s">
        <v>11452</v>
      </c>
      <c r="AA7" s="35" t="s">
        <v>11453</v>
      </c>
      <c r="AB7" s="35" t="s">
        <v>11454</v>
      </c>
      <c r="AC7" s="27" t="s">
        <v>3946</v>
      </c>
      <c r="AD7" s="28" t="s">
        <v>3947</v>
      </c>
      <c r="AE7" s="29" t="s">
        <v>3945</v>
      </c>
      <c r="AF7" s="36" t="s">
        <v>3948</v>
      </c>
      <c r="AG7" s="37" t="s">
        <v>3944</v>
      </c>
      <c r="AH7" s="37" t="s">
        <v>3949</v>
      </c>
      <c r="AI7" s="38" t="s">
        <v>3942</v>
      </c>
    </row>
    <row r="8" spans="1:35" x14ac:dyDescent="0.3">
      <c r="A8">
        <v>1</v>
      </c>
      <c r="B8">
        <v>5</v>
      </c>
      <c r="C8" t="s">
        <v>21</v>
      </c>
      <c r="D8" t="s">
        <v>4264</v>
      </c>
      <c r="E8" t="s">
        <v>7625</v>
      </c>
      <c r="F8" t="s">
        <v>22</v>
      </c>
      <c r="G8" s="56">
        <v>229.74247999999992</v>
      </c>
      <c r="H8">
        <v>761</v>
      </c>
      <c r="I8">
        <v>35</v>
      </c>
      <c r="J8" s="12">
        <v>14.996155324875048</v>
      </c>
      <c r="K8" s="12">
        <v>1</v>
      </c>
      <c r="L8">
        <v>2</v>
      </c>
      <c r="M8" s="12">
        <v>410.90156774663541</v>
      </c>
      <c r="N8" s="12">
        <v>6046.8583526324219</v>
      </c>
      <c r="O8" s="12">
        <v>2785852.0830779243</v>
      </c>
      <c r="P8" s="12">
        <v>1539942.8659394775</v>
      </c>
      <c r="Q8">
        <v>0</v>
      </c>
      <c r="R8" s="57">
        <f t="shared" ref="R8:AB8" si="1">G8/G$6</f>
        <v>4.6337421735348217E-3</v>
      </c>
      <c r="S8" s="57">
        <f t="shared" si="1"/>
        <v>1.8106545480501557E-2</v>
      </c>
      <c r="T8" s="57">
        <f t="shared" si="1"/>
        <v>7.0450885668276973E-3</v>
      </c>
      <c r="U8" s="57">
        <f t="shared" si="1"/>
        <v>1.9394778544528767E-3</v>
      </c>
      <c r="V8" s="57">
        <f t="shared" si="1"/>
        <v>3.0721769665082257E-4</v>
      </c>
      <c r="W8" s="57">
        <f t="shared" si="1"/>
        <v>6.5530799475753605E-4</v>
      </c>
      <c r="X8" s="57">
        <f t="shared" si="1"/>
        <v>1.342389382431549E-2</v>
      </c>
      <c r="Y8" s="57">
        <f t="shared" si="1"/>
        <v>2.1479425159402717E-2</v>
      </c>
      <c r="Z8" s="57">
        <f t="shared" si="1"/>
        <v>0.22371034698968884</v>
      </c>
      <c r="AA8" s="57">
        <f t="shared" si="1"/>
        <v>0.31548836644147832</v>
      </c>
      <c r="AB8" s="57">
        <f t="shared" si="1"/>
        <v>0</v>
      </c>
      <c r="AC8" s="17">
        <f>SUM(R8:AB8)/11</f>
        <v>5.5162673834691874E-2</v>
      </c>
      <c r="AD8" s="12">
        <v>1</v>
      </c>
      <c r="AE8" s="16">
        <f>TRUNC(AD8/(837/10)-0.001)+1</f>
        <v>1</v>
      </c>
      <c r="AF8" s="17">
        <v>5.5162673834691874E-2</v>
      </c>
      <c r="AG8" t="str">
        <f>IF(AF8&lt;='CAV Tier 1 Analysis'!$A$5,"Tier 1", "Tier 2")</f>
        <v>Tier 2</v>
      </c>
      <c r="AH8" t="str">
        <f t="shared" ref="AH8:AH71" si="2">C8&amp;" - "&amp;AG8</f>
        <v>Illinois - Tier 2</v>
      </c>
      <c r="AI8" t="str">
        <f t="shared" ref="AI8:AI71" si="3">D8&amp;" - "&amp;AG8</f>
        <v>Chicago, City Of - Tier 2</v>
      </c>
    </row>
    <row r="9" spans="1:35" x14ac:dyDescent="0.3">
      <c r="A9">
        <v>2</v>
      </c>
      <c r="B9">
        <v>5</v>
      </c>
      <c r="C9" t="s">
        <v>21</v>
      </c>
      <c r="D9" t="s">
        <v>4735</v>
      </c>
      <c r="E9" t="s">
        <v>8150</v>
      </c>
      <c r="F9" t="s">
        <v>34</v>
      </c>
      <c r="G9" s="56">
        <v>618.4463300000001</v>
      </c>
      <c r="H9">
        <v>694</v>
      </c>
      <c r="I9">
        <v>156</v>
      </c>
      <c r="J9" s="12">
        <v>12.547619047619047</v>
      </c>
      <c r="K9" s="12">
        <v>1.1190476190476191</v>
      </c>
      <c r="L9">
        <v>42</v>
      </c>
      <c r="M9" s="12">
        <v>638.44963814402456</v>
      </c>
      <c r="N9" s="12">
        <v>3753.4683653310403</v>
      </c>
      <c r="O9" s="12">
        <v>265551.49352116382</v>
      </c>
      <c r="P9" s="12">
        <v>29295.849945723574</v>
      </c>
      <c r="Q9" s="12">
        <v>68089.1087290367</v>
      </c>
      <c r="R9" s="57">
        <v>1.2473621950058321E-2</v>
      </c>
      <c r="S9" s="57">
        <v>1.651240809916962E-2</v>
      </c>
      <c r="T9" s="57">
        <v>3.140096618357488E-2</v>
      </c>
      <c r="U9" s="57">
        <v>1.6228045616866141E-3</v>
      </c>
      <c r="V9" s="57">
        <v>3.437912319663967E-4</v>
      </c>
      <c r="W9" s="57">
        <v>1.3761467889908258E-2</v>
      </c>
      <c r="X9" s="57">
        <v>2.0857745083860679E-2</v>
      </c>
      <c r="Y9" s="57">
        <v>1.3332930612838953E-2</v>
      </c>
      <c r="Z9" s="57">
        <v>2.1324397343312925E-2</v>
      </c>
      <c r="AA9" s="57">
        <v>6.0018459433249186E-3</v>
      </c>
      <c r="AB9" s="57">
        <v>8.5319051963815992E-2</v>
      </c>
      <c r="AC9" s="17">
        <v>2.026827553304705E-2</v>
      </c>
      <c r="AD9" s="12">
        <v>2</v>
      </c>
      <c r="AE9" s="16">
        <v>1</v>
      </c>
      <c r="AF9" s="17">
        <v>7.543094936773892E-2</v>
      </c>
      <c r="AG9" t="str">
        <f>IF(AF9&lt;='CAV Tier 1 Analysis'!$A$5,"Tier 1", "Tier 2")</f>
        <v>Tier 2</v>
      </c>
      <c r="AH9" t="str">
        <f t="shared" si="2"/>
        <v>Illinois - Tier 2</v>
      </c>
      <c r="AI9" t="str">
        <f t="shared" si="3"/>
        <v>Will County * - Tier 2</v>
      </c>
    </row>
    <row r="10" spans="1:35" x14ac:dyDescent="0.3">
      <c r="A10">
        <v>3</v>
      </c>
      <c r="B10">
        <v>5</v>
      </c>
      <c r="C10" t="s">
        <v>21</v>
      </c>
      <c r="D10" t="s">
        <v>4459</v>
      </c>
      <c r="E10" t="s">
        <v>7834</v>
      </c>
      <c r="F10" t="s">
        <v>46</v>
      </c>
      <c r="G10" s="56">
        <v>365.78221999999994</v>
      </c>
      <c r="H10">
        <v>136</v>
      </c>
      <c r="I10">
        <v>149</v>
      </c>
      <c r="J10" s="12">
        <v>11.5</v>
      </c>
      <c r="K10" s="12">
        <v>3.0588235294117645</v>
      </c>
      <c r="L10">
        <v>310</v>
      </c>
      <c r="M10" s="12">
        <v>718.41727700706724</v>
      </c>
      <c r="N10" s="12">
        <v>635.22551408654829</v>
      </c>
      <c r="O10" s="12">
        <v>17474.533048999143</v>
      </c>
      <c r="P10">
        <v>0</v>
      </c>
      <c r="Q10" s="12">
        <v>667.59724408171314</v>
      </c>
      <c r="R10" s="57">
        <v>7.3775668267496396E-3</v>
      </c>
      <c r="S10" s="57">
        <v>3.2358609531513956E-3</v>
      </c>
      <c r="T10" s="57">
        <v>2.9991948470209341E-2</v>
      </c>
      <c r="U10" s="57">
        <v>1.4873142377507299E-3</v>
      </c>
      <c r="V10" s="57">
        <v>9.3972471916722194E-4</v>
      </c>
      <c r="W10" s="57">
        <v>0.10157273918741809</v>
      </c>
      <c r="X10" s="57">
        <v>2.3470237168925205E-2</v>
      </c>
      <c r="Y10" s="57">
        <v>2.2564244262849764E-3</v>
      </c>
      <c r="Z10" s="57">
        <v>1.4032453035178023E-3</v>
      </c>
      <c r="AA10" s="57">
        <v>0</v>
      </c>
      <c r="AB10" s="57">
        <v>8.3653267052411699E-4</v>
      </c>
      <c r="AC10" s="17">
        <v>1.5688326723972593E-2</v>
      </c>
      <c r="AD10" s="12">
        <v>3</v>
      </c>
      <c r="AE10" s="16">
        <v>1</v>
      </c>
      <c r="AF10" s="17">
        <v>9.1119276091711512E-2</v>
      </c>
      <c r="AG10" t="str">
        <f>IF(AF10&lt;='CAV Tier 1 Analysis'!$A$5,"Tier 1", "Tier 2")</f>
        <v>Tier 2</v>
      </c>
      <c r="AH10" t="str">
        <f t="shared" si="2"/>
        <v>Illinois - Tier 2</v>
      </c>
      <c r="AI10" t="str">
        <f t="shared" si="3"/>
        <v>Jersey County * - Tier 2</v>
      </c>
    </row>
    <row r="11" spans="1:35" x14ac:dyDescent="0.3">
      <c r="A11">
        <v>4</v>
      </c>
      <c r="B11">
        <v>5</v>
      </c>
      <c r="C11" t="s">
        <v>21</v>
      </c>
      <c r="D11" t="s">
        <v>4759</v>
      </c>
      <c r="E11" t="s">
        <v>8176</v>
      </c>
      <c r="F11" t="s">
        <v>43</v>
      </c>
      <c r="G11" s="56">
        <v>56.751420000000003</v>
      </c>
      <c r="H11">
        <v>390</v>
      </c>
      <c r="I11">
        <v>233</v>
      </c>
      <c r="J11" s="12">
        <v>9</v>
      </c>
      <c r="K11" s="12">
        <v>1</v>
      </c>
      <c r="L11">
        <v>44</v>
      </c>
      <c r="M11" s="12">
        <v>474.01292584397004</v>
      </c>
      <c r="N11" s="12">
        <v>5284.0762357361864</v>
      </c>
      <c r="O11" s="12">
        <v>148342.52046483511</v>
      </c>
      <c r="P11" s="12">
        <v>120922.52466974684</v>
      </c>
      <c r="Q11" s="12">
        <v>4664.0472606355033</v>
      </c>
      <c r="R11" s="57">
        <v>1.1446357167468012E-3</v>
      </c>
      <c r="S11" s="57">
        <v>9.279307145066501E-3</v>
      </c>
      <c r="T11" s="57">
        <v>4.6900161030595813E-2</v>
      </c>
      <c r="U11" s="57">
        <v>1.1639850556310061E-3</v>
      </c>
      <c r="V11" s="57">
        <v>3.0721769665082257E-4</v>
      </c>
      <c r="W11" s="57">
        <v>1.4416775884665793E-2</v>
      </c>
      <c r="X11" s="57">
        <v>1.5485701898820972E-2</v>
      </c>
      <c r="Y11" s="57">
        <v>1.8769898916627271E-2</v>
      </c>
      <c r="Z11" s="57">
        <v>1.1912246500125838E-2</v>
      </c>
      <c r="AA11" s="57">
        <v>2.4773418948087871E-2</v>
      </c>
      <c r="AB11" s="57">
        <v>5.8442840275005018E-3</v>
      </c>
      <c r="AC11" s="17">
        <v>1.3636148438229018E-2</v>
      </c>
      <c r="AD11" s="12">
        <v>4</v>
      </c>
      <c r="AE11" s="16">
        <v>1</v>
      </c>
      <c r="AF11" s="17">
        <v>0.10475542452994054</v>
      </c>
      <c r="AG11" t="str">
        <f>IF(AF11&lt;='CAV Tier 1 Analysis'!$A$5,"Tier 1", "Tier 2")</f>
        <v>Tier 2</v>
      </c>
      <c r="AH11" t="str">
        <f t="shared" si="2"/>
        <v>Illinois - Tier 2</v>
      </c>
      <c r="AI11" t="str">
        <f t="shared" si="3"/>
        <v>Rockford, City Of - Tier 2</v>
      </c>
    </row>
    <row r="12" spans="1:35" x14ac:dyDescent="0.3">
      <c r="A12">
        <v>5</v>
      </c>
      <c r="B12">
        <v>5</v>
      </c>
      <c r="C12" t="s">
        <v>21</v>
      </c>
      <c r="D12" t="s">
        <v>4625</v>
      </c>
      <c r="E12" t="s">
        <v>8022</v>
      </c>
      <c r="F12" t="s">
        <v>51</v>
      </c>
      <c r="G12" s="56">
        <v>557.34996999999998</v>
      </c>
      <c r="H12">
        <v>312</v>
      </c>
      <c r="I12">
        <v>226</v>
      </c>
      <c r="J12" s="12">
        <v>8.7051282051282044</v>
      </c>
      <c r="K12" s="12">
        <v>2.1282051282051282</v>
      </c>
      <c r="L12">
        <v>128</v>
      </c>
      <c r="M12" s="12">
        <v>751.43809875866714</v>
      </c>
      <c r="N12" s="12">
        <v>1116.4340742123964</v>
      </c>
      <c r="O12" s="12">
        <v>56868.45575663694</v>
      </c>
      <c r="P12">
        <v>0</v>
      </c>
      <c r="Q12" s="12">
        <v>5540.4554763395936</v>
      </c>
      <c r="R12" s="57">
        <v>1.1241351888459497E-2</v>
      </c>
      <c r="S12" s="57">
        <v>7.423445716053201E-3</v>
      </c>
      <c r="T12" s="57">
        <v>4.5491143317230275E-2</v>
      </c>
      <c r="U12" s="57">
        <v>1.1258487931245769E-3</v>
      </c>
      <c r="V12" s="57">
        <v>6.5382227748764807E-4</v>
      </c>
      <c r="W12" s="57">
        <v>4.1939711664482307E-2</v>
      </c>
      <c r="X12" s="57">
        <v>2.4549006489801701E-2</v>
      </c>
      <c r="Y12" s="57">
        <v>3.9657555616484192E-3</v>
      </c>
      <c r="Z12" s="57">
        <v>4.5666681470141659E-3</v>
      </c>
      <c r="AA12" s="57">
        <v>0</v>
      </c>
      <c r="AB12" s="57">
        <v>6.9424672684464195E-3</v>
      </c>
      <c r="AC12" s="17">
        <v>1.3445383738522564E-2</v>
      </c>
      <c r="AD12" s="12">
        <v>5</v>
      </c>
      <c r="AE12" s="16">
        <v>1</v>
      </c>
      <c r="AF12" s="17">
        <v>0.1182008082684631</v>
      </c>
      <c r="AG12" t="str">
        <f>IF(AF12&lt;='CAV Tier 1 Analysis'!$A$5,"Tier 1", "Tier 2")</f>
        <v>Tier 2</v>
      </c>
      <c r="AH12" t="str">
        <f t="shared" si="2"/>
        <v>Illinois - Tier 2</v>
      </c>
      <c r="AI12" t="str">
        <f t="shared" si="3"/>
        <v>Peoria County * - Tier 2</v>
      </c>
    </row>
    <row r="13" spans="1:35" x14ac:dyDescent="0.3">
      <c r="A13">
        <v>6</v>
      </c>
      <c r="B13">
        <v>5</v>
      </c>
      <c r="C13" t="s">
        <v>21</v>
      </c>
      <c r="D13" t="s">
        <v>4480</v>
      </c>
      <c r="E13" t="s">
        <v>7858</v>
      </c>
      <c r="F13" t="s">
        <v>45</v>
      </c>
      <c r="G13" s="56">
        <v>296.68529000000001</v>
      </c>
      <c r="H13">
        <v>137</v>
      </c>
      <c r="I13">
        <v>15</v>
      </c>
      <c r="J13" s="12">
        <v>9.2592592592592595</v>
      </c>
      <c r="K13" s="12">
        <v>1.8703703703703705</v>
      </c>
      <c r="L13">
        <v>10</v>
      </c>
      <c r="M13" s="12">
        <v>102.76363330989554</v>
      </c>
      <c r="N13" s="12">
        <v>589.44535967296201</v>
      </c>
      <c r="O13" s="12">
        <v>83058.370809886852</v>
      </c>
      <c r="P13" s="12">
        <v>48704.917346041875</v>
      </c>
      <c r="Q13" s="12">
        <v>77649.132910824657</v>
      </c>
      <c r="R13" s="57">
        <v>5.9839309671437749E-3</v>
      </c>
      <c r="S13" s="57">
        <v>3.2596540483951558E-3</v>
      </c>
      <c r="T13" s="57">
        <v>3.0193236714975845E-3</v>
      </c>
      <c r="U13" s="57">
        <v>1.1975154893323107E-3</v>
      </c>
      <c r="V13" s="57">
        <v>5.7461087706913111E-4</v>
      </c>
      <c r="W13" s="57">
        <v>3.27653997378768E-3</v>
      </c>
      <c r="X13" s="57">
        <v>3.3572227775084318E-3</v>
      </c>
      <c r="Y13" s="57">
        <v>2.0938058658411971E-3</v>
      </c>
      <c r="Z13" s="57">
        <v>6.6697787248449162E-3</v>
      </c>
      <c r="AA13" s="57">
        <v>9.9781850035038106E-3</v>
      </c>
      <c r="AB13" s="57">
        <v>9.7298239460412911E-2</v>
      </c>
      <c r="AC13" s="17">
        <v>1.2428073350848808E-2</v>
      </c>
      <c r="AD13" s="12">
        <v>6</v>
      </c>
      <c r="AE13" s="16">
        <v>1</v>
      </c>
      <c r="AF13" s="17">
        <v>0.13062888161931191</v>
      </c>
      <c r="AG13" t="str">
        <f>IF(AF13&lt;='CAV Tier 1 Analysis'!$A$5,"Tier 1", "Tier 2")</f>
        <v>Tier 2</v>
      </c>
      <c r="AH13" t="str">
        <f t="shared" si="2"/>
        <v>Illinois - Tier 2</v>
      </c>
      <c r="AI13" t="str">
        <f t="shared" si="3"/>
        <v>Kendall County * - Tier 2</v>
      </c>
    </row>
    <row r="14" spans="1:35" x14ac:dyDescent="0.3">
      <c r="A14">
        <v>7</v>
      </c>
      <c r="B14">
        <v>5</v>
      </c>
      <c r="C14" t="s">
        <v>21</v>
      </c>
      <c r="D14" t="s">
        <v>4066</v>
      </c>
      <c r="E14" t="s">
        <v>7870</v>
      </c>
      <c r="F14" t="s">
        <v>52</v>
      </c>
      <c r="G14" s="56">
        <v>183.66223000000002</v>
      </c>
      <c r="H14">
        <v>1042</v>
      </c>
      <c r="I14">
        <v>49</v>
      </c>
      <c r="J14" s="12">
        <v>10.991228070175438</v>
      </c>
      <c r="K14" s="12">
        <v>1</v>
      </c>
      <c r="L14">
        <v>10</v>
      </c>
      <c r="M14" s="12">
        <v>346.96325401254262</v>
      </c>
      <c r="N14" s="12">
        <v>11345.081485409668</v>
      </c>
      <c r="O14" s="12">
        <v>158125.47303050567</v>
      </c>
      <c r="P14">
        <v>0</v>
      </c>
      <c r="Q14" s="12">
        <v>18029.953504511737</v>
      </c>
      <c r="R14" s="57">
        <v>3.7043363544976646E-3</v>
      </c>
      <c r="S14" s="57">
        <v>2.4792405243998193E-2</v>
      </c>
      <c r="T14" s="57">
        <v>9.8631239935587766E-3</v>
      </c>
      <c r="U14" s="57">
        <v>1.4215139129684703E-3</v>
      </c>
      <c r="V14" s="57">
        <v>3.0721769665082257E-4</v>
      </c>
      <c r="W14" s="57">
        <v>3.27653997378768E-3</v>
      </c>
      <c r="X14" s="57">
        <v>1.1335069633210265E-2</v>
      </c>
      <c r="Y14" s="57">
        <v>4.0299576157112542E-2</v>
      </c>
      <c r="Z14" s="57">
        <v>1.2697840152546835E-2</v>
      </c>
      <c r="AA14" s="57">
        <v>0</v>
      </c>
      <c r="AB14" s="57">
        <v>2.2592431721765414E-2</v>
      </c>
      <c r="AC14" s="17">
        <v>1.1844550440008789E-2</v>
      </c>
      <c r="AD14" s="12">
        <v>7</v>
      </c>
      <c r="AE14" s="16">
        <v>1</v>
      </c>
      <c r="AF14" s="17">
        <v>0.1424734320593207</v>
      </c>
      <c r="AG14" t="str">
        <f>IF(AF14&lt;='CAV Tier 1 Analysis'!$A$5,"Tier 1", "Tier 2")</f>
        <v>Tier 2</v>
      </c>
      <c r="AH14" t="str">
        <f t="shared" si="2"/>
        <v>Illinois - Tier 2</v>
      </c>
      <c r="AI14" t="str">
        <f t="shared" si="3"/>
        <v>Lake County * - Tier 2</v>
      </c>
    </row>
    <row r="15" spans="1:35" x14ac:dyDescent="0.3">
      <c r="A15">
        <v>8</v>
      </c>
      <c r="B15">
        <v>5</v>
      </c>
      <c r="C15" t="s">
        <v>21</v>
      </c>
      <c r="D15" t="s">
        <v>4846</v>
      </c>
      <c r="E15" t="s">
        <v>8269</v>
      </c>
      <c r="F15" t="s">
        <v>49</v>
      </c>
      <c r="G15" s="56">
        <v>370.21676000000008</v>
      </c>
      <c r="H15">
        <v>314</v>
      </c>
      <c r="I15">
        <v>15</v>
      </c>
      <c r="J15" s="12">
        <v>10.6</v>
      </c>
      <c r="K15" s="12">
        <v>1.0692307692307692</v>
      </c>
      <c r="L15">
        <v>5</v>
      </c>
      <c r="M15" s="12">
        <v>128.58677335407512</v>
      </c>
      <c r="N15" s="12">
        <v>1874.2860725644721</v>
      </c>
      <c r="O15" s="12">
        <v>161509.8715030161</v>
      </c>
      <c r="P15">
        <v>0</v>
      </c>
      <c r="Q15" s="12">
        <v>66641.422862822743</v>
      </c>
      <c r="R15" s="57">
        <v>7.4670083397786087E-3</v>
      </c>
      <c r="S15" s="57">
        <v>7.4710319065407222E-3</v>
      </c>
      <c r="T15" s="57">
        <v>3.0193236714975845E-3</v>
      </c>
      <c r="U15" s="57">
        <v>1.3709157321876292E-3</v>
      </c>
      <c r="V15" s="57">
        <v>3.2848661411126413E-4</v>
      </c>
      <c r="W15" s="57">
        <v>1.63826998689384E-3</v>
      </c>
      <c r="X15" s="57">
        <v>4.2008483982732599E-3</v>
      </c>
      <c r="Y15" s="57">
        <v>6.6577692208439733E-3</v>
      </c>
      <c r="Z15" s="57">
        <v>1.2969615154972728E-2</v>
      </c>
      <c r="AA15" s="57">
        <v>0</v>
      </c>
      <c r="AB15" s="57">
        <v>8.3505029310966705E-2</v>
      </c>
      <c r="AC15" s="17">
        <v>1.1693481666915119E-2</v>
      </c>
      <c r="AD15" s="12">
        <v>8</v>
      </c>
      <c r="AE15" s="16">
        <v>1</v>
      </c>
      <c r="AF15" s="17">
        <v>0.15416691372623581</v>
      </c>
      <c r="AG15" t="str">
        <f>IF(AF15&lt;='CAV Tier 1 Analysis'!$A$5,"Tier 1", "Tier 2")</f>
        <v>Tier 2</v>
      </c>
      <c r="AH15" t="str">
        <f t="shared" si="2"/>
        <v>Illinois - Tier 2</v>
      </c>
      <c r="AI15" t="str">
        <f t="shared" si="3"/>
        <v>Kane County * - Tier 2</v>
      </c>
    </row>
    <row r="16" spans="1:35" x14ac:dyDescent="0.3">
      <c r="A16">
        <v>9</v>
      </c>
      <c r="B16">
        <v>5</v>
      </c>
      <c r="C16" t="s">
        <v>21</v>
      </c>
      <c r="D16" t="s">
        <v>3953</v>
      </c>
      <c r="E16" t="s">
        <v>7576</v>
      </c>
      <c r="F16" t="s">
        <v>73</v>
      </c>
      <c r="G16" s="56">
        <v>276.80357000000009</v>
      </c>
      <c r="H16">
        <v>59</v>
      </c>
      <c r="I16">
        <v>229</v>
      </c>
      <c r="J16" s="12">
        <v>15.142857142857142</v>
      </c>
      <c r="K16" s="12">
        <v>3.1428571428571428</v>
      </c>
      <c r="L16">
        <v>160</v>
      </c>
      <c r="M16" s="12">
        <v>210.32268947976357</v>
      </c>
      <c r="N16" s="12">
        <v>733.92140562521581</v>
      </c>
      <c r="O16" s="12">
        <v>4831.1356404616454</v>
      </c>
      <c r="P16">
        <v>0</v>
      </c>
      <c r="Q16" s="12">
        <v>96.315089994365735</v>
      </c>
      <c r="R16" s="57">
        <v>5.5829308367089927E-3</v>
      </c>
      <c r="S16" s="57">
        <v>1.4037926193818553E-3</v>
      </c>
      <c r="T16" s="57">
        <v>4.6095008051529787E-2</v>
      </c>
      <c r="U16" s="57">
        <v>1.9584510459823277E-3</v>
      </c>
      <c r="V16" s="57">
        <v>9.6554133233115662E-4</v>
      </c>
      <c r="W16" s="57">
        <v>5.242463958060288E-2</v>
      </c>
      <c r="X16" s="57">
        <v>6.8711089809268345E-3</v>
      </c>
      <c r="Y16" s="57">
        <v>2.6070082984741526E-3</v>
      </c>
      <c r="Z16" s="57">
        <v>3.8795133347059921E-4</v>
      </c>
      <c r="AA16" s="57">
        <v>0</v>
      </c>
      <c r="AB16" s="57">
        <v>1.2068761541336689E-4</v>
      </c>
      <c r="AC16" s="17">
        <v>1.0765192699529269E-2</v>
      </c>
      <c r="AD16" s="12">
        <v>9</v>
      </c>
      <c r="AE16" s="16">
        <v>1</v>
      </c>
      <c r="AF16" s="17">
        <v>0.16493210642576508</v>
      </c>
      <c r="AG16" t="str">
        <f>IF(AF16&lt;='CAV Tier 1 Analysis'!$A$5,"Tier 1", "Tier 2")</f>
        <v>Tier 2</v>
      </c>
      <c r="AH16" t="str">
        <f t="shared" si="2"/>
        <v>Illinois - Tier 2</v>
      </c>
      <c r="AI16" t="str">
        <f t="shared" si="3"/>
        <v>Calhoun County * - Tier 2</v>
      </c>
    </row>
    <row r="17" spans="1:35" x14ac:dyDescent="0.3">
      <c r="A17">
        <v>10</v>
      </c>
      <c r="B17">
        <v>5</v>
      </c>
      <c r="C17" t="s">
        <v>21</v>
      </c>
      <c r="D17" t="s">
        <v>4741</v>
      </c>
      <c r="E17" t="s">
        <v>8156</v>
      </c>
      <c r="F17" t="s">
        <v>48</v>
      </c>
      <c r="G17" s="56">
        <v>38.613539999999993</v>
      </c>
      <c r="H17">
        <v>885</v>
      </c>
      <c r="I17">
        <v>24</v>
      </c>
      <c r="J17" s="12">
        <v>12.900990099009901</v>
      </c>
      <c r="K17" s="12">
        <v>1.0198019801980198</v>
      </c>
      <c r="L17">
        <v>18</v>
      </c>
      <c r="M17" s="12">
        <v>666.16429444179403</v>
      </c>
      <c r="N17" s="12">
        <v>3715.5853751573559</v>
      </c>
      <c r="O17" s="12">
        <v>114091.29401537094</v>
      </c>
      <c r="P17" s="12">
        <v>99628.901943845427</v>
      </c>
      <c r="Q17" s="12">
        <v>12075.256151808484</v>
      </c>
      <c r="R17" s="57">
        <v>7.7880759695583422E-4</v>
      </c>
      <c r="S17" s="57">
        <v>2.1056889290727829E-2</v>
      </c>
      <c r="T17" s="57">
        <v>4.830917874396135E-3</v>
      </c>
      <c r="U17" s="57">
        <v>1.6685066308990109E-3</v>
      </c>
      <c r="V17" s="57">
        <v>3.1330121539638344E-4</v>
      </c>
      <c r="W17" s="57">
        <v>5.8977719528178242E-3</v>
      </c>
      <c r="X17" s="57">
        <v>2.1763165341950459E-2</v>
      </c>
      <c r="Y17" s="57">
        <v>1.3198364065253824E-2</v>
      </c>
      <c r="Z17" s="57">
        <v>9.1617940262219283E-3</v>
      </c>
      <c r="AA17" s="57">
        <v>2.041099070610412E-2</v>
      </c>
      <c r="AB17" s="57">
        <v>1.5130898704996346E-2</v>
      </c>
      <c r="AC17" s="17">
        <v>1.0382855218701791E-2</v>
      </c>
      <c r="AD17" s="12">
        <v>10</v>
      </c>
      <c r="AE17" s="16">
        <v>1</v>
      </c>
      <c r="AF17" s="17">
        <v>0.17531496164446689</v>
      </c>
      <c r="AG17" t="str">
        <f>IF(AF17&lt;='CAV Tier 1 Analysis'!$A$5,"Tier 1", "Tier 2")</f>
        <v>Tier 2</v>
      </c>
      <c r="AH17" t="str">
        <f t="shared" si="2"/>
        <v>Illinois - Tier 2</v>
      </c>
      <c r="AI17" t="str">
        <f t="shared" si="3"/>
        <v>Joliet, City Of - Tier 2</v>
      </c>
    </row>
    <row r="18" spans="1:35" x14ac:dyDescent="0.3">
      <c r="A18">
        <v>11</v>
      </c>
      <c r="B18">
        <v>5</v>
      </c>
      <c r="C18" t="s">
        <v>21</v>
      </c>
      <c r="D18" t="s">
        <v>4767</v>
      </c>
      <c r="E18" t="s">
        <v>8185</v>
      </c>
      <c r="F18" t="s">
        <v>57</v>
      </c>
      <c r="G18" s="56">
        <v>478.42177999999996</v>
      </c>
      <c r="H18">
        <v>583</v>
      </c>
      <c r="I18">
        <v>99</v>
      </c>
      <c r="J18" s="12">
        <v>9.0890410958904102</v>
      </c>
      <c r="K18" s="12">
        <v>1.0890410958904109</v>
      </c>
      <c r="L18">
        <v>6</v>
      </c>
      <c r="M18" s="12">
        <v>318.33816951226595</v>
      </c>
      <c r="N18" s="12">
        <v>1696.1695057329703</v>
      </c>
      <c r="O18" s="12">
        <v>130425.92463889075</v>
      </c>
      <c r="P18" s="12">
        <v>14540.481824868169</v>
      </c>
      <c r="Q18" s="12">
        <v>27614.694626278215</v>
      </c>
      <c r="R18" s="57">
        <v>9.6494265175669676E-3</v>
      </c>
      <c r="S18" s="57">
        <v>1.3871374527112233E-2</v>
      </c>
      <c r="T18" s="57">
        <v>1.9927536231884056E-2</v>
      </c>
      <c r="U18" s="57">
        <v>1.1755008895147222E-3</v>
      </c>
      <c r="V18" s="57">
        <v>3.3457269703753961E-4</v>
      </c>
      <c r="W18" s="57">
        <v>1.9659239842726079E-3</v>
      </c>
      <c r="X18" s="57">
        <v>1.0399906262695432E-2</v>
      </c>
      <c r="Y18" s="57">
        <v>6.025070182137127E-3</v>
      </c>
      <c r="Z18" s="57">
        <v>1.0473502536136308E-2</v>
      </c>
      <c r="AA18" s="57">
        <v>2.9789110749904638E-3</v>
      </c>
      <c r="AB18" s="57">
        <v>3.4602590777922701E-2</v>
      </c>
      <c r="AC18" s="17">
        <v>1.012766506193365E-2</v>
      </c>
      <c r="AD18" s="12">
        <v>11</v>
      </c>
      <c r="AE18" s="16">
        <v>1</v>
      </c>
      <c r="AF18" s="17">
        <v>0.18544262670640055</v>
      </c>
      <c r="AG18" t="str">
        <f>IF(AF18&lt;='CAV Tier 1 Analysis'!$A$5,"Tier 1", "Tier 2")</f>
        <v>Tier 2</v>
      </c>
      <c r="AH18" t="str">
        <f t="shared" si="2"/>
        <v>Illinois - Tier 2</v>
      </c>
      <c r="AI18" t="str">
        <f t="shared" si="3"/>
        <v>Mchenry County* - Tier 2</v>
      </c>
    </row>
    <row r="19" spans="1:35" x14ac:dyDescent="0.3">
      <c r="A19">
        <v>12</v>
      </c>
      <c r="B19">
        <v>5</v>
      </c>
      <c r="C19" t="s">
        <v>21</v>
      </c>
      <c r="D19" t="s">
        <v>4271</v>
      </c>
      <c r="E19" t="s">
        <v>7632</v>
      </c>
      <c r="F19" t="s">
        <v>59</v>
      </c>
      <c r="G19" s="56">
        <v>14.487549999999999</v>
      </c>
      <c r="H19">
        <v>894</v>
      </c>
      <c r="I19">
        <v>145</v>
      </c>
      <c r="J19" s="12">
        <v>15</v>
      </c>
      <c r="K19" s="12">
        <v>1</v>
      </c>
      <c r="L19">
        <v>38</v>
      </c>
      <c r="M19" s="12">
        <v>806.25206815507113</v>
      </c>
      <c r="N19" s="12">
        <v>3293.9373381535011</v>
      </c>
      <c r="O19" s="12">
        <v>59949.365383536067</v>
      </c>
      <c r="P19">
        <v>0</v>
      </c>
      <c r="Q19">
        <v>0</v>
      </c>
      <c r="R19" s="57">
        <v>2.9220356386069489E-4</v>
      </c>
      <c r="S19" s="57">
        <v>2.1271027147921673E-2</v>
      </c>
      <c r="T19" s="57">
        <v>2.9186795491143318E-2</v>
      </c>
      <c r="U19" s="57">
        <v>1.9399750927183435E-3</v>
      </c>
      <c r="V19" s="57">
        <v>3.0721769665082257E-4</v>
      </c>
      <c r="W19" s="57">
        <v>1.2450851900393184E-2</v>
      </c>
      <c r="X19" s="57">
        <v>2.633974413361696E-2</v>
      </c>
      <c r="Y19" s="57">
        <v>1.1700601603116667E-2</v>
      </c>
      <c r="Z19" s="57">
        <v>4.81407229523297E-3</v>
      </c>
      <c r="AA19" s="57">
        <v>0</v>
      </c>
      <c r="AB19" s="57">
        <v>0</v>
      </c>
      <c r="AC19" s="17">
        <v>9.84568081133224E-3</v>
      </c>
      <c r="AD19" s="12">
        <v>12</v>
      </c>
      <c r="AE19" s="16">
        <v>1</v>
      </c>
      <c r="AF19" s="17">
        <v>0.1952883075177328</v>
      </c>
      <c r="AG19" t="str">
        <f>IF(AF19&lt;='CAV Tier 1 Analysis'!$A$5,"Tier 1", "Tier 2")</f>
        <v>Tier 2</v>
      </c>
      <c r="AH19" t="str">
        <f t="shared" si="2"/>
        <v>Illinois - Tier 2</v>
      </c>
      <c r="AI19" t="str">
        <f t="shared" si="3"/>
        <v>Des Plaines, City Of - Tier 2</v>
      </c>
    </row>
    <row r="20" spans="1:35" x14ac:dyDescent="0.3">
      <c r="A20">
        <v>13</v>
      </c>
      <c r="B20">
        <v>5</v>
      </c>
      <c r="C20" t="s">
        <v>21</v>
      </c>
      <c r="D20" t="s">
        <v>4658</v>
      </c>
      <c r="E20" t="s">
        <v>8060</v>
      </c>
      <c r="F20" t="s">
        <v>65</v>
      </c>
      <c r="G20" s="56">
        <v>386.53558000000004</v>
      </c>
      <c r="H20">
        <v>471</v>
      </c>
      <c r="I20">
        <v>186</v>
      </c>
      <c r="J20" s="12">
        <v>8.7866666666666671</v>
      </c>
      <c r="K20" s="12">
        <v>2.8533333333333335</v>
      </c>
      <c r="L20">
        <v>44</v>
      </c>
      <c r="M20" s="12">
        <v>647.77038351812303</v>
      </c>
      <c r="N20" s="12">
        <v>2744.1650467049599</v>
      </c>
      <c r="O20" s="12">
        <v>33044.260329208257</v>
      </c>
      <c r="P20">
        <v>0</v>
      </c>
      <c r="Q20" s="12">
        <v>181.87234350109065</v>
      </c>
      <c r="R20" s="57">
        <v>7.7961473151057815E-3</v>
      </c>
      <c r="S20" s="57">
        <v>1.1206547859811082E-2</v>
      </c>
      <c r="T20" s="57">
        <v>3.7439613526570048E-2</v>
      </c>
      <c r="U20" s="57">
        <v>1.1363942987567897E-3</v>
      </c>
      <c r="V20" s="57">
        <v>8.7659449444368041E-4</v>
      </c>
      <c r="W20" s="57">
        <v>1.4416775884665793E-2</v>
      </c>
      <c r="X20" s="57">
        <v>2.1162247928548115E-2</v>
      </c>
      <c r="Y20" s="57">
        <v>9.7477209334807611E-3</v>
      </c>
      <c r="Z20" s="57">
        <v>2.6535303109479608E-3</v>
      </c>
      <c r="AA20" s="57">
        <v>0</v>
      </c>
      <c r="AB20" s="57">
        <v>2.2789512472107341E-4</v>
      </c>
      <c r="AC20" s="17">
        <v>9.6966788797319178E-3</v>
      </c>
      <c r="AD20" s="12">
        <v>13</v>
      </c>
      <c r="AE20" s="16">
        <v>1</v>
      </c>
      <c r="AF20" s="17">
        <v>0.20498498639746471</v>
      </c>
      <c r="AG20" t="str">
        <f>IF(AF20&lt;='CAV Tier 1 Analysis'!$A$5,"Tier 1", "Tier 2")</f>
        <v>Tier 2</v>
      </c>
      <c r="AH20" t="str">
        <f t="shared" si="2"/>
        <v>Illinois - Tier 2</v>
      </c>
      <c r="AI20" t="str">
        <f t="shared" si="3"/>
        <v>Rock Island County* - Tier 2</v>
      </c>
    </row>
    <row r="21" spans="1:35" x14ac:dyDescent="0.3">
      <c r="A21">
        <v>14</v>
      </c>
      <c r="B21">
        <v>5</v>
      </c>
      <c r="C21" t="s">
        <v>21</v>
      </c>
      <c r="D21" t="s">
        <v>4247</v>
      </c>
      <c r="E21" t="s">
        <v>7607</v>
      </c>
      <c r="F21" t="s">
        <v>61</v>
      </c>
      <c r="G21" s="56">
        <v>147.64814999999996</v>
      </c>
      <c r="H21">
        <v>550</v>
      </c>
      <c r="I21">
        <v>64</v>
      </c>
      <c r="J21" s="12">
        <v>14.727868852459016</v>
      </c>
      <c r="K21" s="12">
        <v>1</v>
      </c>
      <c r="L21">
        <v>15</v>
      </c>
      <c r="M21" s="12">
        <v>352.48546764724119</v>
      </c>
      <c r="N21" s="12">
        <v>6787.2232243848775</v>
      </c>
      <c r="O21" s="12">
        <v>204363.81934128894</v>
      </c>
      <c r="P21">
        <v>0</v>
      </c>
      <c r="Q21" s="12">
        <v>4828.5691906607535</v>
      </c>
      <c r="R21" s="57">
        <v>2.9779580141182224E-3</v>
      </c>
      <c r="S21" s="57">
        <v>1.3086202384068144E-2</v>
      </c>
      <c r="T21" s="57">
        <v>1.2882447665056361E-2</v>
      </c>
      <c r="U21" s="57">
        <v>1.9047799161728521E-3</v>
      </c>
      <c r="V21" s="57">
        <v>3.0721769665082257E-4</v>
      </c>
      <c r="W21" s="57">
        <v>4.9148099606815205E-3</v>
      </c>
      <c r="X21" s="57">
        <v>1.1515476853153241E-2</v>
      </c>
      <c r="Y21" s="57">
        <v>2.4109321698410395E-2</v>
      </c>
      <c r="Z21" s="57">
        <v>1.641088599595222E-2</v>
      </c>
      <c r="AA21" s="57">
        <v>0</v>
      </c>
      <c r="AB21" s="57">
        <v>6.0504382180755585E-3</v>
      </c>
      <c r="AC21" s="17">
        <v>8.5599580365763039E-3</v>
      </c>
      <c r="AD21" s="12">
        <v>14</v>
      </c>
      <c r="AE21" s="16">
        <v>1</v>
      </c>
      <c r="AF21" s="17">
        <v>0.21354494443404101</v>
      </c>
      <c r="AG21" t="str">
        <f>IF(AF21&lt;='CAV Tier 1 Analysis'!$A$5,"Tier 1", "Tier 2")</f>
        <v>Tier 2</v>
      </c>
      <c r="AH21" t="str">
        <f t="shared" si="2"/>
        <v>Illinois - Tier 2</v>
      </c>
      <c r="AI21" t="str">
        <f t="shared" si="3"/>
        <v>Cook County * - Tier 2</v>
      </c>
    </row>
    <row r="22" spans="1:35" x14ac:dyDescent="0.3">
      <c r="A22">
        <v>15</v>
      </c>
      <c r="B22">
        <v>5</v>
      </c>
      <c r="C22" t="s">
        <v>21</v>
      </c>
      <c r="D22" t="s">
        <v>4098</v>
      </c>
      <c r="E22" t="s">
        <v>7839</v>
      </c>
      <c r="F22" t="s">
        <v>55</v>
      </c>
      <c r="G22" s="56">
        <v>40.38227999999998</v>
      </c>
      <c r="H22">
        <v>426</v>
      </c>
      <c r="I22">
        <v>33</v>
      </c>
      <c r="J22" s="12">
        <v>10.897959183673469</v>
      </c>
      <c r="K22" s="12">
        <v>1.010204081632653</v>
      </c>
      <c r="L22">
        <v>8</v>
      </c>
      <c r="M22" s="12">
        <v>186.47836452027965</v>
      </c>
      <c r="N22" s="12">
        <v>2833.5648952620177</v>
      </c>
      <c r="O22" s="12">
        <v>151390.95480045566</v>
      </c>
      <c r="P22" s="12">
        <v>110745.39131938526</v>
      </c>
      <c r="Q22" s="12">
        <v>16698.48618518727</v>
      </c>
      <c r="R22" s="57">
        <v>8.1448182286311059E-4</v>
      </c>
      <c r="S22" s="57">
        <v>1.0135858573841871E-2</v>
      </c>
      <c r="T22" s="57">
        <v>6.642512077294686E-3</v>
      </c>
      <c r="U22" s="57">
        <v>1.4094512918525108E-3</v>
      </c>
      <c r="V22" s="57">
        <v>3.1035257110644318E-4</v>
      </c>
      <c r="W22" s="57">
        <v>2.6212319790301442E-3</v>
      </c>
      <c r="X22" s="57">
        <v>6.0921299949767164E-3</v>
      </c>
      <c r="Y22" s="57">
        <v>1.0065283747815134E-2</v>
      </c>
      <c r="Z22" s="57">
        <v>1.2157042807560614E-2</v>
      </c>
      <c r="AA22" s="57">
        <v>2.2688427844340747E-2</v>
      </c>
      <c r="AB22" s="57">
        <v>2.092403670931723E-2</v>
      </c>
      <c r="AC22" s="17">
        <v>8.5328008563635635E-3</v>
      </c>
      <c r="AD22" s="12">
        <v>15</v>
      </c>
      <c r="AE22" s="16">
        <v>1</v>
      </c>
      <c r="AF22" s="17">
        <v>0.22207774529040458</v>
      </c>
      <c r="AG22" t="str">
        <f>IF(AF22&lt;='CAV Tier 1 Analysis'!$A$5,"Tier 1", "Tier 2")</f>
        <v>Tier 2</v>
      </c>
      <c r="AH22" t="str">
        <f t="shared" si="2"/>
        <v>Illinois - Tier 2</v>
      </c>
      <c r="AI22" t="str">
        <f t="shared" si="3"/>
        <v>Aurora, City Of - Tier 2</v>
      </c>
    </row>
    <row r="23" spans="1:35" x14ac:dyDescent="0.3">
      <c r="A23">
        <v>16</v>
      </c>
      <c r="B23">
        <v>5</v>
      </c>
      <c r="C23" t="s">
        <v>21</v>
      </c>
      <c r="D23" t="s">
        <v>4023</v>
      </c>
      <c r="E23" t="s">
        <v>8001</v>
      </c>
      <c r="F23" t="s">
        <v>85</v>
      </c>
      <c r="G23" s="56">
        <v>379.13849000000005</v>
      </c>
      <c r="H23">
        <v>170</v>
      </c>
      <c r="I23">
        <v>5</v>
      </c>
      <c r="J23" s="12">
        <v>12.37037037037037</v>
      </c>
      <c r="K23" s="12">
        <v>3.2962962962962963</v>
      </c>
      <c r="L23">
        <v>143</v>
      </c>
      <c r="M23" s="12">
        <v>267.62980382181718</v>
      </c>
      <c r="N23" s="12">
        <v>3123.8412161032347</v>
      </c>
      <c r="O23" s="12">
        <v>25841.098136427441</v>
      </c>
      <c r="P23" s="12">
        <v>6630.29403480978</v>
      </c>
      <c r="Q23" s="12">
        <v>5039.8914685821292</v>
      </c>
      <c r="R23" s="57">
        <v>7.6469532788333745E-3</v>
      </c>
      <c r="S23" s="57">
        <v>4.0448261914392443E-3</v>
      </c>
      <c r="T23" s="57">
        <v>1.0064412238325281E-3</v>
      </c>
      <c r="U23" s="57">
        <v>1.5998806937479672E-3</v>
      </c>
      <c r="V23" s="57">
        <v>1.0126805556267854E-3</v>
      </c>
      <c r="W23" s="57">
        <v>4.6854521625163827E-2</v>
      </c>
      <c r="X23" s="57">
        <v>8.7432960901762721E-3</v>
      </c>
      <c r="Y23" s="57">
        <v>1.1096392489818554E-2</v>
      </c>
      <c r="Z23" s="57">
        <v>2.0750997749700282E-3</v>
      </c>
      <c r="AA23" s="57">
        <v>1.3583495078518233E-3</v>
      </c>
      <c r="AB23" s="57">
        <v>6.3152355806440153E-3</v>
      </c>
      <c r="AC23" s="17">
        <v>8.3412433647367668E-3</v>
      </c>
      <c r="AD23" s="12">
        <v>16</v>
      </c>
      <c r="AE23" s="16">
        <v>1</v>
      </c>
      <c r="AF23" s="17">
        <v>0.23041898865514135</v>
      </c>
      <c r="AG23" t="str">
        <f>IF(AF23&lt;='CAV Tier 1 Analysis'!$A$5,"Tier 1", "Tier 2")</f>
        <v>Tier 2</v>
      </c>
      <c r="AH23" t="str">
        <f t="shared" si="2"/>
        <v>Illinois - Tier 2</v>
      </c>
      <c r="AI23" t="str">
        <f t="shared" si="3"/>
        <v>Monroe County* - Tier 2</v>
      </c>
    </row>
    <row r="24" spans="1:35" x14ac:dyDescent="0.3">
      <c r="A24">
        <v>17</v>
      </c>
      <c r="B24">
        <v>5</v>
      </c>
      <c r="C24" t="s">
        <v>21</v>
      </c>
      <c r="D24" t="s">
        <v>4006</v>
      </c>
      <c r="E24" t="s">
        <v>8025</v>
      </c>
      <c r="F24" t="s">
        <v>62</v>
      </c>
      <c r="G24" s="56">
        <v>46.874079999999992</v>
      </c>
      <c r="H24">
        <v>153</v>
      </c>
      <c r="I24">
        <v>77</v>
      </c>
      <c r="J24" s="12">
        <v>8.934579439252337</v>
      </c>
      <c r="K24" s="12">
        <v>1.0934579439252337</v>
      </c>
      <c r="L24">
        <v>15</v>
      </c>
      <c r="M24" s="12">
        <v>345.0790069906439</v>
      </c>
      <c r="N24" s="12">
        <v>5247.770192739953</v>
      </c>
      <c r="O24" s="12">
        <v>104092.94444995212</v>
      </c>
      <c r="P24" s="12">
        <v>89195.485268299279</v>
      </c>
      <c r="Q24">
        <v>0</v>
      </c>
      <c r="R24" s="57">
        <v>9.4541680468342268E-4</v>
      </c>
      <c r="S24" s="57">
        <v>3.64034357229532E-3</v>
      </c>
      <c r="T24" s="57">
        <v>1.5499194847020933E-2</v>
      </c>
      <c r="U24" s="57">
        <v>1.1555241050708639E-3</v>
      </c>
      <c r="V24" s="57">
        <v>3.3592963091725459E-4</v>
      </c>
      <c r="W24" s="57">
        <v>4.9148099606815205E-3</v>
      </c>
      <c r="X24" s="57">
        <v>1.1273512477078052E-2</v>
      </c>
      <c r="Y24" s="57">
        <v>1.864093394210754E-2</v>
      </c>
      <c r="Z24" s="57">
        <v>8.3589034979736337E-3</v>
      </c>
      <c r="AA24" s="57">
        <v>1.8273494792342929E-2</v>
      </c>
      <c r="AB24" s="57">
        <v>0</v>
      </c>
      <c r="AC24" s="17">
        <v>7.5489148754701333E-3</v>
      </c>
      <c r="AD24" s="12">
        <v>17</v>
      </c>
      <c r="AE24" s="16">
        <v>1</v>
      </c>
      <c r="AF24" s="17">
        <v>0.23796790353061148</v>
      </c>
      <c r="AG24" t="str">
        <f>IF(AF24&lt;='CAV Tier 1 Analysis'!$A$5,"Tier 1", "Tier 2")</f>
        <v>Tier 2</v>
      </c>
      <c r="AH24" t="str">
        <f t="shared" si="2"/>
        <v>Illinois - Tier 2</v>
      </c>
      <c r="AI24" t="str">
        <f t="shared" si="3"/>
        <v>Peoria, City Of - Tier 2</v>
      </c>
    </row>
    <row r="25" spans="1:35" x14ac:dyDescent="0.3">
      <c r="A25">
        <v>18</v>
      </c>
      <c r="B25">
        <v>5</v>
      </c>
      <c r="C25" t="s">
        <v>21</v>
      </c>
      <c r="D25" t="s">
        <v>4756</v>
      </c>
      <c r="E25" t="s">
        <v>8173</v>
      </c>
      <c r="F25" t="s">
        <v>84</v>
      </c>
      <c r="G25" s="56">
        <v>409.69657000000007</v>
      </c>
      <c r="H25">
        <v>217</v>
      </c>
      <c r="I25">
        <v>43</v>
      </c>
      <c r="J25" s="12">
        <v>8.7857142857142865</v>
      </c>
      <c r="K25" s="12">
        <v>1.2857142857142858</v>
      </c>
      <c r="L25">
        <v>17</v>
      </c>
      <c r="M25" s="12">
        <v>234.24473641553806</v>
      </c>
      <c r="N25" s="12">
        <v>4040.1511059933582</v>
      </c>
      <c r="O25" s="12">
        <v>87039.412924291406</v>
      </c>
      <c r="P25">
        <v>0</v>
      </c>
      <c r="Q25" s="12">
        <v>16516.181264577259</v>
      </c>
      <c r="R25" s="57">
        <v>8.2632879855809079E-3</v>
      </c>
      <c r="S25" s="57">
        <v>5.1631016678959762E-3</v>
      </c>
      <c r="T25" s="57">
        <v>8.6553945249597426E-3</v>
      </c>
      <c r="U25" s="57">
        <v>1.1362711257350299E-3</v>
      </c>
      <c r="V25" s="57">
        <v>3.9499418140820049E-4</v>
      </c>
      <c r="W25" s="57">
        <v>5.5701179554390563E-3</v>
      </c>
      <c r="X25" s="57">
        <v>7.6526270945888823E-3</v>
      </c>
      <c r="Y25" s="57">
        <v>1.4351274373093897E-2</v>
      </c>
      <c r="Z25" s="57">
        <v>6.9894655876915736E-3</v>
      </c>
      <c r="AA25" s="57">
        <v>0</v>
      </c>
      <c r="AB25" s="57">
        <v>2.0695599543886223E-2</v>
      </c>
      <c r="AC25" s="17">
        <v>7.1701940036617727E-3</v>
      </c>
      <c r="AD25" s="12">
        <v>18</v>
      </c>
      <c r="AE25" s="16">
        <v>1</v>
      </c>
      <c r="AF25" s="17">
        <v>0.24513809753427326</v>
      </c>
      <c r="AG25" t="str">
        <f>IF(AF25&lt;='CAV Tier 1 Analysis'!$A$5,"Tier 1", "Tier 2")</f>
        <v>Tier 2</v>
      </c>
      <c r="AH25" t="str">
        <f t="shared" si="2"/>
        <v>Illinois - Tier 2</v>
      </c>
      <c r="AI25" t="str">
        <f t="shared" si="3"/>
        <v>Winnebago County * - Tier 2</v>
      </c>
    </row>
    <row r="26" spans="1:35" x14ac:dyDescent="0.3">
      <c r="A26">
        <v>19</v>
      </c>
      <c r="B26">
        <v>5</v>
      </c>
      <c r="C26" t="s">
        <v>21</v>
      </c>
      <c r="D26" t="s">
        <v>4475</v>
      </c>
      <c r="E26" t="s">
        <v>7853</v>
      </c>
      <c r="F26" t="s">
        <v>97</v>
      </c>
      <c r="G26" s="56">
        <v>643.13752999999986</v>
      </c>
      <c r="H26">
        <v>451</v>
      </c>
      <c r="I26">
        <v>61</v>
      </c>
      <c r="J26" s="12">
        <v>5.9230769230769234</v>
      </c>
      <c r="K26" s="12">
        <v>2.2051282051282053</v>
      </c>
      <c r="L26">
        <v>28</v>
      </c>
      <c r="M26" s="12">
        <v>189.78096097113155</v>
      </c>
      <c r="N26" s="12">
        <v>848.65120946368484</v>
      </c>
      <c r="O26" s="12">
        <v>58117.670573884956</v>
      </c>
      <c r="P26">
        <v>0</v>
      </c>
      <c r="Q26" s="12">
        <v>12951.991818742841</v>
      </c>
      <c r="R26" s="57">
        <v>1.297162586624823E-2</v>
      </c>
      <c r="S26" s="57">
        <v>1.0730685954935877E-2</v>
      </c>
      <c r="T26" s="57">
        <v>1.2278582930756845E-2</v>
      </c>
      <c r="U26" s="57">
        <v>7.6604144686826903E-4</v>
      </c>
      <c r="V26" s="57">
        <v>6.7745440799924981E-4</v>
      </c>
      <c r="W26" s="57">
        <v>9.1743119266055051E-3</v>
      </c>
      <c r="X26" s="57">
        <v>6.2000237281253168E-3</v>
      </c>
      <c r="Y26" s="57">
        <v>3.0145472371080526E-3</v>
      </c>
      <c r="Z26" s="57">
        <v>4.6669829777723198E-3</v>
      </c>
      <c r="AA26" s="57">
        <v>0</v>
      </c>
      <c r="AB26" s="57">
        <v>1.6229492258678799E-2</v>
      </c>
      <c r="AC26" s="17">
        <v>6.9736135213725875E-3</v>
      </c>
      <c r="AD26" s="12">
        <v>19</v>
      </c>
      <c r="AE26" s="16">
        <v>1</v>
      </c>
      <c r="AF26" s="17">
        <v>0.25211171105564584</v>
      </c>
      <c r="AG26" t="str">
        <f>IF(AF26&lt;='CAV Tier 1 Analysis'!$A$5,"Tier 1", "Tier 2")</f>
        <v>Tier 2</v>
      </c>
      <c r="AH26" t="str">
        <f t="shared" si="2"/>
        <v>Illinois - Tier 2</v>
      </c>
      <c r="AI26" t="str">
        <f t="shared" si="3"/>
        <v>Kankakee County * - Tier 2</v>
      </c>
    </row>
    <row r="27" spans="1:35" x14ac:dyDescent="0.3">
      <c r="A27">
        <v>20</v>
      </c>
      <c r="B27">
        <v>5</v>
      </c>
      <c r="C27" t="s">
        <v>21</v>
      </c>
      <c r="D27" t="s">
        <v>4205</v>
      </c>
      <c r="E27" t="s">
        <v>7562</v>
      </c>
      <c r="F27" t="s">
        <v>113</v>
      </c>
      <c r="G27" s="56">
        <v>849.34305000000006</v>
      </c>
      <c r="H27">
        <v>111</v>
      </c>
      <c r="I27">
        <v>5</v>
      </c>
      <c r="J27" s="12">
        <v>12.938775510204081</v>
      </c>
      <c r="K27" s="12">
        <v>4.2448979591836737</v>
      </c>
      <c r="L27">
        <v>120</v>
      </c>
      <c r="M27" s="12">
        <v>106.40815204174577</v>
      </c>
      <c r="N27" s="12">
        <v>1639.7731690365338</v>
      </c>
      <c r="O27" s="12">
        <v>32397.068854018649</v>
      </c>
      <c r="P27">
        <v>0</v>
      </c>
      <c r="Q27">
        <v>0</v>
      </c>
      <c r="R27" s="57">
        <v>1.7130644322215449E-2</v>
      </c>
      <c r="S27" s="57">
        <v>2.641033572057389E-3</v>
      </c>
      <c r="T27" s="57">
        <v>1.0064412238325281E-3</v>
      </c>
      <c r="U27" s="57">
        <v>1.6733934813379996E-3</v>
      </c>
      <c r="V27" s="57">
        <v>1.3041077735381856E-3</v>
      </c>
      <c r="W27" s="57">
        <v>3.9318479685452164E-2</v>
      </c>
      <c r="X27" s="57">
        <v>3.4762868948964016E-3</v>
      </c>
      <c r="Y27" s="57">
        <v>5.8247412141519198E-3</v>
      </c>
      <c r="Z27" s="57">
        <v>2.6015593429404012E-3</v>
      </c>
      <c r="AA27" s="57">
        <v>0</v>
      </c>
      <c r="AB27" s="57">
        <v>0</v>
      </c>
      <c r="AC27" s="17">
        <v>6.8160625009474948E-3</v>
      </c>
      <c r="AD27" s="12">
        <v>20</v>
      </c>
      <c r="AE27" s="16">
        <v>1</v>
      </c>
      <c r="AF27" s="17">
        <v>0.25892777355659335</v>
      </c>
      <c r="AG27" t="str">
        <f>IF(AF27&lt;='CAV Tier 1 Analysis'!$A$5,"Tier 1", "Tier 2")</f>
        <v>Tier 2</v>
      </c>
      <c r="AH27" t="str">
        <f t="shared" si="2"/>
        <v>Illinois - Tier 2</v>
      </c>
      <c r="AI27" t="str">
        <f t="shared" si="3"/>
        <v>Adams County* - Tier 2</v>
      </c>
    </row>
    <row r="28" spans="1:35" x14ac:dyDescent="0.3">
      <c r="A28">
        <v>21</v>
      </c>
      <c r="B28">
        <v>5</v>
      </c>
      <c r="C28" t="s">
        <v>21</v>
      </c>
      <c r="D28" t="s">
        <v>3990</v>
      </c>
      <c r="E28" t="s">
        <v>8085</v>
      </c>
      <c r="F28" t="s">
        <v>89</v>
      </c>
      <c r="G28" s="56">
        <v>533.92917000000023</v>
      </c>
      <c r="H28">
        <v>384</v>
      </c>
      <c r="I28">
        <v>22</v>
      </c>
      <c r="J28" s="12">
        <v>11.610062893081761</v>
      </c>
      <c r="K28" s="12">
        <v>2.3207547169811322</v>
      </c>
      <c r="L28">
        <v>0</v>
      </c>
      <c r="M28" s="12">
        <v>164.43375161540632</v>
      </c>
      <c r="N28" s="12">
        <v>6219.6036718564574</v>
      </c>
      <c r="O28" s="12">
        <v>94028.33466363851</v>
      </c>
      <c r="P28">
        <v>0</v>
      </c>
      <c r="Q28" s="12">
        <v>9635.1211621897237</v>
      </c>
      <c r="R28" s="57">
        <v>1.0768971035349862E-2</v>
      </c>
      <c r="S28" s="57">
        <v>9.1365485736039399E-3</v>
      </c>
      <c r="T28" s="57">
        <v>4.4283413848631237E-3</v>
      </c>
      <c r="U28" s="57">
        <v>1.5015488558314724E-3</v>
      </c>
      <c r="V28" s="57">
        <v>7.1297691864247506E-4</v>
      </c>
      <c r="W28" s="57">
        <v>0</v>
      </c>
      <c r="X28" s="57">
        <v>5.3719464613484784E-3</v>
      </c>
      <c r="Y28" s="57">
        <v>2.2093044652291036E-2</v>
      </c>
      <c r="Z28" s="57">
        <v>7.5506921211784869E-3</v>
      </c>
      <c r="AA28" s="57">
        <v>0</v>
      </c>
      <c r="AB28" s="57">
        <v>1.2073287761570593E-2</v>
      </c>
      <c r="AC28" s="17">
        <v>6.6943052513344977E-3</v>
      </c>
      <c r="AD28" s="12">
        <v>21</v>
      </c>
      <c r="AE28" s="16">
        <v>1</v>
      </c>
      <c r="AF28" s="17">
        <v>0.26562207880792787</v>
      </c>
      <c r="AG28" t="str">
        <f>IF(AF28&lt;='CAV Tier 1 Analysis'!$A$5,"Tier 1", "Tier 2")</f>
        <v>Tier 2</v>
      </c>
      <c r="AH28" t="str">
        <f t="shared" si="2"/>
        <v>Illinois - Tier 2</v>
      </c>
      <c r="AI28" t="str">
        <f t="shared" si="3"/>
        <v>St. Clair County * - Tier 2</v>
      </c>
    </row>
    <row r="29" spans="1:35" x14ac:dyDescent="0.3">
      <c r="A29">
        <v>22</v>
      </c>
      <c r="B29">
        <v>5</v>
      </c>
      <c r="C29" t="s">
        <v>21</v>
      </c>
      <c r="D29" t="s">
        <v>3989</v>
      </c>
      <c r="E29" t="s">
        <v>8035</v>
      </c>
      <c r="F29" t="s">
        <v>135</v>
      </c>
      <c r="G29" s="56">
        <v>832.51647999999966</v>
      </c>
      <c r="H29">
        <v>52</v>
      </c>
      <c r="I29">
        <v>21</v>
      </c>
      <c r="J29" s="12">
        <v>13.805555555555555</v>
      </c>
      <c r="K29" s="12">
        <v>4.8611111111111107</v>
      </c>
      <c r="L29">
        <v>122</v>
      </c>
      <c r="M29" s="12">
        <v>46.814340612212291</v>
      </c>
      <c r="N29" s="12">
        <v>801.1180095734328</v>
      </c>
      <c r="O29" s="12">
        <v>14091.603375615288</v>
      </c>
      <c r="P29">
        <v>0</v>
      </c>
      <c r="Q29" s="12">
        <v>723.01238980768903</v>
      </c>
      <c r="R29" s="57">
        <v>1.6791264391064108E-2</v>
      </c>
      <c r="S29" s="57">
        <v>1.2372409526755336E-3</v>
      </c>
      <c r="T29" s="57">
        <v>4.227053140096618E-3</v>
      </c>
      <c r="U29" s="57">
        <v>1.7854955945944752E-3</v>
      </c>
      <c r="V29" s="57">
        <v>1.4934193587192762E-3</v>
      </c>
      <c r="W29" s="57">
        <v>3.9973787680209698E-2</v>
      </c>
      <c r="X29" s="57">
        <v>1.5293948409103488E-3</v>
      </c>
      <c r="Y29" s="57">
        <v>2.8457015737752699E-3</v>
      </c>
      <c r="Z29" s="57">
        <v>1.131588249049111E-3</v>
      </c>
      <c r="AA29" s="57">
        <v>0</v>
      </c>
      <c r="AB29" s="57">
        <v>9.0597061421335084E-4</v>
      </c>
      <c r="AC29" s="17">
        <v>6.5382651268461626E-3</v>
      </c>
      <c r="AD29" s="12">
        <v>22</v>
      </c>
      <c r="AE29" s="16">
        <v>1</v>
      </c>
      <c r="AF29" s="17">
        <v>0.27216034393477406</v>
      </c>
      <c r="AG29" t="str">
        <f>IF(AF29&lt;='CAV Tier 1 Analysis'!$A$5,"Tier 1", "Tier 2")</f>
        <v>Tier 2</v>
      </c>
      <c r="AH29" t="str">
        <f t="shared" si="2"/>
        <v>Illinois - Tier 2</v>
      </c>
      <c r="AI29" t="str">
        <f t="shared" si="3"/>
        <v>Pike County* - Tier 2</v>
      </c>
    </row>
    <row r="30" spans="1:35" x14ac:dyDescent="0.3">
      <c r="A30">
        <v>23</v>
      </c>
      <c r="B30">
        <v>5</v>
      </c>
      <c r="C30" t="s">
        <v>21</v>
      </c>
      <c r="D30" t="s">
        <v>3974</v>
      </c>
      <c r="E30" t="s">
        <v>7940</v>
      </c>
      <c r="F30" t="s">
        <v>98</v>
      </c>
      <c r="G30" s="56">
        <v>566.24064999999985</v>
      </c>
      <c r="H30">
        <v>414</v>
      </c>
      <c r="I30">
        <v>25</v>
      </c>
      <c r="J30" s="12">
        <v>9.3214285714285712</v>
      </c>
      <c r="K30" s="12">
        <v>2.6214285714285714</v>
      </c>
      <c r="L30">
        <v>20</v>
      </c>
      <c r="M30" s="12">
        <v>113.64841206649507</v>
      </c>
      <c r="N30" s="12">
        <v>4079.7920134737033</v>
      </c>
      <c r="O30" s="12">
        <v>88654.834283809716</v>
      </c>
      <c r="P30">
        <v>0</v>
      </c>
      <c r="Q30" s="12">
        <v>8675.9295501916204</v>
      </c>
      <c r="R30" s="57">
        <v>1.1420670571131513E-2</v>
      </c>
      <c r="S30" s="57">
        <v>9.8503414309167488E-3</v>
      </c>
      <c r="T30" s="57">
        <v>5.0322061191626407E-3</v>
      </c>
      <c r="U30" s="57">
        <v>1.2055559504749705E-3</v>
      </c>
      <c r="V30" s="57">
        <v>8.0534924764894206E-4</v>
      </c>
      <c r="W30" s="57">
        <v>6.55307994757536E-3</v>
      </c>
      <c r="X30" s="57">
        <v>3.7128216016527413E-3</v>
      </c>
      <c r="Y30" s="57">
        <v>1.4492085329101194E-2</v>
      </c>
      <c r="Z30" s="57">
        <v>7.1191876483377801E-3</v>
      </c>
      <c r="AA30" s="57">
        <v>0</v>
      </c>
      <c r="AB30" s="57">
        <v>1.0871372792863961E-2</v>
      </c>
      <c r="AC30" s="17">
        <v>6.4602427853514416E-3</v>
      </c>
      <c r="AD30" s="12">
        <v>23</v>
      </c>
      <c r="AE30" s="16">
        <v>1</v>
      </c>
      <c r="AF30" s="17">
        <v>0.27862058672012552</v>
      </c>
      <c r="AG30" t="str">
        <f>IF(AF30&lt;='CAV Tier 1 Analysis'!$A$5,"Tier 1", "Tier 2")</f>
        <v>Tier 2</v>
      </c>
      <c r="AH30" t="str">
        <f t="shared" si="2"/>
        <v>Illinois - Tier 2</v>
      </c>
      <c r="AI30" t="str">
        <f t="shared" si="3"/>
        <v>Madison County * - Tier 2</v>
      </c>
    </row>
    <row r="31" spans="1:35" x14ac:dyDescent="0.3">
      <c r="A31">
        <v>24</v>
      </c>
      <c r="B31">
        <v>5</v>
      </c>
      <c r="C31" t="s">
        <v>21</v>
      </c>
      <c r="D31" t="s">
        <v>4796</v>
      </c>
      <c r="E31" t="s">
        <v>8217</v>
      </c>
      <c r="F31" t="s">
        <v>156</v>
      </c>
      <c r="G31" s="56">
        <v>3.4037500000000001</v>
      </c>
      <c r="H31">
        <v>16</v>
      </c>
      <c r="I31">
        <v>0</v>
      </c>
      <c r="J31" s="12">
        <v>13</v>
      </c>
      <c r="K31" s="12">
        <v>3</v>
      </c>
      <c r="L31">
        <v>186</v>
      </c>
      <c r="M31" s="12">
        <v>111.18926771942712</v>
      </c>
      <c r="N31" s="12">
        <v>17.601145635061368</v>
      </c>
      <c r="O31" s="12">
        <v>103.22734066647104</v>
      </c>
      <c r="P31">
        <v>0</v>
      </c>
      <c r="Q31" s="12">
        <v>23.276560497240126</v>
      </c>
      <c r="R31" s="57">
        <v>6.8651212971885533E-5</v>
      </c>
      <c r="S31" s="57">
        <v>3.8068952390016416E-4</v>
      </c>
      <c r="T31" s="57">
        <v>0</v>
      </c>
      <c r="U31" s="57">
        <v>1.6813117470225643E-3</v>
      </c>
      <c r="V31" s="57">
        <v>9.2165308995246771E-4</v>
      </c>
      <c r="W31" s="57">
        <v>6.0943643512450851E-2</v>
      </c>
      <c r="X31" s="57">
        <v>3.6324829142275797E-3</v>
      </c>
      <c r="Y31" s="57">
        <v>6.2522134361467856E-5</v>
      </c>
      <c r="Z31" s="57">
        <v>8.2893935179088645E-6</v>
      </c>
      <c r="AA31" s="57">
        <v>0</v>
      </c>
      <c r="AB31" s="57">
        <v>2.9166692172547599E-5</v>
      </c>
      <c r="AC31" s="17">
        <v>6.157128201870676E-3</v>
      </c>
      <c r="AD31" s="12">
        <v>24</v>
      </c>
      <c r="AE31" s="16">
        <v>1</v>
      </c>
      <c r="AF31" s="17">
        <v>0.28477771492199622</v>
      </c>
      <c r="AG31" t="str">
        <f>IF(AF31&lt;='CAV Tier 1 Analysis'!$A$5,"Tier 1", "Tier 2")</f>
        <v>Tier 2</v>
      </c>
      <c r="AH31" t="str">
        <f t="shared" si="2"/>
        <v>Illinois - Tier 2</v>
      </c>
      <c r="AI31" t="str">
        <f t="shared" si="3"/>
        <v>Valmeyer, Village Of - Tier 2</v>
      </c>
    </row>
    <row r="32" spans="1:35" x14ac:dyDescent="0.3">
      <c r="A32">
        <v>25</v>
      </c>
      <c r="B32">
        <v>5</v>
      </c>
      <c r="C32" t="s">
        <v>21</v>
      </c>
      <c r="D32" t="s">
        <v>3995</v>
      </c>
      <c r="E32" t="s">
        <v>8236</v>
      </c>
      <c r="F32" t="s">
        <v>101</v>
      </c>
      <c r="G32" s="56">
        <v>603.94866000000002</v>
      </c>
      <c r="H32">
        <v>126</v>
      </c>
      <c r="I32">
        <v>20</v>
      </c>
      <c r="J32" s="12">
        <v>7.3432835820895521</v>
      </c>
      <c r="K32" s="12">
        <v>1.9850746268656716</v>
      </c>
      <c r="L32">
        <v>18</v>
      </c>
      <c r="M32" s="12">
        <v>121.57285912348904</v>
      </c>
      <c r="N32" s="12">
        <v>388.82451935816169</v>
      </c>
      <c r="O32" s="12">
        <v>53850.114841866089</v>
      </c>
      <c r="P32">
        <v>0</v>
      </c>
      <c r="Q32" s="12">
        <v>24435.271502736345</v>
      </c>
      <c r="R32" s="57">
        <v>1.2181214273006211E-2</v>
      </c>
      <c r="S32" s="57">
        <v>2.997930000713793E-3</v>
      </c>
      <c r="T32" s="57">
        <v>4.0257648953301124E-3</v>
      </c>
      <c r="U32" s="57">
        <v>9.4971914986808454E-4</v>
      </c>
      <c r="V32" s="57">
        <v>6.0985005454566269E-4</v>
      </c>
      <c r="W32" s="57">
        <v>5.8977719528178242E-3</v>
      </c>
      <c r="X32" s="57">
        <v>3.9717082651737944E-3</v>
      </c>
      <c r="Y32" s="57">
        <v>1.3811679845383762E-3</v>
      </c>
      <c r="Z32" s="57">
        <v>4.3242884106749211E-3</v>
      </c>
      <c r="AA32" s="57">
        <v>0</v>
      </c>
      <c r="AB32" s="57">
        <v>3.0618614900489231E-2</v>
      </c>
      <c r="AC32" s="17">
        <v>6.0870936261052727E-3</v>
      </c>
      <c r="AD32" s="12">
        <v>25</v>
      </c>
      <c r="AE32" s="16">
        <v>1</v>
      </c>
      <c r="AF32" s="17">
        <v>0.29086480854810148</v>
      </c>
      <c r="AG32" t="str">
        <f>IF(AF32&lt;='CAV Tier 1 Analysis'!$A$5,"Tier 1", "Tier 2")</f>
        <v>Tier 2</v>
      </c>
      <c r="AH32" t="str">
        <f t="shared" si="2"/>
        <v>Illinois - Tier 2</v>
      </c>
      <c r="AI32" t="str">
        <f t="shared" si="3"/>
        <v>De Kalb County * - Tier 2</v>
      </c>
    </row>
    <row r="33" spans="1:35" x14ac:dyDescent="0.3">
      <c r="A33">
        <v>26</v>
      </c>
      <c r="B33">
        <v>5</v>
      </c>
      <c r="C33" t="s">
        <v>21</v>
      </c>
      <c r="D33" t="s">
        <v>4896</v>
      </c>
      <c r="E33" t="s">
        <v>8332</v>
      </c>
      <c r="F33" t="s">
        <v>102</v>
      </c>
      <c r="G33" s="56">
        <v>12.405749999999999</v>
      </c>
      <c r="H33">
        <v>369</v>
      </c>
      <c r="I33">
        <v>40</v>
      </c>
      <c r="J33" s="12">
        <v>9</v>
      </c>
      <c r="K33" s="12">
        <v>1</v>
      </c>
      <c r="L33">
        <v>56</v>
      </c>
      <c r="M33" s="12">
        <v>401.06317151320945</v>
      </c>
      <c r="N33" s="12">
        <v>1026.4997817277965</v>
      </c>
      <c r="O33" s="12">
        <v>23402.753345899047</v>
      </c>
      <c r="P33" s="12">
        <v>17408.762601558028</v>
      </c>
      <c r="Q33" s="12">
        <v>5389.9775919409185</v>
      </c>
      <c r="R33" s="57">
        <v>2.502151407494584E-4</v>
      </c>
      <c r="S33" s="57">
        <v>8.7796521449475355E-3</v>
      </c>
      <c r="T33" s="57">
        <v>8.0515297906602248E-3</v>
      </c>
      <c r="U33" s="57">
        <v>1.1639850556310061E-3</v>
      </c>
      <c r="V33" s="57">
        <v>3.0721769665082257E-4</v>
      </c>
      <c r="W33" s="57">
        <v>1.834862385321101E-2</v>
      </c>
      <c r="X33" s="57">
        <v>1.3102479654096284E-2</v>
      </c>
      <c r="Y33" s="57">
        <v>3.6462943154881157E-3</v>
      </c>
      <c r="Z33" s="57">
        <v>1.8792950649916952E-3</v>
      </c>
      <c r="AA33" s="57">
        <v>3.566536263397254E-3</v>
      </c>
      <c r="AB33" s="57">
        <v>6.7539109680620586E-3</v>
      </c>
      <c r="AC33" s="17">
        <v>5.9863399952623155E-3</v>
      </c>
      <c r="AD33" s="12">
        <v>26</v>
      </c>
      <c r="AE33" s="16">
        <v>1</v>
      </c>
      <c r="AF33" s="17">
        <v>0.29685114854336381</v>
      </c>
      <c r="AG33" t="str">
        <f>IF(AF33&lt;='CAV Tier 1 Analysis'!$A$5,"Tier 1", "Tier 2")</f>
        <v>Tier 2</v>
      </c>
      <c r="AH33" t="str">
        <f t="shared" si="2"/>
        <v>Illinois - Tier 2</v>
      </c>
      <c r="AI33" t="str">
        <f t="shared" si="3"/>
        <v>Machesney Park, Village Of - Tier 2</v>
      </c>
    </row>
    <row r="34" spans="1:35" x14ac:dyDescent="0.3">
      <c r="A34">
        <v>27</v>
      </c>
      <c r="B34">
        <v>5</v>
      </c>
      <c r="C34" t="s">
        <v>21</v>
      </c>
      <c r="D34" t="s">
        <v>4844</v>
      </c>
      <c r="E34" t="s">
        <v>8267</v>
      </c>
      <c r="F34" t="s">
        <v>105</v>
      </c>
      <c r="G34" s="56">
        <v>942.12019000000009</v>
      </c>
      <c r="H34">
        <v>172</v>
      </c>
      <c r="I34">
        <v>4</v>
      </c>
      <c r="J34" s="12">
        <v>7.6440677966101696</v>
      </c>
      <c r="K34" s="12">
        <v>2.8305084745762712</v>
      </c>
      <c r="L34">
        <v>1</v>
      </c>
      <c r="M34" s="12">
        <v>40.945755042145954</v>
      </c>
      <c r="N34" s="12">
        <v>41.852093757060658</v>
      </c>
      <c r="O34" s="12">
        <v>76650.830785431637</v>
      </c>
      <c r="P34">
        <v>0</v>
      </c>
      <c r="Q34" s="12">
        <v>25517.585211503581</v>
      </c>
      <c r="R34" s="57">
        <v>1.9001893149850391E-2</v>
      </c>
      <c r="S34" s="57">
        <v>4.0924123819267647E-3</v>
      </c>
      <c r="T34" s="57">
        <v>8.0515297906602254E-4</v>
      </c>
      <c r="U34" s="57">
        <v>9.8862007549827447E-4</v>
      </c>
      <c r="V34" s="57">
        <v>8.6958229390995544E-4</v>
      </c>
      <c r="W34" s="57">
        <v>3.2765399737876802E-4</v>
      </c>
      <c r="X34" s="57">
        <v>1.3376718693395608E-3</v>
      </c>
      <c r="Y34" s="57">
        <v>1.4866544959296754E-4</v>
      </c>
      <c r="Z34" s="57">
        <v>6.1552384838435056E-3</v>
      </c>
      <c r="AA34" s="57">
        <v>0</v>
      </c>
      <c r="AB34" s="57">
        <v>3.1974808002192774E-2</v>
      </c>
      <c r="AC34" s="17">
        <v>5.9728816984180892E-3</v>
      </c>
      <c r="AD34" s="12">
        <v>27</v>
      </c>
      <c r="AE34" s="16">
        <v>1</v>
      </c>
      <c r="AF34" s="17">
        <v>0.30282403024178189</v>
      </c>
      <c r="AG34" t="str">
        <f>IF(AF34&lt;='CAV Tier 1 Analysis'!$A$5,"Tier 1", "Tier 2")</f>
        <v>Tier 2</v>
      </c>
      <c r="AH34" t="str">
        <f t="shared" si="2"/>
        <v>Illinois - Tier 2</v>
      </c>
      <c r="AI34" t="str">
        <f t="shared" si="3"/>
        <v>Champaign County * - Tier 2</v>
      </c>
    </row>
    <row r="35" spans="1:35" x14ac:dyDescent="0.3">
      <c r="A35">
        <v>28</v>
      </c>
      <c r="B35">
        <v>5</v>
      </c>
      <c r="C35" t="s">
        <v>21</v>
      </c>
      <c r="D35" t="s">
        <v>4348</v>
      </c>
      <c r="E35" t="s">
        <v>7710</v>
      </c>
      <c r="F35" t="s">
        <v>115</v>
      </c>
      <c r="G35" s="56">
        <v>7.2867799999999985</v>
      </c>
      <c r="H35">
        <v>1001</v>
      </c>
      <c r="I35">
        <v>52</v>
      </c>
      <c r="J35" s="12">
        <v>15</v>
      </c>
      <c r="K35" s="12">
        <v>1</v>
      </c>
      <c r="L35">
        <v>4</v>
      </c>
      <c r="M35" s="12">
        <v>591.16519642420917</v>
      </c>
      <c r="N35" s="12">
        <v>982.68996433022107</v>
      </c>
      <c r="O35" s="12">
        <v>24243.697029815401</v>
      </c>
      <c r="P35">
        <v>0</v>
      </c>
      <c r="Q35">
        <v>0</v>
      </c>
      <c r="R35" s="57">
        <v>1.4696916214741859E-4</v>
      </c>
      <c r="S35" s="57">
        <v>2.3816888339004021E-2</v>
      </c>
      <c r="T35" s="57">
        <v>1.0466988727858293E-2</v>
      </c>
      <c r="U35" s="57">
        <v>1.9399750927183435E-3</v>
      </c>
      <c r="V35" s="57">
        <v>3.0721769665082257E-4</v>
      </c>
      <c r="W35" s="57">
        <v>1.3106159895150721E-3</v>
      </c>
      <c r="X35" s="57">
        <v>1.9312992337674466E-2</v>
      </c>
      <c r="Y35" s="57">
        <v>3.4906747128512082E-3</v>
      </c>
      <c r="Z35" s="57">
        <v>1.9468247821904144E-3</v>
      </c>
      <c r="AA35" s="57">
        <v>0</v>
      </c>
      <c r="AB35" s="57">
        <v>0</v>
      </c>
      <c r="AC35" s="17">
        <v>5.7035588036918241E-3</v>
      </c>
      <c r="AD35" s="12">
        <v>28</v>
      </c>
      <c r="AE35" s="16">
        <v>1</v>
      </c>
      <c r="AF35" s="17">
        <v>0.30852758904547373</v>
      </c>
      <c r="AG35" t="str">
        <f>IF(AF35&lt;='CAV Tier 1 Analysis'!$A$5,"Tier 1", "Tier 2")</f>
        <v>Tier 2</v>
      </c>
      <c r="AH35" t="str">
        <f t="shared" si="2"/>
        <v>Illinois - Tier 2</v>
      </c>
      <c r="AI35" t="str">
        <f t="shared" si="3"/>
        <v>South Holland, Village Of - Tier 2</v>
      </c>
    </row>
    <row r="36" spans="1:35" x14ac:dyDescent="0.3">
      <c r="A36">
        <v>29</v>
      </c>
      <c r="B36">
        <v>5</v>
      </c>
      <c r="C36" t="s">
        <v>21</v>
      </c>
      <c r="D36" t="s">
        <v>4863</v>
      </c>
      <c r="E36" t="s">
        <v>8293</v>
      </c>
      <c r="F36" t="s">
        <v>119</v>
      </c>
      <c r="G36" s="56">
        <v>1133.7830200000001</v>
      </c>
      <c r="H36">
        <v>37</v>
      </c>
      <c r="I36">
        <v>4</v>
      </c>
      <c r="J36" s="12">
        <v>5.9868421052631575</v>
      </c>
      <c r="K36" s="12">
        <v>3.1052631578947367</v>
      </c>
      <c r="L36">
        <v>0</v>
      </c>
      <c r="M36" s="12">
        <v>19.966308721046104</v>
      </c>
      <c r="N36" s="12">
        <v>45.165803496842109</v>
      </c>
      <c r="O36" s="12">
        <v>67546.34283039665</v>
      </c>
      <c r="P36">
        <v>0</v>
      </c>
      <c r="Q36" s="12">
        <v>22434.541149961384</v>
      </c>
      <c r="R36" s="57">
        <v>2.2867595907433733E-2</v>
      </c>
      <c r="S36" s="57">
        <v>8.8034452401912966E-4</v>
      </c>
      <c r="T36" s="57">
        <v>8.0515297906602254E-4</v>
      </c>
      <c r="U36" s="57">
        <v>7.7428830454986507E-4</v>
      </c>
      <c r="V36" s="57">
        <v>9.5399179486308058E-4</v>
      </c>
      <c r="W36" s="57">
        <v>0</v>
      </c>
      <c r="X36" s="57">
        <v>6.5228665299250856E-4</v>
      </c>
      <c r="Y36" s="57">
        <v>1.6043628598516347E-4</v>
      </c>
      <c r="Z36" s="57">
        <v>5.4241271043283332E-3</v>
      </c>
      <c r="AA36" s="57">
        <v>0</v>
      </c>
      <c r="AB36" s="57">
        <v>2.8111599900288539E-2</v>
      </c>
      <c r="AC36" s="17">
        <v>5.5118021321387614E-3</v>
      </c>
      <c r="AD36" s="12">
        <v>29</v>
      </c>
      <c r="AE36" s="16">
        <v>1</v>
      </c>
      <c r="AF36" s="17">
        <v>0.31403939117761248</v>
      </c>
      <c r="AG36" t="str">
        <f>IF(AF36&lt;='CAV Tier 1 Analysis'!$A$5,"Tier 1", "Tier 2")</f>
        <v>Tier 2</v>
      </c>
      <c r="AH36" t="str">
        <f t="shared" si="2"/>
        <v>Illinois - Tier 2</v>
      </c>
      <c r="AI36" t="str">
        <f t="shared" si="3"/>
        <v>Mclean County * - Tier 2</v>
      </c>
    </row>
    <row r="37" spans="1:35" x14ac:dyDescent="0.3">
      <c r="A37">
        <v>30</v>
      </c>
      <c r="B37">
        <v>5</v>
      </c>
      <c r="C37" t="s">
        <v>21</v>
      </c>
      <c r="D37" t="s">
        <v>4628</v>
      </c>
      <c r="E37" t="s">
        <v>8026</v>
      </c>
      <c r="F37" t="s">
        <v>172</v>
      </c>
      <c r="G37" s="56">
        <v>6.8974299999999999</v>
      </c>
      <c r="H37">
        <v>43</v>
      </c>
      <c r="I37">
        <v>170</v>
      </c>
      <c r="J37" s="12">
        <v>8.7368421052631575</v>
      </c>
      <c r="K37" s="12">
        <v>1.3157894736842106</v>
      </c>
      <c r="L37">
        <v>25</v>
      </c>
      <c r="M37" s="12">
        <v>98.369073698464462</v>
      </c>
      <c r="N37" s="12">
        <v>2243.3366113128259</v>
      </c>
      <c r="O37" s="12">
        <v>6693.3293782416831</v>
      </c>
      <c r="P37" s="12">
        <v>5556.8740357383085</v>
      </c>
      <c r="Q37">
        <v>0</v>
      </c>
      <c r="R37" s="57">
        <v>1.3911624998565479E-4</v>
      </c>
      <c r="S37" s="57">
        <v>1.0231030954816912E-3</v>
      </c>
      <c r="T37" s="57">
        <v>3.4219001610305957E-2</v>
      </c>
      <c r="U37" s="57">
        <v>1.1299504048815614E-3</v>
      </c>
      <c r="V37" s="57">
        <v>4.042338113826613E-4</v>
      </c>
      <c r="W37" s="57">
        <v>8.1913499344692005E-3</v>
      </c>
      <c r="X37" s="57">
        <v>3.213655299895762E-3</v>
      </c>
      <c r="Y37" s="57">
        <v>7.968696807502524E-3</v>
      </c>
      <c r="Z37" s="57">
        <v>5.3748978519648188E-4</v>
      </c>
      <c r="AA37" s="57">
        <v>1.1384377633949473E-3</v>
      </c>
      <c r="AB37" s="57">
        <v>0</v>
      </c>
      <c r="AC37" s="17">
        <v>5.2695486147724046E-3</v>
      </c>
      <c r="AD37" s="12">
        <v>30</v>
      </c>
      <c r="AE37" s="16">
        <v>1</v>
      </c>
      <c r="AF37" s="17">
        <v>0.31930893979238489</v>
      </c>
      <c r="AG37" t="str">
        <f>IF(AF37&lt;='CAV Tier 1 Analysis'!$A$5,"Tier 1", "Tier 2")</f>
        <v>Tier 2</v>
      </c>
      <c r="AH37" t="str">
        <f t="shared" si="2"/>
        <v>Illinois - Tier 2</v>
      </c>
      <c r="AI37" t="str">
        <f t="shared" si="3"/>
        <v>Peoria Heights, Village Of - Tier 2</v>
      </c>
    </row>
    <row r="38" spans="1:35" x14ac:dyDescent="0.3">
      <c r="A38">
        <v>31</v>
      </c>
      <c r="B38">
        <v>5</v>
      </c>
      <c r="C38" t="s">
        <v>21</v>
      </c>
      <c r="D38" t="s">
        <v>4765</v>
      </c>
      <c r="E38" t="s">
        <v>8183</v>
      </c>
      <c r="F38" t="s">
        <v>151</v>
      </c>
      <c r="G38" s="56">
        <v>524.46293999999989</v>
      </c>
      <c r="H38">
        <v>93</v>
      </c>
      <c r="I38">
        <v>101</v>
      </c>
      <c r="J38" s="12">
        <v>7.4042553191489358</v>
      </c>
      <c r="K38" s="12">
        <v>2.9148936170212765</v>
      </c>
      <c r="L38">
        <v>15</v>
      </c>
      <c r="M38" s="12">
        <v>213.51560217009799</v>
      </c>
      <c r="N38" s="12">
        <v>386.80533317173439</v>
      </c>
      <c r="O38" s="12">
        <v>29626.580772224312</v>
      </c>
      <c r="P38">
        <v>0</v>
      </c>
      <c r="Q38" s="12">
        <v>5364.272621850796</v>
      </c>
      <c r="R38" s="57">
        <v>1.0578043919148357E-2</v>
      </c>
      <c r="S38" s="57">
        <v>2.2127578576697044E-3</v>
      </c>
      <c r="T38" s="57">
        <v>2.0330112721417069E-2</v>
      </c>
      <c r="U38" s="57">
        <v>9.5760472661841629E-4</v>
      </c>
      <c r="V38" s="57">
        <v>8.9550690300346152E-4</v>
      </c>
      <c r="W38" s="57">
        <v>4.9148099606815205E-3</v>
      </c>
      <c r="X38" s="57">
        <v>6.9754194151274342E-3</v>
      </c>
      <c r="Y38" s="57">
        <v>1.3739955065266523E-3</v>
      </c>
      <c r="Z38" s="57">
        <v>2.3790827606861697E-3</v>
      </c>
      <c r="AA38" s="57">
        <v>0</v>
      </c>
      <c r="AB38" s="57">
        <v>6.7217013574534792E-3</v>
      </c>
      <c r="AC38" s="17">
        <v>5.2126395571211155E-3</v>
      </c>
      <c r="AD38" s="12">
        <v>31</v>
      </c>
      <c r="AE38" s="16">
        <v>1</v>
      </c>
      <c r="AF38" s="17">
        <v>0.32452157934950598</v>
      </c>
      <c r="AG38" t="str">
        <f>IF(AF38&lt;='CAV Tier 1 Analysis'!$A$5,"Tier 1", "Tier 2")</f>
        <v>Tier 2</v>
      </c>
      <c r="AH38" t="str">
        <f t="shared" si="2"/>
        <v>Illinois - Tier 2</v>
      </c>
      <c r="AI38" t="str">
        <f t="shared" si="3"/>
        <v>Woodford County * - Tier 2</v>
      </c>
    </row>
    <row r="39" spans="1:35" x14ac:dyDescent="0.3">
      <c r="A39">
        <v>32</v>
      </c>
      <c r="B39">
        <v>5</v>
      </c>
      <c r="C39" t="s">
        <v>21</v>
      </c>
      <c r="D39" t="s">
        <v>4438</v>
      </c>
      <c r="E39" t="s">
        <v>7809</v>
      </c>
      <c r="F39" t="s">
        <v>181</v>
      </c>
      <c r="G39" s="56">
        <v>384.98844999999994</v>
      </c>
      <c r="H39">
        <v>118</v>
      </c>
      <c r="I39">
        <v>24</v>
      </c>
      <c r="J39" s="12">
        <v>8.1111111111111107</v>
      </c>
      <c r="K39" s="12">
        <v>7.166666666666667</v>
      </c>
      <c r="L39">
        <v>81</v>
      </c>
      <c r="M39" s="12">
        <v>207.04103094521406</v>
      </c>
      <c r="N39" s="12">
        <v>604.9450483250389</v>
      </c>
      <c r="O39" s="12">
        <v>7118.6052006215159</v>
      </c>
      <c r="P39">
        <v>0</v>
      </c>
      <c r="Q39">
        <v>0</v>
      </c>
      <c r="R39" s="57">
        <v>7.7649428050432911E-3</v>
      </c>
      <c r="S39" s="57">
        <v>2.8075852387637107E-3</v>
      </c>
      <c r="T39" s="57">
        <v>4.830917874396135E-3</v>
      </c>
      <c r="U39" s="57">
        <v>1.0490235686551042E-3</v>
      </c>
      <c r="V39" s="57">
        <v>2.2017268259975618E-3</v>
      </c>
      <c r="W39" s="57">
        <v>2.6539973787680211E-2</v>
      </c>
      <c r="X39" s="57">
        <v>6.7638992762351878E-3</v>
      </c>
      <c r="Y39" s="57">
        <v>2.1488632829297577E-3</v>
      </c>
      <c r="Z39" s="57">
        <v>5.7164041450261669E-4</v>
      </c>
      <c r="AA39" s="57">
        <v>0</v>
      </c>
      <c r="AB39" s="57">
        <v>0</v>
      </c>
      <c r="AC39" s="17">
        <v>4.970779370382144E-3</v>
      </c>
      <c r="AD39" s="12">
        <v>32</v>
      </c>
      <c r="AE39" s="16">
        <v>1</v>
      </c>
      <c r="AF39" s="17">
        <v>0.32949235871988813</v>
      </c>
      <c r="AG39" t="str">
        <f>IF(AF39&lt;='CAV Tier 1 Analysis'!$A$5,"Tier 1", "Tier 2")</f>
        <v>Tier 2</v>
      </c>
      <c r="AH39" t="str">
        <f t="shared" si="2"/>
        <v>Illinois - Tier 2</v>
      </c>
      <c r="AI39" t="str">
        <f t="shared" si="3"/>
        <v>Henderson County * - Tier 2</v>
      </c>
    </row>
    <row r="40" spans="1:35" x14ac:dyDescent="0.3">
      <c r="A40">
        <v>33</v>
      </c>
      <c r="B40">
        <v>5</v>
      </c>
      <c r="C40" t="s">
        <v>21</v>
      </c>
      <c r="D40" t="s">
        <v>4378</v>
      </c>
      <c r="E40" t="s">
        <v>7743</v>
      </c>
      <c r="F40" t="s">
        <v>110</v>
      </c>
      <c r="G40" s="56">
        <v>97.831110000000052</v>
      </c>
      <c r="H40">
        <v>285</v>
      </c>
      <c r="I40">
        <v>24</v>
      </c>
      <c r="J40" s="12">
        <v>10.239554317548746</v>
      </c>
      <c r="K40" s="12">
        <v>1</v>
      </c>
      <c r="L40">
        <v>8</v>
      </c>
      <c r="M40" s="12">
        <v>174.53197556482803</v>
      </c>
      <c r="N40" s="12">
        <v>4814.3533660104922</v>
      </c>
      <c r="O40" s="12">
        <v>160799.64875689743</v>
      </c>
      <c r="P40">
        <v>0</v>
      </c>
      <c r="Q40">
        <v>0</v>
      </c>
      <c r="R40" s="57">
        <v>1.9731838025371911E-3</v>
      </c>
      <c r="S40" s="57">
        <v>6.7810321444716744E-3</v>
      </c>
      <c r="T40" s="57">
        <v>4.830917874396135E-3</v>
      </c>
      <c r="U40" s="57">
        <v>1.3242986891054095E-3</v>
      </c>
      <c r="V40" s="57">
        <v>3.0721769665082257E-4</v>
      </c>
      <c r="W40" s="57">
        <v>2.6212319790301442E-3</v>
      </c>
      <c r="X40" s="57">
        <v>5.7018490383928732E-3</v>
      </c>
      <c r="Y40" s="57">
        <v>1.7101366823174039E-2</v>
      </c>
      <c r="Z40" s="57">
        <v>1.2912582630547153E-2</v>
      </c>
      <c r="AA40" s="57">
        <v>0</v>
      </c>
      <c r="AB40" s="57">
        <v>0</v>
      </c>
      <c r="AC40" s="17">
        <v>4.8685164253004952E-3</v>
      </c>
      <c r="AD40" s="12">
        <v>33</v>
      </c>
      <c r="AE40" s="16">
        <v>1</v>
      </c>
      <c r="AF40" s="17">
        <v>0.33436087514518864</v>
      </c>
      <c r="AG40" t="str">
        <f>IF(AF40&lt;='CAV Tier 1 Analysis'!$A$5,"Tier 1", "Tier 2")</f>
        <v>Tier 2</v>
      </c>
      <c r="AH40" t="str">
        <f t="shared" si="2"/>
        <v>Illinois - Tier 2</v>
      </c>
      <c r="AI40" t="str">
        <f t="shared" si="3"/>
        <v>Du Page County* - Tier 2</v>
      </c>
    </row>
    <row r="41" spans="1:35" x14ac:dyDescent="0.3">
      <c r="A41">
        <v>34</v>
      </c>
      <c r="B41">
        <v>5</v>
      </c>
      <c r="C41" t="s">
        <v>21</v>
      </c>
      <c r="D41" t="s">
        <v>4686</v>
      </c>
      <c r="E41" t="s">
        <v>8093</v>
      </c>
      <c r="F41" t="s">
        <v>139</v>
      </c>
      <c r="G41" s="56">
        <v>14.391829999999995</v>
      </c>
      <c r="H41">
        <v>495</v>
      </c>
      <c r="I41">
        <v>39</v>
      </c>
      <c r="J41" s="12">
        <v>12</v>
      </c>
      <c r="K41" s="12">
        <v>2</v>
      </c>
      <c r="L41">
        <v>12</v>
      </c>
      <c r="M41" s="12">
        <v>270.75014435273329</v>
      </c>
      <c r="N41" s="12">
        <v>3051.9233443887774</v>
      </c>
      <c r="O41" s="12">
        <v>28694.368406577782</v>
      </c>
      <c r="P41" s="12">
        <v>22981.602531448487</v>
      </c>
      <c r="Q41">
        <v>0</v>
      </c>
      <c r="R41" s="57">
        <v>2.9027295964309101E-4</v>
      </c>
      <c r="S41" s="57">
        <v>1.1777582145661328E-2</v>
      </c>
      <c r="T41" s="57">
        <v>7.85024154589372E-3</v>
      </c>
      <c r="U41" s="57">
        <v>1.5519800741746748E-3</v>
      </c>
      <c r="V41" s="57">
        <v>6.1443539330164514E-4</v>
      </c>
      <c r="W41" s="57">
        <v>3.9318479685452159E-3</v>
      </c>
      <c r="X41" s="57">
        <v>8.8452356379186501E-3</v>
      </c>
      <c r="Y41" s="57">
        <v>1.0840928502896863E-2</v>
      </c>
      <c r="Z41" s="57">
        <v>2.304223957861127E-3</v>
      </c>
      <c r="AA41" s="57">
        <v>4.7082449623419868E-3</v>
      </c>
      <c r="AB41" s="57">
        <v>0</v>
      </c>
      <c r="AC41" s="17">
        <v>4.7922721043853001E-3</v>
      </c>
      <c r="AD41" s="12">
        <v>34</v>
      </c>
      <c r="AE41" s="16">
        <v>1</v>
      </c>
      <c r="AF41" s="17">
        <v>0.33915314724957396</v>
      </c>
      <c r="AG41" t="str">
        <f>IF(AF41&lt;='CAV Tier 1 Analysis'!$A$5,"Tier 1", "Tier 2")</f>
        <v>Tier 2</v>
      </c>
      <c r="AH41" t="str">
        <f t="shared" si="2"/>
        <v>Illinois - Tier 2</v>
      </c>
      <c r="AI41" t="str">
        <f t="shared" si="3"/>
        <v>East St. Louis, City Of - Tier 2</v>
      </c>
    </row>
    <row r="42" spans="1:35" x14ac:dyDescent="0.3">
      <c r="A42">
        <v>35</v>
      </c>
      <c r="B42">
        <v>5</v>
      </c>
      <c r="C42" t="s">
        <v>21</v>
      </c>
      <c r="D42" t="s">
        <v>4667</v>
      </c>
      <c r="E42" t="s">
        <v>8069</v>
      </c>
      <c r="F42" t="s">
        <v>121</v>
      </c>
      <c r="G42" s="56">
        <v>15.883249999999999</v>
      </c>
      <c r="H42">
        <v>321</v>
      </c>
      <c r="I42">
        <v>32</v>
      </c>
      <c r="J42" s="12">
        <v>9</v>
      </c>
      <c r="K42" s="12">
        <v>2</v>
      </c>
      <c r="L42">
        <v>15</v>
      </c>
      <c r="M42" s="12">
        <v>249.76990162592674</v>
      </c>
      <c r="N42" s="12">
        <v>3355.1436433533268</v>
      </c>
      <c r="O42" s="12">
        <v>41237.752675716918</v>
      </c>
      <c r="P42" s="12">
        <v>35396.917444137383</v>
      </c>
      <c r="Q42">
        <v>0</v>
      </c>
      <c r="R42" s="57">
        <v>3.2035383868841744E-4</v>
      </c>
      <c r="S42" s="57">
        <v>7.6375835732470435E-3</v>
      </c>
      <c r="T42" s="57">
        <v>6.4412238325281803E-3</v>
      </c>
      <c r="U42" s="57">
        <v>1.1639850556310061E-3</v>
      </c>
      <c r="V42" s="57">
        <v>6.1443539330164514E-4</v>
      </c>
      <c r="W42" s="57">
        <v>4.9148099606815205E-3</v>
      </c>
      <c r="X42" s="57">
        <v>8.159824403501853E-3</v>
      </c>
      <c r="Y42" s="57">
        <v>1.1918016362179262E-2</v>
      </c>
      <c r="Z42" s="57">
        <v>3.3114866421648259E-3</v>
      </c>
      <c r="AA42" s="57">
        <v>7.2517727173611038E-3</v>
      </c>
      <c r="AB42" s="57">
        <v>0</v>
      </c>
      <c r="AC42" s="17">
        <v>4.7030447072077134E-3</v>
      </c>
      <c r="AD42" s="12">
        <v>35</v>
      </c>
      <c r="AE42" s="16">
        <v>1</v>
      </c>
      <c r="AF42" s="17">
        <v>0.34385619195678169</v>
      </c>
      <c r="AG42" t="str">
        <f>IF(AF42&lt;='CAV Tier 1 Analysis'!$A$5,"Tier 1", "Tier 2")</f>
        <v>Tier 2</v>
      </c>
      <c r="AH42" t="str">
        <f t="shared" si="2"/>
        <v>Illinois - Tier 2</v>
      </c>
      <c r="AI42" t="str">
        <f t="shared" si="3"/>
        <v>Moline, City Of - Tier 2</v>
      </c>
    </row>
    <row r="43" spans="1:35" x14ac:dyDescent="0.3">
      <c r="A43">
        <v>36</v>
      </c>
      <c r="B43">
        <v>5</v>
      </c>
      <c r="C43" t="s">
        <v>21</v>
      </c>
      <c r="D43" t="s">
        <v>4391</v>
      </c>
      <c r="E43" t="s">
        <v>7756</v>
      </c>
      <c r="F43" t="s">
        <v>95</v>
      </c>
      <c r="G43" s="56">
        <v>35.548259999999999</v>
      </c>
      <c r="H43">
        <v>278</v>
      </c>
      <c r="I43">
        <v>8</v>
      </c>
      <c r="J43" s="12">
        <v>10.363636363636363</v>
      </c>
      <c r="K43" s="12">
        <v>1</v>
      </c>
      <c r="L43">
        <v>1</v>
      </c>
      <c r="M43" s="12">
        <v>143.64680296588352</v>
      </c>
      <c r="N43" s="12">
        <v>1574.079684706654</v>
      </c>
      <c r="O43" s="12">
        <v>115490.45664104861</v>
      </c>
      <c r="P43" s="12">
        <v>62199.191739134119</v>
      </c>
      <c r="Q43" s="12">
        <v>6755.1197274593869</v>
      </c>
      <c r="R43" s="57">
        <v>7.1698308278808956E-4</v>
      </c>
      <c r="S43" s="57">
        <v>6.6144804777653523E-3</v>
      </c>
      <c r="T43" s="57">
        <v>1.6103059581320451E-3</v>
      </c>
      <c r="U43" s="57">
        <v>1.3403464276963099E-3</v>
      </c>
      <c r="V43" s="57">
        <v>3.0721769665082257E-4</v>
      </c>
      <c r="W43" s="57">
        <v>3.2765399737876802E-4</v>
      </c>
      <c r="X43" s="57">
        <v>4.6928500219434299E-3</v>
      </c>
      <c r="Y43" s="57">
        <v>5.5913872644087837E-3</v>
      </c>
      <c r="Z43" s="57">
        <v>9.2741500118058914E-3</v>
      </c>
      <c r="AA43" s="57">
        <v>1.2742759377496892E-2</v>
      </c>
      <c r="AB43" s="57">
        <v>8.4645022061086948E-3</v>
      </c>
      <c r="AC43" s="17">
        <v>4.6984215020159171E-3</v>
      </c>
      <c r="AD43" s="12">
        <v>36</v>
      </c>
      <c r="AE43" s="16">
        <v>1</v>
      </c>
      <c r="AF43" s="17">
        <v>0.34855461345879762</v>
      </c>
      <c r="AG43" t="str">
        <f>IF(AF43&lt;='CAV Tier 1 Analysis'!$A$5,"Tier 1", "Tier 2")</f>
        <v>Tier 2</v>
      </c>
      <c r="AH43" t="str">
        <f t="shared" si="2"/>
        <v>Illinois - Tier 2</v>
      </c>
      <c r="AI43" t="str">
        <f t="shared" si="3"/>
        <v>Naperville, City Of - Tier 2</v>
      </c>
    </row>
    <row r="44" spans="1:35" x14ac:dyDescent="0.3">
      <c r="A44">
        <v>37</v>
      </c>
      <c r="B44">
        <v>5</v>
      </c>
      <c r="C44" t="s">
        <v>21</v>
      </c>
      <c r="D44" t="s">
        <v>4530</v>
      </c>
      <c r="E44" t="s">
        <v>7910</v>
      </c>
      <c r="F44" t="s">
        <v>184</v>
      </c>
      <c r="G44" s="56">
        <v>1090.9034799999997</v>
      </c>
      <c r="H44">
        <v>93</v>
      </c>
      <c r="I44">
        <v>23</v>
      </c>
      <c r="J44" s="12">
        <v>12.902173913043478</v>
      </c>
      <c r="K44" s="12">
        <v>3.0869565217391304</v>
      </c>
      <c r="L44">
        <v>28</v>
      </c>
      <c r="M44" s="12">
        <v>99.668343912515539</v>
      </c>
      <c r="N44" s="12">
        <v>596.55178491537106</v>
      </c>
      <c r="O44" s="12">
        <v>60674.204156712083</v>
      </c>
      <c r="P44">
        <v>0</v>
      </c>
      <c r="Q44">
        <v>0</v>
      </c>
      <c r="R44" s="57">
        <v>2.200274612919605E-2</v>
      </c>
      <c r="S44" s="57">
        <v>2.2127578576697044E-3</v>
      </c>
      <c r="T44" s="57">
        <v>4.6296296296296294E-3</v>
      </c>
      <c r="U44" s="57">
        <v>1.6686597355483142E-3</v>
      </c>
      <c r="V44" s="57">
        <v>9.4836767226993057E-4</v>
      </c>
      <c r="W44" s="57">
        <v>9.1743119266055051E-3</v>
      </c>
      <c r="X44" s="57">
        <v>3.2561016344234309E-3</v>
      </c>
      <c r="Y44" s="57">
        <v>2.1190490450664497E-3</v>
      </c>
      <c r="Z44" s="57">
        <v>4.8722785203386592E-3</v>
      </c>
      <c r="AA44" s="57">
        <v>0</v>
      </c>
      <c r="AB44" s="57">
        <v>0</v>
      </c>
      <c r="AC44" s="17">
        <v>4.6258092864316066E-3</v>
      </c>
      <c r="AD44" s="12">
        <v>37</v>
      </c>
      <c r="AE44" s="16">
        <v>1</v>
      </c>
      <c r="AF44" s="17">
        <v>0.35318042274522921</v>
      </c>
      <c r="AG44" t="str">
        <f>IF(AF44&lt;='CAV Tier 1 Analysis'!$A$5,"Tier 1", "Tier 2")</f>
        <v>Tier 2</v>
      </c>
      <c r="AH44" t="str">
        <f t="shared" si="2"/>
        <v>Illinois - Tier 2</v>
      </c>
      <c r="AI44" t="str">
        <f t="shared" si="3"/>
        <v>La Salle County * - Tier 2</v>
      </c>
    </row>
    <row r="45" spans="1:35" x14ac:dyDescent="0.3">
      <c r="A45">
        <v>38</v>
      </c>
      <c r="B45">
        <v>5</v>
      </c>
      <c r="C45" t="s">
        <v>21</v>
      </c>
      <c r="D45" t="s">
        <v>4570</v>
      </c>
      <c r="E45" t="s">
        <v>7962</v>
      </c>
      <c r="F45" t="s">
        <v>206</v>
      </c>
      <c r="G45" s="56">
        <v>555.60705999999993</v>
      </c>
      <c r="H45">
        <v>66</v>
      </c>
      <c r="I45">
        <v>74</v>
      </c>
      <c r="J45" s="12">
        <v>10.818181818181818</v>
      </c>
      <c r="K45" s="12">
        <v>5.3939393939393936</v>
      </c>
      <c r="L45">
        <v>33</v>
      </c>
      <c r="M45" s="12">
        <v>194.59103593824037</v>
      </c>
      <c r="N45" s="12">
        <v>470.57637405587036</v>
      </c>
      <c r="O45" s="12">
        <v>10978.909080837855</v>
      </c>
      <c r="P45">
        <v>0</v>
      </c>
      <c r="Q45">
        <v>0</v>
      </c>
      <c r="R45" s="57">
        <v>1.1206198635253231E-2</v>
      </c>
      <c r="S45" s="57">
        <v>1.5703442860881772E-3</v>
      </c>
      <c r="T45" s="57">
        <v>1.4895330112721417E-2</v>
      </c>
      <c r="U45" s="57">
        <v>1.399133551718078E-3</v>
      </c>
      <c r="V45" s="57">
        <v>1.6571136364801943E-3</v>
      </c>
      <c r="W45" s="57">
        <v>1.0812581913499346E-2</v>
      </c>
      <c r="X45" s="57">
        <v>6.3571658290901903E-3</v>
      </c>
      <c r="Y45" s="57">
        <v>1.6715638797650857E-3</v>
      </c>
      <c r="Z45" s="57">
        <v>8.8163171869803177E-4</v>
      </c>
      <c r="AA45" s="57">
        <v>0</v>
      </c>
      <c r="AB45" s="57">
        <v>0</v>
      </c>
      <c r="AC45" s="17">
        <v>4.5864603239376142E-3</v>
      </c>
      <c r="AD45" s="12">
        <v>38</v>
      </c>
      <c r="AE45" s="16">
        <v>1</v>
      </c>
      <c r="AF45" s="17">
        <v>0.35776688306916682</v>
      </c>
      <c r="AG45" t="str">
        <f>IF(AF45&lt;='CAV Tier 1 Analysis'!$A$5,"Tier 1", "Tier 2")</f>
        <v>Tier 2</v>
      </c>
      <c r="AH45" t="str">
        <f t="shared" si="2"/>
        <v>Illinois - Tier 2</v>
      </c>
      <c r="AI45" t="str">
        <f t="shared" si="3"/>
        <v>Mason County * - Tier 2</v>
      </c>
    </row>
    <row r="46" spans="1:35" x14ac:dyDescent="0.3">
      <c r="A46">
        <v>39</v>
      </c>
      <c r="B46">
        <v>5</v>
      </c>
      <c r="C46" t="s">
        <v>21</v>
      </c>
      <c r="D46" t="s">
        <v>4254</v>
      </c>
      <c r="E46" t="s">
        <v>7614</v>
      </c>
      <c r="F46" t="s">
        <v>183</v>
      </c>
      <c r="G46" s="56">
        <v>2.3848500000000001</v>
      </c>
      <c r="H46">
        <v>1001</v>
      </c>
      <c r="I46">
        <v>18</v>
      </c>
      <c r="J46" s="12">
        <v>15</v>
      </c>
      <c r="K46" s="12">
        <v>1</v>
      </c>
      <c r="L46">
        <v>3</v>
      </c>
      <c r="M46" s="12">
        <v>362.55955720485571</v>
      </c>
      <c r="N46" s="12">
        <v>1351.1594065207726</v>
      </c>
      <c r="O46" s="12">
        <v>19465.438933386868</v>
      </c>
      <c r="P46" s="12">
        <v>6381.9291115819033</v>
      </c>
      <c r="Q46">
        <v>0</v>
      </c>
      <c r="R46" s="57">
        <v>4.8100725745428201E-5</v>
      </c>
      <c r="S46" s="57">
        <v>2.3816888339004021E-2</v>
      </c>
      <c r="T46" s="57">
        <v>3.6231884057971015E-3</v>
      </c>
      <c r="U46" s="57">
        <v>1.9399750927183435E-3</v>
      </c>
      <c r="V46" s="57">
        <v>3.0721769665082257E-4</v>
      </c>
      <c r="W46" s="57">
        <v>9.8296199213630396E-4</v>
      </c>
      <c r="X46" s="57">
        <v>1.1844590974911591E-2</v>
      </c>
      <c r="Y46" s="57">
        <v>4.799538149947157E-3</v>
      </c>
      <c r="Z46" s="57">
        <v>1.563119637451609E-3</v>
      </c>
      <c r="AA46" s="57">
        <v>1.3074669422426617E-3</v>
      </c>
      <c r="AB46" s="57">
        <v>0</v>
      </c>
      <c r="AC46" s="17">
        <v>4.5666407233277305E-3</v>
      </c>
      <c r="AD46" s="12">
        <v>39</v>
      </c>
      <c r="AE46" s="16">
        <v>1</v>
      </c>
      <c r="AF46" s="17">
        <v>0.36233352379249456</v>
      </c>
      <c r="AG46" t="str">
        <f>IF(AF46&lt;='CAV Tier 1 Analysis'!$A$5,"Tier 1", "Tier 2")</f>
        <v>Tier 2</v>
      </c>
      <c r="AH46" t="str">
        <f t="shared" si="2"/>
        <v>Illinois - Tier 2</v>
      </c>
      <c r="AI46" t="str">
        <f t="shared" si="3"/>
        <v>Bellwood, Village Of - Tier 2</v>
      </c>
    </row>
    <row r="47" spans="1:35" x14ac:dyDescent="0.3">
      <c r="A47">
        <v>40</v>
      </c>
      <c r="B47">
        <v>5</v>
      </c>
      <c r="C47" t="s">
        <v>21</v>
      </c>
      <c r="D47" t="s">
        <v>4627</v>
      </c>
      <c r="E47" t="s">
        <v>8024</v>
      </c>
      <c r="F47" t="s">
        <v>157</v>
      </c>
      <c r="G47" s="56">
        <v>5.2252999999999998</v>
      </c>
      <c r="H47">
        <v>17</v>
      </c>
      <c r="I47">
        <v>142</v>
      </c>
      <c r="J47" s="12">
        <v>9</v>
      </c>
      <c r="K47" s="12">
        <v>1</v>
      </c>
      <c r="L47">
        <v>7</v>
      </c>
      <c r="M47" s="12">
        <v>480.09027615639286</v>
      </c>
      <c r="N47" s="12">
        <v>95.941312263769404</v>
      </c>
      <c r="O47" s="12">
        <v>3960.9365133125875</v>
      </c>
      <c r="P47" s="12">
        <v>2299.5983298530291</v>
      </c>
      <c r="Q47">
        <v>0</v>
      </c>
      <c r="R47" s="57">
        <v>1.0539057896202526E-4</v>
      </c>
      <c r="S47" s="57">
        <v>4.0448261914392445E-4</v>
      </c>
      <c r="T47" s="57">
        <v>2.8582930756843799E-2</v>
      </c>
      <c r="U47" s="57">
        <v>1.1639850556310061E-3</v>
      </c>
      <c r="V47" s="57">
        <v>3.0721769665082257E-4</v>
      </c>
      <c r="W47" s="57">
        <v>2.2935779816513763E-3</v>
      </c>
      <c r="X47" s="57">
        <v>1.568424508222746E-2</v>
      </c>
      <c r="Y47" s="57">
        <v>3.4079915822195401E-4</v>
      </c>
      <c r="Z47" s="57">
        <v>3.1807233671153303E-4</v>
      </c>
      <c r="AA47" s="57">
        <v>4.7111911526294073E-4</v>
      </c>
      <c r="AB47" s="57">
        <v>0</v>
      </c>
      <c r="AC47" s="17">
        <v>4.515620034664259E-3</v>
      </c>
      <c r="AD47" s="12">
        <v>40</v>
      </c>
      <c r="AE47" s="16">
        <v>1</v>
      </c>
      <c r="AF47" s="17">
        <v>0.36684914382715883</v>
      </c>
      <c r="AG47" t="str">
        <f>IF(AF47&lt;='CAV Tier 1 Analysis'!$A$5,"Tier 1", "Tier 2")</f>
        <v>Tier 2</v>
      </c>
      <c r="AH47" t="str">
        <f t="shared" si="2"/>
        <v>Illinois - Tier 2</v>
      </c>
      <c r="AI47" t="str">
        <f t="shared" si="3"/>
        <v>Chillicothe, City Of - Tier 2</v>
      </c>
    </row>
    <row r="48" spans="1:35" x14ac:dyDescent="0.3">
      <c r="A48">
        <v>41</v>
      </c>
      <c r="B48">
        <v>5</v>
      </c>
      <c r="C48" t="s">
        <v>21</v>
      </c>
      <c r="D48" t="s">
        <v>3979</v>
      </c>
      <c r="E48" t="s">
        <v>7935</v>
      </c>
      <c r="F48" t="s">
        <v>109</v>
      </c>
      <c r="G48" s="56">
        <v>45.526340000000005</v>
      </c>
      <c r="H48">
        <v>127</v>
      </c>
      <c r="I48">
        <v>8</v>
      </c>
      <c r="J48" s="12">
        <v>6</v>
      </c>
      <c r="K48" s="12">
        <v>4</v>
      </c>
      <c r="L48">
        <v>4</v>
      </c>
      <c r="M48" s="12">
        <v>129.94961202679599</v>
      </c>
      <c r="N48" s="12">
        <v>5370.7648753817648</v>
      </c>
      <c r="O48" s="12">
        <v>67746.164837472461</v>
      </c>
      <c r="P48" s="12">
        <v>57529.386462777824</v>
      </c>
      <c r="Q48">
        <v>0</v>
      </c>
      <c r="R48" s="57">
        <v>9.1823384889327118E-4</v>
      </c>
      <c r="S48" s="57">
        <v>3.0217230959575531E-3</v>
      </c>
      <c r="T48" s="57">
        <v>1.6103059581320451E-3</v>
      </c>
      <c r="U48" s="57">
        <v>7.7599003708733738E-4</v>
      </c>
      <c r="V48" s="57">
        <v>1.2288707866032903E-3</v>
      </c>
      <c r="W48" s="57">
        <v>1.3106159895150721E-3</v>
      </c>
      <c r="X48" s="57">
        <v>4.245371474061465E-3</v>
      </c>
      <c r="Y48" s="57">
        <v>1.907783107558499E-2</v>
      </c>
      <c r="Z48" s="57">
        <v>5.4401732723250622E-3</v>
      </c>
      <c r="AA48" s="57">
        <v>1.178605554722937E-2</v>
      </c>
      <c r="AB48" s="57">
        <v>0</v>
      </c>
      <c r="AC48" s="17">
        <v>4.4922882804899512E-3</v>
      </c>
      <c r="AD48" s="12">
        <v>41</v>
      </c>
      <c r="AE48" s="16">
        <v>1</v>
      </c>
      <c r="AF48" s="17">
        <v>0.37134143210764881</v>
      </c>
      <c r="AG48" t="str">
        <f>IF(AF48&lt;='CAV Tier 1 Analysis'!$A$5,"Tier 1", "Tier 2")</f>
        <v>Tier 2</v>
      </c>
      <c r="AH48" t="str">
        <f t="shared" si="2"/>
        <v>Illinois - Tier 2</v>
      </c>
      <c r="AI48" t="str">
        <f t="shared" si="3"/>
        <v>Decatur, City Of - Tier 2</v>
      </c>
    </row>
    <row r="49" spans="1:35" x14ac:dyDescent="0.3">
      <c r="A49">
        <v>42</v>
      </c>
      <c r="B49">
        <v>5</v>
      </c>
      <c r="C49" t="s">
        <v>21</v>
      </c>
      <c r="D49" t="s">
        <v>4619</v>
      </c>
      <c r="E49" t="s">
        <v>8015</v>
      </c>
      <c r="F49" t="s">
        <v>200</v>
      </c>
      <c r="G49" s="56">
        <v>739.05962999999986</v>
      </c>
      <c r="H49">
        <v>154</v>
      </c>
      <c r="I49">
        <v>56</v>
      </c>
      <c r="J49" s="12">
        <v>6.145161290322581</v>
      </c>
      <c r="K49" s="12">
        <v>4.145161290322581</v>
      </c>
      <c r="L49">
        <v>14</v>
      </c>
      <c r="M49" s="12">
        <v>114.60994143327787</v>
      </c>
      <c r="N49" s="12">
        <v>325.63442397625607</v>
      </c>
      <c r="O49" s="12">
        <v>40479.656410958727</v>
      </c>
      <c r="P49">
        <v>0</v>
      </c>
      <c r="Q49" s="12">
        <v>3802.996658387412</v>
      </c>
      <c r="R49" s="57">
        <v>1.490630629689399E-2</v>
      </c>
      <c r="S49" s="57">
        <v>3.6641366675390801E-3</v>
      </c>
      <c r="T49" s="57">
        <v>1.1272141706924315E-2</v>
      </c>
      <c r="U49" s="57">
        <v>7.9476398959751492E-4</v>
      </c>
      <c r="V49" s="57">
        <v>1.2734669038590549E-3</v>
      </c>
      <c r="W49" s="57">
        <v>4.5871559633027525E-3</v>
      </c>
      <c r="X49" s="57">
        <v>3.7442341567311692E-3</v>
      </c>
      <c r="Y49" s="57">
        <v>1.1567064798331628E-3</v>
      </c>
      <c r="Z49" s="57">
        <v>3.2506097637868226E-3</v>
      </c>
      <c r="AA49" s="57">
        <v>0</v>
      </c>
      <c r="AB49" s="57">
        <v>4.7653446428034141E-3</v>
      </c>
      <c r="AC49" s="17">
        <v>4.4922605973882973E-3</v>
      </c>
      <c r="AD49" s="12">
        <v>42</v>
      </c>
      <c r="AE49" s="16">
        <v>1</v>
      </c>
      <c r="AF49" s="17">
        <v>0.37583369270503708</v>
      </c>
      <c r="AG49" t="str">
        <f>IF(AF49&lt;='CAV Tier 1 Analysis'!$A$5,"Tier 1", "Tier 2")</f>
        <v>Tier 2</v>
      </c>
      <c r="AH49" t="str">
        <f t="shared" si="2"/>
        <v>Illinois - Tier 2</v>
      </c>
      <c r="AI49" t="str">
        <f t="shared" si="3"/>
        <v>Ogle County* - Tier 2</v>
      </c>
    </row>
    <row r="50" spans="1:35" x14ac:dyDescent="0.3">
      <c r="A50">
        <v>43</v>
      </c>
      <c r="B50">
        <v>5</v>
      </c>
      <c r="C50" t="s">
        <v>21</v>
      </c>
      <c r="D50" t="s">
        <v>4461</v>
      </c>
      <c r="E50" t="s">
        <v>7836</v>
      </c>
      <c r="F50" t="s">
        <v>177</v>
      </c>
      <c r="G50" s="56">
        <v>4.0558599999999991</v>
      </c>
      <c r="H50">
        <v>65</v>
      </c>
      <c r="I50">
        <v>39</v>
      </c>
      <c r="J50" s="12">
        <v>13</v>
      </c>
      <c r="K50" s="12">
        <v>2</v>
      </c>
      <c r="L50">
        <v>74</v>
      </c>
      <c r="M50" s="12">
        <v>407.11728215470959</v>
      </c>
      <c r="N50" s="12">
        <v>11.656143528005122</v>
      </c>
      <c r="O50" s="12">
        <v>342.29893849363248</v>
      </c>
      <c r="P50" s="12">
        <v>121.33112612643322</v>
      </c>
      <c r="Q50">
        <v>0</v>
      </c>
      <c r="R50" s="57">
        <v>8.180380716684587E-5</v>
      </c>
      <c r="S50" s="57">
        <v>1.5465511908444171E-3</v>
      </c>
      <c r="T50" s="57">
        <v>7.85024154589372E-3</v>
      </c>
      <c r="U50" s="57">
        <v>1.6813117470225643E-3</v>
      </c>
      <c r="V50" s="57">
        <v>6.1443539330164514E-4</v>
      </c>
      <c r="W50" s="57">
        <v>2.4246395806028834E-2</v>
      </c>
      <c r="X50" s="57">
        <v>1.3300263612181029E-2</v>
      </c>
      <c r="Y50" s="57">
        <v>4.1404519166229225E-5</v>
      </c>
      <c r="Z50" s="57">
        <v>2.7487394169186673E-5</v>
      </c>
      <c r="AA50" s="57">
        <v>2.4857129200556848E-5</v>
      </c>
      <c r="AB50" s="57">
        <v>0</v>
      </c>
      <c r="AC50" s="17">
        <v>4.4922501949977304E-3</v>
      </c>
      <c r="AD50" s="12">
        <v>43</v>
      </c>
      <c r="AE50" s="16">
        <v>1</v>
      </c>
      <c r="AF50" s="17">
        <v>0.3803259429000348</v>
      </c>
      <c r="AG50" t="str">
        <f>IF(AF50&lt;='CAV Tier 1 Analysis'!$A$5,"Tier 1", "Tier 2")</f>
        <v>Tier 2</v>
      </c>
      <c r="AH50" t="str">
        <f t="shared" si="2"/>
        <v>Illinois - Tier 2</v>
      </c>
      <c r="AI50" t="str">
        <f t="shared" si="3"/>
        <v>Grafton, City Of - Tier 2</v>
      </c>
    </row>
    <row r="51" spans="1:35" x14ac:dyDescent="0.3">
      <c r="A51">
        <v>44</v>
      </c>
      <c r="B51">
        <v>5</v>
      </c>
      <c r="C51" t="s">
        <v>21</v>
      </c>
      <c r="D51" t="s">
        <v>4131</v>
      </c>
      <c r="E51" t="s">
        <v>8079</v>
      </c>
      <c r="F51" t="s">
        <v>92</v>
      </c>
      <c r="G51" s="56">
        <v>61.363399999999992</v>
      </c>
      <c r="H51">
        <v>64</v>
      </c>
      <c r="I51">
        <v>4</v>
      </c>
      <c r="J51" s="12">
        <v>6</v>
      </c>
      <c r="K51" s="12">
        <v>2</v>
      </c>
      <c r="L51">
        <v>3</v>
      </c>
      <c r="M51" s="12">
        <v>35.655261605452104</v>
      </c>
      <c r="N51" s="12">
        <v>4429.983886452269</v>
      </c>
      <c r="O51" s="12">
        <v>101873.64271004438</v>
      </c>
      <c r="P51" s="12">
        <v>89552.179826472624</v>
      </c>
      <c r="Q51">
        <v>0</v>
      </c>
      <c r="R51" s="57">
        <v>1.2376560681833274E-3</v>
      </c>
      <c r="S51" s="57">
        <v>1.5227580956006567E-3</v>
      </c>
      <c r="T51" s="57">
        <v>8.0515297906602254E-4</v>
      </c>
      <c r="U51" s="57">
        <v>7.7599003708733738E-4</v>
      </c>
      <c r="V51" s="57">
        <v>6.1443539330164514E-4</v>
      </c>
      <c r="W51" s="57">
        <v>9.8296199213630396E-4</v>
      </c>
      <c r="X51" s="57">
        <v>1.1648348014211267E-3</v>
      </c>
      <c r="Y51" s="57">
        <v>1.5736023865184082E-2</v>
      </c>
      <c r="Z51" s="57">
        <v>8.1806884501161581E-3</v>
      </c>
      <c r="AA51" s="57">
        <v>1.83465708693622E-2</v>
      </c>
      <c r="AB51" s="57">
        <v>0</v>
      </c>
      <c r="AC51" s="17">
        <v>4.4879156864962603E-3</v>
      </c>
      <c r="AD51" s="12">
        <v>44</v>
      </c>
      <c r="AE51" s="16">
        <v>1</v>
      </c>
      <c r="AF51" s="17">
        <v>0.38481385858653105</v>
      </c>
      <c r="AG51" t="str">
        <f>IF(AF51&lt;='CAV Tier 1 Analysis'!$A$5,"Tier 1", "Tier 2")</f>
        <v>Tier 2</v>
      </c>
      <c r="AH51" t="str">
        <f t="shared" si="2"/>
        <v>Illinois - Tier 2</v>
      </c>
      <c r="AI51" t="str">
        <f t="shared" si="3"/>
        <v>Springfield, City Of - Tier 2</v>
      </c>
    </row>
    <row r="52" spans="1:35" x14ac:dyDescent="0.3">
      <c r="A52">
        <v>45</v>
      </c>
      <c r="B52">
        <v>5</v>
      </c>
      <c r="C52" t="s">
        <v>21</v>
      </c>
      <c r="D52" t="s">
        <v>4852</v>
      </c>
      <c r="E52" t="s">
        <v>8279</v>
      </c>
      <c r="F52" t="s">
        <v>164</v>
      </c>
      <c r="G52" s="56">
        <v>787.18924999999979</v>
      </c>
      <c r="H52">
        <v>72</v>
      </c>
      <c r="I52">
        <v>12</v>
      </c>
      <c r="J52" s="12">
        <v>5.9466666666666663</v>
      </c>
      <c r="K52" s="12">
        <v>2.8666666666666667</v>
      </c>
      <c r="L52">
        <v>8</v>
      </c>
      <c r="M52" s="12">
        <v>88.336528579372825</v>
      </c>
      <c r="N52" s="12">
        <v>1626.3874027047245</v>
      </c>
      <c r="O52" s="12">
        <v>76381.194277743329</v>
      </c>
      <c r="P52">
        <v>0</v>
      </c>
      <c r="Q52" s="12">
        <v>7524.380343628276</v>
      </c>
      <c r="R52" s="57">
        <v>1.5877046449042625E-2</v>
      </c>
      <c r="S52" s="57">
        <v>1.7131028575507387E-3</v>
      </c>
      <c r="T52" s="57">
        <v>2.4154589371980675E-3</v>
      </c>
      <c r="U52" s="57">
        <v>7.6909234786878323E-4</v>
      </c>
      <c r="V52" s="57">
        <v>8.8069073039902474E-4</v>
      </c>
      <c r="W52" s="57">
        <v>2.6212319790301442E-3</v>
      </c>
      <c r="X52" s="57">
        <v>2.8858984086166744E-3</v>
      </c>
      <c r="Y52" s="57">
        <v>5.777192793243369E-3</v>
      </c>
      <c r="Z52" s="57">
        <v>6.1335860504417314E-3</v>
      </c>
      <c r="AA52" s="57">
        <v>0</v>
      </c>
      <c r="AB52" s="57">
        <v>9.4284241564725636E-3</v>
      </c>
      <c r="AC52" s="17">
        <v>4.4092477008967016E-3</v>
      </c>
      <c r="AD52" s="12">
        <v>45</v>
      </c>
      <c r="AE52" s="16">
        <v>1</v>
      </c>
      <c r="AF52" s="17">
        <v>0.38922310628742773</v>
      </c>
      <c r="AG52" t="str">
        <f>IF(AF52&lt;='CAV Tier 1 Analysis'!$A$5,"Tier 1", "Tier 2")</f>
        <v>Tier 2</v>
      </c>
      <c r="AH52" t="str">
        <f t="shared" si="2"/>
        <v>Illinois - Tier 2</v>
      </c>
      <c r="AI52" t="str">
        <f t="shared" si="3"/>
        <v>Sangamon County * - Tier 2</v>
      </c>
    </row>
    <row r="53" spans="1:35" x14ac:dyDescent="0.3">
      <c r="A53">
        <v>46</v>
      </c>
      <c r="B53">
        <v>5</v>
      </c>
      <c r="C53" t="s">
        <v>21</v>
      </c>
      <c r="D53" t="s">
        <v>4379</v>
      </c>
      <c r="E53" t="s">
        <v>7744</v>
      </c>
      <c r="F53" t="s">
        <v>141</v>
      </c>
      <c r="G53" s="56">
        <v>9.7029700000000005</v>
      </c>
      <c r="H53">
        <v>377</v>
      </c>
      <c r="I53">
        <v>16</v>
      </c>
      <c r="J53" s="12">
        <v>10</v>
      </c>
      <c r="K53" s="12">
        <v>1</v>
      </c>
      <c r="L53">
        <v>30</v>
      </c>
      <c r="M53" s="12">
        <v>474.35139962300178</v>
      </c>
      <c r="N53" s="12">
        <v>822.29215598266637</v>
      </c>
      <c r="O53" s="12">
        <v>33190.494987587699</v>
      </c>
      <c r="P53" s="12">
        <v>14197.367798002426</v>
      </c>
      <c r="Q53">
        <v>0</v>
      </c>
      <c r="R53" s="57">
        <v>1.9570199336902425E-4</v>
      </c>
      <c r="S53" s="57">
        <v>8.9699969068976187E-3</v>
      </c>
      <c r="T53" s="57">
        <v>3.2206119162640902E-3</v>
      </c>
      <c r="U53" s="57">
        <v>1.2933167284788956E-3</v>
      </c>
      <c r="V53" s="57">
        <v>3.0721769665082257E-4</v>
      </c>
      <c r="W53" s="57">
        <v>9.8296199213630409E-3</v>
      </c>
      <c r="X53" s="57">
        <v>1.5496759622686455E-2</v>
      </c>
      <c r="Y53" s="57">
        <v>2.9209155884897661E-3</v>
      </c>
      <c r="Z53" s="57">
        <v>2.6652732912614881E-3</v>
      </c>
      <c r="AA53" s="57">
        <v>2.9086172438144665E-3</v>
      </c>
      <c r="AB53" s="57">
        <v>0</v>
      </c>
      <c r="AC53" s="17">
        <v>4.3461846281159702E-3</v>
      </c>
      <c r="AD53" s="12">
        <v>46</v>
      </c>
      <c r="AE53" s="16">
        <v>1</v>
      </c>
      <c r="AF53" s="17">
        <v>0.39356929091554371</v>
      </c>
      <c r="AG53" t="str">
        <f>IF(AF53&lt;='CAV Tier 1 Analysis'!$A$5,"Tier 1", "Tier 2")</f>
        <v>Tier 2</v>
      </c>
      <c r="AH53" t="str">
        <f t="shared" si="2"/>
        <v>Illinois - Tier 2</v>
      </c>
      <c r="AI53" t="str">
        <f t="shared" si="3"/>
        <v>Addison, Village Of - Tier 2</v>
      </c>
    </row>
    <row r="54" spans="1:35" x14ac:dyDescent="0.3">
      <c r="A54">
        <v>47</v>
      </c>
      <c r="B54">
        <v>5</v>
      </c>
      <c r="C54" t="s">
        <v>21</v>
      </c>
      <c r="D54" t="s">
        <v>4224</v>
      </c>
      <c r="E54" t="s">
        <v>7583</v>
      </c>
      <c r="F54" t="s">
        <v>112</v>
      </c>
      <c r="G54" s="56">
        <v>16.936819999999997</v>
      </c>
      <c r="H54">
        <v>106</v>
      </c>
      <c r="I54">
        <v>37</v>
      </c>
      <c r="J54" s="12">
        <v>8</v>
      </c>
      <c r="K54" s="12">
        <v>2</v>
      </c>
      <c r="L54">
        <v>3</v>
      </c>
      <c r="M54" s="12">
        <v>109.25309296550355</v>
      </c>
      <c r="N54" s="12">
        <v>470.02836498140846</v>
      </c>
      <c r="O54" s="12">
        <v>65318.852210625577</v>
      </c>
      <c r="P54" s="12">
        <v>62459.756458846816</v>
      </c>
      <c r="Q54" s="12">
        <v>8923.7687712296829</v>
      </c>
      <c r="R54" s="57">
        <v>3.4160359511905701E-4</v>
      </c>
      <c r="S54" s="57">
        <v>2.5220680958385876E-3</v>
      </c>
      <c r="T54" s="57">
        <v>7.4476650563607086E-3</v>
      </c>
      <c r="U54" s="57">
        <v>1.0346533827831166E-3</v>
      </c>
      <c r="V54" s="57">
        <v>6.1443539330164514E-4</v>
      </c>
      <c r="W54" s="57">
        <v>9.8296199213630396E-4</v>
      </c>
      <c r="X54" s="57">
        <v>3.5692293119974311E-3</v>
      </c>
      <c r="Y54" s="57">
        <v>1.6696172623291981E-3</v>
      </c>
      <c r="Z54" s="57">
        <v>5.2452544705326766E-3</v>
      </c>
      <c r="AA54" s="57">
        <v>1.279614131756276E-2</v>
      </c>
      <c r="AB54" s="57">
        <v>1.11819277079322E-2</v>
      </c>
      <c r="AC54" s="17">
        <v>4.3095961441721531E-3</v>
      </c>
      <c r="AD54" s="12">
        <v>47</v>
      </c>
      <c r="AE54" s="16">
        <v>1</v>
      </c>
      <c r="AF54" s="17">
        <v>0.39787888705971586</v>
      </c>
      <c r="AG54" t="str">
        <f>IF(AF54&lt;='CAV Tier 1 Analysis'!$A$5,"Tier 1", "Tier 2")</f>
        <v>Tier 2</v>
      </c>
      <c r="AH54" t="str">
        <f t="shared" si="2"/>
        <v>Illinois - Tier 2</v>
      </c>
      <c r="AI54" t="str">
        <f t="shared" si="3"/>
        <v>Champaign, City Of - Tier 2</v>
      </c>
    </row>
    <row r="55" spans="1:35" x14ac:dyDescent="0.3">
      <c r="A55">
        <v>48</v>
      </c>
      <c r="B55">
        <v>5</v>
      </c>
      <c r="C55" t="s">
        <v>21</v>
      </c>
      <c r="D55" t="s">
        <v>4277</v>
      </c>
      <c r="E55" t="s">
        <v>7638</v>
      </c>
      <c r="F55" t="s">
        <v>114</v>
      </c>
      <c r="G55" s="56">
        <v>25.548629999999999</v>
      </c>
      <c r="H55">
        <v>144</v>
      </c>
      <c r="I55">
        <v>5</v>
      </c>
      <c r="J55" s="12">
        <v>11.68</v>
      </c>
      <c r="K55" s="12">
        <v>1</v>
      </c>
      <c r="L55">
        <v>6</v>
      </c>
      <c r="M55" s="12">
        <v>102.13425299125625</v>
      </c>
      <c r="N55" s="12">
        <v>2047.3827825070814</v>
      </c>
      <c r="O55" s="12">
        <v>90819.24318747838</v>
      </c>
      <c r="P55" s="12">
        <v>45833.576959657992</v>
      </c>
      <c r="Q55" s="12">
        <v>8478.7725595178199</v>
      </c>
      <c r="R55" s="57">
        <v>5.1529766853320716E-4</v>
      </c>
      <c r="S55" s="57">
        <v>3.4262057151014775E-3</v>
      </c>
      <c r="T55" s="57">
        <v>1.0064412238325281E-3</v>
      </c>
      <c r="U55" s="57">
        <v>1.5105939388633501E-3</v>
      </c>
      <c r="V55" s="57">
        <v>3.0721769665082257E-4</v>
      </c>
      <c r="W55" s="57">
        <v>1.9659239842726079E-3</v>
      </c>
      <c r="X55" s="57">
        <v>3.3366613213454384E-3</v>
      </c>
      <c r="Y55" s="57">
        <v>7.2726369107630742E-3</v>
      </c>
      <c r="Z55" s="57">
        <v>7.2929946748516664E-3</v>
      </c>
      <c r="AA55" s="57">
        <v>9.3899329923195878E-3</v>
      </c>
      <c r="AB55" s="57">
        <v>1.0624325242289193E-2</v>
      </c>
      <c r="AC55" s="17">
        <v>4.2407483062566328E-3</v>
      </c>
      <c r="AD55" s="12">
        <v>48</v>
      </c>
      <c r="AE55" s="16">
        <v>1</v>
      </c>
      <c r="AF55" s="17">
        <v>0.40211963536597251</v>
      </c>
      <c r="AG55" t="str">
        <f>IF(AF55&lt;='CAV Tier 1 Analysis'!$A$5,"Tier 1", "Tier 2")</f>
        <v>Tier 2</v>
      </c>
      <c r="AH55" t="str">
        <f t="shared" si="2"/>
        <v>Illinois - Tier 2</v>
      </c>
      <c r="AI55" t="str">
        <f t="shared" si="3"/>
        <v>Elgin, City Of - Tier 2</v>
      </c>
    </row>
    <row r="56" spans="1:35" x14ac:dyDescent="0.3">
      <c r="A56">
        <v>49</v>
      </c>
      <c r="B56">
        <v>5</v>
      </c>
      <c r="C56" t="s">
        <v>21</v>
      </c>
      <c r="D56" t="s">
        <v>4936</v>
      </c>
      <c r="E56" t="s">
        <v>8372</v>
      </c>
      <c r="F56" t="s">
        <v>167</v>
      </c>
      <c r="G56" s="56">
        <v>32.897459999999995</v>
      </c>
      <c r="H56">
        <v>61</v>
      </c>
      <c r="I56">
        <v>69</v>
      </c>
      <c r="J56" s="12">
        <v>13.222222222222221</v>
      </c>
      <c r="K56" s="12">
        <v>1</v>
      </c>
      <c r="L56">
        <v>0</v>
      </c>
      <c r="M56" s="12">
        <v>29.936900599620763</v>
      </c>
      <c r="N56" s="12">
        <v>449.6581362698409</v>
      </c>
      <c r="O56" s="12">
        <v>39815.659482742281</v>
      </c>
      <c r="P56" s="12">
        <v>27198.954455633368</v>
      </c>
      <c r="Q56" s="12">
        <v>13019.484079846938</v>
      </c>
      <c r="R56" s="57">
        <v>6.6351833498173635E-4</v>
      </c>
      <c r="S56" s="57">
        <v>1.4513788098693759E-3</v>
      </c>
      <c r="T56" s="57">
        <v>1.3888888888888888E-2</v>
      </c>
      <c r="U56" s="57">
        <v>1.7100521187665397E-3</v>
      </c>
      <c r="V56" s="57">
        <v>3.0721769665082257E-4</v>
      </c>
      <c r="W56" s="57">
        <v>0</v>
      </c>
      <c r="X56" s="57">
        <v>9.7801957116452616E-4</v>
      </c>
      <c r="Y56" s="57">
        <v>1.5972588941363076E-3</v>
      </c>
      <c r="Z56" s="57">
        <v>3.1972892791445541E-3</v>
      </c>
      <c r="AA56" s="57">
        <v>5.5722545945812944E-3</v>
      </c>
      <c r="AB56" s="57">
        <v>1.6314063430776401E-2</v>
      </c>
      <c r="AC56" s="17">
        <v>4.15272196536004E-3</v>
      </c>
      <c r="AD56" s="12">
        <v>49</v>
      </c>
      <c r="AE56" s="16">
        <v>1</v>
      </c>
      <c r="AF56" s="17">
        <v>0.40627235733133255</v>
      </c>
      <c r="AG56" t="str">
        <f>IF(AF56&lt;='CAV Tier 1 Analysis'!$A$5,"Tier 1", "Tier 2")</f>
        <v>Tier 2</v>
      </c>
      <c r="AH56" t="str">
        <f t="shared" si="2"/>
        <v>Illinois - Tier 2</v>
      </c>
      <c r="AI56" t="str">
        <f t="shared" si="3"/>
        <v>Homer Glen, Village Of - Tier 2</v>
      </c>
    </row>
    <row r="57" spans="1:35" x14ac:dyDescent="0.3">
      <c r="A57">
        <v>50</v>
      </c>
      <c r="B57">
        <v>5</v>
      </c>
      <c r="C57" t="s">
        <v>21</v>
      </c>
      <c r="D57" t="s">
        <v>4421</v>
      </c>
      <c r="E57" t="s">
        <v>7791</v>
      </c>
      <c r="F57" t="s">
        <v>214</v>
      </c>
      <c r="G57" s="56">
        <v>410.81585000000007</v>
      </c>
      <c r="H57">
        <v>178</v>
      </c>
      <c r="I57">
        <v>12</v>
      </c>
      <c r="J57" s="12">
        <v>9.4</v>
      </c>
      <c r="K57" s="12">
        <v>2.9333333333333331</v>
      </c>
      <c r="L57">
        <v>17</v>
      </c>
      <c r="M57" s="12">
        <v>76.069121481072358</v>
      </c>
      <c r="N57" s="12">
        <v>550.16864110169593</v>
      </c>
      <c r="O57" s="12">
        <v>29652.415277198455</v>
      </c>
      <c r="P57" s="12">
        <v>463.33665653118805</v>
      </c>
      <c r="Q57" s="12">
        <v>12718.274004762261</v>
      </c>
      <c r="R57" s="57">
        <v>8.2858630659056014E-3</v>
      </c>
      <c r="S57" s="57">
        <v>4.2351709533893266E-3</v>
      </c>
      <c r="T57" s="57">
        <v>2.4154589371980675E-3</v>
      </c>
      <c r="U57" s="57">
        <v>1.2157177247701619E-3</v>
      </c>
      <c r="V57" s="57">
        <v>9.0117191017574617E-4</v>
      </c>
      <c r="W57" s="57">
        <v>5.5701179554390563E-3</v>
      </c>
      <c r="X57" s="57">
        <v>2.485129992739565E-3</v>
      </c>
      <c r="Y57" s="57">
        <v>1.9542885681206111E-3</v>
      </c>
      <c r="Z57" s="57">
        <v>2.3811573310150032E-3</v>
      </c>
      <c r="AA57" s="57">
        <v>9.4923862511160122E-5</v>
      </c>
      <c r="AB57" s="57">
        <v>1.5936632171535743E-2</v>
      </c>
      <c r="AC57" s="17">
        <v>4.1341484066181851E-3</v>
      </c>
      <c r="AD57" s="12">
        <v>50</v>
      </c>
      <c r="AE57" s="16">
        <v>1</v>
      </c>
      <c r="AF57" s="17">
        <v>0.41040650573795073</v>
      </c>
      <c r="AG57" t="str">
        <f>IF(AF57&lt;='CAV Tier 1 Analysis'!$A$5,"Tier 1", "Tier 2")</f>
        <v>Tier 2</v>
      </c>
      <c r="AH57" t="str">
        <f t="shared" si="2"/>
        <v>Illinois - Tier 2</v>
      </c>
      <c r="AI57" t="str">
        <f t="shared" si="3"/>
        <v>Grundy County * - Tier 2</v>
      </c>
    </row>
    <row r="58" spans="1:35" x14ac:dyDescent="0.3">
      <c r="A58">
        <v>51</v>
      </c>
      <c r="B58">
        <v>5</v>
      </c>
      <c r="C58" t="s">
        <v>21</v>
      </c>
      <c r="D58" t="s">
        <v>4262</v>
      </c>
      <c r="E58" t="s">
        <v>7623</v>
      </c>
      <c r="F58" t="s">
        <v>203</v>
      </c>
      <c r="G58" s="56">
        <v>7.2974099999999993</v>
      </c>
      <c r="H58">
        <v>907</v>
      </c>
      <c r="I58">
        <v>7</v>
      </c>
      <c r="J58" s="12">
        <v>15</v>
      </c>
      <c r="K58" s="12">
        <v>1</v>
      </c>
      <c r="L58">
        <v>2</v>
      </c>
      <c r="M58" s="12">
        <v>392.37626774430947</v>
      </c>
      <c r="N58" s="12">
        <v>926.80208152176908</v>
      </c>
      <c r="O58" s="12">
        <v>36264.777920156899</v>
      </c>
      <c r="P58">
        <v>0</v>
      </c>
      <c r="Q58">
        <v>0</v>
      </c>
      <c r="R58" s="57">
        <v>1.4718356167555408E-4</v>
      </c>
      <c r="S58" s="57">
        <v>2.1580337386090557E-2</v>
      </c>
      <c r="T58" s="57">
        <v>1.4090177133655394E-3</v>
      </c>
      <c r="U58" s="57">
        <v>1.9399750927183435E-3</v>
      </c>
      <c r="V58" s="57">
        <v>3.0721769665082257E-4</v>
      </c>
      <c r="W58" s="57">
        <v>6.5530799475753605E-4</v>
      </c>
      <c r="X58" s="57">
        <v>1.2818684012976552E-2</v>
      </c>
      <c r="Y58" s="57">
        <v>3.2921518558408371E-3</v>
      </c>
      <c r="Z58" s="57">
        <v>2.9121453006431498E-3</v>
      </c>
      <c r="AA58" s="57">
        <v>0</v>
      </c>
      <c r="AB58" s="57">
        <v>0</v>
      </c>
      <c r="AC58" s="17">
        <v>4.0965473286108077E-3</v>
      </c>
      <c r="AD58" s="12">
        <v>51</v>
      </c>
      <c r="AE58" s="16">
        <v>1</v>
      </c>
      <c r="AF58" s="17">
        <v>0.41450305306656154</v>
      </c>
      <c r="AG58" t="str">
        <f>IF(AF58&lt;='CAV Tier 1 Analysis'!$A$5,"Tier 1", "Tier 2")</f>
        <v>Tier 2</v>
      </c>
      <c r="AH58" t="str">
        <f t="shared" si="2"/>
        <v>Illinois - Tier 2</v>
      </c>
      <c r="AI58" t="str">
        <f t="shared" si="3"/>
        <v>Calumet City, City Of - Tier 2</v>
      </c>
    </row>
    <row r="59" spans="1:35" x14ac:dyDescent="0.3">
      <c r="A59">
        <v>52</v>
      </c>
      <c r="B59">
        <v>5</v>
      </c>
      <c r="C59" t="s">
        <v>21</v>
      </c>
      <c r="D59" t="s">
        <v>4817</v>
      </c>
      <c r="E59" t="s">
        <v>8239</v>
      </c>
      <c r="F59" t="s">
        <v>118</v>
      </c>
      <c r="G59" s="56">
        <v>20.882379999999998</v>
      </c>
      <c r="H59">
        <v>47</v>
      </c>
      <c r="I59">
        <v>0</v>
      </c>
      <c r="J59" s="12">
        <v>12.454545454545455</v>
      </c>
      <c r="K59" s="12">
        <v>1</v>
      </c>
      <c r="L59">
        <v>2</v>
      </c>
      <c r="M59" s="12">
        <v>47.101071812695672</v>
      </c>
      <c r="N59" s="12">
        <v>2483.2880437362237</v>
      </c>
      <c r="O59" s="12">
        <v>68643.989975187505</v>
      </c>
      <c r="P59" s="12">
        <v>60143.805000180437</v>
      </c>
      <c r="Q59" s="12">
        <v>9732.0219755110593</v>
      </c>
      <c r="R59" s="57">
        <v>4.2118272985379153E-4</v>
      </c>
      <c r="S59" s="57">
        <v>1.1182754764567323E-3</v>
      </c>
      <c r="T59" s="57">
        <v>0</v>
      </c>
      <c r="U59" s="57">
        <v>1.6107671981964427E-3</v>
      </c>
      <c r="V59" s="57">
        <v>3.0721769665082257E-4</v>
      </c>
      <c r="W59" s="57">
        <v>6.5530799475753605E-4</v>
      </c>
      <c r="X59" s="57">
        <v>1.538762167524641E-3</v>
      </c>
      <c r="Y59" s="57">
        <v>8.8210433540999167E-3</v>
      </c>
      <c r="Z59" s="57">
        <v>5.5122707014435479E-3</v>
      </c>
      <c r="AA59" s="57">
        <v>1.2321671933916723E-2</v>
      </c>
      <c r="AB59" s="57">
        <v>1.2194709317549535E-2</v>
      </c>
      <c r="AC59" s="17">
        <v>4.045564415495426E-3</v>
      </c>
      <c r="AD59" s="12">
        <v>52</v>
      </c>
      <c r="AE59" s="16">
        <v>1</v>
      </c>
      <c r="AF59" s="17">
        <v>0.41854861748205696</v>
      </c>
      <c r="AG59" t="str">
        <f>IF(AF59&lt;='CAV Tier 1 Analysis'!$A$5,"Tier 1", "Tier 2")</f>
        <v>Tier 2</v>
      </c>
      <c r="AH59" t="str">
        <f t="shared" si="2"/>
        <v>Illinois - Tier 2</v>
      </c>
      <c r="AI59" t="str">
        <f t="shared" si="3"/>
        <v>Bolingbrook, Village Of - Tier 2</v>
      </c>
    </row>
    <row r="60" spans="1:35" x14ac:dyDescent="0.3">
      <c r="A60">
        <v>53</v>
      </c>
      <c r="B60">
        <v>5</v>
      </c>
      <c r="C60" t="s">
        <v>21</v>
      </c>
      <c r="D60" t="s">
        <v>4358</v>
      </c>
      <c r="E60" t="s">
        <v>7720</v>
      </c>
      <c r="F60" t="s">
        <v>257</v>
      </c>
      <c r="G60" s="56">
        <v>8.4766899999999996</v>
      </c>
      <c r="H60">
        <v>820</v>
      </c>
      <c r="I60">
        <v>21</v>
      </c>
      <c r="J60" s="12">
        <v>14.764705882352942</v>
      </c>
      <c r="K60" s="12">
        <v>1</v>
      </c>
      <c r="L60">
        <v>5</v>
      </c>
      <c r="M60" s="12">
        <v>106.62491491372221</v>
      </c>
      <c r="N60" s="12">
        <v>2901.4148566910167</v>
      </c>
      <c r="O60" s="12">
        <v>33117.96633465078</v>
      </c>
      <c r="P60">
        <v>0</v>
      </c>
      <c r="Q60">
        <v>0</v>
      </c>
      <c r="R60" s="57">
        <v>1.7096879926159454E-4</v>
      </c>
      <c r="S60" s="57">
        <v>1.9510338099883413E-2</v>
      </c>
      <c r="T60" s="57">
        <v>4.227053140096618E-3</v>
      </c>
      <c r="U60" s="57">
        <v>1.9095441108717814E-3</v>
      </c>
      <c r="V60" s="57">
        <v>3.0721769665082257E-4</v>
      </c>
      <c r="W60" s="57">
        <v>1.63826998689384E-3</v>
      </c>
      <c r="X60" s="57">
        <v>3.4833684005582629E-3</v>
      </c>
      <c r="Y60" s="57">
        <v>1.030629785523971E-2</v>
      </c>
      <c r="Z60" s="57">
        <v>2.6594490731654268E-3</v>
      </c>
      <c r="AA60" s="57">
        <v>0</v>
      </c>
      <c r="AB60" s="57">
        <v>0</v>
      </c>
      <c r="AC60" s="17">
        <v>4.019318832965588E-3</v>
      </c>
      <c r="AD60" s="12">
        <v>53</v>
      </c>
      <c r="AE60" s="16">
        <v>1</v>
      </c>
      <c r="AF60" s="17">
        <v>0.42256793631502254</v>
      </c>
      <c r="AG60" t="str">
        <f>IF(AF60&lt;='CAV Tier 1 Analysis'!$A$5,"Tier 1", "Tier 2")</f>
        <v>Tier 2</v>
      </c>
      <c r="AH60" t="str">
        <f t="shared" si="2"/>
        <v>Illinois - Tier 2</v>
      </c>
      <c r="AI60" t="str">
        <f t="shared" si="3"/>
        <v>Wheeling, Village Of - Tier 2</v>
      </c>
    </row>
    <row r="61" spans="1:35" x14ac:dyDescent="0.3">
      <c r="A61">
        <v>54</v>
      </c>
      <c r="B61">
        <v>5</v>
      </c>
      <c r="C61" t="s">
        <v>21</v>
      </c>
      <c r="D61" t="s">
        <v>4367</v>
      </c>
      <c r="E61" t="s">
        <v>7729</v>
      </c>
      <c r="F61" t="s">
        <v>145</v>
      </c>
      <c r="G61" s="56">
        <v>13.00104</v>
      </c>
      <c r="H61">
        <v>114</v>
      </c>
      <c r="I61">
        <v>24</v>
      </c>
      <c r="J61" s="12">
        <v>6</v>
      </c>
      <c r="K61" s="12">
        <v>2</v>
      </c>
      <c r="L61">
        <v>6</v>
      </c>
      <c r="M61" s="12">
        <v>160.60392707044977</v>
      </c>
      <c r="N61" s="12">
        <v>948.34199891498827</v>
      </c>
      <c r="O61" s="12">
        <v>39994.698583790538</v>
      </c>
      <c r="P61" s="12">
        <v>38465.877367988141</v>
      </c>
      <c r="Q61" s="12">
        <v>10348.716485535188</v>
      </c>
      <c r="R61" s="57">
        <v>2.6222171601792224E-4</v>
      </c>
      <c r="S61" s="57">
        <v>2.7124128577886699E-3</v>
      </c>
      <c r="T61" s="57">
        <v>4.830917874396135E-3</v>
      </c>
      <c r="U61" s="57">
        <v>7.7599003708733738E-4</v>
      </c>
      <c r="V61" s="57">
        <v>6.1443539330164514E-4</v>
      </c>
      <c r="W61" s="57">
        <v>1.9659239842726079E-3</v>
      </c>
      <c r="X61" s="57">
        <v>5.2468285204771634E-3</v>
      </c>
      <c r="Y61" s="57">
        <v>3.368665148629638E-3</v>
      </c>
      <c r="Z61" s="57">
        <v>3.2116665318578336E-3</v>
      </c>
      <c r="AA61" s="57">
        <v>7.8805110780270724E-3</v>
      </c>
      <c r="AB61" s="57">
        <v>1.2967458321445816E-2</v>
      </c>
      <c r="AC61" s="17">
        <v>3.9851846784819851E-3</v>
      </c>
      <c r="AD61" s="12">
        <v>54</v>
      </c>
      <c r="AE61" s="16">
        <v>1</v>
      </c>
      <c r="AF61" s="17">
        <v>0.42655312099350451</v>
      </c>
      <c r="AG61" t="str">
        <f>IF(AF61&lt;='CAV Tier 1 Analysis'!$A$5,"Tier 1", "Tier 2")</f>
        <v>Tier 2</v>
      </c>
      <c r="AH61" t="str">
        <f t="shared" si="2"/>
        <v>Illinois - Tier 2</v>
      </c>
      <c r="AI61" t="str">
        <f t="shared" si="3"/>
        <v>De Kalb, City Of - Tier 2</v>
      </c>
    </row>
    <row r="62" spans="1:35" x14ac:dyDescent="0.3">
      <c r="A62">
        <v>55</v>
      </c>
      <c r="B62">
        <v>5</v>
      </c>
      <c r="C62" t="s">
        <v>21</v>
      </c>
      <c r="D62" t="s">
        <v>4016</v>
      </c>
      <c r="E62" t="s">
        <v>7780</v>
      </c>
      <c r="F62" t="s">
        <v>212</v>
      </c>
      <c r="G62" s="56">
        <v>861.02046000000018</v>
      </c>
      <c r="H62">
        <v>26</v>
      </c>
      <c r="I62">
        <v>33</v>
      </c>
      <c r="J62" s="12">
        <v>10.482758620689655</v>
      </c>
      <c r="K62" s="12">
        <v>4.6896551724137927</v>
      </c>
      <c r="L62">
        <v>8</v>
      </c>
      <c r="M62" s="12">
        <v>264.62177115976993</v>
      </c>
      <c r="N62" s="12">
        <v>895.43603377429622</v>
      </c>
      <c r="O62" s="12">
        <v>23072.353542527057</v>
      </c>
      <c r="P62">
        <v>0</v>
      </c>
      <c r="Q62">
        <v>0</v>
      </c>
      <c r="R62" s="57">
        <v>1.7366169363969407E-2</v>
      </c>
      <c r="S62" s="57">
        <v>6.1862047633776682E-4</v>
      </c>
      <c r="T62" s="57">
        <v>6.642512077294686E-3</v>
      </c>
      <c r="U62" s="57">
        <v>1.3557527084744284E-3</v>
      </c>
      <c r="V62" s="57">
        <v>1.4407450601555815E-3</v>
      </c>
      <c r="W62" s="57">
        <v>2.6212319790301442E-3</v>
      </c>
      <c r="X62" s="57">
        <v>8.6450255693388007E-3</v>
      </c>
      <c r="Y62" s="57">
        <v>3.1807345485634479E-3</v>
      </c>
      <c r="Z62" s="57">
        <v>1.852763198814504E-3</v>
      </c>
      <c r="AA62" s="57">
        <v>0</v>
      </c>
      <c r="AB62" s="57">
        <v>0</v>
      </c>
      <c r="AC62" s="17">
        <v>3.9748686347253421E-3</v>
      </c>
      <c r="AD62" s="12">
        <v>55</v>
      </c>
      <c r="AE62" s="16">
        <v>1</v>
      </c>
      <c r="AF62" s="17">
        <v>0.43052798962822986</v>
      </c>
      <c r="AG62" t="str">
        <f>IF(AF62&lt;='CAV Tier 1 Analysis'!$A$5,"Tier 1", "Tier 2")</f>
        <v>Tier 2</v>
      </c>
      <c r="AH62" t="str">
        <f t="shared" si="2"/>
        <v>Illinois - Tier 2</v>
      </c>
      <c r="AI62" t="str">
        <f t="shared" si="3"/>
        <v>Fulton County* - Tier 2</v>
      </c>
    </row>
    <row r="63" spans="1:35" x14ac:dyDescent="0.3">
      <c r="A63">
        <v>56</v>
      </c>
      <c r="B63">
        <v>5</v>
      </c>
      <c r="C63" t="s">
        <v>21</v>
      </c>
      <c r="D63" t="s">
        <v>4289</v>
      </c>
      <c r="E63" t="s">
        <v>7651</v>
      </c>
      <c r="F63" t="s">
        <v>180</v>
      </c>
      <c r="G63" s="56">
        <v>6.1460199999999992</v>
      </c>
      <c r="H63">
        <v>541</v>
      </c>
      <c r="I63">
        <v>26</v>
      </c>
      <c r="J63" s="12">
        <v>15</v>
      </c>
      <c r="K63" s="12">
        <v>1</v>
      </c>
      <c r="L63">
        <v>3</v>
      </c>
      <c r="M63" s="12">
        <v>479.6405673915803</v>
      </c>
      <c r="N63" s="12">
        <v>1275.3469965481816</v>
      </c>
      <c r="O63" s="12">
        <v>24781.933285324056</v>
      </c>
      <c r="P63">
        <v>0</v>
      </c>
      <c r="Q63">
        <v>0</v>
      </c>
      <c r="R63" s="57">
        <v>1.2396084552316353E-4</v>
      </c>
      <c r="S63" s="57">
        <v>1.2872064526874302E-2</v>
      </c>
      <c r="T63" s="57">
        <v>5.2334943639291464E-3</v>
      </c>
      <c r="U63" s="57">
        <v>1.9399750927183435E-3</v>
      </c>
      <c r="V63" s="57">
        <v>3.0721769665082257E-4</v>
      </c>
      <c r="W63" s="57">
        <v>9.8296199213630396E-4</v>
      </c>
      <c r="X63" s="57">
        <v>1.5669553381867655E-2</v>
      </c>
      <c r="Y63" s="57">
        <v>4.5302401291904245E-3</v>
      </c>
      <c r="Z63" s="57">
        <v>1.9900463947855954E-3</v>
      </c>
      <c r="AA63" s="57">
        <v>0</v>
      </c>
      <c r="AB63" s="57">
        <v>0</v>
      </c>
      <c r="AC63" s="17">
        <v>3.9681376748796141E-3</v>
      </c>
      <c r="AD63" s="12">
        <v>56</v>
      </c>
      <c r="AE63" s="16">
        <v>1</v>
      </c>
      <c r="AF63" s="17">
        <v>0.43449612730310949</v>
      </c>
      <c r="AG63" t="str">
        <f>IF(AF63&lt;='CAV Tier 1 Analysis'!$A$5,"Tier 1", "Tier 2")</f>
        <v>Tier 2</v>
      </c>
      <c r="AH63" t="str">
        <f t="shared" si="2"/>
        <v>Illinois - Tier 2</v>
      </c>
      <c r="AI63" t="str">
        <f t="shared" si="3"/>
        <v>Harvey, City Of - Tier 2</v>
      </c>
    </row>
    <row r="64" spans="1:35" x14ac:dyDescent="0.3">
      <c r="A64">
        <v>57</v>
      </c>
      <c r="B64">
        <v>5</v>
      </c>
      <c r="C64" t="s">
        <v>21</v>
      </c>
      <c r="D64" t="s">
        <v>3980</v>
      </c>
      <c r="E64" t="s">
        <v>8054</v>
      </c>
      <c r="F64" t="s">
        <v>262</v>
      </c>
      <c r="G64" s="56">
        <v>572.65084000000002</v>
      </c>
      <c r="H64">
        <v>52</v>
      </c>
      <c r="I64">
        <v>10</v>
      </c>
      <c r="J64" s="12">
        <v>10.222222222222221</v>
      </c>
      <c r="K64" s="12">
        <v>5.8444444444444441</v>
      </c>
      <c r="L64">
        <v>49</v>
      </c>
      <c r="M64" s="12">
        <v>58.430054132113014</v>
      </c>
      <c r="N64" s="12">
        <v>1500.3688718044107</v>
      </c>
      <c r="O64" s="12">
        <v>24036.338845203754</v>
      </c>
      <c r="P64">
        <v>0</v>
      </c>
      <c r="Q64">
        <v>0</v>
      </c>
      <c r="R64" s="57">
        <v>1.1549959537383518E-2</v>
      </c>
      <c r="S64" s="57">
        <v>1.2372409526755336E-3</v>
      </c>
      <c r="T64" s="57">
        <v>2.0128824476650562E-3</v>
      </c>
      <c r="U64" s="57">
        <v>1.322057100222871E-3</v>
      </c>
      <c r="V64" s="57">
        <v>1.7955167604259185E-3</v>
      </c>
      <c r="W64" s="57">
        <v>1.6055045871559634E-2</v>
      </c>
      <c r="X64" s="57">
        <v>1.9088728405683097E-3</v>
      </c>
      <c r="Y64" s="57">
        <v>5.3295544585380758E-3</v>
      </c>
      <c r="Z64" s="57">
        <v>1.9301734417576618E-3</v>
      </c>
      <c r="AA64" s="57">
        <v>0</v>
      </c>
      <c r="AB64" s="57">
        <v>0</v>
      </c>
      <c r="AC64" s="17">
        <v>3.9219366737087797E-3</v>
      </c>
      <c r="AD64" s="12">
        <v>57</v>
      </c>
      <c r="AE64" s="16">
        <v>1</v>
      </c>
      <c r="AF64" s="17">
        <v>0.43841806397681826</v>
      </c>
      <c r="AG64" t="str">
        <f>IF(AF64&lt;='CAV Tier 1 Analysis'!$A$5,"Tier 1", "Tier 2")</f>
        <v>Tier 2</v>
      </c>
      <c r="AH64" t="str">
        <f t="shared" si="2"/>
        <v>Illinois - Tier 2</v>
      </c>
      <c r="AI64" t="str">
        <f t="shared" si="3"/>
        <v>Randolph County * - Tier 2</v>
      </c>
    </row>
    <row r="65" spans="1:35" x14ac:dyDescent="0.3">
      <c r="A65">
        <v>58</v>
      </c>
      <c r="B65">
        <v>5</v>
      </c>
      <c r="C65" t="s">
        <v>21</v>
      </c>
      <c r="D65" t="s">
        <v>4818</v>
      </c>
      <c r="E65" t="s">
        <v>8240</v>
      </c>
      <c r="F65" t="s">
        <v>224</v>
      </c>
      <c r="G65" s="56">
        <v>590.09531000000004</v>
      </c>
      <c r="H65">
        <v>53</v>
      </c>
      <c r="I65">
        <v>22</v>
      </c>
      <c r="J65" s="12">
        <v>8.1999999999999993</v>
      </c>
      <c r="K65" s="12">
        <v>3.1411764705882352</v>
      </c>
      <c r="L65">
        <v>18</v>
      </c>
      <c r="M65" s="12">
        <v>20.314352201850234</v>
      </c>
      <c r="N65" s="12">
        <v>801.08226184556452</v>
      </c>
      <c r="O65" s="12">
        <v>59481.673022041039</v>
      </c>
      <c r="P65">
        <v>0</v>
      </c>
      <c r="Q65" s="12">
        <v>6822.3177789224865</v>
      </c>
      <c r="R65" s="57">
        <v>1.1901802071397963E-2</v>
      </c>
      <c r="S65" s="57">
        <v>1.2610340479192938E-3</v>
      </c>
      <c r="T65" s="57">
        <v>4.4283413848631237E-3</v>
      </c>
      <c r="U65" s="57">
        <v>1.0605197173526944E-3</v>
      </c>
      <c r="V65" s="57">
        <v>9.6502500006787788E-4</v>
      </c>
      <c r="W65" s="57">
        <v>5.8977719528178242E-3</v>
      </c>
      <c r="X65" s="57">
        <v>6.6365701295044541E-4</v>
      </c>
      <c r="Y65" s="57">
        <v>2.8455745920269657E-3</v>
      </c>
      <c r="Z65" s="57">
        <v>4.7765155200150686E-3</v>
      </c>
      <c r="AA65" s="57">
        <v>0</v>
      </c>
      <c r="AB65" s="57">
        <v>8.5487047188404029E-3</v>
      </c>
      <c r="AC65" s="17">
        <v>3.8499041834774233E-3</v>
      </c>
      <c r="AD65" s="12">
        <v>58</v>
      </c>
      <c r="AE65" s="16">
        <v>1</v>
      </c>
      <c r="AF65" s="17">
        <v>0.44226796816029568</v>
      </c>
      <c r="AG65" t="str">
        <f>IF(AF65&lt;='CAV Tier 1 Analysis'!$A$5,"Tier 1", "Tier 2")</f>
        <v>Tier 2</v>
      </c>
      <c r="AH65" t="str">
        <f t="shared" si="2"/>
        <v>Illinois - Tier 2</v>
      </c>
      <c r="AI65" t="str">
        <f t="shared" si="3"/>
        <v>Tazewell County * - Tier 2</v>
      </c>
    </row>
    <row r="66" spans="1:35" x14ac:dyDescent="0.3">
      <c r="A66">
        <v>59</v>
      </c>
      <c r="B66">
        <v>5</v>
      </c>
      <c r="C66" t="s">
        <v>21</v>
      </c>
      <c r="D66" t="s">
        <v>4728</v>
      </c>
      <c r="E66" t="s">
        <v>8142</v>
      </c>
      <c r="F66" t="s">
        <v>244</v>
      </c>
      <c r="G66" s="56">
        <v>678.1717900000001</v>
      </c>
      <c r="H66">
        <v>195</v>
      </c>
      <c r="I66">
        <v>19</v>
      </c>
      <c r="J66" s="12">
        <v>7.042253521126761</v>
      </c>
      <c r="K66" s="12">
        <v>5.042253521126761</v>
      </c>
      <c r="L66">
        <v>11</v>
      </c>
      <c r="M66" s="12">
        <v>93.322183896797014</v>
      </c>
      <c r="N66" s="12">
        <v>2188.077202912345</v>
      </c>
      <c r="O66" s="12">
        <v>33942.311875802596</v>
      </c>
      <c r="P66">
        <v>0</v>
      </c>
      <c r="Q66">
        <v>0</v>
      </c>
      <c r="R66" s="57">
        <v>1.367824193516411E-2</v>
      </c>
      <c r="S66" s="57">
        <v>4.6396535725332505E-3</v>
      </c>
      <c r="T66" s="57">
        <v>3.8244766505636072E-3</v>
      </c>
      <c r="U66" s="57">
        <v>9.1078642850626456E-4</v>
      </c>
      <c r="V66" s="57">
        <v>1.5490695126900633E-3</v>
      </c>
      <c r="W66" s="57">
        <v>3.6041939711664484E-3</v>
      </c>
      <c r="X66" s="57">
        <v>3.0487766083586712E-3</v>
      </c>
      <c r="Y66" s="57">
        <v>7.7724063938905885E-3</v>
      </c>
      <c r="Z66" s="57">
        <v>2.7256459212215973E-3</v>
      </c>
      <c r="AA66" s="57">
        <v>0</v>
      </c>
      <c r="AB66" s="57">
        <v>0</v>
      </c>
      <c r="AC66" s="17">
        <v>3.7957500903722367E-3</v>
      </c>
      <c r="AD66" s="12">
        <v>59</v>
      </c>
      <c r="AE66" s="16">
        <v>1</v>
      </c>
      <c r="AF66" s="17">
        <v>0.44606371825066793</v>
      </c>
      <c r="AG66" t="str">
        <f>IF(AF66&lt;='CAV Tier 1 Analysis'!$A$5,"Tier 1", "Tier 2")</f>
        <v>Tier 2</v>
      </c>
      <c r="AH66" t="str">
        <f t="shared" si="2"/>
        <v>Illinois - Tier 2</v>
      </c>
      <c r="AI66" t="str">
        <f t="shared" si="3"/>
        <v>Whiteside County* - Tier 2</v>
      </c>
    </row>
    <row r="67" spans="1:35" x14ac:dyDescent="0.3">
      <c r="A67">
        <v>60</v>
      </c>
      <c r="B67">
        <v>5</v>
      </c>
      <c r="C67" t="s">
        <v>21</v>
      </c>
      <c r="D67" t="s">
        <v>4431</v>
      </c>
      <c r="E67" t="s">
        <v>7801</v>
      </c>
      <c r="F67" t="s">
        <v>272</v>
      </c>
      <c r="G67" s="56">
        <v>784.9308299999999</v>
      </c>
      <c r="H67">
        <v>76</v>
      </c>
      <c r="I67">
        <v>2</v>
      </c>
      <c r="J67" s="12">
        <v>10.411764705882353</v>
      </c>
      <c r="K67" s="12">
        <v>5.4411764705882355</v>
      </c>
      <c r="L67">
        <v>41</v>
      </c>
      <c r="M67" s="12">
        <v>143.1470613531641</v>
      </c>
      <c r="N67" s="12">
        <v>388.03935149770325</v>
      </c>
      <c r="O67" s="12">
        <v>13639.792673696513</v>
      </c>
      <c r="P67">
        <v>0</v>
      </c>
      <c r="Q67">
        <v>0</v>
      </c>
      <c r="R67" s="57">
        <v>1.5831495726339736E-2</v>
      </c>
      <c r="S67" s="57">
        <v>1.8082752385257799E-3</v>
      </c>
      <c r="T67" s="57">
        <v>4.0257648953301127E-4</v>
      </c>
      <c r="U67" s="57">
        <v>1.3465709467103796E-3</v>
      </c>
      <c r="V67" s="57">
        <v>1.67162570236477E-3</v>
      </c>
      <c r="W67" s="57">
        <v>1.3433813892529489E-2</v>
      </c>
      <c r="X67" s="57">
        <v>4.6765237801490106E-3</v>
      </c>
      <c r="Y67" s="57">
        <v>1.3783789404905784E-3</v>
      </c>
      <c r="Z67" s="57">
        <v>1.0953068077213888E-3</v>
      </c>
      <c r="AA67" s="57">
        <v>0</v>
      </c>
      <c r="AB67" s="57">
        <v>0</v>
      </c>
      <c r="AC67" s="17">
        <v>3.7858697749421949E-3</v>
      </c>
      <c r="AD67" s="12">
        <v>60</v>
      </c>
      <c r="AE67" s="16">
        <v>1</v>
      </c>
      <c r="AF67" s="17">
        <v>0.44984958802561015</v>
      </c>
      <c r="AG67" t="str">
        <f>IF(AF67&lt;='CAV Tier 1 Analysis'!$A$5,"Tier 1", "Tier 2")</f>
        <v>Tier 2</v>
      </c>
      <c r="AH67" t="str">
        <f t="shared" si="2"/>
        <v>Illinois - Tier 2</v>
      </c>
      <c r="AI67" t="str">
        <f t="shared" si="3"/>
        <v>Hancock County * - Tier 2</v>
      </c>
    </row>
    <row r="68" spans="1:35" x14ac:dyDescent="0.3">
      <c r="A68">
        <v>61</v>
      </c>
      <c r="B68">
        <v>5</v>
      </c>
      <c r="C68" t="s">
        <v>21</v>
      </c>
      <c r="D68" t="s">
        <v>4559</v>
      </c>
      <c r="E68" t="s">
        <v>7947</v>
      </c>
      <c r="F68" t="s">
        <v>249</v>
      </c>
      <c r="G68" s="56">
        <v>17.31128</v>
      </c>
      <c r="H68">
        <v>676</v>
      </c>
      <c r="I68">
        <v>6</v>
      </c>
      <c r="J68" s="12">
        <v>10</v>
      </c>
      <c r="K68" s="12">
        <v>2</v>
      </c>
      <c r="L68">
        <v>6</v>
      </c>
      <c r="M68" s="12">
        <v>157.02961190622531</v>
      </c>
      <c r="N68" s="12">
        <v>1112.2475940559493</v>
      </c>
      <c r="O68" s="12">
        <v>29167.790557209828</v>
      </c>
      <c r="P68" s="12">
        <v>23376.907545911577</v>
      </c>
      <c r="Q68">
        <v>0</v>
      </c>
      <c r="R68" s="57">
        <v>3.4915618658712969E-4</v>
      </c>
      <c r="S68" s="57">
        <v>1.6084132384781936E-2</v>
      </c>
      <c r="T68" s="57">
        <v>1.2077294685990338E-3</v>
      </c>
      <c r="U68" s="57">
        <v>1.2933167284788956E-3</v>
      </c>
      <c r="V68" s="57">
        <v>6.1443539330164514E-4</v>
      </c>
      <c r="W68" s="57">
        <v>1.9659239842726079E-3</v>
      </c>
      <c r="X68" s="57">
        <v>5.1300579091545619E-3</v>
      </c>
      <c r="Y68" s="57">
        <v>3.9508845026690765E-3</v>
      </c>
      <c r="Z68" s="57">
        <v>2.342240848360743E-3</v>
      </c>
      <c r="AA68" s="57">
        <v>4.7892311703484772E-3</v>
      </c>
      <c r="AB68" s="57">
        <v>0</v>
      </c>
      <c r="AC68" s="17">
        <v>3.4297371433231003E-3</v>
      </c>
      <c r="AD68" s="12">
        <v>61</v>
      </c>
      <c r="AE68" s="16">
        <v>1</v>
      </c>
      <c r="AF68" s="17">
        <v>0.45327932516893327</v>
      </c>
      <c r="AG68" t="str">
        <f>IF(AF68&lt;='CAV Tier 1 Analysis'!$A$5,"Tier 1", "Tier 2")</f>
        <v>Tier 2</v>
      </c>
      <c r="AH68" t="str">
        <f t="shared" si="2"/>
        <v>Illinois - Tier 2</v>
      </c>
      <c r="AI68" t="str">
        <f t="shared" si="3"/>
        <v>Granite City, City Of - Tier 2</v>
      </c>
    </row>
    <row r="69" spans="1:35" x14ac:dyDescent="0.3">
      <c r="A69">
        <v>62</v>
      </c>
      <c r="B69">
        <v>5</v>
      </c>
      <c r="C69" t="s">
        <v>21</v>
      </c>
      <c r="D69" t="s">
        <v>4453</v>
      </c>
      <c r="E69" t="s">
        <v>7824</v>
      </c>
      <c r="F69" t="s">
        <v>328</v>
      </c>
      <c r="G69" s="56">
        <v>2.69198</v>
      </c>
      <c r="H69">
        <v>536</v>
      </c>
      <c r="I69">
        <v>3</v>
      </c>
      <c r="J69" s="12">
        <v>6</v>
      </c>
      <c r="K69" s="12">
        <v>5</v>
      </c>
      <c r="L69">
        <v>34</v>
      </c>
      <c r="M69" s="12">
        <v>199.00752605888604</v>
      </c>
      <c r="N69" s="12">
        <v>780.02873377832157</v>
      </c>
      <c r="O69" s="12">
        <v>3541.9297527696049</v>
      </c>
      <c r="P69" s="12">
        <v>3462.5406383520276</v>
      </c>
      <c r="Q69" s="12">
        <v>105.05754826215207</v>
      </c>
      <c r="R69" s="57">
        <v>5.4295319073391536E-5</v>
      </c>
      <c r="S69" s="57">
        <v>1.2753099050655499E-2</v>
      </c>
      <c r="T69" s="57">
        <v>6.0386473429951688E-4</v>
      </c>
      <c r="U69" s="57">
        <v>7.7599003708733738E-4</v>
      </c>
      <c r="V69" s="57">
        <v>1.5360884832541128E-3</v>
      </c>
      <c r="W69" s="57">
        <v>1.1140235910878113E-2</v>
      </c>
      <c r="X69" s="57">
        <v>6.5014497625412362E-3</v>
      </c>
      <c r="Y69" s="57">
        <v>2.7707890332971398E-3</v>
      </c>
      <c r="Z69" s="57">
        <v>2.844251275285772E-4</v>
      </c>
      <c r="AA69" s="57">
        <v>7.0937131103528074E-4</v>
      </c>
      <c r="AB69" s="57">
        <v>1.316423520102151E-4</v>
      </c>
      <c r="AC69" s="17">
        <v>3.3873864656054926E-3</v>
      </c>
      <c r="AD69" s="12">
        <v>62</v>
      </c>
      <c r="AE69" s="16">
        <v>1</v>
      </c>
      <c r="AF69" s="17">
        <v>0.45666671163453876</v>
      </c>
      <c r="AG69" t="str">
        <f>IF(AF69&lt;='CAV Tier 1 Analysis'!$A$5,"Tier 1", "Tier 2")</f>
        <v>Tier 2</v>
      </c>
      <c r="AH69" t="str">
        <f t="shared" si="2"/>
        <v>Illinois - Tier 2</v>
      </c>
      <c r="AI69" t="str">
        <f t="shared" si="3"/>
        <v>Watseka, City Of - Tier 2</v>
      </c>
    </row>
    <row r="70" spans="1:35" x14ac:dyDescent="0.3">
      <c r="A70">
        <v>63</v>
      </c>
      <c r="B70">
        <v>5</v>
      </c>
      <c r="C70" t="s">
        <v>21</v>
      </c>
      <c r="D70" t="s">
        <v>3967</v>
      </c>
      <c r="E70" t="s">
        <v>8289</v>
      </c>
      <c r="F70" t="s">
        <v>308</v>
      </c>
      <c r="G70" s="56">
        <v>574.96860000000027</v>
      </c>
      <c r="H70">
        <v>141</v>
      </c>
      <c r="I70">
        <v>0</v>
      </c>
      <c r="J70" s="12">
        <v>9.2444444444444436</v>
      </c>
      <c r="K70" s="12">
        <v>5.666666666666667</v>
      </c>
      <c r="L70">
        <v>10</v>
      </c>
      <c r="M70" s="12">
        <v>43.627859260488314</v>
      </c>
      <c r="N70" s="12">
        <v>3064.8223692974661</v>
      </c>
      <c r="O70" s="12">
        <v>30844.61322805758</v>
      </c>
      <c r="P70">
        <v>0</v>
      </c>
      <c r="Q70">
        <v>0</v>
      </c>
      <c r="R70" s="57">
        <v>1.1596707105617887E-2</v>
      </c>
      <c r="S70" s="57">
        <v>3.3548264293701969E-3</v>
      </c>
      <c r="T70" s="57">
        <v>0</v>
      </c>
      <c r="U70" s="57">
        <v>1.1955994645493789E-3</v>
      </c>
      <c r="V70" s="57">
        <v>1.740900281021328E-3</v>
      </c>
      <c r="W70" s="57">
        <v>3.27653997378768E-3</v>
      </c>
      <c r="X70" s="57">
        <v>1.4252945144665246E-3</v>
      </c>
      <c r="Y70" s="57">
        <v>1.0886747939040068E-2</v>
      </c>
      <c r="Z70" s="57">
        <v>2.4768935759101095E-3</v>
      </c>
      <c r="AA70" s="57">
        <v>0</v>
      </c>
      <c r="AB70" s="57">
        <v>0</v>
      </c>
      <c r="AC70" s="17">
        <v>3.268500843978471E-3</v>
      </c>
      <c r="AD70" s="12">
        <v>63</v>
      </c>
      <c r="AE70" s="16">
        <v>1</v>
      </c>
      <c r="AF70" s="17">
        <v>0.45993521247851721</v>
      </c>
      <c r="AG70" t="str">
        <f>IF(AF70&lt;='CAV Tier 1 Analysis'!$A$5,"Tier 1", "Tier 2")</f>
        <v>Tier 2</v>
      </c>
      <c r="AH70" t="str">
        <f t="shared" si="2"/>
        <v>Illinois - Tier 2</v>
      </c>
      <c r="AI70" t="str">
        <f t="shared" si="3"/>
        <v>Jackson County * - Tier 2</v>
      </c>
    </row>
    <row r="71" spans="1:35" x14ac:dyDescent="0.3">
      <c r="A71">
        <v>64</v>
      </c>
      <c r="B71">
        <v>5</v>
      </c>
      <c r="C71" t="s">
        <v>21</v>
      </c>
      <c r="D71" t="s">
        <v>4273</v>
      </c>
      <c r="E71" t="s">
        <v>7634</v>
      </c>
      <c r="F71" t="s">
        <v>238</v>
      </c>
      <c r="G71" s="56">
        <v>4.66622</v>
      </c>
      <c r="H71">
        <v>443</v>
      </c>
      <c r="I71">
        <v>27</v>
      </c>
      <c r="J71" s="12">
        <v>15</v>
      </c>
      <c r="K71" s="12">
        <v>1</v>
      </c>
      <c r="L71">
        <v>2</v>
      </c>
      <c r="M71" s="12">
        <v>434.81230632074784</v>
      </c>
      <c r="N71" s="12">
        <v>62.291734184760756</v>
      </c>
      <c r="O71" s="12">
        <v>22908.636451323378</v>
      </c>
      <c r="P71">
        <v>0</v>
      </c>
      <c r="Q71">
        <v>0</v>
      </c>
      <c r="R71" s="57">
        <v>9.4114333600784936E-5</v>
      </c>
      <c r="S71" s="57">
        <v>1.0540341192985796E-2</v>
      </c>
      <c r="T71" s="57">
        <v>5.434782608695652E-3</v>
      </c>
      <c r="U71" s="57">
        <v>1.9399750927183435E-3</v>
      </c>
      <c r="V71" s="57">
        <v>3.0721769665082257E-4</v>
      </c>
      <c r="W71" s="57">
        <v>6.5530799475753605E-4</v>
      </c>
      <c r="X71" s="57">
        <v>1.4205042500968303E-2</v>
      </c>
      <c r="Y71" s="57">
        <v>2.2127037950020765E-4</v>
      </c>
      <c r="Z71" s="57">
        <v>1.8396163388272888E-3</v>
      </c>
      <c r="AA71" s="57">
        <v>0</v>
      </c>
      <c r="AB71" s="57">
        <v>0</v>
      </c>
      <c r="AC71" s="17">
        <v>3.2034243762458846E-3</v>
      </c>
      <c r="AD71" s="12">
        <v>64</v>
      </c>
      <c r="AE71" s="16">
        <v>1</v>
      </c>
      <c r="AF71" s="17">
        <v>0.46313863685476309</v>
      </c>
      <c r="AG71" t="str">
        <f>IF(AF71&lt;='CAV Tier 1 Analysis'!$A$5,"Tier 1", "Tier 2")</f>
        <v>Tier 2</v>
      </c>
      <c r="AH71" t="str">
        <f t="shared" si="2"/>
        <v>Illinois - Tier 2</v>
      </c>
      <c r="AI71" t="str">
        <f t="shared" si="3"/>
        <v>Dolton, Village Of - Tier 2</v>
      </c>
    </row>
    <row r="72" spans="1:35" x14ac:dyDescent="0.3">
      <c r="A72">
        <v>65</v>
      </c>
      <c r="B72">
        <v>5</v>
      </c>
      <c r="C72" t="s">
        <v>21</v>
      </c>
      <c r="D72" t="s">
        <v>3964</v>
      </c>
      <c r="E72" t="s">
        <v>8272</v>
      </c>
      <c r="F72" t="s">
        <v>383</v>
      </c>
      <c r="G72" s="56">
        <v>536.04085000000021</v>
      </c>
      <c r="H72">
        <v>14</v>
      </c>
      <c r="I72">
        <v>0</v>
      </c>
      <c r="J72" s="12">
        <v>12.636363636363637</v>
      </c>
      <c r="K72" s="12">
        <v>5.4848484848484844</v>
      </c>
      <c r="L72">
        <v>51</v>
      </c>
      <c r="M72" s="12">
        <v>11.10308537119886</v>
      </c>
      <c r="N72" s="12">
        <v>764.87375435604429</v>
      </c>
      <c r="O72" s="12">
        <v>10894.318241492445</v>
      </c>
      <c r="P72">
        <v>0</v>
      </c>
      <c r="Q72">
        <v>0</v>
      </c>
      <c r="R72" s="57">
        <v>1.081156211677725E-2</v>
      </c>
      <c r="S72" s="57">
        <v>3.3310333341264364E-4</v>
      </c>
      <c r="T72" s="57">
        <v>0</v>
      </c>
      <c r="U72" s="57">
        <v>1.63428204780515E-3</v>
      </c>
      <c r="V72" s="57">
        <v>1.6850425179939055E-3</v>
      </c>
      <c r="W72" s="57">
        <v>1.6710353866317168E-2</v>
      </c>
      <c r="X72" s="57">
        <v>3.6273076289936956E-4</v>
      </c>
      <c r="Y72" s="57">
        <v>2.7169560795036415E-3</v>
      </c>
      <c r="Z72" s="57">
        <v>8.7483887921561282E-4</v>
      </c>
      <c r="AA72" s="57">
        <v>0</v>
      </c>
      <c r="AB72" s="57">
        <v>0</v>
      </c>
      <c r="AC72" s="17">
        <v>3.1935336003567944E-3</v>
      </c>
      <c r="AD72" s="12">
        <v>65</v>
      </c>
      <c r="AE72" s="16">
        <v>1</v>
      </c>
      <c r="AF72" s="17">
        <v>0.46633217045511988</v>
      </c>
      <c r="AG72" t="str">
        <f>IF(AF72&lt;='CAV Tier 1 Analysis'!$A$5,"Tier 1", "Tier 2")</f>
        <v>Tier 2</v>
      </c>
      <c r="AH72" t="str">
        <f t="shared" ref="AH72:AH135" si="4">C72&amp;" - "&amp;AG72</f>
        <v>Illinois - Tier 2</v>
      </c>
      <c r="AI72" t="str">
        <f t="shared" ref="AI72:AI135" si="5">D72&amp;" - "&amp;AG72</f>
        <v>Greene County * - Tier 2</v>
      </c>
    </row>
    <row r="73" spans="1:35" x14ac:dyDescent="0.3">
      <c r="A73">
        <v>66</v>
      </c>
      <c r="B73">
        <v>5</v>
      </c>
      <c r="C73" t="s">
        <v>21</v>
      </c>
      <c r="D73" t="s">
        <v>4773</v>
      </c>
      <c r="E73" t="s">
        <v>8191</v>
      </c>
      <c r="F73" t="s">
        <v>281</v>
      </c>
      <c r="G73" s="56">
        <v>2.2755700000000001</v>
      </c>
      <c r="H73">
        <v>61</v>
      </c>
      <c r="I73">
        <v>0</v>
      </c>
      <c r="J73" s="12">
        <v>16</v>
      </c>
      <c r="K73" s="12">
        <v>3.3333333333333335</v>
      </c>
      <c r="L73">
        <v>57</v>
      </c>
      <c r="M73" s="12">
        <v>348.3834292067483</v>
      </c>
      <c r="N73" s="12">
        <v>23.727154442843307</v>
      </c>
      <c r="O73" s="12">
        <v>233.1171118859578</v>
      </c>
      <c r="P73" s="12">
        <v>186.02094141494678</v>
      </c>
      <c r="Q73">
        <v>0</v>
      </c>
      <c r="R73" s="57">
        <v>4.5896625986759772E-5</v>
      </c>
      <c r="S73" s="57">
        <v>1.4513788098693759E-3</v>
      </c>
      <c r="T73" s="57">
        <v>0</v>
      </c>
      <c r="U73" s="57">
        <v>2.0693067655662332E-3</v>
      </c>
      <c r="V73" s="57">
        <v>1.0240589888360753E-3</v>
      </c>
      <c r="W73" s="57">
        <v>1.8676277850589777E-2</v>
      </c>
      <c r="X73" s="57">
        <v>1.138146585682044E-2</v>
      </c>
      <c r="Y73" s="57">
        <v>8.4282714821453498E-5</v>
      </c>
      <c r="Z73" s="57">
        <v>1.8719841697992623E-5</v>
      </c>
      <c r="AA73" s="57">
        <v>3.8110143063719365E-5</v>
      </c>
      <c r="AB73" s="57">
        <v>0</v>
      </c>
      <c r="AC73" s="17">
        <v>3.1626815997501654E-3</v>
      </c>
      <c r="AD73" s="12">
        <v>66</v>
      </c>
      <c r="AE73" s="16">
        <v>1</v>
      </c>
      <c r="AF73" s="17">
        <v>0.46949485205487002</v>
      </c>
      <c r="AG73" t="str">
        <f>IF(AF73&lt;='CAV Tier 1 Analysis'!$A$5,"Tier 1", "Tier 2")</f>
        <v>Tier 2</v>
      </c>
      <c r="AH73" t="str">
        <f t="shared" si="4"/>
        <v>Illinois - Tier 2</v>
      </c>
      <c r="AI73" t="str">
        <f t="shared" si="5"/>
        <v>Hardin, Village Of - Tier 2</v>
      </c>
    </row>
    <row r="74" spans="1:35" x14ac:dyDescent="0.3">
      <c r="A74">
        <v>67</v>
      </c>
      <c r="B74">
        <v>5</v>
      </c>
      <c r="C74" t="s">
        <v>21</v>
      </c>
      <c r="D74" t="s">
        <v>4792</v>
      </c>
      <c r="E74" t="s">
        <v>8213</v>
      </c>
      <c r="F74" t="s">
        <v>263</v>
      </c>
      <c r="G74" s="56">
        <v>12.419640000000001</v>
      </c>
      <c r="H74">
        <v>86</v>
      </c>
      <c r="I74">
        <v>4</v>
      </c>
      <c r="J74" s="12">
        <v>13</v>
      </c>
      <c r="K74" s="12">
        <v>1</v>
      </c>
      <c r="L74">
        <v>9</v>
      </c>
      <c r="M74" s="12">
        <v>31.361386481411692</v>
      </c>
      <c r="N74" s="12">
        <v>1737.0549119360521</v>
      </c>
      <c r="O74" s="12">
        <v>22263.546838861381</v>
      </c>
      <c r="P74" s="12">
        <v>17518.586121695407</v>
      </c>
      <c r="Q74" s="12">
        <v>10557.496756634995</v>
      </c>
      <c r="R74" s="57">
        <v>2.5049529215546046E-4</v>
      </c>
      <c r="S74" s="57">
        <v>2.0462061909633823E-3</v>
      </c>
      <c r="T74" s="57">
        <v>8.0515297906602254E-4</v>
      </c>
      <c r="U74" s="57">
        <v>1.6813117470225643E-3</v>
      </c>
      <c r="V74" s="57">
        <v>3.0721769665082257E-4</v>
      </c>
      <c r="W74" s="57">
        <v>2.9488859764089121E-3</v>
      </c>
      <c r="X74" s="57">
        <v>1.0245566222063676E-3</v>
      </c>
      <c r="Y74" s="57">
        <v>6.1703018001836394E-3</v>
      </c>
      <c r="Z74" s="57">
        <v>1.7878141552440619E-3</v>
      </c>
      <c r="AA74" s="57">
        <v>3.5890358273300087E-3</v>
      </c>
      <c r="AB74" s="57">
        <v>1.3229070422580395E-2</v>
      </c>
      <c r="AC74" s="17">
        <v>3.0763680645283305E-3</v>
      </c>
      <c r="AD74" s="12">
        <v>67</v>
      </c>
      <c r="AE74" s="16">
        <v>1</v>
      </c>
      <c r="AF74" s="17">
        <v>0.47257122011939834</v>
      </c>
      <c r="AG74" t="str">
        <f>IF(AF74&lt;='CAV Tier 1 Analysis'!$A$5,"Tier 1", "Tier 2")</f>
        <v>Tier 2</v>
      </c>
      <c r="AH74" t="str">
        <f t="shared" si="4"/>
        <v>Illinois - Tier 2</v>
      </c>
      <c r="AI74" t="str">
        <f t="shared" si="5"/>
        <v>Plainfield, Village Of - Tier 2</v>
      </c>
    </row>
    <row r="75" spans="1:35" x14ac:dyDescent="0.3">
      <c r="A75">
        <v>68</v>
      </c>
      <c r="B75">
        <v>5</v>
      </c>
      <c r="C75" t="s">
        <v>21</v>
      </c>
      <c r="D75" t="s">
        <v>4814</v>
      </c>
      <c r="E75" t="s">
        <v>8235</v>
      </c>
      <c r="F75" t="s">
        <v>286</v>
      </c>
      <c r="G75" s="56">
        <v>263.70824999999996</v>
      </c>
      <c r="H75">
        <v>22</v>
      </c>
      <c r="I75">
        <v>3</v>
      </c>
      <c r="J75" s="12">
        <v>5.4285714285714288</v>
      </c>
      <c r="K75" s="12">
        <v>3.6190476190476191</v>
      </c>
      <c r="L75">
        <v>0</v>
      </c>
      <c r="M75" s="12">
        <v>12.470676476750347</v>
      </c>
      <c r="N75" s="12">
        <v>457.25318377933354</v>
      </c>
      <c r="O75" s="12">
        <v>33628.842401901435</v>
      </c>
      <c r="P75" s="12">
        <v>6852.3016869857565</v>
      </c>
      <c r="Q75" s="12">
        <v>14691.991596260421</v>
      </c>
      <c r="R75" s="57">
        <v>5.3188075602477363E-3</v>
      </c>
      <c r="S75" s="57">
        <v>5.2344809536272578E-4</v>
      </c>
      <c r="T75" s="57">
        <v>6.0386473429951688E-4</v>
      </c>
      <c r="U75" s="57">
        <v>7.0208622403140051E-4</v>
      </c>
      <c r="V75" s="57">
        <v>1.1118354735934531E-3</v>
      </c>
      <c r="W75" s="57">
        <v>0</v>
      </c>
      <c r="X75" s="57">
        <v>4.0740909765646957E-4</v>
      </c>
      <c r="Y75" s="57">
        <v>1.62423773919082E-3</v>
      </c>
      <c r="Z75" s="57">
        <v>2.7004735995455574E-3</v>
      </c>
      <c r="AA75" s="57">
        <v>1.403832254693718E-3</v>
      </c>
      <c r="AB75" s="57">
        <v>1.8409798833491427E-2</v>
      </c>
      <c r="AC75" s="17">
        <v>2.9823448738284385E-3</v>
      </c>
      <c r="AD75" s="12">
        <v>68</v>
      </c>
      <c r="AE75" s="16">
        <v>1</v>
      </c>
      <c r="AF75" s="17">
        <v>0.47555356499322676</v>
      </c>
      <c r="AG75" t="str">
        <f>IF(AF75&lt;='CAV Tier 1 Analysis'!$A$5,"Tier 1", "Tier 2")</f>
        <v>Tier 2</v>
      </c>
      <c r="AH75" t="str">
        <f t="shared" si="4"/>
        <v>Illinois - Tier 2</v>
      </c>
      <c r="AI75" t="str">
        <f t="shared" si="5"/>
        <v>Boone County * - Tier 2</v>
      </c>
    </row>
    <row r="76" spans="1:35" x14ac:dyDescent="0.3">
      <c r="A76">
        <v>69</v>
      </c>
      <c r="B76">
        <v>5</v>
      </c>
      <c r="C76" t="s">
        <v>21</v>
      </c>
      <c r="D76" t="s">
        <v>4766</v>
      </c>
      <c r="E76" t="s">
        <v>8184</v>
      </c>
      <c r="F76" t="s">
        <v>391</v>
      </c>
      <c r="G76" s="56">
        <v>1102.3332399999999</v>
      </c>
      <c r="H76">
        <v>82</v>
      </c>
      <c r="I76">
        <v>0</v>
      </c>
      <c r="J76" s="12">
        <v>5.6938775510204085</v>
      </c>
      <c r="K76" s="12">
        <v>4.9591836734693882</v>
      </c>
      <c r="L76">
        <v>7</v>
      </c>
      <c r="M76" s="12">
        <v>34.204461574614236</v>
      </c>
      <c r="N76" s="12">
        <v>257.4140176119929</v>
      </c>
      <c r="O76" s="12">
        <v>25050.473139376121</v>
      </c>
      <c r="P76">
        <v>0</v>
      </c>
      <c r="Q76">
        <v>0</v>
      </c>
      <c r="R76" s="57">
        <v>2.2233276246853798E-2</v>
      </c>
      <c r="S76" s="57">
        <v>1.9510338099883414E-3</v>
      </c>
      <c r="T76" s="57">
        <v>0</v>
      </c>
      <c r="U76" s="57">
        <v>7.3639870866451409E-4</v>
      </c>
      <c r="V76" s="57">
        <v>1.5235489854316304E-3</v>
      </c>
      <c r="W76" s="57">
        <v>2.2935779816513763E-3</v>
      </c>
      <c r="X76" s="57">
        <v>1.1174380838055594E-3</v>
      </c>
      <c r="Y76" s="57">
        <v>9.1437649169852809E-4</v>
      </c>
      <c r="Z76" s="57">
        <v>2.011610764371282E-3</v>
      </c>
      <c r="AA76" s="57">
        <v>0</v>
      </c>
      <c r="AB76" s="57">
        <v>0</v>
      </c>
      <c r="AC76" s="17">
        <v>2.980114642951366E-3</v>
      </c>
      <c r="AD76" s="12">
        <v>69</v>
      </c>
      <c r="AE76" s="16">
        <v>1</v>
      </c>
      <c r="AF76" s="17">
        <v>0.47853367963617816</v>
      </c>
      <c r="AG76" t="str">
        <f>IF(AF76&lt;='CAV Tier 1 Analysis'!$A$5,"Tier 1", "Tier 2")</f>
        <v>Tier 2</v>
      </c>
      <c r="AH76" t="str">
        <f t="shared" si="4"/>
        <v>Illinois - Tier 2</v>
      </c>
      <c r="AI76" t="str">
        <f t="shared" si="5"/>
        <v>Iroquois County* - Tier 2</v>
      </c>
    </row>
    <row r="77" spans="1:35" x14ac:dyDescent="0.3">
      <c r="A77">
        <v>70</v>
      </c>
      <c r="B77">
        <v>5</v>
      </c>
      <c r="C77" t="s">
        <v>21</v>
      </c>
      <c r="D77" t="s">
        <v>4527</v>
      </c>
      <c r="E77" t="s">
        <v>7907</v>
      </c>
      <c r="F77" t="s">
        <v>166</v>
      </c>
      <c r="G77" s="56">
        <v>23.622530000000001</v>
      </c>
      <c r="H77">
        <v>84</v>
      </c>
      <c r="I77">
        <v>2</v>
      </c>
      <c r="J77" s="12">
        <v>11</v>
      </c>
      <c r="K77" s="12">
        <v>1</v>
      </c>
      <c r="L77">
        <v>0</v>
      </c>
      <c r="M77" s="12">
        <v>21.464374053075591</v>
      </c>
      <c r="N77" s="12">
        <v>2017.705322751998</v>
      </c>
      <c r="O77" s="12">
        <v>86902.928363271654</v>
      </c>
      <c r="P77" s="12">
        <v>64818.581663911187</v>
      </c>
      <c r="Q77">
        <v>0</v>
      </c>
      <c r="R77" s="57">
        <v>4.7644960351516866E-4</v>
      </c>
      <c r="S77" s="57">
        <v>1.998620000475862E-3</v>
      </c>
      <c r="T77" s="57">
        <v>4.0257648953301127E-4</v>
      </c>
      <c r="U77" s="57">
        <v>1.4226484013267853E-3</v>
      </c>
      <c r="V77" s="57">
        <v>3.0721769665082257E-4</v>
      </c>
      <c r="W77" s="57">
        <v>0</v>
      </c>
      <c r="X77" s="57">
        <v>7.0122749804533556E-4</v>
      </c>
      <c r="Y77" s="57">
        <v>7.167217742898328E-3</v>
      </c>
      <c r="Z77" s="57">
        <v>6.9785055626816559E-3</v>
      </c>
      <c r="AA77" s="57">
        <v>1.327939425319212E-2</v>
      </c>
      <c r="AB77" s="57">
        <v>0</v>
      </c>
      <c r="AC77" s="17">
        <v>2.9758052043926449E-3</v>
      </c>
      <c r="AD77" s="12">
        <v>70</v>
      </c>
      <c r="AE77" s="16">
        <v>1</v>
      </c>
      <c r="AF77" s="17">
        <v>0.48150948484057082</v>
      </c>
      <c r="AG77" t="str">
        <f>IF(AF77&lt;='CAV Tier 1 Analysis'!$A$5,"Tier 1", "Tier 2")</f>
        <v>Tier 2</v>
      </c>
      <c r="AH77" t="str">
        <f t="shared" si="4"/>
        <v>Illinois - Tier 2</v>
      </c>
      <c r="AI77" t="str">
        <f t="shared" si="5"/>
        <v>Waukegan, City Of - Tier 2</v>
      </c>
    </row>
    <row r="78" spans="1:35" x14ac:dyDescent="0.3">
      <c r="A78">
        <v>71</v>
      </c>
      <c r="B78">
        <v>5</v>
      </c>
      <c r="C78" t="s">
        <v>21</v>
      </c>
      <c r="D78" t="s">
        <v>4592</v>
      </c>
      <c r="E78" t="s">
        <v>7985</v>
      </c>
      <c r="F78" t="s">
        <v>190</v>
      </c>
      <c r="G78" s="56">
        <v>22.743390000000002</v>
      </c>
      <c r="H78">
        <v>79</v>
      </c>
      <c r="I78">
        <v>12</v>
      </c>
      <c r="J78" s="12">
        <v>6</v>
      </c>
      <c r="K78" s="12">
        <v>2</v>
      </c>
      <c r="L78">
        <v>1</v>
      </c>
      <c r="M78" s="12">
        <v>45.148736402093107</v>
      </c>
      <c r="N78" s="12">
        <v>1042.0079577058787</v>
      </c>
      <c r="O78" s="12">
        <v>58033.796490531953</v>
      </c>
      <c r="P78" s="12">
        <v>55749.386023035848</v>
      </c>
      <c r="Q78" s="12">
        <v>3852.9564362366946</v>
      </c>
      <c r="R78" s="57">
        <v>4.5871797593614454E-4</v>
      </c>
      <c r="S78" s="57">
        <v>1.8796545242570606E-3</v>
      </c>
      <c r="T78" s="57">
        <v>2.4154589371980675E-3</v>
      </c>
      <c r="U78" s="57">
        <v>7.7599003708733738E-4</v>
      </c>
      <c r="V78" s="57">
        <v>6.1443539330164514E-4</v>
      </c>
      <c r="W78" s="57">
        <v>3.2765399737876802E-4</v>
      </c>
      <c r="X78" s="57">
        <v>1.4749806068820198E-3</v>
      </c>
      <c r="Y78" s="57">
        <v>3.7013818809401903E-3</v>
      </c>
      <c r="Z78" s="57">
        <v>4.6602476954490709E-3</v>
      </c>
      <c r="AA78" s="57">
        <v>1.1421386543320117E-2</v>
      </c>
      <c r="AB78" s="57">
        <v>4.8279467382337784E-3</v>
      </c>
      <c r="AC78" s="17">
        <v>2.9598049390894723E-3</v>
      </c>
      <c r="AD78" s="12">
        <v>71</v>
      </c>
      <c r="AE78" s="16">
        <v>1</v>
      </c>
      <c r="AF78" s="17">
        <v>0.48446928977966031</v>
      </c>
      <c r="AG78" t="str">
        <f>IF(AF78&lt;='CAV Tier 1 Analysis'!$A$5,"Tier 1", "Tier 2")</f>
        <v>Tier 2</v>
      </c>
      <c r="AH78" t="str">
        <f t="shared" si="4"/>
        <v>Illinois - Tier 2</v>
      </c>
      <c r="AI78" t="str">
        <f t="shared" si="5"/>
        <v>Bloomington, City Of - Tier 2</v>
      </c>
    </row>
    <row r="79" spans="1:35" x14ac:dyDescent="0.3">
      <c r="A79">
        <v>72</v>
      </c>
      <c r="B79">
        <v>5</v>
      </c>
      <c r="C79" t="s">
        <v>21</v>
      </c>
      <c r="D79" t="s">
        <v>4637</v>
      </c>
      <c r="E79" t="s">
        <v>8037</v>
      </c>
      <c r="F79" t="s">
        <v>394</v>
      </c>
      <c r="G79" s="56">
        <v>1.8469100000000001</v>
      </c>
      <c r="H79">
        <v>224</v>
      </c>
      <c r="I79">
        <v>0</v>
      </c>
      <c r="J79" s="12">
        <v>15</v>
      </c>
      <c r="K79" s="12">
        <v>4</v>
      </c>
      <c r="L79">
        <v>56</v>
      </c>
      <c r="M79" s="12">
        <v>158.82265513749994</v>
      </c>
      <c r="N79" s="12">
        <v>1.1995059577445158E-2</v>
      </c>
      <c r="O79" s="12">
        <v>21.259748415379658</v>
      </c>
      <c r="P79">
        <v>0</v>
      </c>
      <c r="Q79" s="12">
        <v>1.1926566928639062</v>
      </c>
      <c r="R79" s="57">
        <v>3.7250859125936134E-5</v>
      </c>
      <c r="S79" s="57">
        <v>5.3296533346022983E-3</v>
      </c>
      <c r="T79" s="57">
        <v>0</v>
      </c>
      <c r="U79" s="57">
        <v>1.9399750927183435E-3</v>
      </c>
      <c r="V79" s="57">
        <v>1.2288707866032903E-3</v>
      </c>
      <c r="W79" s="57">
        <v>1.834862385321101E-2</v>
      </c>
      <c r="X79" s="57">
        <v>5.1886354952441812E-3</v>
      </c>
      <c r="Y79" s="57">
        <v>4.2608404141655934E-8</v>
      </c>
      <c r="Z79" s="57">
        <v>1.707206826883435E-6</v>
      </c>
      <c r="AA79" s="57">
        <v>0</v>
      </c>
      <c r="AB79" s="57">
        <v>1.4944583686414801E-6</v>
      </c>
      <c r="AC79" s="17">
        <v>2.9160230631913382E-3</v>
      </c>
      <c r="AD79" s="12">
        <v>72</v>
      </c>
      <c r="AE79" s="16">
        <v>1</v>
      </c>
      <c r="AF79" s="17">
        <v>0.48738531284285164</v>
      </c>
      <c r="AG79" t="str">
        <f>IF(AF79&lt;='CAV Tier 1 Analysis'!$A$5,"Tier 1", "Tier 2")</f>
        <v>Tier 2</v>
      </c>
      <c r="AH79" t="str">
        <f t="shared" si="4"/>
        <v>Illinois - Tier 2</v>
      </c>
      <c r="AI79" t="str">
        <f t="shared" si="5"/>
        <v>Hull, Village Of - Tier 2</v>
      </c>
    </row>
    <row r="80" spans="1:35" x14ac:dyDescent="0.3">
      <c r="A80">
        <v>73</v>
      </c>
      <c r="B80">
        <v>5</v>
      </c>
      <c r="C80" t="s">
        <v>21</v>
      </c>
      <c r="D80" t="s">
        <v>4305</v>
      </c>
      <c r="E80" t="s">
        <v>7667</v>
      </c>
      <c r="F80" t="s">
        <v>334</v>
      </c>
      <c r="G80" s="56">
        <v>6.7858499999999999</v>
      </c>
      <c r="H80">
        <v>608</v>
      </c>
      <c r="I80">
        <v>4</v>
      </c>
      <c r="J80" s="12">
        <v>15</v>
      </c>
      <c r="K80" s="12">
        <v>1</v>
      </c>
      <c r="L80">
        <v>2</v>
      </c>
      <c r="M80" s="12">
        <v>256.3170774479247</v>
      </c>
      <c r="N80" s="12">
        <v>891.61743540463203</v>
      </c>
      <c r="O80" s="12">
        <v>25852.459566672434</v>
      </c>
      <c r="P80">
        <v>0</v>
      </c>
      <c r="Q80">
        <v>0</v>
      </c>
      <c r="R80" s="57">
        <v>1.3686576086530136E-4</v>
      </c>
      <c r="S80" s="57">
        <v>1.4466201908206239E-2</v>
      </c>
      <c r="T80" s="57">
        <v>8.0515297906602254E-4</v>
      </c>
      <c r="U80" s="57">
        <v>1.9399750927183435E-3</v>
      </c>
      <c r="V80" s="57">
        <v>3.0721769665082257E-4</v>
      </c>
      <c r="W80" s="57">
        <v>6.5530799475753605E-4</v>
      </c>
      <c r="X80" s="57">
        <v>8.3737164885712839E-3</v>
      </c>
      <c r="Y80" s="57">
        <v>3.1671702655735358E-3</v>
      </c>
      <c r="Z80" s="57">
        <v>2.0760121240203763E-3</v>
      </c>
      <c r="AA80" s="57">
        <v>0</v>
      </c>
      <c r="AB80" s="57">
        <v>0</v>
      </c>
      <c r="AC80" s="17">
        <v>2.9025109373117695E-3</v>
      </c>
      <c r="AD80" s="12">
        <v>73</v>
      </c>
      <c r="AE80" s="16">
        <v>1</v>
      </c>
      <c r="AF80" s="17">
        <v>0.49028782378016339</v>
      </c>
      <c r="AG80" t="str">
        <f>IF(AF80&lt;='CAV Tier 1 Analysis'!$A$5,"Tier 1", "Tier 2")</f>
        <v>Tier 2</v>
      </c>
      <c r="AH80" t="str">
        <f t="shared" si="4"/>
        <v>Illinois - Tier 2</v>
      </c>
      <c r="AI80" t="str">
        <f t="shared" si="5"/>
        <v>Lansing, Village Of - Tier 2</v>
      </c>
    </row>
    <row r="81" spans="1:35" x14ac:dyDescent="0.3">
      <c r="A81">
        <v>74</v>
      </c>
      <c r="B81">
        <v>5</v>
      </c>
      <c r="C81" t="s">
        <v>21</v>
      </c>
      <c r="D81" t="s">
        <v>4185</v>
      </c>
      <c r="E81" t="s">
        <v>8192</v>
      </c>
      <c r="F81" t="s">
        <v>384</v>
      </c>
      <c r="G81" s="56">
        <v>801.14273000000003</v>
      </c>
      <c r="H81">
        <v>42</v>
      </c>
      <c r="I81">
        <v>18</v>
      </c>
      <c r="J81" s="12">
        <v>7.9242424242424239</v>
      </c>
      <c r="K81" s="12">
        <v>4.3939393939393936</v>
      </c>
      <c r="L81">
        <v>3</v>
      </c>
      <c r="M81" s="12">
        <v>65.536683806642046</v>
      </c>
      <c r="N81" s="12">
        <v>333.76465255575016</v>
      </c>
      <c r="O81" s="12">
        <v>35391.782217559019</v>
      </c>
      <c r="P81">
        <v>0</v>
      </c>
      <c r="Q81" s="12">
        <v>50.470242078547017</v>
      </c>
      <c r="R81" s="57">
        <v>1.6158478201427188E-2</v>
      </c>
      <c r="S81" s="57">
        <v>9.9931000023793098E-4</v>
      </c>
      <c r="T81" s="57">
        <v>3.6231884057971015E-3</v>
      </c>
      <c r="U81" s="57">
        <v>1.0248555287794884E-3</v>
      </c>
      <c r="V81" s="57">
        <v>1.3498959398293717E-3</v>
      </c>
      <c r="W81" s="57">
        <v>9.8296199213630396E-4</v>
      </c>
      <c r="X81" s="57">
        <v>2.1410419284663409E-3</v>
      </c>
      <c r="Y81" s="57">
        <v>1.1855863751636126E-3</v>
      </c>
      <c r="Z81" s="57">
        <v>2.8420417324260942E-3</v>
      </c>
      <c r="AA81" s="57">
        <v>0</v>
      </c>
      <c r="AB81" s="57">
        <v>6.3241732589893547E-5</v>
      </c>
      <c r="AC81" s="17">
        <v>2.760963803350302E-3</v>
      </c>
      <c r="AD81" s="12">
        <v>74</v>
      </c>
      <c r="AE81" s="16">
        <v>1</v>
      </c>
      <c r="AF81" s="17">
        <v>0.49304878758351367</v>
      </c>
      <c r="AG81" t="str">
        <f>IF(AF81&lt;='CAV Tier 1 Analysis'!$A$5,"Tier 1", "Tier 2")</f>
        <v>Tier 2</v>
      </c>
      <c r="AH81" t="str">
        <f t="shared" si="4"/>
        <v>Illinois - Tier 2</v>
      </c>
      <c r="AI81" t="str">
        <f t="shared" si="5"/>
        <v>Henry County * - Tier 2</v>
      </c>
    </row>
    <row r="82" spans="1:35" x14ac:dyDescent="0.3">
      <c r="A82">
        <v>75</v>
      </c>
      <c r="B82">
        <v>5</v>
      </c>
      <c r="C82" t="s">
        <v>21</v>
      </c>
      <c r="D82" t="s">
        <v>4891</v>
      </c>
      <c r="E82" t="s">
        <v>8326</v>
      </c>
      <c r="F82" t="s">
        <v>235</v>
      </c>
      <c r="G82" s="56">
        <v>10.057350000000005</v>
      </c>
      <c r="H82">
        <v>56</v>
      </c>
      <c r="I82">
        <v>52</v>
      </c>
      <c r="J82" s="12">
        <v>15</v>
      </c>
      <c r="K82" s="12">
        <v>1</v>
      </c>
      <c r="L82">
        <v>0</v>
      </c>
      <c r="M82" s="12">
        <v>301.97717887912819</v>
      </c>
      <c r="N82" s="12">
        <v>1.8474387343885099</v>
      </c>
      <c r="O82" s="12">
        <v>61529.880845188709</v>
      </c>
      <c r="P82" s="12">
        <v>6354.8872192248382</v>
      </c>
      <c r="Q82">
        <v>0</v>
      </c>
      <c r="R82" s="57">
        <v>2.0284958554029917E-4</v>
      </c>
      <c r="S82" s="57">
        <v>1.3324133336505746E-3</v>
      </c>
      <c r="T82" s="57">
        <v>1.0466988727858293E-2</v>
      </c>
      <c r="U82" s="57">
        <v>1.9399750927183435E-3</v>
      </c>
      <c r="V82" s="57">
        <v>3.0721769665082257E-4</v>
      </c>
      <c r="W82" s="57">
        <v>0</v>
      </c>
      <c r="X82" s="57">
        <v>9.8654030668952983E-3</v>
      </c>
      <c r="Y82" s="57">
        <v>6.5624031055076165E-6</v>
      </c>
      <c r="Z82" s="57">
        <v>4.9409913317807518E-3</v>
      </c>
      <c r="AA82" s="57">
        <v>1.3019268649879046E-3</v>
      </c>
      <c r="AB82" s="57">
        <v>0</v>
      </c>
      <c r="AC82" s="17">
        <v>2.760393463926163E-3</v>
      </c>
      <c r="AD82" s="12">
        <v>75</v>
      </c>
      <c r="AE82" s="16">
        <v>1</v>
      </c>
      <c r="AF82" s="17">
        <v>0.49580918104743982</v>
      </c>
      <c r="AG82" t="str">
        <f>IF(AF82&lt;='CAV Tier 1 Analysis'!$A$5,"Tier 1", "Tier 2")</f>
        <v>Tier 2</v>
      </c>
      <c r="AH82" t="str">
        <f t="shared" si="4"/>
        <v>Illinois - Tier 2</v>
      </c>
      <c r="AI82" t="str">
        <f t="shared" si="5"/>
        <v>Skokie, Village Of - Tier 2</v>
      </c>
    </row>
    <row r="83" spans="1:35" x14ac:dyDescent="0.3">
      <c r="A83">
        <v>76</v>
      </c>
      <c r="B83">
        <v>5</v>
      </c>
      <c r="C83" t="s">
        <v>21</v>
      </c>
      <c r="D83" t="s">
        <v>4050</v>
      </c>
      <c r="E83" t="s">
        <v>7921</v>
      </c>
      <c r="F83" t="s">
        <v>449</v>
      </c>
      <c r="G83" s="56">
        <v>718.55481000000009</v>
      </c>
      <c r="H83">
        <v>119</v>
      </c>
      <c r="I83">
        <v>22</v>
      </c>
      <c r="J83" s="12">
        <v>5.229166666666667</v>
      </c>
      <c r="K83" s="12">
        <v>4.854166666666667</v>
      </c>
      <c r="L83">
        <v>0</v>
      </c>
      <c r="M83" s="12">
        <v>48.513371304271146</v>
      </c>
      <c r="N83" s="12">
        <v>98.297110309716828</v>
      </c>
      <c r="O83" s="12">
        <v>23891.93838126654</v>
      </c>
      <c r="P83">
        <v>0</v>
      </c>
      <c r="Q83" s="12">
        <v>1121.2323635768334</v>
      </c>
      <c r="R83" s="57">
        <v>1.4492738683300111E-2</v>
      </c>
      <c r="S83" s="57">
        <v>2.8313783340074708E-3</v>
      </c>
      <c r="T83" s="57">
        <v>4.4283413848631237E-3</v>
      </c>
      <c r="U83" s="57">
        <v>6.7629687260042253E-4</v>
      </c>
      <c r="V83" s="57">
        <v>1.4912859024925347E-3</v>
      </c>
      <c r="W83" s="57">
        <v>0</v>
      </c>
      <c r="X83" s="57">
        <v>1.5849010969208265E-3</v>
      </c>
      <c r="Y83" s="57">
        <v>3.4916733635143943E-4</v>
      </c>
      <c r="Z83" s="57">
        <v>1.9185777514878555E-3</v>
      </c>
      <c r="AA83" s="57">
        <v>0</v>
      </c>
      <c r="AB83" s="57">
        <v>1.4049601188380466E-3</v>
      </c>
      <c r="AC83" s="17">
        <v>2.6525134073510756E-3</v>
      </c>
      <c r="AD83" s="12">
        <v>76</v>
      </c>
      <c r="AE83" s="16">
        <v>1</v>
      </c>
      <c r="AF83" s="17">
        <v>0.49846169445479088</v>
      </c>
      <c r="AG83" t="str">
        <f>IF(AF83&lt;='CAV Tier 1 Analysis'!$A$5,"Tier 1", "Tier 2")</f>
        <v>Tier 2</v>
      </c>
      <c r="AH83" t="str">
        <f t="shared" si="4"/>
        <v>Illinois - Tier 2</v>
      </c>
      <c r="AI83" t="str">
        <f t="shared" si="5"/>
        <v>Lee County* - Tier 2</v>
      </c>
    </row>
    <row r="84" spans="1:35" x14ac:dyDescent="0.3">
      <c r="A84">
        <v>77</v>
      </c>
      <c r="B84">
        <v>5</v>
      </c>
      <c r="C84" t="s">
        <v>21</v>
      </c>
      <c r="D84" t="s">
        <v>4682</v>
      </c>
      <c r="E84" t="s">
        <v>8088</v>
      </c>
      <c r="F84" t="s">
        <v>411</v>
      </c>
      <c r="G84" s="56">
        <v>10.011140000000003</v>
      </c>
      <c r="H84">
        <v>491</v>
      </c>
      <c r="I84">
        <v>2</v>
      </c>
      <c r="J84" s="12">
        <v>12</v>
      </c>
      <c r="K84" s="12">
        <v>2</v>
      </c>
      <c r="L84">
        <v>2</v>
      </c>
      <c r="M84" s="12">
        <v>76.965752152102539</v>
      </c>
      <c r="N84" s="12">
        <v>2269.6045519309828</v>
      </c>
      <c r="O84" s="12">
        <v>14268.027923448042</v>
      </c>
      <c r="P84" s="12">
        <v>10294.107343748303</v>
      </c>
      <c r="Q84">
        <v>0</v>
      </c>
      <c r="R84" s="57">
        <v>2.0191756275618432E-4</v>
      </c>
      <c r="S84" s="57">
        <v>1.1682409764686288E-2</v>
      </c>
      <c r="T84" s="57">
        <v>4.0257648953301127E-4</v>
      </c>
      <c r="U84" s="57">
        <v>1.5519800741746748E-3</v>
      </c>
      <c r="V84" s="57">
        <v>6.1443539330164514E-4</v>
      </c>
      <c r="W84" s="57">
        <v>6.5530799475753605E-4</v>
      </c>
      <c r="X84" s="57">
        <v>2.5144223485549502E-3</v>
      </c>
      <c r="Y84" s="57">
        <v>8.0620048084008265E-3</v>
      </c>
      <c r="Z84" s="57">
        <v>1.1457555471095157E-3</v>
      </c>
      <c r="AA84" s="57">
        <v>2.1089555863951235E-3</v>
      </c>
      <c r="AB84" s="57">
        <v>0</v>
      </c>
      <c r="AC84" s="17">
        <v>2.6308877790608867E-3</v>
      </c>
      <c r="AD84" s="12">
        <v>77</v>
      </c>
      <c r="AE84" s="16">
        <v>1</v>
      </c>
      <c r="AF84" s="17">
        <v>0.50109258223385178</v>
      </c>
      <c r="AG84" t="str">
        <f>IF(AF84&lt;='CAV Tier 1 Analysis'!$A$5,"Tier 1", "Tier 2")</f>
        <v>Tier 2</v>
      </c>
      <c r="AH84" t="str">
        <f t="shared" si="4"/>
        <v>Illinois - Tier 2</v>
      </c>
      <c r="AI84" t="str">
        <f t="shared" si="5"/>
        <v>Cahokia, Village Of - Tier 2</v>
      </c>
    </row>
    <row r="85" spans="1:35" x14ac:dyDescent="0.3">
      <c r="A85">
        <v>78</v>
      </c>
      <c r="B85">
        <v>5</v>
      </c>
      <c r="C85" t="s">
        <v>21</v>
      </c>
      <c r="D85" t="s">
        <v>4385</v>
      </c>
      <c r="E85" t="s">
        <v>7750</v>
      </c>
      <c r="F85" t="s">
        <v>266</v>
      </c>
      <c r="G85" s="56">
        <v>10.251239999999997</v>
      </c>
      <c r="H85">
        <v>85</v>
      </c>
      <c r="I85">
        <v>11</v>
      </c>
      <c r="J85" s="12">
        <v>10.471698113207546</v>
      </c>
      <c r="K85" s="12">
        <v>1</v>
      </c>
      <c r="L85">
        <v>15</v>
      </c>
      <c r="M85" s="12">
        <v>228.74220094349562</v>
      </c>
      <c r="N85" s="12">
        <v>769.76273644526862</v>
      </c>
      <c r="O85" s="12">
        <v>41159.415163470418</v>
      </c>
      <c r="P85" s="12">
        <v>20947.138897692297</v>
      </c>
      <c r="Q85">
        <v>0</v>
      </c>
      <c r="R85" s="57">
        <v>2.0676020873034497E-4</v>
      </c>
      <c r="S85" s="57">
        <v>2.0224130957196221E-3</v>
      </c>
      <c r="T85" s="57">
        <v>2.2141706924315619E-3</v>
      </c>
      <c r="U85" s="57">
        <v>1.3543222345392208E-3</v>
      </c>
      <c r="V85" s="57">
        <v>3.0721769665082257E-4</v>
      </c>
      <c r="W85" s="57">
        <v>4.9148099606815205E-3</v>
      </c>
      <c r="X85" s="57">
        <v>7.4728627477495596E-3</v>
      </c>
      <c r="Y85" s="57">
        <v>2.7343225396995277E-3</v>
      </c>
      <c r="Z85" s="57">
        <v>3.3051959592698419E-3</v>
      </c>
      <c r="AA85" s="57">
        <v>4.2914440390124323E-3</v>
      </c>
      <c r="AB85" s="57">
        <v>0</v>
      </c>
      <c r="AC85" s="17">
        <v>2.6203199249531322E-3</v>
      </c>
      <c r="AD85" s="12">
        <v>78</v>
      </c>
      <c r="AE85" s="16">
        <v>1</v>
      </c>
      <c r="AF85" s="17">
        <v>0.50371290215880493</v>
      </c>
      <c r="AG85" t="str">
        <f>IF(AF85&lt;='CAV Tier 1 Analysis'!$A$5,"Tier 1", "Tier 2")</f>
        <v>Tier 2</v>
      </c>
      <c r="AH85" t="str">
        <f t="shared" si="4"/>
        <v>Illinois - Tier 2</v>
      </c>
      <c r="AI85" t="str">
        <f t="shared" si="5"/>
        <v>Elmhurst, City Of - Tier 2</v>
      </c>
    </row>
    <row r="86" spans="1:35" x14ac:dyDescent="0.3">
      <c r="A86">
        <v>79</v>
      </c>
      <c r="B86">
        <v>5</v>
      </c>
      <c r="C86" t="s">
        <v>21</v>
      </c>
      <c r="D86" t="s">
        <v>4286</v>
      </c>
      <c r="E86" t="s">
        <v>7647</v>
      </c>
      <c r="F86" t="s">
        <v>336</v>
      </c>
      <c r="G86" s="56">
        <v>13.500009999999998</v>
      </c>
      <c r="H86">
        <v>176</v>
      </c>
      <c r="I86">
        <v>36</v>
      </c>
      <c r="J86" s="12">
        <v>15</v>
      </c>
      <c r="K86" s="12">
        <v>1</v>
      </c>
      <c r="L86">
        <v>7</v>
      </c>
      <c r="M86" s="12">
        <v>184.12915471914465</v>
      </c>
      <c r="N86" s="12">
        <v>817.74996124028894</v>
      </c>
      <c r="O86" s="12">
        <v>43979.443264681868</v>
      </c>
      <c r="P86">
        <v>0</v>
      </c>
      <c r="Q86">
        <v>0</v>
      </c>
      <c r="R86" s="57">
        <v>2.7228558549616873E-4</v>
      </c>
      <c r="S86" s="57">
        <v>4.1875847629018062E-3</v>
      </c>
      <c r="T86" s="57">
        <v>7.246376811594203E-3</v>
      </c>
      <c r="U86" s="57">
        <v>1.9399750927183435E-3</v>
      </c>
      <c r="V86" s="57">
        <v>3.0721769665082257E-4</v>
      </c>
      <c r="W86" s="57">
        <v>2.2935779816513763E-3</v>
      </c>
      <c r="X86" s="57">
        <v>6.0153827995001524E-3</v>
      </c>
      <c r="Y86" s="57">
        <v>2.9047809733989635E-3</v>
      </c>
      <c r="Z86" s="57">
        <v>3.53165071933222E-3</v>
      </c>
      <c r="AA86" s="57">
        <v>0</v>
      </c>
      <c r="AB86" s="57">
        <v>0</v>
      </c>
      <c r="AC86" s="17">
        <v>2.6089847657494599E-3</v>
      </c>
      <c r="AD86" s="12">
        <v>79</v>
      </c>
      <c r="AE86" s="16">
        <v>1</v>
      </c>
      <c r="AF86" s="17">
        <v>0.50632188692455438</v>
      </c>
      <c r="AG86" t="str">
        <f>IF(AF86&lt;='CAV Tier 1 Analysis'!$A$5,"Tier 1", "Tier 2")</f>
        <v>Tier 2</v>
      </c>
      <c r="AH86" t="str">
        <f t="shared" si="4"/>
        <v>Illinois - Tier 2</v>
      </c>
      <c r="AI86" t="str">
        <f t="shared" si="5"/>
        <v>Glenview, Village Of - Tier 2</v>
      </c>
    </row>
    <row r="87" spans="1:35" x14ac:dyDescent="0.3">
      <c r="A87">
        <v>80</v>
      </c>
      <c r="B87">
        <v>5</v>
      </c>
      <c r="C87" t="s">
        <v>21</v>
      </c>
      <c r="D87" t="s">
        <v>4557</v>
      </c>
      <c r="E87" t="s">
        <v>7945</v>
      </c>
      <c r="F87" t="s">
        <v>317</v>
      </c>
      <c r="G87" s="56">
        <v>14.069380000000002</v>
      </c>
      <c r="H87">
        <v>17</v>
      </c>
      <c r="I87">
        <v>7</v>
      </c>
      <c r="J87" s="12">
        <v>10</v>
      </c>
      <c r="K87" s="12">
        <v>2</v>
      </c>
      <c r="L87">
        <v>0</v>
      </c>
      <c r="M87" s="12">
        <v>29.412009626579142</v>
      </c>
      <c r="N87" s="12">
        <v>1703.5948079354741</v>
      </c>
      <c r="O87" s="12">
        <v>19813.514269872507</v>
      </c>
      <c r="P87" s="12">
        <v>15107.060754236374</v>
      </c>
      <c r="Q87" s="12">
        <v>10187.730158152808</v>
      </c>
      <c r="R87" s="57">
        <v>2.8376937282773034E-4</v>
      </c>
      <c r="S87" s="57">
        <v>4.0448261914392445E-4</v>
      </c>
      <c r="T87" s="57">
        <v>1.4090177133655394E-3</v>
      </c>
      <c r="U87" s="57">
        <v>1.2933167284788956E-3</v>
      </c>
      <c r="V87" s="57">
        <v>6.1443539330164514E-4</v>
      </c>
      <c r="W87" s="57">
        <v>0</v>
      </c>
      <c r="X87" s="57">
        <v>9.6087171570587518E-4</v>
      </c>
      <c r="Y87" s="57">
        <v>6.0514460642305447E-3</v>
      </c>
      <c r="Z87" s="57">
        <v>1.5910708897010548E-3</v>
      </c>
      <c r="AA87" s="57">
        <v>3.0949862001396597E-3</v>
      </c>
      <c r="AB87" s="57">
        <v>1.2765734417464918E-2</v>
      </c>
      <c r="AC87" s="17">
        <v>2.5881028285781624E-3</v>
      </c>
      <c r="AD87" s="12">
        <v>80</v>
      </c>
      <c r="AE87" s="16">
        <v>1</v>
      </c>
      <c r="AF87" s="17">
        <v>0.50890998975313251</v>
      </c>
      <c r="AG87" t="str">
        <f>IF(AF87&lt;='CAV Tier 1 Analysis'!$A$5,"Tier 1", "Tier 2")</f>
        <v>Tier 2</v>
      </c>
      <c r="AH87" t="str">
        <f t="shared" si="4"/>
        <v>Illinois - Tier 2</v>
      </c>
      <c r="AI87" t="str">
        <f t="shared" si="5"/>
        <v>Edwardsville, City Of - Tier 2</v>
      </c>
    </row>
    <row r="88" spans="1:35" x14ac:dyDescent="0.3">
      <c r="A88">
        <v>81</v>
      </c>
      <c r="B88">
        <v>5</v>
      </c>
      <c r="C88" t="s">
        <v>21</v>
      </c>
      <c r="D88" t="s">
        <v>4781</v>
      </c>
      <c r="E88" t="s">
        <v>8201</v>
      </c>
      <c r="F88" t="s">
        <v>460</v>
      </c>
      <c r="G88" s="56">
        <v>2.1448</v>
      </c>
      <c r="H88">
        <v>68</v>
      </c>
      <c r="I88">
        <v>72</v>
      </c>
      <c r="J88" s="12">
        <v>10</v>
      </c>
      <c r="K88" s="12">
        <v>4</v>
      </c>
      <c r="L88">
        <v>15</v>
      </c>
      <c r="M88" s="12">
        <v>123.86536740022379</v>
      </c>
      <c r="N88" s="12">
        <v>89.673314347209825</v>
      </c>
      <c r="O88" s="12">
        <v>917.04154203193752</v>
      </c>
      <c r="P88" s="12">
        <v>835.49816024202312</v>
      </c>
      <c r="Q88">
        <v>0</v>
      </c>
      <c r="R88" s="57">
        <v>4.3259088235651885E-5</v>
      </c>
      <c r="S88" s="57">
        <v>1.6179304765756978E-3</v>
      </c>
      <c r="T88" s="57">
        <v>1.4492753623188406E-2</v>
      </c>
      <c r="U88" s="57">
        <v>1.2933167284788956E-3</v>
      </c>
      <c r="V88" s="57">
        <v>1.2288707866032903E-3</v>
      </c>
      <c r="W88" s="57">
        <v>4.9148099606815205E-3</v>
      </c>
      <c r="X88" s="57">
        <v>4.046603057780737E-3</v>
      </c>
      <c r="Y88" s="57">
        <v>3.1853420933499642E-4</v>
      </c>
      <c r="Z88" s="57">
        <v>7.3640550701910932E-5</v>
      </c>
      <c r="AA88" s="57">
        <v>1.7116865538956686E-4</v>
      </c>
      <c r="AB88" s="57">
        <v>0</v>
      </c>
      <c r="AC88" s="17">
        <v>2.5637170124518795E-3</v>
      </c>
      <c r="AD88" s="12">
        <v>81</v>
      </c>
      <c r="AE88" s="16">
        <v>1</v>
      </c>
      <c r="AF88" s="17">
        <v>0.51147370676558435</v>
      </c>
      <c r="AG88" t="str">
        <f>IF(AF88&lt;='CAV Tier 1 Analysis'!$A$5,"Tier 1", "Tier 2")</f>
        <v>Tier 2</v>
      </c>
      <c r="AH88" t="str">
        <f t="shared" si="4"/>
        <v>Illinois - Tier 2</v>
      </c>
      <c r="AI88" t="str">
        <f t="shared" si="5"/>
        <v>East Dubuque, City Of - Tier 2</v>
      </c>
    </row>
    <row r="89" spans="1:35" x14ac:dyDescent="0.3">
      <c r="A89">
        <v>82</v>
      </c>
      <c r="B89">
        <v>5</v>
      </c>
      <c r="C89" t="s">
        <v>21</v>
      </c>
      <c r="D89" t="s">
        <v>4284</v>
      </c>
      <c r="E89" t="s">
        <v>7645</v>
      </c>
      <c r="F89" t="s">
        <v>400</v>
      </c>
      <c r="G89" s="56">
        <v>4.6745400000000004</v>
      </c>
      <c r="H89">
        <v>502</v>
      </c>
      <c r="I89">
        <v>8</v>
      </c>
      <c r="J89" s="12">
        <v>15</v>
      </c>
      <c r="K89" s="12">
        <v>1</v>
      </c>
      <c r="L89">
        <v>0</v>
      </c>
      <c r="M89" s="12">
        <v>217.68853405896627</v>
      </c>
      <c r="N89" s="12">
        <v>869.08249238653548</v>
      </c>
      <c r="O89" s="12">
        <v>20671.171333447586</v>
      </c>
      <c r="P89">
        <v>0</v>
      </c>
      <c r="Q89">
        <v>0</v>
      </c>
      <c r="R89" s="57">
        <v>9.4282142074358534E-5</v>
      </c>
      <c r="S89" s="57">
        <v>1.1944133812367651E-2</v>
      </c>
      <c r="T89" s="57">
        <v>1.6103059581320451E-3</v>
      </c>
      <c r="U89" s="57">
        <v>1.9399750927183435E-3</v>
      </c>
      <c r="V89" s="57">
        <v>3.0721769665082257E-4</v>
      </c>
      <c r="W89" s="57">
        <v>0</v>
      </c>
      <c r="X89" s="57">
        <v>7.1117464554925095E-3</v>
      </c>
      <c r="Y89" s="57">
        <v>3.0871224797976559E-3</v>
      </c>
      <c r="Z89" s="57">
        <v>1.6599427298306846E-3</v>
      </c>
      <c r="AA89" s="57">
        <v>0</v>
      </c>
      <c r="AB89" s="57">
        <v>0</v>
      </c>
      <c r="AC89" s="17">
        <v>2.5231569424603701E-3</v>
      </c>
      <c r="AD89" s="12">
        <v>82</v>
      </c>
      <c r="AE89" s="16">
        <v>1</v>
      </c>
      <c r="AF89" s="17">
        <v>0.51399686370804476</v>
      </c>
      <c r="AG89" t="str">
        <f>IF(AF89&lt;='CAV Tier 1 Analysis'!$A$5,"Tier 1", "Tier 2")</f>
        <v>Tier 2</v>
      </c>
      <c r="AH89" t="str">
        <f t="shared" si="4"/>
        <v>Illinois - Tier 2</v>
      </c>
      <c r="AI89" t="str">
        <f t="shared" si="5"/>
        <v>Franklin Park, Village Of - Tier 2</v>
      </c>
    </row>
    <row r="90" spans="1:35" x14ac:dyDescent="0.3">
      <c r="A90">
        <v>83</v>
      </c>
      <c r="B90">
        <v>5</v>
      </c>
      <c r="C90" t="s">
        <v>21</v>
      </c>
      <c r="D90" t="s">
        <v>4495</v>
      </c>
      <c r="E90" t="s">
        <v>7874</v>
      </c>
      <c r="F90" t="s">
        <v>444</v>
      </c>
      <c r="G90" s="56">
        <v>9.0432400000000008</v>
      </c>
      <c r="H90">
        <v>301</v>
      </c>
      <c r="I90">
        <v>31</v>
      </c>
      <c r="J90" s="12">
        <v>10.555555555555555</v>
      </c>
      <c r="K90" s="12">
        <v>1</v>
      </c>
      <c r="L90">
        <v>3</v>
      </c>
      <c r="M90" s="12">
        <v>136.56931807626478</v>
      </c>
      <c r="N90" s="12">
        <v>1446.9196998689376</v>
      </c>
      <c r="O90" s="12">
        <v>8915.8650815817837</v>
      </c>
      <c r="P90" s="12">
        <v>2127.995688231028</v>
      </c>
      <c r="Q90" s="12">
        <v>485.52947427104846</v>
      </c>
      <c r="R90" s="57">
        <v>1.823957092018727E-4</v>
      </c>
      <c r="S90" s="57">
        <v>7.1617216683718381E-3</v>
      </c>
      <c r="T90" s="57">
        <v>6.2399355877616747E-3</v>
      </c>
      <c r="U90" s="57">
        <v>1.3651676578388342E-3</v>
      </c>
      <c r="V90" s="57">
        <v>3.0721769665082257E-4</v>
      </c>
      <c r="W90" s="57">
        <v>9.8296199213630396E-4</v>
      </c>
      <c r="X90" s="57">
        <v>4.4616330756989675E-3</v>
      </c>
      <c r="Y90" s="57">
        <v>5.1396942995151264E-3</v>
      </c>
      <c r="Z90" s="57">
        <v>7.1596452777572691E-4</v>
      </c>
      <c r="AA90" s="57">
        <v>4.3596285181979084E-4</v>
      </c>
      <c r="AB90" s="57">
        <v>6.0839266688227523E-4</v>
      </c>
      <c r="AC90" s="17">
        <v>2.5091861576048394E-3</v>
      </c>
      <c r="AD90" s="12">
        <v>83</v>
      </c>
      <c r="AE90" s="16">
        <v>1</v>
      </c>
      <c r="AF90" s="17">
        <v>0.51650604986564963</v>
      </c>
      <c r="AG90" t="str">
        <f>IF(AF90&lt;='CAV Tier 1 Analysis'!$A$5,"Tier 1", "Tier 2")</f>
        <v>Tier 2</v>
      </c>
      <c r="AH90" t="str">
        <f t="shared" si="4"/>
        <v>Illinois - Tier 2</v>
      </c>
      <c r="AI90" t="str">
        <f t="shared" si="5"/>
        <v>Fox Lake, Village Of - Tier 2</v>
      </c>
    </row>
    <row r="91" spans="1:35" x14ac:dyDescent="0.3">
      <c r="A91">
        <v>84</v>
      </c>
      <c r="B91">
        <v>5</v>
      </c>
      <c r="C91" t="s">
        <v>21</v>
      </c>
      <c r="D91" t="s">
        <v>4865</v>
      </c>
      <c r="E91" t="s">
        <v>8295</v>
      </c>
      <c r="F91" t="s">
        <v>443</v>
      </c>
      <c r="G91" s="56">
        <v>862.30909999999983</v>
      </c>
      <c r="H91">
        <v>30</v>
      </c>
      <c r="I91">
        <v>0</v>
      </c>
      <c r="J91" s="12">
        <v>6.882352941176471</v>
      </c>
      <c r="K91" s="12">
        <v>4.9264705882352944</v>
      </c>
      <c r="L91">
        <v>8</v>
      </c>
      <c r="M91" s="12">
        <v>19.9993670483125</v>
      </c>
      <c r="N91" s="12">
        <v>0.65578981956628091</v>
      </c>
      <c r="O91" s="12">
        <v>46048.165882875277</v>
      </c>
      <c r="P91">
        <v>0</v>
      </c>
      <c r="Q91">
        <v>0</v>
      </c>
      <c r="R91" s="57">
        <v>1.7392160314857123E-2</v>
      </c>
      <c r="S91" s="57">
        <v>7.1379285731280786E-4</v>
      </c>
      <c r="T91" s="57">
        <v>0</v>
      </c>
      <c r="U91" s="57">
        <v>8.9010621901194583E-4</v>
      </c>
      <c r="V91" s="57">
        <v>1.5134989467356702E-3</v>
      </c>
      <c r="W91" s="57">
        <v>2.6212319790301442E-3</v>
      </c>
      <c r="X91" s="57">
        <v>6.5336664759478569E-4</v>
      </c>
      <c r="Y91" s="57">
        <v>2.3294721867496682E-6</v>
      </c>
      <c r="Z91" s="57">
        <v>3.6977739164511963E-3</v>
      </c>
      <c r="AA91" s="57">
        <v>0</v>
      </c>
      <c r="AB91" s="57">
        <v>0</v>
      </c>
      <c r="AC91" s="17">
        <v>2.4985691230164021E-3</v>
      </c>
      <c r="AD91" s="12">
        <v>84</v>
      </c>
      <c r="AE91" s="16">
        <v>2</v>
      </c>
      <c r="AF91" s="17">
        <v>0.51900461898866601</v>
      </c>
      <c r="AG91" t="str">
        <f>IF(AF91&lt;='CAV Tier 1 Analysis'!$A$5,"Tier 1", "Tier 2")</f>
        <v>Tier 2</v>
      </c>
      <c r="AH91" t="str">
        <f t="shared" si="4"/>
        <v>Illinois - Tier 2</v>
      </c>
      <c r="AI91" t="str">
        <f t="shared" si="5"/>
        <v>Vermilion County* - Tier 2</v>
      </c>
    </row>
    <row r="92" spans="1:35" x14ac:dyDescent="0.3">
      <c r="A92">
        <v>85</v>
      </c>
      <c r="B92">
        <v>5</v>
      </c>
      <c r="C92" t="s">
        <v>21</v>
      </c>
      <c r="D92" t="s">
        <v>4861</v>
      </c>
      <c r="E92" t="s">
        <v>8291</v>
      </c>
      <c r="F92" t="s">
        <v>519</v>
      </c>
      <c r="G92" s="56">
        <v>1031.2252800000001</v>
      </c>
      <c r="H92">
        <v>51</v>
      </c>
      <c r="I92">
        <v>2</v>
      </c>
      <c r="J92" s="12">
        <v>7</v>
      </c>
      <c r="K92" s="12">
        <v>4.8301886792452828</v>
      </c>
      <c r="L92">
        <v>0</v>
      </c>
      <c r="M92" s="12">
        <v>6.9943211923586741</v>
      </c>
      <c r="N92" s="12">
        <v>7.9655867518194956</v>
      </c>
      <c r="O92" s="12">
        <v>23981.748980099408</v>
      </c>
      <c r="P92">
        <v>0</v>
      </c>
      <c r="Q92">
        <v>0</v>
      </c>
      <c r="R92" s="57">
        <v>2.0799079344626457E-2</v>
      </c>
      <c r="S92" s="57">
        <v>1.2134478574317732E-3</v>
      </c>
      <c r="T92" s="57">
        <v>4.0257648953301127E-4</v>
      </c>
      <c r="U92" s="57">
        <v>9.0532170993522698E-4</v>
      </c>
      <c r="V92" s="57">
        <v>1.4839194404266147E-3</v>
      </c>
      <c r="W92" s="57">
        <v>0</v>
      </c>
      <c r="X92" s="57">
        <v>2.2850004095695343E-4</v>
      </c>
      <c r="Y92" s="57">
        <v>2.8295060758608989E-5</v>
      </c>
      <c r="Z92" s="57">
        <v>1.9257897496949012E-3</v>
      </c>
      <c r="AA92" s="57">
        <v>0</v>
      </c>
      <c r="AB92" s="57">
        <v>0</v>
      </c>
      <c r="AC92" s="17">
        <v>2.4533572448512311E-3</v>
      </c>
      <c r="AD92" s="12">
        <v>85</v>
      </c>
      <c r="AE92" s="16">
        <v>2</v>
      </c>
      <c r="AF92" s="17">
        <v>0.5214579762335172</v>
      </c>
      <c r="AG92" t="str">
        <f>IF(AF92&lt;='CAV Tier 1 Analysis'!$A$5,"Tier 1", "Tier 2")</f>
        <v>Tier 2</v>
      </c>
      <c r="AH92" t="str">
        <f t="shared" si="4"/>
        <v>Illinois - Tier 2</v>
      </c>
      <c r="AI92" t="str">
        <f t="shared" si="5"/>
        <v>Livingston County* - Tier 2</v>
      </c>
    </row>
    <row r="93" spans="1:35" x14ac:dyDescent="0.3">
      <c r="A93">
        <v>86</v>
      </c>
      <c r="B93">
        <v>5</v>
      </c>
      <c r="C93" t="s">
        <v>21</v>
      </c>
      <c r="D93" t="s">
        <v>4399</v>
      </c>
      <c r="E93" t="s">
        <v>7764</v>
      </c>
      <c r="F93" t="s">
        <v>287</v>
      </c>
      <c r="G93" s="56">
        <v>11.31348</v>
      </c>
      <c r="H93">
        <v>138</v>
      </c>
      <c r="I93">
        <v>16</v>
      </c>
      <c r="J93" s="12">
        <v>10</v>
      </c>
      <c r="K93" s="12">
        <v>1</v>
      </c>
      <c r="L93">
        <v>2</v>
      </c>
      <c r="M93" s="12">
        <v>139.5961295728635</v>
      </c>
      <c r="N93" s="12">
        <v>950.49503152753221</v>
      </c>
      <c r="O93" s="12">
        <v>50285.828751856825</v>
      </c>
      <c r="P93" s="12">
        <v>28140.386701272724</v>
      </c>
      <c r="Q93">
        <v>0</v>
      </c>
      <c r="R93" s="57">
        <v>2.2818483288524939E-4</v>
      </c>
      <c r="S93" s="57">
        <v>3.283447143638916E-3</v>
      </c>
      <c r="T93" s="57">
        <v>3.2206119162640902E-3</v>
      </c>
      <c r="U93" s="57">
        <v>1.2933167284788956E-3</v>
      </c>
      <c r="V93" s="57">
        <v>3.0721769665082257E-4</v>
      </c>
      <c r="W93" s="57">
        <v>6.5530799475753605E-4</v>
      </c>
      <c r="X93" s="57">
        <v>4.5605170891608298E-3</v>
      </c>
      <c r="Y93" s="57">
        <v>3.3763130709340782E-3</v>
      </c>
      <c r="Z93" s="57">
        <v>4.0380680177079234E-3</v>
      </c>
      <c r="AA93" s="57">
        <v>5.7651259847227038E-3</v>
      </c>
      <c r="AB93" s="57">
        <v>0</v>
      </c>
      <c r="AC93" s="17">
        <v>2.4298282250182768E-3</v>
      </c>
      <c r="AD93" s="12">
        <v>86</v>
      </c>
      <c r="AE93" s="16">
        <v>2</v>
      </c>
      <c r="AF93" s="17">
        <v>0.52388780445853544</v>
      </c>
      <c r="AG93" t="str">
        <f>IF(AF93&lt;='CAV Tier 1 Analysis'!$A$5,"Tier 1", "Tier 2")</f>
        <v>Tier 2</v>
      </c>
      <c r="AH93" t="str">
        <f t="shared" si="4"/>
        <v>Illinois - Tier 2</v>
      </c>
      <c r="AI93" t="str">
        <f t="shared" si="5"/>
        <v>Wheaton, City Of - Tier 2</v>
      </c>
    </row>
    <row r="94" spans="1:35" x14ac:dyDescent="0.3">
      <c r="A94">
        <v>87</v>
      </c>
      <c r="B94">
        <v>5</v>
      </c>
      <c r="C94" t="s">
        <v>21</v>
      </c>
      <c r="D94" t="s">
        <v>4190</v>
      </c>
      <c r="E94" t="s">
        <v>8274</v>
      </c>
      <c r="F94" t="s">
        <v>447</v>
      </c>
      <c r="G94" s="56">
        <v>555.42677000000003</v>
      </c>
      <c r="H94">
        <v>51</v>
      </c>
      <c r="I94">
        <v>0</v>
      </c>
      <c r="J94" s="12">
        <v>9.6</v>
      </c>
      <c r="K94" s="12">
        <v>6.05</v>
      </c>
      <c r="L94">
        <v>15</v>
      </c>
      <c r="M94" s="12">
        <v>120.71091830881683</v>
      </c>
      <c r="N94" s="12">
        <v>288.98544477061176</v>
      </c>
      <c r="O94" s="12">
        <v>15886.435690409668</v>
      </c>
      <c r="P94">
        <v>0</v>
      </c>
      <c r="Q94">
        <v>0</v>
      </c>
      <c r="R94" s="57">
        <v>1.1202562314375759E-2</v>
      </c>
      <c r="S94" s="57">
        <v>1.2134478574317732E-3</v>
      </c>
      <c r="T94" s="57">
        <v>0</v>
      </c>
      <c r="U94" s="57">
        <v>1.2415840593397397E-3</v>
      </c>
      <c r="V94" s="57">
        <v>1.8586670647374765E-3</v>
      </c>
      <c r="W94" s="57">
        <v>4.9148099606815205E-3</v>
      </c>
      <c r="X94" s="57">
        <v>3.9435492049821859E-3</v>
      </c>
      <c r="Y94" s="57">
        <v>1.0265233400753998E-3</v>
      </c>
      <c r="Z94" s="57">
        <v>1.2757174231606591E-3</v>
      </c>
      <c r="AA94" s="57">
        <v>0</v>
      </c>
      <c r="AB94" s="57">
        <v>0</v>
      </c>
      <c r="AC94" s="17">
        <v>2.4251692022531374E-3</v>
      </c>
      <c r="AD94" s="12">
        <v>87</v>
      </c>
      <c r="AE94" s="16">
        <v>2</v>
      </c>
      <c r="AF94" s="17">
        <v>0.52631297366078855</v>
      </c>
      <c r="AG94" t="str">
        <f>IF(AF94&lt;='CAV Tier 1 Analysis'!$A$5,"Tier 1", "Tier 2")</f>
        <v>Tier 2</v>
      </c>
      <c r="AH94" t="str">
        <f t="shared" si="4"/>
        <v>Illinois - Tier 2</v>
      </c>
      <c r="AI94" t="str">
        <f t="shared" si="5"/>
        <v>Morgan County* - Tier 2</v>
      </c>
    </row>
    <row r="95" spans="1:35" x14ac:dyDescent="0.3">
      <c r="A95">
        <v>88</v>
      </c>
      <c r="B95">
        <v>5</v>
      </c>
      <c r="C95" t="s">
        <v>21</v>
      </c>
      <c r="D95" t="s">
        <v>4848</v>
      </c>
      <c r="E95" t="s">
        <v>8273</v>
      </c>
      <c r="F95" t="s">
        <v>469</v>
      </c>
      <c r="G95" s="56">
        <v>605.99267999999995</v>
      </c>
      <c r="H95">
        <v>28</v>
      </c>
      <c r="I95">
        <v>25</v>
      </c>
      <c r="J95" s="12">
        <v>9.4193548387096779</v>
      </c>
      <c r="K95" s="12">
        <v>4.387096774193548</v>
      </c>
      <c r="L95">
        <v>1</v>
      </c>
      <c r="M95" s="12">
        <v>74.101385482082094</v>
      </c>
      <c r="N95" s="12">
        <v>545.58295252014932</v>
      </c>
      <c r="O95" s="12">
        <v>17391.044034931656</v>
      </c>
      <c r="P95">
        <v>0</v>
      </c>
      <c r="Q95">
        <v>0</v>
      </c>
      <c r="R95" s="57">
        <v>1.222244070042855E-2</v>
      </c>
      <c r="S95" s="57">
        <v>6.6620666682528729E-4</v>
      </c>
      <c r="T95" s="57">
        <v>5.0322061191626407E-3</v>
      </c>
      <c r="U95" s="57">
        <v>1.2182209184381856E-3</v>
      </c>
      <c r="V95" s="57">
        <v>1.3477937659519957E-3</v>
      </c>
      <c r="W95" s="57">
        <v>3.2765399737876802E-4</v>
      </c>
      <c r="X95" s="57">
        <v>2.420845304633882E-3</v>
      </c>
      <c r="Y95" s="57">
        <v>1.9379994558332727E-3</v>
      </c>
      <c r="Z95" s="57">
        <v>1.3965409431462247E-3</v>
      </c>
      <c r="AA95" s="57">
        <v>0</v>
      </c>
      <c r="AB95" s="57">
        <v>0</v>
      </c>
      <c r="AC95" s="17">
        <v>2.4154461701635277E-3</v>
      </c>
      <c r="AD95" s="12">
        <v>88</v>
      </c>
      <c r="AE95" s="16">
        <v>2</v>
      </c>
      <c r="AF95" s="17">
        <v>0.52872841983095209</v>
      </c>
      <c r="AG95" t="str">
        <f>IF(AF95&lt;='CAV Tier 1 Analysis'!$A$5,"Tier 1", "Tier 2")</f>
        <v>Tier 2</v>
      </c>
      <c r="AH95" t="str">
        <f t="shared" si="4"/>
        <v>Illinois - Tier 2</v>
      </c>
      <c r="AI95" t="str">
        <f t="shared" si="5"/>
        <v>Jo Daviess County * - Tier 2</v>
      </c>
    </row>
    <row r="96" spans="1:35" x14ac:dyDescent="0.3">
      <c r="A96">
        <v>89</v>
      </c>
      <c r="B96">
        <v>5</v>
      </c>
      <c r="C96" t="s">
        <v>21</v>
      </c>
      <c r="D96" t="s">
        <v>4953</v>
      </c>
      <c r="E96" t="s">
        <v>8391</v>
      </c>
      <c r="F96" t="s">
        <v>299</v>
      </c>
      <c r="G96" s="56">
        <v>17.232219999999991</v>
      </c>
      <c r="H96">
        <v>48</v>
      </c>
      <c r="I96">
        <v>3</v>
      </c>
      <c r="J96" s="12">
        <v>9</v>
      </c>
      <c r="K96" s="12">
        <v>2</v>
      </c>
      <c r="L96">
        <v>1</v>
      </c>
      <c r="M96" s="12">
        <v>28.2962003734864</v>
      </c>
      <c r="N96" s="12">
        <v>3314.593655571231</v>
      </c>
      <c r="O96" s="12">
        <v>37646.581165528783</v>
      </c>
      <c r="P96" s="12">
        <v>31309.765319214825</v>
      </c>
      <c r="Q96">
        <v>0</v>
      </c>
      <c r="R96" s="57">
        <v>3.4756160270242668E-4</v>
      </c>
      <c r="S96" s="57">
        <v>1.1420685717004925E-3</v>
      </c>
      <c r="T96" s="57">
        <v>6.0386473429951688E-4</v>
      </c>
      <c r="U96" s="57">
        <v>1.1639850556310061E-3</v>
      </c>
      <c r="V96" s="57">
        <v>6.1443539330164514E-4</v>
      </c>
      <c r="W96" s="57">
        <v>3.2765399737876802E-4</v>
      </c>
      <c r="X96" s="57">
        <v>9.2441893451098431E-4</v>
      </c>
      <c r="Y96" s="57">
        <v>1.1773976204962575E-2</v>
      </c>
      <c r="Z96" s="57">
        <v>3.0231072879544391E-3</v>
      </c>
      <c r="AA96" s="57">
        <v>6.4144371409512761E-3</v>
      </c>
      <c r="AB96" s="57">
        <v>0</v>
      </c>
      <c r="AC96" s="17">
        <v>2.394137174853921E-3</v>
      </c>
      <c r="AD96" s="12">
        <v>89</v>
      </c>
      <c r="AE96" s="16">
        <v>2</v>
      </c>
      <c r="AF96" s="17">
        <v>0.53112255700580602</v>
      </c>
      <c r="AG96" t="str">
        <f>IF(AF96&lt;='CAV Tier 1 Analysis'!$A$5,"Tier 1", "Tier 2")</f>
        <v>Tier 2</v>
      </c>
      <c r="AH96" t="str">
        <f t="shared" si="4"/>
        <v>Illinois - Tier 2</v>
      </c>
      <c r="AI96" t="str">
        <f t="shared" si="5"/>
        <v>Rock Island, City Of - Tier 2</v>
      </c>
    </row>
    <row r="97" spans="1:35" x14ac:dyDescent="0.3">
      <c r="A97">
        <v>90</v>
      </c>
      <c r="B97">
        <v>5</v>
      </c>
      <c r="C97" t="s">
        <v>21</v>
      </c>
      <c r="D97" t="s">
        <v>4468</v>
      </c>
      <c r="E97" t="s">
        <v>7846</v>
      </c>
      <c r="F97" t="s">
        <v>421</v>
      </c>
      <c r="G97" s="56">
        <v>6.7726299999999995</v>
      </c>
      <c r="H97">
        <v>81</v>
      </c>
      <c r="I97">
        <v>13</v>
      </c>
      <c r="J97" s="12">
        <v>9.8333333333333339</v>
      </c>
      <c r="K97" s="12">
        <v>1.3888888888888888</v>
      </c>
      <c r="L97">
        <v>16</v>
      </c>
      <c r="M97" s="12">
        <v>93.485041999932079</v>
      </c>
      <c r="N97" s="12">
        <v>748.59133603713224</v>
      </c>
      <c r="O97" s="12">
        <v>10293.765773814011</v>
      </c>
      <c r="P97" s="12">
        <v>7615.8437172229751</v>
      </c>
      <c r="Q97" s="12">
        <v>4871.0581593077331</v>
      </c>
      <c r="R97" s="57">
        <v>1.36599122882051E-4</v>
      </c>
      <c r="S97" s="57">
        <v>1.9272407147445812E-3</v>
      </c>
      <c r="T97" s="57">
        <v>2.6167471819645732E-3</v>
      </c>
      <c r="U97" s="57">
        <v>1.2717614496709142E-3</v>
      </c>
      <c r="V97" s="57">
        <v>4.2669124534836466E-4</v>
      </c>
      <c r="W97" s="57">
        <v>5.2424639580602884E-3</v>
      </c>
      <c r="X97" s="57">
        <v>3.0540970793826771E-3</v>
      </c>
      <c r="Y97" s="57">
        <v>2.6591182792279153E-3</v>
      </c>
      <c r="Z97" s="57">
        <v>8.2661313106985302E-4</v>
      </c>
      <c r="AA97" s="57">
        <v>1.560259245043123E-3</v>
      </c>
      <c r="AB97" s="57">
        <v>6.103679016663581E-3</v>
      </c>
      <c r="AC97" s="17">
        <v>2.3477518567325381E-3</v>
      </c>
      <c r="AD97" s="12">
        <v>90</v>
      </c>
      <c r="AE97" s="16">
        <v>2</v>
      </c>
      <c r="AF97" s="17">
        <v>0.53347030886253854</v>
      </c>
      <c r="AG97" t="str">
        <f>IF(AF97&lt;='CAV Tier 1 Analysis'!$A$5,"Tier 1", "Tier 2")</f>
        <v>Tier 2</v>
      </c>
      <c r="AH97" t="str">
        <f t="shared" si="4"/>
        <v>Illinois - Tier 2</v>
      </c>
      <c r="AI97" t="str">
        <f t="shared" si="5"/>
        <v>Montgomery, Village Of - Tier 2</v>
      </c>
    </row>
    <row r="98" spans="1:35" x14ac:dyDescent="0.3">
      <c r="A98">
        <v>91</v>
      </c>
      <c r="B98">
        <v>5</v>
      </c>
      <c r="C98" t="s">
        <v>21</v>
      </c>
      <c r="D98" t="s">
        <v>4951</v>
      </c>
      <c r="E98" t="s">
        <v>8389</v>
      </c>
      <c r="F98" t="s">
        <v>381</v>
      </c>
      <c r="G98" s="56">
        <v>5.2026800000000009</v>
      </c>
      <c r="H98">
        <v>123</v>
      </c>
      <c r="I98">
        <v>46</v>
      </c>
      <c r="J98" s="12">
        <v>15</v>
      </c>
      <c r="K98" s="12">
        <v>1</v>
      </c>
      <c r="L98">
        <v>0</v>
      </c>
      <c r="M98" s="12">
        <v>277.42221316705997</v>
      </c>
      <c r="N98" s="12">
        <v>320.81135935627094</v>
      </c>
      <c r="O98" s="12">
        <v>12516.569988807847</v>
      </c>
      <c r="P98">
        <v>0</v>
      </c>
      <c r="Q98">
        <v>0</v>
      </c>
      <c r="R98" s="57">
        <v>1.049343496744971E-4</v>
      </c>
      <c r="S98" s="57">
        <v>2.926550714982512E-3</v>
      </c>
      <c r="T98" s="57">
        <v>9.2592592592592587E-3</v>
      </c>
      <c r="U98" s="57">
        <v>1.9399750927183435E-3</v>
      </c>
      <c r="V98" s="57">
        <v>3.0721769665082257E-4</v>
      </c>
      <c r="W98" s="57">
        <v>0</v>
      </c>
      <c r="X98" s="57">
        <v>9.0632078979010558E-3</v>
      </c>
      <c r="Y98" s="57">
        <v>1.1395741692178771E-3</v>
      </c>
      <c r="Z98" s="57">
        <v>1.0051094357541332E-3</v>
      </c>
      <c r="AA98" s="57">
        <v>0</v>
      </c>
      <c r="AB98" s="57">
        <v>0</v>
      </c>
      <c r="AC98" s="17">
        <v>2.3405298741962272E-3</v>
      </c>
      <c r="AD98" s="12">
        <v>91</v>
      </c>
      <c r="AE98" s="16">
        <v>2</v>
      </c>
      <c r="AF98" s="17">
        <v>0.53581083873673474</v>
      </c>
      <c r="AG98" t="str">
        <f>IF(AF98&lt;='CAV Tier 1 Analysis'!$A$5,"Tier 1", "Tier 2")</f>
        <v>Tier 2</v>
      </c>
      <c r="AH98" t="str">
        <f t="shared" si="4"/>
        <v>Illinois - Tier 2</v>
      </c>
      <c r="AI98" t="str">
        <f t="shared" si="5"/>
        <v>Markham, City Of - Tier 2</v>
      </c>
    </row>
    <row r="99" spans="1:35" x14ac:dyDescent="0.3">
      <c r="A99">
        <v>92</v>
      </c>
      <c r="B99">
        <v>5</v>
      </c>
      <c r="C99" t="s">
        <v>21</v>
      </c>
      <c r="D99" t="s">
        <v>4548</v>
      </c>
      <c r="E99" t="s">
        <v>7932</v>
      </c>
      <c r="F99" t="s">
        <v>431</v>
      </c>
      <c r="G99" s="56">
        <v>5.3602499999999997</v>
      </c>
      <c r="H99">
        <v>301</v>
      </c>
      <c r="I99">
        <v>14</v>
      </c>
      <c r="J99" s="12">
        <v>6</v>
      </c>
      <c r="K99" s="12">
        <v>5</v>
      </c>
      <c r="L99">
        <v>9</v>
      </c>
      <c r="M99" s="12">
        <v>203.55107317755704</v>
      </c>
      <c r="N99" s="12">
        <v>422.979246720763</v>
      </c>
      <c r="O99" s="12">
        <v>7312.7389354711077</v>
      </c>
      <c r="P99" s="12">
        <v>7100.6289668863865</v>
      </c>
      <c r="Q99">
        <v>0</v>
      </c>
      <c r="R99" s="57">
        <v>1.0811242433567372E-4</v>
      </c>
      <c r="S99" s="57">
        <v>7.1617216683718381E-3</v>
      </c>
      <c r="T99" s="57">
        <v>2.8180354267310788E-3</v>
      </c>
      <c r="U99" s="57">
        <v>7.7599003708733738E-4</v>
      </c>
      <c r="V99" s="57">
        <v>1.5360884832541128E-3</v>
      </c>
      <c r="W99" s="57">
        <v>2.9488859764089121E-3</v>
      </c>
      <c r="X99" s="57">
        <v>6.6498845676000043E-3</v>
      </c>
      <c r="Y99" s="57">
        <v>1.5024911357422446E-3</v>
      </c>
      <c r="Z99" s="57">
        <v>5.8722980112131456E-4</v>
      </c>
      <c r="AA99" s="57">
        <v>1.45470710830779E-3</v>
      </c>
      <c r="AB99" s="57">
        <v>0</v>
      </c>
      <c r="AC99" s="17">
        <v>2.3221042389963914E-3</v>
      </c>
      <c r="AD99" s="12">
        <v>92</v>
      </c>
      <c r="AE99" s="16">
        <v>2</v>
      </c>
      <c r="AF99" s="17">
        <v>0.53813294297573111</v>
      </c>
      <c r="AG99" t="str">
        <f>IF(AF99&lt;='CAV Tier 1 Analysis'!$A$5,"Tier 1", "Tier 2")</f>
        <v>Tier 2</v>
      </c>
      <c r="AH99" t="str">
        <f t="shared" si="4"/>
        <v>Illinois - Tier 2</v>
      </c>
      <c r="AI99" t="str">
        <f t="shared" si="5"/>
        <v>Pontiac, City Of - Tier 2</v>
      </c>
    </row>
    <row r="100" spans="1:35" x14ac:dyDescent="0.3">
      <c r="A100">
        <v>93</v>
      </c>
      <c r="B100">
        <v>5</v>
      </c>
      <c r="C100" t="s">
        <v>21</v>
      </c>
      <c r="D100" t="s">
        <v>4478</v>
      </c>
      <c r="E100" t="s">
        <v>7856</v>
      </c>
      <c r="F100" t="s">
        <v>344</v>
      </c>
      <c r="G100" s="56">
        <v>12.681939999999999</v>
      </c>
      <c r="H100">
        <v>101</v>
      </c>
      <c r="I100">
        <v>27</v>
      </c>
      <c r="J100" s="12">
        <v>5</v>
      </c>
      <c r="K100" s="12">
        <v>2</v>
      </c>
      <c r="L100">
        <v>3</v>
      </c>
      <c r="M100" s="12">
        <v>115.61046496040829</v>
      </c>
      <c r="N100" s="12">
        <v>894.27852850755403</v>
      </c>
      <c r="O100" s="12">
        <v>26922.842359961029</v>
      </c>
      <c r="P100" s="12">
        <v>25007.331997161189</v>
      </c>
      <c r="Q100" s="12">
        <v>617.72333266309579</v>
      </c>
      <c r="R100" s="57">
        <v>2.5578569631631994E-4</v>
      </c>
      <c r="S100" s="57">
        <v>2.4031026196197863E-3</v>
      </c>
      <c r="T100" s="57">
        <v>5.434782608695652E-3</v>
      </c>
      <c r="U100" s="57">
        <v>6.4665836423944778E-4</v>
      </c>
      <c r="V100" s="57">
        <v>6.1443539330164514E-4</v>
      </c>
      <c r="W100" s="57">
        <v>9.8296199213630396E-4</v>
      </c>
      <c r="X100" s="57">
        <v>3.7769206263170191E-3</v>
      </c>
      <c r="Y100" s="57">
        <v>3.1766229014404787E-3</v>
      </c>
      <c r="Z100" s="57">
        <v>2.161966330833045E-3</v>
      </c>
      <c r="AA100" s="57">
        <v>5.1232565151246119E-3</v>
      </c>
      <c r="AB100" s="57">
        <v>7.7403817001747222E-4</v>
      </c>
      <c r="AC100" s="17">
        <v>2.3045937470947079E-3</v>
      </c>
      <c r="AD100" s="12">
        <v>93</v>
      </c>
      <c r="AE100" s="16">
        <v>2</v>
      </c>
      <c r="AF100" s="17">
        <v>0.5404375367228258</v>
      </c>
      <c r="AG100" t="str">
        <f>IF(AF100&lt;='CAV Tier 1 Analysis'!$A$5,"Tier 1", "Tier 2")</f>
        <v>Tier 2</v>
      </c>
      <c r="AH100" t="str">
        <f t="shared" si="4"/>
        <v>Illinois - Tier 2</v>
      </c>
      <c r="AI100" t="str">
        <f t="shared" si="5"/>
        <v>Kankakee, City Of - Tier 2</v>
      </c>
    </row>
    <row r="101" spans="1:35" x14ac:dyDescent="0.3">
      <c r="A101">
        <v>94</v>
      </c>
      <c r="B101">
        <v>5</v>
      </c>
      <c r="C101" t="s">
        <v>21</v>
      </c>
      <c r="D101" t="s">
        <v>3994</v>
      </c>
      <c r="E101" t="s">
        <v>8172</v>
      </c>
      <c r="F101" t="s">
        <v>415</v>
      </c>
      <c r="G101" s="56">
        <v>13.689350000000001</v>
      </c>
      <c r="H101">
        <v>150</v>
      </c>
      <c r="I101">
        <v>26</v>
      </c>
      <c r="J101" s="12">
        <v>4.9545454545454541</v>
      </c>
      <c r="K101" s="12">
        <v>4.2727272727272725</v>
      </c>
      <c r="L101">
        <v>6</v>
      </c>
      <c r="M101" s="12">
        <v>130.17387531182999</v>
      </c>
      <c r="N101" s="12">
        <v>760.67747780593095</v>
      </c>
      <c r="O101" s="12">
        <v>13592.075001134068</v>
      </c>
      <c r="P101" s="12">
        <v>11850.439654060337</v>
      </c>
      <c r="Q101" s="12">
        <v>1171.9397266443375</v>
      </c>
      <c r="R101" s="57">
        <v>2.761044384272292E-4</v>
      </c>
      <c r="S101" s="57">
        <v>3.568964286564039E-3</v>
      </c>
      <c r="T101" s="57">
        <v>5.2334943639291464E-3</v>
      </c>
      <c r="U101" s="57">
        <v>6.4077965183727097E-4</v>
      </c>
      <c r="V101" s="57">
        <v>1.3126574311444236E-3</v>
      </c>
      <c r="W101" s="57">
        <v>1.9659239842726079E-3</v>
      </c>
      <c r="X101" s="57">
        <v>4.2526980134648023E-3</v>
      </c>
      <c r="Y101" s="57">
        <v>2.702050222139366E-3</v>
      </c>
      <c r="Z101" s="57">
        <v>1.0914749685683601E-3</v>
      </c>
      <c r="AA101" s="57">
        <v>2.4278016611947147E-3</v>
      </c>
      <c r="AB101" s="57">
        <v>1.4684989758632012E-3</v>
      </c>
      <c r="AC101" s="17">
        <v>2.26731345430956E-3</v>
      </c>
      <c r="AD101" s="12">
        <v>94</v>
      </c>
      <c r="AE101" s="16">
        <v>2</v>
      </c>
      <c r="AF101" s="17">
        <v>0.54270485017713532</v>
      </c>
      <c r="AG101" t="str">
        <f>IF(AF101&lt;='CAV Tier 1 Analysis'!$A$5,"Tier 1", "Tier 2")</f>
        <v>Tier 2</v>
      </c>
      <c r="AH101" t="str">
        <f t="shared" si="4"/>
        <v>Illinois - Tier 2</v>
      </c>
      <c r="AI101" t="str">
        <f t="shared" si="5"/>
        <v>Marion, City Of - Tier 2</v>
      </c>
    </row>
    <row r="102" spans="1:35" x14ac:dyDescent="0.3">
      <c r="A102">
        <v>95</v>
      </c>
      <c r="B102">
        <v>5</v>
      </c>
      <c r="C102" t="s">
        <v>21</v>
      </c>
      <c r="D102" t="s">
        <v>4534</v>
      </c>
      <c r="E102" t="s">
        <v>7915</v>
      </c>
      <c r="F102" t="s">
        <v>422</v>
      </c>
      <c r="G102" s="56">
        <v>7.6357299999999988</v>
      </c>
      <c r="H102">
        <v>34</v>
      </c>
      <c r="I102">
        <v>28</v>
      </c>
      <c r="J102" s="12">
        <v>14</v>
      </c>
      <c r="K102" s="12">
        <v>3</v>
      </c>
      <c r="L102">
        <v>17</v>
      </c>
      <c r="M102" s="12">
        <v>140.71741012319711</v>
      </c>
      <c r="N102" s="12">
        <v>502.62177889280747</v>
      </c>
      <c r="O102" s="12">
        <v>11510.976747659042</v>
      </c>
      <c r="P102" s="12">
        <v>10765.909171354528</v>
      </c>
      <c r="Q102">
        <v>0</v>
      </c>
      <c r="R102" s="57">
        <v>1.5400723508654147E-4</v>
      </c>
      <c r="S102" s="57">
        <v>8.089652382878489E-4</v>
      </c>
      <c r="T102" s="57">
        <v>5.6360708534621577E-3</v>
      </c>
      <c r="U102" s="57">
        <v>1.810643419870454E-3</v>
      </c>
      <c r="V102" s="57">
        <v>9.2165308995246771E-4</v>
      </c>
      <c r="W102" s="57">
        <v>5.5701179554390563E-3</v>
      </c>
      <c r="X102" s="57">
        <v>4.5971486141693435E-3</v>
      </c>
      <c r="Y102" s="57">
        <v>1.7853943740081173E-3</v>
      </c>
      <c r="Z102" s="57">
        <v>9.2435797939563989E-4</v>
      </c>
      <c r="AA102" s="57">
        <v>2.2056137099968607E-3</v>
      </c>
      <c r="AB102" s="57">
        <v>0</v>
      </c>
      <c r="AC102" s="17">
        <v>2.2194520426971356E-3</v>
      </c>
      <c r="AD102" s="12">
        <v>95</v>
      </c>
      <c r="AE102" s="16">
        <v>2</v>
      </c>
      <c r="AF102" s="17">
        <v>0.54492430221983246</v>
      </c>
      <c r="AG102" t="str">
        <f>IF(AF102&lt;='CAV Tier 1 Analysis'!$A$5,"Tier 1", "Tier 2")</f>
        <v>Tier 2</v>
      </c>
      <c r="AH102" t="str">
        <f t="shared" si="4"/>
        <v>Illinois - Tier 2</v>
      </c>
      <c r="AI102" t="str">
        <f t="shared" si="5"/>
        <v>Ottawa, City Of - Tier 2</v>
      </c>
    </row>
    <row r="103" spans="1:35" x14ac:dyDescent="0.3">
      <c r="A103">
        <v>96</v>
      </c>
      <c r="B103">
        <v>5</v>
      </c>
      <c r="C103" t="s">
        <v>21</v>
      </c>
      <c r="D103" t="s">
        <v>4602</v>
      </c>
      <c r="E103" t="s">
        <v>7995</v>
      </c>
      <c r="F103" t="s">
        <v>300</v>
      </c>
      <c r="G103" s="56">
        <v>13.755220000000001</v>
      </c>
      <c r="H103">
        <v>46</v>
      </c>
      <c r="I103">
        <v>0</v>
      </c>
      <c r="J103" s="12">
        <v>6</v>
      </c>
      <c r="K103" s="12">
        <v>2</v>
      </c>
      <c r="L103">
        <v>0</v>
      </c>
      <c r="M103" s="12">
        <v>27.039954286445433</v>
      </c>
      <c r="N103" s="12">
        <v>490.36696475296753</v>
      </c>
      <c r="O103" s="12">
        <v>40289.779112303775</v>
      </c>
      <c r="P103" s="12">
        <v>38908.177067886092</v>
      </c>
      <c r="Q103" s="12">
        <v>6237.2878566486179</v>
      </c>
      <c r="R103" s="57">
        <v>2.7743298940731236E-4</v>
      </c>
      <c r="S103" s="57">
        <v>1.0944823812129719E-3</v>
      </c>
      <c r="T103" s="57">
        <v>0</v>
      </c>
      <c r="U103" s="57">
        <v>7.7599003708733738E-4</v>
      </c>
      <c r="V103" s="57">
        <v>6.1443539330164514E-4</v>
      </c>
      <c r="W103" s="57">
        <v>0</v>
      </c>
      <c r="X103" s="57">
        <v>8.833781709477555E-4</v>
      </c>
      <c r="Y103" s="57">
        <v>1.741863279378707E-3</v>
      </c>
      <c r="Z103" s="57">
        <v>3.2353621788107269E-3</v>
      </c>
      <c r="AA103" s="57">
        <v>7.9711250955239038E-3</v>
      </c>
      <c r="AB103" s="57">
        <v>7.8156330239602875E-3</v>
      </c>
      <c r="AC103" s="17">
        <v>2.2190638681482406E-3</v>
      </c>
      <c r="AD103" s="12">
        <v>96</v>
      </c>
      <c r="AE103" s="16">
        <v>2</v>
      </c>
      <c r="AF103" s="17">
        <v>0.54714336608798064</v>
      </c>
      <c r="AG103" t="str">
        <f>IF(AF103&lt;='CAV Tier 1 Analysis'!$A$5,"Tier 1", "Tier 2")</f>
        <v>Tier 2</v>
      </c>
      <c r="AH103" t="str">
        <f t="shared" si="4"/>
        <v>Illinois - Tier 2</v>
      </c>
      <c r="AI103" t="str">
        <f t="shared" si="5"/>
        <v>Normal, Town Of - Tier 2</v>
      </c>
    </row>
    <row r="104" spans="1:35" x14ac:dyDescent="0.3">
      <c r="A104">
        <v>97</v>
      </c>
      <c r="B104">
        <v>5</v>
      </c>
      <c r="C104" t="s">
        <v>21</v>
      </c>
      <c r="D104" t="s">
        <v>4815</v>
      </c>
      <c r="E104" t="s">
        <v>8237</v>
      </c>
      <c r="F104" t="s">
        <v>564</v>
      </c>
      <c r="G104" s="56">
        <v>376.62671</v>
      </c>
      <c r="H104">
        <v>50</v>
      </c>
      <c r="I104">
        <v>0</v>
      </c>
      <c r="J104" s="12">
        <v>11.592592592592593</v>
      </c>
      <c r="K104" s="12">
        <v>6.333333333333333</v>
      </c>
      <c r="L104">
        <v>24</v>
      </c>
      <c r="M104" s="12">
        <v>27.083425309904335</v>
      </c>
      <c r="N104" s="12">
        <v>521.53221889622591</v>
      </c>
      <c r="O104" s="12">
        <v>9409.1956418688769</v>
      </c>
      <c r="P104">
        <v>0</v>
      </c>
      <c r="Q104" s="12">
        <v>634.08277950943921</v>
      </c>
      <c r="R104" s="57">
        <v>7.5962924654015638E-3</v>
      </c>
      <c r="S104" s="57">
        <v>1.1896547621880131E-3</v>
      </c>
      <c r="T104" s="57">
        <v>0</v>
      </c>
      <c r="U104" s="57">
        <v>1.4992893926440531E-3</v>
      </c>
      <c r="V104" s="57">
        <v>1.9457120787885428E-3</v>
      </c>
      <c r="W104" s="57">
        <v>7.8636959370904317E-3</v>
      </c>
      <c r="X104" s="57">
        <v>8.8479834173597319E-4</v>
      </c>
      <c r="Y104" s="57">
        <v>1.8525673350892999E-3</v>
      </c>
      <c r="Z104" s="57">
        <v>7.5558010948332047E-4</v>
      </c>
      <c r="AA104" s="57">
        <v>0</v>
      </c>
      <c r="AB104" s="57">
        <v>7.9453737351177836E-4</v>
      </c>
      <c r="AC104" s="17">
        <v>2.2165570723575428E-3</v>
      </c>
      <c r="AD104" s="12">
        <v>97</v>
      </c>
      <c r="AE104" s="16">
        <v>2</v>
      </c>
      <c r="AF104" s="17">
        <v>0.54935992316033821</v>
      </c>
      <c r="AG104" t="str">
        <f>IF(AF104&lt;='CAV Tier 1 Analysis'!$A$5,"Tier 1", "Tier 2")</f>
        <v>Tier 2</v>
      </c>
      <c r="AH104" t="str">
        <f t="shared" si="4"/>
        <v>Illinois - Tier 2</v>
      </c>
      <c r="AI104" t="str">
        <f t="shared" si="5"/>
        <v>Cass County * - Tier 2</v>
      </c>
    </row>
    <row r="105" spans="1:35" x14ac:dyDescent="0.3">
      <c r="A105">
        <v>98</v>
      </c>
      <c r="B105">
        <v>5</v>
      </c>
      <c r="C105" t="s">
        <v>21</v>
      </c>
      <c r="D105" t="s">
        <v>4704</v>
      </c>
      <c r="E105" t="s">
        <v>8112</v>
      </c>
      <c r="F105" t="s">
        <v>410</v>
      </c>
      <c r="G105" s="56">
        <v>21.098709999999997</v>
      </c>
      <c r="H105">
        <v>61</v>
      </c>
      <c r="I105">
        <v>30</v>
      </c>
      <c r="J105" s="12">
        <v>8.1481481481481488</v>
      </c>
      <c r="K105" s="12">
        <v>2.7037037037037037</v>
      </c>
      <c r="L105">
        <v>7</v>
      </c>
      <c r="M105" s="12">
        <v>121.54560065520592</v>
      </c>
      <c r="N105" s="12">
        <v>1004.9049467255741</v>
      </c>
      <c r="O105" s="12">
        <v>18256.566140502033</v>
      </c>
      <c r="P105" s="12">
        <v>14017.967036451011</v>
      </c>
      <c r="Q105">
        <v>0</v>
      </c>
      <c r="R105" s="57">
        <v>4.255459518595816E-4</v>
      </c>
      <c r="S105" s="57">
        <v>1.4513788098693759E-3</v>
      </c>
      <c r="T105" s="57">
        <v>6.038647342995169E-3</v>
      </c>
      <c r="U105" s="57">
        <v>1.0538136306124336E-3</v>
      </c>
      <c r="V105" s="57">
        <v>8.3062562427814988E-4</v>
      </c>
      <c r="W105" s="57">
        <v>2.2935779816513763E-3</v>
      </c>
      <c r="X105" s="57">
        <v>3.9708177482890503E-3</v>
      </c>
      <c r="Y105" s="57">
        <v>3.5695859464127994E-3</v>
      </c>
      <c r="Z105" s="57">
        <v>1.4660443642863985E-3</v>
      </c>
      <c r="AA105" s="57">
        <v>2.8718633781665459E-3</v>
      </c>
      <c r="AB105" s="57">
        <v>0</v>
      </c>
      <c r="AC105" s="17">
        <v>2.1792637071291711E-3</v>
      </c>
      <c r="AD105" s="12">
        <v>98</v>
      </c>
      <c r="AE105" s="16">
        <v>2</v>
      </c>
      <c r="AF105" s="17">
        <v>0.55153918686746739</v>
      </c>
      <c r="AG105" t="str">
        <f>IF(AF105&lt;='CAV Tier 1 Analysis'!$A$5,"Tier 1", "Tier 2")</f>
        <v>Tier 2</v>
      </c>
      <c r="AH105" t="str">
        <f t="shared" si="4"/>
        <v>Illinois - Tier 2</v>
      </c>
      <c r="AI105" t="str">
        <f t="shared" si="5"/>
        <v>East Peoria, City Of - Tier 2</v>
      </c>
    </row>
    <row r="106" spans="1:35" x14ac:dyDescent="0.3">
      <c r="A106">
        <v>99</v>
      </c>
      <c r="B106">
        <v>5</v>
      </c>
      <c r="C106" t="s">
        <v>21</v>
      </c>
      <c r="D106" t="s">
        <v>4030</v>
      </c>
      <c r="E106" t="s">
        <v>8119</v>
      </c>
      <c r="F106" t="s">
        <v>512</v>
      </c>
      <c r="G106" s="56">
        <v>411.95872000000003</v>
      </c>
      <c r="H106">
        <v>113</v>
      </c>
      <c r="I106">
        <v>6</v>
      </c>
      <c r="J106" s="12">
        <v>10.173913043478262</v>
      </c>
      <c r="K106" s="12">
        <v>7.4347826086956523</v>
      </c>
      <c r="L106">
        <v>2</v>
      </c>
      <c r="M106" s="12">
        <v>66.101307698984996</v>
      </c>
      <c r="N106" s="12">
        <v>1104.5185914206406</v>
      </c>
      <c r="O106" s="12">
        <v>13547.299982152703</v>
      </c>
      <c r="P106">
        <v>0</v>
      </c>
      <c r="Q106" s="12">
        <v>237.69291195842015</v>
      </c>
      <c r="R106" s="57">
        <v>8.308913939726879E-3</v>
      </c>
      <c r="S106" s="57">
        <v>2.6886197625449093E-3</v>
      </c>
      <c r="T106" s="57">
        <v>1.2077294685990338E-3</v>
      </c>
      <c r="U106" s="57">
        <v>1.3158091933220069E-3</v>
      </c>
      <c r="V106" s="57">
        <v>2.2840967881430723E-3</v>
      </c>
      <c r="W106" s="57">
        <v>6.5530799475753605E-4</v>
      </c>
      <c r="X106" s="57">
        <v>2.1594878332192699E-3</v>
      </c>
      <c r="Y106" s="57">
        <v>3.923429827202821E-3</v>
      </c>
      <c r="Z106" s="57">
        <v>1.0878794312842253E-3</v>
      </c>
      <c r="AA106" s="57">
        <v>0</v>
      </c>
      <c r="AB106" s="57">
        <v>2.9784108332971712E-4</v>
      </c>
      <c r="AC106" s="17">
        <v>2.175374120193588E-3</v>
      </c>
      <c r="AD106" s="12">
        <v>99</v>
      </c>
      <c r="AE106" s="16">
        <v>2</v>
      </c>
      <c r="AF106" s="17">
        <v>0.55371456098766103</v>
      </c>
      <c r="AG106" t="str">
        <f>IF(AF106&lt;='CAV Tier 1 Analysis'!$A$5,"Tier 1", "Tier 2")</f>
        <v>Tier 2</v>
      </c>
      <c r="AH106" t="str">
        <f t="shared" si="4"/>
        <v>Illinois - Tier 2</v>
      </c>
      <c r="AI106" t="str">
        <f t="shared" si="5"/>
        <v>Union County* - Tier 2</v>
      </c>
    </row>
    <row r="107" spans="1:35" x14ac:dyDescent="0.3">
      <c r="A107">
        <v>100</v>
      </c>
      <c r="B107">
        <v>5</v>
      </c>
      <c r="C107" t="s">
        <v>21</v>
      </c>
      <c r="D107" t="s">
        <v>4207</v>
      </c>
      <c r="E107" t="s">
        <v>7563</v>
      </c>
      <c r="F107" t="s">
        <v>310</v>
      </c>
      <c r="G107" s="56">
        <v>14.701110000000002</v>
      </c>
      <c r="H107">
        <v>50</v>
      </c>
      <c r="I107">
        <v>8</v>
      </c>
      <c r="J107" s="12">
        <v>13</v>
      </c>
      <c r="K107" s="12">
        <v>4</v>
      </c>
      <c r="L107">
        <v>4</v>
      </c>
      <c r="M107" s="12">
        <v>131.66437976452119</v>
      </c>
      <c r="N107" s="12">
        <v>836.12125832942274</v>
      </c>
      <c r="O107" s="12">
        <v>33511.973458326975</v>
      </c>
      <c r="P107" s="12">
        <v>32303.593313249876</v>
      </c>
      <c r="Q107">
        <v>0</v>
      </c>
      <c r="R107" s="57">
        <v>2.9651091693958615E-4</v>
      </c>
      <c r="S107" s="57">
        <v>1.1896547621880131E-3</v>
      </c>
      <c r="T107" s="57">
        <v>1.6103059581320451E-3</v>
      </c>
      <c r="U107" s="57">
        <v>1.6813117470225643E-3</v>
      </c>
      <c r="V107" s="57">
        <v>1.2288707866032903E-3</v>
      </c>
      <c r="W107" s="57">
        <v>1.3106159895150721E-3</v>
      </c>
      <c r="X107" s="57">
        <v>4.3013918493810801E-3</v>
      </c>
      <c r="Y107" s="57">
        <v>2.9700388110884168E-3</v>
      </c>
      <c r="Z107" s="57">
        <v>2.6910887538539388E-3</v>
      </c>
      <c r="AA107" s="57">
        <v>6.6180428573040361E-3</v>
      </c>
      <c r="AB107" s="57">
        <v>0</v>
      </c>
      <c r="AC107" s="17">
        <v>2.172530221093458E-3</v>
      </c>
      <c r="AD107" s="12">
        <v>100</v>
      </c>
      <c r="AE107" s="16">
        <v>2</v>
      </c>
      <c r="AF107" s="17">
        <v>0.55588709120875446</v>
      </c>
      <c r="AG107" t="str">
        <f>IF(AF107&lt;='CAV Tier 1 Analysis'!$A$5,"Tier 1", "Tier 2")</f>
        <v>Tier 2</v>
      </c>
      <c r="AH107" t="str">
        <f t="shared" si="4"/>
        <v>Illinois - Tier 2</v>
      </c>
      <c r="AI107" t="str">
        <f t="shared" si="5"/>
        <v>Quincy, City Of - Tier 2</v>
      </c>
    </row>
    <row r="108" spans="1:35" x14ac:dyDescent="0.3">
      <c r="A108">
        <v>101</v>
      </c>
      <c r="B108">
        <v>5</v>
      </c>
      <c r="C108" t="s">
        <v>21</v>
      </c>
      <c r="D108" t="s">
        <v>4553</v>
      </c>
      <c r="E108" t="s">
        <v>7941</v>
      </c>
      <c r="F108" t="s">
        <v>355</v>
      </c>
      <c r="G108" s="56">
        <v>16.623080000000002</v>
      </c>
      <c r="H108">
        <v>54</v>
      </c>
      <c r="I108">
        <v>12</v>
      </c>
      <c r="J108" s="12">
        <v>10</v>
      </c>
      <c r="K108" s="12">
        <v>2</v>
      </c>
      <c r="L108">
        <v>4</v>
      </c>
      <c r="M108" s="12">
        <v>93.533178568592575</v>
      </c>
      <c r="N108" s="12">
        <v>1724.5050782585868</v>
      </c>
      <c r="O108" s="12">
        <v>28912.497532997513</v>
      </c>
      <c r="P108" s="12">
        <v>23351.829613736845</v>
      </c>
      <c r="Q108">
        <v>0</v>
      </c>
      <c r="R108" s="57">
        <v>3.3527568279946855E-4</v>
      </c>
      <c r="S108" s="57">
        <v>1.284827143163054E-3</v>
      </c>
      <c r="T108" s="57">
        <v>2.4154589371980675E-3</v>
      </c>
      <c r="U108" s="57">
        <v>1.2933167284788956E-3</v>
      </c>
      <c r="V108" s="57">
        <v>6.1443539330164514E-4</v>
      </c>
      <c r="W108" s="57">
        <v>1.3106159895150721E-3</v>
      </c>
      <c r="X108" s="57">
        <v>3.055669670576011E-3</v>
      </c>
      <c r="Y108" s="57">
        <v>6.1257227481341207E-3</v>
      </c>
      <c r="Z108" s="57">
        <v>2.3217402297609625E-3</v>
      </c>
      <c r="AA108" s="57">
        <v>4.7840934499625261E-3</v>
      </c>
      <c r="AB108" s="57">
        <v>0</v>
      </c>
      <c r="AC108" s="17">
        <v>2.1401050884445293E-3</v>
      </c>
      <c r="AD108" s="12">
        <v>101</v>
      </c>
      <c r="AE108" s="16">
        <v>2</v>
      </c>
      <c r="AF108" s="17">
        <v>0.55802719629719899</v>
      </c>
      <c r="AG108" t="str">
        <f>IF(AF108&lt;='CAV Tier 1 Analysis'!$A$5,"Tier 1", "Tier 2")</f>
        <v>Tier 2</v>
      </c>
      <c r="AH108" t="str">
        <f t="shared" si="4"/>
        <v>Illinois - Tier 2</v>
      </c>
      <c r="AI108" t="str">
        <f t="shared" si="5"/>
        <v>Alton, City Of - Tier 2</v>
      </c>
    </row>
    <row r="109" spans="1:35" x14ac:dyDescent="0.3">
      <c r="A109">
        <v>102</v>
      </c>
      <c r="B109">
        <v>5</v>
      </c>
      <c r="C109" t="s">
        <v>21</v>
      </c>
      <c r="D109" t="s">
        <v>4312</v>
      </c>
      <c r="E109" t="s">
        <v>7674</v>
      </c>
      <c r="F109" t="s">
        <v>522</v>
      </c>
      <c r="G109" s="56">
        <v>4.236559999999999</v>
      </c>
      <c r="H109">
        <v>363</v>
      </c>
      <c r="I109">
        <v>13</v>
      </c>
      <c r="J109" s="12">
        <v>15</v>
      </c>
      <c r="K109" s="12">
        <v>1</v>
      </c>
      <c r="L109">
        <v>2</v>
      </c>
      <c r="M109" s="12">
        <v>114.55655531846597</v>
      </c>
      <c r="N109" s="12">
        <v>1037.2079960768503</v>
      </c>
      <c r="O109" s="12">
        <v>21803.512982793538</v>
      </c>
      <c r="P109">
        <v>0</v>
      </c>
      <c r="Q109">
        <v>0</v>
      </c>
      <c r="R109" s="57">
        <v>8.5448397452272143E-5</v>
      </c>
      <c r="S109" s="57">
        <v>8.6368935734849744E-3</v>
      </c>
      <c r="T109" s="57">
        <v>2.6167471819645732E-3</v>
      </c>
      <c r="U109" s="57">
        <v>1.9399750927183435E-3</v>
      </c>
      <c r="V109" s="57">
        <v>3.0721769665082257E-4</v>
      </c>
      <c r="W109" s="57">
        <v>6.5530799475753605E-4</v>
      </c>
      <c r="X109" s="57">
        <v>3.7424900661917784E-3</v>
      </c>
      <c r="Y109" s="57">
        <v>3.684331635909424E-3</v>
      </c>
      <c r="Z109" s="57">
        <v>1.7508723756739716E-3</v>
      </c>
      <c r="AA109" s="57">
        <v>0</v>
      </c>
      <c r="AB109" s="57">
        <v>0</v>
      </c>
      <c r="AC109" s="17">
        <v>2.1290258195276086E-3</v>
      </c>
      <c r="AD109" s="12">
        <v>102</v>
      </c>
      <c r="AE109" s="16">
        <v>2</v>
      </c>
      <c r="AF109" s="17">
        <v>0.56015622211672655</v>
      </c>
      <c r="AG109" t="str">
        <f>IF(AF109&lt;='CAV Tier 1 Analysis'!$A$5,"Tier 1", "Tier 2")</f>
        <v>Tier 2</v>
      </c>
      <c r="AH109" t="str">
        <f t="shared" si="4"/>
        <v>Illinois - Tier 2</v>
      </c>
      <c r="AI109" t="str">
        <f t="shared" si="5"/>
        <v>Melrose Park, Village Of - Tier 2</v>
      </c>
    </row>
    <row r="110" spans="1:35" x14ac:dyDescent="0.3">
      <c r="A110">
        <v>103</v>
      </c>
      <c r="B110">
        <v>5</v>
      </c>
      <c r="C110" t="s">
        <v>21</v>
      </c>
      <c r="D110" t="s">
        <v>4580</v>
      </c>
      <c r="E110" t="s">
        <v>7972</v>
      </c>
      <c r="F110" t="s">
        <v>339</v>
      </c>
      <c r="G110" s="56">
        <v>17.427500000000002</v>
      </c>
      <c r="H110">
        <v>80</v>
      </c>
      <c r="I110">
        <v>0</v>
      </c>
      <c r="J110" s="12">
        <v>9</v>
      </c>
      <c r="K110" s="12">
        <v>1</v>
      </c>
      <c r="L110">
        <v>1</v>
      </c>
      <c r="M110" s="12">
        <v>12.625153923396924</v>
      </c>
      <c r="N110" s="12">
        <v>411.13443569897572</v>
      </c>
      <c r="O110" s="12">
        <v>39098.030985351084</v>
      </c>
      <c r="P110" s="12">
        <v>34879.098145162483</v>
      </c>
      <c r="Q110" s="12">
        <v>5466.8392134751484</v>
      </c>
      <c r="R110" s="57">
        <v>3.5150026120236072E-4</v>
      </c>
      <c r="S110" s="57">
        <v>1.9034476195008208E-3</v>
      </c>
      <c r="T110" s="57">
        <v>0</v>
      </c>
      <c r="U110" s="57">
        <v>1.1639850556310061E-3</v>
      </c>
      <c r="V110" s="57">
        <v>3.0721769665082257E-4</v>
      </c>
      <c r="W110" s="57">
        <v>3.2765399737876802E-4</v>
      </c>
      <c r="X110" s="57">
        <v>4.124557779439336E-4</v>
      </c>
      <c r="Y110" s="57">
        <v>1.4604164389273291E-3</v>
      </c>
      <c r="Z110" s="57">
        <v>3.1396620558126888E-3</v>
      </c>
      <c r="AA110" s="57">
        <v>7.1456869862870503E-3</v>
      </c>
      <c r="AB110" s="57">
        <v>6.8502224164582919E-3</v>
      </c>
      <c r="AC110" s="17">
        <v>2.0965680277993701E-3</v>
      </c>
      <c r="AD110" s="12">
        <v>103</v>
      </c>
      <c r="AE110" s="16">
        <v>2</v>
      </c>
      <c r="AF110" s="17">
        <v>0.56225279014452589</v>
      </c>
      <c r="AG110" t="str">
        <f>IF(AF110&lt;='CAV Tier 1 Analysis'!$A$5,"Tier 1", "Tier 2")</f>
        <v>Tier 2</v>
      </c>
      <c r="AH110" t="str">
        <f t="shared" si="4"/>
        <v>Illinois - Tier 2</v>
      </c>
      <c r="AI110" t="str">
        <f t="shared" si="5"/>
        <v>Crystal Lake, City Of - Tier 2</v>
      </c>
    </row>
    <row r="111" spans="1:35" x14ac:dyDescent="0.3">
      <c r="A111">
        <v>104</v>
      </c>
      <c r="B111">
        <v>5</v>
      </c>
      <c r="C111" t="s">
        <v>21</v>
      </c>
      <c r="D111" t="s">
        <v>4764</v>
      </c>
      <c r="E111" t="s">
        <v>8182</v>
      </c>
      <c r="F111" t="s">
        <v>591</v>
      </c>
      <c r="G111" s="56">
        <v>845.97283999999956</v>
      </c>
      <c r="H111">
        <v>14</v>
      </c>
      <c r="I111">
        <v>0</v>
      </c>
      <c r="J111" s="12">
        <v>8.6923076923076916</v>
      </c>
      <c r="K111" s="12">
        <v>5.5384615384615383</v>
      </c>
      <c r="L111">
        <v>0</v>
      </c>
      <c r="M111" s="12">
        <v>1.9649915238413549</v>
      </c>
      <c r="N111" s="12">
        <v>196.25127575263576</v>
      </c>
      <c r="O111" s="12">
        <v>25552.108912711632</v>
      </c>
      <c r="P111">
        <v>0</v>
      </c>
      <c r="Q111">
        <v>0</v>
      </c>
      <c r="R111" s="57">
        <v>1.7062669587152645E-2</v>
      </c>
      <c r="S111" s="57">
        <v>3.3310333341264364E-4</v>
      </c>
      <c r="T111" s="57">
        <v>0</v>
      </c>
      <c r="U111" s="57">
        <v>1.1241906947547322E-3</v>
      </c>
      <c r="V111" s="57">
        <v>1.701513396835325E-3</v>
      </c>
      <c r="W111" s="57">
        <v>0</v>
      </c>
      <c r="X111" s="57">
        <v>6.4195027841779844E-5</v>
      </c>
      <c r="Y111" s="57">
        <v>6.9711647671239732E-4</v>
      </c>
      <c r="Z111" s="57">
        <v>2.0518932738401055E-3</v>
      </c>
      <c r="AA111" s="57">
        <v>0</v>
      </c>
      <c r="AB111" s="57">
        <v>0</v>
      </c>
      <c r="AC111" s="17">
        <v>2.0940619809590574E-3</v>
      </c>
      <c r="AD111" s="12">
        <v>104</v>
      </c>
      <c r="AE111" s="16">
        <v>2</v>
      </c>
      <c r="AF111" s="17">
        <v>0.56434685212548497</v>
      </c>
      <c r="AG111" t="str">
        <f>IF(AF111&lt;='CAV Tier 1 Analysis'!$A$5,"Tier 1", "Tier 2")</f>
        <v>Tier 2</v>
      </c>
      <c r="AH111" t="str">
        <f t="shared" si="4"/>
        <v>Illinois - Tier 2</v>
      </c>
      <c r="AI111" t="str">
        <f t="shared" si="5"/>
        <v>Bureau County * - Tier 2</v>
      </c>
    </row>
    <row r="112" spans="1:35" x14ac:dyDescent="0.3">
      <c r="A112">
        <v>105</v>
      </c>
      <c r="B112">
        <v>5</v>
      </c>
      <c r="C112" t="s">
        <v>21</v>
      </c>
      <c r="D112" t="s">
        <v>4350</v>
      </c>
      <c r="E112" t="s">
        <v>7712</v>
      </c>
      <c r="F112" t="s">
        <v>570</v>
      </c>
      <c r="G112" s="56">
        <v>0.32795000000000002</v>
      </c>
      <c r="H112">
        <v>190</v>
      </c>
      <c r="I112">
        <v>37</v>
      </c>
      <c r="J112" s="12">
        <v>15</v>
      </c>
      <c r="K112" s="12">
        <v>1</v>
      </c>
      <c r="L112">
        <v>7</v>
      </c>
      <c r="M112" s="12">
        <v>108.08275651776188</v>
      </c>
      <c r="N112" s="12">
        <v>546.72509118823939</v>
      </c>
      <c r="O112" s="12">
        <v>4484.7282284192688</v>
      </c>
      <c r="P112" s="12">
        <v>2685.5412683715767</v>
      </c>
      <c r="Q112">
        <v>0</v>
      </c>
      <c r="R112" s="57">
        <v>6.6145178976510803E-6</v>
      </c>
      <c r="S112" s="57">
        <v>4.5206880963144496E-3</v>
      </c>
      <c r="T112" s="57">
        <v>7.4476650563607086E-3</v>
      </c>
      <c r="U112" s="57">
        <v>1.9399750927183435E-3</v>
      </c>
      <c r="V112" s="57">
        <v>3.0721769665082257E-4</v>
      </c>
      <c r="W112" s="57">
        <v>2.2935779816513763E-3</v>
      </c>
      <c r="X112" s="57">
        <v>3.5309951619079917E-3</v>
      </c>
      <c r="Y112" s="57">
        <v>1.9420565182964972E-3</v>
      </c>
      <c r="Z112" s="57">
        <v>3.6013401940050666E-4</v>
      </c>
      <c r="AA112" s="57">
        <v>5.5018731312011105E-4</v>
      </c>
      <c r="AB112" s="57">
        <v>0</v>
      </c>
      <c r="AC112" s="17">
        <v>2.0817374049380416E-3</v>
      </c>
      <c r="AD112" s="12">
        <v>105</v>
      </c>
      <c r="AE112" s="16">
        <v>2</v>
      </c>
      <c r="AF112" s="17">
        <v>0.56642858953042297</v>
      </c>
      <c r="AG112" t="str">
        <f>IF(AF112&lt;='CAV Tier 1 Analysis'!$A$5,"Tier 1", "Tier 2")</f>
        <v>Tier 2</v>
      </c>
      <c r="AH112" t="str">
        <f t="shared" si="4"/>
        <v>Illinois - Tier 2</v>
      </c>
      <c r="AI112" t="str">
        <f t="shared" si="5"/>
        <v>Stone Park, Village Of - Tier 2</v>
      </c>
    </row>
    <row r="113" spans="1:35" x14ac:dyDescent="0.3">
      <c r="A113">
        <v>106</v>
      </c>
      <c r="B113">
        <v>5</v>
      </c>
      <c r="C113" t="s">
        <v>21</v>
      </c>
      <c r="D113" t="s">
        <v>4916</v>
      </c>
      <c r="E113" t="s">
        <v>8352</v>
      </c>
      <c r="F113" t="s">
        <v>413</v>
      </c>
      <c r="G113" s="56">
        <v>36.129130000000004</v>
      </c>
      <c r="H113">
        <v>6</v>
      </c>
      <c r="I113">
        <v>39</v>
      </c>
      <c r="J113" s="12">
        <v>10.705882352941176</v>
      </c>
      <c r="K113" s="12">
        <v>2</v>
      </c>
      <c r="L113">
        <v>0</v>
      </c>
      <c r="M113" s="12">
        <v>227.29815636302345</v>
      </c>
      <c r="N113" s="12">
        <v>404.0338803346761</v>
      </c>
      <c r="O113" s="12">
        <v>16439.688177818556</v>
      </c>
      <c r="P113" s="12">
        <v>4357.7617351921253</v>
      </c>
      <c r="Q113" s="12">
        <v>686.77792078788843</v>
      </c>
      <c r="R113" s="57">
        <v>7.2869881692807614E-4</v>
      </c>
      <c r="S113" s="57">
        <v>1.4275857146256156E-4</v>
      </c>
      <c r="T113" s="57">
        <v>7.85024154589372E-3</v>
      </c>
      <c r="U113" s="57">
        <v>1.3846096740185822E-3</v>
      </c>
      <c r="V113" s="57">
        <v>6.1443539330164514E-4</v>
      </c>
      <c r="W113" s="57">
        <v>0</v>
      </c>
      <c r="X113" s="57">
        <v>7.4256867264164183E-3</v>
      </c>
      <c r="Y113" s="57">
        <v>1.4351941104646039E-3</v>
      </c>
      <c r="Z113" s="57">
        <v>1.3201448738077899E-3</v>
      </c>
      <c r="AA113" s="57">
        <v>8.9277541497502456E-4</v>
      </c>
      <c r="AB113" s="57">
        <v>8.6056701585690359E-4</v>
      </c>
      <c r="AC113" s="17">
        <v>2.0595556493750292E-3</v>
      </c>
      <c r="AD113" s="12">
        <v>106</v>
      </c>
      <c r="AE113" s="16">
        <v>2</v>
      </c>
      <c r="AF113" s="17">
        <v>0.56848814517979795</v>
      </c>
      <c r="AG113" t="str">
        <f>IF(AF113&lt;='CAV Tier 1 Analysis'!$A$5,"Tier 1", "Tier 2")</f>
        <v>Tier 2</v>
      </c>
      <c r="AH113" t="str">
        <f t="shared" si="4"/>
        <v>Illinois - Tier 2</v>
      </c>
      <c r="AI113" t="str">
        <f t="shared" si="5"/>
        <v>Godfrey, Village Of - Tier 2</v>
      </c>
    </row>
    <row r="114" spans="1:35" x14ac:dyDescent="0.3">
      <c r="A114">
        <v>107</v>
      </c>
      <c r="B114">
        <v>5</v>
      </c>
      <c r="C114" t="s">
        <v>21</v>
      </c>
      <c r="D114" t="s">
        <v>4240</v>
      </c>
      <c r="E114" t="s">
        <v>7599</v>
      </c>
      <c r="F114" t="s">
        <v>530</v>
      </c>
      <c r="G114" s="56">
        <v>489.98423000000003</v>
      </c>
      <c r="H114">
        <v>48</v>
      </c>
      <c r="I114">
        <v>0</v>
      </c>
      <c r="J114" s="12">
        <v>4.46</v>
      </c>
      <c r="K114" s="12">
        <v>7.52</v>
      </c>
      <c r="L114">
        <v>0</v>
      </c>
      <c r="M114" s="12">
        <v>2.590935304183156</v>
      </c>
      <c r="N114" s="12">
        <v>1573.2491396930152</v>
      </c>
      <c r="O114" s="12">
        <v>27884.452598085263</v>
      </c>
      <c r="P114">
        <v>0</v>
      </c>
      <c r="Q114" s="12">
        <v>661.24979117716066</v>
      </c>
      <c r="R114" s="57">
        <v>9.8826328980081823E-3</v>
      </c>
      <c r="S114" s="57">
        <v>1.1420685717004925E-3</v>
      </c>
      <c r="T114" s="57">
        <v>0</v>
      </c>
      <c r="U114" s="57">
        <v>5.7681926090158745E-4</v>
      </c>
      <c r="V114" s="57">
        <v>2.3102770788141856E-3</v>
      </c>
      <c r="W114" s="57">
        <v>0</v>
      </c>
      <c r="X114" s="57">
        <v>8.4644214476375744E-5</v>
      </c>
      <c r="Y114" s="57">
        <v>5.588437033326522E-3</v>
      </c>
      <c r="Z114" s="57">
        <v>2.2391858506152777E-3</v>
      </c>
      <c r="AA114" s="57">
        <v>0</v>
      </c>
      <c r="AB114" s="57">
        <v>8.2857899519615016E-4</v>
      </c>
      <c r="AC114" s="17">
        <v>2.0593312639126159E-3</v>
      </c>
      <c r="AD114" s="12">
        <v>107</v>
      </c>
      <c r="AE114" s="16">
        <v>2</v>
      </c>
      <c r="AF114" s="17">
        <v>0.57054747644371062</v>
      </c>
      <c r="AG114" t="str">
        <f>IF(AF114&lt;='CAV Tier 1 Analysis'!$A$5,"Tier 1", "Tier 2")</f>
        <v>Tier 2</v>
      </c>
      <c r="AH114" t="str">
        <f t="shared" si="4"/>
        <v>Illinois - Tier 2</v>
      </c>
      <c r="AI114" t="str">
        <f t="shared" si="5"/>
        <v>Clinton County* - Tier 2</v>
      </c>
    </row>
    <row r="115" spans="1:35" x14ac:dyDescent="0.3">
      <c r="A115">
        <v>108</v>
      </c>
      <c r="B115">
        <v>5</v>
      </c>
      <c r="C115" t="s">
        <v>21</v>
      </c>
      <c r="D115" t="s">
        <v>4585</v>
      </c>
      <c r="E115" t="s">
        <v>7977</v>
      </c>
      <c r="F115" t="s">
        <v>375</v>
      </c>
      <c r="G115" s="56">
        <v>9.8383300000000027</v>
      </c>
      <c r="H115">
        <v>47</v>
      </c>
      <c r="I115">
        <v>4</v>
      </c>
      <c r="J115" s="12">
        <v>9</v>
      </c>
      <c r="K115" s="12">
        <v>1</v>
      </c>
      <c r="L115">
        <v>0</v>
      </c>
      <c r="M115" s="12">
        <v>26.509467562076075</v>
      </c>
      <c r="N115" s="12">
        <v>835.71986157988829</v>
      </c>
      <c r="O115" s="12">
        <v>27876.525997220604</v>
      </c>
      <c r="P115" s="12">
        <v>25494.811753580379</v>
      </c>
      <c r="Q115" s="12">
        <v>6070.4390294923942</v>
      </c>
      <c r="R115" s="57">
        <v>1.984321081506253E-4</v>
      </c>
      <c r="S115" s="57">
        <v>1.1182754764567323E-3</v>
      </c>
      <c r="T115" s="57">
        <v>8.0515297906602254E-4</v>
      </c>
      <c r="U115" s="57">
        <v>1.1639850556310061E-3</v>
      </c>
      <c r="V115" s="57">
        <v>3.0721769665082257E-4</v>
      </c>
      <c r="W115" s="57">
        <v>0</v>
      </c>
      <c r="X115" s="57">
        <v>8.660475058393319E-4</v>
      </c>
      <c r="Y115" s="57">
        <v>2.9686129844958197E-3</v>
      </c>
      <c r="Z115" s="57">
        <v>2.238549326285557E-3</v>
      </c>
      <c r="AA115" s="57">
        <v>5.2231265787663263E-3</v>
      </c>
      <c r="AB115" s="57">
        <v>7.6065631151310525E-3</v>
      </c>
      <c r="AC115" s="17">
        <v>2.0450875296793907E-3</v>
      </c>
      <c r="AD115" s="12">
        <v>108</v>
      </c>
      <c r="AE115" s="16">
        <v>2</v>
      </c>
      <c r="AF115" s="17">
        <v>0.57259256397338998</v>
      </c>
      <c r="AG115" t="str">
        <f>IF(AF115&lt;='CAV Tier 1 Analysis'!$A$5,"Tier 1", "Tier 2")</f>
        <v>Tier 2</v>
      </c>
      <c r="AH115" t="str">
        <f t="shared" si="4"/>
        <v>Illinois - Tier 2</v>
      </c>
      <c r="AI115" t="str">
        <f t="shared" si="5"/>
        <v>Lake-In-The-Hills, Village Of - Tier 2</v>
      </c>
    </row>
    <row r="116" spans="1:35" x14ac:dyDescent="0.3">
      <c r="A116">
        <v>109</v>
      </c>
      <c r="B116">
        <v>5</v>
      </c>
      <c r="C116" t="s">
        <v>21</v>
      </c>
      <c r="D116" t="s">
        <v>4663</v>
      </c>
      <c r="E116" t="s">
        <v>8065</v>
      </c>
      <c r="F116" t="s">
        <v>385</v>
      </c>
      <c r="G116" s="56">
        <v>9.0500999999999987</v>
      </c>
      <c r="H116">
        <v>30</v>
      </c>
      <c r="I116">
        <v>14</v>
      </c>
      <c r="J116" s="12">
        <v>9</v>
      </c>
      <c r="K116" s="12">
        <v>2</v>
      </c>
      <c r="L116">
        <v>8</v>
      </c>
      <c r="M116" s="12">
        <v>171.27753284494094</v>
      </c>
      <c r="N116" s="12">
        <v>792.73742266546697</v>
      </c>
      <c r="O116" s="12">
        <v>19378.231442028944</v>
      </c>
      <c r="P116" s="12">
        <v>16050.189859834843</v>
      </c>
      <c r="Q116" s="12">
        <v>746.91539353478947</v>
      </c>
      <c r="R116" s="57">
        <v>1.8253407051542012E-4</v>
      </c>
      <c r="S116" s="57">
        <v>7.1379285731280786E-4</v>
      </c>
      <c r="T116" s="57">
        <v>2.8180354267310788E-3</v>
      </c>
      <c r="U116" s="57">
        <v>1.1639850556310061E-3</v>
      </c>
      <c r="V116" s="57">
        <v>6.1443539330164514E-4</v>
      </c>
      <c r="W116" s="57">
        <v>2.6212319790301442E-3</v>
      </c>
      <c r="X116" s="57">
        <v>5.5955284571192121E-3</v>
      </c>
      <c r="Y116" s="57">
        <v>2.8159323649094535E-3</v>
      </c>
      <c r="Z116" s="57">
        <v>1.5561166747780752E-3</v>
      </c>
      <c r="AA116" s="57">
        <v>3.2882052262800539E-3</v>
      </c>
      <c r="AB116" s="57">
        <v>9.359222710223652E-4</v>
      </c>
      <c r="AC116" s="17">
        <v>2.0277927069664785E-3</v>
      </c>
      <c r="AD116" s="12">
        <v>109</v>
      </c>
      <c r="AE116" s="16">
        <v>2</v>
      </c>
      <c r="AF116" s="17">
        <v>0.57462035668035649</v>
      </c>
      <c r="AG116" t="str">
        <f>IF(AF116&lt;='CAV Tier 1 Analysis'!$A$5,"Tier 1", "Tier 2")</f>
        <v>Tier 2</v>
      </c>
      <c r="AH116" t="str">
        <f t="shared" si="4"/>
        <v>Illinois - Tier 2</v>
      </c>
      <c r="AI116" t="str">
        <f t="shared" si="5"/>
        <v>East Moline, City Of - Tier 2</v>
      </c>
    </row>
    <row r="117" spans="1:35" x14ac:dyDescent="0.3">
      <c r="A117">
        <v>110</v>
      </c>
      <c r="B117">
        <v>5</v>
      </c>
      <c r="C117" t="s">
        <v>21</v>
      </c>
      <c r="D117" t="s">
        <v>4500</v>
      </c>
      <c r="E117" t="s">
        <v>7879</v>
      </c>
      <c r="F117" t="s">
        <v>389</v>
      </c>
      <c r="G117" s="56">
        <v>12.305630000000001</v>
      </c>
      <c r="H117">
        <v>157</v>
      </c>
      <c r="I117">
        <v>10</v>
      </c>
      <c r="J117" s="12">
        <v>11</v>
      </c>
      <c r="K117" s="12">
        <v>1</v>
      </c>
      <c r="L117">
        <v>0</v>
      </c>
      <c r="M117" s="12">
        <v>88.535660506613652</v>
      </c>
      <c r="N117" s="12">
        <v>1322.1105465442058</v>
      </c>
      <c r="O117" s="12">
        <v>32385.66555269422</v>
      </c>
      <c r="P117" s="12">
        <v>20881.213206458509</v>
      </c>
      <c r="Q117">
        <v>0</v>
      </c>
      <c r="R117" s="57">
        <v>2.4819579166602244E-4</v>
      </c>
      <c r="S117" s="57">
        <v>3.7355159532703611E-3</v>
      </c>
      <c r="T117" s="57">
        <v>2.0128824476650562E-3</v>
      </c>
      <c r="U117" s="57">
        <v>1.4226484013267853E-3</v>
      </c>
      <c r="V117" s="57">
        <v>3.0721769665082257E-4</v>
      </c>
      <c r="W117" s="57">
        <v>0</v>
      </c>
      <c r="X117" s="57">
        <v>2.8924039224869948E-3</v>
      </c>
      <c r="Y117" s="57">
        <v>4.6963518708174326E-3</v>
      </c>
      <c r="Z117" s="57">
        <v>2.6006436315458114E-3</v>
      </c>
      <c r="AA117" s="57">
        <v>4.2779378310264723E-3</v>
      </c>
      <c r="AB117" s="57">
        <v>0</v>
      </c>
      <c r="AC117" s="17">
        <v>2.0176179587687057E-3</v>
      </c>
      <c r="AD117" s="12">
        <v>110</v>
      </c>
      <c r="AE117" s="16">
        <v>2</v>
      </c>
      <c r="AF117" s="17">
        <v>0.57663797463912525</v>
      </c>
      <c r="AG117" t="str">
        <f>IF(AF117&lt;='CAV Tier 1 Analysis'!$A$5,"Tier 1", "Tier 2")</f>
        <v>Tier 2</v>
      </c>
      <c r="AH117" t="str">
        <f t="shared" si="4"/>
        <v>Illinois - Tier 2</v>
      </c>
      <c r="AI117" t="str">
        <f t="shared" si="5"/>
        <v>Highland Park, City Of - Tier 2</v>
      </c>
    </row>
    <row r="118" spans="1:35" x14ac:dyDescent="0.3">
      <c r="A118">
        <v>111</v>
      </c>
      <c r="B118">
        <v>5</v>
      </c>
      <c r="C118" t="s">
        <v>21</v>
      </c>
      <c r="D118" t="s">
        <v>4280</v>
      </c>
      <c r="E118" t="s">
        <v>7641</v>
      </c>
      <c r="F118" t="s">
        <v>318</v>
      </c>
      <c r="G118" s="56">
        <v>7.7188899999999991</v>
      </c>
      <c r="H118">
        <v>34</v>
      </c>
      <c r="I118">
        <v>0</v>
      </c>
      <c r="J118" s="12">
        <v>15</v>
      </c>
      <c r="K118" s="12">
        <v>1</v>
      </c>
      <c r="L118">
        <v>0</v>
      </c>
      <c r="M118" s="12">
        <v>13.959916516493951</v>
      </c>
      <c r="N118" s="12">
        <v>90.216813935802264</v>
      </c>
      <c r="O118" s="12">
        <v>70858.581543074237</v>
      </c>
      <c r="P118" s="12">
        <v>28513.637035899039</v>
      </c>
      <c r="Q118" s="12">
        <v>5262.5729718676157</v>
      </c>
      <c r="R118" s="57">
        <v>1.5568451305076974E-4</v>
      </c>
      <c r="S118" s="57">
        <v>8.089652382878489E-4</v>
      </c>
      <c r="T118" s="57">
        <v>0</v>
      </c>
      <c r="U118" s="57">
        <v>1.9399750927183435E-3</v>
      </c>
      <c r="V118" s="57">
        <v>3.0721769665082257E-4</v>
      </c>
      <c r="W118" s="57">
        <v>0</v>
      </c>
      <c r="X118" s="57">
        <v>4.5606162600302569E-4</v>
      </c>
      <c r="Y118" s="57">
        <v>3.2046480834303423E-4</v>
      </c>
      <c r="Z118" s="57">
        <v>5.6901075116251613E-3</v>
      </c>
      <c r="AA118" s="57">
        <v>5.8415938465827284E-3</v>
      </c>
      <c r="AB118" s="57">
        <v>6.5942666195991919E-3</v>
      </c>
      <c r="AC118" s="17">
        <v>2.0103942684419024E-3</v>
      </c>
      <c r="AD118" s="12">
        <v>111</v>
      </c>
      <c r="AE118" s="16">
        <v>2</v>
      </c>
      <c r="AF118" s="17">
        <v>0.5786483689075671</v>
      </c>
      <c r="AG118" t="str">
        <f>IF(AF118&lt;='CAV Tier 1 Analysis'!$A$5,"Tier 1", "Tier 2")</f>
        <v>Tier 2</v>
      </c>
      <c r="AH118" t="str">
        <f t="shared" si="4"/>
        <v>Illinois - Tier 2</v>
      </c>
      <c r="AI118" t="str">
        <f t="shared" si="5"/>
        <v>Evanston, City Of - Tier 2</v>
      </c>
    </row>
    <row r="119" spans="1:35" x14ac:dyDescent="0.3">
      <c r="A119">
        <v>112</v>
      </c>
      <c r="B119">
        <v>5</v>
      </c>
      <c r="C119" t="s">
        <v>21</v>
      </c>
      <c r="D119" t="s">
        <v>4862</v>
      </c>
      <c r="E119" t="s">
        <v>8292</v>
      </c>
      <c r="F119" t="s">
        <v>611</v>
      </c>
      <c r="G119" s="56">
        <v>839.46696000000031</v>
      </c>
      <c r="H119">
        <v>3</v>
      </c>
      <c r="I119">
        <v>0</v>
      </c>
      <c r="J119" s="12">
        <v>5.6103896103896105</v>
      </c>
      <c r="K119" s="12">
        <v>5.4285714285714288</v>
      </c>
      <c r="L119">
        <v>0</v>
      </c>
      <c r="M119" s="12">
        <v>2.0000000000000004</v>
      </c>
      <c r="N119" s="12">
        <v>0</v>
      </c>
      <c r="O119" s="12">
        <v>30764.577548288329</v>
      </c>
      <c r="P119">
        <v>0</v>
      </c>
      <c r="Q119">
        <v>0</v>
      </c>
      <c r="R119" s="57">
        <v>1.6931450621761684E-2</v>
      </c>
      <c r="S119" s="57">
        <v>7.1379285731280781E-5</v>
      </c>
      <c r="T119" s="57">
        <v>0</v>
      </c>
      <c r="U119" s="57">
        <v>7.2560107364010766E-4</v>
      </c>
      <c r="V119" s="57">
        <v>1.6677532103901798E-3</v>
      </c>
      <c r="W119" s="57">
        <v>0</v>
      </c>
      <c r="X119" s="57">
        <v>6.5338732572530622E-5</v>
      </c>
      <c r="Y119" s="57">
        <v>0</v>
      </c>
      <c r="Z119" s="57">
        <v>2.470466526246743E-3</v>
      </c>
      <c r="AA119" s="57">
        <v>0</v>
      </c>
      <c r="AB119" s="57">
        <v>0</v>
      </c>
      <c r="AC119" s="17">
        <v>1.9938172227584113E-3</v>
      </c>
      <c r="AD119" s="12">
        <v>112</v>
      </c>
      <c r="AE119" s="16">
        <v>2</v>
      </c>
      <c r="AF119" s="17">
        <v>0.58064218613032548</v>
      </c>
      <c r="AG119" t="str">
        <f>IF(AF119&lt;='CAV Tier 1 Analysis'!$A$5,"Tier 1", "Tier 2")</f>
        <v>Tier 2</v>
      </c>
      <c r="AH119" t="str">
        <f t="shared" si="4"/>
        <v>Illinois - Tier 2</v>
      </c>
      <c r="AI119" t="str">
        <f t="shared" si="5"/>
        <v>Macoupin County* - Tier 2</v>
      </c>
    </row>
    <row r="120" spans="1:35" x14ac:dyDescent="0.3">
      <c r="A120">
        <v>113</v>
      </c>
      <c r="B120">
        <v>5</v>
      </c>
      <c r="C120" t="s">
        <v>21</v>
      </c>
      <c r="D120" t="s">
        <v>4324</v>
      </c>
      <c r="E120" t="s">
        <v>7686</v>
      </c>
      <c r="F120" t="s">
        <v>459</v>
      </c>
      <c r="G120" s="56">
        <v>8.6325000000000021</v>
      </c>
      <c r="H120">
        <v>292</v>
      </c>
      <c r="I120">
        <v>0</v>
      </c>
      <c r="J120" s="12">
        <v>15</v>
      </c>
      <c r="K120" s="12">
        <v>1</v>
      </c>
      <c r="L120">
        <v>1</v>
      </c>
      <c r="M120" s="12">
        <v>42.562467419635098</v>
      </c>
      <c r="N120" s="12">
        <v>1311.9525687771961</v>
      </c>
      <c r="O120" s="12">
        <v>55093.636862102037</v>
      </c>
      <c r="P120" s="12">
        <v>7735.7663208546146</v>
      </c>
      <c r="Q120">
        <v>0</v>
      </c>
      <c r="R120" s="57">
        <v>1.7411137597643836E-4</v>
      </c>
      <c r="S120" s="57">
        <v>6.9475838111779965E-3</v>
      </c>
      <c r="T120" s="57">
        <v>0</v>
      </c>
      <c r="U120" s="57">
        <v>1.9399750927183435E-3</v>
      </c>
      <c r="V120" s="57">
        <v>3.0721769665082257E-4</v>
      </c>
      <c r="W120" s="57">
        <v>3.2765399737876802E-4</v>
      </c>
      <c r="X120" s="57">
        <v>1.3904888381792923E-3</v>
      </c>
      <c r="Y120" s="57">
        <v>4.6602690803015318E-3</v>
      </c>
      <c r="Z120" s="57">
        <v>4.4241460967043063E-3</v>
      </c>
      <c r="AA120" s="57">
        <v>1.5848278099918449E-3</v>
      </c>
      <c r="AB120" s="57">
        <v>0</v>
      </c>
      <c r="AC120" s="17">
        <v>1.9778430726435769E-3</v>
      </c>
      <c r="AD120" s="12">
        <v>113</v>
      </c>
      <c r="AE120" s="16">
        <v>2</v>
      </c>
      <c r="AF120" s="17">
        <v>0.58262002920296907</v>
      </c>
      <c r="AG120" t="str">
        <f>IF(AF120&lt;='CAV Tier 1 Analysis'!$A$5,"Tier 1", "Tier 2")</f>
        <v>Tier 2</v>
      </c>
      <c r="AH120" t="str">
        <f t="shared" si="4"/>
        <v>Illinois - Tier 2</v>
      </c>
      <c r="AI120" t="str">
        <f t="shared" si="5"/>
        <v>Oak Lawn, Village Of - Tier 2</v>
      </c>
    </row>
    <row r="121" spans="1:35" x14ac:dyDescent="0.3">
      <c r="A121">
        <v>114</v>
      </c>
      <c r="B121">
        <v>5</v>
      </c>
      <c r="C121" t="s">
        <v>21</v>
      </c>
      <c r="D121" t="s">
        <v>4402</v>
      </c>
      <c r="E121" t="s">
        <v>7767</v>
      </c>
      <c r="F121" t="s">
        <v>477</v>
      </c>
      <c r="G121" s="56">
        <v>4.6974399999999985</v>
      </c>
      <c r="H121">
        <v>75</v>
      </c>
      <c r="I121">
        <v>17</v>
      </c>
      <c r="J121" s="12">
        <v>10.25</v>
      </c>
      <c r="K121" s="12">
        <v>1</v>
      </c>
      <c r="L121">
        <v>13</v>
      </c>
      <c r="M121" s="12">
        <v>213.65821383562115</v>
      </c>
      <c r="N121" s="12">
        <v>456.34408415743212</v>
      </c>
      <c r="O121" s="12">
        <v>12225.54929568807</v>
      </c>
      <c r="P121" s="12">
        <v>3028.0233365817639</v>
      </c>
      <c r="Q121">
        <v>0</v>
      </c>
      <c r="R121" s="57">
        <v>9.4744018762439627E-5</v>
      </c>
      <c r="S121" s="57">
        <v>1.7844821432820195E-3</v>
      </c>
      <c r="T121" s="57">
        <v>3.4219001610305958E-3</v>
      </c>
      <c r="U121" s="57">
        <v>1.3256496466908681E-3</v>
      </c>
      <c r="V121" s="57">
        <v>3.0721769665082257E-4</v>
      </c>
      <c r="W121" s="57">
        <v>4.2595019659239846E-3</v>
      </c>
      <c r="X121" s="57">
        <v>6.980078447865105E-3</v>
      </c>
      <c r="Y121" s="57">
        <v>1.621008469353108E-3</v>
      </c>
      <c r="Z121" s="57">
        <v>9.8173980294610731E-4</v>
      </c>
      <c r="AA121" s="57">
        <v>6.2035167481492822E-4</v>
      </c>
      <c r="AB121" s="57">
        <v>0</v>
      </c>
      <c r="AC121" s="17">
        <v>1.9451521843018161E-3</v>
      </c>
      <c r="AD121" s="12">
        <v>114</v>
      </c>
      <c r="AE121" s="16">
        <v>2</v>
      </c>
      <c r="AF121" s="17">
        <v>0.58456518138727087</v>
      </c>
      <c r="AG121" t="str">
        <f>IF(AF121&lt;='CAV Tier 1 Analysis'!$A$5,"Tier 1", "Tier 2")</f>
        <v>Tier 2</v>
      </c>
      <c r="AH121" t="str">
        <f t="shared" si="4"/>
        <v>Illinois - Tier 2</v>
      </c>
      <c r="AI121" t="str">
        <f t="shared" si="5"/>
        <v>Wood Dale, City Of - Tier 2</v>
      </c>
    </row>
    <row r="122" spans="1:35" x14ac:dyDescent="0.3">
      <c r="A122">
        <v>115</v>
      </c>
      <c r="B122">
        <v>5</v>
      </c>
      <c r="C122" t="s">
        <v>21</v>
      </c>
      <c r="D122" t="s">
        <v>4864</v>
      </c>
      <c r="E122" t="s">
        <v>8294</v>
      </c>
      <c r="F122" t="s">
        <v>527</v>
      </c>
      <c r="G122" s="56">
        <v>405.26453000000004</v>
      </c>
      <c r="H122">
        <v>35</v>
      </c>
      <c r="I122">
        <v>4</v>
      </c>
      <c r="J122" s="12">
        <v>5.044776119402985</v>
      </c>
      <c r="K122" s="12">
        <v>5</v>
      </c>
      <c r="L122">
        <v>0</v>
      </c>
      <c r="M122" s="12">
        <v>20.890887342151554</v>
      </c>
      <c r="N122" s="12">
        <v>83.02858861361139</v>
      </c>
      <c r="O122" s="12">
        <v>36093.748856668855</v>
      </c>
      <c r="P122">
        <v>0</v>
      </c>
      <c r="Q122" s="12">
        <v>4353.9350459121561</v>
      </c>
      <c r="R122" s="57">
        <v>8.1738968957711638E-3</v>
      </c>
      <c r="S122" s="57">
        <v>8.3275833353160908E-4</v>
      </c>
      <c r="T122" s="57">
        <v>8.0515297906602254E-4</v>
      </c>
      <c r="U122" s="57">
        <v>6.5244933466547268E-4</v>
      </c>
      <c r="V122" s="57">
        <v>1.5360884832541128E-3</v>
      </c>
      <c r="W122" s="57">
        <v>0</v>
      </c>
      <c r="X122" s="57">
        <v>6.8249205062585261E-4</v>
      </c>
      <c r="Y122" s="57">
        <v>2.9493106191920627E-4</v>
      </c>
      <c r="Z122" s="57">
        <v>2.8984112724186649E-3</v>
      </c>
      <c r="AA122" s="57">
        <v>0</v>
      </c>
      <c r="AB122" s="57">
        <v>5.4556979429346442E-3</v>
      </c>
      <c r="AC122" s="17">
        <v>1.9392616685624316E-3</v>
      </c>
      <c r="AD122" s="12">
        <v>115</v>
      </c>
      <c r="AE122" s="16">
        <v>2</v>
      </c>
      <c r="AF122" s="17">
        <v>0.58650444305583327</v>
      </c>
      <c r="AG122" t="str">
        <f>IF(AF122&lt;='CAV Tier 1 Analysis'!$A$5,"Tier 1", "Tier 2")</f>
        <v>Tier 2</v>
      </c>
      <c r="AH122" t="str">
        <f t="shared" si="4"/>
        <v>Illinois - Tier 2</v>
      </c>
      <c r="AI122" t="str">
        <f t="shared" si="5"/>
        <v>Williamson County * - Tier 2</v>
      </c>
    </row>
    <row r="123" spans="1:35" x14ac:dyDescent="0.3">
      <c r="A123">
        <v>116</v>
      </c>
      <c r="B123">
        <v>5</v>
      </c>
      <c r="C123" t="s">
        <v>21</v>
      </c>
      <c r="D123" t="s">
        <v>4578</v>
      </c>
      <c r="E123" t="s">
        <v>7970</v>
      </c>
      <c r="F123" t="s">
        <v>427</v>
      </c>
      <c r="G123" s="56">
        <v>10.105360000000001</v>
      </c>
      <c r="H123">
        <v>80</v>
      </c>
      <c r="I123">
        <v>10</v>
      </c>
      <c r="J123" s="12">
        <v>9.2727272727272734</v>
      </c>
      <c r="K123" s="12">
        <v>1</v>
      </c>
      <c r="L123">
        <v>0</v>
      </c>
      <c r="M123" s="12">
        <v>49.509318816944663</v>
      </c>
      <c r="N123" s="12">
        <v>256.15058214446213</v>
      </c>
      <c r="O123" s="12">
        <v>24968.160379185349</v>
      </c>
      <c r="P123" s="12">
        <v>22048.089264083483</v>
      </c>
      <c r="Q123" s="12">
        <v>5268.8616459714249</v>
      </c>
      <c r="R123" s="57">
        <v>2.0381791304225437E-4</v>
      </c>
      <c r="S123" s="57">
        <v>1.9034476195008208E-3</v>
      </c>
      <c r="T123" s="57">
        <v>2.0128824476650562E-3</v>
      </c>
      <c r="U123" s="57">
        <v>1.199257330044067E-3</v>
      </c>
      <c r="V123" s="57">
        <v>3.0721769665082257E-4</v>
      </c>
      <c r="W123" s="57">
        <v>0</v>
      </c>
      <c r="X123" s="57">
        <v>1.6174380710142525E-3</v>
      </c>
      <c r="Y123" s="57">
        <v>9.0988856325933314E-4</v>
      </c>
      <c r="Z123" s="57">
        <v>2.0050008598986755E-3</v>
      </c>
      <c r="AA123" s="57">
        <v>4.5169959346757832E-3</v>
      </c>
      <c r="AB123" s="57">
        <v>6.6021466421558334E-3</v>
      </c>
      <c r="AC123" s="17">
        <v>1.9343720979915365E-3</v>
      </c>
      <c r="AD123" s="12">
        <v>116</v>
      </c>
      <c r="AE123" s="16">
        <v>2</v>
      </c>
      <c r="AF123" s="17">
        <v>0.58843881515382479</v>
      </c>
      <c r="AG123" t="str">
        <f>IF(AF123&lt;='CAV Tier 1 Analysis'!$A$5,"Tier 1", "Tier 2")</f>
        <v>Tier 2</v>
      </c>
      <c r="AH123" t="str">
        <f t="shared" si="4"/>
        <v>Illinois - Tier 2</v>
      </c>
      <c r="AI123" t="str">
        <f t="shared" si="5"/>
        <v>Algonquin, Village Of - Tier 2</v>
      </c>
    </row>
    <row r="124" spans="1:35" x14ac:dyDescent="0.3">
      <c r="A124">
        <v>117</v>
      </c>
      <c r="B124">
        <v>5</v>
      </c>
      <c r="C124" t="s">
        <v>21</v>
      </c>
      <c r="D124" t="s">
        <v>4519</v>
      </c>
      <c r="E124" t="s">
        <v>7899</v>
      </c>
      <c r="F124" t="s">
        <v>482</v>
      </c>
      <c r="G124" s="56">
        <v>5.1113100000000005</v>
      </c>
      <c r="H124">
        <v>265</v>
      </c>
      <c r="I124">
        <v>5</v>
      </c>
      <c r="J124" s="12">
        <v>11</v>
      </c>
      <c r="K124" s="12">
        <v>1</v>
      </c>
      <c r="L124">
        <v>4</v>
      </c>
      <c r="M124" s="12">
        <v>85.281757514218469</v>
      </c>
      <c r="N124" s="12">
        <v>650.56146256300815</v>
      </c>
      <c r="O124" s="12">
        <v>23139.782849782699</v>
      </c>
      <c r="P124" s="12">
        <v>18361.248232305319</v>
      </c>
      <c r="Q124">
        <v>0</v>
      </c>
      <c r="R124" s="57">
        <v>1.0309148185834104E-4</v>
      </c>
      <c r="S124" s="57">
        <v>6.3051702395964691E-3</v>
      </c>
      <c r="T124" s="57">
        <v>1.0064412238325281E-3</v>
      </c>
      <c r="U124" s="57">
        <v>1.4226484013267853E-3</v>
      </c>
      <c r="V124" s="57">
        <v>3.0721769665082257E-4</v>
      </c>
      <c r="W124" s="57">
        <v>1.3106159895150721E-3</v>
      </c>
      <c r="X124" s="57">
        <v>2.7861009737684618E-3</v>
      </c>
      <c r="Y124" s="57">
        <v>2.3109002116165731E-3</v>
      </c>
      <c r="Z124" s="57">
        <v>1.8581779276922727E-3</v>
      </c>
      <c r="AA124" s="57">
        <v>3.7616721624944703E-3</v>
      </c>
      <c r="AB124" s="57">
        <v>0</v>
      </c>
      <c r="AC124" s="17">
        <v>1.9247305734865266E-3</v>
      </c>
      <c r="AD124" s="12">
        <v>117</v>
      </c>
      <c r="AE124" s="16">
        <v>2</v>
      </c>
      <c r="AF124" s="17">
        <v>0.59036354572731131</v>
      </c>
      <c r="AG124" t="str">
        <f>IF(AF124&lt;='CAV Tier 1 Analysis'!$A$5,"Tier 1", "Tier 2")</f>
        <v>Tier 2</v>
      </c>
      <c r="AH124" t="str">
        <f t="shared" si="4"/>
        <v>Illinois - Tier 2</v>
      </c>
      <c r="AI124" t="str">
        <f t="shared" si="5"/>
        <v>Round Lake Beach, Village Of - Tier 2</v>
      </c>
    </row>
    <row r="125" spans="1:35" x14ac:dyDescent="0.3">
      <c r="A125">
        <v>118</v>
      </c>
      <c r="B125">
        <v>5</v>
      </c>
      <c r="C125" t="s">
        <v>21</v>
      </c>
      <c r="D125" t="s">
        <v>4232</v>
      </c>
      <c r="E125" t="s">
        <v>7591</v>
      </c>
      <c r="F125" t="s">
        <v>369</v>
      </c>
      <c r="G125" s="56">
        <v>10.779160000000003</v>
      </c>
      <c r="H125">
        <v>39</v>
      </c>
      <c r="I125">
        <v>0</v>
      </c>
      <c r="J125" s="12">
        <v>8</v>
      </c>
      <c r="K125" s="12">
        <v>2</v>
      </c>
      <c r="L125">
        <v>0</v>
      </c>
      <c r="M125" s="12">
        <v>8.6913377294705683</v>
      </c>
      <c r="N125" s="12">
        <v>536.45464812677892</v>
      </c>
      <c r="O125" s="12">
        <v>35640.790080291648</v>
      </c>
      <c r="P125" s="12">
        <v>33821.154494893693</v>
      </c>
      <c r="Q125" s="12">
        <v>4944.5494257427272</v>
      </c>
      <c r="R125" s="57">
        <v>2.1740797908719205E-4</v>
      </c>
      <c r="S125" s="57">
        <v>9.2793071450665012E-4</v>
      </c>
      <c r="T125" s="57">
        <v>0</v>
      </c>
      <c r="U125" s="57">
        <v>1.0346533827831166E-3</v>
      </c>
      <c r="V125" s="57">
        <v>6.1443539330164514E-4</v>
      </c>
      <c r="W125" s="57">
        <v>0</v>
      </c>
      <c r="X125" s="57">
        <v>2.8394049580171142E-4</v>
      </c>
      <c r="Y125" s="57">
        <v>1.9055742327479181E-3</v>
      </c>
      <c r="Z125" s="57">
        <v>2.8620376380642468E-3</v>
      </c>
      <c r="AA125" s="57">
        <v>6.9289458841379058E-3</v>
      </c>
      <c r="AB125" s="57">
        <v>6.1957672418863022E-3</v>
      </c>
      <c r="AC125" s="17">
        <v>1.9064266329378811E-3</v>
      </c>
      <c r="AD125" s="12">
        <v>118</v>
      </c>
      <c r="AE125" s="16">
        <v>2</v>
      </c>
      <c r="AF125" s="17">
        <v>0.59226997236024914</v>
      </c>
      <c r="AG125" t="str">
        <f>IF(AF125&lt;='CAV Tier 1 Analysis'!$A$5,"Tier 1", "Tier 2")</f>
        <v>Tier 2</v>
      </c>
      <c r="AH125" t="str">
        <f t="shared" si="4"/>
        <v>Illinois - Tier 2</v>
      </c>
      <c r="AI125" t="str">
        <f t="shared" si="5"/>
        <v>Urbana, City Of - Tier 2</v>
      </c>
    </row>
    <row r="126" spans="1:35" x14ac:dyDescent="0.3">
      <c r="A126">
        <v>119</v>
      </c>
      <c r="B126">
        <v>5</v>
      </c>
      <c r="C126" t="s">
        <v>21</v>
      </c>
      <c r="D126" t="s">
        <v>4709</v>
      </c>
      <c r="E126" t="s">
        <v>8117</v>
      </c>
      <c r="F126" t="s">
        <v>396</v>
      </c>
      <c r="G126" s="56">
        <v>13.619780000000002</v>
      </c>
      <c r="H126">
        <v>15</v>
      </c>
      <c r="I126">
        <v>23</v>
      </c>
      <c r="J126" s="12">
        <v>8.0303030303030312</v>
      </c>
      <c r="K126" s="12">
        <v>2.9393939393939394</v>
      </c>
      <c r="L126">
        <v>0</v>
      </c>
      <c r="M126" s="12">
        <v>50.037038043198947</v>
      </c>
      <c r="N126" s="12">
        <v>1210.4212779440104</v>
      </c>
      <c r="O126" s="12">
        <v>29437.199720705692</v>
      </c>
      <c r="P126" s="12">
        <v>26684.026758446362</v>
      </c>
      <c r="Q126">
        <v>0</v>
      </c>
      <c r="R126" s="57">
        <v>2.7470126108269623E-4</v>
      </c>
      <c r="S126" s="57">
        <v>3.5689642865640393E-4</v>
      </c>
      <c r="T126" s="57">
        <v>4.6296296296296294E-3</v>
      </c>
      <c r="U126" s="57">
        <v>1.0385725243845679E-3</v>
      </c>
      <c r="V126" s="57">
        <v>9.0303383560999366E-4</v>
      </c>
      <c r="W126" s="57">
        <v>0</v>
      </c>
      <c r="X126" s="57">
        <v>1.6346783237130582E-3</v>
      </c>
      <c r="Y126" s="57">
        <v>4.299613408279784E-3</v>
      </c>
      <c r="Z126" s="57">
        <v>2.3638750254995639E-3</v>
      </c>
      <c r="AA126" s="57">
        <v>5.4667612664753241E-3</v>
      </c>
      <c r="AB126" s="57">
        <v>0</v>
      </c>
      <c r="AC126" s="17">
        <v>1.9061601548482745E-3</v>
      </c>
      <c r="AD126" s="12">
        <v>119</v>
      </c>
      <c r="AE126" s="16">
        <v>2</v>
      </c>
      <c r="AF126" s="17">
        <v>0.59417613251509738</v>
      </c>
      <c r="AG126" t="str">
        <f>IF(AF126&lt;='CAV Tier 1 Analysis'!$A$5,"Tier 1", "Tier 2")</f>
        <v>Tier 2</v>
      </c>
      <c r="AH126" t="str">
        <f t="shared" si="4"/>
        <v>Illinois - Tier 2</v>
      </c>
      <c r="AI126" t="str">
        <f t="shared" si="5"/>
        <v>Pekin, City Of - Tier 2</v>
      </c>
    </row>
    <row r="127" spans="1:35" x14ac:dyDescent="0.3">
      <c r="A127">
        <v>120</v>
      </c>
      <c r="B127">
        <v>5</v>
      </c>
      <c r="C127" t="s">
        <v>21</v>
      </c>
      <c r="D127" t="s">
        <v>4210</v>
      </c>
      <c r="E127" t="s">
        <v>7568</v>
      </c>
      <c r="F127" t="s">
        <v>455</v>
      </c>
      <c r="G127" s="56">
        <v>8.8457999999999988</v>
      </c>
      <c r="H127">
        <v>87</v>
      </c>
      <c r="I127">
        <v>0</v>
      </c>
      <c r="J127" s="12">
        <v>5</v>
      </c>
      <c r="K127" s="12">
        <v>4</v>
      </c>
      <c r="L127">
        <v>0</v>
      </c>
      <c r="M127" s="12">
        <v>8.3383187501413101</v>
      </c>
      <c r="N127" s="12">
        <v>1233.8923942103768</v>
      </c>
      <c r="O127" s="12">
        <v>20796.321542242342</v>
      </c>
      <c r="P127" s="12">
        <v>19898.169860461283</v>
      </c>
      <c r="Q127" s="12">
        <v>5039.1441193850223</v>
      </c>
      <c r="R127" s="57">
        <v>1.784134850405303E-4</v>
      </c>
      <c r="S127" s="57">
        <v>2.0699992862071425E-3</v>
      </c>
      <c r="T127" s="57">
        <v>0</v>
      </c>
      <c r="U127" s="57">
        <v>6.4665836423944778E-4</v>
      </c>
      <c r="V127" s="57">
        <v>1.2288707866032903E-3</v>
      </c>
      <c r="W127" s="57">
        <v>0</v>
      </c>
      <c r="X127" s="57">
        <v>2.7240758946000035E-4</v>
      </c>
      <c r="Y127" s="57">
        <v>4.3829866338212066E-3</v>
      </c>
      <c r="Z127" s="57">
        <v>1.6699925802177065E-3</v>
      </c>
      <c r="AA127" s="57">
        <v>4.0765415674185873E-3</v>
      </c>
      <c r="AB127" s="57">
        <v>6.3142991147954637E-3</v>
      </c>
      <c r="AC127" s="17">
        <v>1.8945608552548522E-3</v>
      </c>
      <c r="AD127" s="12">
        <v>120</v>
      </c>
      <c r="AE127" s="16">
        <v>2</v>
      </c>
      <c r="AF127" s="17">
        <v>0.59607069337035223</v>
      </c>
      <c r="AG127" t="str">
        <f>IF(AF127&lt;='CAV Tier 1 Analysis'!$A$5,"Tier 1", "Tier 2")</f>
        <v>Tier 2</v>
      </c>
      <c r="AH127" t="str">
        <f t="shared" si="4"/>
        <v>Illinois - Tier 2</v>
      </c>
      <c r="AI127" t="str">
        <f t="shared" si="5"/>
        <v>Belvidere, City Of - Tier 2</v>
      </c>
    </row>
    <row r="128" spans="1:35" x14ac:dyDescent="0.3">
      <c r="A128">
        <v>121</v>
      </c>
      <c r="B128">
        <v>5</v>
      </c>
      <c r="C128" t="s">
        <v>21</v>
      </c>
      <c r="D128" t="s">
        <v>4698</v>
      </c>
      <c r="E128" t="s">
        <v>8105</v>
      </c>
      <c r="F128" t="s">
        <v>622</v>
      </c>
      <c r="G128" s="56">
        <v>547.35690999999997</v>
      </c>
      <c r="H128">
        <v>57</v>
      </c>
      <c r="I128">
        <v>2</v>
      </c>
      <c r="J128" s="12">
        <v>6.6888888888888891</v>
      </c>
      <c r="K128" s="12">
        <v>5.3555555555555552</v>
      </c>
      <c r="L128">
        <v>2</v>
      </c>
      <c r="M128" s="12">
        <v>24.642539727871529</v>
      </c>
      <c r="N128" s="12">
        <v>585.73072856401734</v>
      </c>
      <c r="O128" s="12">
        <v>24495.859438214884</v>
      </c>
      <c r="P128">
        <v>0</v>
      </c>
      <c r="Q128">
        <v>0</v>
      </c>
      <c r="R128" s="57">
        <v>1.1039798986424732E-2</v>
      </c>
      <c r="S128" s="57">
        <v>1.356206428894335E-3</v>
      </c>
      <c r="T128" s="57">
        <v>4.0257648953301127E-4</v>
      </c>
      <c r="U128" s="57">
        <v>8.6508518949366135E-4</v>
      </c>
      <c r="V128" s="57">
        <v>1.6453214420632941E-3</v>
      </c>
      <c r="W128" s="57">
        <v>6.5530799475753605E-4</v>
      </c>
      <c r="X128" s="57">
        <v>8.050561565936796E-4</v>
      </c>
      <c r="Y128" s="57">
        <v>2.0806108914848639E-3</v>
      </c>
      <c r="Z128" s="57">
        <v>1.9670740051206132E-3</v>
      </c>
      <c r="AA128" s="57">
        <v>0</v>
      </c>
      <c r="AB128" s="57">
        <v>0</v>
      </c>
      <c r="AC128" s="17">
        <v>1.8924579622150667E-3</v>
      </c>
      <c r="AD128" s="12">
        <v>121</v>
      </c>
      <c r="AE128" s="16">
        <v>2</v>
      </c>
      <c r="AF128" s="17">
        <v>0.59796315133256728</v>
      </c>
      <c r="AG128" t="str">
        <f>IF(AF128&lt;='CAV Tier 1 Analysis'!$A$5,"Tier 1", "Tier 2")</f>
        <v>Tier 2</v>
      </c>
      <c r="AH128" t="str">
        <f t="shared" si="4"/>
        <v>Illinois - Tier 2</v>
      </c>
      <c r="AI128" t="str">
        <f t="shared" si="5"/>
        <v>Stephenson County * - Tier 2</v>
      </c>
    </row>
    <row r="129" spans="1:35" x14ac:dyDescent="0.3">
      <c r="A129">
        <v>122</v>
      </c>
      <c r="B129">
        <v>5</v>
      </c>
      <c r="C129" t="s">
        <v>21</v>
      </c>
      <c r="D129" t="s">
        <v>4053</v>
      </c>
      <c r="E129" t="s">
        <v>8276</v>
      </c>
      <c r="F129" t="s">
        <v>648</v>
      </c>
      <c r="G129" s="56">
        <v>486.26691999999991</v>
      </c>
      <c r="H129">
        <v>47</v>
      </c>
      <c r="I129">
        <v>0</v>
      </c>
      <c r="J129" s="12">
        <v>5.7692307692307692</v>
      </c>
      <c r="K129" s="12">
        <v>8.3076923076923084</v>
      </c>
      <c r="L129">
        <v>1</v>
      </c>
      <c r="M129" s="12">
        <v>3.5883047524598224</v>
      </c>
      <c r="N129" s="12">
        <v>1485.7470288267482</v>
      </c>
      <c r="O129" s="12">
        <v>10067.080611301279</v>
      </c>
      <c r="P129">
        <v>0</v>
      </c>
      <c r="Q129">
        <v>0</v>
      </c>
      <c r="R129" s="57">
        <v>9.8076574031884887E-3</v>
      </c>
      <c r="S129" s="57">
        <v>1.1182754764567323E-3</v>
      </c>
      <c r="T129" s="57">
        <v>0</v>
      </c>
      <c r="U129" s="57">
        <v>7.461442664301321E-4</v>
      </c>
      <c r="V129" s="57">
        <v>2.5522700952529875E-3</v>
      </c>
      <c r="W129" s="57">
        <v>3.2765399737876802E-4</v>
      </c>
      <c r="X129" s="57">
        <v>1.172276423048565E-4</v>
      </c>
      <c r="Y129" s="57">
        <v>5.2776152921783226E-3</v>
      </c>
      <c r="Z129" s="57">
        <v>8.0840978973986081E-4</v>
      </c>
      <c r="AA129" s="57">
        <v>0</v>
      </c>
      <c r="AB129" s="57">
        <v>0</v>
      </c>
      <c r="AC129" s="17">
        <v>1.886841269357286E-3</v>
      </c>
      <c r="AD129" s="12">
        <v>122</v>
      </c>
      <c r="AE129" s="16">
        <v>2</v>
      </c>
      <c r="AF129" s="17">
        <v>0.59984999260192451</v>
      </c>
      <c r="AG129" t="str">
        <f>IF(AF129&lt;='CAV Tier 1 Analysis'!$A$5,"Tier 1", "Tier 2")</f>
        <v>Tier 2</v>
      </c>
      <c r="AH129" t="str">
        <f t="shared" si="4"/>
        <v>Illinois - Tier 2</v>
      </c>
      <c r="AI129" t="str">
        <f t="shared" si="5"/>
        <v>White County * - Tier 2</v>
      </c>
    </row>
    <row r="130" spans="1:35" x14ac:dyDescent="0.3">
      <c r="A130">
        <v>123</v>
      </c>
      <c r="B130">
        <v>5</v>
      </c>
      <c r="C130" t="s">
        <v>21</v>
      </c>
      <c r="D130" t="s">
        <v>4384</v>
      </c>
      <c r="E130" t="s">
        <v>7749</v>
      </c>
      <c r="F130" t="s">
        <v>390</v>
      </c>
      <c r="G130" s="56">
        <v>14.276770000000001</v>
      </c>
      <c r="H130">
        <v>99</v>
      </c>
      <c r="I130">
        <v>13</v>
      </c>
      <c r="J130" s="12">
        <v>10</v>
      </c>
      <c r="K130" s="12">
        <v>1</v>
      </c>
      <c r="L130">
        <v>0</v>
      </c>
      <c r="M130" s="12">
        <v>74.747898859475924</v>
      </c>
      <c r="N130" s="12">
        <v>865.78378332412365</v>
      </c>
      <c r="O130" s="12">
        <v>48763.765725570578</v>
      </c>
      <c r="P130" s="12">
        <v>20817.681451365861</v>
      </c>
      <c r="Q130">
        <v>0</v>
      </c>
      <c r="R130" s="57">
        <v>2.8795228140157951E-4</v>
      </c>
      <c r="S130" s="57">
        <v>2.355516429132266E-3</v>
      </c>
      <c r="T130" s="57">
        <v>2.6167471819645732E-3</v>
      </c>
      <c r="U130" s="57">
        <v>1.2933167284788956E-3</v>
      </c>
      <c r="V130" s="57">
        <v>3.0721769665082257E-4</v>
      </c>
      <c r="W130" s="57">
        <v>0</v>
      </c>
      <c r="X130" s="57">
        <v>2.4419664869689316E-3</v>
      </c>
      <c r="Y130" s="57">
        <v>3.0754049282532459E-3</v>
      </c>
      <c r="Z130" s="57">
        <v>3.9158428465227851E-3</v>
      </c>
      <c r="AA130" s="57">
        <v>4.2649220691598063E-3</v>
      </c>
      <c r="AB130" s="57">
        <v>0</v>
      </c>
      <c r="AC130" s="17">
        <v>1.8689896953211734E-3</v>
      </c>
      <c r="AD130" s="12">
        <v>123</v>
      </c>
      <c r="AE130" s="16">
        <v>2</v>
      </c>
      <c r="AF130" s="17">
        <v>0.60171898229724563</v>
      </c>
      <c r="AG130" t="str">
        <f>IF(AF130&lt;='CAV Tier 1 Analysis'!$A$5,"Tier 1", "Tier 2")</f>
        <v>Tier 2</v>
      </c>
      <c r="AH130" t="str">
        <f t="shared" si="4"/>
        <v>Illinois - Tier 2</v>
      </c>
      <c r="AI130" t="str">
        <f t="shared" si="5"/>
        <v>Downers Grove, Village Of - Tier 2</v>
      </c>
    </row>
    <row r="131" spans="1:35" x14ac:dyDescent="0.3">
      <c r="A131">
        <v>124</v>
      </c>
      <c r="B131">
        <v>5</v>
      </c>
      <c r="C131" t="s">
        <v>21</v>
      </c>
      <c r="D131" t="s">
        <v>4382</v>
      </c>
      <c r="E131" t="s">
        <v>7747</v>
      </c>
      <c r="F131" t="s">
        <v>419</v>
      </c>
      <c r="G131" s="56">
        <v>9.0267799999999987</v>
      </c>
      <c r="H131">
        <v>97</v>
      </c>
      <c r="I131">
        <v>0</v>
      </c>
      <c r="J131" s="12">
        <v>10</v>
      </c>
      <c r="K131" s="12">
        <v>1</v>
      </c>
      <c r="L131">
        <v>9</v>
      </c>
      <c r="M131" s="12">
        <v>95.15669374904455</v>
      </c>
      <c r="N131" s="12">
        <v>818.34971642377468</v>
      </c>
      <c r="O131" s="12">
        <v>38293.047699621937</v>
      </c>
      <c r="P131" s="12">
        <v>20623.49695303043</v>
      </c>
      <c r="Q131">
        <v>0</v>
      </c>
      <c r="R131" s="57">
        <v>1.8206372272650955E-4</v>
      </c>
      <c r="S131" s="57">
        <v>2.3079302386447452E-3</v>
      </c>
      <c r="T131" s="57">
        <v>0</v>
      </c>
      <c r="U131" s="57">
        <v>1.2933167284788956E-3</v>
      </c>
      <c r="V131" s="57">
        <v>3.0721769665082257E-4</v>
      </c>
      <c r="W131" s="57">
        <v>2.9488859764089121E-3</v>
      </c>
      <c r="X131" s="57">
        <v>3.1087088826775087E-3</v>
      </c>
      <c r="Y131" s="57">
        <v>2.9069114014371924E-3</v>
      </c>
      <c r="Z131" s="57">
        <v>3.0750200415200976E-3</v>
      </c>
      <c r="AA131" s="57">
        <v>4.2251394567505282E-3</v>
      </c>
      <c r="AB131" s="57">
        <v>0</v>
      </c>
      <c r="AC131" s="17">
        <v>1.8504721950268375E-3</v>
      </c>
      <c r="AD131" s="12">
        <v>124</v>
      </c>
      <c r="AE131" s="16">
        <v>2</v>
      </c>
      <c r="AF131" s="17">
        <v>0.60356945449227251</v>
      </c>
      <c r="AG131" t="str">
        <f>IF(AF131&lt;='CAV Tier 1 Analysis'!$A$5,"Tier 1", "Tier 2")</f>
        <v>Tier 2</v>
      </c>
      <c r="AH131" t="str">
        <f t="shared" si="4"/>
        <v>Illinois - Tier 2</v>
      </c>
      <c r="AI131" t="str">
        <f t="shared" si="5"/>
        <v>Carol Stream, Village Of - Tier 2</v>
      </c>
    </row>
    <row r="132" spans="1:35" x14ac:dyDescent="0.3">
      <c r="A132">
        <v>125</v>
      </c>
      <c r="B132">
        <v>5</v>
      </c>
      <c r="C132" t="s">
        <v>21</v>
      </c>
      <c r="D132" t="s">
        <v>4355</v>
      </c>
      <c r="E132" t="s">
        <v>7717</v>
      </c>
      <c r="F132" t="s">
        <v>683</v>
      </c>
      <c r="G132" s="56">
        <v>3.1930099999999997</v>
      </c>
      <c r="H132">
        <v>438</v>
      </c>
      <c r="I132">
        <v>2</v>
      </c>
      <c r="J132" s="12">
        <v>15</v>
      </c>
      <c r="K132" s="12">
        <v>1</v>
      </c>
      <c r="L132">
        <v>0</v>
      </c>
      <c r="M132" s="12">
        <v>101.26009000911367</v>
      </c>
      <c r="N132" s="12">
        <v>736.84000683823911</v>
      </c>
      <c r="O132" s="12">
        <v>12648.072959586514</v>
      </c>
      <c r="P132">
        <v>0</v>
      </c>
      <c r="Q132">
        <v>0</v>
      </c>
      <c r="R132" s="57">
        <v>6.4400737284277704E-5</v>
      </c>
      <c r="S132" s="57">
        <v>1.0421375716766995E-2</v>
      </c>
      <c r="T132" s="57">
        <v>4.0257648953301127E-4</v>
      </c>
      <c r="U132" s="57">
        <v>1.9399750927183435E-3</v>
      </c>
      <c r="V132" s="57">
        <v>3.0721769665082257E-4</v>
      </c>
      <c r="W132" s="57">
        <v>0</v>
      </c>
      <c r="X132" s="57">
        <v>3.3081029706879283E-3</v>
      </c>
      <c r="Y132" s="57">
        <v>2.6173756450646323E-3</v>
      </c>
      <c r="Z132" s="57">
        <v>1.0156694275791722E-3</v>
      </c>
      <c r="AA132" s="57">
        <v>0</v>
      </c>
      <c r="AB132" s="57">
        <v>0</v>
      </c>
      <c r="AC132" s="17">
        <v>1.8251539796622896E-3</v>
      </c>
      <c r="AD132" s="12">
        <v>125</v>
      </c>
      <c r="AE132" s="16">
        <v>2</v>
      </c>
      <c r="AF132" s="17">
        <v>0.60539460847193483</v>
      </c>
      <c r="AG132" t="str">
        <f>IF(AF132&lt;='CAV Tier 1 Analysis'!$A$5,"Tier 1", "Tier 2")</f>
        <v>Tier 2</v>
      </c>
      <c r="AH132" t="str">
        <f t="shared" si="4"/>
        <v>Illinois - Tier 2</v>
      </c>
      <c r="AI132" t="str">
        <f t="shared" si="5"/>
        <v>Westchester, Village Of - Tier 2</v>
      </c>
    </row>
    <row r="133" spans="1:35" x14ac:dyDescent="0.3">
      <c r="A133">
        <v>126</v>
      </c>
      <c r="B133">
        <v>5</v>
      </c>
      <c r="C133" t="s">
        <v>21</v>
      </c>
      <c r="D133" t="s">
        <v>4952</v>
      </c>
      <c r="E133" t="s">
        <v>8390</v>
      </c>
      <c r="F133" t="s">
        <v>464</v>
      </c>
      <c r="G133" s="56">
        <v>13.02576</v>
      </c>
      <c r="H133">
        <v>143</v>
      </c>
      <c r="I133">
        <v>2</v>
      </c>
      <c r="J133" s="12">
        <v>15</v>
      </c>
      <c r="K133" s="12">
        <v>1</v>
      </c>
      <c r="L133">
        <v>2</v>
      </c>
      <c r="M133" s="12">
        <v>77.842639508174571</v>
      </c>
      <c r="N133" s="12">
        <v>1608.125539527681</v>
      </c>
      <c r="O133" s="12">
        <v>60255.347100190433</v>
      </c>
      <c r="P133">
        <v>0</v>
      </c>
      <c r="Q133">
        <v>0</v>
      </c>
      <c r="R133" s="57">
        <v>2.6272030080959759E-4</v>
      </c>
      <c r="S133" s="57">
        <v>3.4024126198577173E-3</v>
      </c>
      <c r="T133" s="57">
        <v>4.0257648953301127E-4</v>
      </c>
      <c r="U133" s="57">
        <v>1.9399750927183435E-3</v>
      </c>
      <c r="V133" s="57">
        <v>3.0721769665082257E-4</v>
      </c>
      <c r="W133" s="57">
        <v>6.5530799475753605E-4</v>
      </c>
      <c r="X133" s="57">
        <v>2.5430697027822619E-3</v>
      </c>
      <c r="Y133" s="57">
        <v>5.7123236826230094E-3</v>
      </c>
      <c r="Z133" s="57">
        <v>4.8386433327338631E-3</v>
      </c>
      <c r="AA133" s="57">
        <v>0</v>
      </c>
      <c r="AB133" s="57">
        <v>0</v>
      </c>
      <c r="AC133" s="17">
        <v>1.8240224465878327E-3</v>
      </c>
      <c r="AD133" s="12">
        <v>126</v>
      </c>
      <c r="AE133" s="16">
        <v>2</v>
      </c>
      <c r="AF133" s="17">
        <v>0.60721863091852268</v>
      </c>
      <c r="AG133" t="str">
        <f>IF(AF133&lt;='CAV Tier 1 Analysis'!$A$5,"Tier 1", "Tier 2")</f>
        <v>Tier 2</v>
      </c>
      <c r="AH133" t="str">
        <f t="shared" si="4"/>
        <v>Illinois - Tier 2</v>
      </c>
      <c r="AI133" t="str">
        <f t="shared" si="5"/>
        <v>Palatine, Village Of - Tier 2</v>
      </c>
    </row>
    <row r="134" spans="1:35" x14ac:dyDescent="0.3">
      <c r="A134">
        <v>127</v>
      </c>
      <c r="B134">
        <v>5</v>
      </c>
      <c r="C134" t="s">
        <v>21</v>
      </c>
      <c r="D134" t="s">
        <v>4043</v>
      </c>
      <c r="E134" t="s">
        <v>8086</v>
      </c>
      <c r="F134" t="s">
        <v>402</v>
      </c>
      <c r="G134" s="56">
        <v>19.161470000000008</v>
      </c>
      <c r="H134">
        <v>72</v>
      </c>
      <c r="I134">
        <v>1</v>
      </c>
      <c r="J134" s="12">
        <v>12</v>
      </c>
      <c r="K134" s="12">
        <v>2</v>
      </c>
      <c r="L134">
        <v>2</v>
      </c>
      <c r="M134" s="12">
        <v>32.853199676225259</v>
      </c>
      <c r="N134" s="12">
        <v>1180.7112459876232</v>
      </c>
      <c r="O134" s="12">
        <v>37855.867456459287</v>
      </c>
      <c r="P134" s="12">
        <v>30249.714841811619</v>
      </c>
      <c r="Q134">
        <v>0</v>
      </c>
      <c r="R134" s="57">
        <v>3.8647320097668633E-4</v>
      </c>
      <c r="S134" s="57">
        <v>1.7131028575507387E-3</v>
      </c>
      <c r="T134" s="57">
        <v>2.0128824476650564E-4</v>
      </c>
      <c r="U134" s="57">
        <v>1.5519800741746748E-3</v>
      </c>
      <c r="V134" s="57">
        <v>6.1443539330164514E-4</v>
      </c>
      <c r="W134" s="57">
        <v>6.5530799475753605E-4</v>
      </c>
      <c r="X134" s="57">
        <v>1.0732932138984158E-3</v>
      </c>
      <c r="Y134" s="57">
        <v>4.1940785386539942E-3</v>
      </c>
      <c r="Z134" s="57">
        <v>3.0399134597711855E-3</v>
      </c>
      <c r="AA134" s="57">
        <v>6.1972644127556639E-3</v>
      </c>
      <c r="AB134" s="57">
        <v>0</v>
      </c>
      <c r="AC134" s="17">
        <v>1.7842852173279133E-3</v>
      </c>
      <c r="AD134" s="12">
        <v>127</v>
      </c>
      <c r="AE134" s="16">
        <v>2</v>
      </c>
      <c r="AF134" s="17">
        <v>0.60900291613585056</v>
      </c>
      <c r="AG134" t="str">
        <f>IF(AF134&lt;='CAV Tier 1 Analysis'!$A$5,"Tier 1", "Tier 2")</f>
        <v>Tier 2</v>
      </c>
      <c r="AH134" t="str">
        <f t="shared" si="4"/>
        <v>Illinois - Tier 2</v>
      </c>
      <c r="AI134" t="str">
        <f t="shared" si="5"/>
        <v>Belleville, City Of - Tier 2</v>
      </c>
    </row>
    <row r="135" spans="1:35" x14ac:dyDescent="0.3">
      <c r="A135">
        <v>128</v>
      </c>
      <c r="B135">
        <v>5</v>
      </c>
      <c r="C135" t="s">
        <v>21</v>
      </c>
      <c r="D135" t="s">
        <v>4816</v>
      </c>
      <c r="E135" t="s">
        <v>8238</v>
      </c>
      <c r="F135" t="s">
        <v>663</v>
      </c>
      <c r="G135" s="56">
        <v>236.55872000000005</v>
      </c>
      <c r="H135">
        <v>70</v>
      </c>
      <c r="I135">
        <v>8</v>
      </c>
      <c r="J135" s="12">
        <v>11.066666666666666</v>
      </c>
      <c r="K135" s="12">
        <v>7.8</v>
      </c>
      <c r="L135">
        <v>4</v>
      </c>
      <c r="M135" s="12">
        <v>35.130313733520374</v>
      </c>
      <c r="N135" s="12">
        <v>1381.7284456387101</v>
      </c>
      <c r="O135" s="12">
        <v>4723.9183908300256</v>
      </c>
      <c r="P135">
        <v>0</v>
      </c>
      <c r="Q135">
        <v>0</v>
      </c>
      <c r="R135" s="57">
        <v>4.7712208790529984E-3</v>
      </c>
      <c r="S135" s="57">
        <v>1.6655166670632182E-3</v>
      </c>
      <c r="T135" s="57">
        <v>1.6103059581320451E-3</v>
      </c>
      <c r="U135" s="57">
        <v>1.4312705128499779E-3</v>
      </c>
      <c r="V135" s="57">
        <v>2.3962980338764158E-3</v>
      </c>
      <c r="W135" s="57">
        <v>1.3106159895150721E-3</v>
      </c>
      <c r="X135" s="57">
        <v>1.1476850871117935E-3</v>
      </c>
      <c r="Y135" s="57">
        <v>4.9081243528375802E-3</v>
      </c>
      <c r="Z135" s="57">
        <v>3.7934154106128025E-4</v>
      </c>
      <c r="AA135" s="57">
        <v>0</v>
      </c>
      <c r="AB135" s="57">
        <v>0</v>
      </c>
      <c r="AC135" s="17">
        <v>1.7836708201363983E-3</v>
      </c>
      <c r="AD135" s="12">
        <v>128</v>
      </c>
      <c r="AE135" s="16">
        <v>2</v>
      </c>
      <c r="AF135" s="17">
        <v>0.61078658695598698</v>
      </c>
      <c r="AG135" t="str">
        <f>IF(AF135&lt;='CAV Tier 1 Analysis'!$A$5,"Tier 1", "Tier 2")</f>
        <v>Tier 2</v>
      </c>
      <c r="AH135" t="str">
        <f t="shared" si="4"/>
        <v>Illinois - Tier 2</v>
      </c>
      <c r="AI135" t="str">
        <f t="shared" si="5"/>
        <v>Alexander County* - Tier 2</v>
      </c>
    </row>
    <row r="136" spans="1:35" x14ac:dyDescent="0.3">
      <c r="A136">
        <v>129</v>
      </c>
      <c r="B136">
        <v>5</v>
      </c>
      <c r="C136" t="s">
        <v>21</v>
      </c>
      <c r="D136" t="s">
        <v>4470</v>
      </c>
      <c r="E136" t="s">
        <v>7848</v>
      </c>
      <c r="F136" t="s">
        <v>434</v>
      </c>
      <c r="G136" s="56">
        <v>14.392419999999996</v>
      </c>
      <c r="H136">
        <v>61</v>
      </c>
      <c r="I136">
        <v>1</v>
      </c>
      <c r="J136" s="12">
        <v>10.971428571428572</v>
      </c>
      <c r="K136" s="12">
        <v>1</v>
      </c>
      <c r="L136">
        <v>0</v>
      </c>
      <c r="M136" s="12">
        <v>50.343227893571758</v>
      </c>
      <c r="N136" s="12">
        <v>640.75349874015501</v>
      </c>
      <c r="O136" s="12">
        <v>31322.139160032853</v>
      </c>
      <c r="P136" s="12">
        <v>23061.863042263325</v>
      </c>
      <c r="Q136" s="12">
        <v>3738.716024898069</v>
      </c>
      <c r="R136" s="57">
        <v>2.9028485952282761E-4</v>
      </c>
      <c r="S136" s="57">
        <v>1.4513788098693759E-3</v>
      </c>
      <c r="T136" s="57">
        <v>2.0128824476650564E-4</v>
      </c>
      <c r="U136" s="57">
        <v>1.4189532106739884E-3</v>
      </c>
      <c r="V136" s="57">
        <v>3.0721769665082257E-4</v>
      </c>
      <c r="W136" s="57">
        <v>0</v>
      </c>
      <c r="X136" s="57">
        <v>1.6446813520880244E-3</v>
      </c>
      <c r="Y136" s="57">
        <v>2.2760607276046166E-3</v>
      </c>
      <c r="Z136" s="57">
        <v>2.515240009515707E-3</v>
      </c>
      <c r="AA136" s="57">
        <v>4.7246879473427867E-3</v>
      </c>
      <c r="AB136" s="57">
        <v>4.6847978004182457E-3</v>
      </c>
      <c r="AC136" s="17">
        <v>1.774053696222991E-3</v>
      </c>
      <c r="AD136" s="12">
        <v>129</v>
      </c>
      <c r="AE136" s="16">
        <v>2</v>
      </c>
      <c r="AF136" s="17">
        <v>0.61256064065220994</v>
      </c>
      <c r="AG136" t="str">
        <f>IF(AF136&lt;='CAV Tier 1 Analysis'!$A$5,"Tier 1", "Tier 2")</f>
        <v>Tier 2</v>
      </c>
      <c r="AH136" t="str">
        <f t="shared" ref="AH136:AH199" si="6">C136&amp;" - "&amp;AG136</f>
        <v>Illinois - Tier 2</v>
      </c>
      <c r="AI136" t="str">
        <f t="shared" ref="AI136:AI199" si="7">D136&amp;" - "&amp;AG136</f>
        <v>St. Charles, City Of - Tier 2</v>
      </c>
    </row>
    <row r="137" spans="1:35" x14ac:dyDescent="0.3">
      <c r="A137">
        <v>130</v>
      </c>
      <c r="B137">
        <v>5</v>
      </c>
      <c r="C137" t="s">
        <v>21</v>
      </c>
      <c r="D137" t="s">
        <v>4860</v>
      </c>
      <c r="E137" t="s">
        <v>8288</v>
      </c>
      <c r="F137" t="s">
        <v>727</v>
      </c>
      <c r="G137" s="56">
        <v>696.10896999999989</v>
      </c>
      <c r="H137">
        <v>11</v>
      </c>
      <c r="I137">
        <v>0</v>
      </c>
      <c r="J137" s="12">
        <v>2.7826086956521738</v>
      </c>
      <c r="K137" s="12">
        <v>6.9130434782608692</v>
      </c>
      <c r="L137">
        <v>2</v>
      </c>
      <c r="M137">
        <v>0</v>
      </c>
      <c r="N137" s="12">
        <v>0.28971103166636897</v>
      </c>
      <c r="O137" s="12">
        <v>22080.041316657658</v>
      </c>
      <c r="P137">
        <v>0</v>
      </c>
      <c r="Q137">
        <v>0</v>
      </c>
      <c r="R137" s="57">
        <v>1.4040022078915864E-2</v>
      </c>
      <c r="S137" s="57">
        <v>2.6172404768136289E-4</v>
      </c>
      <c r="T137" s="57">
        <v>0</v>
      </c>
      <c r="U137" s="57">
        <v>3.5987943748977966E-4</v>
      </c>
      <c r="V137" s="57">
        <v>2.1238092942382951E-3</v>
      </c>
      <c r="W137" s="57">
        <v>6.5530799475753605E-4</v>
      </c>
      <c r="X137" s="57">
        <v>0</v>
      </c>
      <c r="Y137" s="57">
        <v>1.0291007428381543E-6</v>
      </c>
      <c r="Z137" s="57">
        <v>1.7730782386115597E-3</v>
      </c>
      <c r="AA137" s="57">
        <v>0</v>
      </c>
      <c r="AB137" s="57">
        <v>0</v>
      </c>
      <c r="AC137" s="17">
        <v>1.7468045629488395E-3</v>
      </c>
      <c r="AD137" s="12">
        <v>130</v>
      </c>
      <c r="AE137" s="16">
        <v>2</v>
      </c>
      <c r="AF137" s="17">
        <v>0.61430744521515879</v>
      </c>
      <c r="AG137" t="str">
        <f>IF(AF137&lt;='CAV Tier 1 Analysis'!$A$5,"Tier 1", "Tier 2")</f>
        <v>Tier 2</v>
      </c>
      <c r="AH137" t="str">
        <f t="shared" si="6"/>
        <v>Illinois - Tier 2</v>
      </c>
      <c r="AI137" t="str">
        <f t="shared" si="7"/>
        <v>Christian County * - Tier 2</v>
      </c>
    </row>
    <row r="138" spans="1:35" x14ac:dyDescent="0.3">
      <c r="A138">
        <v>131</v>
      </c>
      <c r="B138">
        <v>5</v>
      </c>
      <c r="C138" t="s">
        <v>21</v>
      </c>
      <c r="D138" t="s">
        <v>3973</v>
      </c>
      <c r="E138" t="s">
        <v>8290</v>
      </c>
      <c r="F138" t="s">
        <v>632</v>
      </c>
      <c r="G138" s="56">
        <v>524.69213999999988</v>
      </c>
      <c r="H138">
        <v>21</v>
      </c>
      <c r="I138">
        <v>0</v>
      </c>
      <c r="J138" s="12">
        <v>5.7833333333333332</v>
      </c>
      <c r="K138" s="12">
        <v>4.833333333333333</v>
      </c>
      <c r="L138">
        <v>2</v>
      </c>
      <c r="M138" s="12">
        <v>13.566091689500055</v>
      </c>
      <c r="N138" s="12">
        <v>520.71219165622449</v>
      </c>
      <c r="O138" s="12">
        <v>36257.474085636873</v>
      </c>
      <c r="P138">
        <v>0</v>
      </c>
      <c r="Q138">
        <v>0</v>
      </c>
      <c r="R138" s="57">
        <v>1.0582666719886705E-2</v>
      </c>
      <c r="S138" s="57">
        <v>4.9965500011896549E-4</v>
      </c>
      <c r="T138" s="57">
        <v>0</v>
      </c>
      <c r="U138" s="57">
        <v>7.4796817463696126E-4</v>
      </c>
      <c r="V138" s="57">
        <v>1.4848855338123091E-3</v>
      </c>
      <c r="W138" s="57">
        <v>6.5530799475753605E-4</v>
      </c>
      <c r="X138" s="57">
        <v>4.4319561847733707E-4</v>
      </c>
      <c r="Y138" s="57">
        <v>1.8496544648510525E-3</v>
      </c>
      <c r="Z138" s="57">
        <v>2.9115587858871239E-3</v>
      </c>
      <c r="AA138" s="57">
        <v>0</v>
      </c>
      <c r="AB138" s="57">
        <v>0</v>
      </c>
      <c r="AC138" s="17">
        <v>1.7431720265843628E-3</v>
      </c>
      <c r="AD138" s="12">
        <v>131</v>
      </c>
      <c r="AE138" s="16">
        <v>2</v>
      </c>
      <c r="AF138" s="17">
        <v>0.61605061724174315</v>
      </c>
      <c r="AG138" t="str">
        <f>IF(AF138&lt;='CAV Tier 1 Analysis'!$A$5,"Tier 1", "Tier 2")</f>
        <v>Tier 2</v>
      </c>
      <c r="AH138" t="str">
        <f t="shared" si="6"/>
        <v>Illinois - Tier 2</v>
      </c>
      <c r="AI138" t="str">
        <f t="shared" si="7"/>
        <v>Macon County * - Tier 2</v>
      </c>
    </row>
    <row r="139" spans="1:35" x14ac:dyDescent="0.3">
      <c r="A139">
        <v>132</v>
      </c>
      <c r="B139">
        <v>5</v>
      </c>
      <c r="C139" t="s">
        <v>21</v>
      </c>
      <c r="D139" t="s">
        <v>4813</v>
      </c>
      <c r="E139" t="s">
        <v>8234</v>
      </c>
      <c r="F139" t="s">
        <v>689</v>
      </c>
      <c r="G139" s="56">
        <v>557.43874000000005</v>
      </c>
      <c r="H139">
        <v>16</v>
      </c>
      <c r="I139">
        <v>0</v>
      </c>
      <c r="J139" s="12">
        <v>8.1764705882352935</v>
      </c>
      <c r="K139" s="12">
        <v>6.882352941176471</v>
      </c>
      <c r="L139">
        <v>1</v>
      </c>
      <c r="M139" s="12">
        <v>22.790941117583614</v>
      </c>
      <c r="N139" s="12">
        <v>577.81021990284466</v>
      </c>
      <c r="O139" s="12">
        <v>14580.151771054245</v>
      </c>
      <c r="P139">
        <v>0</v>
      </c>
      <c r="Q139">
        <v>0</v>
      </c>
      <c r="R139" s="57">
        <v>1.1243142316127663E-2</v>
      </c>
      <c r="S139" s="57">
        <v>3.8068952390016416E-4</v>
      </c>
      <c r="T139" s="57">
        <v>0</v>
      </c>
      <c r="U139" s="57">
        <v>1.0574766191680381E-3</v>
      </c>
      <c r="V139" s="57">
        <v>2.1143806181262497E-3</v>
      </c>
      <c r="W139" s="57">
        <v>3.2765399737876802E-4</v>
      </c>
      <c r="X139" s="57">
        <v>7.4456560337904387E-4</v>
      </c>
      <c r="Y139" s="57">
        <v>2.0524759554419189E-3</v>
      </c>
      <c r="Z139" s="57">
        <v>1.1708198118907938E-3</v>
      </c>
      <c r="AA139" s="57">
        <v>0</v>
      </c>
      <c r="AB139" s="57">
        <v>0</v>
      </c>
      <c r="AC139" s="17">
        <v>1.7355640404920583E-3</v>
      </c>
      <c r="AD139" s="12">
        <v>132</v>
      </c>
      <c r="AE139" s="16">
        <v>2</v>
      </c>
      <c r="AF139" s="17">
        <v>0.61778618128223517</v>
      </c>
      <c r="AG139" t="str">
        <f>IF(AF139&lt;='CAV Tier 1 Analysis'!$A$5,"Tier 1", "Tier 2")</f>
        <v>Tier 2</v>
      </c>
      <c r="AH139" t="str">
        <f t="shared" si="6"/>
        <v>Illinois - Tier 2</v>
      </c>
      <c r="AI139" t="str">
        <f t="shared" si="7"/>
        <v>Mercer County* - Tier 2</v>
      </c>
    </row>
    <row r="140" spans="1:35" x14ac:dyDescent="0.3">
      <c r="A140">
        <v>133</v>
      </c>
      <c r="B140">
        <v>5</v>
      </c>
      <c r="C140" t="s">
        <v>21</v>
      </c>
      <c r="D140" t="s">
        <v>4103</v>
      </c>
      <c r="E140" t="s">
        <v>7933</v>
      </c>
      <c r="F140" t="s">
        <v>731</v>
      </c>
      <c r="G140" s="56">
        <v>607.76903000000004</v>
      </c>
      <c r="H140">
        <v>39</v>
      </c>
      <c r="I140">
        <v>2</v>
      </c>
      <c r="J140" s="12">
        <v>6.5333333333333332</v>
      </c>
      <c r="K140" s="12">
        <v>6.7</v>
      </c>
      <c r="L140">
        <v>0</v>
      </c>
      <c r="M140" s="12">
        <v>10.743611828987071</v>
      </c>
      <c r="N140" s="12">
        <v>161.36153834655673</v>
      </c>
      <c r="O140" s="12">
        <v>18495.093790544594</v>
      </c>
      <c r="P140">
        <v>0</v>
      </c>
      <c r="Q140">
        <v>0</v>
      </c>
      <c r="R140" s="57">
        <v>1.2258268414615144E-2</v>
      </c>
      <c r="S140" s="57">
        <v>9.2793071450665012E-4</v>
      </c>
      <c r="T140" s="57">
        <v>4.0257648953301127E-4</v>
      </c>
      <c r="U140" s="57">
        <v>8.4496692927287843E-4</v>
      </c>
      <c r="V140" s="57">
        <v>2.0583585675605113E-3</v>
      </c>
      <c r="W140" s="57">
        <v>0</v>
      </c>
      <c r="X140" s="57">
        <v>3.5098699007863135E-4</v>
      </c>
      <c r="Y140" s="57">
        <v>5.7318245019119703E-4</v>
      </c>
      <c r="Z140" s="57">
        <v>1.4851986846761229E-3</v>
      </c>
      <c r="AA140" s="57">
        <v>0</v>
      </c>
      <c r="AB140" s="57">
        <v>0</v>
      </c>
      <c r="AC140" s="17">
        <v>1.718315385494013E-3</v>
      </c>
      <c r="AD140" s="12">
        <v>133</v>
      </c>
      <c r="AE140" s="16">
        <v>2</v>
      </c>
      <c r="AF140" s="17">
        <v>0.61950449666772922</v>
      </c>
      <c r="AG140" t="str">
        <f>IF(AF140&lt;='CAV Tier 1 Analysis'!$A$5,"Tier 1", "Tier 2")</f>
        <v>Tier 2</v>
      </c>
      <c r="AH140" t="str">
        <f t="shared" si="6"/>
        <v>Illinois - Tier 2</v>
      </c>
      <c r="AI140" t="str">
        <f t="shared" si="7"/>
        <v>Logan County * - Tier 2</v>
      </c>
    </row>
    <row r="141" spans="1:35" x14ac:dyDescent="0.3">
      <c r="A141">
        <v>134</v>
      </c>
      <c r="B141">
        <v>5</v>
      </c>
      <c r="C141" t="s">
        <v>21</v>
      </c>
      <c r="D141" t="s">
        <v>4267</v>
      </c>
      <c r="E141" t="s">
        <v>7628</v>
      </c>
      <c r="F141" t="s">
        <v>307</v>
      </c>
      <c r="G141" s="56">
        <v>5.8451200000000014</v>
      </c>
      <c r="H141">
        <v>0</v>
      </c>
      <c r="I141">
        <v>0</v>
      </c>
      <c r="J141" s="12">
        <v>15</v>
      </c>
      <c r="K141" s="12">
        <v>1</v>
      </c>
      <c r="L141">
        <v>0</v>
      </c>
      <c r="M141" s="12">
        <v>6</v>
      </c>
      <c r="N141" s="12">
        <v>0</v>
      </c>
      <c r="O141" s="12">
        <v>80083.348484097529</v>
      </c>
      <c r="P141" s="12">
        <v>48018.320225947376</v>
      </c>
      <c r="Q141">
        <v>0</v>
      </c>
      <c r="R141" s="57">
        <v>1.1789190685750355E-4</v>
      </c>
      <c r="S141" s="57">
        <v>0</v>
      </c>
      <c r="T141" s="57">
        <v>0</v>
      </c>
      <c r="U141" s="57">
        <v>1.9399750927183435E-3</v>
      </c>
      <c r="V141" s="57">
        <v>3.0721769665082257E-4</v>
      </c>
      <c r="W141" s="57">
        <v>0</v>
      </c>
      <c r="X141" s="57">
        <v>1.9601619771759184E-4</v>
      </c>
      <c r="Y141" s="57">
        <v>0</v>
      </c>
      <c r="Z141" s="57">
        <v>6.4308775711020075E-3</v>
      </c>
      <c r="AA141" s="57">
        <v>9.8375217304609575E-3</v>
      </c>
      <c r="AB141" s="57">
        <v>0</v>
      </c>
      <c r="AC141" s="17">
        <v>1.7117727450461117E-3</v>
      </c>
      <c r="AD141" s="12">
        <v>134</v>
      </c>
      <c r="AE141" s="16">
        <v>2</v>
      </c>
      <c r="AF141" s="17">
        <v>0.6212162694127753</v>
      </c>
      <c r="AG141" t="str">
        <f>IF(AF141&lt;='CAV Tier 1 Analysis'!$A$5,"Tier 1", "Tier 2")</f>
        <v>Tier 2</v>
      </c>
      <c r="AH141" t="str">
        <f t="shared" si="6"/>
        <v>Illinois - Tier 2</v>
      </c>
      <c r="AI141" t="str">
        <f t="shared" si="7"/>
        <v>Cicero, Town Of - Tier 2</v>
      </c>
    </row>
    <row r="142" spans="1:35" x14ac:dyDescent="0.3">
      <c r="A142">
        <v>135</v>
      </c>
      <c r="B142">
        <v>5</v>
      </c>
      <c r="C142" t="s">
        <v>21</v>
      </c>
      <c r="D142" t="s">
        <v>3987</v>
      </c>
      <c r="E142" t="s">
        <v>8319</v>
      </c>
      <c r="F142" t="s">
        <v>733</v>
      </c>
      <c r="G142" s="56">
        <v>685.8451399999999</v>
      </c>
      <c r="H142">
        <v>2</v>
      </c>
      <c r="I142">
        <v>2</v>
      </c>
      <c r="J142" s="12">
        <v>2.5306122448979593</v>
      </c>
      <c r="K142" s="12">
        <v>8.1632653061224492</v>
      </c>
      <c r="L142">
        <v>0</v>
      </c>
      <c r="M142" s="12">
        <v>2</v>
      </c>
      <c r="N142" s="12">
        <v>0</v>
      </c>
      <c r="O142" s="12">
        <v>20281.382224014815</v>
      </c>
      <c r="P142">
        <v>0</v>
      </c>
      <c r="Q142">
        <v>0</v>
      </c>
      <c r="R142" s="57">
        <v>1.3833007938853514E-2</v>
      </c>
      <c r="S142" s="57">
        <v>4.758619048752052E-5</v>
      </c>
      <c r="T142" s="57">
        <v>4.0257648953301127E-4</v>
      </c>
      <c r="U142" s="57">
        <v>3.2728831496200625E-4</v>
      </c>
      <c r="V142" s="57">
        <v>2.5078995644965108E-3</v>
      </c>
      <c r="W142" s="57">
        <v>0</v>
      </c>
      <c r="X142" s="57">
        <v>6.5338732572530609E-5</v>
      </c>
      <c r="Y142" s="57">
        <v>0</v>
      </c>
      <c r="Z142" s="57">
        <v>1.6286417654134836E-3</v>
      </c>
      <c r="AA142" s="57">
        <v>0</v>
      </c>
      <c r="AB142" s="57">
        <v>0</v>
      </c>
      <c r="AC142" s="17">
        <v>1.7102126360289615E-3</v>
      </c>
      <c r="AD142" s="12">
        <v>135</v>
      </c>
      <c r="AE142" s="16">
        <v>2</v>
      </c>
      <c r="AF142" s="17">
        <v>0.6229264820488043</v>
      </c>
      <c r="AG142" t="str">
        <f>IF(AF142&lt;='CAV Tier 1 Analysis'!$A$5,"Tier 1", "Tier 2")</f>
        <v>Tier 2</v>
      </c>
      <c r="AH142" t="str">
        <f t="shared" si="6"/>
        <v>Illinois - Tier 2</v>
      </c>
      <c r="AI142" t="str">
        <f t="shared" si="7"/>
        <v>Montgomery County * - Tier 2</v>
      </c>
    </row>
    <row r="143" spans="1:35" x14ac:dyDescent="0.3">
      <c r="A143">
        <v>136</v>
      </c>
      <c r="B143">
        <v>5</v>
      </c>
      <c r="C143" t="s">
        <v>21</v>
      </c>
      <c r="D143" t="s">
        <v>4327</v>
      </c>
      <c r="E143" t="s">
        <v>7689</v>
      </c>
      <c r="F143" t="s">
        <v>546</v>
      </c>
      <c r="G143" s="56">
        <v>19.718809999999998</v>
      </c>
      <c r="H143">
        <v>88</v>
      </c>
      <c r="I143">
        <v>16</v>
      </c>
      <c r="J143" s="12">
        <v>14.75</v>
      </c>
      <c r="K143" s="12">
        <v>1</v>
      </c>
      <c r="L143">
        <v>5</v>
      </c>
      <c r="M143" s="12">
        <v>60.738042508650388</v>
      </c>
      <c r="N143" s="12">
        <v>958.25772147165708</v>
      </c>
      <c r="O143" s="12">
        <v>48011.472470714121</v>
      </c>
      <c r="P143">
        <v>0</v>
      </c>
      <c r="Q143">
        <v>0</v>
      </c>
      <c r="R143" s="57">
        <v>3.9771435177734734E-4</v>
      </c>
      <c r="S143" s="57">
        <v>2.0937923814509031E-3</v>
      </c>
      <c r="T143" s="57">
        <v>3.2206119162640902E-3</v>
      </c>
      <c r="U143" s="57">
        <v>1.9076421745063711E-3</v>
      </c>
      <c r="V143" s="57">
        <v>3.0721769665082257E-4</v>
      </c>
      <c r="W143" s="57">
        <v>1.63826998689384E-3</v>
      </c>
      <c r="X143" s="57">
        <v>1.9842733582258521E-3</v>
      </c>
      <c r="Y143" s="57">
        <v>3.4038874092047759E-3</v>
      </c>
      <c r="Z143" s="57">
        <v>3.8554319632227644E-3</v>
      </c>
      <c r="AA143" s="57">
        <v>0</v>
      </c>
      <c r="AB143" s="57">
        <v>0</v>
      </c>
      <c r="AC143" s="17">
        <v>1.709894658017888E-3</v>
      </c>
      <c r="AD143" s="12">
        <v>136</v>
      </c>
      <c r="AE143" s="16">
        <v>2</v>
      </c>
      <c r="AF143" s="17">
        <v>0.62463637670682215</v>
      </c>
      <c r="AG143" t="str">
        <f>IF(AF143&lt;='CAV Tier 1 Analysis'!$A$5,"Tier 1", "Tier 2")</f>
        <v>Tier 2</v>
      </c>
      <c r="AH143" t="str">
        <f t="shared" si="6"/>
        <v>Illinois - Tier 2</v>
      </c>
      <c r="AI143" t="str">
        <f t="shared" si="7"/>
        <v>Orland Park, Village Of - Tier 2</v>
      </c>
    </row>
    <row r="144" spans="1:35" x14ac:dyDescent="0.3">
      <c r="A144">
        <v>137</v>
      </c>
      <c r="B144">
        <v>5</v>
      </c>
      <c r="C144" t="s">
        <v>21</v>
      </c>
      <c r="D144" t="s">
        <v>4218</v>
      </c>
      <c r="E144" t="s">
        <v>7577</v>
      </c>
      <c r="F144" t="s">
        <v>746</v>
      </c>
      <c r="G144" s="56">
        <v>456.33941000000004</v>
      </c>
      <c r="H144">
        <v>32</v>
      </c>
      <c r="I144">
        <v>6</v>
      </c>
      <c r="J144" s="12">
        <v>7.6060606060606064</v>
      </c>
      <c r="K144" s="12">
        <v>6.7575757575757578</v>
      </c>
      <c r="L144">
        <v>4</v>
      </c>
      <c r="M144" s="12">
        <v>8.2860040731524833</v>
      </c>
      <c r="N144" s="12">
        <v>530.23614423305503</v>
      </c>
      <c r="O144" s="12">
        <v>12339.210597980386</v>
      </c>
      <c r="P144">
        <v>0</v>
      </c>
      <c r="Q144">
        <v>0</v>
      </c>
      <c r="R144" s="57">
        <v>9.2040408441790948E-3</v>
      </c>
      <c r="S144" s="57">
        <v>7.6137904780032833E-4</v>
      </c>
      <c r="T144" s="57">
        <v>1.2077294685990338E-3</v>
      </c>
      <c r="U144" s="57">
        <v>9.83704541964251E-4</v>
      </c>
      <c r="V144" s="57">
        <v>2.0760468591858616E-3</v>
      </c>
      <c r="W144" s="57">
        <v>1.3106159895150721E-3</v>
      </c>
      <c r="X144" s="57">
        <v>2.7069850211530473E-4</v>
      </c>
      <c r="Y144" s="57">
        <v>1.8834850946865727E-3</v>
      </c>
      <c r="Z144" s="57">
        <v>9.9086706764532325E-4</v>
      </c>
      <c r="AA144" s="57">
        <v>0</v>
      </c>
      <c r="AB144" s="57">
        <v>0</v>
      </c>
      <c r="AC144" s="17">
        <v>1.6989606741537129E-3</v>
      </c>
      <c r="AD144" s="12">
        <v>137</v>
      </c>
      <c r="AE144" s="16">
        <v>2</v>
      </c>
      <c r="AF144" s="17">
        <v>0.62633533738097591</v>
      </c>
      <c r="AG144" t="str">
        <f>IF(AF144&lt;='CAV Tier 1 Analysis'!$A$5,"Tier 1", "Tier 2")</f>
        <v>Tier 2</v>
      </c>
      <c r="AH144" t="str">
        <f t="shared" si="6"/>
        <v>Illinois - Tier 2</v>
      </c>
      <c r="AI144" t="str">
        <f t="shared" si="7"/>
        <v>Carroll County * - Tier 2</v>
      </c>
    </row>
    <row r="145" spans="1:35" x14ac:dyDescent="0.3">
      <c r="A145">
        <v>138</v>
      </c>
      <c r="B145">
        <v>5</v>
      </c>
      <c r="C145" t="s">
        <v>21</v>
      </c>
      <c r="D145" t="s">
        <v>4854</v>
      </c>
      <c r="E145" t="s">
        <v>8281</v>
      </c>
      <c r="F145" t="s">
        <v>735</v>
      </c>
      <c r="G145" s="56">
        <v>690.75707999999997</v>
      </c>
      <c r="H145">
        <v>6</v>
      </c>
      <c r="I145">
        <v>0</v>
      </c>
      <c r="J145" s="12">
        <v>5.2678571428571432</v>
      </c>
      <c r="K145" s="12">
        <v>6.5357142857142856</v>
      </c>
      <c r="L145">
        <v>0</v>
      </c>
      <c r="M145" s="12">
        <v>1.9999639815490544</v>
      </c>
      <c r="N145" s="12">
        <v>0.1905736387982282</v>
      </c>
      <c r="O145" s="12">
        <v>22669.806310477081</v>
      </c>
      <c r="P145">
        <v>0</v>
      </c>
      <c r="Q145">
        <v>0</v>
      </c>
      <c r="R145" s="57">
        <v>1.3932078269825274E-2</v>
      </c>
      <c r="S145" s="57">
        <v>1.4275857146256156E-4</v>
      </c>
      <c r="T145" s="57">
        <v>0</v>
      </c>
      <c r="U145" s="57">
        <v>6.8130077660941829E-4</v>
      </c>
      <c r="V145" s="57">
        <v>2.0078870888250188E-3</v>
      </c>
      <c r="W145" s="57">
        <v>0</v>
      </c>
      <c r="X145" s="57">
        <v>6.5337555872563611E-5</v>
      </c>
      <c r="Y145" s="57">
        <v>6.7694858606032578E-7</v>
      </c>
      <c r="Z145" s="57">
        <v>1.8204377277284212E-3</v>
      </c>
      <c r="AA145" s="57">
        <v>0</v>
      </c>
      <c r="AB145" s="57">
        <v>0</v>
      </c>
      <c r="AC145" s="17">
        <v>1.6954979035372108E-3</v>
      </c>
      <c r="AD145" s="12">
        <v>138</v>
      </c>
      <c r="AE145" s="16">
        <v>2</v>
      </c>
      <c r="AF145" s="17">
        <v>0.62803083528451309</v>
      </c>
      <c r="AG145" t="str">
        <f>IF(AF145&lt;='CAV Tier 1 Analysis'!$A$5,"Tier 1", "Tier 2")</f>
        <v>Tier 2</v>
      </c>
      <c r="AH145" t="str">
        <f t="shared" si="6"/>
        <v>Illinois - Tier 2</v>
      </c>
      <c r="AI145" t="str">
        <f t="shared" si="7"/>
        <v>Knox County * - Tier 2</v>
      </c>
    </row>
    <row r="146" spans="1:35" x14ac:dyDescent="0.3">
      <c r="A146">
        <v>139</v>
      </c>
      <c r="B146">
        <v>5</v>
      </c>
      <c r="C146" t="s">
        <v>21</v>
      </c>
      <c r="D146" t="s">
        <v>4316</v>
      </c>
      <c r="E146" t="s">
        <v>7678</v>
      </c>
      <c r="F146" t="s">
        <v>510</v>
      </c>
      <c r="G146" s="56">
        <v>10.357939999999999</v>
      </c>
      <c r="H146">
        <v>158</v>
      </c>
      <c r="I146">
        <v>9</v>
      </c>
      <c r="J146" s="12">
        <v>15</v>
      </c>
      <c r="K146" s="12">
        <v>1</v>
      </c>
      <c r="L146">
        <v>2</v>
      </c>
      <c r="M146" s="12">
        <v>114.0848103001176</v>
      </c>
      <c r="N146" s="12">
        <v>550.31233033634533</v>
      </c>
      <c r="O146" s="12">
        <v>52273.504353437827</v>
      </c>
      <c r="P146">
        <v>0</v>
      </c>
      <c r="Q146">
        <v>0</v>
      </c>
      <c r="R146" s="57">
        <v>2.0891227172677547E-4</v>
      </c>
      <c r="S146" s="57">
        <v>3.7593090485141213E-3</v>
      </c>
      <c r="T146" s="57">
        <v>1.8115942028985507E-3</v>
      </c>
      <c r="U146" s="57">
        <v>1.9399750927183435E-3</v>
      </c>
      <c r="V146" s="57">
        <v>3.0721769665082257E-4</v>
      </c>
      <c r="W146" s="57">
        <v>6.5530799475753605E-4</v>
      </c>
      <c r="X146" s="57">
        <v>3.7270784553936347E-3</v>
      </c>
      <c r="Y146" s="57">
        <v>1.954798975671421E-3</v>
      </c>
      <c r="Z146" s="57">
        <v>4.1976829524826877E-3</v>
      </c>
      <c r="AA146" s="57">
        <v>0</v>
      </c>
      <c r="AB146" s="57">
        <v>0</v>
      </c>
      <c r="AC146" s="17">
        <v>1.6874433355285356E-3</v>
      </c>
      <c r="AD146" s="12">
        <v>139</v>
      </c>
      <c r="AE146" s="16">
        <v>2</v>
      </c>
      <c r="AF146" s="17">
        <v>0.62971827862004159</v>
      </c>
      <c r="AG146" t="str">
        <f>IF(AF146&lt;='CAV Tier 1 Analysis'!$A$5,"Tier 1", "Tier 2")</f>
        <v>Tier 2</v>
      </c>
      <c r="AH146" t="str">
        <f t="shared" si="6"/>
        <v>Illinois - Tier 2</v>
      </c>
      <c r="AI146" t="str">
        <f t="shared" si="7"/>
        <v>Mount Prospect, Village Of - Tier 2</v>
      </c>
    </row>
    <row r="147" spans="1:35" x14ac:dyDescent="0.3">
      <c r="A147">
        <v>140</v>
      </c>
      <c r="B147">
        <v>5</v>
      </c>
      <c r="C147" t="s">
        <v>21</v>
      </c>
      <c r="D147" t="s">
        <v>4750</v>
      </c>
      <c r="E147" t="s">
        <v>8165</v>
      </c>
      <c r="F147" t="s">
        <v>619</v>
      </c>
      <c r="G147" s="56">
        <v>3.9998999999999998</v>
      </c>
      <c r="H147">
        <v>42</v>
      </c>
      <c r="I147">
        <v>4</v>
      </c>
      <c r="J147" s="12">
        <v>13</v>
      </c>
      <c r="K147" s="12">
        <v>1</v>
      </c>
      <c r="L147">
        <v>9</v>
      </c>
      <c r="M147" s="12">
        <v>59.219815495387387</v>
      </c>
      <c r="N147" s="12">
        <v>272.77874282184933</v>
      </c>
      <c r="O147" s="12">
        <v>7411.337460726706</v>
      </c>
      <c r="P147" s="12">
        <v>5883.1636672357372</v>
      </c>
      <c r="Q147" s="12">
        <v>5316.4187607743415</v>
      </c>
      <c r="R147" s="57">
        <v>8.0675133827762006E-5</v>
      </c>
      <c r="S147" s="57">
        <v>9.9931000023793098E-4</v>
      </c>
      <c r="T147" s="57">
        <v>8.0515297906602254E-4</v>
      </c>
      <c r="U147" s="57">
        <v>1.6813117470225643E-3</v>
      </c>
      <c r="V147" s="57">
        <v>3.0721769665082257E-4</v>
      </c>
      <c r="W147" s="57">
        <v>2.9488859764089121E-3</v>
      </c>
      <c r="X147" s="57">
        <v>1.9346738438238604E-3</v>
      </c>
      <c r="Y147" s="57">
        <v>9.6895449667134626E-4</v>
      </c>
      <c r="Z147" s="57">
        <v>5.9514749008677875E-4</v>
      </c>
      <c r="AA147" s="57">
        <v>1.2052847777256474E-3</v>
      </c>
      <c r="AB147" s="57">
        <v>6.6617380808581123E-3</v>
      </c>
      <c r="AC147" s="17">
        <v>1.6534865656708871E-3</v>
      </c>
      <c r="AD147" s="12">
        <v>140</v>
      </c>
      <c r="AE147" s="16">
        <v>2</v>
      </c>
      <c r="AF147" s="17">
        <v>0.63137176518571247</v>
      </c>
      <c r="AG147" t="str">
        <f>IF(AF147&lt;='CAV Tier 1 Analysis'!$A$5,"Tier 1", "Tier 2")</f>
        <v>Tier 2</v>
      </c>
      <c r="AH147" t="str">
        <f t="shared" si="6"/>
        <v>Illinois - Tier 2</v>
      </c>
      <c r="AI147" t="str">
        <f t="shared" si="7"/>
        <v>Shorewood,Village Of - Tier 2</v>
      </c>
    </row>
    <row r="148" spans="1:35" x14ac:dyDescent="0.3">
      <c r="A148">
        <v>141</v>
      </c>
      <c r="B148">
        <v>5</v>
      </c>
      <c r="C148" t="s">
        <v>21</v>
      </c>
      <c r="D148" t="s">
        <v>4494</v>
      </c>
      <c r="E148" t="s">
        <v>7873</v>
      </c>
      <c r="F148" t="s">
        <v>540</v>
      </c>
      <c r="G148" s="56">
        <v>5.52658</v>
      </c>
      <c r="H148">
        <v>129</v>
      </c>
      <c r="I148">
        <v>13</v>
      </c>
      <c r="J148" s="12">
        <v>11.5</v>
      </c>
      <c r="K148" s="12">
        <v>1</v>
      </c>
      <c r="L148">
        <v>3</v>
      </c>
      <c r="M148" s="12">
        <v>143.70551046035703</v>
      </c>
      <c r="N148" s="12">
        <v>362.80417858475903</v>
      </c>
      <c r="O148" s="12">
        <v>17936.961022591258</v>
      </c>
      <c r="P148" s="12">
        <v>10551.814014813484</v>
      </c>
      <c r="Q148">
        <v>0</v>
      </c>
      <c r="R148" s="57">
        <v>1.1146718195700718E-4</v>
      </c>
      <c r="S148" s="57">
        <v>3.0693092864450735E-3</v>
      </c>
      <c r="T148" s="57">
        <v>2.6167471819645732E-3</v>
      </c>
      <c r="U148" s="57">
        <v>1.4873142377507299E-3</v>
      </c>
      <c r="V148" s="57">
        <v>3.0721769665082257E-4</v>
      </c>
      <c r="W148" s="57">
        <v>9.8296199213630396E-4</v>
      </c>
      <c r="X148" s="57">
        <v>4.6947679585841347E-3</v>
      </c>
      <c r="Y148" s="57">
        <v>1.2887394985922572E-3</v>
      </c>
      <c r="Z148" s="57">
        <v>1.4403793362463939E-3</v>
      </c>
      <c r="AA148" s="57">
        <v>2.1617519975306912E-3</v>
      </c>
      <c r="AB148" s="57">
        <v>0</v>
      </c>
      <c r="AC148" s="17">
        <v>1.6509687607143622E-3</v>
      </c>
      <c r="AD148" s="12">
        <v>141</v>
      </c>
      <c r="AE148" s="16">
        <v>2</v>
      </c>
      <c r="AF148" s="17">
        <v>0.63302273394642683</v>
      </c>
      <c r="AG148" t="str">
        <f>IF(AF148&lt;='CAV Tier 1 Analysis'!$A$5,"Tier 1", "Tier 2")</f>
        <v>Tier 2</v>
      </c>
      <c r="AH148" t="str">
        <f t="shared" si="6"/>
        <v>Illinois - Tier 2</v>
      </c>
      <c r="AI148" t="str">
        <f t="shared" si="7"/>
        <v>Deerfield, Village Of - Tier 2</v>
      </c>
    </row>
    <row r="149" spans="1:35" x14ac:dyDescent="0.3">
      <c r="A149">
        <v>142</v>
      </c>
      <c r="B149">
        <v>5</v>
      </c>
      <c r="C149" t="s">
        <v>21</v>
      </c>
      <c r="D149" t="s">
        <v>4676</v>
      </c>
      <c r="E149" t="s">
        <v>8080</v>
      </c>
      <c r="F149" t="s">
        <v>711</v>
      </c>
      <c r="G149" s="56">
        <v>437.49337999999995</v>
      </c>
      <c r="H149">
        <v>8</v>
      </c>
      <c r="I149">
        <v>11</v>
      </c>
      <c r="J149" s="12">
        <v>11.2</v>
      </c>
      <c r="K149" s="12">
        <v>6.4</v>
      </c>
      <c r="L149">
        <v>0</v>
      </c>
      <c r="M149" s="12">
        <v>77.117183167434447</v>
      </c>
      <c r="N149" s="12">
        <v>144.50944339048726</v>
      </c>
      <c r="O149" s="12">
        <v>5017.7119791009191</v>
      </c>
      <c r="P149">
        <v>0</v>
      </c>
      <c r="Q149">
        <v>0</v>
      </c>
      <c r="R149" s="57">
        <v>8.823929843311068E-3</v>
      </c>
      <c r="S149" s="57">
        <v>1.9034476195008208E-4</v>
      </c>
      <c r="T149" s="57">
        <v>2.2141706924315619E-3</v>
      </c>
      <c r="U149" s="57">
        <v>1.4485147358963631E-3</v>
      </c>
      <c r="V149" s="57">
        <v>1.9661932585652644E-3</v>
      </c>
      <c r="W149" s="57">
        <v>0</v>
      </c>
      <c r="X149" s="57">
        <v>2.5193695038619292E-3</v>
      </c>
      <c r="Y149" s="57">
        <v>5.1332106576990305E-4</v>
      </c>
      <c r="Z149" s="57">
        <v>4.0293384374477811E-4</v>
      </c>
      <c r="AA149" s="57">
        <v>0</v>
      </c>
      <c r="AB149" s="57">
        <v>0</v>
      </c>
      <c r="AC149" s="17">
        <v>1.6435252459573587E-3</v>
      </c>
      <c r="AD149" s="12">
        <v>142</v>
      </c>
      <c r="AE149" s="16">
        <v>2</v>
      </c>
      <c r="AF149" s="17">
        <v>0.63466625919238417</v>
      </c>
      <c r="AG149" t="str">
        <f>IF(AF149&lt;='CAV Tier 1 Analysis'!$A$5,"Tier 1", "Tier 2")</f>
        <v>Tier 2</v>
      </c>
      <c r="AH149" t="str">
        <f t="shared" si="6"/>
        <v>Illinois - Tier 2</v>
      </c>
      <c r="AI149" t="str">
        <f t="shared" si="7"/>
        <v>Schuyler County * - Tier 2</v>
      </c>
    </row>
    <row r="150" spans="1:35" x14ac:dyDescent="0.3">
      <c r="A150">
        <v>143</v>
      </c>
      <c r="B150">
        <v>5</v>
      </c>
      <c r="C150" t="s">
        <v>21</v>
      </c>
      <c r="D150" t="s">
        <v>4389</v>
      </c>
      <c r="E150" t="s">
        <v>7754</v>
      </c>
      <c r="F150" t="s">
        <v>606</v>
      </c>
      <c r="G150" s="56">
        <v>6.5343600000000013</v>
      </c>
      <c r="H150">
        <v>179</v>
      </c>
      <c r="I150">
        <v>8</v>
      </c>
      <c r="J150" s="12">
        <v>10</v>
      </c>
      <c r="K150" s="12">
        <v>1</v>
      </c>
      <c r="L150">
        <v>1</v>
      </c>
      <c r="M150" s="12">
        <v>79.052669274420126</v>
      </c>
      <c r="N150" s="12">
        <v>1160.5525046336402</v>
      </c>
      <c r="O150" s="12">
        <v>21140.253834854921</v>
      </c>
      <c r="P150" s="12">
        <v>8349.4986016433013</v>
      </c>
      <c r="Q150">
        <v>0</v>
      </c>
      <c r="R150" s="57">
        <v>1.3179338670436138E-4</v>
      </c>
      <c r="S150" s="57">
        <v>4.2589640486330868E-3</v>
      </c>
      <c r="T150" s="57">
        <v>1.6103059581320451E-3</v>
      </c>
      <c r="U150" s="57">
        <v>1.2933167284788956E-3</v>
      </c>
      <c r="V150" s="57">
        <v>3.0721769665082257E-4</v>
      </c>
      <c r="W150" s="57">
        <v>3.2765399737876802E-4</v>
      </c>
      <c r="X150" s="57">
        <v>2.5826006084330218E-3</v>
      </c>
      <c r="Y150" s="57">
        <v>4.1224714079805703E-3</v>
      </c>
      <c r="Z150" s="57">
        <v>1.6976111364894778E-3</v>
      </c>
      <c r="AA150" s="57">
        <v>1.7105632505598296E-3</v>
      </c>
      <c r="AB150" s="57">
        <v>0</v>
      </c>
      <c r="AC150" s="17">
        <v>1.6402271108582618E-3</v>
      </c>
      <c r="AD150" s="12">
        <v>143</v>
      </c>
      <c r="AE150" s="16">
        <v>2</v>
      </c>
      <c r="AF150" s="17">
        <v>0.63630648630324249</v>
      </c>
      <c r="AG150" t="str">
        <f>IF(AF150&lt;='CAV Tier 1 Analysis'!$A$5,"Tier 1", "Tier 2")</f>
        <v>Tier 2</v>
      </c>
      <c r="AH150" t="str">
        <f t="shared" si="6"/>
        <v>Illinois - Tier 2</v>
      </c>
      <c r="AI150" t="str">
        <f t="shared" si="7"/>
        <v>Lisle, Village Of - Tier 2</v>
      </c>
    </row>
    <row r="151" spans="1:35" x14ac:dyDescent="0.3">
      <c r="A151">
        <v>144</v>
      </c>
      <c r="B151">
        <v>5</v>
      </c>
      <c r="C151" t="s">
        <v>21</v>
      </c>
      <c r="D151" t="s">
        <v>4100</v>
      </c>
      <c r="E151" t="s">
        <v>7740</v>
      </c>
      <c r="F151" t="s">
        <v>750</v>
      </c>
      <c r="G151" s="56">
        <v>408.88866000000007</v>
      </c>
      <c r="H151">
        <v>37</v>
      </c>
      <c r="I151">
        <v>14</v>
      </c>
      <c r="J151" s="12">
        <v>5.4848484848484844</v>
      </c>
      <c r="K151" s="12">
        <v>6.9090909090909092</v>
      </c>
      <c r="L151">
        <v>1</v>
      </c>
      <c r="M151" s="12">
        <v>25.974053425692958</v>
      </c>
      <c r="N151" s="12">
        <v>242.69345762089003</v>
      </c>
      <c r="O151" s="12">
        <v>15081.141548098547</v>
      </c>
      <c r="P151">
        <v>0</v>
      </c>
      <c r="Q151">
        <v>0</v>
      </c>
      <c r="R151" s="57">
        <v>8.2469930163639807E-3</v>
      </c>
      <c r="S151" s="57">
        <v>8.8034452401912966E-4</v>
      </c>
      <c r="T151" s="57">
        <v>2.8180354267310788E-3</v>
      </c>
      <c r="U151" s="57">
        <v>7.0936462986266689E-4</v>
      </c>
      <c r="V151" s="57">
        <v>2.1225949950420468E-3</v>
      </c>
      <c r="W151" s="57">
        <v>3.2765399737876802E-4</v>
      </c>
      <c r="X151" s="57">
        <v>8.4855586530298743E-4</v>
      </c>
      <c r="Y151" s="57">
        <v>8.6208666643815247E-4</v>
      </c>
      <c r="Z151" s="57">
        <v>1.2110504463676397E-3</v>
      </c>
      <c r="AA151" s="57">
        <v>0</v>
      </c>
      <c r="AB151" s="57">
        <v>0</v>
      </c>
      <c r="AC151" s="17">
        <v>1.6387890515914957E-3</v>
      </c>
      <c r="AD151" s="12">
        <v>144</v>
      </c>
      <c r="AE151" s="16">
        <v>2</v>
      </c>
      <c r="AF151" s="17">
        <v>0.63794527535483403</v>
      </c>
      <c r="AG151" t="str">
        <f>IF(AF151&lt;='CAV Tier 1 Analysis'!$A$5,"Tier 1", "Tier 2")</f>
        <v>Tier 2</v>
      </c>
      <c r="AH151" t="str">
        <f t="shared" si="6"/>
        <v>Illinois - Tier 2</v>
      </c>
      <c r="AI151" t="str">
        <f t="shared" si="7"/>
        <v>Douglas County* - Tier 2</v>
      </c>
    </row>
    <row r="152" spans="1:35" x14ac:dyDescent="0.3">
      <c r="A152">
        <v>145</v>
      </c>
      <c r="B152">
        <v>5</v>
      </c>
      <c r="C152" t="s">
        <v>21</v>
      </c>
      <c r="D152" t="s">
        <v>4427</v>
      </c>
      <c r="E152" t="s">
        <v>7797</v>
      </c>
      <c r="F152" t="s">
        <v>677</v>
      </c>
      <c r="G152" s="56">
        <v>7.2250300000000003</v>
      </c>
      <c r="H152">
        <v>159</v>
      </c>
      <c r="I152">
        <v>16</v>
      </c>
      <c r="J152" s="12">
        <v>9</v>
      </c>
      <c r="K152" s="12">
        <v>3</v>
      </c>
      <c r="L152">
        <v>3</v>
      </c>
      <c r="M152" s="12">
        <v>40.379757592702042</v>
      </c>
      <c r="N152" s="12">
        <v>577.42801060955594</v>
      </c>
      <c r="O152" s="12">
        <v>8771.1936970456645</v>
      </c>
      <c r="P152" s="12">
        <v>8257.8009559636957</v>
      </c>
      <c r="Q152" s="12">
        <v>1618.7560176749303</v>
      </c>
      <c r="R152" s="57">
        <v>1.4572370863261467E-4</v>
      </c>
      <c r="S152" s="57">
        <v>3.7831021437578815E-3</v>
      </c>
      <c r="T152" s="57">
        <v>3.2206119162640902E-3</v>
      </c>
      <c r="U152" s="57">
        <v>1.1639850556310061E-3</v>
      </c>
      <c r="V152" s="57">
        <v>9.2165308995246771E-4</v>
      </c>
      <c r="W152" s="57">
        <v>9.8296199213630396E-4</v>
      </c>
      <c r="X152" s="57">
        <v>1.3191810913465857E-3</v>
      </c>
      <c r="Y152" s="57">
        <v>2.0511182858171874E-3</v>
      </c>
      <c r="Z152" s="57">
        <v>7.0434708195703276E-4</v>
      </c>
      <c r="AA152" s="57">
        <v>1.6917771377228843E-3</v>
      </c>
      <c r="AB152" s="57">
        <v>2.0283820917433994E-3</v>
      </c>
      <c r="AC152" s="17">
        <v>1.6375312359055865E-3</v>
      </c>
      <c r="AD152" s="12">
        <v>145</v>
      </c>
      <c r="AE152" s="16">
        <v>2</v>
      </c>
      <c r="AF152" s="17">
        <v>0.63958280659073963</v>
      </c>
      <c r="AG152" t="str">
        <f>IF(AF152&lt;='CAV Tier 1 Analysis'!$A$5,"Tier 1", "Tier 2")</f>
        <v>Tier 2</v>
      </c>
      <c r="AH152" t="str">
        <f t="shared" si="6"/>
        <v>Illinois - Tier 2</v>
      </c>
      <c r="AI152" t="str">
        <f t="shared" si="7"/>
        <v>Morris, City Of - Tier 2</v>
      </c>
    </row>
    <row r="153" spans="1:35" x14ac:dyDescent="0.3">
      <c r="A153">
        <v>146</v>
      </c>
      <c r="B153">
        <v>5</v>
      </c>
      <c r="C153" t="s">
        <v>21</v>
      </c>
      <c r="D153" t="s">
        <v>4036</v>
      </c>
      <c r="E153" t="s">
        <v>8124</v>
      </c>
      <c r="F153" t="s">
        <v>523</v>
      </c>
      <c r="G153" s="56">
        <v>17.051279999999998</v>
      </c>
      <c r="H153">
        <v>75</v>
      </c>
      <c r="I153">
        <v>8</v>
      </c>
      <c r="J153" s="12">
        <v>7</v>
      </c>
      <c r="K153" s="12">
        <v>5</v>
      </c>
      <c r="L153">
        <v>6</v>
      </c>
      <c r="M153" s="12">
        <v>32.575369708315158</v>
      </c>
      <c r="N153" s="12">
        <v>750.21444534410466</v>
      </c>
      <c r="O153" s="12">
        <v>22757.863188263709</v>
      </c>
      <c r="P153" s="12">
        <v>20958.158397745519</v>
      </c>
      <c r="Q153">
        <v>0</v>
      </c>
      <c r="R153" s="57">
        <v>3.4391217178795515E-4</v>
      </c>
      <c r="S153" s="57">
        <v>1.7844821432820195E-3</v>
      </c>
      <c r="T153" s="57">
        <v>1.6103059581320451E-3</v>
      </c>
      <c r="U153" s="57">
        <v>9.0532170993522698E-4</v>
      </c>
      <c r="V153" s="57">
        <v>1.5360884832541128E-3</v>
      </c>
      <c r="W153" s="57">
        <v>1.9659239842726079E-3</v>
      </c>
      <c r="X153" s="57">
        <v>1.0642166849114594E-3</v>
      </c>
      <c r="Y153" s="57">
        <v>2.6648838276915185E-3</v>
      </c>
      <c r="Z153" s="57">
        <v>1.8275088980910311E-3</v>
      </c>
      <c r="AA153" s="57">
        <v>4.2937016059311061E-3</v>
      </c>
      <c r="AB153" s="57">
        <v>0</v>
      </c>
      <c r="AC153" s="17">
        <v>1.636031406117189E-3</v>
      </c>
      <c r="AD153" s="12">
        <v>146</v>
      </c>
      <c r="AE153" s="16">
        <v>2</v>
      </c>
      <c r="AF153" s="17">
        <v>0.64121883799685686</v>
      </c>
      <c r="AG153" t="str">
        <f>IF(AF153&lt;='CAV Tier 1 Analysis'!$A$5,"Tier 1", "Tier 2")</f>
        <v>Tier 2</v>
      </c>
      <c r="AH153" t="str">
        <f t="shared" si="6"/>
        <v>Illinois - Tier 2</v>
      </c>
      <c r="AI153" t="str">
        <f t="shared" si="7"/>
        <v>Danville, City Of - Tier 2</v>
      </c>
    </row>
    <row r="154" spans="1:35" x14ac:dyDescent="0.3">
      <c r="A154">
        <v>147</v>
      </c>
      <c r="B154">
        <v>5</v>
      </c>
      <c r="C154" t="s">
        <v>21</v>
      </c>
      <c r="D154" t="s">
        <v>4323</v>
      </c>
      <c r="E154" t="s">
        <v>7685</v>
      </c>
      <c r="F154" t="s">
        <v>658</v>
      </c>
      <c r="G154" s="56">
        <v>5.7841300000000002</v>
      </c>
      <c r="H154">
        <v>96</v>
      </c>
      <c r="I154">
        <v>28</v>
      </c>
      <c r="J154" s="12">
        <v>15</v>
      </c>
      <c r="K154" s="12">
        <v>1</v>
      </c>
      <c r="L154">
        <v>1</v>
      </c>
      <c r="M154" s="12">
        <v>74.818923502756661</v>
      </c>
      <c r="N154" s="12">
        <v>772.30835062291908</v>
      </c>
      <c r="O154" s="12">
        <v>23205.407349274847</v>
      </c>
      <c r="P154">
        <v>0</v>
      </c>
      <c r="Q154">
        <v>0</v>
      </c>
      <c r="R154" s="57">
        <v>1.1666178200134332E-4</v>
      </c>
      <c r="S154" s="57">
        <v>2.284137143400985E-3</v>
      </c>
      <c r="T154" s="57">
        <v>5.6360708534621577E-3</v>
      </c>
      <c r="U154" s="57">
        <v>1.9399750927183435E-3</v>
      </c>
      <c r="V154" s="57">
        <v>3.0721769665082257E-4</v>
      </c>
      <c r="W154" s="57">
        <v>3.2765399737876802E-4</v>
      </c>
      <c r="X154" s="57">
        <v>2.4442868170556215E-3</v>
      </c>
      <c r="Y154" s="57">
        <v>2.7433649756265664E-3</v>
      </c>
      <c r="Z154" s="57">
        <v>1.863447726344394E-3</v>
      </c>
      <c r="AA154" s="57">
        <v>0</v>
      </c>
      <c r="AB154" s="57">
        <v>0</v>
      </c>
      <c r="AC154" s="17">
        <v>1.6057105531490001E-3</v>
      </c>
      <c r="AD154" s="12">
        <v>147</v>
      </c>
      <c r="AE154" s="16">
        <v>2</v>
      </c>
      <c r="AF154" s="17">
        <v>0.64282454855000581</v>
      </c>
      <c r="AG154" t="str">
        <f>IF(AF154&lt;='CAV Tier 1 Analysis'!$A$5,"Tier 1", "Tier 2")</f>
        <v>Tier 2</v>
      </c>
      <c r="AH154" t="str">
        <f t="shared" si="6"/>
        <v>Illinois - Tier 2</v>
      </c>
      <c r="AI154" t="str">
        <f t="shared" si="7"/>
        <v>Oak Forest, City Of - Tier 2</v>
      </c>
    </row>
    <row r="155" spans="1:35" x14ac:dyDescent="0.3">
      <c r="A155">
        <v>148</v>
      </c>
      <c r="B155">
        <v>5</v>
      </c>
      <c r="C155" t="s">
        <v>21</v>
      </c>
      <c r="D155" t="s">
        <v>4858</v>
      </c>
      <c r="E155" t="s">
        <v>8285</v>
      </c>
      <c r="F155" t="s">
        <v>691</v>
      </c>
      <c r="G155" s="56">
        <v>4.3049199999999992</v>
      </c>
      <c r="H155">
        <v>219</v>
      </c>
      <c r="I155">
        <v>5</v>
      </c>
      <c r="J155" s="12">
        <v>15</v>
      </c>
      <c r="K155" s="12">
        <v>1</v>
      </c>
      <c r="L155">
        <v>1</v>
      </c>
      <c r="M155" s="12">
        <v>72.039573325404419</v>
      </c>
      <c r="N155" s="12">
        <v>1381.984624638666</v>
      </c>
      <c r="O155" s="12">
        <v>18503.351416694259</v>
      </c>
      <c r="P155">
        <v>0</v>
      </c>
      <c r="Q155">
        <v>0</v>
      </c>
      <c r="R155" s="57">
        <v>8.6827169958701261E-5</v>
      </c>
      <c r="S155" s="57">
        <v>5.2106878583834974E-3</v>
      </c>
      <c r="T155" s="57">
        <v>1.0064412238325281E-3</v>
      </c>
      <c r="U155" s="57">
        <v>1.9399750927183435E-3</v>
      </c>
      <c r="V155" s="57">
        <v>3.0721769665082257E-4</v>
      </c>
      <c r="W155" s="57">
        <v>3.2765399737876802E-4</v>
      </c>
      <c r="X155" s="57">
        <v>2.3534872080739045E-3</v>
      </c>
      <c r="Y155" s="57">
        <v>4.9090343423455309E-3</v>
      </c>
      <c r="Z155" s="57">
        <v>1.4858617910996385E-3</v>
      </c>
      <c r="AA155" s="57">
        <v>0</v>
      </c>
      <c r="AB155" s="57">
        <v>0</v>
      </c>
      <c r="AC155" s="17">
        <v>1.6024714891310669E-3</v>
      </c>
      <c r="AD155" s="12">
        <v>148</v>
      </c>
      <c r="AE155" s="16">
        <v>2</v>
      </c>
      <c r="AF155" s="17">
        <v>0.64442702003913688</v>
      </c>
      <c r="AG155" t="str">
        <f>IF(AF155&lt;='CAV Tier 1 Analysis'!$A$5,"Tier 1", "Tier 2")</f>
        <v>Tier 2</v>
      </c>
      <c r="AH155" t="str">
        <f t="shared" si="6"/>
        <v>Illinois - Tier 2</v>
      </c>
      <c r="AI155" t="str">
        <f t="shared" si="7"/>
        <v>Prospect Heights, City Of - Tier 2</v>
      </c>
    </row>
    <row r="156" spans="1:35" x14ac:dyDescent="0.3">
      <c r="A156">
        <v>149</v>
      </c>
      <c r="B156">
        <v>5</v>
      </c>
      <c r="C156" t="s">
        <v>21</v>
      </c>
      <c r="D156" t="s">
        <v>4321</v>
      </c>
      <c r="E156" t="s">
        <v>7683</v>
      </c>
      <c r="F156" t="s">
        <v>684</v>
      </c>
      <c r="G156" s="56">
        <v>3.0845400000000001</v>
      </c>
      <c r="H156">
        <v>206</v>
      </c>
      <c r="I156">
        <v>17</v>
      </c>
      <c r="J156" s="12">
        <v>14.6</v>
      </c>
      <c r="K156" s="12">
        <v>1</v>
      </c>
      <c r="L156">
        <v>1</v>
      </c>
      <c r="M156" s="12">
        <v>133.46248062920242</v>
      </c>
      <c r="N156" s="12">
        <v>367.50797629681716</v>
      </c>
      <c r="O156" s="12">
        <v>12166.58888727617</v>
      </c>
      <c r="P156">
        <v>0</v>
      </c>
      <c r="Q156">
        <v>0</v>
      </c>
      <c r="R156" s="57">
        <v>6.221297464863748E-5</v>
      </c>
      <c r="S156" s="57">
        <v>4.9013776202146133E-3</v>
      </c>
      <c r="T156" s="57">
        <v>3.4219001610305958E-3</v>
      </c>
      <c r="U156" s="57">
        <v>1.8882424235791876E-3</v>
      </c>
      <c r="V156" s="57">
        <v>3.0721769665082257E-4</v>
      </c>
      <c r="W156" s="57">
        <v>3.2765399737876802E-4</v>
      </c>
      <c r="X156" s="57">
        <v>4.3601346651490017E-3</v>
      </c>
      <c r="Y156" s="57">
        <v>1.3054481537366493E-3</v>
      </c>
      <c r="Z156" s="57">
        <v>9.7700514617642445E-4</v>
      </c>
      <c r="AA156" s="57">
        <v>0</v>
      </c>
      <c r="AB156" s="57">
        <v>0</v>
      </c>
      <c r="AC156" s="17">
        <v>1.5955629853240637E-3</v>
      </c>
      <c r="AD156" s="12">
        <v>149</v>
      </c>
      <c r="AE156" s="16">
        <v>2</v>
      </c>
      <c r="AF156" s="17">
        <v>0.64602258302446092</v>
      </c>
      <c r="AG156" t="str">
        <f>IF(AF156&lt;='CAV Tier 1 Analysis'!$A$5,"Tier 1", "Tier 2")</f>
        <v>Tier 2</v>
      </c>
      <c r="AH156" t="str">
        <f t="shared" si="6"/>
        <v>Illinois - Tier 2</v>
      </c>
      <c r="AI156" t="str">
        <f t="shared" si="7"/>
        <v>Northlake, City Of - Tier 2</v>
      </c>
    </row>
    <row r="157" spans="1:35" x14ac:dyDescent="0.3">
      <c r="A157">
        <v>150</v>
      </c>
      <c r="B157">
        <v>5</v>
      </c>
      <c r="C157" t="s">
        <v>21</v>
      </c>
      <c r="D157" t="s">
        <v>4758</v>
      </c>
      <c r="E157" t="s">
        <v>8175</v>
      </c>
      <c r="F157" t="s">
        <v>516</v>
      </c>
      <c r="G157" s="56">
        <v>14.583199999999998</v>
      </c>
      <c r="H157">
        <v>79</v>
      </c>
      <c r="I157">
        <v>0</v>
      </c>
      <c r="J157" s="12">
        <v>9</v>
      </c>
      <c r="K157" s="12">
        <v>1</v>
      </c>
      <c r="L157">
        <v>2</v>
      </c>
      <c r="M157" s="12">
        <v>90.738180920511297</v>
      </c>
      <c r="N157" s="12">
        <v>345.82517334287013</v>
      </c>
      <c r="O157" s="12">
        <v>22703.05333634343</v>
      </c>
      <c r="P157" s="12">
        <v>15656.96819583594</v>
      </c>
      <c r="Q157" s="12">
        <v>3168.7266582488701</v>
      </c>
      <c r="R157" s="57">
        <v>2.941327562281604E-4</v>
      </c>
      <c r="S157" s="57">
        <v>1.8796545242570606E-3</v>
      </c>
      <c r="T157" s="57">
        <v>0</v>
      </c>
      <c r="U157" s="57">
        <v>1.1639850556310061E-3</v>
      </c>
      <c r="V157" s="57">
        <v>3.0721769665082257E-4</v>
      </c>
      <c r="W157" s="57">
        <v>6.5530799475753605E-4</v>
      </c>
      <c r="X157" s="57">
        <v>2.9643588686415934E-3</v>
      </c>
      <c r="Y157" s="57">
        <v>1.2284273081776278E-3</v>
      </c>
      <c r="Z157" s="57">
        <v>1.8231075405796184E-3</v>
      </c>
      <c r="AA157" s="57">
        <v>3.2076458346504627E-3</v>
      </c>
      <c r="AB157" s="57">
        <v>3.9705726724980914E-3</v>
      </c>
      <c r="AC157" s="17">
        <v>1.5904009320065436E-3</v>
      </c>
      <c r="AD157" s="12">
        <v>150</v>
      </c>
      <c r="AE157" s="16">
        <v>2</v>
      </c>
      <c r="AF157" s="17">
        <v>0.64761298395646749</v>
      </c>
      <c r="AG157" t="str">
        <f>IF(AF157&lt;='CAV Tier 1 Analysis'!$A$5,"Tier 1", "Tier 2")</f>
        <v>Tier 2</v>
      </c>
      <c r="AH157" t="str">
        <f t="shared" si="6"/>
        <v>Illinois - Tier 2</v>
      </c>
      <c r="AI157" t="str">
        <f t="shared" si="7"/>
        <v>Loves Park, City Of - Tier 2</v>
      </c>
    </row>
    <row r="158" spans="1:35" x14ac:dyDescent="0.3">
      <c r="A158">
        <v>151</v>
      </c>
      <c r="B158">
        <v>5</v>
      </c>
      <c r="C158" t="s">
        <v>21</v>
      </c>
      <c r="D158" t="s">
        <v>4498</v>
      </c>
      <c r="E158" t="s">
        <v>7877</v>
      </c>
      <c r="F158" t="s">
        <v>587</v>
      </c>
      <c r="G158" s="56">
        <v>13.72256</v>
      </c>
      <c r="H158">
        <v>105</v>
      </c>
      <c r="I158">
        <v>8</v>
      </c>
      <c r="J158" s="12">
        <v>11</v>
      </c>
      <c r="K158" s="12">
        <v>1</v>
      </c>
      <c r="L158">
        <v>7</v>
      </c>
      <c r="M158" s="12">
        <v>68.309880226430067</v>
      </c>
      <c r="N158" s="12">
        <v>617.30066669575729</v>
      </c>
      <c r="O158" s="12">
        <v>25301.53621869734</v>
      </c>
      <c r="P158" s="12">
        <v>12472.342805603896</v>
      </c>
      <c r="Q158">
        <v>0</v>
      </c>
      <c r="R158" s="57">
        <v>2.7677426047138527E-4</v>
      </c>
      <c r="S158" s="57">
        <v>2.4982750005948275E-3</v>
      </c>
      <c r="T158" s="57">
        <v>1.6103059581320451E-3</v>
      </c>
      <c r="U158" s="57">
        <v>1.4226484013267853E-3</v>
      </c>
      <c r="V158" s="57">
        <v>3.0721769665082257E-4</v>
      </c>
      <c r="W158" s="57">
        <v>2.2935779816513763E-3</v>
      </c>
      <c r="X158" s="57">
        <v>2.2316404980881554E-3</v>
      </c>
      <c r="Y158" s="57">
        <v>2.1927524505958819E-3</v>
      </c>
      <c r="Z158" s="57">
        <v>2.031771708641229E-3</v>
      </c>
      <c r="AA158" s="57">
        <v>2.5552110694947987E-3</v>
      </c>
      <c r="AB158" s="57">
        <v>0</v>
      </c>
      <c r="AC158" s="17">
        <v>1.583652275058846E-3</v>
      </c>
      <c r="AD158" s="12">
        <v>151</v>
      </c>
      <c r="AE158" s="16">
        <v>2</v>
      </c>
      <c r="AF158" s="17">
        <v>0.64919663623152635</v>
      </c>
      <c r="AG158" t="str">
        <f>IF(AF158&lt;='CAV Tier 1 Analysis'!$A$5,"Tier 1", "Tier 2")</f>
        <v>Tier 2</v>
      </c>
      <c r="AH158" t="str">
        <f t="shared" si="6"/>
        <v>Illinois - Tier 2</v>
      </c>
      <c r="AI158" t="str">
        <f t="shared" si="7"/>
        <v>Gurnee, Village Of - Tier 2</v>
      </c>
    </row>
    <row r="159" spans="1:35" x14ac:dyDescent="0.3">
      <c r="A159">
        <v>152</v>
      </c>
      <c r="B159">
        <v>5</v>
      </c>
      <c r="C159" t="s">
        <v>21</v>
      </c>
      <c r="D159" t="s">
        <v>4555</v>
      </c>
      <c r="E159" t="s">
        <v>7943</v>
      </c>
      <c r="F159" t="s">
        <v>560</v>
      </c>
      <c r="G159" s="56">
        <v>13.726729999999995</v>
      </c>
      <c r="H159">
        <v>35</v>
      </c>
      <c r="I159">
        <v>9</v>
      </c>
      <c r="J159" s="12">
        <v>10.444444444444445</v>
      </c>
      <c r="K159" s="12">
        <v>2</v>
      </c>
      <c r="L159">
        <v>1</v>
      </c>
      <c r="M159" s="12">
        <v>34.114199084559829</v>
      </c>
      <c r="N159" s="12">
        <v>1491.3085131491821</v>
      </c>
      <c r="O159" s="12">
        <v>21363.216888982592</v>
      </c>
      <c r="P159" s="12">
        <v>16623.473097371465</v>
      </c>
      <c r="Q159" s="12">
        <v>255.94584604797274</v>
      </c>
      <c r="R159" s="57">
        <v>2.7685836640104882E-4</v>
      </c>
      <c r="S159" s="57">
        <v>8.3275833353160908E-4</v>
      </c>
      <c r="T159" s="57">
        <v>1.8115942028985507E-3</v>
      </c>
      <c r="U159" s="57">
        <v>1.3507974719668466E-3</v>
      </c>
      <c r="V159" s="57">
        <v>6.1443539330164514E-4</v>
      </c>
      <c r="W159" s="57">
        <v>3.2765399737876802E-4</v>
      </c>
      <c r="X159" s="57">
        <v>1.1144892654560616E-3</v>
      </c>
      <c r="Y159" s="57">
        <v>5.2973705897746198E-3</v>
      </c>
      <c r="Z159" s="57">
        <v>1.7155155839322415E-3</v>
      </c>
      <c r="AA159" s="57">
        <v>3.405653864225703E-3</v>
      </c>
      <c r="AB159" s="57">
        <v>3.2071292085480611E-4</v>
      </c>
      <c r="AC159" s="17">
        <v>1.5516218172474455E-3</v>
      </c>
      <c r="AD159" s="12">
        <v>152</v>
      </c>
      <c r="AE159" s="16">
        <v>2</v>
      </c>
      <c r="AF159" s="17">
        <v>0.65074825804877379</v>
      </c>
      <c r="AG159" t="str">
        <f>IF(AF159&lt;='CAV Tier 1 Analysis'!$A$5,"Tier 1", "Tier 2")</f>
        <v>Tier 2</v>
      </c>
      <c r="AH159" t="str">
        <f t="shared" si="6"/>
        <v>Illinois - Tier 2</v>
      </c>
      <c r="AI159" t="str">
        <f t="shared" si="7"/>
        <v>Collinsville, City Of - Tier 2</v>
      </c>
    </row>
    <row r="160" spans="1:35" x14ac:dyDescent="0.3">
      <c r="A160">
        <v>153</v>
      </c>
      <c r="B160">
        <v>5</v>
      </c>
      <c r="C160" t="s">
        <v>21</v>
      </c>
      <c r="D160" t="s">
        <v>4462</v>
      </c>
      <c r="E160" t="s">
        <v>7837</v>
      </c>
      <c r="F160" t="s">
        <v>680</v>
      </c>
      <c r="G160" s="56">
        <v>4.4020799999999998</v>
      </c>
      <c r="H160">
        <v>11</v>
      </c>
      <c r="I160">
        <v>46</v>
      </c>
      <c r="J160" s="12">
        <v>13</v>
      </c>
      <c r="K160" s="12">
        <v>2</v>
      </c>
      <c r="L160">
        <v>0</v>
      </c>
      <c r="M160" s="12">
        <v>114</v>
      </c>
      <c r="N160" s="12">
        <v>0</v>
      </c>
      <c r="O160" s="12">
        <v>4513.5347021144198</v>
      </c>
      <c r="P160" s="12">
        <v>4273.7055245517931</v>
      </c>
      <c r="Q160" s="12">
        <v>138.27820671636073</v>
      </c>
      <c r="R160" s="57">
        <v>8.8786817950577414E-5</v>
      </c>
      <c r="S160" s="57">
        <v>2.6172404768136289E-4</v>
      </c>
      <c r="T160" s="57">
        <v>9.2592592592592587E-3</v>
      </c>
      <c r="U160" s="57">
        <v>1.6813117470225643E-3</v>
      </c>
      <c r="V160" s="57">
        <v>6.1443539330164514E-4</v>
      </c>
      <c r="W160" s="57">
        <v>0</v>
      </c>
      <c r="X160" s="57">
        <v>3.7243077566342449E-3</v>
      </c>
      <c r="Y160" s="57">
        <v>0</v>
      </c>
      <c r="Z160" s="57">
        <v>3.6244724567157689E-4</v>
      </c>
      <c r="AA160" s="57">
        <v>8.7555480428178252E-4</v>
      </c>
      <c r="AB160" s="57">
        <v>1.7326949529103319E-4</v>
      </c>
      <c r="AC160" s="17">
        <v>1.5491905970085498E-3</v>
      </c>
      <c r="AD160" s="12">
        <v>153</v>
      </c>
      <c r="AE160" s="16">
        <v>2</v>
      </c>
      <c r="AF160" s="17">
        <v>0.65229744864578232</v>
      </c>
      <c r="AG160" t="str">
        <f>IF(AF160&lt;='CAV Tier 1 Analysis'!$A$5,"Tier 1", "Tier 2")</f>
        <v>Tier 2</v>
      </c>
      <c r="AH160" t="str">
        <f t="shared" si="6"/>
        <v>Illinois - Tier 2</v>
      </c>
      <c r="AI160" t="str">
        <f t="shared" si="7"/>
        <v>Jerseyville, City Of - Tier 2</v>
      </c>
    </row>
    <row r="161" spans="1:35" x14ac:dyDescent="0.3">
      <c r="A161">
        <v>154</v>
      </c>
      <c r="B161">
        <v>5</v>
      </c>
      <c r="C161" t="s">
        <v>21</v>
      </c>
      <c r="D161" t="s">
        <v>4296</v>
      </c>
      <c r="E161" t="s">
        <v>7658</v>
      </c>
      <c r="F161" t="s">
        <v>589</v>
      </c>
      <c r="G161" s="56">
        <v>20.155839999999998</v>
      </c>
      <c r="H161">
        <v>44</v>
      </c>
      <c r="I161">
        <v>0</v>
      </c>
      <c r="J161" s="12">
        <v>14.921568627450981</v>
      </c>
      <c r="K161" s="12">
        <v>1</v>
      </c>
      <c r="L161">
        <v>1</v>
      </c>
      <c r="M161" s="12">
        <v>15.300990680616634</v>
      </c>
      <c r="N161" s="12">
        <v>772.60801110664841</v>
      </c>
      <c r="O161" s="12">
        <v>45025.74827659451</v>
      </c>
      <c r="P161">
        <v>0</v>
      </c>
      <c r="Q161" s="12">
        <v>4778.8044350994023</v>
      </c>
      <c r="R161" s="57">
        <v>4.0652893557612907E-4</v>
      </c>
      <c r="S161" s="57">
        <v>1.0468961907254516E-3</v>
      </c>
      <c r="T161" s="57">
        <v>0</v>
      </c>
      <c r="U161" s="57">
        <v>1.9298314321028226E-3</v>
      </c>
      <c r="V161" s="57">
        <v>3.0721769665082257E-4</v>
      </c>
      <c r="W161" s="57">
        <v>3.2765399737876802E-4</v>
      </c>
      <c r="X161" s="57">
        <v>4.9987366908779674E-4</v>
      </c>
      <c r="Y161" s="57">
        <v>2.7444294184426764E-3</v>
      </c>
      <c r="Z161" s="57">
        <v>3.6156714247723371E-3</v>
      </c>
      <c r="AA161" s="57">
        <v>0</v>
      </c>
      <c r="AB161" s="57">
        <v>5.9880804953066765E-3</v>
      </c>
      <c r="AC161" s="17">
        <v>1.5332893872766803E-3</v>
      </c>
      <c r="AD161" s="12">
        <v>154</v>
      </c>
      <c r="AE161" s="16">
        <v>2</v>
      </c>
      <c r="AF161" s="17">
        <v>0.65383073803305902</v>
      </c>
      <c r="AG161" t="str">
        <f>IF(AF161&lt;='CAV Tier 1 Analysis'!$A$5,"Tier 1", "Tier 2")</f>
        <v>Tier 2</v>
      </c>
      <c r="AH161" t="str">
        <f t="shared" si="6"/>
        <v>Illinois - Tier 2</v>
      </c>
      <c r="AI161" t="str">
        <f t="shared" si="7"/>
        <v>Hoffman Estates, Village Of - Tier 2</v>
      </c>
    </row>
    <row r="162" spans="1:35" x14ac:dyDescent="0.3">
      <c r="A162">
        <v>155</v>
      </c>
      <c r="B162">
        <v>5</v>
      </c>
      <c r="C162" t="s">
        <v>21</v>
      </c>
      <c r="D162" t="s">
        <v>4188</v>
      </c>
      <c r="E162" t="s">
        <v>7830</v>
      </c>
      <c r="F162" t="s">
        <v>776</v>
      </c>
      <c r="G162" s="56">
        <v>560.9932100000002</v>
      </c>
      <c r="H162">
        <v>19</v>
      </c>
      <c r="I162">
        <v>0</v>
      </c>
      <c r="J162" s="12">
        <v>1.9591836734693877</v>
      </c>
      <c r="K162" s="12">
        <v>8.0408163265306118</v>
      </c>
      <c r="L162">
        <v>0</v>
      </c>
      <c r="M162">
        <v>0</v>
      </c>
      <c r="N162" s="12">
        <v>49.365427789947354</v>
      </c>
      <c r="O162" s="12">
        <v>27234.851549781895</v>
      </c>
      <c r="P162">
        <v>0</v>
      </c>
      <c r="Q162">
        <v>0</v>
      </c>
      <c r="R162" s="57">
        <v>1.1314833444140058E-2</v>
      </c>
      <c r="S162" s="57">
        <v>4.5206880963144497E-4</v>
      </c>
      <c r="T162" s="57">
        <v>0</v>
      </c>
      <c r="U162" s="57">
        <v>2.5338450190606933E-4</v>
      </c>
      <c r="V162" s="57">
        <v>2.4702810710290628E-3</v>
      </c>
      <c r="W162" s="57">
        <v>0</v>
      </c>
      <c r="X162" s="57">
        <v>0</v>
      </c>
      <c r="Y162" s="57">
        <v>1.7535403507748244E-4</v>
      </c>
      <c r="Z162" s="57">
        <v>2.1870213883297372E-3</v>
      </c>
      <c r="AA162" s="57">
        <v>0</v>
      </c>
      <c r="AB162" s="57">
        <v>0</v>
      </c>
      <c r="AC162" s="17">
        <v>1.5320857500103506E-3</v>
      </c>
      <c r="AD162" s="12">
        <v>155</v>
      </c>
      <c r="AE162" s="16">
        <v>2</v>
      </c>
      <c r="AF162" s="17">
        <v>0.65536282378306943</v>
      </c>
      <c r="AG162" t="str">
        <f>IF(AF162&lt;='CAV Tier 1 Analysis'!$A$5,"Tier 1", "Tier 2")</f>
        <v>Tier 2</v>
      </c>
      <c r="AH162" t="str">
        <f t="shared" si="6"/>
        <v>Illinois - Tier 2</v>
      </c>
      <c r="AI162" t="str">
        <f t="shared" si="7"/>
        <v>Jefferson County* - Tier 2</v>
      </c>
    </row>
    <row r="163" spans="1:35" x14ac:dyDescent="0.3">
      <c r="A163">
        <v>156</v>
      </c>
      <c r="B163">
        <v>5</v>
      </c>
      <c r="C163" t="s">
        <v>21</v>
      </c>
      <c r="D163" t="s">
        <v>4390</v>
      </c>
      <c r="E163" t="s">
        <v>7755</v>
      </c>
      <c r="F163" t="s">
        <v>489</v>
      </c>
      <c r="G163" s="56">
        <v>9.7708600000000008</v>
      </c>
      <c r="H163">
        <v>51</v>
      </c>
      <c r="I163">
        <v>8</v>
      </c>
      <c r="J163" s="12">
        <v>10</v>
      </c>
      <c r="K163" s="12">
        <v>1</v>
      </c>
      <c r="L163">
        <v>2</v>
      </c>
      <c r="M163" s="12">
        <v>82.144855212335486</v>
      </c>
      <c r="N163" s="12">
        <v>369.1419439666476</v>
      </c>
      <c r="O163" s="12">
        <v>39617.64635903512</v>
      </c>
      <c r="P163" s="12">
        <v>20491.901182829875</v>
      </c>
      <c r="Q163">
        <v>0</v>
      </c>
      <c r="R163" s="57">
        <v>1.9707128631023946E-4</v>
      </c>
      <c r="S163" s="57">
        <v>1.2134478574317732E-3</v>
      </c>
      <c r="T163" s="57">
        <v>1.6103059581320451E-3</v>
      </c>
      <c r="U163" s="57">
        <v>1.2933167284788956E-3</v>
      </c>
      <c r="V163" s="57">
        <v>3.0721769665082257E-4</v>
      </c>
      <c r="W163" s="57">
        <v>6.5530799475753605E-4</v>
      </c>
      <c r="X163" s="57">
        <v>2.6836203634640178E-3</v>
      </c>
      <c r="Y163" s="57">
        <v>1.3112522728726181E-3</v>
      </c>
      <c r="Z163" s="57">
        <v>3.1813883686539657E-3</v>
      </c>
      <c r="AA163" s="57">
        <v>4.1981794081088191E-3</v>
      </c>
      <c r="AB163" s="57">
        <v>0</v>
      </c>
      <c r="AC163" s="17">
        <v>1.5137370849873392E-3</v>
      </c>
      <c r="AD163" s="12">
        <v>156</v>
      </c>
      <c r="AE163" s="16">
        <v>2</v>
      </c>
      <c r="AF163" s="17">
        <v>0.65687656086805679</v>
      </c>
      <c r="AG163" t="str">
        <f>IF(AF163&lt;='CAV Tier 1 Analysis'!$A$5,"Tier 1", "Tier 2")</f>
        <v>Tier 2</v>
      </c>
      <c r="AH163" t="str">
        <f t="shared" si="6"/>
        <v>Illinois - Tier 2</v>
      </c>
      <c r="AI163" t="str">
        <f t="shared" si="7"/>
        <v>Lombard, Village Of - Tier 2</v>
      </c>
    </row>
    <row r="164" spans="1:35" x14ac:dyDescent="0.3">
      <c r="A164">
        <v>157</v>
      </c>
      <c r="B164">
        <v>5</v>
      </c>
      <c r="C164" t="s">
        <v>21</v>
      </c>
      <c r="D164" t="s">
        <v>4314</v>
      </c>
      <c r="E164" t="s">
        <v>7676</v>
      </c>
      <c r="F164" t="s">
        <v>779</v>
      </c>
      <c r="G164" s="56">
        <v>2.8000999999999996</v>
      </c>
      <c r="H164">
        <v>247</v>
      </c>
      <c r="I164">
        <v>6</v>
      </c>
      <c r="J164" s="12">
        <v>15</v>
      </c>
      <c r="K164" s="12">
        <v>1</v>
      </c>
      <c r="L164">
        <v>3</v>
      </c>
      <c r="M164" s="12">
        <v>90.3640369986786</v>
      </c>
      <c r="N164" s="12">
        <v>618.56849250441746</v>
      </c>
      <c r="O164" s="12">
        <v>13458.219165192773</v>
      </c>
      <c r="P164">
        <v>0</v>
      </c>
      <c r="Q164">
        <v>0</v>
      </c>
      <c r="R164" s="57">
        <v>5.6476022458340552E-5</v>
      </c>
      <c r="S164" s="57">
        <v>5.8768945252087841E-3</v>
      </c>
      <c r="T164" s="57">
        <v>1.2077294685990338E-3</v>
      </c>
      <c r="U164" s="57">
        <v>1.9399750927183435E-3</v>
      </c>
      <c r="V164" s="57">
        <v>3.0721769665082257E-4</v>
      </c>
      <c r="W164" s="57">
        <v>9.8296199213630396E-4</v>
      </c>
      <c r="X164" s="57">
        <v>2.9521358238154614E-3</v>
      </c>
      <c r="Y164" s="57">
        <v>2.1972559742414158E-3</v>
      </c>
      <c r="Z164" s="57">
        <v>1.0807260362445958E-3</v>
      </c>
      <c r="AA164" s="57">
        <v>0</v>
      </c>
      <c r="AB164" s="57">
        <v>0</v>
      </c>
      <c r="AC164" s="17">
        <v>1.5092156938248274E-3</v>
      </c>
      <c r="AD164" s="12">
        <v>157</v>
      </c>
      <c r="AE164" s="16">
        <v>2</v>
      </c>
      <c r="AF164" s="17">
        <v>0.65838577656188157</v>
      </c>
      <c r="AG164" t="str">
        <f>IF(AF164&lt;='CAV Tier 1 Analysis'!$A$5,"Tier 1", "Tier 2")</f>
        <v>Tier 2</v>
      </c>
      <c r="AH164" t="str">
        <f t="shared" si="6"/>
        <v>Illinois - Tier 2</v>
      </c>
      <c r="AI164" t="str">
        <f t="shared" si="7"/>
        <v>Midlothian, Village Of - Tier 2</v>
      </c>
    </row>
    <row r="165" spans="1:35" x14ac:dyDescent="0.3">
      <c r="A165">
        <v>158</v>
      </c>
      <c r="B165">
        <v>5</v>
      </c>
      <c r="C165" t="s">
        <v>21</v>
      </c>
      <c r="D165" t="s">
        <v>4141</v>
      </c>
      <c r="E165" t="s">
        <v>8320</v>
      </c>
      <c r="F165" t="s">
        <v>810</v>
      </c>
      <c r="G165" s="56">
        <v>163.74457999999998</v>
      </c>
      <c r="H165">
        <v>6</v>
      </c>
      <c r="I165">
        <v>17</v>
      </c>
      <c r="J165" s="12">
        <v>7.9</v>
      </c>
      <c r="K165" s="12">
        <v>7.75</v>
      </c>
      <c r="L165">
        <v>8</v>
      </c>
      <c r="M165" s="12">
        <v>26.537871604666243</v>
      </c>
      <c r="N165" s="12">
        <v>469.76300139106735</v>
      </c>
      <c r="O165" s="12">
        <v>5267.8616374686735</v>
      </c>
      <c r="P165">
        <v>0</v>
      </c>
      <c r="Q165" s="12">
        <v>588.76287368887461</v>
      </c>
      <c r="R165" s="57">
        <v>3.3026115415562096E-3</v>
      </c>
      <c r="S165" s="57">
        <v>1.4275857146256156E-4</v>
      </c>
      <c r="T165" s="57">
        <v>3.4219001610305958E-3</v>
      </c>
      <c r="U165" s="57">
        <v>1.0217202154983276E-3</v>
      </c>
      <c r="V165" s="57">
        <v>2.380937149043875E-3</v>
      </c>
      <c r="W165" s="57">
        <v>2.6212319790301442E-3</v>
      </c>
      <c r="X165" s="57">
        <v>8.6697544791072075E-4</v>
      </c>
      <c r="Y165" s="57">
        <v>1.6686746476611562E-3</v>
      </c>
      <c r="Z165" s="57">
        <v>4.2302143820563491E-4</v>
      </c>
      <c r="AA165" s="57">
        <v>0</v>
      </c>
      <c r="AB165" s="57">
        <v>7.3774926933659394E-4</v>
      </c>
      <c r="AC165" s="17">
        <v>1.5079618564305291E-3</v>
      </c>
      <c r="AD165" s="12">
        <v>158</v>
      </c>
      <c r="AE165" s="16">
        <v>2</v>
      </c>
      <c r="AF165" s="17">
        <v>0.65989373841831211</v>
      </c>
      <c r="AG165" t="str">
        <f>IF(AF165&lt;='CAV Tier 1 Analysis'!$A$5,"Tier 1", "Tier 2")</f>
        <v>Tier 2</v>
      </c>
      <c r="AH165" t="str">
        <f t="shared" si="6"/>
        <v>Illinois - Tier 2</v>
      </c>
      <c r="AI165" t="str">
        <f t="shared" si="7"/>
        <v>Putnam County * - Tier 2</v>
      </c>
    </row>
    <row r="166" spans="1:35" x14ac:dyDescent="0.3">
      <c r="A166">
        <v>159</v>
      </c>
      <c r="B166">
        <v>5</v>
      </c>
      <c r="C166" t="s">
        <v>21</v>
      </c>
      <c r="D166" t="s">
        <v>4883</v>
      </c>
      <c r="E166" t="s">
        <v>8315</v>
      </c>
      <c r="F166" t="s">
        <v>770</v>
      </c>
      <c r="G166" s="56">
        <v>489.82062999999994</v>
      </c>
      <c r="H166">
        <v>20</v>
      </c>
      <c r="I166">
        <v>0</v>
      </c>
      <c r="J166" s="12">
        <v>3.4</v>
      </c>
      <c r="K166" s="12">
        <v>8.3454545454545457</v>
      </c>
      <c r="L166">
        <v>1</v>
      </c>
      <c r="M166" s="12">
        <v>6.8975426371894573</v>
      </c>
      <c r="N166" s="12">
        <v>176.5461373207869</v>
      </c>
      <c r="O166" s="12">
        <v>25290.085945373667</v>
      </c>
      <c r="P166">
        <v>0</v>
      </c>
      <c r="Q166">
        <v>0</v>
      </c>
      <c r="R166" s="57">
        <v>9.879333202542237E-3</v>
      </c>
      <c r="S166" s="57">
        <v>4.758619048752052E-4</v>
      </c>
      <c r="T166" s="57">
        <v>0</v>
      </c>
      <c r="U166" s="57">
        <v>4.3972768768282448E-4</v>
      </c>
      <c r="V166" s="57">
        <v>2.5638713229586829E-3</v>
      </c>
      <c r="W166" s="57">
        <v>3.2765399737876802E-4</v>
      </c>
      <c r="X166" s="57">
        <v>2.2533834688947475E-4</v>
      </c>
      <c r="Y166" s="57">
        <v>6.2712061745462107E-4</v>
      </c>
      <c r="Z166" s="57">
        <v>2.0308522252867737E-3</v>
      </c>
      <c r="AA166" s="57">
        <v>0</v>
      </c>
      <c r="AB166" s="57">
        <v>0</v>
      </c>
      <c r="AC166" s="17">
        <v>1.5063417550062353E-3</v>
      </c>
      <c r="AD166" s="12">
        <v>159</v>
      </c>
      <c r="AE166" s="16">
        <v>2</v>
      </c>
      <c r="AF166" s="17">
        <v>0.66140008017331831</v>
      </c>
      <c r="AG166" t="str">
        <f>IF(AF166&lt;='CAV Tier 1 Analysis'!$A$5,"Tier 1", "Tier 2")</f>
        <v>Tier 2</v>
      </c>
      <c r="AH166" t="str">
        <f t="shared" si="6"/>
        <v>Illinois - Tier 2</v>
      </c>
      <c r="AI166" t="str">
        <f t="shared" si="7"/>
        <v>Coles County * - Tier 2</v>
      </c>
    </row>
    <row r="167" spans="1:35" x14ac:dyDescent="0.3">
      <c r="A167">
        <v>160</v>
      </c>
      <c r="B167">
        <v>5</v>
      </c>
      <c r="C167" t="s">
        <v>21</v>
      </c>
      <c r="D167" t="s">
        <v>4484</v>
      </c>
      <c r="E167" t="s">
        <v>7862</v>
      </c>
      <c r="F167" t="s">
        <v>621</v>
      </c>
      <c r="G167" s="56">
        <v>6.8720199999999991</v>
      </c>
      <c r="H167">
        <v>23</v>
      </c>
      <c r="I167">
        <v>0</v>
      </c>
      <c r="J167" s="12">
        <v>8</v>
      </c>
      <c r="K167" s="12">
        <v>2</v>
      </c>
      <c r="L167">
        <v>0</v>
      </c>
      <c r="M167" s="12">
        <v>3.7194071030061031</v>
      </c>
      <c r="N167" s="12">
        <v>310.85916756291755</v>
      </c>
      <c r="O167" s="12">
        <v>12558.936019463323</v>
      </c>
      <c r="P167" s="12">
        <v>11765.881511809084</v>
      </c>
      <c r="Q167" s="12">
        <v>7586.5302063564486</v>
      </c>
      <c r="R167" s="57">
        <v>1.386037483854739E-4</v>
      </c>
      <c r="S167" s="57">
        <v>5.4724119060648596E-4</v>
      </c>
      <c r="T167" s="57">
        <v>0</v>
      </c>
      <c r="U167" s="57">
        <v>1.0346533827831166E-3</v>
      </c>
      <c r="V167" s="57">
        <v>6.1443539330164514E-4</v>
      </c>
      <c r="W167" s="57">
        <v>0</v>
      </c>
      <c r="X167" s="57">
        <v>1.215106730158433E-4</v>
      </c>
      <c r="Y167" s="57">
        <v>1.1042223639776739E-3</v>
      </c>
      <c r="Z167" s="57">
        <v>1.0085115257201019E-3</v>
      </c>
      <c r="AA167" s="57">
        <v>2.4104782196838512E-3</v>
      </c>
      <c r="AB167" s="57">
        <v>9.5063010367347333E-3</v>
      </c>
      <c r="AC167" s="17">
        <v>1.4987234122008114E-3</v>
      </c>
      <c r="AD167" s="12">
        <v>160</v>
      </c>
      <c r="AE167" s="16">
        <v>2</v>
      </c>
      <c r="AF167" s="17">
        <v>0.66289880358551911</v>
      </c>
      <c r="AG167" t="str">
        <f>IF(AF167&lt;='CAV Tier 1 Analysis'!$A$5,"Tier 1", "Tier 2")</f>
        <v>Tier 2</v>
      </c>
      <c r="AH167" t="str">
        <f t="shared" si="6"/>
        <v>Illinois - Tier 2</v>
      </c>
      <c r="AI167" t="str">
        <f t="shared" si="7"/>
        <v>Oswego, Village Of - Tier 2</v>
      </c>
    </row>
    <row r="168" spans="1:35" x14ac:dyDescent="0.3">
      <c r="A168">
        <v>161</v>
      </c>
      <c r="B168">
        <v>5</v>
      </c>
      <c r="C168" t="s">
        <v>21</v>
      </c>
      <c r="D168" t="s">
        <v>4387</v>
      </c>
      <c r="E168" t="s">
        <v>7752</v>
      </c>
      <c r="F168" t="s">
        <v>537</v>
      </c>
      <c r="G168" s="56">
        <v>6.688360000000003</v>
      </c>
      <c r="H168">
        <v>102</v>
      </c>
      <c r="I168">
        <v>6</v>
      </c>
      <c r="J168" s="12">
        <v>10</v>
      </c>
      <c r="K168" s="12">
        <v>1</v>
      </c>
      <c r="L168">
        <v>0</v>
      </c>
      <c r="M168" s="12">
        <v>129.50842358963928</v>
      </c>
      <c r="N168" s="12">
        <v>541.24940884117359</v>
      </c>
      <c r="O168" s="12">
        <v>26760.083459396206</v>
      </c>
      <c r="P168" s="12">
        <v>13667.99667105132</v>
      </c>
      <c r="Q168">
        <v>0</v>
      </c>
      <c r="R168" s="57">
        <v>1.3489945700848787E-4</v>
      </c>
      <c r="S168" s="57">
        <v>2.4268957148635465E-3</v>
      </c>
      <c r="T168" s="57">
        <v>1.2077294685990338E-3</v>
      </c>
      <c r="U168" s="57">
        <v>1.2933167284788956E-3</v>
      </c>
      <c r="V168" s="57">
        <v>3.0721769665082257E-4</v>
      </c>
      <c r="W168" s="57">
        <v>0</v>
      </c>
      <c r="X168" s="57">
        <v>4.2309581274067275E-3</v>
      </c>
      <c r="Y168" s="57">
        <v>1.9226060032833151E-3</v>
      </c>
      <c r="Z168" s="57">
        <v>2.1488964157639042E-3</v>
      </c>
      <c r="AA168" s="57">
        <v>2.8001648877063064E-3</v>
      </c>
      <c r="AB168" s="57">
        <v>0</v>
      </c>
      <c r="AC168" s="17">
        <v>1.4975167727055488E-3</v>
      </c>
      <c r="AD168" s="12">
        <v>161</v>
      </c>
      <c r="AE168" s="16">
        <v>2</v>
      </c>
      <c r="AF168" s="17">
        <v>0.66439632035822471</v>
      </c>
      <c r="AG168" t="str">
        <f>IF(AF168&lt;='CAV Tier 1 Analysis'!$A$5,"Tier 1", "Tier 2")</f>
        <v>Tier 2</v>
      </c>
      <c r="AH168" t="str">
        <f t="shared" si="6"/>
        <v>Illinois - Tier 2</v>
      </c>
      <c r="AI168" t="str">
        <f t="shared" si="7"/>
        <v>Glen Ellyn, Village Of - Tier 2</v>
      </c>
    </row>
    <row r="169" spans="1:35" x14ac:dyDescent="0.3">
      <c r="A169">
        <v>162</v>
      </c>
      <c r="B169">
        <v>5</v>
      </c>
      <c r="C169" t="s">
        <v>21</v>
      </c>
      <c r="D169" t="s">
        <v>4847</v>
      </c>
      <c r="E169" t="s">
        <v>8271</v>
      </c>
      <c r="F169" t="s">
        <v>813</v>
      </c>
      <c r="G169" s="56">
        <v>320.23723999999993</v>
      </c>
      <c r="H169">
        <v>20</v>
      </c>
      <c r="I169">
        <v>1</v>
      </c>
      <c r="J169" s="12">
        <v>5.882352941176471</v>
      </c>
      <c r="K169" s="12">
        <v>9.4117647058823533</v>
      </c>
      <c r="L169">
        <v>3</v>
      </c>
      <c r="M169" s="12">
        <v>13.096011569422718</v>
      </c>
      <c r="N169" s="12">
        <v>1061.7081878834638</v>
      </c>
      <c r="O169" s="12">
        <v>5743.3351528121175</v>
      </c>
      <c r="P169">
        <v>0</v>
      </c>
      <c r="Q169">
        <v>0</v>
      </c>
      <c r="R169" s="57">
        <v>6.4589570223338427E-3</v>
      </c>
      <c r="S169" s="57">
        <v>4.758619048752052E-4</v>
      </c>
      <c r="T169" s="57">
        <v>2.0128824476650564E-4</v>
      </c>
      <c r="U169" s="57">
        <v>7.6077454616405634E-4</v>
      </c>
      <c r="V169" s="57">
        <v>2.891460674360683E-3</v>
      </c>
      <c r="W169" s="57">
        <v>9.8296199213630396E-4</v>
      </c>
      <c r="X169" s="57">
        <v>4.2783839885063892E-4</v>
      </c>
      <c r="Y169" s="57">
        <v>3.7713603052798696E-3</v>
      </c>
      <c r="Z169" s="57">
        <v>4.6120305802242317E-4</v>
      </c>
      <c r="AA169" s="57">
        <v>0</v>
      </c>
      <c r="AB169" s="57">
        <v>0</v>
      </c>
      <c r="AC169" s="17">
        <v>1.4937914678899572E-3</v>
      </c>
      <c r="AD169" s="12">
        <v>162</v>
      </c>
      <c r="AE169" s="16">
        <v>2</v>
      </c>
      <c r="AF169" s="17">
        <v>0.66589011182611468</v>
      </c>
      <c r="AG169" t="str">
        <f>IF(AF169&lt;='CAV Tier 1 Analysis'!$A$5,"Tier 1", "Tier 2")</f>
        <v>Tier 2</v>
      </c>
      <c r="AH169" t="str">
        <f t="shared" si="6"/>
        <v>Illinois - Tier 2</v>
      </c>
      <c r="AI169" t="str">
        <f t="shared" si="7"/>
        <v>Gallatin County * - Tier 2</v>
      </c>
    </row>
    <row r="170" spans="1:35" x14ac:dyDescent="0.3">
      <c r="A170">
        <v>163</v>
      </c>
      <c r="B170">
        <v>5</v>
      </c>
      <c r="C170" t="s">
        <v>21</v>
      </c>
      <c r="D170" t="s">
        <v>4882</v>
      </c>
      <c r="E170" t="s">
        <v>8314</v>
      </c>
      <c r="F170" t="s">
        <v>577</v>
      </c>
      <c r="G170" s="56">
        <v>614.64548000000002</v>
      </c>
      <c r="H170">
        <v>0</v>
      </c>
      <c r="I170">
        <v>0</v>
      </c>
      <c r="J170" s="12">
        <v>4.096774193548387</v>
      </c>
      <c r="K170" s="12">
        <v>8.0322580645161299</v>
      </c>
      <c r="M170">
        <v>0</v>
      </c>
      <c r="N170">
        <v>0</v>
      </c>
      <c r="O170" s="12">
        <v>12351.709423006785</v>
      </c>
      <c r="P170">
        <v>0</v>
      </c>
      <c r="Q170">
        <v>0</v>
      </c>
      <c r="R170" s="57">
        <v>1.239696151294508E-2</v>
      </c>
      <c r="S170" s="57">
        <v>0</v>
      </c>
      <c r="T170" s="57">
        <v>0</v>
      </c>
      <c r="U170" s="57">
        <v>5.2984265973167661E-4</v>
      </c>
      <c r="V170" s="57">
        <v>2.4676518214856395E-3</v>
      </c>
      <c r="W170" s="57">
        <v>0</v>
      </c>
      <c r="X170" s="57">
        <v>0</v>
      </c>
      <c r="Y170" s="57">
        <v>0</v>
      </c>
      <c r="Z170" s="57">
        <v>9.9187075211967248E-4</v>
      </c>
      <c r="AA170" s="57">
        <v>0</v>
      </c>
      <c r="AB170" s="57">
        <v>0</v>
      </c>
      <c r="AC170" s="17">
        <v>1.4896660678438243E-3</v>
      </c>
      <c r="AD170" s="12">
        <v>163</v>
      </c>
      <c r="AE170" s="16">
        <v>2</v>
      </c>
      <c r="AF170" s="17">
        <v>0.66737977789395853</v>
      </c>
      <c r="AG170" t="str">
        <f>IF(AF170&lt;='CAV Tier 1 Analysis'!$A$5,"Tier 1", "Tier 2")</f>
        <v>Tier 2</v>
      </c>
      <c r="AH170" t="str">
        <f t="shared" si="6"/>
        <v>Illinois - Tier 2</v>
      </c>
      <c r="AI170" t="str">
        <f t="shared" si="7"/>
        <v>Edgar County * - Tier 2</v>
      </c>
    </row>
    <row r="171" spans="1:35" x14ac:dyDescent="0.3">
      <c r="A171">
        <v>164</v>
      </c>
      <c r="B171">
        <v>5</v>
      </c>
      <c r="C171" t="s">
        <v>21</v>
      </c>
      <c r="D171" t="s">
        <v>4868</v>
      </c>
      <c r="E171" t="s">
        <v>8299</v>
      </c>
      <c r="F171" t="s">
        <v>817</v>
      </c>
      <c r="G171" s="56">
        <v>495.35799000000009</v>
      </c>
      <c r="H171">
        <v>14</v>
      </c>
      <c r="I171">
        <v>0</v>
      </c>
      <c r="J171" s="12">
        <v>3.8275862068965516</v>
      </c>
      <c r="K171" s="12">
        <v>9.7586206896551726</v>
      </c>
      <c r="L171">
        <v>0</v>
      </c>
      <c r="M171" s="12">
        <v>8.5779830259727916</v>
      </c>
      <c r="N171" s="12">
        <v>288.41196476844533</v>
      </c>
      <c r="O171" s="12">
        <v>13094.060400768474</v>
      </c>
      <c r="P171">
        <v>0</v>
      </c>
      <c r="Q171" s="12">
        <v>146.52217593954083</v>
      </c>
      <c r="R171" s="57">
        <v>9.9910178094205371E-3</v>
      </c>
      <c r="S171" s="57">
        <v>3.3310333341264364E-4</v>
      </c>
      <c r="T171" s="57">
        <v>0</v>
      </c>
      <c r="U171" s="57">
        <v>4.9502812710743938E-4</v>
      </c>
      <c r="V171" s="57">
        <v>2.9980209707649239E-3</v>
      </c>
      <c r="W171" s="57">
        <v>0</v>
      </c>
      <c r="X171" s="57">
        <v>2.8023726947287156E-4</v>
      </c>
      <c r="Y171" s="57">
        <v>1.0244862457582185E-3</v>
      </c>
      <c r="Z171" s="57">
        <v>1.0514832476401525E-3</v>
      </c>
      <c r="AA171" s="57">
        <v>0</v>
      </c>
      <c r="AB171" s="57">
        <v>1.8359960023248104E-4</v>
      </c>
      <c r="AC171" s="17">
        <v>1.4869978730735699E-3</v>
      </c>
      <c r="AD171" s="12">
        <v>164</v>
      </c>
      <c r="AE171" s="16">
        <v>2</v>
      </c>
      <c r="AF171" s="17">
        <v>0.66886677576703213</v>
      </c>
      <c r="AG171" t="str">
        <f>IF(AF171&lt;='CAV Tier 1 Analysis'!$A$5,"Tier 1", "Tier 2")</f>
        <v>Tier 2</v>
      </c>
      <c r="AH171" t="str">
        <f t="shared" si="6"/>
        <v>Illinois - Tier 2</v>
      </c>
      <c r="AI171" t="str">
        <f t="shared" si="7"/>
        <v>Clark County* - Tier 2</v>
      </c>
    </row>
    <row r="172" spans="1:35" x14ac:dyDescent="0.3">
      <c r="A172">
        <v>165</v>
      </c>
      <c r="B172">
        <v>5</v>
      </c>
      <c r="C172" t="s">
        <v>21</v>
      </c>
      <c r="D172" t="s">
        <v>4177</v>
      </c>
      <c r="E172" t="s">
        <v>8298</v>
      </c>
      <c r="F172" t="s">
        <v>805</v>
      </c>
      <c r="G172" s="56">
        <v>436.05615000000012</v>
      </c>
      <c r="H172">
        <v>23</v>
      </c>
      <c r="I172">
        <v>0</v>
      </c>
      <c r="J172" s="12">
        <v>4</v>
      </c>
      <c r="K172" s="12">
        <v>10</v>
      </c>
      <c r="L172">
        <v>0</v>
      </c>
      <c r="M172" s="12">
        <v>6.3129411888812941</v>
      </c>
      <c r="N172" s="12">
        <v>590.20567249262638</v>
      </c>
      <c r="O172" s="12">
        <v>13881.141454132179</v>
      </c>
      <c r="P172">
        <v>0</v>
      </c>
      <c r="Q172">
        <v>0</v>
      </c>
      <c r="R172" s="57">
        <v>8.7949419379656189E-3</v>
      </c>
      <c r="S172" s="57">
        <v>5.4724119060648596E-4</v>
      </c>
      <c r="T172" s="57">
        <v>0</v>
      </c>
      <c r="U172" s="57">
        <v>5.1732669139155829E-4</v>
      </c>
      <c r="V172" s="57">
        <v>3.0721769665082257E-3</v>
      </c>
      <c r="W172" s="57">
        <v>0</v>
      </c>
      <c r="X172" s="57">
        <v>2.0623978804321417E-4</v>
      </c>
      <c r="Y172" s="57">
        <v>2.09650662073826E-3</v>
      </c>
      <c r="Z172" s="57">
        <v>1.1146876713877571E-3</v>
      </c>
      <c r="AA172" s="57">
        <v>0</v>
      </c>
      <c r="AB172" s="57">
        <v>0</v>
      </c>
      <c r="AC172" s="17">
        <v>1.4862837151491928E-3</v>
      </c>
      <c r="AD172" s="12">
        <v>165</v>
      </c>
      <c r="AE172" s="16">
        <v>2</v>
      </c>
      <c r="AF172" s="17">
        <v>0.67035305948218127</v>
      </c>
      <c r="AG172" t="str">
        <f>IF(AF172&lt;='CAV Tier 1 Analysis'!$A$5,"Tier 1", "Tier 2")</f>
        <v>Tier 2</v>
      </c>
      <c r="AH172" t="str">
        <f t="shared" si="6"/>
        <v>Illinois - Tier 2</v>
      </c>
      <c r="AI172" t="str">
        <f t="shared" si="7"/>
        <v>Crawford County* - Tier 2</v>
      </c>
    </row>
    <row r="173" spans="1:35" x14ac:dyDescent="0.3">
      <c r="A173">
        <v>166</v>
      </c>
      <c r="B173">
        <v>5</v>
      </c>
      <c r="C173" t="s">
        <v>21</v>
      </c>
      <c r="D173" t="s">
        <v>4354</v>
      </c>
      <c r="E173" t="s">
        <v>7716</v>
      </c>
      <c r="F173" t="s">
        <v>596</v>
      </c>
      <c r="G173" s="56">
        <v>15.213059999999999</v>
      </c>
      <c r="H173">
        <v>108</v>
      </c>
      <c r="I173">
        <v>0</v>
      </c>
      <c r="J173" s="12">
        <v>14.846153846153847</v>
      </c>
      <c r="K173" s="12">
        <v>1</v>
      </c>
      <c r="L173">
        <v>0</v>
      </c>
      <c r="M173" s="12">
        <v>61.456156749529683</v>
      </c>
      <c r="N173" s="12">
        <v>1280.4819408463766</v>
      </c>
      <c r="O173" s="12">
        <v>48204.995269481326</v>
      </c>
      <c r="P173">
        <v>0</v>
      </c>
      <c r="Q173" s="12">
        <v>625.50557348447182</v>
      </c>
      <c r="R173" s="57">
        <v>3.068365837720376E-4</v>
      </c>
      <c r="S173" s="57">
        <v>2.569654286326108E-3</v>
      </c>
      <c r="T173" s="57">
        <v>0</v>
      </c>
      <c r="U173" s="57">
        <v>1.9200779122802067E-3</v>
      </c>
      <c r="V173" s="57">
        <v>3.0721769665082257E-4</v>
      </c>
      <c r="W173" s="57">
        <v>0</v>
      </c>
      <c r="X173" s="57">
        <v>2.007733695396521E-3</v>
      </c>
      <c r="Y173" s="57">
        <v>4.5484802871896225E-3</v>
      </c>
      <c r="Z173" s="57">
        <v>3.8709722902651087E-3</v>
      </c>
      <c r="AA173" s="57">
        <v>0</v>
      </c>
      <c r="AB173" s="57">
        <v>7.8378970622388993E-4</v>
      </c>
      <c r="AC173" s="17">
        <v>1.483160223464029E-3</v>
      </c>
      <c r="AD173" s="12">
        <v>166</v>
      </c>
      <c r="AE173" s="16">
        <v>2</v>
      </c>
      <c r="AF173" s="17">
        <v>0.67183621970564533</v>
      </c>
      <c r="AG173" t="str">
        <f>IF(AF173&lt;='CAV Tier 1 Analysis'!$A$5,"Tier 1", "Tier 2")</f>
        <v>Tier 2</v>
      </c>
      <c r="AH173" t="str">
        <f t="shared" si="6"/>
        <v>Illinois - Tier 2</v>
      </c>
      <c r="AI173" t="str">
        <f t="shared" si="7"/>
        <v>Tinley Park, Village Of - Tier 2</v>
      </c>
    </row>
    <row r="174" spans="1:35" x14ac:dyDescent="0.3">
      <c r="A174">
        <v>167</v>
      </c>
      <c r="B174">
        <v>5</v>
      </c>
      <c r="C174" t="s">
        <v>21</v>
      </c>
      <c r="D174" t="s">
        <v>4890</v>
      </c>
      <c r="E174" t="s">
        <v>8325</v>
      </c>
      <c r="F174" t="s">
        <v>849</v>
      </c>
      <c r="G174" s="56">
        <v>572.76270000000011</v>
      </c>
      <c r="H174">
        <v>2</v>
      </c>
      <c r="I174">
        <v>0</v>
      </c>
      <c r="J174" s="12">
        <v>6</v>
      </c>
      <c r="K174" s="12">
        <v>7.9302325581395348</v>
      </c>
      <c r="L174">
        <v>0</v>
      </c>
      <c r="M174" s="12">
        <v>3</v>
      </c>
      <c r="N174" s="12">
        <v>0</v>
      </c>
      <c r="O174" s="12">
        <v>15838.796318206045</v>
      </c>
      <c r="P174">
        <v>0</v>
      </c>
      <c r="Q174">
        <v>0</v>
      </c>
      <c r="R174" s="57">
        <v>1.1552215673904426E-2</v>
      </c>
      <c r="S174" s="57">
        <v>4.758619048752052E-5</v>
      </c>
      <c r="T174" s="57">
        <v>0</v>
      </c>
      <c r="U174" s="57">
        <v>7.7599003708733738E-4</v>
      </c>
      <c r="V174" s="57">
        <v>2.4363077804169884E-3</v>
      </c>
      <c r="W174" s="57">
        <v>0</v>
      </c>
      <c r="X174" s="57">
        <v>9.800809885879592E-5</v>
      </c>
      <c r="Y174" s="57">
        <v>0</v>
      </c>
      <c r="Z174" s="57">
        <v>1.2718918717070195E-3</v>
      </c>
      <c r="AA174" s="57">
        <v>0</v>
      </c>
      <c r="AB174" s="57">
        <v>0</v>
      </c>
      <c r="AC174" s="17">
        <v>1.4710908774965533E-3</v>
      </c>
      <c r="AD174" s="12">
        <v>167</v>
      </c>
      <c r="AE174" s="16">
        <v>2</v>
      </c>
      <c r="AF174" s="17">
        <v>0.67330731058314186</v>
      </c>
      <c r="AG174" t="str">
        <f>IF(AF174&lt;='CAV Tier 1 Analysis'!$A$5,"Tier 1", "Tier 2")</f>
        <v>Tier 2</v>
      </c>
      <c r="AH174" t="str">
        <f t="shared" si="6"/>
        <v>Illinois - Tier 2</v>
      </c>
      <c r="AI174" t="str">
        <f t="shared" si="7"/>
        <v>Mcdonough County * - Tier 2</v>
      </c>
    </row>
    <row r="175" spans="1:35" x14ac:dyDescent="0.3">
      <c r="A175">
        <v>168</v>
      </c>
      <c r="B175">
        <v>5</v>
      </c>
      <c r="C175" t="s">
        <v>21</v>
      </c>
      <c r="D175" t="s">
        <v>4777</v>
      </c>
      <c r="E175" t="s">
        <v>8196</v>
      </c>
      <c r="F175" t="s">
        <v>487</v>
      </c>
      <c r="G175" s="56">
        <v>0.61748000000000003</v>
      </c>
      <c r="H175">
        <v>25</v>
      </c>
      <c r="I175">
        <v>0</v>
      </c>
      <c r="J175" s="12">
        <v>17</v>
      </c>
      <c r="K175" s="12">
        <v>2</v>
      </c>
      <c r="L175">
        <v>1</v>
      </c>
      <c r="M175" s="12">
        <v>380.10461877307768</v>
      </c>
      <c r="N175" s="12">
        <v>0.56955205995111158</v>
      </c>
      <c r="O175" s="12">
        <v>11.528102083613737</v>
      </c>
      <c r="P175">
        <v>0</v>
      </c>
      <c r="Q175" s="12">
        <v>7.1492105944891193E-2</v>
      </c>
      <c r="R175" s="57">
        <v>1.2454131762285679E-5</v>
      </c>
      <c r="S175" s="57">
        <v>5.9482738109400653E-4</v>
      </c>
      <c r="T175" s="57">
        <v>0</v>
      </c>
      <c r="U175" s="57">
        <v>2.1986384384141224E-3</v>
      </c>
      <c r="V175" s="57">
        <v>6.1443539330164514E-4</v>
      </c>
      <c r="W175" s="57">
        <v>3.2765399737876802E-4</v>
      </c>
      <c r="X175" s="57">
        <v>1.241777701779891E-2</v>
      </c>
      <c r="Y175" s="57">
        <v>2.0231416270529621E-6</v>
      </c>
      <c r="Z175" s="57">
        <v>9.2573318336716832E-7</v>
      </c>
      <c r="AA175" s="57">
        <v>0</v>
      </c>
      <c r="AB175" s="57">
        <v>8.9583177338809998E-8</v>
      </c>
      <c r="AC175" s="17">
        <v>1.4698931652488633E-3</v>
      </c>
      <c r="AD175" s="12">
        <v>168</v>
      </c>
      <c r="AE175" s="16">
        <v>3</v>
      </c>
      <c r="AF175" s="17">
        <v>0.67477720374839067</v>
      </c>
      <c r="AG175" t="str">
        <f>IF(AF175&lt;='CAV Tier 1 Analysis'!$A$5,"Tier 1", "Tier 2")</f>
        <v>Tier 2</v>
      </c>
      <c r="AH175" t="str">
        <f t="shared" si="6"/>
        <v>Illinois - Tier 2</v>
      </c>
      <c r="AI175" t="str">
        <f t="shared" si="7"/>
        <v>Brussels, Village Of - Tier 2</v>
      </c>
    </row>
    <row r="176" spans="1:35" x14ac:dyDescent="0.3">
      <c r="A176">
        <v>169</v>
      </c>
      <c r="B176">
        <v>5</v>
      </c>
      <c r="C176" t="s">
        <v>21</v>
      </c>
      <c r="D176" t="s">
        <v>4143</v>
      </c>
      <c r="E176" t="s">
        <v>8106</v>
      </c>
      <c r="F176" t="s">
        <v>576</v>
      </c>
      <c r="G176" s="56">
        <v>11.552040000000002</v>
      </c>
      <c r="H176">
        <v>63</v>
      </c>
      <c r="I176">
        <v>4</v>
      </c>
      <c r="J176" s="12">
        <v>6</v>
      </c>
      <c r="K176" s="12">
        <v>6</v>
      </c>
      <c r="L176">
        <v>1</v>
      </c>
      <c r="M176" s="12">
        <v>33.736462131363808</v>
      </c>
      <c r="N176" s="12">
        <v>1155.1704497712726</v>
      </c>
      <c r="O176" s="12">
        <v>19803.456680328472</v>
      </c>
      <c r="P176" s="12">
        <v>18790.741490256576</v>
      </c>
      <c r="Q176">
        <v>0</v>
      </c>
      <c r="R176" s="57">
        <v>2.3299641815636892E-4</v>
      </c>
      <c r="S176" s="57">
        <v>1.4989650003568965E-3</v>
      </c>
      <c r="T176" s="57">
        <v>8.0515297906602254E-4</v>
      </c>
      <c r="U176" s="57">
        <v>7.7599003708733738E-4</v>
      </c>
      <c r="V176" s="57">
        <v>1.8433061799049354E-3</v>
      </c>
      <c r="W176" s="57">
        <v>3.2765399737876802E-4</v>
      </c>
      <c r="X176" s="57">
        <v>1.102148838572243E-3</v>
      </c>
      <c r="Y176" s="57">
        <v>4.1033534730334584E-3</v>
      </c>
      <c r="Z176" s="57">
        <v>1.5902632420659048E-3</v>
      </c>
      <c r="AA176" s="57">
        <v>3.8496625219718692E-3</v>
      </c>
      <c r="AB176" s="57">
        <v>0</v>
      </c>
      <c r="AC176" s="17">
        <v>1.4663175170539821E-3</v>
      </c>
      <c r="AD176" s="12">
        <v>169</v>
      </c>
      <c r="AE176" s="16">
        <v>3</v>
      </c>
      <c r="AF176" s="17">
        <v>0.67624352126544462</v>
      </c>
      <c r="AG176" t="str">
        <f>IF(AF176&lt;='CAV Tier 1 Analysis'!$A$5,"Tier 1", "Tier 2")</f>
        <v>Tier 2</v>
      </c>
      <c r="AH176" t="str">
        <f t="shared" si="6"/>
        <v>Illinois - Tier 2</v>
      </c>
      <c r="AI176" t="str">
        <f t="shared" si="7"/>
        <v>Freeport, City Of - Tier 2</v>
      </c>
    </row>
    <row r="177" spans="1:35" x14ac:dyDescent="0.3">
      <c r="A177">
        <v>170</v>
      </c>
      <c r="B177">
        <v>5</v>
      </c>
      <c r="C177" t="s">
        <v>21</v>
      </c>
      <c r="D177" t="s">
        <v>4749</v>
      </c>
      <c r="E177" t="s">
        <v>8164</v>
      </c>
      <c r="F177" t="s">
        <v>582</v>
      </c>
      <c r="G177" s="56">
        <v>14.944920000000002</v>
      </c>
      <c r="H177">
        <v>18</v>
      </c>
      <c r="I177">
        <v>4</v>
      </c>
      <c r="J177" s="12">
        <v>13</v>
      </c>
      <c r="K177" s="12">
        <v>1</v>
      </c>
      <c r="L177">
        <v>0</v>
      </c>
      <c r="M177" s="12">
        <v>7.4495039116970867</v>
      </c>
      <c r="N177" s="12">
        <v>593.12203872690475</v>
      </c>
      <c r="O177" s="12">
        <v>22709.55020315685</v>
      </c>
      <c r="P177" s="12">
        <v>16999.802507444176</v>
      </c>
      <c r="Q177" s="12">
        <v>3905.4355178204896</v>
      </c>
      <c r="R177" s="57">
        <v>3.0142839097107356E-4</v>
      </c>
      <c r="S177" s="57">
        <v>4.2827571438768468E-4</v>
      </c>
      <c r="T177" s="57">
        <v>8.0515297906602254E-4</v>
      </c>
      <c r="U177" s="57">
        <v>1.6813117470225643E-3</v>
      </c>
      <c r="V177" s="57">
        <v>3.0721769665082257E-4</v>
      </c>
      <c r="W177" s="57">
        <v>0</v>
      </c>
      <c r="X177" s="57">
        <v>2.4337057194219832E-4</v>
      </c>
      <c r="Y177" s="57">
        <v>2.1068660283204334E-3</v>
      </c>
      <c r="Z177" s="57">
        <v>1.8236292539677789E-3</v>
      </c>
      <c r="AA177" s="57">
        <v>3.4827525368152814E-3</v>
      </c>
      <c r="AB177" s="57">
        <v>4.8937056469966966E-3</v>
      </c>
      <c r="AC177" s="17">
        <v>1.4612464151036869E-3</v>
      </c>
      <c r="AD177" s="12">
        <v>170</v>
      </c>
      <c r="AE177" s="16">
        <v>3</v>
      </c>
      <c r="AF177" s="17">
        <v>0.67770476768054833</v>
      </c>
      <c r="AG177" t="str">
        <f>IF(AF177&lt;='CAV Tier 1 Analysis'!$A$5,"Tier 1", "Tier 2")</f>
        <v>Tier 2</v>
      </c>
      <c r="AH177" t="str">
        <f t="shared" si="6"/>
        <v>Illinois - Tier 2</v>
      </c>
      <c r="AI177" t="str">
        <f t="shared" si="7"/>
        <v>Romeoville, Village Of - Tier 2</v>
      </c>
    </row>
    <row r="178" spans="1:35" x14ac:dyDescent="0.3">
      <c r="A178">
        <v>171</v>
      </c>
      <c r="B178">
        <v>5</v>
      </c>
      <c r="C178" t="s">
        <v>21</v>
      </c>
      <c r="D178" t="s">
        <v>4361</v>
      </c>
      <c r="E178" t="s">
        <v>7723</v>
      </c>
      <c r="F178" t="s">
        <v>863</v>
      </c>
      <c r="G178" s="56">
        <v>3.8749400000000005</v>
      </c>
      <c r="H178">
        <v>286</v>
      </c>
      <c r="I178">
        <v>6</v>
      </c>
      <c r="J178" s="12">
        <v>15</v>
      </c>
      <c r="K178" s="12">
        <v>1</v>
      </c>
      <c r="L178">
        <v>1</v>
      </c>
      <c r="M178" s="12">
        <v>67.398994565077146</v>
      </c>
      <c r="N178" s="12">
        <v>562.61376152201296</v>
      </c>
      <c r="O178" s="12">
        <v>12193.019767006301</v>
      </c>
      <c r="P178">
        <v>0</v>
      </c>
      <c r="Q178">
        <v>0</v>
      </c>
      <c r="R178" s="57">
        <v>7.8154779638127994E-5</v>
      </c>
      <c r="S178" s="57">
        <v>6.8048252397154346E-3</v>
      </c>
      <c r="T178" s="57">
        <v>1.2077294685990338E-3</v>
      </c>
      <c r="U178" s="57">
        <v>1.9399750927183435E-3</v>
      </c>
      <c r="V178" s="57">
        <v>3.0721769665082257E-4</v>
      </c>
      <c r="W178" s="57">
        <v>3.2765399737876802E-4</v>
      </c>
      <c r="X178" s="57">
        <v>2.2018824407725097E-3</v>
      </c>
      <c r="Y178" s="57">
        <v>1.998495661635805E-3</v>
      </c>
      <c r="Z178" s="57">
        <v>9.7912760677352031E-4</v>
      </c>
      <c r="AA178" s="57">
        <v>0</v>
      </c>
      <c r="AB178" s="57">
        <v>0</v>
      </c>
      <c r="AC178" s="17">
        <v>1.4404601803529422E-3</v>
      </c>
      <c r="AD178" s="12">
        <v>171</v>
      </c>
      <c r="AE178" s="16">
        <v>3</v>
      </c>
      <c r="AF178" s="17">
        <v>0.67914522786090126</v>
      </c>
      <c r="AG178" t="str">
        <f>IF(AF178&lt;='CAV Tier 1 Analysis'!$A$5,"Tier 1", "Tier 2")</f>
        <v>Tier 2</v>
      </c>
      <c r="AH178" t="str">
        <f t="shared" si="6"/>
        <v>Illinois - Tier 2</v>
      </c>
      <c r="AI178" t="str">
        <f t="shared" si="7"/>
        <v>Winnetka, Village Of - Tier 2</v>
      </c>
    </row>
    <row r="179" spans="1:35" x14ac:dyDescent="0.3">
      <c r="A179">
        <v>172</v>
      </c>
      <c r="B179">
        <v>5</v>
      </c>
      <c r="C179" t="s">
        <v>21</v>
      </c>
      <c r="D179" t="s">
        <v>4338</v>
      </c>
      <c r="E179" t="s">
        <v>7700</v>
      </c>
      <c r="F179" t="s">
        <v>765</v>
      </c>
      <c r="G179" s="56">
        <v>2.3802300000000001</v>
      </c>
      <c r="H179">
        <v>72</v>
      </c>
      <c r="I179">
        <v>5</v>
      </c>
      <c r="J179" s="12">
        <v>15</v>
      </c>
      <c r="K179" s="12">
        <v>1</v>
      </c>
      <c r="L179">
        <v>5</v>
      </c>
      <c r="M179" s="12">
        <v>57.273087054612361</v>
      </c>
      <c r="N179" s="12">
        <v>902.91133553141708</v>
      </c>
      <c r="O179" s="12">
        <v>9369.3268322854674</v>
      </c>
      <c r="P179">
        <v>0</v>
      </c>
      <c r="Q179" s="12">
        <v>2633.4785606724781</v>
      </c>
      <c r="R179" s="57">
        <v>4.8007543636304406E-5</v>
      </c>
      <c r="S179" s="57">
        <v>1.7131028575507387E-3</v>
      </c>
      <c r="T179" s="57">
        <v>1.0064412238325281E-3</v>
      </c>
      <c r="U179" s="57">
        <v>1.9399750927183435E-3</v>
      </c>
      <c r="V179" s="57">
        <v>3.0721769665082257E-4</v>
      </c>
      <c r="W179" s="57">
        <v>1.63826998689384E-3</v>
      </c>
      <c r="X179" s="57">
        <v>1.871075459332291E-3</v>
      </c>
      <c r="Y179" s="57">
        <v>3.207288037213654E-3</v>
      </c>
      <c r="Z179" s="57">
        <v>7.5237855212851787E-4</v>
      </c>
      <c r="AA179" s="57">
        <v>0</v>
      </c>
      <c r="AB179" s="57">
        <v>3.2998800888664427E-3</v>
      </c>
      <c r="AC179" s="17">
        <v>1.434876048983953E-3</v>
      </c>
      <c r="AD179" s="12">
        <v>172</v>
      </c>
      <c r="AE179" s="16">
        <v>3</v>
      </c>
      <c r="AF179" s="17">
        <v>0.68058010390988521</v>
      </c>
      <c r="AG179" t="str">
        <f>IF(AF179&lt;='CAV Tier 1 Analysis'!$A$5,"Tier 1", "Tier 2")</f>
        <v>Tier 2</v>
      </c>
      <c r="AH179" t="str">
        <f t="shared" si="6"/>
        <v>Illinois - Tier 2</v>
      </c>
      <c r="AI179" t="str">
        <f t="shared" si="7"/>
        <v>River Grove, Village Of - Tier 2</v>
      </c>
    </row>
    <row r="180" spans="1:35" x14ac:dyDescent="0.3">
      <c r="A180">
        <v>173</v>
      </c>
      <c r="B180">
        <v>5</v>
      </c>
      <c r="C180" t="s">
        <v>21</v>
      </c>
      <c r="D180" t="s">
        <v>4249</v>
      </c>
      <c r="E180" t="s">
        <v>7609</v>
      </c>
      <c r="F180" t="s">
        <v>525</v>
      </c>
      <c r="G180" s="56">
        <v>16.448059999999995</v>
      </c>
      <c r="H180">
        <v>69</v>
      </c>
      <c r="I180">
        <v>6</v>
      </c>
      <c r="J180" s="12">
        <v>14.904761904761905</v>
      </c>
      <c r="K180" s="12">
        <v>1</v>
      </c>
      <c r="L180">
        <v>1</v>
      </c>
      <c r="M180" s="12">
        <v>63.062104588626262</v>
      </c>
      <c r="N180" s="12">
        <v>492.79144145940319</v>
      </c>
      <c r="O180" s="12">
        <v>76213.287450298667</v>
      </c>
      <c r="P180">
        <v>0</v>
      </c>
      <c r="Q180">
        <v>0</v>
      </c>
      <c r="R180" s="57">
        <v>3.3174565406811644E-4</v>
      </c>
      <c r="S180" s="57">
        <v>1.641723571819458E-3</v>
      </c>
      <c r="T180" s="57">
        <v>1.2077294685990338E-3</v>
      </c>
      <c r="U180" s="57">
        <v>1.927657790542354E-3</v>
      </c>
      <c r="V180" s="57">
        <v>3.0721769665082257E-4</v>
      </c>
      <c r="W180" s="57">
        <v>3.2765399737876802E-4</v>
      </c>
      <c r="X180" s="57">
        <v>2.0601989935886034E-3</v>
      </c>
      <c r="Y180" s="57">
        <v>1.7504754152895688E-3</v>
      </c>
      <c r="Z180" s="57">
        <v>6.120102744972016E-3</v>
      </c>
      <c r="AA180" s="57">
        <v>0</v>
      </c>
      <c r="AB180" s="57">
        <v>0</v>
      </c>
      <c r="AC180" s="17">
        <v>1.424955030264431E-3</v>
      </c>
      <c r="AD180" s="12">
        <v>173</v>
      </c>
      <c r="AE180" s="16">
        <v>3</v>
      </c>
      <c r="AF180" s="17">
        <v>0.68200505894014962</v>
      </c>
      <c r="AG180" t="str">
        <f>IF(AF180&lt;='CAV Tier 1 Analysis'!$A$5,"Tier 1", "Tier 2")</f>
        <v>Tier 2</v>
      </c>
      <c r="AH180" t="str">
        <f t="shared" si="6"/>
        <v>Illinois - Tier 2</v>
      </c>
      <c r="AI180" t="str">
        <f t="shared" si="7"/>
        <v>Arlington Heights, Village Of - Tier 2</v>
      </c>
    </row>
    <row r="181" spans="1:35" x14ac:dyDescent="0.3">
      <c r="A181">
        <v>174</v>
      </c>
      <c r="B181">
        <v>5</v>
      </c>
      <c r="C181" t="s">
        <v>21</v>
      </c>
      <c r="D181" t="s">
        <v>4380</v>
      </c>
      <c r="E181" t="s">
        <v>7745</v>
      </c>
      <c r="F181" t="s">
        <v>720</v>
      </c>
      <c r="G181" s="56">
        <v>6.0168799999999996</v>
      </c>
      <c r="H181">
        <v>46</v>
      </c>
      <c r="I181">
        <v>25</v>
      </c>
      <c r="J181" s="12">
        <v>10.434782608695652</v>
      </c>
      <c r="K181" s="12">
        <v>1</v>
      </c>
      <c r="L181">
        <v>2</v>
      </c>
      <c r="M181" s="12">
        <v>81.00344863118427</v>
      </c>
      <c r="N181" s="12">
        <v>589.4730484143837</v>
      </c>
      <c r="O181" s="12">
        <v>17039.141575801739</v>
      </c>
      <c r="P181" s="12">
        <v>4301.5146741684966</v>
      </c>
      <c r="Q181">
        <v>0</v>
      </c>
      <c r="R181" s="57">
        <v>1.2135618371098895E-4</v>
      </c>
      <c r="S181" s="57">
        <v>1.0944823812129719E-3</v>
      </c>
      <c r="T181" s="57">
        <v>5.0322061191626407E-3</v>
      </c>
      <c r="U181" s="57">
        <v>1.3495478905866736E-3</v>
      </c>
      <c r="V181" s="57">
        <v>3.0721769665082257E-4</v>
      </c>
      <c r="W181" s="57">
        <v>6.5530799475753605E-4</v>
      </c>
      <c r="X181" s="57">
        <v>2.6463313337828347E-3</v>
      </c>
      <c r="Y181" s="57">
        <v>2.0939042207578236E-3</v>
      </c>
      <c r="Z181" s="57">
        <v>1.3682823641223518E-3</v>
      </c>
      <c r="AA181" s="57">
        <v>8.8125206966659141E-4</v>
      </c>
      <c r="AB181" s="57">
        <v>0</v>
      </c>
      <c r="AC181" s="17">
        <v>1.4136262049464759E-3</v>
      </c>
      <c r="AD181" s="12">
        <v>174</v>
      </c>
      <c r="AE181" s="16">
        <v>3</v>
      </c>
      <c r="AF181" s="17">
        <v>0.68341868514509607</v>
      </c>
      <c r="AG181" t="str">
        <f>IF(AF181&lt;='CAV Tier 1 Analysis'!$A$5,"Tier 1", "Tier 2")</f>
        <v>Tier 2</v>
      </c>
      <c r="AH181" t="str">
        <f t="shared" si="6"/>
        <v>Illinois - Tier 2</v>
      </c>
      <c r="AI181" t="str">
        <f t="shared" si="7"/>
        <v>Bensenville, Village Of - Tier 2</v>
      </c>
    </row>
    <row r="182" spans="1:35" x14ac:dyDescent="0.3">
      <c r="A182">
        <v>175</v>
      </c>
      <c r="B182">
        <v>5</v>
      </c>
      <c r="C182" t="s">
        <v>21</v>
      </c>
      <c r="D182" t="s">
        <v>4719</v>
      </c>
      <c r="E182" t="s">
        <v>8131</v>
      </c>
      <c r="F182" t="s">
        <v>892</v>
      </c>
      <c r="G182" s="56">
        <v>536.98632999999995</v>
      </c>
      <c r="H182">
        <v>1</v>
      </c>
      <c r="I182">
        <v>0</v>
      </c>
      <c r="J182" s="12">
        <v>4.8378378378378377</v>
      </c>
      <c r="K182" s="12">
        <v>8.4594594594594597</v>
      </c>
      <c r="L182">
        <v>0</v>
      </c>
      <c r="M182" s="12">
        <v>9.9999999999999929</v>
      </c>
      <c r="N182" s="12">
        <v>0</v>
      </c>
      <c r="O182" s="12">
        <v>11657.137191130576</v>
      </c>
      <c r="P182">
        <v>0</v>
      </c>
      <c r="Q182">
        <v>0</v>
      </c>
      <c r="R182" s="57">
        <v>1.0830631774901565E-2</v>
      </c>
      <c r="S182" s="57">
        <v>2.379309524376026E-5</v>
      </c>
      <c r="T182" s="57">
        <v>0</v>
      </c>
      <c r="U182" s="57">
        <v>6.2568566053438463E-4</v>
      </c>
      <c r="V182" s="57">
        <v>2.5988956500461479E-3</v>
      </c>
      <c r="W182" s="57">
        <v>0</v>
      </c>
      <c r="X182" s="57">
        <v>3.2669366286265281E-4</v>
      </c>
      <c r="Y182" s="57">
        <v>0</v>
      </c>
      <c r="Z182" s="57">
        <v>9.3609500008090822E-4</v>
      </c>
      <c r="AA182" s="57">
        <v>0</v>
      </c>
      <c r="AB182" s="57">
        <v>0</v>
      </c>
      <c r="AC182" s="17">
        <v>1.3947086221517654E-3</v>
      </c>
      <c r="AD182" s="12">
        <v>175</v>
      </c>
      <c r="AE182" s="16">
        <v>3</v>
      </c>
      <c r="AF182" s="17">
        <v>0.68481339376724781</v>
      </c>
      <c r="AG182" t="str">
        <f>IF(AF182&lt;='CAV Tier 1 Analysis'!$A$5,"Tier 1", "Tier 2")</f>
        <v>Tier 2</v>
      </c>
      <c r="AH182" t="str">
        <f t="shared" si="6"/>
        <v>Illinois - Tier 2</v>
      </c>
      <c r="AI182" t="str">
        <f t="shared" si="7"/>
        <v>Warren County * - Tier 2</v>
      </c>
    </row>
    <row r="183" spans="1:35" x14ac:dyDescent="0.3">
      <c r="A183">
        <v>176</v>
      </c>
      <c r="B183">
        <v>5</v>
      </c>
      <c r="C183" t="s">
        <v>21</v>
      </c>
      <c r="D183" t="s">
        <v>4191</v>
      </c>
      <c r="E183" t="s">
        <v>7737</v>
      </c>
      <c r="F183" t="s">
        <v>738</v>
      </c>
      <c r="G183" s="56">
        <v>5.4597399999999991</v>
      </c>
      <c r="H183">
        <v>31</v>
      </c>
      <c r="I183">
        <v>3</v>
      </c>
      <c r="J183" s="12">
        <v>6</v>
      </c>
      <c r="K183" s="12">
        <v>2</v>
      </c>
      <c r="L183">
        <v>12</v>
      </c>
      <c r="M183" s="12">
        <v>43.038228926652195</v>
      </c>
      <c r="N183" s="12">
        <v>475.78839743577129</v>
      </c>
      <c r="O183" s="12">
        <v>9977.3547905264986</v>
      </c>
      <c r="P183" s="12">
        <v>9335.3280558017159</v>
      </c>
      <c r="Q183" s="12">
        <v>2152.871689744381</v>
      </c>
      <c r="R183" s="57">
        <v>1.1011906676786552E-4</v>
      </c>
      <c r="S183" s="57">
        <v>7.3758595255656804E-4</v>
      </c>
      <c r="T183" s="57">
        <v>6.0386473429951688E-4</v>
      </c>
      <c r="U183" s="57">
        <v>7.7599003708733738E-4</v>
      </c>
      <c r="V183" s="57">
        <v>6.1443539330164514E-4</v>
      </c>
      <c r="W183" s="57">
        <v>3.9318479685452159E-3</v>
      </c>
      <c r="X183" s="57">
        <v>1.4060316651169395E-3</v>
      </c>
      <c r="Y183" s="57">
        <v>1.690077835209222E-3</v>
      </c>
      <c r="Z183" s="57">
        <v>8.0120459940639422E-4</v>
      </c>
      <c r="AA183" s="57">
        <v>1.9125303046378971E-3</v>
      </c>
      <c r="AB183" s="57">
        <v>2.6976556896888587E-3</v>
      </c>
      <c r="AC183" s="17">
        <v>1.3892130224197692E-3</v>
      </c>
      <c r="AD183" s="12">
        <v>176</v>
      </c>
      <c r="AE183" s="16">
        <v>3</v>
      </c>
      <c r="AF183" s="17">
        <v>0.6862026067896676</v>
      </c>
      <c r="AG183" t="str">
        <f>IF(AF183&lt;='CAV Tier 1 Analysis'!$A$5,"Tier 1", "Tier 2")</f>
        <v>Tier 2</v>
      </c>
      <c r="AH183" t="str">
        <f t="shared" si="6"/>
        <v>Illinois - Tier 2</v>
      </c>
      <c r="AI183" t="str">
        <f t="shared" si="7"/>
        <v>Sycamore, City Of - Tier 2</v>
      </c>
    </row>
    <row r="184" spans="1:35" x14ac:dyDescent="0.3">
      <c r="A184">
        <v>177</v>
      </c>
      <c r="B184">
        <v>5</v>
      </c>
      <c r="C184" t="s">
        <v>21</v>
      </c>
      <c r="D184" t="s">
        <v>4886</v>
      </c>
      <c r="E184" t="s">
        <v>8318</v>
      </c>
      <c r="F184" t="s">
        <v>915</v>
      </c>
      <c r="G184" s="56">
        <v>491.81943999999987</v>
      </c>
      <c r="H184">
        <v>2</v>
      </c>
      <c r="I184">
        <v>0</v>
      </c>
      <c r="J184" s="12">
        <v>3.6785714285714284</v>
      </c>
      <c r="K184" s="12">
        <v>9.8928571428571423</v>
      </c>
      <c r="L184">
        <v>0</v>
      </c>
      <c r="M184" s="12">
        <v>1.8151575708353471</v>
      </c>
      <c r="N184" s="12">
        <v>288.53906902743694</v>
      </c>
      <c r="O184" s="12">
        <v>7111.5315288511847</v>
      </c>
      <c r="P184">
        <v>0</v>
      </c>
      <c r="Q184">
        <v>0</v>
      </c>
      <c r="R184" s="57">
        <v>9.9196477764681521E-3</v>
      </c>
      <c r="S184" s="57">
        <v>4.758619048752052E-5</v>
      </c>
      <c r="T184" s="57">
        <v>0</v>
      </c>
      <c r="U184" s="57">
        <v>4.7575579654759374E-4</v>
      </c>
      <c r="V184" s="57">
        <v>3.039260784724209E-3</v>
      </c>
      <c r="W184" s="57">
        <v>0</v>
      </c>
      <c r="X184" s="57">
        <v>5.9300047548907518E-5</v>
      </c>
      <c r="Y184" s="57">
        <v>1.0249377407758357E-3</v>
      </c>
      <c r="Z184" s="57">
        <v>5.7107238234619165E-4</v>
      </c>
      <c r="AA184" s="57">
        <v>0</v>
      </c>
      <c r="AB184" s="57">
        <v>0</v>
      </c>
      <c r="AC184" s="17">
        <v>1.3761418835362192E-3</v>
      </c>
      <c r="AD184" s="12">
        <v>177</v>
      </c>
      <c r="AE184" s="16">
        <v>3</v>
      </c>
      <c r="AF184" s="17">
        <v>0.68757874867320379</v>
      </c>
      <c r="AG184" t="str">
        <f>IF(AF184&lt;='CAV Tier 1 Analysis'!$A$5,"Tier 1", "Tier 2")</f>
        <v>Tier 2</v>
      </c>
      <c r="AH184" t="str">
        <f t="shared" si="6"/>
        <v>Illinois - Tier 2</v>
      </c>
      <c r="AI184" t="str">
        <f t="shared" si="7"/>
        <v>Jasper County * - Tier 2</v>
      </c>
    </row>
    <row r="185" spans="1:35" x14ac:dyDescent="0.3">
      <c r="A185">
        <v>178</v>
      </c>
      <c r="B185">
        <v>5</v>
      </c>
      <c r="C185" t="s">
        <v>21</v>
      </c>
      <c r="D185" t="s">
        <v>4463</v>
      </c>
      <c r="E185" t="s">
        <v>7840</v>
      </c>
      <c r="F185" t="s">
        <v>600</v>
      </c>
      <c r="G185" s="56">
        <v>9.38889</v>
      </c>
      <c r="H185">
        <v>21</v>
      </c>
      <c r="I185">
        <v>0</v>
      </c>
      <c r="J185" s="12">
        <v>10.941176470588236</v>
      </c>
      <c r="K185" s="12">
        <v>1</v>
      </c>
      <c r="L185">
        <v>0</v>
      </c>
      <c r="M185" s="12">
        <v>3.7782229848256823</v>
      </c>
      <c r="N185" s="12">
        <v>502.96290312822879</v>
      </c>
      <c r="O185" s="12">
        <v>24324.783353487848</v>
      </c>
      <c r="P185" s="12">
        <v>19322.588876280872</v>
      </c>
      <c r="Q185" s="12">
        <v>3911.5555529665871</v>
      </c>
      <c r="R185" s="57">
        <v>1.8936722349162141E-4</v>
      </c>
      <c r="S185" s="57">
        <v>4.9965500011896549E-4</v>
      </c>
      <c r="T185" s="57">
        <v>0</v>
      </c>
      <c r="U185" s="57">
        <v>1.4150406558651448E-3</v>
      </c>
      <c r="V185" s="57">
        <v>3.0721769665082257E-4</v>
      </c>
      <c r="W185" s="57">
        <v>0</v>
      </c>
      <c r="X185" s="57">
        <v>1.2343215060245681E-4</v>
      </c>
      <c r="Y185" s="57">
        <v>1.7866061028195921E-3</v>
      </c>
      <c r="Z185" s="57">
        <v>1.9533362009821974E-3</v>
      </c>
      <c r="AA185" s="57">
        <v>3.9586221897129252E-3</v>
      </c>
      <c r="AB185" s="57">
        <v>4.9013743565215666E-3</v>
      </c>
      <c r="AC185" s="17">
        <v>1.375877416069572E-3</v>
      </c>
      <c r="AD185" s="12">
        <v>178</v>
      </c>
      <c r="AE185" s="16">
        <v>3</v>
      </c>
      <c r="AF185" s="17">
        <v>0.68895462608927338</v>
      </c>
      <c r="AG185" t="str">
        <f>IF(AF185&lt;='CAV Tier 1 Analysis'!$A$5,"Tier 1", "Tier 2")</f>
        <v>Tier 2</v>
      </c>
      <c r="AH185" t="str">
        <f t="shared" si="6"/>
        <v>Illinois - Tier 2</v>
      </c>
      <c r="AI185" t="str">
        <f t="shared" si="7"/>
        <v>Batavia, City Of - Tier 2</v>
      </c>
    </row>
    <row r="186" spans="1:35" x14ac:dyDescent="0.3">
      <c r="A186">
        <v>179</v>
      </c>
      <c r="B186">
        <v>5</v>
      </c>
      <c r="C186" t="s">
        <v>21</v>
      </c>
      <c r="D186" t="s">
        <v>3955</v>
      </c>
      <c r="E186" t="s">
        <v>8007</v>
      </c>
      <c r="F186" t="s">
        <v>631</v>
      </c>
      <c r="G186" s="56">
        <v>10.24929</v>
      </c>
      <c r="H186">
        <v>62</v>
      </c>
      <c r="I186">
        <v>4</v>
      </c>
      <c r="J186" s="12">
        <v>9</v>
      </c>
      <c r="K186" s="12">
        <v>6</v>
      </c>
      <c r="L186">
        <v>1</v>
      </c>
      <c r="M186" s="12">
        <v>32.170678164048425</v>
      </c>
      <c r="N186" s="12">
        <v>1004.6351595224272</v>
      </c>
      <c r="O186" s="12">
        <v>16837.934910445572</v>
      </c>
      <c r="P186" s="12">
        <v>16166.181573525995</v>
      </c>
      <c r="Q186">
        <v>0</v>
      </c>
      <c r="R186" s="57">
        <v>2.0672087861935124E-4</v>
      </c>
      <c r="S186" s="57">
        <v>1.4751719051131361E-3</v>
      </c>
      <c r="T186" s="57">
        <v>8.0515297906602254E-4</v>
      </c>
      <c r="U186" s="57">
        <v>1.1639850556310061E-3</v>
      </c>
      <c r="V186" s="57">
        <v>1.8433061799049354E-3</v>
      </c>
      <c r="W186" s="57">
        <v>3.2765399737876802E-4</v>
      </c>
      <c r="X186" s="57">
        <v>1.050995668618855E-3</v>
      </c>
      <c r="Y186" s="57">
        <v>3.568627618352008E-3</v>
      </c>
      <c r="Z186" s="57">
        <v>1.352125004872418E-3</v>
      </c>
      <c r="AA186" s="57">
        <v>3.3119684691136409E-3</v>
      </c>
      <c r="AB186" s="57">
        <v>0</v>
      </c>
      <c r="AC186" s="17">
        <v>1.3732461596972856E-3</v>
      </c>
      <c r="AD186" s="12">
        <v>179</v>
      </c>
      <c r="AE186" s="16">
        <v>3</v>
      </c>
      <c r="AF186" s="17">
        <v>0.69032787224897063</v>
      </c>
      <c r="AG186" t="str">
        <f>IF(AF186&lt;='CAV Tier 1 Analysis'!$A$5,"Tier 1", "Tier 2")</f>
        <v>Tier 2</v>
      </c>
      <c r="AH186" t="str">
        <f t="shared" si="6"/>
        <v>Illinois - Tier 2</v>
      </c>
      <c r="AI186" t="str">
        <f t="shared" si="7"/>
        <v>Jacksonville, City Of - Tier 2</v>
      </c>
    </row>
    <row r="187" spans="1:35" x14ac:dyDescent="0.3">
      <c r="A187">
        <v>180</v>
      </c>
      <c r="B187">
        <v>5</v>
      </c>
      <c r="C187" t="s">
        <v>21</v>
      </c>
      <c r="D187" t="s">
        <v>4788</v>
      </c>
      <c r="E187" t="s">
        <v>8208</v>
      </c>
      <c r="F187" t="s">
        <v>1045</v>
      </c>
      <c r="G187" s="56">
        <v>6.6000000000000003E-2</v>
      </c>
      <c r="H187">
        <v>6</v>
      </c>
      <c r="I187">
        <v>0</v>
      </c>
      <c r="J187" s="12">
        <v>12</v>
      </c>
      <c r="K187" s="12">
        <v>4</v>
      </c>
      <c r="L187">
        <v>37</v>
      </c>
      <c r="M187">
        <v>0</v>
      </c>
      <c r="N187" s="12">
        <v>0.4117999181413009</v>
      </c>
      <c r="O187" s="12">
        <v>0.84999726693268529</v>
      </c>
      <c r="P187">
        <v>0</v>
      </c>
      <c r="Q187">
        <v>0</v>
      </c>
      <c r="R187" s="57">
        <v>1.3311729874827603E-6</v>
      </c>
      <c r="S187" s="57">
        <v>1.4275857146256156E-4</v>
      </c>
      <c r="T187" s="57">
        <v>0</v>
      </c>
      <c r="U187" s="57">
        <v>1.5519800741746748E-3</v>
      </c>
      <c r="V187" s="57">
        <v>1.2288707866032903E-3</v>
      </c>
      <c r="W187" s="57">
        <v>1.2123197903014417E-2</v>
      </c>
      <c r="X187" s="57">
        <v>0</v>
      </c>
      <c r="Y187" s="57">
        <v>1.4627803408878568E-6</v>
      </c>
      <c r="Z187" s="57">
        <v>6.8256740794259655E-8</v>
      </c>
      <c r="AA187" s="57">
        <v>0</v>
      </c>
      <c r="AB187" s="57">
        <v>0</v>
      </c>
      <c r="AC187" s="17">
        <v>1.3681517768476463E-3</v>
      </c>
      <c r="AD187" s="12">
        <v>180</v>
      </c>
      <c r="AE187" s="16">
        <v>3</v>
      </c>
      <c r="AF187" s="17">
        <v>0.69169602402581831</v>
      </c>
      <c r="AG187" t="str">
        <f>IF(AF187&lt;='CAV Tier 1 Analysis'!$A$5,"Tier 1", "Tier 2")</f>
        <v>Tier 2</v>
      </c>
      <c r="AH187" t="str">
        <f t="shared" si="6"/>
        <v>Illinois - Tier 2</v>
      </c>
      <c r="AI187" t="str">
        <f t="shared" si="7"/>
        <v>Liverpool, Village Of - Tier 2</v>
      </c>
    </row>
    <row r="188" spans="1:35" x14ac:dyDescent="0.3">
      <c r="A188">
        <v>181</v>
      </c>
      <c r="B188">
        <v>5</v>
      </c>
      <c r="C188" t="s">
        <v>21</v>
      </c>
      <c r="D188" t="s">
        <v>4075</v>
      </c>
      <c r="E188" t="s">
        <v>7924</v>
      </c>
      <c r="F188" t="s">
        <v>710</v>
      </c>
      <c r="G188" s="56">
        <v>6.7280200000000017</v>
      </c>
      <c r="H188">
        <v>40</v>
      </c>
      <c r="I188">
        <v>18</v>
      </c>
      <c r="J188" s="12">
        <v>4</v>
      </c>
      <c r="K188" s="12">
        <v>5</v>
      </c>
      <c r="L188">
        <v>3</v>
      </c>
      <c r="M188" s="12">
        <v>79.160290843368486</v>
      </c>
      <c r="N188" s="12">
        <v>489.160568320734</v>
      </c>
      <c r="O188" s="12">
        <v>10074.524570344449</v>
      </c>
      <c r="P188" s="12">
        <v>9739.3848352047935</v>
      </c>
      <c r="Q188">
        <v>0</v>
      </c>
      <c r="R188" s="57">
        <v>1.3569937095823885E-4</v>
      </c>
      <c r="S188" s="57">
        <v>9.5172380975041041E-4</v>
      </c>
      <c r="T188" s="57">
        <v>3.6231884057971015E-3</v>
      </c>
      <c r="U188" s="57">
        <v>5.1732669139155829E-4</v>
      </c>
      <c r="V188" s="57">
        <v>1.5360884832541128E-3</v>
      </c>
      <c r="W188" s="57">
        <v>9.8296199213630396E-4</v>
      </c>
      <c r="X188" s="57">
        <v>2.5861165368892985E-3</v>
      </c>
      <c r="Y188" s="57">
        <v>1.7375779628775441E-3</v>
      </c>
      <c r="Z188" s="57">
        <v>8.0900755681824954E-4</v>
      </c>
      <c r="AA188" s="57">
        <v>1.9953094882706043E-3</v>
      </c>
      <c r="AB188" s="57">
        <v>0</v>
      </c>
      <c r="AC188" s="17">
        <v>1.3522727543766747E-3</v>
      </c>
      <c r="AD188" s="12">
        <v>181</v>
      </c>
      <c r="AE188" s="16">
        <v>3</v>
      </c>
      <c r="AF188" s="17">
        <v>0.69304829678019497</v>
      </c>
      <c r="AG188" t="str">
        <f>IF(AF188&lt;='CAV Tier 1 Analysis'!$A$5,"Tier 1", "Tier 2")</f>
        <v>Tier 2</v>
      </c>
      <c r="AH188" t="str">
        <f t="shared" si="6"/>
        <v>Illinois - Tier 2</v>
      </c>
      <c r="AI188" t="str">
        <f t="shared" si="7"/>
        <v>Dixon, City Of - Tier 2</v>
      </c>
    </row>
    <row r="189" spans="1:35" x14ac:dyDescent="0.3">
      <c r="A189">
        <v>182</v>
      </c>
      <c r="B189">
        <v>5</v>
      </c>
      <c r="C189" t="s">
        <v>21</v>
      </c>
      <c r="D189" t="s">
        <v>4745</v>
      </c>
      <c r="E189" t="s">
        <v>8160</v>
      </c>
      <c r="F189" t="s">
        <v>697</v>
      </c>
      <c r="G189" s="56">
        <v>10.325099999999999</v>
      </c>
      <c r="H189">
        <v>39</v>
      </c>
      <c r="I189">
        <v>14</v>
      </c>
      <c r="J189" s="12">
        <v>13</v>
      </c>
      <c r="K189" s="12">
        <v>1</v>
      </c>
      <c r="L189">
        <v>0</v>
      </c>
      <c r="M189" s="12">
        <v>37.292888204472597</v>
      </c>
      <c r="N189" s="12">
        <v>366.20862185008644</v>
      </c>
      <c r="O189" s="12">
        <v>15431.448205888753</v>
      </c>
      <c r="P189" s="12">
        <v>11486.712778709672</v>
      </c>
      <c r="Q189" s="12">
        <v>2236.2613527317935</v>
      </c>
      <c r="R189" s="57">
        <v>2.0824991231906435E-4</v>
      </c>
      <c r="S189" s="57">
        <v>9.2793071450665012E-4</v>
      </c>
      <c r="T189" s="57">
        <v>2.8180354267310788E-3</v>
      </c>
      <c r="U189" s="57">
        <v>1.6813117470225643E-3</v>
      </c>
      <c r="V189" s="57">
        <v>3.0721769665082257E-4</v>
      </c>
      <c r="W189" s="57">
        <v>0</v>
      </c>
      <c r="X189" s="57">
        <v>1.2183350246246581E-3</v>
      </c>
      <c r="Y189" s="57">
        <v>1.3008326352365444E-3</v>
      </c>
      <c r="Z189" s="57">
        <v>1.2391808788637046E-3</v>
      </c>
      <c r="AA189" s="57">
        <v>2.3532848721155059E-3</v>
      </c>
      <c r="AB189" s="57">
        <v>2.8021470998787247E-3</v>
      </c>
      <c r="AC189" s="17">
        <v>1.350593273449938E-3</v>
      </c>
      <c r="AD189" s="12">
        <v>182</v>
      </c>
      <c r="AE189" s="16">
        <v>3</v>
      </c>
      <c r="AF189" s="17">
        <v>0.69439889005364486</v>
      </c>
      <c r="AG189" t="str">
        <f>IF(AF189&lt;='CAV Tier 1 Analysis'!$A$5,"Tier 1", "Tier 2")</f>
        <v>Tier 2</v>
      </c>
      <c r="AH189" t="str">
        <f t="shared" si="6"/>
        <v>Illinois - Tier 2</v>
      </c>
      <c r="AI189" t="str">
        <f t="shared" si="7"/>
        <v>New Lenox, Village Of - Tier 2</v>
      </c>
    </row>
    <row r="190" spans="1:35" x14ac:dyDescent="0.3">
      <c r="A190">
        <v>183</v>
      </c>
      <c r="B190">
        <v>5</v>
      </c>
      <c r="C190" t="s">
        <v>21</v>
      </c>
      <c r="D190" t="s">
        <v>4770</v>
      </c>
      <c r="E190" t="s">
        <v>8188</v>
      </c>
      <c r="F190" t="s">
        <v>789</v>
      </c>
      <c r="G190" s="56">
        <v>1.24264</v>
      </c>
      <c r="H190">
        <v>42</v>
      </c>
      <c r="I190">
        <v>0</v>
      </c>
      <c r="J190" s="12">
        <v>15</v>
      </c>
      <c r="K190" s="12">
        <v>4.666666666666667</v>
      </c>
      <c r="L190">
        <v>18</v>
      </c>
      <c r="M190" s="12">
        <v>137.36863452005409</v>
      </c>
      <c r="N190" s="12">
        <v>6.9728584514093974</v>
      </c>
      <c r="O190" s="12">
        <v>30.10784576698169</v>
      </c>
      <c r="P190" s="12">
        <v>4.3627955721719545</v>
      </c>
      <c r="Q190">
        <v>0</v>
      </c>
      <c r="R190" s="57">
        <v>2.5063163654023896E-5</v>
      </c>
      <c r="S190" s="57">
        <v>9.9931000023793098E-4</v>
      </c>
      <c r="T190" s="57">
        <v>0</v>
      </c>
      <c r="U190" s="57">
        <v>1.9399750927183435E-3</v>
      </c>
      <c r="V190" s="57">
        <v>1.4336825843705055E-3</v>
      </c>
      <c r="W190" s="57">
        <v>5.8977719528178242E-3</v>
      </c>
      <c r="X190" s="57">
        <v>4.4877462373797555E-3</v>
      </c>
      <c r="Y190" s="57">
        <v>2.4768728241989519E-5</v>
      </c>
      <c r="Z190" s="57">
        <v>2.4177294496561784E-6</v>
      </c>
      <c r="AA190" s="57">
        <v>8.9380669804456248E-7</v>
      </c>
      <c r="AB190" s="57">
        <v>0</v>
      </c>
      <c r="AC190" s="17">
        <v>1.3465117541425521E-3</v>
      </c>
      <c r="AD190" s="12">
        <v>183</v>
      </c>
      <c r="AE190" s="16">
        <v>3</v>
      </c>
      <c r="AF190" s="17">
        <v>0.69574540180778743</v>
      </c>
      <c r="AG190" t="str">
        <f>IF(AF190&lt;='CAV Tier 1 Analysis'!$A$5,"Tier 1", "Tier 2")</f>
        <v>Tier 2</v>
      </c>
      <c r="AH190" t="str">
        <f t="shared" si="6"/>
        <v>Illinois - Tier 2</v>
      </c>
      <c r="AI190" t="str">
        <f t="shared" si="7"/>
        <v>Kampsville, Village Of - Tier 2</v>
      </c>
    </row>
    <row r="191" spans="1:35" x14ac:dyDescent="0.3">
      <c r="A191">
        <v>184</v>
      </c>
      <c r="B191">
        <v>5</v>
      </c>
      <c r="C191" t="s">
        <v>21</v>
      </c>
      <c r="D191" t="s">
        <v>4259</v>
      </c>
      <c r="E191" t="s">
        <v>7619</v>
      </c>
      <c r="F191" t="s">
        <v>584</v>
      </c>
      <c r="G191" s="56">
        <v>9.29481</v>
      </c>
      <c r="H191">
        <v>63</v>
      </c>
      <c r="I191">
        <v>0</v>
      </c>
      <c r="J191" s="12">
        <v>13.111111111111111</v>
      </c>
      <c r="K191" s="12">
        <v>1</v>
      </c>
      <c r="L191">
        <v>0</v>
      </c>
      <c r="M191" s="12">
        <v>12.04967288196316</v>
      </c>
      <c r="N191" s="12">
        <v>1055.4488580515449</v>
      </c>
      <c r="O191" s="12">
        <v>37545.495246795013</v>
      </c>
      <c r="P191" s="12">
        <v>19137.609762452463</v>
      </c>
      <c r="Q191">
        <v>0</v>
      </c>
      <c r="R191" s="57">
        <v>1.8746969690582781E-4</v>
      </c>
      <c r="S191" s="57">
        <v>1.4989650003568965E-3</v>
      </c>
      <c r="T191" s="57">
        <v>0</v>
      </c>
      <c r="U191" s="57">
        <v>1.6956819328945521E-3</v>
      </c>
      <c r="V191" s="57">
        <v>3.0721769665082257E-4</v>
      </c>
      <c r="W191" s="57">
        <v>0</v>
      </c>
      <c r="X191" s="57">
        <v>3.9365517701053256E-4</v>
      </c>
      <c r="Y191" s="57">
        <v>3.7491261468405226E-3</v>
      </c>
      <c r="Z191" s="57">
        <v>3.014989855556263E-3</v>
      </c>
      <c r="AA191" s="57">
        <v>3.9207254860505374E-3</v>
      </c>
      <c r="AB191" s="57">
        <v>0</v>
      </c>
      <c r="AC191" s="17">
        <v>1.3425300902059956E-3</v>
      </c>
      <c r="AD191" s="12">
        <v>184</v>
      </c>
      <c r="AE191" s="16">
        <v>3</v>
      </c>
      <c r="AF191" s="17">
        <v>0.69708793189799345</v>
      </c>
      <c r="AG191" t="str">
        <f>IF(AF191&lt;='CAV Tier 1 Analysis'!$A$5,"Tier 1", "Tier 2")</f>
        <v>Tier 2</v>
      </c>
      <c r="AH191" t="str">
        <f t="shared" si="6"/>
        <v>Illinois - Tier 2</v>
      </c>
      <c r="AI191" t="str">
        <f t="shared" si="7"/>
        <v>Buffalo Grove, Village Of - Tier 2</v>
      </c>
    </row>
    <row r="192" spans="1:35" x14ac:dyDescent="0.3">
      <c r="A192">
        <v>185</v>
      </c>
      <c r="B192">
        <v>5</v>
      </c>
      <c r="C192" t="s">
        <v>21</v>
      </c>
      <c r="D192" t="s">
        <v>4319</v>
      </c>
      <c r="E192" t="s">
        <v>7681</v>
      </c>
      <c r="F192" t="s">
        <v>743</v>
      </c>
      <c r="G192" s="56">
        <v>13.036290000000001</v>
      </c>
      <c r="H192">
        <v>124</v>
      </c>
      <c r="I192">
        <v>9</v>
      </c>
      <c r="J192" s="12">
        <v>14.512195121951219</v>
      </c>
      <c r="K192" s="12">
        <v>1</v>
      </c>
      <c r="L192">
        <v>2</v>
      </c>
      <c r="M192" s="12">
        <v>77.671592914855381</v>
      </c>
      <c r="N192" s="12">
        <v>507.66174340829497</v>
      </c>
      <c r="O192" s="12">
        <v>30739.200926173467</v>
      </c>
      <c r="P192">
        <v>0</v>
      </c>
      <c r="Q192">
        <v>0</v>
      </c>
      <c r="R192" s="57">
        <v>2.6293268340896414E-4</v>
      </c>
      <c r="S192" s="57">
        <v>2.9503438102262722E-3</v>
      </c>
      <c r="T192" s="57">
        <v>1.8115942028985507E-3</v>
      </c>
      <c r="U192" s="57">
        <v>1.8768864718169337E-3</v>
      </c>
      <c r="V192" s="57">
        <v>3.0721769665082257E-4</v>
      </c>
      <c r="W192" s="57">
        <v>6.5530799475753605E-4</v>
      </c>
      <c r="X192" s="57">
        <v>2.5374817189730997E-3</v>
      </c>
      <c r="Y192" s="57">
        <v>1.8032971483585916E-3</v>
      </c>
      <c r="Z192" s="57">
        <v>2.4684287249674771E-3</v>
      </c>
      <c r="AA192" s="57">
        <v>0</v>
      </c>
      <c r="AB192" s="57">
        <v>0</v>
      </c>
      <c r="AC192" s="17">
        <v>1.3339536774598407E-3</v>
      </c>
      <c r="AD192" s="12">
        <v>185</v>
      </c>
      <c r="AE192" s="16">
        <v>3</v>
      </c>
      <c r="AF192" s="17">
        <v>0.69842188557545326</v>
      </c>
      <c r="AG192" t="str">
        <f>IF(AF192&lt;='CAV Tier 1 Analysis'!$A$5,"Tier 1", "Tier 2")</f>
        <v>Tier 2</v>
      </c>
      <c r="AH192" t="str">
        <f t="shared" si="6"/>
        <v>Illinois - Tier 2</v>
      </c>
      <c r="AI192" t="str">
        <f t="shared" si="7"/>
        <v>Northbrook, Village Of - Tier 2</v>
      </c>
    </row>
    <row r="193" spans="1:35" x14ac:dyDescent="0.3">
      <c r="A193">
        <v>186</v>
      </c>
      <c r="B193">
        <v>5</v>
      </c>
      <c r="C193" t="s">
        <v>21</v>
      </c>
      <c r="D193" t="s">
        <v>4344</v>
      </c>
      <c r="E193" t="s">
        <v>7706</v>
      </c>
      <c r="F193" t="s">
        <v>586</v>
      </c>
      <c r="G193" s="56">
        <v>19.027019999999993</v>
      </c>
      <c r="H193">
        <v>55</v>
      </c>
      <c r="I193">
        <v>2</v>
      </c>
      <c r="J193" s="12">
        <v>14.788732394366198</v>
      </c>
      <c r="K193" s="12">
        <v>1</v>
      </c>
      <c r="L193">
        <v>0</v>
      </c>
      <c r="M193" s="12">
        <v>23.227326191910244</v>
      </c>
      <c r="N193" s="12">
        <v>1044.5954722310964</v>
      </c>
      <c r="O193" s="12">
        <v>73228.209028356665</v>
      </c>
      <c r="P193">
        <v>0</v>
      </c>
      <c r="Q193">
        <v>0</v>
      </c>
      <c r="R193" s="57">
        <v>3.8376144024688212E-4</v>
      </c>
      <c r="S193" s="57">
        <v>1.3086202384068144E-3</v>
      </c>
      <c r="T193" s="57">
        <v>4.0257648953301127E-4</v>
      </c>
      <c r="U193" s="57">
        <v>1.9126514998631557E-3</v>
      </c>
      <c r="V193" s="57">
        <v>3.0721769665082257E-4</v>
      </c>
      <c r="W193" s="57">
        <v>0</v>
      </c>
      <c r="X193" s="57">
        <v>7.5882202721407966E-4</v>
      </c>
      <c r="Y193" s="57">
        <v>3.7105731537222103E-3</v>
      </c>
      <c r="Z193" s="57">
        <v>5.8803940635167272E-3</v>
      </c>
      <c r="AA193" s="57">
        <v>0</v>
      </c>
      <c r="AB193" s="57">
        <v>0</v>
      </c>
      <c r="AC193" s="17">
        <v>1.3331469644685184E-3</v>
      </c>
      <c r="AD193" s="12">
        <v>186</v>
      </c>
      <c r="AE193" s="16">
        <v>3</v>
      </c>
      <c r="AF193" s="17">
        <v>0.69975503253992177</v>
      </c>
      <c r="AG193" t="str">
        <f>IF(AF193&lt;='CAV Tier 1 Analysis'!$A$5,"Tier 1", "Tier 2")</f>
        <v>Tier 2</v>
      </c>
      <c r="AH193" t="str">
        <f t="shared" si="6"/>
        <v>Illinois - Tier 2</v>
      </c>
      <c r="AI193" t="str">
        <f t="shared" si="7"/>
        <v>Schaumburg, Village Of - Tier 2</v>
      </c>
    </row>
    <row r="194" spans="1:35" x14ac:dyDescent="0.3">
      <c r="A194">
        <v>187</v>
      </c>
      <c r="B194">
        <v>5</v>
      </c>
      <c r="C194" t="s">
        <v>21</v>
      </c>
      <c r="D194" t="s">
        <v>3996</v>
      </c>
      <c r="E194" t="s">
        <v>8270</v>
      </c>
      <c r="F194" t="s">
        <v>862</v>
      </c>
      <c r="G194" s="56">
        <v>405.41314</v>
      </c>
      <c r="H194">
        <v>43</v>
      </c>
      <c r="I194">
        <v>0</v>
      </c>
      <c r="J194" s="12">
        <v>5.6271186440677967</v>
      </c>
      <c r="K194" s="12">
        <v>7.6440677966101696</v>
      </c>
      <c r="L194">
        <v>0</v>
      </c>
      <c r="M194" s="12">
        <v>0.999950667607864</v>
      </c>
      <c r="N194" s="12">
        <v>0.56891590446146434</v>
      </c>
      <c r="O194" s="12">
        <v>25003.837113729631</v>
      </c>
      <c r="P194">
        <v>0</v>
      </c>
      <c r="Q194" s="12">
        <v>268.40054454325946</v>
      </c>
      <c r="R194" s="57">
        <v>8.1768942536146454E-3</v>
      </c>
      <c r="S194" s="57">
        <v>1.0231030954816912E-3</v>
      </c>
      <c r="T194" s="57">
        <v>0</v>
      </c>
      <c r="U194" s="57">
        <v>7.2776466755083622E-4</v>
      </c>
      <c r="V194" s="57">
        <v>2.3483929015173047E-3</v>
      </c>
      <c r="W194" s="57">
        <v>0</v>
      </c>
      <c r="X194" s="57">
        <v>3.2667754628276836E-5</v>
      </c>
      <c r="Y194" s="57">
        <v>2.0208818992021064E-6</v>
      </c>
      <c r="Z194" s="57">
        <v>2.0078657839600932E-3</v>
      </c>
      <c r="AA194" s="57">
        <v>0</v>
      </c>
      <c r="AB194" s="57">
        <v>3.3631927975637108E-4</v>
      </c>
      <c r="AC194" s="17">
        <v>1.33227532894622E-3</v>
      </c>
      <c r="AD194" s="12">
        <v>187</v>
      </c>
      <c r="AE194" s="16">
        <v>3</v>
      </c>
      <c r="AF194" s="17">
        <v>0.70108730786886797</v>
      </c>
      <c r="AG194" t="str">
        <f>IF(AF194&lt;='CAV Tier 1 Analysis'!$A$5,"Tier 1", "Tier 2")</f>
        <v>Tier 2</v>
      </c>
      <c r="AH194" t="str">
        <f t="shared" si="6"/>
        <v>Illinois - Tier 2</v>
      </c>
      <c r="AI194" t="str">
        <f t="shared" si="7"/>
        <v>Franklin County* - Tier 2</v>
      </c>
    </row>
    <row r="195" spans="1:35" x14ac:dyDescent="0.3">
      <c r="A195">
        <v>188</v>
      </c>
      <c r="B195">
        <v>5</v>
      </c>
      <c r="C195" t="s">
        <v>21</v>
      </c>
      <c r="D195" t="s">
        <v>4464</v>
      </c>
      <c r="E195" t="s">
        <v>7841</v>
      </c>
      <c r="F195" t="s">
        <v>579</v>
      </c>
      <c r="G195" s="56">
        <v>7.5975500000000009</v>
      </c>
      <c r="H195">
        <v>38</v>
      </c>
      <c r="I195">
        <v>0</v>
      </c>
      <c r="J195" s="12">
        <v>11</v>
      </c>
      <c r="K195" s="12">
        <v>1</v>
      </c>
      <c r="L195">
        <v>0</v>
      </c>
      <c r="M195" s="12">
        <v>8.5426644115537229</v>
      </c>
      <c r="N195" s="12">
        <v>429.97613801173236</v>
      </c>
      <c r="O195" s="12">
        <v>28329.593592771118</v>
      </c>
      <c r="P195" s="12">
        <v>24294.276124566655</v>
      </c>
      <c r="Q195" s="12">
        <v>2204.0752141168959</v>
      </c>
      <c r="R195" s="57">
        <v>1.5323717168257042E-4</v>
      </c>
      <c r="S195" s="57">
        <v>9.0413761926288994E-4</v>
      </c>
      <c r="T195" s="57">
        <v>0</v>
      </c>
      <c r="U195" s="57">
        <v>1.4226484013267853E-3</v>
      </c>
      <c r="V195" s="57">
        <v>3.0721769665082257E-4</v>
      </c>
      <c r="W195" s="57">
        <v>0</v>
      </c>
      <c r="X195" s="57">
        <v>2.7908343272169166E-4</v>
      </c>
      <c r="Y195" s="57">
        <v>1.5273452325423502E-3</v>
      </c>
      <c r="Z195" s="57">
        <v>2.2749316990705497E-3</v>
      </c>
      <c r="AA195" s="57">
        <v>4.9771726327923222E-3</v>
      </c>
      <c r="AB195" s="57">
        <v>2.7618162615955094E-3</v>
      </c>
      <c r="AC195" s="17">
        <v>1.3279627406950446E-3</v>
      </c>
      <c r="AD195" s="12">
        <v>188</v>
      </c>
      <c r="AE195" s="16">
        <v>3</v>
      </c>
      <c r="AF195" s="17">
        <v>0.70241527060956299</v>
      </c>
      <c r="AG195" t="str">
        <f>IF(AF195&lt;='CAV Tier 1 Analysis'!$A$5,"Tier 1", "Tier 2")</f>
        <v>Tier 2</v>
      </c>
      <c r="AH195" t="str">
        <f t="shared" si="6"/>
        <v>Illinois - Tier 2</v>
      </c>
      <c r="AI195" t="str">
        <f t="shared" si="7"/>
        <v>Carpentersville, Village Of - Tier 2</v>
      </c>
    </row>
    <row r="196" spans="1:35" x14ac:dyDescent="0.3">
      <c r="A196">
        <v>189</v>
      </c>
      <c r="B196">
        <v>5</v>
      </c>
      <c r="C196" t="s">
        <v>21</v>
      </c>
      <c r="D196" t="s">
        <v>4332</v>
      </c>
      <c r="E196" t="s">
        <v>7694</v>
      </c>
      <c r="F196" t="s">
        <v>723</v>
      </c>
      <c r="G196" s="56">
        <v>7.0670700000000002</v>
      </c>
      <c r="H196">
        <v>79</v>
      </c>
      <c r="I196">
        <v>5</v>
      </c>
      <c r="J196" s="12">
        <v>15</v>
      </c>
      <c r="K196" s="12">
        <v>1</v>
      </c>
      <c r="L196">
        <v>7</v>
      </c>
      <c r="M196" s="12">
        <v>61.533393612911702</v>
      </c>
      <c r="N196" s="12">
        <v>582.90136941950743</v>
      </c>
      <c r="O196" s="12">
        <v>36498.925126615395</v>
      </c>
      <c r="P196">
        <v>0</v>
      </c>
      <c r="Q196">
        <v>0</v>
      </c>
      <c r="R196" s="57">
        <v>1.4253776794923926E-4</v>
      </c>
      <c r="S196" s="57">
        <v>1.8796545242570606E-3</v>
      </c>
      <c r="T196" s="57">
        <v>1.0064412238325281E-3</v>
      </c>
      <c r="U196" s="57">
        <v>1.9399750927183435E-3</v>
      </c>
      <c r="V196" s="57">
        <v>3.0721769665082257E-4</v>
      </c>
      <c r="W196" s="57">
        <v>2.2935779816513763E-3</v>
      </c>
      <c r="X196" s="57">
        <v>2.0102569747771503E-3</v>
      </c>
      <c r="Y196" s="57">
        <v>2.0705605472483208E-3</v>
      </c>
      <c r="Z196" s="57">
        <v>2.930947861310916E-3</v>
      </c>
      <c r="AA196" s="57">
        <v>0</v>
      </c>
      <c r="AB196" s="57">
        <v>0</v>
      </c>
      <c r="AC196" s="17">
        <v>1.3255608791268871E-3</v>
      </c>
      <c r="AD196" s="12">
        <v>189</v>
      </c>
      <c r="AE196" s="16">
        <v>3</v>
      </c>
      <c r="AF196" s="17">
        <v>0.70374083148868993</v>
      </c>
      <c r="AG196" t="str">
        <f>IF(AF196&lt;='CAV Tier 1 Analysis'!$A$5,"Tier 1", "Tier 2")</f>
        <v>Tier 2</v>
      </c>
      <c r="AH196" t="str">
        <f t="shared" si="6"/>
        <v>Illinois - Tier 2</v>
      </c>
      <c r="AI196" t="str">
        <f t="shared" si="7"/>
        <v>Park Ridge, City Of - Tier 2</v>
      </c>
    </row>
    <row r="197" spans="1:35" x14ac:dyDescent="0.3">
      <c r="A197">
        <v>190</v>
      </c>
      <c r="B197">
        <v>5</v>
      </c>
      <c r="C197" t="s">
        <v>21</v>
      </c>
      <c r="D197" t="s">
        <v>4524</v>
      </c>
      <c r="E197" t="s">
        <v>7904</v>
      </c>
      <c r="F197" t="s">
        <v>645</v>
      </c>
      <c r="G197" s="56">
        <v>7.5785099999999987</v>
      </c>
      <c r="H197">
        <v>14</v>
      </c>
      <c r="I197">
        <v>0</v>
      </c>
      <c r="J197" s="12">
        <v>11</v>
      </c>
      <c r="K197" s="12">
        <v>1</v>
      </c>
      <c r="L197">
        <v>0</v>
      </c>
      <c r="M197" s="12">
        <v>2.7087923615591971</v>
      </c>
      <c r="N197" s="12">
        <v>830.47113506620099</v>
      </c>
      <c r="O197" s="12">
        <v>21759.315452951712</v>
      </c>
      <c r="P197" s="12">
        <v>14674.237973133224</v>
      </c>
      <c r="Q197" s="12">
        <v>3626.8009514975893</v>
      </c>
      <c r="R197" s="57">
        <v>1.5285314844496928E-4</v>
      </c>
      <c r="S197" s="57">
        <v>3.3310333341264364E-4</v>
      </c>
      <c r="T197" s="57">
        <v>0</v>
      </c>
      <c r="U197" s="57">
        <v>1.4226484013267853E-3</v>
      </c>
      <c r="V197" s="57">
        <v>3.0721769665082257E-4</v>
      </c>
      <c r="W197" s="57">
        <v>0</v>
      </c>
      <c r="X197" s="57">
        <v>8.8494529853215011E-5</v>
      </c>
      <c r="Y197" s="57">
        <v>2.9499686535460396E-3</v>
      </c>
      <c r="Z197" s="57">
        <v>1.7473232120995446E-3</v>
      </c>
      <c r="AA197" s="57">
        <v>3.006313720667128E-3</v>
      </c>
      <c r="AB197" s="57">
        <v>4.5445626271104506E-3</v>
      </c>
      <c r="AC197" s="17">
        <v>1.3229532111919634E-3</v>
      </c>
      <c r="AD197" s="12">
        <v>190</v>
      </c>
      <c r="AE197" s="16">
        <v>3</v>
      </c>
      <c r="AF197" s="17">
        <v>0.70506378469988185</v>
      </c>
      <c r="AG197" t="str">
        <f>IF(AF197&lt;='CAV Tier 1 Analysis'!$A$5,"Tier 1", "Tier 2")</f>
        <v>Tier 2</v>
      </c>
      <c r="AH197" t="str">
        <f t="shared" si="6"/>
        <v>Illinois - Tier 2</v>
      </c>
      <c r="AI197" t="str">
        <f t="shared" si="7"/>
        <v>Vernon Hills, Village Of - Tier 2</v>
      </c>
    </row>
    <row r="198" spans="1:35" x14ac:dyDescent="0.3">
      <c r="A198">
        <v>191</v>
      </c>
      <c r="B198">
        <v>5</v>
      </c>
      <c r="C198" t="s">
        <v>21</v>
      </c>
      <c r="D198" t="s">
        <v>4564</v>
      </c>
      <c r="E198" t="s">
        <v>7955</v>
      </c>
      <c r="F198" t="s">
        <v>798</v>
      </c>
      <c r="G198" s="56">
        <v>5.9977499999999999</v>
      </c>
      <c r="H198">
        <v>148</v>
      </c>
      <c r="I198">
        <v>13</v>
      </c>
      <c r="J198" s="12">
        <v>10</v>
      </c>
      <c r="K198" s="12">
        <v>2</v>
      </c>
      <c r="L198">
        <v>0</v>
      </c>
      <c r="M198" s="12">
        <v>71.133126589137589</v>
      </c>
      <c r="N198" s="12">
        <v>459.71122005966362</v>
      </c>
      <c r="O198" s="12">
        <v>9906.9201515493314</v>
      </c>
      <c r="P198" s="12">
        <v>7900.5698665776908</v>
      </c>
      <c r="Q198">
        <v>0</v>
      </c>
      <c r="R198" s="57">
        <v>1.2097034523749585E-4</v>
      </c>
      <c r="S198" s="57">
        <v>3.5213780960765186E-3</v>
      </c>
      <c r="T198" s="57">
        <v>2.6167471819645732E-3</v>
      </c>
      <c r="U198" s="57">
        <v>1.2933167284788956E-3</v>
      </c>
      <c r="V198" s="57">
        <v>6.1443539330164514E-4</v>
      </c>
      <c r="W198" s="57">
        <v>0</v>
      </c>
      <c r="X198" s="57">
        <v>2.3238741676278136E-3</v>
      </c>
      <c r="Y198" s="57">
        <v>1.6329690841708892E-3</v>
      </c>
      <c r="Z198" s="57">
        <v>7.9554853546050567E-4</v>
      </c>
      <c r="AA198" s="57">
        <v>1.6185911414594815E-3</v>
      </c>
      <c r="AB198" s="57">
        <v>0</v>
      </c>
      <c r="AC198" s="17">
        <v>1.3216209703434381E-3</v>
      </c>
      <c r="AD198" s="12">
        <v>191</v>
      </c>
      <c r="AE198" s="16">
        <v>3</v>
      </c>
      <c r="AF198" s="17">
        <v>0.70638540567022523</v>
      </c>
      <c r="AG198" t="str">
        <f>IF(AF198&lt;='CAV Tier 1 Analysis'!$A$5,"Tier 1", "Tier 2")</f>
        <v>Tier 2</v>
      </c>
      <c r="AH198" t="str">
        <f t="shared" si="6"/>
        <v>Illinois - Tier 2</v>
      </c>
      <c r="AI198" t="str">
        <f t="shared" si="7"/>
        <v>Wood River, City Of - Tier 2</v>
      </c>
    </row>
    <row r="199" spans="1:35" x14ac:dyDescent="0.3">
      <c r="A199">
        <v>192</v>
      </c>
      <c r="B199">
        <v>5</v>
      </c>
      <c r="C199" t="s">
        <v>21</v>
      </c>
      <c r="D199" t="s">
        <v>4849</v>
      </c>
      <c r="E199" t="s">
        <v>8275</v>
      </c>
      <c r="F199" t="s">
        <v>947</v>
      </c>
      <c r="G199" s="56">
        <v>246.72270000000003</v>
      </c>
      <c r="H199">
        <v>45</v>
      </c>
      <c r="I199">
        <v>7</v>
      </c>
      <c r="J199" s="12">
        <v>11.4375</v>
      </c>
      <c r="K199" s="12">
        <v>6.4375</v>
      </c>
      <c r="L199">
        <v>2</v>
      </c>
      <c r="M199" s="12">
        <v>9.7265149497796539</v>
      </c>
      <c r="N199" s="12">
        <v>619.67293304005273</v>
      </c>
      <c r="O199" s="12">
        <v>4990.4992567656718</v>
      </c>
      <c r="P199">
        <v>0</v>
      </c>
      <c r="Q199">
        <v>0</v>
      </c>
      <c r="R199" s="57">
        <v>4.9762211157395892E-3</v>
      </c>
      <c r="S199" s="57">
        <v>1.0706892859692117E-3</v>
      </c>
      <c r="T199" s="57">
        <v>1.4090177133655394E-3</v>
      </c>
      <c r="U199" s="57">
        <v>1.4792310081977369E-3</v>
      </c>
      <c r="V199" s="57">
        <v>1.9777139221896704E-3</v>
      </c>
      <c r="W199" s="57">
        <v>6.5530799475753605E-4</v>
      </c>
      <c r="X199" s="57">
        <v>3.1775907958318691E-4</v>
      </c>
      <c r="Y199" s="57">
        <v>2.2011791268017633E-3</v>
      </c>
      <c r="Z199" s="57">
        <v>4.007485993834098E-4</v>
      </c>
      <c r="AA199" s="57">
        <v>0</v>
      </c>
      <c r="AB199" s="57">
        <v>0</v>
      </c>
      <c r="AC199" s="17">
        <v>1.3170788950897859E-3</v>
      </c>
      <c r="AD199" s="12">
        <v>192</v>
      </c>
      <c r="AE199" s="16">
        <v>3</v>
      </c>
      <c r="AF199" s="17">
        <v>0.70770248456531504</v>
      </c>
      <c r="AG199" t="str">
        <f>IF(AF199&lt;='CAV Tier 1 Analysis'!$A$5,"Tier 1", "Tier 2")</f>
        <v>Tier 2</v>
      </c>
      <c r="AH199" t="str">
        <f t="shared" si="6"/>
        <v>Illinois - Tier 2</v>
      </c>
      <c r="AI199" t="str">
        <f t="shared" si="7"/>
        <v>Scott County* - Tier 2</v>
      </c>
    </row>
    <row r="200" spans="1:35" x14ac:dyDescent="0.3">
      <c r="A200">
        <v>193</v>
      </c>
      <c r="B200">
        <v>5</v>
      </c>
      <c r="C200" t="s">
        <v>21</v>
      </c>
      <c r="D200" t="s">
        <v>4281</v>
      </c>
      <c r="E200" t="s">
        <v>7642</v>
      </c>
      <c r="F200" t="s">
        <v>827</v>
      </c>
      <c r="G200" s="56">
        <v>3.5656300000000001</v>
      </c>
      <c r="H200">
        <v>85</v>
      </c>
      <c r="I200">
        <v>23</v>
      </c>
      <c r="J200" s="12">
        <v>15</v>
      </c>
      <c r="K200" s="12">
        <v>1</v>
      </c>
      <c r="L200">
        <v>0</v>
      </c>
      <c r="M200" s="12">
        <v>98.062202191478121</v>
      </c>
      <c r="N200" s="12">
        <v>338.52876867306179</v>
      </c>
      <c r="O200" s="12">
        <v>10046.09701937351</v>
      </c>
      <c r="P200">
        <v>0</v>
      </c>
      <c r="Q200" s="12">
        <v>178.74816439528695</v>
      </c>
      <c r="R200" s="57">
        <v>7.1916217263002342E-5</v>
      </c>
      <c r="S200" s="57">
        <v>2.0224130957196221E-3</v>
      </c>
      <c r="T200" s="57">
        <v>4.6296296296296294E-3</v>
      </c>
      <c r="U200" s="57">
        <v>1.9399750927183435E-3</v>
      </c>
      <c r="V200" s="57">
        <v>3.0721769665082257E-4</v>
      </c>
      <c r="W200" s="57">
        <v>0</v>
      </c>
      <c r="X200" s="57">
        <v>3.2036300022312073E-3</v>
      </c>
      <c r="Y200" s="57">
        <v>1.202509291101928E-3</v>
      </c>
      <c r="Z200" s="57">
        <v>8.0672475891580323E-4</v>
      </c>
      <c r="AA200" s="57">
        <v>0</v>
      </c>
      <c r="AB200" s="57">
        <v>2.2398037235541842E-4</v>
      </c>
      <c r="AC200" s="17">
        <v>1.3098178324168887E-3</v>
      </c>
      <c r="AD200" s="12">
        <v>193</v>
      </c>
      <c r="AE200" s="16">
        <v>3</v>
      </c>
      <c r="AF200" s="17">
        <v>0.70901230239773194</v>
      </c>
      <c r="AG200" t="str">
        <f>IF(AF200&lt;='CAV Tier 1 Analysis'!$A$5,"Tier 1", "Tier 2")</f>
        <v>Tier 2</v>
      </c>
      <c r="AH200" t="str">
        <f t="shared" ref="AH200:AH263" si="8">C200&amp;" - "&amp;AG200</f>
        <v>Illinois - Tier 2</v>
      </c>
      <c r="AI200" t="str">
        <f t="shared" ref="AI200:AI263" si="9">D200&amp;" - "&amp;AG200</f>
        <v>Flossmoor, Village Of - Tier 2</v>
      </c>
    </row>
    <row r="201" spans="1:35" x14ac:dyDescent="0.3">
      <c r="A201">
        <v>194</v>
      </c>
      <c r="B201">
        <v>5</v>
      </c>
      <c r="C201" t="s">
        <v>21</v>
      </c>
      <c r="D201" t="s">
        <v>4345</v>
      </c>
      <c r="E201" t="s">
        <v>7707</v>
      </c>
      <c r="F201" t="s">
        <v>860</v>
      </c>
      <c r="G201" s="56">
        <v>2.7367799999999995</v>
      </c>
      <c r="H201">
        <v>168</v>
      </c>
      <c r="I201">
        <v>7</v>
      </c>
      <c r="J201" s="12">
        <v>15</v>
      </c>
      <c r="K201" s="12">
        <v>1</v>
      </c>
      <c r="L201">
        <v>1</v>
      </c>
      <c r="M201" s="12">
        <v>76.201075716718222</v>
      </c>
      <c r="N201" s="12">
        <v>835.59336002627401</v>
      </c>
      <c r="O201" s="12">
        <v>11301.737572888016</v>
      </c>
      <c r="P201">
        <v>0</v>
      </c>
      <c r="Q201">
        <v>0</v>
      </c>
      <c r="R201" s="57">
        <v>5.5198903161864668E-5</v>
      </c>
      <c r="S201" s="57">
        <v>3.9972400009517239E-3</v>
      </c>
      <c r="T201" s="57">
        <v>1.4090177133655394E-3</v>
      </c>
      <c r="U201" s="57">
        <v>1.9399750927183435E-3</v>
      </c>
      <c r="V201" s="57">
        <v>3.0721769665082257E-4</v>
      </c>
      <c r="W201" s="57">
        <v>3.2765399737876802E-4</v>
      </c>
      <c r="X201" s="57">
        <v>2.4894408539969043E-3</v>
      </c>
      <c r="Y201" s="57">
        <v>2.9681636303858093E-3</v>
      </c>
      <c r="Z201" s="57">
        <v>9.0755559111515877E-4</v>
      </c>
      <c r="AA201" s="57">
        <v>0</v>
      </c>
      <c r="AB201" s="57">
        <v>0</v>
      </c>
      <c r="AC201" s="17">
        <v>1.3092239527022669E-3</v>
      </c>
      <c r="AD201" s="12">
        <v>194</v>
      </c>
      <c r="AE201" s="16">
        <v>3</v>
      </c>
      <c r="AF201" s="17">
        <v>0.71032152635043422</v>
      </c>
      <c r="AG201" t="str">
        <f>IF(AF201&lt;='CAV Tier 1 Analysis'!$A$5,"Tier 1", "Tier 2")</f>
        <v>Tier 2</v>
      </c>
      <c r="AH201" t="str">
        <f t="shared" si="8"/>
        <v>Illinois - Tier 2</v>
      </c>
      <c r="AI201" t="str">
        <f t="shared" si="9"/>
        <v>Schiller Park, Village Of - Tier 2</v>
      </c>
    </row>
    <row r="202" spans="1:35" x14ac:dyDescent="0.3">
      <c r="A202">
        <v>195</v>
      </c>
      <c r="B202">
        <v>5</v>
      </c>
      <c r="C202" t="s">
        <v>21</v>
      </c>
      <c r="D202" t="s">
        <v>4472</v>
      </c>
      <c r="E202" t="s">
        <v>7850</v>
      </c>
      <c r="F202" t="s">
        <v>747</v>
      </c>
      <c r="G202" s="56">
        <v>6.3879799999999989</v>
      </c>
      <c r="H202">
        <v>85</v>
      </c>
      <c r="I202">
        <v>3</v>
      </c>
      <c r="J202" s="12">
        <v>11</v>
      </c>
      <c r="K202" s="12">
        <v>1</v>
      </c>
      <c r="L202">
        <v>1</v>
      </c>
      <c r="M202" s="12">
        <v>30.758919094925162</v>
      </c>
      <c r="N202" s="12">
        <v>474.21890466108385</v>
      </c>
      <c r="O202" s="12">
        <v>14086.492513749748</v>
      </c>
      <c r="P202" s="12">
        <v>10693.625855636297</v>
      </c>
      <c r="Q202" s="12">
        <v>2737.785283274261</v>
      </c>
      <c r="R202" s="57">
        <v>1.2884100637242609E-4</v>
      </c>
      <c r="S202" s="57">
        <v>2.0224130957196221E-3</v>
      </c>
      <c r="T202" s="57">
        <v>6.0386473429951688E-4</v>
      </c>
      <c r="U202" s="57">
        <v>1.4226484013267853E-3</v>
      </c>
      <c r="V202" s="57">
        <v>3.0721769665082257E-4</v>
      </c>
      <c r="W202" s="57">
        <v>3.2765399737876802E-4</v>
      </c>
      <c r="X202" s="57">
        <v>1.0048743944817103E-3</v>
      </c>
      <c r="Y202" s="57">
        <v>1.6845027413958458E-3</v>
      </c>
      <c r="Z202" s="57">
        <v>1.1311778350546634E-3</v>
      </c>
      <c r="AA202" s="57">
        <v>2.1908050143619059E-3</v>
      </c>
      <c r="AB202" s="57">
        <v>3.4305816188461079E-3</v>
      </c>
      <c r="AC202" s="17">
        <v>1.295870957808016E-3</v>
      </c>
      <c r="AD202" s="12">
        <v>195</v>
      </c>
      <c r="AE202" s="16">
        <v>3</v>
      </c>
      <c r="AF202" s="17">
        <v>0.71161739730824225</v>
      </c>
      <c r="AG202" t="str">
        <f>IF(AF202&lt;='CAV Tier 1 Analysis'!$A$5,"Tier 1", "Tier 2")</f>
        <v>Tier 2</v>
      </c>
      <c r="AH202" t="str">
        <f t="shared" si="8"/>
        <v>Illinois - Tier 2</v>
      </c>
      <c r="AI202" t="str">
        <f t="shared" si="9"/>
        <v>South Elgin, Village Of - Tier 2</v>
      </c>
    </row>
    <row r="203" spans="1:35" x14ac:dyDescent="0.3">
      <c r="A203">
        <v>196</v>
      </c>
      <c r="B203">
        <v>5</v>
      </c>
      <c r="C203" t="s">
        <v>21</v>
      </c>
      <c r="D203" t="s">
        <v>3986</v>
      </c>
      <c r="E203" t="s">
        <v>8321</v>
      </c>
      <c r="F203" t="s">
        <v>930</v>
      </c>
      <c r="G203" s="56">
        <v>391.36976000000004</v>
      </c>
      <c r="H203">
        <v>8</v>
      </c>
      <c r="I203">
        <v>2</v>
      </c>
      <c r="J203" s="12">
        <v>7.1538461538461542</v>
      </c>
      <c r="K203" s="12">
        <v>6.9615384615384617</v>
      </c>
      <c r="L203">
        <v>0</v>
      </c>
      <c r="M203" s="12">
        <v>20.820875838746453</v>
      </c>
      <c r="N203" s="12">
        <v>275.12501257773158</v>
      </c>
      <c r="O203" s="12">
        <v>10567.185510743477</v>
      </c>
      <c r="P203">
        <v>0</v>
      </c>
      <c r="Q203">
        <v>0</v>
      </c>
      <c r="R203" s="57">
        <v>7.8936492822668323E-3</v>
      </c>
      <c r="S203" s="57">
        <v>1.9034476195008208E-4</v>
      </c>
      <c r="T203" s="57">
        <v>4.0257648953301127E-4</v>
      </c>
      <c r="U203" s="57">
        <v>9.252188903733638E-4</v>
      </c>
      <c r="V203" s="57">
        <v>2.138707811299957E-3</v>
      </c>
      <c r="W203" s="57">
        <v>0</v>
      </c>
      <c r="X203" s="57">
        <v>6.8020481917685928E-4</v>
      </c>
      <c r="Y203" s="57">
        <v>9.7728882876353153E-4</v>
      </c>
      <c r="Z203" s="57">
        <v>8.4856936650455725E-4</v>
      </c>
      <c r="AA203" s="57">
        <v>0</v>
      </c>
      <c r="AB203" s="57">
        <v>0</v>
      </c>
      <c r="AC203" s="17">
        <v>1.2778691136243814E-3</v>
      </c>
      <c r="AD203" s="12">
        <v>196</v>
      </c>
      <c r="AE203" s="16">
        <v>3</v>
      </c>
      <c r="AF203" s="17">
        <v>0.71289526642186662</v>
      </c>
      <c r="AG203" t="str">
        <f>IF(AF203&lt;='CAV Tier 1 Analysis'!$A$5,"Tier 1", "Tier 2")</f>
        <v>Tier 2</v>
      </c>
      <c r="AH203" t="str">
        <f t="shared" si="8"/>
        <v>Illinois - Tier 2</v>
      </c>
      <c r="AI203" t="str">
        <f t="shared" si="9"/>
        <v>Marshall County * - Tier 2</v>
      </c>
    </row>
    <row r="204" spans="1:35" x14ac:dyDescent="0.3">
      <c r="A204">
        <v>197</v>
      </c>
      <c r="B204">
        <v>5</v>
      </c>
      <c r="C204" t="s">
        <v>21</v>
      </c>
      <c r="D204" t="s">
        <v>4683</v>
      </c>
      <c r="E204" t="s">
        <v>8089</v>
      </c>
      <c r="F204" t="s">
        <v>1007</v>
      </c>
      <c r="G204" s="56">
        <v>6.3217000000000008</v>
      </c>
      <c r="H204">
        <v>237</v>
      </c>
      <c r="I204">
        <v>4</v>
      </c>
      <c r="J204" s="12">
        <v>12</v>
      </c>
      <c r="K204" s="12">
        <v>2</v>
      </c>
      <c r="L204">
        <v>0</v>
      </c>
      <c r="M204" s="12">
        <v>19.672809529082372</v>
      </c>
      <c r="N204" s="12">
        <v>1034.0139223924093</v>
      </c>
      <c r="O204" s="12">
        <v>5107.600084163535</v>
      </c>
      <c r="P204" s="12">
        <v>2598.187140835958</v>
      </c>
      <c r="Q204">
        <v>0</v>
      </c>
      <c r="R204" s="57">
        <v>1.275041859843904E-4</v>
      </c>
      <c r="S204" s="57">
        <v>5.6389635727711815E-3</v>
      </c>
      <c r="T204" s="57">
        <v>8.0515297906602254E-4</v>
      </c>
      <c r="U204" s="57">
        <v>1.5519800741746748E-3</v>
      </c>
      <c r="V204" s="57">
        <v>6.1443539330164514E-4</v>
      </c>
      <c r="W204" s="57">
        <v>0</v>
      </c>
      <c r="X204" s="57">
        <v>6.4269822038552247E-4</v>
      </c>
      <c r="Y204" s="57">
        <v>3.6729857662598227E-3</v>
      </c>
      <c r="Z204" s="57">
        <v>4.1015206588081708E-4</v>
      </c>
      <c r="AA204" s="57">
        <v>5.3229105761109911E-4</v>
      </c>
      <c r="AB204" s="57">
        <v>0</v>
      </c>
      <c r="AC204" s="17">
        <v>1.2723784832213798E-3</v>
      </c>
      <c r="AD204" s="12">
        <v>197</v>
      </c>
      <c r="AE204" s="16">
        <v>3</v>
      </c>
      <c r="AF204" s="17">
        <v>0.71416764490508799</v>
      </c>
      <c r="AG204" t="str">
        <f>IF(AF204&lt;='CAV Tier 1 Analysis'!$A$5,"Tier 1", "Tier 2")</f>
        <v>Tier 2</v>
      </c>
      <c r="AH204" t="str">
        <f t="shared" si="8"/>
        <v>Illinois - Tier 2</v>
      </c>
      <c r="AI204" t="str">
        <f t="shared" si="9"/>
        <v>Caseyville, Village Of - Tier 2</v>
      </c>
    </row>
    <row r="205" spans="1:35" x14ac:dyDescent="0.3">
      <c r="A205">
        <v>198</v>
      </c>
      <c r="B205">
        <v>5</v>
      </c>
      <c r="C205" t="s">
        <v>21</v>
      </c>
      <c r="D205" t="s">
        <v>4126</v>
      </c>
      <c r="E205" t="s">
        <v>8168</v>
      </c>
      <c r="F205" t="s">
        <v>991</v>
      </c>
      <c r="G205" s="56">
        <v>4.4664399999999995</v>
      </c>
      <c r="H205">
        <v>49</v>
      </c>
      <c r="I205">
        <v>23</v>
      </c>
      <c r="J205" s="12">
        <v>13</v>
      </c>
      <c r="K205" s="12">
        <v>1</v>
      </c>
      <c r="L205">
        <v>10</v>
      </c>
      <c r="M205" s="12">
        <v>18.123975694288973</v>
      </c>
      <c r="N205" s="12">
        <v>384.9286693080212</v>
      </c>
      <c r="O205" s="12">
        <v>4330.9580795863512</v>
      </c>
      <c r="P205" s="12">
        <v>2624.545100146398</v>
      </c>
      <c r="Q205">
        <v>0</v>
      </c>
      <c r="R205" s="57">
        <v>9.0084913306249991E-5</v>
      </c>
      <c r="S205" s="57">
        <v>1.1658616669442527E-3</v>
      </c>
      <c r="T205" s="57">
        <v>4.6296296296296294E-3</v>
      </c>
      <c r="U205" s="57">
        <v>1.6813117470225643E-3</v>
      </c>
      <c r="V205" s="57">
        <v>3.0721769665082257E-4</v>
      </c>
      <c r="W205" s="57">
        <v>3.27653997378768E-3</v>
      </c>
      <c r="X205" s="57">
        <v>5.9209880052009595E-4</v>
      </c>
      <c r="Y205" s="57">
        <v>1.3673292910045978E-3</v>
      </c>
      <c r="Z205" s="57">
        <v>3.4778592182525364E-4</v>
      </c>
      <c r="AA205" s="57">
        <v>5.3769101738201474E-4</v>
      </c>
      <c r="AB205" s="57">
        <v>0</v>
      </c>
      <c r="AC205" s="17">
        <v>1.2723227870975601E-3</v>
      </c>
      <c r="AD205" s="12">
        <v>198</v>
      </c>
      <c r="AE205" s="16">
        <v>3</v>
      </c>
      <c r="AF205" s="17">
        <v>0.71543996769218554</v>
      </c>
      <c r="AG205" t="str">
        <f>IF(AF205&lt;='CAV Tier 1 Analysis'!$A$5,"Tier 1", "Tier 2")</f>
        <v>Tier 2</v>
      </c>
      <c r="AH205" t="str">
        <f t="shared" si="8"/>
        <v>Illinois - Tier 2</v>
      </c>
      <c r="AI205" t="str">
        <f t="shared" si="9"/>
        <v>Wilmington, City Of - Tier 2</v>
      </c>
    </row>
    <row r="206" spans="1:35" x14ac:dyDescent="0.3">
      <c r="A206">
        <v>199</v>
      </c>
      <c r="B206">
        <v>5</v>
      </c>
      <c r="C206" t="s">
        <v>21</v>
      </c>
      <c r="D206" t="s">
        <v>4742</v>
      </c>
      <c r="E206" t="s">
        <v>8157</v>
      </c>
      <c r="F206" t="s">
        <v>664</v>
      </c>
      <c r="G206" s="56">
        <v>6.8716400000000002</v>
      </c>
      <c r="H206">
        <v>44</v>
      </c>
      <c r="I206">
        <v>10</v>
      </c>
      <c r="J206" s="12">
        <v>13</v>
      </c>
      <c r="K206" s="12">
        <v>1</v>
      </c>
      <c r="L206">
        <v>1</v>
      </c>
      <c r="M206" s="12">
        <v>120.72898172779719</v>
      </c>
      <c r="N206" s="12">
        <v>56.880951349912152</v>
      </c>
      <c r="O206" s="12">
        <v>14102.384161966234</v>
      </c>
      <c r="P206" s="12">
        <v>11477.076410303274</v>
      </c>
      <c r="Q206" s="12">
        <v>646.68307859051674</v>
      </c>
      <c r="R206" s="57">
        <v>1.3859608405615204E-4</v>
      </c>
      <c r="S206" s="57">
        <v>1.0468961907254516E-3</v>
      </c>
      <c r="T206" s="57">
        <v>2.0128824476650562E-3</v>
      </c>
      <c r="U206" s="57">
        <v>1.6813117470225643E-3</v>
      </c>
      <c r="V206" s="57">
        <v>3.0721769665082257E-4</v>
      </c>
      <c r="W206" s="57">
        <v>3.2765399737876802E-4</v>
      </c>
      <c r="X206" s="57">
        <v>3.9441393254332378E-3</v>
      </c>
      <c r="Y206" s="57">
        <v>2.0205039811858387E-4</v>
      </c>
      <c r="Z206" s="57">
        <v>1.132453971055689E-3</v>
      </c>
      <c r="AA206" s="57">
        <v>2.3513106676211668E-3</v>
      </c>
      <c r="AB206" s="57">
        <v>8.1032617721511757E-4</v>
      </c>
      <c r="AC206" s="17">
        <v>1.2686217002675102E-3</v>
      </c>
      <c r="AD206" s="12">
        <v>199</v>
      </c>
      <c r="AE206" s="16">
        <v>3</v>
      </c>
      <c r="AF206" s="17">
        <v>0.71670858939245308</v>
      </c>
      <c r="AG206" t="str">
        <f>IF(AF206&lt;='CAV Tier 1 Analysis'!$A$5,"Tier 1", "Tier 2")</f>
        <v>Tier 2</v>
      </c>
      <c r="AH206" t="str">
        <f t="shared" si="8"/>
        <v>Illinois - Tier 2</v>
      </c>
      <c r="AI206" t="str">
        <f t="shared" si="9"/>
        <v>Lockport, City Of - Tier 2</v>
      </c>
    </row>
    <row r="207" spans="1:35" x14ac:dyDescent="0.3">
      <c r="A207">
        <v>200</v>
      </c>
      <c r="B207">
        <v>5</v>
      </c>
      <c r="C207" t="s">
        <v>21</v>
      </c>
      <c r="D207" t="s">
        <v>4888</v>
      </c>
      <c r="E207" t="s">
        <v>8323</v>
      </c>
      <c r="F207" t="s">
        <v>931</v>
      </c>
      <c r="G207" s="56">
        <v>372.80302</v>
      </c>
      <c r="H207">
        <v>0</v>
      </c>
      <c r="I207">
        <v>0</v>
      </c>
      <c r="J207" s="12">
        <v>2.3333333333333335</v>
      </c>
      <c r="K207" s="12">
        <v>8.875</v>
      </c>
      <c r="L207">
        <v>0</v>
      </c>
      <c r="M207" s="12">
        <v>1.0000000000000002</v>
      </c>
      <c r="N207" s="12">
        <v>0</v>
      </c>
      <c r="O207" s="12">
        <v>11285.832488873462</v>
      </c>
      <c r="P207">
        <v>0</v>
      </c>
      <c r="Q207" s="12">
        <v>1944.3852842927827</v>
      </c>
      <c r="R207" s="57">
        <v>7.519171361757504E-3</v>
      </c>
      <c r="S207" s="57">
        <v>0</v>
      </c>
      <c r="T207" s="57">
        <v>0</v>
      </c>
      <c r="U207" s="57">
        <v>3.0177390331174233E-4</v>
      </c>
      <c r="V207" s="57">
        <v>2.7265570577760501E-3</v>
      </c>
      <c r="W207" s="57">
        <v>0</v>
      </c>
      <c r="X207" s="57">
        <v>3.2669366286265311E-5</v>
      </c>
      <c r="Y207" s="57">
        <v>0</v>
      </c>
      <c r="Z207" s="57">
        <v>9.0627837618856267E-4</v>
      </c>
      <c r="AA207" s="57">
        <v>0</v>
      </c>
      <c r="AB207" s="57">
        <v>2.4364118168800422E-3</v>
      </c>
      <c r="AC207" s="17">
        <v>1.2657147165636518E-3</v>
      </c>
      <c r="AD207" s="12">
        <v>200</v>
      </c>
      <c r="AE207" s="16">
        <v>3</v>
      </c>
      <c r="AF207" s="17">
        <v>0.71797430410901675</v>
      </c>
      <c r="AG207" t="str">
        <f>IF(AF207&lt;='CAV Tier 1 Analysis'!$A$5,"Tier 1", "Tier 2")</f>
        <v>Tier 2</v>
      </c>
      <c r="AH207" t="str">
        <f t="shared" si="8"/>
        <v>Illinois - Tier 2</v>
      </c>
      <c r="AI207" t="str">
        <f t="shared" si="9"/>
        <v>Bond County * - Tier 2</v>
      </c>
    </row>
    <row r="208" spans="1:35" x14ac:dyDescent="0.3">
      <c r="A208">
        <v>201</v>
      </c>
      <c r="B208">
        <v>5</v>
      </c>
      <c r="C208" t="s">
        <v>21</v>
      </c>
      <c r="D208" t="s">
        <v>4105</v>
      </c>
      <c r="E208" t="s">
        <v>7825</v>
      </c>
      <c r="F208" t="s">
        <v>705</v>
      </c>
      <c r="G208" s="56">
        <v>11.9695</v>
      </c>
      <c r="H208">
        <v>25</v>
      </c>
      <c r="I208">
        <v>5</v>
      </c>
      <c r="J208" s="12">
        <v>10</v>
      </c>
      <c r="K208" s="12">
        <v>5</v>
      </c>
      <c r="L208">
        <v>1</v>
      </c>
      <c r="M208" s="12">
        <v>12.369124859016663</v>
      </c>
      <c r="N208" s="12">
        <v>1153.2809518295023</v>
      </c>
      <c r="O208" s="12">
        <v>15915.099960083078</v>
      </c>
      <c r="P208" s="12">
        <v>14692.952249027665</v>
      </c>
      <c r="Q208">
        <v>0</v>
      </c>
      <c r="R208" s="57">
        <v>2.4141628899507423E-4</v>
      </c>
      <c r="S208" s="57">
        <v>5.9482738109400653E-4</v>
      </c>
      <c r="T208" s="57">
        <v>1.0064412238325281E-3</v>
      </c>
      <c r="U208" s="57">
        <v>1.2933167284788956E-3</v>
      </c>
      <c r="V208" s="57">
        <v>1.5360884832541128E-3</v>
      </c>
      <c r="W208" s="57">
        <v>3.2765399737876802E-4</v>
      </c>
      <c r="X208" s="57">
        <v>4.040914706597651E-4</v>
      </c>
      <c r="Y208" s="57">
        <v>4.0966416687770501E-3</v>
      </c>
      <c r="Z208" s="57">
        <v>1.2780192301208332E-3</v>
      </c>
      <c r="AA208" s="57">
        <v>3.010147717669004E-3</v>
      </c>
      <c r="AB208" s="57">
        <v>0</v>
      </c>
      <c r="AC208" s="17">
        <v>1.253513108205458E-3</v>
      </c>
      <c r="AD208" s="12">
        <v>201</v>
      </c>
      <c r="AE208" s="16">
        <v>3</v>
      </c>
      <c r="AF208" s="17">
        <v>0.71922781721722218</v>
      </c>
      <c r="AG208" t="str">
        <f>IF(AF208&lt;='CAV Tier 1 Analysis'!$A$5,"Tier 1", "Tier 2")</f>
        <v>Tier 2</v>
      </c>
      <c r="AH208" t="str">
        <f t="shared" si="8"/>
        <v>Illinois - Tier 2</v>
      </c>
      <c r="AI208" t="str">
        <f t="shared" si="9"/>
        <v>Carbondale, City Of - Tier 2</v>
      </c>
    </row>
    <row r="209" spans="1:35" x14ac:dyDescent="0.3">
      <c r="A209">
        <v>202</v>
      </c>
      <c r="B209">
        <v>5</v>
      </c>
      <c r="C209" t="s">
        <v>21</v>
      </c>
      <c r="D209" t="s">
        <v>4629</v>
      </c>
      <c r="E209" t="s">
        <v>8027</v>
      </c>
      <c r="F209" t="s">
        <v>965</v>
      </c>
      <c r="G209" s="56">
        <v>433.92805000000004</v>
      </c>
      <c r="H209">
        <v>13</v>
      </c>
      <c r="I209">
        <v>0</v>
      </c>
      <c r="J209" s="12">
        <v>4.8108108108108105</v>
      </c>
      <c r="K209" s="12">
        <v>8.1621621621621614</v>
      </c>
      <c r="L209">
        <v>0</v>
      </c>
      <c r="M209" s="12">
        <v>1.9999924872337709</v>
      </c>
      <c r="N209" s="12">
        <v>2.3842764433741302E-2</v>
      </c>
      <c r="O209" s="12">
        <v>15626.486041210659</v>
      </c>
      <c r="P209">
        <v>0</v>
      </c>
      <c r="Q209">
        <v>0</v>
      </c>
      <c r="R209" s="57">
        <v>8.752019676834373E-3</v>
      </c>
      <c r="S209" s="57">
        <v>3.0931023816888341E-4</v>
      </c>
      <c r="T209" s="57">
        <v>0</v>
      </c>
      <c r="U209" s="57">
        <v>6.2219020991687404E-4</v>
      </c>
      <c r="V209" s="57">
        <v>2.5075606591499571E-3</v>
      </c>
      <c r="W209" s="57">
        <v>0</v>
      </c>
      <c r="X209" s="57">
        <v>6.5338487135218845E-5</v>
      </c>
      <c r="Y209" s="57">
        <v>8.4693380327797242E-8</v>
      </c>
      <c r="Z209" s="57">
        <v>1.2548428668353612E-3</v>
      </c>
      <c r="AA209" s="57">
        <v>0</v>
      </c>
      <c r="AB209" s="57">
        <v>0</v>
      </c>
      <c r="AC209" s="17">
        <v>1.2283042574019088E-3</v>
      </c>
      <c r="AD209" s="12">
        <v>202</v>
      </c>
      <c r="AE209" s="16">
        <v>3</v>
      </c>
      <c r="AF209" s="17">
        <v>0.72045612147462412</v>
      </c>
      <c r="AG209" t="str">
        <f>IF(AF209&lt;='CAV Tier 1 Analysis'!$A$5,"Tier 1", "Tier 2")</f>
        <v>Tier 2</v>
      </c>
      <c r="AH209" t="str">
        <f t="shared" si="8"/>
        <v>Illinois - Tier 2</v>
      </c>
      <c r="AI209" t="str">
        <f t="shared" si="9"/>
        <v>Perry County * - Tier 2</v>
      </c>
    </row>
    <row r="210" spans="1:35" x14ac:dyDescent="0.3">
      <c r="A210">
        <v>203</v>
      </c>
      <c r="B210">
        <v>5</v>
      </c>
      <c r="C210" t="s">
        <v>21</v>
      </c>
      <c r="D210" t="s">
        <v>4386</v>
      </c>
      <c r="E210" t="s">
        <v>7751</v>
      </c>
      <c r="F210" t="s">
        <v>692</v>
      </c>
      <c r="G210" s="56">
        <v>5.4563199999999981</v>
      </c>
      <c r="H210">
        <v>45</v>
      </c>
      <c r="I210">
        <v>14</v>
      </c>
      <c r="J210" s="12">
        <v>10</v>
      </c>
      <c r="K210" s="12">
        <v>1</v>
      </c>
      <c r="L210">
        <v>0</v>
      </c>
      <c r="M210" s="12">
        <v>40.43863996246553</v>
      </c>
      <c r="N210" s="12">
        <v>353.51446057523162</v>
      </c>
      <c r="O210" s="12">
        <v>26191.430272908001</v>
      </c>
      <c r="P210" s="12">
        <v>15510.896357715501</v>
      </c>
      <c r="Q210">
        <v>0</v>
      </c>
      <c r="R210" s="57">
        <v>1.1005008780396868E-4</v>
      </c>
      <c r="S210" s="57">
        <v>1.0706892859692117E-3</v>
      </c>
      <c r="T210" s="57">
        <v>2.8180354267310788E-3</v>
      </c>
      <c r="U210" s="57">
        <v>1.2933167284788956E-3</v>
      </c>
      <c r="V210" s="57">
        <v>3.0721769665082257E-4</v>
      </c>
      <c r="W210" s="57">
        <v>0</v>
      </c>
      <c r="X210" s="57">
        <v>1.3211047410521923E-3</v>
      </c>
      <c r="Y210" s="57">
        <v>1.2557409080678516E-3</v>
      </c>
      <c r="Z210" s="57">
        <v>2.1032322534636871E-3</v>
      </c>
      <c r="AA210" s="57">
        <v>3.1777200714218335E-3</v>
      </c>
      <c r="AB210" s="57">
        <v>0</v>
      </c>
      <c r="AC210" s="17">
        <v>1.223373381785413E-3</v>
      </c>
      <c r="AD210" s="12">
        <v>203</v>
      </c>
      <c r="AE210" s="16">
        <v>3</v>
      </c>
      <c r="AF210" s="17">
        <v>0.72167949485640959</v>
      </c>
      <c r="AG210" t="str">
        <f>IF(AF210&lt;='CAV Tier 1 Analysis'!$A$5,"Tier 1", "Tier 2")</f>
        <v>Tier 2</v>
      </c>
      <c r="AH210" t="str">
        <f t="shared" si="8"/>
        <v>Illinois - Tier 2</v>
      </c>
      <c r="AI210" t="str">
        <f t="shared" si="9"/>
        <v>Glendale Heights, Village Of - Tier 2</v>
      </c>
    </row>
    <row r="211" spans="1:35" x14ac:dyDescent="0.3">
      <c r="A211">
        <v>204</v>
      </c>
      <c r="B211">
        <v>5</v>
      </c>
      <c r="C211" t="s">
        <v>21</v>
      </c>
      <c r="D211" t="s">
        <v>4632</v>
      </c>
      <c r="E211" t="s">
        <v>8030</v>
      </c>
      <c r="F211" t="s">
        <v>1022</v>
      </c>
      <c r="G211" s="56">
        <v>433.41962999999998</v>
      </c>
      <c r="H211">
        <v>17</v>
      </c>
      <c r="I211">
        <v>0</v>
      </c>
      <c r="J211" s="12">
        <v>5.6363636363636367</v>
      </c>
      <c r="K211" s="12">
        <v>7.4848484848484844</v>
      </c>
      <c r="L211">
        <v>0</v>
      </c>
      <c r="M211" s="12">
        <v>1.9999600848720211</v>
      </c>
      <c r="N211" s="12">
        <v>0.10312065527176932</v>
      </c>
      <c r="O211" s="12">
        <v>11793.352516928431</v>
      </c>
      <c r="P211">
        <v>0</v>
      </c>
      <c r="Q211">
        <v>0</v>
      </c>
      <c r="R211" s="57">
        <v>8.7417652075874631E-3</v>
      </c>
      <c r="S211" s="57">
        <v>4.0448261914392445E-4</v>
      </c>
      <c r="T211" s="57">
        <v>0</v>
      </c>
      <c r="U211" s="57">
        <v>7.2896033786992308E-4</v>
      </c>
      <c r="V211" s="57">
        <v>2.2994779112955506E-3</v>
      </c>
      <c r="W211" s="57">
        <v>0</v>
      </c>
      <c r="X211" s="57">
        <v>6.5337428570594311E-5</v>
      </c>
      <c r="Y211" s="57">
        <v>3.6630135321993722E-7</v>
      </c>
      <c r="Z211" s="57">
        <v>9.470334048815982E-4</v>
      </c>
      <c r="AA211" s="57">
        <v>0</v>
      </c>
      <c r="AB211" s="57">
        <v>0</v>
      </c>
      <c r="AC211" s="17">
        <v>1.1988566555183886E-3</v>
      </c>
      <c r="AD211" s="12">
        <v>204</v>
      </c>
      <c r="AE211" s="16">
        <v>3</v>
      </c>
      <c r="AF211" s="17">
        <v>0.72287835151192803</v>
      </c>
      <c r="AG211" t="str">
        <f>IF(AF211&lt;='CAV Tier 1 Analysis'!$A$5,"Tier 1", "Tier 2")</f>
        <v>Tier 2</v>
      </c>
      <c r="AH211" t="str">
        <f t="shared" si="8"/>
        <v>Illinois - Tier 2</v>
      </c>
      <c r="AI211" t="str">
        <f t="shared" si="9"/>
        <v>Piatt County* - Tier 2</v>
      </c>
    </row>
    <row r="212" spans="1:35" x14ac:dyDescent="0.3">
      <c r="A212">
        <v>205</v>
      </c>
      <c r="B212">
        <v>5</v>
      </c>
      <c r="C212" t="s">
        <v>21</v>
      </c>
      <c r="D212" t="s">
        <v>4819</v>
      </c>
      <c r="E212" t="s">
        <v>8241</v>
      </c>
      <c r="F212" t="s">
        <v>929</v>
      </c>
      <c r="G212" s="56">
        <v>340.27338999999995</v>
      </c>
      <c r="H212">
        <v>5</v>
      </c>
      <c r="I212">
        <v>0</v>
      </c>
      <c r="J212" s="12">
        <v>4.8499999999999996</v>
      </c>
      <c r="K212" s="12">
        <v>8.4499999999999993</v>
      </c>
      <c r="L212">
        <v>1</v>
      </c>
      <c r="M212" s="12">
        <v>0.99996702651359259</v>
      </c>
      <c r="N212" s="12">
        <v>0.1664144485260505</v>
      </c>
      <c r="O212" s="12">
        <v>13304.140318939859</v>
      </c>
      <c r="P212" s="12">
        <v>3910.5874862579822</v>
      </c>
      <c r="Q212" s="12">
        <v>552.06883984575143</v>
      </c>
      <c r="R212" s="57">
        <v>6.8630718958664601E-3</v>
      </c>
      <c r="S212" s="57">
        <v>1.189654762188013E-4</v>
      </c>
      <c r="T212" s="57">
        <v>0</v>
      </c>
      <c r="U212" s="57">
        <v>6.2725861331226437E-4</v>
      </c>
      <c r="V212" s="57">
        <v>2.5959895366994504E-3</v>
      </c>
      <c r="W212" s="57">
        <v>3.2765399737876802E-4</v>
      </c>
      <c r="X212" s="57">
        <v>3.2668289063360128E-5</v>
      </c>
      <c r="Y212" s="57">
        <v>5.9113120964748095E-7</v>
      </c>
      <c r="Z212" s="57">
        <v>1.0683531495546007E-3</v>
      </c>
      <c r="AA212" s="57">
        <v>8.0116274775775102E-4</v>
      </c>
      <c r="AB212" s="57">
        <v>6.9176981331695074E-4</v>
      </c>
      <c r="AC212" s="17">
        <v>1.1934076954889137E-3</v>
      </c>
      <c r="AD212" s="12">
        <v>205</v>
      </c>
      <c r="AE212" s="16">
        <v>3</v>
      </c>
      <c r="AF212" s="17">
        <v>0.72407175920741695</v>
      </c>
      <c r="AG212" t="str">
        <f>IF(AF212&lt;='CAV Tier 1 Analysis'!$A$5,"Tier 1", "Tier 2")</f>
        <v>Tier 2</v>
      </c>
      <c r="AH212" t="str">
        <f t="shared" si="8"/>
        <v>Illinois - Tier 2</v>
      </c>
      <c r="AI212" t="str">
        <f t="shared" si="9"/>
        <v>Johnson County * - Tier 2</v>
      </c>
    </row>
    <row r="213" spans="1:35" x14ac:dyDescent="0.3">
      <c r="A213">
        <v>206</v>
      </c>
      <c r="B213">
        <v>5</v>
      </c>
      <c r="C213" t="s">
        <v>21</v>
      </c>
      <c r="D213" t="s">
        <v>4535</v>
      </c>
      <c r="E213" t="s">
        <v>7916</v>
      </c>
      <c r="F213" t="s">
        <v>891</v>
      </c>
      <c r="G213" s="56">
        <v>5.9739500000000003</v>
      </c>
      <c r="H213">
        <v>39</v>
      </c>
      <c r="I213">
        <v>22</v>
      </c>
      <c r="J213" s="12">
        <v>14</v>
      </c>
      <c r="K213" s="12">
        <v>3</v>
      </c>
      <c r="L213">
        <v>1</v>
      </c>
      <c r="M213" s="12">
        <v>29.4072565053273</v>
      </c>
      <c r="N213" s="12">
        <v>405.00226850120384</v>
      </c>
      <c r="O213" s="12">
        <v>7772.1094495182842</v>
      </c>
      <c r="P213" s="12">
        <v>7189.1987782043852</v>
      </c>
      <c r="Q213">
        <v>0</v>
      </c>
      <c r="R213" s="57">
        <v>1.2049031619049449E-4</v>
      </c>
      <c r="S213" s="57">
        <v>9.2793071450665012E-4</v>
      </c>
      <c r="T213" s="57">
        <v>4.4283413848631237E-3</v>
      </c>
      <c r="U213" s="57">
        <v>1.810643419870454E-3</v>
      </c>
      <c r="V213" s="57">
        <v>9.2165308995246771E-4</v>
      </c>
      <c r="W213" s="57">
        <v>3.2765399737876802E-4</v>
      </c>
      <c r="X213" s="57">
        <v>9.6071643424669581E-4</v>
      </c>
      <c r="Y213" s="57">
        <v>1.4386339828636537E-3</v>
      </c>
      <c r="Z213" s="57">
        <v>6.2411831279734922E-4</v>
      </c>
      <c r="AA213" s="57">
        <v>1.4728524211676266E-3</v>
      </c>
      <c r="AB213" s="57">
        <v>0</v>
      </c>
      <c r="AC213" s="17">
        <v>1.1848212794397532E-3</v>
      </c>
      <c r="AD213" s="12">
        <v>206</v>
      </c>
      <c r="AE213" s="16">
        <v>3</v>
      </c>
      <c r="AF213" s="17">
        <v>0.72525658048685671</v>
      </c>
      <c r="AG213" t="str">
        <f>IF(AF213&lt;='CAV Tier 1 Analysis'!$A$5,"Tier 1", "Tier 2")</f>
        <v>Tier 2</v>
      </c>
      <c r="AH213" t="str">
        <f t="shared" si="8"/>
        <v>Illinois - Tier 2</v>
      </c>
      <c r="AI213" t="str">
        <f t="shared" si="9"/>
        <v>Peru, City Of - Tier 2</v>
      </c>
    </row>
    <row r="214" spans="1:35" x14ac:dyDescent="0.3">
      <c r="A214">
        <v>207</v>
      </c>
      <c r="B214">
        <v>5</v>
      </c>
      <c r="C214" t="s">
        <v>21</v>
      </c>
      <c r="D214" t="s">
        <v>4576</v>
      </c>
      <c r="E214" t="s">
        <v>7968</v>
      </c>
      <c r="F214" t="s">
        <v>903</v>
      </c>
      <c r="G214" s="56">
        <v>4.9929899999999998</v>
      </c>
      <c r="H214">
        <v>65</v>
      </c>
      <c r="I214">
        <v>8</v>
      </c>
      <c r="J214" s="12">
        <v>7</v>
      </c>
      <c r="K214" s="12">
        <v>9</v>
      </c>
      <c r="L214">
        <v>3</v>
      </c>
      <c r="M214" s="12">
        <v>16.162259487801897</v>
      </c>
      <c r="N214" s="12">
        <v>916.90606375425057</v>
      </c>
      <c r="O214" s="12">
        <v>4898.9584190422747</v>
      </c>
      <c r="P214" s="12">
        <v>4589.847008686691</v>
      </c>
      <c r="Q214">
        <v>0</v>
      </c>
      <c r="R214" s="57">
        <v>1.0070505173896284E-4</v>
      </c>
      <c r="S214" s="57">
        <v>1.5465511908444171E-3</v>
      </c>
      <c r="T214" s="57">
        <v>1.6103059581320451E-3</v>
      </c>
      <c r="U214" s="57">
        <v>9.0532170993522698E-4</v>
      </c>
      <c r="V214" s="57">
        <v>2.7649592698574029E-3</v>
      </c>
      <c r="W214" s="57">
        <v>9.8296199213630396E-4</v>
      </c>
      <c r="X214" s="57">
        <v>5.2801077522066683E-4</v>
      </c>
      <c r="Y214" s="57">
        <v>3.2569995898842521E-3</v>
      </c>
      <c r="Z214" s="57">
        <v>3.9339765900318603E-4</v>
      </c>
      <c r="AA214" s="57">
        <v>9.4032276587317266E-4</v>
      </c>
      <c r="AB214" s="57">
        <v>0</v>
      </c>
      <c r="AC214" s="17">
        <v>1.1845032693296033E-3</v>
      </c>
      <c r="AD214" s="12">
        <v>207</v>
      </c>
      <c r="AE214" s="16">
        <v>3</v>
      </c>
      <c r="AF214" s="17">
        <v>0.72644108375618632</v>
      </c>
      <c r="AG214" t="str">
        <f>IF(AF214&lt;='CAV Tier 1 Analysis'!$A$5,"Tier 1", "Tier 2")</f>
        <v>Tier 2</v>
      </c>
      <c r="AH214" t="str">
        <f t="shared" si="8"/>
        <v>Illinois - Tier 2</v>
      </c>
      <c r="AI214" t="str">
        <f t="shared" si="9"/>
        <v>Metropolis, City Of - Tier 2</v>
      </c>
    </row>
    <row r="215" spans="1:35" x14ac:dyDescent="0.3">
      <c r="A215">
        <v>208</v>
      </c>
      <c r="B215">
        <v>5</v>
      </c>
      <c r="C215" t="s">
        <v>21</v>
      </c>
      <c r="D215" t="s">
        <v>4360</v>
      </c>
      <c r="E215" t="s">
        <v>7722</v>
      </c>
      <c r="F215" t="s">
        <v>801</v>
      </c>
      <c r="G215" s="56">
        <v>5.3008800000000003</v>
      </c>
      <c r="H215">
        <v>82</v>
      </c>
      <c r="I215">
        <v>11</v>
      </c>
      <c r="J215" s="12">
        <v>15</v>
      </c>
      <c r="K215" s="12">
        <v>1</v>
      </c>
      <c r="L215">
        <v>0</v>
      </c>
      <c r="M215" s="12">
        <v>101.35452226800079</v>
      </c>
      <c r="N215" s="12">
        <v>261.50420407583243</v>
      </c>
      <c r="O215" s="12">
        <v>26026.090568347092</v>
      </c>
      <c r="P215">
        <v>0</v>
      </c>
      <c r="Q215">
        <v>0</v>
      </c>
      <c r="R215" s="57">
        <v>1.0691497372556993E-4</v>
      </c>
      <c r="S215" s="57">
        <v>1.9510338099883414E-3</v>
      </c>
      <c r="T215" s="57">
        <v>2.2141706924315619E-3</v>
      </c>
      <c r="U215" s="57">
        <v>1.9399750927183435E-3</v>
      </c>
      <c r="V215" s="57">
        <v>3.0721769665082257E-4</v>
      </c>
      <c r="W215" s="57">
        <v>0</v>
      </c>
      <c r="X215" s="57">
        <v>3.3111880127427514E-3</v>
      </c>
      <c r="Y215" s="57">
        <v>9.2890549980730855E-4</v>
      </c>
      <c r="Z215" s="57">
        <v>2.0899550938818234E-3</v>
      </c>
      <c r="AA215" s="57">
        <v>0</v>
      </c>
      <c r="AB215" s="57">
        <v>0</v>
      </c>
      <c r="AC215" s="17">
        <v>1.1681237156315021E-3</v>
      </c>
      <c r="AD215" s="12">
        <v>208</v>
      </c>
      <c r="AE215" s="16">
        <v>3</v>
      </c>
      <c r="AF215" s="17">
        <v>0.72760920747181779</v>
      </c>
      <c r="AG215" t="str">
        <f>IF(AF215&lt;='CAV Tier 1 Analysis'!$A$5,"Tier 1", "Tier 2")</f>
        <v>Tier 2</v>
      </c>
      <c r="AH215" t="str">
        <f t="shared" si="8"/>
        <v>Illinois - Tier 2</v>
      </c>
      <c r="AI215" t="str">
        <f t="shared" si="9"/>
        <v>Wilmette, Village Of - Tier 2</v>
      </c>
    </row>
    <row r="216" spans="1:35" x14ac:dyDescent="0.3">
      <c r="A216">
        <v>209</v>
      </c>
      <c r="B216">
        <v>5</v>
      </c>
      <c r="C216" t="s">
        <v>21</v>
      </c>
      <c r="D216" t="s">
        <v>4320</v>
      </c>
      <c r="E216" t="s">
        <v>7682</v>
      </c>
      <c r="F216" t="s">
        <v>938</v>
      </c>
      <c r="G216" s="56">
        <v>2.9102900000000003</v>
      </c>
      <c r="H216">
        <v>131</v>
      </c>
      <c r="I216">
        <v>9</v>
      </c>
      <c r="J216" s="12">
        <v>15</v>
      </c>
      <c r="K216" s="12">
        <v>1</v>
      </c>
      <c r="L216">
        <v>1</v>
      </c>
      <c r="M216" s="12">
        <v>107.9860323198032</v>
      </c>
      <c r="N216" s="12">
        <v>403.19210055496615</v>
      </c>
      <c r="O216" s="12">
        <v>4049.1860292574652</v>
      </c>
      <c r="P216">
        <v>0</v>
      </c>
      <c r="Q216">
        <v>0</v>
      </c>
      <c r="R216" s="57">
        <v>5.8698476268806104E-5</v>
      </c>
      <c r="S216" s="57">
        <v>3.1168954769325943E-3</v>
      </c>
      <c r="T216" s="57">
        <v>1.8115942028985507E-3</v>
      </c>
      <c r="U216" s="57">
        <v>1.9399750927183435E-3</v>
      </c>
      <c r="V216" s="57">
        <v>3.0721769665082257E-4</v>
      </c>
      <c r="W216" s="57">
        <v>3.2765399737876802E-4</v>
      </c>
      <c r="X216" s="57">
        <v>3.5278352436561343E-3</v>
      </c>
      <c r="Y216" s="57">
        <v>1.4322039716644934E-3</v>
      </c>
      <c r="Z216" s="57">
        <v>3.2515897636251138E-4</v>
      </c>
      <c r="AA216" s="57">
        <v>0</v>
      </c>
      <c r="AB216" s="57">
        <v>0</v>
      </c>
      <c r="AC216" s="17">
        <v>1.1679302849573658E-3</v>
      </c>
      <c r="AD216" s="12">
        <v>209</v>
      </c>
      <c r="AE216" s="16">
        <v>3</v>
      </c>
      <c r="AF216" s="17">
        <v>0.72877713775677511</v>
      </c>
      <c r="AG216" t="str">
        <f>IF(AF216&lt;='CAV Tier 1 Analysis'!$A$5,"Tier 1", "Tier 2")</f>
        <v>Tier 2</v>
      </c>
      <c r="AH216" t="str">
        <f t="shared" si="8"/>
        <v>Illinois - Tier 2</v>
      </c>
      <c r="AI216" t="str">
        <f t="shared" si="9"/>
        <v>Northfield, Village Of - Tier 2</v>
      </c>
    </row>
    <row r="217" spans="1:35" x14ac:dyDescent="0.3">
      <c r="A217">
        <v>210</v>
      </c>
      <c r="B217">
        <v>5</v>
      </c>
      <c r="C217" t="s">
        <v>21</v>
      </c>
      <c r="D217" t="s">
        <v>4512</v>
      </c>
      <c r="E217" t="s">
        <v>7892</v>
      </c>
      <c r="F217" t="s">
        <v>681</v>
      </c>
      <c r="G217" s="56">
        <v>9.0536299999999983</v>
      </c>
      <c r="H217">
        <v>30</v>
      </c>
      <c r="I217">
        <v>0</v>
      </c>
      <c r="J217" s="12">
        <v>11</v>
      </c>
      <c r="K217" s="12">
        <v>1</v>
      </c>
      <c r="L217">
        <v>0</v>
      </c>
      <c r="M217" s="12">
        <v>18.75610114396104</v>
      </c>
      <c r="N217" s="12">
        <v>556.73877504202676</v>
      </c>
      <c r="O217" s="12">
        <v>25897.212462972602</v>
      </c>
      <c r="P217" s="12">
        <v>17433.029599654921</v>
      </c>
      <c r="Q217" s="12">
        <v>1574.2173759504258</v>
      </c>
      <c r="R217" s="57">
        <v>1.8260526810096275E-4</v>
      </c>
      <c r="S217" s="57">
        <v>7.1379285731280786E-4</v>
      </c>
      <c r="T217" s="57">
        <v>0</v>
      </c>
      <c r="U217" s="57">
        <v>1.4226484013267853E-3</v>
      </c>
      <c r="V217" s="57">
        <v>3.0721769665082257E-4</v>
      </c>
      <c r="W217" s="57">
        <v>0</v>
      </c>
      <c r="X217" s="57">
        <v>6.1274993837430296E-4</v>
      </c>
      <c r="Y217" s="57">
        <v>1.9776267533448688E-3</v>
      </c>
      <c r="Z217" s="57">
        <v>2.0796058848021916E-3</v>
      </c>
      <c r="AA217" s="57">
        <v>3.5715078475757078E-3</v>
      </c>
      <c r="AB217" s="57">
        <v>1.9725729504780467E-3</v>
      </c>
      <c r="AC217" s="17">
        <v>1.167302508906045E-3</v>
      </c>
      <c r="AD217" s="12">
        <v>210</v>
      </c>
      <c r="AE217" s="16">
        <v>3</v>
      </c>
      <c r="AF217" s="17">
        <v>0.72994444026568117</v>
      </c>
      <c r="AG217" t="str">
        <f>IF(AF217&lt;='CAV Tier 1 Analysis'!$A$5,"Tier 1", "Tier 2")</f>
        <v>Tier 2</v>
      </c>
      <c r="AH217" t="str">
        <f t="shared" si="8"/>
        <v>Illinois - Tier 2</v>
      </c>
      <c r="AI217" t="str">
        <f t="shared" si="9"/>
        <v>Mundelein, Village Of - Tier 2</v>
      </c>
    </row>
    <row r="218" spans="1:35" x14ac:dyDescent="0.3">
      <c r="A218">
        <v>211</v>
      </c>
      <c r="B218">
        <v>5</v>
      </c>
      <c r="C218" t="s">
        <v>21</v>
      </c>
      <c r="D218" t="s">
        <v>4441</v>
      </c>
      <c r="E218" t="s">
        <v>7812</v>
      </c>
      <c r="F218" t="s">
        <v>1154</v>
      </c>
      <c r="G218" s="56">
        <v>2.4161700000000002</v>
      </c>
      <c r="H218">
        <v>0</v>
      </c>
      <c r="I218">
        <v>0</v>
      </c>
      <c r="J218" s="12">
        <v>10</v>
      </c>
      <c r="K218" s="12">
        <v>6</v>
      </c>
      <c r="L218">
        <v>29</v>
      </c>
      <c r="M218">
        <v>0</v>
      </c>
      <c r="N218" s="12">
        <v>31.889314301495844</v>
      </c>
      <c r="O218" s="12">
        <v>31.368387384601586</v>
      </c>
      <c r="P218">
        <v>0</v>
      </c>
      <c r="Q218">
        <v>0</v>
      </c>
      <c r="R218" s="57">
        <v>4.8732427835851836E-5</v>
      </c>
      <c r="S218" s="57">
        <v>0</v>
      </c>
      <c r="T218" s="57">
        <v>0</v>
      </c>
      <c r="U218" s="57">
        <v>1.2933167284788956E-3</v>
      </c>
      <c r="V218" s="57">
        <v>1.8433061799049354E-3</v>
      </c>
      <c r="W218" s="57">
        <v>9.5019659239842721E-3</v>
      </c>
      <c r="X218" s="57">
        <v>0</v>
      </c>
      <c r="Y218" s="57">
        <v>1.1327603525315926E-4</v>
      </c>
      <c r="Z218" s="57">
        <v>2.518953848606007E-6</v>
      </c>
      <c r="AA218" s="57">
        <v>0</v>
      </c>
      <c r="AB218" s="57">
        <v>0</v>
      </c>
      <c r="AC218" s="17">
        <v>1.1639196590277926E-3</v>
      </c>
      <c r="AD218" s="12">
        <v>211</v>
      </c>
      <c r="AE218" s="16">
        <v>3</v>
      </c>
      <c r="AF218" s="17">
        <v>0.73110835992470902</v>
      </c>
      <c r="AG218" t="str">
        <f>IF(AF218&lt;='CAV Tier 1 Analysis'!$A$5,"Tier 1", "Tier 2")</f>
        <v>Tier 2</v>
      </c>
      <c r="AH218" t="str">
        <f t="shared" si="8"/>
        <v>Illinois - Tier 2</v>
      </c>
      <c r="AI218" t="str">
        <f t="shared" si="9"/>
        <v>Gulfport, Village Of - Tier 2</v>
      </c>
    </row>
    <row r="219" spans="1:35" x14ac:dyDescent="0.3">
      <c r="A219">
        <v>212</v>
      </c>
      <c r="B219">
        <v>5</v>
      </c>
      <c r="C219" t="s">
        <v>21</v>
      </c>
      <c r="D219" t="s">
        <v>4887</v>
      </c>
      <c r="E219" t="s">
        <v>8322</v>
      </c>
      <c r="F219" t="s">
        <v>974</v>
      </c>
      <c r="G219" s="56">
        <v>352.41411999999997</v>
      </c>
      <c r="H219">
        <v>0</v>
      </c>
      <c r="I219">
        <v>3</v>
      </c>
      <c r="J219" s="12">
        <v>3.6896551724137931</v>
      </c>
      <c r="K219" s="12">
        <v>9.931034482758621</v>
      </c>
      <c r="L219">
        <v>0</v>
      </c>
      <c r="M219" s="12">
        <v>27.999983315083984</v>
      </c>
      <c r="N219" s="12">
        <v>2.2387904349410554E-3</v>
      </c>
      <c r="O219" s="12">
        <v>8065.6990415336477</v>
      </c>
      <c r="P219">
        <v>0</v>
      </c>
      <c r="Q219">
        <v>0</v>
      </c>
      <c r="R219" s="57">
        <v>7.107941771992545E-3</v>
      </c>
      <c r="S219" s="57">
        <v>0</v>
      </c>
      <c r="T219" s="57">
        <v>6.0386473429951688E-4</v>
      </c>
      <c r="U219" s="57">
        <v>4.7718927568014423E-4</v>
      </c>
      <c r="V219" s="57">
        <v>3.0509895391529966E-3</v>
      </c>
      <c r="W219" s="57">
        <v>0</v>
      </c>
      <c r="X219" s="57">
        <v>9.1474171092979578E-4</v>
      </c>
      <c r="Y219" s="57">
        <v>7.9525480490159984E-9</v>
      </c>
      <c r="Z219" s="57">
        <v>6.4769423411107285E-4</v>
      </c>
      <c r="AA219" s="57">
        <v>0</v>
      </c>
      <c r="AB219" s="57">
        <v>0</v>
      </c>
      <c r="AC219" s="17">
        <v>1.1638572017012838E-3</v>
      </c>
      <c r="AD219" s="12">
        <v>212</v>
      </c>
      <c r="AE219" s="16">
        <v>3</v>
      </c>
      <c r="AF219" s="17">
        <v>0.73227221712641033</v>
      </c>
      <c r="AG219" t="str">
        <f>IF(AF219&lt;='CAV Tier 1 Analysis'!$A$5,"Tier 1", "Tier 2")</f>
        <v>Tier 2</v>
      </c>
      <c r="AH219" t="str">
        <f t="shared" si="8"/>
        <v>Illinois - Tier 2</v>
      </c>
      <c r="AI219" t="str">
        <f t="shared" si="9"/>
        <v>Richland County * - Tier 2</v>
      </c>
    </row>
    <row r="220" spans="1:35" x14ac:dyDescent="0.3">
      <c r="A220">
        <v>213</v>
      </c>
      <c r="B220">
        <v>5</v>
      </c>
      <c r="C220" t="s">
        <v>21</v>
      </c>
      <c r="D220" t="s">
        <v>4026</v>
      </c>
      <c r="E220" t="s">
        <v>8398</v>
      </c>
      <c r="F220" t="s">
        <v>3931</v>
      </c>
      <c r="G220" s="56">
        <v>371.94128999999998</v>
      </c>
      <c r="H220">
        <v>1</v>
      </c>
      <c r="I220">
        <v>1</v>
      </c>
      <c r="J220" s="12">
        <v>5.2439024390243905</v>
      </c>
      <c r="K220" s="12">
        <v>8.7560975609756095</v>
      </c>
      <c r="L220">
        <v>0</v>
      </c>
      <c r="M220">
        <v>0</v>
      </c>
      <c r="N220" s="12">
        <v>0.75847184372457455</v>
      </c>
      <c r="O220" s="12">
        <v>14036.120313929256</v>
      </c>
      <c r="P220">
        <v>0</v>
      </c>
      <c r="Q220" s="12">
        <v>378.52621905592423</v>
      </c>
      <c r="R220" s="57">
        <v>7.5017908814771469E-3</v>
      </c>
      <c r="S220" s="57">
        <v>2.379309524376026E-5</v>
      </c>
      <c r="T220" s="57">
        <v>2.0128824476650564E-4</v>
      </c>
      <c r="U220" s="57">
        <v>6.7820267469015263E-4</v>
      </c>
      <c r="V220" s="57">
        <v>2.690028124332812E-3</v>
      </c>
      <c r="W220" s="57">
        <v>0</v>
      </c>
      <c r="X220" s="57">
        <v>0</v>
      </c>
      <c r="Y220" s="57">
        <v>2.6942154508553821E-6</v>
      </c>
      <c r="Z220" s="57">
        <v>1.1271328312409553E-3</v>
      </c>
      <c r="AA220" s="57">
        <v>0</v>
      </c>
      <c r="AB220" s="57">
        <v>4.7431224693835264E-4</v>
      </c>
      <c r="AC220" s="17">
        <v>1.1544765740127765E-3</v>
      </c>
      <c r="AD220" s="12">
        <v>213</v>
      </c>
      <c r="AE220" s="16">
        <v>3</v>
      </c>
      <c r="AF220" s="17">
        <v>0.73342669370042313</v>
      </c>
      <c r="AG220" t="str">
        <f>IF(AF220&lt;='CAV Tier 1 Analysis'!$A$5,"Tier 1", "Tier 2")</f>
        <v>Tier 2</v>
      </c>
      <c r="AH220" t="str">
        <f t="shared" si="8"/>
        <v>Illinois - Tier 2</v>
      </c>
      <c r="AI220" t="str">
        <f t="shared" si="9"/>
        <v>Saline County * - Tier 2</v>
      </c>
    </row>
    <row r="221" spans="1:35" x14ac:dyDescent="0.3">
      <c r="A221">
        <v>214</v>
      </c>
      <c r="B221">
        <v>5</v>
      </c>
      <c r="C221" t="s">
        <v>21</v>
      </c>
      <c r="D221" t="s">
        <v>4395</v>
      </c>
      <c r="E221" t="s">
        <v>7760</v>
      </c>
      <c r="F221" t="s">
        <v>745</v>
      </c>
      <c r="G221" s="56">
        <v>4.7868999999999984</v>
      </c>
      <c r="H221">
        <v>64</v>
      </c>
      <c r="I221">
        <v>3</v>
      </c>
      <c r="J221" s="12">
        <v>10</v>
      </c>
      <c r="K221" s="12">
        <v>1</v>
      </c>
      <c r="L221">
        <v>1</v>
      </c>
      <c r="M221" s="12">
        <v>51.754112264722494</v>
      </c>
      <c r="N221" s="12">
        <v>668.35155018642888</v>
      </c>
      <c r="O221" s="12">
        <v>22321.036078258676</v>
      </c>
      <c r="P221" s="12">
        <v>12951.100639251224</v>
      </c>
      <c r="Q221">
        <v>0</v>
      </c>
      <c r="R221" s="57">
        <v>9.6548363239109443E-5</v>
      </c>
      <c r="S221" s="57">
        <v>1.5227580956006567E-3</v>
      </c>
      <c r="T221" s="57">
        <v>6.0386473429951688E-4</v>
      </c>
      <c r="U221" s="57">
        <v>1.2933167284788956E-3</v>
      </c>
      <c r="V221" s="57">
        <v>3.0721769665082257E-4</v>
      </c>
      <c r="W221" s="57">
        <v>3.2765399737876802E-4</v>
      </c>
      <c r="X221" s="57">
        <v>1.6907740503967147E-3</v>
      </c>
      <c r="Y221" s="57">
        <v>2.3740934986761471E-3</v>
      </c>
      <c r="Z221" s="57">
        <v>1.7924306737490691E-3</v>
      </c>
      <c r="AA221" s="57">
        <v>2.6532942712805415E-3</v>
      </c>
      <c r="AB221" s="57">
        <v>0</v>
      </c>
      <c r="AC221" s="17">
        <v>1.1510865554318402E-3</v>
      </c>
      <c r="AD221" s="12">
        <v>214</v>
      </c>
      <c r="AE221" s="16">
        <v>3</v>
      </c>
      <c r="AF221" s="17">
        <v>0.73457778025585496</v>
      </c>
      <c r="AG221" t="str">
        <f>IF(AF221&lt;='CAV Tier 1 Analysis'!$A$5,"Tier 1", "Tier 2")</f>
        <v>Tier 2</v>
      </c>
      <c r="AH221" t="str">
        <f t="shared" si="8"/>
        <v>Illinois - Tier 2</v>
      </c>
      <c r="AI221" t="str">
        <f t="shared" si="9"/>
        <v>Villa Park, Village Of - Tier 2</v>
      </c>
    </row>
    <row r="222" spans="1:35" x14ac:dyDescent="0.3">
      <c r="A222">
        <v>215</v>
      </c>
      <c r="B222">
        <v>5</v>
      </c>
      <c r="C222" t="s">
        <v>21</v>
      </c>
      <c r="D222" t="s">
        <v>4375</v>
      </c>
      <c r="E222" t="s">
        <v>7738</v>
      </c>
      <c r="F222" t="s">
        <v>1048</v>
      </c>
      <c r="G222" s="56">
        <v>398.42791000000017</v>
      </c>
      <c r="H222">
        <v>6</v>
      </c>
      <c r="I222">
        <v>0</v>
      </c>
      <c r="J222" s="12">
        <v>5.9259259259259256</v>
      </c>
      <c r="K222" s="12">
        <v>7.3703703703703702</v>
      </c>
      <c r="L222">
        <v>0</v>
      </c>
      <c r="M222" s="12">
        <v>1.9392833699827909</v>
      </c>
      <c r="N222" s="12">
        <v>148.04676343215189</v>
      </c>
      <c r="O222" s="12">
        <v>10591.675720709418</v>
      </c>
      <c r="P222">
        <v>0</v>
      </c>
      <c r="Q222">
        <v>0</v>
      </c>
      <c r="R222" s="57">
        <v>8.0360071401698874E-3</v>
      </c>
      <c r="S222" s="57">
        <v>1.4275857146256156E-4</v>
      </c>
      <c r="T222" s="57">
        <v>0</v>
      </c>
      <c r="U222" s="57">
        <v>7.6640991317267887E-4</v>
      </c>
      <c r="V222" s="57">
        <v>2.2643082086486552E-3</v>
      </c>
      <c r="W222" s="57">
        <v>0</v>
      </c>
      <c r="X222" s="57">
        <v>6.3355158746830764E-5</v>
      </c>
      <c r="Y222" s="57">
        <v>5.2588620235305352E-4</v>
      </c>
      <c r="Z222" s="57">
        <v>8.5053598684402558E-4</v>
      </c>
      <c r="AA222" s="57">
        <v>0</v>
      </c>
      <c r="AB222" s="57">
        <v>0</v>
      </c>
      <c r="AC222" s="17">
        <v>1.1499328346725177E-3</v>
      </c>
      <c r="AD222" s="12">
        <v>215</v>
      </c>
      <c r="AE222" s="16">
        <v>3</v>
      </c>
      <c r="AF222" s="17">
        <v>0.73572771309052742</v>
      </c>
      <c r="AG222" t="str">
        <f>IF(AF222&lt;='CAV Tier 1 Analysis'!$A$5,"Tier 1", "Tier 2")</f>
        <v>Tier 2</v>
      </c>
      <c r="AH222" t="str">
        <f t="shared" si="8"/>
        <v>Illinois - Tier 2</v>
      </c>
      <c r="AI222" t="str">
        <f t="shared" si="9"/>
        <v>Dewitt County * - Tier 2</v>
      </c>
    </row>
    <row r="223" spans="1:35" x14ac:dyDescent="0.3">
      <c r="A223">
        <v>216</v>
      </c>
      <c r="B223">
        <v>5</v>
      </c>
      <c r="C223" t="s">
        <v>21</v>
      </c>
      <c r="D223" t="s">
        <v>4587</v>
      </c>
      <c r="E223" t="s">
        <v>7979</v>
      </c>
      <c r="F223" t="s">
        <v>768</v>
      </c>
      <c r="G223" s="56">
        <v>12.45696</v>
      </c>
      <c r="H223">
        <v>52</v>
      </c>
      <c r="I223">
        <v>0</v>
      </c>
      <c r="J223" s="12">
        <v>9</v>
      </c>
      <c r="K223" s="12">
        <v>1</v>
      </c>
      <c r="L223">
        <v>0</v>
      </c>
      <c r="M223" s="12">
        <v>17.345180525585693</v>
      </c>
      <c r="N223" s="12">
        <v>264.24886505272457</v>
      </c>
      <c r="O223" s="12">
        <v>18208.172920253364</v>
      </c>
      <c r="P223" s="12">
        <v>15192.527067303063</v>
      </c>
      <c r="Q223" s="12">
        <v>2732.3308799534097</v>
      </c>
      <c r="R223" s="57">
        <v>2.512480099720189E-4</v>
      </c>
      <c r="S223" s="57">
        <v>1.2372409526755336E-3</v>
      </c>
      <c r="T223" s="57">
        <v>0</v>
      </c>
      <c r="U223" s="57">
        <v>1.1639850556310061E-3</v>
      </c>
      <c r="V223" s="57">
        <v>3.0721769665082257E-4</v>
      </c>
      <c r="W223" s="57">
        <v>0</v>
      </c>
      <c r="X223" s="57">
        <v>5.6665605589175478E-4</v>
      </c>
      <c r="Y223" s="57">
        <v>9.3865498236554029E-4</v>
      </c>
      <c r="Z223" s="57">
        <v>1.462158277096221E-3</v>
      </c>
      <c r="AA223" s="57">
        <v>3.1124956987655947E-3</v>
      </c>
      <c r="AB223" s="57">
        <v>3.4237469792238553E-3</v>
      </c>
      <c r="AC223" s="17">
        <v>1.1330367007520315E-3</v>
      </c>
      <c r="AD223" s="12">
        <v>216</v>
      </c>
      <c r="AE223" s="16">
        <v>3</v>
      </c>
      <c r="AF223" s="17">
        <v>0.73686074979127947</v>
      </c>
      <c r="AG223" t="str">
        <f>IF(AF223&lt;='CAV Tier 1 Analysis'!$A$5,"Tier 1", "Tier 2")</f>
        <v>Tier 2</v>
      </c>
      <c r="AH223" t="str">
        <f t="shared" si="8"/>
        <v>Illinois - Tier 2</v>
      </c>
      <c r="AI223" t="str">
        <f t="shared" si="9"/>
        <v>Mchenry, City Of - Tier 2</v>
      </c>
    </row>
    <row r="224" spans="1:35" x14ac:dyDescent="0.3">
      <c r="A224">
        <v>217</v>
      </c>
      <c r="B224">
        <v>5</v>
      </c>
      <c r="C224" t="s">
        <v>21</v>
      </c>
      <c r="D224" t="s">
        <v>4486</v>
      </c>
      <c r="E224" t="s">
        <v>7864</v>
      </c>
      <c r="F224" t="s">
        <v>893</v>
      </c>
      <c r="G224" s="56">
        <v>7.2210400000000003</v>
      </c>
      <c r="H224">
        <v>13</v>
      </c>
      <c r="I224">
        <v>1</v>
      </c>
      <c r="J224" s="12">
        <v>8</v>
      </c>
      <c r="K224" s="12">
        <v>2</v>
      </c>
      <c r="L224">
        <v>2</v>
      </c>
      <c r="M224" s="12">
        <v>13.605516656880448</v>
      </c>
      <c r="N224" s="12">
        <v>68.475697794449516</v>
      </c>
      <c r="O224" s="12">
        <v>7190.4583499054525</v>
      </c>
      <c r="P224" s="12">
        <v>6357.1233205178569</v>
      </c>
      <c r="Q224" s="12">
        <v>5383.2304538456765</v>
      </c>
      <c r="R224" s="57">
        <v>1.4564323317473504E-4</v>
      </c>
      <c r="S224" s="57">
        <v>3.0931023816888341E-4</v>
      </c>
      <c r="T224" s="57">
        <v>2.0128824476650564E-4</v>
      </c>
      <c r="U224" s="57">
        <v>1.0346533827831166E-3</v>
      </c>
      <c r="V224" s="57">
        <v>6.1443539330164514E-4</v>
      </c>
      <c r="W224" s="57">
        <v>6.5530799475753605E-4</v>
      </c>
      <c r="X224" s="57">
        <v>4.4448360717751114E-4</v>
      </c>
      <c r="Y224" s="57">
        <v>2.4323682485028844E-4</v>
      </c>
      <c r="Z224" s="57">
        <v>5.7741038809750041E-4</v>
      </c>
      <c r="AA224" s="57">
        <v>1.3023849754540365E-3</v>
      </c>
      <c r="AB224" s="57">
        <v>6.7454564672395287E-3</v>
      </c>
      <c r="AC224" s="17">
        <v>1.1157827954337534E-3</v>
      </c>
      <c r="AD224" s="12">
        <v>217</v>
      </c>
      <c r="AE224" s="16">
        <v>3</v>
      </c>
      <c r="AF224" s="17">
        <v>0.73797653258671325</v>
      </c>
      <c r="AG224" t="str">
        <f>IF(AF224&lt;='CAV Tier 1 Analysis'!$A$5,"Tier 1", "Tier 2")</f>
        <v>Tier 2</v>
      </c>
      <c r="AH224" t="str">
        <f t="shared" si="8"/>
        <v>Illinois - Tier 2</v>
      </c>
      <c r="AI224" t="str">
        <f t="shared" si="9"/>
        <v>Yorkville, City Of - Tier 2</v>
      </c>
    </row>
    <row r="225" spans="1:35" x14ac:dyDescent="0.3">
      <c r="A225">
        <v>218</v>
      </c>
      <c r="B225">
        <v>5</v>
      </c>
      <c r="C225" t="s">
        <v>21</v>
      </c>
      <c r="D225" t="s">
        <v>4584</v>
      </c>
      <c r="E225" t="s">
        <v>7976</v>
      </c>
      <c r="F225" t="s">
        <v>897</v>
      </c>
      <c r="G225" s="56">
        <v>11.73775</v>
      </c>
      <c r="H225">
        <v>27</v>
      </c>
      <c r="I225">
        <v>0</v>
      </c>
      <c r="J225" s="12">
        <v>9.6</v>
      </c>
      <c r="K225" s="12">
        <v>1</v>
      </c>
      <c r="L225">
        <v>0</v>
      </c>
      <c r="M225" s="12">
        <v>2.814242934122809</v>
      </c>
      <c r="N225" s="12">
        <v>261.2038629409102</v>
      </c>
      <c r="O225" s="12">
        <v>10554.001125534827</v>
      </c>
      <c r="P225" s="12">
        <v>6350.9231881169444</v>
      </c>
      <c r="Q225" s="12">
        <v>5243.4903645542454</v>
      </c>
      <c r="R225" s="57">
        <v>2.3674205657311774E-4</v>
      </c>
      <c r="S225" s="57">
        <v>6.42413571581527E-4</v>
      </c>
      <c r="T225" s="57">
        <v>0</v>
      </c>
      <c r="U225" s="57">
        <v>1.2415840593397397E-3</v>
      </c>
      <c r="V225" s="57">
        <v>3.0721769665082257E-4</v>
      </c>
      <c r="W225" s="57">
        <v>0</v>
      </c>
      <c r="X225" s="57">
        <v>9.1939533233392054E-5</v>
      </c>
      <c r="Y225" s="57">
        <v>9.2783863920736678E-4</v>
      </c>
      <c r="Z225" s="57">
        <v>8.475106299665377E-4</v>
      </c>
      <c r="AA225" s="57">
        <v>1.3011147532359601E-3</v>
      </c>
      <c r="AB225" s="57">
        <v>6.5703551601108082E-3</v>
      </c>
      <c r="AC225" s="17">
        <v>1.1060650999908427E-3</v>
      </c>
      <c r="AD225" s="12">
        <v>218</v>
      </c>
      <c r="AE225" s="16">
        <v>3</v>
      </c>
      <c r="AF225" s="17">
        <v>0.73908259768670415</v>
      </c>
      <c r="AG225" t="str">
        <f>IF(AF225&lt;='CAV Tier 1 Analysis'!$A$5,"Tier 1", "Tier 2")</f>
        <v>Tier 2</v>
      </c>
      <c r="AH225" t="str">
        <f t="shared" si="8"/>
        <v>Illinois - Tier 2</v>
      </c>
      <c r="AI225" t="str">
        <f t="shared" si="9"/>
        <v>Huntley, Village Of - Tier 2</v>
      </c>
    </row>
    <row r="226" spans="1:35" x14ac:dyDescent="0.3">
      <c r="A226">
        <v>219</v>
      </c>
      <c r="B226">
        <v>5</v>
      </c>
      <c r="C226" t="s">
        <v>21</v>
      </c>
      <c r="D226" t="s">
        <v>4604</v>
      </c>
      <c r="E226" t="s">
        <v>7997</v>
      </c>
      <c r="F226" t="s">
        <v>1050</v>
      </c>
      <c r="G226" s="56">
        <v>310.89671000000004</v>
      </c>
      <c r="H226">
        <v>2</v>
      </c>
      <c r="I226">
        <v>2</v>
      </c>
      <c r="J226" s="12">
        <v>7.4782608695652177</v>
      </c>
      <c r="K226" s="12">
        <v>6.9565217391304346</v>
      </c>
      <c r="L226">
        <v>1</v>
      </c>
      <c r="M226" s="12">
        <v>2.9813089048127921</v>
      </c>
      <c r="N226" s="12">
        <v>30.418071717318053</v>
      </c>
      <c r="O226" s="12">
        <v>10968.830743954675</v>
      </c>
      <c r="P226">
        <v>0</v>
      </c>
      <c r="Q226" s="12">
        <v>740.16099723335537</v>
      </c>
      <c r="R226" s="57">
        <v>6.2705651855948698E-3</v>
      </c>
      <c r="S226" s="57">
        <v>4.758619048752052E-5</v>
      </c>
      <c r="T226" s="57">
        <v>4.0257648953301127E-4</v>
      </c>
      <c r="U226" s="57">
        <v>9.6717598825378287E-4</v>
      </c>
      <c r="V226" s="57">
        <v>2.1371665853970267E-3</v>
      </c>
      <c r="W226" s="57">
        <v>3.2765399737876802E-4</v>
      </c>
      <c r="X226" s="57">
        <v>9.7397472623833573E-5</v>
      </c>
      <c r="Y226" s="57">
        <v>1.0804994210936735E-4</v>
      </c>
      <c r="Z226" s="57">
        <v>8.808224050037009E-4</v>
      </c>
      <c r="AA226" s="57">
        <v>0</v>
      </c>
      <c r="AB226" s="57">
        <v>9.2745867530517662E-4</v>
      </c>
      <c r="AC226" s="17">
        <v>1.1060411756079144E-3</v>
      </c>
      <c r="AD226" s="12">
        <v>219</v>
      </c>
      <c r="AE226" s="16">
        <v>3</v>
      </c>
      <c r="AF226" s="17">
        <v>0.74018863886231201</v>
      </c>
      <c r="AG226" t="str">
        <f>IF(AF226&lt;='CAV Tier 1 Analysis'!$A$5,"Tier 1", "Tier 2")</f>
        <v>Tier 2</v>
      </c>
      <c r="AH226" t="str">
        <f t="shared" si="8"/>
        <v>Illinois - Tier 2</v>
      </c>
      <c r="AI226" t="str">
        <f t="shared" si="9"/>
        <v>Menard County * - Tier 2</v>
      </c>
    </row>
    <row r="227" spans="1:35" x14ac:dyDescent="0.3">
      <c r="A227">
        <v>220</v>
      </c>
      <c r="B227">
        <v>5</v>
      </c>
      <c r="C227" t="s">
        <v>21</v>
      </c>
      <c r="D227" t="s">
        <v>4158</v>
      </c>
      <c r="E227" t="s">
        <v>7564</v>
      </c>
      <c r="F227" t="s">
        <v>976</v>
      </c>
      <c r="G227" s="56">
        <v>9.2558600000000002</v>
      </c>
      <c r="H227">
        <v>87</v>
      </c>
      <c r="I227">
        <v>2</v>
      </c>
      <c r="J227" s="12">
        <v>11.75</v>
      </c>
      <c r="K227" s="12">
        <v>7.25</v>
      </c>
      <c r="L227">
        <v>1</v>
      </c>
      <c r="M227" s="12">
        <v>18.122408938769603</v>
      </c>
      <c r="N227" s="12">
        <v>1154.3448803827962</v>
      </c>
      <c r="O227" s="12">
        <v>2836.4984109366164</v>
      </c>
      <c r="P227" s="12">
        <v>2387.0535612788271</v>
      </c>
      <c r="Q227">
        <v>0</v>
      </c>
      <c r="R227" s="57">
        <v>1.866841031503361E-4</v>
      </c>
      <c r="S227" s="57">
        <v>2.0699992862071425E-3</v>
      </c>
      <c r="T227" s="57">
        <v>4.0257648953301127E-4</v>
      </c>
      <c r="U227" s="57">
        <v>1.5196471559627024E-3</v>
      </c>
      <c r="V227" s="57">
        <v>2.2273283007184638E-3</v>
      </c>
      <c r="W227" s="57">
        <v>3.2765399737876802E-4</v>
      </c>
      <c r="X227" s="57">
        <v>5.9204761561015265E-4</v>
      </c>
      <c r="Y227" s="57">
        <v>4.1004209161816926E-3</v>
      </c>
      <c r="Z227" s="57">
        <v>2.2777736391705694E-4</v>
      </c>
      <c r="AA227" s="57">
        <v>4.890360839437585E-4</v>
      </c>
      <c r="AB227" s="57">
        <v>0</v>
      </c>
      <c r="AC227" s="17">
        <v>1.1039246647820986E-3</v>
      </c>
      <c r="AD227" s="12">
        <v>220</v>
      </c>
      <c r="AE227" s="16">
        <v>3</v>
      </c>
      <c r="AF227" s="17">
        <v>0.74129256352709416</v>
      </c>
      <c r="AG227" t="str">
        <f>IF(AF227&lt;='CAV Tier 1 Analysis'!$A$5,"Tier 1", "Tier 2")</f>
        <v>Tier 2</v>
      </c>
      <c r="AH227" t="str">
        <f t="shared" si="8"/>
        <v>Illinois - Tier 2</v>
      </c>
      <c r="AI227" t="str">
        <f t="shared" si="9"/>
        <v>Cairo, City Of - Tier 2</v>
      </c>
    </row>
    <row r="228" spans="1:35" x14ac:dyDescent="0.3">
      <c r="A228">
        <v>221</v>
      </c>
      <c r="B228">
        <v>5</v>
      </c>
      <c r="C228" t="s">
        <v>21</v>
      </c>
      <c r="D228" t="s">
        <v>4496</v>
      </c>
      <c r="E228" t="s">
        <v>7875</v>
      </c>
      <c r="F228" t="s">
        <v>816</v>
      </c>
      <c r="G228" s="56">
        <v>9.5585000000000004</v>
      </c>
      <c r="H228">
        <v>49</v>
      </c>
      <c r="I228">
        <v>0</v>
      </c>
      <c r="J228" s="12">
        <v>11</v>
      </c>
      <c r="K228" s="12">
        <v>1</v>
      </c>
      <c r="L228">
        <v>0</v>
      </c>
      <c r="M228" s="12">
        <v>3.7216090390751702</v>
      </c>
      <c r="N228" s="12">
        <v>530.84220610210127</v>
      </c>
      <c r="O228" s="12">
        <v>20669.26685787817</v>
      </c>
      <c r="P228" s="12">
        <v>11733.044663254595</v>
      </c>
      <c r="Q228" s="12">
        <v>2365.5508303087554</v>
      </c>
      <c r="R228" s="57">
        <v>1.9278813637657523E-4</v>
      </c>
      <c r="S228" s="57">
        <v>1.1658616669442527E-3</v>
      </c>
      <c r="T228" s="57">
        <v>0</v>
      </c>
      <c r="U228" s="57">
        <v>1.4226484013267853E-3</v>
      </c>
      <c r="V228" s="57">
        <v>3.0721769665082257E-4</v>
      </c>
      <c r="W228" s="57">
        <v>0</v>
      </c>
      <c r="X228" s="57">
        <v>1.2158260887182258E-4</v>
      </c>
      <c r="Y228" s="57">
        <v>1.8856379250984973E-3</v>
      </c>
      <c r="Z228" s="57">
        <v>1.659789796050368E-3</v>
      </c>
      <c r="AA228" s="57">
        <v>2.4037509287312599E-3</v>
      </c>
      <c r="AB228" s="57">
        <v>2.964153268877957E-3</v>
      </c>
      <c r="AC228" s="17">
        <v>1.1021300389934855E-3</v>
      </c>
      <c r="AD228" s="12">
        <v>221</v>
      </c>
      <c r="AE228" s="16">
        <v>3</v>
      </c>
      <c r="AF228" s="17">
        <v>0.74239469356608767</v>
      </c>
      <c r="AG228" t="str">
        <f>IF(AF228&lt;='CAV Tier 1 Analysis'!$A$5,"Tier 1", "Tier 2")</f>
        <v>Tier 2</v>
      </c>
      <c r="AH228" t="str">
        <f t="shared" si="8"/>
        <v>Illinois - Tier 2</v>
      </c>
      <c r="AI228" t="str">
        <f t="shared" si="9"/>
        <v>Grayslake, Village Of - Tier 2</v>
      </c>
    </row>
    <row r="229" spans="1:35" x14ac:dyDescent="0.3">
      <c r="A229">
        <v>222</v>
      </c>
      <c r="B229">
        <v>5</v>
      </c>
      <c r="C229" t="s">
        <v>21</v>
      </c>
      <c r="D229" t="s">
        <v>4488</v>
      </c>
      <c r="E229" t="s">
        <v>7866</v>
      </c>
      <c r="F229" t="s">
        <v>662</v>
      </c>
      <c r="G229" s="56">
        <v>17.151789999999998</v>
      </c>
      <c r="H229">
        <v>33</v>
      </c>
      <c r="I229">
        <v>0</v>
      </c>
      <c r="J229" s="12">
        <v>3.9729729729729728</v>
      </c>
      <c r="K229" s="12">
        <v>7.0810810810810807</v>
      </c>
      <c r="L229">
        <v>0</v>
      </c>
      <c r="M229" s="12">
        <v>15.725696268436124</v>
      </c>
      <c r="N229" s="12">
        <v>203.15065671062217</v>
      </c>
      <c r="O229" s="12">
        <v>25360.953518024675</v>
      </c>
      <c r="P229" s="12">
        <v>23892.81765006392</v>
      </c>
      <c r="Q229">
        <v>0</v>
      </c>
      <c r="R229" s="57">
        <v>3.4593938689358989E-4</v>
      </c>
      <c r="S229" s="57">
        <v>7.8517214304408862E-4</v>
      </c>
      <c r="T229" s="57">
        <v>0</v>
      </c>
      <c r="U229" s="57">
        <v>5.1383124077404769E-4</v>
      </c>
      <c r="V229" s="57">
        <v>2.1754334195274463E-3</v>
      </c>
      <c r="W229" s="57">
        <v>0</v>
      </c>
      <c r="X229" s="57">
        <v>5.137485315000952E-4</v>
      </c>
      <c r="Y229" s="57">
        <v>7.2162420093728561E-4</v>
      </c>
      <c r="Z229" s="57">
        <v>2.036543054805101E-3</v>
      </c>
      <c r="AA229" s="57">
        <v>4.8949257643426365E-3</v>
      </c>
      <c r="AB229" s="57">
        <v>0</v>
      </c>
      <c r="AC229" s="17">
        <v>1.0897470674385719E-3</v>
      </c>
      <c r="AD229" s="12">
        <v>222</v>
      </c>
      <c r="AE229" s="16">
        <v>3</v>
      </c>
      <c r="AF229" s="17">
        <v>0.74348444063352626</v>
      </c>
      <c r="AG229" t="str">
        <f>IF(AF229&lt;='CAV Tier 1 Analysis'!$A$5,"Tier 1", "Tier 2")</f>
        <v>Tier 2</v>
      </c>
      <c r="AH229" t="str">
        <f t="shared" si="8"/>
        <v>Illinois - Tier 2</v>
      </c>
      <c r="AI229" t="str">
        <f t="shared" si="9"/>
        <v>Galesburg, City Of - Tier 2</v>
      </c>
    </row>
    <row r="230" spans="1:35" x14ac:dyDescent="0.3">
      <c r="A230">
        <v>223</v>
      </c>
      <c r="B230">
        <v>5</v>
      </c>
      <c r="C230" t="s">
        <v>21</v>
      </c>
      <c r="D230" t="s">
        <v>4317</v>
      </c>
      <c r="E230" t="s">
        <v>7679</v>
      </c>
      <c r="F230" t="s">
        <v>916</v>
      </c>
      <c r="G230" s="56">
        <v>5.9178800000000003</v>
      </c>
      <c r="H230">
        <v>28</v>
      </c>
      <c r="I230">
        <v>15</v>
      </c>
      <c r="J230" s="12">
        <v>15</v>
      </c>
      <c r="K230" s="12">
        <v>1</v>
      </c>
      <c r="L230">
        <v>0</v>
      </c>
      <c r="M230" s="12">
        <v>10.709436487390759</v>
      </c>
      <c r="N230" s="12">
        <v>318.30250162096206</v>
      </c>
      <c r="O230" s="12">
        <v>28572.354214340659</v>
      </c>
      <c r="P230">
        <v>0</v>
      </c>
      <c r="Q230" s="12">
        <v>1695.9325107606019</v>
      </c>
      <c r="R230" s="57">
        <v>1.1935942422976482E-4</v>
      </c>
      <c r="S230" s="57">
        <v>6.6620666682528729E-4</v>
      </c>
      <c r="T230" s="57">
        <v>3.0193236714975845E-3</v>
      </c>
      <c r="U230" s="57">
        <v>1.9399750927183435E-3</v>
      </c>
      <c r="V230" s="57">
        <v>3.0721769665082257E-4</v>
      </c>
      <c r="W230" s="57">
        <v>0</v>
      </c>
      <c r="X230" s="57">
        <v>3.4987050332606318E-4</v>
      </c>
      <c r="Y230" s="57">
        <v>1.1306622981571474E-3</v>
      </c>
      <c r="Z230" s="57">
        <v>2.2944259368359492E-3</v>
      </c>
      <c r="AA230" s="57">
        <v>0</v>
      </c>
      <c r="AB230" s="57">
        <v>2.1250880899106729E-3</v>
      </c>
      <c r="AC230" s="17">
        <v>1.0865572163774213E-3</v>
      </c>
      <c r="AD230" s="12">
        <v>223</v>
      </c>
      <c r="AE230" s="16">
        <v>3</v>
      </c>
      <c r="AF230" s="17">
        <v>0.74457099784990366</v>
      </c>
      <c r="AG230" t="str">
        <f>IF(AF230&lt;='CAV Tier 1 Analysis'!$A$5,"Tier 1", "Tier 2")</f>
        <v>Tier 2</v>
      </c>
      <c r="AH230" t="str">
        <f t="shared" si="8"/>
        <v>Illinois - Tier 2</v>
      </c>
      <c r="AI230" t="str">
        <f t="shared" si="9"/>
        <v>Niles, Village Of - Tier 2</v>
      </c>
    </row>
    <row r="231" spans="1:35" x14ac:dyDescent="0.3">
      <c r="A231">
        <v>224</v>
      </c>
      <c r="B231">
        <v>5</v>
      </c>
      <c r="C231" t="s">
        <v>21</v>
      </c>
      <c r="D231" t="s">
        <v>3962</v>
      </c>
      <c r="E231" t="s">
        <v>7843</v>
      </c>
      <c r="F231" t="s">
        <v>784</v>
      </c>
      <c r="G231" s="56">
        <v>8.7552699999999994</v>
      </c>
      <c r="H231">
        <v>20</v>
      </c>
      <c r="I231">
        <v>0</v>
      </c>
      <c r="J231" s="12">
        <v>11</v>
      </c>
      <c r="K231" s="12">
        <v>1</v>
      </c>
      <c r="L231">
        <v>0</v>
      </c>
      <c r="M231" s="12">
        <v>7.5568292011554163</v>
      </c>
      <c r="N231" s="12">
        <v>398.62958287422572</v>
      </c>
      <c r="O231" s="12">
        <v>19433.249158076625</v>
      </c>
      <c r="P231" s="12">
        <v>14783.046809313491</v>
      </c>
      <c r="Q231" s="12">
        <v>2608.0422654855029</v>
      </c>
      <c r="R231" s="57">
        <v>1.7658755942603313E-4</v>
      </c>
      <c r="S231" s="57">
        <v>4.758619048752052E-4</v>
      </c>
      <c r="T231" s="57">
        <v>0</v>
      </c>
      <c r="U231" s="57">
        <v>1.4226484013267853E-3</v>
      </c>
      <c r="V231" s="57">
        <v>3.0721769665082257E-4</v>
      </c>
      <c r="W231" s="57">
        <v>0</v>
      </c>
      <c r="X231" s="57">
        <v>2.4687682113529196E-4</v>
      </c>
      <c r="Y231" s="57">
        <v>1.4159971661885139E-3</v>
      </c>
      <c r="Z231" s="57">
        <v>1.5605347242582932E-3</v>
      </c>
      <c r="AA231" s="57">
        <v>3.028605406118697E-3</v>
      </c>
      <c r="AB231" s="57">
        <v>3.2680071413226453E-3</v>
      </c>
      <c r="AC231" s="17">
        <v>1.0820306201183897E-3</v>
      </c>
      <c r="AD231" s="12">
        <v>224</v>
      </c>
      <c r="AE231" s="16">
        <v>3</v>
      </c>
      <c r="AF231" s="17">
        <v>0.74565302847002202</v>
      </c>
      <c r="AG231" t="str">
        <f>IF(AF231&lt;='CAV Tier 1 Analysis'!$A$5,"Tier 1", "Tier 2")</f>
        <v>Tier 2</v>
      </c>
      <c r="AH231" t="str">
        <f t="shared" si="8"/>
        <v>Illinois - Tier 2</v>
      </c>
      <c r="AI231" t="str">
        <f t="shared" si="9"/>
        <v>Geneva, City Of - Tier 2</v>
      </c>
    </row>
    <row r="232" spans="1:35" x14ac:dyDescent="0.3">
      <c r="A232">
        <v>225</v>
      </c>
      <c r="B232">
        <v>5</v>
      </c>
      <c r="C232" t="s">
        <v>21</v>
      </c>
      <c r="D232" t="s">
        <v>4885</v>
      </c>
      <c r="E232" t="s">
        <v>8317</v>
      </c>
      <c r="F232" t="s">
        <v>1134</v>
      </c>
      <c r="G232" s="56">
        <v>304.26490000000001</v>
      </c>
      <c r="H232">
        <v>0</v>
      </c>
      <c r="I232">
        <v>8</v>
      </c>
      <c r="J232" s="12">
        <v>11.5625</v>
      </c>
      <c r="K232" s="12">
        <v>6.6875</v>
      </c>
      <c r="L232">
        <v>0</v>
      </c>
      <c r="M232">
        <v>0</v>
      </c>
      <c r="N232" s="12">
        <v>52.599592334083404</v>
      </c>
      <c r="O232" s="12">
        <v>5048.6312169730554</v>
      </c>
      <c r="P232">
        <v>0</v>
      </c>
      <c r="Q232">
        <v>0</v>
      </c>
      <c r="R232" s="57">
        <v>6.1368063018052022E-3</v>
      </c>
      <c r="S232" s="57">
        <v>0</v>
      </c>
      <c r="T232" s="57">
        <v>1.6103059581320451E-3</v>
      </c>
      <c r="U232" s="57">
        <v>1.4953974673037232E-3</v>
      </c>
      <c r="V232" s="57">
        <v>2.054518346352376E-3</v>
      </c>
      <c r="W232" s="57">
        <v>0</v>
      </c>
      <c r="X232" s="57">
        <v>0</v>
      </c>
      <c r="Y232" s="57">
        <v>1.8684231398659928E-4</v>
      </c>
      <c r="Z232" s="57">
        <v>4.0541672985170671E-4</v>
      </c>
      <c r="AA232" s="57">
        <v>0</v>
      </c>
      <c r="AB232" s="57">
        <v>0</v>
      </c>
      <c r="AC232" s="17">
        <v>1.0808442834028774E-3</v>
      </c>
      <c r="AD232" s="12">
        <v>225</v>
      </c>
      <c r="AE232" s="16">
        <v>3</v>
      </c>
      <c r="AF232" s="17">
        <v>0.74673387275342484</v>
      </c>
      <c r="AG232" t="str">
        <f>IF(AF232&lt;='CAV Tier 1 Analysis'!$A$5,"Tier 1", "Tier 2")</f>
        <v>Tier 2</v>
      </c>
      <c r="AH232" t="str">
        <f t="shared" si="8"/>
        <v>Illinois - Tier 2</v>
      </c>
      <c r="AI232" t="str">
        <f t="shared" si="9"/>
        <v>Brown County * - Tier 2</v>
      </c>
    </row>
    <row r="233" spans="1:35" x14ac:dyDescent="0.3">
      <c r="A233">
        <v>226</v>
      </c>
      <c r="B233">
        <v>5</v>
      </c>
      <c r="C233" t="s">
        <v>21</v>
      </c>
      <c r="D233" t="s">
        <v>4279</v>
      </c>
      <c r="E233" t="s">
        <v>7640</v>
      </c>
      <c r="F233" t="s">
        <v>807</v>
      </c>
      <c r="G233" s="56">
        <v>1.91177</v>
      </c>
      <c r="H233">
        <v>43</v>
      </c>
      <c r="I233">
        <v>8</v>
      </c>
      <c r="J233" s="12">
        <v>15</v>
      </c>
      <c r="K233" s="12">
        <v>1</v>
      </c>
      <c r="L233">
        <v>0</v>
      </c>
      <c r="M233" s="12">
        <v>22.745999780308306</v>
      </c>
      <c r="N233" s="12">
        <v>508.59795297644649</v>
      </c>
      <c r="O233" s="12">
        <v>23020.196468243201</v>
      </c>
      <c r="P233" s="12">
        <v>12532.190079274229</v>
      </c>
      <c r="Q233">
        <v>0</v>
      </c>
      <c r="R233" s="57">
        <v>3.8559039125453285E-5</v>
      </c>
      <c r="S233" s="57">
        <v>1.0231030954816912E-3</v>
      </c>
      <c r="T233" s="57">
        <v>1.6103059581320451E-3</v>
      </c>
      <c r="U233" s="57">
        <v>1.9399750927183435E-3</v>
      </c>
      <c r="V233" s="57">
        <v>3.0721769665082257E-4</v>
      </c>
      <c r="W233" s="57">
        <v>0</v>
      </c>
      <c r="X233" s="57">
        <v>7.4309739837020224E-4</v>
      </c>
      <c r="Y233" s="57">
        <v>1.806622717138266E-3</v>
      </c>
      <c r="Z233" s="57">
        <v>1.8485748654651192E-3</v>
      </c>
      <c r="AA233" s="57">
        <v>2.5674719910028904E-3</v>
      </c>
      <c r="AB233" s="57">
        <v>0</v>
      </c>
      <c r="AC233" s="17">
        <v>1.080447986734985E-3</v>
      </c>
      <c r="AD233" s="12">
        <v>226</v>
      </c>
      <c r="AE233" s="16">
        <v>3</v>
      </c>
      <c r="AF233" s="17">
        <v>0.74781432074015985</v>
      </c>
      <c r="AG233" t="str">
        <f>IF(AF233&lt;='CAV Tier 1 Analysis'!$A$5,"Tier 1", "Tier 2")</f>
        <v>Tier 2</v>
      </c>
      <c r="AH233" t="str">
        <f t="shared" si="8"/>
        <v>Illinois - Tier 2</v>
      </c>
      <c r="AI233" t="str">
        <f t="shared" si="9"/>
        <v>Elmwood Park, Village Of - Tier 2</v>
      </c>
    </row>
    <row r="234" spans="1:35" x14ac:dyDescent="0.3">
      <c r="A234">
        <v>227</v>
      </c>
      <c r="B234">
        <v>5</v>
      </c>
      <c r="C234" t="s">
        <v>21</v>
      </c>
      <c r="D234" t="s">
        <v>4274</v>
      </c>
      <c r="E234" t="s">
        <v>7635</v>
      </c>
      <c r="F234" t="s">
        <v>1023</v>
      </c>
      <c r="G234" s="56">
        <v>1.7374700000000001</v>
      </c>
      <c r="H234">
        <v>75</v>
      </c>
      <c r="I234">
        <v>22</v>
      </c>
      <c r="J234" s="12">
        <v>15</v>
      </c>
      <c r="K234" s="12">
        <v>1</v>
      </c>
      <c r="L234">
        <v>0</v>
      </c>
      <c r="M234" s="12">
        <v>92.617426487939369</v>
      </c>
      <c r="N234" s="12">
        <v>32.933215200283996</v>
      </c>
      <c r="O234" s="12">
        <v>2889.8928682145224</v>
      </c>
      <c r="P234">
        <v>0</v>
      </c>
      <c r="Q234">
        <v>0</v>
      </c>
      <c r="R234" s="57">
        <v>3.5043532281237448E-5</v>
      </c>
      <c r="S234" s="57">
        <v>1.7844821432820195E-3</v>
      </c>
      <c r="T234" s="57">
        <v>4.4283413848631237E-3</v>
      </c>
      <c r="U234" s="57">
        <v>1.9399750927183435E-3</v>
      </c>
      <c r="V234" s="57">
        <v>3.0721769665082257E-4</v>
      </c>
      <c r="W234" s="57">
        <v>0</v>
      </c>
      <c r="X234" s="57">
        <v>3.0257526304257416E-3</v>
      </c>
      <c r="Y234" s="57">
        <v>1.169841411689514E-4</v>
      </c>
      <c r="Z234" s="57">
        <v>2.3206506197451059E-4</v>
      </c>
      <c r="AA234" s="57">
        <v>0</v>
      </c>
      <c r="AB234" s="57">
        <v>0</v>
      </c>
      <c r="AC234" s="17">
        <v>1.0790783348513409E-3</v>
      </c>
      <c r="AD234" s="12">
        <v>227</v>
      </c>
      <c r="AE234" s="16">
        <v>3</v>
      </c>
      <c r="AF234" s="17">
        <v>0.74889339907501118</v>
      </c>
      <c r="AG234" t="str">
        <f>IF(AF234&lt;='CAV Tier 1 Analysis'!$A$5,"Tier 1", "Tier 2")</f>
        <v>Tier 2</v>
      </c>
      <c r="AH234" t="str">
        <f t="shared" si="8"/>
        <v>Illinois - Tier 2</v>
      </c>
      <c r="AI234" t="str">
        <f t="shared" si="9"/>
        <v>Ford Heights, Village Of - Tier 2</v>
      </c>
    </row>
    <row r="235" spans="1:35" x14ac:dyDescent="0.3">
      <c r="A235">
        <v>228</v>
      </c>
      <c r="B235">
        <v>5</v>
      </c>
      <c r="C235" t="s">
        <v>21</v>
      </c>
      <c r="D235" t="s">
        <v>4574</v>
      </c>
      <c r="E235" t="s">
        <v>7966</v>
      </c>
      <c r="F235" t="s">
        <v>1035</v>
      </c>
      <c r="G235" s="56">
        <v>235.69903000000002</v>
      </c>
      <c r="H235">
        <v>26</v>
      </c>
      <c r="I235">
        <v>0</v>
      </c>
      <c r="J235" s="12">
        <v>6.6470588235294121</v>
      </c>
      <c r="K235" s="12">
        <v>9.235294117647058</v>
      </c>
      <c r="L235">
        <v>0</v>
      </c>
      <c r="M235" s="12">
        <v>2.6597045393016656</v>
      </c>
      <c r="N235" s="12">
        <v>522.09351751509769</v>
      </c>
      <c r="O235" s="12">
        <v>10014.938807169561</v>
      </c>
      <c r="P235">
        <v>0</v>
      </c>
      <c r="Q235" s="12">
        <v>37.236856440293195</v>
      </c>
      <c r="R235" s="57">
        <v>4.7538815441195269E-3</v>
      </c>
      <c r="S235" s="57">
        <v>6.1862047633776682E-4</v>
      </c>
      <c r="T235" s="57">
        <v>0</v>
      </c>
      <c r="U235" s="57">
        <v>8.5967523716538364E-4</v>
      </c>
      <c r="V235" s="57">
        <v>2.8372457867164198E-3</v>
      </c>
      <c r="W235" s="57">
        <v>0</v>
      </c>
      <c r="X235" s="57">
        <v>8.6890861807688624E-5</v>
      </c>
      <c r="Y235" s="57">
        <v>1.8545611591501668E-3</v>
      </c>
      <c r="Z235" s="57">
        <v>8.0422268261890861E-4</v>
      </c>
      <c r="AA235" s="57">
        <v>0</v>
      </c>
      <c r="AB235" s="57">
        <v>4.6659639829353347E-5</v>
      </c>
      <c r="AC235" s="17">
        <v>1.0783415807041103E-3</v>
      </c>
      <c r="AD235" s="12">
        <v>228</v>
      </c>
      <c r="AE235" s="16">
        <v>3</v>
      </c>
      <c r="AF235" s="17">
        <v>0.74997174065571526</v>
      </c>
      <c r="AG235" t="str">
        <f>IF(AF235&lt;='CAV Tier 1 Analysis'!$A$5,"Tier 1", "Tier 2")</f>
        <v>Tier 2</v>
      </c>
      <c r="AH235" t="str">
        <f t="shared" si="8"/>
        <v>Illinois - Tier 2</v>
      </c>
      <c r="AI235" t="str">
        <f t="shared" si="9"/>
        <v>Massac County * - Tier 2</v>
      </c>
    </row>
    <row r="236" spans="1:35" x14ac:dyDescent="0.3">
      <c r="A236">
        <v>229</v>
      </c>
      <c r="B236">
        <v>5</v>
      </c>
      <c r="C236" t="s">
        <v>21</v>
      </c>
      <c r="D236" t="s">
        <v>4884</v>
      </c>
      <c r="E236" t="s">
        <v>8316</v>
      </c>
      <c r="F236" t="s">
        <v>1079</v>
      </c>
      <c r="G236" s="56">
        <v>342.07457999999991</v>
      </c>
      <c r="H236">
        <v>4</v>
      </c>
      <c r="I236">
        <v>0</v>
      </c>
      <c r="J236" s="12">
        <v>3.5769230769230771</v>
      </c>
      <c r="K236" s="12">
        <v>9.5</v>
      </c>
      <c r="L236">
        <v>0</v>
      </c>
      <c r="M236" s="12">
        <v>2.8853963074368179</v>
      </c>
      <c r="N236" s="12">
        <v>169.27342591686491</v>
      </c>
      <c r="O236" s="12">
        <v>9460.8018928192796</v>
      </c>
      <c r="P236">
        <v>0</v>
      </c>
      <c r="Q236">
        <v>0</v>
      </c>
      <c r="R236" s="57">
        <v>6.8994006151592482E-3</v>
      </c>
      <c r="S236" s="57">
        <v>9.5172380975041041E-5</v>
      </c>
      <c r="T236" s="57">
        <v>0</v>
      </c>
      <c r="U236" s="57">
        <v>4.626094451866819E-4</v>
      </c>
      <c r="V236" s="57">
        <v>2.9185681181828145E-3</v>
      </c>
      <c r="W236" s="57">
        <v>0</v>
      </c>
      <c r="X236" s="57">
        <v>9.4264068848690777E-5</v>
      </c>
      <c r="Y236" s="57">
        <v>6.0128676271607381E-4</v>
      </c>
      <c r="Z236" s="57">
        <v>7.5972421044872293E-4</v>
      </c>
      <c r="AA236" s="57">
        <v>0</v>
      </c>
      <c r="AB236" s="57">
        <v>0</v>
      </c>
      <c r="AC236" s="17">
        <v>1.0755477819561156E-3</v>
      </c>
      <c r="AD236" s="12">
        <v>229</v>
      </c>
      <c r="AE236" s="16">
        <v>3</v>
      </c>
      <c r="AF236" s="17">
        <v>0.75104728843767132</v>
      </c>
      <c r="AG236" t="str">
        <f>IF(AF236&lt;='CAV Tier 1 Analysis'!$A$5,"Tier 1", "Tier 2")</f>
        <v>Tier 2</v>
      </c>
      <c r="AH236" t="str">
        <f t="shared" si="8"/>
        <v>Illinois - Tier 2</v>
      </c>
      <c r="AI236" t="str">
        <f t="shared" si="9"/>
        <v>Cumberland County * - Tier 2</v>
      </c>
    </row>
    <row r="237" spans="1:35" x14ac:dyDescent="0.3">
      <c r="A237">
        <v>230</v>
      </c>
      <c r="B237">
        <v>5</v>
      </c>
      <c r="C237" t="s">
        <v>21</v>
      </c>
      <c r="D237" t="s">
        <v>4561</v>
      </c>
      <c r="E237" t="s">
        <v>7951</v>
      </c>
      <c r="F237" t="s">
        <v>1176</v>
      </c>
      <c r="G237" s="56">
        <v>8.7347600000000014</v>
      </c>
      <c r="H237">
        <v>218</v>
      </c>
      <c r="I237">
        <v>0</v>
      </c>
      <c r="J237" s="12">
        <v>10</v>
      </c>
      <c r="K237" s="12">
        <v>2</v>
      </c>
      <c r="L237">
        <v>0</v>
      </c>
      <c r="M237" s="12">
        <v>23.613637924797015</v>
      </c>
      <c r="N237" s="12">
        <v>698.1295103846121</v>
      </c>
      <c r="O237" s="12">
        <v>4533.750594514313</v>
      </c>
      <c r="P237" s="12">
        <v>1611.8186309482212</v>
      </c>
      <c r="Q237" s="12">
        <v>381.5544980988052</v>
      </c>
      <c r="R237" s="57">
        <v>1.7617388733552906E-4</v>
      </c>
      <c r="S237" s="57">
        <v>5.1868947631397372E-3</v>
      </c>
      <c r="T237" s="57">
        <v>0</v>
      </c>
      <c r="U237" s="57">
        <v>1.2933167284788956E-3</v>
      </c>
      <c r="V237" s="57">
        <v>6.1443539330164514E-4</v>
      </c>
      <c r="W237" s="57">
        <v>0</v>
      </c>
      <c r="X237" s="57">
        <v>7.7144258671643943E-4</v>
      </c>
      <c r="Y237" s="57">
        <v>2.4798696604739676E-3</v>
      </c>
      <c r="Z237" s="57">
        <v>3.6407062845308111E-4</v>
      </c>
      <c r="AA237" s="57">
        <v>3.3021356709072848E-4</v>
      </c>
      <c r="AB237" s="57">
        <v>4.7810683173823141E-4</v>
      </c>
      <c r="AC237" s="17">
        <v>1.0631385497025686E-3</v>
      </c>
      <c r="AD237" s="12">
        <v>230</v>
      </c>
      <c r="AE237" s="16">
        <v>3</v>
      </c>
      <c r="AF237" s="17">
        <v>0.75211042698737385</v>
      </c>
      <c r="AG237" t="str">
        <f>IF(AF237&lt;='CAV Tier 1 Analysis'!$A$5,"Tier 1", "Tier 2")</f>
        <v>Tier 2</v>
      </c>
      <c r="AH237" t="str">
        <f t="shared" si="8"/>
        <v>Illinois - Tier 2</v>
      </c>
      <c r="AI237" t="str">
        <f t="shared" si="9"/>
        <v>Pontoon Beach, Village Of - Tier 2</v>
      </c>
    </row>
    <row r="238" spans="1:35" x14ac:dyDescent="0.3">
      <c r="A238">
        <v>231</v>
      </c>
      <c r="B238">
        <v>5</v>
      </c>
      <c r="C238" t="s">
        <v>21</v>
      </c>
      <c r="D238" t="s">
        <v>4252</v>
      </c>
      <c r="E238" t="s">
        <v>7612</v>
      </c>
      <c r="F238" t="s">
        <v>865</v>
      </c>
      <c r="G238" s="56">
        <v>15.185290000000004</v>
      </c>
      <c r="H238">
        <v>18</v>
      </c>
      <c r="I238">
        <v>0</v>
      </c>
      <c r="J238" s="12">
        <v>11.678571428571429</v>
      </c>
      <c r="K238" s="12">
        <v>1</v>
      </c>
      <c r="L238">
        <v>0</v>
      </c>
      <c r="M238" s="12">
        <v>4.8798705852835216</v>
      </c>
      <c r="N238" s="12">
        <v>275.85461004820053</v>
      </c>
      <c r="O238" s="12">
        <v>32043.498360384194</v>
      </c>
      <c r="P238">
        <v>0</v>
      </c>
      <c r="Q238" s="12">
        <v>4329.704370831827</v>
      </c>
      <c r="R238" s="57">
        <v>3.0627648265291044E-4</v>
      </c>
      <c r="S238" s="57">
        <v>4.2827571438768468E-4</v>
      </c>
      <c r="T238" s="57">
        <v>0</v>
      </c>
      <c r="U238" s="57">
        <v>1.5104091793307103E-3</v>
      </c>
      <c r="V238" s="57">
        <v>3.0721769665082257E-4</v>
      </c>
      <c r="W238" s="57">
        <v>0</v>
      </c>
      <c r="X238" s="57">
        <v>1.5942227958019923E-4</v>
      </c>
      <c r="Y238" s="57">
        <v>9.7988047774049238E-4</v>
      </c>
      <c r="Z238" s="57">
        <v>2.5731668168990011E-3</v>
      </c>
      <c r="AA238" s="57">
        <v>0</v>
      </c>
      <c r="AB238" s="57">
        <v>5.4253356975640368E-3</v>
      </c>
      <c r="AC238" s="17">
        <v>1.0627258495278053E-3</v>
      </c>
      <c r="AD238" s="12">
        <v>231</v>
      </c>
      <c r="AE238" s="16">
        <v>3</v>
      </c>
      <c r="AF238" s="17">
        <v>0.75317315283690167</v>
      </c>
      <c r="AG238" t="str">
        <f>IF(AF238&lt;='CAV Tier 1 Analysis'!$A$5,"Tier 1", "Tier 2")</f>
        <v>Tier 2</v>
      </c>
      <c r="AH238" t="str">
        <f t="shared" si="8"/>
        <v>Illinois - Tier 2</v>
      </c>
      <c r="AI238" t="str">
        <f t="shared" si="9"/>
        <v>Bartlett, Village Of - Tier 2</v>
      </c>
    </row>
    <row r="239" spans="1:35" x14ac:dyDescent="0.3">
      <c r="A239">
        <v>232</v>
      </c>
      <c r="B239">
        <v>5</v>
      </c>
      <c r="C239" t="s">
        <v>21</v>
      </c>
      <c r="D239" t="s">
        <v>4740</v>
      </c>
      <c r="E239" t="s">
        <v>8155</v>
      </c>
      <c r="F239" t="s">
        <v>914</v>
      </c>
      <c r="G239" s="56">
        <v>11.067319999999999</v>
      </c>
      <c r="H239">
        <v>40</v>
      </c>
      <c r="I239">
        <v>7</v>
      </c>
      <c r="J239" s="12">
        <v>13.133333333333333</v>
      </c>
      <c r="K239" s="12">
        <v>1</v>
      </c>
      <c r="L239">
        <v>0</v>
      </c>
      <c r="M239" s="12">
        <v>17.169343617063571</v>
      </c>
      <c r="N239" s="12">
        <v>213.86969263610834</v>
      </c>
      <c r="O239" s="12">
        <v>13162.655238978496</v>
      </c>
      <c r="P239" s="12">
        <v>7746.7282584148552</v>
      </c>
      <c r="Q239" s="12">
        <v>2469.4050506996282</v>
      </c>
      <c r="R239" s="57">
        <v>2.2321996102769244E-4</v>
      </c>
      <c r="S239" s="57">
        <v>9.5172380975041041E-4</v>
      </c>
      <c r="T239" s="57">
        <v>1.4090177133655394E-3</v>
      </c>
      <c r="U239" s="57">
        <v>1.6985559700689495E-3</v>
      </c>
      <c r="V239" s="57">
        <v>3.0721769665082257E-4</v>
      </c>
      <c r="W239" s="57">
        <v>0</v>
      </c>
      <c r="X239" s="57">
        <v>5.609115755206011E-4</v>
      </c>
      <c r="Y239" s="57">
        <v>7.5969996135958782E-4</v>
      </c>
      <c r="Z239" s="57">
        <v>1.0569915713414995E-3</v>
      </c>
      <c r="AA239" s="57">
        <v>1.5870735840724333E-3</v>
      </c>
      <c r="AB239" s="57">
        <v>3.0942877910003154E-3</v>
      </c>
      <c r="AC239" s="17">
        <v>1.0589726940143502E-3</v>
      </c>
      <c r="AD239" s="12">
        <v>232</v>
      </c>
      <c r="AE239" s="16">
        <v>3</v>
      </c>
      <c r="AF239" s="17">
        <v>0.75423212553091601</v>
      </c>
      <c r="AG239" t="str">
        <f>IF(AF239&lt;='CAV Tier 1 Analysis'!$A$5,"Tier 1", "Tier 2")</f>
        <v>Tier 2</v>
      </c>
      <c r="AH239" t="str">
        <f t="shared" si="8"/>
        <v>Illinois - Tier 2</v>
      </c>
      <c r="AI239" t="str">
        <f t="shared" si="9"/>
        <v>Frankfort, Village Of - Tier 2</v>
      </c>
    </row>
    <row r="240" spans="1:35" x14ac:dyDescent="0.3">
      <c r="A240">
        <v>233</v>
      </c>
      <c r="B240">
        <v>5</v>
      </c>
      <c r="C240" t="s">
        <v>21</v>
      </c>
      <c r="D240" t="s">
        <v>4339</v>
      </c>
      <c r="E240" t="s">
        <v>7701</v>
      </c>
      <c r="F240" t="s">
        <v>1046</v>
      </c>
      <c r="G240" s="56">
        <v>1.9870999999999999</v>
      </c>
      <c r="H240">
        <v>70</v>
      </c>
      <c r="I240">
        <v>5</v>
      </c>
      <c r="J240" s="12">
        <v>15</v>
      </c>
      <c r="K240" s="12">
        <v>1</v>
      </c>
      <c r="L240">
        <v>6</v>
      </c>
      <c r="M240" s="12">
        <v>49.618740878667403</v>
      </c>
      <c r="N240" s="12">
        <v>661.8212943687555</v>
      </c>
      <c r="O240" s="12">
        <v>8650.0291437728556</v>
      </c>
      <c r="P240">
        <v>0</v>
      </c>
      <c r="Q240">
        <v>0</v>
      </c>
      <c r="R240" s="57">
        <v>4.007839156707565E-5</v>
      </c>
      <c r="S240" s="57">
        <v>1.6655166670632182E-3</v>
      </c>
      <c r="T240" s="57">
        <v>1.0064412238325281E-3</v>
      </c>
      <c r="U240" s="57">
        <v>1.9399750927183435E-3</v>
      </c>
      <c r="V240" s="57">
        <v>3.0721769665082257E-4</v>
      </c>
      <c r="W240" s="57">
        <v>1.9659239842726079E-3</v>
      </c>
      <c r="X240" s="57">
        <v>1.6210128204284711E-3</v>
      </c>
      <c r="Y240" s="57">
        <v>2.3508969670348184E-3</v>
      </c>
      <c r="Z240" s="57">
        <v>6.9461728890012249E-4</v>
      </c>
      <c r="AA240" s="57">
        <v>0</v>
      </c>
      <c r="AB240" s="57">
        <v>0</v>
      </c>
      <c r="AC240" s="17">
        <v>1.0537891029516371E-3</v>
      </c>
      <c r="AD240" s="12">
        <v>233</v>
      </c>
      <c r="AE240" s="16">
        <v>3</v>
      </c>
      <c r="AF240" s="17">
        <v>0.75528591463386763</v>
      </c>
      <c r="AG240" t="str">
        <f>IF(AF240&lt;='CAV Tier 1 Analysis'!$A$5,"Tier 1", "Tier 2")</f>
        <v>Tier 2</v>
      </c>
      <c r="AH240" t="str">
        <f t="shared" si="8"/>
        <v>Illinois - Tier 2</v>
      </c>
      <c r="AI240" t="str">
        <f t="shared" si="9"/>
        <v>Riverside, Village Of - Tier 2</v>
      </c>
    </row>
    <row r="241" spans="1:35" x14ac:dyDescent="0.3">
      <c r="A241">
        <v>234</v>
      </c>
      <c r="B241">
        <v>5</v>
      </c>
      <c r="C241" t="s">
        <v>21</v>
      </c>
      <c r="D241" t="s">
        <v>4889</v>
      </c>
      <c r="E241" t="s">
        <v>8324</v>
      </c>
      <c r="F241" t="s">
        <v>1100</v>
      </c>
      <c r="G241" s="56">
        <v>338.58886000000007</v>
      </c>
      <c r="H241">
        <v>2</v>
      </c>
      <c r="I241">
        <v>0</v>
      </c>
      <c r="J241" s="12">
        <v>3.8</v>
      </c>
      <c r="K241" s="12">
        <v>8.8666666666666671</v>
      </c>
      <c r="L241">
        <v>0</v>
      </c>
      <c r="M241">
        <v>0</v>
      </c>
      <c r="N241" s="12">
        <v>0.19177814126098505</v>
      </c>
      <c r="O241" s="12">
        <v>10716.301680912913</v>
      </c>
      <c r="P241">
        <v>0</v>
      </c>
      <c r="Q241" s="12">
        <v>484.43053010545555</v>
      </c>
      <c r="R241" s="57">
        <v>6.8290961256754872E-3</v>
      </c>
      <c r="S241" s="57">
        <v>4.758619048752052E-5</v>
      </c>
      <c r="T241" s="57">
        <v>0</v>
      </c>
      <c r="U241" s="57">
        <v>4.9146035682198026E-4</v>
      </c>
      <c r="V241" s="57">
        <v>2.72399691030396E-3</v>
      </c>
      <c r="W241" s="57">
        <v>0</v>
      </c>
      <c r="X241" s="57">
        <v>0</v>
      </c>
      <c r="Y241" s="57">
        <v>6.8122717487361246E-7</v>
      </c>
      <c r="Z241" s="57">
        <v>8.6054373886014978E-4</v>
      </c>
      <c r="AA241" s="57">
        <v>0</v>
      </c>
      <c r="AB241" s="57">
        <v>6.0701563498804557E-4</v>
      </c>
      <c r="AC241" s="17">
        <v>1.0509436531192743E-3</v>
      </c>
      <c r="AD241" s="12">
        <v>234</v>
      </c>
      <c r="AE241" s="16">
        <v>3</v>
      </c>
      <c r="AF241" s="17">
        <v>0.75633685828698693</v>
      </c>
      <c r="AG241" t="str">
        <f>IF(AF241&lt;='CAV Tier 1 Analysis'!$A$5,"Tier 1", "Tier 2")</f>
        <v>Tier 2</v>
      </c>
      <c r="AH241" t="str">
        <f t="shared" si="8"/>
        <v>Illinois - Tier 2</v>
      </c>
      <c r="AI241" t="str">
        <f t="shared" si="9"/>
        <v>Moultrie County * - Tier 2</v>
      </c>
    </row>
    <row r="242" spans="1:35" x14ac:dyDescent="0.3">
      <c r="A242">
        <v>235</v>
      </c>
      <c r="B242">
        <v>5</v>
      </c>
      <c r="C242" t="s">
        <v>21</v>
      </c>
      <c r="D242" t="s">
        <v>4175</v>
      </c>
      <c r="E242" t="s">
        <v>7984</v>
      </c>
      <c r="F242" t="s">
        <v>836</v>
      </c>
      <c r="G242" s="56">
        <v>10.823600000000003</v>
      </c>
      <c r="H242">
        <v>24</v>
      </c>
      <c r="I242">
        <v>0</v>
      </c>
      <c r="J242" s="12">
        <v>9</v>
      </c>
      <c r="K242" s="12">
        <v>1</v>
      </c>
      <c r="L242">
        <v>1</v>
      </c>
      <c r="M242" s="12">
        <v>6.7707906796260033</v>
      </c>
      <c r="N242" s="12">
        <v>222.3783676205735</v>
      </c>
      <c r="O242" s="12">
        <v>16965.806180367021</v>
      </c>
      <c r="P242" s="12">
        <v>14345.577477611627</v>
      </c>
      <c r="Q242" s="12">
        <v>2812.0604193793406</v>
      </c>
      <c r="R242" s="57">
        <v>2.183043022320971E-4</v>
      </c>
      <c r="S242" s="57">
        <v>5.7103428585024625E-4</v>
      </c>
      <c r="T242" s="57">
        <v>0</v>
      </c>
      <c r="U242" s="57">
        <v>1.1639850556310061E-3</v>
      </c>
      <c r="V242" s="57">
        <v>3.0721769665082257E-4</v>
      </c>
      <c r="W242" s="57">
        <v>3.2765399737876802E-4</v>
      </c>
      <c r="X242" s="57">
        <v>2.2119744076033311E-4</v>
      </c>
      <c r="Y242" s="57">
        <v>7.8992415992295228E-4</v>
      </c>
      <c r="Z242" s="57">
        <v>1.3623933627432115E-3</v>
      </c>
      <c r="AA242" s="57">
        <v>2.938980987005806E-3</v>
      </c>
      <c r="AB242" s="57">
        <v>3.5236520718929742E-3</v>
      </c>
      <c r="AC242" s="17">
        <v>1.0385766690971107E-3</v>
      </c>
      <c r="AD242" s="12">
        <v>235</v>
      </c>
      <c r="AE242" s="16">
        <v>3</v>
      </c>
      <c r="AF242" s="17">
        <v>0.75737543495608406</v>
      </c>
      <c r="AG242" t="str">
        <f>IF(AF242&lt;='CAV Tier 1 Analysis'!$A$5,"Tier 1", "Tier 2")</f>
        <v>Tier 2</v>
      </c>
      <c r="AH242" t="str">
        <f t="shared" si="8"/>
        <v>Illinois - Tier 2</v>
      </c>
      <c r="AI242" t="str">
        <f t="shared" si="9"/>
        <v>Woodstock, City Of - Tier 2</v>
      </c>
    </row>
    <row r="243" spans="1:35" x14ac:dyDescent="0.3">
      <c r="A243">
        <v>236</v>
      </c>
      <c r="B243">
        <v>5</v>
      </c>
      <c r="C243" t="s">
        <v>21</v>
      </c>
      <c r="D243" t="s">
        <v>4507</v>
      </c>
      <c r="E243" t="s">
        <v>7887</v>
      </c>
      <c r="F243" t="s">
        <v>889</v>
      </c>
      <c r="G243" s="56">
        <v>8.9891200000000016</v>
      </c>
      <c r="H243">
        <v>65</v>
      </c>
      <c r="I243">
        <v>2</v>
      </c>
      <c r="J243" s="12">
        <v>11</v>
      </c>
      <c r="K243" s="12">
        <v>1</v>
      </c>
      <c r="L243">
        <v>1</v>
      </c>
      <c r="M243" s="12">
        <v>33.149431757502398</v>
      </c>
      <c r="N243" s="12">
        <v>817.22270591270524</v>
      </c>
      <c r="O243" s="12">
        <v>17382.562114454224</v>
      </c>
      <c r="P243" s="12">
        <v>8978.6895188328526</v>
      </c>
      <c r="Q243">
        <v>0</v>
      </c>
      <c r="R243" s="57">
        <v>1.8130414735213686E-4</v>
      </c>
      <c r="S243" s="57">
        <v>1.5465511908444171E-3</v>
      </c>
      <c r="T243" s="57">
        <v>4.0257648953301127E-4</v>
      </c>
      <c r="U243" s="57">
        <v>1.4226484013267853E-3</v>
      </c>
      <c r="V243" s="57">
        <v>3.0721769665082257E-4</v>
      </c>
      <c r="W243" s="57">
        <v>3.2765399737876802E-4</v>
      </c>
      <c r="X243" s="57">
        <v>1.0829709282674013E-3</v>
      </c>
      <c r="Y243" s="57">
        <v>2.9029080766502244E-3</v>
      </c>
      <c r="Z243" s="57">
        <v>1.395859825370923E-3</v>
      </c>
      <c r="AA243" s="57">
        <v>1.8394657046926627E-3</v>
      </c>
      <c r="AB243" s="57">
        <v>0</v>
      </c>
      <c r="AC243" s="17">
        <v>1.0371960416424683E-3</v>
      </c>
      <c r="AD243" s="12">
        <v>236</v>
      </c>
      <c r="AE243" s="16">
        <v>3</v>
      </c>
      <c r="AF243" s="17">
        <v>0.75841263099772649</v>
      </c>
      <c r="AG243" t="str">
        <f>IF(AF243&lt;='CAV Tier 1 Analysis'!$A$5,"Tier 1", "Tier 2")</f>
        <v>Tier 2</v>
      </c>
      <c r="AH243" t="str">
        <f t="shared" si="8"/>
        <v>Illinois - Tier 2</v>
      </c>
      <c r="AI243" t="str">
        <f t="shared" si="9"/>
        <v>Libertyville, Village Of - Tier 2</v>
      </c>
    </row>
    <row r="244" spans="1:35" x14ac:dyDescent="0.3">
      <c r="A244">
        <v>237</v>
      </c>
      <c r="B244">
        <v>5</v>
      </c>
      <c r="C244" t="s">
        <v>21</v>
      </c>
      <c r="D244" t="s">
        <v>4624</v>
      </c>
      <c r="E244" t="s">
        <v>8021</v>
      </c>
      <c r="F244" t="s">
        <v>1101</v>
      </c>
      <c r="G244" s="56">
        <v>7.4430500000000013</v>
      </c>
      <c r="H244">
        <v>168</v>
      </c>
      <c r="I244">
        <v>6</v>
      </c>
      <c r="J244" s="12">
        <v>6</v>
      </c>
      <c r="K244" s="12">
        <v>4</v>
      </c>
      <c r="L244">
        <v>0</v>
      </c>
      <c r="M244" s="12">
        <v>31.194557338725389</v>
      </c>
      <c r="N244" s="12">
        <v>264.58025567875018</v>
      </c>
      <c r="O244" s="12">
        <v>5818.1725116809266</v>
      </c>
      <c r="P244" s="12">
        <v>5366.2338514832636</v>
      </c>
      <c r="Q244" s="12">
        <v>342.34775943095065</v>
      </c>
      <c r="R244" s="57">
        <v>1.5012101673459941E-4</v>
      </c>
      <c r="S244" s="57">
        <v>3.9972400009517239E-3</v>
      </c>
      <c r="T244" s="57">
        <v>1.2077294685990338E-3</v>
      </c>
      <c r="U244" s="57">
        <v>7.7599003708733738E-4</v>
      </c>
      <c r="V244" s="57">
        <v>1.2288707866032903E-3</v>
      </c>
      <c r="W244" s="57">
        <v>0</v>
      </c>
      <c r="X244" s="57">
        <v>1.0191064198367252E-3</v>
      </c>
      <c r="Y244" s="57">
        <v>9.3983213581203136E-4</v>
      </c>
      <c r="Z244" s="57">
        <v>4.6721267052914176E-4</v>
      </c>
      <c r="AA244" s="57">
        <v>1.099381275236191E-3</v>
      </c>
      <c r="AB244" s="57">
        <v>4.2897883114938066E-4</v>
      </c>
      <c r="AC244" s="17">
        <v>1.0285875129581324E-3</v>
      </c>
      <c r="AD244" s="12">
        <v>237</v>
      </c>
      <c r="AE244" s="16">
        <v>3</v>
      </c>
      <c r="AF244" s="17">
        <v>0.75944121851068458</v>
      </c>
      <c r="AG244" t="str">
        <f>IF(AF244&lt;='CAV Tier 1 Analysis'!$A$5,"Tier 1", "Tier 2")</f>
        <v>Tier 2</v>
      </c>
      <c r="AH244" t="str">
        <f t="shared" si="8"/>
        <v>Illinois - Tier 2</v>
      </c>
      <c r="AI244" t="str">
        <f t="shared" si="9"/>
        <v>Rochelle, City Of - Tier 2</v>
      </c>
    </row>
    <row r="245" spans="1:35" x14ac:dyDescent="0.3">
      <c r="A245">
        <v>238</v>
      </c>
      <c r="B245">
        <v>5</v>
      </c>
      <c r="C245" t="s">
        <v>21</v>
      </c>
      <c r="D245" t="s">
        <v>4015</v>
      </c>
      <c r="E245" t="s">
        <v>7605</v>
      </c>
      <c r="F245" t="s">
        <v>820</v>
      </c>
      <c r="G245" s="56">
        <v>8.5618699999999972</v>
      </c>
      <c r="H245">
        <v>30</v>
      </c>
      <c r="I245">
        <v>0</v>
      </c>
      <c r="J245" s="12">
        <v>3</v>
      </c>
      <c r="K245" s="12">
        <v>8</v>
      </c>
      <c r="L245">
        <v>1</v>
      </c>
      <c r="M245" s="12">
        <v>6.9699072749294242</v>
      </c>
      <c r="N245" s="12">
        <v>739.23028442474094</v>
      </c>
      <c r="O245" s="12">
        <v>15711.41746436715</v>
      </c>
      <c r="P245" s="12">
        <v>14834.164558045844</v>
      </c>
      <c r="Q245">
        <v>0</v>
      </c>
      <c r="R245" s="57">
        <v>1.7268681918695481E-4</v>
      </c>
      <c r="S245" s="57">
        <v>7.1379285731280786E-4</v>
      </c>
      <c r="T245" s="57">
        <v>0</v>
      </c>
      <c r="U245" s="57">
        <v>3.8799501854366869E-4</v>
      </c>
      <c r="V245" s="57">
        <v>2.4577415732065806E-3</v>
      </c>
      <c r="W245" s="57">
        <v>3.2765399737876802E-4</v>
      </c>
      <c r="X245" s="57">
        <v>2.2770245374597461E-4</v>
      </c>
      <c r="Y245" s="57">
        <v>2.6258663001346508E-3</v>
      </c>
      <c r="Z245" s="57">
        <v>1.2616630559832628E-3</v>
      </c>
      <c r="AA245" s="57">
        <v>3.0390779083137036E-3</v>
      </c>
      <c r="AB245" s="57">
        <v>0</v>
      </c>
      <c r="AC245" s="17">
        <v>1.0194709076187609E-3</v>
      </c>
      <c r="AD245" s="12">
        <v>238</v>
      </c>
      <c r="AE245" s="16">
        <v>3</v>
      </c>
      <c r="AF245" s="17">
        <v>0.76046068941830336</v>
      </c>
      <c r="AG245" t="str">
        <f>IF(AF245&lt;='CAV Tier 1 Analysis'!$A$5,"Tier 1", "Tier 2")</f>
        <v>Tier 2</v>
      </c>
      <c r="AH245" t="str">
        <f t="shared" si="8"/>
        <v>Illinois - Tier 2</v>
      </c>
      <c r="AI245" t="str">
        <f t="shared" si="9"/>
        <v>Charleston, City Of - Tier 2</v>
      </c>
    </row>
    <row r="246" spans="1:35" x14ac:dyDescent="0.3">
      <c r="A246">
        <v>239</v>
      </c>
      <c r="B246">
        <v>5</v>
      </c>
      <c r="C246" t="s">
        <v>21</v>
      </c>
      <c r="D246" t="s">
        <v>4329</v>
      </c>
      <c r="E246" t="s">
        <v>7691</v>
      </c>
      <c r="F246" t="s">
        <v>992</v>
      </c>
      <c r="G246" s="56">
        <v>4.26417</v>
      </c>
      <c r="H246">
        <v>96</v>
      </c>
      <c r="I246">
        <v>7</v>
      </c>
      <c r="J246" s="12">
        <v>15</v>
      </c>
      <c r="K246" s="12">
        <v>1</v>
      </c>
      <c r="L246">
        <v>0</v>
      </c>
      <c r="M246" s="12">
        <v>71.442855233257575</v>
      </c>
      <c r="N246" s="12">
        <v>416.2086456882468</v>
      </c>
      <c r="O246" s="12">
        <v>15230.311285967651</v>
      </c>
      <c r="P246">
        <v>0</v>
      </c>
      <c r="Q246">
        <v>0</v>
      </c>
      <c r="R246" s="57">
        <v>8.6005271485369125E-5</v>
      </c>
      <c r="S246" s="57">
        <v>2.284137143400985E-3</v>
      </c>
      <c r="T246" s="57">
        <v>1.4090177133655394E-3</v>
      </c>
      <c r="U246" s="57">
        <v>1.9399750927183435E-3</v>
      </c>
      <c r="V246" s="57">
        <v>3.0721769665082257E-4</v>
      </c>
      <c r="W246" s="57">
        <v>0</v>
      </c>
      <c r="X246" s="57">
        <v>2.3339928061519178E-3</v>
      </c>
      <c r="Y246" s="57">
        <v>1.4784408587750662E-3</v>
      </c>
      <c r="Z246" s="57">
        <v>1.223029120333053E-3</v>
      </c>
      <c r="AA246" s="57">
        <v>0</v>
      </c>
      <c r="AB246" s="57">
        <v>0</v>
      </c>
      <c r="AC246" s="17">
        <v>1.005619609352827E-3</v>
      </c>
      <c r="AD246" s="12">
        <v>239</v>
      </c>
      <c r="AE246" s="16">
        <v>3</v>
      </c>
      <c r="AF246" s="17">
        <v>0.76146630902765622</v>
      </c>
      <c r="AG246" t="str">
        <f>IF(AF246&lt;='CAV Tier 1 Analysis'!$A$5,"Tier 1", "Tier 2")</f>
        <v>Tier 2</v>
      </c>
      <c r="AH246" t="str">
        <f t="shared" si="8"/>
        <v>Illinois - Tier 2</v>
      </c>
      <c r="AI246" t="str">
        <f t="shared" si="9"/>
        <v>Palos Hills, City Of - Tier 2</v>
      </c>
    </row>
    <row r="247" spans="1:35" x14ac:dyDescent="0.3">
      <c r="A247">
        <v>240</v>
      </c>
      <c r="B247">
        <v>5</v>
      </c>
      <c r="C247" t="s">
        <v>21</v>
      </c>
      <c r="D247" t="s">
        <v>4684</v>
      </c>
      <c r="E247" t="s">
        <v>8091</v>
      </c>
      <c r="F247" t="s">
        <v>977</v>
      </c>
      <c r="G247" s="56">
        <v>4.4490999999999996</v>
      </c>
      <c r="H247">
        <v>108</v>
      </c>
      <c r="I247">
        <v>4</v>
      </c>
      <c r="J247" s="12">
        <v>12.142857142857142</v>
      </c>
      <c r="K247" s="12">
        <v>2.1428571428571428</v>
      </c>
      <c r="L247">
        <v>0</v>
      </c>
      <c r="M247" s="12">
        <v>125.71475354566088</v>
      </c>
      <c r="N247" s="12">
        <v>220.74927372358019</v>
      </c>
      <c r="O247" s="12">
        <v>2667.6446256601307</v>
      </c>
      <c r="P247" s="12">
        <v>901.60253904427782</v>
      </c>
      <c r="Q247">
        <v>0</v>
      </c>
      <c r="R247" s="57">
        <v>8.9735177857720434E-5</v>
      </c>
      <c r="S247" s="57">
        <v>2.569654286326108E-3</v>
      </c>
      <c r="T247" s="57">
        <v>8.0515297906602254E-4</v>
      </c>
      <c r="U247" s="57">
        <v>1.5704560274386588E-3</v>
      </c>
      <c r="V247" s="57">
        <v>6.5832363568033405E-4</v>
      </c>
      <c r="W247" s="57">
        <v>0</v>
      </c>
      <c r="X247" s="57">
        <v>4.1070213311707651E-3</v>
      </c>
      <c r="Y247" s="57">
        <v>7.8413735322144023E-4</v>
      </c>
      <c r="Z247" s="57">
        <v>2.1421801554957634E-4</v>
      </c>
      <c r="AA247" s="57">
        <v>1.8471147112918121E-4</v>
      </c>
      <c r="AB247" s="57">
        <v>0</v>
      </c>
      <c r="AC247" s="17">
        <v>9.9849184340361865E-4</v>
      </c>
      <c r="AD247" s="12">
        <v>240</v>
      </c>
      <c r="AE247" s="16">
        <v>3</v>
      </c>
      <c r="AF247" s="17">
        <v>0.76246480087105983</v>
      </c>
      <c r="AG247" t="str">
        <f>IF(AF247&lt;='CAV Tier 1 Analysis'!$A$5,"Tier 1", "Tier 2")</f>
        <v>Tier 2</v>
      </c>
      <c r="AH247" t="str">
        <f t="shared" si="8"/>
        <v>Illinois - Tier 2</v>
      </c>
      <c r="AI247" t="str">
        <f t="shared" si="9"/>
        <v>Dupo, Village Of - Tier 2</v>
      </c>
    </row>
    <row r="248" spans="1:35" x14ac:dyDescent="0.3">
      <c r="A248">
        <v>241</v>
      </c>
      <c r="B248">
        <v>5</v>
      </c>
      <c r="C248" t="s">
        <v>21</v>
      </c>
      <c r="D248" t="s">
        <v>4514</v>
      </c>
      <c r="E248" t="s">
        <v>7894</v>
      </c>
      <c r="F248" t="s">
        <v>718</v>
      </c>
      <c r="G248" s="56">
        <v>7.7319199999999997</v>
      </c>
      <c r="H248">
        <v>9</v>
      </c>
      <c r="I248">
        <v>0</v>
      </c>
      <c r="J248" s="12">
        <v>11</v>
      </c>
      <c r="K248" s="12">
        <v>1</v>
      </c>
      <c r="L248">
        <v>0</v>
      </c>
      <c r="M248" s="12">
        <v>7.5453548407122666</v>
      </c>
      <c r="N248" s="12">
        <v>438.58512963433606</v>
      </c>
      <c r="O248" s="12">
        <v>29906.878008675525</v>
      </c>
      <c r="P248" s="12">
        <v>22678.461972924651</v>
      </c>
      <c r="Q248">
        <v>0</v>
      </c>
      <c r="R248" s="57">
        <v>1.5594731886935914E-4</v>
      </c>
      <c r="S248" s="57">
        <v>2.1413785719384234E-4</v>
      </c>
      <c r="T248" s="57">
        <v>0</v>
      </c>
      <c r="U248" s="57">
        <v>1.4226484013267853E-3</v>
      </c>
      <c r="V248" s="57">
        <v>3.0721769665082257E-4</v>
      </c>
      <c r="W248" s="57">
        <v>0</v>
      </c>
      <c r="X248" s="57">
        <v>2.4650196105107405E-4</v>
      </c>
      <c r="Y248" s="57">
        <v>1.5579257721336473E-3</v>
      </c>
      <c r="Z248" s="57">
        <v>2.4015912751933263E-3</v>
      </c>
      <c r="AA248" s="57">
        <v>4.6461405026726361E-3</v>
      </c>
      <c r="AB248" s="57">
        <v>0</v>
      </c>
      <c r="AC248" s="17">
        <v>9.9564643500831755E-4</v>
      </c>
      <c r="AD248" s="12">
        <v>241</v>
      </c>
      <c r="AE248" s="16">
        <v>3</v>
      </c>
      <c r="AF248" s="17">
        <v>0.7634604473060681</v>
      </c>
      <c r="AG248" t="str">
        <f>IF(AF248&lt;='CAV Tier 1 Analysis'!$A$5,"Tier 1", "Tier 2")</f>
        <v>Tier 2</v>
      </c>
      <c r="AH248" t="str">
        <f t="shared" si="8"/>
        <v>Illinois - Tier 2</v>
      </c>
      <c r="AI248" t="str">
        <f t="shared" si="9"/>
        <v>North Chicago, City Of - Tier 2</v>
      </c>
    </row>
    <row r="249" spans="1:35" x14ac:dyDescent="0.3">
      <c r="A249">
        <v>242</v>
      </c>
      <c r="B249">
        <v>5</v>
      </c>
      <c r="C249" t="s">
        <v>21</v>
      </c>
      <c r="D249" t="s">
        <v>4377</v>
      </c>
      <c r="E249" t="s">
        <v>7742</v>
      </c>
      <c r="F249" t="s">
        <v>1209</v>
      </c>
      <c r="G249" s="56">
        <v>1.5086200000000001</v>
      </c>
      <c r="H249">
        <v>162</v>
      </c>
      <c r="I249">
        <v>10</v>
      </c>
      <c r="J249" s="12">
        <v>6.5</v>
      </c>
      <c r="K249" s="12">
        <v>5.75</v>
      </c>
      <c r="L249">
        <v>1</v>
      </c>
      <c r="M249" s="12">
        <v>55.537060359799014</v>
      </c>
      <c r="N249" s="12">
        <v>33.396170356531407</v>
      </c>
      <c r="O249" s="12">
        <v>231.71406527378724</v>
      </c>
      <c r="P249" s="12">
        <v>160.24347704413032</v>
      </c>
      <c r="Q249">
        <v>0</v>
      </c>
      <c r="R249" s="57">
        <v>3.0427790793579425E-5</v>
      </c>
      <c r="S249" s="57">
        <v>3.8544814294891624E-3</v>
      </c>
      <c r="T249" s="57">
        <v>2.0128824476650562E-3</v>
      </c>
      <c r="U249" s="57">
        <v>8.4065587351128213E-4</v>
      </c>
      <c r="V249" s="57">
        <v>1.7665017557422298E-3</v>
      </c>
      <c r="W249" s="57">
        <v>3.2765399737876802E-4</v>
      </c>
      <c r="X249" s="57">
        <v>1.8143605673566993E-3</v>
      </c>
      <c r="Y249" s="57">
        <v>1.1862863324250011E-4</v>
      </c>
      <c r="Z249" s="57">
        <v>1.860717381933605E-5</v>
      </c>
      <c r="AA249" s="57">
        <v>3.2829109393427395E-5</v>
      </c>
      <c r="AB249" s="57">
        <v>0</v>
      </c>
      <c r="AC249" s="17">
        <v>9.8336625258109477E-4</v>
      </c>
      <c r="AD249" s="12">
        <v>242</v>
      </c>
      <c r="AE249" s="16">
        <v>3</v>
      </c>
      <c r="AF249" s="17">
        <v>0.76444381355864921</v>
      </c>
      <c r="AG249" t="str">
        <f>IF(AF249&lt;='CAV Tier 1 Analysis'!$A$5,"Tier 1", "Tier 2")</f>
        <v>Tier 2</v>
      </c>
      <c r="AH249" t="str">
        <f t="shared" si="8"/>
        <v>Illinois - Tier 2</v>
      </c>
      <c r="AI249" t="str">
        <f t="shared" si="9"/>
        <v>Villa Grove, City Of - Tier 2</v>
      </c>
    </row>
    <row r="250" spans="1:35" x14ac:dyDescent="0.3">
      <c r="A250">
        <v>243</v>
      </c>
      <c r="B250">
        <v>5</v>
      </c>
      <c r="C250" t="s">
        <v>21</v>
      </c>
      <c r="D250" t="s">
        <v>4025</v>
      </c>
      <c r="E250" t="s">
        <v>8044</v>
      </c>
      <c r="F250" t="s">
        <v>1151</v>
      </c>
      <c r="G250" s="56">
        <v>192.11413999999996</v>
      </c>
      <c r="H250">
        <v>18</v>
      </c>
      <c r="I250">
        <v>0</v>
      </c>
      <c r="J250" s="12">
        <v>10.588235294117647</v>
      </c>
      <c r="K250" s="12">
        <v>8.235294117647058</v>
      </c>
      <c r="L250">
        <v>1</v>
      </c>
      <c r="M250" s="12">
        <v>4.3432464159067097</v>
      </c>
      <c r="N250" s="12">
        <v>411.39331991611789</v>
      </c>
      <c r="O250" s="12">
        <v>5787.114835806904</v>
      </c>
      <c r="P250">
        <v>0</v>
      </c>
      <c r="Q250">
        <v>0</v>
      </c>
      <c r="R250" s="57">
        <v>3.8748053588103216E-3</v>
      </c>
      <c r="S250" s="57">
        <v>4.2827571438768468E-4</v>
      </c>
      <c r="T250" s="57">
        <v>0</v>
      </c>
      <c r="U250" s="57">
        <v>1.3693941830953012E-3</v>
      </c>
      <c r="V250" s="57">
        <v>2.5300280900655975E-3</v>
      </c>
      <c r="W250" s="57">
        <v>3.2765399737876802E-4</v>
      </c>
      <c r="X250" s="57">
        <v>1.4189110803276527E-4</v>
      </c>
      <c r="Y250" s="57">
        <v>1.461336037807074E-3</v>
      </c>
      <c r="Z250" s="57">
        <v>4.6471866753139662E-4</v>
      </c>
      <c r="AA250" s="57">
        <v>0</v>
      </c>
      <c r="AB250" s="57">
        <v>0</v>
      </c>
      <c r="AC250" s="17">
        <v>9.6346392337353715E-4</v>
      </c>
      <c r="AD250" s="12">
        <v>243</v>
      </c>
      <c r="AE250" s="16">
        <v>3</v>
      </c>
      <c r="AF250" s="17">
        <v>0.76540727748202275</v>
      </c>
      <c r="AG250" t="str">
        <f>IF(AF250&lt;='CAV Tier 1 Analysis'!$A$5,"Tier 1", "Tier 2")</f>
        <v>Tier 2</v>
      </c>
      <c r="AH250" t="str">
        <f t="shared" si="8"/>
        <v>Illinois - Tier 2</v>
      </c>
      <c r="AI250" t="str">
        <f t="shared" si="9"/>
        <v>Pulaski County * - Tier 2</v>
      </c>
    </row>
    <row r="251" spans="1:35" x14ac:dyDescent="0.3">
      <c r="A251">
        <v>244</v>
      </c>
      <c r="B251">
        <v>5</v>
      </c>
      <c r="C251" t="s">
        <v>21</v>
      </c>
      <c r="D251" t="s">
        <v>4092</v>
      </c>
      <c r="E251" t="s">
        <v>7884</v>
      </c>
      <c r="F251" t="s">
        <v>1025</v>
      </c>
      <c r="G251" s="56">
        <v>16.924189999999999</v>
      </c>
      <c r="H251">
        <v>58</v>
      </c>
      <c r="I251">
        <v>6</v>
      </c>
      <c r="J251" s="12">
        <v>11</v>
      </c>
      <c r="K251" s="12">
        <v>1</v>
      </c>
      <c r="L251">
        <v>1</v>
      </c>
      <c r="M251" s="12">
        <v>27.552272811874609</v>
      </c>
      <c r="N251" s="12">
        <v>586.03834403904295</v>
      </c>
      <c r="O251" s="12">
        <v>19699.692185856838</v>
      </c>
      <c r="P251" s="12">
        <v>3877.3201003222384</v>
      </c>
      <c r="Q251">
        <v>0</v>
      </c>
      <c r="R251" s="57">
        <v>3.4134885701554327E-4</v>
      </c>
      <c r="S251" s="57">
        <v>1.3799995241380951E-3</v>
      </c>
      <c r="T251" s="57">
        <v>1.2077294685990338E-3</v>
      </c>
      <c r="U251" s="57">
        <v>1.4226484013267853E-3</v>
      </c>
      <c r="V251" s="57">
        <v>3.0721769665082257E-4</v>
      </c>
      <c r="W251" s="57">
        <v>3.2765399737876802E-4</v>
      </c>
      <c r="X251" s="57">
        <v>9.0011529251024058E-4</v>
      </c>
      <c r="Y251" s="57">
        <v>2.0817035917249497E-3</v>
      </c>
      <c r="Z251" s="57">
        <v>1.5819307138586597E-3</v>
      </c>
      <c r="AA251" s="57">
        <v>7.9434725253595725E-4</v>
      </c>
      <c r="AB251" s="57">
        <v>0</v>
      </c>
      <c r="AC251" s="17">
        <v>9.4042679961262314E-4</v>
      </c>
      <c r="AD251" s="12">
        <v>244</v>
      </c>
      <c r="AE251" s="16">
        <v>3</v>
      </c>
      <c r="AF251" s="17">
        <v>0.76634770428163534</v>
      </c>
      <c r="AG251" t="str">
        <f>IF(AF251&lt;='CAV Tier 1 Analysis'!$A$5,"Tier 1", "Tier 2")</f>
        <v>Tier 2</v>
      </c>
      <c r="AH251" t="str">
        <f t="shared" si="8"/>
        <v>Illinois - Tier 2</v>
      </c>
      <c r="AI251" t="str">
        <f t="shared" si="9"/>
        <v>Lake Forest, City Of - Tier 2</v>
      </c>
    </row>
    <row r="252" spans="1:35" x14ac:dyDescent="0.3">
      <c r="A252">
        <v>245</v>
      </c>
      <c r="B252">
        <v>5</v>
      </c>
      <c r="C252" t="s">
        <v>21</v>
      </c>
      <c r="D252" t="s">
        <v>4310</v>
      </c>
      <c r="E252" t="s">
        <v>7672</v>
      </c>
      <c r="F252" t="s">
        <v>1086</v>
      </c>
      <c r="G252" s="56">
        <v>7.2089999999999987</v>
      </c>
      <c r="H252">
        <v>63</v>
      </c>
      <c r="I252">
        <v>0</v>
      </c>
      <c r="J252" s="12">
        <v>14.619047619047619</v>
      </c>
      <c r="K252" s="12">
        <v>1</v>
      </c>
      <c r="L252">
        <v>0</v>
      </c>
      <c r="M252" s="12">
        <v>19.133530309335555</v>
      </c>
      <c r="N252" s="12">
        <v>720.60847924683799</v>
      </c>
      <c r="O252" s="12">
        <v>13968.495735412829</v>
      </c>
      <c r="P252">
        <v>0</v>
      </c>
      <c r="Q252" s="12">
        <v>1737.1267782064442</v>
      </c>
      <c r="R252" s="57">
        <v>1.4540039495095785E-4</v>
      </c>
      <c r="S252" s="57">
        <v>1.4989650003568965E-3</v>
      </c>
      <c r="T252" s="57">
        <v>0</v>
      </c>
      <c r="U252" s="57">
        <v>1.8907058840143855E-3</v>
      </c>
      <c r="V252" s="57">
        <v>3.0721769665082257E-4</v>
      </c>
      <c r="W252" s="57">
        <v>0</v>
      </c>
      <c r="X252" s="57">
        <v>6.2508031002504239E-4</v>
      </c>
      <c r="Y252" s="57">
        <v>2.5597186169368765E-3</v>
      </c>
      <c r="Z252" s="57">
        <v>1.1217024216306122E-3</v>
      </c>
      <c r="AA252" s="57">
        <v>0</v>
      </c>
      <c r="AB252" s="57">
        <v>2.1767065632675481E-3</v>
      </c>
      <c r="AC252" s="17">
        <v>9.3868153525755824E-4</v>
      </c>
      <c r="AD252" s="12">
        <v>245</v>
      </c>
      <c r="AE252" s="16">
        <v>3</v>
      </c>
      <c r="AF252" s="17">
        <v>0.7672863858168929</v>
      </c>
      <c r="AG252" t="str">
        <f>IF(AF252&lt;='CAV Tier 1 Analysis'!$A$5,"Tier 1", "Tier 2")</f>
        <v>Tier 2</v>
      </c>
      <c r="AH252" t="str">
        <f t="shared" si="8"/>
        <v>Illinois - Tier 2</v>
      </c>
      <c r="AI252" t="str">
        <f t="shared" si="9"/>
        <v>Matteson, Village Of - Tier 2</v>
      </c>
    </row>
    <row r="253" spans="1:35" x14ac:dyDescent="0.3">
      <c r="A253">
        <v>246</v>
      </c>
      <c r="B253">
        <v>5</v>
      </c>
      <c r="C253" t="s">
        <v>21</v>
      </c>
      <c r="D253" t="s">
        <v>4220</v>
      </c>
      <c r="E253" t="s">
        <v>7579</v>
      </c>
      <c r="F253" t="s">
        <v>1043</v>
      </c>
      <c r="G253" s="56">
        <v>3.4333499999999999</v>
      </c>
      <c r="H253">
        <v>103</v>
      </c>
      <c r="I253">
        <v>4</v>
      </c>
      <c r="J253" s="12">
        <v>14</v>
      </c>
      <c r="K253" s="12">
        <v>6</v>
      </c>
      <c r="L253">
        <v>0</v>
      </c>
      <c r="M253" s="12">
        <v>65.599641749311886</v>
      </c>
      <c r="N253" s="12">
        <v>34.116911353051123</v>
      </c>
      <c r="O253" s="12">
        <v>3859.2435293994554</v>
      </c>
      <c r="P253" s="12">
        <v>3724.2670540738968</v>
      </c>
      <c r="Q253">
        <v>0</v>
      </c>
      <c r="R253" s="57">
        <v>6.9248223887483868E-5</v>
      </c>
      <c r="S253" s="57">
        <v>2.4506888101073067E-3</v>
      </c>
      <c r="T253" s="57">
        <v>8.0515297906602254E-4</v>
      </c>
      <c r="U253" s="57">
        <v>1.810643419870454E-3</v>
      </c>
      <c r="V253" s="57">
        <v>1.8433061799049354E-3</v>
      </c>
      <c r="W253" s="57">
        <v>0</v>
      </c>
      <c r="X253" s="57">
        <v>2.1430987245560518E-3</v>
      </c>
      <c r="Y253" s="57">
        <v>1.2118882258236104E-4</v>
      </c>
      <c r="Z253" s="57">
        <v>3.0990615557944335E-4</v>
      </c>
      <c r="AA253" s="57">
        <v>7.6299124796735712E-4</v>
      </c>
      <c r="AB253" s="57">
        <v>0</v>
      </c>
      <c r="AC253" s="17">
        <v>9.378385966837652E-4</v>
      </c>
      <c r="AD253" s="12">
        <v>246</v>
      </c>
      <c r="AE253" s="16">
        <v>3</v>
      </c>
      <c r="AF253" s="17">
        <v>0.76822422441357663</v>
      </c>
      <c r="AG253" t="str">
        <f>IF(AF253&lt;='CAV Tier 1 Analysis'!$A$5,"Tier 1", "Tier 2")</f>
        <v>Tier 2</v>
      </c>
      <c r="AH253" t="str">
        <f t="shared" si="8"/>
        <v>Illinois - Tier 2</v>
      </c>
      <c r="AI253" t="str">
        <f t="shared" si="9"/>
        <v>Beardstown, City Of - Tier 2</v>
      </c>
    </row>
    <row r="254" spans="1:35" x14ac:dyDescent="0.3">
      <c r="A254">
        <v>247</v>
      </c>
      <c r="B254">
        <v>5</v>
      </c>
      <c r="C254" t="s">
        <v>21</v>
      </c>
      <c r="D254" t="s">
        <v>4307</v>
      </c>
      <c r="E254" t="s">
        <v>7669</v>
      </c>
      <c r="F254" t="s">
        <v>1118</v>
      </c>
      <c r="G254" s="56">
        <v>4.969780000000001</v>
      </c>
      <c r="H254">
        <v>42</v>
      </c>
      <c r="I254">
        <v>0</v>
      </c>
      <c r="J254" s="12">
        <v>15</v>
      </c>
      <c r="K254" s="12">
        <v>1</v>
      </c>
      <c r="L254">
        <v>0</v>
      </c>
      <c r="M254" s="12">
        <v>14.127456346156162</v>
      </c>
      <c r="N254" s="12">
        <v>1093.3882929078891</v>
      </c>
      <c r="O254" s="12">
        <v>8186.8593860222672</v>
      </c>
      <c r="P254">
        <v>0</v>
      </c>
      <c r="Q254" s="12">
        <v>1521.5349593355613</v>
      </c>
      <c r="R254" s="57">
        <v>1.0023692257169809E-4</v>
      </c>
      <c r="S254" s="57">
        <v>9.9931000023793098E-4</v>
      </c>
      <c r="T254" s="57">
        <v>0</v>
      </c>
      <c r="U254" s="57">
        <v>1.9399750927183435E-3</v>
      </c>
      <c r="V254" s="57">
        <v>3.0721769665082257E-4</v>
      </c>
      <c r="W254" s="57">
        <v>0</v>
      </c>
      <c r="X254" s="57">
        <v>4.6153504606579897E-4</v>
      </c>
      <c r="Y254" s="57">
        <v>3.8838931951263676E-3</v>
      </c>
      <c r="Z254" s="57">
        <v>6.5742368919290649E-4</v>
      </c>
      <c r="AA254" s="57">
        <v>0</v>
      </c>
      <c r="AB254" s="57">
        <v>1.9065592527715556E-3</v>
      </c>
      <c r="AC254" s="17">
        <v>9.323773541214022E-4</v>
      </c>
      <c r="AD254" s="12">
        <v>247</v>
      </c>
      <c r="AE254" s="16">
        <v>3</v>
      </c>
      <c r="AF254" s="17">
        <v>0.76915660176769807</v>
      </c>
      <c r="AG254" t="str">
        <f>IF(AF254&lt;='CAV Tier 1 Analysis'!$A$5,"Tier 1", "Tier 2")</f>
        <v>Tier 2</v>
      </c>
      <c r="AH254" t="str">
        <f t="shared" si="8"/>
        <v>Illinois - Tier 2</v>
      </c>
      <c r="AI254" t="str">
        <f t="shared" si="9"/>
        <v>Lynwood, Village Of - Tier 2</v>
      </c>
    </row>
    <row r="255" spans="1:35" x14ac:dyDescent="0.3">
      <c r="A255">
        <v>248</v>
      </c>
      <c r="B255">
        <v>5</v>
      </c>
      <c r="C255" t="s">
        <v>21</v>
      </c>
      <c r="D255" t="s">
        <v>4288</v>
      </c>
      <c r="E255" t="s">
        <v>7650</v>
      </c>
      <c r="F255" t="s">
        <v>802</v>
      </c>
      <c r="G255" s="56">
        <v>6.8433800000000007</v>
      </c>
      <c r="H255">
        <v>21</v>
      </c>
      <c r="I255">
        <v>0</v>
      </c>
      <c r="J255" s="12">
        <v>12.894736842105264</v>
      </c>
      <c r="K255" s="12">
        <v>1</v>
      </c>
      <c r="L255">
        <v>0</v>
      </c>
      <c r="M255" s="12">
        <v>26.235062206102832</v>
      </c>
      <c r="N255" s="12">
        <v>343.74652650593782</v>
      </c>
      <c r="O255" s="12">
        <v>36510.612566972217</v>
      </c>
      <c r="P255" s="12">
        <v>12365.989275108128</v>
      </c>
      <c r="Q255">
        <v>0</v>
      </c>
      <c r="R255" s="57">
        <v>1.3802609998605716E-4</v>
      </c>
      <c r="S255" s="57">
        <v>4.9965500011896549E-4</v>
      </c>
      <c r="T255" s="57">
        <v>0</v>
      </c>
      <c r="U255" s="57">
        <v>1.6676978867227864E-3</v>
      </c>
      <c r="V255" s="57">
        <v>3.0721769665082257E-4</v>
      </c>
      <c r="W255" s="57">
        <v>0</v>
      </c>
      <c r="X255" s="57">
        <v>8.5708285675412891E-4</v>
      </c>
      <c r="Y255" s="57">
        <v>1.2210436162564701E-3</v>
      </c>
      <c r="Z255" s="57">
        <v>2.9318863897250871E-3</v>
      </c>
      <c r="AA255" s="57">
        <v>2.5334224029516903E-3</v>
      </c>
      <c r="AB255" s="57">
        <v>0</v>
      </c>
      <c r="AC255" s="17">
        <v>9.2327563174236435E-4</v>
      </c>
      <c r="AD255" s="12">
        <v>248</v>
      </c>
      <c r="AE255" s="16">
        <v>3</v>
      </c>
      <c r="AF255" s="17">
        <v>0.77007987739944039</v>
      </c>
      <c r="AG255" t="str">
        <f>IF(AF255&lt;='CAV Tier 1 Analysis'!$A$5,"Tier 1", "Tier 2")</f>
        <v>Tier 2</v>
      </c>
      <c r="AH255" t="str">
        <f t="shared" si="8"/>
        <v>Illinois - Tier 2</v>
      </c>
      <c r="AI255" t="str">
        <f t="shared" si="9"/>
        <v>Hanover Park, Village Of - Tier 2</v>
      </c>
    </row>
    <row r="256" spans="1:35" x14ac:dyDescent="0.3">
      <c r="A256">
        <v>249</v>
      </c>
      <c r="B256">
        <v>5</v>
      </c>
      <c r="C256" t="s">
        <v>21</v>
      </c>
      <c r="D256" t="s">
        <v>4315</v>
      </c>
      <c r="E256" t="s">
        <v>7677</v>
      </c>
      <c r="F256" t="s">
        <v>994</v>
      </c>
      <c r="G256" s="56">
        <v>5.0957199999999991</v>
      </c>
      <c r="H256">
        <v>11</v>
      </c>
      <c r="I256">
        <v>7</v>
      </c>
      <c r="J256" s="12">
        <v>15</v>
      </c>
      <c r="K256" s="12">
        <v>1</v>
      </c>
      <c r="L256">
        <v>0</v>
      </c>
      <c r="M256" s="12">
        <v>31.206271145196357</v>
      </c>
      <c r="N256" s="12">
        <v>503.65673023550056</v>
      </c>
      <c r="O256" s="12">
        <v>23226.431901819084</v>
      </c>
      <c r="P256">
        <v>0</v>
      </c>
      <c r="Q256" s="12">
        <v>1134.4674503803835</v>
      </c>
      <c r="R256" s="57">
        <v>1.0277704266326743E-4</v>
      </c>
      <c r="S256" s="57">
        <v>2.6172404768136289E-4</v>
      </c>
      <c r="T256" s="57">
        <v>1.4090177133655394E-3</v>
      </c>
      <c r="U256" s="57">
        <v>1.9399750927183435E-3</v>
      </c>
      <c r="V256" s="57">
        <v>3.0721769665082257E-4</v>
      </c>
      <c r="W256" s="57">
        <v>0</v>
      </c>
      <c r="X256" s="57">
        <v>1.0194891024709316E-3</v>
      </c>
      <c r="Y256" s="57">
        <v>1.7890706896438759E-3</v>
      </c>
      <c r="Z256" s="57">
        <v>1.865136046400417E-3</v>
      </c>
      <c r="AA256" s="57">
        <v>0</v>
      </c>
      <c r="AB256" s="57">
        <v>1.4215443432436183E-3</v>
      </c>
      <c r="AC256" s="17">
        <v>9.1963197953074348E-4</v>
      </c>
      <c r="AD256" s="12">
        <v>249</v>
      </c>
      <c r="AE256" s="16">
        <v>3</v>
      </c>
      <c r="AF256" s="17">
        <v>0.7709995093789711</v>
      </c>
      <c r="AG256" t="str">
        <f>IF(AF256&lt;='CAV Tier 1 Analysis'!$A$5,"Tier 1", "Tier 2")</f>
        <v>Tier 2</v>
      </c>
      <c r="AH256" t="str">
        <f t="shared" si="8"/>
        <v>Illinois - Tier 2</v>
      </c>
      <c r="AI256" t="str">
        <f t="shared" si="9"/>
        <v>Morton Grove, Village Of - Tier 2</v>
      </c>
    </row>
    <row r="257" spans="1:35" x14ac:dyDescent="0.3">
      <c r="A257">
        <v>250</v>
      </c>
      <c r="B257">
        <v>5</v>
      </c>
      <c r="C257" t="s">
        <v>21</v>
      </c>
      <c r="D257" t="s">
        <v>4246</v>
      </c>
      <c r="E257" t="s">
        <v>7606</v>
      </c>
      <c r="F257" t="s">
        <v>1021</v>
      </c>
      <c r="G257" s="56">
        <v>9.3954899999999988</v>
      </c>
      <c r="H257">
        <v>88</v>
      </c>
      <c r="I257">
        <v>0</v>
      </c>
      <c r="J257" s="12">
        <v>3</v>
      </c>
      <c r="K257" s="12">
        <v>8</v>
      </c>
      <c r="L257">
        <v>4</v>
      </c>
      <c r="M257" s="12">
        <v>21.735849859879579</v>
      </c>
      <c r="N257" s="12">
        <v>63.289594587186649</v>
      </c>
      <c r="O257" s="12">
        <v>10294.518426950077</v>
      </c>
      <c r="P257" s="12">
        <v>9331.8389620261114</v>
      </c>
      <c r="Q257">
        <v>0</v>
      </c>
      <c r="R257" s="57">
        <v>1.8950034079036966E-4</v>
      </c>
      <c r="S257" s="57">
        <v>2.0937923814509031E-3</v>
      </c>
      <c r="T257" s="57">
        <v>0</v>
      </c>
      <c r="U257" s="57">
        <v>3.8799501854366869E-4</v>
      </c>
      <c r="V257" s="57">
        <v>2.4577415732065806E-3</v>
      </c>
      <c r="W257" s="57">
        <v>1.3106159895150721E-3</v>
      </c>
      <c r="X257" s="57">
        <v>7.1009644061567438E-4</v>
      </c>
      <c r="Y257" s="57">
        <v>2.248149420785766E-4</v>
      </c>
      <c r="Z257" s="57">
        <v>8.2667357085244408E-4</v>
      </c>
      <c r="AA257" s="57">
        <v>1.9118154933809514E-3</v>
      </c>
      <c r="AB257" s="57">
        <v>0</v>
      </c>
      <c r="AC257" s="17">
        <v>9.1936779549402182E-4</v>
      </c>
      <c r="AD257" s="12">
        <v>250</v>
      </c>
      <c r="AE257" s="16">
        <v>3</v>
      </c>
      <c r="AF257" s="17">
        <v>0.77191887717446517</v>
      </c>
      <c r="AG257" t="str">
        <f>IF(AF257&lt;='CAV Tier 1 Analysis'!$A$5,"Tier 1", "Tier 2")</f>
        <v>Tier 2</v>
      </c>
      <c r="AH257" t="str">
        <f t="shared" si="8"/>
        <v>Illinois - Tier 2</v>
      </c>
      <c r="AI257" t="str">
        <f t="shared" si="9"/>
        <v>Mattoon, City Of - Tier 2</v>
      </c>
    </row>
    <row r="258" spans="1:35" x14ac:dyDescent="0.3">
      <c r="A258">
        <v>251</v>
      </c>
      <c r="B258">
        <v>5</v>
      </c>
      <c r="C258" t="s">
        <v>21</v>
      </c>
      <c r="D258" t="s">
        <v>4392</v>
      </c>
      <c r="E258" t="s">
        <v>7757</v>
      </c>
      <c r="F258" t="s">
        <v>1165</v>
      </c>
      <c r="G258" s="56">
        <v>8.2714400000000019</v>
      </c>
      <c r="H258">
        <v>54</v>
      </c>
      <c r="I258">
        <v>12</v>
      </c>
      <c r="J258" s="12">
        <v>10.714285714285714</v>
      </c>
      <c r="K258" s="12">
        <v>1</v>
      </c>
      <c r="L258">
        <v>1</v>
      </c>
      <c r="M258" s="12">
        <v>52.403849873782541</v>
      </c>
      <c r="N258" s="12">
        <v>436.36184845898515</v>
      </c>
      <c r="O258" s="12">
        <v>9408.6828432888597</v>
      </c>
      <c r="P258">
        <v>0</v>
      </c>
      <c r="Q258">
        <v>0</v>
      </c>
      <c r="R258" s="57">
        <v>1.6682905296340009E-4</v>
      </c>
      <c r="S258" s="57">
        <v>1.284827143163054E-3</v>
      </c>
      <c r="T258" s="57">
        <v>2.4154589371980675E-3</v>
      </c>
      <c r="U258" s="57">
        <v>1.3856964947988166E-3</v>
      </c>
      <c r="V258" s="57">
        <v>3.0721769665082257E-4</v>
      </c>
      <c r="W258" s="57">
        <v>3.2765399737876802E-4</v>
      </c>
      <c r="X258" s="57">
        <v>1.7120005663370597E-3</v>
      </c>
      <c r="Y258" s="57">
        <v>1.5500283154992497E-3</v>
      </c>
      <c r="Z258" s="57">
        <v>7.5553893057473146E-4</v>
      </c>
      <c r="AA258" s="57">
        <v>0</v>
      </c>
      <c r="AB258" s="57">
        <v>0</v>
      </c>
      <c r="AC258" s="17">
        <v>9.0047737586945178E-4</v>
      </c>
      <c r="AD258" s="12">
        <v>251</v>
      </c>
      <c r="AE258" s="16">
        <v>3</v>
      </c>
      <c r="AF258" s="17">
        <v>0.77281935455033457</v>
      </c>
      <c r="AG258" t="str">
        <f>IF(AF258&lt;='CAV Tier 1 Analysis'!$A$5,"Tier 1", "Tier 2")</f>
        <v>Tier 2</v>
      </c>
      <c r="AH258" t="str">
        <f t="shared" si="8"/>
        <v>Illinois - Tier 2</v>
      </c>
      <c r="AI258" t="str">
        <f t="shared" si="9"/>
        <v>Oak Brook, Village Of - Tier 2</v>
      </c>
    </row>
    <row r="259" spans="1:35" x14ac:dyDescent="0.3">
      <c r="A259">
        <v>252</v>
      </c>
      <c r="B259">
        <v>5</v>
      </c>
      <c r="C259" t="s">
        <v>21</v>
      </c>
      <c r="D259" t="s">
        <v>4265</v>
      </c>
      <c r="E259" t="s">
        <v>7626</v>
      </c>
      <c r="F259" t="s">
        <v>962</v>
      </c>
      <c r="G259" s="56">
        <v>9.6825599999999987</v>
      </c>
      <c r="H259">
        <v>32</v>
      </c>
      <c r="I259">
        <v>4</v>
      </c>
      <c r="J259" s="12">
        <v>15</v>
      </c>
      <c r="K259" s="12">
        <v>1</v>
      </c>
      <c r="L259">
        <v>1</v>
      </c>
      <c r="M259" s="12">
        <v>51.058129255073041</v>
      </c>
      <c r="N259" s="12">
        <v>410.45490530607134</v>
      </c>
      <c r="O259" s="12">
        <v>30102.650297145854</v>
      </c>
      <c r="P259">
        <v>0</v>
      </c>
      <c r="Q259">
        <v>0</v>
      </c>
      <c r="R259" s="57">
        <v>1.9529033820728901E-4</v>
      </c>
      <c r="S259" s="57">
        <v>7.6137904780032833E-4</v>
      </c>
      <c r="T259" s="57">
        <v>8.0515297906602254E-4</v>
      </c>
      <c r="U259" s="57">
        <v>1.9399750927183435E-3</v>
      </c>
      <c r="V259" s="57">
        <v>3.0721769665082257E-4</v>
      </c>
      <c r="W259" s="57">
        <v>3.2765399737876802E-4</v>
      </c>
      <c r="X259" s="57">
        <v>1.6680367265254595E-3</v>
      </c>
      <c r="Y259" s="57">
        <v>1.4580026363596578E-3</v>
      </c>
      <c r="Z259" s="57">
        <v>2.4173122414465936E-3</v>
      </c>
      <c r="AA259" s="57">
        <v>0</v>
      </c>
      <c r="AB259" s="57">
        <v>0</v>
      </c>
      <c r="AC259" s="17">
        <v>8.9818370510484397E-4</v>
      </c>
      <c r="AD259" s="12">
        <v>252</v>
      </c>
      <c r="AE259" s="16">
        <v>4</v>
      </c>
      <c r="AF259" s="17">
        <v>0.77371753825543943</v>
      </c>
      <c r="AG259" t="str">
        <f>IF(AF259&lt;='CAV Tier 1 Analysis'!$A$5,"Tier 1", "Tier 2")</f>
        <v>Tier 2</v>
      </c>
      <c r="AH259" t="str">
        <f t="shared" si="8"/>
        <v>Illinois - Tier 2</v>
      </c>
      <c r="AI259" t="str">
        <f t="shared" si="9"/>
        <v>Chicago Heights, City Of - Tier 2</v>
      </c>
    </row>
    <row r="260" spans="1:35" x14ac:dyDescent="0.3">
      <c r="A260">
        <v>253</v>
      </c>
      <c r="B260">
        <v>5</v>
      </c>
      <c r="C260" t="s">
        <v>21</v>
      </c>
      <c r="D260" t="s">
        <v>4412</v>
      </c>
      <c r="E260" t="s">
        <v>7778</v>
      </c>
      <c r="F260" t="s">
        <v>1056</v>
      </c>
      <c r="G260" s="56">
        <v>4.7392799999999999</v>
      </c>
      <c r="H260">
        <v>53</v>
      </c>
      <c r="I260">
        <v>2</v>
      </c>
      <c r="J260" s="12">
        <v>6</v>
      </c>
      <c r="K260" s="12">
        <v>8</v>
      </c>
      <c r="L260">
        <v>4</v>
      </c>
      <c r="M260" s="12">
        <v>42.754310781384511</v>
      </c>
      <c r="N260" s="12">
        <v>144.21454225839651</v>
      </c>
      <c r="O260" s="12">
        <v>5982.7792964024302</v>
      </c>
      <c r="P260" s="12">
        <v>5508.1926142130023</v>
      </c>
      <c r="Q260">
        <v>0</v>
      </c>
      <c r="R260" s="57">
        <v>9.5587901759352972E-5</v>
      </c>
      <c r="S260" s="57">
        <v>1.2610340479192938E-3</v>
      </c>
      <c r="T260" s="57">
        <v>4.0257648953301127E-4</v>
      </c>
      <c r="U260" s="57">
        <v>7.7599003708733738E-4</v>
      </c>
      <c r="V260" s="57">
        <v>2.4577415732065806E-3</v>
      </c>
      <c r="W260" s="57">
        <v>1.3106159895150721E-3</v>
      </c>
      <c r="X260" s="57">
        <v>1.3967562392338724E-3</v>
      </c>
      <c r="Y260" s="57">
        <v>5.1227352894552729E-4</v>
      </c>
      <c r="Z260" s="57">
        <v>4.8043097495764528E-4</v>
      </c>
      <c r="AA260" s="57">
        <v>1.1284643919843801E-3</v>
      </c>
      <c r="AB260" s="57">
        <v>0</v>
      </c>
      <c r="AC260" s="17">
        <v>8.928610158310975E-4</v>
      </c>
      <c r="AD260" s="12">
        <v>253</v>
      </c>
      <c r="AE260" s="16">
        <v>4</v>
      </c>
      <c r="AF260" s="17">
        <v>0.77461039927127051</v>
      </c>
      <c r="AG260" t="str">
        <f>IF(AF260&lt;='CAV Tier 1 Analysis'!$A$5,"Tier 1", "Tier 2")</f>
        <v>Tier 2</v>
      </c>
      <c r="AH260" t="str">
        <f t="shared" si="8"/>
        <v>Illinois - Tier 2</v>
      </c>
      <c r="AI260" t="str">
        <f t="shared" si="9"/>
        <v>West Frankfort, City Of - Tier 2</v>
      </c>
    </row>
    <row r="261" spans="1:35" x14ac:dyDescent="0.3">
      <c r="A261">
        <v>254</v>
      </c>
      <c r="B261">
        <v>5</v>
      </c>
      <c r="C261" t="s">
        <v>21</v>
      </c>
      <c r="D261" t="s">
        <v>4381</v>
      </c>
      <c r="E261" t="s">
        <v>7746</v>
      </c>
      <c r="F261" t="s">
        <v>963</v>
      </c>
      <c r="G261" s="56">
        <v>6.8284399999999996</v>
      </c>
      <c r="H261">
        <v>29</v>
      </c>
      <c r="I261">
        <v>7</v>
      </c>
      <c r="J261" s="12">
        <v>10</v>
      </c>
      <c r="K261" s="12">
        <v>1</v>
      </c>
      <c r="L261">
        <v>0</v>
      </c>
      <c r="M261" s="12">
        <v>16.139449127472737</v>
      </c>
      <c r="N261" s="12">
        <v>466.53098857200877</v>
      </c>
      <c r="O261" s="12">
        <v>22717.623623092903</v>
      </c>
      <c r="P261" s="12">
        <v>9351.2378168135965</v>
      </c>
      <c r="Q261">
        <v>0</v>
      </c>
      <c r="R261" s="57">
        <v>1.3772477082798151E-4</v>
      </c>
      <c r="S261" s="57">
        <v>6.8999976206904757E-4</v>
      </c>
      <c r="T261" s="57">
        <v>1.4090177133655394E-3</v>
      </c>
      <c r="U261" s="57">
        <v>1.2933167284788956E-3</v>
      </c>
      <c r="V261" s="57">
        <v>3.0721769665082257E-4</v>
      </c>
      <c r="W261" s="57">
        <v>0</v>
      </c>
      <c r="X261" s="57">
        <v>5.2726557520395181E-4</v>
      </c>
      <c r="Y261" s="57">
        <v>1.6571940120297664E-3</v>
      </c>
      <c r="Z261" s="57">
        <v>1.8242775682075258E-3</v>
      </c>
      <c r="AA261" s="57">
        <v>1.9157897401813387E-3</v>
      </c>
      <c r="AB261" s="57">
        <v>0</v>
      </c>
      <c r="AC261" s="17">
        <v>8.874366879104426E-4</v>
      </c>
      <c r="AD261" s="12">
        <v>254</v>
      </c>
      <c r="AE261" s="16">
        <v>4</v>
      </c>
      <c r="AF261" s="17">
        <v>0.77549783595918098</v>
      </c>
      <c r="AG261" t="str">
        <f>IF(AF261&lt;='CAV Tier 1 Analysis'!$A$5,"Tier 1", "Tier 2")</f>
        <v>Tier 2</v>
      </c>
      <c r="AH261" t="str">
        <f t="shared" si="8"/>
        <v>Illinois - Tier 2</v>
      </c>
      <c r="AI261" t="str">
        <f t="shared" si="9"/>
        <v>Bloomingdale, Village Of - Tier 2</v>
      </c>
    </row>
    <row r="262" spans="1:35" x14ac:dyDescent="0.3">
      <c r="A262">
        <v>255</v>
      </c>
      <c r="B262">
        <v>5</v>
      </c>
      <c r="C262" t="s">
        <v>21</v>
      </c>
      <c r="D262" t="s">
        <v>4376</v>
      </c>
      <c r="E262" t="s">
        <v>7741</v>
      </c>
      <c r="F262" t="s">
        <v>1191</v>
      </c>
      <c r="G262" s="56">
        <v>2.0919699999999999</v>
      </c>
      <c r="H262">
        <v>98</v>
      </c>
      <c r="I262">
        <v>8</v>
      </c>
      <c r="J262" s="12">
        <v>6</v>
      </c>
      <c r="K262" s="12">
        <v>7</v>
      </c>
      <c r="L262">
        <v>1</v>
      </c>
      <c r="M262" s="12">
        <v>34.1138878664608</v>
      </c>
      <c r="N262" s="12">
        <v>110.16508988668896</v>
      </c>
      <c r="O262" s="12">
        <v>2946.7467108794845</v>
      </c>
      <c r="P262" s="12">
        <v>2847.6400263208843</v>
      </c>
      <c r="Q262" s="12">
        <v>153.17812432446817</v>
      </c>
      <c r="R262" s="57">
        <v>4.2193544767034997E-5</v>
      </c>
      <c r="S262" s="57">
        <v>2.3317233338885053E-3</v>
      </c>
      <c r="T262" s="57">
        <v>1.6103059581320451E-3</v>
      </c>
      <c r="U262" s="57">
        <v>7.7599003708733738E-4</v>
      </c>
      <c r="V262" s="57">
        <v>2.1505238765557578E-3</v>
      </c>
      <c r="W262" s="57">
        <v>3.2765399737876802E-4</v>
      </c>
      <c r="X262" s="57">
        <v>1.1144790981579896E-3</v>
      </c>
      <c r="Y262" s="57">
        <v>3.9132433164568473E-4</v>
      </c>
      <c r="Z262" s="57">
        <v>2.3663055665656263E-4</v>
      </c>
      <c r="AA262" s="57">
        <v>5.8339651423967354E-4</v>
      </c>
      <c r="AB262" s="57">
        <v>1.9193983579617437E-4</v>
      </c>
      <c r="AC262" s="17">
        <v>8.8692373493686654E-4</v>
      </c>
      <c r="AD262" s="12">
        <v>255</v>
      </c>
      <c r="AE262" s="16">
        <v>4</v>
      </c>
      <c r="AF262" s="17">
        <v>0.7763847596941178</v>
      </c>
      <c r="AG262" t="str">
        <f>IF(AF262&lt;='CAV Tier 1 Analysis'!$A$5,"Tier 1", "Tier 2")</f>
        <v>Tier 2</v>
      </c>
      <c r="AH262" t="str">
        <f t="shared" si="8"/>
        <v>Illinois - Tier 2</v>
      </c>
      <c r="AI262" t="str">
        <f t="shared" si="9"/>
        <v>Tuscola, City Of - Tier 2</v>
      </c>
    </row>
    <row r="263" spans="1:35" x14ac:dyDescent="0.3">
      <c r="A263">
        <v>256</v>
      </c>
      <c r="B263">
        <v>5</v>
      </c>
      <c r="C263" t="s">
        <v>21</v>
      </c>
      <c r="D263" t="s">
        <v>4278</v>
      </c>
      <c r="E263" t="s">
        <v>7639</v>
      </c>
      <c r="F263" t="s">
        <v>1029</v>
      </c>
      <c r="G263" s="56">
        <v>11.078359999999996</v>
      </c>
      <c r="H263">
        <v>39</v>
      </c>
      <c r="I263">
        <v>7</v>
      </c>
      <c r="J263" s="12">
        <v>14.464285714285714</v>
      </c>
      <c r="K263" s="12">
        <v>1</v>
      </c>
      <c r="L263">
        <v>1</v>
      </c>
      <c r="M263" s="12">
        <v>19.419210063583417</v>
      </c>
      <c r="N263" s="12">
        <v>393.41639186833129</v>
      </c>
      <c r="O263" s="12">
        <v>32303.651003922048</v>
      </c>
      <c r="P263">
        <v>0</v>
      </c>
      <c r="Q263">
        <v>0</v>
      </c>
      <c r="R263" s="57">
        <v>2.2344262996378043E-4</v>
      </c>
      <c r="S263" s="57">
        <v>9.2793071450665012E-4</v>
      </c>
      <c r="T263" s="57">
        <v>1.4090177133655394E-3</v>
      </c>
      <c r="U263" s="57">
        <v>1.8706902679784024E-3</v>
      </c>
      <c r="V263" s="57">
        <v>3.0721769665082257E-4</v>
      </c>
      <c r="W263" s="57">
        <v>3.2765399737876802E-4</v>
      </c>
      <c r="X263" s="57">
        <v>6.34413286557136E-4</v>
      </c>
      <c r="Y263" s="57">
        <v>1.3974790631467858E-3</v>
      </c>
      <c r="Z263" s="57">
        <v>2.5940576741378526E-3</v>
      </c>
      <c r="AA263" s="57">
        <v>0</v>
      </c>
      <c r="AB263" s="57">
        <v>0</v>
      </c>
      <c r="AC263" s="17">
        <v>8.8108209488052156E-4</v>
      </c>
      <c r="AD263" s="12">
        <v>256</v>
      </c>
      <c r="AE263" s="16">
        <v>4</v>
      </c>
      <c r="AF263" s="17">
        <v>0.77726584178899827</v>
      </c>
      <c r="AG263" t="str">
        <f>IF(AF263&lt;='CAV Tier 1 Analysis'!$A$5,"Tier 1", "Tier 2")</f>
        <v>Tier 2</v>
      </c>
      <c r="AH263" t="str">
        <f t="shared" si="8"/>
        <v>Illinois - Tier 2</v>
      </c>
      <c r="AI263" t="str">
        <f t="shared" si="9"/>
        <v>Elk Grove Village, Village Of - Tier 2</v>
      </c>
    </row>
    <row r="264" spans="1:35" x14ac:dyDescent="0.3">
      <c r="A264">
        <v>257</v>
      </c>
      <c r="B264">
        <v>5</v>
      </c>
      <c r="C264" t="s">
        <v>21</v>
      </c>
      <c r="D264" t="s">
        <v>4738</v>
      </c>
      <c r="E264" t="s">
        <v>8153</v>
      </c>
      <c r="F264" t="s">
        <v>1005</v>
      </c>
      <c r="G264" s="56">
        <v>7.2552100000000008</v>
      </c>
      <c r="H264">
        <v>8</v>
      </c>
      <c r="I264">
        <v>4</v>
      </c>
      <c r="J264" s="12">
        <v>13</v>
      </c>
      <c r="K264" s="12">
        <v>1</v>
      </c>
      <c r="L264">
        <v>0</v>
      </c>
      <c r="M264" s="12">
        <v>12.957970892641285</v>
      </c>
      <c r="N264" s="12">
        <v>322.65957986138892</v>
      </c>
      <c r="O264" s="12">
        <v>12091.919190278835</v>
      </c>
      <c r="P264" s="12">
        <v>9320.0444463418335</v>
      </c>
      <c r="Q264" s="12">
        <v>1659.1213416810024</v>
      </c>
      <c r="R264" s="57">
        <v>1.4633241773507271E-4</v>
      </c>
      <c r="S264" s="57">
        <v>1.9034476195008208E-4</v>
      </c>
      <c r="T264" s="57">
        <v>8.0515297906602254E-4</v>
      </c>
      <c r="U264" s="57">
        <v>1.6813117470225643E-3</v>
      </c>
      <c r="V264" s="57">
        <v>3.0721769665082257E-4</v>
      </c>
      <c r="W264" s="57">
        <v>0</v>
      </c>
      <c r="X264" s="57">
        <v>4.2332869741846233E-4</v>
      </c>
      <c r="Y264" s="57">
        <v>1.1461393493002701E-3</v>
      </c>
      <c r="Z264" s="57">
        <v>9.7100899730464629E-4</v>
      </c>
      <c r="AA264" s="57">
        <v>1.9093991488733056E-3</v>
      </c>
      <c r="AB264" s="57">
        <v>2.0789618575928186E-3</v>
      </c>
      <c r="AC264" s="17">
        <v>8.7810887753764254E-4</v>
      </c>
      <c r="AD264" s="12">
        <v>257</v>
      </c>
      <c r="AE264" s="16">
        <v>4</v>
      </c>
      <c r="AF264" s="17">
        <v>0.77814395066653597</v>
      </c>
      <c r="AG264" t="str">
        <f>IF(AF264&lt;='CAV Tier 1 Analysis'!$A$5,"Tier 1", "Tier 2")</f>
        <v>Tier 2</v>
      </c>
      <c r="AH264" t="str">
        <f t="shared" ref="AH264:AH327" si="10">C264&amp;" - "&amp;AG264</f>
        <v>Illinois - Tier 2</v>
      </c>
      <c r="AI264" t="str">
        <f t="shared" ref="AI264:AI327" si="11">D264&amp;" - "&amp;AG264</f>
        <v>Crest Hill, City Of - Tier 2</v>
      </c>
    </row>
    <row r="265" spans="1:35" x14ac:dyDescent="0.3">
      <c r="A265">
        <v>258</v>
      </c>
      <c r="B265">
        <v>5</v>
      </c>
      <c r="C265" t="s">
        <v>21</v>
      </c>
      <c r="D265" t="s">
        <v>4337</v>
      </c>
      <c r="E265" t="s">
        <v>7699</v>
      </c>
      <c r="F265" t="s">
        <v>1139</v>
      </c>
      <c r="G265" s="56">
        <v>2.4911399999999997</v>
      </c>
      <c r="H265">
        <v>24</v>
      </c>
      <c r="I265">
        <v>0</v>
      </c>
      <c r="J265" s="12">
        <v>15</v>
      </c>
      <c r="K265" s="12">
        <v>1</v>
      </c>
      <c r="L265">
        <v>1</v>
      </c>
      <c r="M265" s="12">
        <v>4.3362075194489265</v>
      </c>
      <c r="N265" s="12">
        <v>665.78245540753403</v>
      </c>
      <c r="O265" s="12">
        <v>13038.705492738056</v>
      </c>
      <c r="P265">
        <v>0</v>
      </c>
      <c r="Q265" s="12">
        <v>2293.9160701764013</v>
      </c>
      <c r="R265" s="57">
        <v>5.0244519333906109E-5</v>
      </c>
      <c r="S265" s="57">
        <v>5.7103428585024625E-4</v>
      </c>
      <c r="T265" s="57">
        <v>0</v>
      </c>
      <c r="U265" s="57">
        <v>1.9399750927183435E-3</v>
      </c>
      <c r="V265" s="57">
        <v>3.0721769665082257E-4</v>
      </c>
      <c r="W265" s="57">
        <v>3.2765399737876802E-4</v>
      </c>
      <c r="X265" s="57">
        <v>1.4166115174613487E-4</v>
      </c>
      <c r="Y265" s="57">
        <v>2.3649676558313809E-3</v>
      </c>
      <c r="Z265" s="57">
        <v>1.0470381208660901E-3</v>
      </c>
      <c r="AA265" s="57">
        <v>0</v>
      </c>
      <c r="AB265" s="57">
        <v>2.87439133872155E-3</v>
      </c>
      <c r="AC265" s="17">
        <v>8.7492580537247642E-4</v>
      </c>
      <c r="AD265" s="12">
        <v>258</v>
      </c>
      <c r="AE265" s="16">
        <v>4</v>
      </c>
      <c r="AF265" s="17">
        <v>0.77901887647190848</v>
      </c>
      <c r="AG265" t="str">
        <f>IF(AF265&lt;='CAV Tier 1 Analysis'!$A$5,"Tier 1", "Tier 2")</f>
        <v>Tier 2</v>
      </c>
      <c r="AH265" t="str">
        <f t="shared" si="10"/>
        <v>Illinois - Tier 2</v>
      </c>
      <c r="AI265" t="str">
        <f t="shared" si="11"/>
        <v>River Forest, City Of - Tier 2</v>
      </c>
    </row>
    <row r="266" spans="1:35" x14ac:dyDescent="0.3">
      <c r="A266">
        <v>259</v>
      </c>
      <c r="B266">
        <v>5</v>
      </c>
      <c r="C266" t="s">
        <v>21</v>
      </c>
      <c r="D266" t="s">
        <v>4577</v>
      </c>
      <c r="E266" t="s">
        <v>7969</v>
      </c>
      <c r="F266" t="s">
        <v>887</v>
      </c>
      <c r="G266" s="56">
        <v>10.237179999999999</v>
      </c>
      <c r="H266">
        <v>1</v>
      </c>
      <c r="I266">
        <v>0</v>
      </c>
      <c r="J266" s="12">
        <v>4</v>
      </c>
      <c r="K266" s="12">
        <v>9</v>
      </c>
      <c r="L266">
        <v>0</v>
      </c>
      <c r="M266" s="12">
        <v>1.0000000000000004</v>
      </c>
      <c r="N266" s="12">
        <v>0</v>
      </c>
      <c r="O266" s="12">
        <v>15331.97212630984</v>
      </c>
      <c r="P266" s="12">
        <v>14681.871347165794</v>
      </c>
      <c r="Q266" s="12">
        <v>1448.316212560283</v>
      </c>
      <c r="R266" s="57">
        <v>2.0647662854543578E-4</v>
      </c>
      <c r="S266" s="57">
        <v>2.379309524376026E-5</v>
      </c>
      <c r="T266" s="57">
        <v>0</v>
      </c>
      <c r="U266" s="57">
        <v>5.1732669139155829E-4</v>
      </c>
      <c r="V266" s="57">
        <v>2.7649592698574029E-3</v>
      </c>
      <c r="W266" s="57">
        <v>0</v>
      </c>
      <c r="X266" s="57">
        <v>3.2669366286265318E-5</v>
      </c>
      <c r="Y266" s="57">
        <v>0</v>
      </c>
      <c r="Z266" s="57">
        <v>1.2311927202622666E-3</v>
      </c>
      <c r="AA266" s="57">
        <v>3.0078775713509669E-3</v>
      </c>
      <c r="AB266" s="57">
        <v>1.8148125082855108E-3</v>
      </c>
      <c r="AC266" s="17">
        <v>8.7264616829301519E-4</v>
      </c>
      <c r="AD266" s="12">
        <v>259</v>
      </c>
      <c r="AE266" s="16">
        <v>4</v>
      </c>
      <c r="AF266" s="17">
        <v>0.77989152264020145</v>
      </c>
      <c r="AG266" t="str">
        <f>IF(AF266&lt;='CAV Tier 1 Analysis'!$A$5,"Tier 1", "Tier 2")</f>
        <v>Tier 2</v>
      </c>
      <c r="AH266" t="str">
        <f t="shared" si="10"/>
        <v>Illinois - Tier 2</v>
      </c>
      <c r="AI266" t="str">
        <f t="shared" si="11"/>
        <v>Macomb, City Of - Tier 2</v>
      </c>
    </row>
    <row r="267" spans="1:35" x14ac:dyDescent="0.3">
      <c r="A267">
        <v>260</v>
      </c>
      <c r="B267">
        <v>5</v>
      </c>
      <c r="C267" t="s">
        <v>21</v>
      </c>
      <c r="D267" t="s">
        <v>4761</v>
      </c>
      <c r="E267" t="s">
        <v>8178</v>
      </c>
      <c r="F267" t="s">
        <v>1279</v>
      </c>
      <c r="G267" s="56">
        <v>4.08385</v>
      </c>
      <c r="H267">
        <v>144</v>
      </c>
      <c r="I267">
        <v>0</v>
      </c>
      <c r="J267" s="12">
        <v>9</v>
      </c>
      <c r="K267" s="12">
        <v>1</v>
      </c>
      <c r="L267">
        <v>0</v>
      </c>
      <c r="M267" s="12">
        <v>17.127392044271954</v>
      </c>
      <c r="N267" s="12">
        <v>498.94989497685629</v>
      </c>
      <c r="O267" s="12">
        <v>5218.0273513015736</v>
      </c>
      <c r="P267" s="12">
        <v>3244.8490735590067</v>
      </c>
      <c r="Q267" s="12">
        <v>952.09170394360717</v>
      </c>
      <c r="R267" s="57">
        <v>8.2368345529264714E-5</v>
      </c>
      <c r="S267" s="57">
        <v>3.4262057151014775E-3</v>
      </c>
      <c r="T267" s="57">
        <v>0</v>
      </c>
      <c r="U267" s="57">
        <v>1.1639850556310061E-3</v>
      </c>
      <c r="V267" s="57">
        <v>3.0721769665082257E-4</v>
      </c>
      <c r="W267" s="57">
        <v>0</v>
      </c>
      <c r="X267" s="57">
        <v>5.5954104422278677E-4</v>
      </c>
      <c r="Y267" s="57">
        <v>1.7723512446395663E-3</v>
      </c>
      <c r="Z267" s="57">
        <v>4.1901963009882828E-4</v>
      </c>
      <c r="AA267" s="57">
        <v>6.6477280177647128E-4</v>
      </c>
      <c r="AB267" s="57">
        <v>1.1930184295163408E-3</v>
      </c>
      <c r="AC267" s="17">
        <v>8.7167999665150599E-4</v>
      </c>
      <c r="AD267" s="12">
        <v>260</v>
      </c>
      <c r="AE267" s="16">
        <v>4</v>
      </c>
      <c r="AF267" s="17">
        <v>0.78076320263685295</v>
      </c>
      <c r="AG267" t="str">
        <f>IF(AF267&lt;='CAV Tier 1 Analysis'!$A$5,"Tier 1", "Tier 2")</f>
        <v>Tier 2</v>
      </c>
      <c r="AH267" t="str">
        <f t="shared" si="10"/>
        <v>Illinois - Tier 2</v>
      </c>
      <c r="AI267" t="str">
        <f t="shared" si="11"/>
        <v>South Beloit, City Of - Tier 2</v>
      </c>
    </row>
    <row r="268" spans="1:35" x14ac:dyDescent="0.3">
      <c r="A268">
        <v>261</v>
      </c>
      <c r="B268">
        <v>5</v>
      </c>
      <c r="C268" t="s">
        <v>21</v>
      </c>
      <c r="D268" t="s">
        <v>4031</v>
      </c>
      <c r="E268" t="s">
        <v>7739</v>
      </c>
      <c r="F268" t="s">
        <v>1066</v>
      </c>
      <c r="G268" s="56">
        <v>2.6136500000000003</v>
      </c>
      <c r="H268">
        <v>27</v>
      </c>
      <c r="I268">
        <v>0</v>
      </c>
      <c r="J268" s="12">
        <v>6</v>
      </c>
      <c r="K268" s="12">
        <v>9</v>
      </c>
      <c r="L268">
        <v>6</v>
      </c>
      <c r="M268" s="12">
        <v>46.804468846249506</v>
      </c>
      <c r="N268" s="12">
        <v>145.69282071930701</v>
      </c>
      <c r="O268" s="12">
        <v>4638.0076459501424</v>
      </c>
      <c r="P268" s="12">
        <v>4521.1961990410255</v>
      </c>
      <c r="Q268">
        <v>0</v>
      </c>
      <c r="R268" s="57">
        <v>5.2715458768701772E-5</v>
      </c>
      <c r="S268" s="57">
        <v>6.42413571581527E-4</v>
      </c>
      <c r="T268" s="57">
        <v>0</v>
      </c>
      <c r="U268" s="57">
        <v>7.7599003708733738E-4</v>
      </c>
      <c r="V268" s="57">
        <v>2.7649592698574029E-3</v>
      </c>
      <c r="W268" s="57">
        <v>1.9659239842726079E-3</v>
      </c>
      <c r="X268" s="57">
        <v>1.5290723365722185E-3</v>
      </c>
      <c r="Y268" s="57">
        <v>5.1752461466875426E-4</v>
      </c>
      <c r="Z268" s="57">
        <v>3.7244271012048342E-4</v>
      </c>
      <c r="AA268" s="57">
        <v>9.2625826239772552E-4</v>
      </c>
      <c r="AB268" s="57">
        <v>0</v>
      </c>
      <c r="AC268" s="17">
        <v>8.6793638593879625E-4</v>
      </c>
      <c r="AD268" s="12">
        <v>261</v>
      </c>
      <c r="AE268" s="16">
        <v>4</v>
      </c>
      <c r="AF268" s="17">
        <v>0.7816311390227918</v>
      </c>
      <c r="AG268" t="str">
        <f>IF(AF268&lt;='CAV Tier 1 Analysis'!$A$5,"Tier 1", "Tier 2")</f>
        <v>Tier 2</v>
      </c>
      <c r="AH268" t="str">
        <f t="shared" si="10"/>
        <v>Illinois - Tier 2</v>
      </c>
      <c r="AI268" t="str">
        <f t="shared" si="11"/>
        <v>Clinton, City Of - Tier 2</v>
      </c>
    </row>
    <row r="269" spans="1:35" x14ac:dyDescent="0.3">
      <c r="A269">
        <v>262</v>
      </c>
      <c r="B269">
        <v>5</v>
      </c>
      <c r="C269" t="s">
        <v>21</v>
      </c>
      <c r="D269" t="s">
        <v>4692</v>
      </c>
      <c r="E269" t="s">
        <v>8099</v>
      </c>
      <c r="F269" t="s">
        <v>999</v>
      </c>
      <c r="G269" s="56">
        <v>10.9901</v>
      </c>
      <c r="H269">
        <v>73</v>
      </c>
      <c r="I269">
        <v>0</v>
      </c>
      <c r="J269" s="12">
        <v>12</v>
      </c>
      <c r="K269" s="12">
        <v>2</v>
      </c>
      <c r="L269">
        <v>0</v>
      </c>
      <c r="M269" s="12">
        <v>11.786415046268917</v>
      </c>
      <c r="N269" s="12">
        <v>127.21915130434171</v>
      </c>
      <c r="O269" s="12">
        <v>16186.373037484766</v>
      </c>
      <c r="P269" s="12">
        <v>11823.832250301733</v>
      </c>
      <c r="Q269" s="12">
        <v>658.07626587186678</v>
      </c>
      <c r="R269" s="57">
        <v>2.2166248863233763E-4</v>
      </c>
      <c r="S269" s="57">
        <v>1.7368959527944991E-3</v>
      </c>
      <c r="T269" s="57">
        <v>0</v>
      </c>
      <c r="U269" s="57">
        <v>1.5519800741746748E-3</v>
      </c>
      <c r="V269" s="57">
        <v>6.1443539330164514E-4</v>
      </c>
      <c r="W269" s="57">
        <v>0</v>
      </c>
      <c r="X269" s="57">
        <v>3.850547103485079E-4</v>
      </c>
      <c r="Y269" s="57">
        <v>4.5190313381406375E-4</v>
      </c>
      <c r="Z269" s="57">
        <v>1.2998030838448412E-3</v>
      </c>
      <c r="AA269" s="57">
        <v>2.422350597695726E-3</v>
      </c>
      <c r="AB269" s="57">
        <v>8.2460240957937607E-4</v>
      </c>
      <c r="AC269" s="17">
        <v>8.644261676532428E-4</v>
      </c>
      <c r="AD269" s="12">
        <v>262</v>
      </c>
      <c r="AE269" s="16">
        <v>4</v>
      </c>
      <c r="AF269" s="17">
        <v>0.78249556519044505</v>
      </c>
      <c r="AG269" t="str">
        <f>IF(AF269&lt;='CAV Tier 1 Analysis'!$A$5,"Tier 1", "Tier 2")</f>
        <v>Tier 2</v>
      </c>
      <c r="AH269" t="str">
        <f t="shared" si="10"/>
        <v>Illinois - Tier 2</v>
      </c>
      <c r="AI269" t="str">
        <f t="shared" si="11"/>
        <v>O'Fallon, City Of - Tier 2</v>
      </c>
    </row>
    <row r="270" spans="1:35" x14ac:dyDescent="0.3">
      <c r="A270">
        <v>263</v>
      </c>
      <c r="B270">
        <v>5</v>
      </c>
      <c r="C270" t="s">
        <v>21</v>
      </c>
      <c r="D270" t="s">
        <v>4301</v>
      </c>
      <c r="E270" t="s">
        <v>7663</v>
      </c>
      <c r="F270" t="s">
        <v>1258</v>
      </c>
      <c r="G270" s="56">
        <v>2.9562299999999997</v>
      </c>
      <c r="H270">
        <v>141</v>
      </c>
      <c r="I270">
        <v>0</v>
      </c>
      <c r="J270" s="12">
        <v>15</v>
      </c>
      <c r="K270" s="12">
        <v>1</v>
      </c>
      <c r="L270">
        <v>0</v>
      </c>
      <c r="M270" s="12">
        <v>25.763584024247102</v>
      </c>
      <c r="N270" s="12">
        <v>400.47491314492072</v>
      </c>
      <c r="O270" s="12">
        <v>11843.282238545273</v>
      </c>
      <c r="P270">
        <v>0</v>
      </c>
      <c r="Q270" s="12">
        <v>410.23319335233646</v>
      </c>
      <c r="R270" s="57">
        <v>5.9625053345244853E-5</v>
      </c>
      <c r="S270" s="57">
        <v>3.3548264293701969E-3</v>
      </c>
      <c r="T270" s="57">
        <v>0</v>
      </c>
      <c r="U270" s="57">
        <v>1.9399750927183435E-3</v>
      </c>
      <c r="V270" s="57">
        <v>3.0721769665082257E-4</v>
      </c>
      <c r="W270" s="57">
        <v>0</v>
      </c>
      <c r="X270" s="57">
        <v>8.416799633351017E-4</v>
      </c>
      <c r="Y270" s="57">
        <v>1.4225520796877723E-3</v>
      </c>
      <c r="Z270" s="57">
        <v>9.5104287667511188E-4</v>
      </c>
      <c r="AA270" s="57">
        <v>0</v>
      </c>
      <c r="AB270" s="57">
        <v>5.140426684126072E-4</v>
      </c>
      <c r="AC270" s="17">
        <v>8.5372380547229089E-4</v>
      </c>
      <c r="AD270" s="12">
        <v>263</v>
      </c>
      <c r="AE270" s="16">
        <v>4</v>
      </c>
      <c r="AF270" s="17">
        <v>0.78334928899591738</v>
      </c>
      <c r="AG270" t="str">
        <f>IF(AF270&lt;='CAV Tier 1 Analysis'!$A$5,"Tier 1", "Tier 2")</f>
        <v>Tier 2</v>
      </c>
      <c r="AH270" t="str">
        <f t="shared" si="10"/>
        <v>Illinois - Tier 2</v>
      </c>
      <c r="AI270" t="str">
        <f t="shared" si="11"/>
        <v>Justice, Village Of - Tier 2</v>
      </c>
    </row>
    <row r="271" spans="1:35" x14ac:dyDescent="0.3">
      <c r="A271">
        <v>264</v>
      </c>
      <c r="B271">
        <v>5</v>
      </c>
      <c r="C271" t="s">
        <v>21</v>
      </c>
      <c r="D271" t="s">
        <v>4508</v>
      </c>
      <c r="E271" t="s">
        <v>7888</v>
      </c>
      <c r="F271" t="s">
        <v>1291</v>
      </c>
      <c r="G271" s="56">
        <v>4.4831000000000003</v>
      </c>
      <c r="H271">
        <v>108</v>
      </c>
      <c r="I271">
        <v>2</v>
      </c>
      <c r="J271" s="12">
        <v>11</v>
      </c>
      <c r="K271" s="12">
        <v>1</v>
      </c>
      <c r="L271">
        <v>1</v>
      </c>
      <c r="M271" s="12">
        <v>17.951167718766037</v>
      </c>
      <c r="N271" s="12">
        <v>427.62924682182251</v>
      </c>
      <c r="O271" s="12">
        <v>5977.7822451727779</v>
      </c>
      <c r="P271" s="12">
        <v>1786.5411800771089</v>
      </c>
      <c r="Q271" s="12">
        <v>973.16515586090827</v>
      </c>
      <c r="R271" s="57">
        <v>9.0420933639150954E-5</v>
      </c>
      <c r="S271" s="57">
        <v>2.569654286326108E-3</v>
      </c>
      <c r="T271" s="57">
        <v>4.0257648953301127E-4</v>
      </c>
      <c r="U271" s="57">
        <v>1.4226484013267853E-3</v>
      </c>
      <c r="V271" s="57">
        <v>3.0721769665082257E-4</v>
      </c>
      <c r="W271" s="57">
        <v>3.2765399737876802E-4</v>
      </c>
      <c r="X271" s="57">
        <v>5.8645327347054928E-4</v>
      </c>
      <c r="Y271" s="57">
        <v>1.5190086930153435E-3</v>
      </c>
      <c r="Z271" s="57">
        <v>4.8002970021972891E-4</v>
      </c>
      <c r="AA271" s="57">
        <v>3.6600900653486313E-4</v>
      </c>
      <c r="AB271" s="57">
        <v>1.2194245166681681E-3</v>
      </c>
      <c r="AC271" s="17">
        <v>8.4464518134211818E-4</v>
      </c>
      <c r="AD271" s="12">
        <v>264</v>
      </c>
      <c r="AE271" s="16">
        <v>4</v>
      </c>
      <c r="AF271" s="17">
        <v>0.78419393417725947</v>
      </c>
      <c r="AG271" t="str">
        <f>IF(AF271&lt;='CAV Tier 1 Analysis'!$A$5,"Tier 1", "Tier 2")</f>
        <v>Tier 2</v>
      </c>
      <c r="AH271" t="str">
        <f t="shared" si="10"/>
        <v>Illinois - Tier 2</v>
      </c>
      <c r="AI271" t="str">
        <f t="shared" si="11"/>
        <v>Lincolnshire, Village Of - Tier 2</v>
      </c>
    </row>
    <row r="272" spans="1:35" x14ac:dyDescent="0.3">
      <c r="A272">
        <v>265</v>
      </c>
      <c r="B272">
        <v>5</v>
      </c>
      <c r="C272" t="s">
        <v>21</v>
      </c>
      <c r="D272" t="s">
        <v>4760</v>
      </c>
      <c r="E272" t="s">
        <v>8177</v>
      </c>
      <c r="F272" t="s">
        <v>1189</v>
      </c>
      <c r="G272" s="56">
        <v>9.4017600000000012</v>
      </c>
      <c r="H272">
        <v>11</v>
      </c>
      <c r="I272">
        <v>0</v>
      </c>
      <c r="J272" s="12">
        <v>9</v>
      </c>
      <c r="K272" s="12">
        <v>1</v>
      </c>
      <c r="L272">
        <v>2</v>
      </c>
      <c r="M272" s="12">
        <v>6.146502357005498</v>
      </c>
      <c r="N272" s="12">
        <v>311.92589730620898</v>
      </c>
      <c r="O272" s="12">
        <v>6785.6629595151571</v>
      </c>
      <c r="P272" s="12">
        <v>2243.0503257139762</v>
      </c>
      <c r="Q272" s="12">
        <v>3472.478057825012</v>
      </c>
      <c r="R272" s="57">
        <v>1.8962680222418059E-4</v>
      </c>
      <c r="S272" s="57">
        <v>2.6172404768136289E-4</v>
      </c>
      <c r="T272" s="57">
        <v>0</v>
      </c>
      <c r="U272" s="57">
        <v>1.1639850556310061E-3</v>
      </c>
      <c r="V272" s="57">
        <v>3.0721769665082257E-4</v>
      </c>
      <c r="W272" s="57">
        <v>6.5530799475753605E-4</v>
      </c>
      <c r="X272" s="57">
        <v>2.0080233688040566E-4</v>
      </c>
      <c r="Y272" s="57">
        <v>1.1080115616651579E-3</v>
      </c>
      <c r="Z272" s="57">
        <v>5.4490438471199818E-4</v>
      </c>
      <c r="AA272" s="57">
        <v>4.595341156853935E-4</v>
      </c>
      <c r="AB272" s="57">
        <v>4.3511883381789499E-3</v>
      </c>
      <c r="AC272" s="17">
        <v>8.4020930309698302E-4</v>
      </c>
      <c r="AD272" s="12">
        <v>265</v>
      </c>
      <c r="AE272" s="16">
        <v>4</v>
      </c>
      <c r="AF272" s="17">
        <v>0.78503414348035649</v>
      </c>
      <c r="AG272" t="str">
        <f>IF(AF272&lt;='CAV Tier 1 Analysis'!$A$5,"Tier 1", "Tier 2")</f>
        <v>Tier 2</v>
      </c>
      <c r="AH272" t="str">
        <f t="shared" si="10"/>
        <v>Illinois - Tier 2</v>
      </c>
      <c r="AI272" t="str">
        <f t="shared" si="11"/>
        <v>Roscoe, Village Of - Tier 2</v>
      </c>
    </row>
    <row r="273" spans="1:35" x14ac:dyDescent="0.3">
      <c r="A273">
        <v>266</v>
      </c>
      <c r="B273">
        <v>5</v>
      </c>
      <c r="C273" t="s">
        <v>21</v>
      </c>
      <c r="D273" t="s">
        <v>4579</v>
      </c>
      <c r="E273" t="s">
        <v>7971</v>
      </c>
      <c r="F273" t="s">
        <v>990</v>
      </c>
      <c r="G273" s="56">
        <v>5.2282300000000008</v>
      </c>
      <c r="H273">
        <v>33</v>
      </c>
      <c r="I273">
        <v>0</v>
      </c>
      <c r="J273" s="12">
        <v>9</v>
      </c>
      <c r="K273" s="12">
        <v>1</v>
      </c>
      <c r="L273">
        <v>0</v>
      </c>
      <c r="M273" s="12">
        <v>14.697631894541749</v>
      </c>
      <c r="N273" s="12">
        <v>94.930670883725554</v>
      </c>
      <c r="O273" s="12">
        <v>13889.106562113229</v>
      </c>
      <c r="P273" s="12">
        <v>12623.434214698347</v>
      </c>
      <c r="Q273" s="12">
        <v>1861.9349805596084</v>
      </c>
      <c r="R273" s="57">
        <v>1.0544967497495444E-4</v>
      </c>
      <c r="S273" s="57">
        <v>7.8517214304408862E-4</v>
      </c>
      <c r="T273" s="57">
        <v>0</v>
      </c>
      <c r="U273" s="57">
        <v>1.1639850556310061E-3</v>
      </c>
      <c r="V273" s="57">
        <v>3.0721769665082257E-4</v>
      </c>
      <c r="W273" s="57">
        <v>0</v>
      </c>
      <c r="X273" s="57">
        <v>4.8016231990347986E-4</v>
      </c>
      <c r="Y273" s="57">
        <v>3.3720919553063399E-4</v>
      </c>
      <c r="Z273" s="57">
        <v>1.1153272879277287E-3</v>
      </c>
      <c r="AA273" s="57">
        <v>2.5861651931138388E-3</v>
      </c>
      <c r="AB273" s="57">
        <v>2.3330974707246608E-3</v>
      </c>
      <c r="AC273" s="17">
        <v>8.3761691250011032E-4</v>
      </c>
      <c r="AD273" s="12">
        <v>266</v>
      </c>
      <c r="AE273" s="16">
        <v>4</v>
      </c>
      <c r="AF273" s="17">
        <v>0.78587176039285656</v>
      </c>
      <c r="AG273" t="str">
        <f>IF(AF273&lt;='CAV Tier 1 Analysis'!$A$5,"Tier 1", "Tier 2")</f>
        <v>Tier 2</v>
      </c>
      <c r="AH273" t="str">
        <f t="shared" si="10"/>
        <v>Illinois - Tier 2</v>
      </c>
      <c r="AI273" t="str">
        <f t="shared" si="11"/>
        <v>Cary, Village Of - Tier 2</v>
      </c>
    </row>
    <row r="274" spans="1:35" x14ac:dyDescent="0.3">
      <c r="A274">
        <v>267</v>
      </c>
      <c r="B274">
        <v>5</v>
      </c>
      <c r="C274" t="s">
        <v>21</v>
      </c>
      <c r="D274" t="s">
        <v>4660</v>
      </c>
      <c r="E274" t="s">
        <v>8062</v>
      </c>
      <c r="F274" t="s">
        <v>1315</v>
      </c>
      <c r="G274" s="56">
        <v>2.02982</v>
      </c>
      <c r="H274">
        <v>67</v>
      </c>
      <c r="I274">
        <v>14</v>
      </c>
      <c r="J274" s="12">
        <v>9</v>
      </c>
      <c r="K274" s="12">
        <v>2</v>
      </c>
      <c r="L274">
        <v>1</v>
      </c>
      <c r="M274" s="12">
        <v>46.419933787232374</v>
      </c>
      <c r="N274" s="12">
        <v>202.84620119854134</v>
      </c>
      <c r="O274" s="12">
        <v>1487.3465774380165</v>
      </c>
      <c r="P274" s="12">
        <v>740.90261059497095</v>
      </c>
      <c r="Q274" s="12">
        <v>98.143726642829279</v>
      </c>
      <c r="R274" s="57">
        <v>4.0940023537155404E-5</v>
      </c>
      <c r="S274" s="57">
        <v>1.5941373813319374E-3</v>
      </c>
      <c r="T274" s="57">
        <v>2.8180354267310788E-3</v>
      </c>
      <c r="U274" s="57">
        <v>1.1639850556310061E-3</v>
      </c>
      <c r="V274" s="57">
        <v>6.1443539330164514E-4</v>
      </c>
      <c r="W274" s="57">
        <v>3.2765399737876802E-4</v>
      </c>
      <c r="X274" s="57">
        <v>1.516509819879277E-3</v>
      </c>
      <c r="Y274" s="57">
        <v>7.2054272539994954E-4</v>
      </c>
      <c r="Z274" s="57">
        <v>1.1943736027971939E-4</v>
      </c>
      <c r="AA274" s="57">
        <v>1.5178884845590157E-4</v>
      </c>
      <c r="AB274" s="57">
        <v>1.2297898841186035E-4</v>
      </c>
      <c r="AC274" s="17">
        <v>8.3549500184893627E-4</v>
      </c>
      <c r="AD274" s="12">
        <v>267</v>
      </c>
      <c r="AE274" s="16">
        <v>4</v>
      </c>
      <c r="AF274" s="17">
        <v>0.78670725539470554</v>
      </c>
      <c r="AG274" t="str">
        <f>IF(AF274&lt;='CAV Tier 1 Analysis'!$A$5,"Tier 1", "Tier 2")</f>
        <v>Tier 2</v>
      </c>
      <c r="AH274" t="str">
        <f t="shared" si="10"/>
        <v>Illinois - Tier 2</v>
      </c>
      <c r="AI274" t="str">
        <f t="shared" si="11"/>
        <v>Carbon Cliff, Village Of - Tier 2</v>
      </c>
    </row>
    <row r="275" spans="1:35" x14ac:dyDescent="0.3">
      <c r="A275">
        <v>268</v>
      </c>
      <c r="B275">
        <v>5</v>
      </c>
      <c r="C275" t="s">
        <v>21</v>
      </c>
      <c r="D275" t="s">
        <v>4679</v>
      </c>
      <c r="E275" t="s">
        <v>8083</v>
      </c>
      <c r="F275" t="s">
        <v>1340</v>
      </c>
      <c r="G275" s="56">
        <v>286.04707999999999</v>
      </c>
      <c r="H275">
        <v>1</v>
      </c>
      <c r="I275">
        <v>0</v>
      </c>
      <c r="J275" s="12">
        <v>5.3529411764705879</v>
      </c>
      <c r="K275" s="12">
        <v>7.2352941176470589</v>
      </c>
      <c r="L275">
        <v>0</v>
      </c>
      <c r="M275">
        <v>0</v>
      </c>
      <c r="N275" s="12">
        <v>1.6078083155794793E-3</v>
      </c>
      <c r="O275" s="12">
        <v>5967.6344071338444</v>
      </c>
      <c r="P275">
        <v>0</v>
      </c>
      <c r="Q275" s="12">
        <v>1.2087707672890247</v>
      </c>
      <c r="R275" s="57">
        <v>5.7693658491563653E-3</v>
      </c>
      <c r="S275" s="57">
        <v>2.379309524376026E-5</v>
      </c>
      <c r="T275" s="57">
        <v>0</v>
      </c>
      <c r="U275" s="57">
        <v>6.9230483700929112E-4</v>
      </c>
      <c r="V275" s="57">
        <v>2.2228103934147751E-3</v>
      </c>
      <c r="W275" s="57">
        <v>0</v>
      </c>
      <c r="X275" s="57">
        <v>0</v>
      </c>
      <c r="Y275" s="57">
        <v>5.7111968515221618E-9</v>
      </c>
      <c r="Z275" s="57">
        <v>4.7921480542230784E-4</v>
      </c>
      <c r="AA275" s="57">
        <v>0</v>
      </c>
      <c r="AB275" s="57">
        <v>1.5146501082440162E-6</v>
      </c>
      <c r="AC275" s="17">
        <v>8.3536448559559965E-4</v>
      </c>
      <c r="AD275" s="12">
        <v>268</v>
      </c>
      <c r="AE275" s="16">
        <v>4</v>
      </c>
      <c r="AF275" s="17">
        <v>0.78754261988030116</v>
      </c>
      <c r="AG275" t="str">
        <f>IF(AF275&lt;='CAV Tier 1 Analysis'!$A$5,"Tier 1", "Tier 2")</f>
        <v>Tier 2</v>
      </c>
      <c r="AH275" t="str">
        <f t="shared" si="10"/>
        <v>Illinois - Tier 2</v>
      </c>
      <c r="AI275" t="str">
        <f t="shared" si="11"/>
        <v>Stark County * - Tier 2</v>
      </c>
    </row>
    <row r="276" spans="1:35" x14ac:dyDescent="0.3">
      <c r="A276">
        <v>269</v>
      </c>
      <c r="B276">
        <v>5</v>
      </c>
      <c r="C276" t="s">
        <v>21</v>
      </c>
      <c r="D276" t="s">
        <v>4298</v>
      </c>
      <c r="E276" t="s">
        <v>7660</v>
      </c>
      <c r="F276" t="s">
        <v>1105</v>
      </c>
      <c r="G276" s="56">
        <v>5.2897799999999995</v>
      </c>
      <c r="H276">
        <v>39</v>
      </c>
      <c r="I276">
        <v>8</v>
      </c>
      <c r="J276" s="12">
        <v>15</v>
      </c>
      <c r="K276" s="12">
        <v>1</v>
      </c>
      <c r="L276">
        <v>0</v>
      </c>
      <c r="M276" s="12">
        <v>59.881129271916784</v>
      </c>
      <c r="N276" s="12">
        <v>255.61968603577952</v>
      </c>
      <c r="O276" s="12">
        <v>17669.210686508075</v>
      </c>
      <c r="P276">
        <v>0</v>
      </c>
      <c r="Q276">
        <v>0</v>
      </c>
      <c r="R276" s="57">
        <v>1.0669109463222053E-4</v>
      </c>
      <c r="S276" s="57">
        <v>9.2793071450665012E-4</v>
      </c>
      <c r="T276" s="57">
        <v>1.6103059581320451E-3</v>
      </c>
      <c r="U276" s="57">
        <v>1.9399750927183435E-3</v>
      </c>
      <c r="V276" s="57">
        <v>3.0721769665082257E-4</v>
      </c>
      <c r="W276" s="57">
        <v>0</v>
      </c>
      <c r="X276" s="57">
        <v>1.9562785458194527E-3</v>
      </c>
      <c r="Y276" s="57">
        <v>9.0800273386349459E-4</v>
      </c>
      <c r="Z276" s="57">
        <v>1.4188783667743907E-3</v>
      </c>
      <c r="AA276" s="57">
        <v>0</v>
      </c>
      <c r="AB276" s="57">
        <v>0</v>
      </c>
      <c r="AC276" s="17">
        <v>8.3411638209976544E-4</v>
      </c>
      <c r="AD276" s="12">
        <v>269</v>
      </c>
      <c r="AE276" s="16">
        <v>4</v>
      </c>
      <c r="AF276" s="17">
        <v>0.7883767362624009</v>
      </c>
      <c r="AG276" t="str">
        <f>IF(AF276&lt;='CAV Tier 1 Analysis'!$A$5,"Tier 1", "Tier 2")</f>
        <v>Tier 2</v>
      </c>
      <c r="AH276" t="str">
        <f t="shared" si="10"/>
        <v>Illinois - Tier 2</v>
      </c>
      <c r="AI276" t="str">
        <f t="shared" si="11"/>
        <v>Homewood, Village Of - Tier 2</v>
      </c>
    </row>
    <row r="277" spans="1:35" x14ac:dyDescent="0.3">
      <c r="A277">
        <v>270</v>
      </c>
      <c r="B277">
        <v>5</v>
      </c>
      <c r="C277" t="s">
        <v>21</v>
      </c>
      <c r="D277" t="s">
        <v>3981</v>
      </c>
      <c r="E277" t="s">
        <v>7934</v>
      </c>
      <c r="F277" t="s">
        <v>960</v>
      </c>
      <c r="G277" s="56">
        <v>5.8653000000000004</v>
      </c>
      <c r="H277">
        <v>15</v>
      </c>
      <c r="I277">
        <v>2</v>
      </c>
      <c r="J277" s="12">
        <v>6</v>
      </c>
      <c r="K277" s="12">
        <v>8</v>
      </c>
      <c r="L277">
        <v>0</v>
      </c>
      <c r="M277" s="12">
        <v>41.036177177637974</v>
      </c>
      <c r="N277" s="12">
        <v>219.54084701830777</v>
      </c>
      <c r="O277" s="12">
        <v>10430.871757992771</v>
      </c>
      <c r="P277" s="12">
        <v>10129.546486751231</v>
      </c>
      <c r="Q277">
        <v>0</v>
      </c>
      <c r="R277" s="57">
        <v>1.1829892308307022E-4</v>
      </c>
      <c r="S277" s="57">
        <v>3.5689642865640393E-4</v>
      </c>
      <c r="T277" s="57">
        <v>4.0257648953301127E-4</v>
      </c>
      <c r="U277" s="57">
        <v>7.7599003708733738E-4</v>
      </c>
      <c r="V277" s="57">
        <v>2.4577415732065806E-3</v>
      </c>
      <c r="W277" s="57">
        <v>0</v>
      </c>
      <c r="X277" s="57">
        <v>1.3406259032043358E-3</v>
      </c>
      <c r="Y277" s="57">
        <v>7.7984482485996096E-4</v>
      </c>
      <c r="Z277" s="57">
        <v>8.3762305779256166E-4</v>
      </c>
      <c r="AA277" s="57">
        <v>2.0752419746095699E-3</v>
      </c>
      <c r="AB277" s="57">
        <v>0</v>
      </c>
      <c r="AC277" s="17">
        <v>8.3134901927571188E-4</v>
      </c>
      <c r="AD277" s="12">
        <v>270</v>
      </c>
      <c r="AE277" s="16">
        <v>4</v>
      </c>
      <c r="AF277" s="17">
        <v>0.78920808528167663</v>
      </c>
      <c r="AG277" t="str">
        <f>IF(AF277&lt;='CAV Tier 1 Analysis'!$A$5,"Tier 1", "Tier 2")</f>
        <v>Tier 2</v>
      </c>
      <c r="AH277" t="str">
        <f t="shared" si="10"/>
        <v>Illinois - Tier 2</v>
      </c>
      <c r="AI277" t="str">
        <f t="shared" si="11"/>
        <v>Lincoln, City Of - Tier 2</v>
      </c>
    </row>
    <row r="278" spans="1:35" x14ac:dyDescent="0.3">
      <c r="A278">
        <v>271</v>
      </c>
      <c r="B278">
        <v>5</v>
      </c>
      <c r="C278" t="s">
        <v>21</v>
      </c>
      <c r="D278" t="s">
        <v>4921</v>
      </c>
      <c r="E278" t="s">
        <v>8357</v>
      </c>
      <c r="F278" t="s">
        <v>1111</v>
      </c>
      <c r="G278" s="56">
        <v>10.14822</v>
      </c>
      <c r="H278">
        <v>28</v>
      </c>
      <c r="I278">
        <v>0</v>
      </c>
      <c r="J278" s="12">
        <v>12</v>
      </c>
      <c r="K278" s="12">
        <v>2</v>
      </c>
      <c r="L278">
        <v>0</v>
      </c>
      <c r="M278">
        <v>0</v>
      </c>
      <c r="N278" s="12">
        <v>121.27656196482853</v>
      </c>
      <c r="O278" s="12">
        <v>10757.420215917489</v>
      </c>
      <c r="P278" s="12">
        <v>6729.0616067244264</v>
      </c>
      <c r="Q278" s="12">
        <v>2706.8470726365103</v>
      </c>
      <c r="R278" s="57">
        <v>2.0468236871261058E-4</v>
      </c>
      <c r="S278" s="57">
        <v>6.6620666682528729E-4</v>
      </c>
      <c r="T278" s="57">
        <v>0</v>
      </c>
      <c r="U278" s="57">
        <v>1.5519800741746748E-3</v>
      </c>
      <c r="V278" s="57">
        <v>6.1443539330164514E-4</v>
      </c>
      <c r="W278" s="57">
        <v>0</v>
      </c>
      <c r="X278" s="57">
        <v>0</v>
      </c>
      <c r="Y278" s="57">
        <v>4.3079408916188168E-4</v>
      </c>
      <c r="Z278" s="57">
        <v>8.6384565204838276E-4</v>
      </c>
      <c r="AA278" s="57">
        <v>1.3785840377229905E-3</v>
      </c>
      <c r="AB278" s="57">
        <v>3.3918144966096544E-3</v>
      </c>
      <c r="AC278" s="17">
        <v>8.274857071415571E-4</v>
      </c>
      <c r="AD278" s="12">
        <v>271</v>
      </c>
      <c r="AE278" s="16">
        <v>4</v>
      </c>
      <c r="AF278" s="17">
        <v>0.79003557098881816</v>
      </c>
      <c r="AG278" t="str">
        <f>IF(AF278&lt;='CAV Tier 1 Analysis'!$A$5,"Tier 1", "Tier 2")</f>
        <v>Tier 2</v>
      </c>
      <c r="AH278" t="str">
        <f t="shared" si="10"/>
        <v>Illinois - Tier 2</v>
      </c>
      <c r="AI278" t="str">
        <f t="shared" si="11"/>
        <v>Shiloh, Village Of - Tier 2</v>
      </c>
    </row>
    <row r="279" spans="1:35" x14ac:dyDescent="0.3">
      <c r="A279">
        <v>272</v>
      </c>
      <c r="B279">
        <v>5</v>
      </c>
      <c r="C279" t="s">
        <v>21</v>
      </c>
      <c r="D279" t="s">
        <v>4000</v>
      </c>
      <c r="E279" t="s">
        <v>8090</v>
      </c>
      <c r="F279" t="s">
        <v>1208</v>
      </c>
      <c r="G279" s="56">
        <v>4.3524499999999993</v>
      </c>
      <c r="H279">
        <v>52</v>
      </c>
      <c r="I279">
        <v>3</v>
      </c>
      <c r="J279" s="12">
        <v>12</v>
      </c>
      <c r="K279" s="12">
        <v>2</v>
      </c>
      <c r="L279">
        <v>1</v>
      </c>
      <c r="M279" s="12">
        <v>13.48642718468909</v>
      </c>
      <c r="N279" s="12">
        <v>822.70960956697422</v>
      </c>
      <c r="O279" s="12">
        <v>5856.1788544285164</v>
      </c>
      <c r="P279" s="12">
        <v>4128.4640996653816</v>
      </c>
      <c r="Q279">
        <v>0</v>
      </c>
      <c r="R279" s="57">
        <v>8.778581620256574E-5</v>
      </c>
      <c r="S279" s="57">
        <v>1.2372409526755336E-3</v>
      </c>
      <c r="T279" s="57">
        <v>6.0386473429951688E-4</v>
      </c>
      <c r="U279" s="57">
        <v>1.5519800741746748E-3</v>
      </c>
      <c r="V279" s="57">
        <v>6.1443539330164514E-4</v>
      </c>
      <c r="W279" s="57">
        <v>3.2765399737876802E-4</v>
      </c>
      <c r="X279" s="57">
        <v>4.4059302958965367E-4</v>
      </c>
      <c r="Y279" s="57">
        <v>2.9223984515731657E-3</v>
      </c>
      <c r="Z279" s="57">
        <v>4.702646675018161E-4</v>
      </c>
      <c r="AA279" s="57">
        <v>8.4579916795881282E-4</v>
      </c>
      <c r="AB279" s="57">
        <v>0</v>
      </c>
      <c r="AC279" s="17">
        <v>8.2745602587783196E-4</v>
      </c>
      <c r="AD279" s="12">
        <v>272</v>
      </c>
      <c r="AE279" s="16">
        <v>4</v>
      </c>
      <c r="AF279" s="17">
        <v>0.79086302701469602</v>
      </c>
      <c r="AG279" t="str">
        <f>IF(AF279&lt;='CAV Tier 1 Analysis'!$A$5,"Tier 1", "Tier 2")</f>
        <v>Tier 2</v>
      </c>
      <c r="AH279" t="str">
        <f t="shared" si="10"/>
        <v>Illinois - Tier 2</v>
      </c>
      <c r="AI279" t="str">
        <f t="shared" si="11"/>
        <v>Centreville, City Of - Tier 2</v>
      </c>
    </row>
    <row r="280" spans="1:35" x14ac:dyDescent="0.3">
      <c r="A280">
        <v>273</v>
      </c>
      <c r="B280">
        <v>5</v>
      </c>
      <c r="C280" t="s">
        <v>21</v>
      </c>
      <c r="D280" t="s">
        <v>4772</v>
      </c>
      <c r="E280" t="s">
        <v>8190</v>
      </c>
      <c r="F280" t="s">
        <v>917</v>
      </c>
      <c r="G280" s="56">
        <v>8.5774500000000007</v>
      </c>
      <c r="H280">
        <v>26</v>
      </c>
      <c r="I280">
        <v>0</v>
      </c>
      <c r="J280" s="12">
        <v>10.696969696969697</v>
      </c>
      <c r="K280" s="12">
        <v>1</v>
      </c>
      <c r="L280">
        <v>1</v>
      </c>
      <c r="M280" s="12">
        <v>8.8267352185089987</v>
      </c>
      <c r="N280" s="12">
        <v>230.26081171361952</v>
      </c>
      <c r="O280" s="12">
        <v>29388.036188447775</v>
      </c>
      <c r="P280" s="12">
        <v>13695.555366962473</v>
      </c>
      <c r="Q280">
        <v>0</v>
      </c>
      <c r="R280" s="57">
        <v>1.7300105668915158E-4</v>
      </c>
      <c r="S280" s="57">
        <v>6.1862047633776682E-4</v>
      </c>
      <c r="T280" s="57">
        <v>0</v>
      </c>
      <c r="U280" s="57">
        <v>1.3834569853122733E-3</v>
      </c>
      <c r="V280" s="57">
        <v>3.0721769665082257E-4</v>
      </c>
      <c r="W280" s="57">
        <v>3.2765399737876802E-4</v>
      </c>
      <c r="X280" s="57">
        <v>2.8836384596534853E-4</v>
      </c>
      <c r="Y280" s="57">
        <v>8.179238844238662E-4</v>
      </c>
      <c r="Z280" s="57">
        <v>2.3599270804785543E-3</v>
      </c>
      <c r="AA280" s="57">
        <v>2.8058108425963037E-3</v>
      </c>
      <c r="AB280" s="57">
        <v>0</v>
      </c>
      <c r="AC280" s="17">
        <v>8.2563416962116857E-4</v>
      </c>
      <c r="AD280" s="12">
        <v>273</v>
      </c>
      <c r="AE280" s="16">
        <v>4</v>
      </c>
      <c r="AF280" s="17">
        <v>0.79168866118431713</v>
      </c>
      <c r="AG280" t="str">
        <f>IF(AF280&lt;='CAV Tier 1 Analysis'!$A$5,"Tier 1", "Tier 2")</f>
        <v>Tier 2</v>
      </c>
      <c r="AH280" t="str">
        <f t="shared" si="10"/>
        <v>Illinois - Tier 2</v>
      </c>
      <c r="AI280" t="str">
        <f t="shared" si="11"/>
        <v>Woodridge, Village Of - Tier 2</v>
      </c>
    </row>
    <row r="281" spans="1:35" x14ac:dyDescent="0.3">
      <c r="A281">
        <v>274</v>
      </c>
      <c r="B281">
        <v>5</v>
      </c>
      <c r="C281" t="s">
        <v>21</v>
      </c>
      <c r="D281" t="s">
        <v>4476</v>
      </c>
      <c r="E281" t="s">
        <v>7854</v>
      </c>
      <c r="F281" t="s">
        <v>1055</v>
      </c>
      <c r="G281" s="56">
        <v>4.5977699999999997</v>
      </c>
      <c r="H281">
        <v>55</v>
      </c>
      <c r="I281">
        <v>0</v>
      </c>
      <c r="J281" s="12">
        <v>5</v>
      </c>
      <c r="K281" s="12">
        <v>2</v>
      </c>
      <c r="L281">
        <v>0</v>
      </c>
      <c r="M281" s="12">
        <v>11.683777135437396</v>
      </c>
      <c r="N281" s="12">
        <v>116.44193194960296</v>
      </c>
      <c r="O281" s="12">
        <v>12414.278659821772</v>
      </c>
      <c r="P281" s="12">
        <v>11719.816169243086</v>
      </c>
      <c r="Q281" s="12">
        <v>1748.3994407558494</v>
      </c>
      <c r="R281" s="57">
        <v>9.2733745858463798E-5</v>
      </c>
      <c r="S281" s="57">
        <v>1.3086202384068144E-3</v>
      </c>
      <c r="T281" s="57">
        <v>0</v>
      </c>
      <c r="U281" s="57">
        <v>6.4665836423944778E-4</v>
      </c>
      <c r="V281" s="57">
        <v>6.1443539330164514E-4</v>
      </c>
      <c r="W281" s="57">
        <v>0</v>
      </c>
      <c r="X281" s="57">
        <v>3.8170159484469588E-4</v>
      </c>
      <c r="Y281" s="57">
        <v>4.1362069638011889E-4</v>
      </c>
      <c r="Z281" s="57">
        <v>9.9689520613278578E-4</v>
      </c>
      <c r="AA281" s="57">
        <v>2.4010408048308995E-3</v>
      </c>
      <c r="AB281" s="57">
        <v>2.1908317721265839E-3</v>
      </c>
      <c r="AC281" s="17">
        <v>8.224125287383141E-4</v>
      </c>
      <c r="AD281" s="12">
        <v>274</v>
      </c>
      <c r="AE281" s="16">
        <v>4</v>
      </c>
      <c r="AF281" s="17">
        <v>0.7925110737130554</v>
      </c>
      <c r="AG281" t="str">
        <f>IF(AF281&lt;='CAV Tier 1 Analysis'!$A$5,"Tier 1", "Tier 2")</f>
        <v>Tier 2</v>
      </c>
      <c r="AH281" t="str">
        <f t="shared" si="10"/>
        <v>Illinois - Tier 2</v>
      </c>
      <c r="AI281" t="str">
        <f t="shared" si="11"/>
        <v>Bourbonnais, Village Of - Tier 2</v>
      </c>
    </row>
    <row r="282" spans="1:35" x14ac:dyDescent="0.3">
      <c r="A282">
        <v>275</v>
      </c>
      <c r="B282">
        <v>5</v>
      </c>
      <c r="C282" t="s">
        <v>21</v>
      </c>
      <c r="D282" t="s">
        <v>4456</v>
      </c>
      <c r="E282" t="s">
        <v>7828</v>
      </c>
      <c r="F282" t="s">
        <v>1082</v>
      </c>
      <c r="G282" s="56">
        <v>4.7975100000000008</v>
      </c>
      <c r="H282">
        <v>22</v>
      </c>
      <c r="I282">
        <v>2</v>
      </c>
      <c r="J282" s="12">
        <v>10</v>
      </c>
      <c r="K282" s="12">
        <v>5</v>
      </c>
      <c r="L282">
        <v>2</v>
      </c>
      <c r="M282" s="12">
        <v>6.8349289527275596</v>
      </c>
      <c r="N282" s="12">
        <v>477.1415662202653</v>
      </c>
      <c r="O282" s="12">
        <v>9508.2430435124606</v>
      </c>
      <c r="P282" s="12">
        <v>9018.3851513961617</v>
      </c>
      <c r="Q282">
        <v>0</v>
      </c>
      <c r="R282" s="57">
        <v>9.6762359381491193E-5</v>
      </c>
      <c r="S282" s="57">
        <v>5.2344809536272578E-4</v>
      </c>
      <c r="T282" s="57">
        <v>4.0257648953301127E-4</v>
      </c>
      <c r="U282" s="57">
        <v>1.2933167284788956E-3</v>
      </c>
      <c r="V282" s="57">
        <v>1.5360884832541128E-3</v>
      </c>
      <c r="W282" s="57">
        <v>6.5530799475753605E-4</v>
      </c>
      <c r="X282" s="57">
        <v>2.2329279749725637E-4</v>
      </c>
      <c r="Y282" s="57">
        <v>1.6948845109968111E-3</v>
      </c>
      <c r="Z282" s="57">
        <v>7.635338442579364E-4</v>
      </c>
      <c r="AA282" s="57">
        <v>1.8475981559343648E-3</v>
      </c>
      <c r="AB282" s="57">
        <v>0</v>
      </c>
      <c r="AC282" s="17">
        <v>8.2152813267764922E-4</v>
      </c>
      <c r="AD282" s="12">
        <v>275</v>
      </c>
      <c r="AE282" s="16">
        <v>4</v>
      </c>
      <c r="AF282" s="17">
        <v>0.79333260184573307</v>
      </c>
      <c r="AG282" t="str">
        <f>IF(AF282&lt;='CAV Tier 1 Analysis'!$A$5,"Tier 1", "Tier 2")</f>
        <v>Tier 2</v>
      </c>
      <c r="AH282" t="str">
        <f t="shared" si="10"/>
        <v>Illinois - Tier 2</v>
      </c>
      <c r="AI282" t="str">
        <f t="shared" si="11"/>
        <v>Murphysboro, City Of - Tier 2</v>
      </c>
    </row>
    <row r="283" spans="1:35" x14ac:dyDescent="0.3">
      <c r="A283">
        <v>276</v>
      </c>
      <c r="B283">
        <v>5</v>
      </c>
      <c r="C283" t="s">
        <v>21</v>
      </c>
      <c r="D283" t="s">
        <v>4607</v>
      </c>
      <c r="E283" t="s">
        <v>8002</v>
      </c>
      <c r="F283" t="s">
        <v>1225</v>
      </c>
      <c r="G283" s="56">
        <v>9.4815300000000011</v>
      </c>
      <c r="H283">
        <v>26</v>
      </c>
      <c r="I283">
        <v>10</v>
      </c>
      <c r="J283" s="12">
        <v>12.5</v>
      </c>
      <c r="K283" s="12">
        <v>2.5</v>
      </c>
      <c r="L283">
        <v>1</v>
      </c>
      <c r="M283" s="12">
        <v>35.633666718346085</v>
      </c>
      <c r="N283" s="12">
        <v>129.37130211809489</v>
      </c>
      <c r="O283" s="12">
        <v>3585.4897891236274</v>
      </c>
      <c r="P283" s="12">
        <v>2872.3977085538622</v>
      </c>
      <c r="Q283" s="12">
        <v>682.29981134904801</v>
      </c>
      <c r="R283" s="57">
        <v>1.912357063031427E-4</v>
      </c>
      <c r="S283" s="57">
        <v>6.1862047633776682E-4</v>
      </c>
      <c r="T283" s="57">
        <v>2.0128824476650562E-3</v>
      </c>
      <c r="U283" s="57">
        <v>1.6166459105986196E-3</v>
      </c>
      <c r="V283" s="57">
        <v>7.6804424162705642E-4</v>
      </c>
      <c r="W283" s="57">
        <v>3.2765399737876802E-4</v>
      </c>
      <c r="X283" s="57">
        <v>1.1641293101443497E-3</v>
      </c>
      <c r="Y283" s="57">
        <v>4.5954792382566287E-4</v>
      </c>
      <c r="Z283" s="57">
        <v>2.879230989057493E-4</v>
      </c>
      <c r="AA283" s="57">
        <v>5.8846862496359593E-4</v>
      </c>
      <c r="AB283" s="57">
        <v>8.5495572120135842E-4</v>
      </c>
      <c r="AC283" s="17">
        <v>8.0819158717737518E-4</v>
      </c>
      <c r="AD283" s="12">
        <v>276</v>
      </c>
      <c r="AE283" s="16">
        <v>4</v>
      </c>
      <c r="AF283" s="17">
        <v>0.79414079343291044</v>
      </c>
      <c r="AG283" t="str">
        <f>IF(AF283&lt;='CAV Tier 1 Analysis'!$A$5,"Tier 1", "Tier 2")</f>
        <v>Tier 2</v>
      </c>
      <c r="AH283" t="str">
        <f t="shared" si="10"/>
        <v>Illinois - Tier 2</v>
      </c>
      <c r="AI283" t="str">
        <f t="shared" si="11"/>
        <v>Columbia, City Of - Tier 2</v>
      </c>
    </row>
    <row r="284" spans="1:35" x14ac:dyDescent="0.3">
      <c r="A284">
        <v>277</v>
      </c>
      <c r="B284">
        <v>5</v>
      </c>
      <c r="C284" t="s">
        <v>21</v>
      </c>
      <c r="D284" t="s">
        <v>4606</v>
      </c>
      <c r="E284" t="s">
        <v>8000</v>
      </c>
      <c r="F284" t="s">
        <v>1343</v>
      </c>
      <c r="G284" s="56">
        <v>3.1623900000000003</v>
      </c>
      <c r="H284">
        <v>23</v>
      </c>
      <c r="I284">
        <v>3</v>
      </c>
      <c r="J284" s="12">
        <v>9</v>
      </c>
      <c r="K284" s="12">
        <v>8</v>
      </c>
      <c r="L284">
        <v>10</v>
      </c>
      <c r="M284" s="12">
        <v>14.50020395966342</v>
      </c>
      <c r="N284" s="12">
        <v>65.255279558711493</v>
      </c>
      <c r="O284" s="12">
        <v>261.45921076802875</v>
      </c>
      <c r="P284" s="12">
        <v>154.23035539441554</v>
      </c>
      <c r="Q284" s="12">
        <v>0.35630191823292989</v>
      </c>
      <c r="R284" s="57">
        <v>6.3783153695236465E-5</v>
      </c>
      <c r="S284" s="57">
        <v>5.4724119060648596E-4</v>
      </c>
      <c r="T284" s="57">
        <v>6.0386473429951688E-4</v>
      </c>
      <c r="U284" s="57">
        <v>1.1639850556310061E-3</v>
      </c>
      <c r="V284" s="57">
        <v>2.4577415732065806E-3</v>
      </c>
      <c r="W284" s="57">
        <v>3.27653997378768E-3</v>
      </c>
      <c r="X284" s="57">
        <v>4.7371247438379884E-4</v>
      </c>
      <c r="Y284" s="57">
        <v>2.3179737506618739E-4</v>
      </c>
      <c r="Z284" s="57">
        <v>2.0995777600633587E-5</v>
      </c>
      <c r="AA284" s="57">
        <v>3.159720010091929E-5</v>
      </c>
      <c r="AB284" s="57">
        <v>4.4646408866208023E-7</v>
      </c>
      <c r="AC284" s="17">
        <v>8.0651863386060993E-4</v>
      </c>
      <c r="AD284" s="12">
        <v>277</v>
      </c>
      <c r="AE284" s="16">
        <v>4</v>
      </c>
      <c r="AF284" s="17">
        <v>0.79494731206677105</v>
      </c>
      <c r="AG284" t="str">
        <f>IF(AF284&lt;='CAV Tier 1 Analysis'!$A$5,"Tier 1", "Tier 2")</f>
        <v>Tier 2</v>
      </c>
      <c r="AH284" t="str">
        <f t="shared" si="10"/>
        <v>Illinois - Tier 2</v>
      </c>
      <c r="AI284" t="str">
        <f t="shared" si="11"/>
        <v>Keithsburg, City Of - Tier 2</v>
      </c>
    </row>
    <row r="285" spans="1:35" x14ac:dyDescent="0.3">
      <c r="A285">
        <v>278</v>
      </c>
      <c r="B285">
        <v>5</v>
      </c>
      <c r="C285" t="s">
        <v>21</v>
      </c>
      <c r="D285" t="s">
        <v>4163</v>
      </c>
      <c r="E285" t="s">
        <v>8199</v>
      </c>
      <c r="F285" t="s">
        <v>1018</v>
      </c>
      <c r="G285" s="56">
        <v>6.0799300000000001</v>
      </c>
      <c r="H285">
        <v>37</v>
      </c>
      <c r="I285">
        <v>4</v>
      </c>
      <c r="J285" s="12">
        <v>10</v>
      </c>
      <c r="K285" s="12">
        <v>1</v>
      </c>
      <c r="L285">
        <v>0</v>
      </c>
      <c r="M285" s="12">
        <v>22.449317673065309</v>
      </c>
      <c r="N285" s="12">
        <v>215.24190268877368</v>
      </c>
      <c r="O285" s="12">
        <v>22068.612910321248</v>
      </c>
      <c r="P285" s="12">
        <v>10167.40627990786</v>
      </c>
      <c r="Q285">
        <v>0</v>
      </c>
      <c r="R285" s="57">
        <v>1.2262785729978877E-4</v>
      </c>
      <c r="S285" s="57">
        <v>8.8034452401912966E-4</v>
      </c>
      <c r="T285" s="57">
        <v>8.0515297906602254E-4</v>
      </c>
      <c r="U285" s="57">
        <v>1.2933167284788956E-3</v>
      </c>
      <c r="V285" s="57">
        <v>3.0721769665082257E-4</v>
      </c>
      <c r="W285" s="57">
        <v>0</v>
      </c>
      <c r="X285" s="57">
        <v>7.3340498193809973E-4</v>
      </c>
      <c r="Y285" s="57">
        <v>7.6457427483120636E-4</v>
      </c>
      <c r="Z285" s="57">
        <v>1.772160511226611E-3</v>
      </c>
      <c r="AA285" s="57">
        <v>2.0829983171083617E-3</v>
      </c>
      <c r="AB285" s="57">
        <v>0</v>
      </c>
      <c r="AC285" s="17">
        <v>7.9652707914717601E-4</v>
      </c>
      <c r="AD285" s="12">
        <v>278</v>
      </c>
      <c r="AE285" s="16">
        <v>4</v>
      </c>
      <c r="AF285" s="17">
        <v>0.79574383914591817</v>
      </c>
      <c r="AG285" t="str">
        <f>IF(AF285&lt;='CAV Tier 1 Analysis'!$A$5,"Tier 1", "Tier 2")</f>
        <v>Tier 2</v>
      </c>
      <c r="AH285" t="str">
        <f t="shared" si="10"/>
        <v>Illinois - Tier 2</v>
      </c>
      <c r="AI285" t="str">
        <f t="shared" si="11"/>
        <v>Darien, City Of - Tier 2</v>
      </c>
    </row>
    <row r="286" spans="1:35" x14ac:dyDescent="0.3">
      <c r="A286">
        <v>279</v>
      </c>
      <c r="B286">
        <v>5</v>
      </c>
      <c r="C286" t="s">
        <v>21</v>
      </c>
      <c r="D286" t="s">
        <v>4590</v>
      </c>
      <c r="E286" t="s">
        <v>7982</v>
      </c>
      <c r="F286" t="s">
        <v>1292</v>
      </c>
      <c r="G286" s="56">
        <v>6.1322999999999999</v>
      </c>
      <c r="H286">
        <v>107</v>
      </c>
      <c r="I286">
        <v>0</v>
      </c>
      <c r="J286" s="12">
        <v>9</v>
      </c>
      <c r="K286" s="12">
        <v>1</v>
      </c>
      <c r="L286">
        <v>1</v>
      </c>
      <c r="M286" s="12">
        <v>19.212445575069712</v>
      </c>
      <c r="N286" s="12">
        <v>475.82873306706102</v>
      </c>
      <c r="O286" s="12">
        <v>6128.4752978229817</v>
      </c>
      <c r="P286" s="12">
        <v>4643.9361274277053</v>
      </c>
      <c r="Q286" s="12">
        <v>399.31865872017988</v>
      </c>
      <c r="R286" s="57">
        <v>1.2368412289606866E-4</v>
      </c>
      <c r="S286" s="57">
        <v>2.5458611910823478E-3</v>
      </c>
      <c r="T286" s="57">
        <v>0</v>
      </c>
      <c r="U286" s="57">
        <v>1.1639850556310061E-3</v>
      </c>
      <c r="V286" s="57">
        <v>3.0721769665082257E-4</v>
      </c>
      <c r="W286" s="57">
        <v>3.2765399737876802E-4</v>
      </c>
      <c r="X286" s="57">
        <v>6.2765842174688949E-4</v>
      </c>
      <c r="Y286" s="57">
        <v>1.6902211139372854E-3</v>
      </c>
      <c r="Z286" s="57">
        <v>4.9213069987512576E-4</v>
      </c>
      <c r="AA286" s="57">
        <v>9.5140401316571503E-4</v>
      </c>
      <c r="AB286" s="57">
        <v>5.0036621171014608E-4</v>
      </c>
      <c r="AC286" s="17">
        <v>7.9365295673401596E-4</v>
      </c>
      <c r="AD286" s="12">
        <v>279</v>
      </c>
      <c r="AE286" s="16">
        <v>4</v>
      </c>
      <c r="AF286" s="17">
        <v>0.79653749210265223</v>
      </c>
      <c r="AG286" t="str">
        <f>IF(AF286&lt;='CAV Tier 1 Analysis'!$A$5,"Tier 1", "Tier 2")</f>
        <v>Tier 2</v>
      </c>
      <c r="AH286" t="str">
        <f t="shared" si="10"/>
        <v>Illinois - Tier 2</v>
      </c>
      <c r="AI286" t="str">
        <f t="shared" si="11"/>
        <v>Johnsburg, Village Of - Tier 2</v>
      </c>
    </row>
    <row r="287" spans="1:35" x14ac:dyDescent="0.3">
      <c r="A287">
        <v>280</v>
      </c>
      <c r="B287">
        <v>5</v>
      </c>
      <c r="C287" t="s">
        <v>21</v>
      </c>
      <c r="D287" t="s">
        <v>4341</v>
      </c>
      <c r="E287" t="s">
        <v>7703</v>
      </c>
      <c r="F287" t="s">
        <v>1163</v>
      </c>
      <c r="G287" s="56">
        <v>5.4856699999999989</v>
      </c>
      <c r="H287">
        <v>51</v>
      </c>
      <c r="I287">
        <v>2</v>
      </c>
      <c r="J287" s="12">
        <v>15</v>
      </c>
      <c r="K287" s="12">
        <v>1</v>
      </c>
      <c r="L287">
        <v>1</v>
      </c>
      <c r="M287" s="12">
        <v>21.631824371498833</v>
      </c>
      <c r="N287" s="12">
        <v>541.01133928611205</v>
      </c>
      <c r="O287" s="12">
        <v>22343.09406507486</v>
      </c>
      <c r="P287">
        <v>0</v>
      </c>
      <c r="Q287">
        <v>0</v>
      </c>
      <c r="R287" s="57">
        <v>1.1064205639764474E-4</v>
      </c>
      <c r="S287" s="57">
        <v>1.2134478574317732E-3</v>
      </c>
      <c r="T287" s="57">
        <v>4.0257648953301127E-4</v>
      </c>
      <c r="U287" s="57">
        <v>1.9399750927183435E-3</v>
      </c>
      <c r="V287" s="57">
        <v>3.0721769665082257E-4</v>
      </c>
      <c r="W287" s="57">
        <v>3.2765399737876802E-4</v>
      </c>
      <c r="X287" s="57">
        <v>7.066979938326562E-4</v>
      </c>
      <c r="Y287" s="57">
        <v>1.9217603414714338E-3</v>
      </c>
      <c r="Z287" s="57">
        <v>1.7942019809604308E-3</v>
      </c>
      <c r="AA287" s="57">
        <v>0</v>
      </c>
      <c r="AB287" s="57">
        <v>0</v>
      </c>
      <c r="AC287" s="17">
        <v>7.931066823977168E-4</v>
      </c>
      <c r="AD287" s="12">
        <v>280</v>
      </c>
      <c r="AE287" s="16">
        <v>4</v>
      </c>
      <c r="AF287" s="17">
        <v>0.79733059878504997</v>
      </c>
      <c r="AG287" t="str">
        <f>IF(AF287&lt;='CAV Tier 1 Analysis'!$A$5,"Tier 1", "Tier 2")</f>
        <v>Tier 2</v>
      </c>
      <c r="AH287" t="str">
        <f t="shared" si="10"/>
        <v>Illinois - Tier 2</v>
      </c>
      <c r="AI287" t="str">
        <f t="shared" si="11"/>
        <v>Rolling Meadows, City Of - Tier 2</v>
      </c>
    </row>
    <row r="288" spans="1:35" x14ac:dyDescent="0.3">
      <c r="A288">
        <v>281</v>
      </c>
      <c r="B288">
        <v>5</v>
      </c>
      <c r="C288" t="s">
        <v>21</v>
      </c>
      <c r="D288" t="s">
        <v>4612</v>
      </c>
      <c r="E288" t="s">
        <v>8008</v>
      </c>
      <c r="F288" t="s">
        <v>1486</v>
      </c>
      <c r="G288" s="56">
        <v>1.0241900000000002</v>
      </c>
      <c r="H288">
        <v>75</v>
      </c>
      <c r="I288">
        <v>0</v>
      </c>
      <c r="J288" s="12">
        <v>11</v>
      </c>
      <c r="K288" s="12">
        <v>5.333333333333333</v>
      </c>
      <c r="L288">
        <v>11</v>
      </c>
      <c r="M288" s="12">
        <v>5.1743328874525236</v>
      </c>
      <c r="N288" s="12">
        <v>19.666205826343006</v>
      </c>
      <c r="O288" s="12">
        <v>57.848229089334346</v>
      </c>
      <c r="P288">
        <v>0</v>
      </c>
      <c r="Q288">
        <v>0</v>
      </c>
      <c r="R288" s="57">
        <v>2.0657182758332857E-5</v>
      </c>
      <c r="S288" s="57">
        <v>1.7844821432820195E-3</v>
      </c>
      <c r="T288" s="57">
        <v>0</v>
      </c>
      <c r="U288" s="57">
        <v>1.4226484013267853E-3</v>
      </c>
      <c r="V288" s="57">
        <v>1.6384943821377202E-3</v>
      </c>
      <c r="W288" s="57">
        <v>3.6041939711664484E-3</v>
      </c>
      <c r="X288" s="57">
        <v>1.6904217638725528E-4</v>
      </c>
      <c r="Y288" s="57">
        <v>6.9857564305677794E-5</v>
      </c>
      <c r="Z288" s="57">
        <v>4.645346205178264E-6</v>
      </c>
      <c r="AA288" s="57">
        <v>0</v>
      </c>
      <c r="AB288" s="57">
        <v>0</v>
      </c>
      <c r="AC288" s="17">
        <v>7.9218374250631068E-4</v>
      </c>
      <c r="AD288" s="12">
        <v>281</v>
      </c>
      <c r="AE288" s="16">
        <v>4</v>
      </c>
      <c r="AF288" s="17">
        <v>0.79812278252755631</v>
      </c>
      <c r="AG288" t="str">
        <f>IF(AF288&lt;='CAV Tier 1 Analysis'!$A$5,"Tier 1", "Tier 2")</f>
        <v>Tier 2</v>
      </c>
      <c r="AH288" t="str">
        <f t="shared" si="10"/>
        <v>Illinois - Tier 2</v>
      </c>
      <c r="AI288" t="str">
        <f t="shared" si="11"/>
        <v>Meredosia, Village Of - Tier 2</v>
      </c>
    </row>
    <row r="289" spans="1:35" x14ac:dyDescent="0.3">
      <c r="A289">
        <v>282</v>
      </c>
      <c r="B289">
        <v>5</v>
      </c>
      <c r="C289" t="s">
        <v>21</v>
      </c>
      <c r="D289" t="s">
        <v>4485</v>
      </c>
      <c r="E289" t="s">
        <v>7863</v>
      </c>
      <c r="F289" t="s">
        <v>1236</v>
      </c>
      <c r="G289" s="56">
        <v>3.45729</v>
      </c>
      <c r="H289">
        <v>0</v>
      </c>
      <c r="I289">
        <v>7</v>
      </c>
      <c r="J289" s="12">
        <v>8</v>
      </c>
      <c r="K289" s="12">
        <v>2</v>
      </c>
      <c r="L289">
        <v>2</v>
      </c>
      <c r="M289" s="12">
        <v>9</v>
      </c>
      <c r="N289" s="12">
        <v>0</v>
      </c>
      <c r="O289" s="12">
        <v>5099.8310860236443</v>
      </c>
      <c r="P289" s="12">
        <v>4700.8468865521772</v>
      </c>
      <c r="Q289" s="12">
        <v>2530.4470394001546</v>
      </c>
      <c r="R289" s="57">
        <v>6.9731076634761701E-5</v>
      </c>
      <c r="S289" s="57">
        <v>0</v>
      </c>
      <c r="T289" s="57">
        <v>1.4090177133655394E-3</v>
      </c>
      <c r="U289" s="57">
        <v>1.0346533827831166E-3</v>
      </c>
      <c r="V289" s="57">
        <v>6.1443539330164514E-4</v>
      </c>
      <c r="W289" s="57">
        <v>6.5530799475753605E-4</v>
      </c>
      <c r="X289" s="57">
        <v>2.9402429657638773E-4</v>
      </c>
      <c r="Y289" s="57">
        <v>0</v>
      </c>
      <c r="Z289" s="57">
        <v>4.0952819741335811E-4</v>
      </c>
      <c r="AA289" s="57">
        <v>9.6306333042107993E-4</v>
      </c>
      <c r="AB289" s="57">
        <v>3.1707764498053598E-3</v>
      </c>
      <c r="AC289" s="17">
        <v>7.8368525773261683E-4</v>
      </c>
      <c r="AD289" s="12">
        <v>282</v>
      </c>
      <c r="AE289" s="16">
        <v>4</v>
      </c>
      <c r="AF289" s="17">
        <v>0.79890646778528895</v>
      </c>
      <c r="AG289" t="str">
        <f>IF(AF289&lt;='CAV Tier 1 Analysis'!$A$5,"Tier 1", "Tier 2")</f>
        <v>Tier 2</v>
      </c>
      <c r="AH289" t="str">
        <f t="shared" si="10"/>
        <v>Illinois - Tier 2</v>
      </c>
      <c r="AI289" t="str">
        <f t="shared" si="11"/>
        <v>Plano, City Of - Tier 2</v>
      </c>
    </row>
    <row r="290" spans="1:35" x14ac:dyDescent="0.3">
      <c r="A290">
        <v>283</v>
      </c>
      <c r="B290">
        <v>5</v>
      </c>
      <c r="C290" t="s">
        <v>21</v>
      </c>
      <c r="D290" t="s">
        <v>4724</v>
      </c>
      <c r="E290" t="s">
        <v>8138</v>
      </c>
      <c r="F290" t="s">
        <v>1210</v>
      </c>
      <c r="G290" s="56">
        <v>2.4218299999999999</v>
      </c>
      <c r="H290">
        <v>48</v>
      </c>
      <c r="I290">
        <v>7</v>
      </c>
      <c r="J290" s="12">
        <v>6</v>
      </c>
      <c r="K290" s="12">
        <v>8</v>
      </c>
      <c r="L290">
        <v>0</v>
      </c>
      <c r="M290" s="12">
        <v>34.149618263874828</v>
      </c>
      <c r="N290" s="12">
        <v>213.09352246934768</v>
      </c>
      <c r="O290" s="12">
        <v>3206.0141485767576</v>
      </c>
      <c r="P290" s="12">
        <v>3119.7975069499125</v>
      </c>
      <c r="Q290">
        <v>0</v>
      </c>
      <c r="R290" s="57">
        <v>4.8846586004172324E-5</v>
      </c>
      <c r="S290" s="57">
        <v>1.1420685717004925E-3</v>
      </c>
      <c r="T290" s="57">
        <v>1.4090177133655394E-3</v>
      </c>
      <c r="U290" s="57">
        <v>7.7599003708733738E-4</v>
      </c>
      <c r="V290" s="57">
        <v>2.4577415732065806E-3</v>
      </c>
      <c r="W290" s="57">
        <v>0</v>
      </c>
      <c r="X290" s="57">
        <v>1.1156463875986622E-3</v>
      </c>
      <c r="Y290" s="57">
        <v>7.5694287858442421E-4</v>
      </c>
      <c r="Z290" s="57">
        <v>2.5745032982495814E-4</v>
      </c>
      <c r="AA290" s="57">
        <v>6.3915346527830704E-4</v>
      </c>
      <c r="AB290" s="57">
        <v>0</v>
      </c>
      <c r="AC290" s="17">
        <v>7.8207795842277035E-4</v>
      </c>
      <c r="AD290" s="12">
        <v>283</v>
      </c>
      <c r="AE290" s="16">
        <v>4</v>
      </c>
      <c r="AF290" s="17">
        <v>0.79968854574371173</v>
      </c>
      <c r="AG290" t="str">
        <f>IF(AF290&lt;='CAV Tier 1 Analysis'!$A$5,"Tier 1", "Tier 2")</f>
        <v>Tier 2</v>
      </c>
      <c r="AH290" t="str">
        <f t="shared" si="10"/>
        <v>Illinois - Tier 2</v>
      </c>
      <c r="AI290" t="str">
        <f t="shared" si="11"/>
        <v>Carmi, City Of - Tier 2</v>
      </c>
    </row>
    <row r="291" spans="1:35" x14ac:dyDescent="0.3">
      <c r="A291">
        <v>284</v>
      </c>
      <c r="B291">
        <v>5</v>
      </c>
      <c r="C291" t="s">
        <v>21</v>
      </c>
      <c r="D291" t="s">
        <v>4291</v>
      </c>
      <c r="E291" t="s">
        <v>7653</v>
      </c>
      <c r="F291" t="s">
        <v>1206</v>
      </c>
      <c r="G291" s="56">
        <v>3.4129999999999994</v>
      </c>
      <c r="H291">
        <v>55</v>
      </c>
      <c r="I291">
        <v>5</v>
      </c>
      <c r="J291" s="12">
        <v>15</v>
      </c>
      <c r="K291" s="12">
        <v>1</v>
      </c>
      <c r="L291">
        <v>1</v>
      </c>
      <c r="M291" s="12">
        <v>48.563565777908011</v>
      </c>
      <c r="N291" s="12">
        <v>250.44129269869833</v>
      </c>
      <c r="O291" s="12">
        <v>13999.878426157666</v>
      </c>
      <c r="P291">
        <v>0</v>
      </c>
      <c r="Q291">
        <v>0</v>
      </c>
      <c r="R291" s="57">
        <v>6.8837778883010001E-5</v>
      </c>
      <c r="S291" s="57">
        <v>1.3086202384068144E-3</v>
      </c>
      <c r="T291" s="57">
        <v>1.0064412238325281E-3</v>
      </c>
      <c r="U291" s="57">
        <v>1.9399750927183435E-3</v>
      </c>
      <c r="V291" s="57">
        <v>3.0721769665082257E-4</v>
      </c>
      <c r="W291" s="57">
        <v>3.2765399737876802E-4</v>
      </c>
      <c r="X291" s="57">
        <v>1.5865409185656155E-3</v>
      </c>
      <c r="Y291" s="57">
        <v>8.8960823780565934E-4</v>
      </c>
      <c r="Z291" s="57">
        <v>1.1242225240720312E-3</v>
      </c>
      <c r="AA291" s="57">
        <v>0</v>
      </c>
      <c r="AB291" s="57">
        <v>0</v>
      </c>
      <c r="AC291" s="17">
        <v>7.7810160984669019E-4</v>
      </c>
      <c r="AD291" s="12">
        <v>284</v>
      </c>
      <c r="AE291" s="16">
        <v>4</v>
      </c>
      <c r="AF291" s="17">
        <v>0.80046664735355844</v>
      </c>
      <c r="AG291" t="str">
        <f>IF(AF291&lt;='CAV Tier 1 Analysis'!$A$5,"Tier 1", "Tier 2")</f>
        <v>Tier 2</v>
      </c>
      <c r="AH291" t="str">
        <f t="shared" si="10"/>
        <v>Illinois - Tier 2</v>
      </c>
      <c r="AI291" t="str">
        <f t="shared" si="11"/>
        <v>Hazel Crest, Village Of - Tier 2</v>
      </c>
    </row>
    <row r="292" spans="1:35" x14ac:dyDescent="0.3">
      <c r="A292">
        <v>285</v>
      </c>
      <c r="B292">
        <v>5</v>
      </c>
      <c r="C292" t="s">
        <v>21</v>
      </c>
      <c r="D292" t="s">
        <v>4398</v>
      </c>
      <c r="E292" t="s">
        <v>7763</v>
      </c>
      <c r="F292" t="s">
        <v>1006</v>
      </c>
      <c r="G292" s="56">
        <v>5.0022700000000002</v>
      </c>
      <c r="H292">
        <v>18</v>
      </c>
      <c r="I292">
        <v>2</v>
      </c>
      <c r="J292" s="12">
        <v>10</v>
      </c>
      <c r="K292" s="12">
        <v>1</v>
      </c>
      <c r="L292">
        <v>1</v>
      </c>
      <c r="M292" s="12">
        <v>24.632166996183731</v>
      </c>
      <c r="N292" s="12">
        <v>139.42866993460936</v>
      </c>
      <c r="O292" s="12">
        <v>21826.434756263785</v>
      </c>
      <c r="P292" s="12">
        <v>12034.705608667819</v>
      </c>
      <c r="Q292">
        <v>0</v>
      </c>
      <c r="R292" s="57">
        <v>1.0089222272871799E-4</v>
      </c>
      <c r="S292" s="57">
        <v>4.2827571438768468E-4</v>
      </c>
      <c r="T292" s="57">
        <v>4.0257648953301127E-4</v>
      </c>
      <c r="U292" s="57">
        <v>1.2933167284788956E-3</v>
      </c>
      <c r="V292" s="57">
        <v>3.0721769665082257E-4</v>
      </c>
      <c r="W292" s="57">
        <v>3.2765399737876802E-4</v>
      </c>
      <c r="X292" s="57">
        <v>8.0471728602278167E-4</v>
      </c>
      <c r="Y292" s="57">
        <v>4.9527333142039575E-4</v>
      </c>
      <c r="Z292" s="57">
        <v>1.752713046945715E-3</v>
      </c>
      <c r="AA292" s="57">
        <v>2.4655522598017792E-3</v>
      </c>
      <c r="AB292" s="57">
        <v>0</v>
      </c>
      <c r="AC292" s="17">
        <v>7.616535248498701E-4</v>
      </c>
      <c r="AD292" s="12">
        <v>285</v>
      </c>
      <c r="AE292" s="16">
        <v>4</v>
      </c>
      <c r="AF292" s="17">
        <v>0.80122830087840835</v>
      </c>
      <c r="AG292" t="str">
        <f>IF(AF292&lt;='CAV Tier 1 Analysis'!$A$5,"Tier 1", "Tier 2")</f>
        <v>Tier 2</v>
      </c>
      <c r="AH292" t="str">
        <f t="shared" si="10"/>
        <v>Illinois - Tier 2</v>
      </c>
      <c r="AI292" t="str">
        <f t="shared" si="11"/>
        <v>Westmont, Village Of - Tier 2</v>
      </c>
    </row>
    <row r="293" spans="1:35" x14ac:dyDescent="0.3">
      <c r="A293">
        <v>286</v>
      </c>
      <c r="B293">
        <v>5</v>
      </c>
      <c r="C293" t="s">
        <v>21</v>
      </c>
      <c r="D293" t="s">
        <v>4572</v>
      </c>
      <c r="E293" t="s">
        <v>7964</v>
      </c>
      <c r="F293" t="s">
        <v>1036</v>
      </c>
      <c r="G293" s="56">
        <v>2.77224</v>
      </c>
      <c r="H293">
        <v>7</v>
      </c>
      <c r="I293">
        <v>0</v>
      </c>
      <c r="J293" s="12">
        <v>12</v>
      </c>
      <c r="K293" s="12">
        <v>4.8</v>
      </c>
      <c r="L293">
        <v>0</v>
      </c>
      <c r="M293" s="12">
        <v>121.69157432256949</v>
      </c>
      <c r="N293" s="12">
        <v>120.97685307700806</v>
      </c>
      <c r="O293" s="12">
        <v>2541.8100914522379</v>
      </c>
      <c r="P293" s="12">
        <v>2445.5819274422352</v>
      </c>
      <c r="Q293">
        <v>0</v>
      </c>
      <c r="R293" s="57">
        <v>5.5914106103321327E-5</v>
      </c>
      <c r="S293" s="57">
        <v>1.6655166670632182E-4</v>
      </c>
      <c r="T293" s="57">
        <v>0</v>
      </c>
      <c r="U293" s="57">
        <v>1.5519800741746748E-3</v>
      </c>
      <c r="V293" s="57">
        <v>1.4746449439239483E-3</v>
      </c>
      <c r="W293" s="57">
        <v>0</v>
      </c>
      <c r="X293" s="57">
        <v>3.9755866154963003E-3</v>
      </c>
      <c r="Y293" s="57">
        <v>4.2972947440656086E-4</v>
      </c>
      <c r="Z293" s="57">
        <v>2.0411321225369147E-4</v>
      </c>
      <c r="AA293" s="57">
        <v>5.0102680063837906E-4</v>
      </c>
      <c r="AB293" s="57">
        <v>0</v>
      </c>
      <c r="AC293" s="17">
        <v>7.5995880851847247E-4</v>
      </c>
      <c r="AD293" s="12">
        <v>286</v>
      </c>
      <c r="AE293" s="16">
        <v>4</v>
      </c>
      <c r="AF293" s="17">
        <v>0.80198825968692677</v>
      </c>
      <c r="AG293" t="str">
        <f>IF(AF293&lt;='CAV Tier 1 Analysis'!$A$5,"Tier 1", "Tier 2")</f>
        <v>Tier 2</v>
      </c>
      <c r="AH293" t="str">
        <f t="shared" si="10"/>
        <v>Illinois - Tier 2</v>
      </c>
      <c r="AI293" t="str">
        <f t="shared" si="11"/>
        <v>Havana, City Of - Tier 2</v>
      </c>
    </row>
    <row r="294" spans="1:35" x14ac:dyDescent="0.3">
      <c r="A294">
        <v>287</v>
      </c>
      <c r="B294">
        <v>5</v>
      </c>
      <c r="C294" t="s">
        <v>21</v>
      </c>
      <c r="D294" t="s">
        <v>4537</v>
      </c>
      <c r="E294" t="s">
        <v>7918</v>
      </c>
      <c r="F294" t="s">
        <v>1078</v>
      </c>
      <c r="G294" s="56">
        <v>5.5208900000000005</v>
      </c>
      <c r="H294">
        <v>20</v>
      </c>
      <c r="I294">
        <v>0</v>
      </c>
      <c r="J294" s="12">
        <v>12.909090909090908</v>
      </c>
      <c r="K294" s="12">
        <v>3.2727272727272729</v>
      </c>
      <c r="L294">
        <v>0</v>
      </c>
      <c r="M294" s="12">
        <v>6.3989465466618602</v>
      </c>
      <c r="N294" s="12">
        <v>471.887477600328</v>
      </c>
      <c r="O294" s="12">
        <v>11613.110540545442</v>
      </c>
      <c r="P294" s="12">
        <v>11093.384803789319</v>
      </c>
      <c r="Q294">
        <v>0</v>
      </c>
      <c r="R294" s="57">
        <v>1.1135241871005602E-4</v>
      </c>
      <c r="S294" s="57">
        <v>4.758619048752052E-4</v>
      </c>
      <c r="T294" s="57">
        <v>0</v>
      </c>
      <c r="U294" s="57">
        <v>1.6695543222182106E-3</v>
      </c>
      <c r="V294" s="57">
        <v>1.0054397344936013E-3</v>
      </c>
      <c r="W294" s="57">
        <v>0</v>
      </c>
      <c r="X294" s="57">
        <v>2.0904952857912879E-4</v>
      </c>
      <c r="Y294" s="57">
        <v>1.6762211329728023E-3</v>
      </c>
      <c r="Z294" s="57">
        <v>9.3255955850487442E-4</v>
      </c>
      <c r="AA294" s="57">
        <v>2.2727037005486938E-3</v>
      </c>
      <c r="AB294" s="57">
        <v>0</v>
      </c>
      <c r="AC294" s="17">
        <v>7.5934020917296102E-4</v>
      </c>
      <c r="AD294" s="12">
        <v>287</v>
      </c>
      <c r="AE294" s="16">
        <v>4</v>
      </c>
      <c r="AF294" s="17">
        <v>0.80274759989609978</v>
      </c>
      <c r="AG294" t="str">
        <f>IF(AF294&lt;='CAV Tier 1 Analysis'!$A$5,"Tier 1", "Tier 2")</f>
        <v>Tier 2</v>
      </c>
      <c r="AH294" t="str">
        <f t="shared" si="10"/>
        <v>Illinois - Tier 2</v>
      </c>
      <c r="AI294" t="str">
        <f t="shared" si="11"/>
        <v>Streator, City Of - Tier 2</v>
      </c>
    </row>
    <row r="295" spans="1:35" x14ac:dyDescent="0.3">
      <c r="A295">
        <v>288</v>
      </c>
      <c r="B295">
        <v>5</v>
      </c>
      <c r="C295" t="s">
        <v>21</v>
      </c>
      <c r="D295" t="s">
        <v>4779</v>
      </c>
      <c r="E295" t="s">
        <v>8198</v>
      </c>
      <c r="F295" t="s">
        <v>1425</v>
      </c>
      <c r="G295" s="56">
        <v>3.4502999999999999</v>
      </c>
      <c r="H295">
        <v>157</v>
      </c>
      <c r="I295">
        <v>0</v>
      </c>
      <c r="J295" s="12">
        <v>8</v>
      </c>
      <c r="K295" s="12">
        <v>4</v>
      </c>
      <c r="L295">
        <v>0</v>
      </c>
      <c r="M295" s="12">
        <v>22.15677767150682</v>
      </c>
      <c r="N295" s="12">
        <v>209.92163622337662</v>
      </c>
      <c r="O295" s="12">
        <v>2846.7258996072669</v>
      </c>
      <c r="P295" s="12">
        <v>2604.4405815480354</v>
      </c>
      <c r="Q295">
        <v>0</v>
      </c>
      <c r="R295" s="57">
        <v>6.9590093313814659E-5</v>
      </c>
      <c r="S295" s="57">
        <v>3.7355159532703611E-3</v>
      </c>
      <c r="T295" s="57">
        <v>0</v>
      </c>
      <c r="U295" s="57">
        <v>1.0346533827831166E-3</v>
      </c>
      <c r="V295" s="57">
        <v>1.2288707866032903E-3</v>
      </c>
      <c r="W295" s="57">
        <v>0</v>
      </c>
      <c r="X295" s="57">
        <v>7.2384788547380085E-4</v>
      </c>
      <c r="Y295" s="57">
        <v>7.4567582232787832E-4</v>
      </c>
      <c r="Z295" s="57">
        <v>2.2859865484389482E-4</v>
      </c>
      <c r="AA295" s="57">
        <v>5.3357220111228249E-4</v>
      </c>
      <c r="AB295" s="57">
        <v>0</v>
      </c>
      <c r="AC295" s="17">
        <v>7.5457497997531264E-4</v>
      </c>
      <c r="AD295" s="12">
        <v>288</v>
      </c>
      <c r="AE295" s="16">
        <v>4</v>
      </c>
      <c r="AF295" s="17">
        <v>0.80350217487607511</v>
      </c>
      <c r="AG295" t="str">
        <f>IF(AF295&lt;='CAV Tier 1 Analysis'!$A$5,"Tier 1", "Tier 2")</f>
        <v>Tier 2</v>
      </c>
      <c r="AH295" t="str">
        <f t="shared" si="10"/>
        <v>Illinois - Tier 2</v>
      </c>
      <c r="AI295" t="str">
        <f t="shared" si="11"/>
        <v>Colona, City Of - Tier 2</v>
      </c>
    </row>
    <row r="296" spans="1:35" x14ac:dyDescent="0.3">
      <c r="A296">
        <v>289</v>
      </c>
      <c r="B296">
        <v>5</v>
      </c>
      <c r="C296" t="s">
        <v>21</v>
      </c>
      <c r="D296" t="s">
        <v>4867</v>
      </c>
      <c r="E296" t="s">
        <v>8297</v>
      </c>
      <c r="F296" t="s">
        <v>1381</v>
      </c>
      <c r="G296" s="56">
        <v>217.30888000000002</v>
      </c>
      <c r="H296">
        <v>0</v>
      </c>
      <c r="I296">
        <v>0</v>
      </c>
      <c r="J296" s="12">
        <v>4.2222222222222223</v>
      </c>
      <c r="K296" s="12">
        <v>9.4444444444444446</v>
      </c>
      <c r="L296">
        <v>0</v>
      </c>
      <c r="M296">
        <v>0</v>
      </c>
      <c r="N296" s="12">
        <v>0.83894297376346005</v>
      </c>
      <c r="O296" s="12">
        <v>5234.139904438327</v>
      </c>
      <c r="P296">
        <v>0</v>
      </c>
      <c r="Q296">
        <v>0</v>
      </c>
      <c r="R296" s="57">
        <v>4.3829653181232222E-3</v>
      </c>
      <c r="S296" s="57">
        <v>0</v>
      </c>
      <c r="T296" s="57">
        <v>0</v>
      </c>
      <c r="U296" s="57">
        <v>5.4606706313553371E-4</v>
      </c>
      <c r="V296" s="57">
        <v>2.9015004683688797E-3</v>
      </c>
      <c r="W296" s="57">
        <v>0</v>
      </c>
      <c r="X296" s="57">
        <v>0</v>
      </c>
      <c r="Y296" s="57">
        <v>2.9800620036211394E-6</v>
      </c>
      <c r="Z296" s="57">
        <v>4.2031350527440127E-4</v>
      </c>
      <c r="AA296" s="57">
        <v>0</v>
      </c>
      <c r="AB296" s="57">
        <v>0</v>
      </c>
      <c r="AC296" s="17">
        <v>7.5034785608233258E-4</v>
      </c>
      <c r="AD296" s="12">
        <v>289</v>
      </c>
      <c r="AE296" s="16">
        <v>4</v>
      </c>
      <c r="AF296" s="17">
        <v>0.80425252273215742</v>
      </c>
      <c r="AG296" t="str">
        <f>IF(AF296&lt;='CAV Tier 1 Analysis'!$A$5,"Tier 1", "Tier 2")</f>
        <v>Tier 2</v>
      </c>
      <c r="AH296" t="str">
        <f t="shared" si="10"/>
        <v>Illinois - Tier 2</v>
      </c>
      <c r="AI296" t="str">
        <f t="shared" si="11"/>
        <v>Edwards County * - Tier 2</v>
      </c>
    </row>
    <row r="297" spans="1:35" x14ac:dyDescent="0.3">
      <c r="A297">
        <v>290</v>
      </c>
      <c r="B297">
        <v>5</v>
      </c>
      <c r="C297" t="s">
        <v>21</v>
      </c>
      <c r="D297" t="s">
        <v>4388</v>
      </c>
      <c r="E297" t="s">
        <v>7753</v>
      </c>
      <c r="F297" t="s">
        <v>1306</v>
      </c>
      <c r="G297" s="56">
        <v>4.9665900000000001</v>
      </c>
      <c r="H297">
        <v>34</v>
      </c>
      <c r="I297">
        <v>7</v>
      </c>
      <c r="J297" s="12">
        <v>11.388888888888889</v>
      </c>
      <c r="K297" s="12">
        <v>1</v>
      </c>
      <c r="L297">
        <v>0</v>
      </c>
      <c r="M297" s="12">
        <v>37.269092073233338</v>
      </c>
      <c r="N297" s="12">
        <v>314.42343506420463</v>
      </c>
      <c r="O297" s="12">
        <v>6763.7561985012271</v>
      </c>
      <c r="P297">
        <v>0</v>
      </c>
      <c r="Q297" s="12">
        <v>1007.9076430738869</v>
      </c>
      <c r="R297" s="57">
        <v>1.0017258254396974E-4</v>
      </c>
      <c r="S297" s="57">
        <v>8.089652382878489E-4</v>
      </c>
      <c r="T297" s="57">
        <v>1.4090177133655394E-3</v>
      </c>
      <c r="U297" s="57">
        <v>1.4729440518787423E-3</v>
      </c>
      <c r="V297" s="57">
        <v>3.0721769665082257E-4</v>
      </c>
      <c r="W297" s="57">
        <v>0</v>
      </c>
      <c r="X297" s="57">
        <v>1.2175576200970067E-3</v>
      </c>
      <c r="Y297" s="57">
        <v>1.1168832223238364E-3</v>
      </c>
      <c r="Z297" s="57">
        <v>5.4314522128131378E-4</v>
      </c>
      <c r="AA297" s="57">
        <v>0</v>
      </c>
      <c r="AB297" s="57">
        <v>1.2629585873471143E-3</v>
      </c>
      <c r="AC297" s="17">
        <v>7.4898744852510855E-4</v>
      </c>
      <c r="AD297" s="12">
        <v>290</v>
      </c>
      <c r="AE297" s="16">
        <v>4</v>
      </c>
      <c r="AF297" s="17">
        <v>0.80500151018068256</v>
      </c>
      <c r="AG297" t="str">
        <f>IF(AF297&lt;='CAV Tier 1 Analysis'!$A$5,"Tier 1", "Tier 2")</f>
        <v>Tier 2</v>
      </c>
      <c r="AH297" t="str">
        <f t="shared" si="10"/>
        <v>Illinois - Tier 2</v>
      </c>
      <c r="AI297" t="str">
        <f t="shared" si="11"/>
        <v>Itasca, Village Of - Tier 2</v>
      </c>
    </row>
    <row r="298" spans="1:35" x14ac:dyDescent="0.3">
      <c r="A298">
        <v>291</v>
      </c>
      <c r="B298">
        <v>5</v>
      </c>
      <c r="C298" t="s">
        <v>21</v>
      </c>
      <c r="D298" t="s">
        <v>4401</v>
      </c>
      <c r="E298" t="s">
        <v>7766</v>
      </c>
      <c r="F298" t="s">
        <v>1248</v>
      </c>
      <c r="G298" s="56">
        <v>2.7454299999999994</v>
      </c>
      <c r="H298">
        <v>40</v>
      </c>
      <c r="I298">
        <v>6</v>
      </c>
      <c r="J298" s="12">
        <v>10</v>
      </c>
      <c r="K298" s="12">
        <v>1</v>
      </c>
      <c r="L298">
        <v>1</v>
      </c>
      <c r="M298" s="12">
        <v>52.337590104282405</v>
      </c>
      <c r="N298" s="12">
        <v>323.74478263439227</v>
      </c>
      <c r="O298" s="12">
        <v>8043.6736489777259</v>
      </c>
      <c r="P298" s="12">
        <v>2669.6013389249911</v>
      </c>
      <c r="Q298">
        <v>0</v>
      </c>
      <c r="R298" s="57">
        <v>5.5373367500375664E-5</v>
      </c>
      <c r="S298" s="57">
        <v>9.5172380975041041E-4</v>
      </c>
      <c r="T298" s="57">
        <v>1.2077294685990338E-3</v>
      </c>
      <c r="U298" s="57">
        <v>1.2933167284788956E-3</v>
      </c>
      <c r="V298" s="57">
        <v>3.0721769665082257E-4</v>
      </c>
      <c r="W298" s="57">
        <v>3.2765399737876802E-4</v>
      </c>
      <c r="X298" s="57">
        <v>1.7098359016572164E-3</v>
      </c>
      <c r="Y298" s="57">
        <v>1.1499941661962793E-3</v>
      </c>
      <c r="Z298" s="57">
        <v>6.4592554429397913E-4</v>
      </c>
      <c r="AA298" s="57">
        <v>5.4692169696413258E-4</v>
      </c>
      <c r="AB298" s="57">
        <v>0</v>
      </c>
      <c r="AC298" s="17">
        <v>7.4506294340635586E-4</v>
      </c>
      <c r="AD298" s="12">
        <v>291</v>
      </c>
      <c r="AE298" s="16">
        <v>4</v>
      </c>
      <c r="AF298" s="17">
        <v>0.80574657312408893</v>
      </c>
      <c r="AG298" t="str">
        <f>IF(AF298&lt;='CAV Tier 1 Analysis'!$A$5,"Tier 1", "Tier 2")</f>
        <v>Tier 2</v>
      </c>
      <c r="AH298" t="str">
        <f t="shared" si="10"/>
        <v>Illinois - Tier 2</v>
      </c>
      <c r="AI298" t="str">
        <f t="shared" si="11"/>
        <v>Winfield, Village Of - Tier 2</v>
      </c>
    </row>
    <row r="299" spans="1:35" x14ac:dyDescent="0.3">
      <c r="A299">
        <v>292</v>
      </c>
      <c r="B299">
        <v>5</v>
      </c>
      <c r="C299" t="s">
        <v>21</v>
      </c>
      <c r="D299" t="s">
        <v>4810</v>
      </c>
      <c r="E299" t="s">
        <v>8231</v>
      </c>
      <c r="F299" t="s">
        <v>1427</v>
      </c>
      <c r="G299" s="56">
        <v>1.4354199999999999</v>
      </c>
      <c r="H299">
        <v>10</v>
      </c>
      <c r="I299">
        <v>5</v>
      </c>
      <c r="J299" s="12">
        <v>14</v>
      </c>
      <c r="K299" s="12">
        <v>3</v>
      </c>
      <c r="L299">
        <v>9</v>
      </c>
      <c r="M299" s="12">
        <v>27.174241685360386</v>
      </c>
      <c r="N299" s="12">
        <v>6.5925366440971205</v>
      </c>
      <c r="O299" s="12">
        <v>621.50386044344134</v>
      </c>
      <c r="P299" s="12">
        <v>481.44027757046337</v>
      </c>
      <c r="Q299">
        <v>0</v>
      </c>
      <c r="R299" s="57">
        <v>2.8951398934734904E-5</v>
      </c>
      <c r="S299" s="57">
        <v>2.379309524376026E-4</v>
      </c>
      <c r="T299" s="57">
        <v>1.0064412238325281E-3</v>
      </c>
      <c r="U299" s="57">
        <v>1.810643419870454E-3</v>
      </c>
      <c r="V299" s="57">
        <v>9.2165308995246771E-4</v>
      </c>
      <c r="W299" s="57">
        <v>2.9488859764089121E-3</v>
      </c>
      <c r="X299" s="57">
        <v>8.8776525517053791E-4</v>
      </c>
      <c r="Y299" s="57">
        <v>2.3417763274686039E-5</v>
      </c>
      <c r="Z299" s="57">
        <v>4.9908193302790066E-5</v>
      </c>
      <c r="AA299" s="57">
        <v>9.8632754545198092E-5</v>
      </c>
      <c r="AB299" s="57">
        <v>0</v>
      </c>
      <c r="AC299" s="17">
        <v>7.2856636615726482E-4</v>
      </c>
      <c r="AD299" s="12">
        <v>292</v>
      </c>
      <c r="AE299" s="16">
        <v>4</v>
      </c>
      <c r="AF299" s="17">
        <v>0.80647513949024618</v>
      </c>
      <c r="AG299" t="str">
        <f>IF(AF299&lt;='CAV Tier 1 Analysis'!$A$5,"Tier 1", "Tier 2")</f>
        <v>Tier 2</v>
      </c>
      <c r="AH299" t="str">
        <f t="shared" si="10"/>
        <v>Illinois - Tier 2</v>
      </c>
      <c r="AI299" t="str">
        <f t="shared" si="11"/>
        <v>Sheridan, Village Of - Tier 2</v>
      </c>
    </row>
    <row r="300" spans="1:35" x14ac:dyDescent="0.3">
      <c r="A300">
        <v>293</v>
      </c>
      <c r="B300">
        <v>5</v>
      </c>
      <c r="C300" t="s">
        <v>21</v>
      </c>
      <c r="D300" t="s">
        <v>4439</v>
      </c>
      <c r="E300" t="s">
        <v>7810</v>
      </c>
      <c r="F300" t="s">
        <v>1460</v>
      </c>
      <c r="G300" s="56">
        <v>3.2753199999999998</v>
      </c>
      <c r="H300">
        <v>19</v>
      </c>
      <c r="I300">
        <v>4</v>
      </c>
      <c r="J300" s="12">
        <v>10.333333333333334</v>
      </c>
      <c r="K300" s="12">
        <v>5.666666666666667</v>
      </c>
      <c r="L300">
        <v>9</v>
      </c>
      <c r="M300" s="12">
        <v>16.07278067486536</v>
      </c>
      <c r="N300" s="12">
        <v>22.738943016816986</v>
      </c>
      <c r="O300" s="12">
        <v>116.90066440628982</v>
      </c>
      <c r="P300" s="12">
        <v>28.599546720860445</v>
      </c>
      <c r="Q300">
        <v>0</v>
      </c>
      <c r="R300" s="57">
        <v>6.6060871353970221E-5</v>
      </c>
      <c r="S300" s="57">
        <v>4.5206880963144497E-4</v>
      </c>
      <c r="T300" s="57">
        <v>8.0515297906602254E-4</v>
      </c>
      <c r="U300" s="57">
        <v>1.3364272860948588E-3</v>
      </c>
      <c r="V300" s="57">
        <v>1.740900281021328E-3</v>
      </c>
      <c r="W300" s="57">
        <v>2.9488859764089121E-3</v>
      </c>
      <c r="X300" s="57">
        <v>5.250875591059829E-4</v>
      </c>
      <c r="Y300" s="57">
        <v>8.0772426977889506E-5</v>
      </c>
      <c r="Z300" s="57">
        <v>9.3873929475690537E-6</v>
      </c>
      <c r="AA300" s="57">
        <v>5.8591941788869024E-6</v>
      </c>
      <c r="AB300" s="57">
        <v>0</v>
      </c>
      <c r="AC300" s="17">
        <v>7.246002524351696E-4</v>
      </c>
      <c r="AD300" s="12">
        <v>293</v>
      </c>
      <c r="AE300" s="16">
        <v>4</v>
      </c>
      <c r="AF300" s="17">
        <v>0.80719973974268133</v>
      </c>
      <c r="AG300" t="str">
        <f>IF(AF300&lt;='CAV Tier 1 Analysis'!$A$5,"Tier 1", "Tier 2")</f>
        <v>Tier 2</v>
      </c>
      <c r="AH300" t="str">
        <f t="shared" si="10"/>
        <v>Illinois - Tier 2</v>
      </c>
      <c r="AI300" t="str">
        <f t="shared" si="11"/>
        <v>Dallas City, City Of - Tier 2</v>
      </c>
    </row>
    <row r="301" spans="1:35" x14ac:dyDescent="0.3">
      <c r="A301">
        <v>294</v>
      </c>
      <c r="B301">
        <v>5</v>
      </c>
      <c r="C301" t="s">
        <v>21</v>
      </c>
      <c r="D301" t="s">
        <v>4506</v>
      </c>
      <c r="E301" t="s">
        <v>7886</v>
      </c>
      <c r="F301" t="s">
        <v>1157</v>
      </c>
      <c r="G301" s="56">
        <v>6.837699999999999</v>
      </c>
      <c r="H301">
        <v>17</v>
      </c>
      <c r="I301">
        <v>0</v>
      </c>
      <c r="J301" s="12">
        <v>11</v>
      </c>
      <c r="K301" s="12">
        <v>1</v>
      </c>
      <c r="L301">
        <v>0</v>
      </c>
      <c r="M301" s="12">
        <v>2.7739722421282016</v>
      </c>
      <c r="N301" s="12">
        <v>384.10442593022879</v>
      </c>
      <c r="O301" s="12">
        <v>14746.743244287027</v>
      </c>
      <c r="P301" s="12">
        <v>8354.1914317455594</v>
      </c>
      <c r="Q301" s="12">
        <v>1056.5427634810367</v>
      </c>
      <c r="R301" s="57">
        <v>1.3791153843198287E-4</v>
      </c>
      <c r="S301" s="57">
        <v>4.0448261914392445E-4</v>
      </c>
      <c r="T301" s="57">
        <v>0</v>
      </c>
      <c r="U301" s="57">
        <v>1.4226484013267853E-3</v>
      </c>
      <c r="V301" s="57">
        <v>3.0721769665082257E-4</v>
      </c>
      <c r="W301" s="57">
        <v>0</v>
      </c>
      <c r="X301" s="57">
        <v>9.0623915246018842E-5</v>
      </c>
      <c r="Y301" s="57">
        <v>1.3644014443586253E-3</v>
      </c>
      <c r="Z301" s="57">
        <v>1.184197491383832E-3</v>
      </c>
      <c r="AA301" s="57">
        <v>1.7115246714902391E-3</v>
      </c>
      <c r="AB301" s="57">
        <v>1.323900820881073E-3</v>
      </c>
      <c r="AC301" s="17">
        <v>7.2244623626484576E-4</v>
      </c>
      <c r="AD301" s="12">
        <v>294</v>
      </c>
      <c r="AE301" s="16">
        <v>4</v>
      </c>
      <c r="AF301" s="17">
        <v>0.80792218597894616</v>
      </c>
      <c r="AG301" t="str">
        <f>IF(AF301&lt;='CAV Tier 1 Analysis'!$A$5,"Tier 1", "Tier 2")</f>
        <v>Tier 2</v>
      </c>
      <c r="AH301" t="str">
        <f t="shared" si="10"/>
        <v>Illinois - Tier 2</v>
      </c>
      <c r="AI301" t="str">
        <f t="shared" si="11"/>
        <v>Lake Zurich, Village Of - Tier 2</v>
      </c>
    </row>
    <row r="302" spans="1:35" x14ac:dyDescent="0.3">
      <c r="A302">
        <v>295</v>
      </c>
      <c r="B302">
        <v>5</v>
      </c>
      <c r="C302" t="s">
        <v>21</v>
      </c>
      <c r="D302" t="s">
        <v>4655</v>
      </c>
      <c r="E302" t="s">
        <v>8057</v>
      </c>
      <c r="F302" t="s">
        <v>1399</v>
      </c>
      <c r="G302" s="56">
        <v>0.56971000000000005</v>
      </c>
      <c r="H302">
        <v>57</v>
      </c>
      <c r="I302">
        <v>0</v>
      </c>
      <c r="J302" s="12">
        <v>11</v>
      </c>
      <c r="K302" s="12">
        <v>6</v>
      </c>
      <c r="L302">
        <v>6</v>
      </c>
      <c r="M302" s="12">
        <v>39.555387828895405</v>
      </c>
      <c r="N302" s="12">
        <v>1.1792146536984298</v>
      </c>
      <c r="O302" s="12">
        <v>13.713707578720117</v>
      </c>
      <c r="P302">
        <v>0</v>
      </c>
      <c r="Q302">
        <v>0</v>
      </c>
      <c r="R302" s="57">
        <v>1.1490644889375809E-5</v>
      </c>
      <c r="S302" s="57">
        <v>1.356206428894335E-3</v>
      </c>
      <c r="T302" s="57">
        <v>0</v>
      </c>
      <c r="U302" s="57">
        <v>1.4226484013267853E-3</v>
      </c>
      <c r="V302" s="57">
        <v>1.8433061799049354E-3</v>
      </c>
      <c r="W302" s="57">
        <v>1.9659239842726079E-3</v>
      </c>
      <c r="X302" s="57">
        <v>1.2922494535774645E-3</v>
      </c>
      <c r="Y302" s="57">
        <v>4.1887623992316323E-6</v>
      </c>
      <c r="Z302" s="57">
        <v>1.101242345056979E-6</v>
      </c>
      <c r="AA302" s="57">
        <v>0</v>
      </c>
      <c r="AB302" s="57">
        <v>0</v>
      </c>
      <c r="AC302" s="17">
        <v>7.1791955432816282E-4</v>
      </c>
      <c r="AD302" s="12">
        <v>295</v>
      </c>
      <c r="AE302" s="16">
        <v>4</v>
      </c>
      <c r="AF302" s="17">
        <v>0.80864010553327437</v>
      </c>
      <c r="AG302" t="str">
        <f>IF(AF302&lt;='CAV Tier 1 Analysis'!$A$5,"Tier 1", "Tier 2")</f>
        <v>Tier 2</v>
      </c>
      <c r="AH302" t="str">
        <f t="shared" si="10"/>
        <v>Illinois - Tier 2</v>
      </c>
      <c r="AI302" t="str">
        <f t="shared" si="11"/>
        <v>Prairie Du Rocher, Village Of - Tier 2</v>
      </c>
    </row>
    <row r="303" spans="1:35" x14ac:dyDescent="0.3">
      <c r="A303">
        <v>296</v>
      </c>
      <c r="B303">
        <v>5</v>
      </c>
      <c r="C303" t="s">
        <v>21</v>
      </c>
      <c r="D303" t="s">
        <v>4164</v>
      </c>
      <c r="E303" t="s">
        <v>7833</v>
      </c>
      <c r="F303" t="s">
        <v>1112</v>
      </c>
      <c r="G303" s="56">
        <v>11.640130000000005</v>
      </c>
      <c r="H303">
        <v>25</v>
      </c>
      <c r="I303">
        <v>0</v>
      </c>
      <c r="J303" s="12">
        <v>1</v>
      </c>
      <c r="K303" s="12">
        <v>8</v>
      </c>
      <c r="L303">
        <v>0</v>
      </c>
      <c r="M303" s="12">
        <v>3.8033527116965189</v>
      </c>
      <c r="N303" s="12">
        <v>295.60276671379899</v>
      </c>
      <c r="O303" s="12">
        <v>11964.783155852398</v>
      </c>
      <c r="P303" s="12">
        <v>11235.898860174277</v>
      </c>
      <c r="Q303">
        <v>0</v>
      </c>
      <c r="R303" s="57">
        <v>2.3477313070890469E-4</v>
      </c>
      <c r="S303" s="57">
        <v>5.9482738109400653E-4</v>
      </c>
      <c r="T303" s="57">
        <v>0</v>
      </c>
      <c r="U303" s="57">
        <v>1.2933167284788957E-4</v>
      </c>
      <c r="V303" s="57">
        <v>2.4577415732065806E-3</v>
      </c>
      <c r="W303" s="57">
        <v>0</v>
      </c>
      <c r="X303" s="57">
        <v>1.2425312285427399E-4</v>
      </c>
      <c r="Y303" s="57">
        <v>1.0500291447669361E-3</v>
      </c>
      <c r="Z303" s="57">
        <v>9.6079968053969884E-4</v>
      </c>
      <c r="AA303" s="57">
        <v>2.3019005804059277E-3</v>
      </c>
      <c r="AB303" s="57">
        <v>0</v>
      </c>
      <c r="AC303" s="17">
        <v>7.1396875331129251E-4</v>
      </c>
      <c r="AD303" s="12">
        <v>296</v>
      </c>
      <c r="AE303" s="16">
        <v>4</v>
      </c>
      <c r="AF303" s="17">
        <v>0.80935407428658568</v>
      </c>
      <c r="AG303" t="str">
        <f>IF(AF303&lt;='CAV Tier 1 Analysis'!$A$5,"Tier 1", "Tier 2")</f>
        <v>Tier 2</v>
      </c>
      <c r="AH303" t="str">
        <f t="shared" si="10"/>
        <v>Illinois - Tier 2</v>
      </c>
      <c r="AI303" t="str">
        <f t="shared" si="11"/>
        <v>Mount Vernon, City Of - Tier 2</v>
      </c>
    </row>
    <row r="304" spans="1:35" x14ac:dyDescent="0.3">
      <c r="A304">
        <v>297</v>
      </c>
      <c r="B304">
        <v>5</v>
      </c>
      <c r="C304" t="s">
        <v>21</v>
      </c>
      <c r="D304" t="s">
        <v>4209</v>
      </c>
      <c r="E304" t="s">
        <v>7566</v>
      </c>
      <c r="F304" t="s">
        <v>1284</v>
      </c>
      <c r="G304" s="56">
        <v>2.3084899999999999</v>
      </c>
      <c r="H304">
        <v>3</v>
      </c>
      <c r="I304">
        <v>7</v>
      </c>
      <c r="J304" s="12">
        <v>12</v>
      </c>
      <c r="K304" s="12">
        <v>7</v>
      </c>
      <c r="L304">
        <v>2</v>
      </c>
      <c r="M304" s="12">
        <v>56.808303263172029</v>
      </c>
      <c r="N304" s="12">
        <v>20.264409727963599</v>
      </c>
      <c r="O304" s="12">
        <v>112.83419933462528</v>
      </c>
      <c r="P304" s="12">
        <v>0.73847793670522321</v>
      </c>
      <c r="Q304">
        <v>0</v>
      </c>
      <c r="R304" s="57">
        <v>4.6560598937486021E-5</v>
      </c>
      <c r="S304" s="57">
        <v>7.1379285731280781E-5</v>
      </c>
      <c r="T304" s="57">
        <v>1.4090177133655394E-3</v>
      </c>
      <c r="U304" s="57">
        <v>1.5519800741746748E-3</v>
      </c>
      <c r="V304" s="57">
        <v>2.1505238765557578E-3</v>
      </c>
      <c r="W304" s="57">
        <v>6.5530799475753605E-4</v>
      </c>
      <c r="X304" s="57">
        <v>1.8558912674058077E-3</v>
      </c>
      <c r="Y304" s="57">
        <v>7.1982481938208175E-5</v>
      </c>
      <c r="Z304" s="57">
        <v>9.0608464242524103E-6</v>
      </c>
      <c r="AA304" s="57">
        <v>1.5129210508863182E-7</v>
      </c>
      <c r="AB304" s="57">
        <v>0</v>
      </c>
      <c r="AC304" s="17">
        <v>7.1107776649051197E-4</v>
      </c>
      <c r="AD304" s="12">
        <v>297</v>
      </c>
      <c r="AE304" s="16">
        <v>4</v>
      </c>
      <c r="AF304" s="17">
        <v>0.81006515205307617</v>
      </c>
      <c r="AG304" t="str">
        <f>IF(AF304&lt;='CAV Tier 1 Analysis'!$A$5,"Tier 1", "Tier 2")</f>
        <v>Tier 2</v>
      </c>
      <c r="AH304" t="str">
        <f t="shared" si="10"/>
        <v>Illinois - Tier 2</v>
      </c>
      <c r="AI304" t="str">
        <f t="shared" si="11"/>
        <v>Thebes, Village Of - Tier 2</v>
      </c>
    </row>
    <row r="305" spans="1:35" x14ac:dyDescent="0.3">
      <c r="A305">
        <v>298</v>
      </c>
      <c r="B305">
        <v>5</v>
      </c>
      <c r="C305" t="s">
        <v>21</v>
      </c>
      <c r="D305" t="s">
        <v>4477</v>
      </c>
      <c r="E305" t="s">
        <v>7855</v>
      </c>
      <c r="F305" t="s">
        <v>1314</v>
      </c>
      <c r="G305" s="56">
        <v>3.8507800000000003</v>
      </c>
      <c r="H305">
        <v>96</v>
      </c>
      <c r="I305">
        <v>0</v>
      </c>
      <c r="J305" s="12">
        <v>5</v>
      </c>
      <c r="K305" s="12">
        <v>2</v>
      </c>
      <c r="L305">
        <v>0</v>
      </c>
      <c r="M305" s="12">
        <v>8.5221617438544914</v>
      </c>
      <c r="N305" s="12">
        <v>187.12766048605684</v>
      </c>
      <c r="O305" s="12">
        <v>8312.9540835735788</v>
      </c>
      <c r="P305" s="12">
        <v>7731.3194499423635</v>
      </c>
      <c r="Q305" s="12">
        <v>800.92275807758779</v>
      </c>
      <c r="R305" s="57">
        <v>7.7667489647558543E-5</v>
      </c>
      <c r="S305" s="57">
        <v>2.284137143400985E-3</v>
      </c>
      <c r="T305" s="57">
        <v>0</v>
      </c>
      <c r="U305" s="57">
        <v>6.4665836423944778E-4</v>
      </c>
      <c r="V305" s="57">
        <v>6.1443539330164514E-4</v>
      </c>
      <c r="W305" s="57">
        <v>0</v>
      </c>
      <c r="X305" s="57">
        <v>2.7841362356077987E-4</v>
      </c>
      <c r="Y305" s="57">
        <v>6.6470791016868906E-4</v>
      </c>
      <c r="Z305" s="57">
        <v>6.6754938420525531E-4</v>
      </c>
      <c r="AA305" s="57">
        <v>1.5839167787640555E-3</v>
      </c>
      <c r="AB305" s="57">
        <v>1.0035961946184709E-3</v>
      </c>
      <c r="AC305" s="17">
        <v>7.1100748017335338E-4</v>
      </c>
      <c r="AD305" s="12">
        <v>298</v>
      </c>
      <c r="AE305" s="16">
        <v>4</v>
      </c>
      <c r="AF305" s="17">
        <v>0.81077615953324955</v>
      </c>
      <c r="AG305" t="str">
        <f>IF(AF305&lt;='CAV Tier 1 Analysis'!$A$5,"Tier 1", "Tier 2")</f>
        <v>Tier 2</v>
      </c>
      <c r="AH305" t="str">
        <f t="shared" si="10"/>
        <v>Illinois - Tier 2</v>
      </c>
      <c r="AI305" t="str">
        <f t="shared" si="11"/>
        <v>Bradley, Village Of - Tier 2</v>
      </c>
    </row>
    <row r="306" spans="1:35" x14ac:dyDescent="0.3">
      <c r="A306">
        <v>299</v>
      </c>
      <c r="B306">
        <v>5</v>
      </c>
      <c r="C306" t="s">
        <v>21</v>
      </c>
      <c r="D306" t="s">
        <v>4744</v>
      </c>
      <c r="E306" t="s">
        <v>8159</v>
      </c>
      <c r="F306" t="s">
        <v>1164</v>
      </c>
      <c r="G306" s="56">
        <v>6.1296799999999996</v>
      </c>
      <c r="H306">
        <v>18</v>
      </c>
      <c r="I306">
        <v>2</v>
      </c>
      <c r="J306" s="12">
        <v>13.166666666666666</v>
      </c>
      <c r="K306" s="12">
        <v>1</v>
      </c>
      <c r="L306">
        <v>0</v>
      </c>
      <c r="M306" s="12">
        <v>12.667114759661189</v>
      </c>
      <c r="N306" s="12">
        <v>101.21572829744012</v>
      </c>
      <c r="O306" s="12">
        <v>11688.013816601546</v>
      </c>
      <c r="P306" s="12">
        <v>9343.9053772769039</v>
      </c>
      <c r="Q306" s="12">
        <v>948.17400944563087</v>
      </c>
      <c r="R306" s="57">
        <v>1.2363127936232312E-4</v>
      </c>
      <c r="S306" s="57">
        <v>4.2827571438768468E-4</v>
      </c>
      <c r="T306" s="57">
        <v>4.0257648953301127E-4</v>
      </c>
      <c r="U306" s="57">
        <v>1.7028670258305459E-3</v>
      </c>
      <c r="V306" s="57">
        <v>3.0721769665082257E-4</v>
      </c>
      <c r="W306" s="57">
        <v>0</v>
      </c>
      <c r="X306" s="57">
        <v>4.138266118735289E-4</v>
      </c>
      <c r="Y306" s="57">
        <v>3.5953474252838383E-4</v>
      </c>
      <c r="Z306" s="57">
        <v>9.3857446431375071E-4</v>
      </c>
      <c r="AA306" s="57">
        <v>1.9142875420007257E-3</v>
      </c>
      <c r="AB306" s="57">
        <v>1.1881093627552914E-3</v>
      </c>
      <c r="AC306" s="17">
        <v>7.0717281174873339E-4</v>
      </c>
      <c r="AD306" s="12">
        <v>299</v>
      </c>
      <c r="AE306" s="16">
        <v>4</v>
      </c>
      <c r="AF306" s="17">
        <v>0.81148333234499825</v>
      </c>
      <c r="AG306" t="str">
        <f>IF(AF306&lt;='CAV Tier 1 Analysis'!$A$5,"Tier 1", "Tier 2")</f>
        <v>Tier 2</v>
      </c>
      <c r="AH306" t="str">
        <f t="shared" si="10"/>
        <v>Illinois - Tier 2</v>
      </c>
      <c r="AI306" t="str">
        <f t="shared" si="11"/>
        <v>Mokena, Village Of - Tier 2</v>
      </c>
    </row>
    <row r="307" spans="1:35" x14ac:dyDescent="0.3">
      <c r="A307">
        <v>300</v>
      </c>
      <c r="B307">
        <v>5</v>
      </c>
      <c r="C307" t="s">
        <v>21</v>
      </c>
      <c r="D307" t="s">
        <v>4342</v>
      </c>
      <c r="E307" t="s">
        <v>7704</v>
      </c>
      <c r="F307" t="s">
        <v>1366</v>
      </c>
      <c r="G307" s="56">
        <v>1.7541799999999999</v>
      </c>
      <c r="H307">
        <v>14</v>
      </c>
      <c r="I307">
        <v>9</v>
      </c>
      <c r="J307" s="12">
        <v>15</v>
      </c>
      <c r="K307" s="12">
        <v>1</v>
      </c>
      <c r="L307">
        <v>2</v>
      </c>
      <c r="M307" s="12">
        <v>53.41430753970517</v>
      </c>
      <c r="N307" s="12">
        <v>86.068045396694259</v>
      </c>
      <c r="O307" s="12">
        <v>2766.2537772929109</v>
      </c>
      <c r="P307">
        <v>0</v>
      </c>
      <c r="Q307" s="12">
        <v>272.46596107815321</v>
      </c>
      <c r="R307" s="57">
        <v>3.5380561078522852E-5</v>
      </c>
      <c r="S307" s="57">
        <v>3.3310333341264364E-4</v>
      </c>
      <c r="T307" s="57">
        <v>1.8115942028985507E-3</v>
      </c>
      <c r="U307" s="57">
        <v>1.9399750927183435E-3</v>
      </c>
      <c r="V307" s="57">
        <v>3.0721769665082257E-4</v>
      </c>
      <c r="W307" s="57">
        <v>6.5530799475753605E-4</v>
      </c>
      <c r="X307" s="57">
        <v>1.7450115779418507E-3</v>
      </c>
      <c r="Y307" s="57">
        <v>3.0572770716707224E-4</v>
      </c>
      <c r="Z307" s="57">
        <v>2.2213655783763473E-4</v>
      </c>
      <c r="AA307" s="57">
        <v>0</v>
      </c>
      <c r="AB307" s="57">
        <v>3.4141344960335047E-4</v>
      </c>
      <c r="AC307" s="17">
        <v>6.9971528855148431E-4</v>
      </c>
      <c r="AD307" s="12">
        <v>300</v>
      </c>
      <c r="AE307" s="16">
        <v>4</v>
      </c>
      <c r="AF307" s="17">
        <v>0.81218304763354976</v>
      </c>
      <c r="AG307" t="str">
        <f>IF(AF307&lt;='CAV Tier 1 Analysis'!$A$5,"Tier 1", "Tier 2")</f>
        <v>Tier 2</v>
      </c>
      <c r="AH307" t="str">
        <f t="shared" si="10"/>
        <v>Illinois - Tier 2</v>
      </c>
      <c r="AI307" t="str">
        <f t="shared" si="11"/>
        <v>Rosemont, Village Of - Tier 2</v>
      </c>
    </row>
    <row r="308" spans="1:35" x14ac:dyDescent="0.3">
      <c r="A308">
        <v>301</v>
      </c>
      <c r="B308">
        <v>5</v>
      </c>
      <c r="C308" t="s">
        <v>21</v>
      </c>
      <c r="D308" t="s">
        <v>4308</v>
      </c>
      <c r="E308" t="s">
        <v>7670</v>
      </c>
      <c r="F308" t="s">
        <v>1333</v>
      </c>
      <c r="G308" s="56">
        <v>2.2363400000000002</v>
      </c>
      <c r="H308">
        <v>23</v>
      </c>
      <c r="I308">
        <v>6</v>
      </c>
      <c r="J308" s="12">
        <v>15</v>
      </c>
      <c r="K308" s="12">
        <v>1</v>
      </c>
      <c r="L308">
        <v>1</v>
      </c>
      <c r="M308" s="12">
        <v>32.733126447677897</v>
      </c>
      <c r="N308" s="12">
        <v>394.76763421425829</v>
      </c>
      <c r="O308" s="12">
        <v>9964.9058372995078</v>
      </c>
      <c r="P308">
        <v>0</v>
      </c>
      <c r="Q308">
        <v>0</v>
      </c>
      <c r="R308" s="57">
        <v>4.5105384830715101E-5</v>
      </c>
      <c r="S308" s="57">
        <v>5.4724119060648596E-4</v>
      </c>
      <c r="T308" s="57">
        <v>1.2077294685990338E-3</v>
      </c>
      <c r="U308" s="57">
        <v>1.9399750927183435E-3</v>
      </c>
      <c r="V308" s="57">
        <v>3.0721769665082257E-4</v>
      </c>
      <c r="W308" s="57">
        <v>3.2765399737876802E-4</v>
      </c>
      <c r="X308" s="57">
        <v>1.0693704976138276E-3</v>
      </c>
      <c r="Y308" s="57">
        <v>1.4022788959110045E-3</v>
      </c>
      <c r="Z308" s="57">
        <v>8.0020491975255146E-4</v>
      </c>
      <c r="AA308" s="57">
        <v>0</v>
      </c>
      <c r="AB308" s="57">
        <v>0</v>
      </c>
      <c r="AC308" s="17">
        <v>6.9516155855105016E-4</v>
      </c>
      <c r="AD308" s="12">
        <v>301</v>
      </c>
      <c r="AE308" s="16">
        <v>4</v>
      </c>
      <c r="AF308" s="17">
        <v>0.81287820919210085</v>
      </c>
      <c r="AG308" t="str">
        <f>IF(AF308&lt;='CAV Tier 1 Analysis'!$A$5,"Tier 1", "Tier 2")</f>
        <v>Tier 2</v>
      </c>
      <c r="AH308" t="str">
        <f t="shared" si="10"/>
        <v>Illinois - Tier 2</v>
      </c>
      <c r="AI308" t="str">
        <f t="shared" si="11"/>
        <v>Lyons, Village Of - Tier 2</v>
      </c>
    </row>
    <row r="309" spans="1:35" x14ac:dyDescent="0.3">
      <c r="A309">
        <v>302</v>
      </c>
      <c r="B309">
        <v>5</v>
      </c>
      <c r="C309" t="s">
        <v>21</v>
      </c>
      <c r="D309" t="s">
        <v>4529</v>
      </c>
      <c r="E309" t="s">
        <v>7909</v>
      </c>
      <c r="F309" t="s">
        <v>1016</v>
      </c>
      <c r="G309" s="56">
        <v>8.1921400000000002</v>
      </c>
      <c r="H309">
        <v>5</v>
      </c>
      <c r="I309">
        <v>0</v>
      </c>
      <c r="J309" s="12">
        <v>11</v>
      </c>
      <c r="K309" s="12">
        <v>1</v>
      </c>
      <c r="L309">
        <v>0</v>
      </c>
      <c r="M309" s="12">
        <v>7.8745724560371269</v>
      </c>
      <c r="N309" s="12">
        <v>129.98362357655586</v>
      </c>
      <c r="O309" s="12">
        <v>22722.69214986786</v>
      </c>
      <c r="P309" s="12">
        <v>15063.970627950814</v>
      </c>
      <c r="Q309">
        <v>0</v>
      </c>
      <c r="R309" s="57">
        <v>1.6522962844965183E-4</v>
      </c>
      <c r="S309" s="57">
        <v>1.189654762188013E-4</v>
      </c>
      <c r="T309" s="57">
        <v>0</v>
      </c>
      <c r="U309" s="57">
        <v>1.4226484013267853E-3</v>
      </c>
      <c r="V309" s="57">
        <v>3.0721769665082257E-4</v>
      </c>
      <c r="W309" s="57">
        <v>0</v>
      </c>
      <c r="X309" s="57">
        <v>2.572572919140127E-4</v>
      </c>
      <c r="Y309" s="57">
        <v>4.6172298931810706E-4</v>
      </c>
      <c r="Z309" s="57">
        <v>1.8246845825965665E-3</v>
      </c>
      <c r="AA309" s="57">
        <v>3.086158318370621E-3</v>
      </c>
      <c r="AB309" s="57">
        <v>0</v>
      </c>
      <c r="AC309" s="17">
        <v>6.9489858044048799E-4</v>
      </c>
      <c r="AD309" s="12">
        <v>302</v>
      </c>
      <c r="AE309" s="16">
        <v>4</v>
      </c>
      <c r="AF309" s="17">
        <v>0.81357310777254133</v>
      </c>
      <c r="AG309" t="str">
        <f>IF(AF309&lt;='CAV Tier 1 Analysis'!$A$5,"Tier 1", "Tier 2")</f>
        <v>Tier 2</v>
      </c>
      <c r="AH309" t="str">
        <f t="shared" si="10"/>
        <v>Illinois - Tier 2</v>
      </c>
      <c r="AI309" t="str">
        <f t="shared" si="11"/>
        <v>Zion, City Of - Tier 2</v>
      </c>
    </row>
    <row r="310" spans="1:35" x14ac:dyDescent="0.3">
      <c r="A310">
        <v>303</v>
      </c>
      <c r="B310">
        <v>5</v>
      </c>
      <c r="C310" t="s">
        <v>21</v>
      </c>
      <c r="D310" t="s">
        <v>4294</v>
      </c>
      <c r="E310" t="s">
        <v>7656</v>
      </c>
      <c r="F310" t="s">
        <v>1246</v>
      </c>
      <c r="G310" s="56">
        <v>4.6348200000000004</v>
      </c>
      <c r="H310">
        <v>74</v>
      </c>
      <c r="I310">
        <v>0</v>
      </c>
      <c r="J310" s="12">
        <v>11.428571428571429</v>
      </c>
      <c r="K310" s="12">
        <v>1</v>
      </c>
      <c r="L310">
        <v>0</v>
      </c>
      <c r="M310" s="12">
        <v>26.099324245601764</v>
      </c>
      <c r="N310" s="12">
        <v>211.89310542948419</v>
      </c>
      <c r="O310" s="12">
        <v>17012.850951213029</v>
      </c>
      <c r="P310" s="12">
        <v>4758.2862938296839</v>
      </c>
      <c r="Q310">
        <v>0</v>
      </c>
      <c r="R310" s="57">
        <v>9.3481017967346179E-5</v>
      </c>
      <c r="S310" s="57">
        <v>1.7606890480382593E-3</v>
      </c>
      <c r="T310" s="57">
        <v>0</v>
      </c>
      <c r="U310" s="57">
        <v>1.4780762611187378E-3</v>
      </c>
      <c r="V310" s="57">
        <v>3.0721769665082257E-4</v>
      </c>
      <c r="W310" s="57">
        <v>0</v>
      </c>
      <c r="X310" s="57">
        <v>8.5264838360356895E-4</v>
      </c>
      <c r="Y310" s="57">
        <v>7.526788018582687E-4</v>
      </c>
      <c r="Z310" s="57">
        <v>1.3661711663365678E-3</v>
      </c>
      <c r="AA310" s="57">
        <v>9.7483095191675917E-4</v>
      </c>
      <c r="AB310" s="57">
        <v>0</v>
      </c>
      <c r="AC310" s="17">
        <v>6.8961757522639376E-4</v>
      </c>
      <c r="AD310" s="12">
        <v>303</v>
      </c>
      <c r="AE310" s="16">
        <v>4</v>
      </c>
      <c r="AF310" s="17">
        <v>0.81426272534776767</v>
      </c>
      <c r="AG310" t="str">
        <f>IF(AF310&lt;='CAV Tier 1 Analysis'!$A$5,"Tier 1", "Tier 2")</f>
        <v>Tier 2</v>
      </c>
      <c r="AH310" t="str">
        <f t="shared" si="10"/>
        <v>Illinois - Tier 2</v>
      </c>
      <c r="AI310" t="str">
        <f t="shared" si="11"/>
        <v>Hinsdale, Village Of - Tier 2</v>
      </c>
    </row>
    <row r="311" spans="1:35" x14ac:dyDescent="0.3">
      <c r="A311">
        <v>304</v>
      </c>
      <c r="B311">
        <v>5</v>
      </c>
      <c r="C311" t="s">
        <v>21</v>
      </c>
      <c r="D311" t="s">
        <v>4526</v>
      </c>
      <c r="E311" t="s">
        <v>7906</v>
      </c>
      <c r="F311" t="s">
        <v>1432</v>
      </c>
      <c r="G311" s="56">
        <v>4.3331499999999998</v>
      </c>
      <c r="H311">
        <v>31</v>
      </c>
      <c r="I311">
        <v>9</v>
      </c>
      <c r="J311" s="12">
        <v>11</v>
      </c>
      <c r="K311" s="12">
        <v>1</v>
      </c>
      <c r="L311">
        <v>0</v>
      </c>
      <c r="M311" s="12">
        <v>17.549865571235703</v>
      </c>
      <c r="N311" s="12">
        <v>283.34581779853801</v>
      </c>
      <c r="O311" s="12">
        <v>5293.4706890108273</v>
      </c>
      <c r="P311" s="12">
        <v>1242.4175737068417</v>
      </c>
      <c r="Q311" s="12">
        <v>746.88049138655333</v>
      </c>
      <c r="R311" s="57">
        <v>8.7396548950165491E-5</v>
      </c>
      <c r="S311" s="57">
        <v>7.3758595255656804E-4</v>
      </c>
      <c r="T311" s="57">
        <v>1.8115942028985507E-3</v>
      </c>
      <c r="U311" s="57">
        <v>1.4226484013267853E-3</v>
      </c>
      <c r="V311" s="57">
        <v>3.0721769665082257E-4</v>
      </c>
      <c r="W311" s="57">
        <v>0</v>
      </c>
      <c r="X311" s="57">
        <v>5.7334298662141587E-4</v>
      </c>
      <c r="Y311" s="57">
        <v>1.0064904670677374E-3</v>
      </c>
      <c r="Z311" s="57">
        <v>4.2507790410394004E-4</v>
      </c>
      <c r="AA311" s="57">
        <v>2.5453430736719393E-4</v>
      </c>
      <c r="AB311" s="57">
        <v>9.3587853688845461E-4</v>
      </c>
      <c r="AC311" s="17">
        <v>6.874333640392395E-4</v>
      </c>
      <c r="AD311" s="12">
        <v>304</v>
      </c>
      <c r="AE311" s="16">
        <v>4</v>
      </c>
      <c r="AF311" s="17">
        <v>0.81495015871180687</v>
      </c>
      <c r="AG311" t="str">
        <f>IF(AF311&lt;='CAV Tier 1 Analysis'!$A$5,"Tier 1", "Tier 2")</f>
        <v>Tier 2</v>
      </c>
      <c r="AH311" t="str">
        <f t="shared" si="10"/>
        <v>Illinois - Tier 2</v>
      </c>
      <c r="AI311" t="str">
        <f t="shared" si="11"/>
        <v>Wauconda, Village Of - Tier 2</v>
      </c>
    </row>
    <row r="312" spans="1:35" x14ac:dyDescent="0.3">
      <c r="A312">
        <v>305</v>
      </c>
      <c r="B312">
        <v>5</v>
      </c>
      <c r="C312" t="s">
        <v>21</v>
      </c>
      <c r="D312" t="s">
        <v>4311</v>
      </c>
      <c r="E312" t="s">
        <v>7673</v>
      </c>
      <c r="F312" t="s">
        <v>1088</v>
      </c>
      <c r="G312" s="56">
        <v>2.6961799999999996</v>
      </c>
      <c r="H312">
        <v>4</v>
      </c>
      <c r="I312">
        <v>2</v>
      </c>
      <c r="J312" s="12">
        <v>15</v>
      </c>
      <c r="K312" s="12">
        <v>1</v>
      </c>
      <c r="L312">
        <v>0</v>
      </c>
      <c r="M312" s="12">
        <v>7.8014969326973702</v>
      </c>
      <c r="N312" s="12">
        <v>198.3159786714034</v>
      </c>
      <c r="O312" s="12">
        <v>23955.396158789557</v>
      </c>
      <c r="P312" s="12">
        <v>9164.0439809460331</v>
      </c>
      <c r="Q312">
        <v>0</v>
      </c>
      <c r="R312" s="57">
        <v>5.4380030081685879E-5</v>
      </c>
      <c r="S312" s="57">
        <v>9.5172380975041041E-5</v>
      </c>
      <c r="T312" s="57">
        <v>4.0257648953301127E-4</v>
      </c>
      <c r="U312" s="57">
        <v>1.9399750927183435E-3</v>
      </c>
      <c r="V312" s="57">
        <v>3.0721769665082257E-4</v>
      </c>
      <c r="W312" s="57">
        <v>0</v>
      </c>
      <c r="X312" s="57">
        <v>2.5486996087546564E-4</v>
      </c>
      <c r="Y312" s="57">
        <v>7.0445063756648173E-4</v>
      </c>
      <c r="Z312" s="57">
        <v>1.9236735573689718E-3</v>
      </c>
      <c r="AA312" s="57">
        <v>1.877439306024327E-3</v>
      </c>
      <c r="AB312" s="57">
        <v>0</v>
      </c>
      <c r="AC312" s="17">
        <v>6.8725046834492278E-4</v>
      </c>
      <c r="AD312" s="12">
        <v>305</v>
      </c>
      <c r="AE312" s="16">
        <v>4</v>
      </c>
      <c r="AF312" s="17">
        <v>0.81563740918015182</v>
      </c>
      <c r="AG312" t="str">
        <f>IF(AF312&lt;='CAV Tier 1 Analysis'!$A$5,"Tier 1", "Tier 2")</f>
        <v>Tier 2</v>
      </c>
      <c r="AH312" t="str">
        <f t="shared" si="10"/>
        <v>Illinois - Tier 2</v>
      </c>
      <c r="AI312" t="str">
        <f t="shared" si="11"/>
        <v>Maywood, Village Of - Tier 2</v>
      </c>
    </row>
    <row r="313" spans="1:35" x14ac:dyDescent="0.3">
      <c r="A313">
        <v>306</v>
      </c>
      <c r="B313">
        <v>5</v>
      </c>
      <c r="C313" t="s">
        <v>21</v>
      </c>
      <c r="D313" t="s">
        <v>4396</v>
      </c>
      <c r="E313" t="s">
        <v>7761</v>
      </c>
      <c r="F313" t="s">
        <v>1250</v>
      </c>
      <c r="G313" s="56">
        <v>5.6159999999999997</v>
      </c>
      <c r="H313">
        <v>27</v>
      </c>
      <c r="I313">
        <v>2</v>
      </c>
      <c r="J313" s="12">
        <v>10</v>
      </c>
      <c r="K313" s="12">
        <v>1</v>
      </c>
      <c r="L313">
        <v>0</v>
      </c>
      <c r="M313" s="12">
        <v>34.319832621082625</v>
      </c>
      <c r="N313" s="12">
        <v>551.46561277145759</v>
      </c>
      <c r="O313" s="12">
        <v>13901.68126709952</v>
      </c>
      <c r="P313" s="12">
        <v>2908.5799703058801</v>
      </c>
      <c r="Q313">
        <v>0</v>
      </c>
      <c r="R313" s="57">
        <v>1.1327071966216942E-4</v>
      </c>
      <c r="S313" s="57">
        <v>6.42413571581527E-4</v>
      </c>
      <c r="T313" s="57">
        <v>4.0257648953301127E-4</v>
      </c>
      <c r="U313" s="57">
        <v>1.2933167284788956E-3</v>
      </c>
      <c r="V313" s="57">
        <v>3.0721769665082257E-4</v>
      </c>
      <c r="W313" s="57">
        <v>0</v>
      </c>
      <c r="X313" s="57">
        <v>1.121207182781465E-3</v>
      </c>
      <c r="Y313" s="57">
        <v>1.9588956226090598E-3</v>
      </c>
      <c r="Z313" s="57">
        <v>1.1163370657378514E-3</v>
      </c>
      <c r="AA313" s="57">
        <v>5.9588129130777102E-4</v>
      </c>
      <c r="AB313" s="57">
        <v>0</v>
      </c>
      <c r="AC313" s="17">
        <v>6.8646512439477945E-4</v>
      </c>
      <c r="AD313" s="12">
        <v>306</v>
      </c>
      <c r="AE313" s="16">
        <v>4</v>
      </c>
      <c r="AF313" s="17">
        <v>0.81632387430454656</v>
      </c>
      <c r="AG313" t="str">
        <f>IF(AF313&lt;='CAV Tier 1 Analysis'!$A$5,"Tier 1", "Tier 2")</f>
        <v>Tier 2</v>
      </c>
      <c r="AH313" t="str">
        <f t="shared" si="10"/>
        <v>Illinois - Tier 2</v>
      </c>
      <c r="AI313" t="str">
        <f t="shared" si="11"/>
        <v>Warrenville, City Of - Tier 2</v>
      </c>
    </row>
    <row r="314" spans="1:35" x14ac:dyDescent="0.3">
      <c r="A314">
        <v>307</v>
      </c>
      <c r="B314">
        <v>5</v>
      </c>
      <c r="C314" t="s">
        <v>21</v>
      </c>
      <c r="D314" t="s">
        <v>4492</v>
      </c>
      <c r="E314" t="s">
        <v>7871</v>
      </c>
      <c r="F314" t="s">
        <v>1369</v>
      </c>
      <c r="G314" s="56">
        <v>7.8434699999999999</v>
      </c>
      <c r="H314">
        <v>21</v>
      </c>
      <c r="I314">
        <v>1</v>
      </c>
      <c r="J314" s="12">
        <v>11</v>
      </c>
      <c r="K314" s="12">
        <v>1</v>
      </c>
      <c r="L314">
        <v>2</v>
      </c>
      <c r="M314" s="12">
        <v>19.447193652809279</v>
      </c>
      <c r="N314" s="12">
        <v>393.58014619067836</v>
      </c>
      <c r="O314" s="12">
        <v>8290.1566524051796</v>
      </c>
      <c r="P314" s="12">
        <v>957.31251400855217</v>
      </c>
      <c r="Q314" s="12">
        <v>1081.1123784154952</v>
      </c>
      <c r="R314" s="57">
        <v>1.581972029110819E-4</v>
      </c>
      <c r="S314" s="57">
        <v>4.9965500011896549E-4</v>
      </c>
      <c r="T314" s="57">
        <v>2.0128824476650564E-4</v>
      </c>
      <c r="U314" s="57">
        <v>1.4226484013267853E-3</v>
      </c>
      <c r="V314" s="57">
        <v>3.0721769665082257E-4</v>
      </c>
      <c r="W314" s="57">
        <v>6.5530799475753605E-4</v>
      </c>
      <c r="X314" s="57">
        <v>6.3532749268356006E-4</v>
      </c>
      <c r="Y314" s="57">
        <v>1.3980607451552377E-3</v>
      </c>
      <c r="Z314" s="57">
        <v>6.657186979071079E-4</v>
      </c>
      <c r="AA314" s="57">
        <v>1.9612478352194459E-4</v>
      </c>
      <c r="AB314" s="57">
        <v>1.3546877748073778E-3</v>
      </c>
      <c r="AC314" s="17">
        <v>6.8129400314608413E-4</v>
      </c>
      <c r="AD314" s="12">
        <v>307</v>
      </c>
      <c r="AE314" s="16">
        <v>4</v>
      </c>
      <c r="AF314" s="17">
        <v>0.81700516830769265</v>
      </c>
      <c r="AG314" t="str">
        <f>IF(AF314&lt;='CAV Tier 1 Analysis'!$A$5,"Tier 1", "Tier 2")</f>
        <v>Tier 2</v>
      </c>
      <c r="AH314" t="str">
        <f t="shared" si="10"/>
        <v>Illinois - Tier 2</v>
      </c>
      <c r="AI314" t="str">
        <f t="shared" si="11"/>
        <v>Antioch, Village Of - Tier 2</v>
      </c>
    </row>
    <row r="315" spans="1:35" x14ac:dyDescent="0.3">
      <c r="A315">
        <v>308</v>
      </c>
      <c r="B315">
        <v>5</v>
      </c>
      <c r="C315" t="s">
        <v>21</v>
      </c>
      <c r="D315" t="s">
        <v>4394</v>
      </c>
      <c r="E315" t="s">
        <v>7759</v>
      </c>
      <c r="F315" t="s">
        <v>1161</v>
      </c>
      <c r="G315" s="56">
        <v>5.5082199999999997</v>
      </c>
      <c r="H315">
        <v>25</v>
      </c>
      <c r="I315">
        <v>2</v>
      </c>
      <c r="J315" s="12">
        <v>11.153846153846153</v>
      </c>
      <c r="K315" s="12">
        <v>1</v>
      </c>
      <c r="L315">
        <v>1</v>
      </c>
      <c r="M315" s="12">
        <v>24.791947307841731</v>
      </c>
      <c r="N315" s="12">
        <v>67.000712544169616</v>
      </c>
      <c r="O315" s="12">
        <v>20616.409571364635</v>
      </c>
      <c r="P315" s="12">
        <v>7416.1151308548742</v>
      </c>
      <c r="Q315">
        <v>0</v>
      </c>
      <c r="R315" s="57">
        <v>1.1109687383503469E-4</v>
      </c>
      <c r="S315" s="57">
        <v>5.9482738109400653E-4</v>
      </c>
      <c r="T315" s="57">
        <v>4.0257648953301127E-4</v>
      </c>
      <c r="U315" s="57">
        <v>1.442545581764922E-3</v>
      </c>
      <c r="V315" s="57">
        <v>3.0721769665082257E-4</v>
      </c>
      <c r="W315" s="57">
        <v>3.2765399737876802E-4</v>
      </c>
      <c r="X315" s="57">
        <v>8.0993720754967053E-4</v>
      </c>
      <c r="Y315" s="57">
        <v>2.3799743714728104E-4</v>
      </c>
      <c r="Z315" s="57">
        <v>1.655545234044114E-3</v>
      </c>
      <c r="AA315" s="57">
        <v>1.5193408143411528E-3</v>
      </c>
      <c r="AB315" s="57">
        <v>0</v>
      </c>
      <c r="AC315" s="17">
        <v>6.7352170121261668E-4</v>
      </c>
      <c r="AD315" s="12">
        <v>308</v>
      </c>
      <c r="AE315" s="16">
        <v>4</v>
      </c>
      <c r="AF315" s="17">
        <v>0.81767869000890525</v>
      </c>
      <c r="AG315" t="str">
        <f>IF(AF315&lt;='CAV Tier 1 Analysis'!$A$5,"Tier 1", "Tier 2")</f>
        <v>Tier 2</v>
      </c>
      <c r="AH315" t="str">
        <f t="shared" si="10"/>
        <v>Illinois - Tier 2</v>
      </c>
      <c r="AI315" t="str">
        <f t="shared" si="11"/>
        <v>Roselle, Village Of - Tier 2</v>
      </c>
    </row>
    <row r="316" spans="1:35" x14ac:dyDescent="0.3">
      <c r="A316">
        <v>309</v>
      </c>
      <c r="B316">
        <v>5</v>
      </c>
      <c r="C316" t="s">
        <v>21</v>
      </c>
      <c r="D316" t="s">
        <v>4469</v>
      </c>
      <c r="E316" t="s">
        <v>7847</v>
      </c>
      <c r="F316" t="s">
        <v>1263</v>
      </c>
      <c r="G316" s="56">
        <v>5.3406599999999997</v>
      </c>
      <c r="H316">
        <v>11</v>
      </c>
      <c r="I316">
        <v>2</v>
      </c>
      <c r="J316" s="12">
        <v>11</v>
      </c>
      <c r="K316" s="12">
        <v>1</v>
      </c>
      <c r="L316">
        <v>0</v>
      </c>
      <c r="M316" s="12">
        <v>14.368757793980519</v>
      </c>
      <c r="N316" s="12">
        <v>156.50950815743167</v>
      </c>
      <c r="O316" s="12">
        <v>9136.8742432172385</v>
      </c>
      <c r="P316" s="12">
        <v>6300.2604240232577</v>
      </c>
      <c r="Q316" s="12">
        <v>1478.2149374727724</v>
      </c>
      <c r="R316" s="57">
        <v>1.0771730798984362E-4</v>
      </c>
      <c r="S316" s="57">
        <v>2.6172404768136289E-4</v>
      </c>
      <c r="T316" s="57">
        <v>4.0257648953301127E-4</v>
      </c>
      <c r="U316" s="57">
        <v>1.4226484013267853E-3</v>
      </c>
      <c r="V316" s="57">
        <v>3.0721769665082257E-4</v>
      </c>
      <c r="W316" s="57">
        <v>0</v>
      </c>
      <c r="X316" s="57">
        <v>4.6941821145017902E-4</v>
      </c>
      <c r="Y316" s="57">
        <v>5.5594724915939114E-4</v>
      </c>
      <c r="Z316" s="57">
        <v>7.3371207314530814E-4</v>
      </c>
      <c r="AA316" s="57">
        <v>1.2907354638240921E-3</v>
      </c>
      <c r="AB316" s="57">
        <v>1.8522771030213892E-3</v>
      </c>
      <c r="AC316" s="17">
        <v>6.7308854943474419E-4</v>
      </c>
      <c r="AD316" s="12">
        <v>309</v>
      </c>
      <c r="AE316" s="16">
        <v>4</v>
      </c>
      <c r="AF316" s="17">
        <v>0.81835177855833996</v>
      </c>
      <c r="AG316" t="str">
        <f>IF(AF316&lt;='CAV Tier 1 Analysis'!$A$5,"Tier 1", "Tier 2")</f>
        <v>Tier 2</v>
      </c>
      <c r="AH316" t="str">
        <f t="shared" si="10"/>
        <v>Illinois - Tier 2</v>
      </c>
      <c r="AI316" t="str">
        <f t="shared" si="11"/>
        <v>North Aurora, Village Of - Tier 2</v>
      </c>
    </row>
    <row r="317" spans="1:35" x14ac:dyDescent="0.3">
      <c r="A317">
        <v>310</v>
      </c>
      <c r="B317">
        <v>5</v>
      </c>
      <c r="C317" t="s">
        <v>21</v>
      </c>
      <c r="D317" t="s">
        <v>4261</v>
      </c>
      <c r="E317" t="s">
        <v>7622</v>
      </c>
      <c r="F317" t="s">
        <v>1423</v>
      </c>
      <c r="G317" s="56">
        <v>6.69421</v>
      </c>
      <c r="H317">
        <v>29</v>
      </c>
      <c r="I317">
        <v>9</v>
      </c>
      <c r="J317" s="12">
        <v>11.875</v>
      </c>
      <c r="K317" s="12">
        <v>1</v>
      </c>
      <c r="L317">
        <v>0</v>
      </c>
      <c r="M317" s="12">
        <v>13.403962528812212</v>
      </c>
      <c r="N317" s="12">
        <v>179.49512543619667</v>
      </c>
      <c r="O317" s="12">
        <v>10829.791645231629</v>
      </c>
      <c r="P317">
        <v>0</v>
      </c>
      <c r="Q317" s="12">
        <v>771.54265234958802</v>
      </c>
      <c r="R317" s="57">
        <v>1.3501744734146923E-4</v>
      </c>
      <c r="S317" s="57">
        <v>6.8999976206904757E-4</v>
      </c>
      <c r="T317" s="57">
        <v>1.8115942028985507E-3</v>
      </c>
      <c r="U317" s="57">
        <v>1.5358136150686885E-3</v>
      </c>
      <c r="V317" s="57">
        <v>3.0721769665082257E-4</v>
      </c>
      <c r="W317" s="57">
        <v>0</v>
      </c>
      <c r="X317" s="57">
        <v>4.3789896154114113E-4</v>
      </c>
      <c r="Y317" s="57">
        <v>6.375959032686731E-4</v>
      </c>
      <c r="Z317" s="57">
        <v>8.6965724472494671E-4</v>
      </c>
      <c r="AA317" s="57">
        <v>0</v>
      </c>
      <c r="AB317" s="57">
        <v>9.6678145560807991E-4</v>
      </c>
      <c r="AC317" s="17">
        <v>6.7196148083376538E-4</v>
      </c>
      <c r="AD317" s="12">
        <v>310</v>
      </c>
      <c r="AE317" s="16">
        <v>4</v>
      </c>
      <c r="AF317" s="17">
        <v>0.81902374003917378</v>
      </c>
      <c r="AG317" t="str">
        <f>IF(AF317&lt;='CAV Tier 1 Analysis'!$A$5,"Tier 1", "Tier 2")</f>
        <v>Tier 2</v>
      </c>
      <c r="AH317" t="str">
        <f t="shared" si="10"/>
        <v>Illinois - Tier 2</v>
      </c>
      <c r="AI317" t="str">
        <f t="shared" si="11"/>
        <v>Burr Ridge, Village Of - Tier 2</v>
      </c>
    </row>
    <row r="318" spans="1:35" x14ac:dyDescent="0.3">
      <c r="A318">
        <v>311</v>
      </c>
      <c r="B318">
        <v>5</v>
      </c>
      <c r="C318" t="s">
        <v>21</v>
      </c>
      <c r="D318" t="s">
        <v>4251</v>
      </c>
      <c r="E318" t="s">
        <v>7611</v>
      </c>
      <c r="F318" t="s">
        <v>1376</v>
      </c>
      <c r="G318" s="56">
        <v>28.555730000000001</v>
      </c>
      <c r="H318">
        <v>9</v>
      </c>
      <c r="I318">
        <v>0</v>
      </c>
      <c r="J318" s="12">
        <v>11.444444444444445</v>
      </c>
      <c r="K318" s="12">
        <v>1</v>
      </c>
      <c r="L318">
        <v>0</v>
      </c>
      <c r="M318" s="12">
        <v>1.9934724134175523</v>
      </c>
      <c r="N318" s="12">
        <v>12.714907482601896</v>
      </c>
      <c r="O318" s="12">
        <v>10785.270053943099</v>
      </c>
      <c r="P318">
        <v>0</v>
      </c>
      <c r="Q318" s="12">
        <v>3060.7417816381603</v>
      </c>
      <c r="R318" s="57">
        <v>5.7594873354319825E-4</v>
      </c>
      <c r="S318" s="57">
        <v>2.1413785719384234E-4</v>
      </c>
      <c r="T318" s="57">
        <v>0</v>
      </c>
      <c r="U318" s="57">
        <v>1.4801291448147361E-3</v>
      </c>
      <c r="V318" s="57">
        <v>3.0721769665082257E-4</v>
      </c>
      <c r="W318" s="57">
        <v>0</v>
      </c>
      <c r="X318" s="57">
        <v>6.5125480455503315E-5</v>
      </c>
      <c r="Y318" s="57">
        <v>4.5165421075620632E-5</v>
      </c>
      <c r="Z318" s="57">
        <v>8.6608205826900031E-4</v>
      </c>
      <c r="AA318" s="57">
        <v>0</v>
      </c>
      <c r="AB318" s="57">
        <v>3.8352622319470248E-3</v>
      </c>
      <c r="AC318" s="17">
        <v>6.7173351126815887E-4</v>
      </c>
      <c r="AD318" s="12">
        <v>311</v>
      </c>
      <c r="AE318" s="16">
        <v>4</v>
      </c>
      <c r="AF318" s="17">
        <v>0.81969547355044192</v>
      </c>
      <c r="AG318" t="str">
        <f>IF(AF318&lt;='CAV Tier 1 Analysis'!$A$5,"Tier 1", "Tier 2")</f>
        <v>Tier 2</v>
      </c>
      <c r="AH318" t="str">
        <f t="shared" si="10"/>
        <v>Illinois - Tier 2</v>
      </c>
      <c r="AI318" t="str">
        <f t="shared" si="11"/>
        <v>Barrington Hills, Village Of - Tier 2</v>
      </c>
    </row>
    <row r="319" spans="1:35" x14ac:dyDescent="0.3">
      <c r="A319">
        <v>312</v>
      </c>
      <c r="B319">
        <v>5</v>
      </c>
      <c r="C319" t="s">
        <v>21</v>
      </c>
      <c r="D319" t="s">
        <v>4270</v>
      </c>
      <c r="E319" t="s">
        <v>7631</v>
      </c>
      <c r="F319" t="s">
        <v>1449</v>
      </c>
      <c r="G319" s="56">
        <v>3.1172599999999995</v>
      </c>
      <c r="H319">
        <v>92</v>
      </c>
      <c r="I319">
        <v>2</v>
      </c>
      <c r="J319" s="12">
        <v>15</v>
      </c>
      <c r="K319" s="12">
        <v>1</v>
      </c>
      <c r="L319">
        <v>0</v>
      </c>
      <c r="M319" s="12">
        <v>18.847898474942738</v>
      </c>
      <c r="N319" s="12">
        <v>275.66080569723403</v>
      </c>
      <c r="O319" s="12">
        <v>10844.892019830775</v>
      </c>
      <c r="P319">
        <v>0</v>
      </c>
      <c r="Q319" s="12">
        <v>5.53337415297392</v>
      </c>
      <c r="R319" s="57">
        <v>6.2872913741825886E-5</v>
      </c>
      <c r="S319" s="57">
        <v>2.1889647624259438E-3</v>
      </c>
      <c r="T319" s="57">
        <v>4.0257648953301127E-4</v>
      </c>
      <c r="U319" s="57">
        <v>1.9399750927183435E-3</v>
      </c>
      <c r="V319" s="57">
        <v>3.0721769665082257E-4</v>
      </c>
      <c r="W319" s="57">
        <v>0</v>
      </c>
      <c r="X319" s="57">
        <v>6.1574889900424556E-4</v>
      </c>
      <c r="Y319" s="57">
        <v>9.7919205313892386E-4</v>
      </c>
      <c r="Z319" s="57">
        <v>8.7086983962966866E-4</v>
      </c>
      <c r="AA319" s="57">
        <v>0</v>
      </c>
      <c r="AB319" s="57">
        <v>6.9335940167988938E-6</v>
      </c>
      <c r="AC319" s="17">
        <v>6.7039557644178033E-4</v>
      </c>
      <c r="AD319" s="12">
        <v>312</v>
      </c>
      <c r="AE319" s="16">
        <v>4</v>
      </c>
      <c r="AF319" s="17">
        <v>0.8203658691268837</v>
      </c>
      <c r="AG319" t="str">
        <f>IF(AF319&lt;='CAV Tier 1 Analysis'!$A$5,"Tier 1", "Tier 2")</f>
        <v>Tier 2</v>
      </c>
      <c r="AH319" t="str">
        <f t="shared" si="10"/>
        <v>Illinois - Tier 2</v>
      </c>
      <c r="AI319" t="str">
        <f t="shared" si="11"/>
        <v>Crestwood, Village Of - Tier 2</v>
      </c>
    </row>
    <row r="320" spans="1:35" x14ac:dyDescent="0.3">
      <c r="A320">
        <v>313</v>
      </c>
      <c r="B320">
        <v>5</v>
      </c>
      <c r="C320" t="s">
        <v>21</v>
      </c>
      <c r="D320" t="s">
        <v>4272</v>
      </c>
      <c r="E320" t="s">
        <v>7633</v>
      </c>
      <c r="F320" t="s">
        <v>1523</v>
      </c>
      <c r="G320" s="56">
        <v>1.2396800000000001</v>
      </c>
      <c r="H320">
        <v>100</v>
      </c>
      <c r="I320">
        <v>4</v>
      </c>
      <c r="J320" s="12">
        <v>15</v>
      </c>
      <c r="K320" s="12">
        <v>1</v>
      </c>
      <c r="L320">
        <v>0</v>
      </c>
      <c r="M320" s="12">
        <v>41.27892681982447</v>
      </c>
      <c r="N320" s="12">
        <v>114.7952337024674</v>
      </c>
      <c r="O320" s="12">
        <v>1948.9542467291767</v>
      </c>
      <c r="P320">
        <v>0</v>
      </c>
      <c r="Q320">
        <v>0</v>
      </c>
      <c r="R320" s="57">
        <v>2.5003462562464068E-5</v>
      </c>
      <c r="S320" s="57">
        <v>2.3793095243760261E-3</v>
      </c>
      <c r="T320" s="57">
        <v>8.0515297906602254E-4</v>
      </c>
      <c r="U320" s="57">
        <v>1.9399750927183435E-3</v>
      </c>
      <c r="V320" s="57">
        <v>3.0721769665082257E-4</v>
      </c>
      <c r="W320" s="57">
        <v>0</v>
      </c>
      <c r="X320" s="57">
        <v>1.3485563801807863E-3</v>
      </c>
      <c r="Y320" s="57">
        <v>4.0777135616131422E-4</v>
      </c>
      <c r="Z320" s="57">
        <v>1.5650552068116253E-4</v>
      </c>
      <c r="AA320" s="57">
        <v>0</v>
      </c>
      <c r="AB320" s="57">
        <v>0</v>
      </c>
      <c r="AC320" s="17">
        <v>6.6995381930881278E-4</v>
      </c>
      <c r="AD320" s="12">
        <v>313</v>
      </c>
      <c r="AE320" s="16">
        <v>4</v>
      </c>
      <c r="AF320" s="17">
        <v>0.82103582294619248</v>
      </c>
      <c r="AG320" t="str">
        <f>IF(AF320&lt;='CAV Tier 1 Analysis'!$A$5,"Tier 1", "Tier 2")</f>
        <v>Tier 2</v>
      </c>
      <c r="AH320" t="str">
        <f t="shared" si="10"/>
        <v>Illinois - Tier 2</v>
      </c>
      <c r="AI320" t="str">
        <f t="shared" si="11"/>
        <v>Dixmoor, Village Of - Tier 2</v>
      </c>
    </row>
    <row r="321" spans="1:35" x14ac:dyDescent="0.3">
      <c r="A321">
        <v>314</v>
      </c>
      <c r="B321">
        <v>5</v>
      </c>
      <c r="C321" t="s">
        <v>21</v>
      </c>
      <c r="D321" t="s">
        <v>4063</v>
      </c>
      <c r="E321" t="s">
        <v>7913</v>
      </c>
      <c r="F321" t="s">
        <v>1346</v>
      </c>
      <c r="G321" s="56">
        <v>3.8555999999999999</v>
      </c>
      <c r="H321">
        <v>74</v>
      </c>
      <c r="I321">
        <v>0</v>
      </c>
      <c r="J321" s="12">
        <v>14</v>
      </c>
      <c r="K321" s="12">
        <v>3</v>
      </c>
      <c r="L321">
        <v>0</v>
      </c>
      <c r="M321" s="12">
        <v>41.898576097105511</v>
      </c>
      <c r="N321" s="12">
        <v>110.97179561578183</v>
      </c>
      <c r="O321" s="12">
        <v>3794.3569821791411</v>
      </c>
      <c r="P321" s="12">
        <v>3418.1401605345673</v>
      </c>
      <c r="Q321">
        <v>0</v>
      </c>
      <c r="R321" s="57">
        <v>7.7764705614220166E-5</v>
      </c>
      <c r="S321" s="57">
        <v>1.7606890480382593E-3</v>
      </c>
      <c r="T321" s="57">
        <v>0</v>
      </c>
      <c r="U321" s="57">
        <v>1.810643419870454E-3</v>
      </c>
      <c r="V321" s="57">
        <v>9.2165308995246771E-4</v>
      </c>
      <c r="W321" s="57">
        <v>0</v>
      </c>
      <c r="X321" s="57">
        <v>1.3687999293893001E-3</v>
      </c>
      <c r="Y321" s="57">
        <v>3.9418988170874657E-4</v>
      </c>
      <c r="Z321" s="57">
        <v>3.0469561619661235E-4</v>
      </c>
      <c r="AA321" s="57">
        <v>7.0027497731688277E-4</v>
      </c>
      <c r="AB321" s="57">
        <v>0</v>
      </c>
      <c r="AC321" s="17">
        <v>6.6715551528063121E-4</v>
      </c>
      <c r="AD321" s="12">
        <v>314</v>
      </c>
      <c r="AE321" s="16">
        <v>4</v>
      </c>
      <c r="AF321" s="17">
        <v>0.82170297846147311</v>
      </c>
      <c r="AG321" t="str">
        <f>IF(AF321&lt;='CAV Tier 1 Analysis'!$A$5,"Tier 1", "Tier 2")</f>
        <v>Tier 2</v>
      </c>
      <c r="AH321" t="str">
        <f t="shared" si="10"/>
        <v>Illinois - Tier 2</v>
      </c>
      <c r="AI321" t="str">
        <f t="shared" si="11"/>
        <v>Mendota, City Of - Tier 2</v>
      </c>
    </row>
    <row r="322" spans="1:35" x14ac:dyDescent="0.3">
      <c r="A322">
        <v>315</v>
      </c>
      <c r="B322">
        <v>5</v>
      </c>
      <c r="C322" t="s">
        <v>21</v>
      </c>
      <c r="D322" t="s">
        <v>3993</v>
      </c>
      <c r="E322" t="s">
        <v>7950</v>
      </c>
      <c r="F322" t="s">
        <v>1438</v>
      </c>
      <c r="G322" s="56">
        <v>7.4744400000000004</v>
      </c>
      <c r="H322">
        <v>41</v>
      </c>
      <c r="I322">
        <v>4</v>
      </c>
      <c r="J322" s="12">
        <v>10.444444444444445</v>
      </c>
      <c r="K322" s="12">
        <v>2</v>
      </c>
      <c r="L322">
        <v>0</v>
      </c>
      <c r="M322" s="12">
        <v>17.971101513959574</v>
      </c>
      <c r="N322" s="12">
        <v>579.71927722311045</v>
      </c>
      <c r="O322" s="12">
        <v>4445.6008829210177</v>
      </c>
      <c r="P322" s="12">
        <v>1852.2383561975885</v>
      </c>
      <c r="Q322">
        <v>0</v>
      </c>
      <c r="R322" s="57">
        <v>1.5075413067516127E-4</v>
      </c>
      <c r="S322" s="57">
        <v>9.755169049941707E-4</v>
      </c>
      <c r="T322" s="57">
        <v>8.0515297906602254E-4</v>
      </c>
      <c r="U322" s="57">
        <v>1.3507974719668466E-3</v>
      </c>
      <c r="V322" s="57">
        <v>6.1443539330164514E-4</v>
      </c>
      <c r="W322" s="57">
        <v>0</v>
      </c>
      <c r="X322" s="57">
        <v>5.8710449792720226E-4</v>
      </c>
      <c r="Y322" s="57">
        <v>2.0592572377945654E-3</v>
      </c>
      <c r="Z322" s="57">
        <v>3.5699200332170314E-4</v>
      </c>
      <c r="AA322" s="57">
        <v>3.7946839858927117E-4</v>
      </c>
      <c r="AB322" s="57">
        <v>0</v>
      </c>
      <c r="AC322" s="17">
        <v>6.6177081978514428E-4</v>
      </c>
      <c r="AD322" s="12">
        <v>315</v>
      </c>
      <c r="AE322" s="16">
        <v>4</v>
      </c>
      <c r="AF322" s="17">
        <v>0.82236474928125824</v>
      </c>
      <c r="AG322" t="str">
        <f>IF(AF322&lt;='CAV Tier 1 Analysis'!$A$5,"Tier 1", "Tier 2")</f>
        <v>Tier 2</v>
      </c>
      <c r="AH322" t="str">
        <f t="shared" si="10"/>
        <v>Illinois - Tier 2</v>
      </c>
      <c r="AI322" t="str">
        <f t="shared" si="11"/>
        <v>Madison, City Of - Tier 2</v>
      </c>
    </row>
    <row r="323" spans="1:35" x14ac:dyDescent="0.3">
      <c r="A323">
        <v>316</v>
      </c>
      <c r="B323">
        <v>5</v>
      </c>
      <c r="C323" t="s">
        <v>21</v>
      </c>
      <c r="D323" t="s">
        <v>4517</v>
      </c>
      <c r="E323" t="s">
        <v>7897</v>
      </c>
      <c r="F323" t="s">
        <v>1515</v>
      </c>
      <c r="G323" s="56">
        <v>4.0120100000000001</v>
      </c>
      <c r="H323">
        <v>90</v>
      </c>
      <c r="I323">
        <v>2</v>
      </c>
      <c r="J323" s="12">
        <v>11.8</v>
      </c>
      <c r="K323" s="12">
        <v>1</v>
      </c>
      <c r="L323">
        <v>1</v>
      </c>
      <c r="M323" s="12">
        <v>22.791927238466506</v>
      </c>
      <c r="N323" s="12">
        <v>298.04690202824696</v>
      </c>
      <c r="O323" s="12">
        <v>5106.1987824094531</v>
      </c>
      <c r="P323" s="12">
        <v>1331.8942749550333</v>
      </c>
      <c r="Q323">
        <v>0</v>
      </c>
      <c r="R323" s="57">
        <v>8.0919383901677418E-5</v>
      </c>
      <c r="S323" s="57">
        <v>2.1413785719384235E-3</v>
      </c>
      <c r="T323" s="57">
        <v>4.0257648953301127E-4</v>
      </c>
      <c r="U323" s="57">
        <v>1.526113739605097E-3</v>
      </c>
      <c r="V323" s="57">
        <v>3.0721769665082257E-4</v>
      </c>
      <c r="W323" s="57">
        <v>3.2765399737876802E-4</v>
      </c>
      <c r="X323" s="57">
        <v>7.4459781932336962E-4</v>
      </c>
      <c r="Y323" s="57">
        <v>1.0587111112534313E-3</v>
      </c>
      <c r="Z323" s="57">
        <v>4.1003953811828903E-4</v>
      </c>
      <c r="AA323" s="57">
        <v>2.7286541492691662E-4</v>
      </c>
      <c r="AB323" s="57">
        <v>0</v>
      </c>
      <c r="AC323" s="17">
        <v>6.6109761478452779E-4</v>
      </c>
      <c r="AD323" s="12">
        <v>316</v>
      </c>
      <c r="AE323" s="16">
        <v>4</v>
      </c>
      <c r="AF323" s="17">
        <v>0.82302584689604275</v>
      </c>
      <c r="AG323" t="str">
        <f>IF(AF323&lt;='CAV Tier 1 Analysis'!$A$5,"Tier 1", "Tier 2")</f>
        <v>Tier 2</v>
      </c>
      <c r="AH323" t="str">
        <f t="shared" si="10"/>
        <v>Illinois - Tier 2</v>
      </c>
      <c r="AI323" t="str">
        <f t="shared" si="11"/>
        <v>Riverwoods, Village Of - Tier 2</v>
      </c>
    </row>
    <row r="324" spans="1:35" x14ac:dyDescent="0.3">
      <c r="A324">
        <v>317</v>
      </c>
      <c r="B324">
        <v>5</v>
      </c>
      <c r="C324" t="s">
        <v>21</v>
      </c>
      <c r="D324" t="s">
        <v>4696</v>
      </c>
      <c r="E324" t="s">
        <v>8103</v>
      </c>
      <c r="F324" t="s">
        <v>1259</v>
      </c>
      <c r="G324" s="56">
        <v>5.0791499999999994</v>
      </c>
      <c r="H324">
        <v>50</v>
      </c>
      <c r="I324">
        <v>0</v>
      </c>
      <c r="J324" s="12">
        <v>12</v>
      </c>
      <c r="K324" s="12">
        <v>2</v>
      </c>
      <c r="L324">
        <v>0</v>
      </c>
      <c r="M324" s="12">
        <v>5.6888337615545899</v>
      </c>
      <c r="N324" s="12">
        <v>250.87734069015488</v>
      </c>
      <c r="O324" s="12">
        <v>11013.957909227065</v>
      </c>
      <c r="P324" s="12">
        <v>8997.7779653666694</v>
      </c>
      <c r="Q324" s="12">
        <v>3.8324706553321448</v>
      </c>
      <c r="R324" s="57">
        <v>1.024428375662585E-4</v>
      </c>
      <c r="S324" s="57">
        <v>1.1896547621880131E-3</v>
      </c>
      <c r="T324" s="57">
        <v>0</v>
      </c>
      <c r="U324" s="57">
        <v>1.5519800741746748E-3</v>
      </c>
      <c r="V324" s="57">
        <v>6.1443539330164514E-4</v>
      </c>
      <c r="W324" s="57">
        <v>0</v>
      </c>
      <c r="X324" s="57">
        <v>1.8585059389789936E-4</v>
      </c>
      <c r="Y324" s="57">
        <v>8.9115715124999718E-4</v>
      </c>
      <c r="Z324" s="57">
        <v>8.8444622044712301E-4</v>
      </c>
      <c r="AA324" s="57">
        <v>1.8433763580993951E-3</v>
      </c>
      <c r="AB324" s="57">
        <v>4.8022770321950322E-6</v>
      </c>
      <c r="AC324" s="17">
        <v>6.6074051526883643E-4</v>
      </c>
      <c r="AD324" s="12">
        <v>317</v>
      </c>
      <c r="AE324" s="16">
        <v>4</v>
      </c>
      <c r="AF324" s="17">
        <v>0.82368658741131162</v>
      </c>
      <c r="AG324" t="str">
        <f>IF(AF324&lt;='CAV Tier 1 Analysis'!$A$5,"Tier 1", "Tier 2")</f>
        <v>Tier 2</v>
      </c>
      <c r="AH324" t="str">
        <f t="shared" si="10"/>
        <v>Illinois - Tier 2</v>
      </c>
      <c r="AI324" t="str">
        <f t="shared" si="11"/>
        <v>Swansea, Village Of - Tier 2</v>
      </c>
    </row>
    <row r="325" spans="1:35" x14ac:dyDescent="0.3">
      <c r="A325">
        <v>318</v>
      </c>
      <c r="B325">
        <v>5</v>
      </c>
      <c r="C325" t="s">
        <v>21</v>
      </c>
      <c r="D325" t="s">
        <v>4479</v>
      </c>
      <c r="E325" t="s">
        <v>7857</v>
      </c>
      <c r="F325" t="s">
        <v>1337</v>
      </c>
      <c r="G325" s="56">
        <v>1.41787</v>
      </c>
      <c r="H325">
        <v>33</v>
      </c>
      <c r="I325">
        <v>3</v>
      </c>
      <c r="J325" s="12">
        <v>5</v>
      </c>
      <c r="K325" s="12">
        <v>2</v>
      </c>
      <c r="L325">
        <v>3</v>
      </c>
      <c r="M325" s="12">
        <v>89.775642336744554</v>
      </c>
      <c r="N325" s="12">
        <v>49.929965564509963</v>
      </c>
      <c r="O325" s="12">
        <v>1675.6755502693891</v>
      </c>
      <c r="P325" s="12">
        <v>1461.5157442075806</v>
      </c>
      <c r="Q325" s="12">
        <v>14.447963006039345</v>
      </c>
      <c r="R325" s="57">
        <v>2.8597427935790625E-5</v>
      </c>
      <c r="S325" s="57">
        <v>7.8517214304408862E-4</v>
      </c>
      <c r="T325" s="57">
        <v>6.0386473429951688E-4</v>
      </c>
      <c r="U325" s="57">
        <v>6.4665836423944778E-4</v>
      </c>
      <c r="V325" s="57">
        <v>6.1443539330164514E-4</v>
      </c>
      <c r="W325" s="57">
        <v>9.8296199213630396E-4</v>
      </c>
      <c r="X325" s="57">
        <v>2.9329133430838548E-3</v>
      </c>
      <c r="Y325" s="57">
        <v>1.7735936514662394E-4</v>
      </c>
      <c r="Z325" s="57">
        <v>1.3456061112144025E-4</v>
      </c>
      <c r="AA325" s="57">
        <v>2.9942098818533234E-4</v>
      </c>
      <c r="AB325" s="57">
        <v>1.8104018829047779E-5</v>
      </c>
      <c r="AC325" s="17">
        <v>6.5673167102937207E-4</v>
      </c>
      <c r="AD325" s="12">
        <v>318</v>
      </c>
      <c r="AE325" s="16">
        <v>4</v>
      </c>
      <c r="AF325" s="17">
        <v>0.82434331908234104</v>
      </c>
      <c r="AG325" t="str">
        <f>IF(AF325&lt;='CAV Tier 1 Analysis'!$A$5,"Tier 1", "Tier 2")</f>
        <v>Tier 2</v>
      </c>
      <c r="AH325" t="str">
        <f t="shared" si="10"/>
        <v>Illinois - Tier 2</v>
      </c>
      <c r="AI325" t="str">
        <f t="shared" si="11"/>
        <v>Momence, City Of - Tier 2</v>
      </c>
    </row>
    <row r="326" spans="1:35" x14ac:dyDescent="0.3">
      <c r="A326">
        <v>319</v>
      </c>
      <c r="B326">
        <v>5</v>
      </c>
      <c r="C326" t="s">
        <v>21</v>
      </c>
      <c r="D326" t="s">
        <v>4173</v>
      </c>
      <c r="E326" t="s">
        <v>8118</v>
      </c>
      <c r="F326" t="s">
        <v>1341</v>
      </c>
      <c r="G326" s="56">
        <v>7.5675199999999991</v>
      </c>
      <c r="H326">
        <v>48</v>
      </c>
      <c r="I326">
        <v>0</v>
      </c>
      <c r="J326" s="12">
        <v>8</v>
      </c>
      <c r="K326" s="12">
        <v>3</v>
      </c>
      <c r="L326">
        <v>0</v>
      </c>
      <c r="M326" s="12">
        <v>12.667626910797727</v>
      </c>
      <c r="N326" s="12">
        <v>80.043349142845628</v>
      </c>
      <c r="O326" s="12">
        <v>7235.1824540817024</v>
      </c>
      <c r="P326" s="12">
        <v>5715.9714344455588</v>
      </c>
      <c r="Q326" s="12">
        <v>1148.6122255088167</v>
      </c>
      <c r="R326" s="57">
        <v>1.5263148797326571E-4</v>
      </c>
      <c r="S326" s="57">
        <v>1.1420685717004925E-3</v>
      </c>
      <c r="T326" s="57">
        <v>0</v>
      </c>
      <c r="U326" s="57">
        <v>1.0346533827831166E-3</v>
      </c>
      <c r="V326" s="57">
        <v>9.2165308995246771E-4</v>
      </c>
      <c r="W326" s="57">
        <v>0</v>
      </c>
      <c r="X326" s="57">
        <v>4.138433435266024E-4</v>
      </c>
      <c r="Y326" s="57">
        <v>2.8432700539003457E-4</v>
      </c>
      <c r="Z326" s="57">
        <v>5.8100183680536495E-4</v>
      </c>
      <c r="AA326" s="57">
        <v>1.1710320755174411E-3</v>
      </c>
      <c r="AB326" s="57">
        <v>1.4392684525281422E-3</v>
      </c>
      <c r="AC326" s="17">
        <v>6.4913447692517524E-4</v>
      </c>
      <c r="AD326" s="12">
        <v>319</v>
      </c>
      <c r="AE326" s="16">
        <v>4</v>
      </c>
      <c r="AF326" s="17">
        <v>0.8249924535592662</v>
      </c>
      <c r="AG326" t="str">
        <f>IF(AF326&lt;='CAV Tier 1 Analysis'!$A$5,"Tier 1", "Tier 2")</f>
        <v>Tier 2</v>
      </c>
      <c r="AH326" t="str">
        <f t="shared" si="10"/>
        <v>Illinois - Tier 2</v>
      </c>
      <c r="AI326" t="str">
        <f t="shared" si="11"/>
        <v>Washington, City Of - Tier 2</v>
      </c>
    </row>
    <row r="327" spans="1:35" x14ac:dyDescent="0.3">
      <c r="A327">
        <v>320</v>
      </c>
      <c r="B327">
        <v>5</v>
      </c>
      <c r="C327" t="s">
        <v>21</v>
      </c>
      <c r="D327" t="s">
        <v>4334</v>
      </c>
      <c r="E327" t="s">
        <v>7696</v>
      </c>
      <c r="F327" t="s">
        <v>1504</v>
      </c>
      <c r="G327" s="56">
        <v>1.2045200000000003</v>
      </c>
      <c r="H327">
        <v>121</v>
      </c>
      <c r="I327">
        <v>0</v>
      </c>
      <c r="J327" s="12">
        <v>15</v>
      </c>
      <c r="K327" s="12">
        <v>1</v>
      </c>
      <c r="L327">
        <v>0</v>
      </c>
      <c r="M327" s="12">
        <v>49.999999999999986</v>
      </c>
      <c r="N327" s="12">
        <v>0</v>
      </c>
      <c r="O327" s="12">
        <v>4352.7397402755914</v>
      </c>
      <c r="P327">
        <v>0</v>
      </c>
      <c r="Q327">
        <v>0</v>
      </c>
      <c r="R327" s="57">
        <v>2.4294310407314163E-5</v>
      </c>
      <c r="S327" s="57">
        <v>2.8789645244949916E-3</v>
      </c>
      <c r="T327" s="57">
        <v>0</v>
      </c>
      <c r="U327" s="57">
        <v>1.9399750927183435E-3</v>
      </c>
      <c r="V327" s="57">
        <v>3.0721769665082257E-4</v>
      </c>
      <c r="W327" s="57">
        <v>0</v>
      </c>
      <c r="X327" s="57">
        <v>1.6334683143132648E-3</v>
      </c>
      <c r="Y327" s="57">
        <v>0</v>
      </c>
      <c r="Z327" s="57">
        <v>3.4953503941135964E-4</v>
      </c>
      <c r="AA327" s="57">
        <v>0</v>
      </c>
      <c r="AB327" s="57">
        <v>0</v>
      </c>
      <c r="AC327" s="17">
        <v>6.4849590709055416E-4</v>
      </c>
      <c r="AD327" s="12">
        <v>320</v>
      </c>
      <c r="AE327" s="16">
        <v>4</v>
      </c>
      <c r="AF327" s="17">
        <v>0.8256409494663568</v>
      </c>
      <c r="AG327" t="str">
        <f>IF(AF327&lt;='CAV Tier 1 Analysis'!$A$5,"Tier 1", "Tier 2")</f>
        <v>Tier 2</v>
      </c>
      <c r="AH327" t="str">
        <f t="shared" si="10"/>
        <v>Illinois - Tier 2</v>
      </c>
      <c r="AI327" t="str">
        <f t="shared" si="11"/>
        <v>Posen, Village Of - Tier 2</v>
      </c>
    </row>
    <row r="328" spans="1:35" x14ac:dyDescent="0.3">
      <c r="A328">
        <v>321</v>
      </c>
      <c r="B328">
        <v>5</v>
      </c>
      <c r="C328" t="s">
        <v>21</v>
      </c>
      <c r="D328" t="s">
        <v>4257</v>
      </c>
      <c r="E328" t="s">
        <v>7617</v>
      </c>
      <c r="F328" t="s">
        <v>1298</v>
      </c>
      <c r="G328" s="56">
        <v>3.0561099999999999</v>
      </c>
      <c r="H328">
        <v>28</v>
      </c>
      <c r="I328">
        <v>0</v>
      </c>
      <c r="J328" s="12">
        <v>15</v>
      </c>
      <c r="K328" s="12">
        <v>1</v>
      </c>
      <c r="L328">
        <v>0</v>
      </c>
      <c r="M328" s="12">
        <v>14.830460945450259</v>
      </c>
      <c r="N328" s="12">
        <v>565.98386797333012</v>
      </c>
      <c r="O328" s="12">
        <v>17873.444282897519</v>
      </c>
      <c r="P328" s="12">
        <v>1107.1833632397975</v>
      </c>
      <c r="Q328">
        <v>0</v>
      </c>
      <c r="R328" s="57">
        <v>6.1639561799635428E-5</v>
      </c>
      <c r="S328" s="57">
        <v>6.6620666682528729E-4</v>
      </c>
      <c r="T328" s="57">
        <v>0</v>
      </c>
      <c r="U328" s="57">
        <v>1.9399750927183435E-3</v>
      </c>
      <c r="V328" s="57">
        <v>3.0721769665082257E-4</v>
      </c>
      <c r="W328" s="57">
        <v>0</v>
      </c>
      <c r="X328" s="57">
        <v>4.8450176082106698E-4</v>
      </c>
      <c r="Y328" s="57">
        <v>2.0104668283274763E-3</v>
      </c>
      <c r="Z328" s="57">
        <v>1.4352787955669902E-3</v>
      </c>
      <c r="AA328" s="57">
        <v>2.2682885082662144E-4</v>
      </c>
      <c r="AB328" s="57">
        <v>0</v>
      </c>
      <c r="AC328" s="17">
        <v>6.483741139578403E-4</v>
      </c>
      <c r="AD328" s="12">
        <v>321</v>
      </c>
      <c r="AE328" s="16">
        <v>4</v>
      </c>
      <c r="AF328" s="17">
        <v>0.82628932358031459</v>
      </c>
      <c r="AG328" t="str">
        <f>IF(AF328&lt;='CAV Tier 1 Analysis'!$A$5,"Tier 1", "Tier 2")</f>
        <v>Tier 2</v>
      </c>
      <c r="AH328" t="str">
        <f t="shared" ref="AH328:AH391" si="12">C328&amp;" - "&amp;AG328</f>
        <v>Illinois - Tier 2</v>
      </c>
      <c r="AI328" t="str">
        <f t="shared" ref="AI328:AI391" si="13">D328&amp;" - "&amp;AG328</f>
        <v>Brookfield, Village Of - Tier 2</v>
      </c>
    </row>
    <row r="329" spans="1:35" x14ac:dyDescent="0.3">
      <c r="A329">
        <v>322</v>
      </c>
      <c r="B329">
        <v>5</v>
      </c>
      <c r="C329" t="s">
        <v>21</v>
      </c>
      <c r="D329" t="s">
        <v>4351</v>
      </c>
      <c r="E329" t="s">
        <v>7713</v>
      </c>
      <c r="F329" t="s">
        <v>1192</v>
      </c>
      <c r="G329" s="56">
        <v>7.3508200000000015</v>
      </c>
      <c r="H329">
        <v>13</v>
      </c>
      <c r="I329">
        <v>0</v>
      </c>
      <c r="J329" s="12">
        <v>15</v>
      </c>
      <c r="K329" s="12">
        <v>1</v>
      </c>
      <c r="L329">
        <v>1</v>
      </c>
      <c r="M329" s="12">
        <v>1.9526039271809132</v>
      </c>
      <c r="N329" s="12">
        <v>314.60018130489459</v>
      </c>
      <c r="O329" s="12">
        <v>35556.906450316681</v>
      </c>
      <c r="P329">
        <v>0</v>
      </c>
      <c r="Q329">
        <v>0</v>
      </c>
      <c r="R329" s="57">
        <v>1.482608033310307E-4</v>
      </c>
      <c r="S329" s="57">
        <v>3.0931023816888341E-4</v>
      </c>
      <c r="T329" s="57">
        <v>0</v>
      </c>
      <c r="U329" s="57">
        <v>1.9399750927183435E-3</v>
      </c>
      <c r="V329" s="57">
        <v>3.0721769665082257E-4</v>
      </c>
      <c r="W329" s="57">
        <v>3.2765399737876802E-4</v>
      </c>
      <c r="X329" s="57">
        <v>6.3790332909073366E-5</v>
      </c>
      <c r="Y329" s="57">
        <v>1.1175110537410306E-3</v>
      </c>
      <c r="Z329" s="57">
        <v>2.8553015891252375E-3</v>
      </c>
      <c r="AA329" s="57">
        <v>0</v>
      </c>
      <c r="AB329" s="57">
        <v>0</v>
      </c>
      <c r="AC329" s="17">
        <v>6.4263825491119898E-4</v>
      </c>
      <c r="AD329" s="12">
        <v>322</v>
      </c>
      <c r="AE329" s="16">
        <v>4</v>
      </c>
      <c r="AF329" s="17">
        <v>0.82693196183522577</v>
      </c>
      <c r="AG329" t="str">
        <f>IF(AF329&lt;='CAV Tier 1 Analysis'!$A$5,"Tier 1", "Tier 2")</f>
        <v>Tier 2</v>
      </c>
      <c r="AH329" t="str">
        <f t="shared" si="12"/>
        <v>Illinois - Tier 2</v>
      </c>
      <c r="AI329" t="str">
        <f t="shared" si="13"/>
        <v>Streamwood, Village Of - Tier 2</v>
      </c>
    </row>
    <row r="330" spans="1:35" x14ac:dyDescent="0.3">
      <c r="A330">
        <v>323</v>
      </c>
      <c r="B330">
        <v>5</v>
      </c>
      <c r="C330" t="s">
        <v>21</v>
      </c>
      <c r="D330" t="s">
        <v>4107</v>
      </c>
      <c r="E330" t="s">
        <v>8148</v>
      </c>
      <c r="F330" t="s">
        <v>1114</v>
      </c>
      <c r="G330" s="56">
        <v>4.8612599999999988</v>
      </c>
      <c r="H330">
        <v>7</v>
      </c>
      <c r="I330">
        <v>0</v>
      </c>
      <c r="J330" s="12">
        <v>7</v>
      </c>
      <c r="K330" s="12">
        <v>5</v>
      </c>
      <c r="L330">
        <v>0</v>
      </c>
      <c r="M330" s="12">
        <v>21.982938579709788</v>
      </c>
      <c r="N330" s="12">
        <v>4.5145546497273248</v>
      </c>
      <c r="O330" s="12">
        <v>12984.747112538904</v>
      </c>
      <c r="P330" s="12">
        <v>12524.557872838344</v>
      </c>
      <c r="Q330">
        <v>0</v>
      </c>
      <c r="R330" s="57">
        <v>9.804815147167336E-5</v>
      </c>
      <c r="S330" s="57">
        <v>1.6655166670632182E-4</v>
      </c>
      <c r="T330" s="57">
        <v>0</v>
      </c>
      <c r="U330" s="57">
        <v>9.0532170993522698E-4</v>
      </c>
      <c r="V330" s="57">
        <v>1.5360884832541128E-3</v>
      </c>
      <c r="W330" s="57">
        <v>0</v>
      </c>
      <c r="X330" s="57">
        <v>7.1816867250901184E-4</v>
      </c>
      <c r="Y330" s="57">
        <v>1.6036432982531658E-5</v>
      </c>
      <c r="Z330" s="57">
        <v>1.0427051384975441E-3</v>
      </c>
      <c r="AA330" s="57">
        <v>2.5659083795247901E-3</v>
      </c>
      <c r="AB330" s="57">
        <v>0</v>
      </c>
      <c r="AC330" s="17">
        <v>6.4080260317101942E-4</v>
      </c>
      <c r="AD330" s="12">
        <v>323</v>
      </c>
      <c r="AE330" s="16">
        <v>4</v>
      </c>
      <c r="AF330" s="17">
        <v>0.82757276443839678</v>
      </c>
      <c r="AG330" t="str">
        <f>IF(AF330&lt;='CAV Tier 1 Analysis'!$A$5,"Tier 1", "Tier 2")</f>
        <v>Tier 2</v>
      </c>
      <c r="AH330" t="str">
        <f t="shared" si="12"/>
        <v>Illinois - Tier 2</v>
      </c>
      <c r="AI330" t="str">
        <f t="shared" si="13"/>
        <v>Sterling, City Of - Tier 2</v>
      </c>
    </row>
    <row r="331" spans="1:35" x14ac:dyDescent="0.3">
      <c r="A331">
        <v>324</v>
      </c>
      <c r="B331">
        <v>5</v>
      </c>
      <c r="C331" t="s">
        <v>21</v>
      </c>
      <c r="D331" t="s">
        <v>4845</v>
      </c>
      <c r="E331" t="s">
        <v>8268</v>
      </c>
      <c r="F331" t="s">
        <v>1197</v>
      </c>
      <c r="G331" s="56">
        <v>11.165070000000002</v>
      </c>
      <c r="H331">
        <v>20</v>
      </c>
      <c r="I331">
        <v>0</v>
      </c>
      <c r="J331" s="12">
        <v>12</v>
      </c>
      <c r="K331" s="12">
        <v>2</v>
      </c>
      <c r="L331">
        <v>0</v>
      </c>
      <c r="M331" s="12">
        <v>8.9358759058384756</v>
      </c>
      <c r="N331" s="12">
        <v>46.877612113162229</v>
      </c>
      <c r="O331" s="12">
        <v>14123.346855868283</v>
      </c>
      <c r="P331" s="12">
        <v>9691.3553056682467</v>
      </c>
      <c r="Q331" s="12">
        <v>469.57669777299088</v>
      </c>
      <c r="R331" s="57">
        <v>2.2519150889930523E-4</v>
      </c>
      <c r="S331" s="57">
        <v>4.758619048752052E-4</v>
      </c>
      <c r="T331" s="57">
        <v>0</v>
      </c>
      <c r="U331" s="57">
        <v>1.5519800741746748E-3</v>
      </c>
      <c r="V331" s="57">
        <v>6.1443539330164514E-4</v>
      </c>
      <c r="W331" s="57">
        <v>0</v>
      </c>
      <c r="X331" s="57">
        <v>2.9192940305644994E-4</v>
      </c>
      <c r="Y331" s="57">
        <v>1.6651690883379724E-4</v>
      </c>
      <c r="Z331" s="57">
        <v>1.1341373237200862E-3</v>
      </c>
      <c r="AA331" s="57">
        <v>1.9854696700867046E-3</v>
      </c>
      <c r="AB331" s="57">
        <v>5.8840304163367094E-4</v>
      </c>
      <c r="AC331" s="17">
        <v>6.3944774805286728E-4</v>
      </c>
      <c r="AD331" s="12">
        <v>324</v>
      </c>
      <c r="AE331" s="16">
        <v>4</v>
      </c>
      <c r="AF331" s="17">
        <v>0.82821221218644969</v>
      </c>
      <c r="AG331" t="str">
        <f>IF(AF331&lt;='CAV Tier 1 Analysis'!$A$5,"Tier 1", "Tier 2")</f>
        <v>Tier 2</v>
      </c>
      <c r="AH331" t="str">
        <f t="shared" si="12"/>
        <v>Illinois - Tier 2</v>
      </c>
      <c r="AI331" t="str">
        <f t="shared" si="13"/>
        <v>Fairview Hgts., City Of - Tier 2</v>
      </c>
    </row>
    <row r="332" spans="1:35" x14ac:dyDescent="0.3">
      <c r="A332">
        <v>325</v>
      </c>
      <c r="B332">
        <v>5</v>
      </c>
      <c r="C332" t="s">
        <v>21</v>
      </c>
      <c r="D332" t="s">
        <v>4608</v>
      </c>
      <c r="E332" t="s">
        <v>8003</v>
      </c>
      <c r="F332" t="s">
        <v>1761</v>
      </c>
      <c r="G332" s="56">
        <v>6.7089999999999997E-2</v>
      </c>
      <c r="H332">
        <v>7</v>
      </c>
      <c r="I332">
        <v>0</v>
      </c>
      <c r="J332" s="12">
        <v>13</v>
      </c>
      <c r="K332" s="12">
        <v>3</v>
      </c>
      <c r="L332">
        <v>13</v>
      </c>
      <c r="M332">
        <v>0</v>
      </c>
      <c r="N332" s="12">
        <v>0.30274724282955173</v>
      </c>
      <c r="O332" s="12">
        <v>0.84466480749444939</v>
      </c>
      <c r="P332">
        <v>0</v>
      </c>
      <c r="Q332" s="12">
        <v>1.9678570783920768E-2</v>
      </c>
      <c r="R332" s="57">
        <v>1.3531575110639149E-6</v>
      </c>
      <c r="S332" s="57">
        <v>1.6655166670632182E-4</v>
      </c>
      <c r="T332" s="57">
        <v>0</v>
      </c>
      <c r="U332" s="57">
        <v>1.6813117470225643E-3</v>
      </c>
      <c r="V332" s="57">
        <v>9.2165308995246771E-4</v>
      </c>
      <c r="W332" s="57">
        <v>4.2595019659239846E-3</v>
      </c>
      <c r="X332" s="57">
        <v>0</v>
      </c>
      <c r="Y332" s="57">
        <v>1.0754074868881212E-6</v>
      </c>
      <c r="Z332" s="57">
        <v>6.7828532003677276E-8</v>
      </c>
      <c r="AA332" s="57">
        <v>0</v>
      </c>
      <c r="AB332" s="57">
        <v>2.4658231465012167E-8</v>
      </c>
      <c r="AC332" s="17">
        <v>6.3923086557879643E-4</v>
      </c>
      <c r="AD332" s="12">
        <v>325</v>
      </c>
      <c r="AE332" s="16">
        <v>4</v>
      </c>
      <c r="AF332" s="17">
        <v>0.82885144305202851</v>
      </c>
      <c r="AG332" t="str">
        <f>IF(AF332&lt;='CAV Tier 1 Analysis'!$A$5,"Tier 1", "Tier 2")</f>
        <v>Tier 2</v>
      </c>
      <c r="AH332" t="str">
        <f t="shared" si="12"/>
        <v>Illinois - Tier 2</v>
      </c>
      <c r="AI332" t="str">
        <f t="shared" si="13"/>
        <v>Fults, Village Of - Tier 2</v>
      </c>
    </row>
    <row r="333" spans="1:35" x14ac:dyDescent="0.3">
      <c r="A333">
        <v>326</v>
      </c>
      <c r="B333">
        <v>5</v>
      </c>
      <c r="C333" t="s">
        <v>21</v>
      </c>
      <c r="D333" t="s">
        <v>4558</v>
      </c>
      <c r="E333" t="s">
        <v>7946</v>
      </c>
      <c r="F333" t="s">
        <v>1280</v>
      </c>
      <c r="G333" s="56">
        <v>7.5078500000000004</v>
      </c>
      <c r="H333">
        <v>4</v>
      </c>
      <c r="I333">
        <v>0</v>
      </c>
      <c r="J333" s="12">
        <v>10</v>
      </c>
      <c r="K333" s="12">
        <v>2</v>
      </c>
      <c r="L333">
        <v>0</v>
      </c>
      <c r="M333" s="12">
        <v>7.9116018567232942</v>
      </c>
      <c r="N333" s="12">
        <v>43.323218644075922</v>
      </c>
      <c r="O333" s="12">
        <v>9388.6544866791755</v>
      </c>
      <c r="P333" s="12">
        <v>6877.145653848087</v>
      </c>
      <c r="Q333" s="12">
        <v>1777.4557463982455</v>
      </c>
      <c r="R333" s="57">
        <v>1.5142798657685519E-4</v>
      </c>
      <c r="S333" s="57">
        <v>9.5172380975041041E-5</v>
      </c>
      <c r="T333" s="57">
        <v>0</v>
      </c>
      <c r="U333" s="57">
        <v>1.2933167284788956E-3</v>
      </c>
      <c r="V333" s="57">
        <v>6.1443539330164514E-4</v>
      </c>
      <c r="W333" s="57">
        <v>0</v>
      </c>
      <c r="X333" s="57">
        <v>2.5846701896838997E-4</v>
      </c>
      <c r="Y333" s="57">
        <v>1.5389112465727975E-4</v>
      </c>
      <c r="Z333" s="57">
        <v>7.539306073496752E-4</v>
      </c>
      <c r="AA333" s="57">
        <v>1.408922042564868E-3</v>
      </c>
      <c r="AB333" s="57">
        <v>2.2272407734669542E-3</v>
      </c>
      <c r="AC333" s="17">
        <v>6.3243673239450941E-4</v>
      </c>
      <c r="AD333" s="12">
        <v>326</v>
      </c>
      <c r="AE333" s="16">
        <v>4</v>
      </c>
      <c r="AF333" s="17">
        <v>0.82948387978442306</v>
      </c>
      <c r="AG333" t="str">
        <f>IF(AF333&lt;='CAV Tier 1 Analysis'!$A$5,"Tier 1", "Tier 2")</f>
        <v>Tier 2</v>
      </c>
      <c r="AH333" t="str">
        <f t="shared" si="12"/>
        <v>Illinois - Tier 2</v>
      </c>
      <c r="AI333" t="str">
        <f t="shared" si="13"/>
        <v>Glen Carbon, Village Of - Tier 2</v>
      </c>
    </row>
    <row r="334" spans="1:35" x14ac:dyDescent="0.3">
      <c r="A334">
        <v>327</v>
      </c>
      <c r="B334">
        <v>5</v>
      </c>
      <c r="C334" t="s">
        <v>21</v>
      </c>
      <c r="D334" t="s">
        <v>4566</v>
      </c>
      <c r="E334" t="s">
        <v>7957</v>
      </c>
      <c r="F334" t="s">
        <v>1202</v>
      </c>
      <c r="G334" s="56">
        <v>6.4417499999999972</v>
      </c>
      <c r="H334">
        <v>4</v>
      </c>
      <c r="I334">
        <v>0</v>
      </c>
      <c r="J334" s="12">
        <v>2.8947368421052633</v>
      </c>
      <c r="K334" s="12">
        <v>8</v>
      </c>
      <c r="L334">
        <v>1</v>
      </c>
      <c r="M334" s="12">
        <v>0.96659137656692673</v>
      </c>
      <c r="N334" s="12">
        <v>171.29795920484113</v>
      </c>
      <c r="O334" s="12">
        <v>10466.914600629698</v>
      </c>
      <c r="P334" s="12">
        <v>9982.3752088152778</v>
      </c>
      <c r="Q334">
        <v>0</v>
      </c>
      <c r="R334" s="57">
        <v>1.2992550897147071E-4</v>
      </c>
      <c r="S334" s="57">
        <v>9.5172380975041041E-5</v>
      </c>
      <c r="T334" s="57">
        <v>0</v>
      </c>
      <c r="U334" s="57">
        <v>3.7438115824389083E-4</v>
      </c>
      <c r="V334" s="57">
        <v>2.4577415732065806E-3</v>
      </c>
      <c r="W334" s="57">
        <v>3.2765399737876802E-4</v>
      </c>
      <c r="X334" s="57">
        <v>3.1577927730210328E-5</v>
      </c>
      <c r="Y334" s="57">
        <v>6.0847823450288594E-4</v>
      </c>
      <c r="Z334" s="57">
        <v>8.4051738117813532E-4</v>
      </c>
      <c r="AA334" s="57">
        <v>2.045090968952102E-3</v>
      </c>
      <c r="AB334" s="57">
        <v>0</v>
      </c>
      <c r="AC334" s="17">
        <v>6.2823083010355308E-4</v>
      </c>
      <c r="AD334" s="12">
        <v>327</v>
      </c>
      <c r="AE334" s="16">
        <v>4</v>
      </c>
      <c r="AF334" s="17">
        <v>0.83011211061452661</v>
      </c>
      <c r="AG334" t="str">
        <f>IF(AF334&lt;='CAV Tier 1 Analysis'!$A$5,"Tier 1", "Tier 2")</f>
        <v>Tier 2</v>
      </c>
      <c r="AH334" t="str">
        <f t="shared" si="12"/>
        <v>Illinois - Tier 2</v>
      </c>
      <c r="AI334" t="str">
        <f t="shared" si="13"/>
        <v>Centralia, City Of - Tier 2</v>
      </c>
    </row>
    <row r="335" spans="1:35" x14ac:dyDescent="0.3">
      <c r="A335">
        <v>328</v>
      </c>
      <c r="B335">
        <v>5</v>
      </c>
      <c r="C335" t="s">
        <v>21</v>
      </c>
      <c r="D335" t="s">
        <v>4754</v>
      </c>
      <c r="E335" t="s">
        <v>8170</v>
      </c>
      <c r="F335" t="s">
        <v>1386</v>
      </c>
      <c r="G335" s="56">
        <v>8.2760200000000008</v>
      </c>
      <c r="H335">
        <v>58</v>
      </c>
      <c r="I335">
        <v>0</v>
      </c>
      <c r="J335" s="12">
        <v>5</v>
      </c>
      <c r="K335" s="12">
        <v>4</v>
      </c>
      <c r="L335">
        <v>1</v>
      </c>
      <c r="M335" s="12">
        <v>6.8022986894666779</v>
      </c>
      <c r="N335" s="12">
        <v>105.69919421396408</v>
      </c>
      <c r="O335" s="12">
        <v>7818.0968347901053</v>
      </c>
      <c r="P335" s="12">
        <v>6765.1740782269453</v>
      </c>
      <c r="Q335" s="12">
        <v>401.30234167715753</v>
      </c>
      <c r="R335" s="57">
        <v>1.6692142830101629E-4</v>
      </c>
      <c r="S335" s="57">
        <v>1.3799995241380951E-3</v>
      </c>
      <c r="T335" s="57">
        <v>0</v>
      </c>
      <c r="U335" s="57">
        <v>6.4665836423944778E-4</v>
      </c>
      <c r="V335" s="57">
        <v>1.2288707866032903E-3</v>
      </c>
      <c r="W335" s="57">
        <v>3.2765399737876802E-4</v>
      </c>
      <c r="X335" s="57">
        <v>2.2222678747476935E-4</v>
      </c>
      <c r="Y335" s="57">
        <v>3.7546074327003925E-4</v>
      </c>
      <c r="Z335" s="57">
        <v>6.2781120589056082E-4</v>
      </c>
      <c r="AA335" s="57">
        <v>1.3859824061264465E-3</v>
      </c>
      <c r="AB335" s="57">
        <v>5.0285186547247734E-4</v>
      </c>
      <c r="AC335" s="17">
        <v>6.2403973717226459E-4</v>
      </c>
      <c r="AD335" s="12">
        <v>328</v>
      </c>
      <c r="AE335" s="16">
        <v>4</v>
      </c>
      <c r="AF335" s="17">
        <v>0.8307361503516989</v>
      </c>
      <c r="AG335" t="str">
        <f>IF(AF335&lt;='CAV Tier 1 Analysis'!$A$5,"Tier 1", "Tier 2")</f>
        <v>Tier 2</v>
      </c>
      <c r="AH335" t="str">
        <f t="shared" si="12"/>
        <v>Illinois - Tier 2</v>
      </c>
      <c r="AI335" t="str">
        <f t="shared" si="13"/>
        <v>Herrin, City Of - Tier 2</v>
      </c>
    </row>
    <row r="336" spans="1:35" x14ac:dyDescent="0.3">
      <c r="A336">
        <v>329</v>
      </c>
      <c r="B336">
        <v>5</v>
      </c>
      <c r="C336" t="s">
        <v>21</v>
      </c>
      <c r="D336" t="s">
        <v>4556</v>
      </c>
      <c r="E336" t="s">
        <v>7944</v>
      </c>
      <c r="F336" t="s">
        <v>1305</v>
      </c>
      <c r="G336" s="56">
        <v>5.5880100000000006</v>
      </c>
      <c r="H336">
        <v>24</v>
      </c>
      <c r="I336">
        <v>0</v>
      </c>
      <c r="J336" s="12">
        <v>10</v>
      </c>
      <c r="K336" s="12">
        <v>2</v>
      </c>
      <c r="L336">
        <v>0</v>
      </c>
      <c r="M336" s="12">
        <v>27.615913357349044</v>
      </c>
      <c r="N336" s="12">
        <v>415.43438056535717</v>
      </c>
      <c r="O336" s="12">
        <v>7834.881708320494</v>
      </c>
      <c r="P336" s="12">
        <v>5965.6034025893632</v>
      </c>
      <c r="Q336">
        <v>0</v>
      </c>
      <c r="R336" s="57">
        <v>1.127061812997506E-4</v>
      </c>
      <c r="S336" s="57">
        <v>5.7103428585024625E-4</v>
      </c>
      <c r="T336" s="57">
        <v>0</v>
      </c>
      <c r="U336" s="57">
        <v>1.2933167284788956E-3</v>
      </c>
      <c r="V336" s="57">
        <v>6.1443539330164514E-4</v>
      </c>
      <c r="W336" s="57">
        <v>0</v>
      </c>
      <c r="X336" s="57">
        <v>9.0219438880100261E-4</v>
      </c>
      <c r="Y336" s="57">
        <v>1.4756905430258302E-3</v>
      </c>
      <c r="Z336" s="57">
        <v>6.2915906994424474E-4</v>
      </c>
      <c r="AA336" s="57">
        <v>1.2221742208419126E-3</v>
      </c>
      <c r="AB336" s="57">
        <v>0</v>
      </c>
      <c r="AC336" s="17">
        <v>6.200646192312298E-4</v>
      </c>
      <c r="AD336" s="12">
        <v>329</v>
      </c>
      <c r="AE336" s="16">
        <v>4</v>
      </c>
      <c r="AF336" s="17">
        <v>0.83135621497093015</v>
      </c>
      <c r="AG336" t="str">
        <f>IF(AF336&lt;='CAV Tier 1 Analysis'!$A$5,"Tier 1", "Tier 2")</f>
        <v>Tier 2</v>
      </c>
      <c r="AH336" t="str">
        <f t="shared" si="12"/>
        <v>Illinois - Tier 2</v>
      </c>
      <c r="AI336" t="str">
        <f t="shared" si="13"/>
        <v>East Alton, Village Of - Tier 2</v>
      </c>
    </row>
    <row r="337" spans="1:35" x14ac:dyDescent="0.3">
      <c r="A337">
        <v>330</v>
      </c>
      <c r="B337">
        <v>5</v>
      </c>
      <c r="C337" t="s">
        <v>21</v>
      </c>
      <c r="D337" t="s">
        <v>4778</v>
      </c>
      <c r="E337" t="s">
        <v>8197</v>
      </c>
      <c r="F337" t="s">
        <v>1789</v>
      </c>
      <c r="G337" s="56">
        <v>0.39060000000000006</v>
      </c>
      <c r="H337">
        <v>26</v>
      </c>
      <c r="I337">
        <v>15</v>
      </c>
      <c r="J337" s="12">
        <v>8.3333333333333339</v>
      </c>
      <c r="K337" s="12">
        <v>3.3333333333333335</v>
      </c>
      <c r="L337">
        <v>2</v>
      </c>
      <c r="M337" s="12">
        <v>10.456093189964157</v>
      </c>
      <c r="N337" s="12">
        <v>16.395127381675287</v>
      </c>
      <c r="O337" s="12">
        <v>47.653096828190868</v>
      </c>
      <c r="P337" s="12">
        <v>14.556862398563091</v>
      </c>
      <c r="Q337">
        <v>0</v>
      </c>
      <c r="R337" s="57">
        <v>7.8781237713752457E-6</v>
      </c>
      <c r="S337" s="57">
        <v>6.1862047633776682E-4</v>
      </c>
      <c r="T337" s="57">
        <v>3.0193236714975845E-3</v>
      </c>
      <c r="U337" s="57">
        <v>1.0777639403990798E-3</v>
      </c>
      <c r="V337" s="57">
        <v>1.0240589888360753E-3</v>
      </c>
      <c r="W337" s="57">
        <v>6.5530799475753605E-4</v>
      </c>
      <c r="X337" s="57">
        <v>3.4159393834626327E-4</v>
      </c>
      <c r="Y337" s="57">
        <v>5.8238161213129984E-5</v>
      </c>
      <c r="Z337" s="57">
        <v>3.8266535726439829E-6</v>
      </c>
      <c r="AA337" s="57">
        <v>2.9822669660112855E-6</v>
      </c>
      <c r="AB337" s="57">
        <v>0</v>
      </c>
      <c r="AC337" s="17">
        <v>6.190540196088605E-4</v>
      </c>
      <c r="AD337" s="12">
        <v>330</v>
      </c>
      <c r="AE337" s="16">
        <v>4</v>
      </c>
      <c r="AF337" s="17">
        <v>0.83197526899053897</v>
      </c>
      <c r="AG337" t="str">
        <f>IF(AF337&lt;='CAV Tier 1 Analysis'!$A$5,"Tier 1", "Tier 2")</f>
        <v>Tier 2</v>
      </c>
      <c r="AH337" t="str">
        <f t="shared" si="12"/>
        <v>Illinois - Tier 2</v>
      </c>
      <c r="AI337" t="str">
        <f t="shared" si="13"/>
        <v>Cleveland, Village Of - Tier 2</v>
      </c>
    </row>
    <row r="338" spans="1:35" x14ac:dyDescent="0.3">
      <c r="A338">
        <v>331</v>
      </c>
      <c r="B338">
        <v>5</v>
      </c>
      <c r="C338" t="s">
        <v>21</v>
      </c>
      <c r="D338" t="s">
        <v>4460</v>
      </c>
      <c r="E338" t="s">
        <v>7835</v>
      </c>
      <c r="F338" t="s">
        <v>1628</v>
      </c>
      <c r="G338" s="56">
        <v>1.05661</v>
      </c>
      <c r="H338">
        <v>28</v>
      </c>
      <c r="I338">
        <v>2</v>
      </c>
      <c r="J338" s="12">
        <v>13</v>
      </c>
      <c r="K338" s="12">
        <v>2</v>
      </c>
      <c r="L338">
        <v>7</v>
      </c>
      <c r="M338" s="12">
        <v>33.318584908338934</v>
      </c>
      <c r="N338" s="12">
        <v>2.0245171171813068</v>
      </c>
      <c r="O338" s="12">
        <v>98.13208321223496</v>
      </c>
      <c r="P338" s="12">
        <v>40.566782579248013</v>
      </c>
      <c r="Q338">
        <v>0</v>
      </c>
      <c r="R338" s="57">
        <v>2.1311071065214538E-5</v>
      </c>
      <c r="S338" s="57">
        <v>6.6620666682528729E-4</v>
      </c>
      <c r="T338" s="57">
        <v>4.0257648953301127E-4</v>
      </c>
      <c r="U338" s="57">
        <v>1.6813117470225643E-3</v>
      </c>
      <c r="V338" s="57">
        <v>6.1443539330164514E-4</v>
      </c>
      <c r="W338" s="57">
        <v>2.2935779816513763E-3</v>
      </c>
      <c r="X338" s="57">
        <v>1.0884970545105559E-3</v>
      </c>
      <c r="Y338" s="57">
        <v>7.1914143455162608E-6</v>
      </c>
      <c r="Z338" s="57">
        <v>7.8802325936757353E-6</v>
      </c>
      <c r="AA338" s="57">
        <v>8.3109238990536518E-6</v>
      </c>
      <c r="AB338" s="57">
        <v>0</v>
      </c>
      <c r="AC338" s="17">
        <v>6.1739081588617275E-4</v>
      </c>
      <c r="AD338" s="12">
        <v>331</v>
      </c>
      <c r="AE338" s="16">
        <v>4</v>
      </c>
      <c r="AF338" s="17">
        <v>0.83259265980642516</v>
      </c>
      <c r="AG338" t="str">
        <f>IF(AF338&lt;='CAV Tier 1 Analysis'!$A$5,"Tier 1", "Tier 2")</f>
        <v>Tier 2</v>
      </c>
      <c r="AH338" t="str">
        <f t="shared" si="12"/>
        <v>Illinois - Tier 2</v>
      </c>
      <c r="AI338" t="str">
        <f t="shared" si="13"/>
        <v>Elsah, Village Of - Tier 2</v>
      </c>
    </row>
    <row r="339" spans="1:35" x14ac:dyDescent="0.3">
      <c r="A339">
        <v>332</v>
      </c>
      <c r="B339">
        <v>5</v>
      </c>
      <c r="C339" t="s">
        <v>21</v>
      </c>
      <c r="D339" t="s">
        <v>4769</v>
      </c>
      <c r="E339" t="s">
        <v>8187</v>
      </c>
      <c r="F339" t="s">
        <v>1788</v>
      </c>
      <c r="G339" s="56">
        <v>0.64949999999999997</v>
      </c>
      <c r="H339">
        <v>0</v>
      </c>
      <c r="I339">
        <v>0</v>
      </c>
      <c r="J339" s="12">
        <v>17</v>
      </c>
      <c r="K339" s="12">
        <v>2</v>
      </c>
      <c r="L339">
        <v>12</v>
      </c>
      <c r="M339">
        <v>0</v>
      </c>
      <c r="N339" s="12">
        <v>1.0737159319412917</v>
      </c>
      <c r="O339" s="12">
        <v>5.5628568867658874</v>
      </c>
      <c r="P339">
        <v>0</v>
      </c>
      <c r="Q339" s="12">
        <v>0.1999335456131508</v>
      </c>
      <c r="R339" s="57">
        <v>1.3099952354091709E-5</v>
      </c>
      <c r="S339" s="57">
        <v>0</v>
      </c>
      <c r="T339" s="57">
        <v>0</v>
      </c>
      <c r="U339" s="57">
        <v>2.1986384384141224E-3</v>
      </c>
      <c r="V339" s="57">
        <v>6.1443539330164514E-4</v>
      </c>
      <c r="W339" s="57">
        <v>3.9318479685452159E-3</v>
      </c>
      <c r="X339" s="57">
        <v>0</v>
      </c>
      <c r="Y339" s="57">
        <v>3.8140137667605894E-6</v>
      </c>
      <c r="Z339" s="57">
        <v>4.4671023704081107E-7</v>
      </c>
      <c r="AA339" s="57">
        <v>0</v>
      </c>
      <c r="AB339" s="57">
        <v>2.5052671250789805E-7</v>
      </c>
      <c r="AC339" s="17">
        <v>6.1477572757558043E-4</v>
      </c>
      <c r="AD339" s="12">
        <v>332</v>
      </c>
      <c r="AE339" s="16">
        <v>4</v>
      </c>
      <c r="AF339" s="17">
        <v>0.83320743553400078</v>
      </c>
      <c r="AG339" t="str">
        <f>IF(AF339&lt;='CAV Tier 1 Analysis'!$A$5,"Tier 1", "Tier 2")</f>
        <v>Tier 2</v>
      </c>
      <c r="AH339" t="str">
        <f t="shared" si="12"/>
        <v>Illinois - Tier 2</v>
      </c>
      <c r="AI339" t="str">
        <f t="shared" si="13"/>
        <v>Hamburg, Village Of - Tier 2</v>
      </c>
    </row>
    <row r="340" spans="1:35" x14ac:dyDescent="0.3">
      <c r="A340">
        <v>333</v>
      </c>
      <c r="B340">
        <v>5</v>
      </c>
      <c r="C340" t="s">
        <v>21</v>
      </c>
      <c r="D340" t="s">
        <v>4160</v>
      </c>
      <c r="E340" t="s">
        <v>7919</v>
      </c>
      <c r="F340" t="s">
        <v>1374</v>
      </c>
      <c r="G340" s="56">
        <v>2.0731600000000001</v>
      </c>
      <c r="H340">
        <v>17</v>
      </c>
      <c r="I340">
        <v>0</v>
      </c>
      <c r="J340" s="12">
        <v>4</v>
      </c>
      <c r="K340" s="12">
        <v>10</v>
      </c>
      <c r="L340">
        <v>1</v>
      </c>
      <c r="M340" s="12">
        <v>5.5106986436165091</v>
      </c>
      <c r="N340" s="12">
        <v>349.35596792847906</v>
      </c>
      <c r="O340" s="12">
        <v>3489.3514744625945</v>
      </c>
      <c r="P340" s="12">
        <v>3390.6332919564461</v>
      </c>
      <c r="Q340">
        <v>0</v>
      </c>
      <c r="R340" s="57">
        <v>4.1814160465602418E-5</v>
      </c>
      <c r="S340" s="57">
        <v>4.0448261914392445E-4</v>
      </c>
      <c r="T340" s="57">
        <v>0</v>
      </c>
      <c r="U340" s="57">
        <v>5.1732669139155829E-4</v>
      </c>
      <c r="V340" s="57">
        <v>3.0721769665082257E-3</v>
      </c>
      <c r="W340" s="57">
        <v>3.2765399737876802E-4</v>
      </c>
      <c r="X340" s="57">
        <v>1.8003103248153313E-4</v>
      </c>
      <c r="Y340" s="57">
        <v>1.2409692652786727E-3</v>
      </c>
      <c r="Z340" s="57">
        <v>2.8020297052475443E-4</v>
      </c>
      <c r="AA340" s="57">
        <v>6.9463964030174125E-4</v>
      </c>
      <c r="AB340" s="57">
        <v>0</v>
      </c>
      <c r="AC340" s="17">
        <v>6.1448157667952548E-4</v>
      </c>
      <c r="AD340" s="12">
        <v>333</v>
      </c>
      <c r="AE340" s="16">
        <v>4</v>
      </c>
      <c r="AF340" s="17">
        <v>0.83382191711068032</v>
      </c>
      <c r="AG340" t="str">
        <f>IF(AF340&lt;='CAV Tier 1 Analysis'!$A$5,"Tier 1", "Tier 2")</f>
        <v>Tier 2</v>
      </c>
      <c r="AH340" t="str">
        <f t="shared" si="12"/>
        <v>Illinois - Tier 2</v>
      </c>
      <c r="AI340" t="str">
        <f t="shared" si="13"/>
        <v>Lawrenceville, City Of - Tier 2</v>
      </c>
    </row>
    <row r="341" spans="1:35" x14ac:dyDescent="0.3">
      <c r="A341">
        <v>334</v>
      </c>
      <c r="B341">
        <v>5</v>
      </c>
      <c r="C341" t="s">
        <v>21</v>
      </c>
      <c r="D341" t="s">
        <v>4531</v>
      </c>
      <c r="E341" t="s">
        <v>7911</v>
      </c>
      <c r="F341" t="s">
        <v>1290</v>
      </c>
      <c r="G341" s="56">
        <v>6.5026599999999997</v>
      </c>
      <c r="H341">
        <v>3</v>
      </c>
      <c r="I341">
        <v>2</v>
      </c>
      <c r="J341" s="12">
        <v>14</v>
      </c>
      <c r="K341" s="12">
        <v>3</v>
      </c>
      <c r="L341">
        <v>0</v>
      </c>
      <c r="M341" s="12">
        <v>13.970382889463693</v>
      </c>
      <c r="N341" s="12">
        <v>255.14790294079049</v>
      </c>
      <c r="O341" s="12">
        <v>7675.1963179052045</v>
      </c>
      <c r="P341" s="12">
        <v>7040.6890258450621</v>
      </c>
      <c r="Q341">
        <v>0</v>
      </c>
      <c r="R341" s="57">
        <v>1.3115402028461584E-4</v>
      </c>
      <c r="S341" s="57">
        <v>7.1379285731280781E-5</v>
      </c>
      <c r="T341" s="57">
        <v>4.0257648953301127E-4</v>
      </c>
      <c r="U341" s="57">
        <v>1.810643419870454E-3</v>
      </c>
      <c r="V341" s="57">
        <v>9.2165308995246771E-4</v>
      </c>
      <c r="W341" s="57">
        <v>0</v>
      </c>
      <c r="X341" s="57">
        <v>4.5640355577526286E-4</v>
      </c>
      <c r="Y341" s="57">
        <v>9.0632688351454825E-4</v>
      </c>
      <c r="Z341" s="57">
        <v>6.1633596482822597E-4</v>
      </c>
      <c r="AA341" s="57">
        <v>1.4424272020190658E-3</v>
      </c>
      <c r="AB341" s="57">
        <v>0</v>
      </c>
      <c r="AC341" s="17">
        <v>6.1444544650081205E-4</v>
      </c>
      <c r="AD341" s="12">
        <v>334</v>
      </c>
      <c r="AE341" s="16">
        <v>4</v>
      </c>
      <c r="AF341" s="17">
        <v>0.83443636255718112</v>
      </c>
      <c r="AG341" t="str">
        <f>IF(AF341&lt;='CAV Tier 1 Analysis'!$A$5,"Tier 1", "Tier 2")</f>
        <v>Tier 2</v>
      </c>
      <c r="AH341" t="str">
        <f t="shared" si="12"/>
        <v>Illinois - Tier 2</v>
      </c>
      <c r="AI341" t="str">
        <f t="shared" si="13"/>
        <v>La Salle, City Of - Tier 2</v>
      </c>
    </row>
    <row r="342" spans="1:35" x14ac:dyDescent="0.3">
      <c r="A342">
        <v>335</v>
      </c>
      <c r="B342">
        <v>5</v>
      </c>
      <c r="C342" t="s">
        <v>21</v>
      </c>
      <c r="D342" t="s">
        <v>4718</v>
      </c>
      <c r="E342" t="s">
        <v>8130</v>
      </c>
      <c r="F342" t="s">
        <v>1328</v>
      </c>
      <c r="G342" s="56">
        <v>4.6825100000000006</v>
      </c>
      <c r="H342">
        <v>22</v>
      </c>
      <c r="I342">
        <v>0</v>
      </c>
      <c r="J342" s="12">
        <v>5</v>
      </c>
      <c r="K342" s="12">
        <v>10</v>
      </c>
      <c r="L342">
        <v>0</v>
      </c>
      <c r="M342" s="12">
        <v>9.0454905595503234</v>
      </c>
      <c r="N342" s="12">
        <v>230.40374653274711</v>
      </c>
      <c r="O342" s="12">
        <v>4712.7996185568118</v>
      </c>
      <c r="P342" s="12">
        <v>4430.7861885528418</v>
      </c>
      <c r="Q342">
        <v>0</v>
      </c>
      <c r="R342" s="57">
        <v>9.4442891297240929E-5</v>
      </c>
      <c r="S342" s="57">
        <v>5.2344809536272578E-4</v>
      </c>
      <c r="T342" s="57">
        <v>0</v>
      </c>
      <c r="U342" s="57">
        <v>6.4665836423944778E-4</v>
      </c>
      <c r="V342" s="57">
        <v>3.0721769665082257E-3</v>
      </c>
      <c r="W342" s="57">
        <v>0</v>
      </c>
      <c r="X342" s="57">
        <v>2.9551044432890442E-4</v>
      </c>
      <c r="Y342" s="57">
        <v>8.1843161216794134E-4</v>
      </c>
      <c r="Z342" s="57">
        <v>3.7844867800568261E-4</v>
      </c>
      <c r="AA342" s="57">
        <v>9.0773594760946053E-4</v>
      </c>
      <c r="AB342" s="57">
        <v>0</v>
      </c>
      <c r="AC342" s="17">
        <v>6.124411817745117E-4</v>
      </c>
      <c r="AD342" s="12">
        <v>335</v>
      </c>
      <c r="AE342" s="16">
        <v>5</v>
      </c>
      <c r="AF342" s="17">
        <v>0.83504880373895563</v>
      </c>
      <c r="AG342" t="str">
        <f>IF(AF342&lt;='CAV Tier 1 Analysis'!$A$5,"Tier 1", "Tier 2")</f>
        <v>Tier 2</v>
      </c>
      <c r="AH342" t="str">
        <f t="shared" si="12"/>
        <v>Illinois - Tier 2</v>
      </c>
      <c r="AI342" t="str">
        <f t="shared" si="13"/>
        <v>Mount Carmel, City Of - Tier 2</v>
      </c>
    </row>
    <row r="343" spans="1:35" x14ac:dyDescent="0.3">
      <c r="A343">
        <v>336</v>
      </c>
      <c r="B343">
        <v>5</v>
      </c>
      <c r="C343" t="s">
        <v>21</v>
      </c>
      <c r="D343" t="s">
        <v>4501</v>
      </c>
      <c r="E343" t="s">
        <v>7880</v>
      </c>
      <c r="F343" t="s">
        <v>1456</v>
      </c>
      <c r="G343" s="56">
        <v>3.0939199999999998</v>
      </c>
      <c r="H343">
        <v>43</v>
      </c>
      <c r="I343">
        <v>0</v>
      </c>
      <c r="J343" s="12">
        <v>9.9090909090909083</v>
      </c>
      <c r="K343" s="12">
        <v>1</v>
      </c>
      <c r="L343">
        <v>0</v>
      </c>
      <c r="M343" s="12">
        <v>1.4155117132957544</v>
      </c>
      <c r="N343" s="12">
        <v>676.96413329471932</v>
      </c>
      <c r="O343" s="12">
        <v>6257.9001645360277</v>
      </c>
      <c r="P343" s="12">
        <v>4627.7609067759904</v>
      </c>
      <c r="Q343" s="12">
        <v>118.43140338021567</v>
      </c>
      <c r="R343" s="57">
        <v>6.2402162567161545E-5</v>
      </c>
      <c r="S343" s="57">
        <v>1.0231030954816912E-3</v>
      </c>
      <c r="T343" s="57">
        <v>0</v>
      </c>
      <c r="U343" s="57">
        <v>1.2815593036745419E-3</v>
      </c>
      <c r="V343" s="57">
        <v>3.0721769665082257E-4</v>
      </c>
      <c r="W343" s="57">
        <v>0</v>
      </c>
      <c r="X343" s="57">
        <v>4.6243870644157963E-5</v>
      </c>
      <c r="Y343" s="57">
        <v>2.4046867958092155E-3</v>
      </c>
      <c r="Z343" s="57">
        <v>5.0252381515118185E-4</v>
      </c>
      <c r="AA343" s="57">
        <v>9.480901928590593E-4</v>
      </c>
      <c r="AB343" s="57">
        <v>1.4840046004061167E-4</v>
      </c>
      <c r="AC343" s="17">
        <v>6.1129339935258567E-4</v>
      </c>
      <c r="AD343" s="12">
        <v>336</v>
      </c>
      <c r="AE343" s="16">
        <v>5</v>
      </c>
      <c r="AF343" s="17">
        <v>0.83566009713830824</v>
      </c>
      <c r="AG343" t="str">
        <f>IF(AF343&lt;='CAV Tier 1 Analysis'!$A$5,"Tier 1", "Tier 2")</f>
        <v>Tier 2</v>
      </c>
      <c r="AH343" t="str">
        <f t="shared" si="12"/>
        <v>Illinois - Tier 2</v>
      </c>
      <c r="AI343" t="str">
        <f t="shared" si="13"/>
        <v>Island Lake, Village Of - Tier 2</v>
      </c>
    </row>
    <row r="344" spans="1:35" x14ac:dyDescent="0.3">
      <c r="A344">
        <v>337</v>
      </c>
      <c r="B344">
        <v>5</v>
      </c>
      <c r="C344" t="s">
        <v>21</v>
      </c>
      <c r="D344" t="s">
        <v>4545</v>
      </c>
      <c r="E344" t="s">
        <v>7929</v>
      </c>
      <c r="F344" t="s">
        <v>1470</v>
      </c>
      <c r="G344" s="56">
        <v>2.5223700000000004</v>
      </c>
      <c r="H344">
        <v>39</v>
      </c>
      <c r="I344">
        <v>4</v>
      </c>
      <c r="J344" s="12">
        <v>6.4285714285714288</v>
      </c>
      <c r="K344" s="12">
        <v>4.7142857142857144</v>
      </c>
      <c r="L344">
        <v>0</v>
      </c>
      <c r="M344" s="12">
        <v>9.9010692325075205</v>
      </c>
      <c r="N344" s="12">
        <v>283.97979945083353</v>
      </c>
      <c r="O344" s="12">
        <v>3640.8360950308816</v>
      </c>
      <c r="P344" s="12">
        <v>3531.9770052182803</v>
      </c>
      <c r="Q344" s="12">
        <v>248.85339308172479</v>
      </c>
      <c r="R344" s="57">
        <v>5.0874406188437738E-5</v>
      </c>
      <c r="S344" s="57">
        <v>9.2793071450665012E-4</v>
      </c>
      <c r="T344" s="57">
        <v>8.0515297906602254E-4</v>
      </c>
      <c r="U344" s="57">
        <v>8.3141789687929011E-4</v>
      </c>
      <c r="V344" s="57">
        <v>1.448311998496735E-3</v>
      </c>
      <c r="W344" s="57">
        <v>0</v>
      </c>
      <c r="X344" s="57">
        <v>3.2346165738245987E-4</v>
      </c>
      <c r="Y344" s="57">
        <v>1.0087424730944683E-3</v>
      </c>
      <c r="Z344" s="57">
        <v>2.9236753490948349E-4</v>
      </c>
      <c r="AA344" s="57">
        <v>7.2359675175700567E-4</v>
      </c>
      <c r="AB344" s="57">
        <v>3.1182572326221705E-4</v>
      </c>
      <c r="AC344" s="17">
        <v>6.1124383050388824E-4</v>
      </c>
      <c r="AD344" s="12">
        <v>337</v>
      </c>
      <c r="AE344" s="16">
        <v>5</v>
      </c>
      <c r="AF344" s="17">
        <v>0.83627134096881217</v>
      </c>
      <c r="AG344" t="str">
        <f>IF(AF344&lt;='CAV Tier 1 Analysis'!$A$5,"Tier 1", "Tier 2")</f>
        <v>Tier 2</v>
      </c>
      <c r="AH344" t="str">
        <f t="shared" si="12"/>
        <v>Illinois - Tier 2</v>
      </c>
      <c r="AI344" t="str">
        <f t="shared" si="13"/>
        <v>Dwight, Village Of - Tier 2</v>
      </c>
    </row>
    <row r="345" spans="1:35" x14ac:dyDescent="0.3">
      <c r="A345">
        <v>338</v>
      </c>
      <c r="B345">
        <v>5</v>
      </c>
      <c r="C345" t="s">
        <v>21</v>
      </c>
      <c r="D345" t="s">
        <v>4626</v>
      </c>
      <c r="E345" t="s">
        <v>8023</v>
      </c>
      <c r="F345" t="s">
        <v>1468</v>
      </c>
      <c r="G345" s="56">
        <v>8.3770100000000003</v>
      </c>
      <c r="H345">
        <v>7</v>
      </c>
      <c r="I345">
        <v>5</v>
      </c>
      <c r="J345" s="12">
        <v>9</v>
      </c>
      <c r="K345" s="12">
        <v>1</v>
      </c>
      <c r="L345">
        <v>0</v>
      </c>
      <c r="M345" s="12">
        <v>16.194951420614274</v>
      </c>
      <c r="N345" s="12">
        <v>685.37448475555595</v>
      </c>
      <c r="O345" s="12">
        <v>5151.0687135470889</v>
      </c>
      <c r="P345" s="12">
        <v>2487.6720518774132</v>
      </c>
      <c r="Q345">
        <v>0</v>
      </c>
      <c r="R345" s="57">
        <v>1.6895832466474179E-4</v>
      </c>
      <c r="S345" s="57">
        <v>1.6655166670632182E-4</v>
      </c>
      <c r="T345" s="57">
        <v>1.0064412238325281E-3</v>
      </c>
      <c r="U345" s="57">
        <v>1.1639850556310061E-3</v>
      </c>
      <c r="V345" s="57">
        <v>3.0721769665082257E-4</v>
      </c>
      <c r="W345" s="57">
        <v>0</v>
      </c>
      <c r="X345" s="57">
        <v>5.2907879994832036E-4</v>
      </c>
      <c r="Y345" s="57">
        <v>2.4345617332118207E-3</v>
      </c>
      <c r="Z345" s="57">
        <v>4.1364269706745826E-4</v>
      </c>
      <c r="AA345" s="57">
        <v>5.0964981185202673E-4</v>
      </c>
      <c r="AB345" s="57">
        <v>0</v>
      </c>
      <c r="AC345" s="17">
        <v>6.0909881905136783E-4</v>
      </c>
      <c r="AD345" s="12">
        <v>338</v>
      </c>
      <c r="AE345" s="16">
        <v>5</v>
      </c>
      <c r="AF345" s="17">
        <v>0.83688043978786353</v>
      </c>
      <c r="AG345" t="str">
        <f>IF(AF345&lt;='CAV Tier 1 Analysis'!$A$5,"Tier 1", "Tier 2")</f>
        <v>Tier 2</v>
      </c>
      <c r="AH345" t="str">
        <f t="shared" si="12"/>
        <v>Illinois - Tier 2</v>
      </c>
      <c r="AI345" t="str">
        <f t="shared" si="13"/>
        <v>Bartonville, Village Of - Tier 2</v>
      </c>
    </row>
    <row r="346" spans="1:35" x14ac:dyDescent="0.3">
      <c r="A346">
        <v>339</v>
      </c>
      <c r="B346">
        <v>5</v>
      </c>
      <c r="C346" t="s">
        <v>21</v>
      </c>
      <c r="D346" t="s">
        <v>4894</v>
      </c>
      <c r="E346" t="s">
        <v>8329</v>
      </c>
      <c r="F346" t="s">
        <v>1440</v>
      </c>
      <c r="G346" s="56">
        <v>1.7778099999999997</v>
      </c>
      <c r="H346">
        <v>2</v>
      </c>
      <c r="I346">
        <v>0</v>
      </c>
      <c r="J346" s="12">
        <v>11</v>
      </c>
      <c r="K346" s="12">
        <v>1</v>
      </c>
      <c r="L346">
        <v>0</v>
      </c>
      <c r="M346">
        <v>0</v>
      </c>
      <c r="N346" s="12">
        <v>711.4628200128891</v>
      </c>
      <c r="O346" s="12">
        <v>5170.5068930332</v>
      </c>
      <c r="P346" s="12">
        <v>3508.4359425887014</v>
      </c>
      <c r="Q346" s="12">
        <v>927.01098574143725</v>
      </c>
      <c r="R346" s="57">
        <v>3.5857161346617056E-5</v>
      </c>
      <c r="S346" s="57">
        <v>4.758619048752052E-5</v>
      </c>
      <c r="T346" s="57">
        <v>0</v>
      </c>
      <c r="U346" s="57">
        <v>1.4226484013267853E-3</v>
      </c>
      <c r="V346" s="57">
        <v>3.0721769665082257E-4</v>
      </c>
      <c r="W346" s="57">
        <v>0</v>
      </c>
      <c r="X346" s="57">
        <v>0</v>
      </c>
      <c r="Y346" s="57">
        <v>2.5272317466328142E-3</v>
      </c>
      <c r="Z346" s="57">
        <v>4.1520362770842799E-4</v>
      </c>
      <c r="AA346" s="57">
        <v>7.1877389010572526E-4</v>
      </c>
      <c r="AB346" s="57">
        <v>1.1615910376834349E-3</v>
      </c>
      <c r="AC346" s="17">
        <v>6.0328270472201351E-4</v>
      </c>
      <c r="AD346" s="12">
        <v>339</v>
      </c>
      <c r="AE346" s="16">
        <v>5</v>
      </c>
      <c r="AF346" s="17">
        <v>0.83748372249258551</v>
      </c>
      <c r="AG346" t="str">
        <f>IF(AF346&lt;='CAV Tier 1 Analysis'!$A$5,"Tier 1", "Tier 2")</f>
        <v>Tier 2</v>
      </c>
      <c r="AH346" t="str">
        <f t="shared" si="12"/>
        <v>Illinois - Tier 2</v>
      </c>
      <c r="AI346" t="str">
        <f t="shared" si="13"/>
        <v>Hainesville, Village Of - Tier 2</v>
      </c>
    </row>
    <row r="347" spans="1:35" x14ac:dyDescent="0.3">
      <c r="A347">
        <v>340</v>
      </c>
      <c r="B347">
        <v>5</v>
      </c>
      <c r="C347" t="s">
        <v>21</v>
      </c>
      <c r="D347" t="s">
        <v>4908</v>
      </c>
      <c r="E347" t="s">
        <v>8344</v>
      </c>
      <c r="F347" t="s">
        <v>1416</v>
      </c>
      <c r="G347" s="56">
        <v>6.4920100000000005</v>
      </c>
      <c r="H347">
        <v>31</v>
      </c>
      <c r="I347">
        <v>0</v>
      </c>
      <c r="J347" s="12">
        <v>11</v>
      </c>
      <c r="K347" s="12">
        <v>1</v>
      </c>
      <c r="L347">
        <v>0</v>
      </c>
      <c r="M347" s="12">
        <v>11.724085452733441</v>
      </c>
      <c r="N347" s="12">
        <v>83.21953899899701</v>
      </c>
      <c r="O347" s="12">
        <v>9694.4650712861676</v>
      </c>
      <c r="P347" s="12">
        <v>3625.0981361270715</v>
      </c>
      <c r="Q347" s="12">
        <v>1395.0600300275855</v>
      </c>
      <c r="R347" s="57">
        <v>1.3093921737072659E-4</v>
      </c>
      <c r="S347" s="57">
        <v>7.3758595255656804E-4</v>
      </c>
      <c r="T347" s="57">
        <v>0</v>
      </c>
      <c r="U347" s="57">
        <v>1.4226484013267853E-3</v>
      </c>
      <c r="V347" s="57">
        <v>3.0721769665082257E-4</v>
      </c>
      <c r="W347" s="57">
        <v>0</v>
      </c>
      <c r="X347" s="57">
        <v>3.830184420268234E-4</v>
      </c>
      <c r="Y347" s="57">
        <v>2.9560934877047079E-4</v>
      </c>
      <c r="Z347" s="57">
        <v>7.7848790255250031E-4</v>
      </c>
      <c r="AA347" s="57">
        <v>7.4267449426381903E-4</v>
      </c>
      <c r="AB347" s="57">
        <v>1.7480798532439564E-3</v>
      </c>
      <c r="AC347" s="17">
        <v>5.9511466443295201E-4</v>
      </c>
      <c r="AD347" s="12">
        <v>340</v>
      </c>
      <c r="AE347" s="16">
        <v>5</v>
      </c>
      <c r="AF347" s="17">
        <v>0.83807883715701847</v>
      </c>
      <c r="AG347" t="str">
        <f>IF(AF347&lt;='CAV Tier 1 Analysis'!$A$5,"Tier 1", "Tier 2")</f>
        <v>Tier 2</v>
      </c>
      <c r="AH347" t="str">
        <f t="shared" si="12"/>
        <v>Illinois - Tier 2</v>
      </c>
      <c r="AI347" t="str">
        <f t="shared" si="13"/>
        <v>Beach Park, Village Of - Tier 2</v>
      </c>
    </row>
    <row r="348" spans="1:35" x14ac:dyDescent="0.3">
      <c r="A348">
        <v>341</v>
      </c>
      <c r="B348">
        <v>5</v>
      </c>
      <c r="C348" t="s">
        <v>21</v>
      </c>
      <c r="D348" t="s">
        <v>4154</v>
      </c>
      <c r="E348" t="s">
        <v>7781</v>
      </c>
      <c r="F348" t="s">
        <v>1198</v>
      </c>
      <c r="G348" s="56">
        <v>7.9249799999999997</v>
      </c>
      <c r="H348">
        <v>2</v>
      </c>
      <c r="I348">
        <v>0</v>
      </c>
      <c r="J348" s="12">
        <v>12</v>
      </c>
      <c r="K348" s="12">
        <v>4</v>
      </c>
      <c r="L348">
        <v>0</v>
      </c>
      <c r="M348" s="12">
        <v>13.000000000000004</v>
      </c>
      <c r="N348" s="12">
        <v>0</v>
      </c>
      <c r="O348" s="12">
        <v>11248.708908536761</v>
      </c>
      <c r="P348" s="12">
        <v>10856.402928190084</v>
      </c>
      <c r="Q348">
        <v>0</v>
      </c>
      <c r="R348" s="57">
        <v>1.5984120155062312E-4</v>
      </c>
      <c r="S348" s="57">
        <v>4.758619048752052E-5</v>
      </c>
      <c r="T348" s="57">
        <v>0</v>
      </c>
      <c r="U348" s="57">
        <v>1.5519800741746748E-3</v>
      </c>
      <c r="V348" s="57">
        <v>1.2288707866032903E-3</v>
      </c>
      <c r="W348" s="57">
        <v>0</v>
      </c>
      <c r="X348" s="57">
        <v>4.2470176172144908E-4</v>
      </c>
      <c r="Y348" s="57">
        <v>0</v>
      </c>
      <c r="Z348" s="57">
        <v>9.0329726707330494E-4</v>
      </c>
      <c r="AA348" s="57">
        <v>2.2241531819140767E-3</v>
      </c>
      <c r="AB348" s="57">
        <v>0</v>
      </c>
      <c r="AC348" s="17">
        <v>5.9458458759317626E-4</v>
      </c>
      <c r="AD348" s="12">
        <v>341</v>
      </c>
      <c r="AE348" s="16">
        <v>5</v>
      </c>
      <c r="AF348" s="17">
        <v>0.83867342174461168</v>
      </c>
      <c r="AG348" t="str">
        <f>IF(AF348&lt;='CAV Tier 1 Analysis'!$A$5,"Tier 1", "Tier 2")</f>
        <v>Tier 2</v>
      </c>
      <c r="AH348" t="str">
        <f t="shared" si="12"/>
        <v>Illinois - Tier 2</v>
      </c>
      <c r="AI348" t="str">
        <f t="shared" si="13"/>
        <v>Canton, City Of - Tier 2</v>
      </c>
    </row>
    <row r="349" spans="1:35" x14ac:dyDescent="0.3">
      <c r="A349">
        <v>342</v>
      </c>
      <c r="B349">
        <v>5</v>
      </c>
      <c r="C349" t="s">
        <v>21</v>
      </c>
      <c r="D349" t="s">
        <v>4482</v>
      </c>
      <c r="E349" t="s">
        <v>7860</v>
      </c>
      <c r="F349" t="s">
        <v>1742</v>
      </c>
      <c r="G349" s="56">
        <v>0.60440000000000005</v>
      </c>
      <c r="H349">
        <v>28</v>
      </c>
      <c r="I349">
        <v>2</v>
      </c>
      <c r="J349" s="12">
        <v>12</v>
      </c>
      <c r="K349" s="12">
        <v>2.6666666666666665</v>
      </c>
      <c r="L349">
        <v>7</v>
      </c>
      <c r="M349" s="12">
        <v>21.677829252150893</v>
      </c>
      <c r="N349" s="12">
        <v>8.6467176957198468</v>
      </c>
      <c r="O349" s="12">
        <v>135.84878997029429</v>
      </c>
      <c r="P349" s="12">
        <v>72.93186408568252</v>
      </c>
      <c r="Q349">
        <v>0</v>
      </c>
      <c r="R349" s="57">
        <v>1.2190317479311824E-5</v>
      </c>
      <c r="S349" s="57">
        <v>6.6620666682528729E-4</v>
      </c>
      <c r="T349" s="57">
        <v>4.0257648953301127E-4</v>
      </c>
      <c r="U349" s="57">
        <v>1.5519800741746748E-3</v>
      </c>
      <c r="V349" s="57">
        <v>8.1924719106886011E-4</v>
      </c>
      <c r="W349" s="57">
        <v>2.2935779816513763E-3</v>
      </c>
      <c r="X349" s="57">
        <v>7.0820094412963426E-4</v>
      </c>
      <c r="Y349" s="57">
        <v>3.0714548743951298E-5</v>
      </c>
      <c r="Z349" s="57">
        <v>1.0908971128433679E-5</v>
      </c>
      <c r="AA349" s="57">
        <v>1.4941563853335972E-5</v>
      </c>
      <c r="AB349" s="57">
        <v>0</v>
      </c>
      <c r="AC349" s="17">
        <v>5.9186770441707962E-4</v>
      </c>
      <c r="AD349" s="12">
        <v>342</v>
      </c>
      <c r="AE349" s="16">
        <v>5</v>
      </c>
      <c r="AF349" s="17">
        <v>0.83926528944902878</v>
      </c>
      <c r="AG349" t="str">
        <f>IF(AF349&lt;='CAV Tier 1 Analysis'!$A$5,"Tier 1", "Tier 2")</f>
        <v>Tier 2</v>
      </c>
      <c r="AH349" t="str">
        <f t="shared" si="12"/>
        <v>Illinois - Tier 2</v>
      </c>
      <c r="AI349" t="str">
        <f t="shared" si="13"/>
        <v>Millington, Village Of - Tier 2</v>
      </c>
    </row>
    <row r="350" spans="1:35" x14ac:dyDescent="0.3">
      <c r="A350">
        <v>343</v>
      </c>
      <c r="B350">
        <v>5</v>
      </c>
      <c r="C350" t="s">
        <v>21</v>
      </c>
      <c r="D350" t="s">
        <v>4737</v>
      </c>
      <c r="E350" t="s">
        <v>8152</v>
      </c>
      <c r="F350" t="s">
        <v>1629</v>
      </c>
      <c r="G350" s="56">
        <v>8.0095899999999993</v>
      </c>
      <c r="H350">
        <v>21</v>
      </c>
      <c r="I350">
        <v>3</v>
      </c>
      <c r="J350" s="12">
        <v>12</v>
      </c>
      <c r="K350" s="12">
        <v>1.5</v>
      </c>
      <c r="L350">
        <v>3</v>
      </c>
      <c r="M350" s="12">
        <v>10.330716054130114</v>
      </c>
      <c r="N350" s="12">
        <v>169.645935835713</v>
      </c>
      <c r="O350" s="12">
        <v>3606.3208373127709</v>
      </c>
      <c r="P350" s="12">
        <v>848.58586309961584</v>
      </c>
      <c r="Q350" s="12">
        <v>672.53330310137426</v>
      </c>
      <c r="R350" s="57">
        <v>1.6154772498200062E-4</v>
      </c>
      <c r="S350" s="57">
        <v>4.9965500011896549E-4</v>
      </c>
      <c r="T350" s="57">
        <v>6.0386473429951688E-4</v>
      </c>
      <c r="U350" s="57">
        <v>1.5519800741746748E-3</v>
      </c>
      <c r="V350" s="57">
        <v>4.6082654497623385E-4</v>
      </c>
      <c r="W350" s="57">
        <v>9.8296199213630396E-4</v>
      </c>
      <c r="X350" s="57">
        <v>3.3749794677177808E-4</v>
      </c>
      <c r="Y350" s="57">
        <v>6.0260997858395502E-4</v>
      </c>
      <c r="Z350" s="57">
        <v>2.895958801157996E-4</v>
      </c>
      <c r="AA350" s="57">
        <v>1.7384993538140239E-4</v>
      </c>
      <c r="AB350" s="57">
        <v>8.4271779886337713E-4</v>
      </c>
      <c r="AC350" s="17">
        <v>5.915552373094553E-4</v>
      </c>
      <c r="AD350" s="12">
        <v>343</v>
      </c>
      <c r="AE350" s="16">
        <v>5</v>
      </c>
      <c r="AF350" s="17">
        <v>0.83985684468633826</v>
      </c>
      <c r="AG350" t="str">
        <f>IF(AF350&lt;='CAV Tier 1 Analysis'!$A$5,"Tier 1", "Tier 2")</f>
        <v>Tier 2</v>
      </c>
      <c r="AH350" t="str">
        <f t="shared" si="12"/>
        <v>Illinois - Tier 2</v>
      </c>
      <c r="AI350" t="str">
        <f t="shared" si="13"/>
        <v>Channahon, Village Of - Tier 2</v>
      </c>
    </row>
    <row r="351" spans="1:35" x14ac:dyDescent="0.3">
      <c r="A351">
        <v>344</v>
      </c>
      <c r="B351">
        <v>5</v>
      </c>
      <c r="C351" t="s">
        <v>21</v>
      </c>
      <c r="D351" t="s">
        <v>4094</v>
      </c>
      <c r="E351" t="s">
        <v>7620</v>
      </c>
      <c r="F351" t="s">
        <v>1267</v>
      </c>
      <c r="G351" s="56">
        <v>4.1388099999999994</v>
      </c>
      <c r="H351">
        <v>5</v>
      </c>
      <c r="I351">
        <v>4</v>
      </c>
      <c r="J351" s="12">
        <v>15</v>
      </c>
      <c r="K351" s="12">
        <v>1</v>
      </c>
      <c r="L351">
        <v>0</v>
      </c>
      <c r="M351" s="12">
        <v>23</v>
      </c>
      <c r="N351" s="12">
        <v>0</v>
      </c>
      <c r="O351" s="12">
        <v>24988.101591979354</v>
      </c>
      <c r="P351" s="12">
        <v>2282.6309781352247</v>
      </c>
      <c r="Q351">
        <v>0</v>
      </c>
      <c r="R351" s="57">
        <v>8.3476849580659429E-5</v>
      </c>
      <c r="S351" s="57">
        <v>1.189654762188013E-4</v>
      </c>
      <c r="T351" s="57">
        <v>8.0515297906602254E-4</v>
      </c>
      <c r="U351" s="57">
        <v>1.9399750927183435E-3</v>
      </c>
      <c r="V351" s="57">
        <v>3.0721769665082257E-4</v>
      </c>
      <c r="W351" s="57">
        <v>0</v>
      </c>
      <c r="X351" s="57">
        <v>7.5139542458410201E-4</v>
      </c>
      <c r="Y351" s="57">
        <v>0</v>
      </c>
      <c r="Z351" s="57">
        <v>2.0066021852743624E-3</v>
      </c>
      <c r="AA351" s="57">
        <v>4.6764301092512014E-4</v>
      </c>
      <c r="AB351" s="57">
        <v>0</v>
      </c>
      <c r="AC351" s="17">
        <v>5.8912988318347587E-4</v>
      </c>
      <c r="AD351" s="12">
        <v>344</v>
      </c>
      <c r="AE351" s="16">
        <v>5</v>
      </c>
      <c r="AF351" s="17">
        <v>0.84044597456952175</v>
      </c>
      <c r="AG351" t="str">
        <f>IF(AF351&lt;='CAV Tier 1 Analysis'!$A$5,"Tier 1", "Tier 2")</f>
        <v>Tier 2</v>
      </c>
      <c r="AH351" t="str">
        <f t="shared" si="12"/>
        <v>Illinois - Tier 2</v>
      </c>
      <c r="AI351" t="str">
        <f t="shared" si="13"/>
        <v>Burbank, City Of - Tier 2</v>
      </c>
    </row>
    <row r="352" spans="1:35" x14ac:dyDescent="0.3">
      <c r="A352">
        <v>345</v>
      </c>
      <c r="B352">
        <v>5</v>
      </c>
      <c r="C352" t="s">
        <v>21</v>
      </c>
      <c r="D352" t="s">
        <v>4433</v>
      </c>
      <c r="E352" t="s">
        <v>7804</v>
      </c>
      <c r="F352" t="s">
        <v>1688</v>
      </c>
      <c r="G352" s="56">
        <v>2.07003</v>
      </c>
      <c r="H352">
        <v>21</v>
      </c>
      <c r="I352">
        <v>2</v>
      </c>
      <c r="J352" s="12">
        <v>11</v>
      </c>
      <c r="K352" s="12">
        <v>5</v>
      </c>
      <c r="L352">
        <v>6</v>
      </c>
      <c r="M352" s="12">
        <v>14.946108710572361</v>
      </c>
      <c r="N352" s="12">
        <v>28.606275253594355</v>
      </c>
      <c r="O352" s="12">
        <v>97.123038729234054</v>
      </c>
      <c r="P352" s="12">
        <v>36.47708513518343</v>
      </c>
      <c r="Q352">
        <v>0</v>
      </c>
      <c r="R352" s="57">
        <v>4.1751030595135428E-5</v>
      </c>
      <c r="S352" s="57">
        <v>4.9965500011896549E-4</v>
      </c>
      <c r="T352" s="57">
        <v>4.0257648953301127E-4</v>
      </c>
      <c r="U352" s="57">
        <v>1.4226484013267853E-3</v>
      </c>
      <c r="V352" s="57">
        <v>1.5360884832541128E-3</v>
      </c>
      <c r="W352" s="57">
        <v>1.9659239842726079E-3</v>
      </c>
      <c r="X352" s="57">
        <v>4.8827990002002887E-4</v>
      </c>
      <c r="Y352" s="57">
        <v>1.0161414615101124E-4</v>
      </c>
      <c r="Z352" s="57">
        <v>7.799203994637281E-6</v>
      </c>
      <c r="AA352" s="57">
        <v>7.4730668626624492E-6</v>
      </c>
      <c r="AB352" s="57">
        <v>0</v>
      </c>
      <c r="AC352" s="17">
        <v>5.8852815510263251E-4</v>
      </c>
      <c r="AD352" s="12">
        <v>345</v>
      </c>
      <c r="AE352" s="16">
        <v>5</v>
      </c>
      <c r="AF352" s="17">
        <v>0.84103450272462443</v>
      </c>
      <c r="AG352" t="str">
        <f>IF(AF352&lt;='CAV Tier 1 Analysis'!$A$5,"Tier 1", "Tier 2")</f>
        <v>Tier 2</v>
      </c>
      <c r="AH352" t="str">
        <f t="shared" si="12"/>
        <v>Illinois - Tier 2</v>
      </c>
      <c r="AI352" t="str">
        <f t="shared" si="13"/>
        <v>Pontoosuc, Village Of - Tier 2</v>
      </c>
    </row>
    <row r="353" spans="1:35" x14ac:dyDescent="0.3">
      <c r="A353">
        <v>346</v>
      </c>
      <c r="B353">
        <v>5</v>
      </c>
      <c r="C353" t="s">
        <v>21</v>
      </c>
      <c r="D353" t="s">
        <v>4554</v>
      </c>
      <c r="E353" t="s">
        <v>7942</v>
      </c>
      <c r="F353" t="s">
        <v>1320</v>
      </c>
      <c r="G353" s="56">
        <v>6.5861399999999994</v>
      </c>
      <c r="H353">
        <v>1</v>
      </c>
      <c r="I353">
        <v>2</v>
      </c>
      <c r="J353" s="12">
        <v>10</v>
      </c>
      <c r="K353" s="12">
        <v>2</v>
      </c>
      <c r="L353">
        <v>0</v>
      </c>
      <c r="M353" s="12">
        <v>20.204784593100058</v>
      </c>
      <c r="N353" s="12">
        <v>149.02670743827665</v>
      </c>
      <c r="O353" s="12">
        <v>9085.0605956097443</v>
      </c>
      <c r="P353" s="12">
        <v>6881.8867769951621</v>
      </c>
      <c r="Q353" s="12">
        <v>501.54508456257281</v>
      </c>
      <c r="R353" s="57">
        <v>1.3283775242090465E-4</v>
      </c>
      <c r="S353" s="57">
        <v>2.379309524376026E-5</v>
      </c>
      <c r="T353" s="57">
        <v>4.0257648953301127E-4</v>
      </c>
      <c r="U353" s="57">
        <v>1.2933167284788956E-3</v>
      </c>
      <c r="V353" s="57">
        <v>6.1443539330164514E-4</v>
      </c>
      <c r="W353" s="57">
        <v>0</v>
      </c>
      <c r="X353" s="57">
        <v>6.6007750860707574E-4</v>
      </c>
      <c r="Y353" s="57">
        <v>5.2936712297537943E-4</v>
      </c>
      <c r="Z353" s="57">
        <v>7.295513177500441E-4</v>
      </c>
      <c r="AA353" s="57">
        <v>1.4098933572998832E-3</v>
      </c>
      <c r="AB353" s="57">
        <v>6.2846102601049625E-4</v>
      </c>
      <c r="AC353" s="17">
        <v>5.8402816287464509E-4</v>
      </c>
      <c r="AD353" s="12">
        <v>346</v>
      </c>
      <c r="AE353" s="16">
        <v>5</v>
      </c>
      <c r="AF353" s="17">
        <v>0.84161853088749905</v>
      </c>
      <c r="AG353" t="str">
        <f>IF(AF353&lt;='CAV Tier 1 Analysis'!$A$5,"Tier 1", "Tier 2")</f>
        <v>Tier 2</v>
      </c>
      <c r="AH353" t="str">
        <f t="shared" si="12"/>
        <v>Illinois - Tier 2</v>
      </c>
      <c r="AI353" t="str">
        <f t="shared" si="13"/>
        <v>Bethalto, Village Of - Tier 2</v>
      </c>
    </row>
    <row r="354" spans="1:35" x14ac:dyDescent="0.3">
      <c r="A354">
        <v>347</v>
      </c>
      <c r="B354">
        <v>5</v>
      </c>
      <c r="C354" t="s">
        <v>21</v>
      </c>
      <c r="D354" t="s">
        <v>4287</v>
      </c>
      <c r="E354" t="s">
        <v>7648</v>
      </c>
      <c r="F354" t="s">
        <v>1595</v>
      </c>
      <c r="G354" s="56">
        <v>2.6727399999999997</v>
      </c>
      <c r="H354">
        <v>20</v>
      </c>
      <c r="I354">
        <v>8</v>
      </c>
      <c r="J354" s="12">
        <v>15</v>
      </c>
      <c r="K354" s="12">
        <v>1</v>
      </c>
      <c r="L354">
        <v>0</v>
      </c>
      <c r="M354" s="12">
        <v>22.192113711023143</v>
      </c>
      <c r="N354" s="12">
        <v>231.19302338496306</v>
      </c>
      <c r="O354" s="12">
        <v>5044.61205667378</v>
      </c>
      <c r="P354">
        <v>0</v>
      </c>
      <c r="Q354">
        <v>0</v>
      </c>
      <c r="R354" s="57">
        <v>5.3907261978252613E-5</v>
      </c>
      <c r="S354" s="57">
        <v>4.758619048752052E-4</v>
      </c>
      <c r="T354" s="57">
        <v>1.6103059581320451E-3</v>
      </c>
      <c r="U354" s="57">
        <v>1.9399750927183435E-3</v>
      </c>
      <c r="V354" s="57">
        <v>3.0721769665082257E-4</v>
      </c>
      <c r="W354" s="57">
        <v>0</v>
      </c>
      <c r="X354" s="57">
        <v>7.2500229149186557E-4</v>
      </c>
      <c r="Y354" s="57">
        <v>8.2123525202331207E-4</v>
      </c>
      <c r="Z354" s="57">
        <v>4.0509398201070694E-4</v>
      </c>
      <c r="AA354" s="57">
        <v>0</v>
      </c>
      <c r="AB354" s="57">
        <v>0</v>
      </c>
      <c r="AC354" s="17">
        <v>5.762363127164139E-4</v>
      </c>
      <c r="AD354" s="12">
        <v>347</v>
      </c>
      <c r="AE354" s="16">
        <v>5</v>
      </c>
      <c r="AF354" s="17">
        <v>0.84219476720021547</v>
      </c>
      <c r="AG354" t="str">
        <f>IF(AF354&lt;='CAV Tier 1 Analysis'!$A$5,"Tier 1", "Tier 2")</f>
        <v>Tier 2</v>
      </c>
      <c r="AH354" t="str">
        <f t="shared" si="12"/>
        <v>Illinois - Tier 2</v>
      </c>
      <c r="AI354" t="str">
        <f t="shared" si="13"/>
        <v>Glenwood, Village Of - Tier 2</v>
      </c>
    </row>
    <row r="355" spans="1:35" x14ac:dyDescent="0.3">
      <c r="A355">
        <v>348</v>
      </c>
      <c r="B355">
        <v>5</v>
      </c>
      <c r="C355" t="s">
        <v>21</v>
      </c>
      <c r="D355" t="s">
        <v>4751</v>
      </c>
      <c r="E355" t="s">
        <v>8166</v>
      </c>
      <c r="F355" t="s">
        <v>1493</v>
      </c>
      <c r="G355" s="56">
        <v>3.5314700000000006</v>
      </c>
      <c r="H355">
        <v>10</v>
      </c>
      <c r="I355">
        <v>0</v>
      </c>
      <c r="J355" s="12">
        <v>13.933333333333334</v>
      </c>
      <c r="K355" s="12">
        <v>1</v>
      </c>
      <c r="L355">
        <v>0</v>
      </c>
      <c r="M355" s="12">
        <v>8.5351765695305346</v>
      </c>
      <c r="N355" s="12">
        <v>187.32625425846669</v>
      </c>
      <c r="O355" s="12">
        <v>8452.7907415461177</v>
      </c>
      <c r="P355">
        <v>0</v>
      </c>
      <c r="Q355" s="12">
        <v>1823.9139802899608</v>
      </c>
      <c r="R355" s="57">
        <v>7.1227234395541578E-5</v>
      </c>
      <c r="S355" s="57">
        <v>2.379309524376026E-4</v>
      </c>
      <c r="T355" s="57">
        <v>0</v>
      </c>
      <c r="U355" s="57">
        <v>1.8020213083472614E-3</v>
      </c>
      <c r="V355" s="57">
        <v>3.0721769665082257E-4</v>
      </c>
      <c r="W355" s="57">
        <v>0</v>
      </c>
      <c r="X355" s="57">
        <v>2.7883880966794239E-4</v>
      </c>
      <c r="Y355" s="57">
        <v>6.6541334757483307E-4</v>
      </c>
      <c r="Z355" s="57">
        <v>6.7877859033107103E-4</v>
      </c>
      <c r="AA355" s="57">
        <v>0</v>
      </c>
      <c r="AB355" s="57">
        <v>2.2854552595359141E-3</v>
      </c>
      <c r="AC355" s="17">
        <v>5.7517119990372625E-4</v>
      </c>
      <c r="AD355" s="12">
        <v>348</v>
      </c>
      <c r="AE355" s="16">
        <v>5</v>
      </c>
      <c r="AF355" s="17">
        <v>0.84276993840011916</v>
      </c>
      <c r="AG355" t="str">
        <f>IF(AF355&lt;='CAV Tier 1 Analysis'!$A$5,"Tier 1", "Tier 2")</f>
        <v>Tier 2</v>
      </c>
      <c r="AH355" t="str">
        <f t="shared" si="12"/>
        <v>Illinois - Tier 2</v>
      </c>
      <c r="AI355" t="str">
        <f t="shared" si="13"/>
        <v>Steger, Village Of - Tier 2</v>
      </c>
    </row>
    <row r="356" spans="1:35" x14ac:dyDescent="0.3">
      <c r="A356">
        <v>349</v>
      </c>
      <c r="B356">
        <v>5</v>
      </c>
      <c r="C356" t="s">
        <v>21</v>
      </c>
      <c r="D356" t="s">
        <v>4268</v>
      </c>
      <c r="E356" t="s">
        <v>7629</v>
      </c>
      <c r="F356" t="s">
        <v>1513</v>
      </c>
      <c r="G356" s="56">
        <v>4.6355999999999993</v>
      </c>
      <c r="H356">
        <v>48</v>
      </c>
      <c r="I356">
        <v>2</v>
      </c>
      <c r="J356" s="12">
        <v>15</v>
      </c>
      <c r="K356" s="12">
        <v>1</v>
      </c>
      <c r="L356">
        <v>1</v>
      </c>
      <c r="M356" s="12">
        <v>14.551546725342996</v>
      </c>
      <c r="N356" s="12">
        <v>147.59169381130963</v>
      </c>
      <c r="O356" s="12">
        <v>13855.03007826079</v>
      </c>
      <c r="P356">
        <v>0</v>
      </c>
      <c r="Q356">
        <v>0</v>
      </c>
      <c r="R356" s="57">
        <v>9.3496750011743684E-5</v>
      </c>
      <c r="S356" s="57">
        <v>1.1420685717004925E-3</v>
      </c>
      <c r="T356" s="57">
        <v>4.0257648953301127E-4</v>
      </c>
      <c r="U356" s="57">
        <v>1.9399750927183435E-3</v>
      </c>
      <c r="V356" s="57">
        <v>3.0721769665082257E-4</v>
      </c>
      <c r="W356" s="57">
        <v>3.2765399737876802E-4</v>
      </c>
      <c r="X356" s="57">
        <v>4.7538981000193477E-4</v>
      </c>
      <c r="Y356" s="57">
        <v>5.2426972098484946E-4</v>
      </c>
      <c r="Z356" s="57">
        <v>1.1125908676873563E-3</v>
      </c>
      <c r="AA356" s="57">
        <v>0</v>
      </c>
      <c r="AB356" s="57">
        <v>0</v>
      </c>
      <c r="AC356" s="17">
        <v>5.7502172696975652E-4</v>
      </c>
      <c r="AD356" s="12">
        <v>349</v>
      </c>
      <c r="AE356" s="16">
        <v>5</v>
      </c>
      <c r="AF356" s="17">
        <v>0.84334496012708893</v>
      </c>
      <c r="AG356" t="str">
        <f>IF(AF356&lt;='CAV Tier 1 Analysis'!$A$5,"Tier 1", "Tier 2")</f>
        <v>Tier 2</v>
      </c>
      <c r="AH356" t="str">
        <f t="shared" si="12"/>
        <v>Illinois - Tier 2</v>
      </c>
      <c r="AI356" t="str">
        <f t="shared" si="13"/>
        <v>Country Club Hills, City Of - Tier 2</v>
      </c>
    </row>
    <row r="357" spans="1:35" x14ac:dyDescent="0.3">
      <c r="A357">
        <v>350</v>
      </c>
      <c r="B357">
        <v>5</v>
      </c>
      <c r="C357" t="s">
        <v>21</v>
      </c>
      <c r="D357" t="s">
        <v>4017</v>
      </c>
      <c r="E357" t="s">
        <v>7958</v>
      </c>
      <c r="F357" t="s">
        <v>1388</v>
      </c>
      <c r="G357" s="56">
        <v>6.2024499999999998</v>
      </c>
      <c r="H357">
        <v>16</v>
      </c>
      <c r="I357">
        <v>0</v>
      </c>
      <c r="J357" s="12">
        <v>3</v>
      </c>
      <c r="K357" s="12">
        <v>8</v>
      </c>
      <c r="L357">
        <v>1</v>
      </c>
      <c r="M357" s="12">
        <v>7.3725189239735922</v>
      </c>
      <c r="N357" s="12">
        <v>228.46689590673313</v>
      </c>
      <c r="O357" s="12">
        <v>5919.2156468791018</v>
      </c>
      <c r="P357" s="12">
        <v>5450.3529736647233</v>
      </c>
      <c r="Q357">
        <v>0</v>
      </c>
      <c r="R357" s="57">
        <v>1.2509899842746131E-4</v>
      </c>
      <c r="S357" s="57">
        <v>3.8068952390016416E-4</v>
      </c>
      <c r="T357" s="57">
        <v>0</v>
      </c>
      <c r="U357" s="57">
        <v>3.8799501854366869E-4</v>
      </c>
      <c r="V357" s="57">
        <v>2.4577415732065806E-3</v>
      </c>
      <c r="W357" s="57">
        <v>3.2765399737876802E-4</v>
      </c>
      <c r="X357" s="57">
        <v>2.4085552117971584E-4</v>
      </c>
      <c r="Y357" s="57">
        <v>8.1155160346916004E-4</v>
      </c>
      <c r="Z357" s="57">
        <v>4.7532666731074245E-4</v>
      </c>
      <c r="AA357" s="57">
        <v>1.1166147746279552E-3</v>
      </c>
      <c r="AB357" s="57">
        <v>0</v>
      </c>
      <c r="AC357" s="17">
        <v>5.7486615254947408E-4</v>
      </c>
      <c r="AD357" s="12">
        <v>350</v>
      </c>
      <c r="AE357" s="16">
        <v>5</v>
      </c>
      <c r="AF357" s="17">
        <v>0.84391982627963835</v>
      </c>
      <c r="AG357" t="str">
        <f>IF(AF357&lt;='CAV Tier 1 Analysis'!$A$5,"Tier 1", "Tier 2")</f>
        <v>Tier 2</v>
      </c>
      <c r="AH357" t="str">
        <f t="shared" si="12"/>
        <v>Illinois - Tier 2</v>
      </c>
      <c r="AI357" t="str">
        <f t="shared" si="13"/>
        <v>Salem, City Of - Tier 2</v>
      </c>
    </row>
    <row r="358" spans="1:35" x14ac:dyDescent="0.3">
      <c r="A358">
        <v>351</v>
      </c>
      <c r="B358">
        <v>5</v>
      </c>
      <c r="C358" t="s">
        <v>21</v>
      </c>
      <c r="D358" t="s">
        <v>4340</v>
      </c>
      <c r="E358" t="s">
        <v>7702</v>
      </c>
      <c r="F358" t="s">
        <v>1736</v>
      </c>
      <c r="G358" s="56">
        <v>1.4799899999999999</v>
      </c>
      <c r="H358">
        <v>78</v>
      </c>
      <c r="I358">
        <v>2</v>
      </c>
      <c r="J358" s="12">
        <v>15</v>
      </c>
      <c r="K358" s="12">
        <v>1</v>
      </c>
      <c r="L358">
        <v>0</v>
      </c>
      <c r="M358" s="12">
        <v>16.123021101493926</v>
      </c>
      <c r="N358" s="12">
        <v>244.36945225792306</v>
      </c>
      <c r="O358" s="12">
        <v>4693.2893526500056</v>
      </c>
      <c r="P358">
        <v>0</v>
      </c>
      <c r="Q358">
        <v>0</v>
      </c>
      <c r="R358" s="57">
        <v>2.9850344087039552E-5</v>
      </c>
      <c r="S358" s="57">
        <v>1.8558614290133002E-3</v>
      </c>
      <c r="T358" s="57">
        <v>4.0257648953301127E-4</v>
      </c>
      <c r="U358" s="57">
        <v>1.9399750927183435E-3</v>
      </c>
      <c r="V358" s="57">
        <v>3.0721769665082257E-4</v>
      </c>
      <c r="W358" s="57">
        <v>0</v>
      </c>
      <c r="X358" s="57">
        <v>5.2672888200588973E-4</v>
      </c>
      <c r="Y358" s="57">
        <v>8.6804007220265807E-4</v>
      </c>
      <c r="Z358" s="57">
        <v>3.768819586588857E-4</v>
      </c>
      <c r="AA358" s="57">
        <v>0</v>
      </c>
      <c r="AB358" s="57">
        <v>0</v>
      </c>
      <c r="AC358" s="17">
        <v>5.7337563316999559E-4</v>
      </c>
      <c r="AD358" s="12">
        <v>351</v>
      </c>
      <c r="AE358" s="16">
        <v>5</v>
      </c>
      <c r="AF358" s="17">
        <v>0.8444932019128083</v>
      </c>
      <c r="AG358" t="str">
        <f>IF(AF358&lt;='CAV Tier 1 Analysis'!$A$5,"Tier 1", "Tier 2")</f>
        <v>Tier 2</v>
      </c>
      <c r="AH358" t="str">
        <f t="shared" si="12"/>
        <v>Illinois - Tier 2</v>
      </c>
      <c r="AI358" t="str">
        <f t="shared" si="13"/>
        <v>Robbins, Village Of - Tier 2</v>
      </c>
    </row>
    <row r="359" spans="1:35" x14ac:dyDescent="0.3">
      <c r="A359">
        <v>352</v>
      </c>
      <c r="B359">
        <v>5</v>
      </c>
      <c r="C359" t="s">
        <v>21</v>
      </c>
      <c r="D359" t="s">
        <v>4509</v>
      </c>
      <c r="E359" t="s">
        <v>7889</v>
      </c>
      <c r="F359" t="s">
        <v>1426</v>
      </c>
      <c r="G359" s="56">
        <v>4.1398600000000005</v>
      </c>
      <c r="H359">
        <v>10</v>
      </c>
      <c r="I359">
        <v>5</v>
      </c>
      <c r="J359" s="12">
        <v>11</v>
      </c>
      <c r="K359" s="12">
        <v>1</v>
      </c>
      <c r="L359">
        <v>0</v>
      </c>
      <c r="M359" s="12">
        <v>7.271028488886099</v>
      </c>
      <c r="N359" s="12">
        <v>304.69056215341226</v>
      </c>
      <c r="O359" s="12">
        <v>9447.571510621061</v>
      </c>
      <c r="P359" s="12">
        <v>5577.2248228944991</v>
      </c>
      <c r="Q359">
        <v>0</v>
      </c>
      <c r="R359" s="57">
        <v>8.3498027332733047E-5</v>
      </c>
      <c r="S359" s="57">
        <v>2.379309524376026E-4</v>
      </c>
      <c r="T359" s="57">
        <v>1.0064412238325281E-3</v>
      </c>
      <c r="U359" s="57">
        <v>1.4226484013267853E-3</v>
      </c>
      <c r="V359" s="57">
        <v>3.0721769665082257E-4</v>
      </c>
      <c r="W359" s="57">
        <v>0</v>
      </c>
      <c r="X359" s="57">
        <v>2.3753989298129009E-4</v>
      </c>
      <c r="Y359" s="57">
        <v>1.0823104734546101E-3</v>
      </c>
      <c r="Z359" s="57">
        <v>7.5866178024636285E-4</v>
      </c>
      <c r="AA359" s="57">
        <v>1.1426070327475398E-3</v>
      </c>
      <c r="AB359" s="57">
        <v>0</v>
      </c>
      <c r="AC359" s="17">
        <v>5.7080504372820679E-4</v>
      </c>
      <c r="AD359" s="12">
        <v>352</v>
      </c>
      <c r="AE359" s="16">
        <v>5</v>
      </c>
      <c r="AF359" s="17">
        <v>0.8450640069565365</v>
      </c>
      <c r="AG359" t="str">
        <f>IF(AF359&lt;='CAV Tier 1 Analysis'!$A$5,"Tier 1", "Tier 2")</f>
        <v>Tier 2</v>
      </c>
      <c r="AH359" t="str">
        <f t="shared" si="12"/>
        <v>Illinois - Tier 2</v>
      </c>
      <c r="AI359" t="str">
        <f t="shared" si="13"/>
        <v>Lindenhurst, Village Of - Tier 2</v>
      </c>
    </row>
    <row r="360" spans="1:35" x14ac:dyDescent="0.3">
      <c r="A360">
        <v>353</v>
      </c>
      <c r="B360">
        <v>5</v>
      </c>
      <c r="C360" t="s">
        <v>21</v>
      </c>
      <c r="D360" t="s">
        <v>4866</v>
      </c>
      <c r="E360" t="s">
        <v>8296</v>
      </c>
      <c r="F360" t="s">
        <v>1958</v>
      </c>
      <c r="G360" s="56">
        <v>1.0050399999999999</v>
      </c>
      <c r="H360">
        <v>70</v>
      </c>
      <c r="I360">
        <v>9</v>
      </c>
      <c r="J360" s="12">
        <v>9</v>
      </c>
      <c r="K360" s="12">
        <v>1</v>
      </c>
      <c r="L360">
        <v>0</v>
      </c>
      <c r="M360" s="12">
        <v>22.53952081509194</v>
      </c>
      <c r="N360" s="12">
        <v>114.50723516487109</v>
      </c>
      <c r="O360" s="12">
        <v>553.55637478802373</v>
      </c>
      <c r="P360" s="12">
        <v>310.25104924718778</v>
      </c>
      <c r="Q360" s="12">
        <v>6.271292885767707</v>
      </c>
      <c r="R360" s="57">
        <v>2.027094089908596E-5</v>
      </c>
      <c r="S360" s="57">
        <v>1.6655166670632182E-3</v>
      </c>
      <c r="T360" s="57">
        <v>1.8115942028985507E-3</v>
      </c>
      <c r="U360" s="57">
        <v>1.1639850556310061E-3</v>
      </c>
      <c r="V360" s="57">
        <v>3.0721769665082257E-4</v>
      </c>
      <c r="W360" s="57">
        <v>0</v>
      </c>
      <c r="X360" s="57">
        <v>7.3635186142513977E-4</v>
      </c>
      <c r="Y360" s="57">
        <v>4.0674833847616795E-4</v>
      </c>
      <c r="Z360" s="57">
        <v>4.4451853504498914E-5</v>
      </c>
      <c r="AA360" s="57">
        <v>6.3561187157444053E-5</v>
      </c>
      <c r="AB360" s="57">
        <v>7.8582430228367364E-6</v>
      </c>
      <c r="AC360" s="17">
        <v>5.661414587935247E-4</v>
      </c>
      <c r="AD360" s="12">
        <v>353</v>
      </c>
      <c r="AE360" s="16">
        <v>5</v>
      </c>
      <c r="AF360" s="17">
        <v>0.84563014841533002</v>
      </c>
      <c r="AG360" t="str">
        <f>IF(AF360&lt;='CAV Tier 1 Analysis'!$A$5,"Tier 1", "Tier 2")</f>
        <v>Tier 2</v>
      </c>
      <c r="AH360" t="str">
        <f t="shared" si="12"/>
        <v>Illinois - Tier 2</v>
      </c>
      <c r="AI360" t="str">
        <f t="shared" si="13"/>
        <v>Holiday Hills, Village Of - Tier 2</v>
      </c>
    </row>
    <row r="361" spans="1:35" x14ac:dyDescent="0.3">
      <c r="A361">
        <v>354</v>
      </c>
      <c r="B361">
        <v>5</v>
      </c>
      <c r="C361" t="s">
        <v>21</v>
      </c>
      <c r="D361" t="s">
        <v>4677</v>
      </c>
      <c r="E361" t="s">
        <v>8081</v>
      </c>
      <c r="F361" t="s">
        <v>1735</v>
      </c>
      <c r="G361" s="56">
        <v>0.31903999999999999</v>
      </c>
      <c r="H361">
        <v>0</v>
      </c>
      <c r="I361">
        <v>0</v>
      </c>
      <c r="J361" s="12">
        <v>11</v>
      </c>
      <c r="K361" s="12">
        <v>7</v>
      </c>
      <c r="L361">
        <v>8</v>
      </c>
      <c r="M361">
        <v>0</v>
      </c>
      <c r="N361" s="12">
        <v>1.5587381703470033</v>
      </c>
      <c r="O361" s="12">
        <v>4.4128318369327841</v>
      </c>
      <c r="P361">
        <v>0</v>
      </c>
      <c r="Q361">
        <v>0</v>
      </c>
      <c r="R361" s="57">
        <v>6.4348095443409067E-6</v>
      </c>
      <c r="S361" s="57">
        <v>0</v>
      </c>
      <c r="T361" s="57">
        <v>0</v>
      </c>
      <c r="U361" s="57">
        <v>1.4226484013267853E-3</v>
      </c>
      <c r="V361" s="57">
        <v>2.1505238765557578E-3</v>
      </c>
      <c r="W361" s="57">
        <v>2.6212319790301442E-3</v>
      </c>
      <c r="X361" s="57">
        <v>0</v>
      </c>
      <c r="Y361" s="57">
        <v>5.5368917081540942E-6</v>
      </c>
      <c r="Z361" s="57">
        <v>3.5436057335703341E-7</v>
      </c>
      <c r="AA361" s="57">
        <v>0</v>
      </c>
      <c r="AB361" s="57">
        <v>0</v>
      </c>
      <c r="AC361" s="17">
        <v>5.6424821079441257E-4</v>
      </c>
      <c r="AD361" s="12">
        <v>354</v>
      </c>
      <c r="AE361" s="16">
        <v>5</v>
      </c>
      <c r="AF361" s="17">
        <v>0.84619439662612439</v>
      </c>
      <c r="AG361" t="str">
        <f>IF(AF361&lt;='CAV Tier 1 Analysis'!$A$5,"Tier 1", "Tier 2")</f>
        <v>Tier 2</v>
      </c>
      <c r="AH361" t="str">
        <f t="shared" si="12"/>
        <v>Illinois - Tier 2</v>
      </c>
      <c r="AI361" t="str">
        <f t="shared" si="13"/>
        <v>Browning, Village Of - Tier 2</v>
      </c>
    </row>
    <row r="362" spans="1:35" x14ac:dyDescent="0.3">
      <c r="A362">
        <v>355</v>
      </c>
      <c r="B362">
        <v>5</v>
      </c>
      <c r="C362" t="s">
        <v>21</v>
      </c>
      <c r="D362" t="s">
        <v>4567</v>
      </c>
      <c r="E362" t="s">
        <v>7959</v>
      </c>
      <c r="F362" t="s">
        <v>1559</v>
      </c>
      <c r="G362" s="56">
        <v>1.3761699999999999</v>
      </c>
      <c r="H362">
        <v>4</v>
      </c>
      <c r="I362">
        <v>4</v>
      </c>
      <c r="J362" s="12">
        <v>7.6</v>
      </c>
      <c r="K362" s="12">
        <v>8.4</v>
      </c>
      <c r="L362">
        <v>3</v>
      </c>
      <c r="M362" s="12">
        <v>15.422629471649577</v>
      </c>
      <c r="N362" s="12">
        <v>11.219670662716348</v>
      </c>
      <c r="O362" s="12">
        <v>646.27040779022911</v>
      </c>
      <c r="P362" s="12">
        <v>596.28064098660559</v>
      </c>
      <c r="Q362">
        <v>0</v>
      </c>
      <c r="R362" s="57">
        <v>2.7756368639153789E-5</v>
      </c>
      <c r="S362" s="57">
        <v>9.5172380975041041E-5</v>
      </c>
      <c r="T362" s="57">
        <v>8.0515297906602254E-4</v>
      </c>
      <c r="U362" s="57">
        <v>9.8292071364396052E-4</v>
      </c>
      <c r="V362" s="57">
        <v>2.5806286518669096E-3</v>
      </c>
      <c r="W362" s="57">
        <v>9.8296199213630396E-4</v>
      </c>
      <c r="X362" s="57">
        <v>5.038475313066704E-4</v>
      </c>
      <c r="Y362" s="57">
        <v>3.9854096500879555E-5</v>
      </c>
      <c r="Z362" s="57">
        <v>5.1897004171228217E-5</v>
      </c>
      <c r="AA362" s="57">
        <v>1.2216012004495706E-4</v>
      </c>
      <c r="AB362" s="57">
        <v>0</v>
      </c>
      <c r="AC362" s="17">
        <v>5.6294107621373884E-4</v>
      </c>
      <c r="AD362" s="12">
        <v>355</v>
      </c>
      <c r="AE362" s="16">
        <v>5</v>
      </c>
      <c r="AF362" s="17">
        <v>0.84675733770233808</v>
      </c>
      <c r="AG362" t="str">
        <f>IF(AF362&lt;='CAV Tier 1 Analysis'!$A$5,"Tier 1", "Tier 2")</f>
        <v>Tier 2</v>
      </c>
      <c r="AH362" t="str">
        <f t="shared" si="12"/>
        <v>Illinois - Tier 2</v>
      </c>
      <c r="AI362" t="str">
        <f t="shared" si="13"/>
        <v>Henry, City Of - Tier 2</v>
      </c>
    </row>
    <row r="363" spans="1:35" x14ac:dyDescent="0.3">
      <c r="A363">
        <v>356</v>
      </c>
      <c r="B363">
        <v>5</v>
      </c>
      <c r="C363" t="s">
        <v>21</v>
      </c>
      <c r="D363" t="s">
        <v>4582</v>
      </c>
      <c r="E363" t="s">
        <v>7974</v>
      </c>
      <c r="F363" t="s">
        <v>1818</v>
      </c>
      <c r="G363" s="56">
        <v>1.0839099999999999</v>
      </c>
      <c r="H363">
        <v>64</v>
      </c>
      <c r="I363">
        <v>4</v>
      </c>
      <c r="J363" s="12">
        <v>10.199999999999999</v>
      </c>
      <c r="K363" s="12">
        <v>1</v>
      </c>
      <c r="L363">
        <v>1</v>
      </c>
      <c r="M363" s="12">
        <v>27.623898663173144</v>
      </c>
      <c r="N363" s="12">
        <v>172.83375772004797</v>
      </c>
      <c r="O363" s="12">
        <v>957.75733073417041</v>
      </c>
      <c r="P363" s="12">
        <v>307.9101427056213</v>
      </c>
      <c r="Q363" s="12">
        <v>176.75032715246812</v>
      </c>
      <c r="R363" s="57">
        <v>2.1861692619127859E-5</v>
      </c>
      <c r="S363" s="57">
        <v>1.5227580956006567E-3</v>
      </c>
      <c r="T363" s="57">
        <v>8.0515297906602254E-4</v>
      </c>
      <c r="U363" s="57">
        <v>1.3191830630484734E-3</v>
      </c>
      <c r="V363" s="57">
        <v>3.0721769665082257E-4</v>
      </c>
      <c r="W363" s="57">
        <v>3.2765399737876802E-4</v>
      </c>
      <c r="X363" s="57">
        <v>9.0245526368187791E-4</v>
      </c>
      <c r="Y363" s="57">
        <v>6.1393364082192861E-4</v>
      </c>
      <c r="Z363" s="57">
        <v>7.6910122433254216E-5</v>
      </c>
      <c r="AA363" s="57">
        <v>6.3081605221564625E-5</v>
      </c>
      <c r="AB363" s="57">
        <v>2.2147698256640483E-4</v>
      </c>
      <c r="AC363" s="17">
        <v>5.6197137628080911E-4</v>
      </c>
      <c r="AD363" s="12">
        <v>356</v>
      </c>
      <c r="AE363" s="16">
        <v>5</v>
      </c>
      <c r="AF363" s="17">
        <v>0.84731930907861885</v>
      </c>
      <c r="AG363" t="str">
        <f>IF(AF363&lt;='CAV Tier 1 Analysis'!$A$5,"Tier 1", "Tier 2")</f>
        <v>Tier 2</v>
      </c>
      <c r="AH363" t="str">
        <f t="shared" si="12"/>
        <v>Illinois - Tier 2</v>
      </c>
      <c r="AI363" t="str">
        <f t="shared" si="13"/>
        <v>Port Barrington, Village Of - Tier 2</v>
      </c>
    </row>
    <row r="364" spans="1:35" x14ac:dyDescent="0.3">
      <c r="A364">
        <v>357</v>
      </c>
      <c r="B364">
        <v>5</v>
      </c>
      <c r="C364" t="s">
        <v>21</v>
      </c>
      <c r="D364" t="s">
        <v>4823</v>
      </c>
      <c r="E364" t="s">
        <v>8245</v>
      </c>
      <c r="F364" t="s">
        <v>1831</v>
      </c>
      <c r="G364" s="56">
        <v>1.5051000000000001</v>
      </c>
      <c r="H364">
        <v>36</v>
      </c>
      <c r="I364">
        <v>0</v>
      </c>
      <c r="J364" s="12">
        <v>14</v>
      </c>
      <c r="K364" s="12">
        <v>3</v>
      </c>
      <c r="L364">
        <v>6</v>
      </c>
      <c r="M364" s="12">
        <v>13.305693973822336</v>
      </c>
      <c r="N364" s="12">
        <v>26.568640857425791</v>
      </c>
      <c r="O364" s="12">
        <v>178.98665437353768</v>
      </c>
      <c r="P364" s="12">
        <v>32.123925289284159</v>
      </c>
      <c r="Q364" s="12">
        <v>21.788099570997105</v>
      </c>
      <c r="R364" s="57">
        <v>3.0356794900913676E-5</v>
      </c>
      <c r="S364" s="57">
        <v>8.5655142877536937E-4</v>
      </c>
      <c r="T364" s="57">
        <v>0</v>
      </c>
      <c r="U364" s="57">
        <v>1.810643419870454E-3</v>
      </c>
      <c r="V364" s="57">
        <v>9.2165308995246771E-4</v>
      </c>
      <c r="W364" s="57">
        <v>1.9659239842726079E-3</v>
      </c>
      <c r="X364" s="57">
        <v>4.346885901237549E-4</v>
      </c>
      <c r="Y364" s="57">
        <v>9.4376137095337895E-5</v>
      </c>
      <c r="Z364" s="57">
        <v>1.4373041124347308E-5</v>
      </c>
      <c r="AA364" s="57">
        <v>6.581234237558178E-6</v>
      </c>
      <c r="AB364" s="57">
        <v>2.7301576334159757E-5</v>
      </c>
      <c r="AC364" s="17">
        <v>5.6022266333517919E-4</v>
      </c>
      <c r="AD364" s="12">
        <v>357</v>
      </c>
      <c r="AE364" s="16">
        <v>5</v>
      </c>
      <c r="AF364" s="17">
        <v>0.84787953174195407</v>
      </c>
      <c r="AG364" t="str">
        <f>IF(AF364&lt;='CAV Tier 1 Analysis'!$A$5,"Tier 1", "Tier 2")</f>
        <v>Tier 2</v>
      </c>
      <c r="AH364" t="str">
        <f t="shared" si="12"/>
        <v>Illinois - Tier 2</v>
      </c>
      <c r="AI364" t="str">
        <f t="shared" si="13"/>
        <v>North Utica, Village Of - Tier 2</v>
      </c>
    </row>
    <row r="365" spans="1:35" x14ac:dyDescent="0.3">
      <c r="A365">
        <v>358</v>
      </c>
      <c r="B365">
        <v>5</v>
      </c>
      <c r="C365" t="s">
        <v>21</v>
      </c>
      <c r="D365" t="s">
        <v>4708</v>
      </c>
      <c r="E365" t="s">
        <v>8116</v>
      </c>
      <c r="F365" t="s">
        <v>1729</v>
      </c>
      <c r="G365" s="56">
        <v>1.1516200000000001</v>
      </c>
      <c r="H365">
        <v>8</v>
      </c>
      <c r="I365">
        <v>9</v>
      </c>
      <c r="J365" s="12">
        <v>8</v>
      </c>
      <c r="K365" s="12">
        <v>3</v>
      </c>
      <c r="L365">
        <v>1</v>
      </c>
      <c r="M365" s="12">
        <v>17.20975669057502</v>
      </c>
      <c r="N365" s="12">
        <v>73.75940468373345</v>
      </c>
      <c r="O365" s="12">
        <v>728.11396403325091</v>
      </c>
      <c r="P365" s="12">
        <v>496.92147370175843</v>
      </c>
      <c r="Q365" s="12">
        <v>686.31615535364824</v>
      </c>
      <c r="R365" s="57">
        <v>2.322735508855904E-5</v>
      </c>
      <c r="S365" s="57">
        <v>1.9034476195008208E-4</v>
      </c>
      <c r="T365" s="57">
        <v>1.8115942028985507E-3</v>
      </c>
      <c r="U365" s="57">
        <v>1.0346533827831166E-3</v>
      </c>
      <c r="V365" s="57">
        <v>9.2165308995246771E-4</v>
      </c>
      <c r="W365" s="57">
        <v>3.2765399737876802E-4</v>
      </c>
      <c r="X365" s="57">
        <v>5.6223184502190039E-4</v>
      </c>
      <c r="Y365" s="57">
        <v>2.6200541178819615E-4</v>
      </c>
      <c r="Z365" s="57">
        <v>5.8469230484754423E-5</v>
      </c>
      <c r="AA365" s="57">
        <v>1.0180438992599694E-4</v>
      </c>
      <c r="AB365" s="57">
        <v>8.5998840071838242E-4</v>
      </c>
      <c r="AC365" s="17">
        <v>5.5942055163552505E-4</v>
      </c>
      <c r="AD365" s="12">
        <v>358</v>
      </c>
      <c r="AE365" s="16">
        <v>5</v>
      </c>
      <c r="AF365" s="17">
        <v>0.84843895229358957</v>
      </c>
      <c r="AG365" t="str">
        <f>IF(AF365&lt;='CAV Tier 1 Analysis'!$A$5,"Tier 1", "Tier 2")</f>
        <v>Tier 2</v>
      </c>
      <c r="AH365" t="str">
        <f t="shared" si="12"/>
        <v>Illinois - Tier 2</v>
      </c>
      <c r="AI365" t="str">
        <f t="shared" si="13"/>
        <v>North Pekin, Village Of - Tier 2</v>
      </c>
    </row>
    <row r="366" spans="1:35" x14ac:dyDescent="0.3">
      <c r="A366">
        <v>359</v>
      </c>
      <c r="B366">
        <v>5</v>
      </c>
      <c r="C366" t="s">
        <v>21</v>
      </c>
      <c r="D366" t="s">
        <v>4013</v>
      </c>
      <c r="E366" t="s">
        <v>8034</v>
      </c>
      <c r="F366" t="s">
        <v>1477</v>
      </c>
      <c r="G366" s="56">
        <v>2.8681000000000001</v>
      </c>
      <c r="H366">
        <v>29</v>
      </c>
      <c r="I366">
        <v>0</v>
      </c>
      <c r="J366" s="12">
        <v>5</v>
      </c>
      <c r="K366" s="12">
        <v>10</v>
      </c>
      <c r="L366">
        <v>1</v>
      </c>
      <c r="M366" s="12">
        <v>5.6681287263345075</v>
      </c>
      <c r="N366" s="12">
        <v>80.982551399256479</v>
      </c>
      <c r="O366" s="12">
        <v>3055.16527032872</v>
      </c>
      <c r="P366" s="12">
        <v>2947.1506210188481</v>
      </c>
      <c r="Q366">
        <v>0</v>
      </c>
      <c r="R366" s="57">
        <v>5.7847534021201591E-5</v>
      </c>
      <c r="S366" s="57">
        <v>6.8999976206904757E-4</v>
      </c>
      <c r="T366" s="57">
        <v>0</v>
      </c>
      <c r="U366" s="57">
        <v>6.4665836423944778E-4</v>
      </c>
      <c r="V366" s="57">
        <v>3.0721769665082257E-3</v>
      </c>
      <c r="W366" s="57">
        <v>3.2765399737876802E-4</v>
      </c>
      <c r="X366" s="57">
        <v>1.8517417351832446E-4</v>
      </c>
      <c r="Y366" s="57">
        <v>2.8766320468554755E-4</v>
      </c>
      <c r="Z366" s="57">
        <v>2.4533681701469101E-4</v>
      </c>
      <c r="AA366" s="57">
        <v>6.0378326731945606E-4</v>
      </c>
      <c r="AB366" s="57">
        <v>0</v>
      </c>
      <c r="AC366" s="17">
        <v>5.5602673515951903E-4</v>
      </c>
      <c r="AD366" s="12">
        <v>359</v>
      </c>
      <c r="AE366" s="16">
        <v>5</v>
      </c>
      <c r="AF366" s="17">
        <v>0.8489949790287491</v>
      </c>
      <c r="AG366" t="str">
        <f>IF(AF366&lt;='CAV Tier 1 Analysis'!$A$5,"Tier 1", "Tier 2")</f>
        <v>Tier 2</v>
      </c>
      <c r="AH366" t="str">
        <f t="shared" si="12"/>
        <v>Illinois - Tier 2</v>
      </c>
      <c r="AI366" t="str">
        <f t="shared" si="13"/>
        <v>Monticello, City Of - Tier 2</v>
      </c>
    </row>
    <row r="367" spans="1:35" x14ac:dyDescent="0.3">
      <c r="A367">
        <v>360</v>
      </c>
      <c r="B367">
        <v>5</v>
      </c>
      <c r="C367" t="s">
        <v>21</v>
      </c>
      <c r="D367" t="s">
        <v>4666</v>
      </c>
      <c r="E367" t="s">
        <v>8068</v>
      </c>
      <c r="F367" t="s">
        <v>1538</v>
      </c>
      <c r="G367" s="56">
        <v>6.0169499999999996</v>
      </c>
      <c r="H367">
        <v>14</v>
      </c>
      <c r="I367">
        <v>4</v>
      </c>
      <c r="J367" s="12">
        <v>9</v>
      </c>
      <c r="K367" s="12">
        <v>2</v>
      </c>
      <c r="L367">
        <v>0</v>
      </c>
      <c r="M367" s="12">
        <v>28.833859347343751</v>
      </c>
      <c r="N367" s="12">
        <v>408.51987814303379</v>
      </c>
      <c r="O367" s="12">
        <v>3966.428037414988</v>
      </c>
      <c r="P367" s="12">
        <v>1753.760891413735</v>
      </c>
      <c r="Q367">
        <v>0</v>
      </c>
      <c r="R367" s="57">
        <v>1.2135759556112719E-4</v>
      </c>
      <c r="S367" s="57">
        <v>3.3310333341264364E-4</v>
      </c>
      <c r="T367" s="57">
        <v>8.0515297906602254E-4</v>
      </c>
      <c r="U367" s="57">
        <v>1.1639850556310061E-3</v>
      </c>
      <c r="V367" s="57">
        <v>6.1443539330164514E-4</v>
      </c>
      <c r="W367" s="57">
        <v>0</v>
      </c>
      <c r="X367" s="57">
        <v>9.4198391246502766E-4</v>
      </c>
      <c r="Y367" s="57">
        <v>1.4511291048981871E-3</v>
      </c>
      <c r="Z367" s="57">
        <v>3.1851331876148198E-4</v>
      </c>
      <c r="AA367" s="57">
        <v>3.5929330301713634E-4</v>
      </c>
      <c r="AB367" s="57">
        <v>0</v>
      </c>
      <c r="AC367" s="17">
        <v>5.5535945419220713E-4</v>
      </c>
      <c r="AD367" s="12">
        <v>360</v>
      </c>
      <c r="AE367" s="16">
        <v>5</v>
      </c>
      <c r="AF367" s="17">
        <v>0.84955033848294126</v>
      </c>
      <c r="AG367" t="str">
        <f>IF(AF367&lt;='CAV Tier 1 Analysis'!$A$5,"Tier 1", "Tier 2")</f>
        <v>Tier 2</v>
      </c>
      <c r="AH367" t="str">
        <f t="shared" si="12"/>
        <v>Illinois - Tier 2</v>
      </c>
      <c r="AI367" t="str">
        <f t="shared" si="13"/>
        <v>Milan, Village Of - Tier 2</v>
      </c>
    </row>
    <row r="368" spans="1:35" x14ac:dyDescent="0.3">
      <c r="A368">
        <v>361</v>
      </c>
      <c r="B368">
        <v>5</v>
      </c>
      <c r="C368" t="s">
        <v>21</v>
      </c>
      <c r="D368" t="s">
        <v>4266</v>
      </c>
      <c r="E368" t="s">
        <v>7627</v>
      </c>
      <c r="F368" t="s">
        <v>1521</v>
      </c>
      <c r="G368" s="56">
        <v>2.23414</v>
      </c>
      <c r="H368">
        <v>27</v>
      </c>
      <c r="I368">
        <v>0</v>
      </c>
      <c r="J368" s="12">
        <v>15</v>
      </c>
      <c r="K368" s="12">
        <v>1</v>
      </c>
      <c r="L368">
        <v>0</v>
      </c>
      <c r="M368" s="12">
        <v>2.7902817191402507</v>
      </c>
      <c r="N368" s="12">
        <v>389.2557539009556</v>
      </c>
      <c r="O368" s="12">
        <v>12792.214790558593</v>
      </c>
      <c r="P368" s="12">
        <v>535.35991963024935</v>
      </c>
      <c r="Q368" s="12">
        <v>389.98961259725911</v>
      </c>
      <c r="R368" s="57">
        <v>4.5061012397799002E-5</v>
      </c>
      <c r="S368" s="57">
        <v>6.42413571581527E-4</v>
      </c>
      <c r="T368" s="57">
        <v>0</v>
      </c>
      <c r="U368" s="57">
        <v>1.9399750927183435E-3</v>
      </c>
      <c r="V368" s="57">
        <v>3.0721769665082257E-4</v>
      </c>
      <c r="W368" s="57">
        <v>0</v>
      </c>
      <c r="X368" s="57">
        <v>9.1156735524462902E-5</v>
      </c>
      <c r="Y368" s="57">
        <v>1.3826997998295444E-3</v>
      </c>
      <c r="Z368" s="57">
        <v>1.02724434902542E-3</v>
      </c>
      <c r="AA368" s="57">
        <v>1.0967928112017798E-4</v>
      </c>
      <c r="AB368" s="57">
        <v>4.8867645125077791E-4</v>
      </c>
      <c r="AC368" s="17">
        <v>5.4855672637262498E-4</v>
      </c>
      <c r="AD368" s="12">
        <v>361</v>
      </c>
      <c r="AE368" s="16">
        <v>5</v>
      </c>
      <c r="AF368" s="17">
        <v>0.85009889520931392</v>
      </c>
      <c r="AG368" t="str">
        <f>IF(AF368&lt;='CAV Tier 1 Analysis'!$A$5,"Tier 1", "Tier 2")</f>
        <v>Tier 2</v>
      </c>
      <c r="AH368" t="str">
        <f t="shared" si="12"/>
        <v>Illinois - Tier 2</v>
      </c>
      <c r="AI368" t="str">
        <f t="shared" si="13"/>
        <v>Chicago Ridge, Village Of - Tier 2</v>
      </c>
    </row>
    <row r="369" spans="1:35" x14ac:dyDescent="0.3">
      <c r="A369">
        <v>362</v>
      </c>
      <c r="B369">
        <v>5</v>
      </c>
      <c r="C369" t="s">
        <v>21</v>
      </c>
      <c r="D369" t="s">
        <v>4729</v>
      </c>
      <c r="E369" t="s">
        <v>8143</v>
      </c>
      <c r="F369" t="s">
        <v>1775</v>
      </c>
      <c r="G369" s="56">
        <v>0.99414000000000002</v>
      </c>
      <c r="H369">
        <v>10</v>
      </c>
      <c r="I369">
        <v>8</v>
      </c>
      <c r="J369" s="12">
        <v>7</v>
      </c>
      <c r="K369" s="12">
        <v>5</v>
      </c>
      <c r="L369">
        <v>3</v>
      </c>
      <c r="M369" s="12">
        <v>16.2234091777818</v>
      </c>
      <c r="N369" s="12">
        <v>26.047100300070664</v>
      </c>
      <c r="O369" s="12">
        <v>391.73258012957507</v>
      </c>
      <c r="P369" s="12">
        <v>297.62155183287587</v>
      </c>
      <c r="Q369" s="12">
        <v>19.402275297295432</v>
      </c>
      <c r="R369" s="57">
        <v>2.0051095663274416E-5</v>
      </c>
      <c r="S369" s="57">
        <v>2.379309524376026E-4</v>
      </c>
      <c r="T369" s="57">
        <v>1.6103059581320451E-3</v>
      </c>
      <c r="U369" s="57">
        <v>9.0532170993522698E-4</v>
      </c>
      <c r="V369" s="57">
        <v>1.5360884832541128E-3</v>
      </c>
      <c r="W369" s="57">
        <v>9.8296199213630396E-4</v>
      </c>
      <c r="X369" s="57">
        <v>5.3000849684091183E-4</v>
      </c>
      <c r="Y369" s="57">
        <v>9.2523540140685266E-5</v>
      </c>
      <c r="Z369" s="57">
        <v>3.1457029596176896E-5</v>
      </c>
      <c r="AA369" s="57">
        <v>6.0973779795556429E-5</v>
      </c>
      <c r="AB369" s="57">
        <v>2.431201942874414E-5</v>
      </c>
      <c r="AC369" s="17">
        <v>5.4835773248733096E-4</v>
      </c>
      <c r="AD369" s="12">
        <v>362</v>
      </c>
      <c r="AE369" s="16">
        <v>5</v>
      </c>
      <c r="AF369" s="17">
        <v>0.85064725294180121</v>
      </c>
      <c r="AG369" t="str">
        <f>IF(AF369&lt;='CAV Tier 1 Analysis'!$A$5,"Tier 1", "Tier 2")</f>
        <v>Tier 2</v>
      </c>
      <c r="AH369" t="str">
        <f t="shared" si="12"/>
        <v>Illinois - Tier 2</v>
      </c>
      <c r="AI369" t="str">
        <f t="shared" si="13"/>
        <v>Albany, Village Of - Tier 2</v>
      </c>
    </row>
    <row r="370" spans="1:35" x14ac:dyDescent="0.3">
      <c r="A370">
        <v>363</v>
      </c>
      <c r="B370">
        <v>5</v>
      </c>
      <c r="C370" t="s">
        <v>21</v>
      </c>
      <c r="D370" t="s">
        <v>4518</v>
      </c>
      <c r="E370" t="s">
        <v>7898</v>
      </c>
      <c r="F370" t="s">
        <v>1554</v>
      </c>
      <c r="G370" s="56">
        <v>3.6769600000000002</v>
      </c>
      <c r="H370">
        <v>11</v>
      </c>
      <c r="I370">
        <v>0</v>
      </c>
      <c r="J370" s="12">
        <v>11</v>
      </c>
      <c r="K370" s="12">
        <v>1</v>
      </c>
      <c r="L370">
        <v>0</v>
      </c>
      <c r="M370" s="12">
        <v>6.9994995866150305</v>
      </c>
      <c r="N370" s="12">
        <v>270.94544916417539</v>
      </c>
      <c r="O370" s="12">
        <v>5759.6947743992159</v>
      </c>
      <c r="P370" s="12">
        <v>2322.1123544857251</v>
      </c>
      <c r="Q370" s="12">
        <v>1401.5873194552632</v>
      </c>
      <c r="R370" s="57">
        <v>7.4161664061433497E-5</v>
      </c>
      <c r="S370" s="57">
        <v>2.6172404768136289E-4</v>
      </c>
      <c r="T370" s="57">
        <v>0</v>
      </c>
      <c r="U370" s="57">
        <v>1.4226484013267853E-3</v>
      </c>
      <c r="V370" s="57">
        <v>3.0721769665082257E-4</v>
      </c>
      <c r="W370" s="57">
        <v>0</v>
      </c>
      <c r="X370" s="57">
        <v>2.2866921581568903E-4</v>
      </c>
      <c r="Y370" s="57">
        <v>9.6244233918082512E-4</v>
      </c>
      <c r="Z370" s="57">
        <v>4.6251677336434696E-4</v>
      </c>
      <c r="AA370" s="57">
        <v>4.7573156745872992E-4</v>
      </c>
      <c r="AB370" s="57">
        <v>1.7562588727120937E-3</v>
      </c>
      <c r="AC370" s="17">
        <v>5.4103368893200813E-4</v>
      </c>
      <c r="AD370" s="12">
        <v>363</v>
      </c>
      <c r="AE370" s="16">
        <v>5</v>
      </c>
      <c r="AF370" s="17">
        <v>0.8511882866307332</v>
      </c>
      <c r="AG370" t="str">
        <f>IF(AF370&lt;='CAV Tier 1 Analysis'!$A$5,"Tier 1", "Tier 2")</f>
        <v>Tier 2</v>
      </c>
      <c r="AH370" t="str">
        <f t="shared" si="12"/>
        <v>Illinois - Tier 2</v>
      </c>
      <c r="AI370" t="str">
        <f t="shared" si="13"/>
        <v>Round Lake, Village Of - Tier 2</v>
      </c>
    </row>
    <row r="371" spans="1:35" x14ac:dyDescent="0.3">
      <c r="A371">
        <v>364</v>
      </c>
      <c r="B371">
        <v>5</v>
      </c>
      <c r="C371" t="s">
        <v>21</v>
      </c>
      <c r="D371" t="s">
        <v>4721</v>
      </c>
      <c r="E371" t="s">
        <v>8133</v>
      </c>
      <c r="F371" t="s">
        <v>1392</v>
      </c>
      <c r="G371" s="56">
        <v>3.9117099999999998</v>
      </c>
      <c r="H371">
        <v>17</v>
      </c>
      <c r="I371">
        <v>0</v>
      </c>
      <c r="J371" s="12">
        <v>3</v>
      </c>
      <c r="K371" s="12">
        <v>10</v>
      </c>
      <c r="L371">
        <v>0</v>
      </c>
      <c r="M371" s="12">
        <v>4.9008745535839831</v>
      </c>
      <c r="N371" s="12">
        <v>45.788921623210207</v>
      </c>
      <c r="O371" s="12">
        <v>5957.0447874568599</v>
      </c>
      <c r="P371" s="12">
        <v>5799.0004718528317</v>
      </c>
      <c r="Q371">
        <v>0</v>
      </c>
      <c r="R371" s="57">
        <v>7.8896404346457397E-5</v>
      </c>
      <c r="S371" s="57">
        <v>4.0448261914392445E-4</v>
      </c>
      <c r="T371" s="57">
        <v>0</v>
      </c>
      <c r="U371" s="57">
        <v>3.8799501854366869E-4</v>
      </c>
      <c r="V371" s="57">
        <v>3.0721769665082257E-3</v>
      </c>
      <c r="W371" s="57">
        <v>0</v>
      </c>
      <c r="X371" s="57">
        <v>1.6010846591407211E-4</v>
      </c>
      <c r="Y371" s="57">
        <v>1.6264970299946548E-4</v>
      </c>
      <c r="Z371" s="57">
        <v>4.7836443454051653E-4</v>
      </c>
      <c r="AA371" s="57">
        <v>1.1880422490493326E-3</v>
      </c>
      <c r="AB371" s="57">
        <v>0</v>
      </c>
      <c r="AC371" s="17">
        <v>5.3933780554960573E-4</v>
      </c>
      <c r="AD371" s="12">
        <v>364</v>
      </c>
      <c r="AE371" s="16">
        <v>5</v>
      </c>
      <c r="AF371" s="17">
        <v>0.8517276244362828</v>
      </c>
      <c r="AG371" t="str">
        <f>IF(AF371&lt;='CAV Tier 1 Analysis'!$A$5,"Tier 1", "Tier 2")</f>
        <v>Tier 2</v>
      </c>
      <c r="AH371" t="str">
        <f t="shared" si="12"/>
        <v>Illinois - Tier 2</v>
      </c>
      <c r="AI371" t="str">
        <f t="shared" si="13"/>
        <v>Monmouth, City Of - Tier 2</v>
      </c>
    </row>
    <row r="372" spans="1:35" x14ac:dyDescent="0.3">
      <c r="A372">
        <v>365</v>
      </c>
      <c r="B372">
        <v>5</v>
      </c>
      <c r="C372" t="s">
        <v>21</v>
      </c>
      <c r="D372" t="s">
        <v>4905</v>
      </c>
      <c r="E372" t="s">
        <v>8341</v>
      </c>
      <c r="F372" t="s">
        <v>1567</v>
      </c>
      <c r="G372" s="56">
        <v>4.3254200000000003</v>
      </c>
      <c r="H372">
        <v>7</v>
      </c>
      <c r="I372">
        <v>4</v>
      </c>
      <c r="J372" s="12">
        <v>10.4</v>
      </c>
      <c r="K372" s="12">
        <v>2</v>
      </c>
      <c r="L372">
        <v>0</v>
      </c>
      <c r="M372" s="12">
        <v>8.778507058274112</v>
      </c>
      <c r="N372" s="12">
        <v>34.268447104389246</v>
      </c>
      <c r="O372" s="12">
        <v>4094.6782222219244</v>
      </c>
      <c r="P372" s="12">
        <v>3510.3906635935778</v>
      </c>
      <c r="Q372" s="12">
        <v>1098.4722074509436</v>
      </c>
      <c r="R372" s="57">
        <v>8.7240640356328508E-5</v>
      </c>
      <c r="S372" s="57">
        <v>1.6655166670632182E-4</v>
      </c>
      <c r="T372" s="57">
        <v>8.0515297906602254E-4</v>
      </c>
      <c r="U372" s="57">
        <v>1.3450493976180514E-3</v>
      </c>
      <c r="V372" s="57">
        <v>6.1443539330164514E-4</v>
      </c>
      <c r="W372" s="57">
        <v>0</v>
      </c>
      <c r="X372" s="57">
        <v>2.8678826253332229E-4</v>
      </c>
      <c r="Y372" s="57">
        <v>1.2172710223768389E-4</v>
      </c>
      <c r="Z372" s="57">
        <v>3.2881210437143174E-4</v>
      </c>
      <c r="AA372" s="57">
        <v>7.191743541426173E-4</v>
      </c>
      <c r="AB372" s="57">
        <v>1.3764405071195686E-3</v>
      </c>
      <c r="AC372" s="17">
        <v>5.319429461320903E-4</v>
      </c>
      <c r="AD372" s="12">
        <v>365</v>
      </c>
      <c r="AE372" s="16">
        <v>5</v>
      </c>
      <c r="AF372" s="17">
        <v>0.85225956738241493</v>
      </c>
      <c r="AG372" t="str">
        <f>IF(AF372&lt;='CAV Tier 1 Analysis'!$A$5,"Tier 1", "Tier 2")</f>
        <v>Tier 2</v>
      </c>
      <c r="AH372" t="str">
        <f t="shared" si="12"/>
        <v>Illinois - Tier 2</v>
      </c>
      <c r="AI372" t="str">
        <f t="shared" si="13"/>
        <v>Minooka, Village Of - Tier 2</v>
      </c>
    </row>
    <row r="373" spans="1:35" x14ac:dyDescent="0.3">
      <c r="A373">
        <v>366</v>
      </c>
      <c r="B373">
        <v>5</v>
      </c>
      <c r="C373" t="s">
        <v>21</v>
      </c>
      <c r="D373" t="s">
        <v>4571</v>
      </c>
      <c r="E373" t="s">
        <v>7963</v>
      </c>
      <c r="F373" t="s">
        <v>1896</v>
      </c>
      <c r="G373" s="56">
        <v>0.36706</v>
      </c>
      <c r="H373">
        <v>1</v>
      </c>
      <c r="I373">
        <v>0</v>
      </c>
      <c r="J373" s="12">
        <v>12</v>
      </c>
      <c r="K373" s="12">
        <v>5</v>
      </c>
      <c r="L373">
        <v>8</v>
      </c>
      <c r="M373" s="12">
        <v>2.5274342069416447</v>
      </c>
      <c r="N373" s="12">
        <v>0.34380754357967075</v>
      </c>
      <c r="O373" s="12">
        <v>3.7409313875930903</v>
      </c>
      <c r="P373">
        <v>0</v>
      </c>
      <c r="Q373">
        <v>0</v>
      </c>
      <c r="R373" s="57">
        <v>7.4033387391730606E-6</v>
      </c>
      <c r="S373" s="57">
        <v>2.379309524376026E-5</v>
      </c>
      <c r="T373" s="57">
        <v>0</v>
      </c>
      <c r="U373" s="57">
        <v>1.5519800741746748E-3</v>
      </c>
      <c r="V373" s="57">
        <v>1.5360884832541128E-3</v>
      </c>
      <c r="W373" s="57">
        <v>2.6212319790301442E-3</v>
      </c>
      <c r="X373" s="57">
        <v>8.2569673871013056E-5</v>
      </c>
      <c r="Y373" s="57">
        <v>1.2212603588345598E-6</v>
      </c>
      <c r="Z373" s="57">
        <v>3.0040541774150596E-7</v>
      </c>
      <c r="AA373" s="57">
        <v>0</v>
      </c>
      <c r="AB373" s="57">
        <v>0</v>
      </c>
      <c r="AC373" s="17">
        <v>5.2950802818995041E-4</v>
      </c>
      <c r="AD373" s="12">
        <v>366</v>
      </c>
      <c r="AE373" s="16">
        <v>5</v>
      </c>
      <c r="AF373" s="17">
        <v>0.85278907541060489</v>
      </c>
      <c r="AG373" t="str">
        <f>IF(AF373&lt;='CAV Tier 1 Analysis'!$A$5,"Tier 1", "Tier 2")</f>
        <v>Tier 2</v>
      </c>
      <c r="AH373" t="str">
        <f t="shared" si="12"/>
        <v>Illinois - Tier 2</v>
      </c>
      <c r="AI373" t="str">
        <f t="shared" si="13"/>
        <v>Bath, Village Of - Tier 2</v>
      </c>
    </row>
    <row r="374" spans="1:35" x14ac:dyDescent="0.3">
      <c r="A374">
        <v>367</v>
      </c>
      <c r="B374">
        <v>5</v>
      </c>
      <c r="C374" t="s">
        <v>21</v>
      </c>
      <c r="D374" t="s">
        <v>4467</v>
      </c>
      <c r="E374" t="s">
        <v>7845</v>
      </c>
      <c r="F374" t="s">
        <v>1754</v>
      </c>
      <c r="G374" s="56">
        <v>5.0558100000000001</v>
      </c>
      <c r="H374">
        <v>18</v>
      </c>
      <c r="I374">
        <v>0</v>
      </c>
      <c r="J374" s="12">
        <v>11</v>
      </c>
      <c r="K374" s="12">
        <v>1</v>
      </c>
      <c r="L374">
        <v>0</v>
      </c>
      <c r="M374" s="12">
        <v>5.6514623769484986</v>
      </c>
      <c r="N374" s="12">
        <v>64.280228593375313</v>
      </c>
      <c r="O374" s="12">
        <v>2849.4405084963114</v>
      </c>
      <c r="P374" s="12">
        <v>164.12062046391202</v>
      </c>
      <c r="Q374" s="12">
        <v>2276.0544546676506</v>
      </c>
      <c r="R374" s="57">
        <v>1.0197208639159416E-4</v>
      </c>
      <c r="S374" s="57">
        <v>4.2827571438768468E-4</v>
      </c>
      <c r="T374" s="57">
        <v>0</v>
      </c>
      <c r="U374" s="57">
        <v>1.4226484013267853E-3</v>
      </c>
      <c r="V374" s="57">
        <v>3.0721769665082257E-4</v>
      </c>
      <c r="W374" s="57">
        <v>0</v>
      </c>
      <c r="X374" s="57">
        <v>1.8462969444557807E-4</v>
      </c>
      <c r="Y374" s="57">
        <v>2.2833383532121812E-4</v>
      </c>
      <c r="Z374" s="57">
        <v>2.2881664419810291E-4</v>
      </c>
      <c r="AA374" s="57">
        <v>3.3623420449389863E-5</v>
      </c>
      <c r="AB374" s="57">
        <v>2.8520098429112087E-3</v>
      </c>
      <c r="AC374" s="17">
        <v>5.2613884873476226E-4</v>
      </c>
      <c r="AD374" s="12">
        <v>367</v>
      </c>
      <c r="AE374" s="16">
        <v>5</v>
      </c>
      <c r="AF374" s="17">
        <v>0.85331521425933965</v>
      </c>
      <c r="AG374" t="str">
        <f>IF(AF374&lt;='CAV Tier 1 Analysis'!$A$5,"Tier 1", "Tier 2")</f>
        <v>Tier 2</v>
      </c>
      <c r="AH374" t="str">
        <f t="shared" si="12"/>
        <v>Illinois - Tier 2</v>
      </c>
      <c r="AI374" t="str">
        <f t="shared" si="13"/>
        <v>Hampshire, Village Of - Tier 2</v>
      </c>
    </row>
    <row r="375" spans="1:35" x14ac:dyDescent="0.3">
      <c r="A375">
        <v>368</v>
      </c>
      <c r="B375">
        <v>5</v>
      </c>
      <c r="C375" t="s">
        <v>21</v>
      </c>
      <c r="D375" t="s">
        <v>4657</v>
      </c>
      <c r="E375" t="s">
        <v>8059</v>
      </c>
      <c r="F375" t="s">
        <v>1362</v>
      </c>
      <c r="G375" s="56">
        <v>5.6747300000000003</v>
      </c>
      <c r="H375">
        <v>1</v>
      </c>
      <c r="I375">
        <v>0</v>
      </c>
      <c r="J375" s="12">
        <v>4</v>
      </c>
      <c r="K375" s="12">
        <v>10</v>
      </c>
      <c r="L375">
        <v>0</v>
      </c>
      <c r="M375">
        <v>0</v>
      </c>
      <c r="N375" s="12">
        <v>0</v>
      </c>
      <c r="O375" s="12">
        <v>7328.4472507417095</v>
      </c>
      <c r="P375" s="12">
        <v>7052.7499379961946</v>
      </c>
      <c r="Q375">
        <v>0</v>
      </c>
      <c r="R375" s="57">
        <v>1.144552619281522E-4</v>
      </c>
      <c r="S375" s="57">
        <v>2.379309524376026E-5</v>
      </c>
      <c r="T375" s="57">
        <v>0</v>
      </c>
      <c r="U375" s="57">
        <v>5.1732669139155829E-4</v>
      </c>
      <c r="V375" s="57">
        <v>3.0721769665082257E-3</v>
      </c>
      <c r="W375" s="57">
        <v>0</v>
      </c>
      <c r="X375" s="57">
        <v>0</v>
      </c>
      <c r="Y375" s="57">
        <v>0</v>
      </c>
      <c r="Z375" s="57">
        <v>5.8849121506398421E-4</v>
      </c>
      <c r="AA375" s="57">
        <v>1.4448981232178426E-3</v>
      </c>
      <c r="AB375" s="57">
        <v>0</v>
      </c>
      <c r="AC375" s="17">
        <v>5.2374012303213837E-4</v>
      </c>
      <c r="AD375" s="12">
        <v>368</v>
      </c>
      <c r="AE375" s="16">
        <v>5</v>
      </c>
      <c r="AF375" s="17">
        <v>0.85383895438237178</v>
      </c>
      <c r="AG375" t="str">
        <f>IF(AF375&lt;='CAV Tier 1 Analysis'!$A$5,"Tier 1", "Tier 2")</f>
        <v>Tier 2</v>
      </c>
      <c r="AH375" t="str">
        <f t="shared" si="12"/>
        <v>Illinois - Tier 2</v>
      </c>
      <c r="AI375" t="str">
        <f t="shared" si="13"/>
        <v>Olney, City Of - Tier 2</v>
      </c>
    </row>
    <row r="376" spans="1:35" x14ac:dyDescent="0.3">
      <c r="A376">
        <v>369</v>
      </c>
      <c r="B376">
        <v>5</v>
      </c>
      <c r="C376" t="s">
        <v>21</v>
      </c>
      <c r="D376" t="s">
        <v>4673</v>
      </c>
      <c r="E376" t="s">
        <v>8076</v>
      </c>
      <c r="F376" t="s">
        <v>1573</v>
      </c>
      <c r="G376" s="56">
        <v>4.9797399999999996</v>
      </c>
      <c r="H376">
        <v>18</v>
      </c>
      <c r="I376">
        <v>0</v>
      </c>
      <c r="J376" s="12">
        <v>6</v>
      </c>
      <c r="K376" s="12">
        <v>2</v>
      </c>
      <c r="L376">
        <v>2</v>
      </c>
      <c r="M376" s="12">
        <v>30.069204416294827</v>
      </c>
      <c r="N376" s="12">
        <v>46.604948808684263</v>
      </c>
      <c r="O376" s="12">
        <v>3910.1580250791039</v>
      </c>
      <c r="P376" s="12">
        <v>2910.2422522648094</v>
      </c>
      <c r="Q376" s="12">
        <v>894.51749319366809</v>
      </c>
      <c r="R376" s="57">
        <v>1.0043780867708183E-4</v>
      </c>
      <c r="S376" s="57">
        <v>4.2827571438768468E-4</v>
      </c>
      <c r="T376" s="57">
        <v>0</v>
      </c>
      <c r="U376" s="57">
        <v>7.7599003708733738E-4</v>
      </c>
      <c r="V376" s="57">
        <v>6.1443539330164514E-4</v>
      </c>
      <c r="W376" s="57">
        <v>6.5530799475753605E-4</v>
      </c>
      <c r="X376" s="57">
        <v>9.8234185301252202E-4</v>
      </c>
      <c r="Y376" s="57">
        <v>1.655483643929141E-4</v>
      </c>
      <c r="Z376" s="57">
        <v>3.1399470700128158E-4</v>
      </c>
      <c r="AA376" s="57">
        <v>5.962218433057621E-4</v>
      </c>
      <c r="AB376" s="57">
        <v>1.1208750695804962E-3</v>
      </c>
      <c r="AC376" s="17">
        <v>5.2303898050038735E-4</v>
      </c>
      <c r="AD376" s="12">
        <v>369</v>
      </c>
      <c r="AE376" s="16">
        <v>5</v>
      </c>
      <c r="AF376" s="17">
        <v>0.85436199336287222</v>
      </c>
      <c r="AG376" t="str">
        <f>IF(AF376&lt;='CAV Tier 1 Analysis'!$A$5,"Tier 1", "Tier 2")</f>
        <v>Tier 2</v>
      </c>
      <c r="AH376" t="str">
        <f t="shared" si="12"/>
        <v>Illinois - Tier 2</v>
      </c>
      <c r="AI376" t="str">
        <f t="shared" si="13"/>
        <v>Chatham, Village Of - Tier 2</v>
      </c>
    </row>
    <row r="377" spans="1:35" x14ac:dyDescent="0.3">
      <c r="A377">
        <v>370</v>
      </c>
      <c r="B377">
        <v>5</v>
      </c>
      <c r="C377" t="s">
        <v>21</v>
      </c>
      <c r="D377" t="s">
        <v>4328</v>
      </c>
      <c r="E377" t="s">
        <v>7690</v>
      </c>
      <c r="F377" t="s">
        <v>1741</v>
      </c>
      <c r="G377" s="56">
        <v>3.8900899999999998</v>
      </c>
      <c r="H377">
        <v>69</v>
      </c>
      <c r="I377">
        <v>0</v>
      </c>
      <c r="J377" s="12">
        <v>15</v>
      </c>
      <c r="K377" s="12">
        <v>1</v>
      </c>
      <c r="L377">
        <v>0</v>
      </c>
      <c r="M377" s="12">
        <v>10.595724006385458</v>
      </c>
      <c r="N377" s="12">
        <v>152.35090182615625</v>
      </c>
      <c r="O377" s="12">
        <v>10481.156182095041</v>
      </c>
      <c r="P377">
        <v>0</v>
      </c>
      <c r="Q377">
        <v>0</v>
      </c>
      <c r="R377" s="57">
        <v>7.8460344346618349E-5</v>
      </c>
      <c r="S377" s="57">
        <v>1.641723571819458E-3</v>
      </c>
      <c r="T377" s="57">
        <v>0</v>
      </c>
      <c r="U377" s="57">
        <v>1.9399750927183435E-3</v>
      </c>
      <c r="V377" s="57">
        <v>3.0721769665082257E-4</v>
      </c>
      <c r="W377" s="57">
        <v>0</v>
      </c>
      <c r="X377" s="57">
        <v>3.4615558863278104E-4</v>
      </c>
      <c r="Y377" s="57">
        <v>5.4117520254428199E-4</v>
      </c>
      <c r="Z377" s="57">
        <v>8.4166101301366833E-4</v>
      </c>
      <c r="AA377" s="57">
        <v>0</v>
      </c>
      <c r="AB377" s="57">
        <v>0</v>
      </c>
      <c r="AC377" s="17">
        <v>5.1785168270236128E-4</v>
      </c>
      <c r="AD377" s="12">
        <v>370</v>
      </c>
      <c r="AE377" s="16">
        <v>5</v>
      </c>
      <c r="AF377" s="17">
        <v>0.85487984504557457</v>
      </c>
      <c r="AG377" t="str">
        <f>IF(AF377&lt;='CAV Tier 1 Analysis'!$A$5,"Tier 1", "Tier 2")</f>
        <v>Tier 2</v>
      </c>
      <c r="AH377" t="str">
        <f t="shared" si="12"/>
        <v>Illinois - Tier 2</v>
      </c>
      <c r="AI377" t="str">
        <f t="shared" si="13"/>
        <v>Palos Heights, City Of - Tier 2</v>
      </c>
    </row>
    <row r="378" spans="1:35" x14ac:dyDescent="0.3">
      <c r="A378">
        <v>371</v>
      </c>
      <c r="B378">
        <v>5</v>
      </c>
      <c r="C378" t="s">
        <v>21</v>
      </c>
      <c r="D378" t="s">
        <v>4707</v>
      </c>
      <c r="E378" t="s">
        <v>8115</v>
      </c>
      <c r="F378" t="s">
        <v>1445</v>
      </c>
      <c r="G378" s="56">
        <v>12.445039999999999</v>
      </c>
      <c r="H378">
        <v>5</v>
      </c>
      <c r="I378">
        <v>0</v>
      </c>
      <c r="J378" s="12">
        <v>8</v>
      </c>
      <c r="K378" s="12">
        <v>3</v>
      </c>
      <c r="L378">
        <v>0</v>
      </c>
      <c r="M378" s="12">
        <v>10.860222225079227</v>
      </c>
      <c r="N378" s="12">
        <v>47.306767760269814</v>
      </c>
      <c r="O378" s="12">
        <v>8339.9808158491287</v>
      </c>
      <c r="P378" s="12">
        <v>5841.5874309869023</v>
      </c>
      <c r="Q378" s="12">
        <v>779.45524332285459</v>
      </c>
      <c r="R378" s="57">
        <v>2.5100759206276441E-4</v>
      </c>
      <c r="S378" s="57">
        <v>1.189654762188013E-4</v>
      </c>
      <c r="T378" s="57">
        <v>0</v>
      </c>
      <c r="U378" s="57">
        <v>1.0346533827831166E-3</v>
      </c>
      <c r="V378" s="57">
        <v>9.2165308995246771E-4</v>
      </c>
      <c r="W378" s="57">
        <v>0</v>
      </c>
      <c r="X378" s="57">
        <v>3.5479657782135245E-4</v>
      </c>
      <c r="Y378" s="57">
        <v>1.6804133954909082E-4</v>
      </c>
      <c r="Z378" s="57">
        <v>6.6971969313590061E-4</v>
      </c>
      <c r="AA378" s="57">
        <v>1.1967670468753359E-3</v>
      </c>
      <c r="AB378" s="57">
        <v>9.7669632706135628E-4</v>
      </c>
      <c r="AC378" s="17">
        <v>5.1748186595092607E-4</v>
      </c>
      <c r="AD378" s="12">
        <v>371</v>
      </c>
      <c r="AE378" s="16">
        <v>5</v>
      </c>
      <c r="AF378" s="17">
        <v>0.85539732691152548</v>
      </c>
      <c r="AG378" t="str">
        <f>IF(AF378&lt;='CAV Tier 1 Analysis'!$A$5,"Tier 1", "Tier 2")</f>
        <v>Tier 2</v>
      </c>
      <c r="AH378" t="str">
        <f t="shared" si="12"/>
        <v>Illinois - Tier 2</v>
      </c>
      <c r="AI378" t="str">
        <f t="shared" si="13"/>
        <v>Morton, Village Of - Tier 2</v>
      </c>
    </row>
    <row r="379" spans="1:35" x14ac:dyDescent="0.3">
      <c r="A379">
        <v>372</v>
      </c>
      <c r="B379">
        <v>5</v>
      </c>
      <c r="C379" t="s">
        <v>21</v>
      </c>
      <c r="D379" t="s">
        <v>4214</v>
      </c>
      <c r="E379" t="s">
        <v>7572</v>
      </c>
      <c r="F379" t="s">
        <v>1525</v>
      </c>
      <c r="G379" s="56">
        <v>6.8371199999999996</v>
      </c>
      <c r="H379">
        <v>6</v>
      </c>
      <c r="I379">
        <v>5</v>
      </c>
      <c r="J379" s="12">
        <v>10</v>
      </c>
      <c r="K379" s="12">
        <v>5</v>
      </c>
      <c r="L379">
        <v>0</v>
      </c>
      <c r="M379" s="12">
        <v>8.9999999999999982</v>
      </c>
      <c r="N379" s="12">
        <v>0</v>
      </c>
      <c r="O379" s="12">
        <v>4708.0465490297529</v>
      </c>
      <c r="P379" s="12">
        <v>4401.7915039722247</v>
      </c>
      <c r="Q379">
        <v>0</v>
      </c>
      <c r="R379" s="57">
        <v>1.3789984024512318E-4</v>
      </c>
      <c r="S379" s="57">
        <v>1.4275857146256156E-4</v>
      </c>
      <c r="T379" s="57">
        <v>1.0064412238325281E-3</v>
      </c>
      <c r="U379" s="57">
        <v>1.2933167284788956E-3</v>
      </c>
      <c r="V379" s="57">
        <v>1.5360884832541128E-3</v>
      </c>
      <c r="W379" s="57">
        <v>0</v>
      </c>
      <c r="X379" s="57">
        <v>2.9402429657638768E-4</v>
      </c>
      <c r="Y379" s="57">
        <v>0</v>
      </c>
      <c r="Z379" s="57">
        <v>3.7806699556115395E-4</v>
      </c>
      <c r="AA379" s="57">
        <v>9.0179580146758126E-4</v>
      </c>
      <c r="AB379" s="57">
        <v>0</v>
      </c>
      <c r="AC379" s="17">
        <v>5.1730835826166769E-4</v>
      </c>
      <c r="AD379" s="12">
        <v>372</v>
      </c>
      <c r="AE379" s="16">
        <v>5</v>
      </c>
      <c r="AF379" s="17">
        <v>0.85591463526978717</v>
      </c>
      <c r="AG379" t="str">
        <f>IF(AF379&lt;='CAV Tier 1 Analysis'!$A$5,"Tier 1", "Tier 2")</f>
        <v>Tier 2</v>
      </c>
      <c r="AH379" t="str">
        <f t="shared" si="12"/>
        <v>Illinois - Tier 2</v>
      </c>
      <c r="AI379" t="str">
        <f t="shared" si="13"/>
        <v>Princeton, City Of - Tier 2</v>
      </c>
    </row>
    <row r="380" spans="1:35" x14ac:dyDescent="0.3">
      <c r="A380">
        <v>373</v>
      </c>
      <c r="B380">
        <v>5</v>
      </c>
      <c r="C380" t="s">
        <v>21</v>
      </c>
      <c r="D380" t="s">
        <v>4285</v>
      </c>
      <c r="E380" t="s">
        <v>7646</v>
      </c>
      <c r="F380" t="s">
        <v>1677</v>
      </c>
      <c r="G380" s="56">
        <v>3.8409900000000001</v>
      </c>
      <c r="H380">
        <v>39</v>
      </c>
      <c r="I380">
        <v>2</v>
      </c>
      <c r="J380" s="12">
        <v>14.111111111111111</v>
      </c>
      <c r="K380" s="12">
        <v>1</v>
      </c>
      <c r="L380">
        <v>0</v>
      </c>
      <c r="M380" s="12">
        <v>21.529397368907496</v>
      </c>
      <c r="N380" s="12">
        <v>212.38354308678362</v>
      </c>
      <c r="O380" s="12">
        <v>8441.0747049074162</v>
      </c>
      <c r="P380">
        <v>0</v>
      </c>
      <c r="Q380">
        <v>0</v>
      </c>
      <c r="R380" s="57">
        <v>7.7470032321081929E-5</v>
      </c>
      <c r="S380" s="57">
        <v>9.2793071450665012E-4</v>
      </c>
      <c r="T380" s="57">
        <v>4.0257648953301127E-4</v>
      </c>
      <c r="U380" s="57">
        <v>1.8250136057424416E-3</v>
      </c>
      <c r="V380" s="57">
        <v>3.0721769665082257E-4</v>
      </c>
      <c r="W380" s="57">
        <v>0</v>
      </c>
      <c r="X380" s="57">
        <v>7.0335176856739555E-4</v>
      </c>
      <c r="Y380" s="57">
        <v>7.5442091624907954E-4</v>
      </c>
      <c r="Z380" s="57">
        <v>6.7783776556951656E-4</v>
      </c>
      <c r="AA380" s="57">
        <v>0</v>
      </c>
      <c r="AB380" s="57">
        <v>0</v>
      </c>
      <c r="AC380" s="17">
        <v>5.1598354446727261E-4</v>
      </c>
      <c r="AD380" s="12">
        <v>373</v>
      </c>
      <c r="AE380" s="16">
        <v>5</v>
      </c>
      <c r="AF380" s="17">
        <v>0.85643061881425442</v>
      </c>
      <c r="AG380" t="str">
        <f>IF(AF380&lt;='CAV Tier 1 Analysis'!$A$5,"Tier 1", "Tier 2")</f>
        <v>Tier 2</v>
      </c>
      <c r="AH380" t="str">
        <f t="shared" si="12"/>
        <v>Illinois - Tier 2</v>
      </c>
      <c r="AI380" t="str">
        <f t="shared" si="13"/>
        <v>Glencoe, Village Of - Tier 2</v>
      </c>
    </row>
    <row r="381" spans="1:35" x14ac:dyDescent="0.3">
      <c r="A381">
        <v>374</v>
      </c>
      <c r="B381">
        <v>5</v>
      </c>
      <c r="C381" t="s">
        <v>21</v>
      </c>
      <c r="D381" t="s">
        <v>4024</v>
      </c>
      <c r="E381" t="s">
        <v>8074</v>
      </c>
      <c r="F381" t="s">
        <v>1387</v>
      </c>
      <c r="G381" s="56">
        <v>6.4312199999999997</v>
      </c>
      <c r="H381">
        <v>4</v>
      </c>
      <c r="I381">
        <v>0</v>
      </c>
      <c r="J381" s="12">
        <v>5</v>
      </c>
      <c r="K381" s="12">
        <v>9</v>
      </c>
      <c r="L381">
        <v>0</v>
      </c>
      <c r="M381">
        <v>0</v>
      </c>
      <c r="N381" s="12">
        <v>0</v>
      </c>
      <c r="O381" s="12">
        <v>7487.456361204212</v>
      </c>
      <c r="P381" s="12">
        <v>7014.6615139582291</v>
      </c>
      <c r="Q381">
        <v>0</v>
      </c>
      <c r="R381" s="57">
        <v>1.2971312637210421E-4</v>
      </c>
      <c r="S381" s="57">
        <v>9.5172380975041041E-5</v>
      </c>
      <c r="T381" s="57">
        <v>0</v>
      </c>
      <c r="U381" s="57">
        <v>6.4665836423944778E-4</v>
      </c>
      <c r="V381" s="57">
        <v>2.7649592698574029E-3</v>
      </c>
      <c r="W381" s="57">
        <v>0</v>
      </c>
      <c r="X381" s="57">
        <v>0</v>
      </c>
      <c r="Y381" s="57">
        <v>0</v>
      </c>
      <c r="Z381" s="57">
        <v>6.0126001334016074E-4</v>
      </c>
      <c r="AA381" s="57">
        <v>1.4370949410700835E-3</v>
      </c>
      <c r="AB381" s="57">
        <v>0</v>
      </c>
      <c r="AC381" s="17">
        <v>5.1589619053220368E-4</v>
      </c>
      <c r="AD381" s="12">
        <v>374</v>
      </c>
      <c r="AE381" s="16">
        <v>5</v>
      </c>
      <c r="AF381" s="17">
        <v>0.85694651500478658</v>
      </c>
      <c r="AG381" t="str">
        <f>IF(AF381&lt;='CAV Tier 1 Analysis'!$A$5,"Tier 1", "Tier 2")</f>
        <v>Tier 2</v>
      </c>
      <c r="AH381" t="str">
        <f t="shared" si="12"/>
        <v>Illinois - Tier 2</v>
      </c>
      <c r="AI381" t="str">
        <f t="shared" si="13"/>
        <v>Harrisburg, City Of - Tier 2</v>
      </c>
    </row>
    <row r="382" spans="1:35" x14ac:dyDescent="0.3">
      <c r="A382">
        <v>375</v>
      </c>
      <c r="B382">
        <v>5</v>
      </c>
      <c r="C382" t="s">
        <v>21</v>
      </c>
      <c r="D382" t="s">
        <v>4510</v>
      </c>
      <c r="E382" t="s">
        <v>7890</v>
      </c>
      <c r="F382" t="s">
        <v>1652</v>
      </c>
      <c r="G382" s="56">
        <v>12.482430000000001</v>
      </c>
      <c r="H382">
        <v>25</v>
      </c>
      <c r="I382">
        <v>0</v>
      </c>
      <c r="J382" s="12">
        <v>11.521739130434783</v>
      </c>
      <c r="K382" s="12">
        <v>1</v>
      </c>
      <c r="L382">
        <v>0</v>
      </c>
      <c r="M382" s="12">
        <v>2.7143657124454137</v>
      </c>
      <c r="N382" s="12">
        <v>364.6121956299263</v>
      </c>
      <c r="O382" s="12">
        <v>11879.76515667234</v>
      </c>
      <c r="P382" s="12">
        <v>196.76808954635999</v>
      </c>
      <c r="Q382" s="12">
        <v>518.31476501502038</v>
      </c>
      <c r="R382" s="57">
        <v>2.5176172172946111E-4</v>
      </c>
      <c r="S382" s="57">
        <v>5.9482738109400653E-4</v>
      </c>
      <c r="T382" s="57">
        <v>0</v>
      </c>
      <c r="U382" s="57">
        <v>1.490125795856119E-3</v>
      </c>
      <c r="V382" s="57">
        <v>3.0721769665082257E-4</v>
      </c>
      <c r="W382" s="57">
        <v>0</v>
      </c>
      <c r="X382" s="57">
        <v>8.8676607694758707E-5</v>
      </c>
      <c r="Y382" s="57">
        <v>1.2951618694406976E-3</v>
      </c>
      <c r="Z382" s="57">
        <v>9.5397253913744376E-4</v>
      </c>
      <c r="AA382" s="57">
        <v>4.031191319615582E-5</v>
      </c>
      <c r="AB382" s="57">
        <v>6.4947427269041358E-4</v>
      </c>
      <c r="AC382" s="17">
        <v>5.1559361795362529E-4</v>
      </c>
      <c r="AD382" s="12">
        <v>375</v>
      </c>
      <c r="AE382" s="16">
        <v>5</v>
      </c>
      <c r="AF382" s="17">
        <v>0.85746210862274019</v>
      </c>
      <c r="AG382" t="str">
        <f>IF(AF382&lt;='CAV Tier 1 Analysis'!$A$5,"Tier 1", "Tier 2")</f>
        <v>Tier 2</v>
      </c>
      <c r="AH382" t="str">
        <f t="shared" si="12"/>
        <v>Illinois - Tier 2</v>
      </c>
      <c r="AI382" t="str">
        <f t="shared" si="13"/>
        <v>Long Grove, Village Of - Tier 2</v>
      </c>
    </row>
    <row r="383" spans="1:35" x14ac:dyDescent="0.3">
      <c r="A383">
        <v>376</v>
      </c>
      <c r="B383">
        <v>5</v>
      </c>
      <c r="C383" t="s">
        <v>21</v>
      </c>
      <c r="D383" t="s">
        <v>4227</v>
      </c>
      <c r="E383" t="s">
        <v>7586</v>
      </c>
      <c r="F383" t="s">
        <v>1678</v>
      </c>
      <c r="G383" s="56">
        <v>6.9083999999999994</v>
      </c>
      <c r="H383">
        <v>15</v>
      </c>
      <c r="I383">
        <v>0</v>
      </c>
      <c r="J383" s="12">
        <v>8</v>
      </c>
      <c r="K383" s="12">
        <v>2</v>
      </c>
      <c r="L383">
        <v>0</v>
      </c>
      <c r="M383" s="12">
        <v>2.7727462219906203</v>
      </c>
      <c r="N383" s="12">
        <v>103.94263785149685</v>
      </c>
      <c r="O383" s="12">
        <v>3651.4984616922138</v>
      </c>
      <c r="P383" s="12">
        <v>2485.2716488250549</v>
      </c>
      <c r="Q383" s="12">
        <v>1799.4994639053139</v>
      </c>
      <c r="R383" s="57">
        <v>1.3933750707160455E-4</v>
      </c>
      <c r="S383" s="57">
        <v>3.5689642865640393E-4</v>
      </c>
      <c r="T383" s="57">
        <v>0</v>
      </c>
      <c r="U383" s="57">
        <v>1.0346533827831166E-3</v>
      </c>
      <c r="V383" s="57">
        <v>6.1443539330164514E-4</v>
      </c>
      <c r="W383" s="57">
        <v>0</v>
      </c>
      <c r="X383" s="57">
        <v>9.0583861945069867E-5</v>
      </c>
      <c r="Y383" s="57">
        <v>3.6922116914317677E-4</v>
      </c>
      <c r="Z383" s="57">
        <v>2.9322374754188658E-4</v>
      </c>
      <c r="AA383" s="57">
        <v>5.0915804085549196E-4</v>
      </c>
      <c r="AB383" s="57">
        <v>2.2548626518344001E-3</v>
      </c>
      <c r="AC383" s="17">
        <v>5.1476110755752688E-4</v>
      </c>
      <c r="AD383" s="12">
        <v>376</v>
      </c>
      <c r="AE383" s="16">
        <v>5</v>
      </c>
      <c r="AF383" s="17">
        <v>0.85797686973029774</v>
      </c>
      <c r="AG383" t="str">
        <f>IF(AF383&lt;='CAV Tier 1 Analysis'!$A$5,"Tier 1", "Tier 2")</f>
        <v>Tier 2</v>
      </c>
      <c r="AH383" t="str">
        <f t="shared" si="12"/>
        <v>Illinois - Tier 2</v>
      </c>
      <c r="AI383" t="str">
        <f t="shared" si="13"/>
        <v>Mahomet, Village Of - Tier 2</v>
      </c>
    </row>
    <row r="384" spans="1:35" x14ac:dyDescent="0.3">
      <c r="A384">
        <v>377</v>
      </c>
      <c r="B384">
        <v>5</v>
      </c>
      <c r="C384" t="s">
        <v>21</v>
      </c>
      <c r="D384" t="s">
        <v>3970</v>
      </c>
      <c r="E384" t="s">
        <v>8137</v>
      </c>
      <c r="F384" t="s">
        <v>1673</v>
      </c>
      <c r="G384" s="56">
        <v>3.6253899999999999</v>
      </c>
      <c r="H384">
        <v>65</v>
      </c>
      <c r="I384">
        <v>0</v>
      </c>
      <c r="J384" s="12">
        <v>3</v>
      </c>
      <c r="K384" s="12">
        <v>8</v>
      </c>
      <c r="L384">
        <v>0</v>
      </c>
      <c r="M384" s="12">
        <v>13</v>
      </c>
      <c r="N384" s="12">
        <v>0</v>
      </c>
      <c r="O384" s="12">
        <v>2744.0930894947742</v>
      </c>
      <c r="P384" s="12">
        <v>2652.5952417589274</v>
      </c>
      <c r="Q384">
        <v>0</v>
      </c>
      <c r="R384" s="57">
        <v>7.3121533895304913E-5</v>
      </c>
      <c r="S384" s="57">
        <v>1.5465511908444171E-3</v>
      </c>
      <c r="T384" s="57">
        <v>0</v>
      </c>
      <c r="U384" s="57">
        <v>3.8799501854366869E-4</v>
      </c>
      <c r="V384" s="57">
        <v>2.4577415732065806E-3</v>
      </c>
      <c r="W384" s="57">
        <v>0</v>
      </c>
      <c r="X384" s="57">
        <v>4.2470176172144898E-4</v>
      </c>
      <c r="Y384" s="57">
        <v>0</v>
      </c>
      <c r="Z384" s="57">
        <v>2.2035700350057387E-4</v>
      </c>
      <c r="AA384" s="57">
        <v>5.4343765483949613E-4</v>
      </c>
      <c r="AB384" s="57">
        <v>0</v>
      </c>
      <c r="AC384" s="17">
        <v>5.139914305955901E-4</v>
      </c>
      <c r="AD384" s="12">
        <v>377</v>
      </c>
      <c r="AE384" s="16">
        <v>5</v>
      </c>
      <c r="AF384" s="17">
        <v>0.85849086116089335</v>
      </c>
      <c r="AG384" t="str">
        <f>IF(AF384&lt;='CAV Tier 1 Analysis'!$A$5,"Tier 1", "Tier 2")</f>
        <v>Tier 2</v>
      </c>
      <c r="AH384" t="str">
        <f t="shared" si="12"/>
        <v>Illinois - Tier 2</v>
      </c>
      <c r="AI384" t="str">
        <f t="shared" si="13"/>
        <v>Fairfield, City Of - Tier 2</v>
      </c>
    </row>
    <row r="385" spans="1:35" x14ac:dyDescent="0.3">
      <c r="A385">
        <v>378</v>
      </c>
      <c r="B385">
        <v>5</v>
      </c>
      <c r="C385" t="s">
        <v>21</v>
      </c>
      <c r="D385" t="s">
        <v>4702</v>
      </c>
      <c r="E385" t="s">
        <v>8110</v>
      </c>
      <c r="F385" t="s">
        <v>1546</v>
      </c>
      <c r="G385" s="56">
        <v>4.5251700000000001</v>
      </c>
      <c r="H385">
        <v>3</v>
      </c>
      <c r="I385">
        <v>3</v>
      </c>
      <c r="J385" s="12">
        <v>8.1111111111111107</v>
      </c>
      <c r="K385" s="12">
        <v>2.7777777777777777</v>
      </c>
      <c r="L385">
        <v>0</v>
      </c>
      <c r="M385" s="12">
        <v>10.157770868276774</v>
      </c>
      <c r="N385" s="12">
        <v>378.88483744461632</v>
      </c>
      <c r="O385" s="12">
        <v>5217.8216496536852</v>
      </c>
      <c r="P385" s="12">
        <v>4309.3433674834369</v>
      </c>
      <c r="Q385">
        <v>0</v>
      </c>
      <c r="R385" s="57">
        <v>9.1269455572232767E-5</v>
      </c>
      <c r="S385" s="57">
        <v>7.1379285731280781E-5</v>
      </c>
      <c r="T385" s="57">
        <v>6.0386473429951688E-4</v>
      </c>
      <c r="U385" s="57">
        <v>1.0490235686551042E-3</v>
      </c>
      <c r="V385" s="57">
        <v>8.5338249069672931E-4</v>
      </c>
      <c r="W385" s="57">
        <v>0</v>
      </c>
      <c r="X385" s="57">
        <v>3.3184793714768912E-4</v>
      </c>
      <c r="Y385" s="57">
        <v>1.3458606164275747E-3</v>
      </c>
      <c r="Z385" s="57">
        <v>4.1900311178211469E-4</v>
      </c>
      <c r="AA385" s="57">
        <v>8.8285593544624487E-4</v>
      </c>
      <c r="AB385" s="57">
        <v>0</v>
      </c>
      <c r="AC385" s="17">
        <v>5.1349883052349886E-4</v>
      </c>
      <c r="AD385" s="12">
        <v>378</v>
      </c>
      <c r="AE385" s="16">
        <v>5</v>
      </c>
      <c r="AF385" s="17">
        <v>0.85900435999141689</v>
      </c>
      <c r="AG385" t="str">
        <f>IF(AF385&lt;='CAV Tier 1 Analysis'!$A$5,"Tier 1", "Tier 2")</f>
        <v>Tier 2</v>
      </c>
      <c r="AH385" t="str">
        <f t="shared" si="12"/>
        <v>Illinois - Tier 2</v>
      </c>
      <c r="AI385" t="str">
        <f t="shared" si="13"/>
        <v>Creve Coeur, Village Of - Tier 2</v>
      </c>
    </row>
    <row r="386" spans="1:35" x14ac:dyDescent="0.3">
      <c r="A386">
        <v>379</v>
      </c>
      <c r="B386">
        <v>5</v>
      </c>
      <c r="C386" t="s">
        <v>21</v>
      </c>
      <c r="D386" t="s">
        <v>4505</v>
      </c>
      <c r="E386" t="s">
        <v>7885</v>
      </c>
      <c r="F386" t="s">
        <v>1583</v>
      </c>
      <c r="G386" s="56">
        <v>6.6077499999999985</v>
      </c>
      <c r="H386">
        <v>15</v>
      </c>
      <c r="I386">
        <v>0</v>
      </c>
      <c r="J386" s="12">
        <v>11</v>
      </c>
      <c r="K386" s="12">
        <v>1</v>
      </c>
      <c r="L386">
        <v>0</v>
      </c>
      <c r="M386" s="12">
        <v>5.0060126366766298</v>
      </c>
      <c r="N386" s="12">
        <v>536.19334930014452</v>
      </c>
      <c r="O386" s="12">
        <v>8684.8890892668824</v>
      </c>
      <c r="P386" s="12">
        <v>2507.3170636850537</v>
      </c>
      <c r="Q386" s="12">
        <v>111.93306281361401</v>
      </c>
      <c r="R386" s="57">
        <v>1.3327361072786679E-4</v>
      </c>
      <c r="S386" s="57">
        <v>3.5689642865640393E-4</v>
      </c>
      <c r="T386" s="57">
        <v>0</v>
      </c>
      <c r="U386" s="57">
        <v>1.4226484013267853E-3</v>
      </c>
      <c r="V386" s="57">
        <v>3.0721769665082257E-4</v>
      </c>
      <c r="W386" s="57">
        <v>0</v>
      </c>
      <c r="X386" s="57">
        <v>1.6354326046126157E-4</v>
      </c>
      <c r="Y386" s="57">
        <v>1.9046460567822136E-3</v>
      </c>
      <c r="Z386" s="57">
        <v>6.9741662291712973E-4</v>
      </c>
      <c r="AA386" s="57">
        <v>5.1367448888453148E-4</v>
      </c>
      <c r="AB386" s="57">
        <v>1.4025771494041004E-4</v>
      </c>
      <c r="AC386" s="17">
        <v>5.1268857103158407E-4</v>
      </c>
      <c r="AD386" s="12">
        <v>379</v>
      </c>
      <c r="AE386" s="16">
        <v>5</v>
      </c>
      <c r="AF386" s="17">
        <v>0.85951704856244848</v>
      </c>
      <c r="AG386" t="str">
        <f>IF(AF386&lt;='CAV Tier 1 Analysis'!$A$5,"Tier 1", "Tier 2")</f>
        <v>Tier 2</v>
      </c>
      <c r="AH386" t="str">
        <f t="shared" si="12"/>
        <v>Illinois - Tier 2</v>
      </c>
      <c r="AI386" t="str">
        <f t="shared" si="13"/>
        <v>Lake Villa, Village Of - Tier 2</v>
      </c>
    </row>
    <row r="387" spans="1:35" x14ac:dyDescent="0.3">
      <c r="A387">
        <v>380</v>
      </c>
      <c r="B387">
        <v>5</v>
      </c>
      <c r="C387" t="s">
        <v>21</v>
      </c>
      <c r="D387" t="s">
        <v>4397</v>
      </c>
      <c r="E387" t="s">
        <v>7762</v>
      </c>
      <c r="F387" t="s">
        <v>1496</v>
      </c>
      <c r="G387" s="56">
        <v>13.90246</v>
      </c>
      <c r="H387">
        <v>24</v>
      </c>
      <c r="I387">
        <v>0</v>
      </c>
      <c r="J387" s="12">
        <v>10.130434782608695</v>
      </c>
      <c r="K387" s="12">
        <v>1</v>
      </c>
      <c r="L387">
        <v>0</v>
      </c>
      <c r="M387" s="12">
        <v>13.292792786312638</v>
      </c>
      <c r="N387" s="12">
        <v>311.85513064656328</v>
      </c>
      <c r="O387" s="12">
        <v>20056.029723169366</v>
      </c>
      <c r="P387">
        <v>0</v>
      </c>
      <c r="Q387">
        <v>0</v>
      </c>
      <c r="R387" s="57">
        <v>2.8040271532666023E-4</v>
      </c>
      <c r="S387" s="57">
        <v>5.7103428585024625E-4</v>
      </c>
      <c r="T387" s="57">
        <v>0</v>
      </c>
      <c r="U387" s="57">
        <v>1.3101860771112289E-3</v>
      </c>
      <c r="V387" s="57">
        <v>3.0721769665082257E-4</v>
      </c>
      <c r="W387" s="57">
        <v>0</v>
      </c>
      <c r="X387" s="57">
        <v>4.3426711650347278E-4</v>
      </c>
      <c r="Y387" s="57">
        <v>1.1077601869708955E-3</v>
      </c>
      <c r="Z387" s="57">
        <v>1.6105454398887521E-3</v>
      </c>
      <c r="AA387" s="57">
        <v>0</v>
      </c>
      <c r="AB387" s="57">
        <v>0</v>
      </c>
      <c r="AC387" s="17">
        <v>5.1103759257291618E-4</v>
      </c>
      <c r="AD387" s="12">
        <v>380</v>
      </c>
      <c r="AE387" s="16">
        <v>5</v>
      </c>
      <c r="AF387" s="17">
        <v>0.86002808615502135</v>
      </c>
      <c r="AG387" t="str">
        <f>IF(AF387&lt;='CAV Tier 1 Analysis'!$A$5,"Tier 1", "Tier 2")</f>
        <v>Tier 2</v>
      </c>
      <c r="AH387" t="str">
        <f t="shared" si="12"/>
        <v>Illinois - Tier 2</v>
      </c>
      <c r="AI387" t="str">
        <f t="shared" si="13"/>
        <v>West Chicago, City Of - Tier 2</v>
      </c>
    </row>
    <row r="388" spans="1:35" x14ac:dyDescent="0.3">
      <c r="A388">
        <v>381</v>
      </c>
      <c r="B388">
        <v>5</v>
      </c>
      <c r="C388" t="s">
        <v>21</v>
      </c>
      <c r="D388" t="s">
        <v>4234</v>
      </c>
      <c r="E388" t="s">
        <v>7593</v>
      </c>
      <c r="F388" t="s">
        <v>1428</v>
      </c>
      <c r="G388" s="56">
        <v>10.247760000000001</v>
      </c>
      <c r="H388">
        <v>6</v>
      </c>
      <c r="I388">
        <v>0</v>
      </c>
      <c r="J388" s="12">
        <v>2</v>
      </c>
      <c r="K388" s="12">
        <v>8</v>
      </c>
      <c r="L388">
        <v>1</v>
      </c>
      <c r="M388" s="12">
        <v>2</v>
      </c>
      <c r="N388" s="12">
        <v>0</v>
      </c>
      <c r="O388" s="12">
        <v>7703.5229130244288</v>
      </c>
      <c r="P388" s="12">
        <v>7181.6931959493177</v>
      </c>
      <c r="Q388">
        <v>0</v>
      </c>
      <c r="R388" s="57">
        <v>2.0669001960918687E-4</v>
      </c>
      <c r="S388" s="57">
        <v>1.4275857146256156E-4</v>
      </c>
      <c r="T388" s="57">
        <v>0</v>
      </c>
      <c r="U388" s="57">
        <v>2.5866334569577915E-4</v>
      </c>
      <c r="V388" s="57">
        <v>2.4577415732065806E-3</v>
      </c>
      <c r="W388" s="57">
        <v>3.2765399737876802E-4</v>
      </c>
      <c r="X388" s="57">
        <v>6.5338732572530609E-5</v>
      </c>
      <c r="Y388" s="57">
        <v>0</v>
      </c>
      <c r="Z388" s="57">
        <v>6.1861065574295561E-4</v>
      </c>
      <c r="AA388" s="57">
        <v>1.4713147512077746E-3</v>
      </c>
      <c r="AB388" s="57">
        <v>0</v>
      </c>
      <c r="AC388" s="17">
        <v>5.0443378607964884E-4</v>
      </c>
      <c r="AD388" s="12">
        <v>381</v>
      </c>
      <c r="AE388" s="16">
        <v>5</v>
      </c>
      <c r="AF388" s="17">
        <v>0.86053251994110103</v>
      </c>
      <c r="AG388" t="str">
        <f>IF(AF388&lt;='CAV Tier 1 Analysis'!$A$5,"Tier 1", "Tier 2")</f>
        <v>Tier 2</v>
      </c>
      <c r="AH388" t="str">
        <f t="shared" si="12"/>
        <v>Illinois - Tier 2</v>
      </c>
      <c r="AI388" t="str">
        <f t="shared" si="13"/>
        <v>Taylorville, City Of - Tier 2</v>
      </c>
    </row>
    <row r="389" spans="1:35" x14ac:dyDescent="0.3">
      <c r="A389">
        <v>382</v>
      </c>
      <c r="B389">
        <v>5</v>
      </c>
      <c r="C389" t="s">
        <v>21</v>
      </c>
      <c r="D389" t="s">
        <v>4622</v>
      </c>
      <c r="E389" t="s">
        <v>8019</v>
      </c>
      <c r="F389" t="s">
        <v>1503</v>
      </c>
      <c r="G389" s="56">
        <v>2.09293</v>
      </c>
      <c r="H389">
        <v>14</v>
      </c>
      <c r="I389">
        <v>0</v>
      </c>
      <c r="J389" s="12">
        <v>6</v>
      </c>
      <c r="K389" s="12">
        <v>4</v>
      </c>
      <c r="L389">
        <v>0</v>
      </c>
      <c r="M389" s="12">
        <v>36.695943008127365</v>
      </c>
      <c r="N389" s="12">
        <v>202.82764133060445</v>
      </c>
      <c r="O389" s="12">
        <v>3579.1580296858983</v>
      </c>
      <c r="P389" s="12">
        <v>3452.0760873495014</v>
      </c>
      <c r="Q389" s="12">
        <v>186.55103132053273</v>
      </c>
      <c r="R389" s="57">
        <v>4.2212907283216568E-5</v>
      </c>
      <c r="S389" s="57">
        <v>3.3310333341264364E-4</v>
      </c>
      <c r="T389" s="57">
        <v>0</v>
      </c>
      <c r="U389" s="57">
        <v>7.7599003708733738E-4</v>
      </c>
      <c r="V389" s="57">
        <v>1.2288707866032903E-3</v>
      </c>
      <c r="W389" s="57">
        <v>0</v>
      </c>
      <c r="X389" s="57">
        <v>1.1988332033524291E-3</v>
      </c>
      <c r="Y389" s="57">
        <v>7.2047679772791384E-4</v>
      </c>
      <c r="Z389" s="57">
        <v>2.8741464402062686E-4</v>
      </c>
      <c r="AA389" s="57">
        <v>7.0722743662646214E-4</v>
      </c>
      <c r="AB389" s="57">
        <v>2.337577540995546E-4</v>
      </c>
      <c r="AC389" s="17">
        <v>5.0253517274667951E-4</v>
      </c>
      <c r="AD389" s="12">
        <v>382</v>
      </c>
      <c r="AE389" s="16">
        <v>5</v>
      </c>
      <c r="AF389" s="17">
        <v>0.8610350551138477</v>
      </c>
      <c r="AG389" t="str">
        <f>IF(AF389&lt;='CAV Tier 1 Analysis'!$A$5,"Tier 1", "Tier 2")</f>
        <v>Tier 2</v>
      </c>
      <c r="AH389" t="str">
        <f t="shared" si="12"/>
        <v>Illinois - Tier 2</v>
      </c>
      <c r="AI389" t="str">
        <f t="shared" si="13"/>
        <v>Oregon, City Of - Tier 2</v>
      </c>
    </row>
    <row r="390" spans="1:35" x14ac:dyDescent="0.3">
      <c r="A390">
        <v>383</v>
      </c>
      <c r="B390">
        <v>5</v>
      </c>
      <c r="C390" t="s">
        <v>21</v>
      </c>
      <c r="D390" t="s">
        <v>4445</v>
      </c>
      <c r="E390" t="s">
        <v>7816</v>
      </c>
      <c r="F390" t="s">
        <v>1482</v>
      </c>
      <c r="G390" s="56">
        <v>6.3460099999999997</v>
      </c>
      <c r="H390">
        <v>27</v>
      </c>
      <c r="I390">
        <v>0</v>
      </c>
      <c r="J390" s="12">
        <v>8</v>
      </c>
      <c r="K390" s="12">
        <v>4</v>
      </c>
      <c r="L390">
        <v>0</v>
      </c>
      <c r="M390" s="12">
        <v>10.815274479554871</v>
      </c>
      <c r="N390" s="12">
        <v>56.503070274352751</v>
      </c>
      <c r="O390" s="12">
        <v>7088.0814887830284</v>
      </c>
      <c r="P390" s="12">
        <v>6642.4571133091504</v>
      </c>
      <c r="Q390">
        <v>0</v>
      </c>
      <c r="R390" s="57">
        <v>1.2799450136811321E-4</v>
      </c>
      <c r="S390" s="57">
        <v>6.42413571581527E-4</v>
      </c>
      <c r="T390" s="57">
        <v>0</v>
      </c>
      <c r="U390" s="57">
        <v>1.0346533827831166E-3</v>
      </c>
      <c r="V390" s="57">
        <v>1.2288707866032903E-3</v>
      </c>
      <c r="W390" s="57">
        <v>0</v>
      </c>
      <c r="X390" s="57">
        <v>3.5332816345907546E-4</v>
      </c>
      <c r="Y390" s="57">
        <v>2.0070810302776217E-4</v>
      </c>
      <c r="Z390" s="57">
        <v>5.6918929004835036E-4</v>
      </c>
      <c r="AA390" s="57">
        <v>1.3608413598883758E-3</v>
      </c>
      <c r="AB390" s="57">
        <v>0</v>
      </c>
      <c r="AC390" s="17">
        <v>5.0163628715996472E-4</v>
      </c>
      <c r="AD390" s="12">
        <v>383</v>
      </c>
      <c r="AE390" s="16">
        <v>5</v>
      </c>
      <c r="AF390" s="17">
        <v>0.86153669140100764</v>
      </c>
      <c r="AG390" t="str">
        <f>IF(AF390&lt;='CAV Tier 1 Analysis'!$A$5,"Tier 1", "Tier 2")</f>
        <v>Tier 2</v>
      </c>
      <c r="AH390" t="str">
        <f t="shared" si="12"/>
        <v>Illinois - Tier 2</v>
      </c>
      <c r="AI390" t="str">
        <f t="shared" si="13"/>
        <v>Kewanee, City Of - Tier 2</v>
      </c>
    </row>
    <row r="391" spans="1:35" x14ac:dyDescent="0.3">
      <c r="A391">
        <v>384</v>
      </c>
      <c r="B391">
        <v>5</v>
      </c>
      <c r="C391" t="s">
        <v>21</v>
      </c>
      <c r="D391" t="s">
        <v>4465</v>
      </c>
      <c r="E391" t="s">
        <v>7842</v>
      </c>
      <c r="F391" t="s">
        <v>1737</v>
      </c>
      <c r="G391" s="56">
        <v>2.9198300000000001</v>
      </c>
      <c r="H391">
        <v>49</v>
      </c>
      <c r="I391">
        <v>0</v>
      </c>
      <c r="J391" s="12">
        <v>11.5</v>
      </c>
      <c r="K391" s="12">
        <v>1</v>
      </c>
      <c r="L391">
        <v>0</v>
      </c>
      <c r="M391" s="12">
        <v>16.586153988417131</v>
      </c>
      <c r="N391" s="12">
        <v>42.689446804824392</v>
      </c>
      <c r="O391" s="12">
        <v>4953.1350986839961</v>
      </c>
      <c r="P391" s="12">
        <v>2682.0471770785289</v>
      </c>
      <c r="Q391" s="12">
        <v>626.29752440510038</v>
      </c>
      <c r="R391" s="57">
        <v>5.8890891273360427E-5</v>
      </c>
      <c r="S391" s="57">
        <v>1.1658616669442527E-3</v>
      </c>
      <c r="T391" s="57">
        <v>0</v>
      </c>
      <c r="U391" s="57">
        <v>1.4873142377507299E-3</v>
      </c>
      <c r="V391" s="57">
        <v>3.0721769665082257E-4</v>
      </c>
      <c r="W391" s="57">
        <v>0</v>
      </c>
      <c r="X391" s="57">
        <v>5.4185913992799942E-4</v>
      </c>
      <c r="Y391" s="57">
        <v>1.5163986392063391E-4</v>
      </c>
      <c r="Z391" s="57">
        <v>3.9774817132041148E-4</v>
      </c>
      <c r="AA391" s="57">
        <v>5.4947147802088573E-4</v>
      </c>
      <c r="AB391" s="57">
        <v>7.8478206025834783E-4</v>
      </c>
      <c r="AC391" s="17">
        <v>4.949804732788586E-4</v>
      </c>
      <c r="AD391" s="12">
        <v>384</v>
      </c>
      <c r="AE391" s="16">
        <v>5</v>
      </c>
      <c r="AF391" s="17">
        <v>0.86203167187428653</v>
      </c>
      <c r="AG391" t="str">
        <f>IF(AF391&lt;='CAV Tier 1 Analysis'!$A$5,"Tier 1", "Tier 2")</f>
        <v>Tier 2</v>
      </c>
      <c r="AH391" t="str">
        <f t="shared" si="12"/>
        <v>Illinois - Tier 2</v>
      </c>
      <c r="AI391" t="str">
        <f t="shared" si="13"/>
        <v>East Dundee, Village Of - Tier 2</v>
      </c>
    </row>
    <row r="392" spans="1:35" x14ac:dyDescent="0.3">
      <c r="A392">
        <v>385</v>
      </c>
      <c r="B392">
        <v>5</v>
      </c>
      <c r="C392" t="s">
        <v>21</v>
      </c>
      <c r="D392" t="s">
        <v>3999</v>
      </c>
      <c r="E392" t="s">
        <v>7567</v>
      </c>
      <c r="F392" t="s">
        <v>1421</v>
      </c>
      <c r="G392" s="56">
        <v>5.2590999999999992</v>
      </c>
      <c r="H392">
        <v>3</v>
      </c>
      <c r="I392">
        <v>0</v>
      </c>
      <c r="J392" s="12">
        <v>1</v>
      </c>
      <c r="K392" s="12">
        <v>10</v>
      </c>
      <c r="L392">
        <v>0</v>
      </c>
      <c r="M392" s="12">
        <v>1</v>
      </c>
      <c r="N392" s="12">
        <v>0</v>
      </c>
      <c r="O392" s="12">
        <v>6868.4325391560187</v>
      </c>
      <c r="P392" s="12">
        <v>6645.4507728613644</v>
      </c>
      <c r="Q392" s="12">
        <v>91.953060453914077</v>
      </c>
      <c r="R392" s="57">
        <v>1.0607230088591793E-4</v>
      </c>
      <c r="S392" s="57">
        <v>7.1379285731280781E-5</v>
      </c>
      <c r="T392" s="57">
        <v>0</v>
      </c>
      <c r="U392" s="57">
        <v>1.2933167284788957E-4</v>
      </c>
      <c r="V392" s="57">
        <v>3.0721769665082257E-3</v>
      </c>
      <c r="W392" s="57">
        <v>0</v>
      </c>
      <c r="X392" s="57">
        <v>3.2669366286265304E-5</v>
      </c>
      <c r="Y392" s="57">
        <v>0</v>
      </c>
      <c r="Z392" s="57">
        <v>5.5155097283996152E-4</v>
      </c>
      <c r="AA392" s="57">
        <v>1.3614546714486289E-3</v>
      </c>
      <c r="AB392" s="57">
        <v>1.1522177466473061E-4</v>
      </c>
      <c r="AC392" s="17">
        <v>4.9453245556480918E-4</v>
      </c>
      <c r="AD392" s="12">
        <v>385</v>
      </c>
      <c r="AE392" s="16">
        <v>5</v>
      </c>
      <c r="AF392" s="17">
        <v>0.86252620432985139</v>
      </c>
      <c r="AG392" t="str">
        <f>IF(AF392&lt;='CAV Tier 1 Analysis'!$A$5,"Tier 1", "Tier 2")</f>
        <v>Tier 2</v>
      </c>
      <c r="AH392" t="str">
        <f t="shared" ref="AH392:AH455" si="14">C392&amp;" - "&amp;AG392</f>
        <v>Illinois - Tier 2</v>
      </c>
      <c r="AI392" t="str">
        <f t="shared" ref="AI392:AI455" si="15">D392&amp;" - "&amp;AG392</f>
        <v>Greenville, City Of - Tier 2</v>
      </c>
    </row>
    <row r="393" spans="1:35" x14ac:dyDescent="0.3">
      <c r="A393">
        <v>386</v>
      </c>
      <c r="B393">
        <v>5</v>
      </c>
      <c r="C393" t="s">
        <v>21</v>
      </c>
      <c r="D393" t="s">
        <v>4359</v>
      </c>
      <c r="E393" t="s">
        <v>7721</v>
      </c>
      <c r="F393" t="s">
        <v>1805</v>
      </c>
      <c r="G393" s="56">
        <v>4.0140400000000005</v>
      </c>
      <c r="H393">
        <v>22</v>
      </c>
      <c r="I393">
        <v>0</v>
      </c>
      <c r="J393" s="12">
        <v>14.23076923076923</v>
      </c>
      <c r="K393" s="12">
        <v>1</v>
      </c>
      <c r="L393">
        <v>0</v>
      </c>
      <c r="M393" s="12">
        <v>3.3845004035834214</v>
      </c>
      <c r="N393" s="12">
        <v>390.0240692494985</v>
      </c>
      <c r="O393" s="12">
        <v>6019.6179155029595</v>
      </c>
      <c r="P393">
        <v>0</v>
      </c>
      <c r="Q393" s="12">
        <v>544.41538751326698</v>
      </c>
      <c r="R393" s="57">
        <v>8.0960327555686362E-5</v>
      </c>
      <c r="S393" s="57">
        <v>5.2344809536272578E-4</v>
      </c>
      <c r="T393" s="57">
        <v>0</v>
      </c>
      <c r="U393" s="57">
        <v>1.840489190527659E-3</v>
      </c>
      <c r="V393" s="57">
        <v>3.0721769665082257E-4</v>
      </c>
      <c r="W393" s="57">
        <v>0</v>
      </c>
      <c r="X393" s="57">
        <v>1.1056948338067955E-4</v>
      </c>
      <c r="Y393" s="57">
        <v>1.385428981011813E-3</v>
      </c>
      <c r="Z393" s="57">
        <v>4.8338920102846208E-4</v>
      </c>
      <c r="AA393" s="57">
        <v>0</v>
      </c>
      <c r="AB393" s="57">
        <v>6.8217965551570215E-4</v>
      </c>
      <c r="AC393" s="17">
        <v>4.9215296645759553E-4</v>
      </c>
      <c r="AD393" s="12">
        <v>386</v>
      </c>
      <c r="AE393" s="16">
        <v>5</v>
      </c>
      <c r="AF393" s="17">
        <v>0.86301835729630894</v>
      </c>
      <c r="AG393" t="str">
        <f>IF(AF393&lt;='CAV Tier 1 Analysis'!$A$5,"Tier 1", "Tier 2")</f>
        <v>Tier 2</v>
      </c>
      <c r="AH393" t="str">
        <f t="shared" si="14"/>
        <v>Illinois - Tier 2</v>
      </c>
      <c r="AI393" t="str">
        <f t="shared" si="15"/>
        <v>Willow Springs, Village Of - Tier 2</v>
      </c>
    </row>
    <row r="394" spans="1:35" x14ac:dyDescent="0.3">
      <c r="A394">
        <v>387</v>
      </c>
      <c r="B394">
        <v>5</v>
      </c>
      <c r="C394" t="s">
        <v>21</v>
      </c>
      <c r="D394" t="s">
        <v>4255</v>
      </c>
      <c r="E394" t="s">
        <v>7615</v>
      </c>
      <c r="F394" t="s">
        <v>1452</v>
      </c>
      <c r="G394" s="56">
        <v>4.1249999999999991</v>
      </c>
      <c r="H394">
        <v>2</v>
      </c>
      <c r="I394">
        <v>0</v>
      </c>
      <c r="J394" s="12">
        <v>15</v>
      </c>
      <c r="K394" s="12">
        <v>1</v>
      </c>
      <c r="L394">
        <v>0</v>
      </c>
      <c r="M394" s="12">
        <v>0.97454787878787841</v>
      </c>
      <c r="N394" s="12">
        <v>232.88273177784666</v>
      </c>
      <c r="O394" s="12">
        <v>23004.29469369162</v>
      </c>
      <c r="P394" s="12">
        <v>374.09422801597248</v>
      </c>
      <c r="Q394" s="12">
        <v>201.24462894891622</v>
      </c>
      <c r="R394" s="57">
        <v>8.3198311717672506E-5</v>
      </c>
      <c r="S394" s="57">
        <v>4.758619048752052E-5</v>
      </c>
      <c r="T394" s="57">
        <v>0</v>
      </c>
      <c r="U394" s="57">
        <v>1.9399750927183435E-3</v>
      </c>
      <c r="V394" s="57">
        <v>3.0721769665082257E-4</v>
      </c>
      <c r="W394" s="57">
        <v>0</v>
      </c>
      <c r="X394" s="57">
        <v>3.1837861615624084E-5</v>
      </c>
      <c r="Y394" s="57">
        <v>8.2723737128088612E-4</v>
      </c>
      <c r="Z394" s="57">
        <v>1.847297916296032E-3</v>
      </c>
      <c r="AA394" s="57">
        <v>7.6640750447545209E-5</v>
      </c>
      <c r="AB394" s="57">
        <v>2.521695653714627E-4</v>
      </c>
      <c r="AC394" s="17">
        <v>4.9210552332599176E-4</v>
      </c>
      <c r="AD394" s="12">
        <v>387</v>
      </c>
      <c r="AE394" s="16">
        <v>5</v>
      </c>
      <c r="AF394" s="17">
        <v>0.86351046281963495</v>
      </c>
      <c r="AG394" t="str">
        <f>IF(AF394&lt;='CAV Tier 1 Analysis'!$A$5,"Tier 1", "Tier 2")</f>
        <v>Tier 2</v>
      </c>
      <c r="AH394" t="str">
        <f t="shared" si="14"/>
        <v>Illinois - Tier 2</v>
      </c>
      <c r="AI394" t="str">
        <f t="shared" si="15"/>
        <v>Blue Island, City Of - Tier 2</v>
      </c>
    </row>
    <row r="395" spans="1:35" x14ac:dyDescent="0.3">
      <c r="A395">
        <v>388</v>
      </c>
      <c r="B395">
        <v>5</v>
      </c>
      <c r="C395" t="s">
        <v>21</v>
      </c>
      <c r="D395" t="s">
        <v>4357</v>
      </c>
      <c r="E395" t="s">
        <v>7719</v>
      </c>
      <c r="F395" t="s">
        <v>1777</v>
      </c>
      <c r="G395" s="56">
        <v>1.1056299999999999</v>
      </c>
      <c r="H395">
        <v>32</v>
      </c>
      <c r="I395">
        <v>0</v>
      </c>
      <c r="J395" s="12">
        <v>15</v>
      </c>
      <c r="K395" s="12">
        <v>1</v>
      </c>
      <c r="L395">
        <v>0</v>
      </c>
      <c r="M395" s="12">
        <v>10.360572705154528</v>
      </c>
      <c r="N395" s="12">
        <v>125.15568976967116</v>
      </c>
      <c r="O395" s="12">
        <v>6197.0337046501154</v>
      </c>
      <c r="P395" s="12">
        <v>131.36796707570011</v>
      </c>
      <c r="Q395" s="12">
        <v>842.98559596286304</v>
      </c>
      <c r="R395" s="57">
        <v>2.2299769547735822E-5</v>
      </c>
      <c r="S395" s="57">
        <v>7.6137904780032833E-4</v>
      </c>
      <c r="T395" s="57">
        <v>0</v>
      </c>
      <c r="U395" s="57">
        <v>1.9399750927183435E-3</v>
      </c>
      <c r="V395" s="57">
        <v>3.0721769665082257E-4</v>
      </c>
      <c r="W395" s="57">
        <v>0</v>
      </c>
      <c r="X395" s="57">
        <v>3.3847334464017588E-4</v>
      </c>
      <c r="Y395" s="57">
        <v>4.4457338255836126E-4</v>
      </c>
      <c r="Z395" s="57">
        <v>4.9763609805240916E-4</v>
      </c>
      <c r="AA395" s="57">
        <v>2.6913378575357743E-5</v>
      </c>
      <c r="AB395" s="57">
        <v>1.0563030300913948E-3</v>
      </c>
      <c r="AC395" s="17">
        <v>4.9043371278499365E-4</v>
      </c>
      <c r="AD395" s="12">
        <v>388</v>
      </c>
      <c r="AE395" s="16">
        <v>5</v>
      </c>
      <c r="AF395" s="17">
        <v>0.86400089653241996</v>
      </c>
      <c r="AG395" t="str">
        <f>IF(AF395&lt;='CAV Tier 1 Analysis'!$A$5,"Tier 1", "Tier 2")</f>
        <v>Tier 2</v>
      </c>
      <c r="AH395" t="str">
        <f t="shared" si="14"/>
        <v>Illinois - Tier 2</v>
      </c>
      <c r="AI395" t="str">
        <f t="shared" si="15"/>
        <v>Orland Hills, Village Of - Tier 2</v>
      </c>
    </row>
    <row r="396" spans="1:35" x14ac:dyDescent="0.3">
      <c r="A396">
        <v>389</v>
      </c>
      <c r="B396">
        <v>5</v>
      </c>
      <c r="C396" t="s">
        <v>21</v>
      </c>
      <c r="D396" t="s">
        <v>4664</v>
      </c>
      <c r="E396" t="s">
        <v>8066</v>
      </c>
      <c r="F396" t="s">
        <v>1932</v>
      </c>
      <c r="G396" s="56">
        <v>1.5523799999999999</v>
      </c>
      <c r="H396">
        <v>24</v>
      </c>
      <c r="I396">
        <v>8</v>
      </c>
      <c r="J396" s="12">
        <v>9</v>
      </c>
      <c r="K396" s="12">
        <v>2</v>
      </c>
      <c r="L396">
        <v>0</v>
      </c>
      <c r="M396" s="12">
        <v>28.316030868730593</v>
      </c>
      <c r="N396" s="12">
        <v>76.548975802670327</v>
      </c>
      <c r="O396" s="12">
        <v>1106.8456745086389</v>
      </c>
      <c r="P396" s="12">
        <v>535.9750134412501</v>
      </c>
      <c r="Q396">
        <v>0</v>
      </c>
      <c r="R396" s="57">
        <v>3.1310398822855868E-5</v>
      </c>
      <c r="S396" s="57">
        <v>5.7103428585024625E-4</v>
      </c>
      <c r="T396" s="57">
        <v>1.6103059581320451E-3</v>
      </c>
      <c r="U396" s="57">
        <v>1.1639850556310061E-3</v>
      </c>
      <c r="V396" s="57">
        <v>6.1443539330164514E-4</v>
      </c>
      <c r="W396" s="57">
        <v>0</v>
      </c>
      <c r="X396" s="57">
        <v>9.2506678422375494E-4</v>
      </c>
      <c r="Y396" s="57">
        <v>2.719144224813193E-4</v>
      </c>
      <c r="Z396" s="57">
        <v>8.8882260265157699E-5</v>
      </c>
      <c r="AA396" s="57">
        <v>1.0980529549768055E-4</v>
      </c>
      <c r="AB396" s="57">
        <v>0</v>
      </c>
      <c r="AC396" s="17">
        <v>4.897036231096101E-4</v>
      </c>
      <c r="AD396" s="12">
        <v>389</v>
      </c>
      <c r="AE396" s="16">
        <v>5</v>
      </c>
      <c r="AF396" s="17">
        <v>0.86449060015552959</v>
      </c>
      <c r="AG396" t="str">
        <f>IF(AF396&lt;='CAV Tier 1 Analysis'!$A$5,"Tier 1", "Tier 2")</f>
        <v>Tier 2</v>
      </c>
      <c r="AH396" t="str">
        <f t="shared" si="14"/>
        <v>Illinois - Tier 2</v>
      </c>
      <c r="AI396" t="str">
        <f t="shared" si="15"/>
        <v>Hampton, Village Of - Tier 2</v>
      </c>
    </row>
    <row r="397" spans="1:35" x14ac:dyDescent="0.3">
      <c r="A397">
        <v>390</v>
      </c>
      <c r="B397">
        <v>5</v>
      </c>
      <c r="C397" t="s">
        <v>21</v>
      </c>
      <c r="D397" t="s">
        <v>4090</v>
      </c>
      <c r="E397" t="s">
        <v>7949</v>
      </c>
      <c r="F397" t="s">
        <v>1668</v>
      </c>
      <c r="G397" s="56">
        <v>6.6251099999999994</v>
      </c>
      <c r="H397">
        <v>10</v>
      </c>
      <c r="I397">
        <v>0</v>
      </c>
      <c r="J397" s="12">
        <v>10</v>
      </c>
      <c r="K397" s="12">
        <v>2</v>
      </c>
      <c r="L397">
        <v>0</v>
      </c>
      <c r="M397" s="12">
        <v>3.9457156183067141</v>
      </c>
      <c r="N397" s="12">
        <v>498.27718965681566</v>
      </c>
      <c r="O397" s="12">
        <v>5282.5243371097176</v>
      </c>
      <c r="P397" s="12">
        <v>3066.3076727547327</v>
      </c>
      <c r="Q397" s="12">
        <v>121.47782044537053</v>
      </c>
      <c r="R397" s="57">
        <v>1.3362374956215015E-4</v>
      </c>
      <c r="S397" s="57">
        <v>2.379309524376026E-4</v>
      </c>
      <c r="T397" s="57">
        <v>0</v>
      </c>
      <c r="U397" s="57">
        <v>1.2933167284788956E-3</v>
      </c>
      <c r="V397" s="57">
        <v>6.1443539330164514E-4</v>
      </c>
      <c r="W397" s="57">
        <v>0</v>
      </c>
      <c r="X397" s="57">
        <v>1.2890402879589983E-4</v>
      </c>
      <c r="Y397" s="57">
        <v>1.7699616858416734E-3</v>
      </c>
      <c r="Z397" s="57">
        <v>4.2419888680185735E-4</v>
      </c>
      <c r="AA397" s="57">
        <v>6.2819499351632541E-4</v>
      </c>
      <c r="AB397" s="57">
        <v>1.5221777268777459E-4</v>
      </c>
      <c r="AC397" s="17">
        <v>4.8934401740216582E-4</v>
      </c>
      <c r="AD397" s="12">
        <v>390</v>
      </c>
      <c r="AE397" s="16">
        <v>5</v>
      </c>
      <c r="AF397" s="17">
        <v>0.86497994417293178</v>
      </c>
      <c r="AG397" t="str">
        <f>IF(AF397&lt;='CAV Tier 1 Analysis'!$A$5,"Tier 1", "Tier 2")</f>
        <v>Tier 2</v>
      </c>
      <c r="AH397" t="str">
        <f t="shared" si="14"/>
        <v>Illinois - Tier 2</v>
      </c>
      <c r="AI397" t="str">
        <f t="shared" si="15"/>
        <v>Highland, City Of - Tier 2</v>
      </c>
    </row>
    <row r="398" spans="1:35" x14ac:dyDescent="0.3">
      <c r="A398">
        <v>391</v>
      </c>
      <c r="B398">
        <v>5</v>
      </c>
      <c r="C398" t="s">
        <v>21</v>
      </c>
      <c r="D398" t="s">
        <v>4586</v>
      </c>
      <c r="E398" t="s">
        <v>7978</v>
      </c>
      <c r="F398" t="s">
        <v>2414</v>
      </c>
      <c r="G398" s="56">
        <v>4.0790300000000004</v>
      </c>
      <c r="H398">
        <v>109</v>
      </c>
      <c r="I398">
        <v>0</v>
      </c>
      <c r="J398" s="12">
        <v>9</v>
      </c>
      <c r="K398" s="12">
        <v>1</v>
      </c>
      <c r="L398">
        <v>0</v>
      </c>
      <c r="M398" s="12">
        <v>8.261537669494956</v>
      </c>
      <c r="N398" s="12">
        <v>73.737668605882476</v>
      </c>
      <c r="O398" s="12">
        <v>2308.8330281171993</v>
      </c>
      <c r="P398" s="12">
        <v>1321.3601692848779</v>
      </c>
      <c r="Q398" s="12">
        <v>193.49306611700422</v>
      </c>
      <c r="R398" s="57">
        <v>8.227112956260309E-5</v>
      </c>
      <c r="S398" s="57">
        <v>2.5934473815698686E-3</v>
      </c>
      <c r="T398" s="57">
        <v>0</v>
      </c>
      <c r="U398" s="57">
        <v>1.1639850556310061E-3</v>
      </c>
      <c r="V398" s="57">
        <v>3.0721769665082257E-4</v>
      </c>
      <c r="W398" s="57">
        <v>0</v>
      </c>
      <c r="X398" s="57">
        <v>2.6989920021250937E-4</v>
      </c>
      <c r="Y398" s="57">
        <v>2.6192820170153094E-4</v>
      </c>
      <c r="Z398" s="57">
        <v>1.8540461677731695E-4</v>
      </c>
      <c r="AA398" s="57">
        <v>2.7070729084107802E-4</v>
      </c>
      <c r="AB398" s="57">
        <v>2.4245647021716165E-4</v>
      </c>
      <c r="AC398" s="17">
        <v>4.8884700392399063E-4</v>
      </c>
      <c r="AD398" s="12">
        <v>391</v>
      </c>
      <c r="AE398" s="16">
        <v>5</v>
      </c>
      <c r="AF398" s="17">
        <v>0.86546879117685582</v>
      </c>
      <c r="AG398" t="str">
        <f>IF(AF398&lt;='CAV Tier 1 Analysis'!$A$5,"Tier 1", "Tier 2")</f>
        <v>Tier 2</v>
      </c>
      <c r="AH398" t="str">
        <f t="shared" si="14"/>
        <v>Illinois - Tier 2</v>
      </c>
      <c r="AI398" t="str">
        <f t="shared" si="15"/>
        <v>Marengo, City Of - Tier 2</v>
      </c>
    </row>
    <row r="399" spans="1:35" x14ac:dyDescent="0.3">
      <c r="A399">
        <v>392</v>
      </c>
      <c r="B399">
        <v>5</v>
      </c>
      <c r="C399" t="s">
        <v>21</v>
      </c>
      <c r="D399" t="s">
        <v>4405</v>
      </c>
      <c r="E399" t="s">
        <v>7770</v>
      </c>
      <c r="F399" t="s">
        <v>1430</v>
      </c>
      <c r="G399" s="56">
        <v>8.7244200000000021</v>
      </c>
      <c r="H399">
        <v>4</v>
      </c>
      <c r="I399">
        <v>0</v>
      </c>
      <c r="J399" s="12">
        <v>2</v>
      </c>
      <c r="K399" s="12">
        <v>9</v>
      </c>
      <c r="L399">
        <v>0</v>
      </c>
      <c r="M399" s="12">
        <v>2</v>
      </c>
      <c r="N399" s="12">
        <v>0</v>
      </c>
      <c r="O399" s="12">
        <v>7425.6381897369502</v>
      </c>
      <c r="P399" s="12">
        <v>6863.0734690423387</v>
      </c>
      <c r="Q399">
        <v>0</v>
      </c>
      <c r="R399" s="57">
        <v>1.7596533690082344E-4</v>
      </c>
      <c r="S399" s="57">
        <v>9.5172380975041041E-5</v>
      </c>
      <c r="T399" s="57">
        <v>0</v>
      </c>
      <c r="U399" s="57">
        <v>2.5866334569577915E-4</v>
      </c>
      <c r="V399" s="57">
        <v>2.7649592698574029E-3</v>
      </c>
      <c r="W399" s="57">
        <v>0</v>
      </c>
      <c r="X399" s="57">
        <v>6.5338732572530609E-5</v>
      </c>
      <c r="Y399" s="57">
        <v>0</v>
      </c>
      <c r="Z399" s="57">
        <v>5.962958716065731E-4</v>
      </c>
      <c r="AA399" s="57">
        <v>1.4060390715827467E-3</v>
      </c>
      <c r="AB399" s="57">
        <v>0</v>
      </c>
      <c r="AC399" s="17">
        <v>4.8749400083553611E-4</v>
      </c>
      <c r="AD399" s="12">
        <v>392</v>
      </c>
      <c r="AE399" s="16">
        <v>5</v>
      </c>
      <c r="AF399" s="17">
        <v>0.86595628517769141</v>
      </c>
      <c r="AG399" t="str">
        <f>IF(AF399&lt;='CAV Tier 1 Analysis'!$A$5,"Tier 1", "Tier 2")</f>
        <v>Tier 2</v>
      </c>
      <c r="AH399" t="str">
        <f t="shared" si="14"/>
        <v>Illinois - Tier 2</v>
      </c>
      <c r="AI399" t="str">
        <f t="shared" si="15"/>
        <v>Effingham, City Of - Tier 2</v>
      </c>
    </row>
    <row r="400" spans="1:35" x14ac:dyDescent="0.3">
      <c r="A400">
        <v>393</v>
      </c>
      <c r="B400">
        <v>5</v>
      </c>
      <c r="C400" t="s">
        <v>21</v>
      </c>
      <c r="D400" t="s">
        <v>4282</v>
      </c>
      <c r="E400" t="s">
        <v>7643</v>
      </c>
      <c r="F400" t="s">
        <v>1592</v>
      </c>
      <c r="G400" s="56">
        <v>2.4548200000000002</v>
      </c>
      <c r="H400">
        <v>5</v>
      </c>
      <c r="I400">
        <v>0</v>
      </c>
      <c r="J400" s="12">
        <v>15</v>
      </c>
      <c r="K400" s="12">
        <v>1</v>
      </c>
      <c r="L400">
        <v>0</v>
      </c>
      <c r="M400" s="12">
        <v>3.7517536927351078</v>
      </c>
      <c r="N400" s="12">
        <v>461.62871209489282</v>
      </c>
      <c r="O400" s="12">
        <v>13689.619203420099</v>
      </c>
      <c r="P400" s="12">
        <v>222.18773665664594</v>
      </c>
      <c r="Q400">
        <v>0</v>
      </c>
      <c r="R400" s="57">
        <v>4.9511970805036817E-5</v>
      </c>
      <c r="S400" s="57">
        <v>1.189654762188013E-4</v>
      </c>
      <c r="T400" s="57">
        <v>0</v>
      </c>
      <c r="U400" s="57">
        <v>1.9399750927183435E-3</v>
      </c>
      <c r="V400" s="57">
        <v>3.0721769665082257E-4</v>
      </c>
      <c r="W400" s="57">
        <v>0</v>
      </c>
      <c r="X400" s="57">
        <v>1.2256741560381169E-4</v>
      </c>
      <c r="Y400" s="57">
        <v>1.6397803280040653E-3</v>
      </c>
      <c r="Z400" s="57">
        <v>1.0993079929678936E-3</v>
      </c>
      <c r="AA400" s="57">
        <v>4.5519640781198673E-5</v>
      </c>
      <c r="AB400" s="57">
        <v>0</v>
      </c>
      <c r="AC400" s="17">
        <v>4.8389505579545222E-4</v>
      </c>
      <c r="AD400" s="12">
        <v>393</v>
      </c>
      <c r="AE400" s="16">
        <v>5</v>
      </c>
      <c r="AF400" s="17">
        <v>0.8664401802334869</v>
      </c>
      <c r="AG400" t="str">
        <f>IF(AF400&lt;='CAV Tier 1 Analysis'!$A$5,"Tier 1", "Tier 2")</f>
        <v>Tier 2</v>
      </c>
      <c r="AH400" t="str">
        <f t="shared" si="14"/>
        <v>Illinois - Tier 2</v>
      </c>
      <c r="AI400" t="str">
        <f t="shared" si="15"/>
        <v>Forest Park, Village Of - Tier 2</v>
      </c>
    </row>
    <row r="401" spans="1:35" x14ac:dyDescent="0.3">
      <c r="A401">
        <v>394</v>
      </c>
      <c r="B401">
        <v>5</v>
      </c>
      <c r="C401" t="s">
        <v>21</v>
      </c>
      <c r="D401" t="s">
        <v>4614</v>
      </c>
      <c r="E401" t="s">
        <v>8010</v>
      </c>
      <c r="F401" t="s">
        <v>2012</v>
      </c>
      <c r="G401" s="56">
        <v>1.2725200000000001</v>
      </c>
      <c r="H401">
        <v>72</v>
      </c>
      <c r="I401">
        <v>0</v>
      </c>
      <c r="J401" s="12">
        <v>5</v>
      </c>
      <c r="K401" s="12">
        <v>8</v>
      </c>
      <c r="L401">
        <v>0</v>
      </c>
      <c r="M401" s="12">
        <v>8.3252129632540175</v>
      </c>
      <c r="N401" s="12">
        <v>22.993233573926091</v>
      </c>
      <c r="O401" s="12">
        <v>326.53846071684427</v>
      </c>
      <c r="P401" s="12">
        <v>268.68677593865675</v>
      </c>
      <c r="Q401">
        <v>0</v>
      </c>
      <c r="R401" s="57">
        <v>2.5665821970175185E-5</v>
      </c>
      <c r="S401" s="57">
        <v>1.7131028575507387E-3</v>
      </c>
      <c r="T401" s="57">
        <v>0</v>
      </c>
      <c r="U401" s="57">
        <v>6.4665836423944778E-4</v>
      </c>
      <c r="V401" s="57">
        <v>2.4577415732065806E-3</v>
      </c>
      <c r="W401" s="57">
        <v>0</v>
      </c>
      <c r="X401" s="57">
        <v>2.7197943170770967E-4</v>
      </c>
      <c r="Y401" s="57">
        <v>8.1675708429453521E-5</v>
      </c>
      <c r="Z401" s="57">
        <v>2.6221791456973346E-5</v>
      </c>
      <c r="AA401" s="57">
        <v>5.5045907156821645E-5</v>
      </c>
      <c r="AB401" s="57">
        <v>0</v>
      </c>
      <c r="AC401" s="17">
        <v>4.7982649597435467E-4</v>
      </c>
      <c r="AD401" s="12">
        <v>394</v>
      </c>
      <c r="AE401" s="16">
        <v>5</v>
      </c>
      <c r="AF401" s="17">
        <v>0.86692000672946123</v>
      </c>
      <c r="AG401" t="str">
        <f>IF(AF401&lt;='CAV Tier 1 Analysis'!$A$5,"Tier 1", "Tier 2")</f>
        <v>Tier 2</v>
      </c>
      <c r="AH401" t="str">
        <f t="shared" si="14"/>
        <v>Illinois - Tier 2</v>
      </c>
      <c r="AI401" t="str">
        <f t="shared" si="15"/>
        <v>Arthur, Village Of - Tier 2</v>
      </c>
    </row>
    <row r="402" spans="1:35" x14ac:dyDescent="0.3">
      <c r="A402">
        <v>395</v>
      </c>
      <c r="B402">
        <v>5</v>
      </c>
      <c r="C402" t="s">
        <v>21</v>
      </c>
      <c r="D402" t="s">
        <v>4950</v>
      </c>
      <c r="E402" t="s">
        <v>8387</v>
      </c>
      <c r="F402" t="s">
        <v>1824</v>
      </c>
      <c r="G402" s="56">
        <v>3.3901000000000003</v>
      </c>
      <c r="H402">
        <v>12</v>
      </c>
      <c r="I402">
        <v>0</v>
      </c>
      <c r="J402" s="12">
        <v>11</v>
      </c>
      <c r="K402" s="12">
        <v>1</v>
      </c>
      <c r="L402">
        <v>0</v>
      </c>
      <c r="M402" s="12">
        <v>4.6427981475472695</v>
      </c>
      <c r="N402" s="12">
        <v>66.023986130510266</v>
      </c>
      <c r="O402" s="12">
        <v>3172.7680813129105</v>
      </c>
      <c r="P402" s="12">
        <v>1372.165813344249</v>
      </c>
      <c r="Q402" s="12">
        <v>1796.5391377588526</v>
      </c>
      <c r="R402" s="57">
        <v>6.8375902194928881E-5</v>
      </c>
      <c r="S402" s="57">
        <v>2.8551714292512312E-4</v>
      </c>
      <c r="T402" s="57">
        <v>0</v>
      </c>
      <c r="U402" s="57">
        <v>1.4226484013267853E-3</v>
      </c>
      <c r="V402" s="57">
        <v>3.0721769665082257E-4</v>
      </c>
      <c r="W402" s="57">
        <v>0</v>
      </c>
      <c r="X402" s="57">
        <v>1.5167727327541577E-4</v>
      </c>
      <c r="Y402" s="57">
        <v>2.3452794593714301E-4</v>
      </c>
      <c r="Z402" s="57">
        <v>2.547805939517525E-4</v>
      </c>
      <c r="AA402" s="57">
        <v>2.8111585209670593E-4</v>
      </c>
      <c r="AB402" s="57">
        <v>2.2511532154056626E-3</v>
      </c>
      <c r="AC402" s="17">
        <v>4.7791036579675807E-4</v>
      </c>
      <c r="AD402" s="12">
        <v>395</v>
      </c>
      <c r="AE402" s="16">
        <v>5</v>
      </c>
      <c r="AF402" s="17">
        <v>0.86739791709525804</v>
      </c>
      <c r="AG402" t="str">
        <f>IF(AF402&lt;='CAV Tier 1 Analysis'!$A$5,"Tier 1", "Tier 2")</f>
        <v>Tier 2</v>
      </c>
      <c r="AH402" t="str">
        <f t="shared" si="14"/>
        <v>Illinois - Tier 2</v>
      </c>
      <c r="AI402" t="str">
        <f t="shared" si="15"/>
        <v>Campton Hills, Village Of  - Tier 2</v>
      </c>
    </row>
    <row r="403" spans="1:35" x14ac:dyDescent="0.3">
      <c r="A403">
        <v>396</v>
      </c>
      <c r="B403">
        <v>5</v>
      </c>
      <c r="C403" t="s">
        <v>21</v>
      </c>
      <c r="D403" t="s">
        <v>4436</v>
      </c>
      <c r="E403" t="s">
        <v>7807</v>
      </c>
      <c r="F403" t="s">
        <v>1889</v>
      </c>
      <c r="G403" s="56">
        <v>0.71512000000000009</v>
      </c>
      <c r="H403">
        <v>0</v>
      </c>
      <c r="I403">
        <v>0</v>
      </c>
      <c r="J403" s="12">
        <v>4</v>
      </c>
      <c r="K403" s="12">
        <v>10</v>
      </c>
      <c r="L403">
        <v>5</v>
      </c>
      <c r="M403">
        <v>0</v>
      </c>
      <c r="N403" s="12">
        <v>3.328366481904141</v>
      </c>
      <c r="O403" s="12">
        <v>23.56203387503647</v>
      </c>
      <c r="P403" s="12">
        <v>2.3666490233164126</v>
      </c>
      <c r="Q403">
        <v>0</v>
      </c>
      <c r="R403" s="57">
        <v>1.4423461012252601E-5</v>
      </c>
      <c r="S403" s="57">
        <v>0</v>
      </c>
      <c r="T403" s="57">
        <v>0</v>
      </c>
      <c r="U403" s="57">
        <v>5.1732669139155829E-4</v>
      </c>
      <c r="V403" s="57">
        <v>3.0721769665082257E-3</v>
      </c>
      <c r="W403" s="57">
        <v>1.63826998689384E-3</v>
      </c>
      <c r="X403" s="57">
        <v>0</v>
      </c>
      <c r="Y403" s="57">
        <v>1.1822899525999588E-5</v>
      </c>
      <c r="Z403" s="57">
        <v>1.8920856588134122E-6</v>
      </c>
      <c r="AA403" s="57">
        <v>4.8485580265401858E-7</v>
      </c>
      <c r="AB403" s="57">
        <v>0</v>
      </c>
      <c r="AC403" s="17">
        <v>4.7785426789030396E-4</v>
      </c>
      <c r="AD403" s="12">
        <v>396</v>
      </c>
      <c r="AE403" s="16">
        <v>5</v>
      </c>
      <c r="AF403" s="17">
        <v>0.86787577136314831</v>
      </c>
      <c r="AG403" t="str">
        <f>IF(AF403&lt;='CAV Tier 1 Analysis'!$A$5,"Tier 1", "Tier 2")</f>
        <v>Tier 2</v>
      </c>
      <c r="AH403" t="str">
        <f t="shared" si="14"/>
        <v>Illinois - Tier 2</v>
      </c>
      <c r="AI403" t="str">
        <f t="shared" si="15"/>
        <v>Elizabethtown, Village Of - Tier 2</v>
      </c>
    </row>
    <row r="404" spans="1:35" x14ac:dyDescent="0.3">
      <c r="A404">
        <v>397</v>
      </c>
      <c r="B404">
        <v>5</v>
      </c>
      <c r="C404" t="s">
        <v>21</v>
      </c>
      <c r="D404" t="s">
        <v>4221</v>
      </c>
      <c r="E404" t="s">
        <v>7580</v>
      </c>
      <c r="F404" t="s">
        <v>1936</v>
      </c>
      <c r="G404" s="56">
        <v>0.84616000000000013</v>
      </c>
      <c r="H404">
        <v>39</v>
      </c>
      <c r="I404">
        <v>2</v>
      </c>
      <c r="J404" s="12">
        <v>14</v>
      </c>
      <c r="K404" s="12">
        <v>6</v>
      </c>
      <c r="L404">
        <v>0</v>
      </c>
      <c r="M404" s="12">
        <v>6.8093032050676001</v>
      </c>
      <c r="N404" s="12">
        <v>4.9678002364886131</v>
      </c>
      <c r="O404" s="12">
        <v>19.476492692917617</v>
      </c>
      <c r="P404">
        <v>0</v>
      </c>
      <c r="Q404" s="12">
        <v>0.21121931738314004</v>
      </c>
      <c r="R404" s="57">
        <v>1.7066444471036557E-5</v>
      </c>
      <c r="S404" s="57">
        <v>9.2793071450665012E-4</v>
      </c>
      <c r="T404" s="57">
        <v>4.0257648953301127E-4</v>
      </c>
      <c r="U404" s="57">
        <v>1.810643419870454E-3</v>
      </c>
      <c r="V404" s="57">
        <v>1.8433061799049354E-3</v>
      </c>
      <c r="W404" s="57">
        <v>0</v>
      </c>
      <c r="X404" s="57">
        <v>2.2245562056059375E-4</v>
      </c>
      <c r="Y404" s="57">
        <v>1.7646435084768842E-5</v>
      </c>
      <c r="Z404" s="57">
        <v>1.5640072798340547E-6</v>
      </c>
      <c r="AA404" s="57">
        <v>0</v>
      </c>
      <c r="AB404" s="57">
        <v>2.6466834787468401E-7</v>
      </c>
      <c r="AC404" s="17">
        <v>4.7667763450537798E-4</v>
      </c>
      <c r="AD404" s="12">
        <v>397</v>
      </c>
      <c r="AE404" s="16">
        <v>5</v>
      </c>
      <c r="AF404" s="17">
        <v>0.86835244899765374</v>
      </c>
      <c r="AG404" t="str">
        <f>IF(AF404&lt;='CAV Tier 1 Analysis'!$A$5,"Tier 1", "Tier 2")</f>
        <v>Tier 2</v>
      </c>
      <c r="AH404" t="str">
        <f t="shared" si="14"/>
        <v>Illinois - Tier 2</v>
      </c>
      <c r="AI404" t="str">
        <f t="shared" si="15"/>
        <v>Chandlerville, Village Of - Tier 2</v>
      </c>
    </row>
    <row r="405" spans="1:35" x14ac:dyDescent="0.3">
      <c r="A405">
        <v>398</v>
      </c>
      <c r="B405">
        <v>5</v>
      </c>
      <c r="C405" t="s">
        <v>21</v>
      </c>
      <c r="D405" t="s">
        <v>4581</v>
      </c>
      <c r="E405" t="s">
        <v>7973</v>
      </c>
      <c r="F405" t="s">
        <v>1840</v>
      </c>
      <c r="G405" s="56">
        <v>1.7600100000000001</v>
      </c>
      <c r="H405">
        <v>33</v>
      </c>
      <c r="I405">
        <v>0</v>
      </c>
      <c r="J405" s="12">
        <v>9.5</v>
      </c>
      <c r="K405" s="12">
        <v>1</v>
      </c>
      <c r="L405">
        <v>2</v>
      </c>
      <c r="M405" s="12">
        <v>10.49257674672303</v>
      </c>
      <c r="N405" s="12">
        <v>194.10911978513627</v>
      </c>
      <c r="O405" s="12">
        <v>4035.5032670962069</v>
      </c>
      <c r="P405" s="12">
        <v>3516.5454607948805</v>
      </c>
      <c r="Q405" s="12">
        <v>91.455141592726704</v>
      </c>
      <c r="R405" s="57">
        <v>3.5498148025750502E-5</v>
      </c>
      <c r="S405" s="57">
        <v>7.8517214304408862E-4</v>
      </c>
      <c r="T405" s="57">
        <v>0</v>
      </c>
      <c r="U405" s="57">
        <v>1.2286508920549509E-3</v>
      </c>
      <c r="V405" s="57">
        <v>3.0721769665082257E-4</v>
      </c>
      <c r="W405" s="57">
        <v>6.5530799475753605E-4</v>
      </c>
      <c r="X405" s="57">
        <v>3.4278583302544465E-4</v>
      </c>
      <c r="Y405" s="57">
        <v>6.8950719002162475E-4</v>
      </c>
      <c r="Z405" s="57">
        <v>3.2406021900584274E-4</v>
      </c>
      <c r="AA405" s="57">
        <v>7.2043528853035711E-4</v>
      </c>
      <c r="AB405" s="57">
        <v>1.1459785747761529E-4</v>
      </c>
      <c r="AC405" s="17">
        <v>4.7302120569036666E-4</v>
      </c>
      <c r="AD405" s="12">
        <v>398</v>
      </c>
      <c r="AE405" s="16">
        <v>5</v>
      </c>
      <c r="AF405" s="17">
        <v>0.86882547020334411</v>
      </c>
      <c r="AG405" t="str">
        <f>IF(AF405&lt;='CAV Tier 1 Analysis'!$A$5,"Tier 1", "Tier 2")</f>
        <v>Tier 2</v>
      </c>
      <c r="AH405" t="str">
        <f t="shared" si="14"/>
        <v>Illinois - Tier 2</v>
      </c>
      <c r="AI405" t="str">
        <f t="shared" si="15"/>
        <v>Fox River Grove, Village Of - Tier 2</v>
      </c>
    </row>
    <row r="406" spans="1:35" x14ac:dyDescent="0.3">
      <c r="A406">
        <v>399</v>
      </c>
      <c r="B406">
        <v>5</v>
      </c>
      <c r="C406" t="s">
        <v>21</v>
      </c>
      <c r="D406" t="s">
        <v>4002</v>
      </c>
      <c r="E406" t="s">
        <v>7998</v>
      </c>
      <c r="F406" t="s">
        <v>1636</v>
      </c>
      <c r="G406" s="56">
        <v>1.4286199999999998</v>
      </c>
      <c r="H406">
        <v>11</v>
      </c>
      <c r="I406">
        <v>0</v>
      </c>
      <c r="J406" s="12">
        <v>6</v>
      </c>
      <c r="K406" s="12">
        <v>9</v>
      </c>
      <c r="L406">
        <v>0</v>
      </c>
      <c r="M406" s="12">
        <v>20.781145441055006</v>
      </c>
      <c r="N406" s="12">
        <v>104.18341134206771</v>
      </c>
      <c r="O406" s="12">
        <v>1006.656248116234</v>
      </c>
      <c r="P406" s="12">
        <v>953.65088601335356</v>
      </c>
      <c r="Q406" s="12">
        <v>35.546419647748394</v>
      </c>
      <c r="R406" s="57">
        <v>2.8814247778448799E-5</v>
      </c>
      <c r="S406" s="57">
        <v>2.6172404768136289E-4</v>
      </c>
      <c r="T406" s="57">
        <v>0</v>
      </c>
      <c r="U406" s="57">
        <v>7.7599003708733738E-4</v>
      </c>
      <c r="V406" s="57">
        <v>2.7649592698574029E-3</v>
      </c>
      <c r="W406" s="57">
        <v>0</v>
      </c>
      <c r="X406" s="57">
        <v>6.7890685226197839E-4</v>
      </c>
      <c r="Y406" s="57">
        <v>3.7007643577412631E-4</v>
      </c>
      <c r="Z406" s="57">
        <v>8.0836818269479474E-5</v>
      </c>
      <c r="AA406" s="57">
        <v>1.9537462514901245E-4</v>
      </c>
      <c r="AB406" s="57">
        <v>4.4541438148690567E-5</v>
      </c>
      <c r="AC406" s="17">
        <v>4.7283852472798546E-4</v>
      </c>
      <c r="AD406" s="12">
        <v>399</v>
      </c>
      <c r="AE406" s="16">
        <v>5</v>
      </c>
      <c r="AF406" s="17">
        <v>0.86929830872807212</v>
      </c>
      <c r="AG406" t="str">
        <f>IF(AF406&lt;='CAV Tier 1 Analysis'!$A$5,"Tier 1", "Tier 2")</f>
        <v>Tier 2</v>
      </c>
      <c r="AH406" t="str">
        <f t="shared" si="14"/>
        <v>Illinois - Tier 2</v>
      </c>
      <c r="AI406" t="str">
        <f t="shared" si="15"/>
        <v>Petersburg, City Of - Tier 2</v>
      </c>
    </row>
    <row r="407" spans="1:35" x14ac:dyDescent="0.3">
      <c r="A407">
        <v>400</v>
      </c>
      <c r="B407">
        <v>5</v>
      </c>
      <c r="C407" t="s">
        <v>21</v>
      </c>
      <c r="D407" t="s">
        <v>4365</v>
      </c>
      <c r="E407" t="s">
        <v>7727</v>
      </c>
      <c r="F407" t="s">
        <v>1501</v>
      </c>
      <c r="G407" s="56">
        <v>3.7121499999999994</v>
      </c>
      <c r="H407">
        <v>4</v>
      </c>
      <c r="I407">
        <v>0</v>
      </c>
      <c r="J407" s="12">
        <v>4</v>
      </c>
      <c r="K407" s="12">
        <v>10</v>
      </c>
      <c r="L407">
        <v>0</v>
      </c>
      <c r="M407" s="12">
        <v>1.0000000000000002</v>
      </c>
      <c r="N407" s="12">
        <v>0</v>
      </c>
      <c r="O407" s="12">
        <v>5048.0883437797211</v>
      </c>
      <c r="P407" s="12">
        <v>4874.7397331116299</v>
      </c>
      <c r="Q407">
        <v>0</v>
      </c>
      <c r="R407" s="57">
        <v>7.4871421295214056E-5</v>
      </c>
      <c r="S407" s="57">
        <v>9.5172380975041041E-5</v>
      </c>
      <c r="T407" s="57">
        <v>0</v>
      </c>
      <c r="U407" s="57">
        <v>5.1732669139155829E-4</v>
      </c>
      <c r="V407" s="57">
        <v>3.0721769665082257E-3</v>
      </c>
      <c r="W407" s="57">
        <v>0</v>
      </c>
      <c r="X407" s="57">
        <v>3.2669366286265311E-5</v>
      </c>
      <c r="Y407" s="57">
        <v>0</v>
      </c>
      <c r="Z407" s="57">
        <v>4.0537313588231045E-4</v>
      </c>
      <c r="AA407" s="57">
        <v>9.9868878855353537E-4</v>
      </c>
      <c r="AB407" s="57">
        <v>0</v>
      </c>
      <c r="AC407" s="17">
        <v>4.7238897735383184E-4</v>
      </c>
      <c r="AD407" s="12">
        <v>400</v>
      </c>
      <c r="AE407" s="16">
        <v>5</v>
      </c>
      <c r="AF407" s="17">
        <v>0.86977069770542592</v>
      </c>
      <c r="AG407" t="str">
        <f>IF(AF407&lt;='CAV Tier 1 Analysis'!$A$5,"Tier 1", "Tier 2")</f>
        <v>Tier 2</v>
      </c>
      <c r="AH407" t="str">
        <f t="shared" si="14"/>
        <v>Illinois - Tier 2</v>
      </c>
      <c r="AI407" t="str">
        <f t="shared" si="15"/>
        <v>Robinson, City Of - Tier 2</v>
      </c>
    </row>
    <row r="408" spans="1:35" x14ac:dyDescent="0.3">
      <c r="A408">
        <v>401</v>
      </c>
      <c r="B408">
        <v>5</v>
      </c>
      <c r="C408" t="s">
        <v>21</v>
      </c>
      <c r="D408" t="s">
        <v>4021</v>
      </c>
      <c r="E408" t="s">
        <v>8394</v>
      </c>
      <c r="F408" t="s">
        <v>3927</v>
      </c>
      <c r="G408" s="56">
        <v>5.2499899999999995</v>
      </c>
      <c r="H408">
        <v>7</v>
      </c>
      <c r="I408">
        <v>0</v>
      </c>
      <c r="J408" s="12">
        <v>3</v>
      </c>
      <c r="K408" s="12">
        <v>9</v>
      </c>
      <c r="L408">
        <v>0</v>
      </c>
      <c r="M408" s="12">
        <v>2.0000000000000004</v>
      </c>
      <c r="N408" s="12">
        <v>0</v>
      </c>
      <c r="O408" s="12">
        <v>5995.7642386105499</v>
      </c>
      <c r="P408" s="12">
        <v>5813.0426094869799</v>
      </c>
      <c r="Q408">
        <v>0</v>
      </c>
      <c r="R408" s="57">
        <v>1.0588855867506994E-4</v>
      </c>
      <c r="S408" s="57">
        <v>1.6655166670632182E-4</v>
      </c>
      <c r="T408" s="57">
        <v>0</v>
      </c>
      <c r="U408" s="57">
        <v>3.8799501854366869E-4</v>
      </c>
      <c r="V408" s="57">
        <v>2.7649592698574029E-3</v>
      </c>
      <c r="W408" s="57">
        <v>0</v>
      </c>
      <c r="X408" s="57">
        <v>6.5338732572530622E-5</v>
      </c>
      <c r="Y408" s="57">
        <v>0</v>
      </c>
      <c r="Z408" s="57">
        <v>4.8147369576276788E-4</v>
      </c>
      <c r="AA408" s="57">
        <v>1.1909190642621107E-3</v>
      </c>
      <c r="AB408" s="57">
        <v>0</v>
      </c>
      <c r="AC408" s="17">
        <v>4.6937509148907934E-4</v>
      </c>
      <c r="AD408" s="12">
        <v>401</v>
      </c>
      <c r="AE408" s="16">
        <v>5</v>
      </c>
      <c r="AF408" s="17">
        <v>0.87024007279691495</v>
      </c>
      <c r="AG408" t="str">
        <f>IF(AF408&lt;='CAV Tier 1 Analysis'!$A$5,"Tier 1", "Tier 2")</f>
        <v>Tier 2</v>
      </c>
      <c r="AH408" t="str">
        <f t="shared" si="14"/>
        <v>Illinois - Tier 2</v>
      </c>
      <c r="AI408" t="str">
        <f t="shared" si="15"/>
        <v>Paris, City Of - Tier 2</v>
      </c>
    </row>
    <row r="409" spans="1:35" x14ac:dyDescent="0.3">
      <c r="A409">
        <v>402</v>
      </c>
      <c r="B409">
        <v>5</v>
      </c>
      <c r="C409" t="s">
        <v>21</v>
      </c>
      <c r="D409" t="s">
        <v>4471</v>
      </c>
      <c r="E409" t="s">
        <v>7849</v>
      </c>
      <c r="F409" t="s">
        <v>1945</v>
      </c>
      <c r="G409" s="56">
        <v>1.9950700000000001</v>
      </c>
      <c r="H409">
        <v>33</v>
      </c>
      <c r="I409">
        <v>0</v>
      </c>
      <c r="J409" s="12">
        <v>11</v>
      </c>
      <c r="K409" s="12">
        <v>1</v>
      </c>
      <c r="L409">
        <v>0</v>
      </c>
      <c r="M409" s="12">
        <v>1.7174735723558572</v>
      </c>
      <c r="N409" s="12">
        <v>160.21238622022685</v>
      </c>
      <c r="O409" s="12">
        <v>3133.4775768523414</v>
      </c>
      <c r="P409" s="12">
        <v>2073.825187024243</v>
      </c>
      <c r="Q409" s="12">
        <v>1032.3223617371332</v>
      </c>
      <c r="R409" s="57">
        <v>4.0239140789958039E-5</v>
      </c>
      <c r="S409" s="57">
        <v>7.8517214304408862E-4</v>
      </c>
      <c r="T409" s="57">
        <v>0</v>
      </c>
      <c r="U409" s="57">
        <v>1.4226484013267853E-3</v>
      </c>
      <c r="V409" s="57">
        <v>3.0721769665082257E-4</v>
      </c>
      <c r="W409" s="57">
        <v>0</v>
      </c>
      <c r="X409" s="57">
        <v>5.6108773222274076E-5</v>
      </c>
      <c r="Y409" s="57">
        <v>5.6910047478267347E-4</v>
      </c>
      <c r="Z409" s="57">
        <v>2.5162547583199843E-4</v>
      </c>
      <c r="AA409" s="57">
        <v>4.2486493168713803E-4</v>
      </c>
      <c r="AB409" s="57">
        <v>1.2935514485138098E-3</v>
      </c>
      <c r="AC409" s="17">
        <v>4.6822986234995888E-4</v>
      </c>
      <c r="AD409" s="12">
        <v>402</v>
      </c>
      <c r="AE409" s="16">
        <v>5</v>
      </c>
      <c r="AF409" s="17">
        <v>0.87070830265926491</v>
      </c>
      <c r="AG409" t="str">
        <f>IF(AF409&lt;='CAV Tier 1 Analysis'!$A$5,"Tier 1", "Tier 2")</f>
        <v>Tier 2</v>
      </c>
      <c r="AH409" t="str">
        <f t="shared" si="14"/>
        <v>Illinois - Tier 2</v>
      </c>
      <c r="AI409" t="str">
        <f t="shared" si="15"/>
        <v>Sleepy Hollow, Village Of - Tier 2</v>
      </c>
    </row>
    <row r="410" spans="1:35" x14ac:dyDescent="0.3">
      <c r="A410">
        <v>403</v>
      </c>
      <c r="B410">
        <v>5</v>
      </c>
      <c r="C410" t="s">
        <v>21</v>
      </c>
      <c r="D410" t="s">
        <v>4473</v>
      </c>
      <c r="E410" t="s">
        <v>7851</v>
      </c>
      <c r="F410" t="s">
        <v>2210</v>
      </c>
      <c r="G410" s="56">
        <v>6.5247900000000003</v>
      </c>
      <c r="H410">
        <v>24</v>
      </c>
      <c r="I410">
        <v>5</v>
      </c>
      <c r="J410" s="12">
        <v>11</v>
      </c>
      <c r="K410" s="12">
        <v>1</v>
      </c>
      <c r="L410">
        <v>0</v>
      </c>
      <c r="M410" s="12">
        <v>4.6133668669796277</v>
      </c>
      <c r="N410" s="12">
        <v>68.547548896708093</v>
      </c>
      <c r="O410" s="12">
        <v>2382.4761694648105</v>
      </c>
      <c r="P410">
        <v>0</v>
      </c>
      <c r="Q410" s="12">
        <v>890.80112846129123</v>
      </c>
      <c r="R410" s="57">
        <v>1.3160036662117637E-4</v>
      </c>
      <c r="S410" s="57">
        <v>5.7103428585024625E-4</v>
      </c>
      <c r="T410" s="57">
        <v>1.0064412238325281E-3</v>
      </c>
      <c r="U410" s="57">
        <v>1.4226484013267853E-3</v>
      </c>
      <c r="V410" s="57">
        <v>3.0721769665082257E-4</v>
      </c>
      <c r="W410" s="57">
        <v>0</v>
      </c>
      <c r="X410" s="57">
        <v>1.5071577199027764E-4</v>
      </c>
      <c r="Y410" s="57">
        <v>2.4349205166123431E-4</v>
      </c>
      <c r="Z410" s="57">
        <v>1.9131833086298472E-4</v>
      </c>
      <c r="AA410" s="57">
        <v>0</v>
      </c>
      <c r="AB410" s="57">
        <v>1.116218279065291E-3</v>
      </c>
      <c r="AC410" s="17">
        <v>4.6733512798739513E-4</v>
      </c>
      <c r="AD410" s="12">
        <v>403</v>
      </c>
      <c r="AE410" s="16">
        <v>5</v>
      </c>
      <c r="AF410" s="17">
        <v>0.87117563778725227</v>
      </c>
      <c r="AG410" t="str">
        <f>IF(AF410&lt;='CAV Tier 1 Analysis'!$A$5,"Tier 1", "Tier 2")</f>
        <v>Tier 2</v>
      </c>
      <c r="AH410" t="str">
        <f t="shared" si="14"/>
        <v>Illinois - Tier 2</v>
      </c>
      <c r="AI410" t="str">
        <f t="shared" si="15"/>
        <v>Sugar Grove, Village Of - Tier 2</v>
      </c>
    </row>
    <row r="411" spans="1:35" x14ac:dyDescent="0.3">
      <c r="A411">
        <v>404</v>
      </c>
      <c r="B411">
        <v>5</v>
      </c>
      <c r="C411" t="s">
        <v>21</v>
      </c>
      <c r="D411" t="s">
        <v>4212</v>
      </c>
      <c r="E411" t="s">
        <v>7570</v>
      </c>
      <c r="F411" t="s">
        <v>1874</v>
      </c>
      <c r="G411" s="56">
        <v>2.9811999999999999</v>
      </c>
      <c r="H411">
        <v>23</v>
      </c>
      <c r="I411">
        <v>2</v>
      </c>
      <c r="J411" s="12">
        <v>8.8571428571428577</v>
      </c>
      <c r="K411" s="12">
        <v>6.4285714285714288</v>
      </c>
      <c r="L411">
        <v>0</v>
      </c>
      <c r="M411" s="12">
        <v>5.7840366295451506</v>
      </c>
      <c r="N411" s="12">
        <v>147.46581885440162</v>
      </c>
      <c r="O411" s="12">
        <v>1049.7665149277686</v>
      </c>
      <c r="P411" s="12">
        <v>916.27886803157094</v>
      </c>
      <c r="Q411">
        <v>0</v>
      </c>
      <c r="R411" s="57">
        <v>6.0128680458842495E-5</v>
      </c>
      <c r="S411" s="57">
        <v>5.4724119060648596E-4</v>
      </c>
      <c r="T411" s="57">
        <v>4.0257648953301127E-4</v>
      </c>
      <c r="U411" s="57">
        <v>1.1455091023670218E-3</v>
      </c>
      <c r="V411" s="57">
        <v>1.9749709070410021E-3</v>
      </c>
      <c r="W411" s="57">
        <v>0</v>
      </c>
      <c r="X411" s="57">
        <v>1.8896081126378595E-4</v>
      </c>
      <c r="Y411" s="57">
        <v>5.2382259264833542E-4</v>
      </c>
      <c r="Z411" s="57">
        <v>8.4298672115133472E-5</v>
      </c>
      <c r="AA411" s="57">
        <v>1.8771821323628794E-4</v>
      </c>
      <c r="AB411" s="57">
        <v>0</v>
      </c>
      <c r="AC411" s="17">
        <v>4.6502060538817331E-4</v>
      </c>
      <c r="AD411" s="12">
        <v>404</v>
      </c>
      <c r="AE411" s="16">
        <v>5</v>
      </c>
      <c r="AF411" s="17">
        <v>0.87164065839264049</v>
      </c>
      <c r="AG411" t="str">
        <f>IF(AF411&lt;='CAV Tier 1 Analysis'!$A$5,"Tier 1", "Tier 2")</f>
        <v>Tier 2</v>
      </c>
      <c r="AH411" t="str">
        <f t="shared" si="14"/>
        <v>Illinois - Tier 2</v>
      </c>
      <c r="AI411" t="str">
        <f t="shared" si="15"/>
        <v>De Pue, Village Of - Tier 2</v>
      </c>
    </row>
    <row r="412" spans="1:35" x14ac:dyDescent="0.3">
      <c r="A412">
        <v>405</v>
      </c>
      <c r="B412">
        <v>5</v>
      </c>
      <c r="C412" t="s">
        <v>21</v>
      </c>
      <c r="D412" t="s">
        <v>4474</v>
      </c>
      <c r="E412" t="s">
        <v>7852</v>
      </c>
      <c r="F412" t="s">
        <v>1804</v>
      </c>
      <c r="G412" s="56">
        <v>2.7712400000000001</v>
      </c>
      <c r="H412">
        <v>26</v>
      </c>
      <c r="I412">
        <v>0</v>
      </c>
      <c r="J412" s="12">
        <v>11</v>
      </c>
      <c r="K412" s="12">
        <v>1</v>
      </c>
      <c r="L412">
        <v>0</v>
      </c>
      <c r="M412" s="12">
        <v>3.6218299389442992</v>
      </c>
      <c r="N412" s="12">
        <v>180.83822873972196</v>
      </c>
      <c r="O412" s="12">
        <v>4788.5929622081385</v>
      </c>
      <c r="P412" s="12">
        <v>3316.6997976878843</v>
      </c>
      <c r="Q412" s="12">
        <v>691.53168672761785</v>
      </c>
      <c r="R412" s="57">
        <v>5.5893936815632198E-5</v>
      </c>
      <c r="S412" s="57">
        <v>6.1862047633776682E-4</v>
      </c>
      <c r="T412" s="57">
        <v>0</v>
      </c>
      <c r="U412" s="57">
        <v>1.4226484013267853E-3</v>
      </c>
      <c r="V412" s="57">
        <v>3.0721769665082257E-4</v>
      </c>
      <c r="W412" s="57">
        <v>0</v>
      </c>
      <c r="X412" s="57">
        <v>1.1832288890193322E-4</v>
      </c>
      <c r="Y412" s="57">
        <v>6.4236682482943014E-4</v>
      </c>
      <c r="Z412" s="57">
        <v>3.8453505829512483E-4</v>
      </c>
      <c r="AA412" s="57">
        <v>6.7949287229624844E-4</v>
      </c>
      <c r="AB412" s="57">
        <v>8.6652372186769367E-4</v>
      </c>
      <c r="AC412" s="17">
        <v>4.6323835248376699E-4</v>
      </c>
      <c r="AD412" s="12">
        <v>405</v>
      </c>
      <c r="AE412" s="16">
        <v>5</v>
      </c>
      <c r="AF412" s="17">
        <v>0.87210389674512423</v>
      </c>
      <c r="AG412" t="str">
        <f>IF(AF412&lt;='CAV Tier 1 Analysis'!$A$5,"Tier 1", "Tier 2")</f>
        <v>Tier 2</v>
      </c>
      <c r="AH412" t="str">
        <f t="shared" si="14"/>
        <v>Illinois - Tier 2</v>
      </c>
      <c r="AI412" t="str">
        <f t="shared" si="15"/>
        <v>West Dundee, Village Of - Tier 2</v>
      </c>
    </row>
    <row r="413" spans="1:35" x14ac:dyDescent="0.3">
      <c r="A413">
        <v>406</v>
      </c>
      <c r="B413">
        <v>5</v>
      </c>
      <c r="C413" t="s">
        <v>21</v>
      </c>
      <c r="D413" t="s">
        <v>4665</v>
      </c>
      <c r="E413" t="s">
        <v>8067</v>
      </c>
      <c r="F413" t="s">
        <v>2827</v>
      </c>
      <c r="G413" s="56">
        <v>0.78401999999999994</v>
      </c>
      <c r="H413">
        <v>101</v>
      </c>
      <c r="I413">
        <v>1</v>
      </c>
      <c r="J413" s="12">
        <v>9</v>
      </c>
      <c r="K413" s="12">
        <v>2</v>
      </c>
      <c r="L413">
        <v>1</v>
      </c>
      <c r="M413" s="12">
        <v>9.5207010025254473</v>
      </c>
      <c r="N413" s="12">
        <v>14.118735196092819</v>
      </c>
      <c r="O413" s="12">
        <v>42.509451443184446</v>
      </c>
      <c r="P413">
        <v>0</v>
      </c>
      <c r="Q413">
        <v>0</v>
      </c>
      <c r="R413" s="57">
        <v>1.5813124934033844E-5</v>
      </c>
      <c r="S413" s="57">
        <v>2.4031026196197863E-3</v>
      </c>
      <c r="T413" s="57">
        <v>2.0128824476650564E-4</v>
      </c>
      <c r="U413" s="57">
        <v>1.1639850556310061E-3</v>
      </c>
      <c r="V413" s="57">
        <v>6.1443539330164514E-4</v>
      </c>
      <c r="W413" s="57">
        <v>3.2765399737876802E-4</v>
      </c>
      <c r="X413" s="57">
        <v>3.1103526835351712E-4</v>
      </c>
      <c r="Y413" s="57">
        <v>5.0152045625126876E-5</v>
      </c>
      <c r="Z413" s="57">
        <v>3.4136069859779839E-6</v>
      </c>
      <c r="AA413" s="57">
        <v>0</v>
      </c>
      <c r="AB413" s="57">
        <v>0</v>
      </c>
      <c r="AC413" s="17">
        <v>4.628072142360334E-4</v>
      </c>
      <c r="AD413" s="12">
        <v>406</v>
      </c>
      <c r="AE413" s="16">
        <v>5</v>
      </c>
      <c r="AF413" s="17">
        <v>0.87256670395936031</v>
      </c>
      <c r="AG413" t="str">
        <f>IF(AF413&lt;='CAV Tier 1 Analysis'!$A$5,"Tier 1", "Tier 2")</f>
        <v>Tier 2</v>
      </c>
      <c r="AH413" t="str">
        <f t="shared" si="14"/>
        <v>Illinois - Tier 2</v>
      </c>
      <c r="AI413" t="str">
        <f t="shared" si="15"/>
        <v>Hillsdale, Village Of - Tier 2</v>
      </c>
    </row>
    <row r="414" spans="1:35" x14ac:dyDescent="0.3">
      <c r="A414">
        <v>407</v>
      </c>
      <c r="B414">
        <v>5</v>
      </c>
      <c r="C414" t="s">
        <v>21</v>
      </c>
      <c r="D414" t="s">
        <v>4356</v>
      </c>
      <c r="E414" t="s">
        <v>7718</v>
      </c>
      <c r="F414" t="s">
        <v>1739</v>
      </c>
      <c r="G414" s="56">
        <v>2.6395699999999995</v>
      </c>
      <c r="H414">
        <v>18</v>
      </c>
      <c r="I414">
        <v>3</v>
      </c>
      <c r="J414" s="12">
        <v>15</v>
      </c>
      <c r="K414" s="12">
        <v>1</v>
      </c>
      <c r="L414">
        <v>0</v>
      </c>
      <c r="M414" s="12">
        <v>15.617513458631517</v>
      </c>
      <c r="N414" s="12">
        <v>100.39360566269454</v>
      </c>
      <c r="O414" s="12">
        <v>11077.010037896993</v>
      </c>
      <c r="P414">
        <v>0</v>
      </c>
      <c r="Q414">
        <v>0</v>
      </c>
      <c r="R414" s="57">
        <v>5.3238246705604073E-5</v>
      </c>
      <c r="S414" s="57">
        <v>4.2827571438768468E-4</v>
      </c>
      <c r="T414" s="57">
        <v>6.0386473429951688E-4</v>
      </c>
      <c r="U414" s="57">
        <v>1.9399750927183435E-3</v>
      </c>
      <c r="V414" s="57">
        <v>3.0721769665082257E-4</v>
      </c>
      <c r="W414" s="57">
        <v>0</v>
      </c>
      <c r="X414" s="57">
        <v>5.1021426766071113E-4</v>
      </c>
      <c r="Y414" s="57">
        <v>3.5661442910692236E-4</v>
      </c>
      <c r="Z414" s="57">
        <v>8.8950945178983083E-4</v>
      </c>
      <c r="AA414" s="57">
        <v>0</v>
      </c>
      <c r="AB414" s="57">
        <v>0</v>
      </c>
      <c r="AC414" s="17">
        <v>4.62628148483585E-4</v>
      </c>
      <c r="AD414" s="12">
        <v>407</v>
      </c>
      <c r="AE414" s="16">
        <v>5</v>
      </c>
      <c r="AF414" s="17">
        <v>0.87302933210784395</v>
      </c>
      <c r="AG414" t="str">
        <f>IF(AF414&lt;='CAV Tier 1 Analysis'!$A$5,"Tier 1", "Tier 2")</f>
        <v>Tier 2</v>
      </c>
      <c r="AH414" t="str">
        <f t="shared" si="14"/>
        <v>Illinois - Tier 2</v>
      </c>
      <c r="AI414" t="str">
        <f t="shared" si="15"/>
        <v>Western Springs, Village Of - Tier 2</v>
      </c>
    </row>
    <row r="415" spans="1:35" x14ac:dyDescent="0.3">
      <c r="A415">
        <v>408</v>
      </c>
      <c r="B415">
        <v>5</v>
      </c>
      <c r="C415" t="s">
        <v>21</v>
      </c>
      <c r="D415" t="s">
        <v>4383</v>
      </c>
      <c r="E415" t="s">
        <v>7748</v>
      </c>
      <c r="F415" t="s">
        <v>1553</v>
      </c>
      <c r="G415" s="56">
        <v>1.7348900000000003</v>
      </c>
      <c r="H415">
        <v>14</v>
      </c>
      <c r="I415">
        <v>2</v>
      </c>
      <c r="J415" s="12">
        <v>10</v>
      </c>
      <c r="K415" s="12">
        <v>1</v>
      </c>
      <c r="L415">
        <v>0</v>
      </c>
      <c r="M415" s="12">
        <v>36.929834168160511</v>
      </c>
      <c r="N415" s="12">
        <v>5.7703113015431295</v>
      </c>
      <c r="O415" s="12">
        <v>7624.5744289053264</v>
      </c>
      <c r="P415" s="12">
        <v>4228.6535393477379</v>
      </c>
      <c r="Q415">
        <v>0</v>
      </c>
      <c r="R415" s="57">
        <v>3.4991495518999494E-5</v>
      </c>
      <c r="S415" s="57">
        <v>3.3310333341264364E-4</v>
      </c>
      <c r="T415" s="57">
        <v>4.0257648953301127E-4</v>
      </c>
      <c r="U415" s="57">
        <v>1.2933167284788956E-3</v>
      </c>
      <c r="V415" s="57">
        <v>3.0721769665082257E-4</v>
      </c>
      <c r="W415" s="57">
        <v>0</v>
      </c>
      <c r="X415" s="57">
        <v>1.2064742793306716E-3</v>
      </c>
      <c r="Y415" s="57">
        <v>2.0497085018370633E-5</v>
      </c>
      <c r="Z415" s="57">
        <v>6.1227091039758137E-4</v>
      </c>
      <c r="AA415" s="57">
        <v>8.6632499613023019E-4</v>
      </c>
      <c r="AB415" s="57">
        <v>0</v>
      </c>
      <c r="AC415" s="17">
        <v>4.6152481949738417E-4</v>
      </c>
      <c r="AD415" s="12">
        <v>408</v>
      </c>
      <c r="AE415" s="16">
        <v>5</v>
      </c>
      <c r="AF415" s="17">
        <v>0.8734908569273413</v>
      </c>
      <c r="AG415" t="str">
        <f>IF(AF415&lt;='CAV Tier 1 Analysis'!$A$5,"Tier 1", "Tier 2")</f>
        <v>Tier 2</v>
      </c>
      <c r="AH415" t="str">
        <f t="shared" si="14"/>
        <v>Illinois - Tier 2</v>
      </c>
      <c r="AI415" t="str">
        <f t="shared" si="15"/>
        <v>Clarendon Hills, Village Of - Tier 2</v>
      </c>
    </row>
    <row r="416" spans="1:35" x14ac:dyDescent="0.3">
      <c r="A416">
        <v>409</v>
      </c>
      <c r="B416">
        <v>5</v>
      </c>
      <c r="C416" t="s">
        <v>21</v>
      </c>
      <c r="D416" t="s">
        <v>4734</v>
      </c>
      <c r="E416" t="s">
        <v>8149</v>
      </c>
      <c r="F416" t="s">
        <v>1514</v>
      </c>
      <c r="G416" s="56">
        <v>3.5640699999999996</v>
      </c>
      <c r="H416">
        <v>1</v>
      </c>
      <c r="I416">
        <v>0</v>
      </c>
      <c r="J416" s="12">
        <v>7</v>
      </c>
      <c r="K416" s="12">
        <v>5</v>
      </c>
      <c r="L416">
        <v>1</v>
      </c>
      <c r="M416" s="12">
        <v>6.9483848521493687</v>
      </c>
      <c r="N416" s="12">
        <v>23.613155518519186</v>
      </c>
      <c r="O416" s="12">
        <v>6898.6953081878437</v>
      </c>
      <c r="P416" s="12">
        <v>6561.3036649783517</v>
      </c>
      <c r="Q416">
        <v>0</v>
      </c>
      <c r="R416" s="57">
        <v>7.1884753174207292E-5</v>
      </c>
      <c r="S416" s="57">
        <v>2.379309524376026E-5</v>
      </c>
      <c r="T416" s="57">
        <v>0</v>
      </c>
      <c r="U416" s="57">
        <v>9.0532170993522698E-4</v>
      </c>
      <c r="V416" s="57">
        <v>1.5360884832541128E-3</v>
      </c>
      <c r="W416" s="57">
        <v>3.2765399737876802E-4</v>
      </c>
      <c r="X416" s="57">
        <v>2.2699932983280514E-4</v>
      </c>
      <c r="Y416" s="57">
        <v>8.3877772085825107E-5</v>
      </c>
      <c r="Z416" s="57">
        <v>5.5398114298506795E-4</v>
      </c>
      <c r="AA416" s="57">
        <v>1.3442154386212534E-3</v>
      </c>
      <c r="AB416" s="57">
        <v>0</v>
      </c>
      <c r="AC416" s="17">
        <v>4.6125597477372966E-4</v>
      </c>
      <c r="AD416" s="12">
        <v>409</v>
      </c>
      <c r="AE416" s="16">
        <v>5</v>
      </c>
      <c r="AF416" s="17">
        <v>0.87395211290211505</v>
      </c>
      <c r="AG416" t="str">
        <f>IF(AF416&lt;='CAV Tier 1 Analysis'!$A$5,"Tier 1", "Tier 2")</f>
        <v>Tier 2</v>
      </c>
      <c r="AH416" t="str">
        <f t="shared" si="14"/>
        <v>Illinois - Tier 2</v>
      </c>
      <c r="AI416" t="str">
        <f t="shared" si="15"/>
        <v>Rock Falls, City Of - Tier 2</v>
      </c>
    </row>
    <row r="417" spans="1:35" x14ac:dyDescent="0.3">
      <c r="A417">
        <v>410</v>
      </c>
      <c r="B417">
        <v>5</v>
      </c>
      <c r="C417" t="s">
        <v>21</v>
      </c>
      <c r="D417" t="s">
        <v>4335</v>
      </c>
      <c r="E417" t="s">
        <v>7697</v>
      </c>
      <c r="F417" t="s">
        <v>1882</v>
      </c>
      <c r="G417" s="56">
        <v>3.3788100000000001</v>
      </c>
      <c r="H417">
        <v>30</v>
      </c>
      <c r="I417">
        <v>0</v>
      </c>
      <c r="J417" s="12">
        <v>14.6</v>
      </c>
      <c r="K417" s="12">
        <v>1</v>
      </c>
      <c r="L417">
        <v>0</v>
      </c>
      <c r="M417" s="12">
        <v>7.1171092781186269</v>
      </c>
      <c r="N417" s="12">
        <v>349.83770634701614</v>
      </c>
      <c r="O417" s="12">
        <v>7683.1692429783297</v>
      </c>
      <c r="P417">
        <v>0</v>
      </c>
      <c r="Q417">
        <v>0</v>
      </c>
      <c r="R417" s="57">
        <v>6.8148190936918564E-5</v>
      </c>
      <c r="S417" s="57">
        <v>7.1379285731280786E-4</v>
      </c>
      <c r="T417" s="57">
        <v>0</v>
      </c>
      <c r="U417" s="57">
        <v>1.8882424235791876E-3</v>
      </c>
      <c r="V417" s="57">
        <v>3.0721769665082257E-4</v>
      </c>
      <c r="W417" s="57">
        <v>0</v>
      </c>
      <c r="X417" s="57">
        <v>2.3251144990623469E-4</v>
      </c>
      <c r="Y417" s="57">
        <v>1.2426804785573618E-3</v>
      </c>
      <c r="Z417" s="57">
        <v>6.169762090987189E-4</v>
      </c>
      <c r="AA417" s="57">
        <v>0</v>
      </c>
      <c r="AB417" s="57">
        <v>0</v>
      </c>
      <c r="AC417" s="17">
        <v>4.6086993691291382E-4</v>
      </c>
      <c r="AD417" s="12">
        <v>410</v>
      </c>
      <c r="AE417" s="16">
        <v>5</v>
      </c>
      <c r="AF417" s="17">
        <v>0.87441298283902802</v>
      </c>
      <c r="AG417" t="str">
        <f>IF(AF417&lt;='CAV Tier 1 Analysis'!$A$5,"Tier 1", "Tier 2")</f>
        <v>Tier 2</v>
      </c>
      <c r="AH417" t="str">
        <f t="shared" si="14"/>
        <v>Illinois - Tier 2</v>
      </c>
      <c r="AI417" t="str">
        <f t="shared" si="15"/>
        <v>Richton Park, Village Of - Tier 2</v>
      </c>
    </row>
    <row r="418" spans="1:35" x14ac:dyDescent="0.3">
      <c r="A418">
        <v>411</v>
      </c>
      <c r="B418">
        <v>5</v>
      </c>
      <c r="C418" t="s">
        <v>21</v>
      </c>
      <c r="D418" t="s">
        <v>3976</v>
      </c>
      <c r="E418" t="s">
        <v>7803</v>
      </c>
      <c r="F418" t="s">
        <v>1864</v>
      </c>
      <c r="G418" s="56">
        <v>5.3701399999999992</v>
      </c>
      <c r="H418">
        <v>7</v>
      </c>
      <c r="I418">
        <v>0</v>
      </c>
      <c r="J418" s="12">
        <v>11</v>
      </c>
      <c r="K418" s="12">
        <v>5</v>
      </c>
      <c r="L418">
        <v>1</v>
      </c>
      <c r="M418" s="12">
        <v>4.1740140852938667</v>
      </c>
      <c r="N418" s="12">
        <v>300.6797311640866</v>
      </c>
      <c r="O418" s="12">
        <v>1140.0830015731535</v>
      </c>
      <c r="P418" s="12">
        <v>982.67342717728934</v>
      </c>
      <c r="Q418">
        <v>0</v>
      </c>
      <c r="R418" s="57">
        <v>1.0831189859091923E-4</v>
      </c>
      <c r="S418" s="57">
        <v>1.6655166670632182E-4</v>
      </c>
      <c r="T418" s="57">
        <v>0</v>
      </c>
      <c r="U418" s="57">
        <v>1.4226484013267853E-3</v>
      </c>
      <c r="V418" s="57">
        <v>1.5360884832541128E-3</v>
      </c>
      <c r="W418" s="57">
        <v>3.2765399737876802E-4</v>
      </c>
      <c r="X418" s="57">
        <v>1.3636239503649598E-4</v>
      </c>
      <c r="Y418" s="57">
        <v>1.0680633489085674E-3</v>
      </c>
      <c r="Z418" s="57">
        <v>9.1551294280200324E-5</v>
      </c>
      <c r="AA418" s="57">
        <v>2.0132047827402737E-4</v>
      </c>
      <c r="AB418" s="57">
        <v>0</v>
      </c>
      <c r="AC418" s="17">
        <v>4.5986836034147258E-4</v>
      </c>
      <c r="AD418" s="12">
        <v>411</v>
      </c>
      <c r="AE418" s="16">
        <v>5</v>
      </c>
      <c r="AF418" s="17">
        <v>0.87487285119936953</v>
      </c>
      <c r="AG418" t="str">
        <f>IF(AF418&lt;='CAV Tier 1 Analysis'!$A$5,"Tier 1", "Tier 2")</f>
        <v>Tier 2</v>
      </c>
      <c r="AH418" t="str">
        <f t="shared" si="14"/>
        <v>Illinois - Tier 2</v>
      </c>
      <c r="AI418" t="str">
        <f t="shared" si="15"/>
        <v>Hamilton, City Of - Tier 2</v>
      </c>
    </row>
    <row r="419" spans="1:35" x14ac:dyDescent="0.3">
      <c r="A419">
        <v>412</v>
      </c>
      <c r="B419">
        <v>5</v>
      </c>
      <c r="C419" t="s">
        <v>21</v>
      </c>
      <c r="D419" t="s">
        <v>4423</v>
      </c>
      <c r="E419" t="s">
        <v>7793</v>
      </c>
      <c r="F419" t="s">
        <v>1670</v>
      </c>
      <c r="G419" s="56">
        <v>2.4112999999999998</v>
      </c>
      <c r="H419">
        <v>4</v>
      </c>
      <c r="I419">
        <v>0</v>
      </c>
      <c r="J419" s="12">
        <v>9.5</v>
      </c>
      <c r="K419" s="12">
        <v>2.75</v>
      </c>
      <c r="L419">
        <v>0</v>
      </c>
      <c r="M419" s="12">
        <v>4</v>
      </c>
      <c r="N419" s="12">
        <v>0</v>
      </c>
      <c r="O419" s="12">
        <v>4390.7216476939057</v>
      </c>
      <c r="P419" s="12">
        <v>4206.0233848975258</v>
      </c>
      <c r="Q419" s="12">
        <v>1189.1418992081135</v>
      </c>
      <c r="R419" s="57">
        <v>4.863420340480575E-5</v>
      </c>
      <c r="S419" s="57">
        <v>9.5172380975041041E-5</v>
      </c>
      <c r="T419" s="57">
        <v>0</v>
      </c>
      <c r="U419" s="57">
        <v>1.2286508920549509E-3</v>
      </c>
      <c r="V419" s="57">
        <v>8.4484866578976201E-4</v>
      </c>
      <c r="W419" s="57">
        <v>0</v>
      </c>
      <c r="X419" s="57">
        <v>1.3067746514506122E-4</v>
      </c>
      <c r="Y419" s="57">
        <v>0</v>
      </c>
      <c r="Z419" s="57">
        <v>3.5258507417074055E-4</v>
      </c>
      <c r="AA419" s="57">
        <v>8.6168875239825242E-4</v>
      </c>
      <c r="AB419" s="57">
        <v>1.4900541567468282E-3</v>
      </c>
      <c r="AC419" s="17">
        <v>4.5930105369867659E-4</v>
      </c>
      <c r="AD419" s="12">
        <v>412</v>
      </c>
      <c r="AE419" s="16">
        <v>5</v>
      </c>
      <c r="AF419" s="17">
        <v>0.87533215225306815</v>
      </c>
      <c r="AG419" t="str">
        <f>IF(AF419&lt;='CAV Tier 1 Analysis'!$A$5,"Tier 1", "Tier 2")</f>
        <v>Tier 2</v>
      </c>
      <c r="AH419" t="str">
        <f t="shared" si="14"/>
        <v>Illinois - Tier 2</v>
      </c>
      <c r="AI419" t="str">
        <f t="shared" si="15"/>
        <v>Coal City, Village Of - Tier 2</v>
      </c>
    </row>
    <row r="420" spans="1:35" x14ac:dyDescent="0.3">
      <c r="A420">
        <v>413</v>
      </c>
      <c r="B420">
        <v>5</v>
      </c>
      <c r="C420" t="s">
        <v>21</v>
      </c>
      <c r="D420" t="s">
        <v>4343</v>
      </c>
      <c r="E420" t="s">
        <v>7705</v>
      </c>
      <c r="F420" t="s">
        <v>1855</v>
      </c>
      <c r="G420" s="56">
        <v>3.8753499999999996</v>
      </c>
      <c r="H420">
        <v>20</v>
      </c>
      <c r="I420">
        <v>0</v>
      </c>
      <c r="J420" s="12">
        <v>14.733333333333333</v>
      </c>
      <c r="K420" s="12">
        <v>1</v>
      </c>
      <c r="L420">
        <v>0</v>
      </c>
      <c r="M420" s="12">
        <v>7.5620808443108389</v>
      </c>
      <c r="N420" s="12">
        <v>407.85630841454099</v>
      </c>
      <c r="O420" s="12">
        <v>7210.4251378117287</v>
      </c>
      <c r="P420">
        <v>0</v>
      </c>
      <c r="Q420">
        <v>0</v>
      </c>
      <c r="R420" s="57">
        <v>7.8163049046080528E-5</v>
      </c>
      <c r="S420" s="57">
        <v>4.758619048752052E-4</v>
      </c>
      <c r="T420" s="57">
        <v>0</v>
      </c>
      <c r="U420" s="57">
        <v>1.9054866466255728E-3</v>
      </c>
      <c r="V420" s="57">
        <v>3.0721769665082257E-4</v>
      </c>
      <c r="W420" s="57">
        <v>0</v>
      </c>
      <c r="X420" s="57">
        <v>2.4704838898914117E-4</v>
      </c>
      <c r="Y420" s="57">
        <v>1.4487719972085384E-3</v>
      </c>
      <c r="Z420" s="57">
        <v>5.7901376721368361E-4</v>
      </c>
      <c r="AA420" s="57">
        <v>0</v>
      </c>
      <c r="AB420" s="57">
        <v>0</v>
      </c>
      <c r="AC420" s="17">
        <v>4.5832395005536772E-4</v>
      </c>
      <c r="AD420" s="12">
        <v>413</v>
      </c>
      <c r="AE420" s="16">
        <v>5</v>
      </c>
      <c r="AF420" s="17">
        <v>0.87579047620312356</v>
      </c>
      <c r="AG420" t="str">
        <f>IF(AF420&lt;='CAV Tier 1 Analysis'!$A$5,"Tier 1", "Tier 2")</f>
        <v>Tier 2</v>
      </c>
      <c r="AH420" t="str">
        <f t="shared" si="14"/>
        <v>Illinois - Tier 2</v>
      </c>
      <c r="AI420" t="str">
        <f t="shared" si="15"/>
        <v>Sauk Village, Village Of - Tier 2</v>
      </c>
    </row>
    <row r="421" spans="1:35" x14ac:dyDescent="0.3">
      <c r="A421">
        <v>414</v>
      </c>
      <c r="B421">
        <v>5</v>
      </c>
      <c r="C421" t="s">
        <v>21</v>
      </c>
      <c r="D421" t="s">
        <v>4322</v>
      </c>
      <c r="E421" t="s">
        <v>7684</v>
      </c>
      <c r="F421" t="s">
        <v>1951</v>
      </c>
      <c r="G421" s="56">
        <v>1.5480700000000003</v>
      </c>
      <c r="H421">
        <v>4</v>
      </c>
      <c r="I421">
        <v>1</v>
      </c>
      <c r="J421" s="12">
        <v>15</v>
      </c>
      <c r="K421" s="12">
        <v>1</v>
      </c>
      <c r="L421">
        <v>2</v>
      </c>
      <c r="M421" s="12">
        <v>2.6272261590238166</v>
      </c>
      <c r="N421" s="12">
        <v>346.83767689865311</v>
      </c>
      <c r="O421" s="12">
        <v>5974.6905727336271</v>
      </c>
      <c r="P421">
        <v>0</v>
      </c>
      <c r="Q421">
        <v>0</v>
      </c>
      <c r="R421" s="57">
        <v>3.1223469192915717E-5</v>
      </c>
      <c r="S421" s="57">
        <v>9.5172380975041041E-5</v>
      </c>
      <c r="T421" s="57">
        <v>2.0128824476650564E-4</v>
      </c>
      <c r="U421" s="57">
        <v>1.9399750927183435E-3</v>
      </c>
      <c r="V421" s="57">
        <v>3.0721769665082257E-4</v>
      </c>
      <c r="W421" s="57">
        <v>6.5530799475753605E-4</v>
      </c>
      <c r="X421" s="57">
        <v>8.5829813706006961E-5</v>
      </c>
      <c r="Y421" s="57">
        <v>1.2320238856202931E-3</v>
      </c>
      <c r="Z421" s="57">
        <v>4.7978143179286517E-4</v>
      </c>
      <c r="AA421" s="57">
        <v>0</v>
      </c>
      <c r="AB421" s="57">
        <v>0</v>
      </c>
      <c r="AC421" s="17">
        <v>4.5707454638002984E-4</v>
      </c>
      <c r="AD421" s="12">
        <v>414</v>
      </c>
      <c r="AE421" s="16">
        <v>5</v>
      </c>
      <c r="AF421" s="17">
        <v>0.87624755074950356</v>
      </c>
      <c r="AG421" t="str">
        <f>IF(AF421&lt;='CAV Tier 1 Analysis'!$A$5,"Tier 1", "Tier 2")</f>
        <v>Tier 2</v>
      </c>
      <c r="AH421" t="str">
        <f t="shared" si="14"/>
        <v>Illinois - Tier 2</v>
      </c>
      <c r="AI421" t="str">
        <f t="shared" si="15"/>
        <v>North Riverside, Village Of - Tier 2</v>
      </c>
    </row>
    <row r="422" spans="1:35" x14ac:dyDescent="0.3">
      <c r="A422">
        <v>415</v>
      </c>
      <c r="B422">
        <v>5</v>
      </c>
      <c r="C422" t="s">
        <v>21</v>
      </c>
      <c r="D422" t="s">
        <v>4326</v>
      </c>
      <c r="E422" t="s">
        <v>7688</v>
      </c>
      <c r="F422" t="s">
        <v>1817</v>
      </c>
      <c r="G422" s="56">
        <v>2.7815700000000003</v>
      </c>
      <c r="H422">
        <v>23</v>
      </c>
      <c r="I422">
        <v>2</v>
      </c>
      <c r="J422" s="12">
        <v>15</v>
      </c>
      <c r="K422" s="12">
        <v>1</v>
      </c>
      <c r="L422">
        <v>0</v>
      </c>
      <c r="M422" s="12">
        <v>30.384682032089788</v>
      </c>
      <c r="N422" s="12">
        <v>106.43469201116569</v>
      </c>
      <c r="O422" s="12">
        <v>4875.1191375975541</v>
      </c>
      <c r="P422">
        <v>0</v>
      </c>
      <c r="Q422">
        <v>0</v>
      </c>
      <c r="R422" s="57">
        <v>5.6102285557460943E-5</v>
      </c>
      <c r="S422" s="57">
        <v>5.4724119060648596E-4</v>
      </c>
      <c r="T422" s="57">
        <v>4.0257648953301127E-4</v>
      </c>
      <c r="U422" s="57">
        <v>1.9399750927183435E-3</v>
      </c>
      <c r="V422" s="57">
        <v>3.0721769665082257E-4</v>
      </c>
      <c r="W422" s="57">
        <v>0</v>
      </c>
      <c r="X422" s="57">
        <v>9.9264830679804536E-4</v>
      </c>
      <c r="Y422" s="57">
        <v>3.7807335116799343E-4</v>
      </c>
      <c r="Z422" s="57">
        <v>3.9148330972513999E-4</v>
      </c>
      <c r="AA422" s="57">
        <v>0</v>
      </c>
      <c r="AB422" s="57">
        <v>0</v>
      </c>
      <c r="AC422" s="17">
        <v>4.5593797479611845E-4</v>
      </c>
      <c r="AD422" s="12">
        <v>415</v>
      </c>
      <c r="AE422" s="16">
        <v>5</v>
      </c>
      <c r="AF422" s="17">
        <v>0.87670348872429971</v>
      </c>
      <c r="AG422" t="str">
        <f>IF(AF422&lt;='CAV Tier 1 Analysis'!$A$5,"Tier 1", "Tier 2")</f>
        <v>Tier 2</v>
      </c>
      <c r="AH422" t="str">
        <f t="shared" si="14"/>
        <v>Illinois - Tier 2</v>
      </c>
      <c r="AI422" t="str">
        <f t="shared" si="15"/>
        <v>Olympia Fields, Village Of - Tier 2</v>
      </c>
    </row>
    <row r="423" spans="1:35" x14ac:dyDescent="0.3">
      <c r="A423">
        <v>416</v>
      </c>
      <c r="B423">
        <v>5</v>
      </c>
      <c r="C423" t="s">
        <v>21</v>
      </c>
      <c r="D423" t="s">
        <v>4248</v>
      </c>
      <c r="E423" t="s">
        <v>7608</v>
      </c>
      <c r="F423" t="s">
        <v>1620</v>
      </c>
      <c r="G423" s="56">
        <v>6.5168300000000023</v>
      </c>
      <c r="H423">
        <v>23</v>
      </c>
      <c r="I423">
        <v>0</v>
      </c>
      <c r="J423" s="12">
        <v>15</v>
      </c>
      <c r="K423" s="12">
        <v>1</v>
      </c>
      <c r="L423">
        <v>0</v>
      </c>
      <c r="M423" s="12">
        <v>11.886589031783858</v>
      </c>
      <c r="N423" s="12">
        <v>69.717612122777666</v>
      </c>
      <c r="O423" s="12">
        <v>17796.790561110105</v>
      </c>
      <c r="P423">
        <v>0</v>
      </c>
      <c r="Q423">
        <v>0</v>
      </c>
      <c r="R423" s="57">
        <v>1.3143981909117091E-4</v>
      </c>
      <c r="S423" s="57">
        <v>5.4724119060648596E-4</v>
      </c>
      <c r="T423" s="57">
        <v>0</v>
      </c>
      <c r="U423" s="57">
        <v>1.9399750927183435E-3</v>
      </c>
      <c r="V423" s="57">
        <v>3.0721769665082257E-4</v>
      </c>
      <c r="W423" s="57">
        <v>0</v>
      </c>
      <c r="X423" s="57">
        <v>3.8832733097365056E-4</v>
      </c>
      <c r="Y423" s="57">
        <v>2.4764830669988418E-4</v>
      </c>
      <c r="Z423" s="57">
        <v>1.4291233249290203E-3</v>
      </c>
      <c r="AA423" s="57">
        <v>0</v>
      </c>
      <c r="AB423" s="57">
        <v>0</v>
      </c>
      <c r="AC423" s="17">
        <v>4.5372479651539804E-4</v>
      </c>
      <c r="AD423" s="12">
        <v>416</v>
      </c>
      <c r="AE423" s="16">
        <v>5</v>
      </c>
      <c r="AF423" s="17">
        <v>0.8771572135208151</v>
      </c>
      <c r="AG423" t="str">
        <f>IF(AF423&lt;='CAV Tier 1 Analysis'!$A$5,"Tier 1", "Tier 2")</f>
        <v>Tier 2</v>
      </c>
      <c r="AH423" t="str">
        <f t="shared" si="14"/>
        <v>Illinois - Tier 2</v>
      </c>
      <c r="AI423" t="str">
        <f t="shared" si="15"/>
        <v>Alsip, Village Of - Tier 2</v>
      </c>
    </row>
    <row r="424" spans="1:35" x14ac:dyDescent="0.3">
      <c r="A424">
        <v>417</v>
      </c>
      <c r="B424">
        <v>5</v>
      </c>
      <c r="C424" t="s">
        <v>21</v>
      </c>
      <c r="D424" t="s">
        <v>4568</v>
      </c>
      <c r="E424" t="s">
        <v>7960</v>
      </c>
      <c r="F424" t="s">
        <v>1914</v>
      </c>
      <c r="G424" s="56">
        <v>0.60148999999999997</v>
      </c>
      <c r="H424">
        <v>4</v>
      </c>
      <c r="I424">
        <v>2</v>
      </c>
      <c r="J424" s="12">
        <v>8</v>
      </c>
      <c r="K424" s="12">
        <v>8</v>
      </c>
      <c r="L424">
        <v>2</v>
      </c>
      <c r="M424" s="12">
        <v>8.9838900064838985</v>
      </c>
      <c r="N424" s="12">
        <v>5.8253413534477234</v>
      </c>
      <c r="O424" s="12">
        <v>37.754586102267147</v>
      </c>
      <c r="P424" s="12">
        <v>15.904584320943446</v>
      </c>
      <c r="Q424">
        <v>0</v>
      </c>
      <c r="R424" s="57">
        <v>1.2131624852136446E-5</v>
      </c>
      <c r="S424" s="57">
        <v>9.5172380975041041E-5</v>
      </c>
      <c r="T424" s="57">
        <v>4.0257648953301127E-4</v>
      </c>
      <c r="U424" s="57">
        <v>1.0346533827831166E-3</v>
      </c>
      <c r="V424" s="57">
        <v>2.4577415732065806E-3</v>
      </c>
      <c r="W424" s="57">
        <v>6.5530799475753605E-4</v>
      </c>
      <c r="X424" s="57">
        <v>2.9349799329734085E-4</v>
      </c>
      <c r="Y424" s="57">
        <v>2.0692560720375162E-5</v>
      </c>
      <c r="Z424" s="57">
        <v>3.0317803334549897E-6</v>
      </c>
      <c r="AA424" s="57">
        <v>3.2583749938566885E-6</v>
      </c>
      <c r="AB424" s="57">
        <v>0</v>
      </c>
      <c r="AC424" s="17">
        <v>4.5255128685931352E-4</v>
      </c>
      <c r="AD424" s="12">
        <v>417</v>
      </c>
      <c r="AE424" s="16">
        <v>5</v>
      </c>
      <c r="AF424" s="17">
        <v>0.87760976480767439</v>
      </c>
      <c r="AG424" t="str">
        <f>IF(AF424&lt;='CAV Tier 1 Analysis'!$A$5,"Tier 1", "Tier 2")</f>
        <v>Tier 2</v>
      </c>
      <c r="AH424" t="str">
        <f t="shared" si="14"/>
        <v>Illinois - Tier 2</v>
      </c>
      <c r="AI424" t="str">
        <f t="shared" si="15"/>
        <v>Sparland, Village Of - Tier 2</v>
      </c>
    </row>
    <row r="425" spans="1:35" x14ac:dyDescent="0.3">
      <c r="A425">
        <v>418</v>
      </c>
      <c r="B425">
        <v>5</v>
      </c>
      <c r="C425" t="s">
        <v>21</v>
      </c>
      <c r="D425" t="s">
        <v>4304</v>
      </c>
      <c r="E425" t="s">
        <v>7666</v>
      </c>
      <c r="F425" t="s">
        <v>1749</v>
      </c>
      <c r="G425" s="56">
        <v>2.2479300000000002</v>
      </c>
      <c r="H425">
        <v>12</v>
      </c>
      <c r="I425">
        <v>0</v>
      </c>
      <c r="J425" s="12">
        <v>15</v>
      </c>
      <c r="K425" s="12">
        <v>1</v>
      </c>
      <c r="L425">
        <v>0</v>
      </c>
      <c r="M425" s="12">
        <v>8.4016094807222625</v>
      </c>
      <c r="N425" s="12">
        <v>326.0153039105162</v>
      </c>
      <c r="O425" s="12">
        <v>11365.016811899528</v>
      </c>
      <c r="P425">
        <v>0</v>
      </c>
      <c r="Q425">
        <v>0</v>
      </c>
      <c r="R425" s="57">
        <v>4.533914687503215E-5</v>
      </c>
      <c r="S425" s="57">
        <v>2.8551714292512312E-4</v>
      </c>
      <c r="T425" s="57">
        <v>0</v>
      </c>
      <c r="U425" s="57">
        <v>1.9399750927183435E-3</v>
      </c>
      <c r="V425" s="57">
        <v>3.0721769665082257E-4</v>
      </c>
      <c r="W425" s="57">
        <v>0</v>
      </c>
      <c r="X425" s="57">
        <v>2.7447525751987483E-4</v>
      </c>
      <c r="Y425" s="57">
        <v>1.1580594273582353E-3</v>
      </c>
      <c r="Z425" s="57">
        <v>9.1263705994205652E-4</v>
      </c>
      <c r="AA425" s="57">
        <v>0</v>
      </c>
      <c r="AB425" s="57">
        <v>0</v>
      </c>
      <c r="AC425" s="17">
        <v>4.4756552945358978E-4</v>
      </c>
      <c r="AD425" s="12">
        <v>418</v>
      </c>
      <c r="AE425" s="16">
        <v>5</v>
      </c>
      <c r="AF425" s="17">
        <v>0.87805733033712796</v>
      </c>
      <c r="AG425" t="str">
        <f>IF(AF425&lt;='CAV Tier 1 Analysis'!$A$5,"Tier 1", "Tier 2")</f>
        <v>Tier 2</v>
      </c>
      <c r="AH425" t="str">
        <f t="shared" si="14"/>
        <v>Illinois - Tier 2</v>
      </c>
      <c r="AI425" t="str">
        <f t="shared" si="15"/>
        <v>La Grange Park, Village Of - Tier 2</v>
      </c>
    </row>
    <row r="426" spans="1:35" x14ac:dyDescent="0.3">
      <c r="A426">
        <v>419</v>
      </c>
      <c r="B426">
        <v>5</v>
      </c>
      <c r="C426" t="s">
        <v>21</v>
      </c>
      <c r="D426" t="s">
        <v>4229</v>
      </c>
      <c r="E426" t="s">
        <v>7588</v>
      </c>
      <c r="F426" t="s">
        <v>1556</v>
      </c>
      <c r="G426" s="56">
        <v>7.3257700000000012</v>
      </c>
      <c r="H426">
        <v>2</v>
      </c>
      <c r="I426">
        <v>0</v>
      </c>
      <c r="J426" s="12">
        <v>8</v>
      </c>
      <c r="K426" s="12">
        <v>2</v>
      </c>
      <c r="L426">
        <v>0</v>
      </c>
      <c r="M426">
        <v>0</v>
      </c>
      <c r="N426" s="12">
        <v>0</v>
      </c>
      <c r="O426" s="12">
        <v>8576.1087045966888</v>
      </c>
      <c r="P426" s="12">
        <v>7339.4244652796478</v>
      </c>
      <c r="Q426" s="12">
        <v>706.87360770682062</v>
      </c>
      <c r="R426" s="57">
        <v>1.4775556267441792E-4</v>
      </c>
      <c r="S426" s="57">
        <v>4.758619048752052E-5</v>
      </c>
      <c r="T426" s="57">
        <v>0</v>
      </c>
      <c r="U426" s="57">
        <v>1.0346533827831166E-3</v>
      </c>
      <c r="V426" s="57">
        <v>6.1443539330164514E-4</v>
      </c>
      <c r="W426" s="57">
        <v>0</v>
      </c>
      <c r="X426" s="57">
        <v>0</v>
      </c>
      <c r="Y426" s="57">
        <v>0</v>
      </c>
      <c r="Z426" s="57">
        <v>6.8868130715931883E-4</v>
      </c>
      <c r="AA426" s="57">
        <v>1.5036291841639662E-3</v>
      </c>
      <c r="AB426" s="57">
        <v>8.8574791465979516E-4</v>
      </c>
      <c r="AC426" s="17">
        <v>4.474989941117982E-4</v>
      </c>
      <c r="AD426" s="12">
        <v>419</v>
      </c>
      <c r="AE426" s="16">
        <v>6</v>
      </c>
      <c r="AF426" s="17">
        <v>0.87850482933123974</v>
      </c>
      <c r="AG426" t="str">
        <f>IF(AF426&lt;='CAV Tier 1 Analysis'!$A$5,"Tier 1", "Tier 2")</f>
        <v>Tier 2</v>
      </c>
      <c r="AH426" t="str">
        <f t="shared" si="14"/>
        <v>Illinois - Tier 2</v>
      </c>
      <c r="AI426" t="str">
        <f t="shared" si="15"/>
        <v>Rantoul, Village Of - Tier 2</v>
      </c>
    </row>
    <row r="427" spans="1:35" x14ac:dyDescent="0.3">
      <c r="A427">
        <v>420</v>
      </c>
      <c r="B427">
        <v>5</v>
      </c>
      <c r="C427" t="s">
        <v>21</v>
      </c>
      <c r="D427" t="s">
        <v>4443</v>
      </c>
      <c r="E427" t="s">
        <v>7814</v>
      </c>
      <c r="F427" t="s">
        <v>1834</v>
      </c>
      <c r="G427" s="56">
        <v>1.8481800000000004</v>
      </c>
      <c r="H427">
        <v>16</v>
      </c>
      <c r="I427">
        <v>0</v>
      </c>
      <c r="J427" s="12">
        <v>10</v>
      </c>
      <c r="K427" s="12">
        <v>6</v>
      </c>
      <c r="L427">
        <v>1</v>
      </c>
      <c r="M427" s="12">
        <v>26.273371641290346</v>
      </c>
      <c r="N427" s="12">
        <v>35.751849657422333</v>
      </c>
      <c r="O427" s="12">
        <v>188.03716411538329</v>
      </c>
      <c r="P427" s="12">
        <v>145.40574662933491</v>
      </c>
      <c r="Q427">
        <v>0</v>
      </c>
      <c r="R427" s="57">
        <v>3.7276474121301342E-5</v>
      </c>
      <c r="S427" s="57">
        <v>3.8068952390016416E-4</v>
      </c>
      <c r="T427" s="57">
        <v>0</v>
      </c>
      <c r="U427" s="57">
        <v>1.2933167284788956E-3</v>
      </c>
      <c r="V427" s="57">
        <v>1.8433061799049354E-3</v>
      </c>
      <c r="W427" s="57">
        <v>3.2765399737876802E-4</v>
      </c>
      <c r="X427" s="57">
        <v>8.5833440172448981E-4</v>
      </c>
      <c r="Y427" s="57">
        <v>1.2699638957021586E-4</v>
      </c>
      <c r="Z427" s="57">
        <v>1.5099817928859083E-5</v>
      </c>
      <c r="AA427" s="57">
        <v>2.9789300947412738E-5</v>
      </c>
      <c r="AB427" s="57">
        <v>0</v>
      </c>
      <c r="AC427" s="17">
        <v>4.4658752854136749E-4</v>
      </c>
      <c r="AD427" s="12">
        <v>420</v>
      </c>
      <c r="AE427" s="16">
        <v>6</v>
      </c>
      <c r="AF427" s="17">
        <v>0.87895141685978107</v>
      </c>
      <c r="AG427" t="str">
        <f>IF(AF427&lt;='CAV Tier 1 Analysis'!$A$5,"Tier 1", "Tier 2")</f>
        <v>Tier 2</v>
      </c>
      <c r="AH427" t="str">
        <f t="shared" si="14"/>
        <v>Illinois - Tier 2</v>
      </c>
      <c r="AI427" t="str">
        <f t="shared" si="15"/>
        <v>Oquawka, Village Of - Tier 2</v>
      </c>
    </row>
    <row r="428" spans="1:35" x14ac:dyDescent="0.3">
      <c r="A428">
        <v>421</v>
      </c>
      <c r="B428">
        <v>5</v>
      </c>
      <c r="C428" t="s">
        <v>21</v>
      </c>
      <c r="D428" t="s">
        <v>4151</v>
      </c>
      <c r="E428" t="s">
        <v>7829</v>
      </c>
      <c r="F428" t="s">
        <v>1700</v>
      </c>
      <c r="G428" s="56">
        <v>1.86537</v>
      </c>
      <c r="H428">
        <v>2</v>
      </c>
      <c r="I428">
        <v>0</v>
      </c>
      <c r="J428" s="12">
        <v>4</v>
      </c>
      <c r="K428" s="12">
        <v>10</v>
      </c>
      <c r="L428">
        <v>1</v>
      </c>
      <c r="M428" s="12">
        <v>3.9318955488723422</v>
      </c>
      <c r="N428" s="12">
        <v>21.663842442037097</v>
      </c>
      <c r="O428" s="12">
        <v>2422.8712008477164</v>
      </c>
      <c r="P428" s="12">
        <v>2380.4767771564466</v>
      </c>
      <c r="Q428">
        <v>0</v>
      </c>
      <c r="R428" s="57">
        <v>3.7623184176677526E-5</v>
      </c>
      <c r="S428" s="57">
        <v>4.758619048752052E-5</v>
      </c>
      <c r="T428" s="57">
        <v>0</v>
      </c>
      <c r="U428" s="57">
        <v>5.1732669139155829E-4</v>
      </c>
      <c r="V428" s="57">
        <v>3.0721769665082257E-3</v>
      </c>
      <c r="W428" s="57">
        <v>3.2765399737876802E-4</v>
      </c>
      <c r="X428" s="57">
        <v>1.284525358854467E-4</v>
      </c>
      <c r="Y428" s="57">
        <v>7.6953494734377888E-5</v>
      </c>
      <c r="Z428" s="57">
        <v>1.9456214504185706E-4</v>
      </c>
      <c r="AA428" s="57">
        <v>4.8768869702110008E-4</v>
      </c>
      <c r="AB428" s="57">
        <v>0</v>
      </c>
      <c r="AC428" s="17">
        <v>4.4454762751141192E-4</v>
      </c>
      <c r="AD428" s="12">
        <v>421</v>
      </c>
      <c r="AE428" s="16">
        <v>6</v>
      </c>
      <c r="AF428" s="17">
        <v>0.87939596448729251</v>
      </c>
      <c r="AG428" t="str">
        <f>IF(AF428&lt;='CAV Tier 1 Analysis'!$A$5,"Tier 1", "Tier 2")</f>
        <v>Tier 2</v>
      </c>
      <c r="AH428" t="str">
        <f t="shared" si="14"/>
        <v>Illinois - Tier 2</v>
      </c>
      <c r="AI428" t="str">
        <f t="shared" si="15"/>
        <v>Newton, City Of - Tier 2</v>
      </c>
    </row>
    <row r="429" spans="1:35" x14ac:dyDescent="0.3">
      <c r="A429">
        <v>422</v>
      </c>
      <c r="B429">
        <v>5</v>
      </c>
      <c r="C429" t="s">
        <v>21</v>
      </c>
      <c r="D429" t="s">
        <v>4466</v>
      </c>
      <c r="E429" t="s">
        <v>7844</v>
      </c>
      <c r="F429" t="s">
        <v>2076</v>
      </c>
      <c r="G429" s="56">
        <v>3.1882999999999999</v>
      </c>
      <c r="H429">
        <v>5</v>
      </c>
      <c r="I429">
        <v>0</v>
      </c>
      <c r="J429" s="12">
        <v>11</v>
      </c>
      <c r="K429" s="12">
        <v>1</v>
      </c>
      <c r="L429">
        <v>0</v>
      </c>
      <c r="M429">
        <v>0</v>
      </c>
      <c r="N429" s="12">
        <v>31.094194962241041</v>
      </c>
      <c r="O429" s="12">
        <v>1996.1617822565731</v>
      </c>
      <c r="P429" s="12">
        <v>302.74264684331592</v>
      </c>
      <c r="Q429" s="12">
        <v>2106.5964389182391</v>
      </c>
      <c r="R429" s="57">
        <v>6.4305739939261882E-5</v>
      </c>
      <c r="S429" s="57">
        <v>1.189654762188013E-4</v>
      </c>
      <c r="T429" s="57">
        <v>0</v>
      </c>
      <c r="U429" s="57">
        <v>1.4226484013267853E-3</v>
      </c>
      <c r="V429" s="57">
        <v>3.0721769665082257E-4</v>
      </c>
      <c r="W429" s="57">
        <v>0</v>
      </c>
      <c r="X429" s="57">
        <v>0</v>
      </c>
      <c r="Y429" s="57">
        <v>1.1045164193280269E-4</v>
      </c>
      <c r="Z429" s="57">
        <v>1.602963946538014E-4</v>
      </c>
      <c r="AA429" s="57">
        <v>6.2022939433209402E-5</v>
      </c>
      <c r="AB429" s="57">
        <v>2.6396704905348196E-3</v>
      </c>
      <c r="AC429" s="17">
        <v>4.4414352551730034E-4</v>
      </c>
      <c r="AD429" s="12">
        <v>422</v>
      </c>
      <c r="AE429" s="16">
        <v>6</v>
      </c>
      <c r="AF429" s="17">
        <v>0.87984010801280976</v>
      </c>
      <c r="AG429" t="str">
        <f>IF(AF429&lt;='CAV Tier 1 Analysis'!$A$5,"Tier 1", "Tier 2")</f>
        <v>Tier 2</v>
      </c>
      <c r="AH429" t="str">
        <f t="shared" si="14"/>
        <v>Illinois - Tier 2</v>
      </c>
      <c r="AI429" t="str">
        <f t="shared" si="15"/>
        <v>Gilberts, Village Of - Tier 2</v>
      </c>
    </row>
    <row r="430" spans="1:35" x14ac:dyDescent="0.3">
      <c r="A430">
        <v>423</v>
      </c>
      <c r="B430">
        <v>5</v>
      </c>
      <c r="C430" t="s">
        <v>21</v>
      </c>
      <c r="D430" t="s">
        <v>4855</v>
      </c>
      <c r="E430" t="s">
        <v>8282</v>
      </c>
      <c r="F430" t="s">
        <v>2266</v>
      </c>
      <c r="G430" s="56">
        <v>4.5818500000000002</v>
      </c>
      <c r="H430">
        <v>39</v>
      </c>
      <c r="I430">
        <v>2</v>
      </c>
      <c r="J430" s="12">
        <v>9.8888888888888893</v>
      </c>
      <c r="K430" s="12">
        <v>1</v>
      </c>
      <c r="L430">
        <v>0</v>
      </c>
      <c r="M430" s="12">
        <v>7.1598851992099242</v>
      </c>
      <c r="N430" s="12">
        <v>137.72750118836328</v>
      </c>
      <c r="O430" s="12">
        <v>3166.76488241278</v>
      </c>
      <c r="P430" s="12">
        <v>753.82477690107726</v>
      </c>
      <c r="Q430" s="12">
        <v>564.54504675886028</v>
      </c>
      <c r="R430" s="57">
        <v>9.2412650798452816E-5</v>
      </c>
      <c r="S430" s="57">
        <v>9.2793071450665012E-4</v>
      </c>
      <c r="T430" s="57">
        <v>4.0257648953301127E-4</v>
      </c>
      <c r="U430" s="57">
        <v>1.278946542606908E-3</v>
      </c>
      <c r="V430" s="57">
        <v>3.0721769665082257E-4</v>
      </c>
      <c r="W430" s="57">
        <v>0</v>
      </c>
      <c r="X430" s="57">
        <v>2.3390891214059866E-4</v>
      </c>
      <c r="Y430" s="57">
        <v>4.8923050312219354E-4</v>
      </c>
      <c r="Z430" s="57">
        <v>2.5429852323552389E-4</v>
      </c>
      <c r="AA430" s="57">
        <v>1.5443621494524952E-4</v>
      </c>
      <c r="AB430" s="57">
        <v>7.0740312333965793E-4</v>
      </c>
      <c r="AC430" s="17">
        <v>4.407601246253697E-4</v>
      </c>
      <c r="AD430" s="12">
        <v>423</v>
      </c>
      <c r="AE430" s="16">
        <v>6</v>
      </c>
      <c r="AF430" s="17">
        <v>0.88028086813743511</v>
      </c>
      <c r="AG430" t="str">
        <f>IF(AF430&lt;='CAV Tier 1 Analysis'!$A$5,"Tier 1", "Tier 2")</f>
        <v>Tier 2</v>
      </c>
      <c r="AH430" t="str">
        <f t="shared" si="14"/>
        <v>Illinois - Tier 2</v>
      </c>
      <c r="AI430" t="str">
        <f t="shared" si="15"/>
        <v>Lakemoor, Village Of - Tier 2</v>
      </c>
    </row>
    <row r="431" spans="1:35" x14ac:dyDescent="0.3">
      <c r="A431">
        <v>424</v>
      </c>
      <c r="B431">
        <v>5</v>
      </c>
      <c r="C431" t="s">
        <v>21</v>
      </c>
      <c r="D431" t="s">
        <v>4646</v>
      </c>
      <c r="E431" t="s">
        <v>8047</v>
      </c>
      <c r="F431" t="s">
        <v>1886</v>
      </c>
      <c r="G431" s="56">
        <v>0.73622999999999994</v>
      </c>
      <c r="H431">
        <v>21</v>
      </c>
      <c r="I431">
        <v>0</v>
      </c>
      <c r="J431" s="12">
        <v>10</v>
      </c>
      <c r="K431" s="12">
        <v>9</v>
      </c>
      <c r="L431">
        <v>0</v>
      </c>
      <c r="M431" s="12">
        <v>6.8890428262906971</v>
      </c>
      <c r="N431" s="12">
        <v>4.2112806713167865</v>
      </c>
      <c r="O431" s="12">
        <v>54.915950855079146</v>
      </c>
      <c r="P431" s="12">
        <v>22.910075161311575</v>
      </c>
      <c r="Q431">
        <v>0</v>
      </c>
      <c r="R431" s="57">
        <v>1.484923467537019E-5</v>
      </c>
      <c r="S431" s="57">
        <v>4.9965500011896549E-4</v>
      </c>
      <c r="T431" s="57">
        <v>0</v>
      </c>
      <c r="U431" s="57">
        <v>1.2933167284788956E-3</v>
      </c>
      <c r="V431" s="57">
        <v>2.7649592698574029E-3</v>
      </c>
      <c r="W431" s="57">
        <v>0</v>
      </c>
      <c r="X431" s="57">
        <v>2.2506066345385914E-4</v>
      </c>
      <c r="Y431" s="57">
        <v>1.4959154445119315E-5</v>
      </c>
      <c r="Z431" s="57">
        <v>4.4098775005617624E-6</v>
      </c>
      <c r="AA431" s="57">
        <v>4.6935911374115519E-6</v>
      </c>
      <c r="AB431" s="57">
        <v>0</v>
      </c>
      <c r="AC431" s="17">
        <v>4.3835486542432607E-4</v>
      </c>
      <c r="AD431" s="12">
        <v>424</v>
      </c>
      <c r="AE431" s="16">
        <v>6</v>
      </c>
      <c r="AF431" s="17">
        <v>0.88071922300285943</v>
      </c>
      <c r="AG431" t="str">
        <f>IF(AF431&lt;='CAV Tier 1 Analysis'!$A$5,"Tier 1", "Tier 2")</f>
        <v>Tier 2</v>
      </c>
      <c r="AH431" t="str">
        <f t="shared" si="14"/>
        <v>Illinois - Tier 2</v>
      </c>
      <c r="AI431" t="str">
        <f t="shared" si="15"/>
        <v>Mound City, City Of - Tier 2</v>
      </c>
    </row>
    <row r="432" spans="1:35" x14ac:dyDescent="0.3">
      <c r="A432">
        <v>425</v>
      </c>
      <c r="B432">
        <v>5</v>
      </c>
      <c r="C432" t="s">
        <v>21</v>
      </c>
      <c r="D432" t="s">
        <v>4331</v>
      </c>
      <c r="E432" t="s">
        <v>7693</v>
      </c>
      <c r="F432" t="s">
        <v>1581</v>
      </c>
      <c r="G432" s="56">
        <v>4.9864499999999996</v>
      </c>
      <c r="H432">
        <v>11</v>
      </c>
      <c r="I432">
        <v>0</v>
      </c>
      <c r="J432" s="12">
        <v>14.75</v>
      </c>
      <c r="K432" s="12">
        <v>1</v>
      </c>
      <c r="L432">
        <v>0</v>
      </c>
      <c r="M432" s="12">
        <v>10.897885269079202</v>
      </c>
      <c r="N432" s="12">
        <v>78.866052312032593</v>
      </c>
      <c r="O432" s="12">
        <v>20005.336419116313</v>
      </c>
      <c r="P432">
        <v>0</v>
      </c>
      <c r="Q432">
        <v>0</v>
      </c>
      <c r="R432" s="57">
        <v>1.0057314459747591E-4</v>
      </c>
      <c r="S432" s="57">
        <v>2.6172404768136289E-4</v>
      </c>
      <c r="T432" s="57">
        <v>0</v>
      </c>
      <c r="U432" s="57">
        <v>1.9076421745063711E-3</v>
      </c>
      <c r="V432" s="57">
        <v>3.0721769665082257E-4</v>
      </c>
      <c r="W432" s="57">
        <v>0</v>
      </c>
      <c r="X432" s="57">
        <v>3.560270056012434E-4</v>
      </c>
      <c r="Y432" s="57">
        <v>2.8014505540986976E-4</v>
      </c>
      <c r="Z432" s="57">
        <v>1.6064746506646405E-3</v>
      </c>
      <c r="AA432" s="57">
        <v>0</v>
      </c>
      <c r="AB432" s="57">
        <v>0</v>
      </c>
      <c r="AC432" s="17">
        <v>4.3816397955561694E-4</v>
      </c>
      <c r="AD432" s="12">
        <v>425</v>
      </c>
      <c r="AE432" s="16">
        <v>6</v>
      </c>
      <c r="AF432" s="17">
        <v>0.88115738698241508</v>
      </c>
      <c r="AG432" t="str">
        <f>IF(AF432&lt;='CAV Tier 1 Analysis'!$A$5,"Tier 1", "Tier 2")</f>
        <v>Tier 2</v>
      </c>
      <c r="AH432" t="str">
        <f t="shared" si="14"/>
        <v>Illinois - Tier 2</v>
      </c>
      <c r="AI432" t="str">
        <f t="shared" si="15"/>
        <v>Park Forest, Village Of - Tier 2</v>
      </c>
    </row>
    <row r="433" spans="1:35" x14ac:dyDescent="0.3">
      <c r="A433">
        <v>426</v>
      </c>
      <c r="B433">
        <v>5</v>
      </c>
      <c r="C433" t="s">
        <v>21</v>
      </c>
      <c r="D433" t="s">
        <v>4230</v>
      </c>
      <c r="E433" t="s">
        <v>7589</v>
      </c>
      <c r="F433" t="s">
        <v>2142</v>
      </c>
      <c r="G433" s="56">
        <v>1.14435</v>
      </c>
      <c r="H433">
        <v>29</v>
      </c>
      <c r="I433">
        <v>0</v>
      </c>
      <c r="J433" s="12">
        <v>8</v>
      </c>
      <c r="K433" s="12">
        <v>2</v>
      </c>
      <c r="L433">
        <v>2</v>
      </c>
      <c r="M433" s="12">
        <v>11.58668239612007</v>
      </c>
      <c r="N433" s="12">
        <v>81.957127581388491</v>
      </c>
      <c r="O433" s="12">
        <v>1793.7995597874396</v>
      </c>
      <c r="P433" s="12">
        <v>1600.618555024465</v>
      </c>
      <c r="Q433" s="12">
        <v>523.67379638111379</v>
      </c>
      <c r="R433" s="57">
        <v>2.3080724367059041E-5</v>
      </c>
      <c r="S433" s="57">
        <v>6.8999976206904757E-4</v>
      </c>
      <c r="T433" s="57">
        <v>0</v>
      </c>
      <c r="U433" s="57">
        <v>1.0346533827831166E-3</v>
      </c>
      <c r="V433" s="57">
        <v>6.1443539330164514E-4</v>
      </c>
      <c r="W433" s="57">
        <v>6.5530799475753605E-4</v>
      </c>
      <c r="X433" s="57">
        <v>3.7852957124146874E-4</v>
      </c>
      <c r="Y433" s="57">
        <v>2.9112505792329175E-4</v>
      </c>
      <c r="Z433" s="57">
        <v>1.4404624150275624E-4</v>
      </c>
      <c r="AA433" s="57">
        <v>3.2791900556162221E-4</v>
      </c>
      <c r="AB433" s="57">
        <v>6.5618940649278122E-4</v>
      </c>
      <c r="AC433" s="17">
        <v>4.3775332181821138E-4</v>
      </c>
      <c r="AD433" s="12">
        <v>426</v>
      </c>
      <c r="AE433" s="16">
        <v>6</v>
      </c>
      <c r="AF433" s="17">
        <v>0.88159514030423325</v>
      </c>
      <c r="AG433" t="str">
        <f>IF(AF433&lt;='CAV Tier 1 Analysis'!$A$5,"Tier 1", "Tier 2")</f>
        <v>Tier 2</v>
      </c>
      <c r="AH433" t="str">
        <f t="shared" si="14"/>
        <v>Illinois - Tier 2</v>
      </c>
      <c r="AI433" t="str">
        <f t="shared" si="15"/>
        <v>St. Joseph, Village Of - Tier 2</v>
      </c>
    </row>
    <row r="434" spans="1:35" x14ac:dyDescent="0.3">
      <c r="A434">
        <v>427</v>
      </c>
      <c r="B434">
        <v>5</v>
      </c>
      <c r="C434" t="s">
        <v>21</v>
      </c>
      <c r="D434" t="s">
        <v>4661</v>
      </c>
      <c r="E434" t="s">
        <v>8063</v>
      </c>
      <c r="F434" t="s">
        <v>2473</v>
      </c>
      <c r="G434" s="56">
        <v>2.8685899999999998</v>
      </c>
      <c r="H434">
        <v>66</v>
      </c>
      <c r="I434">
        <v>2</v>
      </c>
      <c r="J434" s="12">
        <v>8.8000000000000007</v>
      </c>
      <c r="K434" s="12">
        <v>2.4</v>
      </c>
      <c r="L434">
        <v>0</v>
      </c>
      <c r="M434" s="12">
        <v>16.076065244597523</v>
      </c>
      <c r="N434" s="12">
        <v>50.951376729591779</v>
      </c>
      <c r="O434" s="12">
        <v>1180.9856880314537</v>
      </c>
      <c r="P434" s="12">
        <v>382.61284939741688</v>
      </c>
      <c r="Q434" s="12">
        <v>9.0827671189615558</v>
      </c>
      <c r="R434" s="57">
        <v>5.7857416972169261E-5</v>
      </c>
      <c r="S434" s="57">
        <v>1.5703442860881772E-3</v>
      </c>
      <c r="T434" s="57">
        <v>4.0257648953301127E-4</v>
      </c>
      <c r="U434" s="57">
        <v>1.1381187210614283E-3</v>
      </c>
      <c r="V434" s="57">
        <v>7.3732247196197417E-4</v>
      </c>
      <c r="W434" s="57">
        <v>0</v>
      </c>
      <c r="X434" s="57">
        <v>5.2519486391765572E-4</v>
      </c>
      <c r="Y434" s="57">
        <v>1.809875838674746E-4</v>
      </c>
      <c r="Z434" s="57">
        <v>9.4835874332378507E-5</v>
      </c>
      <c r="AA434" s="57">
        <v>7.8385961911819744E-5</v>
      </c>
      <c r="AB434" s="57">
        <v>1.1381160574179302E-5</v>
      </c>
      <c r="AC434" s="17">
        <v>4.3609134820184257E-4</v>
      </c>
      <c r="AD434" s="12">
        <v>427</v>
      </c>
      <c r="AE434" s="16">
        <v>6</v>
      </c>
      <c r="AF434" s="17">
        <v>0.88203123165243513</v>
      </c>
      <c r="AG434" t="str">
        <f>IF(AF434&lt;='CAV Tier 1 Analysis'!$A$5,"Tier 1", "Tier 2")</f>
        <v>Tier 2</v>
      </c>
      <c r="AH434" t="str">
        <f t="shared" si="14"/>
        <v>Illinois - Tier 2</v>
      </c>
      <c r="AI434" t="str">
        <f t="shared" si="15"/>
        <v>Coal Valley, Village Of - Tier 2</v>
      </c>
    </row>
    <row r="435" spans="1:35" x14ac:dyDescent="0.3">
      <c r="A435">
        <v>428</v>
      </c>
      <c r="B435">
        <v>5</v>
      </c>
      <c r="C435" t="s">
        <v>21</v>
      </c>
      <c r="D435" t="s">
        <v>4208</v>
      </c>
      <c r="E435" t="s">
        <v>7565</v>
      </c>
      <c r="F435" t="s">
        <v>1965</v>
      </c>
      <c r="G435" s="56">
        <v>2.34971</v>
      </c>
      <c r="H435">
        <v>18</v>
      </c>
      <c r="I435">
        <v>0</v>
      </c>
      <c r="J435" s="12">
        <v>12</v>
      </c>
      <c r="K435" s="12">
        <v>7</v>
      </c>
      <c r="L435">
        <v>1</v>
      </c>
      <c r="M435" s="12">
        <v>7.850296419558159</v>
      </c>
      <c r="N435" s="12">
        <v>1.3190968741780233</v>
      </c>
      <c r="O435" s="12">
        <v>185.41506536714371</v>
      </c>
      <c r="P435" s="12">
        <v>71.317782066844956</v>
      </c>
      <c r="Q435">
        <v>0</v>
      </c>
      <c r="R435" s="57">
        <v>4.7391976976032071E-5</v>
      </c>
      <c r="S435" s="57">
        <v>4.2827571438768468E-4</v>
      </c>
      <c r="T435" s="57">
        <v>0</v>
      </c>
      <c r="U435" s="57">
        <v>1.5519800741746748E-3</v>
      </c>
      <c r="V435" s="57">
        <v>2.1505238765557578E-3</v>
      </c>
      <c r="W435" s="57">
        <v>3.2765399737876802E-4</v>
      </c>
      <c r="X435" s="57">
        <v>2.5646420918630253E-4</v>
      </c>
      <c r="Y435" s="57">
        <v>4.6856468160155126E-6</v>
      </c>
      <c r="Z435" s="57">
        <v>1.4889257352304058E-5</v>
      </c>
      <c r="AA435" s="57">
        <v>1.4610886585569312E-5</v>
      </c>
      <c r="AB435" s="57">
        <v>0</v>
      </c>
      <c r="AC435" s="17">
        <v>4.3604323994664626E-4</v>
      </c>
      <c r="AD435" s="12">
        <v>428</v>
      </c>
      <c r="AE435" s="16">
        <v>6</v>
      </c>
      <c r="AF435" s="17">
        <v>0.88246727489238175</v>
      </c>
      <c r="AG435" t="str">
        <f>IF(AF435&lt;='CAV Tier 1 Analysis'!$A$5,"Tier 1", "Tier 2")</f>
        <v>Tier 2</v>
      </c>
      <c r="AH435" t="str">
        <f t="shared" si="14"/>
        <v>Illinois - Tier 2</v>
      </c>
      <c r="AI435" t="str">
        <f t="shared" si="15"/>
        <v>Tamms, Village Of - Tier 2</v>
      </c>
    </row>
    <row r="436" spans="1:35" x14ac:dyDescent="0.3">
      <c r="A436">
        <v>429</v>
      </c>
      <c r="B436">
        <v>5</v>
      </c>
      <c r="C436" t="s">
        <v>21</v>
      </c>
      <c r="D436" t="s">
        <v>4678</v>
      </c>
      <c r="E436" t="s">
        <v>8082</v>
      </c>
      <c r="F436" t="s">
        <v>1892</v>
      </c>
      <c r="G436" s="56">
        <v>1.0117699999999998</v>
      </c>
      <c r="H436">
        <v>6</v>
      </c>
      <c r="I436">
        <v>2</v>
      </c>
      <c r="J436" s="12">
        <v>10</v>
      </c>
      <c r="K436" s="12">
        <v>9</v>
      </c>
      <c r="L436">
        <v>0</v>
      </c>
      <c r="M436" s="12">
        <v>4.8348933057908425</v>
      </c>
      <c r="N436" s="12">
        <v>2.4004001044561756</v>
      </c>
      <c r="O436" s="12">
        <v>23.378226250209849</v>
      </c>
      <c r="P436">
        <v>0</v>
      </c>
      <c r="Q436">
        <v>0</v>
      </c>
      <c r="R436" s="57">
        <v>2.0406680205233821E-5</v>
      </c>
      <c r="S436" s="57">
        <v>1.4275857146256156E-4</v>
      </c>
      <c r="T436" s="57">
        <v>4.0257648953301127E-4</v>
      </c>
      <c r="U436" s="57">
        <v>1.2933167284788956E-3</v>
      </c>
      <c r="V436" s="57">
        <v>2.7649592698574029E-3</v>
      </c>
      <c r="W436" s="57">
        <v>0</v>
      </c>
      <c r="X436" s="57">
        <v>1.5795290036189316E-4</v>
      </c>
      <c r="Y436" s="57">
        <v>8.5266119015080373E-6</v>
      </c>
      <c r="Z436" s="57">
        <v>1.8773254826435838E-6</v>
      </c>
      <c r="AA436" s="57">
        <v>0</v>
      </c>
      <c r="AB436" s="57">
        <v>0</v>
      </c>
      <c r="AC436" s="17">
        <v>4.3567041611664996E-4</v>
      </c>
      <c r="AD436" s="12">
        <v>429</v>
      </c>
      <c r="AE436" s="16">
        <v>6</v>
      </c>
      <c r="AF436" s="17">
        <v>0.88290294530849844</v>
      </c>
      <c r="AG436" t="str">
        <f>IF(AF436&lt;='CAV Tier 1 Analysis'!$A$5,"Tier 1", "Tier 2")</f>
        <v>Tier 2</v>
      </c>
      <c r="AH436" t="str">
        <f t="shared" si="14"/>
        <v>Illinois - Tier 2</v>
      </c>
      <c r="AI436" t="str">
        <f t="shared" si="15"/>
        <v>Bluffs, Village Of - Tier 2</v>
      </c>
    </row>
    <row r="437" spans="1:35" x14ac:dyDescent="0.3">
      <c r="A437">
        <v>430</v>
      </c>
      <c r="B437">
        <v>5</v>
      </c>
      <c r="C437" t="s">
        <v>21</v>
      </c>
      <c r="D437" t="s">
        <v>4027</v>
      </c>
      <c r="E437" t="s">
        <v>7776</v>
      </c>
      <c r="F437" t="s">
        <v>1607</v>
      </c>
      <c r="G437" s="56">
        <v>5.4992799999999997</v>
      </c>
      <c r="H437">
        <v>1</v>
      </c>
      <c r="I437">
        <v>0</v>
      </c>
      <c r="J437" s="12">
        <v>6</v>
      </c>
      <c r="K437" s="12">
        <v>8</v>
      </c>
      <c r="L437">
        <v>0</v>
      </c>
      <c r="M437" s="12">
        <v>1.0000000000000002</v>
      </c>
      <c r="N437" s="12">
        <v>0</v>
      </c>
      <c r="O437" s="12">
        <v>5188.8671565449076</v>
      </c>
      <c r="P437" s="12">
        <v>4638.1756876273248</v>
      </c>
      <c r="Q437">
        <v>0</v>
      </c>
      <c r="R437" s="57">
        <v>1.1091656040309385E-4</v>
      </c>
      <c r="S437" s="57">
        <v>2.379309524376026E-5</v>
      </c>
      <c r="T437" s="57">
        <v>0</v>
      </c>
      <c r="U437" s="57">
        <v>7.7599003708733738E-4</v>
      </c>
      <c r="V437" s="57">
        <v>2.4577415732065806E-3</v>
      </c>
      <c r="W437" s="57">
        <v>0</v>
      </c>
      <c r="X437" s="57">
        <v>3.2669366286265311E-5</v>
      </c>
      <c r="Y437" s="57">
        <v>0</v>
      </c>
      <c r="Z437" s="57">
        <v>4.1667799921076861E-4</v>
      </c>
      <c r="AA437" s="57">
        <v>9.5022387084822864E-4</v>
      </c>
      <c r="AB437" s="57">
        <v>0</v>
      </c>
      <c r="AC437" s="17">
        <v>4.3345568202600313E-4</v>
      </c>
      <c r="AD437" s="12">
        <v>430</v>
      </c>
      <c r="AE437" s="16">
        <v>6</v>
      </c>
      <c r="AF437" s="17">
        <v>0.88333640099052446</v>
      </c>
      <c r="AG437" t="str">
        <f>IF(AF437&lt;='CAV Tier 1 Analysis'!$A$5,"Tier 1", "Tier 2")</f>
        <v>Tier 2</v>
      </c>
      <c r="AH437" t="str">
        <f t="shared" si="14"/>
        <v>Illinois - Tier 2</v>
      </c>
      <c r="AI437" t="str">
        <f t="shared" si="15"/>
        <v>Benton, City Of - Tier 2</v>
      </c>
    </row>
    <row r="438" spans="1:35" x14ac:dyDescent="0.3">
      <c r="A438">
        <v>431</v>
      </c>
      <c r="B438">
        <v>5</v>
      </c>
      <c r="C438" t="s">
        <v>21</v>
      </c>
      <c r="D438" t="s">
        <v>4609</v>
      </c>
      <c r="E438" t="s">
        <v>8004</v>
      </c>
      <c r="F438" t="s">
        <v>1733</v>
      </c>
      <c r="G438" s="56">
        <v>5.6791400000000003</v>
      </c>
      <c r="H438">
        <v>3</v>
      </c>
      <c r="I438">
        <v>0</v>
      </c>
      <c r="J438" s="12">
        <v>13</v>
      </c>
      <c r="K438" s="12">
        <v>3</v>
      </c>
      <c r="L438">
        <v>0</v>
      </c>
      <c r="M438" s="12">
        <v>11.999999999999998</v>
      </c>
      <c r="N438" s="12">
        <v>0</v>
      </c>
      <c r="O438" s="12">
        <v>3636.8682110527034</v>
      </c>
      <c r="P438" s="12">
        <v>3349.6536522814131</v>
      </c>
      <c r="Q438" s="12">
        <v>484.04201998563076</v>
      </c>
      <c r="R438" s="57">
        <v>1.1454420848686127E-4</v>
      </c>
      <c r="S438" s="57">
        <v>7.1379285731280781E-5</v>
      </c>
      <c r="T438" s="57">
        <v>0</v>
      </c>
      <c r="U438" s="57">
        <v>1.6813117470225643E-3</v>
      </c>
      <c r="V438" s="57">
        <v>9.2165308995246771E-4</v>
      </c>
      <c r="W438" s="57">
        <v>0</v>
      </c>
      <c r="X438" s="57">
        <v>3.9203239543518362E-4</v>
      </c>
      <c r="Y438" s="57">
        <v>0</v>
      </c>
      <c r="Z438" s="57">
        <v>2.9204890467532103E-4</v>
      </c>
      <c r="AA438" s="57">
        <v>6.8624413429668621E-4</v>
      </c>
      <c r="AB438" s="57">
        <v>6.0652881241508893E-4</v>
      </c>
      <c r="AC438" s="17">
        <v>4.332493252741322E-4</v>
      </c>
      <c r="AD438" s="12">
        <v>431</v>
      </c>
      <c r="AE438" s="16">
        <v>6</v>
      </c>
      <c r="AF438" s="17">
        <v>0.88376965031579857</v>
      </c>
      <c r="AG438" t="str">
        <f>IF(AF438&lt;='CAV Tier 1 Analysis'!$A$5,"Tier 1", "Tier 2")</f>
        <v>Tier 2</v>
      </c>
      <c r="AH438" t="str">
        <f t="shared" si="14"/>
        <v>Illinois - Tier 2</v>
      </c>
      <c r="AI438" t="str">
        <f t="shared" si="15"/>
        <v>Waterloo, City Of - Tier 2</v>
      </c>
    </row>
    <row r="439" spans="1:35" x14ac:dyDescent="0.3">
      <c r="A439">
        <v>432</v>
      </c>
      <c r="B439">
        <v>5</v>
      </c>
      <c r="C439" t="s">
        <v>21</v>
      </c>
      <c r="D439" t="s">
        <v>4630</v>
      </c>
      <c r="E439" t="s">
        <v>8028</v>
      </c>
      <c r="F439" t="s">
        <v>1653</v>
      </c>
      <c r="G439" s="56">
        <v>7.0093800000000002</v>
      </c>
      <c r="H439">
        <v>7</v>
      </c>
      <c r="I439">
        <v>0</v>
      </c>
      <c r="J439" s="12">
        <v>3</v>
      </c>
      <c r="K439" s="12">
        <v>9</v>
      </c>
      <c r="L439">
        <v>0</v>
      </c>
      <c r="M439" s="12">
        <v>1.0000000000000002</v>
      </c>
      <c r="N439" s="12">
        <v>0</v>
      </c>
      <c r="O439" s="12">
        <v>4661.7181620891715</v>
      </c>
      <c r="P439" s="12">
        <v>4321.0681563482949</v>
      </c>
      <c r="Q439">
        <v>0</v>
      </c>
      <c r="R439" s="57">
        <v>1.4137420174245319E-4</v>
      </c>
      <c r="S439" s="57">
        <v>1.6655166670632182E-4</v>
      </c>
      <c r="T439" s="57">
        <v>0</v>
      </c>
      <c r="U439" s="57">
        <v>3.8799501854366869E-4</v>
      </c>
      <c r="V439" s="57">
        <v>2.7649592698574029E-3</v>
      </c>
      <c r="W439" s="57">
        <v>0</v>
      </c>
      <c r="X439" s="57">
        <v>3.2669366286265311E-5</v>
      </c>
      <c r="Y439" s="57">
        <v>0</v>
      </c>
      <c r="Z439" s="57">
        <v>3.743467192475245E-4</v>
      </c>
      <c r="AA439" s="57">
        <v>8.8525799500810312E-4</v>
      </c>
      <c r="AB439" s="57">
        <v>0</v>
      </c>
      <c r="AC439" s="17">
        <v>4.3210493067197633E-4</v>
      </c>
      <c r="AD439" s="12">
        <v>432</v>
      </c>
      <c r="AE439" s="16">
        <v>6</v>
      </c>
      <c r="AF439" s="17">
        <v>0.8842017552464706</v>
      </c>
      <c r="AG439" t="str">
        <f>IF(AF439&lt;='CAV Tier 1 Analysis'!$A$5,"Tier 1", "Tier 2")</f>
        <v>Tier 2</v>
      </c>
      <c r="AH439" t="str">
        <f t="shared" si="14"/>
        <v>Illinois - Tier 2</v>
      </c>
      <c r="AI439" t="str">
        <f t="shared" si="15"/>
        <v>Duquoin, City Of - Tier 2</v>
      </c>
    </row>
    <row r="440" spans="1:35" x14ac:dyDescent="0.3">
      <c r="A440">
        <v>433</v>
      </c>
      <c r="B440">
        <v>5</v>
      </c>
      <c r="C440" t="s">
        <v>21</v>
      </c>
      <c r="D440" t="s">
        <v>4292</v>
      </c>
      <c r="E440" t="s">
        <v>7654</v>
      </c>
      <c r="F440" t="s">
        <v>1732</v>
      </c>
      <c r="G440" s="56">
        <v>2.8675499999999996</v>
      </c>
      <c r="H440">
        <v>17</v>
      </c>
      <c r="I440">
        <v>0</v>
      </c>
      <c r="J440" s="12">
        <v>15</v>
      </c>
      <c r="K440" s="12">
        <v>1</v>
      </c>
      <c r="L440">
        <v>0</v>
      </c>
      <c r="M440" s="12">
        <v>13.704772366654463</v>
      </c>
      <c r="N440" s="12">
        <v>122.42547486054201</v>
      </c>
      <c r="O440" s="12">
        <v>14176.520463638391</v>
      </c>
      <c r="P440">
        <v>0</v>
      </c>
      <c r="Q440">
        <v>0</v>
      </c>
      <c r="R440" s="57">
        <v>5.7836440912972562E-5</v>
      </c>
      <c r="S440" s="57">
        <v>4.0448261914392445E-4</v>
      </c>
      <c r="T440" s="57">
        <v>0</v>
      </c>
      <c r="U440" s="57">
        <v>1.9399750927183435E-3</v>
      </c>
      <c r="V440" s="57">
        <v>3.0721769665082257E-4</v>
      </c>
      <c r="W440" s="57">
        <v>0</v>
      </c>
      <c r="X440" s="57">
        <v>4.4772622831612172E-4</v>
      </c>
      <c r="Y440" s="57">
        <v>4.3487521478431456E-4</v>
      </c>
      <c r="Z440" s="57">
        <v>1.1384072870527417E-3</v>
      </c>
      <c r="AA440" s="57">
        <v>0</v>
      </c>
      <c r="AB440" s="57">
        <v>0</v>
      </c>
      <c r="AC440" s="17">
        <v>4.3004732541629463E-4</v>
      </c>
      <c r="AD440" s="12">
        <v>433</v>
      </c>
      <c r="AE440" s="16">
        <v>6</v>
      </c>
      <c r="AF440" s="17">
        <v>0.88463180257188689</v>
      </c>
      <c r="AG440" t="str">
        <f>IF(AF440&lt;='CAV Tier 1 Analysis'!$A$5,"Tier 1", "Tier 2")</f>
        <v>Tier 2</v>
      </c>
      <c r="AH440" t="str">
        <f t="shared" si="14"/>
        <v>Illinois - Tier 2</v>
      </c>
      <c r="AI440" t="str">
        <f t="shared" si="15"/>
        <v>Hickory Hills, City Of - Tier 2</v>
      </c>
    </row>
    <row r="441" spans="1:35" x14ac:dyDescent="0.3">
      <c r="A441">
        <v>434</v>
      </c>
      <c r="B441">
        <v>5</v>
      </c>
      <c r="C441" t="s">
        <v>21</v>
      </c>
      <c r="D441" t="s">
        <v>4892</v>
      </c>
      <c r="E441" t="s">
        <v>8327</v>
      </c>
      <c r="F441" t="s">
        <v>1738</v>
      </c>
      <c r="G441" s="56">
        <v>2.6899600000000001</v>
      </c>
      <c r="H441">
        <v>12</v>
      </c>
      <c r="I441">
        <v>2</v>
      </c>
      <c r="J441" s="12">
        <v>15</v>
      </c>
      <c r="K441" s="12">
        <v>1</v>
      </c>
      <c r="L441">
        <v>0</v>
      </c>
      <c r="M441" s="12">
        <v>23.000000000000004</v>
      </c>
      <c r="N441" s="12">
        <v>0</v>
      </c>
      <c r="O441" s="12">
        <v>12165.320548558395</v>
      </c>
      <c r="P441">
        <v>0</v>
      </c>
      <c r="Q441">
        <v>0</v>
      </c>
      <c r="R441" s="57">
        <v>5.425457711225949E-5</v>
      </c>
      <c r="S441" s="57">
        <v>2.8551714292512312E-4</v>
      </c>
      <c r="T441" s="57">
        <v>4.0257648953301127E-4</v>
      </c>
      <c r="U441" s="57">
        <v>1.9399750927183435E-3</v>
      </c>
      <c r="V441" s="57">
        <v>3.0721769665082257E-4</v>
      </c>
      <c r="W441" s="57">
        <v>0</v>
      </c>
      <c r="X441" s="57">
        <v>7.5139542458410211E-4</v>
      </c>
      <c r="Y441" s="57">
        <v>0</v>
      </c>
      <c r="Z441" s="57">
        <v>9.7690329565235058E-4</v>
      </c>
      <c r="AA441" s="57">
        <v>0</v>
      </c>
      <c r="AB441" s="57">
        <v>0</v>
      </c>
      <c r="AC441" s="17">
        <v>4.2889451992509205E-4</v>
      </c>
      <c r="AD441" s="12">
        <v>434</v>
      </c>
      <c r="AE441" s="16">
        <v>6</v>
      </c>
      <c r="AF441" s="17">
        <v>0.88506069709181201</v>
      </c>
      <c r="AG441" t="str">
        <f>IF(AF441&lt;='CAV Tier 1 Analysis'!$A$5,"Tier 1", "Tier 2")</f>
        <v>Tier 2</v>
      </c>
      <c r="AH441" t="str">
        <f t="shared" si="14"/>
        <v>Illinois - Tier 2</v>
      </c>
      <c r="AI441" t="str">
        <f t="shared" si="15"/>
        <v>Lincolnwood, Village Of - Tier 2</v>
      </c>
    </row>
    <row r="442" spans="1:35" x14ac:dyDescent="0.3">
      <c r="A442">
        <v>435</v>
      </c>
      <c r="B442">
        <v>5</v>
      </c>
      <c r="C442" t="s">
        <v>21</v>
      </c>
      <c r="D442" t="s">
        <v>4400</v>
      </c>
      <c r="E442" t="s">
        <v>7765</v>
      </c>
      <c r="F442" t="s">
        <v>1793</v>
      </c>
      <c r="G442" s="56">
        <v>2.6533199999999999</v>
      </c>
      <c r="H442">
        <v>33</v>
      </c>
      <c r="I442">
        <v>0</v>
      </c>
      <c r="J442" s="12">
        <v>10</v>
      </c>
      <c r="K442" s="12">
        <v>1</v>
      </c>
      <c r="L442">
        <v>0</v>
      </c>
      <c r="M442" s="12">
        <v>6.8245858019387029</v>
      </c>
      <c r="N442" s="12">
        <v>125.60970666759466</v>
      </c>
      <c r="O442" s="12">
        <v>9310.1292876958705</v>
      </c>
      <c r="P442" s="12">
        <v>4116.3587156145859</v>
      </c>
      <c r="Q442">
        <v>0</v>
      </c>
      <c r="R442" s="57">
        <v>5.3515574411329657E-5</v>
      </c>
      <c r="S442" s="57">
        <v>7.8517214304408862E-4</v>
      </c>
      <c r="T442" s="57">
        <v>0</v>
      </c>
      <c r="U442" s="57">
        <v>1.2933167284788956E-3</v>
      </c>
      <c r="V442" s="57">
        <v>3.0721769665082257E-4</v>
      </c>
      <c r="W442" s="57">
        <v>0</v>
      </c>
      <c r="X442" s="57">
        <v>2.2295489331558113E-4</v>
      </c>
      <c r="Y442" s="57">
        <v>4.4618612448339858E-4</v>
      </c>
      <c r="Z442" s="57">
        <v>7.4762485277688362E-4</v>
      </c>
      <c r="AA442" s="57">
        <v>8.4331913579411156E-4</v>
      </c>
      <c r="AB442" s="57">
        <v>0</v>
      </c>
      <c r="AC442" s="17">
        <v>4.2720974081410099E-4</v>
      </c>
      <c r="AD442" s="12">
        <v>435</v>
      </c>
      <c r="AE442" s="16">
        <v>6</v>
      </c>
      <c r="AF442" s="17">
        <v>0.88548790683262613</v>
      </c>
      <c r="AG442" t="str">
        <f>IF(AF442&lt;='CAV Tier 1 Analysis'!$A$5,"Tier 1", "Tier 2")</f>
        <v>Tier 2</v>
      </c>
      <c r="AH442" t="str">
        <f t="shared" si="14"/>
        <v>Illinois - Tier 2</v>
      </c>
      <c r="AI442" t="str">
        <f t="shared" si="15"/>
        <v>Willowbrook, Village Of - Tier 2</v>
      </c>
    </row>
    <row r="443" spans="1:35" x14ac:dyDescent="0.3">
      <c r="A443">
        <v>436</v>
      </c>
      <c r="B443">
        <v>5</v>
      </c>
      <c r="C443" t="s">
        <v>21</v>
      </c>
      <c r="D443" t="s">
        <v>4300</v>
      </c>
      <c r="E443" t="s">
        <v>7662</v>
      </c>
      <c r="F443" t="s">
        <v>1861</v>
      </c>
      <c r="G443" s="56">
        <v>6.4679599999999988</v>
      </c>
      <c r="H443">
        <v>14</v>
      </c>
      <c r="I443">
        <v>2</v>
      </c>
      <c r="J443" s="12">
        <v>15</v>
      </c>
      <c r="K443" s="12">
        <v>1</v>
      </c>
      <c r="L443">
        <v>0</v>
      </c>
      <c r="M443" s="12">
        <v>12.687358919968585</v>
      </c>
      <c r="N443" s="12">
        <v>90.922702576865277</v>
      </c>
      <c r="O443" s="12">
        <v>10471.199925833889</v>
      </c>
      <c r="P443">
        <v>0</v>
      </c>
      <c r="Q443">
        <v>0</v>
      </c>
      <c r="R443" s="57">
        <v>1.3045414600180291E-4</v>
      </c>
      <c r="S443" s="57">
        <v>3.3310333341264364E-4</v>
      </c>
      <c r="T443" s="57">
        <v>4.0257648953301127E-4</v>
      </c>
      <c r="U443" s="57">
        <v>1.9399750927183435E-3</v>
      </c>
      <c r="V443" s="57">
        <v>3.0721769665082257E-4</v>
      </c>
      <c r="W443" s="57">
        <v>0</v>
      </c>
      <c r="X443" s="57">
        <v>4.1448797576176908E-4</v>
      </c>
      <c r="Y443" s="57">
        <v>3.2297223969868769E-4</v>
      </c>
      <c r="Z443" s="57">
        <v>8.4086150267482813E-4</v>
      </c>
      <c r="AA443" s="57">
        <v>0</v>
      </c>
      <c r="AB443" s="57">
        <v>0</v>
      </c>
      <c r="AC443" s="17">
        <v>4.2651349785926434E-4</v>
      </c>
      <c r="AD443" s="12">
        <v>436</v>
      </c>
      <c r="AE443" s="16">
        <v>6</v>
      </c>
      <c r="AF443" s="17">
        <v>0.8859144203304854</v>
      </c>
      <c r="AG443" t="str">
        <f>IF(AF443&lt;='CAV Tier 1 Analysis'!$A$5,"Tier 1", "Tier 2")</f>
        <v>Tier 2</v>
      </c>
      <c r="AH443" t="str">
        <f t="shared" si="14"/>
        <v>Illinois - Tier 2</v>
      </c>
      <c r="AI443" t="str">
        <f t="shared" si="15"/>
        <v>Inverness, Village Of - Tier 2</v>
      </c>
    </row>
    <row r="444" spans="1:35" x14ac:dyDescent="0.3">
      <c r="A444">
        <v>437</v>
      </c>
      <c r="B444">
        <v>5</v>
      </c>
      <c r="C444" t="s">
        <v>21</v>
      </c>
      <c r="D444" t="s">
        <v>4674</v>
      </c>
      <c r="E444" t="s">
        <v>8077</v>
      </c>
      <c r="F444" t="s">
        <v>2894</v>
      </c>
      <c r="G444" s="56">
        <v>1.0447500000000001</v>
      </c>
      <c r="H444">
        <v>8</v>
      </c>
      <c r="I444">
        <v>6</v>
      </c>
      <c r="J444" s="12">
        <v>6</v>
      </c>
      <c r="K444" s="12">
        <v>2</v>
      </c>
      <c r="L444">
        <v>5</v>
      </c>
      <c r="M444" s="12">
        <v>5.3048097631012201</v>
      </c>
      <c r="N444" s="12">
        <v>11.764734097037339</v>
      </c>
      <c r="O444" s="12">
        <v>232.82618672885138</v>
      </c>
      <c r="P444" s="12">
        <v>23.043747555775212</v>
      </c>
      <c r="Q444">
        <v>0</v>
      </c>
      <c r="R444" s="57">
        <v>2.1071863313221423E-5</v>
      </c>
      <c r="S444" s="57">
        <v>1.9034476195008208E-4</v>
      </c>
      <c r="T444" s="57">
        <v>1.2077294685990338E-3</v>
      </c>
      <c r="U444" s="57">
        <v>7.7599003708733738E-4</v>
      </c>
      <c r="V444" s="57">
        <v>6.1443539330164514E-4</v>
      </c>
      <c r="W444" s="57">
        <v>1.63826998689384E-3</v>
      </c>
      <c r="X444" s="57">
        <v>1.7330477322971004E-4</v>
      </c>
      <c r="Y444" s="57">
        <v>4.179025054350368E-5</v>
      </c>
      <c r="Z444" s="57">
        <v>1.8696479736946795E-5</v>
      </c>
      <c r="AA444" s="57">
        <v>4.7209766244321538E-6</v>
      </c>
      <c r="AB444" s="57">
        <v>0</v>
      </c>
      <c r="AC444" s="17">
        <v>4.2603218102543207E-4</v>
      </c>
      <c r="AD444" s="12">
        <v>437</v>
      </c>
      <c r="AE444" s="16">
        <v>6</v>
      </c>
      <c r="AF444" s="17">
        <v>0.88634045251151083</v>
      </c>
      <c r="AG444" t="str">
        <f>IF(AF444&lt;='CAV Tier 1 Analysis'!$A$5,"Tier 1", "Tier 2")</f>
        <v>Tier 2</v>
      </c>
      <c r="AH444" t="str">
        <f t="shared" si="14"/>
        <v>Illinois - Tier 2</v>
      </c>
      <c r="AI444" t="str">
        <f t="shared" si="15"/>
        <v>Pawnee, Village Of - Tier 2</v>
      </c>
    </row>
    <row r="445" spans="1:35" x14ac:dyDescent="0.3">
      <c r="A445">
        <v>438</v>
      </c>
      <c r="B445">
        <v>5</v>
      </c>
      <c r="C445" t="s">
        <v>21</v>
      </c>
      <c r="D445" t="s">
        <v>4409</v>
      </c>
      <c r="E445" t="s">
        <v>7774</v>
      </c>
      <c r="F445" t="s">
        <v>1718</v>
      </c>
      <c r="G445" s="56">
        <v>2.16553</v>
      </c>
      <c r="H445">
        <v>2</v>
      </c>
      <c r="I445">
        <v>0</v>
      </c>
      <c r="J445" s="12">
        <v>4</v>
      </c>
      <c r="K445" s="12">
        <v>10</v>
      </c>
      <c r="L445">
        <v>0</v>
      </c>
      <c r="M445">
        <v>0</v>
      </c>
      <c r="N445" s="12">
        <v>0</v>
      </c>
      <c r="O445" s="12">
        <v>2918.9213513600034</v>
      </c>
      <c r="P445" s="12">
        <v>2850.9568988976584</v>
      </c>
      <c r="Q445" s="12">
        <v>148.75116302074548</v>
      </c>
      <c r="R445" s="57">
        <v>4.3677197569447607E-5</v>
      </c>
      <c r="S445" s="57">
        <v>4.758619048752052E-5</v>
      </c>
      <c r="T445" s="57">
        <v>0</v>
      </c>
      <c r="U445" s="57">
        <v>5.1732669139155829E-4</v>
      </c>
      <c r="V445" s="57">
        <v>3.0721769665082257E-3</v>
      </c>
      <c r="W445" s="57">
        <v>0</v>
      </c>
      <c r="X445" s="57">
        <v>0</v>
      </c>
      <c r="Y445" s="57">
        <v>0</v>
      </c>
      <c r="Z445" s="57">
        <v>2.3439611611643943E-4</v>
      </c>
      <c r="AA445" s="57">
        <v>5.8407604250925165E-4</v>
      </c>
      <c r="AB445" s="57">
        <v>1.8639263230703476E-4</v>
      </c>
      <c r="AC445" s="17">
        <v>4.2596653062631617E-4</v>
      </c>
      <c r="AD445" s="12">
        <v>438</v>
      </c>
      <c r="AE445" s="16">
        <v>6</v>
      </c>
      <c r="AF445" s="17">
        <v>0.88676641904213716</v>
      </c>
      <c r="AG445" t="str">
        <f>IF(AF445&lt;='CAV Tier 1 Analysis'!$A$5,"Tier 1", "Tier 2")</f>
        <v>Tier 2</v>
      </c>
      <c r="AH445" t="str">
        <f t="shared" si="14"/>
        <v>Illinois - Tier 2</v>
      </c>
      <c r="AI445" t="str">
        <f t="shared" si="15"/>
        <v>Paxton, City Of - Tier 2</v>
      </c>
    </row>
    <row r="446" spans="1:35" x14ac:dyDescent="0.3">
      <c r="A446">
        <v>439</v>
      </c>
      <c r="B446">
        <v>5</v>
      </c>
      <c r="C446" t="s">
        <v>21</v>
      </c>
      <c r="D446" t="s">
        <v>4419</v>
      </c>
      <c r="E446" t="s">
        <v>7788</v>
      </c>
      <c r="F446" t="s">
        <v>2065</v>
      </c>
      <c r="G446" s="56">
        <v>0.10274999999999999</v>
      </c>
      <c r="H446">
        <v>20</v>
      </c>
      <c r="I446">
        <v>0</v>
      </c>
      <c r="J446" s="12">
        <v>14</v>
      </c>
      <c r="K446" s="12">
        <v>6</v>
      </c>
      <c r="L446">
        <v>1</v>
      </c>
      <c r="M446" s="12">
        <v>6.7600973236009736</v>
      </c>
      <c r="N446" s="12">
        <v>0.18860602664674381</v>
      </c>
      <c r="O446" s="12">
        <v>1.1482769891669775</v>
      </c>
      <c r="P446">
        <v>0</v>
      </c>
      <c r="Q446">
        <v>0</v>
      </c>
      <c r="R446" s="57">
        <v>2.0723943100583883E-6</v>
      </c>
      <c r="S446" s="57">
        <v>4.758619048752052E-4</v>
      </c>
      <c r="T446" s="57">
        <v>0</v>
      </c>
      <c r="U446" s="57">
        <v>1.810643419870454E-3</v>
      </c>
      <c r="V446" s="57">
        <v>1.8433061799049354E-3</v>
      </c>
      <c r="W446" s="57">
        <v>3.2765399737876802E-4</v>
      </c>
      <c r="X446" s="57">
        <v>2.2084809559552197E-4</v>
      </c>
      <c r="Y446" s="57">
        <v>6.6995930741579759E-7</v>
      </c>
      <c r="Z446" s="57">
        <v>9.2209290380918758E-8</v>
      </c>
      <c r="AA446" s="57">
        <v>0</v>
      </c>
      <c r="AB446" s="57">
        <v>0</v>
      </c>
      <c r="AC446" s="17">
        <v>4.2555892368479459E-4</v>
      </c>
      <c r="AD446" s="12">
        <v>439</v>
      </c>
      <c r="AE446" s="16">
        <v>6</v>
      </c>
      <c r="AF446" s="17">
        <v>0.88719197796582194</v>
      </c>
      <c r="AG446" t="str">
        <f>IF(AF446&lt;='CAV Tier 1 Analysis'!$A$5,"Tier 1", "Tier 2")</f>
        <v>Tier 2</v>
      </c>
      <c r="AH446" t="str">
        <f t="shared" si="14"/>
        <v>Illinois - Tier 2</v>
      </c>
      <c r="AI446" t="str">
        <f t="shared" si="15"/>
        <v>Eldred, Village Of - Tier 2</v>
      </c>
    </row>
    <row r="447" spans="1:35" x14ac:dyDescent="0.3">
      <c r="A447">
        <v>440</v>
      </c>
      <c r="B447">
        <v>5</v>
      </c>
      <c r="C447" t="s">
        <v>21</v>
      </c>
      <c r="D447" t="s">
        <v>4690</v>
      </c>
      <c r="E447" t="s">
        <v>8097</v>
      </c>
      <c r="F447" t="s">
        <v>2225</v>
      </c>
      <c r="G447" s="56">
        <v>8.6180299999999992</v>
      </c>
      <c r="H447">
        <v>29</v>
      </c>
      <c r="I447">
        <v>0</v>
      </c>
      <c r="J447" s="12">
        <v>12</v>
      </c>
      <c r="K447" s="12">
        <v>2</v>
      </c>
      <c r="L447">
        <v>0</v>
      </c>
      <c r="M447">
        <v>0</v>
      </c>
      <c r="N447" s="12">
        <v>218.96977934843289</v>
      </c>
      <c r="O447" s="12">
        <v>4031.0206921996678</v>
      </c>
      <c r="P447" s="12">
        <v>610.08633188566137</v>
      </c>
      <c r="Q447" s="12">
        <v>312.88133982418276</v>
      </c>
      <c r="R447" s="57">
        <v>1.7381952638357654E-4</v>
      </c>
      <c r="S447" s="57">
        <v>6.8999976206904757E-4</v>
      </c>
      <c r="T447" s="57">
        <v>0</v>
      </c>
      <c r="U447" s="57">
        <v>1.5519800741746748E-3</v>
      </c>
      <c r="V447" s="57">
        <v>6.1443539330164514E-4</v>
      </c>
      <c r="W447" s="57">
        <v>0</v>
      </c>
      <c r="X447" s="57">
        <v>0</v>
      </c>
      <c r="Y447" s="57">
        <v>7.7781629953975202E-4</v>
      </c>
      <c r="Z447" s="57">
        <v>3.2370025790395823E-4</v>
      </c>
      <c r="AA447" s="57">
        <v>1.2498849437343054E-4</v>
      </c>
      <c r="AB447" s="57">
        <v>3.9205593654046187E-4</v>
      </c>
      <c r="AC447" s="17">
        <v>4.2261779493514063E-4</v>
      </c>
      <c r="AD447" s="12">
        <v>440</v>
      </c>
      <c r="AE447" s="16">
        <v>6</v>
      </c>
      <c r="AF447" s="17">
        <v>0.88761459576075707</v>
      </c>
      <c r="AG447" t="str">
        <f>IF(AF447&lt;='CAV Tier 1 Analysis'!$A$5,"Tier 1", "Tier 2")</f>
        <v>Tier 2</v>
      </c>
      <c r="AH447" t="str">
        <f t="shared" si="14"/>
        <v>Illinois - Tier 2</v>
      </c>
      <c r="AI447" t="str">
        <f t="shared" si="15"/>
        <v>Mascoutah, City Of - Tier 2</v>
      </c>
    </row>
    <row r="448" spans="1:35" x14ac:dyDescent="0.3">
      <c r="A448">
        <v>441</v>
      </c>
      <c r="B448">
        <v>5</v>
      </c>
      <c r="C448" t="s">
        <v>21</v>
      </c>
      <c r="D448" t="s">
        <v>4562</v>
      </c>
      <c r="E448" t="s">
        <v>7952</v>
      </c>
      <c r="F448" t="s">
        <v>2025</v>
      </c>
      <c r="G448" s="56">
        <v>6.936020000000001</v>
      </c>
      <c r="H448">
        <v>6</v>
      </c>
      <c r="I448">
        <v>0</v>
      </c>
      <c r="J448" s="12">
        <v>10</v>
      </c>
      <c r="K448" s="12">
        <v>2</v>
      </c>
      <c r="L448">
        <v>0</v>
      </c>
      <c r="M448" s="12">
        <v>8.3109549857122662</v>
      </c>
      <c r="N448" s="12">
        <v>329.48004068753772</v>
      </c>
      <c r="O448" s="12">
        <v>3286.5481971304976</v>
      </c>
      <c r="P448" s="12">
        <v>966.32662974528193</v>
      </c>
      <c r="Q448" s="12">
        <v>428.54590744036614</v>
      </c>
      <c r="R448" s="57">
        <v>1.3989458279757843E-4</v>
      </c>
      <c r="S448" s="57">
        <v>1.4275857146256156E-4</v>
      </c>
      <c r="T448" s="57">
        <v>0</v>
      </c>
      <c r="U448" s="57">
        <v>1.2933167284788956E-3</v>
      </c>
      <c r="V448" s="57">
        <v>6.1443539330164514E-4</v>
      </c>
      <c r="W448" s="57">
        <v>0</v>
      </c>
      <c r="X448" s="57">
        <v>2.7151363261689688E-4</v>
      </c>
      <c r="Y448" s="57">
        <v>1.1703667363704708E-3</v>
      </c>
      <c r="Z448" s="57">
        <v>2.6391739965105472E-4</v>
      </c>
      <c r="AA448" s="57">
        <v>1.9797150700214352E-4</v>
      </c>
      <c r="AB448" s="57">
        <v>5.3698941325975788E-4</v>
      </c>
      <c r="AC448" s="17">
        <v>4.2101490590372767E-4</v>
      </c>
      <c r="AD448" s="12">
        <v>441</v>
      </c>
      <c r="AE448" s="16">
        <v>6</v>
      </c>
      <c r="AF448" s="17">
        <v>0.88803561066666081</v>
      </c>
      <c r="AG448" t="str">
        <f>IF(AF448&lt;='CAV Tier 1 Analysis'!$A$5,"Tier 1", "Tier 2")</f>
        <v>Tier 2</v>
      </c>
      <c r="AH448" t="str">
        <f t="shared" si="14"/>
        <v>Illinois - Tier 2</v>
      </c>
      <c r="AI448" t="str">
        <f t="shared" si="15"/>
        <v>Roxana, Village Of - Tier 2</v>
      </c>
    </row>
    <row r="449" spans="1:35" x14ac:dyDescent="0.3">
      <c r="A449">
        <v>442</v>
      </c>
      <c r="B449">
        <v>5</v>
      </c>
      <c r="C449" t="s">
        <v>21</v>
      </c>
      <c r="D449" t="s">
        <v>4618</v>
      </c>
      <c r="E449" t="s">
        <v>8014</v>
      </c>
      <c r="F449" t="s">
        <v>1695</v>
      </c>
      <c r="G449" s="56">
        <v>2.0432299999999999</v>
      </c>
      <c r="H449">
        <v>1</v>
      </c>
      <c r="I449">
        <v>0</v>
      </c>
      <c r="J449" s="12">
        <v>3</v>
      </c>
      <c r="K449" s="12">
        <v>10</v>
      </c>
      <c r="L449">
        <v>0</v>
      </c>
      <c r="M449" s="12">
        <v>3</v>
      </c>
      <c r="N449" s="12">
        <v>0</v>
      </c>
      <c r="O449" s="12">
        <v>3445.3438768352921</v>
      </c>
      <c r="P449" s="12">
        <v>3359.0605345458102</v>
      </c>
      <c r="Q449">
        <v>0</v>
      </c>
      <c r="R449" s="57">
        <v>4.121049368506667E-5</v>
      </c>
      <c r="S449" s="57">
        <v>2.379309524376026E-5</v>
      </c>
      <c r="T449" s="57">
        <v>0</v>
      </c>
      <c r="U449" s="57">
        <v>3.8799501854366869E-4</v>
      </c>
      <c r="V449" s="57">
        <v>3.0721769665082257E-3</v>
      </c>
      <c r="W449" s="57">
        <v>0</v>
      </c>
      <c r="X449" s="57">
        <v>9.800809885879592E-5</v>
      </c>
      <c r="Y449" s="57">
        <v>0</v>
      </c>
      <c r="Z449" s="57">
        <v>2.7666905894517437E-4</v>
      </c>
      <c r="AA449" s="57">
        <v>6.8817132392465425E-4</v>
      </c>
      <c r="AB449" s="57">
        <v>0</v>
      </c>
      <c r="AC449" s="17">
        <v>4.1709309597357685E-4</v>
      </c>
      <c r="AD449" s="12">
        <v>442</v>
      </c>
      <c r="AE449" s="16">
        <v>6</v>
      </c>
      <c r="AF449" s="17">
        <v>0.88845270376263441</v>
      </c>
      <c r="AG449" t="str">
        <f>IF(AF449&lt;='CAV Tier 1 Analysis'!$A$5,"Tier 1", "Tier 2")</f>
        <v>Tier 2</v>
      </c>
      <c r="AH449" t="str">
        <f t="shared" si="14"/>
        <v>Illinois - Tier 2</v>
      </c>
      <c r="AI449" t="str">
        <f t="shared" si="15"/>
        <v>Sullivan, City Of - Tier 2</v>
      </c>
    </row>
    <row r="450" spans="1:35" x14ac:dyDescent="0.3">
      <c r="A450">
        <v>443</v>
      </c>
      <c r="B450">
        <v>5</v>
      </c>
      <c r="C450" t="s">
        <v>21</v>
      </c>
      <c r="D450" t="s">
        <v>4371</v>
      </c>
      <c r="E450" t="s">
        <v>7733</v>
      </c>
      <c r="F450" t="s">
        <v>2832</v>
      </c>
      <c r="G450" s="56">
        <v>1.1510200000000002</v>
      </c>
      <c r="H450">
        <v>14</v>
      </c>
      <c r="I450">
        <v>0</v>
      </c>
      <c r="J450" s="12">
        <v>6</v>
      </c>
      <c r="K450" s="12">
        <v>2</v>
      </c>
      <c r="L450">
        <v>7</v>
      </c>
      <c r="M450" s="12">
        <v>11.020833695331099</v>
      </c>
      <c r="N450" s="12">
        <v>21.428124476233886</v>
      </c>
      <c r="O450" s="12">
        <v>219.09866232553085</v>
      </c>
      <c r="P450" s="12">
        <v>83.746618872297944</v>
      </c>
      <c r="Q450" s="12">
        <v>55.914566895785271</v>
      </c>
      <c r="R450" s="57">
        <v>2.3215253515945562E-5</v>
      </c>
      <c r="S450" s="57">
        <v>3.3310333341264364E-4</v>
      </c>
      <c r="T450" s="57">
        <v>0</v>
      </c>
      <c r="U450" s="57">
        <v>7.7599003708733738E-4</v>
      </c>
      <c r="V450" s="57">
        <v>6.1443539330164514E-4</v>
      </c>
      <c r="W450" s="57">
        <v>2.2935779816513763E-3</v>
      </c>
      <c r="X450" s="57">
        <v>3.600436527727865E-4</v>
      </c>
      <c r="Y450" s="57">
        <v>7.6116186150327372E-5</v>
      </c>
      <c r="Z450" s="57">
        <v>1.759412786901011E-5</v>
      </c>
      <c r="AA450" s="57">
        <v>1.7157184573142958E-5</v>
      </c>
      <c r="AB450" s="57">
        <v>7.006374334404159E-5</v>
      </c>
      <c r="AC450" s="17">
        <v>4.1648153578893228E-4</v>
      </c>
      <c r="AD450" s="12">
        <v>443</v>
      </c>
      <c r="AE450" s="16">
        <v>6</v>
      </c>
      <c r="AF450" s="17">
        <v>0.88886918529842329</v>
      </c>
      <c r="AG450" t="str">
        <f>IF(AF450&lt;='CAV Tier 1 Analysis'!$A$5,"Tier 1", "Tier 2")</f>
        <v>Tier 2</v>
      </c>
      <c r="AH450" t="str">
        <f t="shared" si="14"/>
        <v>Illinois - Tier 2</v>
      </c>
      <c r="AI450" t="str">
        <f t="shared" si="15"/>
        <v>Kirkland, Village Of - Tier 2</v>
      </c>
    </row>
    <row r="451" spans="1:35" x14ac:dyDescent="0.3">
      <c r="A451">
        <v>444</v>
      </c>
      <c r="B451">
        <v>5</v>
      </c>
      <c r="C451" t="s">
        <v>21</v>
      </c>
      <c r="D451" t="s">
        <v>4731</v>
      </c>
      <c r="E451" t="s">
        <v>8145</v>
      </c>
      <c r="F451" t="s">
        <v>1760</v>
      </c>
      <c r="G451" s="56">
        <v>2.3492600000000001</v>
      </c>
      <c r="H451">
        <v>7</v>
      </c>
      <c r="I451">
        <v>0</v>
      </c>
      <c r="J451" s="12">
        <v>7</v>
      </c>
      <c r="K451" s="12">
        <v>5</v>
      </c>
      <c r="L451">
        <v>0</v>
      </c>
      <c r="M451" s="12">
        <v>26.901837174259128</v>
      </c>
      <c r="N451" s="12">
        <v>87.593452359763347</v>
      </c>
      <c r="O451" s="12">
        <v>2642.8375321741432</v>
      </c>
      <c r="P451" s="12">
        <v>2420.4430260318459</v>
      </c>
      <c r="Q451">
        <v>0</v>
      </c>
      <c r="R451" s="57">
        <v>4.7382900796571966E-5</v>
      </c>
      <c r="S451" s="57">
        <v>1.6655166670632182E-4</v>
      </c>
      <c r="T451" s="57">
        <v>0</v>
      </c>
      <c r="U451" s="57">
        <v>9.0532170993522698E-4</v>
      </c>
      <c r="V451" s="57">
        <v>1.5360884832541128E-3</v>
      </c>
      <c r="W451" s="57">
        <v>0</v>
      </c>
      <c r="X451" s="57">
        <v>8.7886597241933987E-4</v>
      </c>
      <c r="Y451" s="57">
        <v>3.1114620100141358E-4</v>
      </c>
      <c r="Z451" s="57">
        <v>2.1222594873265314E-4</v>
      </c>
      <c r="AA451" s="57">
        <v>4.9587658947437038E-4</v>
      </c>
      <c r="AB451" s="57">
        <v>0</v>
      </c>
      <c r="AC451" s="17">
        <v>4.1395086112000094E-4</v>
      </c>
      <c r="AD451" s="12">
        <v>444</v>
      </c>
      <c r="AE451" s="16">
        <v>6</v>
      </c>
      <c r="AF451" s="17">
        <v>0.88928313615954324</v>
      </c>
      <c r="AG451" t="str">
        <f>IF(AF451&lt;='CAV Tier 1 Analysis'!$A$5,"Tier 1", "Tier 2")</f>
        <v>Tier 2</v>
      </c>
      <c r="AH451" t="str">
        <f t="shared" si="14"/>
        <v>Illinois - Tier 2</v>
      </c>
      <c r="AI451" t="str">
        <f t="shared" si="15"/>
        <v>Fulton, City Of - Tier 2</v>
      </c>
    </row>
    <row r="452" spans="1:35" x14ac:dyDescent="0.3">
      <c r="A452">
        <v>445</v>
      </c>
      <c r="B452">
        <v>5</v>
      </c>
      <c r="C452" t="s">
        <v>21</v>
      </c>
      <c r="D452" t="s">
        <v>4330</v>
      </c>
      <c r="E452" t="s">
        <v>7692</v>
      </c>
      <c r="F452" t="s">
        <v>2191</v>
      </c>
      <c r="G452" s="56">
        <v>3.7532299999999998</v>
      </c>
      <c r="H452">
        <v>16</v>
      </c>
      <c r="I452">
        <v>3</v>
      </c>
      <c r="J452" s="12">
        <v>15</v>
      </c>
      <c r="K452" s="12">
        <v>1</v>
      </c>
      <c r="L452">
        <v>0</v>
      </c>
      <c r="M452" s="12">
        <v>16.346357670593061</v>
      </c>
      <c r="N452" s="12">
        <v>52.817885397985982</v>
      </c>
      <c r="O452" s="12">
        <v>3501.1573039722584</v>
      </c>
      <c r="P452">
        <v>0</v>
      </c>
      <c r="Q452" s="12">
        <v>168.01416078540888</v>
      </c>
      <c r="R452" s="57">
        <v>7.5699975633483637E-5</v>
      </c>
      <c r="S452" s="57">
        <v>3.8068952390016416E-4</v>
      </c>
      <c r="T452" s="57">
        <v>6.0386473429951688E-4</v>
      </c>
      <c r="U452" s="57">
        <v>1.9399750927183435E-3</v>
      </c>
      <c r="V452" s="57">
        <v>3.0721769665082257E-4</v>
      </c>
      <c r="W452" s="57">
        <v>0</v>
      </c>
      <c r="X452" s="57">
        <v>5.3402514618690724E-4</v>
      </c>
      <c r="Y452" s="57">
        <v>1.8761772648272148E-4</v>
      </c>
      <c r="Z452" s="57">
        <v>2.8115100586092708E-4</v>
      </c>
      <c r="AA452" s="57">
        <v>0</v>
      </c>
      <c r="AB452" s="57">
        <v>2.1053013003523332E-4</v>
      </c>
      <c r="AC452" s="17">
        <v>4.1097918470619268E-4</v>
      </c>
      <c r="AD452" s="12">
        <v>445</v>
      </c>
      <c r="AE452" s="16">
        <v>6</v>
      </c>
      <c r="AF452" s="17">
        <v>0.88969411534424947</v>
      </c>
      <c r="AG452" t="str">
        <f>IF(AF452&lt;='CAV Tier 1 Analysis'!$A$5,"Tier 1", "Tier 2")</f>
        <v>Tier 2</v>
      </c>
      <c r="AH452" t="str">
        <f t="shared" si="14"/>
        <v>Illinois - Tier 2</v>
      </c>
      <c r="AI452" t="str">
        <f t="shared" si="15"/>
        <v>Palos Park, Village Of - Tier 2</v>
      </c>
    </row>
    <row r="453" spans="1:35" x14ac:dyDescent="0.3">
      <c r="A453">
        <v>446</v>
      </c>
      <c r="B453">
        <v>5</v>
      </c>
      <c r="C453" t="s">
        <v>21</v>
      </c>
      <c r="D453" t="s">
        <v>4550</v>
      </c>
      <c r="E453" t="s">
        <v>7937</v>
      </c>
      <c r="F453" t="s">
        <v>2096</v>
      </c>
      <c r="G453" s="56">
        <v>1.4024799999999999</v>
      </c>
      <c r="H453">
        <v>5</v>
      </c>
      <c r="I453">
        <v>3</v>
      </c>
      <c r="J453" s="12">
        <v>4</v>
      </c>
      <c r="K453" s="12">
        <v>6</v>
      </c>
      <c r="L453">
        <v>2</v>
      </c>
      <c r="M453" s="12">
        <v>5</v>
      </c>
      <c r="N453" s="12">
        <v>0</v>
      </c>
      <c r="O453" s="12">
        <v>2106.1277457767092</v>
      </c>
      <c r="P453" s="12">
        <v>2026.2992968651342</v>
      </c>
      <c r="Q453">
        <v>0</v>
      </c>
      <c r="R453" s="57">
        <v>2.8287022598254873E-5</v>
      </c>
      <c r="S453" s="57">
        <v>1.189654762188013E-4</v>
      </c>
      <c r="T453" s="57">
        <v>6.0386473429951688E-4</v>
      </c>
      <c r="U453" s="57">
        <v>5.1732669139155829E-4</v>
      </c>
      <c r="V453" s="57">
        <v>1.8433061799049354E-3</v>
      </c>
      <c r="W453" s="57">
        <v>6.5530799475753605E-4</v>
      </c>
      <c r="X453" s="57">
        <v>1.6334683143132651E-4</v>
      </c>
      <c r="Y453" s="57">
        <v>0</v>
      </c>
      <c r="Z453" s="57">
        <v>1.6912691512743883E-4</v>
      </c>
      <c r="AA453" s="57">
        <v>4.1512829419128718E-4</v>
      </c>
      <c r="AB453" s="57">
        <v>0</v>
      </c>
      <c r="AC453" s="17">
        <v>4.104236490836959E-4</v>
      </c>
      <c r="AD453" s="12">
        <v>446</v>
      </c>
      <c r="AE453" s="16">
        <v>6</v>
      </c>
      <c r="AF453" s="17">
        <v>0.89010453899333319</v>
      </c>
      <c r="AG453" t="str">
        <f>IF(AF453&lt;='CAV Tier 1 Analysis'!$A$5,"Tier 1", "Tier 2")</f>
        <v>Tier 2</v>
      </c>
      <c r="AH453" t="str">
        <f t="shared" si="14"/>
        <v>Illinois - Tier 2</v>
      </c>
      <c r="AI453" t="str">
        <f t="shared" si="15"/>
        <v>Gillespie,City Of - Tier 2</v>
      </c>
    </row>
    <row r="454" spans="1:35" x14ac:dyDescent="0.3">
      <c r="A454">
        <v>447</v>
      </c>
      <c r="B454">
        <v>5</v>
      </c>
      <c r="C454" t="s">
        <v>21</v>
      </c>
      <c r="D454" t="s">
        <v>4306</v>
      </c>
      <c r="E454" t="s">
        <v>7668</v>
      </c>
      <c r="F454" t="s">
        <v>1941</v>
      </c>
      <c r="G454" s="56">
        <v>6.7309000000000001</v>
      </c>
      <c r="H454">
        <v>8</v>
      </c>
      <c r="I454">
        <v>0</v>
      </c>
      <c r="J454" s="12">
        <v>14.3</v>
      </c>
      <c r="K454" s="12">
        <v>1</v>
      </c>
      <c r="L454">
        <v>0</v>
      </c>
      <c r="M454" s="12">
        <v>1.8469922298652479</v>
      </c>
      <c r="N454" s="12">
        <v>303.5480757820788</v>
      </c>
      <c r="O454" s="12">
        <v>10943.118995950195</v>
      </c>
      <c r="P454">
        <v>0</v>
      </c>
      <c r="Q454">
        <v>0</v>
      </c>
      <c r="R454" s="57">
        <v>1.3575745850678351E-4</v>
      </c>
      <c r="S454" s="57">
        <v>1.9034476195008208E-4</v>
      </c>
      <c r="T454" s="57">
        <v>0</v>
      </c>
      <c r="U454" s="57">
        <v>1.8494429217248208E-3</v>
      </c>
      <c r="V454" s="57">
        <v>3.0721769665082257E-4</v>
      </c>
      <c r="W454" s="57">
        <v>0</v>
      </c>
      <c r="X454" s="57">
        <v>6.034006568535371E-5</v>
      </c>
      <c r="Y454" s="57">
        <v>1.0782521758928669E-3</v>
      </c>
      <c r="Z454" s="57">
        <v>8.7875769234263285E-4</v>
      </c>
      <c r="AA454" s="57">
        <v>0</v>
      </c>
      <c r="AB454" s="57">
        <v>0</v>
      </c>
      <c r="AC454" s="17">
        <v>4.0910116115939663E-4</v>
      </c>
      <c r="AD454" s="12">
        <v>447</v>
      </c>
      <c r="AE454" s="16">
        <v>6</v>
      </c>
      <c r="AF454" s="17">
        <v>0.89051364015449264</v>
      </c>
      <c r="AG454" t="str">
        <f>IF(AF454&lt;='CAV Tier 1 Analysis'!$A$5,"Tier 1", "Tier 2")</f>
        <v>Tier 2</v>
      </c>
      <c r="AH454" t="str">
        <f t="shared" si="14"/>
        <v>Illinois - Tier 2</v>
      </c>
      <c r="AI454" t="str">
        <f t="shared" si="15"/>
        <v>Lemont, Village Of - Tier 2</v>
      </c>
    </row>
    <row r="455" spans="1:35" x14ac:dyDescent="0.3">
      <c r="A455">
        <v>448</v>
      </c>
      <c r="B455">
        <v>5</v>
      </c>
      <c r="C455" t="s">
        <v>21</v>
      </c>
      <c r="D455" t="s">
        <v>4697</v>
      </c>
      <c r="E455" t="s">
        <v>8104</v>
      </c>
      <c r="F455" t="s">
        <v>998</v>
      </c>
      <c r="G455" s="56">
        <v>2.4372499999999997</v>
      </c>
      <c r="H455">
        <v>2</v>
      </c>
      <c r="I455">
        <v>0</v>
      </c>
      <c r="J455" s="12">
        <v>12</v>
      </c>
      <c r="K455" s="12">
        <v>2</v>
      </c>
      <c r="M455" s="12">
        <v>16.853539850241059</v>
      </c>
      <c r="N455" s="12">
        <v>194.10669826026887</v>
      </c>
      <c r="O455" s="12">
        <v>4189.9043823371294</v>
      </c>
      <c r="P455" s="12">
        <v>3222.4325478424307</v>
      </c>
      <c r="Q455">
        <v>0</v>
      </c>
      <c r="R455" s="57">
        <v>4.9157596420338746E-5</v>
      </c>
      <c r="S455" s="57">
        <v>4.758619048752052E-5</v>
      </c>
      <c r="T455" s="57">
        <v>0</v>
      </c>
      <c r="U455" s="57">
        <v>1.5519800741746748E-3</v>
      </c>
      <c r="V455" s="57">
        <v>6.1443539330164514E-4</v>
      </c>
      <c r="W455" s="57">
        <v>0</v>
      </c>
      <c r="X455" s="57">
        <v>5.5059446658769411E-4</v>
      </c>
      <c r="Y455" s="57">
        <v>6.8949858837112664E-4</v>
      </c>
      <c r="Z455" s="57">
        <v>3.3645898463879024E-4</v>
      </c>
      <c r="AA455" s="57">
        <v>6.6018032420081692E-4</v>
      </c>
      <c r="AB455" s="57">
        <v>0</v>
      </c>
      <c r="AC455" s="17">
        <v>4.0908105619841885E-4</v>
      </c>
      <c r="AD455" s="12">
        <v>448</v>
      </c>
      <c r="AE455" s="16">
        <v>6</v>
      </c>
      <c r="AF455" s="17">
        <v>0.89092272121069105</v>
      </c>
      <c r="AG455" t="str">
        <f>IF(AF455&lt;='CAV Tier 1 Analysis'!$A$5,"Tier 1", "Tier 2")</f>
        <v>Tier 2</v>
      </c>
      <c r="AH455" t="str">
        <f t="shared" si="14"/>
        <v>Illinois - Tier 2</v>
      </c>
      <c r="AI455" t="str">
        <f t="shared" si="15"/>
        <v>Washington Park, Village Of - Tier 2</v>
      </c>
    </row>
    <row r="456" spans="1:35" x14ac:dyDescent="0.3">
      <c r="A456">
        <v>449</v>
      </c>
      <c r="B456">
        <v>5</v>
      </c>
      <c r="C456" t="s">
        <v>21</v>
      </c>
      <c r="D456" t="s">
        <v>4842</v>
      </c>
      <c r="E456" t="s">
        <v>8265</v>
      </c>
      <c r="F456" t="s">
        <v>2824</v>
      </c>
      <c r="G456" s="56">
        <v>1.1043500000000002</v>
      </c>
      <c r="H456">
        <v>27</v>
      </c>
      <c r="I456">
        <v>0</v>
      </c>
      <c r="J456" s="12">
        <v>7.666666666666667</v>
      </c>
      <c r="K456" s="12">
        <v>2.3333333333333335</v>
      </c>
      <c r="L456">
        <v>5</v>
      </c>
      <c r="M456" s="12">
        <v>10.092860053425097</v>
      </c>
      <c r="N456" s="12">
        <v>36.678113979483285</v>
      </c>
      <c r="O456" s="12">
        <v>132.62158311160115</v>
      </c>
      <c r="P456" s="12">
        <v>64.816116210052527</v>
      </c>
      <c r="Q456" s="12">
        <v>2.4839927118517835</v>
      </c>
      <c r="R456" s="57">
        <v>2.2273952859493736E-5</v>
      </c>
      <c r="S456" s="57">
        <v>6.42413571581527E-4</v>
      </c>
      <c r="T456" s="57">
        <v>0</v>
      </c>
      <c r="U456" s="57">
        <v>9.9154282516715334E-4</v>
      </c>
      <c r="V456" s="57">
        <v>7.1684129218525273E-4</v>
      </c>
      <c r="W456" s="57">
        <v>1.63826998689384E-3</v>
      </c>
      <c r="X456" s="57">
        <v>3.2972734196135971E-4</v>
      </c>
      <c r="Y456" s="57">
        <v>1.3028663121691686E-4</v>
      </c>
      <c r="Z456" s="57">
        <v>1.0649818975111851E-5</v>
      </c>
      <c r="AA456" s="57">
        <v>1.3278889155225429E-5</v>
      </c>
      <c r="AB456" s="57">
        <v>3.1125668585795991E-6</v>
      </c>
      <c r="AC456" s="17">
        <v>4.0894517062313278E-4</v>
      </c>
      <c r="AD456" s="12">
        <v>449</v>
      </c>
      <c r="AE456" s="16">
        <v>6</v>
      </c>
      <c r="AF456" s="17">
        <v>0.89133166638131422</v>
      </c>
      <c r="AG456" t="str">
        <f>IF(AF456&lt;='CAV Tier 1 Analysis'!$A$5,"Tier 1", "Tier 2")</f>
        <v>Tier 2</v>
      </c>
      <c r="AH456" t="str">
        <f t="shared" ref="AH456:AH519" si="16">C456&amp;" - "&amp;AG456</f>
        <v>Illinois - Tier 2</v>
      </c>
      <c r="AI456" t="str">
        <f t="shared" ref="AI456:AI519" si="17">D456&amp;" - "&amp;AG456</f>
        <v>Spring Bay, Village Of - Tier 2</v>
      </c>
    </row>
    <row r="457" spans="1:35" x14ac:dyDescent="0.3">
      <c r="A457">
        <v>450</v>
      </c>
      <c r="B457">
        <v>5</v>
      </c>
      <c r="C457" t="s">
        <v>21</v>
      </c>
      <c r="D457" t="s">
        <v>4415</v>
      </c>
      <c r="E457" t="s">
        <v>7783</v>
      </c>
      <c r="F457" t="s">
        <v>2031</v>
      </c>
      <c r="G457" s="56">
        <v>0.88162999999999991</v>
      </c>
      <c r="H457">
        <v>5</v>
      </c>
      <c r="I457">
        <v>0</v>
      </c>
      <c r="J457" s="12">
        <v>7</v>
      </c>
      <c r="K457" s="12">
        <v>10</v>
      </c>
      <c r="L457">
        <v>1</v>
      </c>
      <c r="M457" s="12">
        <v>1.279448294636072E-2</v>
      </c>
      <c r="N457" s="12">
        <v>11.509600311871123</v>
      </c>
      <c r="O457" s="12">
        <v>22.070147764727654</v>
      </c>
      <c r="P457" s="12">
        <v>1.6942669584707737</v>
      </c>
      <c r="Q457">
        <v>0</v>
      </c>
      <c r="R457" s="57">
        <v>1.7781849105370089E-5</v>
      </c>
      <c r="S457" s="57">
        <v>1.189654762188013E-4</v>
      </c>
      <c r="T457" s="57">
        <v>0</v>
      </c>
      <c r="U457" s="57">
        <v>9.0532170993522698E-4</v>
      </c>
      <c r="V457" s="57">
        <v>3.0721769665082257E-3</v>
      </c>
      <c r="W457" s="57">
        <v>3.2765399737876802E-4</v>
      </c>
      <c r="X457" s="57">
        <v>4.1798764981803329E-7</v>
      </c>
      <c r="Y457" s="57">
        <v>4.0883973808622473E-5</v>
      </c>
      <c r="Z457" s="57">
        <v>1.7722837635751191E-6</v>
      </c>
      <c r="AA457" s="57">
        <v>3.4710477048615649E-7</v>
      </c>
      <c r="AB457" s="57">
        <v>0</v>
      </c>
      <c r="AC457" s="17">
        <v>4.0775648628535395E-4</v>
      </c>
      <c r="AD457" s="12">
        <v>450</v>
      </c>
      <c r="AE457" s="16">
        <v>6</v>
      </c>
      <c r="AF457" s="17">
        <v>0.89173942286759955</v>
      </c>
      <c r="AG457" t="str">
        <f>IF(AF457&lt;='CAV Tier 1 Analysis'!$A$5,"Tier 1", "Tier 2")</f>
        <v>Tier 2</v>
      </c>
      <c r="AH457" t="str">
        <f t="shared" si="16"/>
        <v>Illinois - Tier 2</v>
      </c>
      <c r="AI457" t="str">
        <f t="shared" si="17"/>
        <v>Junction, Village Of - Tier 2</v>
      </c>
    </row>
    <row r="458" spans="1:35" x14ac:dyDescent="0.3">
      <c r="A458">
        <v>451</v>
      </c>
      <c r="B458">
        <v>5</v>
      </c>
      <c r="C458" t="s">
        <v>21</v>
      </c>
      <c r="D458" t="s">
        <v>4434</v>
      </c>
      <c r="E458" t="s">
        <v>7805</v>
      </c>
      <c r="F458" t="s">
        <v>2121</v>
      </c>
      <c r="G458" s="56">
        <v>7.4641099999999998</v>
      </c>
      <c r="H458">
        <v>6</v>
      </c>
      <c r="I458">
        <v>0</v>
      </c>
      <c r="J458" s="12">
        <v>11</v>
      </c>
      <c r="K458" s="12">
        <v>5</v>
      </c>
      <c r="L458">
        <v>1</v>
      </c>
      <c r="M458" s="12">
        <v>3.6437699873126208</v>
      </c>
      <c r="N458" s="12">
        <v>148.27546123090525</v>
      </c>
      <c r="O458" s="12">
        <v>1043.7183555285567</v>
      </c>
      <c r="P458" s="12">
        <v>824.93032051570538</v>
      </c>
      <c r="Q458">
        <v>0</v>
      </c>
      <c r="R458" s="57">
        <v>1.5054578193333251E-4</v>
      </c>
      <c r="S458" s="57">
        <v>1.4275857146256156E-4</v>
      </c>
      <c r="T458" s="57">
        <v>0</v>
      </c>
      <c r="U458" s="57">
        <v>1.4226484013267853E-3</v>
      </c>
      <c r="V458" s="57">
        <v>1.5360884832541128E-3</v>
      </c>
      <c r="W458" s="57">
        <v>3.2765399737876802E-4</v>
      </c>
      <c r="X458" s="57">
        <v>1.190396563784163E-4</v>
      </c>
      <c r="Y458" s="57">
        <v>5.2669857416101965E-4</v>
      </c>
      <c r="Z458" s="57">
        <v>8.3812990967140936E-5</v>
      </c>
      <c r="AA458" s="57">
        <v>1.6900362020169489E-4</v>
      </c>
      <c r="AB458" s="57">
        <v>0</v>
      </c>
      <c r="AC458" s="17">
        <v>4.0711364336943923E-4</v>
      </c>
      <c r="AD458" s="12">
        <v>451</v>
      </c>
      <c r="AE458" s="16">
        <v>6</v>
      </c>
      <c r="AF458" s="17">
        <v>0.89214653651096898</v>
      </c>
      <c r="AG458" t="str">
        <f>IF(AF458&lt;='CAV Tier 1 Analysis'!$A$5,"Tier 1", "Tier 2")</f>
        <v>Tier 2</v>
      </c>
      <c r="AH458" t="str">
        <f t="shared" si="16"/>
        <v>Illinois - Tier 2</v>
      </c>
      <c r="AI458" t="str">
        <f t="shared" si="17"/>
        <v>Warsaw, City Of - Tier 2</v>
      </c>
    </row>
    <row r="459" spans="1:35" x14ac:dyDescent="0.3">
      <c r="A459">
        <v>452</v>
      </c>
      <c r="B459">
        <v>5</v>
      </c>
      <c r="C459" t="s">
        <v>21</v>
      </c>
      <c r="D459" t="s">
        <v>4659</v>
      </c>
      <c r="E459" t="s">
        <v>8061</v>
      </c>
      <c r="F459" t="s">
        <v>2805</v>
      </c>
      <c r="G459" s="56">
        <v>0.75162000000000007</v>
      </c>
      <c r="H459">
        <v>66</v>
      </c>
      <c r="I459">
        <v>2</v>
      </c>
      <c r="J459" s="12">
        <v>9</v>
      </c>
      <c r="K459" s="12">
        <v>2</v>
      </c>
      <c r="L459">
        <v>0</v>
      </c>
      <c r="M459" s="12">
        <v>16.647627790638886</v>
      </c>
      <c r="N459" s="12">
        <v>36.662796748465354</v>
      </c>
      <c r="O459" s="12">
        <v>313.87283326821728</v>
      </c>
      <c r="P459" s="12">
        <v>37.47284984181988</v>
      </c>
      <c r="Q459">
        <v>0</v>
      </c>
      <c r="R459" s="57">
        <v>1.5159640012905945E-5</v>
      </c>
      <c r="S459" s="57">
        <v>1.5703442860881772E-3</v>
      </c>
      <c r="T459" s="57">
        <v>4.0257648953301127E-4</v>
      </c>
      <c r="U459" s="57">
        <v>1.1639850556310061E-3</v>
      </c>
      <c r="V459" s="57">
        <v>6.1443539330164514E-4</v>
      </c>
      <c r="W459" s="57">
        <v>0</v>
      </c>
      <c r="X459" s="57">
        <v>5.4386745008979135E-4</v>
      </c>
      <c r="Y459" s="57">
        <v>1.3023222191904475E-4</v>
      </c>
      <c r="Z459" s="57">
        <v>2.5204712363440146E-5</v>
      </c>
      <c r="AA459" s="57">
        <v>7.6770693536673059E-6</v>
      </c>
      <c r="AB459" s="57">
        <v>0</v>
      </c>
      <c r="AC459" s="17">
        <v>4.0668021075388085E-4</v>
      </c>
      <c r="AD459" s="12">
        <v>452</v>
      </c>
      <c r="AE459" s="16">
        <v>6</v>
      </c>
      <c r="AF459" s="17">
        <v>0.89255321672172283</v>
      </c>
      <c r="AG459" t="str">
        <f>IF(AF459&lt;='CAV Tier 1 Analysis'!$A$5,"Tier 1", "Tier 2")</f>
        <v>Tier 2</v>
      </c>
      <c r="AH459" t="str">
        <f t="shared" si="16"/>
        <v>Illinois - Tier 2</v>
      </c>
      <c r="AI459" t="str">
        <f t="shared" si="17"/>
        <v>Andalusia, Village Of - Tier 2</v>
      </c>
    </row>
    <row r="460" spans="1:35" x14ac:dyDescent="0.3">
      <c r="A460">
        <v>453</v>
      </c>
      <c r="B460">
        <v>5</v>
      </c>
      <c r="C460" t="s">
        <v>21</v>
      </c>
      <c r="D460" t="s">
        <v>4611</v>
      </c>
      <c r="E460" t="s">
        <v>8006</v>
      </c>
      <c r="F460" t="s">
        <v>1778</v>
      </c>
      <c r="G460" s="56">
        <v>5.2214800000000006</v>
      </c>
      <c r="H460">
        <v>10</v>
      </c>
      <c r="I460">
        <v>0</v>
      </c>
      <c r="J460" s="12">
        <v>2</v>
      </c>
      <c r="K460" s="12">
        <v>9</v>
      </c>
      <c r="L460">
        <v>0</v>
      </c>
      <c r="M460" s="12">
        <v>3</v>
      </c>
      <c r="N460" s="12">
        <v>0</v>
      </c>
      <c r="O460" s="12">
        <v>3699.135179571083</v>
      </c>
      <c r="P460" s="12">
        <v>3466.0015192961373</v>
      </c>
      <c r="Q460">
        <v>0</v>
      </c>
      <c r="R460" s="57">
        <v>1.0531353228305278E-4</v>
      </c>
      <c r="S460" s="57">
        <v>2.379309524376026E-4</v>
      </c>
      <c r="T460" s="57">
        <v>0</v>
      </c>
      <c r="U460" s="57">
        <v>2.5866334569577915E-4</v>
      </c>
      <c r="V460" s="57">
        <v>2.7649592698574029E-3</v>
      </c>
      <c r="W460" s="57">
        <v>0</v>
      </c>
      <c r="X460" s="57">
        <v>9.800809885879592E-5</v>
      </c>
      <c r="Y460" s="57">
        <v>0</v>
      </c>
      <c r="Z460" s="57">
        <v>2.9704908584712701E-4</v>
      </c>
      <c r="AA460" s="57">
        <v>7.10080342324464E-4</v>
      </c>
      <c r="AB460" s="57">
        <v>0</v>
      </c>
      <c r="AC460" s="17">
        <v>4.065458752094749E-4</v>
      </c>
      <c r="AD460" s="12">
        <v>453</v>
      </c>
      <c r="AE460" s="16">
        <v>6</v>
      </c>
      <c r="AF460" s="17">
        <v>0.89295976259693233</v>
      </c>
      <c r="AG460" t="str">
        <f>IF(AF460&lt;='CAV Tier 1 Analysis'!$A$5,"Tier 1", "Tier 2")</f>
        <v>Tier 2</v>
      </c>
      <c r="AH460" t="str">
        <f t="shared" si="16"/>
        <v>Illinois - Tier 2</v>
      </c>
      <c r="AI460" t="str">
        <f t="shared" si="17"/>
        <v>Litchfield, City Of - Tier 2</v>
      </c>
    </row>
    <row r="461" spans="1:35" x14ac:dyDescent="0.3">
      <c r="A461">
        <v>454</v>
      </c>
      <c r="B461">
        <v>5</v>
      </c>
      <c r="C461" t="s">
        <v>21</v>
      </c>
      <c r="D461" t="s">
        <v>4768</v>
      </c>
      <c r="E461" t="s">
        <v>8186</v>
      </c>
      <c r="F461" t="s">
        <v>1665</v>
      </c>
      <c r="G461" s="56">
        <v>3.1707599999999996</v>
      </c>
      <c r="H461">
        <v>9</v>
      </c>
      <c r="I461">
        <v>0</v>
      </c>
      <c r="J461" s="12">
        <v>15</v>
      </c>
      <c r="K461" s="12">
        <v>1</v>
      </c>
      <c r="L461">
        <v>0</v>
      </c>
      <c r="M461" s="12">
        <v>5</v>
      </c>
      <c r="N461" s="12">
        <v>0</v>
      </c>
      <c r="O461" s="12">
        <v>18726.920616106403</v>
      </c>
      <c r="P461" s="12">
        <v>1332.3843780627576</v>
      </c>
      <c r="Q461">
        <v>0</v>
      </c>
      <c r="R461" s="57">
        <v>6.3951970633194491E-5</v>
      </c>
      <c r="S461" s="57">
        <v>2.1413785719384234E-4</v>
      </c>
      <c r="T461" s="57">
        <v>0</v>
      </c>
      <c r="U461" s="57">
        <v>1.9399750927183435E-3</v>
      </c>
      <c r="V461" s="57">
        <v>3.0721769665082257E-4</v>
      </c>
      <c r="W461" s="57">
        <v>0</v>
      </c>
      <c r="X461" s="57">
        <v>1.6334683143132651E-4</v>
      </c>
      <c r="Y461" s="57">
        <v>0</v>
      </c>
      <c r="Z461" s="57">
        <v>1.5038149134066344E-3</v>
      </c>
      <c r="AA461" s="57">
        <v>2.7296582243700268E-4</v>
      </c>
      <c r="AB461" s="57">
        <v>0</v>
      </c>
      <c r="AC461" s="17">
        <v>4.0594638040646974E-4</v>
      </c>
      <c r="AD461" s="12">
        <v>454</v>
      </c>
      <c r="AE461" s="16">
        <v>6</v>
      </c>
      <c r="AF461" s="17">
        <v>0.8933657089773388</v>
      </c>
      <c r="AG461" t="str">
        <f>IF(AF461&lt;='CAV Tier 1 Analysis'!$A$5,"Tier 1", "Tier 2")</f>
        <v>Tier 2</v>
      </c>
      <c r="AH461" t="str">
        <f t="shared" si="16"/>
        <v>Illinois - Tier 2</v>
      </c>
      <c r="AI461" t="str">
        <f t="shared" si="17"/>
        <v>Evergreen Park, Village Of - Tier 2</v>
      </c>
    </row>
    <row r="462" spans="1:35" x14ac:dyDescent="0.3">
      <c r="A462">
        <v>455</v>
      </c>
      <c r="B462">
        <v>5</v>
      </c>
      <c r="C462" t="s">
        <v>21</v>
      </c>
      <c r="D462" t="s">
        <v>4732</v>
      </c>
      <c r="E462" t="s">
        <v>8146</v>
      </c>
      <c r="F462" t="s">
        <v>2149</v>
      </c>
      <c r="G462" s="56">
        <v>2.09402</v>
      </c>
      <c r="H462">
        <v>11</v>
      </c>
      <c r="I462">
        <v>4</v>
      </c>
      <c r="J462" s="12">
        <v>7</v>
      </c>
      <c r="K462" s="12">
        <v>5</v>
      </c>
      <c r="L462">
        <v>0</v>
      </c>
      <c r="M462" s="12">
        <v>11.552072091001998</v>
      </c>
      <c r="N462" s="12">
        <v>63.422601659355948</v>
      </c>
      <c r="O462" s="12">
        <v>1234.4344363577629</v>
      </c>
      <c r="P462" s="12">
        <v>1036.2062079063153</v>
      </c>
      <c r="Q462">
        <v>0</v>
      </c>
      <c r="R462" s="57">
        <v>4.2234891806797723E-5</v>
      </c>
      <c r="S462" s="57">
        <v>2.6172404768136289E-4</v>
      </c>
      <c r="T462" s="57">
        <v>8.0515297906602254E-4</v>
      </c>
      <c r="U462" s="57">
        <v>9.0532170993522698E-4</v>
      </c>
      <c r="V462" s="57">
        <v>1.5360884832541128E-3</v>
      </c>
      <c r="W462" s="57">
        <v>0</v>
      </c>
      <c r="X462" s="57">
        <v>3.7739887450628703E-4</v>
      </c>
      <c r="Y462" s="57">
        <v>2.252874048494447E-4</v>
      </c>
      <c r="Z462" s="57">
        <v>9.9127932086224706E-5</v>
      </c>
      <c r="AA462" s="57">
        <v>2.1228774849996966E-4</v>
      </c>
      <c r="AB462" s="57">
        <v>0</v>
      </c>
      <c r="AC462" s="17">
        <v>4.0587491560776812E-4</v>
      </c>
      <c r="AD462" s="12">
        <v>455</v>
      </c>
      <c r="AE462" s="16">
        <v>6</v>
      </c>
      <c r="AF462" s="17">
        <v>0.89377158389294653</v>
      </c>
      <c r="AG462" t="str">
        <f>IF(AF462&lt;='CAV Tier 1 Analysis'!$A$5,"Tier 1", "Tier 2")</f>
        <v>Tier 2</v>
      </c>
      <c r="AH462" t="str">
        <f t="shared" si="16"/>
        <v>Illinois - Tier 2</v>
      </c>
      <c r="AI462" t="str">
        <f t="shared" si="17"/>
        <v>Morrison, City Of - Tier 2</v>
      </c>
    </row>
    <row r="463" spans="1:35" x14ac:dyDescent="0.3">
      <c r="A463">
        <v>456</v>
      </c>
      <c r="B463">
        <v>5</v>
      </c>
      <c r="C463" t="s">
        <v>21</v>
      </c>
      <c r="D463" t="s">
        <v>4444</v>
      </c>
      <c r="E463" t="s">
        <v>7815</v>
      </c>
      <c r="F463" t="s">
        <v>1884</v>
      </c>
      <c r="G463" s="56">
        <v>4.1266599999999993</v>
      </c>
      <c r="H463">
        <v>13</v>
      </c>
      <c r="I463">
        <v>0</v>
      </c>
      <c r="J463" s="12">
        <v>8</v>
      </c>
      <c r="K463" s="12">
        <v>4</v>
      </c>
      <c r="L463">
        <v>0</v>
      </c>
      <c r="M463" s="12">
        <v>19.933898116152044</v>
      </c>
      <c r="N463" s="12">
        <v>120.5028919884026</v>
      </c>
      <c r="O463" s="12">
        <v>2761.7177072513109</v>
      </c>
      <c r="P463" s="12">
        <v>2471.9373604344228</v>
      </c>
      <c r="Q463">
        <v>0</v>
      </c>
      <c r="R463" s="57">
        <v>8.3231792735236467E-5</v>
      </c>
      <c r="S463" s="57">
        <v>3.0931023816888341E-4</v>
      </c>
      <c r="T463" s="57">
        <v>0</v>
      </c>
      <c r="U463" s="57">
        <v>1.0346533827831166E-3</v>
      </c>
      <c r="V463" s="57">
        <v>1.2288707866032903E-3</v>
      </c>
      <c r="W463" s="57">
        <v>0</v>
      </c>
      <c r="X463" s="57">
        <v>6.5122781906966506E-4</v>
      </c>
      <c r="Y463" s="57">
        <v>4.2804588746976114E-4</v>
      </c>
      <c r="Z463" s="57">
        <v>2.2177230095223158E-4</v>
      </c>
      <c r="AA463" s="57">
        <v>5.0642624284202896E-4</v>
      </c>
      <c r="AB463" s="57">
        <v>0</v>
      </c>
      <c r="AC463" s="17">
        <v>4.0577622278401937E-4</v>
      </c>
      <c r="AD463" s="12">
        <v>456</v>
      </c>
      <c r="AE463" s="16">
        <v>6</v>
      </c>
      <c r="AF463" s="17">
        <v>0.89417736011573057</v>
      </c>
      <c r="AG463" t="str">
        <f>IF(AF463&lt;='CAV Tier 1 Analysis'!$A$5,"Tier 1", "Tier 2")</f>
        <v>Tier 2</v>
      </c>
      <c r="AH463" t="str">
        <f t="shared" si="16"/>
        <v>Illinois - Tier 2</v>
      </c>
      <c r="AI463" t="str">
        <f t="shared" si="17"/>
        <v>Geneseo, City Of - Tier 2</v>
      </c>
    </row>
    <row r="464" spans="1:35" x14ac:dyDescent="0.3">
      <c r="A464">
        <v>457</v>
      </c>
      <c r="B464">
        <v>5</v>
      </c>
      <c r="C464" t="s">
        <v>21</v>
      </c>
      <c r="D464" t="s">
        <v>4797</v>
      </c>
      <c r="E464" t="s">
        <v>8218</v>
      </c>
      <c r="F464" t="s">
        <v>2023</v>
      </c>
      <c r="G464" s="56">
        <v>1.83843</v>
      </c>
      <c r="H464">
        <v>3</v>
      </c>
      <c r="I464">
        <v>0</v>
      </c>
      <c r="J464" s="12">
        <v>12</v>
      </c>
      <c r="K464" s="12">
        <v>4</v>
      </c>
      <c r="L464">
        <v>2</v>
      </c>
      <c r="M464" s="12">
        <v>19</v>
      </c>
      <c r="N464" s="12">
        <v>0</v>
      </c>
      <c r="O464" s="12">
        <v>1087.8037267954198</v>
      </c>
      <c r="P464" s="12">
        <v>996.79646573745083</v>
      </c>
      <c r="Q464">
        <v>0</v>
      </c>
      <c r="R464" s="57">
        <v>3.7079823566332286E-5</v>
      </c>
      <c r="S464" s="57">
        <v>7.1379285731280781E-5</v>
      </c>
      <c r="T464" s="57">
        <v>0</v>
      </c>
      <c r="U464" s="57">
        <v>1.5519800741746748E-3</v>
      </c>
      <c r="V464" s="57">
        <v>1.2288707866032903E-3</v>
      </c>
      <c r="W464" s="57">
        <v>6.5530799475753605E-4</v>
      </c>
      <c r="X464" s="57">
        <v>6.2071795943904082E-4</v>
      </c>
      <c r="Y464" s="57">
        <v>0</v>
      </c>
      <c r="Z464" s="57">
        <v>8.7353147949338966E-5</v>
      </c>
      <c r="AA464" s="57">
        <v>2.0421386767378091E-4</v>
      </c>
      <c r="AB464" s="57">
        <v>0</v>
      </c>
      <c r="AC464" s="17">
        <v>4.0517299453593411E-4</v>
      </c>
      <c r="AD464" s="12">
        <v>457</v>
      </c>
      <c r="AE464" s="16">
        <v>6</v>
      </c>
      <c r="AF464" s="17">
        <v>0.89458253311026648</v>
      </c>
      <c r="AG464" t="str">
        <f>IF(AF464&lt;='CAV Tier 1 Analysis'!$A$5,"Tier 1", "Tier 2")</f>
        <v>Tier 2</v>
      </c>
      <c r="AH464" t="str">
        <f t="shared" si="16"/>
        <v>Illinois - Tier 2</v>
      </c>
      <c r="AI464" t="str">
        <f t="shared" si="17"/>
        <v>Lewistown, City Of - Tier 2</v>
      </c>
    </row>
    <row r="465" spans="1:35" x14ac:dyDescent="0.3">
      <c r="A465">
        <v>458</v>
      </c>
      <c r="B465">
        <v>5</v>
      </c>
      <c r="C465" t="s">
        <v>21</v>
      </c>
      <c r="D465" t="s">
        <v>4408</v>
      </c>
      <c r="E465" t="s">
        <v>7773</v>
      </c>
      <c r="F465" t="s">
        <v>1710</v>
      </c>
      <c r="G465" s="56">
        <v>5.6921600000000003</v>
      </c>
      <c r="H465">
        <v>1</v>
      </c>
      <c r="I465">
        <v>0</v>
      </c>
      <c r="J465" s="12">
        <v>1</v>
      </c>
      <c r="K465" s="12">
        <v>9</v>
      </c>
      <c r="L465">
        <v>0</v>
      </c>
      <c r="M465" s="12">
        <v>3.0000000000000009</v>
      </c>
      <c r="N465" s="12">
        <v>0</v>
      </c>
      <c r="O465" s="12">
        <v>4695.8761501240288</v>
      </c>
      <c r="P465" s="12">
        <v>4521.9239928947318</v>
      </c>
      <c r="Q465">
        <v>0</v>
      </c>
      <c r="R465" s="57">
        <v>1.1480681261257379E-4</v>
      </c>
      <c r="S465" s="57">
        <v>2.379309524376026E-5</v>
      </c>
      <c r="T465" s="57">
        <v>0</v>
      </c>
      <c r="U465" s="57">
        <v>1.2933167284788957E-4</v>
      </c>
      <c r="V465" s="57">
        <v>2.7649592698574029E-3</v>
      </c>
      <c r="W465" s="57">
        <v>0</v>
      </c>
      <c r="X465" s="57">
        <v>9.8008098858795947E-5</v>
      </c>
      <c r="Y465" s="57">
        <v>0</v>
      </c>
      <c r="Z465" s="57">
        <v>3.7708968446170953E-4</v>
      </c>
      <c r="AA465" s="57">
        <v>9.2640736565284651E-4</v>
      </c>
      <c r="AB465" s="57">
        <v>0</v>
      </c>
      <c r="AC465" s="17">
        <v>4.0312690904863445E-4</v>
      </c>
      <c r="AD465" s="12">
        <v>458</v>
      </c>
      <c r="AE465" s="16">
        <v>6</v>
      </c>
      <c r="AF465" s="17">
        <v>0.89498566001931512</v>
      </c>
      <c r="AG465" t="str">
        <f>IF(AF465&lt;='CAV Tier 1 Analysis'!$A$5,"Tier 1", "Tier 2")</f>
        <v>Tier 2</v>
      </c>
      <c r="AH465" t="str">
        <f t="shared" si="16"/>
        <v>Illinois - Tier 2</v>
      </c>
      <c r="AI465" t="str">
        <f t="shared" si="17"/>
        <v>Vandalia, City Of - Tier 2</v>
      </c>
    </row>
    <row r="466" spans="1:35" x14ac:dyDescent="0.3">
      <c r="A466">
        <v>459</v>
      </c>
      <c r="B466">
        <v>5</v>
      </c>
      <c r="C466" t="s">
        <v>21</v>
      </c>
      <c r="D466" t="s">
        <v>4617</v>
      </c>
      <c r="E466" t="s">
        <v>8013</v>
      </c>
      <c r="F466" t="s">
        <v>2116</v>
      </c>
      <c r="G466" s="56">
        <v>0.82306999999999997</v>
      </c>
      <c r="H466">
        <v>6</v>
      </c>
      <c r="I466">
        <v>3</v>
      </c>
      <c r="J466" s="12">
        <v>3</v>
      </c>
      <c r="K466" s="12">
        <v>10</v>
      </c>
      <c r="L466">
        <v>0</v>
      </c>
      <c r="M466" s="12">
        <v>5</v>
      </c>
      <c r="N466" s="12">
        <v>0</v>
      </c>
      <c r="O466" s="12">
        <v>22.678775787536885</v>
      </c>
      <c r="P466">
        <v>0</v>
      </c>
      <c r="Q466" s="12">
        <v>0.43417904891080283</v>
      </c>
      <c r="R466" s="57">
        <v>1.6600735618294476E-5</v>
      </c>
      <c r="S466" s="57">
        <v>1.4275857146256156E-4</v>
      </c>
      <c r="T466" s="57">
        <v>6.0386473429951688E-4</v>
      </c>
      <c r="U466" s="57">
        <v>3.8799501854366869E-4</v>
      </c>
      <c r="V466" s="57">
        <v>3.0721769665082257E-3</v>
      </c>
      <c r="W466" s="57">
        <v>0</v>
      </c>
      <c r="X466" s="57">
        <v>1.6334683143132651E-4</v>
      </c>
      <c r="Y466" s="57">
        <v>0</v>
      </c>
      <c r="Z466" s="57">
        <v>1.821157997421688E-6</v>
      </c>
      <c r="AA466" s="57">
        <v>0</v>
      </c>
      <c r="AB466" s="57">
        <v>5.44048020705309E-7</v>
      </c>
      <c r="AC466" s="17">
        <v>3.990098239892473E-4</v>
      </c>
      <c r="AD466" s="12">
        <v>459</v>
      </c>
      <c r="AE466" s="16">
        <v>6</v>
      </c>
      <c r="AF466" s="17">
        <v>0.89538466984330434</v>
      </c>
      <c r="AG466" t="str">
        <f>IF(AF466&lt;='CAV Tier 1 Analysis'!$A$5,"Tier 1", "Tier 2")</f>
        <v>Tier 2</v>
      </c>
      <c r="AH466" t="str">
        <f t="shared" si="16"/>
        <v>Illinois - Tier 2</v>
      </c>
      <c r="AI466" t="str">
        <f t="shared" si="17"/>
        <v>Lovington, Village Of - Tier 2</v>
      </c>
    </row>
    <row r="467" spans="1:35" x14ac:dyDescent="0.3">
      <c r="A467">
        <v>460</v>
      </c>
      <c r="B467">
        <v>5</v>
      </c>
      <c r="C467" t="s">
        <v>21</v>
      </c>
      <c r="D467" t="s">
        <v>4364</v>
      </c>
      <c r="E467" t="s">
        <v>7726</v>
      </c>
      <c r="F467" t="s">
        <v>2123</v>
      </c>
      <c r="G467" s="56">
        <v>0.73570000000000002</v>
      </c>
      <c r="H467">
        <v>11</v>
      </c>
      <c r="I467">
        <v>0</v>
      </c>
      <c r="J467" s="12">
        <v>4</v>
      </c>
      <c r="K467" s="12">
        <v>10</v>
      </c>
      <c r="L467">
        <v>1</v>
      </c>
      <c r="M467" s="12">
        <v>0.78220742150333</v>
      </c>
      <c r="N467" s="12">
        <v>27.877189998181887</v>
      </c>
      <c r="O467" s="12">
        <v>219.8093894101944</v>
      </c>
      <c r="P467" s="12">
        <v>185.45394233275547</v>
      </c>
      <c r="Q467">
        <v>0</v>
      </c>
      <c r="R467" s="57">
        <v>1.4838544952894951E-5</v>
      </c>
      <c r="S467" s="57">
        <v>2.6172404768136289E-4</v>
      </c>
      <c r="T467" s="57">
        <v>0</v>
      </c>
      <c r="U467" s="57">
        <v>5.1732669139155829E-4</v>
      </c>
      <c r="V467" s="57">
        <v>3.0721769665082257E-3</v>
      </c>
      <c r="W467" s="57">
        <v>3.2765399737876802E-4</v>
      </c>
      <c r="X467" s="57">
        <v>2.5554220764927406E-5</v>
      </c>
      <c r="Y467" s="57">
        <v>9.9024316645307894E-5</v>
      </c>
      <c r="Z467" s="57">
        <v>1.7651200892983941E-5</v>
      </c>
      <c r="AA467" s="57">
        <v>3.7993981861787228E-5</v>
      </c>
      <c r="AB467" s="57">
        <v>0</v>
      </c>
      <c r="AC467" s="17">
        <v>3.9763126982525607E-4</v>
      </c>
      <c r="AD467" s="12">
        <v>460</v>
      </c>
      <c r="AE467" s="16">
        <v>6</v>
      </c>
      <c r="AF467" s="17">
        <v>0.89578230111312962</v>
      </c>
      <c r="AG467" t="str">
        <f>IF(AF467&lt;='CAV Tier 1 Analysis'!$A$5,"Tier 1", "Tier 2")</f>
        <v>Tier 2</v>
      </c>
      <c r="AH467" t="str">
        <f t="shared" si="16"/>
        <v>Illinois - Tier 2</v>
      </c>
      <c r="AI467" t="str">
        <f t="shared" si="17"/>
        <v>Palestine, Village Of - Tier 2</v>
      </c>
    </row>
    <row r="468" spans="1:35" x14ac:dyDescent="0.3">
      <c r="A468">
        <v>461</v>
      </c>
      <c r="B468">
        <v>5</v>
      </c>
      <c r="C468" t="s">
        <v>21</v>
      </c>
      <c r="D468" t="s">
        <v>4363</v>
      </c>
      <c r="E468" t="s">
        <v>7725</v>
      </c>
      <c r="F468" t="s">
        <v>2112</v>
      </c>
      <c r="G468" s="56">
        <v>0.68954000000000004</v>
      </c>
      <c r="H468">
        <v>10</v>
      </c>
      <c r="I468">
        <v>0</v>
      </c>
      <c r="J468" s="12">
        <v>4</v>
      </c>
      <c r="K468" s="12">
        <v>10</v>
      </c>
      <c r="L468">
        <v>1</v>
      </c>
      <c r="M468" s="12">
        <v>4.7247005249876723</v>
      </c>
      <c r="N468" s="12">
        <v>5.4234803287579814</v>
      </c>
      <c r="O468" s="12">
        <v>37.398389586549307</v>
      </c>
      <c r="P468" s="12">
        <v>5.1985051529795854</v>
      </c>
      <c r="Q468">
        <v>0</v>
      </c>
      <c r="R468" s="57">
        <v>1.3907530633164584E-5</v>
      </c>
      <c r="S468" s="57">
        <v>2.379309524376026E-4</v>
      </c>
      <c r="T468" s="57">
        <v>0</v>
      </c>
      <c r="U468" s="57">
        <v>5.1732669139155829E-4</v>
      </c>
      <c r="V468" s="57">
        <v>3.0721769665082257E-3</v>
      </c>
      <c r="W468" s="57">
        <v>3.2765399737876802E-4</v>
      </c>
      <c r="X468" s="57">
        <v>1.5435297204373225E-4</v>
      </c>
      <c r="Y468" s="57">
        <v>1.9265084946852788E-5</v>
      </c>
      <c r="Z468" s="57">
        <v>3.0031769317841744E-6</v>
      </c>
      <c r="AA468" s="57">
        <v>1.0650186672026793E-6</v>
      </c>
      <c r="AB468" s="57">
        <v>0</v>
      </c>
      <c r="AC468" s="17">
        <v>3.9515294463080827E-4</v>
      </c>
      <c r="AD468" s="12">
        <v>461</v>
      </c>
      <c r="AE468" s="16">
        <v>6</v>
      </c>
      <c r="AF468" s="17">
        <v>0.89617745405776039</v>
      </c>
      <c r="AG468" t="str">
        <f>IF(AF468&lt;='CAV Tier 1 Analysis'!$A$5,"Tier 1", "Tier 2")</f>
        <v>Tier 2</v>
      </c>
      <c r="AH468" t="str">
        <f t="shared" si="16"/>
        <v>Illinois - Tier 2</v>
      </c>
      <c r="AI468" t="str">
        <f t="shared" si="17"/>
        <v>Hutsonville, Village Of - Tier 2</v>
      </c>
    </row>
    <row r="469" spans="1:35" x14ac:dyDescent="0.3">
      <c r="A469">
        <v>462</v>
      </c>
      <c r="B469">
        <v>5</v>
      </c>
      <c r="C469" t="s">
        <v>21</v>
      </c>
      <c r="D469" t="s">
        <v>4258</v>
      </c>
      <c r="E469" t="s">
        <v>7618</v>
      </c>
      <c r="F469" t="s">
        <v>2104</v>
      </c>
      <c r="G469" s="56">
        <v>1.7798599999999998</v>
      </c>
      <c r="H469">
        <v>12</v>
      </c>
      <c r="I469">
        <v>0</v>
      </c>
      <c r="J469" s="12">
        <v>15</v>
      </c>
      <c r="K469" s="12">
        <v>1</v>
      </c>
      <c r="L469">
        <v>1</v>
      </c>
      <c r="M469" s="12">
        <v>9.5312552672682127</v>
      </c>
      <c r="N469" s="12">
        <v>151.54488789056322</v>
      </c>
      <c r="O469" s="12">
        <v>7465.7124055856384</v>
      </c>
      <c r="P469">
        <v>0</v>
      </c>
      <c r="Q469">
        <v>0</v>
      </c>
      <c r="R469" s="57">
        <v>3.5898508386379782E-5</v>
      </c>
      <c r="S469" s="57">
        <v>2.8551714292512312E-4</v>
      </c>
      <c r="T469" s="57">
        <v>0</v>
      </c>
      <c r="U469" s="57">
        <v>1.9399750927183435E-3</v>
      </c>
      <c r="V469" s="57">
        <v>3.0721769665082257E-4</v>
      </c>
      <c r="W469" s="57">
        <v>3.2765399737876802E-4</v>
      </c>
      <c r="X469" s="57">
        <v>3.1138006949428076E-4</v>
      </c>
      <c r="Y469" s="57">
        <v>5.3831210984433978E-4</v>
      </c>
      <c r="Z469" s="57">
        <v>5.9951392355818455E-4</v>
      </c>
      <c r="AA469" s="57">
        <v>0</v>
      </c>
      <c r="AB469" s="57">
        <v>0</v>
      </c>
      <c r="AC469" s="17">
        <v>3.9504259463238567E-4</v>
      </c>
      <c r="AD469" s="12">
        <v>462</v>
      </c>
      <c r="AE469" s="16">
        <v>6</v>
      </c>
      <c r="AF469" s="17">
        <v>0.8965724966523928</v>
      </c>
      <c r="AG469" t="str">
        <f>IF(AF469&lt;='CAV Tier 1 Analysis'!$A$5,"Tier 1", "Tier 2")</f>
        <v>Tier 2</v>
      </c>
      <c r="AH469" t="str">
        <f t="shared" si="16"/>
        <v>Illinois - Tier 2</v>
      </c>
      <c r="AI469" t="str">
        <f t="shared" si="17"/>
        <v>Broadview, Village Of - Tier 2</v>
      </c>
    </row>
    <row r="470" spans="1:35" x14ac:dyDescent="0.3">
      <c r="A470">
        <v>463</v>
      </c>
      <c r="B470">
        <v>5</v>
      </c>
      <c r="C470" t="s">
        <v>21</v>
      </c>
      <c r="D470" t="s">
        <v>4250</v>
      </c>
      <c r="E470" t="s">
        <v>7610</v>
      </c>
      <c r="F470" t="s">
        <v>2206</v>
      </c>
      <c r="G470" s="56">
        <v>4.8653899999999997</v>
      </c>
      <c r="H470">
        <v>30</v>
      </c>
      <c r="I470">
        <v>0</v>
      </c>
      <c r="J470" s="12">
        <v>13.333333333333334</v>
      </c>
      <c r="K470" s="12">
        <v>1</v>
      </c>
      <c r="L470">
        <v>0</v>
      </c>
      <c r="M470" s="12">
        <v>12.630337958519256</v>
      </c>
      <c r="N470" s="12">
        <v>78.11196026150715</v>
      </c>
      <c r="O470" s="12">
        <v>6870.8658225942681</v>
      </c>
      <c r="P470">
        <v>0</v>
      </c>
      <c r="Q470" s="12">
        <v>205.5383996935816</v>
      </c>
      <c r="R470" s="57">
        <v>9.8131450629829499E-5</v>
      </c>
      <c r="S470" s="57">
        <v>7.1379285731280786E-4</v>
      </c>
      <c r="T470" s="57">
        <v>0</v>
      </c>
      <c r="U470" s="57">
        <v>1.7244223046385275E-3</v>
      </c>
      <c r="V470" s="57">
        <v>3.0721769665082257E-4</v>
      </c>
      <c r="W470" s="57">
        <v>0</v>
      </c>
      <c r="X470" s="57">
        <v>4.1262513708618595E-4</v>
      </c>
      <c r="Y470" s="57">
        <v>2.7746639769738834E-4</v>
      </c>
      <c r="Z470" s="57">
        <v>5.5174637111167946E-4</v>
      </c>
      <c r="AA470" s="57">
        <v>0</v>
      </c>
      <c r="AB470" s="57">
        <v>2.5754987444178237E-4</v>
      </c>
      <c r="AC470" s="17">
        <v>3.9481382632445666E-4</v>
      </c>
      <c r="AD470" s="12">
        <v>463</v>
      </c>
      <c r="AE470" s="16">
        <v>6</v>
      </c>
      <c r="AF470" s="17">
        <v>0.89696731047871725</v>
      </c>
      <c r="AG470" t="str">
        <f>IF(AF470&lt;='CAV Tier 1 Analysis'!$A$5,"Tier 1", "Tier 2")</f>
        <v>Tier 2</v>
      </c>
      <c r="AH470" t="str">
        <f t="shared" si="16"/>
        <v>Illinois - Tier 2</v>
      </c>
      <c r="AI470" t="str">
        <f t="shared" si="17"/>
        <v>Barrington, Village Of - Tier 2</v>
      </c>
    </row>
    <row r="471" spans="1:35" x14ac:dyDescent="0.3">
      <c r="A471">
        <v>464</v>
      </c>
      <c r="B471">
        <v>5</v>
      </c>
      <c r="C471" t="s">
        <v>21</v>
      </c>
      <c r="D471" t="s">
        <v>4551</v>
      </c>
      <c r="E471" t="s">
        <v>7938</v>
      </c>
      <c r="F471" t="s">
        <v>1768</v>
      </c>
      <c r="G471" s="56">
        <v>2.3758800000000004</v>
      </c>
      <c r="H471">
        <v>8</v>
      </c>
      <c r="I471">
        <v>0</v>
      </c>
      <c r="J471" s="12">
        <v>4.666666666666667</v>
      </c>
      <c r="K471" s="12">
        <v>5.5555555555555554</v>
      </c>
      <c r="L471">
        <v>0</v>
      </c>
      <c r="M471" s="12">
        <v>20.999999999999996</v>
      </c>
      <c r="N471" s="12">
        <v>0</v>
      </c>
      <c r="O471" s="12">
        <v>3946.562495314533</v>
      </c>
      <c r="P471" s="12">
        <v>3811.0565667892911</v>
      </c>
      <c r="Q471">
        <v>0</v>
      </c>
      <c r="R471" s="57">
        <v>4.7919807234856684E-5</v>
      </c>
      <c r="S471" s="57">
        <v>1.9034476195008208E-4</v>
      </c>
      <c r="T471" s="57">
        <v>0</v>
      </c>
      <c r="U471" s="57">
        <v>6.0354780662348465E-4</v>
      </c>
      <c r="V471" s="57">
        <v>1.7067649813934586E-3</v>
      </c>
      <c r="W471" s="57">
        <v>0</v>
      </c>
      <c r="X471" s="57">
        <v>6.860566920115713E-4</v>
      </c>
      <c r="Y471" s="57">
        <v>0</v>
      </c>
      <c r="Z471" s="57">
        <v>3.169180699169988E-4</v>
      </c>
      <c r="AA471" s="57">
        <v>7.8077183073860636E-4</v>
      </c>
      <c r="AB471" s="57">
        <v>0</v>
      </c>
      <c r="AC471" s="17">
        <v>3.9384763180627804E-4</v>
      </c>
      <c r="AD471" s="12">
        <v>464</v>
      </c>
      <c r="AE471" s="16">
        <v>6</v>
      </c>
      <c r="AF471" s="17">
        <v>0.89736115811052353</v>
      </c>
      <c r="AG471" t="str">
        <f>IF(AF471&lt;='CAV Tier 1 Analysis'!$A$5,"Tier 1", "Tier 2")</f>
        <v>Tier 2</v>
      </c>
      <c r="AH471" t="str">
        <f t="shared" si="16"/>
        <v>Illinois - Tier 2</v>
      </c>
      <c r="AI471" t="str">
        <f t="shared" si="17"/>
        <v>Staunton, City Of - Tier 2</v>
      </c>
    </row>
    <row r="472" spans="1:35" x14ac:dyDescent="0.3">
      <c r="A472">
        <v>465</v>
      </c>
      <c r="B472">
        <v>5</v>
      </c>
      <c r="C472" t="s">
        <v>21</v>
      </c>
      <c r="D472" t="s">
        <v>4644</v>
      </c>
      <c r="E472" t="s">
        <v>8045</v>
      </c>
      <c r="F472" t="s">
        <v>2057</v>
      </c>
      <c r="G472" s="56">
        <v>1.8026799999999998</v>
      </c>
      <c r="H472">
        <v>7</v>
      </c>
      <c r="I472">
        <v>0</v>
      </c>
      <c r="J472" s="12">
        <v>10</v>
      </c>
      <c r="K472" s="12">
        <v>9</v>
      </c>
      <c r="L472">
        <v>0</v>
      </c>
      <c r="M472" s="12">
        <v>2.0000000000000004</v>
      </c>
      <c r="N472" s="12">
        <v>0</v>
      </c>
      <c r="O472" s="12">
        <v>68.028753296353528</v>
      </c>
      <c r="P472">
        <v>0</v>
      </c>
      <c r="Q472">
        <v>0</v>
      </c>
      <c r="R472" s="57">
        <v>3.6358771531445794E-5</v>
      </c>
      <c r="S472" s="57">
        <v>1.6655166670632182E-4</v>
      </c>
      <c r="T472" s="57">
        <v>0</v>
      </c>
      <c r="U472" s="57">
        <v>1.2933167284788956E-3</v>
      </c>
      <c r="V472" s="57">
        <v>2.7649592698574029E-3</v>
      </c>
      <c r="W472" s="57">
        <v>0</v>
      </c>
      <c r="X472" s="57">
        <v>6.5338732572530622E-5</v>
      </c>
      <c r="Y472" s="57">
        <v>0</v>
      </c>
      <c r="Z472" s="57">
        <v>5.462865777277342E-6</v>
      </c>
      <c r="AA472" s="57">
        <v>0</v>
      </c>
      <c r="AB472" s="57">
        <v>0</v>
      </c>
      <c r="AC472" s="17">
        <v>3.9381709408398851E-4</v>
      </c>
      <c r="AD472" s="12">
        <v>465</v>
      </c>
      <c r="AE472" s="16">
        <v>6</v>
      </c>
      <c r="AF472" s="17">
        <v>0.89775497520460756</v>
      </c>
      <c r="AG472" t="str">
        <f>IF(AF472&lt;='CAV Tier 1 Analysis'!$A$5,"Tier 1", "Tier 2")</f>
        <v>Tier 2</v>
      </c>
      <c r="AH472" t="str">
        <f t="shared" si="16"/>
        <v>Illinois - Tier 2</v>
      </c>
      <c r="AI472" t="str">
        <f t="shared" si="17"/>
        <v>Karnak, Village Of - Tier 2</v>
      </c>
    </row>
    <row r="473" spans="1:35" x14ac:dyDescent="0.3">
      <c r="A473">
        <v>466</v>
      </c>
      <c r="B473">
        <v>5</v>
      </c>
      <c r="C473" t="s">
        <v>21</v>
      </c>
      <c r="D473" t="s">
        <v>4653</v>
      </c>
      <c r="E473" t="s">
        <v>8055</v>
      </c>
      <c r="F473" t="s">
        <v>1978</v>
      </c>
      <c r="G473" s="56">
        <v>5.8744499999999995</v>
      </c>
      <c r="H473">
        <v>1</v>
      </c>
      <c r="I473">
        <v>1</v>
      </c>
      <c r="J473" s="12">
        <v>11</v>
      </c>
      <c r="K473" s="12">
        <v>6</v>
      </c>
      <c r="L473">
        <v>0</v>
      </c>
      <c r="M473" s="12">
        <v>2.926195643847509</v>
      </c>
      <c r="N473" s="12">
        <v>26.023766622474401</v>
      </c>
      <c r="O473" s="12">
        <v>2106.1576969051885</v>
      </c>
      <c r="P473" s="12">
        <v>1755.8342612728627</v>
      </c>
      <c r="Q473">
        <v>0</v>
      </c>
      <c r="R473" s="57">
        <v>1.1848347206542577E-4</v>
      </c>
      <c r="S473" s="57">
        <v>2.379309524376026E-5</v>
      </c>
      <c r="T473" s="57">
        <v>2.0128824476650564E-4</v>
      </c>
      <c r="U473" s="57">
        <v>1.4226484013267853E-3</v>
      </c>
      <c r="V473" s="57">
        <v>1.8433061799049354E-3</v>
      </c>
      <c r="W473" s="57">
        <v>0</v>
      </c>
      <c r="X473" s="57">
        <v>9.5596957314128208E-5</v>
      </c>
      <c r="Y473" s="57">
        <v>9.2440655119671946E-5</v>
      </c>
      <c r="Z473" s="57">
        <v>1.6912932027212887E-4</v>
      </c>
      <c r="AA473" s="57">
        <v>3.5971807466571705E-4</v>
      </c>
      <c r="AB473" s="57">
        <v>0</v>
      </c>
      <c r="AC473" s="17">
        <v>3.9330949097082351E-4</v>
      </c>
      <c r="AD473" s="12">
        <v>466</v>
      </c>
      <c r="AE473" s="16">
        <v>6</v>
      </c>
      <c r="AF473" s="17">
        <v>0.89814828469557839</v>
      </c>
      <c r="AG473" t="str">
        <f>IF(AF473&lt;='CAV Tier 1 Analysis'!$A$5,"Tier 1", "Tier 2")</f>
        <v>Tier 2</v>
      </c>
      <c r="AH473" t="str">
        <f t="shared" si="16"/>
        <v>Illinois - Tier 2</v>
      </c>
      <c r="AI473" t="str">
        <f t="shared" si="17"/>
        <v>Chester, City Of - Tier 2</v>
      </c>
    </row>
    <row r="474" spans="1:35" x14ac:dyDescent="0.3">
      <c r="A474">
        <v>467</v>
      </c>
      <c r="B474">
        <v>5</v>
      </c>
      <c r="C474" t="s">
        <v>21</v>
      </c>
      <c r="D474" t="s">
        <v>4774</v>
      </c>
      <c r="E474" t="s">
        <v>8193</v>
      </c>
      <c r="F474" t="s">
        <v>2678</v>
      </c>
      <c r="G474" s="56">
        <v>1.3876299999999999</v>
      </c>
      <c r="H474">
        <v>43</v>
      </c>
      <c r="I474">
        <v>0</v>
      </c>
      <c r="J474" s="12">
        <v>5</v>
      </c>
      <c r="K474" s="12">
        <v>2</v>
      </c>
      <c r="L474">
        <v>2</v>
      </c>
      <c r="M474" s="12">
        <v>25.159617477281412</v>
      </c>
      <c r="N474" s="12">
        <v>102.28120742527413</v>
      </c>
      <c r="O474" s="12">
        <v>596.99753005986793</v>
      </c>
      <c r="P474" s="12">
        <v>387.40527429202791</v>
      </c>
      <c r="Q474" s="12">
        <v>27.903848043327457</v>
      </c>
      <c r="R474" s="57">
        <v>2.7987508676071251E-5</v>
      </c>
      <c r="S474" s="57">
        <v>1.0231030954816912E-3</v>
      </c>
      <c r="T474" s="57">
        <v>0</v>
      </c>
      <c r="U474" s="57">
        <v>6.4665836423944778E-4</v>
      </c>
      <c r="V474" s="57">
        <v>6.1443539330164514E-4</v>
      </c>
      <c r="W474" s="57">
        <v>6.5530799475753605E-4</v>
      </c>
      <c r="X474" s="57">
        <v>8.2194875898762869E-4</v>
      </c>
      <c r="Y474" s="57">
        <v>3.6331949782619121E-4</v>
      </c>
      <c r="Z474" s="57">
        <v>4.7940278456609121E-5</v>
      </c>
      <c r="AA474" s="57">
        <v>7.9367786844897304E-5</v>
      </c>
      <c r="AB474" s="57">
        <v>3.496491444282652E-5</v>
      </c>
      <c r="AC474" s="17">
        <v>3.9227578118314045E-4</v>
      </c>
      <c r="AD474" s="12">
        <v>467</v>
      </c>
      <c r="AE474" s="16">
        <v>6</v>
      </c>
      <c r="AF474" s="17">
        <v>0.89854056047676156</v>
      </c>
      <c r="AG474" t="str">
        <f>IF(AF474&lt;='CAV Tier 1 Analysis'!$A$5,"Tier 1", "Tier 2")</f>
        <v>Tier 2</v>
      </c>
      <c r="AH474" t="str">
        <f t="shared" si="16"/>
        <v>Illinois - Tier 2</v>
      </c>
      <c r="AI474" t="str">
        <f t="shared" si="17"/>
        <v>Aroma Park, Village Of - Tier 2</v>
      </c>
    </row>
    <row r="475" spans="1:35" x14ac:dyDescent="0.3">
      <c r="A475">
        <v>468</v>
      </c>
      <c r="B475">
        <v>5</v>
      </c>
      <c r="C475" t="s">
        <v>21</v>
      </c>
      <c r="D475" t="s">
        <v>4003</v>
      </c>
      <c r="E475" t="s">
        <v>8388</v>
      </c>
      <c r="F475" t="s">
        <v>2079</v>
      </c>
      <c r="G475" s="56">
        <v>3.7589700000000001</v>
      </c>
      <c r="H475">
        <v>16</v>
      </c>
      <c r="I475">
        <v>0</v>
      </c>
      <c r="J475" s="12">
        <v>10</v>
      </c>
      <c r="K475" s="12">
        <v>4</v>
      </c>
      <c r="L475">
        <v>0</v>
      </c>
      <c r="M475" s="12">
        <v>2.7183856215931499</v>
      </c>
      <c r="N475" s="12">
        <v>147.72456516212625</v>
      </c>
      <c r="O475" s="12">
        <v>2626.5388733883406</v>
      </c>
      <c r="P475" s="12">
        <v>2483.6261888271533</v>
      </c>
      <c r="Q475">
        <v>0</v>
      </c>
      <c r="R475" s="57">
        <v>7.5815747344819268E-5</v>
      </c>
      <c r="S475" s="57">
        <v>3.8068952390016416E-4</v>
      </c>
      <c r="T475" s="57">
        <v>0</v>
      </c>
      <c r="U475" s="57">
        <v>1.2933167284788956E-3</v>
      </c>
      <c r="V475" s="57">
        <v>1.2288707866032903E-3</v>
      </c>
      <c r="W475" s="57">
        <v>0</v>
      </c>
      <c r="X475" s="57">
        <v>8.8807935579143609E-5</v>
      </c>
      <c r="Y475" s="57">
        <v>5.2474170165138056E-4</v>
      </c>
      <c r="Z475" s="57">
        <v>2.1091712884426552E-4</v>
      </c>
      <c r="AA475" s="57">
        <v>5.0882093517562248E-4</v>
      </c>
      <c r="AB475" s="57">
        <v>0</v>
      </c>
      <c r="AC475" s="17">
        <v>3.919982261434165E-4</v>
      </c>
      <c r="AD475" s="12">
        <v>468</v>
      </c>
      <c r="AE475" s="16">
        <v>6</v>
      </c>
      <c r="AF475" s="17">
        <v>0.898932558702905</v>
      </c>
      <c r="AG475" t="str">
        <f>IF(AF475&lt;='CAV Tier 1 Analysis'!$A$5,"Tier 1", "Tier 2")</f>
        <v>Tier 2</v>
      </c>
      <c r="AH475" t="str">
        <f t="shared" si="16"/>
        <v>Illinois - Tier 2</v>
      </c>
      <c r="AI475" t="str">
        <f t="shared" si="17"/>
        <v>Galena, City Of - Tier 2</v>
      </c>
    </row>
    <row r="476" spans="1:35" x14ac:dyDescent="0.3">
      <c r="A476">
        <v>469</v>
      </c>
      <c r="B476">
        <v>5</v>
      </c>
      <c r="C476" t="s">
        <v>21</v>
      </c>
      <c r="D476" t="s">
        <v>4656</v>
      </c>
      <c r="E476" t="s">
        <v>8058</v>
      </c>
      <c r="F476" t="s">
        <v>1907</v>
      </c>
      <c r="G476" s="56">
        <v>9.2435599999999987</v>
      </c>
      <c r="H476">
        <v>1</v>
      </c>
      <c r="I476">
        <v>0</v>
      </c>
      <c r="J476" s="12">
        <v>11</v>
      </c>
      <c r="K476" s="12">
        <v>6</v>
      </c>
      <c r="L476">
        <v>0</v>
      </c>
      <c r="M476">
        <v>0</v>
      </c>
      <c r="N476" s="12">
        <v>0</v>
      </c>
      <c r="O476" s="12">
        <v>3290.6432611906012</v>
      </c>
      <c r="P476" s="12">
        <v>2739.4026009290378</v>
      </c>
      <c r="Q476">
        <v>0</v>
      </c>
      <c r="R476" s="57">
        <v>1.8643602091175974E-4</v>
      </c>
      <c r="S476" s="57">
        <v>2.379309524376026E-5</v>
      </c>
      <c r="T476" s="57">
        <v>0</v>
      </c>
      <c r="U476" s="57">
        <v>1.4226484013267853E-3</v>
      </c>
      <c r="V476" s="57">
        <v>1.8433061799049354E-3</v>
      </c>
      <c r="W476" s="57">
        <v>0</v>
      </c>
      <c r="X476" s="57">
        <v>0</v>
      </c>
      <c r="Y476" s="57">
        <v>0</v>
      </c>
      <c r="Z476" s="57">
        <v>2.6424624273909791E-4</v>
      </c>
      <c r="AA476" s="57">
        <v>5.612218938170695E-4</v>
      </c>
      <c r="AB476" s="57">
        <v>0</v>
      </c>
      <c r="AC476" s="17">
        <v>3.9105925763121895E-4</v>
      </c>
      <c r="AD476" s="12">
        <v>469</v>
      </c>
      <c r="AE476" s="16">
        <v>6</v>
      </c>
      <c r="AF476" s="17">
        <v>0.89932361796053617</v>
      </c>
      <c r="AG476" t="str">
        <f>IF(AF476&lt;='CAV Tier 1 Analysis'!$A$5,"Tier 1", "Tier 2")</f>
        <v>Tier 2</v>
      </c>
      <c r="AH476" t="str">
        <f t="shared" si="16"/>
        <v>Illinois - Tier 2</v>
      </c>
      <c r="AI476" t="str">
        <f t="shared" si="17"/>
        <v>Sparta, City Of - Tier 2</v>
      </c>
    </row>
    <row r="477" spans="1:35" x14ac:dyDescent="0.3">
      <c r="A477">
        <v>470</v>
      </c>
      <c r="B477">
        <v>5</v>
      </c>
      <c r="C477" t="s">
        <v>21</v>
      </c>
      <c r="D477" t="s">
        <v>4521</v>
      </c>
      <c r="E477" t="s">
        <v>7901</v>
      </c>
      <c r="F477" t="s">
        <v>2131</v>
      </c>
      <c r="G477" s="56">
        <v>3.0022899999999999</v>
      </c>
      <c r="H477">
        <v>12</v>
      </c>
      <c r="I477">
        <v>0</v>
      </c>
      <c r="J477" s="12">
        <v>11</v>
      </c>
      <c r="K477" s="12">
        <v>1</v>
      </c>
      <c r="L477">
        <v>0</v>
      </c>
      <c r="M477" s="12">
        <v>1.7030000433002808</v>
      </c>
      <c r="N477" s="12">
        <v>272.52535749016459</v>
      </c>
      <c r="O477" s="12">
        <v>5144.6528803433348</v>
      </c>
      <c r="P477" s="12">
        <v>2337.8180702061359</v>
      </c>
      <c r="Q477" s="12">
        <v>238.61439667658578</v>
      </c>
      <c r="R477" s="57">
        <v>6.0554050736206309E-5</v>
      </c>
      <c r="S477" s="57">
        <v>2.8551714292512312E-4</v>
      </c>
      <c r="T477" s="57">
        <v>0</v>
      </c>
      <c r="U477" s="57">
        <v>1.4226484013267853E-3</v>
      </c>
      <c r="V477" s="57">
        <v>3.0721769665082257E-4</v>
      </c>
      <c r="W477" s="57">
        <v>0</v>
      </c>
      <c r="X477" s="57">
        <v>5.563593220010255E-5</v>
      </c>
      <c r="Y477" s="57">
        <v>9.6805443072783966E-4</v>
      </c>
      <c r="Z477" s="57">
        <v>4.1312749086503347E-4</v>
      </c>
      <c r="AA477" s="57">
        <v>4.7894920020733438E-4</v>
      </c>
      <c r="AB477" s="57">
        <v>2.9899574967827967E-4</v>
      </c>
      <c r="AC477" s="17">
        <v>3.900636450288661E-4</v>
      </c>
      <c r="AD477" s="12">
        <v>470</v>
      </c>
      <c r="AE477" s="16">
        <v>6</v>
      </c>
      <c r="AF477" s="17">
        <v>0.89971368160556509</v>
      </c>
      <c r="AG477" t="str">
        <f>IF(AF477&lt;='CAV Tier 1 Analysis'!$A$5,"Tier 1", "Tier 2")</f>
        <v>Tier 2</v>
      </c>
      <c r="AH477" t="str">
        <f t="shared" si="16"/>
        <v>Illinois - Tier 2</v>
      </c>
      <c r="AI477" t="str">
        <f t="shared" si="17"/>
        <v>Round Lake Park, Village Of - Tier 2</v>
      </c>
    </row>
    <row r="478" spans="1:35" x14ac:dyDescent="0.3">
      <c r="A478">
        <v>471</v>
      </c>
      <c r="B478">
        <v>5</v>
      </c>
      <c r="C478" t="s">
        <v>21</v>
      </c>
      <c r="D478" t="s">
        <v>4649</v>
      </c>
      <c r="E478" t="s">
        <v>8050</v>
      </c>
      <c r="F478" t="s">
        <v>2084</v>
      </c>
      <c r="G478" s="56">
        <v>2.8952100000000001</v>
      </c>
      <c r="H478">
        <v>5</v>
      </c>
      <c r="I478">
        <v>0</v>
      </c>
      <c r="J478" s="12">
        <v>10</v>
      </c>
      <c r="K478" s="12">
        <v>9</v>
      </c>
      <c r="L478">
        <v>0</v>
      </c>
      <c r="M478">
        <v>0</v>
      </c>
      <c r="N478" s="12">
        <v>13.496299810057609</v>
      </c>
      <c r="O478" s="12">
        <v>79.217548702149912</v>
      </c>
      <c r="P478">
        <v>0</v>
      </c>
      <c r="Q478">
        <v>0</v>
      </c>
      <c r="R478" s="57">
        <v>5.8394323410453979E-5</v>
      </c>
      <c r="S478" s="57">
        <v>1.189654762188013E-4</v>
      </c>
      <c r="T478" s="57">
        <v>0</v>
      </c>
      <c r="U478" s="57">
        <v>1.2933167284788956E-3</v>
      </c>
      <c r="V478" s="57">
        <v>2.7649592698574029E-3</v>
      </c>
      <c r="W478" s="57">
        <v>0</v>
      </c>
      <c r="X478" s="57">
        <v>0</v>
      </c>
      <c r="Y478" s="57">
        <v>4.7941053815621868E-5</v>
      </c>
      <c r="Z478" s="57">
        <v>6.3613518519083655E-6</v>
      </c>
      <c r="AA478" s="57">
        <v>0</v>
      </c>
      <c r="AB478" s="57">
        <v>0</v>
      </c>
      <c r="AC478" s="17">
        <v>3.8999438214846224E-4</v>
      </c>
      <c r="AD478" s="12">
        <v>471</v>
      </c>
      <c r="AE478" s="16">
        <v>6</v>
      </c>
      <c r="AF478" s="17">
        <v>0.90010367598771357</v>
      </c>
      <c r="AG478" t="str">
        <f>IF(AF478&lt;='CAV Tier 1 Analysis'!$A$5,"Tier 1", "Tier 2")</f>
        <v>Tier 2</v>
      </c>
      <c r="AH478" t="str">
        <f t="shared" si="16"/>
        <v>Illinois - Tier 2</v>
      </c>
      <c r="AI478" t="str">
        <f t="shared" si="17"/>
        <v>Ullin, Village Of - Tier 2</v>
      </c>
    </row>
    <row r="479" spans="1:35" x14ac:dyDescent="0.3">
      <c r="A479">
        <v>472</v>
      </c>
      <c r="B479">
        <v>5</v>
      </c>
      <c r="C479" t="s">
        <v>21</v>
      </c>
      <c r="D479" t="s">
        <v>4538</v>
      </c>
      <c r="E479" t="s">
        <v>7920</v>
      </c>
      <c r="F479" t="s">
        <v>2148</v>
      </c>
      <c r="G479" s="56">
        <v>1.0322199999999999</v>
      </c>
      <c r="H479">
        <v>18</v>
      </c>
      <c r="I479">
        <v>0</v>
      </c>
      <c r="J479" s="12">
        <v>4</v>
      </c>
      <c r="K479" s="12">
        <v>10</v>
      </c>
      <c r="L479">
        <v>0</v>
      </c>
      <c r="M479" s="12">
        <v>1.2836410842649824</v>
      </c>
      <c r="N479" s="12">
        <v>21.531854099644601</v>
      </c>
      <c r="O479" s="12">
        <v>236.24751402033809</v>
      </c>
      <c r="P479" s="12">
        <v>187.09603398671959</v>
      </c>
      <c r="Q479" s="12">
        <v>58.360021168255514</v>
      </c>
      <c r="R479" s="57">
        <v>2.0819142138476589E-5</v>
      </c>
      <c r="S479" s="57">
        <v>4.2827571438768468E-4</v>
      </c>
      <c r="T479" s="57">
        <v>0</v>
      </c>
      <c r="U479" s="57">
        <v>5.1732669139155829E-4</v>
      </c>
      <c r="V479" s="57">
        <v>3.0721769665082257E-3</v>
      </c>
      <c r="W479" s="57">
        <v>0</v>
      </c>
      <c r="X479" s="57">
        <v>4.1935740761951457E-5</v>
      </c>
      <c r="Y479" s="57">
        <v>7.6484650657502982E-5</v>
      </c>
      <c r="Z479" s="57">
        <v>1.8971220208701546E-5</v>
      </c>
      <c r="AA479" s="57">
        <v>3.8330397468440445E-5</v>
      </c>
      <c r="AB479" s="57">
        <v>7.3128019614396826E-5</v>
      </c>
      <c r="AC479" s="17">
        <v>3.8976804937608528E-4</v>
      </c>
      <c r="AD479" s="12">
        <v>472</v>
      </c>
      <c r="AE479" s="16">
        <v>6</v>
      </c>
      <c r="AF479" s="17">
        <v>0.90049344403708964</v>
      </c>
      <c r="AG479" t="str">
        <f>IF(AF479&lt;='CAV Tier 1 Analysis'!$A$5,"Tier 1", "Tier 2")</f>
        <v>Tier 2</v>
      </c>
      <c r="AH479" t="str">
        <f t="shared" si="16"/>
        <v>Illinois - Tier 2</v>
      </c>
      <c r="AI479" t="str">
        <f t="shared" si="17"/>
        <v>Sumner, City Of - Tier 2</v>
      </c>
    </row>
    <row r="480" spans="1:35" x14ac:dyDescent="0.3">
      <c r="A480">
        <v>473</v>
      </c>
      <c r="B480">
        <v>5</v>
      </c>
      <c r="C480" t="s">
        <v>21</v>
      </c>
      <c r="D480" t="s">
        <v>4645</v>
      </c>
      <c r="E480" t="s">
        <v>8046</v>
      </c>
      <c r="F480" t="s">
        <v>2006</v>
      </c>
      <c r="G480" s="56">
        <v>1.17506</v>
      </c>
      <c r="H480">
        <v>1</v>
      </c>
      <c r="I480">
        <v>0</v>
      </c>
      <c r="J480" s="12">
        <v>10</v>
      </c>
      <c r="K480" s="12">
        <v>9</v>
      </c>
      <c r="L480">
        <v>0</v>
      </c>
      <c r="M480" s="12">
        <v>4</v>
      </c>
      <c r="N480" s="12">
        <v>0</v>
      </c>
      <c r="O480" s="12">
        <v>208.03056992976511</v>
      </c>
      <c r="P480" s="12">
        <v>156.94758731194386</v>
      </c>
      <c r="Q480">
        <v>0</v>
      </c>
      <c r="R480" s="57">
        <v>2.370012319199231E-5</v>
      </c>
      <c r="S480" s="57">
        <v>2.379309524376026E-5</v>
      </c>
      <c r="T480" s="57">
        <v>0</v>
      </c>
      <c r="U480" s="57">
        <v>1.2933167284788956E-3</v>
      </c>
      <c r="V480" s="57">
        <v>2.7649592698574029E-3</v>
      </c>
      <c r="W480" s="57">
        <v>0</v>
      </c>
      <c r="X480" s="57">
        <v>1.3067746514506122E-4</v>
      </c>
      <c r="Y480" s="57">
        <v>0</v>
      </c>
      <c r="Z480" s="57">
        <v>1.6705334524449242E-5</v>
      </c>
      <c r="AA480" s="57">
        <v>3.21538798829193E-5</v>
      </c>
      <c r="AB480" s="57">
        <v>0</v>
      </c>
      <c r="AC480" s="17">
        <v>3.8957326330222555E-4</v>
      </c>
      <c r="AD480" s="12">
        <v>473</v>
      </c>
      <c r="AE480" s="16">
        <v>6</v>
      </c>
      <c r="AF480" s="17">
        <v>0.90088301730039189</v>
      </c>
      <c r="AG480" t="str">
        <f>IF(AF480&lt;='CAV Tier 1 Analysis'!$A$5,"Tier 1", "Tier 2")</f>
        <v>Tier 2</v>
      </c>
      <c r="AH480" t="str">
        <f t="shared" si="16"/>
        <v>Illinois - Tier 2</v>
      </c>
      <c r="AI480" t="str">
        <f t="shared" si="17"/>
        <v>Mounds, City Of - Tier 2</v>
      </c>
    </row>
    <row r="481" spans="1:35" x14ac:dyDescent="0.3">
      <c r="A481">
        <v>474</v>
      </c>
      <c r="B481">
        <v>5</v>
      </c>
      <c r="C481" t="s">
        <v>21</v>
      </c>
      <c r="D481" t="s">
        <v>4871</v>
      </c>
      <c r="E481" t="s">
        <v>8303</v>
      </c>
      <c r="F481" t="s">
        <v>2875</v>
      </c>
      <c r="G481" s="56">
        <v>0.73703000000000007</v>
      </c>
      <c r="H481">
        <v>20</v>
      </c>
      <c r="I481">
        <v>2</v>
      </c>
      <c r="J481" s="12">
        <v>6</v>
      </c>
      <c r="K481" s="12">
        <v>2</v>
      </c>
      <c r="L481">
        <v>4</v>
      </c>
      <c r="M481" s="12">
        <v>20.070349917913791</v>
      </c>
      <c r="N481" s="12">
        <v>1.5965587904021592</v>
      </c>
      <c r="O481" s="12">
        <v>28.367055398665123</v>
      </c>
      <c r="P481">
        <v>0</v>
      </c>
      <c r="Q481">
        <v>0</v>
      </c>
      <c r="R481" s="57">
        <v>1.4865370105521499E-5</v>
      </c>
      <c r="S481" s="57">
        <v>4.758619048752052E-4</v>
      </c>
      <c r="T481" s="57">
        <v>4.0257648953301127E-4</v>
      </c>
      <c r="U481" s="57">
        <v>7.7599003708733738E-4</v>
      </c>
      <c r="V481" s="57">
        <v>6.1443539330164514E-4</v>
      </c>
      <c r="W481" s="57">
        <v>1.3106159895150721E-3</v>
      </c>
      <c r="X481" s="57">
        <v>6.556856129618405E-4</v>
      </c>
      <c r="Y481" s="57">
        <v>5.6712367069257739E-6</v>
      </c>
      <c r="Z481" s="57">
        <v>2.277939968478073E-6</v>
      </c>
      <c r="AA481" s="57">
        <v>0</v>
      </c>
      <c r="AB481" s="57">
        <v>0</v>
      </c>
      <c r="AC481" s="17">
        <v>3.8708908855045789E-4</v>
      </c>
      <c r="AD481" s="12">
        <v>474</v>
      </c>
      <c r="AE481" s="16">
        <v>6</v>
      </c>
      <c r="AF481" s="17">
        <v>0.90127010638894234</v>
      </c>
      <c r="AG481" t="str">
        <f>IF(AF481&lt;='CAV Tier 1 Analysis'!$A$5,"Tier 1", "Tier 2")</f>
        <v>Tier 2</v>
      </c>
      <c r="AH481" t="str">
        <f t="shared" si="16"/>
        <v>Illinois - Tier 2</v>
      </c>
      <c r="AI481" t="str">
        <f t="shared" si="17"/>
        <v>Divernon, Village Of - Tier 2</v>
      </c>
    </row>
    <row r="482" spans="1:35" x14ac:dyDescent="0.3">
      <c r="A482">
        <v>475</v>
      </c>
      <c r="B482">
        <v>5</v>
      </c>
      <c r="C482" t="s">
        <v>21</v>
      </c>
      <c r="D482" t="s">
        <v>4170</v>
      </c>
      <c r="E482" t="s">
        <v>7787</v>
      </c>
      <c r="F482" t="s">
        <v>2143</v>
      </c>
      <c r="G482" s="56">
        <v>1.6970099999999999</v>
      </c>
      <c r="H482">
        <v>10</v>
      </c>
      <c r="I482">
        <v>0</v>
      </c>
      <c r="J482" s="12">
        <v>14</v>
      </c>
      <c r="K482" s="12">
        <v>6</v>
      </c>
      <c r="L482">
        <v>0</v>
      </c>
      <c r="M482" s="12">
        <v>9</v>
      </c>
      <c r="N482" s="12">
        <v>0</v>
      </c>
      <c r="O482" s="12">
        <v>110.03005561065356</v>
      </c>
      <c r="P482" s="12">
        <v>58.273155498184266</v>
      </c>
      <c r="Q482">
        <v>0</v>
      </c>
      <c r="R482" s="57">
        <v>3.4227482901335133E-5</v>
      </c>
      <c r="S482" s="57">
        <v>2.379309524376026E-4</v>
      </c>
      <c r="T482" s="57">
        <v>0</v>
      </c>
      <c r="U482" s="57">
        <v>1.810643419870454E-3</v>
      </c>
      <c r="V482" s="57">
        <v>1.8433061799049354E-3</v>
      </c>
      <c r="W482" s="57">
        <v>0</v>
      </c>
      <c r="X482" s="57">
        <v>2.9402429657638773E-4</v>
      </c>
      <c r="Y482" s="57">
        <v>0</v>
      </c>
      <c r="Z482" s="57">
        <v>8.8356672163148562E-6</v>
      </c>
      <c r="AA482" s="57">
        <v>1.1938431640641757E-5</v>
      </c>
      <c r="AB482" s="57">
        <v>0</v>
      </c>
      <c r="AC482" s="17">
        <v>3.8553694823160659E-4</v>
      </c>
      <c r="AD482" s="12">
        <v>475</v>
      </c>
      <c r="AE482" s="16">
        <v>6</v>
      </c>
      <c r="AF482" s="17">
        <v>0.90165564333717396</v>
      </c>
      <c r="AG482" t="str">
        <f>IF(AF482&lt;='CAV Tier 1 Analysis'!$A$5,"Tier 1", "Tier 2")</f>
        <v>Tier 2</v>
      </c>
      <c r="AH482" t="str">
        <f t="shared" si="16"/>
        <v>Illinois - Tier 2</v>
      </c>
      <c r="AI482" t="str">
        <f t="shared" si="17"/>
        <v>Carrollton, City Of - Tier 2</v>
      </c>
    </row>
    <row r="483" spans="1:35" x14ac:dyDescent="0.3">
      <c r="A483">
        <v>476</v>
      </c>
      <c r="B483">
        <v>5</v>
      </c>
      <c r="C483" t="s">
        <v>21</v>
      </c>
      <c r="D483" t="s">
        <v>4222</v>
      </c>
      <c r="E483" t="s">
        <v>7581</v>
      </c>
      <c r="F483" t="s">
        <v>2240</v>
      </c>
      <c r="G483" s="56">
        <v>1.0507200000000001</v>
      </c>
      <c r="H483">
        <v>3</v>
      </c>
      <c r="I483">
        <v>0</v>
      </c>
      <c r="J483" s="12">
        <v>14</v>
      </c>
      <c r="K483" s="12">
        <v>6</v>
      </c>
      <c r="L483">
        <v>1</v>
      </c>
      <c r="M483" s="12">
        <v>4</v>
      </c>
      <c r="N483" s="12">
        <v>0</v>
      </c>
      <c r="O483" s="12">
        <v>47.470820656968776</v>
      </c>
      <c r="P483" s="12">
        <v>6.1635021039313429</v>
      </c>
      <c r="Q483">
        <v>0</v>
      </c>
      <c r="R483" s="57">
        <v>2.1192273960725548E-5</v>
      </c>
      <c r="S483" s="57">
        <v>7.1379285731280781E-5</v>
      </c>
      <c r="T483" s="57">
        <v>0</v>
      </c>
      <c r="U483" s="57">
        <v>1.810643419870454E-3</v>
      </c>
      <c r="V483" s="57">
        <v>1.8433061799049354E-3</v>
      </c>
      <c r="W483" s="57">
        <v>3.2765399737876802E-4</v>
      </c>
      <c r="X483" s="57">
        <v>1.3067746514506122E-4</v>
      </c>
      <c r="Y483" s="57">
        <v>0</v>
      </c>
      <c r="Z483" s="57">
        <v>3.8120163757304286E-6</v>
      </c>
      <c r="AA483" s="57">
        <v>1.2627177626759673E-6</v>
      </c>
      <c r="AB483" s="57">
        <v>0</v>
      </c>
      <c r="AC483" s="17">
        <v>3.8272066873905742E-4</v>
      </c>
      <c r="AD483" s="12">
        <v>476</v>
      </c>
      <c r="AE483" s="16">
        <v>6</v>
      </c>
      <c r="AF483" s="17">
        <v>0.90203836400591297</v>
      </c>
      <c r="AG483" t="str">
        <f>IF(AF483&lt;='CAV Tier 1 Analysis'!$A$5,"Tier 1", "Tier 2")</f>
        <v>Tier 2</v>
      </c>
      <c r="AH483" t="str">
        <f t="shared" si="16"/>
        <v>Illinois - Tier 2</v>
      </c>
      <c r="AI483" t="str">
        <f t="shared" si="17"/>
        <v>Virginia, City Of - Tier 2</v>
      </c>
    </row>
    <row r="484" spans="1:35" x14ac:dyDescent="0.3">
      <c r="A484">
        <v>477</v>
      </c>
      <c r="B484">
        <v>5</v>
      </c>
      <c r="C484" t="s">
        <v>21</v>
      </c>
      <c r="D484" t="s">
        <v>4318</v>
      </c>
      <c r="E484" t="s">
        <v>7680</v>
      </c>
      <c r="F484" t="s">
        <v>1785</v>
      </c>
      <c r="G484" s="56">
        <v>1.8183799999999999</v>
      </c>
      <c r="H484">
        <v>7</v>
      </c>
      <c r="I484">
        <v>0</v>
      </c>
      <c r="J484" s="12">
        <v>15</v>
      </c>
      <c r="K484" s="12">
        <v>1</v>
      </c>
      <c r="L484">
        <v>0</v>
      </c>
      <c r="M484" s="12">
        <v>2</v>
      </c>
      <c r="N484" s="12">
        <v>0</v>
      </c>
      <c r="O484" s="12">
        <v>13055.988538562615</v>
      </c>
      <c r="P484" s="12">
        <v>3080.2251331571551</v>
      </c>
      <c r="Q484">
        <v>0</v>
      </c>
      <c r="R484" s="57">
        <v>3.6675429348165172E-5</v>
      </c>
      <c r="S484" s="57">
        <v>1.6655166670632182E-4</v>
      </c>
      <c r="T484" s="57">
        <v>0</v>
      </c>
      <c r="U484" s="57">
        <v>1.9399750927183435E-3</v>
      </c>
      <c r="V484" s="57">
        <v>3.0721769665082257E-4</v>
      </c>
      <c r="W484" s="57">
        <v>0</v>
      </c>
      <c r="X484" s="57">
        <v>6.5338732572530609E-5</v>
      </c>
      <c r="Y484" s="57">
        <v>0</v>
      </c>
      <c r="Z484" s="57">
        <v>1.0484259893038784E-3</v>
      </c>
      <c r="AA484" s="57">
        <v>6.3104626608265896E-4</v>
      </c>
      <c r="AB484" s="57">
        <v>0</v>
      </c>
      <c r="AC484" s="17">
        <v>3.8138462485297467E-4</v>
      </c>
      <c r="AD484" s="12">
        <v>477</v>
      </c>
      <c r="AE484" s="16">
        <v>6</v>
      </c>
      <c r="AF484" s="17">
        <v>0.90241974863076591</v>
      </c>
      <c r="AG484" t="str">
        <f>IF(AF484&lt;='CAV Tier 1 Analysis'!$A$5,"Tier 1", "Tier 2")</f>
        <v>Tier 2</v>
      </c>
      <c r="AH484" t="str">
        <f t="shared" si="16"/>
        <v>Illinois - Tier 2</v>
      </c>
      <c r="AI484" t="str">
        <f t="shared" si="17"/>
        <v>Norridge, Village Of - Tier 2</v>
      </c>
    </row>
    <row r="485" spans="1:35" x14ac:dyDescent="0.3">
      <c r="A485">
        <v>478</v>
      </c>
      <c r="B485">
        <v>5</v>
      </c>
      <c r="C485" t="s">
        <v>21</v>
      </c>
      <c r="D485" t="s">
        <v>4820</v>
      </c>
      <c r="E485" t="s">
        <v>8242</v>
      </c>
      <c r="F485" t="s">
        <v>2093</v>
      </c>
      <c r="G485" s="56">
        <v>2.3589600000000002</v>
      </c>
      <c r="H485">
        <v>7</v>
      </c>
      <c r="I485">
        <v>0</v>
      </c>
      <c r="J485" s="12">
        <v>6</v>
      </c>
      <c r="K485" s="12">
        <v>9</v>
      </c>
      <c r="L485">
        <v>0</v>
      </c>
      <c r="M485" s="12">
        <v>0.88086699223386578</v>
      </c>
      <c r="N485" s="12">
        <v>48.854081135870601</v>
      </c>
      <c r="O485" s="12">
        <v>898.14950407151082</v>
      </c>
      <c r="P485" s="12">
        <v>792.71966698703409</v>
      </c>
      <c r="Q485">
        <v>0</v>
      </c>
      <c r="R485" s="57">
        <v>4.7578542887156553E-5</v>
      </c>
      <c r="S485" s="57">
        <v>1.6655166670632182E-4</v>
      </c>
      <c r="T485" s="57">
        <v>0</v>
      </c>
      <c r="U485" s="57">
        <v>7.7599003708733738E-4</v>
      </c>
      <c r="V485" s="57">
        <v>2.7649592698574029E-3</v>
      </c>
      <c r="W485" s="57">
        <v>0</v>
      </c>
      <c r="X485" s="57">
        <v>2.8777366418768976E-5</v>
      </c>
      <c r="Y485" s="57">
        <v>1.7353764852660991E-4</v>
      </c>
      <c r="Z485" s="57">
        <v>7.2123476484962557E-5</v>
      </c>
      <c r="AA485" s="57">
        <v>1.6240461793444303E-4</v>
      </c>
      <c r="AB485" s="57">
        <v>0</v>
      </c>
      <c r="AC485" s="17">
        <v>3.8108387508209115E-4</v>
      </c>
      <c r="AD485" s="12">
        <v>478</v>
      </c>
      <c r="AE485" s="16">
        <v>6</v>
      </c>
      <c r="AF485" s="17">
        <v>0.90280083250584797</v>
      </c>
      <c r="AG485" t="str">
        <f>IF(AF485&lt;='CAV Tier 1 Analysis'!$A$5,"Tier 1", "Tier 2")</f>
        <v>Tier 2</v>
      </c>
      <c r="AH485" t="str">
        <f t="shared" si="16"/>
        <v>Illinois - Tier 2</v>
      </c>
      <c r="AI485" t="str">
        <f t="shared" si="17"/>
        <v>Farmer City, City Of - Tier 2</v>
      </c>
    </row>
    <row r="486" spans="1:35" x14ac:dyDescent="0.3">
      <c r="A486">
        <v>479</v>
      </c>
      <c r="B486">
        <v>5</v>
      </c>
      <c r="C486" t="s">
        <v>21</v>
      </c>
      <c r="D486" t="s">
        <v>4670</v>
      </c>
      <c r="E486" t="s">
        <v>8072</v>
      </c>
      <c r="F486" t="s">
        <v>1857</v>
      </c>
      <c r="G486" s="56">
        <v>3.6720700000000002</v>
      </c>
      <c r="H486">
        <v>3</v>
      </c>
      <c r="I486">
        <v>0</v>
      </c>
      <c r="J486" s="12">
        <v>9</v>
      </c>
      <c r="K486" s="12">
        <v>2</v>
      </c>
      <c r="L486">
        <v>0</v>
      </c>
      <c r="M486" s="12">
        <v>4.9872142960237689</v>
      </c>
      <c r="N486" s="12">
        <v>7.2327011022606538</v>
      </c>
      <c r="O486" s="12">
        <v>6273.0238708222641</v>
      </c>
      <c r="P486" s="12">
        <v>4922.6605394306425</v>
      </c>
      <c r="Q486" s="12">
        <v>444.82917547348916</v>
      </c>
      <c r="R486" s="57">
        <v>7.4063036244633636E-5</v>
      </c>
      <c r="S486" s="57">
        <v>7.1379285731280781E-5</v>
      </c>
      <c r="T486" s="57">
        <v>0</v>
      </c>
      <c r="U486" s="57">
        <v>1.1639850556310061E-3</v>
      </c>
      <c r="V486" s="57">
        <v>6.1443539330164514E-4</v>
      </c>
      <c r="W486" s="57">
        <v>0</v>
      </c>
      <c r="X486" s="57">
        <v>1.6292913058489928E-4</v>
      </c>
      <c r="Y486" s="57">
        <v>2.5691731634280102E-5</v>
      </c>
      <c r="Z486" s="57">
        <v>5.0373828364418452E-4</v>
      </c>
      <c r="AA486" s="57">
        <v>1.0085063325926905E-3</v>
      </c>
      <c r="AB486" s="57">
        <v>5.5739316089856801E-4</v>
      </c>
      <c r="AC486" s="17">
        <v>3.8019285547847165E-4</v>
      </c>
      <c r="AD486" s="12">
        <v>479</v>
      </c>
      <c r="AE486" s="16">
        <v>6</v>
      </c>
      <c r="AF486" s="17">
        <v>0.90318102536132649</v>
      </c>
      <c r="AG486" t="str">
        <f>IF(AF486&lt;='CAV Tier 1 Analysis'!$A$5,"Tier 1", "Tier 2")</f>
        <v>Tier 2</v>
      </c>
      <c r="AH486" t="str">
        <f t="shared" si="16"/>
        <v>Illinois - Tier 2</v>
      </c>
      <c r="AI486" t="str">
        <f t="shared" si="17"/>
        <v>Silvis, City Of - Tier 2</v>
      </c>
    </row>
    <row r="487" spans="1:35" x14ac:dyDescent="0.3">
      <c r="A487">
        <v>480</v>
      </c>
      <c r="B487">
        <v>5</v>
      </c>
      <c r="C487" t="s">
        <v>21</v>
      </c>
      <c r="D487" t="s">
        <v>4668</v>
      </c>
      <c r="E487" t="s">
        <v>8070</v>
      </c>
      <c r="F487" t="s">
        <v>2811</v>
      </c>
      <c r="G487" s="56">
        <v>2.3141699999999998</v>
      </c>
      <c r="H487">
        <v>18</v>
      </c>
      <c r="I487">
        <v>5</v>
      </c>
      <c r="J487" s="12">
        <v>9</v>
      </c>
      <c r="K487" s="12">
        <v>2</v>
      </c>
      <c r="L487">
        <v>1</v>
      </c>
      <c r="M487" s="12">
        <v>16.242989927274142</v>
      </c>
      <c r="N487" s="12">
        <v>6.2793894184279608</v>
      </c>
      <c r="O487" s="12">
        <v>331.82876916701213</v>
      </c>
      <c r="P487">
        <v>0</v>
      </c>
      <c r="Q487">
        <v>0</v>
      </c>
      <c r="R487" s="57">
        <v>4.6675160491560291E-5</v>
      </c>
      <c r="S487" s="57">
        <v>4.2827571438768468E-4</v>
      </c>
      <c r="T487" s="57">
        <v>1.0064412238325281E-3</v>
      </c>
      <c r="U487" s="57">
        <v>1.1639850556310061E-3</v>
      </c>
      <c r="V487" s="57">
        <v>6.1443539330164514E-4</v>
      </c>
      <c r="W487" s="57">
        <v>3.2765399737876802E-4</v>
      </c>
      <c r="X487" s="57">
        <v>5.3064818751823682E-4</v>
      </c>
      <c r="Y487" s="57">
        <v>2.2305413355871234E-5</v>
      </c>
      <c r="Z487" s="57">
        <v>2.6646615426005454E-5</v>
      </c>
      <c r="AA487" s="57">
        <v>0</v>
      </c>
      <c r="AB487" s="57">
        <v>0</v>
      </c>
      <c r="AC487" s="17">
        <v>3.7882425102939138E-4</v>
      </c>
      <c r="AD487" s="12">
        <v>480</v>
      </c>
      <c r="AE487" s="16">
        <v>6</v>
      </c>
      <c r="AF487" s="17">
        <v>0.90355984961235591</v>
      </c>
      <c r="AG487" t="str">
        <f>IF(AF487&lt;='CAV Tier 1 Analysis'!$A$5,"Tier 1", "Tier 2")</f>
        <v>Tier 2</v>
      </c>
      <c r="AH487" t="str">
        <f t="shared" si="16"/>
        <v>Illinois - Tier 2</v>
      </c>
      <c r="AI487" t="str">
        <f t="shared" si="17"/>
        <v>Port Byron, Village Of - Tier 2</v>
      </c>
    </row>
    <row r="488" spans="1:35" x14ac:dyDescent="0.3">
      <c r="A488">
        <v>481</v>
      </c>
      <c r="B488">
        <v>5</v>
      </c>
      <c r="C488" t="s">
        <v>21</v>
      </c>
      <c r="D488" t="s">
        <v>4856</v>
      </c>
      <c r="E488" t="s">
        <v>8283</v>
      </c>
      <c r="F488" t="s">
        <v>2281</v>
      </c>
      <c r="G488" s="56">
        <v>1.2523500000000001</v>
      </c>
      <c r="H488">
        <v>1</v>
      </c>
      <c r="I488">
        <v>0</v>
      </c>
      <c r="J488" s="12">
        <v>12</v>
      </c>
      <c r="K488" s="12">
        <v>7</v>
      </c>
      <c r="L488">
        <v>1</v>
      </c>
      <c r="M488">
        <v>0</v>
      </c>
      <c r="N488" s="12">
        <v>20.362054920290468</v>
      </c>
      <c r="O488" s="12">
        <v>33.950695267506902</v>
      </c>
      <c r="P488">
        <v>0</v>
      </c>
      <c r="Q488">
        <v>0</v>
      </c>
      <c r="R488" s="57">
        <v>2.5259007437485378E-5</v>
      </c>
      <c r="S488" s="57">
        <v>2.379309524376026E-5</v>
      </c>
      <c r="T488" s="57">
        <v>0</v>
      </c>
      <c r="U488" s="57">
        <v>1.5519800741746748E-3</v>
      </c>
      <c r="V488" s="57">
        <v>2.1505238765557578E-3</v>
      </c>
      <c r="W488" s="57">
        <v>3.2765399737876802E-4</v>
      </c>
      <c r="X488" s="57">
        <v>0</v>
      </c>
      <c r="Y488" s="57">
        <v>7.2329333555767132E-5</v>
      </c>
      <c r="Z488" s="57">
        <v>2.7263191269091905E-6</v>
      </c>
      <c r="AA488" s="57">
        <v>0</v>
      </c>
      <c r="AB488" s="57">
        <v>0</v>
      </c>
      <c r="AC488" s="17">
        <v>3.7766051849755667E-4</v>
      </c>
      <c r="AD488" s="12">
        <v>481</v>
      </c>
      <c r="AE488" s="16">
        <v>6</v>
      </c>
      <c r="AF488" s="17">
        <v>0.90393751013085344</v>
      </c>
      <c r="AG488" t="str">
        <f>IF(AF488&lt;='CAV Tier 1 Analysis'!$A$5,"Tier 1", "Tier 2")</f>
        <v>Tier 2</v>
      </c>
      <c r="AH488" t="str">
        <f t="shared" si="16"/>
        <v>Illinois - Tier 2</v>
      </c>
      <c r="AI488" t="str">
        <f t="shared" si="17"/>
        <v>East Cape Girardeau, Village Of - Tier 2</v>
      </c>
    </row>
    <row r="489" spans="1:35" x14ac:dyDescent="0.3">
      <c r="A489">
        <v>482</v>
      </c>
      <c r="B489">
        <v>5</v>
      </c>
      <c r="C489" t="s">
        <v>21</v>
      </c>
      <c r="D489" t="s">
        <v>4812</v>
      </c>
      <c r="E489" t="s">
        <v>8233</v>
      </c>
      <c r="F489" t="s">
        <v>2163</v>
      </c>
      <c r="G489" s="56">
        <v>3.4270899999999997</v>
      </c>
      <c r="H489">
        <v>8</v>
      </c>
      <c r="I489">
        <v>0</v>
      </c>
      <c r="J489" s="12">
        <v>9</v>
      </c>
      <c r="K489" s="12">
        <v>1</v>
      </c>
      <c r="L489">
        <v>0</v>
      </c>
      <c r="M489" s="12">
        <v>2.8131855305813396</v>
      </c>
      <c r="N489" s="12">
        <v>90.205496377495749</v>
      </c>
      <c r="O489" s="12">
        <v>3955.343483268769</v>
      </c>
      <c r="P489" s="12">
        <v>3125.6956601893457</v>
      </c>
      <c r="Q489" s="12">
        <v>840.09516402771078</v>
      </c>
      <c r="R489" s="57">
        <v>6.9121964146549888E-5</v>
      </c>
      <c r="S489" s="57">
        <v>1.9034476195008208E-4</v>
      </c>
      <c r="T489" s="57">
        <v>0</v>
      </c>
      <c r="U489" s="57">
        <v>1.1639850556310061E-3</v>
      </c>
      <c r="V489" s="57">
        <v>3.0721769665082257E-4</v>
      </c>
      <c r="W489" s="57">
        <v>0</v>
      </c>
      <c r="X489" s="57">
        <v>9.1904988529783386E-5</v>
      </c>
      <c r="Y489" s="57">
        <v>3.2042460653368871E-4</v>
      </c>
      <c r="Z489" s="57">
        <v>3.1762320350039568E-4</v>
      </c>
      <c r="AA489" s="57">
        <v>6.4036182097233156E-4</v>
      </c>
      <c r="AB489" s="57">
        <v>1.0526811745982568E-3</v>
      </c>
      <c r="AC489" s="17">
        <v>3.7760593386481061E-4</v>
      </c>
      <c r="AD489" s="12">
        <v>482</v>
      </c>
      <c r="AE489" s="16">
        <v>6</v>
      </c>
      <c r="AF489" s="17">
        <v>0.90431511606471826</v>
      </c>
      <c r="AG489" t="str">
        <f>IF(AF489&lt;='CAV Tier 1 Analysis'!$A$5,"Tier 1", "Tier 2")</f>
        <v>Tier 2</v>
      </c>
      <c r="AH489" t="str">
        <f t="shared" si="16"/>
        <v>Illinois - Tier 2</v>
      </c>
      <c r="AI489" t="str">
        <f t="shared" si="17"/>
        <v>Lakewood, Village Of - Tier 2</v>
      </c>
    </row>
    <row r="490" spans="1:35" x14ac:dyDescent="0.3">
      <c r="A490">
        <v>483</v>
      </c>
      <c r="B490">
        <v>5</v>
      </c>
      <c r="C490" t="s">
        <v>21</v>
      </c>
      <c r="D490" t="s">
        <v>4648</v>
      </c>
      <c r="E490" t="s">
        <v>8049</v>
      </c>
      <c r="F490" t="s">
        <v>2122</v>
      </c>
      <c r="G490" s="56">
        <v>1.2748599999999999</v>
      </c>
      <c r="H490">
        <v>1</v>
      </c>
      <c r="I490">
        <v>0</v>
      </c>
      <c r="J490" s="12">
        <v>10</v>
      </c>
      <c r="K490" s="12">
        <v>9</v>
      </c>
      <c r="L490">
        <v>0</v>
      </c>
      <c r="M490" s="12">
        <v>0.58131873303735315</v>
      </c>
      <c r="N490" s="12">
        <v>5.020628205077748</v>
      </c>
      <c r="O490" s="12">
        <v>30.55581863047987</v>
      </c>
      <c r="P490">
        <v>0</v>
      </c>
      <c r="Q490">
        <v>0</v>
      </c>
      <c r="R490" s="57">
        <v>2.5713018103367752E-5</v>
      </c>
      <c r="S490" s="57">
        <v>2.379309524376026E-5</v>
      </c>
      <c r="T490" s="57">
        <v>0</v>
      </c>
      <c r="U490" s="57">
        <v>1.2933167284788956E-3</v>
      </c>
      <c r="V490" s="57">
        <v>2.7649592698574029E-3</v>
      </c>
      <c r="W490" s="57">
        <v>0</v>
      </c>
      <c r="X490" s="57">
        <v>1.8991314618664968E-5</v>
      </c>
      <c r="Y490" s="57">
        <v>1.7834088628387838E-5</v>
      </c>
      <c r="Z490" s="57">
        <v>2.4537027037079223E-6</v>
      </c>
      <c r="AA490" s="57">
        <v>0</v>
      </c>
      <c r="AB490" s="57">
        <v>0</v>
      </c>
      <c r="AC490" s="17">
        <v>3.7700556523947157E-4</v>
      </c>
      <c r="AD490" s="12">
        <v>483</v>
      </c>
      <c r="AE490" s="16">
        <v>6</v>
      </c>
      <c r="AF490" s="17">
        <v>0.90469212162995771</v>
      </c>
      <c r="AG490" t="str">
        <f>IF(AF490&lt;='CAV Tier 1 Analysis'!$A$5,"Tier 1", "Tier 2")</f>
        <v>Tier 2</v>
      </c>
      <c r="AH490" t="str">
        <f t="shared" si="16"/>
        <v>Illinois - Tier 2</v>
      </c>
      <c r="AI490" t="str">
        <f t="shared" si="17"/>
        <v>Pulaski, Village Of - Tier 2</v>
      </c>
    </row>
    <row r="491" spans="1:35" x14ac:dyDescent="0.3">
      <c r="A491">
        <v>484</v>
      </c>
      <c r="B491">
        <v>5</v>
      </c>
      <c r="C491" t="s">
        <v>21</v>
      </c>
      <c r="D491" t="s">
        <v>4236</v>
      </c>
      <c r="E491" t="s">
        <v>7595</v>
      </c>
      <c r="F491" t="s">
        <v>1972</v>
      </c>
      <c r="G491" s="56">
        <v>3.0049899999999998</v>
      </c>
      <c r="H491">
        <v>1</v>
      </c>
      <c r="I491">
        <v>0</v>
      </c>
      <c r="J491" s="12">
        <v>4</v>
      </c>
      <c r="K491" s="12">
        <v>10</v>
      </c>
      <c r="L491">
        <v>0</v>
      </c>
      <c r="M491">
        <v>0</v>
      </c>
      <c r="N491" s="12">
        <v>0</v>
      </c>
      <c r="O491" s="12">
        <v>1719.8058763620456</v>
      </c>
      <c r="P491" s="12">
        <v>1619.1552440600649</v>
      </c>
      <c r="Q491">
        <v>0</v>
      </c>
      <c r="R491" s="57">
        <v>6.0608507812966963E-5</v>
      </c>
      <c r="S491" s="57">
        <v>2.379309524376026E-5</v>
      </c>
      <c r="T491" s="57">
        <v>0</v>
      </c>
      <c r="U491" s="57">
        <v>5.1732669139155829E-4</v>
      </c>
      <c r="V491" s="57">
        <v>3.0721769665082257E-3</v>
      </c>
      <c r="W491" s="57">
        <v>0</v>
      </c>
      <c r="X491" s="57">
        <v>0</v>
      </c>
      <c r="Y491" s="57">
        <v>0</v>
      </c>
      <c r="Z491" s="57">
        <v>1.3810437807982407E-4</v>
      </c>
      <c r="AA491" s="57">
        <v>3.3171662031241837E-4</v>
      </c>
      <c r="AB491" s="57">
        <v>0</v>
      </c>
      <c r="AC491" s="17">
        <v>3.7670238721352304E-4</v>
      </c>
      <c r="AD491" s="12">
        <v>484</v>
      </c>
      <c r="AE491" s="16">
        <v>6</v>
      </c>
      <c r="AF491" s="17">
        <v>0.90506882401717126</v>
      </c>
      <c r="AG491" t="str">
        <f>IF(AF491&lt;='CAV Tier 1 Analysis'!$A$5,"Tier 1", "Tier 2")</f>
        <v>Tier 2</v>
      </c>
      <c r="AH491" t="str">
        <f t="shared" si="16"/>
        <v>Illinois - Tier 2</v>
      </c>
      <c r="AI491" t="str">
        <f t="shared" si="17"/>
        <v>Marshall, City Of - Tier 2</v>
      </c>
    </row>
    <row r="492" spans="1:35" x14ac:dyDescent="0.3">
      <c r="A492">
        <v>485</v>
      </c>
      <c r="B492">
        <v>5</v>
      </c>
      <c r="C492" t="s">
        <v>21</v>
      </c>
      <c r="D492" t="s">
        <v>4532</v>
      </c>
      <c r="E492" t="s">
        <v>7912</v>
      </c>
      <c r="F492" t="s">
        <v>2103</v>
      </c>
      <c r="G492" s="56">
        <v>8.6742000000000008</v>
      </c>
      <c r="H492">
        <v>5</v>
      </c>
      <c r="I492">
        <v>0</v>
      </c>
      <c r="J492" s="12">
        <v>14</v>
      </c>
      <c r="K492" s="12">
        <v>3</v>
      </c>
      <c r="L492">
        <v>0</v>
      </c>
      <c r="M492">
        <v>0</v>
      </c>
      <c r="N492" s="12">
        <v>81.294899891640483</v>
      </c>
      <c r="O492" s="12">
        <v>3360.2047390397588</v>
      </c>
      <c r="P492" s="12">
        <v>2513.8076366938949</v>
      </c>
      <c r="Q492" s="12">
        <v>32.507247226719755</v>
      </c>
      <c r="R492" s="57">
        <v>1.7495243527307515E-4</v>
      </c>
      <c r="S492" s="57">
        <v>1.189654762188013E-4</v>
      </c>
      <c r="T492" s="57">
        <v>0</v>
      </c>
      <c r="U492" s="57">
        <v>1.810643419870454E-3</v>
      </c>
      <c r="V492" s="57">
        <v>9.2165308995246771E-4</v>
      </c>
      <c r="W492" s="57">
        <v>0</v>
      </c>
      <c r="X492" s="57">
        <v>0</v>
      </c>
      <c r="Y492" s="57">
        <v>2.887727173737179E-4</v>
      </c>
      <c r="Z492" s="57">
        <v>2.698321898327273E-4</v>
      </c>
      <c r="AA492" s="57">
        <v>5.1500421372115991E-4</v>
      </c>
      <c r="AB492" s="57">
        <v>4.0733203402240429E-5</v>
      </c>
      <c r="AC492" s="17">
        <v>3.7641424960405855E-4</v>
      </c>
      <c r="AD492" s="12">
        <v>485</v>
      </c>
      <c r="AE492" s="16">
        <v>6</v>
      </c>
      <c r="AF492" s="17">
        <v>0.90544523826677537</v>
      </c>
      <c r="AG492" t="str">
        <f>IF(AF492&lt;='CAV Tier 1 Analysis'!$A$5,"Tier 1", "Tier 2")</f>
        <v>Tier 2</v>
      </c>
      <c r="AH492" t="str">
        <f t="shared" si="16"/>
        <v>Illinois - Tier 2</v>
      </c>
      <c r="AI492" t="str">
        <f t="shared" si="17"/>
        <v>Marseilles, City Of - Tier 2</v>
      </c>
    </row>
    <row r="493" spans="1:35" x14ac:dyDescent="0.3">
      <c r="A493">
        <v>486</v>
      </c>
      <c r="B493">
        <v>5</v>
      </c>
      <c r="C493" t="s">
        <v>21</v>
      </c>
      <c r="D493" t="s">
        <v>4440</v>
      </c>
      <c r="E493" t="s">
        <v>7811</v>
      </c>
      <c r="F493" t="s">
        <v>2542</v>
      </c>
      <c r="G493" s="56">
        <v>0.40567000000000003</v>
      </c>
      <c r="H493">
        <v>0</v>
      </c>
      <c r="I493">
        <v>0</v>
      </c>
      <c r="J493" s="12">
        <v>10</v>
      </c>
      <c r="K493" s="12">
        <v>6</v>
      </c>
      <c r="L493">
        <v>3</v>
      </c>
      <c r="M493">
        <v>0</v>
      </c>
      <c r="N493" s="12">
        <v>0</v>
      </c>
      <c r="O493" s="12">
        <v>9.8057929450833878</v>
      </c>
      <c r="P493" s="12">
        <v>0.44832390442433834</v>
      </c>
      <c r="Q493">
        <v>0</v>
      </c>
      <c r="R493" s="57">
        <v>8.1820749368504758E-6</v>
      </c>
      <c r="S493" s="57">
        <v>0</v>
      </c>
      <c r="T493" s="57">
        <v>0</v>
      </c>
      <c r="U493" s="57">
        <v>1.2933167284788956E-3</v>
      </c>
      <c r="V493" s="57">
        <v>1.8433061799049354E-3</v>
      </c>
      <c r="W493" s="57">
        <v>9.8296199213630396E-4</v>
      </c>
      <c r="X493" s="57">
        <v>0</v>
      </c>
      <c r="Y493" s="57">
        <v>0</v>
      </c>
      <c r="Z493" s="57">
        <v>7.8742778756221851E-7</v>
      </c>
      <c r="AA493" s="57">
        <v>9.1848197340237454E-8</v>
      </c>
      <c r="AB493" s="57">
        <v>0</v>
      </c>
      <c r="AC493" s="17">
        <v>3.7533147740380791E-4</v>
      </c>
      <c r="AD493" s="12">
        <v>486</v>
      </c>
      <c r="AE493" s="16">
        <v>6</v>
      </c>
      <c r="AF493" s="17">
        <v>0.90582056974417913</v>
      </c>
      <c r="AG493" t="str">
        <f>IF(AF493&lt;='CAV Tier 1 Analysis'!$A$5,"Tier 1", "Tier 2")</f>
        <v>Tier 2</v>
      </c>
      <c r="AH493" t="str">
        <f t="shared" si="16"/>
        <v>Illinois - Tier 2</v>
      </c>
      <c r="AI493" t="str">
        <f t="shared" si="17"/>
        <v>Gladstone, Village Of - Tier 2</v>
      </c>
    </row>
    <row r="494" spans="1:35" x14ac:dyDescent="0.3">
      <c r="A494">
        <v>487</v>
      </c>
      <c r="B494">
        <v>5</v>
      </c>
      <c r="C494" t="s">
        <v>21</v>
      </c>
      <c r="D494" t="s">
        <v>4516</v>
      </c>
      <c r="E494" t="s">
        <v>7896</v>
      </c>
      <c r="F494" t="s">
        <v>2237</v>
      </c>
      <c r="G494" s="56">
        <v>1.0742</v>
      </c>
      <c r="H494">
        <v>21</v>
      </c>
      <c r="I494">
        <v>0</v>
      </c>
      <c r="J494" s="12">
        <v>11</v>
      </c>
      <c r="K494" s="12">
        <v>1</v>
      </c>
      <c r="L494">
        <v>0</v>
      </c>
      <c r="M494" s="12">
        <v>0.86553714392105763</v>
      </c>
      <c r="N494" s="12">
        <v>225.00176661011596</v>
      </c>
      <c r="O494" s="12">
        <v>4378.5682624251467</v>
      </c>
      <c r="P494" s="12">
        <v>3374.3008688524478</v>
      </c>
      <c r="Q494">
        <v>0</v>
      </c>
      <c r="R494" s="57">
        <v>2.1665848835666382E-5</v>
      </c>
      <c r="S494" s="57">
        <v>4.9965500011896549E-4</v>
      </c>
      <c r="T494" s="57">
        <v>0</v>
      </c>
      <c r="U494" s="57">
        <v>1.4226484013267853E-3</v>
      </c>
      <c r="V494" s="57">
        <v>3.0721769665082257E-4</v>
      </c>
      <c r="W494" s="57">
        <v>0</v>
      </c>
      <c r="X494" s="57">
        <v>2.827654998912496E-5</v>
      </c>
      <c r="Y494" s="57">
        <v>7.9924290016342766E-4</v>
      </c>
      <c r="Z494" s="57">
        <v>3.5160912930558118E-4</v>
      </c>
      <c r="AA494" s="57">
        <v>6.9129361390097091E-4</v>
      </c>
      <c r="AB494" s="57">
        <v>0</v>
      </c>
      <c r="AC494" s="17">
        <v>3.7469174002648586E-4</v>
      </c>
      <c r="AD494" s="12">
        <v>487</v>
      </c>
      <c r="AE494" s="16">
        <v>6</v>
      </c>
      <c r="AF494" s="17">
        <v>0.90619526148420559</v>
      </c>
      <c r="AG494" t="str">
        <f>IF(AF494&lt;='CAV Tier 1 Analysis'!$A$5,"Tier 1", "Tier 2")</f>
        <v>Tier 2</v>
      </c>
      <c r="AH494" t="str">
        <f t="shared" si="16"/>
        <v>Illinois - Tier 2</v>
      </c>
      <c r="AI494" t="str">
        <f t="shared" si="17"/>
        <v>Park City, City Of - Tier 2</v>
      </c>
    </row>
    <row r="495" spans="1:35" x14ac:dyDescent="0.3">
      <c r="A495">
        <v>488</v>
      </c>
      <c r="B495">
        <v>5</v>
      </c>
      <c r="C495" t="s">
        <v>21</v>
      </c>
      <c r="D495" t="s">
        <v>4149</v>
      </c>
      <c r="E495" t="s">
        <v>7954</v>
      </c>
      <c r="F495" t="s">
        <v>2344</v>
      </c>
      <c r="G495" s="56">
        <v>1.8616699999999999</v>
      </c>
      <c r="H495">
        <v>13</v>
      </c>
      <c r="I495">
        <v>0</v>
      </c>
      <c r="J495" s="12">
        <v>10</v>
      </c>
      <c r="K495" s="12">
        <v>2</v>
      </c>
      <c r="L495">
        <v>0</v>
      </c>
      <c r="M495" s="12">
        <v>5.671080266642317</v>
      </c>
      <c r="N495" s="12">
        <v>230.82637134480663</v>
      </c>
      <c r="O495" s="12">
        <v>2498.1624497783623</v>
      </c>
      <c r="P495" s="12">
        <v>1875.4008537399955</v>
      </c>
      <c r="Q495" s="12">
        <v>208.12603476355434</v>
      </c>
      <c r="R495" s="57">
        <v>3.7548557812227731E-5</v>
      </c>
      <c r="S495" s="57">
        <v>3.0931023816888341E-4</v>
      </c>
      <c r="T495" s="57">
        <v>0</v>
      </c>
      <c r="U495" s="57">
        <v>1.2933167284788956E-3</v>
      </c>
      <c r="V495" s="57">
        <v>6.1443539330164514E-4</v>
      </c>
      <c r="W495" s="57">
        <v>0</v>
      </c>
      <c r="X495" s="57">
        <v>1.8527059846974896E-4</v>
      </c>
      <c r="Y495" s="57">
        <v>8.1993284429407291E-4</v>
      </c>
      <c r="Z495" s="57">
        <v>2.006082059673002E-4</v>
      </c>
      <c r="AA495" s="57">
        <v>3.8421370354440053E-4</v>
      </c>
      <c r="AB495" s="57">
        <v>2.6079231034848485E-4</v>
      </c>
      <c r="AC495" s="17">
        <v>3.7322078003505994E-4</v>
      </c>
      <c r="AD495" s="12">
        <v>488</v>
      </c>
      <c r="AE495" s="16">
        <v>6</v>
      </c>
      <c r="AF495" s="17">
        <v>0.90656848226424069</v>
      </c>
      <c r="AG495" t="str">
        <f>IF(AF495&lt;='CAV Tier 1 Analysis'!$A$5,"Tier 1", "Tier 2")</f>
        <v>Tier 2</v>
      </c>
      <c r="AH495" t="str">
        <f t="shared" si="16"/>
        <v>Illinois - Tier 2</v>
      </c>
      <c r="AI495" t="str">
        <f t="shared" si="17"/>
        <v>Venice, City Of - Tier 2</v>
      </c>
    </row>
    <row r="496" spans="1:35" x14ac:dyDescent="0.3">
      <c r="A496">
        <v>489</v>
      </c>
      <c r="B496">
        <v>5</v>
      </c>
      <c r="C496" t="s">
        <v>21</v>
      </c>
      <c r="D496" t="s">
        <v>4647</v>
      </c>
      <c r="E496" t="s">
        <v>8048</v>
      </c>
      <c r="F496" t="s">
        <v>2141</v>
      </c>
      <c r="G496" s="56">
        <v>1.72105</v>
      </c>
      <c r="H496">
        <v>0</v>
      </c>
      <c r="I496">
        <v>0</v>
      </c>
      <c r="J496" s="12">
        <v>10</v>
      </c>
      <c r="K496" s="12">
        <v>9</v>
      </c>
      <c r="L496">
        <v>0</v>
      </c>
      <c r="M496">
        <v>0</v>
      </c>
      <c r="N496" s="12">
        <v>2.5592738123267038</v>
      </c>
      <c r="O496" s="12">
        <v>38.899200735678434</v>
      </c>
      <c r="P496">
        <v>0</v>
      </c>
      <c r="Q496">
        <v>0</v>
      </c>
      <c r="R496" s="57">
        <v>3.4712352577381891E-5</v>
      </c>
      <c r="S496" s="57">
        <v>0</v>
      </c>
      <c r="T496" s="57">
        <v>0</v>
      </c>
      <c r="U496" s="57">
        <v>1.2933167284788956E-3</v>
      </c>
      <c r="V496" s="57">
        <v>2.7649592698574029E-3</v>
      </c>
      <c r="W496" s="57">
        <v>0</v>
      </c>
      <c r="X496" s="57">
        <v>0</v>
      </c>
      <c r="Y496" s="57">
        <v>9.0909571728862268E-6</v>
      </c>
      <c r="Z496" s="57">
        <v>3.1236955282226195E-6</v>
      </c>
      <c r="AA496" s="57">
        <v>0</v>
      </c>
      <c r="AB496" s="57">
        <v>0</v>
      </c>
      <c r="AC496" s="17">
        <v>3.7320027305588993E-4</v>
      </c>
      <c r="AD496" s="12">
        <v>489</v>
      </c>
      <c r="AE496" s="16">
        <v>6</v>
      </c>
      <c r="AF496" s="17">
        <v>0.90694168253729657</v>
      </c>
      <c r="AG496" t="str">
        <f>IF(AF496&lt;='CAV Tier 1 Analysis'!$A$5,"Tier 1", "Tier 2")</f>
        <v>Tier 2</v>
      </c>
      <c r="AH496" t="str">
        <f t="shared" si="16"/>
        <v>Illinois - Tier 2</v>
      </c>
      <c r="AI496" t="str">
        <f t="shared" si="17"/>
        <v>Olmsted, Village Of - Tier 2</v>
      </c>
    </row>
    <row r="497" spans="1:35" x14ac:dyDescent="0.3">
      <c r="A497">
        <v>490</v>
      </c>
      <c r="B497">
        <v>5</v>
      </c>
      <c r="C497" t="s">
        <v>21</v>
      </c>
      <c r="D497" t="s">
        <v>4948</v>
      </c>
      <c r="E497" t="s">
        <v>8385</v>
      </c>
      <c r="F497" t="s">
        <v>2151</v>
      </c>
      <c r="G497" s="56">
        <v>1.0346899999999999</v>
      </c>
      <c r="H497">
        <v>0</v>
      </c>
      <c r="I497">
        <v>0</v>
      </c>
      <c r="J497" s="12">
        <v>10</v>
      </c>
      <c r="K497" s="12">
        <v>9</v>
      </c>
      <c r="L497">
        <v>0</v>
      </c>
      <c r="M497">
        <v>0</v>
      </c>
      <c r="N497" s="12">
        <v>0</v>
      </c>
      <c r="O497" s="12">
        <v>18.727618872075041</v>
      </c>
      <c r="P497">
        <v>0</v>
      </c>
      <c r="Q497">
        <v>0</v>
      </c>
      <c r="R497" s="57">
        <v>2.0868960279068744E-5</v>
      </c>
      <c r="S497" s="57">
        <v>0</v>
      </c>
      <c r="T497" s="57">
        <v>0</v>
      </c>
      <c r="U497" s="57">
        <v>1.2933167284788956E-3</v>
      </c>
      <c r="V497" s="57">
        <v>2.7649592698574029E-3</v>
      </c>
      <c r="W497" s="57">
        <v>0</v>
      </c>
      <c r="X497" s="57">
        <v>0</v>
      </c>
      <c r="Y497" s="57">
        <v>0</v>
      </c>
      <c r="Z497" s="57">
        <v>1.5038709849712307E-6</v>
      </c>
      <c r="AA497" s="57">
        <v>0</v>
      </c>
      <c r="AB497" s="57">
        <v>0</v>
      </c>
      <c r="AC497" s="17">
        <v>3.7096807541821264E-4</v>
      </c>
      <c r="AD497" s="12">
        <v>490</v>
      </c>
      <c r="AE497" s="16">
        <v>6</v>
      </c>
      <c r="AF497" s="17">
        <v>0.90731265061271482</v>
      </c>
      <c r="AG497" t="str">
        <f>IF(AF497&lt;='CAV Tier 1 Analysis'!$A$5,"Tier 1", "Tier 2")</f>
        <v>Tier 2</v>
      </c>
      <c r="AH497" t="str">
        <f t="shared" si="16"/>
        <v>Illinois - Tier 2</v>
      </c>
      <c r="AI497" t="str">
        <f t="shared" si="17"/>
        <v>Manchester, Village Of - Tier 2</v>
      </c>
    </row>
    <row r="498" spans="1:35" x14ac:dyDescent="0.3">
      <c r="A498">
        <v>491</v>
      </c>
      <c r="B498">
        <v>5</v>
      </c>
      <c r="C498" t="s">
        <v>21</v>
      </c>
      <c r="D498" t="s">
        <v>4235</v>
      </c>
      <c r="E498" t="s">
        <v>7594</v>
      </c>
      <c r="F498" t="s">
        <v>2009</v>
      </c>
      <c r="G498" s="56">
        <v>2.1511</v>
      </c>
      <c r="H498">
        <v>0</v>
      </c>
      <c r="I498">
        <v>0</v>
      </c>
      <c r="J498" s="12">
        <v>4</v>
      </c>
      <c r="K498" s="12">
        <v>10</v>
      </c>
      <c r="L498">
        <v>0</v>
      </c>
      <c r="M498">
        <v>0</v>
      </c>
      <c r="N498" s="12">
        <v>0</v>
      </c>
      <c r="O498" s="12">
        <v>1595.7881535913441</v>
      </c>
      <c r="P498" s="12">
        <v>1523.8552131467816</v>
      </c>
      <c r="Q498">
        <v>0</v>
      </c>
      <c r="R498" s="57">
        <v>4.3386154748093423E-5</v>
      </c>
      <c r="S498" s="57">
        <v>0</v>
      </c>
      <c r="T498" s="57">
        <v>0</v>
      </c>
      <c r="U498" s="57">
        <v>5.1732669139155829E-4</v>
      </c>
      <c r="V498" s="57">
        <v>3.0721769665082257E-3</v>
      </c>
      <c r="W498" s="57">
        <v>0</v>
      </c>
      <c r="X498" s="57">
        <v>0</v>
      </c>
      <c r="Y498" s="57">
        <v>0</v>
      </c>
      <c r="Z498" s="57">
        <v>1.2814546893226737E-4</v>
      </c>
      <c r="AA498" s="57">
        <v>3.1219248617753821E-4</v>
      </c>
      <c r="AB498" s="57">
        <v>0</v>
      </c>
      <c r="AC498" s="17">
        <v>3.702934334325166E-4</v>
      </c>
      <c r="AD498" s="12">
        <v>491</v>
      </c>
      <c r="AE498" s="16">
        <v>6</v>
      </c>
      <c r="AF498" s="17">
        <v>0.90768294404614736</v>
      </c>
      <c r="AG498" t="str">
        <f>IF(AF498&lt;='CAV Tier 1 Analysis'!$A$5,"Tier 1", "Tier 2")</f>
        <v>Tier 2</v>
      </c>
      <c r="AH498" t="str">
        <f t="shared" si="16"/>
        <v>Illinois - Tier 2</v>
      </c>
      <c r="AI498" t="str">
        <f t="shared" si="17"/>
        <v>Casey, City Of - Tier 2</v>
      </c>
    </row>
    <row r="499" spans="1:35" x14ac:dyDescent="0.3">
      <c r="A499">
        <v>492</v>
      </c>
      <c r="B499">
        <v>5</v>
      </c>
      <c r="C499" t="s">
        <v>21</v>
      </c>
      <c r="D499" t="s">
        <v>4610</v>
      </c>
      <c r="E499" t="s">
        <v>8005</v>
      </c>
      <c r="F499" t="s">
        <v>1960</v>
      </c>
      <c r="G499" s="56">
        <v>5.2730999999999995</v>
      </c>
      <c r="H499">
        <v>2</v>
      </c>
      <c r="I499">
        <v>0</v>
      </c>
      <c r="J499" s="12">
        <v>2</v>
      </c>
      <c r="K499" s="12">
        <v>9</v>
      </c>
      <c r="L499">
        <v>0</v>
      </c>
      <c r="M499" s="12">
        <v>6.0000000000000018</v>
      </c>
      <c r="N499" s="12">
        <v>0</v>
      </c>
      <c r="O499" s="12">
        <v>2580.5005276738048</v>
      </c>
      <c r="P499" s="12">
        <v>2345.0616370939842</v>
      </c>
      <c r="Q499">
        <v>0</v>
      </c>
      <c r="R499" s="57">
        <v>1.063546709135658E-4</v>
      </c>
      <c r="S499" s="57">
        <v>4.758619048752052E-5</v>
      </c>
      <c r="T499" s="57">
        <v>0</v>
      </c>
      <c r="U499" s="57">
        <v>2.5866334569577915E-4</v>
      </c>
      <c r="V499" s="57">
        <v>2.7649592698574029E-3</v>
      </c>
      <c r="W499" s="57">
        <v>0</v>
      </c>
      <c r="X499" s="57">
        <v>1.9601619771759189E-4</v>
      </c>
      <c r="Y499" s="57">
        <v>0</v>
      </c>
      <c r="Z499" s="57">
        <v>2.0722014350997922E-4</v>
      </c>
      <c r="AA499" s="57">
        <v>4.8043319103271E-4</v>
      </c>
      <c r="AB499" s="57">
        <v>0</v>
      </c>
      <c r="AC499" s="17">
        <v>3.6920300083768628E-4</v>
      </c>
      <c r="AD499" s="12">
        <v>492</v>
      </c>
      <c r="AE499" s="16">
        <v>6</v>
      </c>
      <c r="AF499" s="17">
        <v>0.908052147046985</v>
      </c>
      <c r="AG499" t="str">
        <f>IF(AF499&lt;='CAV Tier 1 Analysis'!$A$5,"Tier 1", "Tier 2")</f>
        <v>Tier 2</v>
      </c>
      <c r="AH499" t="str">
        <f t="shared" si="16"/>
        <v>Illinois - Tier 2</v>
      </c>
      <c r="AI499" t="str">
        <f t="shared" si="17"/>
        <v>Hillsboro, City Of - Tier 2</v>
      </c>
    </row>
    <row r="500" spans="1:35" x14ac:dyDescent="0.3">
      <c r="A500">
        <v>493</v>
      </c>
      <c r="B500">
        <v>5</v>
      </c>
      <c r="C500" t="s">
        <v>21</v>
      </c>
      <c r="D500" t="s">
        <v>4454</v>
      </c>
      <c r="E500" t="s">
        <v>7826</v>
      </c>
      <c r="F500" t="s">
        <v>2091</v>
      </c>
      <c r="G500" s="56">
        <v>4.7371400000000001</v>
      </c>
      <c r="H500">
        <v>1</v>
      </c>
      <c r="I500">
        <v>0</v>
      </c>
      <c r="J500" s="12">
        <v>10</v>
      </c>
      <c r="K500" s="12">
        <v>2</v>
      </c>
      <c r="L500">
        <v>0</v>
      </c>
      <c r="M500" s="12">
        <v>2.9995060310651578</v>
      </c>
      <c r="N500" s="12">
        <v>0.2998497481639904</v>
      </c>
      <c r="O500" s="12">
        <v>4639.1109614688576</v>
      </c>
      <c r="P500" s="12">
        <v>3054.4537090786976</v>
      </c>
      <c r="Q500" s="12">
        <v>731.35720188697087</v>
      </c>
      <c r="R500" s="57">
        <v>9.5544739483698239E-5</v>
      </c>
      <c r="S500" s="57">
        <v>2.379309524376026E-5</v>
      </c>
      <c r="T500" s="57">
        <v>0</v>
      </c>
      <c r="U500" s="57">
        <v>1.2933167284788956E-3</v>
      </c>
      <c r="V500" s="57">
        <v>6.1443539330164514E-4</v>
      </c>
      <c r="W500" s="57">
        <v>0</v>
      </c>
      <c r="X500" s="57">
        <v>9.7991961206729517E-5</v>
      </c>
      <c r="Y500" s="57">
        <v>1.065115114189892E-6</v>
      </c>
      <c r="Z500" s="57">
        <v>3.7253130890109714E-4</v>
      </c>
      <c r="AA500" s="57">
        <v>6.2576646988812747E-4</v>
      </c>
      <c r="AB500" s="57">
        <v>9.1642708028715197E-4</v>
      </c>
      <c r="AC500" s="17">
        <v>3.673519901732087E-4</v>
      </c>
      <c r="AD500" s="12">
        <v>493</v>
      </c>
      <c r="AE500" s="16">
        <v>6</v>
      </c>
      <c r="AF500" s="17">
        <v>0.90841949903715824</v>
      </c>
      <c r="AG500" t="str">
        <f>IF(AF500&lt;='CAV Tier 1 Analysis'!$A$5,"Tier 1", "Tier 2")</f>
        <v>Tier 2</v>
      </c>
      <c r="AH500" t="str">
        <f t="shared" si="16"/>
        <v>Illinois - Tier 2</v>
      </c>
      <c r="AI500" t="str">
        <f t="shared" si="17"/>
        <v>Maryville, Village Of - Tier 2</v>
      </c>
    </row>
    <row r="501" spans="1:35" x14ac:dyDescent="0.3">
      <c r="A501">
        <v>494</v>
      </c>
      <c r="B501">
        <v>5</v>
      </c>
      <c r="C501" t="s">
        <v>21</v>
      </c>
      <c r="D501" t="s">
        <v>4949</v>
      </c>
      <c r="E501" t="s">
        <v>8386</v>
      </c>
      <c r="F501" t="s">
        <v>2127</v>
      </c>
      <c r="G501" s="56">
        <v>1.21357</v>
      </c>
      <c r="H501">
        <v>0</v>
      </c>
      <c r="I501">
        <v>0</v>
      </c>
      <c r="J501" s="12">
        <v>10</v>
      </c>
      <c r="K501" s="12">
        <v>8</v>
      </c>
      <c r="L501">
        <v>0</v>
      </c>
      <c r="M501" s="12">
        <v>1</v>
      </c>
      <c r="N501" s="12">
        <v>0</v>
      </c>
      <c r="O501" s="12">
        <v>830.42249368644923</v>
      </c>
      <c r="P501" s="12">
        <v>779.351421176141</v>
      </c>
      <c r="Q501">
        <v>0</v>
      </c>
      <c r="R501" s="57">
        <v>2.4476842460900812E-5</v>
      </c>
      <c r="S501" s="57">
        <v>0</v>
      </c>
      <c r="T501" s="57">
        <v>0</v>
      </c>
      <c r="U501" s="57">
        <v>1.2933167284788956E-3</v>
      </c>
      <c r="V501" s="57">
        <v>2.4577415732065806E-3</v>
      </c>
      <c r="W501" s="57">
        <v>0</v>
      </c>
      <c r="X501" s="57">
        <v>3.2669366286265304E-5</v>
      </c>
      <c r="Y501" s="57">
        <v>0</v>
      </c>
      <c r="Z501" s="57">
        <v>6.668484135934E-5</v>
      </c>
      <c r="AA501" s="57">
        <v>1.5966586305830432E-4</v>
      </c>
      <c r="AB501" s="57">
        <v>0</v>
      </c>
      <c r="AC501" s="17">
        <v>3.6677774680457151E-4</v>
      </c>
      <c r="AD501" s="12">
        <v>494</v>
      </c>
      <c r="AE501" s="16">
        <v>6</v>
      </c>
      <c r="AF501" s="17">
        <v>0.90878627678396284</v>
      </c>
      <c r="AG501" t="str">
        <f>IF(AF501&lt;='CAV Tier 1 Analysis'!$A$5,"Tier 1", "Tier 2")</f>
        <v>Tier 2</v>
      </c>
      <c r="AH501" t="str">
        <f t="shared" si="16"/>
        <v>Illinois - Tier 2</v>
      </c>
      <c r="AI501" t="str">
        <f t="shared" si="17"/>
        <v>Cobden, Village Of - Tier 2</v>
      </c>
    </row>
    <row r="502" spans="1:35" x14ac:dyDescent="0.3">
      <c r="A502">
        <v>495</v>
      </c>
      <c r="B502">
        <v>5</v>
      </c>
      <c r="C502" t="s">
        <v>21</v>
      </c>
      <c r="D502" t="s">
        <v>4242</v>
      </c>
      <c r="E502" t="s">
        <v>7601</v>
      </c>
      <c r="F502" t="s">
        <v>2037</v>
      </c>
      <c r="G502" s="56">
        <v>2.4692799999999999</v>
      </c>
      <c r="H502">
        <v>2</v>
      </c>
      <c r="I502">
        <v>0</v>
      </c>
      <c r="J502" s="12">
        <v>4</v>
      </c>
      <c r="K502" s="12">
        <v>8</v>
      </c>
      <c r="L502">
        <v>0</v>
      </c>
      <c r="M502">
        <v>0</v>
      </c>
      <c r="N502" s="12">
        <v>4.376002303473534E-3</v>
      </c>
      <c r="O502" s="12">
        <v>2590.5861580424307</v>
      </c>
      <c r="P502" s="12">
        <v>2430.3969837314894</v>
      </c>
      <c r="Q502" s="12">
        <v>201.08763886578708</v>
      </c>
      <c r="R502" s="57">
        <v>4.9803618705021675E-5</v>
      </c>
      <c r="S502" s="57">
        <v>4.758619048752052E-5</v>
      </c>
      <c r="T502" s="57">
        <v>0</v>
      </c>
      <c r="U502" s="57">
        <v>5.1732669139155829E-4</v>
      </c>
      <c r="V502" s="57">
        <v>2.4577415732065806E-3</v>
      </c>
      <c r="W502" s="57">
        <v>0</v>
      </c>
      <c r="X502" s="57">
        <v>0</v>
      </c>
      <c r="Y502" s="57">
        <v>1.5544272495471073E-8</v>
      </c>
      <c r="Z502" s="57">
        <v>2.0803004288801161E-4</v>
      </c>
      <c r="AA502" s="57">
        <v>4.9791585854320835E-4</v>
      </c>
      <c r="AB502" s="57">
        <v>2.5197284896100706E-4</v>
      </c>
      <c r="AC502" s="17">
        <v>3.6639930622321855E-4</v>
      </c>
      <c r="AD502" s="12">
        <v>495</v>
      </c>
      <c r="AE502" s="16">
        <v>6</v>
      </c>
      <c r="AF502" s="17">
        <v>0.90915267609018602</v>
      </c>
      <c r="AG502" t="str">
        <f>IF(AF502&lt;='CAV Tier 1 Analysis'!$A$5,"Tier 1", "Tier 2")</f>
        <v>Tier 2</v>
      </c>
      <c r="AH502" t="str">
        <f t="shared" si="16"/>
        <v>Illinois - Tier 2</v>
      </c>
      <c r="AI502" t="str">
        <f t="shared" si="17"/>
        <v>Breese, City Of - Tier 2</v>
      </c>
    </row>
    <row r="503" spans="1:35" x14ac:dyDescent="0.3">
      <c r="A503">
        <v>496</v>
      </c>
      <c r="B503">
        <v>5</v>
      </c>
      <c r="C503" t="s">
        <v>21</v>
      </c>
      <c r="D503" t="s">
        <v>4739</v>
      </c>
      <c r="E503" t="s">
        <v>8154</v>
      </c>
      <c r="F503" t="s">
        <v>2070</v>
      </c>
      <c r="G503" s="56">
        <v>6.4195200000000003</v>
      </c>
      <c r="H503">
        <v>9</v>
      </c>
      <c r="I503">
        <v>0</v>
      </c>
      <c r="J503" s="12">
        <v>13.142857142857142</v>
      </c>
      <c r="K503" s="12">
        <v>1</v>
      </c>
      <c r="L503">
        <v>0</v>
      </c>
      <c r="M503" s="12">
        <v>6.9115993096057018</v>
      </c>
      <c r="N503" s="12">
        <v>28.166322266349283</v>
      </c>
      <c r="O503" s="12">
        <v>5681.3519200590717</v>
      </c>
      <c r="P503" s="12">
        <v>3223.9571846004119</v>
      </c>
      <c r="Q503" s="12">
        <v>187.18741823711844</v>
      </c>
      <c r="R503" s="57">
        <v>1.2947714570614137E-4</v>
      </c>
      <c r="S503" s="57">
        <v>2.1413785719384234E-4</v>
      </c>
      <c r="T503" s="57">
        <v>0</v>
      </c>
      <c r="U503" s="57">
        <v>1.6997877002865485E-3</v>
      </c>
      <c r="V503" s="57">
        <v>3.0721769665082257E-4</v>
      </c>
      <c r="W503" s="57">
        <v>0</v>
      </c>
      <c r="X503" s="57">
        <v>2.2579756946940706E-4</v>
      </c>
      <c r="Y503" s="57">
        <v>1.0005136152598818E-4</v>
      </c>
      <c r="Z503" s="57">
        <v>4.5622566148692355E-4</v>
      </c>
      <c r="AA503" s="57">
        <v>6.6049267680222249E-4</v>
      </c>
      <c r="AB503" s="57">
        <v>2.3455517867183591E-4</v>
      </c>
      <c r="AC503" s="17">
        <v>3.6615844070852105E-4</v>
      </c>
      <c r="AD503" s="12">
        <v>496</v>
      </c>
      <c r="AE503" s="16">
        <v>6</v>
      </c>
      <c r="AF503" s="17">
        <v>0.90951883453089455</v>
      </c>
      <c r="AG503" t="str">
        <f>IF(AF503&lt;='CAV Tier 1 Analysis'!$A$5,"Tier 1", "Tier 2")</f>
        <v>Tier 2</v>
      </c>
      <c r="AH503" t="str">
        <f t="shared" si="16"/>
        <v>Illinois - Tier 2</v>
      </c>
      <c r="AI503" t="str">
        <f t="shared" si="17"/>
        <v>Crete, Village Of - Tier 2</v>
      </c>
    </row>
    <row r="504" spans="1:35" x14ac:dyDescent="0.3">
      <c r="A504">
        <v>497</v>
      </c>
      <c r="B504">
        <v>5</v>
      </c>
      <c r="C504" t="s">
        <v>21</v>
      </c>
      <c r="D504" t="s">
        <v>4560</v>
      </c>
      <c r="E504" t="s">
        <v>7948</v>
      </c>
      <c r="F504" t="s">
        <v>2853</v>
      </c>
      <c r="G504" s="56">
        <v>3.9488400000000001</v>
      </c>
      <c r="H504">
        <v>38</v>
      </c>
      <c r="I504">
        <v>1</v>
      </c>
      <c r="J504" s="12">
        <v>10</v>
      </c>
      <c r="K504" s="12">
        <v>2</v>
      </c>
      <c r="L504">
        <v>0</v>
      </c>
      <c r="M504" s="12">
        <v>13.371364755219258</v>
      </c>
      <c r="N504" s="12">
        <v>118.04601408491668</v>
      </c>
      <c r="O504" s="12">
        <v>952.83754448557579</v>
      </c>
      <c r="P504">
        <v>0</v>
      </c>
      <c r="Q504">
        <v>0</v>
      </c>
      <c r="R504" s="57">
        <v>7.9645289998354907E-5</v>
      </c>
      <c r="S504" s="57">
        <v>9.0413761926288994E-4</v>
      </c>
      <c r="T504" s="57">
        <v>2.0128824476650564E-4</v>
      </c>
      <c r="U504" s="57">
        <v>1.2933167284788956E-3</v>
      </c>
      <c r="V504" s="57">
        <v>6.1443539330164514E-4</v>
      </c>
      <c r="W504" s="57">
        <v>0</v>
      </c>
      <c r="X504" s="57">
        <v>4.3683401293551614E-4</v>
      </c>
      <c r="Y504" s="57">
        <v>4.1931865723279977E-4</v>
      </c>
      <c r="Z504" s="57">
        <v>7.651505225150493E-5</v>
      </c>
      <c r="AA504" s="57">
        <v>0</v>
      </c>
      <c r="AB504" s="57">
        <v>0</v>
      </c>
      <c r="AC504" s="17">
        <v>3.6595372711164658E-4</v>
      </c>
      <c r="AD504" s="12">
        <v>497</v>
      </c>
      <c r="AE504" s="16">
        <v>6</v>
      </c>
      <c r="AF504" s="17">
        <v>0.90988478825800623</v>
      </c>
      <c r="AG504" t="str">
        <f>IF(AF504&lt;='CAV Tier 1 Analysis'!$A$5,"Tier 1", "Tier 2")</f>
        <v>Tier 2</v>
      </c>
      <c r="AH504" t="str">
        <f t="shared" si="16"/>
        <v>Illinois - Tier 2</v>
      </c>
      <c r="AI504" t="str">
        <f t="shared" si="17"/>
        <v>Hartford, Village Of - Tier 2</v>
      </c>
    </row>
    <row r="505" spans="1:35" x14ac:dyDescent="0.3">
      <c r="A505">
        <v>498</v>
      </c>
      <c r="B505">
        <v>5</v>
      </c>
      <c r="C505" t="s">
        <v>21</v>
      </c>
      <c r="D505" t="s">
        <v>4757</v>
      </c>
      <c r="E505" t="s">
        <v>8174</v>
      </c>
      <c r="F505" t="s">
        <v>2525</v>
      </c>
      <c r="G505" s="56">
        <v>3.7951699999999997</v>
      </c>
      <c r="H505">
        <v>8</v>
      </c>
      <c r="I505">
        <v>2</v>
      </c>
      <c r="J505" s="12">
        <v>9</v>
      </c>
      <c r="K505" s="12">
        <v>1</v>
      </c>
      <c r="L505">
        <v>0</v>
      </c>
      <c r="M505" s="12">
        <v>2.587623215824324</v>
      </c>
      <c r="N505" s="12">
        <v>192.47301190292376</v>
      </c>
      <c r="O505" s="12">
        <v>3516.7251580322727</v>
      </c>
      <c r="P505" s="12">
        <v>1683.0272983311925</v>
      </c>
      <c r="Q505" s="12">
        <v>390.22231582825771</v>
      </c>
      <c r="R505" s="57">
        <v>7.6545875559165866E-5</v>
      </c>
      <c r="S505" s="57">
        <v>1.9034476195008208E-4</v>
      </c>
      <c r="T505" s="57">
        <v>4.0257648953301127E-4</v>
      </c>
      <c r="U505" s="57">
        <v>1.1639850556310061E-3</v>
      </c>
      <c r="V505" s="57">
        <v>3.0721769665082257E-4</v>
      </c>
      <c r="W505" s="57">
        <v>0</v>
      </c>
      <c r="X505" s="57">
        <v>8.4536010648608587E-5</v>
      </c>
      <c r="Y505" s="57">
        <v>6.8369546850289697E-4</v>
      </c>
      <c r="Z505" s="57">
        <v>2.8240114044445559E-4</v>
      </c>
      <c r="AA505" s="57">
        <v>3.4480209933177535E-4</v>
      </c>
      <c r="AB505" s="57">
        <v>4.8896804001480072E-4</v>
      </c>
      <c r="AC505" s="17">
        <v>3.6591569438787497E-4</v>
      </c>
      <c r="AD505" s="12">
        <v>498</v>
      </c>
      <c r="AE505" s="16">
        <v>6</v>
      </c>
      <c r="AF505" s="17">
        <v>0.91025070395239416</v>
      </c>
      <c r="AG505" t="str">
        <f>IF(AF505&lt;='CAV Tier 1 Analysis'!$A$5,"Tier 1", "Tier 2")</f>
        <v>Tier 2</v>
      </c>
      <c r="AH505" t="str">
        <f t="shared" si="16"/>
        <v>Illinois - Tier 2</v>
      </c>
      <c r="AI505" t="str">
        <f t="shared" si="17"/>
        <v>Cherry Valley, Village Of - Tier 2</v>
      </c>
    </row>
    <row r="506" spans="1:35" x14ac:dyDescent="0.3">
      <c r="A506">
        <v>499</v>
      </c>
      <c r="B506">
        <v>5</v>
      </c>
      <c r="C506" t="s">
        <v>21</v>
      </c>
      <c r="D506" t="s">
        <v>4418</v>
      </c>
      <c r="E506" t="s">
        <v>7786</v>
      </c>
      <c r="F506" t="s">
        <v>2192</v>
      </c>
      <c r="G506" s="56">
        <v>0.86986000000000008</v>
      </c>
      <c r="H506">
        <v>1</v>
      </c>
      <c r="I506">
        <v>0</v>
      </c>
      <c r="J506" s="12">
        <v>7</v>
      </c>
      <c r="K506" s="12">
        <v>10</v>
      </c>
      <c r="L506">
        <v>0</v>
      </c>
      <c r="M506">
        <v>0</v>
      </c>
      <c r="N506" s="12">
        <v>0</v>
      </c>
      <c r="O506" s="12">
        <v>15.139946035546242</v>
      </c>
      <c r="P506">
        <v>0</v>
      </c>
      <c r="Q506">
        <v>0</v>
      </c>
      <c r="R506" s="57">
        <v>1.7544456589269001E-5</v>
      </c>
      <c r="S506" s="57">
        <v>2.379309524376026E-5</v>
      </c>
      <c r="T506" s="57">
        <v>0</v>
      </c>
      <c r="U506" s="57">
        <v>9.0532170993522698E-4</v>
      </c>
      <c r="V506" s="57">
        <v>3.0721769665082257E-3</v>
      </c>
      <c r="W506" s="57">
        <v>0</v>
      </c>
      <c r="X506" s="57">
        <v>0</v>
      </c>
      <c r="Y506" s="57">
        <v>0</v>
      </c>
      <c r="Z506" s="57">
        <v>1.2157725823243128E-6</v>
      </c>
      <c r="AA506" s="57">
        <v>0</v>
      </c>
      <c r="AB506" s="57">
        <v>0</v>
      </c>
      <c r="AC506" s="17">
        <v>3.6545927280534607E-4</v>
      </c>
      <c r="AD506" s="12">
        <v>499</v>
      </c>
      <c r="AE506" s="16">
        <v>6</v>
      </c>
      <c r="AF506" s="17">
        <v>0.91061616322519945</v>
      </c>
      <c r="AG506" t="str">
        <f>IF(AF506&lt;='CAV Tier 1 Analysis'!$A$5,"Tier 1", "Tier 2")</f>
        <v>Tier 2</v>
      </c>
      <c r="AH506" t="str">
        <f t="shared" si="16"/>
        <v>Illinois - Tier 2</v>
      </c>
      <c r="AI506" t="str">
        <f t="shared" si="17"/>
        <v>Ridgway, Village Of - Tier 2</v>
      </c>
    </row>
    <row r="507" spans="1:35" x14ac:dyDescent="0.3">
      <c r="A507">
        <v>500</v>
      </c>
      <c r="B507">
        <v>5</v>
      </c>
      <c r="C507" t="s">
        <v>21</v>
      </c>
      <c r="D507" t="s">
        <v>4417</v>
      </c>
      <c r="E507" t="s">
        <v>7785</v>
      </c>
      <c r="F507" t="s">
        <v>2193</v>
      </c>
      <c r="G507" s="56">
        <v>0.83712999999999993</v>
      </c>
      <c r="H507">
        <v>1</v>
      </c>
      <c r="I507">
        <v>0</v>
      </c>
      <c r="J507" s="12">
        <v>7</v>
      </c>
      <c r="K507" s="12">
        <v>10</v>
      </c>
      <c r="L507">
        <v>0</v>
      </c>
      <c r="M507">
        <v>0</v>
      </c>
      <c r="N507" s="12">
        <v>0</v>
      </c>
      <c r="O507" s="12">
        <v>9.9634787798903197</v>
      </c>
      <c r="P507">
        <v>0</v>
      </c>
      <c r="Q507">
        <v>0</v>
      </c>
      <c r="R507" s="57">
        <v>1.6884315803203683E-5</v>
      </c>
      <c r="S507" s="57">
        <v>2.379309524376026E-5</v>
      </c>
      <c r="T507" s="57">
        <v>0</v>
      </c>
      <c r="U507" s="57">
        <v>9.0532170993522698E-4</v>
      </c>
      <c r="V507" s="57">
        <v>3.0721769665082257E-3</v>
      </c>
      <c r="W507" s="57">
        <v>0</v>
      </c>
      <c r="X507" s="57">
        <v>0</v>
      </c>
      <c r="Y507" s="57">
        <v>0</v>
      </c>
      <c r="Z507" s="57">
        <v>8.0009032375152079E-7</v>
      </c>
      <c r="AA507" s="57">
        <v>0</v>
      </c>
      <c r="AB507" s="57">
        <v>0</v>
      </c>
      <c r="AC507" s="17">
        <v>3.6536147071037896E-4</v>
      </c>
      <c r="AD507" s="12">
        <v>500</v>
      </c>
      <c r="AE507" s="16">
        <v>6</v>
      </c>
      <c r="AF507" s="17">
        <v>0.91098152469590987</v>
      </c>
      <c r="AG507" t="str">
        <f>IF(AF507&lt;='CAV Tier 1 Analysis'!$A$5,"Tier 1", "Tier 2")</f>
        <v>Tier 2</v>
      </c>
      <c r="AH507" t="str">
        <f t="shared" si="16"/>
        <v>Illinois - Tier 2</v>
      </c>
      <c r="AI507" t="str">
        <f t="shared" si="17"/>
        <v>Omaha, Village Of - Tier 2</v>
      </c>
    </row>
    <row r="508" spans="1:35" x14ac:dyDescent="0.3">
      <c r="A508">
        <v>501</v>
      </c>
      <c r="B508">
        <v>5</v>
      </c>
      <c r="C508" t="s">
        <v>21</v>
      </c>
      <c r="D508" t="s">
        <v>4650</v>
      </c>
      <c r="E508" t="s">
        <v>8051</v>
      </c>
      <c r="F508" t="s">
        <v>2150</v>
      </c>
      <c r="G508" s="56">
        <v>0.31746000000000002</v>
      </c>
      <c r="H508">
        <v>1</v>
      </c>
      <c r="I508">
        <v>0</v>
      </c>
      <c r="J508" s="12">
        <v>6</v>
      </c>
      <c r="K508" s="12">
        <v>10</v>
      </c>
      <c r="L508">
        <v>0</v>
      </c>
      <c r="M508" s="12">
        <v>4</v>
      </c>
      <c r="N508" s="12">
        <v>0</v>
      </c>
      <c r="O508" s="12">
        <v>16.166312737685526</v>
      </c>
      <c r="P508" s="12">
        <v>4.9508266979384299</v>
      </c>
      <c r="Q508" s="12">
        <v>0.26581588815462709</v>
      </c>
      <c r="R508" s="57">
        <v>6.4029420697920776E-6</v>
      </c>
      <c r="S508" s="57">
        <v>2.379309524376026E-5</v>
      </c>
      <c r="T508" s="57">
        <v>0</v>
      </c>
      <c r="U508" s="57">
        <v>7.7599003708733738E-4</v>
      </c>
      <c r="V508" s="57">
        <v>3.0721769665082257E-3</v>
      </c>
      <c r="W508" s="57">
        <v>0</v>
      </c>
      <c r="X508" s="57">
        <v>1.3067746514506122E-4</v>
      </c>
      <c r="Y508" s="57">
        <v>0</v>
      </c>
      <c r="Z508" s="57">
        <v>1.2981921955079964E-6</v>
      </c>
      <c r="AA508" s="57">
        <v>1.0142767384519576E-6</v>
      </c>
      <c r="AB508" s="57">
        <v>3.3308057628607155E-7</v>
      </c>
      <c r="AC508" s="17">
        <v>3.6469873232403848E-4</v>
      </c>
      <c r="AD508" s="12">
        <v>501</v>
      </c>
      <c r="AE508" s="16">
        <v>6</v>
      </c>
      <c r="AF508" s="17">
        <v>0.9113462234282339</v>
      </c>
      <c r="AG508" t="str">
        <f>IF(AF508&lt;='CAV Tier 1 Analysis'!$A$5,"Tier 1", "Tier 2")</f>
        <v>Tier 2</v>
      </c>
      <c r="AH508" t="str">
        <f t="shared" si="16"/>
        <v>Illinois - Tier 2</v>
      </c>
      <c r="AI508" t="str">
        <f t="shared" si="17"/>
        <v>Magnolia, Village Of - Tier 2</v>
      </c>
    </row>
    <row r="509" spans="1:35" x14ac:dyDescent="0.3">
      <c r="A509">
        <v>502</v>
      </c>
      <c r="B509">
        <v>5</v>
      </c>
      <c r="C509" t="s">
        <v>21</v>
      </c>
      <c r="D509" t="s">
        <v>4685</v>
      </c>
      <c r="E509" t="s">
        <v>8092</v>
      </c>
      <c r="F509" t="s">
        <v>3009</v>
      </c>
      <c r="G509" s="56">
        <v>1.6744399999999999</v>
      </c>
      <c r="H509">
        <v>29</v>
      </c>
      <c r="I509">
        <v>2</v>
      </c>
      <c r="J509" s="12">
        <v>12</v>
      </c>
      <c r="K509" s="12">
        <v>2</v>
      </c>
      <c r="L509">
        <v>1</v>
      </c>
      <c r="M509" s="12">
        <v>6.3978106113088558</v>
      </c>
      <c r="N509" s="12">
        <v>45.918151377306046</v>
      </c>
      <c r="O509" s="12">
        <v>146.16615702131244</v>
      </c>
      <c r="P509">
        <v>0</v>
      </c>
      <c r="Q509">
        <v>0</v>
      </c>
      <c r="R509" s="57">
        <v>3.3772262078191412E-5</v>
      </c>
      <c r="S509" s="57">
        <v>6.8999976206904757E-4</v>
      </c>
      <c r="T509" s="57">
        <v>4.0257648953301127E-4</v>
      </c>
      <c r="U509" s="57">
        <v>1.5519800741746748E-3</v>
      </c>
      <c r="V509" s="57">
        <v>6.1443539330164514E-4</v>
      </c>
      <c r="W509" s="57">
        <v>3.2765399737876802E-4</v>
      </c>
      <c r="X509" s="57">
        <v>2.0901241829100395E-4</v>
      </c>
      <c r="Y509" s="57">
        <v>1.6310874812167528E-4</v>
      </c>
      <c r="Z509" s="57">
        <v>1.1737479496492175E-5</v>
      </c>
      <c r="AA509" s="57">
        <v>0</v>
      </c>
      <c r="AB509" s="57">
        <v>0</v>
      </c>
      <c r="AC509" s="17">
        <v>3.6402514767677367E-4</v>
      </c>
      <c r="AD509" s="12">
        <v>502</v>
      </c>
      <c r="AE509" s="16">
        <v>6</v>
      </c>
      <c r="AF509" s="17">
        <v>0.91171024857591065</v>
      </c>
      <c r="AG509" t="str">
        <f>IF(AF509&lt;='CAV Tier 1 Analysis'!$A$5,"Tier 1", "Tier 2")</f>
        <v>Tier 2</v>
      </c>
      <c r="AH509" t="str">
        <f t="shared" si="16"/>
        <v>Illinois - Tier 2</v>
      </c>
      <c r="AI509" t="str">
        <f t="shared" si="17"/>
        <v>East Carondelet, Village Of - Tier 2</v>
      </c>
    </row>
    <row r="510" spans="1:35" x14ac:dyDescent="0.3">
      <c r="A510">
        <v>503</v>
      </c>
      <c r="B510">
        <v>5</v>
      </c>
      <c r="C510" t="s">
        <v>21</v>
      </c>
      <c r="D510" t="s">
        <v>4643</v>
      </c>
      <c r="E510" t="s">
        <v>8043</v>
      </c>
      <c r="F510" t="s">
        <v>2197</v>
      </c>
      <c r="G510" s="56">
        <v>0.56719000000000008</v>
      </c>
      <c r="H510">
        <v>0</v>
      </c>
      <c r="I510">
        <v>0</v>
      </c>
      <c r="J510" s="12">
        <v>7</v>
      </c>
      <c r="K510" s="12">
        <v>10</v>
      </c>
      <c r="L510">
        <v>0</v>
      </c>
      <c r="M510">
        <v>0</v>
      </c>
      <c r="N510" s="12">
        <v>0.36361135156585012</v>
      </c>
      <c r="O510" s="12">
        <v>9.331864276326888</v>
      </c>
      <c r="P510" s="12">
        <v>2.6642257380421581</v>
      </c>
      <c r="Q510">
        <v>0</v>
      </c>
      <c r="R510" s="57">
        <v>1.1439818284399196E-5</v>
      </c>
      <c r="S510" s="57">
        <v>0</v>
      </c>
      <c r="T510" s="57">
        <v>0</v>
      </c>
      <c r="U510" s="57">
        <v>9.0532170993522698E-4</v>
      </c>
      <c r="V510" s="57">
        <v>3.0721769665082257E-3</v>
      </c>
      <c r="W510" s="57">
        <v>0</v>
      </c>
      <c r="X510" s="57">
        <v>0</v>
      </c>
      <c r="Y510" s="57">
        <v>1.2916067084104747E-6</v>
      </c>
      <c r="Z510" s="57">
        <v>7.4937022248907953E-7</v>
      </c>
      <c r="AA510" s="57">
        <v>5.4582039666353237E-7</v>
      </c>
      <c r="AB510" s="57">
        <v>0</v>
      </c>
      <c r="AC510" s="17">
        <v>3.6286593564140135E-4</v>
      </c>
      <c r="AD510" s="12">
        <v>503</v>
      </c>
      <c r="AE510" s="16">
        <v>7</v>
      </c>
      <c r="AF510" s="17">
        <v>0.91207311451155204</v>
      </c>
      <c r="AG510" t="str">
        <f>IF(AF510&lt;='CAV Tier 1 Analysis'!$A$5,"Tier 1", "Tier 2")</f>
        <v>Tier 2</v>
      </c>
      <c r="AH510" t="str">
        <f t="shared" si="16"/>
        <v>Illinois - Tier 2</v>
      </c>
      <c r="AI510" t="str">
        <f t="shared" si="17"/>
        <v>Golconda, City Of - Tier 2</v>
      </c>
    </row>
    <row r="511" spans="1:35" x14ac:dyDescent="0.3">
      <c r="A511">
        <v>504</v>
      </c>
      <c r="B511">
        <v>5</v>
      </c>
      <c r="C511" t="s">
        <v>21</v>
      </c>
      <c r="D511" t="s">
        <v>4511</v>
      </c>
      <c r="E511" t="s">
        <v>7891</v>
      </c>
      <c r="F511" t="s">
        <v>2643</v>
      </c>
      <c r="G511" s="56">
        <v>5.6118199999999998</v>
      </c>
      <c r="H511">
        <v>5</v>
      </c>
      <c r="I511">
        <v>0</v>
      </c>
      <c r="J511" s="12">
        <v>11</v>
      </c>
      <c r="K511" s="12">
        <v>1</v>
      </c>
      <c r="L511">
        <v>0</v>
      </c>
      <c r="M511">
        <v>0</v>
      </c>
      <c r="N511" s="12">
        <v>218.41900763836566</v>
      </c>
      <c r="O511" s="12">
        <v>3403.0424532053948</v>
      </c>
      <c r="P511">
        <v>0</v>
      </c>
      <c r="Q511" s="12">
        <v>775.98936099907587</v>
      </c>
      <c r="R511" s="57">
        <v>1.1318641203962884E-4</v>
      </c>
      <c r="S511" s="57">
        <v>1.189654762188013E-4</v>
      </c>
      <c r="T511" s="57">
        <v>0</v>
      </c>
      <c r="U511" s="57">
        <v>1.4226484013267853E-3</v>
      </c>
      <c r="V511" s="57">
        <v>3.0721769665082257E-4</v>
      </c>
      <c r="W511" s="57">
        <v>0</v>
      </c>
      <c r="X511" s="57">
        <v>0</v>
      </c>
      <c r="Y511" s="57">
        <v>7.7585986877249985E-4</v>
      </c>
      <c r="Z511" s="57">
        <v>2.7327215707235607E-4</v>
      </c>
      <c r="AA511" s="57">
        <v>0</v>
      </c>
      <c r="AB511" s="57">
        <v>9.7235340350716899E-4</v>
      </c>
      <c r="AC511" s="17">
        <v>3.6213667414436939E-4</v>
      </c>
      <c r="AD511" s="12">
        <v>504</v>
      </c>
      <c r="AE511" s="16">
        <v>7</v>
      </c>
      <c r="AF511" s="17">
        <v>0.91243525118569646</v>
      </c>
      <c r="AG511" t="str">
        <f>IF(AF511&lt;='CAV Tier 1 Analysis'!$A$5,"Tier 1", "Tier 2")</f>
        <v>Tier 2</v>
      </c>
      <c r="AH511" t="str">
        <f t="shared" si="16"/>
        <v>Illinois - Tier 2</v>
      </c>
      <c r="AI511" t="str">
        <f t="shared" si="17"/>
        <v>Mettawa, Village Of - Tier 2</v>
      </c>
    </row>
    <row r="512" spans="1:35" x14ac:dyDescent="0.3">
      <c r="A512">
        <v>505</v>
      </c>
      <c r="B512">
        <v>5</v>
      </c>
      <c r="C512" t="s">
        <v>21</v>
      </c>
      <c r="D512" t="s">
        <v>4157</v>
      </c>
      <c r="E512" t="s">
        <v>7838</v>
      </c>
      <c r="F512" t="s">
        <v>2277</v>
      </c>
      <c r="G512" s="56">
        <v>2.34049</v>
      </c>
      <c r="H512">
        <v>7</v>
      </c>
      <c r="I512">
        <v>0</v>
      </c>
      <c r="J512" s="12">
        <v>4</v>
      </c>
      <c r="K512" s="12">
        <v>10</v>
      </c>
      <c r="L512">
        <v>0</v>
      </c>
      <c r="M512" s="12">
        <v>0.72217356194643023</v>
      </c>
      <c r="N512" s="12">
        <v>28.134972099558098</v>
      </c>
      <c r="O512" s="12">
        <v>227.63438598390434</v>
      </c>
      <c r="P512" s="12">
        <v>163.06823775067608</v>
      </c>
      <c r="Q512">
        <v>0</v>
      </c>
      <c r="R512" s="57">
        <v>4.720601614353827E-5</v>
      </c>
      <c r="S512" s="57">
        <v>1.6655166670632182E-4</v>
      </c>
      <c r="T512" s="57">
        <v>0</v>
      </c>
      <c r="U512" s="57">
        <v>5.1732669139155829E-4</v>
      </c>
      <c r="V512" s="57">
        <v>3.0721769665082257E-3</v>
      </c>
      <c r="W512" s="57">
        <v>0</v>
      </c>
      <c r="X512" s="57">
        <v>2.3592952617484838E-5</v>
      </c>
      <c r="Y512" s="57">
        <v>9.9940000630452581E-5</v>
      </c>
      <c r="Z512" s="57">
        <v>1.8279566163821909E-5</v>
      </c>
      <c r="AA512" s="57">
        <v>3.3407818617391044E-5</v>
      </c>
      <c r="AB512" s="57">
        <v>0</v>
      </c>
      <c r="AC512" s="17">
        <v>3.6168015261625402E-4</v>
      </c>
      <c r="AD512" s="12">
        <v>505</v>
      </c>
      <c r="AE512" s="16">
        <v>7</v>
      </c>
      <c r="AF512" s="17">
        <v>0.91279693133831274</v>
      </c>
      <c r="AG512" t="str">
        <f>IF(AF512&lt;='CAV Tier 1 Analysis'!$A$5,"Tier 1", "Tier 2")</f>
        <v>Tier 2</v>
      </c>
      <c r="AH512" t="str">
        <f t="shared" si="16"/>
        <v>Illinois - Tier 2</v>
      </c>
      <c r="AI512" t="str">
        <f t="shared" si="17"/>
        <v>Vienna, City Of - Tier 2</v>
      </c>
    </row>
    <row r="513" spans="1:35" x14ac:dyDescent="0.3">
      <c r="A513">
        <v>506</v>
      </c>
      <c r="B513">
        <v>5</v>
      </c>
      <c r="C513" t="s">
        <v>21</v>
      </c>
      <c r="D513" t="s">
        <v>4635</v>
      </c>
      <c r="E513" t="s">
        <v>8033</v>
      </c>
      <c r="F513" t="s">
        <v>2144</v>
      </c>
      <c r="G513" s="56">
        <v>0.60133000000000003</v>
      </c>
      <c r="H513">
        <v>2</v>
      </c>
      <c r="I513">
        <v>0</v>
      </c>
      <c r="J513" s="12">
        <v>5</v>
      </c>
      <c r="K513" s="12">
        <v>10</v>
      </c>
      <c r="L513">
        <v>0</v>
      </c>
      <c r="M513" s="12">
        <v>1</v>
      </c>
      <c r="N513" s="12">
        <v>0</v>
      </c>
      <c r="O513" s="12">
        <v>602.78920700985134</v>
      </c>
      <c r="P513" s="12">
        <v>580.14269919300216</v>
      </c>
      <c r="Q513">
        <v>0</v>
      </c>
      <c r="R513" s="57">
        <v>1.2128397766106187E-5</v>
      </c>
      <c r="S513" s="57">
        <v>4.758619048752052E-5</v>
      </c>
      <c r="T513" s="57">
        <v>0</v>
      </c>
      <c r="U513" s="57">
        <v>6.4665836423944778E-4</v>
      </c>
      <c r="V513" s="57">
        <v>3.0721769665082257E-3</v>
      </c>
      <c r="W513" s="57">
        <v>0</v>
      </c>
      <c r="X513" s="57">
        <v>3.2669366286265304E-5</v>
      </c>
      <c r="Y513" s="57">
        <v>0</v>
      </c>
      <c r="Z513" s="57">
        <v>4.8405363472430012E-5</v>
      </c>
      <c r="AA513" s="57">
        <v>1.1885393706453492E-4</v>
      </c>
      <c r="AB513" s="57">
        <v>0</v>
      </c>
      <c r="AC513" s="17">
        <v>3.6167987143859371E-4</v>
      </c>
      <c r="AD513" s="12">
        <v>506</v>
      </c>
      <c r="AE513" s="16">
        <v>7</v>
      </c>
      <c r="AF513" s="17">
        <v>0.91315861120975139</v>
      </c>
      <c r="AG513" t="str">
        <f>IF(AF513&lt;='CAV Tier 1 Analysis'!$A$5,"Tier 1", "Tier 2")</f>
        <v>Tier 2</v>
      </c>
      <c r="AH513" t="str">
        <f t="shared" si="16"/>
        <v>Illinois - Tier 2</v>
      </c>
      <c r="AI513" t="str">
        <f t="shared" si="17"/>
        <v>Mansfield, Village Of - Tier 2</v>
      </c>
    </row>
    <row r="514" spans="1:35" x14ac:dyDescent="0.3">
      <c r="A514">
        <v>507</v>
      </c>
      <c r="B514">
        <v>5</v>
      </c>
      <c r="C514" t="s">
        <v>21</v>
      </c>
      <c r="D514" t="s">
        <v>4798</v>
      </c>
      <c r="E514" t="s">
        <v>8219</v>
      </c>
      <c r="F514" t="s">
        <v>2136</v>
      </c>
      <c r="G514" s="56">
        <v>1.2567899999999999</v>
      </c>
      <c r="H514">
        <v>5</v>
      </c>
      <c r="I514">
        <v>0</v>
      </c>
      <c r="J514" s="12">
        <v>5</v>
      </c>
      <c r="K514" s="12">
        <v>9</v>
      </c>
      <c r="L514">
        <v>0</v>
      </c>
      <c r="M514" s="12">
        <v>2</v>
      </c>
      <c r="N514" s="12">
        <v>0</v>
      </c>
      <c r="O514" s="12">
        <v>1311.9167057477459</v>
      </c>
      <c r="P514" s="12">
        <v>1219.5244075892704</v>
      </c>
      <c r="Q514">
        <v>0</v>
      </c>
      <c r="R514" s="57">
        <v>2.5348559074825123E-5</v>
      </c>
      <c r="S514" s="57">
        <v>1.189654762188013E-4</v>
      </c>
      <c r="T514" s="57">
        <v>0</v>
      </c>
      <c r="U514" s="57">
        <v>6.4665836423944778E-4</v>
      </c>
      <c r="V514" s="57">
        <v>2.7649592698574029E-3</v>
      </c>
      <c r="W514" s="57">
        <v>0</v>
      </c>
      <c r="X514" s="57">
        <v>6.5338732572530609E-5</v>
      </c>
      <c r="Y514" s="57">
        <v>0</v>
      </c>
      <c r="Z514" s="57">
        <v>1.0534993700747336E-4</v>
      </c>
      <c r="AA514" s="57">
        <v>2.4984418038855456E-4</v>
      </c>
      <c r="AB514" s="57">
        <v>0</v>
      </c>
      <c r="AC514" s="17">
        <v>3.6149677448718505E-4</v>
      </c>
      <c r="AD514" s="12">
        <v>507</v>
      </c>
      <c r="AE514" s="16">
        <v>7</v>
      </c>
      <c r="AF514" s="17">
        <v>0.91352010798423855</v>
      </c>
      <c r="AG514" t="str">
        <f>IF(AF514&lt;='CAV Tier 1 Analysis'!$A$5,"Tier 1", "Tier 2")</f>
        <v>Tier 2</v>
      </c>
      <c r="AH514" t="str">
        <f t="shared" si="16"/>
        <v>Illinois - Tier 2</v>
      </c>
      <c r="AI514" t="str">
        <f t="shared" si="17"/>
        <v>Carrier Mills, Village Of - Tier 2</v>
      </c>
    </row>
    <row r="515" spans="1:35" x14ac:dyDescent="0.3">
      <c r="A515">
        <v>508</v>
      </c>
      <c r="B515">
        <v>5</v>
      </c>
      <c r="C515" t="s">
        <v>21</v>
      </c>
      <c r="D515" t="s">
        <v>4652</v>
      </c>
      <c r="E515" t="s">
        <v>8053</v>
      </c>
      <c r="F515" t="s">
        <v>2238</v>
      </c>
      <c r="G515" s="56">
        <v>0.20061000000000001</v>
      </c>
      <c r="H515">
        <v>3</v>
      </c>
      <c r="I515">
        <v>0</v>
      </c>
      <c r="J515" s="12">
        <v>6</v>
      </c>
      <c r="K515" s="12">
        <v>10</v>
      </c>
      <c r="L515">
        <v>0</v>
      </c>
      <c r="M515" s="12">
        <v>1</v>
      </c>
      <c r="N515" s="12">
        <v>0</v>
      </c>
      <c r="O515" s="12">
        <v>10.225426565234672</v>
      </c>
      <c r="P515" s="12">
        <v>3.1381127164547777</v>
      </c>
      <c r="Q515" s="12">
        <v>0.16785925962081549</v>
      </c>
      <c r="R515" s="57">
        <v>4.0461608033169179E-6</v>
      </c>
      <c r="S515" s="57">
        <v>7.1379285731280781E-5</v>
      </c>
      <c r="T515" s="57">
        <v>0</v>
      </c>
      <c r="U515" s="57">
        <v>7.7599003708733738E-4</v>
      </c>
      <c r="V515" s="57">
        <v>3.0721769665082257E-3</v>
      </c>
      <c r="W515" s="57">
        <v>0</v>
      </c>
      <c r="X515" s="57">
        <v>3.2669366286265304E-5</v>
      </c>
      <c r="Y515" s="57">
        <v>0</v>
      </c>
      <c r="Z515" s="57">
        <v>8.211253350173815E-7</v>
      </c>
      <c r="AA515" s="57">
        <v>6.4290570547859412E-7</v>
      </c>
      <c r="AB515" s="57">
        <v>2.1033603114397315E-7</v>
      </c>
      <c r="AC515" s="17">
        <v>3.5981238031709692E-4</v>
      </c>
      <c r="AD515" s="12">
        <v>508</v>
      </c>
      <c r="AE515" s="16">
        <v>7</v>
      </c>
      <c r="AF515" s="17">
        <v>0.91387992036455568</v>
      </c>
      <c r="AG515" t="str">
        <f>IF(AF515&lt;='CAV Tier 1 Analysis'!$A$5,"Tier 1", "Tier 2")</f>
        <v>Tier 2</v>
      </c>
      <c r="AH515" t="str">
        <f t="shared" si="16"/>
        <v>Illinois - Tier 2</v>
      </c>
      <c r="AI515" t="str">
        <f t="shared" si="17"/>
        <v>Mcnabb, Village Of - Tier 2</v>
      </c>
    </row>
    <row r="516" spans="1:35" x14ac:dyDescent="0.3">
      <c r="A516">
        <v>509</v>
      </c>
      <c r="B516">
        <v>5</v>
      </c>
      <c r="C516" t="s">
        <v>21</v>
      </c>
      <c r="D516" t="s">
        <v>4269</v>
      </c>
      <c r="E516" t="s">
        <v>7630</v>
      </c>
      <c r="F516" t="s">
        <v>2456</v>
      </c>
      <c r="G516" s="56">
        <v>2.8152600000000003</v>
      </c>
      <c r="H516">
        <v>14</v>
      </c>
      <c r="I516">
        <v>2</v>
      </c>
      <c r="J516" s="12">
        <v>15</v>
      </c>
      <c r="K516" s="12">
        <v>1</v>
      </c>
      <c r="L516">
        <v>0</v>
      </c>
      <c r="M516" s="12">
        <v>9.8950363376739645</v>
      </c>
      <c r="N516" s="12">
        <v>31.356445332635609</v>
      </c>
      <c r="O516" s="12">
        <v>5921.4641696143462</v>
      </c>
      <c r="P516">
        <v>0</v>
      </c>
      <c r="Q516">
        <v>0</v>
      </c>
      <c r="R516" s="57">
        <v>5.6781788859707819E-5</v>
      </c>
      <c r="S516" s="57">
        <v>3.3310333341264364E-4</v>
      </c>
      <c r="T516" s="57">
        <v>4.0257648953301127E-4</v>
      </c>
      <c r="U516" s="57">
        <v>1.9399750927183435E-3</v>
      </c>
      <c r="V516" s="57">
        <v>3.0721769665082257E-4</v>
      </c>
      <c r="W516" s="57">
        <v>0</v>
      </c>
      <c r="X516" s="57">
        <v>3.2326456653137593E-4</v>
      </c>
      <c r="Y516" s="57">
        <v>1.1138319793683304E-4</v>
      </c>
      <c r="Z516" s="57">
        <v>4.7550722887191476E-4</v>
      </c>
      <c r="AA516" s="57">
        <v>0</v>
      </c>
      <c r="AB516" s="57">
        <v>0</v>
      </c>
      <c r="AC516" s="17">
        <v>3.5907358131951386E-4</v>
      </c>
      <c r="AD516" s="12">
        <v>509</v>
      </c>
      <c r="AE516" s="16">
        <v>7</v>
      </c>
      <c r="AF516" s="17">
        <v>0.91423899394587516</v>
      </c>
      <c r="AG516" t="str">
        <f>IF(AF516&lt;='CAV Tier 1 Analysis'!$A$5,"Tier 1", "Tier 2")</f>
        <v>Tier 2</v>
      </c>
      <c r="AH516" t="str">
        <f t="shared" si="16"/>
        <v>Illinois - Tier 2</v>
      </c>
      <c r="AI516" t="str">
        <f t="shared" si="17"/>
        <v>Countryside, City Of - Tier 2</v>
      </c>
    </row>
    <row r="517" spans="1:35" x14ac:dyDescent="0.3">
      <c r="A517">
        <v>510</v>
      </c>
      <c r="B517">
        <v>5</v>
      </c>
      <c r="C517" t="s">
        <v>21</v>
      </c>
      <c r="D517" t="s">
        <v>4654</v>
      </c>
      <c r="E517" t="s">
        <v>8056</v>
      </c>
      <c r="F517" t="s">
        <v>2472</v>
      </c>
      <c r="G517" s="56">
        <v>0.78532999999999997</v>
      </c>
      <c r="H517">
        <v>5</v>
      </c>
      <c r="I517">
        <v>0</v>
      </c>
      <c r="J517" s="12">
        <v>11</v>
      </c>
      <c r="K517" s="12">
        <v>6</v>
      </c>
      <c r="L517">
        <v>1</v>
      </c>
      <c r="M517" s="12">
        <v>3.2249882215119756</v>
      </c>
      <c r="N517" s="12">
        <v>18.782449915430174</v>
      </c>
      <c r="O517" s="12">
        <v>202.76950213178702</v>
      </c>
      <c r="P517" s="12">
        <v>155.93626604923728</v>
      </c>
      <c r="Q517">
        <v>0</v>
      </c>
      <c r="R517" s="57">
        <v>1.5839546700906607E-5</v>
      </c>
      <c r="S517" s="57">
        <v>1.189654762188013E-4</v>
      </c>
      <c r="T517" s="57">
        <v>0</v>
      </c>
      <c r="U517" s="57">
        <v>1.4226484013267853E-3</v>
      </c>
      <c r="V517" s="57">
        <v>1.8433061799049354E-3</v>
      </c>
      <c r="W517" s="57">
        <v>3.2765399737876802E-4</v>
      </c>
      <c r="X517" s="57">
        <v>1.0535832147746604E-4</v>
      </c>
      <c r="Y517" s="57">
        <v>6.6718319454776306E-5</v>
      </c>
      <c r="Z517" s="57">
        <v>1.628285864722262E-5</v>
      </c>
      <c r="AA517" s="57">
        <v>3.194669031752969E-5</v>
      </c>
      <c r="AB517" s="57">
        <v>0</v>
      </c>
      <c r="AC517" s="17">
        <v>3.5897452649338098E-4</v>
      </c>
      <c r="AD517" s="12">
        <v>510</v>
      </c>
      <c r="AE517" s="16">
        <v>7</v>
      </c>
      <c r="AF517" s="17">
        <v>0.91459796847236852</v>
      </c>
      <c r="AG517" t="str">
        <f>IF(AF517&lt;='CAV Tier 1 Analysis'!$A$5,"Tier 1", "Tier 2")</f>
        <v>Tier 2</v>
      </c>
      <c r="AH517" t="str">
        <f t="shared" si="16"/>
        <v>Illinois - Tier 2</v>
      </c>
      <c r="AI517" t="str">
        <f t="shared" si="17"/>
        <v>Evansville, Village Of - Tier 2</v>
      </c>
    </row>
    <row r="518" spans="1:35" x14ac:dyDescent="0.3">
      <c r="A518">
        <v>511</v>
      </c>
      <c r="B518">
        <v>5</v>
      </c>
      <c r="C518" t="s">
        <v>21</v>
      </c>
      <c r="D518" t="s">
        <v>4303</v>
      </c>
      <c r="E518" t="s">
        <v>7665</v>
      </c>
      <c r="F518" t="s">
        <v>1982</v>
      </c>
      <c r="G518" s="56">
        <v>2.5165100000000002</v>
      </c>
      <c r="H518">
        <v>10</v>
      </c>
      <c r="I518">
        <v>0</v>
      </c>
      <c r="J518" s="12">
        <v>15</v>
      </c>
      <c r="K518" s="12">
        <v>1</v>
      </c>
      <c r="L518">
        <v>0</v>
      </c>
      <c r="M518" s="12">
        <v>6.9995549391816443</v>
      </c>
      <c r="N518" s="12">
        <v>0.3500090247280101</v>
      </c>
      <c r="O518" s="12">
        <v>14047.080794435427</v>
      </c>
      <c r="P518" s="12">
        <v>241.64686202618032</v>
      </c>
      <c r="Q518">
        <v>0</v>
      </c>
      <c r="R518" s="57">
        <v>5.0756214162579414E-5</v>
      </c>
      <c r="S518" s="57">
        <v>2.379309524376026E-4</v>
      </c>
      <c r="T518" s="57">
        <v>0</v>
      </c>
      <c r="U518" s="57">
        <v>1.9399750927183435E-3</v>
      </c>
      <c r="V518" s="57">
        <v>3.0721769665082257E-4</v>
      </c>
      <c r="W518" s="57">
        <v>0</v>
      </c>
      <c r="X518" s="57">
        <v>2.2867102414896262E-4</v>
      </c>
      <c r="Y518" s="57">
        <v>1.2432890293333838E-6</v>
      </c>
      <c r="Z518" s="57">
        <v>1.1280129831026079E-3</v>
      </c>
      <c r="AA518" s="57">
        <v>4.9506235226356226E-5</v>
      </c>
      <c r="AB518" s="57">
        <v>0</v>
      </c>
      <c r="AC518" s="17">
        <v>3.5848304431605526E-4</v>
      </c>
      <c r="AD518" s="12">
        <v>511</v>
      </c>
      <c r="AE518" s="16">
        <v>7</v>
      </c>
      <c r="AF518" s="17">
        <v>0.91495645151668459</v>
      </c>
      <c r="AG518" t="str">
        <f>IF(AF518&lt;='CAV Tier 1 Analysis'!$A$5,"Tier 1", "Tier 2")</f>
        <v>Tier 2</v>
      </c>
      <c r="AH518" t="str">
        <f t="shared" si="16"/>
        <v>Illinois - Tier 2</v>
      </c>
      <c r="AI518" t="str">
        <f t="shared" si="17"/>
        <v>La Grange, Village Of - Tier 2</v>
      </c>
    </row>
    <row r="519" spans="1:35" x14ac:dyDescent="0.3">
      <c r="A519">
        <v>512</v>
      </c>
      <c r="B519">
        <v>5</v>
      </c>
      <c r="C519" t="s">
        <v>21</v>
      </c>
      <c r="D519" t="s">
        <v>4711</v>
      </c>
      <c r="E519" t="s">
        <v>8121</v>
      </c>
      <c r="F519" t="s">
        <v>2311</v>
      </c>
      <c r="G519" s="56">
        <v>0.36724000000000001</v>
      </c>
      <c r="H519">
        <v>3</v>
      </c>
      <c r="I519">
        <v>0</v>
      </c>
      <c r="J519" s="12">
        <v>10</v>
      </c>
      <c r="K519" s="12">
        <v>8</v>
      </c>
      <c r="L519">
        <v>0</v>
      </c>
      <c r="M519" s="12">
        <v>3</v>
      </c>
      <c r="N519" s="12">
        <v>0</v>
      </c>
      <c r="O519" s="12">
        <v>9.4331083443970947</v>
      </c>
      <c r="P519">
        <v>0</v>
      </c>
      <c r="Q519" s="12">
        <v>1.6252222810226336</v>
      </c>
      <c r="R519" s="57">
        <v>7.4069692109571052E-6</v>
      </c>
      <c r="S519" s="57">
        <v>7.1379285731280781E-5</v>
      </c>
      <c r="T519" s="57">
        <v>0</v>
      </c>
      <c r="U519" s="57">
        <v>1.2933167284788956E-3</v>
      </c>
      <c r="V519" s="57">
        <v>2.4577415732065806E-3</v>
      </c>
      <c r="W519" s="57">
        <v>0</v>
      </c>
      <c r="X519" s="57">
        <v>9.800809885879592E-5</v>
      </c>
      <c r="Y519" s="57">
        <v>0</v>
      </c>
      <c r="Z519" s="57">
        <v>7.5750035464369471E-7</v>
      </c>
      <c r="AA519" s="57">
        <v>0</v>
      </c>
      <c r="AB519" s="57">
        <v>2.0364846424871594E-6</v>
      </c>
      <c r="AC519" s="17">
        <v>3.5733151277124014E-4</v>
      </c>
      <c r="AD519" s="12">
        <v>512</v>
      </c>
      <c r="AE519" s="16">
        <v>7</v>
      </c>
      <c r="AF519" s="17">
        <v>0.91531378302945587</v>
      </c>
      <c r="AG519" t="str">
        <f>IF(AF519&lt;='CAV Tier 1 Analysis'!$A$5,"Tier 1", "Tier 2")</f>
        <v>Tier 2</v>
      </c>
      <c r="AH519" t="str">
        <f t="shared" si="16"/>
        <v>Illinois - Tier 2</v>
      </c>
      <c r="AI519" t="str">
        <f t="shared" si="17"/>
        <v>Mill Creek, Village Of - Tier 2</v>
      </c>
    </row>
    <row r="520" spans="1:35" x14ac:dyDescent="0.3">
      <c r="A520">
        <v>513</v>
      </c>
      <c r="B520">
        <v>5</v>
      </c>
      <c r="C520" t="s">
        <v>21</v>
      </c>
      <c r="D520" t="s">
        <v>4575</v>
      </c>
      <c r="E520" t="s">
        <v>7967</v>
      </c>
      <c r="F520" t="s">
        <v>2361</v>
      </c>
      <c r="G520" s="56">
        <v>0.79076000000000002</v>
      </c>
      <c r="H520">
        <v>8</v>
      </c>
      <c r="I520">
        <v>0</v>
      </c>
      <c r="J520" s="12">
        <v>7</v>
      </c>
      <c r="K520" s="12">
        <v>9</v>
      </c>
      <c r="L520">
        <v>0</v>
      </c>
      <c r="M520" s="12">
        <v>0.95948201729981286</v>
      </c>
      <c r="N520" s="12">
        <v>1.6449452549381089</v>
      </c>
      <c r="O520" s="12">
        <v>80.522564988301212</v>
      </c>
      <c r="P520" s="12">
        <v>31.567145898504606</v>
      </c>
      <c r="Q520" s="12">
        <v>0.61128344032455573</v>
      </c>
      <c r="R520" s="57">
        <v>1.59490659330586E-5</v>
      </c>
      <c r="S520" s="57">
        <v>1.9034476195008208E-4</v>
      </c>
      <c r="T520" s="57">
        <v>0</v>
      </c>
      <c r="U520" s="57">
        <v>9.0532170993522698E-4</v>
      </c>
      <c r="V520" s="57">
        <v>2.7649592698574029E-3</v>
      </c>
      <c r="W520" s="57">
        <v>0</v>
      </c>
      <c r="X520" s="57">
        <v>3.1345669468252331E-5</v>
      </c>
      <c r="Y520" s="57">
        <v>5.843113305172131E-6</v>
      </c>
      <c r="Z520" s="57">
        <v>6.4661476693085307E-6</v>
      </c>
      <c r="AA520" s="57">
        <v>6.4671667456073265E-6</v>
      </c>
      <c r="AB520" s="57">
        <v>7.6596866346452535E-7</v>
      </c>
      <c r="AC520" s="17">
        <v>3.570420794115977E-4</v>
      </c>
      <c r="AD520" s="12">
        <v>513</v>
      </c>
      <c r="AE520" s="16">
        <v>7</v>
      </c>
      <c r="AF520" s="17">
        <v>0.91567082510886744</v>
      </c>
      <c r="AG520" t="str">
        <f>IF(AF520&lt;='CAV Tier 1 Analysis'!$A$5,"Tier 1", "Tier 2")</f>
        <v>Tier 2</v>
      </c>
      <c r="AH520" t="str">
        <f t="shared" ref="AH520:AH583" si="18">C520&amp;" - "&amp;AG520</f>
        <v>Illinois - Tier 2</v>
      </c>
      <c r="AI520" t="str">
        <f t="shared" ref="AI520:AI583" si="19">D520&amp;" - "&amp;AG520</f>
        <v>Brookport, City Of - Tier 2</v>
      </c>
    </row>
    <row r="521" spans="1:35" x14ac:dyDescent="0.3">
      <c r="A521">
        <v>514</v>
      </c>
      <c r="B521">
        <v>5</v>
      </c>
      <c r="C521" t="s">
        <v>21</v>
      </c>
      <c r="D521" t="s">
        <v>4771</v>
      </c>
      <c r="E521" t="s">
        <v>8189</v>
      </c>
      <c r="F521" t="s">
        <v>2587</v>
      </c>
      <c r="G521" s="56">
        <v>0.11944</v>
      </c>
      <c r="H521">
        <v>0</v>
      </c>
      <c r="I521">
        <v>0</v>
      </c>
      <c r="J521" s="12">
        <v>11</v>
      </c>
      <c r="K521" s="12">
        <v>6</v>
      </c>
      <c r="L521">
        <v>2</v>
      </c>
      <c r="M521">
        <v>0</v>
      </c>
      <c r="N521" s="12">
        <v>0.63368910589864003</v>
      </c>
      <c r="O521" s="12">
        <v>2.076817030659996</v>
      </c>
      <c r="P521">
        <v>0</v>
      </c>
      <c r="Q521">
        <v>0</v>
      </c>
      <c r="R521" s="57">
        <v>2.4090197215900135E-6</v>
      </c>
      <c r="S521" s="57">
        <v>0</v>
      </c>
      <c r="T521" s="57">
        <v>0</v>
      </c>
      <c r="U521" s="57">
        <v>1.4226484013267853E-3</v>
      </c>
      <c r="V521" s="57">
        <v>1.8433061799049354E-3</v>
      </c>
      <c r="W521" s="57">
        <v>6.5530799475753605E-4</v>
      </c>
      <c r="X521" s="57">
        <v>0</v>
      </c>
      <c r="Y521" s="57">
        <v>2.2509668543092576E-6</v>
      </c>
      <c r="Z521" s="57">
        <v>1.6677319710733806E-7</v>
      </c>
      <c r="AA521" s="57">
        <v>0</v>
      </c>
      <c r="AB521" s="57">
        <v>0</v>
      </c>
      <c r="AC521" s="17">
        <v>3.5691721234202395E-4</v>
      </c>
      <c r="AD521" s="12">
        <v>514</v>
      </c>
      <c r="AE521" s="16">
        <v>7</v>
      </c>
      <c r="AF521" s="17">
        <v>0.91602774232120943</v>
      </c>
      <c r="AG521" t="str">
        <f>IF(AF521&lt;='CAV Tier 1 Analysis'!$A$5,"Tier 1", "Tier 2")</f>
        <v>Tier 2</v>
      </c>
      <c r="AH521" t="str">
        <f t="shared" si="18"/>
        <v>Illinois - Tier 2</v>
      </c>
      <c r="AI521" t="str">
        <f t="shared" si="19"/>
        <v>Kaskaskia, Village Of - Tier 2</v>
      </c>
    </row>
    <row r="522" spans="1:35" x14ac:dyDescent="0.3">
      <c r="A522">
        <v>515</v>
      </c>
      <c r="B522">
        <v>5</v>
      </c>
      <c r="C522" t="s">
        <v>21</v>
      </c>
      <c r="D522" t="s">
        <v>4503</v>
      </c>
      <c r="E522" t="s">
        <v>7882</v>
      </c>
      <c r="F522" t="s">
        <v>2710</v>
      </c>
      <c r="G522" s="56">
        <v>5.5634899999999998</v>
      </c>
      <c r="H522">
        <v>17</v>
      </c>
      <c r="I522">
        <v>0</v>
      </c>
      <c r="J522" s="12">
        <v>10.833333333333334</v>
      </c>
      <c r="K522" s="12">
        <v>1</v>
      </c>
      <c r="L522">
        <v>0</v>
      </c>
      <c r="M522" s="12">
        <v>0.84501455021937677</v>
      </c>
      <c r="N522" s="12">
        <v>348.73866232093798</v>
      </c>
      <c r="O522" s="12">
        <v>4938.6548467131279</v>
      </c>
      <c r="P522">
        <v>0</v>
      </c>
      <c r="Q522" s="12">
        <v>26.364389590499741</v>
      </c>
      <c r="R522" s="57">
        <v>1.1221163036561306E-4</v>
      </c>
      <c r="S522" s="57">
        <v>4.0448261914392445E-4</v>
      </c>
      <c r="T522" s="57">
        <v>0</v>
      </c>
      <c r="U522" s="57">
        <v>1.4010931225188037E-3</v>
      </c>
      <c r="V522" s="57">
        <v>3.0721769665082257E-4</v>
      </c>
      <c r="W522" s="57">
        <v>0</v>
      </c>
      <c r="X522" s="57">
        <v>2.7606089858340549E-5</v>
      </c>
      <c r="Y522" s="57">
        <v>1.2387764952773901E-3</v>
      </c>
      <c r="Z522" s="57">
        <v>3.9658537369286406E-4</v>
      </c>
      <c r="AA522" s="57">
        <v>0</v>
      </c>
      <c r="AB522" s="57">
        <v>3.3035896158042723E-5</v>
      </c>
      <c r="AC522" s="17">
        <v>3.5645535669689103E-4</v>
      </c>
      <c r="AD522" s="12">
        <v>515</v>
      </c>
      <c r="AE522" s="16">
        <v>7</v>
      </c>
      <c r="AF522" s="17">
        <v>0.91638419767790635</v>
      </c>
      <c r="AG522" t="str">
        <f>IF(AF522&lt;='CAV Tier 1 Analysis'!$A$5,"Tier 1", "Tier 2")</f>
        <v>Tier 2</v>
      </c>
      <c r="AH522" t="str">
        <f t="shared" si="18"/>
        <v>Illinois - Tier 2</v>
      </c>
      <c r="AI522" t="str">
        <f t="shared" si="19"/>
        <v>Lake Barrington, Village Of - Tier 2</v>
      </c>
    </row>
    <row r="523" spans="1:35" x14ac:dyDescent="0.3">
      <c r="A523">
        <v>516</v>
      </c>
      <c r="B523">
        <v>5</v>
      </c>
      <c r="C523" t="s">
        <v>21</v>
      </c>
      <c r="D523" t="s">
        <v>4536</v>
      </c>
      <c r="E523" t="s">
        <v>7917</v>
      </c>
      <c r="F523" t="s">
        <v>2642</v>
      </c>
      <c r="G523" s="56">
        <v>3.5726300000000002</v>
      </c>
      <c r="H523">
        <v>18</v>
      </c>
      <c r="I523">
        <v>1</v>
      </c>
      <c r="J523" s="12">
        <v>12.333333333333334</v>
      </c>
      <c r="K523" s="12">
        <v>3</v>
      </c>
      <c r="L523">
        <v>0</v>
      </c>
      <c r="M523" s="12">
        <v>7.3027461561930567</v>
      </c>
      <c r="N523" s="12">
        <v>72.582433950097396</v>
      </c>
      <c r="O523" s="12">
        <v>942.81101855952966</v>
      </c>
      <c r="P523" s="12">
        <v>604.16636008154489</v>
      </c>
      <c r="Q523">
        <v>0</v>
      </c>
      <c r="R523" s="57">
        <v>7.2057402276826276E-5</v>
      </c>
      <c r="S523" s="57">
        <v>4.2827571438768468E-4</v>
      </c>
      <c r="T523" s="57">
        <v>2.0128824476650564E-4</v>
      </c>
      <c r="U523" s="57">
        <v>1.595090631790638E-3</v>
      </c>
      <c r="V523" s="57">
        <v>9.2165308995246771E-4</v>
      </c>
      <c r="W523" s="57">
        <v>0</v>
      </c>
      <c r="X523" s="57">
        <v>2.3857608907228698E-4</v>
      </c>
      <c r="Y523" s="57">
        <v>2.5782462015828516E-4</v>
      </c>
      <c r="Z523" s="57">
        <v>7.5709899096518078E-5</v>
      </c>
      <c r="AA523" s="57">
        <v>1.2377566870621276E-4</v>
      </c>
      <c r="AB523" s="57">
        <v>0</v>
      </c>
      <c r="AC523" s="17">
        <v>3.5584103274612951E-4</v>
      </c>
      <c r="AD523" s="12">
        <v>516</v>
      </c>
      <c r="AE523" s="16">
        <v>7</v>
      </c>
      <c r="AF523" s="17">
        <v>0.91674003871065246</v>
      </c>
      <c r="AG523" t="str">
        <f>IF(AF523&lt;='CAV Tier 1 Analysis'!$A$5,"Tier 1", "Tier 2")</f>
        <v>Tier 2</v>
      </c>
      <c r="AH523" t="str">
        <f t="shared" si="18"/>
        <v>Illinois - Tier 2</v>
      </c>
      <c r="AI523" t="str">
        <f t="shared" si="19"/>
        <v>Seneca, Village Of - Tier 2</v>
      </c>
    </row>
    <row r="524" spans="1:35" x14ac:dyDescent="0.3">
      <c r="A524">
        <v>517</v>
      </c>
      <c r="B524">
        <v>5</v>
      </c>
      <c r="C524" t="s">
        <v>21</v>
      </c>
      <c r="D524" t="s">
        <v>4605</v>
      </c>
      <c r="E524" t="s">
        <v>7999</v>
      </c>
      <c r="F524" t="s">
        <v>2248</v>
      </c>
      <c r="G524" s="56">
        <v>2.2796699999999999</v>
      </c>
      <c r="H524">
        <v>1</v>
      </c>
      <c r="I524">
        <v>0</v>
      </c>
      <c r="J524" s="12">
        <v>9</v>
      </c>
      <c r="K524" s="12">
        <v>8</v>
      </c>
      <c r="L524">
        <v>0</v>
      </c>
      <c r="M524" s="12">
        <v>3</v>
      </c>
      <c r="N524" s="12">
        <v>0</v>
      </c>
      <c r="O524" s="12">
        <v>491.996387492834</v>
      </c>
      <c r="P524" s="12">
        <v>414.69839302359878</v>
      </c>
      <c r="Q524">
        <v>0</v>
      </c>
      <c r="R524" s="57">
        <v>4.5979320066285211E-5</v>
      </c>
      <c r="S524" s="57">
        <v>2.379309524376026E-5</v>
      </c>
      <c r="T524" s="57">
        <v>0</v>
      </c>
      <c r="U524" s="57">
        <v>1.1639850556310061E-3</v>
      </c>
      <c r="V524" s="57">
        <v>2.4577415732065806E-3</v>
      </c>
      <c r="W524" s="57">
        <v>0</v>
      </c>
      <c r="X524" s="57">
        <v>9.800809885879592E-5</v>
      </c>
      <c r="Y524" s="57">
        <v>0</v>
      </c>
      <c r="Z524" s="57">
        <v>3.9508444555351734E-5</v>
      </c>
      <c r="AA524" s="57">
        <v>8.4959332891291353E-5</v>
      </c>
      <c r="AB524" s="57">
        <v>0</v>
      </c>
      <c r="AC524" s="17">
        <v>3.5581590185937011E-4</v>
      </c>
      <c r="AD524" s="12">
        <v>517</v>
      </c>
      <c r="AE524" s="16">
        <v>7</v>
      </c>
      <c r="AF524" s="17">
        <v>0.91709585461251186</v>
      </c>
      <c r="AG524" t="str">
        <f>IF(AF524&lt;='CAV Tier 1 Analysis'!$A$5,"Tier 1", "Tier 2")</f>
        <v>Tier 2</v>
      </c>
      <c r="AH524" t="str">
        <f t="shared" si="18"/>
        <v>Illinois - Tier 2</v>
      </c>
      <c r="AI524" t="str">
        <f t="shared" si="19"/>
        <v>Aledo, City Of - Tier 2</v>
      </c>
    </row>
    <row r="525" spans="1:35" x14ac:dyDescent="0.3">
      <c r="A525">
        <v>518</v>
      </c>
      <c r="B525">
        <v>5</v>
      </c>
      <c r="C525" t="s">
        <v>21</v>
      </c>
      <c r="D525" t="s">
        <v>4416</v>
      </c>
      <c r="E525" t="s">
        <v>7784</v>
      </c>
      <c r="F525" t="s">
        <v>2427</v>
      </c>
      <c r="G525" s="56">
        <v>1.2379799999999999</v>
      </c>
      <c r="H525">
        <v>11</v>
      </c>
      <c r="I525">
        <v>0</v>
      </c>
      <c r="J525" s="12">
        <v>6.5</v>
      </c>
      <c r="K525" s="12">
        <v>9</v>
      </c>
      <c r="L525">
        <v>0</v>
      </c>
      <c r="M525">
        <v>0</v>
      </c>
      <c r="N525" s="12">
        <v>4.1415785577951043</v>
      </c>
      <c r="O525" s="12">
        <v>25.21623427540661</v>
      </c>
      <c r="P525">
        <v>0</v>
      </c>
      <c r="Q525">
        <v>0</v>
      </c>
      <c r="R525" s="57">
        <v>2.4969174773392537E-5</v>
      </c>
      <c r="S525" s="57">
        <v>2.6172404768136289E-4</v>
      </c>
      <c r="T525" s="57">
        <v>0</v>
      </c>
      <c r="U525" s="57">
        <v>8.4065587351128213E-4</v>
      </c>
      <c r="V525" s="57">
        <v>2.7649592698574029E-3</v>
      </c>
      <c r="W525" s="57">
        <v>0</v>
      </c>
      <c r="X525" s="57">
        <v>0</v>
      </c>
      <c r="Y525" s="57">
        <v>1.4711561191973341E-5</v>
      </c>
      <c r="Z525" s="57">
        <v>2.0249217658720564E-6</v>
      </c>
      <c r="AA525" s="57">
        <v>0</v>
      </c>
      <c r="AB525" s="57">
        <v>0</v>
      </c>
      <c r="AC525" s="17">
        <v>3.5536771352557146E-4</v>
      </c>
      <c r="AD525" s="12">
        <v>518</v>
      </c>
      <c r="AE525" s="16">
        <v>7</v>
      </c>
      <c r="AF525" s="17">
        <v>0.91745122232603749</v>
      </c>
      <c r="AG525" t="str">
        <f>IF(AF525&lt;='CAV Tier 1 Analysis'!$A$5,"Tier 1", "Tier 2")</f>
        <v>Tier 2</v>
      </c>
      <c r="AH525" t="str">
        <f t="shared" si="18"/>
        <v>Illinois - Tier 2</v>
      </c>
      <c r="AI525" t="str">
        <f t="shared" si="19"/>
        <v>New Haven, Village Of - Tier 2</v>
      </c>
    </row>
    <row r="526" spans="1:35" x14ac:dyDescent="0.3">
      <c r="A526">
        <v>519</v>
      </c>
      <c r="B526">
        <v>5</v>
      </c>
      <c r="C526" t="s">
        <v>21</v>
      </c>
      <c r="D526" t="s">
        <v>4710</v>
      </c>
      <c r="E526" t="s">
        <v>8120</v>
      </c>
      <c r="F526" t="s">
        <v>2276</v>
      </c>
      <c r="G526" s="56">
        <v>1.1258599999999999</v>
      </c>
      <c r="H526">
        <v>0</v>
      </c>
      <c r="I526">
        <v>0</v>
      </c>
      <c r="J526" s="12">
        <v>10</v>
      </c>
      <c r="K526" s="12">
        <v>8</v>
      </c>
      <c r="L526">
        <v>0</v>
      </c>
      <c r="M526" s="12">
        <v>1.9999999999999996</v>
      </c>
      <c r="N526" s="12">
        <v>0</v>
      </c>
      <c r="O526" s="12">
        <v>245.43753377714097</v>
      </c>
      <c r="P526" s="12">
        <v>198.0575905547017</v>
      </c>
      <c r="Q526" s="12">
        <v>2.1608767430858506</v>
      </c>
      <c r="R526" s="57">
        <v>2.2707794237686976E-5</v>
      </c>
      <c r="S526" s="57">
        <v>0</v>
      </c>
      <c r="T526" s="57">
        <v>0</v>
      </c>
      <c r="U526" s="57">
        <v>1.2933167284788956E-3</v>
      </c>
      <c r="V526" s="57">
        <v>2.4577415732065806E-3</v>
      </c>
      <c r="W526" s="57">
        <v>0</v>
      </c>
      <c r="X526" s="57">
        <v>6.5338732572530595E-5</v>
      </c>
      <c r="Y526" s="57">
        <v>0</v>
      </c>
      <c r="Z526" s="57">
        <v>1.9709199989151704E-5</v>
      </c>
      <c r="AA526" s="57">
        <v>4.0576093495077612E-5</v>
      </c>
      <c r="AB526" s="57">
        <v>2.7076864211048319E-6</v>
      </c>
      <c r="AC526" s="17">
        <v>3.5473616440009345E-4</v>
      </c>
      <c r="AD526" s="12">
        <v>519</v>
      </c>
      <c r="AE526" s="16">
        <v>7</v>
      </c>
      <c r="AF526" s="17">
        <v>0.91780595849043756</v>
      </c>
      <c r="AG526" t="str">
        <f>IF(AF526&lt;='CAV Tier 1 Analysis'!$A$5,"Tier 1", "Tier 2")</f>
        <v>Tier 2</v>
      </c>
      <c r="AH526" t="str">
        <f t="shared" si="18"/>
        <v>Illinois - Tier 2</v>
      </c>
      <c r="AI526" t="str">
        <f t="shared" si="19"/>
        <v>Dongola, Village Of - Tier 2</v>
      </c>
    </row>
    <row r="527" spans="1:35" x14ac:dyDescent="0.3">
      <c r="A527">
        <v>520</v>
      </c>
      <c r="B527">
        <v>5</v>
      </c>
      <c r="C527" t="s">
        <v>21</v>
      </c>
      <c r="D527" t="s">
        <v>4219</v>
      </c>
      <c r="E527" t="s">
        <v>7578</v>
      </c>
      <c r="F527" t="s">
        <v>2294</v>
      </c>
      <c r="G527" s="56">
        <v>1.8357300000000001</v>
      </c>
      <c r="H527">
        <v>5</v>
      </c>
      <c r="I527">
        <v>0</v>
      </c>
      <c r="J527" s="12">
        <v>8</v>
      </c>
      <c r="K527" s="12">
        <v>8</v>
      </c>
      <c r="L527">
        <v>0</v>
      </c>
      <c r="M527" s="12">
        <v>2</v>
      </c>
      <c r="N527" s="12">
        <v>0</v>
      </c>
      <c r="O527" s="12">
        <v>708.55583763684308</v>
      </c>
      <c r="P527" s="12">
        <v>634.53710497768304</v>
      </c>
      <c r="Q527">
        <v>0</v>
      </c>
      <c r="R527" s="57">
        <v>3.7025366489571633E-5</v>
      </c>
      <c r="S527" s="57">
        <v>1.189654762188013E-4</v>
      </c>
      <c r="T527" s="57">
        <v>0</v>
      </c>
      <c r="U527" s="57">
        <v>1.0346533827831166E-3</v>
      </c>
      <c r="V527" s="57">
        <v>2.4577415732065806E-3</v>
      </c>
      <c r="W527" s="57">
        <v>0</v>
      </c>
      <c r="X527" s="57">
        <v>6.5338732572530609E-5</v>
      </c>
      <c r="Y527" s="57">
        <v>0</v>
      </c>
      <c r="Z527" s="57">
        <v>5.6898667830266853E-5</v>
      </c>
      <c r="AA527" s="57">
        <v>1.2999772856753627E-4</v>
      </c>
      <c r="AB527" s="57">
        <v>0</v>
      </c>
      <c r="AC527" s="17">
        <v>3.5460190251530946E-4</v>
      </c>
      <c r="AD527" s="12">
        <v>520</v>
      </c>
      <c r="AE527" s="16">
        <v>7</v>
      </c>
      <c r="AF527" s="17">
        <v>0.91816056039295291</v>
      </c>
      <c r="AG527" t="str">
        <f>IF(AF527&lt;='CAV Tier 1 Analysis'!$A$5,"Tier 1", "Tier 2")</f>
        <v>Tier 2</v>
      </c>
      <c r="AH527" t="str">
        <f t="shared" si="18"/>
        <v>Illinois - Tier 2</v>
      </c>
      <c r="AI527" t="str">
        <f t="shared" si="19"/>
        <v>Mt. Carroll, City Of - Tier 2</v>
      </c>
    </row>
    <row r="528" spans="1:35" x14ac:dyDescent="0.3">
      <c r="A528">
        <v>521</v>
      </c>
      <c r="B528">
        <v>5</v>
      </c>
      <c r="C528" t="s">
        <v>21</v>
      </c>
      <c r="D528" t="s">
        <v>3972</v>
      </c>
      <c r="E528" t="s">
        <v>8381</v>
      </c>
      <c r="F528" t="s">
        <v>2272</v>
      </c>
      <c r="G528" s="56">
        <v>1.4415499999999999</v>
      </c>
      <c r="H528">
        <v>2</v>
      </c>
      <c r="I528">
        <v>0</v>
      </c>
      <c r="J528" s="12">
        <v>6</v>
      </c>
      <c r="K528" s="12">
        <v>9</v>
      </c>
      <c r="L528">
        <v>0</v>
      </c>
      <c r="M528">
        <v>0</v>
      </c>
      <c r="N528" s="12">
        <v>0</v>
      </c>
      <c r="O528" s="12">
        <v>570.334851344154</v>
      </c>
      <c r="P528" s="12">
        <v>516.84975401987788</v>
      </c>
      <c r="Q528" s="12">
        <v>99.927548518067852</v>
      </c>
      <c r="R528" s="57">
        <v>2.9075036668269287E-5</v>
      </c>
      <c r="S528" s="57">
        <v>4.758619048752052E-5</v>
      </c>
      <c r="T528" s="57">
        <v>0</v>
      </c>
      <c r="U528" s="57">
        <v>7.7599003708733738E-4</v>
      </c>
      <c r="V528" s="57">
        <v>2.7649592698574029E-3</v>
      </c>
      <c r="W528" s="57">
        <v>0</v>
      </c>
      <c r="X528" s="57">
        <v>0</v>
      </c>
      <c r="Y528" s="57">
        <v>0</v>
      </c>
      <c r="Z528" s="57">
        <v>4.5799203866397247E-5</v>
      </c>
      <c r="AA528" s="57">
        <v>1.0588710022818451E-4</v>
      </c>
      <c r="AB528" s="57">
        <v>1.2521420626253503E-4</v>
      </c>
      <c r="AC528" s="17">
        <v>3.5404645858705879E-4</v>
      </c>
      <c r="AD528" s="12">
        <v>521</v>
      </c>
      <c r="AE528" s="16">
        <v>7</v>
      </c>
      <c r="AF528" s="17">
        <v>0.91851460685153996</v>
      </c>
      <c r="AG528" t="str">
        <f>IF(AF528&lt;='CAV Tier 1 Analysis'!$A$5,"Tier 1", "Tier 2")</f>
        <v>Tier 2</v>
      </c>
      <c r="AH528" t="str">
        <f t="shared" si="18"/>
        <v>Illinois - Tier 2</v>
      </c>
      <c r="AI528" t="str">
        <f t="shared" si="19"/>
        <v>Athens, City Of - Tier 2</v>
      </c>
    </row>
    <row r="529" spans="1:35" x14ac:dyDescent="0.3">
      <c r="A529">
        <v>522</v>
      </c>
      <c r="B529">
        <v>5</v>
      </c>
      <c r="C529" t="s">
        <v>21</v>
      </c>
      <c r="D529" t="s">
        <v>4256</v>
      </c>
      <c r="E529" t="s">
        <v>7616</v>
      </c>
      <c r="F529" t="s">
        <v>1985</v>
      </c>
      <c r="G529" s="56">
        <v>4.0756200000000007</v>
      </c>
      <c r="H529">
        <v>4</v>
      </c>
      <c r="I529">
        <v>0</v>
      </c>
      <c r="J529" s="12">
        <v>15</v>
      </c>
      <c r="K529" s="12">
        <v>1</v>
      </c>
      <c r="L529">
        <v>0</v>
      </c>
      <c r="M529" s="12">
        <v>2.9806409822309243</v>
      </c>
      <c r="N529" s="12">
        <v>38.410867328730923</v>
      </c>
      <c r="O529" s="12">
        <v>15340.053543891319</v>
      </c>
      <c r="P529">
        <v>0</v>
      </c>
      <c r="Q529">
        <v>0</v>
      </c>
      <c r="R529" s="57">
        <v>8.2202352291583163E-5</v>
      </c>
      <c r="S529" s="57">
        <v>9.5172380975041041E-5</v>
      </c>
      <c r="T529" s="57">
        <v>0</v>
      </c>
      <c r="U529" s="57">
        <v>1.9399750927183435E-3</v>
      </c>
      <c r="V529" s="57">
        <v>3.0721769665082257E-4</v>
      </c>
      <c r="W529" s="57">
        <v>0</v>
      </c>
      <c r="X529" s="57">
        <v>9.737565201635567E-5</v>
      </c>
      <c r="Y529" s="57">
        <v>1.3644165316623481E-4</v>
      </c>
      <c r="Z529" s="57">
        <v>1.2318416767313854E-3</v>
      </c>
      <c r="AA529" s="57">
        <v>0</v>
      </c>
      <c r="AB529" s="57">
        <v>0</v>
      </c>
      <c r="AC529" s="17">
        <v>3.5365695495906966E-4</v>
      </c>
      <c r="AD529" s="12">
        <v>522</v>
      </c>
      <c r="AE529" s="16">
        <v>7</v>
      </c>
      <c r="AF529" s="17">
        <v>0.918868263806499</v>
      </c>
      <c r="AG529" t="str">
        <f>IF(AF529&lt;='CAV Tier 1 Analysis'!$A$5,"Tier 1", "Tier 2")</f>
        <v>Tier 2</v>
      </c>
      <c r="AH529" t="str">
        <f t="shared" si="18"/>
        <v>Illinois - Tier 2</v>
      </c>
      <c r="AI529" t="str">
        <f t="shared" si="19"/>
        <v>Bridgeview, Village Of - Tier 2</v>
      </c>
    </row>
    <row r="530" spans="1:35" x14ac:dyDescent="0.3">
      <c r="A530">
        <v>523</v>
      </c>
      <c r="B530">
        <v>5</v>
      </c>
      <c r="C530" t="s">
        <v>21</v>
      </c>
      <c r="D530" t="s">
        <v>4789</v>
      </c>
      <c r="E530" t="s">
        <v>8209</v>
      </c>
      <c r="F530" t="s">
        <v>2766</v>
      </c>
      <c r="G530" s="56">
        <v>0.69711999999999996</v>
      </c>
      <c r="H530">
        <v>2</v>
      </c>
      <c r="I530">
        <v>5</v>
      </c>
      <c r="J530" s="12">
        <v>9.3333333333333339</v>
      </c>
      <c r="K530" s="12">
        <v>5</v>
      </c>
      <c r="L530">
        <v>0</v>
      </c>
      <c r="M530" s="12">
        <v>1.9971740876750057</v>
      </c>
      <c r="N530" s="12">
        <v>3.0534514330787408</v>
      </c>
      <c r="O530" s="12">
        <v>20.605432688106266</v>
      </c>
      <c r="P530">
        <v>0</v>
      </c>
      <c r="Q530">
        <v>0</v>
      </c>
      <c r="R530" s="57">
        <v>1.4060413833848209E-5</v>
      </c>
      <c r="S530" s="57">
        <v>4.758619048752052E-5</v>
      </c>
      <c r="T530" s="57">
        <v>1.0064412238325281E-3</v>
      </c>
      <c r="U530" s="57">
        <v>1.2070956132469693E-3</v>
      </c>
      <c r="V530" s="57">
        <v>1.5360884832541128E-3</v>
      </c>
      <c r="W530" s="57">
        <v>0</v>
      </c>
      <c r="X530" s="57">
        <v>6.5246411807692498E-5</v>
      </c>
      <c r="Y530" s="57">
        <v>1.0846356522661656E-5</v>
      </c>
      <c r="Z530" s="57">
        <v>1.654663765003632E-6</v>
      </c>
      <c r="AA530" s="57">
        <v>0</v>
      </c>
      <c r="AB530" s="57">
        <v>0</v>
      </c>
      <c r="AC530" s="17">
        <v>3.5354721425003065E-4</v>
      </c>
      <c r="AD530" s="12">
        <v>523</v>
      </c>
      <c r="AE530" s="16">
        <v>7</v>
      </c>
      <c r="AF530" s="17">
        <v>0.91922181102074907</v>
      </c>
      <c r="AG530" t="str">
        <f>IF(AF530&lt;='CAV Tier 1 Analysis'!$A$5,"Tier 1", "Tier 2")</f>
        <v>Tier 2</v>
      </c>
      <c r="AH530" t="str">
        <f t="shared" si="18"/>
        <v>Illinois - Tier 2</v>
      </c>
      <c r="AI530" t="str">
        <f t="shared" si="19"/>
        <v>London Mills, Village Of - Tier 2</v>
      </c>
    </row>
    <row r="531" spans="1:35" x14ac:dyDescent="0.3">
      <c r="A531">
        <v>524</v>
      </c>
      <c r="B531">
        <v>5</v>
      </c>
      <c r="C531" t="s">
        <v>21</v>
      </c>
      <c r="D531" t="s">
        <v>4746</v>
      </c>
      <c r="E531" t="s">
        <v>8161</v>
      </c>
      <c r="F531" t="s">
        <v>2129</v>
      </c>
      <c r="G531" s="56">
        <v>9.8729599999999991</v>
      </c>
      <c r="H531">
        <v>7</v>
      </c>
      <c r="I531">
        <v>0</v>
      </c>
      <c r="J531" s="12">
        <v>13.666666666666666</v>
      </c>
      <c r="K531" s="12">
        <v>1</v>
      </c>
      <c r="L531">
        <v>0</v>
      </c>
      <c r="M531" s="12">
        <v>0.98307903607428782</v>
      </c>
      <c r="N531" s="12">
        <v>46.42562291064273</v>
      </c>
      <c r="O531" s="12">
        <v>7476.919273000567</v>
      </c>
      <c r="P531" s="12">
        <v>3149.342980560732</v>
      </c>
      <c r="Q531">
        <v>0</v>
      </c>
      <c r="R531" s="57">
        <v>1.9913057058329987E-4</v>
      </c>
      <c r="S531" s="57">
        <v>1.6655166670632182E-4</v>
      </c>
      <c r="T531" s="57">
        <v>0</v>
      </c>
      <c r="U531" s="57">
        <v>1.7675328622544905E-3</v>
      </c>
      <c r="V531" s="57">
        <v>3.0721769665082257E-4</v>
      </c>
      <c r="W531" s="57">
        <v>0</v>
      </c>
      <c r="X531" s="57">
        <v>3.2116569117859531E-5</v>
      </c>
      <c r="Y531" s="57">
        <v>1.6491136961289764E-4</v>
      </c>
      <c r="Z531" s="57">
        <v>6.0041386085682642E-4</v>
      </c>
      <c r="AA531" s="57">
        <v>6.4520645166590959E-4</v>
      </c>
      <c r="AB531" s="57">
        <v>0</v>
      </c>
      <c r="AC531" s="17">
        <v>3.5300736794985712E-4</v>
      </c>
      <c r="AD531" s="12">
        <v>524</v>
      </c>
      <c r="AE531" s="16">
        <v>7</v>
      </c>
      <c r="AF531" s="17">
        <v>0.91957481838869892</v>
      </c>
      <c r="AG531" t="str">
        <f>IF(AF531&lt;='CAV Tier 1 Analysis'!$A$5,"Tier 1", "Tier 2")</f>
        <v>Tier 2</v>
      </c>
      <c r="AH531" t="str">
        <f t="shared" si="18"/>
        <v>Illinois - Tier 2</v>
      </c>
      <c r="AI531" t="str">
        <f t="shared" si="19"/>
        <v>University Park, Village Of - Tier 2</v>
      </c>
    </row>
    <row r="532" spans="1:35" x14ac:dyDescent="0.3">
      <c r="A532">
        <v>525</v>
      </c>
      <c r="B532">
        <v>5</v>
      </c>
      <c r="C532" t="s">
        <v>21</v>
      </c>
      <c r="D532" t="s">
        <v>4651</v>
      </c>
      <c r="E532" t="s">
        <v>8052</v>
      </c>
      <c r="F532" t="s">
        <v>2282</v>
      </c>
      <c r="G532" s="56">
        <v>0.85021999999999998</v>
      </c>
      <c r="H532">
        <v>0</v>
      </c>
      <c r="I532">
        <v>0</v>
      </c>
      <c r="J532" s="12">
        <v>6</v>
      </c>
      <c r="K532" s="12">
        <v>10</v>
      </c>
      <c r="L532">
        <v>0</v>
      </c>
      <c r="M532">
        <v>0</v>
      </c>
      <c r="N532" s="12">
        <v>0</v>
      </c>
      <c r="O532" s="12">
        <v>39.85885011461378</v>
      </c>
      <c r="P532" s="12">
        <v>9.8215838740991437</v>
      </c>
      <c r="Q532" s="12">
        <v>5.6590407554709898</v>
      </c>
      <c r="R532" s="57">
        <v>1.7148331779054431E-5</v>
      </c>
      <c r="S532" s="57">
        <v>0</v>
      </c>
      <c r="T532" s="57">
        <v>0</v>
      </c>
      <c r="U532" s="57">
        <v>7.7599003708733738E-4</v>
      </c>
      <c r="V532" s="57">
        <v>3.0721769665082257E-3</v>
      </c>
      <c r="W532" s="57">
        <v>0</v>
      </c>
      <c r="X532" s="57">
        <v>0</v>
      </c>
      <c r="Y532" s="57">
        <v>0</v>
      </c>
      <c r="Z532" s="57">
        <v>3.2007575864898608E-6</v>
      </c>
      <c r="AA532" s="57">
        <v>2.0121496198608225E-6</v>
      </c>
      <c r="AB532" s="57">
        <v>7.0910605424841005E-6</v>
      </c>
      <c r="AC532" s="17">
        <v>3.5251084573849567E-4</v>
      </c>
      <c r="AD532" s="12">
        <v>525</v>
      </c>
      <c r="AE532" s="16">
        <v>7</v>
      </c>
      <c r="AF532" s="17">
        <v>0.91992732923443743</v>
      </c>
      <c r="AG532" t="str">
        <f>IF(AF532&lt;='CAV Tier 1 Analysis'!$A$5,"Tier 1", "Tier 2")</f>
        <v>Tier 2</v>
      </c>
      <c r="AH532" t="str">
        <f t="shared" si="18"/>
        <v>Illinois - Tier 2</v>
      </c>
      <c r="AI532" t="str">
        <f t="shared" si="19"/>
        <v>Mark, Village Of - Tier 2</v>
      </c>
    </row>
    <row r="533" spans="1:35" x14ac:dyDescent="0.3">
      <c r="A533">
        <v>526</v>
      </c>
      <c r="B533">
        <v>5</v>
      </c>
      <c r="C533" t="s">
        <v>21</v>
      </c>
      <c r="D533" t="s">
        <v>4631</v>
      </c>
      <c r="E533" t="s">
        <v>8029</v>
      </c>
      <c r="F533" t="s">
        <v>2168</v>
      </c>
      <c r="G533" s="56">
        <v>3.1073099999999996</v>
      </c>
      <c r="H533">
        <v>3</v>
      </c>
      <c r="I533">
        <v>0</v>
      </c>
      <c r="J533" s="12">
        <v>3</v>
      </c>
      <c r="K533" s="12">
        <v>9</v>
      </c>
      <c r="L533">
        <v>0</v>
      </c>
      <c r="M533" s="12">
        <v>1.9603579945354666</v>
      </c>
      <c r="N533" s="12">
        <v>17.018332855627317</v>
      </c>
      <c r="O533" s="12">
        <v>1702.2457084706316</v>
      </c>
      <c r="P533" s="12">
        <v>1551.2323949196343</v>
      </c>
      <c r="Q533">
        <v>0</v>
      </c>
      <c r="R533" s="57">
        <v>6.2672229329319016E-5</v>
      </c>
      <c r="S533" s="57">
        <v>7.1379285731280781E-5</v>
      </c>
      <c r="T533" s="57">
        <v>0</v>
      </c>
      <c r="U533" s="57">
        <v>3.8799501854366869E-4</v>
      </c>
      <c r="V533" s="57">
        <v>2.7649592698574029E-3</v>
      </c>
      <c r="W533" s="57">
        <v>0</v>
      </c>
      <c r="X533" s="57">
        <v>6.4043653375687643E-5</v>
      </c>
      <c r="Y533" s="57">
        <v>6.0451888500268315E-5</v>
      </c>
      <c r="Z533" s="57">
        <v>1.366942561009697E-4</v>
      </c>
      <c r="AA533" s="57">
        <v>3.1780125423402022E-4</v>
      </c>
      <c r="AB533" s="57">
        <v>0</v>
      </c>
      <c r="AC533" s="17">
        <v>3.5145425960660153E-4</v>
      </c>
      <c r="AD533" s="12">
        <v>526</v>
      </c>
      <c r="AE533" s="16">
        <v>7</v>
      </c>
      <c r="AF533" s="17">
        <v>0.92027878349404402</v>
      </c>
      <c r="AG533" t="str">
        <f>IF(AF533&lt;='CAV Tier 1 Analysis'!$A$5,"Tier 1", "Tier 2")</f>
        <v>Tier 2</v>
      </c>
      <c r="AH533" t="str">
        <f t="shared" si="18"/>
        <v>Illinois - Tier 2</v>
      </c>
      <c r="AI533" t="str">
        <f t="shared" si="19"/>
        <v>Pinckneyville, City Of - Tier 2</v>
      </c>
    </row>
    <row r="534" spans="1:35" x14ac:dyDescent="0.3">
      <c r="A534">
        <v>527</v>
      </c>
      <c r="B534">
        <v>5</v>
      </c>
      <c r="C534" t="s">
        <v>21</v>
      </c>
      <c r="D534" t="s">
        <v>4425</v>
      </c>
      <c r="E534" t="s">
        <v>7795</v>
      </c>
      <c r="F534" t="s">
        <v>2581</v>
      </c>
      <c r="G534" s="56">
        <v>1.0296399999999999</v>
      </c>
      <c r="H534">
        <v>26</v>
      </c>
      <c r="I534">
        <v>0</v>
      </c>
      <c r="J534" s="12">
        <v>9</v>
      </c>
      <c r="K534" s="12">
        <v>3</v>
      </c>
      <c r="L534">
        <v>0</v>
      </c>
      <c r="M534" s="12">
        <v>13.179285964026262</v>
      </c>
      <c r="N534" s="12">
        <v>30.234763118166711</v>
      </c>
      <c r="O534" s="12">
        <v>1306.9818130826916</v>
      </c>
      <c r="P534" s="12">
        <v>1233.8181442913317</v>
      </c>
      <c r="Q534" s="12">
        <v>193.55557993347657</v>
      </c>
      <c r="R534" s="57">
        <v>2.0767105376238625E-5</v>
      </c>
      <c r="S534" s="57">
        <v>6.1862047633776682E-4</v>
      </c>
      <c r="T534" s="57">
        <v>0</v>
      </c>
      <c r="U534" s="57">
        <v>1.1639850556310061E-3</v>
      </c>
      <c r="V534" s="57">
        <v>9.2165308995246771E-4</v>
      </c>
      <c r="W534" s="57">
        <v>0</v>
      </c>
      <c r="X534" s="57">
        <v>4.3055892055020908E-4</v>
      </c>
      <c r="Y534" s="57">
        <v>1.073988001267158E-4</v>
      </c>
      <c r="Z534" s="57">
        <v>1.0495365374564401E-4</v>
      </c>
      <c r="AA534" s="57">
        <v>2.527725407467337E-4</v>
      </c>
      <c r="AB534" s="57">
        <v>2.4253480314963231E-4</v>
      </c>
      <c r="AC534" s="17">
        <v>3.512040405105831E-4</v>
      </c>
      <c r="AD534" s="12">
        <v>527</v>
      </c>
      <c r="AE534" s="16">
        <v>7</v>
      </c>
      <c r="AF534" s="17">
        <v>0.92062998753455461</v>
      </c>
      <c r="AG534" t="str">
        <f>IF(AF534&lt;='CAV Tier 1 Analysis'!$A$5,"Tier 1", "Tier 2")</f>
        <v>Tier 2</v>
      </c>
      <c r="AH534" t="str">
        <f t="shared" si="18"/>
        <v>Illinois - Tier 2</v>
      </c>
      <c r="AI534" t="str">
        <f t="shared" si="19"/>
        <v>Gardner, Village Of - Tier 2</v>
      </c>
    </row>
    <row r="535" spans="1:35" x14ac:dyDescent="0.3">
      <c r="A535">
        <v>528</v>
      </c>
      <c r="B535">
        <v>5</v>
      </c>
      <c r="C535" t="s">
        <v>21</v>
      </c>
      <c r="D535" t="s">
        <v>4899</v>
      </c>
      <c r="E535" t="s">
        <v>8335</v>
      </c>
      <c r="F535" t="s">
        <v>2303</v>
      </c>
      <c r="G535" s="56">
        <v>0.56484000000000001</v>
      </c>
      <c r="H535">
        <v>0</v>
      </c>
      <c r="I535">
        <v>0</v>
      </c>
      <c r="J535" s="12">
        <v>6</v>
      </c>
      <c r="K535" s="12">
        <v>10</v>
      </c>
      <c r="L535">
        <v>0</v>
      </c>
      <c r="M535">
        <v>0</v>
      </c>
      <c r="N535" s="12">
        <v>0</v>
      </c>
      <c r="O535" s="12">
        <v>11.784653434566042</v>
      </c>
      <c r="P535">
        <v>0</v>
      </c>
      <c r="Q535" s="12">
        <v>0.1951101562014248</v>
      </c>
      <c r="R535" s="57">
        <v>1.1392420458329732E-5</v>
      </c>
      <c r="S535" s="57">
        <v>0</v>
      </c>
      <c r="T535" s="57">
        <v>0</v>
      </c>
      <c r="U535" s="57">
        <v>7.7599003708733738E-4</v>
      </c>
      <c r="V535" s="57">
        <v>3.0721769665082257E-3</v>
      </c>
      <c r="W535" s="57">
        <v>0</v>
      </c>
      <c r="X535" s="57">
        <v>0</v>
      </c>
      <c r="Y535" s="57">
        <v>0</v>
      </c>
      <c r="Z535" s="57">
        <v>9.4633484850611694E-7</v>
      </c>
      <c r="AA535" s="57">
        <v>0</v>
      </c>
      <c r="AB535" s="57">
        <v>2.4448276481138085E-7</v>
      </c>
      <c r="AC535" s="17">
        <v>3.5097729469701916E-4</v>
      </c>
      <c r="AD535" s="12">
        <v>528</v>
      </c>
      <c r="AE535" s="16">
        <v>7</v>
      </c>
      <c r="AF535" s="17">
        <v>0.92098096482925162</v>
      </c>
      <c r="AG535" t="str">
        <f>IF(AF535&lt;='CAV Tier 1 Analysis'!$A$5,"Tier 1", "Tier 2")</f>
        <v>Tier 2</v>
      </c>
      <c r="AH535" t="str">
        <f t="shared" si="18"/>
        <v>Illinois - Tier 2</v>
      </c>
      <c r="AI535" t="str">
        <f t="shared" si="19"/>
        <v>Standard, Village Of - Tier 2</v>
      </c>
    </row>
    <row r="536" spans="1:35" x14ac:dyDescent="0.3">
      <c r="A536">
        <v>529</v>
      </c>
      <c r="B536">
        <v>5</v>
      </c>
      <c r="C536" t="s">
        <v>21</v>
      </c>
      <c r="D536" t="s">
        <v>4791</v>
      </c>
      <c r="E536" t="s">
        <v>8211</v>
      </c>
      <c r="F536" t="s">
        <v>2295</v>
      </c>
      <c r="G536" s="56">
        <v>1.26048</v>
      </c>
      <c r="H536">
        <v>4</v>
      </c>
      <c r="I536">
        <v>0</v>
      </c>
      <c r="J536" s="12">
        <v>4</v>
      </c>
      <c r="K536" s="12">
        <v>10</v>
      </c>
      <c r="L536">
        <v>0</v>
      </c>
      <c r="M536">
        <v>0</v>
      </c>
      <c r="N536" s="12">
        <v>0</v>
      </c>
      <c r="O536" s="12">
        <v>536.81804994134586</v>
      </c>
      <c r="P536" s="12">
        <v>496.63365713264051</v>
      </c>
      <c r="Q536">
        <v>0</v>
      </c>
      <c r="R536" s="57">
        <v>2.5422983746398027E-5</v>
      </c>
      <c r="S536" s="57">
        <v>9.5172380975041041E-5</v>
      </c>
      <c r="T536" s="57">
        <v>0</v>
      </c>
      <c r="U536" s="57">
        <v>5.1732669139155829E-4</v>
      </c>
      <c r="V536" s="57">
        <v>3.0721769665082257E-3</v>
      </c>
      <c r="W536" s="57">
        <v>0</v>
      </c>
      <c r="X536" s="57">
        <v>0</v>
      </c>
      <c r="Y536" s="57">
        <v>0</v>
      </c>
      <c r="Z536" s="57">
        <v>4.3107727417467291E-5</v>
      </c>
      <c r="AA536" s="57">
        <v>1.0174542489473884E-4</v>
      </c>
      <c r="AB536" s="57">
        <v>0</v>
      </c>
      <c r="AC536" s="17">
        <v>3.5045019772122083E-4</v>
      </c>
      <c r="AD536" s="12">
        <v>529</v>
      </c>
      <c r="AE536" s="16">
        <v>7</v>
      </c>
      <c r="AF536" s="17">
        <v>0.9213314150269728</v>
      </c>
      <c r="AG536" t="str">
        <f>IF(AF536&lt;='CAV Tier 1 Analysis'!$A$5,"Tier 1", "Tier 2")</f>
        <v>Tier 2</v>
      </c>
      <c r="AH536" t="str">
        <f t="shared" si="18"/>
        <v>Illinois - Tier 2</v>
      </c>
      <c r="AI536" t="str">
        <f t="shared" si="19"/>
        <v>Neoga, City Of - Tier 2</v>
      </c>
    </row>
    <row r="537" spans="1:35" x14ac:dyDescent="0.3">
      <c r="A537">
        <v>530</v>
      </c>
      <c r="B537">
        <v>5</v>
      </c>
      <c r="C537" t="s">
        <v>21</v>
      </c>
      <c r="D537" t="s">
        <v>4336</v>
      </c>
      <c r="E537" t="s">
        <v>7698</v>
      </c>
      <c r="F537" t="s">
        <v>2040</v>
      </c>
      <c r="G537" s="56">
        <v>3.8245900000000002</v>
      </c>
      <c r="H537">
        <v>3</v>
      </c>
      <c r="I537">
        <v>0</v>
      </c>
      <c r="J537" s="12">
        <v>15</v>
      </c>
      <c r="K537" s="12">
        <v>1</v>
      </c>
      <c r="L537">
        <v>0</v>
      </c>
      <c r="M537" s="12">
        <v>3.9601839674318033</v>
      </c>
      <c r="N537" s="12">
        <v>54.194808126744903</v>
      </c>
      <c r="O537" s="12">
        <v>14126.872451855888</v>
      </c>
      <c r="P537">
        <v>0</v>
      </c>
      <c r="Q537">
        <v>0</v>
      </c>
      <c r="R537" s="57">
        <v>7.7139256002980162E-5</v>
      </c>
      <c r="S537" s="57">
        <v>7.1379285731280781E-5</v>
      </c>
      <c r="T537" s="57">
        <v>0</v>
      </c>
      <c r="U537" s="57">
        <v>1.9399750927183435E-3</v>
      </c>
      <c r="V537" s="57">
        <v>3.0721769665082257E-4</v>
      </c>
      <c r="W537" s="57">
        <v>0</v>
      </c>
      <c r="X537" s="57">
        <v>1.2937670059302495E-4</v>
      </c>
      <c r="Y537" s="57">
        <v>1.9250878014694076E-4</v>
      </c>
      <c r="Z537" s="57">
        <v>1.1344204372086032E-3</v>
      </c>
      <c r="AA537" s="57">
        <v>0</v>
      </c>
      <c r="AB537" s="57">
        <v>0</v>
      </c>
      <c r="AC537" s="17">
        <v>3.5018338627745415E-4</v>
      </c>
      <c r="AD537" s="12">
        <v>530</v>
      </c>
      <c r="AE537" s="16">
        <v>7</v>
      </c>
      <c r="AF537" s="17">
        <v>0.92168159841325026</v>
      </c>
      <c r="AG537" t="str">
        <f>IF(AF537&lt;='CAV Tier 1 Analysis'!$A$5,"Tier 1", "Tier 2")</f>
        <v>Tier 2</v>
      </c>
      <c r="AH537" t="str">
        <f t="shared" si="18"/>
        <v>Illinois - Tier 2</v>
      </c>
      <c r="AI537" t="str">
        <f t="shared" si="19"/>
        <v>Riverdale, Village Of - Tier 2</v>
      </c>
    </row>
    <row r="538" spans="1:35" x14ac:dyDescent="0.3">
      <c r="A538">
        <v>531</v>
      </c>
      <c r="B538">
        <v>5</v>
      </c>
      <c r="C538" t="s">
        <v>21</v>
      </c>
      <c r="D538" t="s">
        <v>4215</v>
      </c>
      <c r="E538" t="s">
        <v>7573</v>
      </c>
      <c r="F538" t="s">
        <v>2161</v>
      </c>
      <c r="G538" s="56">
        <v>3.9584099999999998</v>
      </c>
      <c r="H538">
        <v>2</v>
      </c>
      <c r="I538">
        <v>0</v>
      </c>
      <c r="J538" s="12">
        <v>10</v>
      </c>
      <c r="K538" s="12">
        <v>5</v>
      </c>
      <c r="L538">
        <v>0</v>
      </c>
      <c r="M538" s="12">
        <v>5.9435834084897721</v>
      </c>
      <c r="N538" s="12">
        <v>11.211458046150428</v>
      </c>
      <c r="O538" s="12">
        <v>2443.9797132578069</v>
      </c>
      <c r="P538" s="12">
        <v>2266.6706952932</v>
      </c>
      <c r="Q538">
        <v>0</v>
      </c>
      <c r="R538" s="57">
        <v>7.9838310081539889E-5</v>
      </c>
      <c r="S538" s="57">
        <v>4.758619048752052E-5</v>
      </c>
      <c r="T538" s="57">
        <v>0</v>
      </c>
      <c r="U538" s="57">
        <v>1.2933167284788956E-3</v>
      </c>
      <c r="V538" s="57">
        <v>1.5360884832541128E-3</v>
      </c>
      <c r="W538" s="57">
        <v>0</v>
      </c>
      <c r="X538" s="57">
        <v>1.9417310342492158E-4</v>
      </c>
      <c r="Y538" s="57">
        <v>3.9824923950010431E-5</v>
      </c>
      <c r="Z538" s="57">
        <v>1.9625720726873603E-4</v>
      </c>
      <c r="AA538" s="57">
        <v>4.6437322496542972E-4</v>
      </c>
      <c r="AB538" s="57">
        <v>0</v>
      </c>
      <c r="AC538" s="17">
        <v>3.5013256108283337E-4</v>
      </c>
      <c r="AD538" s="12">
        <v>531</v>
      </c>
      <c r="AE538" s="16">
        <v>7</v>
      </c>
      <c r="AF538" s="17">
        <v>0.92203173097433311</v>
      </c>
      <c r="AG538" t="str">
        <f>IF(AF538&lt;='CAV Tier 1 Analysis'!$A$5,"Tier 1", "Tier 2")</f>
        <v>Tier 2</v>
      </c>
      <c r="AH538" t="str">
        <f t="shared" si="18"/>
        <v>Illinois - Tier 2</v>
      </c>
      <c r="AI538" t="str">
        <f t="shared" si="19"/>
        <v>Spring Valley, City Of - Tier 2</v>
      </c>
    </row>
    <row r="539" spans="1:35" x14ac:dyDescent="0.3">
      <c r="A539">
        <v>532</v>
      </c>
      <c r="B539">
        <v>5</v>
      </c>
      <c r="C539" t="s">
        <v>21</v>
      </c>
      <c r="D539" t="s">
        <v>4687</v>
      </c>
      <c r="E539" t="s">
        <v>8094</v>
      </c>
      <c r="F539" t="s">
        <v>2830</v>
      </c>
      <c r="G539" s="56">
        <v>2.4253</v>
      </c>
      <c r="H539">
        <v>27</v>
      </c>
      <c r="I539">
        <v>0</v>
      </c>
      <c r="J539" s="12">
        <v>11.666666666666666</v>
      </c>
      <c r="K539" s="12">
        <v>2</v>
      </c>
      <c r="L539">
        <v>0</v>
      </c>
      <c r="M539" s="12">
        <v>1.482158908176308</v>
      </c>
      <c r="N539" s="12">
        <v>190.07109874458294</v>
      </c>
      <c r="O539" s="12">
        <v>1769.6058141126723</v>
      </c>
      <c r="P539" s="12">
        <v>821.28682147853544</v>
      </c>
      <c r="Q539">
        <v>0</v>
      </c>
      <c r="R539" s="57">
        <v>4.8916573432453618E-5</v>
      </c>
      <c r="S539" s="57">
        <v>6.42413571581527E-4</v>
      </c>
      <c r="T539" s="57">
        <v>0</v>
      </c>
      <c r="U539" s="57">
        <v>1.5088695165587115E-3</v>
      </c>
      <c r="V539" s="57">
        <v>6.1443539330164514E-4</v>
      </c>
      <c r="W539" s="57">
        <v>0</v>
      </c>
      <c r="X539" s="57">
        <v>4.8421192265662873E-5</v>
      </c>
      <c r="Y539" s="57">
        <v>6.7516348198769997E-4</v>
      </c>
      <c r="Z539" s="57">
        <v>1.4210342792957375E-4</v>
      </c>
      <c r="AA539" s="57">
        <v>1.6825717591159031E-4</v>
      </c>
      <c r="AB539" s="57">
        <v>0</v>
      </c>
      <c r="AC539" s="17">
        <v>3.4987093936080589E-4</v>
      </c>
      <c r="AD539" s="12">
        <v>532</v>
      </c>
      <c r="AE539" s="16">
        <v>7</v>
      </c>
      <c r="AF539" s="17">
        <v>0.92238160191369389</v>
      </c>
      <c r="AG539" t="str">
        <f>IF(AF539&lt;='CAV Tier 1 Analysis'!$A$5,"Tier 1", "Tier 2")</f>
        <v>Tier 2</v>
      </c>
      <c r="AH539" t="str">
        <f t="shared" si="18"/>
        <v>Illinois - Tier 2</v>
      </c>
      <c r="AI539" t="str">
        <f t="shared" si="19"/>
        <v>Fairmont City, Village Of - Tier 2</v>
      </c>
    </row>
    <row r="540" spans="1:35" x14ac:dyDescent="0.3">
      <c r="A540">
        <v>533</v>
      </c>
      <c r="B540">
        <v>5</v>
      </c>
      <c r="C540" t="s">
        <v>21</v>
      </c>
      <c r="D540" t="s">
        <v>4589</v>
      </c>
      <c r="E540" t="s">
        <v>7981</v>
      </c>
      <c r="F540" t="s">
        <v>2634</v>
      </c>
      <c r="G540" s="56">
        <v>6.2969899999999992</v>
      </c>
      <c r="H540">
        <v>4</v>
      </c>
      <c r="I540">
        <v>0</v>
      </c>
      <c r="J540" s="12">
        <v>9</v>
      </c>
      <c r="K540" s="12">
        <v>1</v>
      </c>
      <c r="L540">
        <v>2</v>
      </c>
      <c r="M540" s="12">
        <v>13.532687839745657</v>
      </c>
      <c r="N540" s="12">
        <v>30.061206468299957</v>
      </c>
      <c r="O540" s="12">
        <v>2731.7773188638939</v>
      </c>
      <c r="P540" s="12">
        <v>1207.3691342370248</v>
      </c>
      <c r="Q540" s="12">
        <v>375.05324594112017</v>
      </c>
      <c r="R540" s="57">
        <v>1.2700580288559191E-4</v>
      </c>
      <c r="S540" s="57">
        <v>9.5172380975041041E-5</v>
      </c>
      <c r="T540" s="57">
        <v>0</v>
      </c>
      <c r="U540" s="57">
        <v>1.1639850556310061E-3</v>
      </c>
      <c r="V540" s="57">
        <v>3.0721769665082257E-4</v>
      </c>
      <c r="W540" s="57">
        <v>6.5530799475753605E-4</v>
      </c>
      <c r="X540" s="57">
        <v>4.4210433587433921E-4</v>
      </c>
      <c r="Y540" s="57">
        <v>1.0678229865531839E-4</v>
      </c>
      <c r="Z540" s="57">
        <v>2.1936801871634383E-4</v>
      </c>
      <c r="AA540" s="57">
        <v>2.4735392739386956E-4</v>
      </c>
      <c r="AB540" s="57">
        <v>4.6996043826906775E-4</v>
      </c>
      <c r="AC540" s="17">
        <v>3.4856890452808514E-4</v>
      </c>
      <c r="AD540" s="12">
        <v>533</v>
      </c>
      <c r="AE540" s="16">
        <v>7</v>
      </c>
      <c r="AF540" s="17">
        <v>0.92273017081822195</v>
      </c>
      <c r="AG540" t="str">
        <f>IF(AF540&lt;='CAV Tier 1 Analysis'!$A$5,"Tier 1", "Tier 2")</f>
        <v>Tier 2</v>
      </c>
      <c r="AH540" t="str">
        <f t="shared" si="18"/>
        <v>Illinois - Tier 2</v>
      </c>
      <c r="AI540" t="str">
        <f t="shared" si="19"/>
        <v>Spring Grove, Village Of - Tier 2</v>
      </c>
    </row>
    <row r="541" spans="1:35" x14ac:dyDescent="0.3">
      <c r="A541">
        <v>534</v>
      </c>
      <c r="B541">
        <v>5</v>
      </c>
      <c r="C541" t="s">
        <v>21</v>
      </c>
      <c r="D541" t="s">
        <v>4636</v>
      </c>
      <c r="E541" t="s">
        <v>8036</v>
      </c>
      <c r="F541" t="s">
        <v>2726</v>
      </c>
      <c r="G541" s="56">
        <v>0.20075999999999999</v>
      </c>
      <c r="H541">
        <v>0</v>
      </c>
      <c r="I541">
        <v>0</v>
      </c>
      <c r="J541" s="12">
        <v>15</v>
      </c>
      <c r="K541" s="12">
        <v>4</v>
      </c>
      <c r="L541">
        <v>2</v>
      </c>
      <c r="M541">
        <v>0</v>
      </c>
      <c r="N541" s="12">
        <v>0.64926560806610689</v>
      </c>
      <c r="O541" s="12">
        <v>2.2737828751452356</v>
      </c>
      <c r="P541">
        <v>0</v>
      </c>
      <c r="Q541" s="12">
        <v>5.8804729529618349E-2</v>
      </c>
      <c r="R541" s="57">
        <v>4.0491861964702875E-6</v>
      </c>
      <c r="S541" s="57">
        <v>0</v>
      </c>
      <c r="T541" s="57">
        <v>0</v>
      </c>
      <c r="U541" s="57">
        <v>1.9399750927183435E-3</v>
      </c>
      <c r="V541" s="57">
        <v>1.2288707866032903E-3</v>
      </c>
      <c r="W541" s="57">
        <v>6.5530799475753605E-4</v>
      </c>
      <c r="X541" s="57">
        <v>0</v>
      </c>
      <c r="Y541" s="57">
        <v>2.3062971255079744E-6</v>
      </c>
      <c r="Z541" s="57">
        <v>1.8259000866117586E-7</v>
      </c>
      <c r="AA541" s="57">
        <v>0</v>
      </c>
      <c r="AB541" s="57">
        <v>7.3685261389184198E-8</v>
      </c>
      <c r="AC541" s="17">
        <v>3.4825142115192713E-4</v>
      </c>
      <c r="AD541" s="12">
        <v>534</v>
      </c>
      <c r="AE541" s="16">
        <v>7</v>
      </c>
      <c r="AF541" s="17">
        <v>0.92307842223937386</v>
      </c>
      <c r="AG541" t="str">
        <f>IF(AF541&lt;='CAV Tier 1 Analysis'!$A$5,"Tier 1", "Tier 2")</f>
        <v>Tier 2</v>
      </c>
      <c r="AH541" t="str">
        <f t="shared" si="18"/>
        <v>Illinois - Tier 2</v>
      </c>
      <c r="AI541" t="str">
        <f t="shared" si="19"/>
        <v>Florence, Village Of - Tier 2</v>
      </c>
    </row>
    <row r="542" spans="1:35" x14ac:dyDescent="0.3">
      <c r="A542">
        <v>535</v>
      </c>
      <c r="B542">
        <v>5</v>
      </c>
      <c r="C542" t="s">
        <v>21</v>
      </c>
      <c r="D542" t="s">
        <v>4239</v>
      </c>
      <c r="E542" t="s">
        <v>7598</v>
      </c>
      <c r="F542" t="s">
        <v>2186</v>
      </c>
      <c r="G542" s="56">
        <v>4.4007999999999994</v>
      </c>
      <c r="H542">
        <v>3</v>
      </c>
      <c r="I542">
        <v>0</v>
      </c>
      <c r="J542" s="12">
        <v>1</v>
      </c>
      <c r="K542" s="12">
        <v>10</v>
      </c>
      <c r="L542">
        <v>0</v>
      </c>
      <c r="M542">
        <v>0</v>
      </c>
      <c r="N542" s="12">
        <v>0</v>
      </c>
      <c r="O542" s="12">
        <v>1744.9671682247058</v>
      </c>
      <c r="P542" s="12">
        <v>1601.809698560628</v>
      </c>
      <c r="Q542">
        <v>0</v>
      </c>
      <c r="R542" s="57">
        <v>8.8761001262335315E-5</v>
      </c>
      <c r="S542" s="57">
        <v>7.1379285731280781E-5</v>
      </c>
      <c r="T542" s="57">
        <v>0</v>
      </c>
      <c r="U542" s="57">
        <v>1.2933167284788957E-4</v>
      </c>
      <c r="V542" s="57">
        <v>3.0721769665082257E-3</v>
      </c>
      <c r="W542" s="57">
        <v>0</v>
      </c>
      <c r="X542" s="57">
        <v>0</v>
      </c>
      <c r="Y542" s="57">
        <v>0</v>
      </c>
      <c r="Z542" s="57">
        <v>1.4012488784324466E-4</v>
      </c>
      <c r="AA542" s="57">
        <v>3.2816303534787802E-4</v>
      </c>
      <c r="AB542" s="57">
        <v>0</v>
      </c>
      <c r="AC542" s="17">
        <v>3.4817607723098675E-4</v>
      </c>
      <c r="AD542" s="12">
        <v>535</v>
      </c>
      <c r="AE542" s="16">
        <v>7</v>
      </c>
      <c r="AF542" s="17">
        <v>0.9234265983166049</v>
      </c>
      <c r="AG542" t="str">
        <f>IF(AF542&lt;='CAV Tier 1 Analysis'!$A$5,"Tier 1", "Tier 2")</f>
        <v>Tier 2</v>
      </c>
      <c r="AH542" t="str">
        <f t="shared" si="18"/>
        <v>Illinois - Tier 2</v>
      </c>
      <c r="AI542" t="str">
        <f t="shared" si="19"/>
        <v>Flora, City Of - Tier 2</v>
      </c>
    </row>
    <row r="543" spans="1:35" x14ac:dyDescent="0.3">
      <c r="A543">
        <v>536</v>
      </c>
      <c r="B543">
        <v>5</v>
      </c>
      <c r="C543" t="s">
        <v>21</v>
      </c>
      <c r="D543" t="s">
        <v>4430</v>
      </c>
      <c r="E543" t="s">
        <v>7800</v>
      </c>
      <c r="F543" t="s">
        <v>2254</v>
      </c>
      <c r="G543" s="56">
        <v>2.37724</v>
      </c>
      <c r="H543">
        <v>0</v>
      </c>
      <c r="I543">
        <v>0</v>
      </c>
      <c r="J543" s="12">
        <v>6</v>
      </c>
      <c r="K543" s="12">
        <v>9</v>
      </c>
      <c r="L543">
        <v>0</v>
      </c>
      <c r="M543">
        <v>0</v>
      </c>
      <c r="N543" s="12">
        <v>0</v>
      </c>
      <c r="O543" s="12">
        <v>874.00564572346912</v>
      </c>
      <c r="P543" s="12">
        <v>823.97559820374192</v>
      </c>
      <c r="Q543">
        <v>0</v>
      </c>
      <c r="R543" s="57">
        <v>4.7947237466113898E-5</v>
      </c>
      <c r="S543" s="57">
        <v>0</v>
      </c>
      <c r="T543" s="57">
        <v>0</v>
      </c>
      <c r="U543" s="57">
        <v>7.7599003708733738E-4</v>
      </c>
      <c r="V543" s="57">
        <v>2.7649592698574029E-3</v>
      </c>
      <c r="W543" s="57">
        <v>0</v>
      </c>
      <c r="X543" s="57">
        <v>0</v>
      </c>
      <c r="Y543" s="57">
        <v>0</v>
      </c>
      <c r="Z543" s="57">
        <v>7.0184668979166053E-5</v>
      </c>
      <c r="AA543" s="57">
        <v>1.6880802607332259E-4</v>
      </c>
      <c r="AB543" s="57">
        <v>0</v>
      </c>
      <c r="AC543" s="17">
        <v>3.4798993086030392E-4</v>
      </c>
      <c r="AD543" s="12">
        <v>536</v>
      </c>
      <c r="AE543" s="16">
        <v>7</v>
      </c>
      <c r="AF543" s="17">
        <v>0.92377458824746517</v>
      </c>
      <c r="AG543" t="str">
        <f>IF(AF543&lt;='CAV Tier 1 Analysis'!$A$5,"Tier 1", "Tier 2")</f>
        <v>Tier 2</v>
      </c>
      <c r="AH543" t="str">
        <f t="shared" si="18"/>
        <v>Illinois - Tier 2</v>
      </c>
      <c r="AI543" t="str">
        <f t="shared" si="19"/>
        <v>Mcleansboro, City Of - Tier 2</v>
      </c>
    </row>
    <row r="544" spans="1:35" x14ac:dyDescent="0.3">
      <c r="A544">
        <v>537</v>
      </c>
      <c r="B544">
        <v>5</v>
      </c>
      <c r="C544" t="s">
        <v>21</v>
      </c>
      <c r="D544" t="s">
        <v>4831</v>
      </c>
      <c r="E544" t="s">
        <v>8254</v>
      </c>
      <c r="F544" t="s">
        <v>2264</v>
      </c>
      <c r="G544" s="56">
        <v>1.6665300000000001</v>
      </c>
      <c r="H544">
        <v>0</v>
      </c>
      <c r="I544">
        <v>0</v>
      </c>
      <c r="J544" s="12">
        <v>4</v>
      </c>
      <c r="K544" s="12">
        <v>10</v>
      </c>
      <c r="L544">
        <v>0</v>
      </c>
      <c r="M544">
        <v>0</v>
      </c>
      <c r="N544" s="12">
        <v>10.866929560126573</v>
      </c>
      <c r="O544" s="12">
        <v>614.44453116547459</v>
      </c>
      <c r="P544" s="12">
        <v>561.31517080474555</v>
      </c>
      <c r="Q544">
        <v>0</v>
      </c>
      <c r="R544" s="57">
        <v>3.3612723012570376E-5</v>
      </c>
      <c r="S544" s="57">
        <v>0</v>
      </c>
      <c r="T544" s="57">
        <v>0</v>
      </c>
      <c r="U544" s="57">
        <v>5.1732669139155829E-4</v>
      </c>
      <c r="V544" s="57">
        <v>3.0721769665082257E-3</v>
      </c>
      <c r="W544" s="57">
        <v>0</v>
      </c>
      <c r="X544" s="57">
        <v>0</v>
      </c>
      <c r="Y544" s="57">
        <v>3.8601102686261111E-5</v>
      </c>
      <c r="Z544" s="57">
        <v>4.9341312881578469E-5</v>
      </c>
      <c r="AA544" s="57">
        <v>1.1499673800428414E-4</v>
      </c>
      <c r="AB544" s="57">
        <v>0</v>
      </c>
      <c r="AC544" s="17">
        <v>3.4782323040767984E-4</v>
      </c>
      <c r="AD544" s="12">
        <v>537</v>
      </c>
      <c r="AE544" s="16">
        <v>7</v>
      </c>
      <c r="AF544" s="17">
        <v>0.92412241147787288</v>
      </c>
      <c r="AG544" t="str">
        <f>IF(AF544&lt;='CAV Tier 1 Analysis'!$A$5,"Tier 1", "Tier 2")</f>
        <v>Tier 2</v>
      </c>
      <c r="AH544" t="str">
        <f t="shared" si="18"/>
        <v>Illinois - Tier 2</v>
      </c>
      <c r="AI544" t="str">
        <f t="shared" si="19"/>
        <v>Greenup,Village Of - Tier 2</v>
      </c>
    </row>
    <row r="545" spans="1:35" x14ac:dyDescent="0.3">
      <c r="A545">
        <v>538</v>
      </c>
      <c r="B545">
        <v>5</v>
      </c>
      <c r="C545" t="s">
        <v>21</v>
      </c>
      <c r="D545" t="s">
        <v>4956</v>
      </c>
      <c r="E545" t="s">
        <v>8395</v>
      </c>
      <c r="F545" t="s">
        <v>3928</v>
      </c>
      <c r="G545" s="56">
        <v>1.0382899999999999</v>
      </c>
      <c r="H545">
        <v>4</v>
      </c>
      <c r="I545">
        <v>0</v>
      </c>
      <c r="J545" s="12">
        <v>8</v>
      </c>
      <c r="K545" s="12">
        <v>8</v>
      </c>
      <c r="L545">
        <v>0</v>
      </c>
      <c r="M545" s="12">
        <v>1</v>
      </c>
      <c r="N545" s="12">
        <v>0</v>
      </c>
      <c r="O545" s="12">
        <v>663.56044697751736</v>
      </c>
      <c r="P545" s="12">
        <v>625.84304793591969</v>
      </c>
      <c r="Q545">
        <v>0</v>
      </c>
      <c r="R545" s="57">
        <v>2.0941569714749625E-5</v>
      </c>
      <c r="S545" s="57">
        <v>9.5172380975041041E-5</v>
      </c>
      <c r="T545" s="57">
        <v>0</v>
      </c>
      <c r="U545" s="57">
        <v>1.0346533827831166E-3</v>
      </c>
      <c r="V545" s="57">
        <v>2.4577415732065806E-3</v>
      </c>
      <c r="W545" s="57">
        <v>0</v>
      </c>
      <c r="X545" s="57">
        <v>3.2669366286265304E-5</v>
      </c>
      <c r="Y545" s="57">
        <v>0</v>
      </c>
      <c r="Z545" s="57">
        <v>5.3285434192171789E-5</v>
      </c>
      <c r="AA545" s="57">
        <v>1.2821657556860236E-4</v>
      </c>
      <c r="AB545" s="57">
        <v>0</v>
      </c>
      <c r="AC545" s="17">
        <v>3.4751638933877522E-4</v>
      </c>
      <c r="AD545" s="12">
        <v>538</v>
      </c>
      <c r="AE545" s="16">
        <v>7</v>
      </c>
      <c r="AF545" s="17">
        <v>0.9244699278672116</v>
      </c>
      <c r="AG545" t="str">
        <f>IF(AF545&lt;='CAV Tier 1 Analysis'!$A$5,"Tier 1", "Tier 2")</f>
        <v>Tier 2</v>
      </c>
      <c r="AH545" t="str">
        <f t="shared" si="18"/>
        <v>Illinois - Tier 2</v>
      </c>
      <c r="AI545" t="str">
        <f t="shared" si="19"/>
        <v>Toluca, City Of - Tier 2</v>
      </c>
    </row>
    <row r="546" spans="1:35" x14ac:dyDescent="0.3">
      <c r="A546">
        <v>539</v>
      </c>
      <c r="B546">
        <v>5</v>
      </c>
      <c r="C546" t="s">
        <v>21</v>
      </c>
      <c r="D546" t="s">
        <v>4243</v>
      </c>
      <c r="E546" t="s">
        <v>7602</v>
      </c>
      <c r="F546" t="s">
        <v>2332</v>
      </c>
      <c r="G546" s="56">
        <v>2.9869899999999996</v>
      </c>
      <c r="H546">
        <v>10</v>
      </c>
      <c r="I546">
        <v>0</v>
      </c>
      <c r="J546" s="12">
        <v>4</v>
      </c>
      <c r="K546" s="12">
        <v>8</v>
      </c>
      <c r="L546">
        <v>0</v>
      </c>
      <c r="M546" s="12">
        <v>1.9705790779346435</v>
      </c>
      <c r="N546" s="12">
        <v>11.471398911326514</v>
      </c>
      <c r="O546" s="12">
        <v>1669.7974858890193</v>
      </c>
      <c r="P546" s="12">
        <v>1476.0230003000872</v>
      </c>
      <c r="Q546">
        <v>0</v>
      </c>
      <c r="R546" s="57">
        <v>6.0245460634562574E-5</v>
      </c>
      <c r="S546" s="57">
        <v>2.379309524376026E-4</v>
      </c>
      <c r="T546" s="57">
        <v>0</v>
      </c>
      <c r="U546" s="57">
        <v>5.1732669139155829E-4</v>
      </c>
      <c r="V546" s="57">
        <v>2.4577415732065806E-3</v>
      </c>
      <c r="W546" s="57">
        <v>0</v>
      </c>
      <c r="X546" s="57">
        <v>6.4377569693097815E-5</v>
      </c>
      <c r="Y546" s="57">
        <v>4.0748276215569863E-5</v>
      </c>
      <c r="Z546" s="57">
        <v>1.3408858899573305E-4</v>
      </c>
      <c r="AA546" s="57">
        <v>3.0239309229867606E-4</v>
      </c>
      <c r="AB546" s="57">
        <v>0</v>
      </c>
      <c r="AC546" s="17">
        <v>3.4680474589758007E-4</v>
      </c>
      <c r="AD546" s="12">
        <v>539</v>
      </c>
      <c r="AE546" s="16">
        <v>7</v>
      </c>
      <c r="AF546" s="17">
        <v>0.92481673261310915</v>
      </c>
      <c r="AG546" t="str">
        <f>IF(AF546&lt;='CAV Tier 1 Analysis'!$A$5,"Tier 1", "Tier 2")</f>
        <v>Tier 2</v>
      </c>
      <c r="AH546" t="str">
        <f t="shared" si="18"/>
        <v>Illinois - Tier 2</v>
      </c>
      <c r="AI546" t="str">
        <f t="shared" si="19"/>
        <v>Carlyle, City Of - Tier 2</v>
      </c>
    </row>
    <row r="547" spans="1:35" x14ac:dyDescent="0.3">
      <c r="A547">
        <v>540</v>
      </c>
      <c r="B547">
        <v>5</v>
      </c>
      <c r="C547" t="s">
        <v>21</v>
      </c>
      <c r="D547" t="s">
        <v>4900</v>
      </c>
      <c r="E547" t="s">
        <v>8336</v>
      </c>
      <c r="F547" t="s">
        <v>3025</v>
      </c>
      <c r="G547" s="56">
        <v>0.55895000000000006</v>
      </c>
      <c r="H547">
        <v>3</v>
      </c>
      <c r="I547">
        <v>7</v>
      </c>
      <c r="J547" s="12">
        <v>9</v>
      </c>
      <c r="K547" s="12">
        <v>3</v>
      </c>
      <c r="L547">
        <v>0</v>
      </c>
      <c r="M547" s="12">
        <v>6.8142767689417658</v>
      </c>
      <c r="N547" s="12">
        <v>0.30808539319651868</v>
      </c>
      <c r="O547" s="12">
        <v>26.831185297300117</v>
      </c>
      <c r="P547">
        <v>0</v>
      </c>
      <c r="Q547" s="12">
        <v>3.3919763560067544</v>
      </c>
      <c r="R547" s="57">
        <v>1.1273623353840742E-5</v>
      </c>
      <c r="S547" s="57">
        <v>7.1379285731280781E-5</v>
      </c>
      <c r="T547" s="57">
        <v>1.4090177133655394E-3</v>
      </c>
      <c r="U547" s="57">
        <v>1.1639850556310061E-3</v>
      </c>
      <c r="V547" s="57">
        <v>9.2165308995246771E-4</v>
      </c>
      <c r="W547" s="57">
        <v>0</v>
      </c>
      <c r="X547" s="57">
        <v>2.22618103740547E-4</v>
      </c>
      <c r="Y547" s="57">
        <v>1.0943694659209175E-6</v>
      </c>
      <c r="Z547" s="57">
        <v>2.1546060573223015E-6</v>
      </c>
      <c r="AA547" s="57">
        <v>0</v>
      </c>
      <c r="AB547" s="57">
        <v>4.2503156874890968E-6</v>
      </c>
      <c r="AC547" s="17">
        <v>3.4612965118049221E-4</v>
      </c>
      <c r="AD547" s="12">
        <v>540</v>
      </c>
      <c r="AE547" s="16">
        <v>7</v>
      </c>
      <c r="AF547" s="17">
        <v>0.92516286226428968</v>
      </c>
      <c r="AG547" t="str">
        <f>IF(AF547&lt;='CAV Tier 1 Analysis'!$A$5,"Tier 1", "Tier 2")</f>
        <v>Tier 2</v>
      </c>
      <c r="AH547" t="str">
        <f t="shared" si="18"/>
        <v>Illinois - Tier 2</v>
      </c>
      <c r="AI547" t="str">
        <f t="shared" si="19"/>
        <v>South Wilmington, Village Of - Tier 2</v>
      </c>
    </row>
    <row r="548" spans="1:35" x14ac:dyDescent="0.3">
      <c r="A548">
        <v>541</v>
      </c>
      <c r="B548">
        <v>5</v>
      </c>
      <c r="C548" t="s">
        <v>21</v>
      </c>
      <c r="D548" t="s">
        <v>4775</v>
      </c>
      <c r="E548" t="s">
        <v>8194</v>
      </c>
      <c r="F548" t="s">
        <v>2908</v>
      </c>
      <c r="G548" s="56">
        <v>0.33643000000000001</v>
      </c>
      <c r="H548">
        <v>1</v>
      </c>
      <c r="I548">
        <v>0</v>
      </c>
      <c r="J548" s="12">
        <v>12</v>
      </c>
      <c r="K548" s="12">
        <v>4</v>
      </c>
      <c r="L548">
        <v>3</v>
      </c>
      <c r="M548">
        <v>0</v>
      </c>
      <c r="N548" s="12">
        <v>0.60222618331815703</v>
      </c>
      <c r="O548" s="12">
        <v>4.3327966744570192</v>
      </c>
      <c r="P548">
        <v>0</v>
      </c>
      <c r="Q548">
        <v>0</v>
      </c>
      <c r="R548" s="57">
        <v>6.7855534572549255E-6</v>
      </c>
      <c r="S548" s="57">
        <v>2.379309524376026E-5</v>
      </c>
      <c r="T548" s="57">
        <v>0</v>
      </c>
      <c r="U548" s="57">
        <v>1.5519800741746748E-3</v>
      </c>
      <c r="V548" s="57">
        <v>1.2288707866032903E-3</v>
      </c>
      <c r="W548" s="57">
        <v>9.8296199213630396E-4</v>
      </c>
      <c r="X548" s="57">
        <v>0</v>
      </c>
      <c r="Y548" s="57">
        <v>2.1392054318559989E-6</v>
      </c>
      <c r="Z548" s="57">
        <v>3.4793356523352686E-7</v>
      </c>
      <c r="AA548" s="57">
        <v>0</v>
      </c>
      <c r="AB548" s="57">
        <v>0</v>
      </c>
      <c r="AC548" s="17">
        <v>3.451707855102158E-4</v>
      </c>
      <c r="AD548" s="12">
        <v>541</v>
      </c>
      <c r="AE548" s="16">
        <v>7</v>
      </c>
      <c r="AF548" s="17">
        <v>0.92550803304979989</v>
      </c>
      <c r="AG548" t="str">
        <f>IF(AF548&lt;='CAV Tier 1 Analysis'!$A$5,"Tier 1", "Tier 2")</f>
        <v>Tier 2</v>
      </c>
      <c r="AH548" t="str">
        <f t="shared" si="18"/>
        <v>Illinois - Tier 2</v>
      </c>
      <c r="AI548" t="str">
        <f t="shared" si="19"/>
        <v>Banner, Village Of - Tier 2</v>
      </c>
    </row>
    <row r="549" spans="1:35" x14ac:dyDescent="0.3">
      <c r="A549">
        <v>542</v>
      </c>
      <c r="B549">
        <v>5</v>
      </c>
      <c r="C549" t="s">
        <v>21</v>
      </c>
      <c r="D549" t="s">
        <v>4437</v>
      </c>
      <c r="E549" t="s">
        <v>7808</v>
      </c>
      <c r="F549" t="s">
        <v>2352</v>
      </c>
      <c r="G549" s="56">
        <v>2.2671199999999998</v>
      </c>
      <c r="H549">
        <v>0</v>
      </c>
      <c r="I549">
        <v>0</v>
      </c>
      <c r="J549" s="12">
        <v>4</v>
      </c>
      <c r="K549" s="12">
        <v>10</v>
      </c>
      <c r="L549">
        <v>0</v>
      </c>
      <c r="M549">
        <v>0</v>
      </c>
      <c r="N549" s="12">
        <v>23.354808392609236</v>
      </c>
      <c r="O549" s="12">
        <v>307.4118923756098</v>
      </c>
      <c r="P549" s="12">
        <v>240.21690285632411</v>
      </c>
      <c r="Q549">
        <v>0</v>
      </c>
      <c r="R549" s="57">
        <v>4.5726195505786597E-5</v>
      </c>
      <c r="S549" s="57">
        <v>0</v>
      </c>
      <c r="T549" s="57">
        <v>0</v>
      </c>
      <c r="U549" s="57">
        <v>5.1732669139155829E-4</v>
      </c>
      <c r="V549" s="57">
        <v>3.0721769665082257E-3</v>
      </c>
      <c r="W549" s="57">
        <v>0</v>
      </c>
      <c r="X549" s="57">
        <v>0</v>
      </c>
      <c r="Y549" s="57">
        <v>8.2960081041563453E-5</v>
      </c>
      <c r="Z549" s="57">
        <v>2.4685883909573287E-5</v>
      </c>
      <c r="AA549" s="57">
        <v>4.921327923912178E-5</v>
      </c>
      <c r="AB549" s="57">
        <v>0</v>
      </c>
      <c r="AC549" s="17">
        <v>3.4473537250871169E-4</v>
      </c>
      <c r="AD549" s="12">
        <v>542</v>
      </c>
      <c r="AE549" s="16">
        <v>7</v>
      </c>
      <c r="AF549" s="17">
        <v>0.92585276842230857</v>
      </c>
      <c r="AG549" t="str">
        <f>IF(AF549&lt;='CAV Tier 1 Analysis'!$A$5,"Tier 1", "Tier 2")</f>
        <v>Tier 2</v>
      </c>
      <c r="AH549" t="str">
        <f t="shared" si="18"/>
        <v>Illinois - Tier 2</v>
      </c>
      <c r="AI549" t="str">
        <f t="shared" si="19"/>
        <v>Rosiclare, City Of - Tier 2</v>
      </c>
    </row>
    <row r="550" spans="1:35" x14ac:dyDescent="0.3">
      <c r="A550">
        <v>543</v>
      </c>
      <c r="B550">
        <v>5</v>
      </c>
      <c r="C550" t="s">
        <v>21</v>
      </c>
      <c r="D550" t="s">
        <v>4640</v>
      </c>
      <c r="E550" t="s">
        <v>8040</v>
      </c>
      <c r="F550" t="s">
        <v>2628</v>
      </c>
      <c r="G550" s="56">
        <v>1.60006</v>
      </c>
      <c r="H550">
        <v>0</v>
      </c>
      <c r="I550">
        <v>0</v>
      </c>
      <c r="J550" s="12">
        <v>14.5</v>
      </c>
      <c r="K550" s="12">
        <v>5</v>
      </c>
      <c r="L550">
        <v>1</v>
      </c>
      <c r="M550">
        <v>0</v>
      </c>
      <c r="N550" s="12">
        <v>2.8404483936784111</v>
      </c>
      <c r="O550" s="12">
        <v>12.590538740777648</v>
      </c>
      <c r="P550">
        <v>0</v>
      </c>
      <c r="Q550" s="12">
        <v>8.7694140897292883E-2</v>
      </c>
      <c r="R550" s="57">
        <v>3.227207045987372E-5</v>
      </c>
      <c r="S550" s="57">
        <v>0</v>
      </c>
      <c r="T550" s="57">
        <v>0</v>
      </c>
      <c r="U550" s="57">
        <v>1.8753092562943986E-3</v>
      </c>
      <c r="V550" s="57">
        <v>1.5360884832541128E-3</v>
      </c>
      <c r="W550" s="57">
        <v>3.2765399737876802E-4</v>
      </c>
      <c r="X550" s="57">
        <v>0</v>
      </c>
      <c r="Y550" s="57">
        <v>1.0089735054666968E-5</v>
      </c>
      <c r="Z550" s="57">
        <v>1.0110492971236845E-6</v>
      </c>
      <c r="AA550" s="57">
        <v>0</v>
      </c>
      <c r="AB550" s="57">
        <v>1.0988513587265729E-7</v>
      </c>
      <c r="AC550" s="17">
        <v>3.4386677062498328E-4</v>
      </c>
      <c r="AD550" s="12">
        <v>543</v>
      </c>
      <c r="AE550" s="16">
        <v>7</v>
      </c>
      <c r="AF550" s="17">
        <v>0.9261966351929336</v>
      </c>
      <c r="AG550" t="str">
        <f>IF(AF550&lt;='CAV Tier 1 Analysis'!$A$5,"Tier 1", "Tier 2")</f>
        <v>Tier 2</v>
      </c>
      <c r="AH550" t="str">
        <f t="shared" si="18"/>
        <v>Illinois - Tier 2</v>
      </c>
      <c r="AI550" t="str">
        <f t="shared" si="19"/>
        <v>Pearl, Village Of - Tier 2</v>
      </c>
    </row>
    <row r="551" spans="1:35" x14ac:dyDescent="0.3">
      <c r="A551">
        <v>544</v>
      </c>
      <c r="B551">
        <v>5</v>
      </c>
      <c r="C551" t="s">
        <v>21</v>
      </c>
      <c r="D551" t="s">
        <v>4840</v>
      </c>
      <c r="E551" t="s">
        <v>8263</v>
      </c>
      <c r="F551" t="s">
        <v>2461</v>
      </c>
      <c r="G551" s="56">
        <v>1.5625800000000001</v>
      </c>
      <c r="H551">
        <v>4</v>
      </c>
      <c r="I551">
        <v>0</v>
      </c>
      <c r="J551" s="12">
        <v>9</v>
      </c>
      <c r="K551" s="12">
        <v>8</v>
      </c>
      <c r="L551">
        <v>0</v>
      </c>
      <c r="M551" s="12">
        <v>1</v>
      </c>
      <c r="N551" s="12">
        <v>0</v>
      </c>
      <c r="O551" s="12">
        <v>17.067610849893622</v>
      </c>
      <c r="P551">
        <v>0</v>
      </c>
      <c r="Q551">
        <v>0</v>
      </c>
      <c r="R551" s="57">
        <v>3.1516125557285029E-5</v>
      </c>
      <c r="S551" s="57">
        <v>9.5172380975041041E-5</v>
      </c>
      <c r="T551" s="57">
        <v>0</v>
      </c>
      <c r="U551" s="57">
        <v>1.1639850556310061E-3</v>
      </c>
      <c r="V551" s="57">
        <v>2.4577415732065806E-3</v>
      </c>
      <c r="W551" s="57">
        <v>0</v>
      </c>
      <c r="X551" s="57">
        <v>3.2669366286265304E-5</v>
      </c>
      <c r="Y551" s="57">
        <v>0</v>
      </c>
      <c r="Z551" s="57">
        <v>1.3705685124876315E-6</v>
      </c>
      <c r="AA551" s="57">
        <v>0</v>
      </c>
      <c r="AB551" s="57">
        <v>0</v>
      </c>
      <c r="AC551" s="17">
        <v>3.4385955183351504E-4</v>
      </c>
      <c r="AD551" s="12">
        <v>544</v>
      </c>
      <c r="AE551" s="16">
        <v>7</v>
      </c>
      <c r="AF551" s="17">
        <v>0.92654049474476707</v>
      </c>
      <c r="AG551" t="str">
        <f>IF(AF551&lt;='CAV Tier 1 Analysis'!$A$5,"Tier 1", "Tier 2")</f>
        <v>Tier 2</v>
      </c>
      <c r="AH551" t="str">
        <f t="shared" si="18"/>
        <v>Illinois - Tier 2</v>
      </c>
      <c r="AI551" t="str">
        <f t="shared" si="19"/>
        <v>Seaton, Village Of - Tier 2</v>
      </c>
    </row>
    <row r="552" spans="1:35" x14ac:dyDescent="0.3">
      <c r="A552">
        <v>545</v>
      </c>
      <c r="B552">
        <v>5</v>
      </c>
      <c r="C552" t="s">
        <v>21</v>
      </c>
      <c r="D552" t="s">
        <v>4641</v>
      </c>
      <c r="E552" t="s">
        <v>8041</v>
      </c>
      <c r="F552" t="s">
        <v>2731</v>
      </c>
      <c r="G552" s="56">
        <v>0.77054</v>
      </c>
      <c r="H552">
        <v>19</v>
      </c>
      <c r="I552">
        <v>0</v>
      </c>
      <c r="J552" s="12">
        <v>15</v>
      </c>
      <c r="K552" s="12">
        <v>4</v>
      </c>
      <c r="L552">
        <v>0</v>
      </c>
      <c r="M552" s="12">
        <v>3.9851532691359304</v>
      </c>
      <c r="N552" s="12">
        <v>8.7984366165547764E-2</v>
      </c>
      <c r="O552" s="12">
        <v>49.43170535194551</v>
      </c>
      <c r="P552" s="12">
        <v>32.278925046562641</v>
      </c>
      <c r="Q552">
        <v>0</v>
      </c>
      <c r="R552" s="57">
        <v>1.5541242935984337E-5</v>
      </c>
      <c r="S552" s="57">
        <v>4.5206880963144497E-4</v>
      </c>
      <c r="T552" s="57">
        <v>0</v>
      </c>
      <c r="U552" s="57">
        <v>1.9399750927183435E-3</v>
      </c>
      <c r="V552" s="57">
        <v>1.2288707866032903E-3</v>
      </c>
      <c r="W552" s="57">
        <v>0</v>
      </c>
      <c r="X552" s="57">
        <v>1.3019243185630934E-4</v>
      </c>
      <c r="Y552" s="57">
        <v>3.1253479047142626E-7</v>
      </c>
      <c r="Z552" s="57">
        <v>3.9694799389198114E-6</v>
      </c>
      <c r="AA552" s="57">
        <v>6.6129890651587345E-6</v>
      </c>
      <c r="AB552" s="57">
        <v>0</v>
      </c>
      <c r="AC552" s="17">
        <v>3.4341303341272022E-4</v>
      </c>
      <c r="AD552" s="12">
        <v>545</v>
      </c>
      <c r="AE552" s="16">
        <v>7</v>
      </c>
      <c r="AF552" s="17">
        <v>0.92688390777817975</v>
      </c>
      <c r="AG552" t="str">
        <f>IF(AF552&lt;='CAV Tier 1 Analysis'!$A$5,"Tier 1", "Tier 2")</f>
        <v>Tier 2</v>
      </c>
      <c r="AH552" t="str">
        <f t="shared" si="18"/>
        <v>Illinois - Tier 2</v>
      </c>
      <c r="AI552" t="str">
        <f t="shared" si="19"/>
        <v>Pleasant Hill, Village Of - Tier 2</v>
      </c>
    </row>
    <row r="553" spans="1:35" x14ac:dyDescent="0.3">
      <c r="A553">
        <v>546</v>
      </c>
      <c r="B553">
        <v>5</v>
      </c>
      <c r="C553" t="s">
        <v>21</v>
      </c>
      <c r="D553" t="s">
        <v>4917</v>
      </c>
      <c r="E553" t="s">
        <v>8353</v>
      </c>
      <c r="F553" t="s">
        <v>2347</v>
      </c>
      <c r="G553" s="56">
        <v>1.2980200000000002</v>
      </c>
      <c r="H553">
        <v>18</v>
      </c>
      <c r="I553">
        <v>0</v>
      </c>
      <c r="J553" s="12">
        <v>9</v>
      </c>
      <c r="K553" s="12">
        <v>1</v>
      </c>
      <c r="L553">
        <v>0</v>
      </c>
      <c r="M553" s="12">
        <v>4.6767769371812458</v>
      </c>
      <c r="N553" s="12">
        <v>135.09350721164861</v>
      </c>
      <c r="O553" s="12">
        <v>4548.6529920419389</v>
      </c>
      <c r="P553" s="12">
        <v>4135.9589478924781</v>
      </c>
      <c r="Q553">
        <v>0</v>
      </c>
      <c r="R553" s="57">
        <v>2.6180138806248071E-5</v>
      </c>
      <c r="S553" s="57">
        <v>4.2827571438768468E-4</v>
      </c>
      <c r="T553" s="57">
        <v>0</v>
      </c>
      <c r="U553" s="57">
        <v>1.1639850556310061E-3</v>
      </c>
      <c r="V553" s="57">
        <v>3.0721769665082257E-4</v>
      </c>
      <c r="W553" s="57">
        <v>0</v>
      </c>
      <c r="X553" s="57">
        <v>1.5278733879993211E-4</v>
      </c>
      <c r="Y553" s="57">
        <v>4.7987412776265986E-4</v>
      </c>
      <c r="Z553" s="57">
        <v>3.6526732534238624E-4</v>
      </c>
      <c r="AA553" s="57">
        <v>8.4733463883646196E-4</v>
      </c>
      <c r="AB553" s="57">
        <v>0</v>
      </c>
      <c r="AC553" s="17">
        <v>3.4281109420156375E-4</v>
      </c>
      <c r="AD553" s="12">
        <v>546</v>
      </c>
      <c r="AE553" s="16">
        <v>7</v>
      </c>
      <c r="AF553" s="17">
        <v>0.92722671887238128</v>
      </c>
      <c r="AG553" t="str">
        <f>IF(AF553&lt;='CAV Tier 1 Analysis'!$A$5,"Tier 1", "Tier 2")</f>
        <v>Tier 2</v>
      </c>
      <c r="AH553" t="str">
        <f t="shared" si="18"/>
        <v>Illinois - Tier 2</v>
      </c>
      <c r="AI553" t="str">
        <f t="shared" si="19"/>
        <v>West Peoria, City Of - Tier 2</v>
      </c>
    </row>
    <row r="554" spans="1:35" x14ac:dyDescent="0.3">
      <c r="A554">
        <v>547</v>
      </c>
      <c r="B554">
        <v>5</v>
      </c>
      <c r="C554" t="s">
        <v>21</v>
      </c>
      <c r="D554" t="s">
        <v>4634</v>
      </c>
      <c r="E554" t="s">
        <v>8032</v>
      </c>
      <c r="F554" t="s">
        <v>2404</v>
      </c>
      <c r="G554" s="56">
        <v>0.38961000000000001</v>
      </c>
      <c r="H554">
        <v>1</v>
      </c>
      <c r="I554">
        <v>0</v>
      </c>
      <c r="J554" s="12">
        <v>5</v>
      </c>
      <c r="K554" s="12">
        <v>10</v>
      </c>
      <c r="L554">
        <v>0</v>
      </c>
      <c r="M554">
        <v>0</v>
      </c>
      <c r="N554" s="12">
        <v>0</v>
      </c>
      <c r="O554" s="12">
        <v>6.0383664251627334</v>
      </c>
      <c r="P554">
        <v>0</v>
      </c>
      <c r="Q554">
        <v>0</v>
      </c>
      <c r="R554" s="57">
        <v>7.8581561765630049E-6</v>
      </c>
      <c r="S554" s="57">
        <v>2.379309524376026E-5</v>
      </c>
      <c r="T554" s="57">
        <v>0</v>
      </c>
      <c r="U554" s="57">
        <v>6.4665836423944778E-4</v>
      </c>
      <c r="V554" s="57">
        <v>3.0721769665082257E-3</v>
      </c>
      <c r="W554" s="57">
        <v>0</v>
      </c>
      <c r="X554" s="57">
        <v>0</v>
      </c>
      <c r="Y554" s="57">
        <v>0</v>
      </c>
      <c r="Z554" s="57">
        <v>4.8489474959186376E-7</v>
      </c>
      <c r="AA554" s="57">
        <v>0</v>
      </c>
      <c r="AB554" s="57">
        <v>0</v>
      </c>
      <c r="AC554" s="17">
        <v>3.4099740699250806E-4</v>
      </c>
      <c r="AD554" s="12">
        <v>547</v>
      </c>
      <c r="AE554" s="16">
        <v>7</v>
      </c>
      <c r="AF554" s="17">
        <v>0.92756771627937384</v>
      </c>
      <c r="AG554" t="str">
        <f>IF(AF554&lt;='CAV Tier 1 Analysis'!$A$5,"Tier 1", "Tier 2")</f>
        <v>Tier 2</v>
      </c>
      <c r="AH554" t="str">
        <f t="shared" si="18"/>
        <v>Illinois - Tier 2</v>
      </c>
      <c r="AI554" t="str">
        <f t="shared" si="19"/>
        <v>Deland, Village Of - Tier 2</v>
      </c>
    </row>
    <row r="555" spans="1:35" x14ac:dyDescent="0.3">
      <c r="A555">
        <v>548</v>
      </c>
      <c r="B555">
        <v>5</v>
      </c>
      <c r="C555" t="s">
        <v>21</v>
      </c>
      <c r="D555" t="s">
        <v>4372</v>
      </c>
      <c r="E555" t="s">
        <v>7734</v>
      </c>
      <c r="F555" t="s">
        <v>2378</v>
      </c>
      <c r="G555" s="56">
        <v>3.0087700000000002</v>
      </c>
      <c r="H555">
        <v>3</v>
      </c>
      <c r="I555">
        <v>0</v>
      </c>
      <c r="J555" s="12">
        <v>7.1111111111111107</v>
      </c>
      <c r="K555" s="12">
        <v>2.1111111111111112</v>
      </c>
      <c r="L555">
        <v>0</v>
      </c>
      <c r="M555" s="12">
        <v>1.96667076579466</v>
      </c>
      <c r="N555" s="12">
        <v>22.293312059152711</v>
      </c>
      <c r="O555" s="12">
        <v>3642.0423193845231</v>
      </c>
      <c r="P555" s="12">
        <v>3289.2285321115219</v>
      </c>
      <c r="Q555" s="12">
        <v>737.05660284161377</v>
      </c>
      <c r="R555" s="57">
        <v>6.0684747720431893E-5</v>
      </c>
      <c r="S555" s="57">
        <v>7.1379285731280781E-5</v>
      </c>
      <c r="T555" s="57">
        <v>0</v>
      </c>
      <c r="U555" s="57">
        <v>9.1969189580721458E-4</v>
      </c>
      <c r="V555" s="57">
        <v>6.4857069292951434E-4</v>
      </c>
      <c r="W555" s="57">
        <v>0</v>
      </c>
      <c r="X555" s="57">
        <v>6.4249887612235639E-5</v>
      </c>
      <c r="Y555" s="57">
        <v>7.9189473277693149E-5</v>
      </c>
      <c r="Z555" s="57">
        <v>2.9246439750686963E-4</v>
      </c>
      <c r="AA555" s="57">
        <v>6.7386482927435419E-4</v>
      </c>
      <c r="AB555" s="57">
        <v>9.2356871417381247E-4</v>
      </c>
      <c r="AC555" s="17">
        <v>3.394239930939461E-4</v>
      </c>
      <c r="AD555" s="12">
        <v>548</v>
      </c>
      <c r="AE555" s="16">
        <v>7</v>
      </c>
      <c r="AF555" s="17">
        <v>0.92790714027246779</v>
      </c>
      <c r="AG555" t="str">
        <f>IF(AF555&lt;='CAV Tier 1 Analysis'!$A$5,"Tier 1", "Tier 2")</f>
        <v>Tier 2</v>
      </c>
      <c r="AH555" t="str">
        <f t="shared" si="18"/>
        <v>Illinois - Tier 2</v>
      </c>
      <c r="AI555" t="str">
        <f t="shared" si="19"/>
        <v>Sandwich, City Of - Tier 2</v>
      </c>
    </row>
    <row r="556" spans="1:35" x14ac:dyDescent="0.3">
      <c r="A556">
        <v>549</v>
      </c>
      <c r="B556">
        <v>5</v>
      </c>
      <c r="C556" t="s">
        <v>21</v>
      </c>
      <c r="D556" t="s">
        <v>4733</v>
      </c>
      <c r="E556" t="s">
        <v>8147</v>
      </c>
      <c r="F556" t="s">
        <v>2936</v>
      </c>
      <c r="G556" s="56">
        <v>1.40066</v>
      </c>
      <c r="H556">
        <v>4</v>
      </c>
      <c r="I556">
        <v>0</v>
      </c>
      <c r="J556" s="12">
        <v>7</v>
      </c>
      <c r="K556" s="12">
        <v>5</v>
      </c>
      <c r="L556">
        <v>3</v>
      </c>
      <c r="M556" s="12">
        <v>2.8116031013950566</v>
      </c>
      <c r="N556" s="12">
        <v>8.9087729226348031</v>
      </c>
      <c r="O556" s="12">
        <v>313.11414205839799</v>
      </c>
      <c r="P556" s="12">
        <v>180.51958506033466</v>
      </c>
      <c r="Q556">
        <v>0</v>
      </c>
      <c r="R556" s="57">
        <v>2.8250314494660652E-5</v>
      </c>
      <c r="S556" s="57">
        <v>9.5172380975041041E-5</v>
      </c>
      <c r="T556" s="57">
        <v>0</v>
      </c>
      <c r="U556" s="57">
        <v>9.0532170993522698E-4</v>
      </c>
      <c r="V556" s="57">
        <v>1.5360884832541128E-3</v>
      </c>
      <c r="W556" s="57">
        <v>9.8296199213630396E-4</v>
      </c>
      <c r="X556" s="57">
        <v>9.1853291571074633E-5</v>
      </c>
      <c r="Y556" s="57">
        <v>3.1645411566577144E-5</v>
      </c>
      <c r="Z556" s="57">
        <v>2.5143787709601675E-5</v>
      </c>
      <c r="AA556" s="57">
        <v>3.6983079217444671E-5</v>
      </c>
      <c r="AB556" s="57">
        <v>0</v>
      </c>
      <c r="AC556" s="17">
        <v>3.3940185916909489E-4</v>
      </c>
      <c r="AD556" s="12">
        <v>549</v>
      </c>
      <c r="AE556" s="16">
        <v>7</v>
      </c>
      <c r="AF556" s="17">
        <v>0.92824654213163693</v>
      </c>
      <c r="AG556" t="str">
        <f>IF(AF556&lt;='CAV Tier 1 Analysis'!$A$5,"Tier 1", "Tier 2")</f>
        <v>Tier 2</v>
      </c>
      <c r="AH556" t="str">
        <f t="shared" si="18"/>
        <v>Illinois - Tier 2</v>
      </c>
      <c r="AI556" t="str">
        <f t="shared" si="19"/>
        <v>Prophetstown, City Of - Tier 2</v>
      </c>
    </row>
    <row r="557" spans="1:35" x14ac:dyDescent="0.3">
      <c r="A557">
        <v>550</v>
      </c>
      <c r="B557">
        <v>5</v>
      </c>
      <c r="C557" t="s">
        <v>21</v>
      </c>
      <c r="D557" t="s">
        <v>4245</v>
      </c>
      <c r="E557" t="s">
        <v>7604</v>
      </c>
      <c r="F557" t="s">
        <v>2532</v>
      </c>
      <c r="G557" s="56">
        <v>1.35103</v>
      </c>
      <c r="H557">
        <v>8</v>
      </c>
      <c r="I557">
        <v>0</v>
      </c>
      <c r="J557" s="12">
        <v>7.2</v>
      </c>
      <c r="K557" s="12">
        <v>5.6</v>
      </c>
      <c r="L557">
        <v>0</v>
      </c>
      <c r="M557">
        <v>0</v>
      </c>
      <c r="N557" s="12">
        <v>0</v>
      </c>
      <c r="O557" s="12">
        <v>1461.5501075489949</v>
      </c>
      <c r="P557" s="12">
        <v>1227.9162227681411</v>
      </c>
      <c r="Q557" s="12">
        <v>395.03793404187763</v>
      </c>
      <c r="R557" s="57">
        <v>2.7249312746648995E-5</v>
      </c>
      <c r="S557" s="57">
        <v>1.9034476195008208E-4</v>
      </c>
      <c r="T557" s="57">
        <v>0</v>
      </c>
      <c r="U557" s="57">
        <v>9.311880445048049E-4</v>
      </c>
      <c r="V557" s="57">
        <v>1.7204191012446062E-3</v>
      </c>
      <c r="W557" s="57">
        <v>0</v>
      </c>
      <c r="X557" s="57">
        <v>0</v>
      </c>
      <c r="Y557" s="57">
        <v>0</v>
      </c>
      <c r="Z557" s="57">
        <v>1.173658442559375E-4</v>
      </c>
      <c r="AA557" s="57">
        <v>2.5156341304375149E-4</v>
      </c>
      <c r="AB557" s="57">
        <v>4.9500225001218503E-4</v>
      </c>
      <c r="AC557" s="17">
        <v>3.3937570252345602E-4</v>
      </c>
      <c r="AD557" s="12">
        <v>550</v>
      </c>
      <c r="AE557" s="16">
        <v>7</v>
      </c>
      <c r="AF557" s="17">
        <v>0.92858591783416033</v>
      </c>
      <c r="AG557" t="str">
        <f>IF(AF557&lt;='CAV Tier 1 Analysis'!$A$5,"Tier 1", "Tier 2")</f>
        <v>Tier 2</v>
      </c>
      <c r="AH557" t="str">
        <f t="shared" si="18"/>
        <v>Illinois - Tier 2</v>
      </c>
      <c r="AI557" t="str">
        <f t="shared" si="19"/>
        <v>New Baden, Village Of - Tier 2</v>
      </c>
    </row>
    <row r="558" spans="1:35" x14ac:dyDescent="0.3">
      <c r="A558">
        <v>551</v>
      </c>
      <c r="B558">
        <v>5</v>
      </c>
      <c r="C558" t="s">
        <v>21</v>
      </c>
      <c r="D558" t="s">
        <v>4945</v>
      </c>
      <c r="E558" t="s">
        <v>8382</v>
      </c>
      <c r="F558" t="s">
        <v>2413</v>
      </c>
      <c r="G558" s="56">
        <v>0.39916000000000001</v>
      </c>
      <c r="H558">
        <v>0</v>
      </c>
      <c r="I558">
        <v>0</v>
      </c>
      <c r="J558" s="12">
        <v>5</v>
      </c>
      <c r="K558" s="12">
        <v>10</v>
      </c>
      <c r="L558">
        <v>0</v>
      </c>
      <c r="M558">
        <v>0</v>
      </c>
      <c r="N558" s="12">
        <v>0</v>
      </c>
      <c r="O558" s="12">
        <v>4.1441627091998807</v>
      </c>
      <c r="P558">
        <v>0</v>
      </c>
      <c r="Q558">
        <v>0</v>
      </c>
      <c r="R558" s="57">
        <v>8.0507728739942221E-6</v>
      </c>
      <c r="S558" s="57">
        <v>0</v>
      </c>
      <c r="T558" s="57">
        <v>0</v>
      </c>
      <c r="U558" s="57">
        <v>6.4665836423944778E-4</v>
      </c>
      <c r="V558" s="57">
        <v>3.0721769665082257E-3</v>
      </c>
      <c r="W558" s="57">
        <v>0</v>
      </c>
      <c r="X558" s="57">
        <v>0</v>
      </c>
      <c r="Y558" s="57">
        <v>0</v>
      </c>
      <c r="Z558" s="57">
        <v>3.3278582279664496E-7</v>
      </c>
      <c r="AA558" s="57">
        <v>0</v>
      </c>
      <c r="AB558" s="57">
        <v>0</v>
      </c>
      <c r="AC558" s="17">
        <v>3.3883808085858767E-4</v>
      </c>
      <c r="AD558" s="12">
        <v>551</v>
      </c>
      <c r="AE558" s="16">
        <v>7</v>
      </c>
      <c r="AF558" s="17">
        <v>0.92892475591501888</v>
      </c>
      <c r="AG558" t="str">
        <f>IF(AF558&lt;='CAV Tier 1 Analysis'!$A$5,"Tier 1", "Tier 2")</f>
        <v>Tier 2</v>
      </c>
      <c r="AH558" t="str">
        <f t="shared" si="18"/>
        <v>Illinois - Tier 2</v>
      </c>
      <c r="AI558" t="str">
        <f t="shared" si="19"/>
        <v>Cisco, Village Of - Tier 2</v>
      </c>
    </row>
    <row r="559" spans="1:35" x14ac:dyDescent="0.3">
      <c r="A559">
        <v>552</v>
      </c>
      <c r="B559">
        <v>5</v>
      </c>
      <c r="C559" t="s">
        <v>21</v>
      </c>
      <c r="D559" t="s">
        <v>4613</v>
      </c>
      <c r="E559" t="s">
        <v>8009</v>
      </c>
      <c r="F559" t="s">
        <v>2269</v>
      </c>
      <c r="G559" s="56">
        <v>1.6855100000000001</v>
      </c>
      <c r="H559">
        <v>1</v>
      </c>
      <c r="I559">
        <v>0</v>
      </c>
      <c r="J559" s="12">
        <v>9</v>
      </c>
      <c r="K559" s="12">
        <v>6</v>
      </c>
      <c r="L559">
        <v>0</v>
      </c>
      <c r="M559" s="12">
        <v>1.9900208245575524</v>
      </c>
      <c r="N559" s="12">
        <v>4.959862999832966</v>
      </c>
      <c r="O559" s="12">
        <v>2110.3986682512796</v>
      </c>
      <c r="P559" s="12">
        <v>1999.9276818384603</v>
      </c>
      <c r="Q559">
        <v>0</v>
      </c>
      <c r="R559" s="57">
        <v>3.3995536092910111E-5</v>
      </c>
      <c r="S559" s="57">
        <v>2.379309524376026E-5</v>
      </c>
      <c r="T559" s="57">
        <v>0</v>
      </c>
      <c r="U559" s="57">
        <v>1.1639850556310061E-3</v>
      </c>
      <c r="V559" s="57">
        <v>1.8433061799049354E-3</v>
      </c>
      <c r="W559" s="57">
        <v>0</v>
      </c>
      <c r="X559" s="57">
        <v>6.5012719234766383E-5</v>
      </c>
      <c r="Y559" s="57">
        <v>1.7618240728166587E-5</v>
      </c>
      <c r="Z559" s="57">
        <v>1.6946988005172748E-4</v>
      </c>
      <c r="AA559" s="57">
        <v>4.0972553677137919E-4</v>
      </c>
      <c r="AB559" s="57">
        <v>0</v>
      </c>
      <c r="AC559" s="17">
        <v>3.3880965851442287E-4</v>
      </c>
      <c r="AD559" s="12">
        <v>552</v>
      </c>
      <c r="AE559" s="16">
        <v>7</v>
      </c>
      <c r="AF559" s="17">
        <v>0.92926356557353329</v>
      </c>
      <c r="AG559" t="str">
        <f>IF(AF559&lt;='CAV Tier 1 Analysis'!$A$5,"Tier 1", "Tier 2")</f>
        <v>Tier 2</v>
      </c>
      <c r="AH559" t="str">
        <f t="shared" si="18"/>
        <v>Illinois - Tier 2</v>
      </c>
      <c r="AI559" t="str">
        <f t="shared" si="19"/>
        <v>S. Jacksonville, Village Of - Tier 2</v>
      </c>
    </row>
    <row r="560" spans="1:35" x14ac:dyDescent="0.3">
      <c r="A560">
        <v>553</v>
      </c>
      <c r="B560">
        <v>5</v>
      </c>
      <c r="C560" t="s">
        <v>21</v>
      </c>
      <c r="D560" t="s">
        <v>4081</v>
      </c>
      <c r="E560" t="s">
        <v>7789</v>
      </c>
      <c r="F560" t="s">
        <v>2522</v>
      </c>
      <c r="G560" s="56">
        <v>1.7639900000000002</v>
      </c>
      <c r="H560">
        <v>0</v>
      </c>
      <c r="I560">
        <v>0</v>
      </c>
      <c r="J560" s="12">
        <v>14</v>
      </c>
      <c r="K560" s="12">
        <v>6</v>
      </c>
      <c r="L560">
        <v>0</v>
      </c>
      <c r="M560" s="12">
        <v>1.0000000000000002</v>
      </c>
      <c r="N560" s="12">
        <v>0</v>
      </c>
      <c r="O560" s="12">
        <v>53.625617453893668</v>
      </c>
      <c r="P560">
        <v>0</v>
      </c>
      <c r="Q560">
        <v>0</v>
      </c>
      <c r="R560" s="57">
        <v>3.5578421790753255E-5</v>
      </c>
      <c r="S560" s="57">
        <v>0</v>
      </c>
      <c r="T560" s="57">
        <v>0</v>
      </c>
      <c r="U560" s="57">
        <v>1.810643419870454E-3</v>
      </c>
      <c r="V560" s="57">
        <v>1.8433061799049354E-3</v>
      </c>
      <c r="W560" s="57">
        <v>0</v>
      </c>
      <c r="X560" s="57">
        <v>3.2669366286265311E-5</v>
      </c>
      <c r="Y560" s="57">
        <v>0</v>
      </c>
      <c r="Z560" s="57">
        <v>4.3062607526859507E-6</v>
      </c>
      <c r="AA560" s="57">
        <v>0</v>
      </c>
      <c r="AB560" s="57">
        <v>0</v>
      </c>
      <c r="AC560" s="17">
        <v>3.3877305896409939E-4</v>
      </c>
      <c r="AD560" s="12">
        <v>553</v>
      </c>
      <c r="AE560" s="16">
        <v>7</v>
      </c>
      <c r="AF560" s="17">
        <v>0.92960233863249742</v>
      </c>
      <c r="AG560" t="str">
        <f>IF(AF560&lt;='CAV Tier 1 Analysis'!$A$5,"Tier 1", "Tier 2")</f>
        <v>Tier 2</v>
      </c>
      <c r="AH560" t="str">
        <f t="shared" si="18"/>
        <v>Illinois - Tier 2</v>
      </c>
      <c r="AI560" t="str">
        <f t="shared" si="19"/>
        <v>Greenfield, City Of - Tier 2</v>
      </c>
    </row>
    <row r="561" spans="1:35" x14ac:dyDescent="0.3">
      <c r="A561">
        <v>554</v>
      </c>
      <c r="B561">
        <v>5</v>
      </c>
      <c r="C561" t="s">
        <v>21</v>
      </c>
      <c r="D561" t="s">
        <v>4837</v>
      </c>
      <c r="E561" t="s">
        <v>8260</v>
      </c>
      <c r="F561" t="s">
        <v>2960</v>
      </c>
      <c r="G561" s="56">
        <v>0.35397000000000001</v>
      </c>
      <c r="H561">
        <v>21</v>
      </c>
      <c r="I561">
        <v>0</v>
      </c>
      <c r="J561" s="12">
        <v>10</v>
      </c>
      <c r="K561" s="12">
        <v>5</v>
      </c>
      <c r="L561">
        <v>1</v>
      </c>
      <c r="M561" s="12">
        <v>0.53767268412577329</v>
      </c>
      <c r="N561" s="12">
        <v>7.1735554260897212</v>
      </c>
      <c r="O561" s="12">
        <v>18.684926645834441</v>
      </c>
      <c r="P561">
        <v>0</v>
      </c>
      <c r="Q561">
        <v>0</v>
      </c>
      <c r="R561" s="57">
        <v>7.1393227633223131E-6</v>
      </c>
      <c r="S561" s="57">
        <v>4.9965500011896549E-4</v>
      </c>
      <c r="T561" s="57">
        <v>0</v>
      </c>
      <c r="U561" s="57">
        <v>1.2933167284788956E-3</v>
      </c>
      <c r="V561" s="57">
        <v>1.5360884832541128E-3</v>
      </c>
      <c r="W561" s="57">
        <v>3.2765399737876802E-4</v>
      </c>
      <c r="X561" s="57">
        <v>1.7565425859824312E-5</v>
      </c>
      <c r="Y561" s="57">
        <v>2.5481636564951621E-5</v>
      </c>
      <c r="Z561" s="57">
        <v>1.5004427007475059E-6</v>
      </c>
      <c r="AA561" s="57">
        <v>0</v>
      </c>
      <c r="AB561" s="57">
        <v>0</v>
      </c>
      <c r="AC561" s="17">
        <v>3.3712736701087156E-4</v>
      </c>
      <c r="AD561" s="12">
        <v>554</v>
      </c>
      <c r="AE561" s="16">
        <v>7</v>
      </c>
      <c r="AF561" s="17">
        <v>0.92993946599950827</v>
      </c>
      <c r="AG561" t="str">
        <f>IF(AF561&lt;='CAV Tier 1 Analysis'!$A$5,"Tier 1", "Tier 2")</f>
        <v>Tier 2</v>
      </c>
      <c r="AH561" t="str">
        <f t="shared" si="18"/>
        <v>Illinois - Tier 2</v>
      </c>
      <c r="AI561" t="str">
        <f t="shared" si="19"/>
        <v>Dowell, Village Of - Tier 2</v>
      </c>
    </row>
    <row r="562" spans="1:35" x14ac:dyDescent="0.3">
      <c r="A562">
        <v>555</v>
      </c>
      <c r="B562">
        <v>5</v>
      </c>
      <c r="C562" t="s">
        <v>21</v>
      </c>
      <c r="D562" t="s">
        <v>4782</v>
      </c>
      <c r="E562" t="s">
        <v>8202</v>
      </c>
      <c r="F562" t="s">
        <v>2503</v>
      </c>
      <c r="G562" s="56">
        <v>0.85457000000000005</v>
      </c>
      <c r="H562">
        <v>4</v>
      </c>
      <c r="I562">
        <v>0</v>
      </c>
      <c r="J562" s="12">
        <v>6</v>
      </c>
      <c r="K562" s="12">
        <v>9</v>
      </c>
      <c r="L562">
        <v>0</v>
      </c>
      <c r="M562">
        <v>0</v>
      </c>
      <c r="N562" s="12">
        <v>4.054307965412586</v>
      </c>
      <c r="O562" s="12">
        <v>93.076340834908081</v>
      </c>
      <c r="P562" s="12">
        <v>61.36966425733074</v>
      </c>
      <c r="Q562" s="12">
        <v>4.9914756914619574</v>
      </c>
      <c r="R562" s="57">
        <v>1.723606818050216E-5</v>
      </c>
      <c r="S562" s="57">
        <v>9.5172380975041041E-5</v>
      </c>
      <c r="T562" s="57">
        <v>0</v>
      </c>
      <c r="U562" s="57">
        <v>7.7599003708733738E-4</v>
      </c>
      <c r="V562" s="57">
        <v>2.7649592698574029E-3</v>
      </c>
      <c r="W562" s="57">
        <v>0</v>
      </c>
      <c r="X562" s="57">
        <v>0</v>
      </c>
      <c r="Y562" s="57">
        <v>1.4401561842165355E-5</v>
      </c>
      <c r="Z562" s="57">
        <v>7.4742448212478937E-6</v>
      </c>
      <c r="AA562" s="57">
        <v>1.2572813936051699E-5</v>
      </c>
      <c r="AB562" s="57">
        <v>6.2545681951973487E-6</v>
      </c>
      <c r="AC562" s="17">
        <v>3.3582372226317685E-4</v>
      </c>
      <c r="AD562" s="12">
        <v>555</v>
      </c>
      <c r="AE562" s="16">
        <v>7</v>
      </c>
      <c r="AF562" s="17">
        <v>0.93027528972177143</v>
      </c>
      <c r="AG562" t="str">
        <f>IF(AF562&lt;='CAV Tier 1 Analysis'!$A$5,"Tier 1", "Tier 2")</f>
        <v>Tier 2</v>
      </c>
      <c r="AH562" t="str">
        <f t="shared" si="18"/>
        <v>Illinois - Tier 2</v>
      </c>
      <c r="AI562" t="str">
        <f t="shared" si="19"/>
        <v>Greenview, Village Of - Tier 2</v>
      </c>
    </row>
    <row r="563" spans="1:35" x14ac:dyDescent="0.3">
      <c r="A563">
        <v>556</v>
      </c>
      <c r="B563">
        <v>5</v>
      </c>
      <c r="C563" t="s">
        <v>21</v>
      </c>
      <c r="D563" t="s">
        <v>4237</v>
      </c>
      <c r="E563" t="s">
        <v>7596</v>
      </c>
      <c r="F563" t="s">
        <v>2424</v>
      </c>
      <c r="G563" s="56">
        <v>2.0498700000000003</v>
      </c>
      <c r="H563">
        <v>0</v>
      </c>
      <c r="I563">
        <v>0</v>
      </c>
      <c r="J563" s="12">
        <v>4</v>
      </c>
      <c r="K563" s="12">
        <v>10</v>
      </c>
      <c r="L563">
        <v>0</v>
      </c>
      <c r="M563">
        <v>0</v>
      </c>
      <c r="N563" s="12">
        <v>0</v>
      </c>
      <c r="O563" s="12">
        <v>260.72600838597566</v>
      </c>
      <c r="P563" s="12">
        <v>192.06664125435077</v>
      </c>
      <c r="Q563">
        <v>0</v>
      </c>
      <c r="R563" s="57">
        <v>4.1344417755322518E-5</v>
      </c>
      <c r="S563" s="57">
        <v>0</v>
      </c>
      <c r="T563" s="57">
        <v>0</v>
      </c>
      <c r="U563" s="57">
        <v>5.1732669139155829E-4</v>
      </c>
      <c r="V563" s="57">
        <v>3.0721769665082257E-3</v>
      </c>
      <c r="W563" s="57">
        <v>0</v>
      </c>
      <c r="X563" s="57">
        <v>0</v>
      </c>
      <c r="Y563" s="57">
        <v>0</v>
      </c>
      <c r="Z563" s="57">
        <v>2.0936899758446955E-5</v>
      </c>
      <c r="AA563" s="57">
        <v>3.9348726655692727E-5</v>
      </c>
      <c r="AB563" s="57">
        <v>0</v>
      </c>
      <c r="AC563" s="17">
        <v>3.3555760927902242E-4</v>
      </c>
      <c r="AD563" s="12">
        <v>556</v>
      </c>
      <c r="AE563" s="16">
        <v>7</v>
      </c>
      <c r="AF563" s="17">
        <v>0.93061084733105048</v>
      </c>
      <c r="AG563" t="str">
        <f>IF(AF563&lt;='CAV Tier 1 Analysis'!$A$5,"Tier 1", "Tier 2")</f>
        <v>Tier 2</v>
      </c>
      <c r="AH563" t="str">
        <f t="shared" si="18"/>
        <v>Illinois - Tier 2</v>
      </c>
      <c r="AI563" t="str">
        <f t="shared" si="19"/>
        <v>Martinsville, City Of - Tier 2</v>
      </c>
    </row>
    <row r="564" spans="1:35" x14ac:dyDescent="0.3">
      <c r="A564">
        <v>557</v>
      </c>
      <c r="B564">
        <v>5</v>
      </c>
      <c r="C564" t="s">
        <v>21</v>
      </c>
      <c r="D564" t="s">
        <v>4785</v>
      </c>
      <c r="E564" t="s">
        <v>8205</v>
      </c>
      <c r="F564" t="s">
        <v>2464</v>
      </c>
      <c r="G564" s="56">
        <v>0.49629000000000001</v>
      </c>
      <c r="H564">
        <v>0</v>
      </c>
      <c r="I564">
        <v>0</v>
      </c>
      <c r="J564" s="12">
        <v>7</v>
      </c>
      <c r="K564" s="12">
        <v>9</v>
      </c>
      <c r="L564">
        <v>0</v>
      </c>
      <c r="M564">
        <v>0</v>
      </c>
      <c r="N564" s="12">
        <v>2.3224504230964973</v>
      </c>
      <c r="O564" s="12">
        <v>21.875442288947738</v>
      </c>
      <c r="P564">
        <v>0</v>
      </c>
      <c r="Q564" s="12">
        <v>0.21404542357091572</v>
      </c>
      <c r="R564" s="57">
        <v>1.0009815787239683E-5</v>
      </c>
      <c r="S564" s="57">
        <v>0</v>
      </c>
      <c r="T564" s="57">
        <v>0</v>
      </c>
      <c r="U564" s="57">
        <v>9.0532170993522698E-4</v>
      </c>
      <c r="V564" s="57">
        <v>2.7649592698574029E-3</v>
      </c>
      <c r="W564" s="57">
        <v>0</v>
      </c>
      <c r="X564" s="57">
        <v>0</v>
      </c>
      <c r="Y564" s="57">
        <v>8.2497219448852553E-6</v>
      </c>
      <c r="Z564" s="57">
        <v>1.7566484648411701E-6</v>
      </c>
      <c r="AA564" s="57">
        <v>0</v>
      </c>
      <c r="AB564" s="57">
        <v>2.6820959999548417E-7</v>
      </c>
      <c r="AC564" s="17">
        <v>3.3550594323541739E-4</v>
      </c>
      <c r="AD564" s="12">
        <v>557</v>
      </c>
      <c r="AE564" s="16">
        <v>7</v>
      </c>
      <c r="AF564" s="17">
        <v>0.93094635327428588</v>
      </c>
      <c r="AG564" t="str">
        <f>IF(AF564&lt;='CAV Tier 1 Analysis'!$A$5,"Tier 1", "Tier 2")</f>
        <v>Tier 2</v>
      </c>
      <c r="AH564" t="str">
        <f t="shared" si="18"/>
        <v>Illinois - Tier 2</v>
      </c>
      <c r="AI564" t="str">
        <f t="shared" si="19"/>
        <v>Joppa, Village Of - Tier 2</v>
      </c>
    </row>
    <row r="565" spans="1:35" x14ac:dyDescent="0.3">
      <c r="A565">
        <v>558</v>
      </c>
      <c r="B565">
        <v>5</v>
      </c>
      <c r="C565" t="s">
        <v>21</v>
      </c>
      <c r="D565" t="s">
        <v>4260</v>
      </c>
      <c r="E565" t="s">
        <v>7621</v>
      </c>
      <c r="F565" t="s">
        <v>2700</v>
      </c>
      <c r="G565" s="56">
        <v>1.9327300000000001</v>
      </c>
      <c r="H565">
        <v>8</v>
      </c>
      <c r="I565">
        <v>0</v>
      </c>
      <c r="J565" s="12">
        <v>15</v>
      </c>
      <c r="K565" s="12">
        <v>1</v>
      </c>
      <c r="L565">
        <v>0</v>
      </c>
      <c r="M565" s="12">
        <v>5.1917029279826981</v>
      </c>
      <c r="N565" s="12">
        <v>204.36064301104892</v>
      </c>
      <c r="O565" s="12">
        <v>3889.7259341280101</v>
      </c>
      <c r="P565">
        <v>0</v>
      </c>
      <c r="Q565">
        <v>0</v>
      </c>
      <c r="R565" s="57">
        <v>3.8981787395417509E-5</v>
      </c>
      <c r="S565" s="57">
        <v>1.9034476195008208E-4</v>
      </c>
      <c r="T565" s="57">
        <v>0</v>
      </c>
      <c r="U565" s="57">
        <v>1.9399750927183435E-3</v>
      </c>
      <c r="V565" s="57">
        <v>3.0721769665082257E-4</v>
      </c>
      <c r="W565" s="57">
        <v>0</v>
      </c>
      <c r="X565" s="57">
        <v>1.6960964460374284E-4</v>
      </c>
      <c r="Y565" s="57">
        <v>7.2592226923461956E-4</v>
      </c>
      <c r="Z565" s="57">
        <v>3.1235396297751991E-4</v>
      </c>
      <c r="AA565" s="57">
        <v>0</v>
      </c>
      <c r="AB565" s="57">
        <v>0</v>
      </c>
      <c r="AC565" s="17">
        <v>3.3494592868459527E-4</v>
      </c>
      <c r="AD565" s="12">
        <v>558</v>
      </c>
      <c r="AE565" s="16">
        <v>7</v>
      </c>
      <c r="AF565" s="17">
        <v>0.93128129920297043</v>
      </c>
      <c r="AG565" t="str">
        <f>IF(AF565&lt;='CAV Tier 1 Analysis'!$A$5,"Tier 1", "Tier 2")</f>
        <v>Tier 2</v>
      </c>
      <c r="AH565" t="str">
        <f t="shared" si="18"/>
        <v>Illinois - Tier 2</v>
      </c>
      <c r="AI565" t="str">
        <f t="shared" si="19"/>
        <v>Burnham, Village Of - Tier 2</v>
      </c>
    </row>
    <row r="566" spans="1:35" x14ac:dyDescent="0.3">
      <c r="A566">
        <v>559</v>
      </c>
      <c r="B566">
        <v>5</v>
      </c>
      <c r="C566" t="s">
        <v>21</v>
      </c>
      <c r="D566" t="s">
        <v>4410</v>
      </c>
      <c r="E566" t="s">
        <v>7775</v>
      </c>
      <c r="F566" t="s">
        <v>2435</v>
      </c>
      <c r="G566" s="56">
        <v>0.52532000000000001</v>
      </c>
      <c r="H566">
        <v>1</v>
      </c>
      <c r="I566">
        <v>0</v>
      </c>
      <c r="J566" s="12">
        <v>4</v>
      </c>
      <c r="K566" s="12">
        <v>10</v>
      </c>
      <c r="L566">
        <v>0</v>
      </c>
      <c r="M566">
        <v>0</v>
      </c>
      <c r="N566" s="12">
        <v>0</v>
      </c>
      <c r="O566" s="12">
        <v>190.55276443342464</v>
      </c>
      <c r="P566" s="12">
        <v>174.06576763932844</v>
      </c>
      <c r="Q566" s="12">
        <v>1.5219189016242467</v>
      </c>
      <c r="R566" s="57">
        <v>1.0595330208855206E-5</v>
      </c>
      <c r="S566" s="57">
        <v>2.379309524376026E-5</v>
      </c>
      <c r="T566" s="57">
        <v>0</v>
      </c>
      <c r="U566" s="57">
        <v>5.1732669139155829E-4</v>
      </c>
      <c r="V566" s="57">
        <v>3.0721769665082257E-3</v>
      </c>
      <c r="W566" s="57">
        <v>0</v>
      </c>
      <c r="X566" s="57">
        <v>0</v>
      </c>
      <c r="Y566" s="57">
        <v>0</v>
      </c>
      <c r="Z566" s="57">
        <v>1.5301826435863027E-5</v>
      </c>
      <c r="AA566" s="57">
        <v>3.566088450457613E-5</v>
      </c>
      <c r="AB566" s="57">
        <v>1.9070403516240874E-6</v>
      </c>
      <c r="AC566" s="17">
        <v>3.3425107587676937E-4</v>
      </c>
      <c r="AD566" s="12">
        <v>559</v>
      </c>
      <c r="AE566" s="16">
        <v>7</v>
      </c>
      <c r="AF566" s="17">
        <v>0.93161555027884724</v>
      </c>
      <c r="AG566" t="str">
        <f>IF(AF566&lt;='CAV Tier 1 Analysis'!$A$5,"Tier 1", "Tier 2")</f>
        <v>Tier 2</v>
      </c>
      <c r="AH566" t="str">
        <f t="shared" si="18"/>
        <v>Illinois - Tier 2</v>
      </c>
      <c r="AI566" t="str">
        <f t="shared" si="19"/>
        <v>Piper City, Village Of - Tier 2</v>
      </c>
    </row>
    <row r="567" spans="1:35" x14ac:dyDescent="0.3">
      <c r="A567">
        <v>560</v>
      </c>
      <c r="B567">
        <v>5</v>
      </c>
      <c r="C567" t="s">
        <v>21</v>
      </c>
      <c r="D567" t="s">
        <v>4420</v>
      </c>
      <c r="E567" t="s">
        <v>7790</v>
      </c>
      <c r="F567" t="s">
        <v>2569</v>
      </c>
      <c r="G567" s="56">
        <v>0.84771000000000007</v>
      </c>
      <c r="H567">
        <v>0</v>
      </c>
      <c r="I567">
        <v>0</v>
      </c>
      <c r="J567" s="12">
        <v>14</v>
      </c>
      <c r="K567" s="12">
        <v>6</v>
      </c>
      <c r="L567">
        <v>0</v>
      </c>
      <c r="M567">
        <v>0</v>
      </c>
      <c r="N567" s="12">
        <v>1.2249943933617409</v>
      </c>
      <c r="O567" s="12">
        <v>10.456167302085673</v>
      </c>
      <c r="P567">
        <v>0</v>
      </c>
      <c r="Q567">
        <v>0</v>
      </c>
      <c r="R567" s="57">
        <v>1.7097706866954709E-5</v>
      </c>
      <c r="S567" s="57">
        <v>0</v>
      </c>
      <c r="T567" s="57">
        <v>0</v>
      </c>
      <c r="U567" s="57">
        <v>1.810643419870454E-3</v>
      </c>
      <c r="V567" s="57">
        <v>1.8433061799049354E-3</v>
      </c>
      <c r="W567" s="57">
        <v>0</v>
      </c>
      <c r="X567" s="57">
        <v>0</v>
      </c>
      <c r="Y567" s="57">
        <v>4.3513794864149215E-6</v>
      </c>
      <c r="Z567" s="57">
        <v>8.3965434831968249E-7</v>
      </c>
      <c r="AA567" s="57">
        <v>0</v>
      </c>
      <c r="AB567" s="57">
        <v>0</v>
      </c>
      <c r="AC567" s="17">
        <v>3.3420348549791627E-4</v>
      </c>
      <c r="AD567" s="12">
        <v>560</v>
      </c>
      <c r="AE567" s="16">
        <v>7</v>
      </c>
      <c r="AF567" s="17">
        <v>0.93194975376434519</v>
      </c>
      <c r="AG567" t="str">
        <f>IF(AF567&lt;='CAV Tier 1 Analysis'!$A$5,"Tier 1", "Tier 2")</f>
        <v>Tier 2</v>
      </c>
      <c r="AH567" t="str">
        <f t="shared" si="18"/>
        <v>Illinois - Tier 2</v>
      </c>
      <c r="AI567" t="str">
        <f t="shared" si="19"/>
        <v>Hillview, Village Of - Tier 2</v>
      </c>
    </row>
    <row r="568" spans="1:35" x14ac:dyDescent="0.3">
      <c r="A568">
        <v>561</v>
      </c>
      <c r="B568">
        <v>5</v>
      </c>
      <c r="C568" t="s">
        <v>21</v>
      </c>
      <c r="D568" t="s">
        <v>4638</v>
      </c>
      <c r="E568" t="s">
        <v>8038</v>
      </c>
      <c r="F568" t="s">
        <v>2859</v>
      </c>
      <c r="G568" s="56">
        <v>0.42376000000000003</v>
      </c>
      <c r="H568">
        <v>19</v>
      </c>
      <c r="I568">
        <v>0</v>
      </c>
      <c r="J568" s="12">
        <v>15</v>
      </c>
      <c r="K568" s="12">
        <v>4</v>
      </c>
      <c r="L568">
        <v>0</v>
      </c>
      <c r="M568" s="12">
        <v>1.0895318104587501</v>
      </c>
      <c r="N568" s="12">
        <v>1.8013246610087865</v>
      </c>
      <c r="O568" s="12">
        <v>7.970528366099809</v>
      </c>
      <c r="P568">
        <v>0</v>
      </c>
      <c r="Q568" s="12">
        <v>0.37414998020098711</v>
      </c>
      <c r="R568" s="57">
        <v>8.5469373511468873E-6</v>
      </c>
      <c r="S568" s="57">
        <v>4.5206880963144497E-4</v>
      </c>
      <c r="T568" s="57">
        <v>0</v>
      </c>
      <c r="U568" s="57">
        <v>1.9399750927183435E-3</v>
      </c>
      <c r="V568" s="57">
        <v>1.2288707866032903E-3</v>
      </c>
      <c r="W568" s="57">
        <v>0</v>
      </c>
      <c r="X568" s="57">
        <v>3.5594313796414693E-5</v>
      </c>
      <c r="Y568" s="57">
        <v>6.398598410541714E-6</v>
      </c>
      <c r="Z568" s="57">
        <v>6.4005180939158652E-7</v>
      </c>
      <c r="AA568" s="57">
        <v>0</v>
      </c>
      <c r="AB568" s="57">
        <v>4.6882860120939592E-7</v>
      </c>
      <c r="AC568" s="17">
        <v>3.3386940172016206E-4</v>
      </c>
      <c r="AD568" s="12">
        <v>561</v>
      </c>
      <c r="AE568" s="16">
        <v>7</v>
      </c>
      <c r="AF568" s="17">
        <v>0.93228362316606539</v>
      </c>
      <c r="AG568" t="str">
        <f>IF(AF568&lt;='CAV Tier 1 Analysis'!$A$5,"Tier 1", "Tier 2")</f>
        <v>Tier 2</v>
      </c>
      <c r="AH568" t="str">
        <f t="shared" si="18"/>
        <v>Illinois - Tier 2</v>
      </c>
      <c r="AI568" t="str">
        <f t="shared" si="19"/>
        <v>Nebo, Village Of - Tier 2</v>
      </c>
    </row>
    <row r="569" spans="1:35" x14ac:dyDescent="0.3">
      <c r="A569">
        <v>562</v>
      </c>
      <c r="B569">
        <v>5</v>
      </c>
      <c r="C569" t="s">
        <v>21</v>
      </c>
      <c r="D569" t="s">
        <v>4723</v>
      </c>
      <c r="E569" t="s">
        <v>8136</v>
      </c>
      <c r="F569" t="s">
        <v>2599</v>
      </c>
      <c r="G569" s="56">
        <v>2.0099900000000002</v>
      </c>
      <c r="H569">
        <v>3</v>
      </c>
      <c r="I569">
        <v>0</v>
      </c>
      <c r="J569" s="12">
        <v>1</v>
      </c>
      <c r="K569" s="12">
        <v>10</v>
      </c>
      <c r="L569">
        <v>1</v>
      </c>
      <c r="M569">
        <v>0</v>
      </c>
      <c r="N569" s="12">
        <v>0</v>
      </c>
      <c r="O569" s="12">
        <v>144.49274747477034</v>
      </c>
      <c r="P569" s="12">
        <v>89.396010539101667</v>
      </c>
      <c r="Q569">
        <v>0</v>
      </c>
      <c r="R569" s="57">
        <v>4.0540066562279907E-5</v>
      </c>
      <c r="S569" s="57">
        <v>7.1379285731280781E-5</v>
      </c>
      <c r="T569" s="57">
        <v>0</v>
      </c>
      <c r="U569" s="57">
        <v>1.2933167284788957E-4</v>
      </c>
      <c r="V569" s="57">
        <v>3.0721769665082257E-3</v>
      </c>
      <c r="W569" s="57">
        <v>3.2765399737876802E-4</v>
      </c>
      <c r="X569" s="57">
        <v>0</v>
      </c>
      <c r="Y569" s="57">
        <v>0</v>
      </c>
      <c r="Z569" s="57">
        <v>1.1603100850695883E-5</v>
      </c>
      <c r="AA569" s="57">
        <v>1.8314576439925406E-5</v>
      </c>
      <c r="AB569" s="57">
        <v>0</v>
      </c>
      <c r="AC569" s="17">
        <v>3.3372724239264228E-4</v>
      </c>
      <c r="AD569" s="12">
        <v>562</v>
      </c>
      <c r="AE569" s="16">
        <v>7</v>
      </c>
      <c r="AF569" s="17">
        <v>0.93261735040845806</v>
      </c>
      <c r="AG569" t="str">
        <f>IF(AF569&lt;='CAV Tier 1 Analysis'!$A$5,"Tier 1", "Tier 2")</f>
        <v>Tier 2</v>
      </c>
      <c r="AH569" t="str">
        <f t="shared" si="18"/>
        <v>Illinois - Tier 2</v>
      </c>
      <c r="AI569" t="str">
        <f t="shared" si="19"/>
        <v>Okawville, Village Of - Tier 2</v>
      </c>
    </row>
    <row r="570" spans="1:35" x14ac:dyDescent="0.3">
      <c r="A570">
        <v>563</v>
      </c>
      <c r="B570">
        <v>5</v>
      </c>
      <c r="C570" t="s">
        <v>21</v>
      </c>
      <c r="D570" t="s">
        <v>4325</v>
      </c>
      <c r="E570" t="s">
        <v>7687</v>
      </c>
      <c r="F570" t="s">
        <v>2491</v>
      </c>
      <c r="G570" s="56">
        <v>0.26313999999999999</v>
      </c>
      <c r="H570">
        <v>2</v>
      </c>
      <c r="I570">
        <v>0</v>
      </c>
      <c r="J570" s="12">
        <v>6</v>
      </c>
      <c r="K570" s="12">
        <v>9</v>
      </c>
      <c r="L570">
        <v>0</v>
      </c>
      <c r="M570" s="12">
        <v>2</v>
      </c>
      <c r="N570" s="12">
        <v>0</v>
      </c>
      <c r="O570" s="12">
        <v>3.3242148441097661</v>
      </c>
      <c r="P570">
        <v>0</v>
      </c>
      <c r="Q570">
        <v>0</v>
      </c>
      <c r="R570" s="57">
        <v>5.3073463625183869E-6</v>
      </c>
      <c r="S570" s="57">
        <v>4.758619048752052E-5</v>
      </c>
      <c r="T570" s="57">
        <v>0</v>
      </c>
      <c r="U570" s="57">
        <v>7.7599003708733738E-4</v>
      </c>
      <c r="V570" s="57">
        <v>2.7649592698574029E-3</v>
      </c>
      <c r="W570" s="57">
        <v>0</v>
      </c>
      <c r="X570" s="57">
        <v>6.5338732572530609E-5</v>
      </c>
      <c r="Y570" s="57">
        <v>0</v>
      </c>
      <c r="Z570" s="57">
        <v>2.6694211827012816E-7</v>
      </c>
      <c r="AA570" s="57">
        <v>0</v>
      </c>
      <c r="AB570" s="57">
        <v>0</v>
      </c>
      <c r="AC570" s="17">
        <v>3.3267713804414363E-4</v>
      </c>
      <c r="AD570" s="12">
        <v>563</v>
      </c>
      <c r="AE570" s="16">
        <v>7</v>
      </c>
      <c r="AF570" s="17">
        <v>0.93295002754650225</v>
      </c>
      <c r="AG570" t="str">
        <f>IF(AF570&lt;='CAV Tier 1 Analysis'!$A$5,"Tier 1", "Tier 2")</f>
        <v>Tier 2</v>
      </c>
      <c r="AH570" t="str">
        <f t="shared" si="18"/>
        <v>Illinois - Tier 2</v>
      </c>
      <c r="AI570" t="str">
        <f t="shared" si="19"/>
        <v>Weldon, Village Of - Tier 2</v>
      </c>
    </row>
    <row r="571" spans="1:35" x14ac:dyDescent="0.3">
      <c r="A571">
        <v>564</v>
      </c>
      <c r="B571">
        <v>5</v>
      </c>
      <c r="C571" t="s">
        <v>21</v>
      </c>
      <c r="D571" t="s">
        <v>4403</v>
      </c>
      <c r="E571" t="s">
        <v>7768</v>
      </c>
      <c r="F571" t="s">
        <v>2476</v>
      </c>
      <c r="G571" s="56">
        <v>0.29987000000000003</v>
      </c>
      <c r="H571">
        <v>0</v>
      </c>
      <c r="I571">
        <v>0</v>
      </c>
      <c r="J571" s="12">
        <v>4.333333333333333</v>
      </c>
      <c r="K571" s="12">
        <v>10</v>
      </c>
      <c r="L571">
        <v>0</v>
      </c>
      <c r="M571">
        <v>0</v>
      </c>
      <c r="N571" s="12">
        <v>0</v>
      </c>
      <c r="O571" s="12">
        <v>4.9036794882702637</v>
      </c>
      <c r="P571">
        <v>0</v>
      </c>
      <c r="Q571">
        <v>0</v>
      </c>
      <c r="R571" s="57">
        <v>6.048164299340233E-6</v>
      </c>
      <c r="S571" s="57">
        <v>0</v>
      </c>
      <c r="T571" s="57">
        <v>0</v>
      </c>
      <c r="U571" s="57">
        <v>5.6043724900752142E-4</v>
      </c>
      <c r="V571" s="57">
        <v>3.0721769665082257E-3</v>
      </c>
      <c r="W571" s="57">
        <v>0</v>
      </c>
      <c r="X571" s="57">
        <v>0</v>
      </c>
      <c r="Y571" s="57">
        <v>0</v>
      </c>
      <c r="Z571" s="57">
        <v>3.9377677174990046E-7</v>
      </c>
      <c r="AA571" s="57">
        <v>0</v>
      </c>
      <c r="AB571" s="57">
        <v>0</v>
      </c>
      <c r="AC571" s="17">
        <v>3.3082328696243976E-4</v>
      </c>
      <c r="AD571" s="12">
        <v>564</v>
      </c>
      <c r="AE571" s="16">
        <v>7</v>
      </c>
      <c r="AF571" s="17">
        <v>0.93328085083346468</v>
      </c>
      <c r="AG571" t="str">
        <f>IF(AF571&lt;='CAV Tier 1 Analysis'!$A$5,"Tier 1", "Tier 2")</f>
        <v>Tier 2</v>
      </c>
      <c r="AH571" t="str">
        <f t="shared" si="18"/>
        <v>Illinois - Tier 2</v>
      </c>
      <c r="AI571" t="str">
        <f t="shared" si="19"/>
        <v>Browns, Village Of - Tier 2</v>
      </c>
    </row>
    <row r="572" spans="1:35" x14ac:dyDescent="0.3">
      <c r="A572">
        <v>565</v>
      </c>
      <c r="B572">
        <v>5</v>
      </c>
      <c r="C572" t="s">
        <v>21</v>
      </c>
      <c r="D572" t="s">
        <v>4533</v>
      </c>
      <c r="E572" t="s">
        <v>7914</v>
      </c>
      <c r="F572" t="s">
        <v>2406</v>
      </c>
      <c r="G572" s="56">
        <v>4.023579999999999</v>
      </c>
      <c r="H572">
        <v>1</v>
      </c>
      <c r="I572">
        <v>0</v>
      </c>
      <c r="J572" s="12">
        <v>14</v>
      </c>
      <c r="K572" s="12">
        <v>3</v>
      </c>
      <c r="L572">
        <v>0</v>
      </c>
      <c r="M572" s="12">
        <v>4.999987573255658</v>
      </c>
      <c r="N572" s="12">
        <v>3.1546406638974654E-3</v>
      </c>
      <c r="O572" s="12">
        <v>2490.7903676876858</v>
      </c>
      <c r="P572" s="12">
        <v>2098.1826077456085</v>
      </c>
      <c r="Q572">
        <v>0</v>
      </c>
      <c r="R572" s="57">
        <v>8.1152742560240657E-5</v>
      </c>
      <c r="S572" s="57">
        <v>2.379309524376026E-5</v>
      </c>
      <c r="T572" s="57">
        <v>0</v>
      </c>
      <c r="U572" s="57">
        <v>1.810643419870454E-3</v>
      </c>
      <c r="V572" s="57">
        <v>9.2165308995246771E-4</v>
      </c>
      <c r="W572" s="57">
        <v>0</v>
      </c>
      <c r="X572" s="57">
        <v>1.6334642545746386E-4</v>
      </c>
      <c r="Y572" s="57">
        <v>1.1205797141832457E-8</v>
      </c>
      <c r="Z572" s="57">
        <v>2.0001621077395901E-4</v>
      </c>
      <c r="AA572" s="57">
        <v>4.2985504076460912E-4</v>
      </c>
      <c r="AB572" s="57">
        <v>0</v>
      </c>
      <c r="AC572" s="17">
        <v>3.300428391290996E-4</v>
      </c>
      <c r="AD572" s="12">
        <v>565</v>
      </c>
      <c r="AE572" s="16">
        <v>7</v>
      </c>
      <c r="AF572" s="17">
        <v>0.93361089367259376</v>
      </c>
      <c r="AG572" t="str">
        <f>IF(AF572&lt;='CAV Tier 1 Analysis'!$A$5,"Tier 1", "Tier 2")</f>
        <v>Tier 2</v>
      </c>
      <c r="AH572" t="str">
        <f t="shared" si="18"/>
        <v>Illinois - Tier 2</v>
      </c>
      <c r="AI572" t="str">
        <f t="shared" si="19"/>
        <v>Oglesby, City Of - Tier 2</v>
      </c>
    </row>
    <row r="573" spans="1:35" x14ac:dyDescent="0.3">
      <c r="A573">
        <v>566</v>
      </c>
      <c r="B573">
        <v>5</v>
      </c>
      <c r="C573" t="s">
        <v>21</v>
      </c>
      <c r="D573" t="s">
        <v>4569</v>
      </c>
      <c r="E573" t="s">
        <v>7961</v>
      </c>
      <c r="F573" t="s">
        <v>2512</v>
      </c>
      <c r="G573" s="56">
        <v>0.69882</v>
      </c>
      <c r="H573">
        <v>0</v>
      </c>
      <c r="I573">
        <v>0</v>
      </c>
      <c r="J573" s="12">
        <v>8</v>
      </c>
      <c r="K573" s="12">
        <v>8</v>
      </c>
      <c r="L573">
        <v>0</v>
      </c>
      <c r="M573">
        <v>0</v>
      </c>
      <c r="N573" s="12">
        <v>6.6803149323852491</v>
      </c>
      <c r="O573" s="12">
        <v>344.86600979805223</v>
      </c>
      <c r="P573" s="12">
        <v>319.48035376914964</v>
      </c>
      <c r="Q573">
        <v>0</v>
      </c>
      <c r="R573" s="57">
        <v>1.4094701622919736E-5</v>
      </c>
      <c r="S573" s="57">
        <v>0</v>
      </c>
      <c r="T573" s="57">
        <v>0</v>
      </c>
      <c r="U573" s="57">
        <v>1.0346533827831166E-3</v>
      </c>
      <c r="V573" s="57">
        <v>2.4577415732065806E-3</v>
      </c>
      <c r="W573" s="57">
        <v>0</v>
      </c>
      <c r="X573" s="57">
        <v>0</v>
      </c>
      <c r="Y573" s="57">
        <v>2.3729566042992087E-5</v>
      </c>
      <c r="Z573" s="57">
        <v>2.769353591509894E-5</v>
      </c>
      <c r="AA573" s="57">
        <v>6.5451996402011918E-5</v>
      </c>
      <c r="AB573" s="57">
        <v>0</v>
      </c>
      <c r="AC573" s="17">
        <v>3.2939679599751999E-4</v>
      </c>
      <c r="AD573" s="12">
        <v>566</v>
      </c>
      <c r="AE573" s="16">
        <v>7</v>
      </c>
      <c r="AF573" s="17">
        <v>0.93394029046859128</v>
      </c>
      <c r="AG573" t="str">
        <f>IF(AF573&lt;='CAV Tier 1 Analysis'!$A$5,"Tier 1", "Tier 2")</f>
        <v>Tier 2</v>
      </c>
      <c r="AH573" t="str">
        <f t="shared" si="18"/>
        <v>Illinois - Tier 2</v>
      </c>
      <c r="AI573" t="str">
        <f t="shared" si="19"/>
        <v>Wenona, City Of - Tier 2</v>
      </c>
    </row>
    <row r="574" spans="1:35" x14ac:dyDescent="0.3">
      <c r="A574">
        <v>567</v>
      </c>
      <c r="B574">
        <v>5</v>
      </c>
      <c r="C574" t="s">
        <v>21</v>
      </c>
      <c r="D574" t="s">
        <v>4822</v>
      </c>
      <c r="E574" t="s">
        <v>8244</v>
      </c>
      <c r="F574" t="s">
        <v>2496</v>
      </c>
      <c r="G574" s="56">
        <v>1.1247999999999998</v>
      </c>
      <c r="H574">
        <v>0</v>
      </c>
      <c r="I574">
        <v>0</v>
      </c>
      <c r="J574" s="12">
        <v>4</v>
      </c>
      <c r="K574" s="12">
        <v>10</v>
      </c>
      <c r="L574">
        <v>0</v>
      </c>
      <c r="M574">
        <v>0</v>
      </c>
      <c r="N574" s="12">
        <v>1.8822326929818045</v>
      </c>
      <c r="O574" s="12">
        <v>14.263594124580278</v>
      </c>
      <c r="P574">
        <v>0</v>
      </c>
      <c r="Q574">
        <v>0</v>
      </c>
      <c r="R574" s="57">
        <v>2.2686414792736494E-5</v>
      </c>
      <c r="S574" s="57">
        <v>0</v>
      </c>
      <c r="T574" s="57">
        <v>0</v>
      </c>
      <c r="U574" s="57">
        <v>5.1732669139155829E-4</v>
      </c>
      <c r="V574" s="57">
        <v>3.0721769665082257E-3</v>
      </c>
      <c r="W574" s="57">
        <v>0</v>
      </c>
      <c r="X574" s="57">
        <v>0</v>
      </c>
      <c r="Y574" s="57">
        <v>6.6859969100951964E-6</v>
      </c>
      <c r="Z574" s="57">
        <v>1.1453995028352289E-6</v>
      </c>
      <c r="AA574" s="57">
        <v>0</v>
      </c>
      <c r="AB574" s="57">
        <v>0</v>
      </c>
      <c r="AC574" s="17">
        <v>3.2909286082776824E-4</v>
      </c>
      <c r="AD574" s="12">
        <v>567</v>
      </c>
      <c r="AE574" s="16">
        <v>7</v>
      </c>
      <c r="AF574" s="17">
        <v>0.934269383329419</v>
      </c>
      <c r="AG574" t="str">
        <f>IF(AF574&lt;='CAV Tier 1 Analysis'!$A$5,"Tier 1", "Tier 2")</f>
        <v>Tier 2</v>
      </c>
      <c r="AH574" t="str">
        <f t="shared" si="18"/>
        <v>Illinois - Tier 2</v>
      </c>
      <c r="AI574" t="str">
        <f t="shared" si="19"/>
        <v>Sainte Marie, Village Of - Tier 2</v>
      </c>
    </row>
    <row r="575" spans="1:35" x14ac:dyDescent="0.3">
      <c r="A575">
        <v>568</v>
      </c>
      <c r="B575">
        <v>5</v>
      </c>
      <c r="C575" t="s">
        <v>21</v>
      </c>
      <c r="D575" t="s">
        <v>4671</v>
      </c>
      <c r="E575" t="s">
        <v>8073</v>
      </c>
      <c r="F575" t="s">
        <v>2589</v>
      </c>
      <c r="G575" s="56">
        <v>1.9763500000000001</v>
      </c>
      <c r="H575">
        <v>4</v>
      </c>
      <c r="I575">
        <v>0</v>
      </c>
      <c r="J575" s="12">
        <v>5</v>
      </c>
      <c r="K575" s="12">
        <v>9</v>
      </c>
      <c r="L575">
        <v>0</v>
      </c>
      <c r="M575">
        <v>0</v>
      </c>
      <c r="N575" s="12">
        <v>13.443928295040251</v>
      </c>
      <c r="O575" s="12">
        <v>161.59968726491405</v>
      </c>
      <c r="P575" s="12">
        <v>16.305821717392604</v>
      </c>
      <c r="Q575">
        <v>0</v>
      </c>
      <c r="R575" s="57">
        <v>3.986157172441748E-5</v>
      </c>
      <c r="S575" s="57">
        <v>9.5172380975041041E-5</v>
      </c>
      <c r="T575" s="57">
        <v>0</v>
      </c>
      <c r="U575" s="57">
        <v>6.4665836423944778E-4</v>
      </c>
      <c r="V575" s="57">
        <v>2.7649592698574029E-3</v>
      </c>
      <c r="W575" s="57">
        <v>0</v>
      </c>
      <c r="X575" s="57">
        <v>0</v>
      </c>
      <c r="Y575" s="57">
        <v>4.775502166939007E-5</v>
      </c>
      <c r="Z575" s="57">
        <v>1.2976827567785807E-5</v>
      </c>
      <c r="AA575" s="57">
        <v>3.3405765700065609E-6</v>
      </c>
      <c r="AB575" s="57">
        <v>0</v>
      </c>
      <c r="AC575" s="17">
        <v>3.2824763750940832E-4</v>
      </c>
      <c r="AD575" s="12">
        <v>568</v>
      </c>
      <c r="AE575" s="16">
        <v>7</v>
      </c>
      <c r="AF575" s="17">
        <v>0.93459763096692838</v>
      </c>
      <c r="AG575" t="str">
        <f>IF(AF575&lt;='CAV Tier 1 Analysis'!$A$5,"Tier 1", "Tier 2")</f>
        <v>Tier 2</v>
      </c>
      <c r="AH575" t="str">
        <f t="shared" si="18"/>
        <v>Illinois - Tier 2</v>
      </c>
      <c r="AI575" t="str">
        <f t="shared" si="19"/>
        <v>Galatia, Village Of - Tier 2</v>
      </c>
    </row>
    <row r="576" spans="1:35" x14ac:dyDescent="0.3">
      <c r="A576">
        <v>569</v>
      </c>
      <c r="B576">
        <v>5</v>
      </c>
      <c r="C576" t="s">
        <v>21</v>
      </c>
      <c r="D576" t="s">
        <v>4726</v>
      </c>
      <c r="E576" t="s">
        <v>8140</v>
      </c>
      <c r="F576" t="s">
        <v>2527</v>
      </c>
      <c r="G576" s="56">
        <v>1.4725600000000001</v>
      </c>
      <c r="H576">
        <v>1</v>
      </c>
      <c r="I576">
        <v>0</v>
      </c>
      <c r="J576" s="12">
        <v>5</v>
      </c>
      <c r="K576" s="12">
        <v>9.1999999999999993</v>
      </c>
      <c r="L576">
        <v>0</v>
      </c>
      <c r="M576">
        <v>0</v>
      </c>
      <c r="N576" s="12">
        <v>4.4047658762462536</v>
      </c>
      <c r="O576" s="12">
        <v>249.18308629592991</v>
      </c>
      <c r="P576" s="12">
        <v>196.51378117457412</v>
      </c>
      <c r="Q576">
        <v>0</v>
      </c>
      <c r="R576" s="57">
        <v>2.9700486279509298E-5</v>
      </c>
      <c r="S576" s="57">
        <v>2.379309524376026E-5</v>
      </c>
      <c r="T576" s="57">
        <v>0</v>
      </c>
      <c r="U576" s="57">
        <v>6.4665836423944778E-4</v>
      </c>
      <c r="V576" s="57">
        <v>2.8264028091875672E-3</v>
      </c>
      <c r="W576" s="57">
        <v>0</v>
      </c>
      <c r="X576" s="57">
        <v>0</v>
      </c>
      <c r="Y576" s="57">
        <v>1.564644538801447E-5</v>
      </c>
      <c r="Z576" s="57">
        <v>2.0009976494385468E-5</v>
      </c>
      <c r="AA576" s="57">
        <v>4.0259812995192735E-5</v>
      </c>
      <c r="AB576" s="57">
        <v>0</v>
      </c>
      <c r="AC576" s="17">
        <v>3.2749736271162522E-4</v>
      </c>
      <c r="AD576" s="12">
        <v>569</v>
      </c>
      <c r="AE576" s="16">
        <v>7</v>
      </c>
      <c r="AF576" s="17">
        <v>0.93492512832964003</v>
      </c>
      <c r="AG576" t="str">
        <f>IF(AF576&lt;='CAV Tier 1 Analysis'!$A$5,"Tier 1", "Tier 2")</f>
        <v>Tier 2</v>
      </c>
      <c r="AH576" t="str">
        <f t="shared" si="18"/>
        <v>Illinois - Tier 2</v>
      </c>
      <c r="AI576" t="str">
        <f t="shared" si="19"/>
        <v>Grayville, City Of - Tier 2</v>
      </c>
    </row>
    <row r="577" spans="1:35" x14ac:dyDescent="0.3">
      <c r="A577">
        <v>570</v>
      </c>
      <c r="B577">
        <v>5</v>
      </c>
      <c r="C577" t="s">
        <v>21</v>
      </c>
      <c r="D577" t="s">
        <v>4435</v>
      </c>
      <c r="E577" t="s">
        <v>7806</v>
      </c>
      <c r="F577" t="s">
        <v>2505</v>
      </c>
      <c r="G577" s="56">
        <v>0.42305000000000004</v>
      </c>
      <c r="H577">
        <v>0</v>
      </c>
      <c r="I577">
        <v>0</v>
      </c>
      <c r="J577" s="12">
        <v>4</v>
      </c>
      <c r="K577" s="12">
        <v>10</v>
      </c>
      <c r="L577">
        <v>0</v>
      </c>
      <c r="M577">
        <v>0</v>
      </c>
      <c r="N577" s="12">
        <v>0.96298620912081745</v>
      </c>
      <c r="O577" s="12">
        <v>7.8756524807133808</v>
      </c>
      <c r="P577">
        <v>0</v>
      </c>
      <c r="Q577">
        <v>0</v>
      </c>
      <c r="R577" s="57">
        <v>8.5326171568876035E-6</v>
      </c>
      <c r="S577" s="57">
        <v>0</v>
      </c>
      <c r="T577" s="57">
        <v>0</v>
      </c>
      <c r="U577" s="57">
        <v>5.1732669139155829E-4</v>
      </c>
      <c r="V577" s="57">
        <v>3.0721769665082257E-3</v>
      </c>
      <c r="W577" s="57">
        <v>0</v>
      </c>
      <c r="X577" s="57">
        <v>0</v>
      </c>
      <c r="Y577" s="57">
        <v>3.4206837670247145E-6</v>
      </c>
      <c r="Z577" s="57">
        <v>6.324330569927507E-7</v>
      </c>
      <c r="AA577" s="57">
        <v>0</v>
      </c>
      <c r="AB577" s="57">
        <v>0</v>
      </c>
      <c r="AC577" s="17">
        <v>3.2746267198915355E-4</v>
      </c>
      <c r="AD577" s="12">
        <v>570</v>
      </c>
      <c r="AE577" s="16">
        <v>7</v>
      </c>
      <c r="AF577" s="17">
        <v>0.93525259100162916</v>
      </c>
      <c r="AG577" t="str">
        <f>IF(AF577&lt;='CAV Tier 1 Analysis'!$A$5,"Tier 1", "Tier 2")</f>
        <v>Tier 2</v>
      </c>
      <c r="AH577" t="str">
        <f t="shared" si="18"/>
        <v>Illinois - Tier 2</v>
      </c>
      <c r="AI577" t="str">
        <f t="shared" si="19"/>
        <v>Cave-In-Rock, Village Of - Tier 2</v>
      </c>
    </row>
    <row r="578" spans="1:35" x14ac:dyDescent="0.3">
      <c r="A578">
        <v>571</v>
      </c>
      <c r="B578">
        <v>5</v>
      </c>
      <c r="C578" t="s">
        <v>21</v>
      </c>
      <c r="D578" t="s">
        <v>4297</v>
      </c>
      <c r="E578" t="s">
        <v>7659</v>
      </c>
      <c r="F578" t="s">
        <v>2563</v>
      </c>
      <c r="G578" s="56">
        <v>0.52481999999999995</v>
      </c>
      <c r="H578">
        <v>2</v>
      </c>
      <c r="I578">
        <v>0</v>
      </c>
      <c r="J578" s="12">
        <v>6</v>
      </c>
      <c r="K578" s="12">
        <v>9</v>
      </c>
      <c r="L578">
        <v>0</v>
      </c>
      <c r="M578">
        <v>0</v>
      </c>
      <c r="N578" s="12">
        <v>0</v>
      </c>
      <c r="O578" s="12">
        <v>11.333196858455477</v>
      </c>
      <c r="P578">
        <v>0</v>
      </c>
      <c r="Q578">
        <v>0</v>
      </c>
      <c r="R578" s="57">
        <v>1.058524556501064E-5</v>
      </c>
      <c r="S578" s="57">
        <v>4.758619048752052E-5</v>
      </c>
      <c r="T578" s="57">
        <v>0</v>
      </c>
      <c r="U578" s="57">
        <v>7.7599003708733738E-4</v>
      </c>
      <c r="V578" s="57">
        <v>2.7649592698574029E-3</v>
      </c>
      <c r="W578" s="57">
        <v>0</v>
      </c>
      <c r="X578" s="57">
        <v>0</v>
      </c>
      <c r="Y578" s="57">
        <v>0</v>
      </c>
      <c r="Z578" s="57">
        <v>9.100818442974772E-7</v>
      </c>
      <c r="AA578" s="57">
        <v>0</v>
      </c>
      <c r="AB578" s="57">
        <v>0</v>
      </c>
      <c r="AC578" s="17">
        <v>3.2727552953105174E-4</v>
      </c>
      <c r="AD578" s="12">
        <v>571</v>
      </c>
      <c r="AE578" s="16">
        <v>7</v>
      </c>
      <c r="AF578" s="17">
        <v>0.93557986653116021</v>
      </c>
      <c r="AG578" t="str">
        <f>IF(AF578&lt;='CAV Tier 1 Analysis'!$A$5,"Tier 1", "Tier 2")</f>
        <v>Tier 2</v>
      </c>
      <c r="AH578" t="str">
        <f t="shared" si="18"/>
        <v>Illinois - Tier 2</v>
      </c>
      <c r="AI578" t="str">
        <f t="shared" si="19"/>
        <v>Wapella, Village Of - Tier 2</v>
      </c>
    </row>
    <row r="579" spans="1:35" x14ac:dyDescent="0.3">
      <c r="A579">
        <v>572</v>
      </c>
      <c r="B579">
        <v>5</v>
      </c>
      <c r="C579" t="s">
        <v>21</v>
      </c>
      <c r="D579" t="s">
        <v>4828</v>
      </c>
      <c r="E579" t="s">
        <v>8250</v>
      </c>
      <c r="F579" t="s">
        <v>2741</v>
      </c>
      <c r="G579" s="56">
        <v>4.8486200000000004</v>
      </c>
      <c r="H579">
        <v>13</v>
      </c>
      <c r="I579">
        <v>0</v>
      </c>
      <c r="J579" s="12">
        <v>12.333333333333334</v>
      </c>
      <c r="K579" s="12">
        <v>1.3333333333333333</v>
      </c>
      <c r="L579">
        <v>0</v>
      </c>
      <c r="M579">
        <v>0</v>
      </c>
      <c r="N579" s="12">
        <v>0</v>
      </c>
      <c r="O579" s="12">
        <v>3495.2520255317877</v>
      </c>
      <c r="P579" s="12">
        <v>1646.6319047172719</v>
      </c>
      <c r="Q579" s="12">
        <v>446.56916057223225</v>
      </c>
      <c r="R579" s="57">
        <v>9.7793211675282761E-5</v>
      </c>
      <c r="S579" s="57">
        <v>3.0931023816888341E-4</v>
      </c>
      <c r="T579" s="57">
        <v>0</v>
      </c>
      <c r="U579" s="57">
        <v>1.595090631790638E-3</v>
      </c>
      <c r="V579" s="57">
        <v>4.0962359553443006E-4</v>
      </c>
      <c r="W579" s="57">
        <v>0</v>
      </c>
      <c r="X579" s="57">
        <v>0</v>
      </c>
      <c r="Y579" s="57">
        <v>0</v>
      </c>
      <c r="Z579" s="57">
        <v>2.8067679838343287E-4</v>
      </c>
      <c r="AA579" s="57">
        <v>3.3734576862547649E-4</v>
      </c>
      <c r="AB579" s="57">
        <v>5.5957344908014346E-4</v>
      </c>
      <c r="AC579" s="17">
        <v>3.2631033575075333E-4</v>
      </c>
      <c r="AD579" s="12">
        <v>572</v>
      </c>
      <c r="AE579" s="16">
        <v>7</v>
      </c>
      <c r="AF579" s="17">
        <v>0.93590617686691091</v>
      </c>
      <c r="AG579" t="str">
        <f>IF(AF579&lt;='CAV Tier 1 Analysis'!$A$5,"Tier 1", "Tier 2")</f>
        <v>Tier 2</v>
      </c>
      <c r="AH579" t="str">
        <f t="shared" si="18"/>
        <v>Illinois - Tier 2</v>
      </c>
      <c r="AI579" t="str">
        <f t="shared" si="19"/>
        <v>Braidwood, City Of - Tier 2</v>
      </c>
    </row>
    <row r="580" spans="1:35" x14ac:dyDescent="0.3">
      <c r="A580">
        <v>573</v>
      </c>
      <c r="B580">
        <v>5</v>
      </c>
      <c r="C580" t="s">
        <v>21</v>
      </c>
      <c r="D580" t="s">
        <v>4720</v>
      </c>
      <c r="E580" t="s">
        <v>8132</v>
      </c>
      <c r="F580" t="s">
        <v>2554</v>
      </c>
      <c r="G580" s="56">
        <v>0.89766999999999997</v>
      </c>
      <c r="H580">
        <v>3</v>
      </c>
      <c r="I580">
        <v>0</v>
      </c>
      <c r="J580" s="12">
        <v>3</v>
      </c>
      <c r="K580" s="12">
        <v>10</v>
      </c>
      <c r="L580">
        <v>0</v>
      </c>
      <c r="M580" s="12">
        <v>0.99999999999999989</v>
      </c>
      <c r="N580" s="12">
        <v>0</v>
      </c>
      <c r="O580" s="12">
        <v>22.968043343132535</v>
      </c>
      <c r="P580">
        <v>0</v>
      </c>
      <c r="Q580">
        <v>0</v>
      </c>
      <c r="R580" s="57">
        <v>1.8105364479903778E-5</v>
      </c>
      <c r="S580" s="57">
        <v>7.1379285731280781E-5</v>
      </c>
      <c r="T580" s="57">
        <v>0</v>
      </c>
      <c r="U580" s="57">
        <v>3.8799501854366869E-4</v>
      </c>
      <c r="V580" s="57">
        <v>3.0721769665082257E-3</v>
      </c>
      <c r="W580" s="57">
        <v>0</v>
      </c>
      <c r="X580" s="57">
        <v>3.2669366286265304E-5</v>
      </c>
      <c r="Y580" s="57">
        <v>0</v>
      </c>
      <c r="Z580" s="57">
        <v>1.8443868492434493E-6</v>
      </c>
      <c r="AA580" s="57">
        <v>0</v>
      </c>
      <c r="AB580" s="57">
        <v>0</v>
      </c>
      <c r="AC580" s="17">
        <v>3.2583367167259887E-4</v>
      </c>
      <c r="AD580" s="12">
        <v>573</v>
      </c>
      <c r="AE580" s="16">
        <v>7</v>
      </c>
      <c r="AF580" s="17">
        <v>0.93623201053858351</v>
      </c>
      <c r="AG580" t="str">
        <f>IF(AF580&lt;='CAV Tier 1 Analysis'!$A$5,"Tier 1", "Tier 2")</f>
        <v>Tier 2</v>
      </c>
      <c r="AH580" t="str">
        <f t="shared" si="18"/>
        <v>Illinois - Tier 2</v>
      </c>
      <c r="AI580" t="str">
        <f t="shared" si="19"/>
        <v>Kirkwood, Village Of - Tier 2</v>
      </c>
    </row>
    <row r="581" spans="1:35" x14ac:dyDescent="0.3">
      <c r="A581">
        <v>574</v>
      </c>
      <c r="B581">
        <v>5</v>
      </c>
      <c r="C581" t="s">
        <v>21</v>
      </c>
      <c r="D581" t="s">
        <v>4429</v>
      </c>
      <c r="E581" t="s">
        <v>7799</v>
      </c>
      <c r="F581" t="s">
        <v>2568</v>
      </c>
      <c r="G581" s="56">
        <v>1.9086400000000001</v>
      </c>
      <c r="H581">
        <v>0</v>
      </c>
      <c r="I581">
        <v>0</v>
      </c>
      <c r="J581" s="12">
        <v>6</v>
      </c>
      <c r="K581" s="12">
        <v>9</v>
      </c>
      <c r="L581">
        <v>0</v>
      </c>
      <c r="M581">
        <v>0</v>
      </c>
      <c r="N581" s="12">
        <v>0</v>
      </c>
      <c r="O581" s="12">
        <v>15.500895790231844</v>
      </c>
      <c r="P581">
        <v>0</v>
      </c>
      <c r="Q581">
        <v>0</v>
      </c>
      <c r="R581" s="57">
        <v>3.8495909254986302E-5</v>
      </c>
      <c r="S581" s="57">
        <v>0</v>
      </c>
      <c r="T581" s="57">
        <v>0</v>
      </c>
      <c r="U581" s="57">
        <v>7.7599003708733738E-4</v>
      </c>
      <c r="V581" s="57">
        <v>2.7649592698574029E-3</v>
      </c>
      <c r="W581" s="57">
        <v>0</v>
      </c>
      <c r="X581" s="57">
        <v>0</v>
      </c>
      <c r="Y581" s="57">
        <v>0</v>
      </c>
      <c r="Z581" s="57">
        <v>1.2447576800461361E-6</v>
      </c>
      <c r="AA581" s="57">
        <v>0</v>
      </c>
      <c r="AB581" s="57">
        <v>0</v>
      </c>
      <c r="AC581" s="17">
        <v>3.2551727035270658E-4</v>
      </c>
      <c r="AD581" s="12">
        <v>574</v>
      </c>
      <c r="AE581" s="16">
        <v>7</v>
      </c>
      <c r="AF581" s="17">
        <v>0.9365575278089362</v>
      </c>
      <c r="AG581" t="str">
        <f>IF(AF581&lt;='CAV Tier 1 Analysis'!$A$5,"Tier 1", "Tier 2")</f>
        <v>Tier 2</v>
      </c>
      <c r="AH581" t="str">
        <f t="shared" si="18"/>
        <v>Illinois - Tier 2</v>
      </c>
      <c r="AI581" t="str">
        <f t="shared" si="19"/>
        <v>Broughton, Village Of - Tier 2</v>
      </c>
    </row>
    <row r="582" spans="1:35" x14ac:dyDescent="0.3">
      <c r="A582">
        <v>575</v>
      </c>
      <c r="B582">
        <v>5</v>
      </c>
      <c r="C582" t="s">
        <v>21</v>
      </c>
      <c r="D582" t="s">
        <v>4573</v>
      </c>
      <c r="E582" t="s">
        <v>7965</v>
      </c>
      <c r="F582" t="s">
        <v>2559</v>
      </c>
      <c r="G582" s="56">
        <v>0.94920999999999989</v>
      </c>
      <c r="H582">
        <v>3</v>
      </c>
      <c r="I582">
        <v>0</v>
      </c>
      <c r="J582" s="12">
        <v>12</v>
      </c>
      <c r="K582" s="12">
        <v>5</v>
      </c>
      <c r="L582">
        <v>0</v>
      </c>
      <c r="M582" s="12">
        <v>4.0000000000000009</v>
      </c>
      <c r="N582" s="12">
        <v>0</v>
      </c>
      <c r="O582" s="12">
        <v>962.41798361192218</v>
      </c>
      <c r="P582" s="12">
        <v>929.57433226868227</v>
      </c>
      <c r="Q582">
        <v>0</v>
      </c>
      <c r="R582" s="57">
        <v>1.9144889567401679E-5</v>
      </c>
      <c r="S582" s="57">
        <v>7.1379285731280781E-5</v>
      </c>
      <c r="T582" s="57">
        <v>0</v>
      </c>
      <c r="U582" s="57">
        <v>1.5519800741746748E-3</v>
      </c>
      <c r="V582" s="57">
        <v>1.5360884832541128E-3</v>
      </c>
      <c r="W582" s="57">
        <v>0</v>
      </c>
      <c r="X582" s="57">
        <v>1.3067746514506124E-4</v>
      </c>
      <c r="Y582" s="57">
        <v>0</v>
      </c>
      <c r="Z582" s="57">
        <v>7.7284383607712694E-5</v>
      </c>
      <c r="AA582" s="57">
        <v>1.904420573385744E-4</v>
      </c>
      <c r="AB582" s="57">
        <v>0</v>
      </c>
      <c r="AC582" s="17">
        <v>3.2518151261989257E-4</v>
      </c>
      <c r="AD582" s="12">
        <v>575</v>
      </c>
      <c r="AE582" s="16">
        <v>7</v>
      </c>
      <c r="AF582" s="17">
        <v>0.93688270932155604</v>
      </c>
      <c r="AG582" t="str">
        <f>IF(AF582&lt;='CAV Tier 1 Analysis'!$A$5,"Tier 1", "Tier 2")</f>
        <v>Tier 2</v>
      </c>
      <c r="AH582" t="str">
        <f t="shared" si="18"/>
        <v>Illinois - Tier 2</v>
      </c>
      <c r="AI582" t="str">
        <f t="shared" si="19"/>
        <v>Mason City, City Of - Tier 2</v>
      </c>
    </row>
    <row r="583" spans="1:35" x14ac:dyDescent="0.3">
      <c r="A583">
        <v>576</v>
      </c>
      <c r="B583">
        <v>5</v>
      </c>
      <c r="C583" t="s">
        <v>21</v>
      </c>
      <c r="D583" t="s">
        <v>4352</v>
      </c>
      <c r="E583" t="s">
        <v>7714</v>
      </c>
      <c r="F583" t="s">
        <v>2490</v>
      </c>
      <c r="G583" s="56">
        <v>2.2649600000000003</v>
      </c>
      <c r="H583">
        <v>1</v>
      </c>
      <c r="I583">
        <v>2</v>
      </c>
      <c r="J583" s="12">
        <v>15</v>
      </c>
      <c r="K583" s="12">
        <v>1</v>
      </c>
      <c r="L583">
        <v>0</v>
      </c>
      <c r="M583" s="12">
        <v>3</v>
      </c>
      <c r="N583" s="12">
        <v>0</v>
      </c>
      <c r="O583" s="12">
        <v>9457.6669509963194</v>
      </c>
      <c r="P583">
        <v>0</v>
      </c>
      <c r="Q583">
        <v>0</v>
      </c>
      <c r="R583" s="57">
        <v>4.5682629844378076E-5</v>
      </c>
      <c r="S583" s="57">
        <v>2.379309524376026E-5</v>
      </c>
      <c r="T583" s="57">
        <v>4.0257648953301127E-4</v>
      </c>
      <c r="U583" s="57">
        <v>1.9399750927183435E-3</v>
      </c>
      <c r="V583" s="57">
        <v>3.0721769665082257E-4</v>
      </c>
      <c r="W583" s="57">
        <v>0</v>
      </c>
      <c r="X583" s="57">
        <v>9.800809885879592E-5</v>
      </c>
      <c r="Y583" s="57">
        <v>0</v>
      </c>
      <c r="Z583" s="57">
        <v>7.5947246739055158E-4</v>
      </c>
      <c r="AA583" s="57">
        <v>0</v>
      </c>
      <c r="AB583" s="57">
        <v>0</v>
      </c>
      <c r="AC583" s="17">
        <v>3.2515687002178753E-4</v>
      </c>
      <c r="AD583" s="12">
        <v>576</v>
      </c>
      <c r="AE583" s="16">
        <v>7</v>
      </c>
      <c r="AF583" s="17">
        <v>0.93720786619157781</v>
      </c>
      <c r="AG583" t="str">
        <f>IF(AF583&lt;='CAV Tier 1 Analysis'!$A$5,"Tier 1", "Tier 2")</f>
        <v>Tier 2</v>
      </c>
      <c r="AH583" t="str">
        <f t="shared" si="18"/>
        <v>Illinois - Tier 2</v>
      </c>
      <c r="AI583" t="str">
        <f t="shared" si="19"/>
        <v>Summit, Village Of - Tier 2</v>
      </c>
    </row>
    <row r="584" spans="1:35" x14ac:dyDescent="0.3">
      <c r="A584">
        <v>577</v>
      </c>
      <c r="B584">
        <v>5</v>
      </c>
      <c r="C584" t="s">
        <v>21</v>
      </c>
      <c r="D584" t="s">
        <v>4018</v>
      </c>
      <c r="E584" t="s">
        <v>8135</v>
      </c>
      <c r="F584" t="s">
        <v>2446</v>
      </c>
      <c r="G584" s="56">
        <v>2.7912599999999999</v>
      </c>
      <c r="H584">
        <v>2</v>
      </c>
      <c r="I584">
        <v>0</v>
      </c>
      <c r="J584" s="12">
        <v>1</v>
      </c>
      <c r="K584" s="12">
        <v>10</v>
      </c>
      <c r="L584">
        <v>0</v>
      </c>
      <c r="M584">
        <v>0</v>
      </c>
      <c r="N584" s="12">
        <v>0</v>
      </c>
      <c r="O584" s="12">
        <v>1004.8398006964851</v>
      </c>
      <c r="P584" s="12">
        <v>928.32732156024338</v>
      </c>
      <c r="Q584">
        <v>0</v>
      </c>
      <c r="R584" s="57">
        <v>5.6297725955168626E-5</v>
      </c>
      <c r="S584" s="57">
        <v>4.758619048752052E-5</v>
      </c>
      <c r="T584" s="57">
        <v>0</v>
      </c>
      <c r="U584" s="57">
        <v>1.2933167284788957E-4</v>
      </c>
      <c r="V584" s="57">
        <v>3.0721769665082257E-3</v>
      </c>
      <c r="W584" s="57">
        <v>0</v>
      </c>
      <c r="X584" s="57">
        <v>0</v>
      </c>
      <c r="Y584" s="57">
        <v>0</v>
      </c>
      <c r="Z584" s="57">
        <v>8.0690953352591439E-5</v>
      </c>
      <c r="AA584" s="57">
        <v>1.9018658203488487E-4</v>
      </c>
      <c r="AB584" s="57">
        <v>0</v>
      </c>
      <c r="AC584" s="17">
        <v>3.2511546283511643E-4</v>
      </c>
      <c r="AD584" s="12">
        <v>577</v>
      </c>
      <c r="AE584" s="16">
        <v>7</v>
      </c>
      <c r="AF584" s="17">
        <v>0.9375329816544129</v>
      </c>
      <c r="AG584" t="str">
        <f>IF(AF584&lt;='CAV Tier 1 Analysis'!$A$5,"Tier 1", "Tier 2")</f>
        <v>Tier 2</v>
      </c>
      <c r="AH584" t="str">
        <f t="shared" ref="AH584:AH647" si="20">C584&amp;" - "&amp;AG584</f>
        <v>Illinois - Tier 2</v>
      </c>
      <c r="AI584" t="str">
        <f t="shared" ref="AI584:AI647" si="21">D584&amp;" - "&amp;AG584</f>
        <v>Nashville, City Of - Tier 2</v>
      </c>
    </row>
    <row r="585" spans="1:35" x14ac:dyDescent="0.3">
      <c r="A585">
        <v>578</v>
      </c>
      <c r="B585">
        <v>5</v>
      </c>
      <c r="C585" t="s">
        <v>21</v>
      </c>
      <c r="D585" t="s">
        <v>4675</v>
      </c>
      <c r="E585" t="s">
        <v>8078</v>
      </c>
      <c r="F585" t="s">
        <v>2883</v>
      </c>
      <c r="G585" s="56">
        <v>2.0512299999999999</v>
      </c>
      <c r="H585">
        <v>5</v>
      </c>
      <c r="I585">
        <v>1</v>
      </c>
      <c r="J585" s="12">
        <v>6</v>
      </c>
      <c r="K585" s="12">
        <v>2</v>
      </c>
      <c r="L585">
        <v>1</v>
      </c>
      <c r="M585" s="12">
        <v>3.0791476333711971</v>
      </c>
      <c r="N585" s="12">
        <v>233.95286596320065</v>
      </c>
      <c r="O585" s="12">
        <v>2274.063372064928</v>
      </c>
      <c r="P585" s="12">
        <v>1862.1829866090879</v>
      </c>
      <c r="Q585">
        <v>0</v>
      </c>
      <c r="R585" s="57">
        <v>4.1371847986579732E-5</v>
      </c>
      <c r="S585" s="57">
        <v>1.189654762188013E-4</v>
      </c>
      <c r="T585" s="57">
        <v>2.0128824476650564E-4</v>
      </c>
      <c r="U585" s="57">
        <v>7.7599003708733738E-4</v>
      </c>
      <c r="V585" s="57">
        <v>6.1443539330164514E-4</v>
      </c>
      <c r="W585" s="57">
        <v>3.2765399737876802E-4</v>
      </c>
      <c r="X585" s="57">
        <v>1.0059380188409059E-4</v>
      </c>
      <c r="Y585" s="57">
        <v>8.3103866210074184E-4</v>
      </c>
      <c r="Z585" s="57">
        <v>1.8261253321070778E-4</v>
      </c>
      <c r="AA585" s="57">
        <v>3.8150575677494265E-4</v>
      </c>
      <c r="AB585" s="57">
        <v>0</v>
      </c>
      <c r="AC585" s="17">
        <v>3.2504143188273821E-4</v>
      </c>
      <c r="AD585" s="12">
        <v>578</v>
      </c>
      <c r="AE585" s="16">
        <v>7</v>
      </c>
      <c r="AF585" s="17">
        <v>0.93785802308629562</v>
      </c>
      <c r="AG585" t="str">
        <f>IF(AF585&lt;='CAV Tier 1 Analysis'!$A$5,"Tier 1", "Tier 2")</f>
        <v>Tier 2</v>
      </c>
      <c r="AH585" t="str">
        <f t="shared" si="20"/>
        <v>Illinois - Tier 2</v>
      </c>
      <c r="AI585" t="str">
        <f t="shared" si="21"/>
        <v>Riverton, Village Of - Tier 2</v>
      </c>
    </row>
    <row r="586" spans="1:35" x14ac:dyDescent="0.3">
      <c r="A586">
        <v>579</v>
      </c>
      <c r="B586">
        <v>5</v>
      </c>
      <c r="C586" t="s">
        <v>21</v>
      </c>
      <c r="D586" t="s">
        <v>4411</v>
      </c>
      <c r="E586" t="s">
        <v>7777</v>
      </c>
      <c r="F586" t="s">
        <v>2553</v>
      </c>
      <c r="G586" s="56">
        <v>1.36622</v>
      </c>
      <c r="H586">
        <v>3</v>
      </c>
      <c r="I586">
        <v>0</v>
      </c>
      <c r="J586" s="12">
        <v>6</v>
      </c>
      <c r="K586" s="12">
        <v>8</v>
      </c>
      <c r="L586">
        <v>0</v>
      </c>
      <c r="M586" s="12">
        <v>2.0000000000000004</v>
      </c>
      <c r="N586" s="12">
        <v>0</v>
      </c>
      <c r="O586" s="12">
        <v>675.78000642078621</v>
      </c>
      <c r="P586" s="12">
        <v>538.96783557151184</v>
      </c>
      <c r="Q586">
        <v>0</v>
      </c>
      <c r="R586" s="57">
        <v>2.7555684226646922E-5</v>
      </c>
      <c r="S586" s="57">
        <v>7.1379285731280781E-5</v>
      </c>
      <c r="T586" s="57">
        <v>0</v>
      </c>
      <c r="U586" s="57">
        <v>7.7599003708733738E-4</v>
      </c>
      <c r="V586" s="57">
        <v>2.4577415732065806E-3</v>
      </c>
      <c r="W586" s="57">
        <v>0</v>
      </c>
      <c r="X586" s="57">
        <v>6.5338732572530622E-5</v>
      </c>
      <c r="Y586" s="57">
        <v>0</v>
      </c>
      <c r="Z586" s="57">
        <v>5.4266692996154864E-5</v>
      </c>
      <c r="AA586" s="57">
        <v>1.1041843549515061E-4</v>
      </c>
      <c r="AB586" s="57">
        <v>0</v>
      </c>
      <c r="AC586" s="17">
        <v>3.2388094921051647E-4</v>
      </c>
      <c r="AD586" s="12">
        <v>579</v>
      </c>
      <c r="AE586" s="16">
        <v>7</v>
      </c>
      <c r="AF586" s="17">
        <v>0.93818190403550616</v>
      </c>
      <c r="AG586" t="str">
        <f>IF(AF586&lt;='CAV Tier 1 Analysis'!$A$5,"Tier 1", "Tier 2")</f>
        <v>Tier 2</v>
      </c>
      <c r="AH586" t="str">
        <f t="shared" si="20"/>
        <v>Illinois - Tier 2</v>
      </c>
      <c r="AI586" t="str">
        <f t="shared" si="21"/>
        <v>Christopher, City Of - Tier 2</v>
      </c>
    </row>
    <row r="587" spans="1:35" x14ac:dyDescent="0.3">
      <c r="A587">
        <v>580</v>
      </c>
      <c r="B587">
        <v>5</v>
      </c>
      <c r="C587" t="s">
        <v>21</v>
      </c>
      <c r="D587" t="s">
        <v>4958</v>
      </c>
      <c r="E587" t="s">
        <v>8397</v>
      </c>
      <c r="F587" t="s">
        <v>3930</v>
      </c>
      <c r="G587" s="56">
        <v>0.53013999999999994</v>
      </c>
      <c r="H587">
        <v>0</v>
      </c>
      <c r="I587">
        <v>0</v>
      </c>
      <c r="J587" s="12">
        <v>6</v>
      </c>
      <c r="K587" s="12">
        <v>9</v>
      </c>
      <c r="L587">
        <v>0</v>
      </c>
      <c r="M587">
        <v>0</v>
      </c>
      <c r="N587" s="12">
        <v>0</v>
      </c>
      <c r="O587" s="12">
        <v>12.015857094623174</v>
      </c>
      <c r="P587">
        <v>0</v>
      </c>
      <c r="Q587">
        <v>0</v>
      </c>
      <c r="R587" s="57">
        <v>1.0692546175516825E-5</v>
      </c>
      <c r="S587" s="57">
        <v>0</v>
      </c>
      <c r="T587" s="57">
        <v>0</v>
      </c>
      <c r="U587" s="57">
        <v>7.7599003708733738E-4</v>
      </c>
      <c r="V587" s="57">
        <v>2.7649592698574029E-3</v>
      </c>
      <c r="W587" s="57">
        <v>0</v>
      </c>
      <c r="X587" s="57">
        <v>0</v>
      </c>
      <c r="Y587" s="57">
        <v>0</v>
      </c>
      <c r="Z587" s="57">
        <v>9.649010356094615E-7</v>
      </c>
      <c r="AA587" s="57">
        <v>0</v>
      </c>
      <c r="AB587" s="57">
        <v>0</v>
      </c>
      <c r="AC587" s="17">
        <v>3.2296425037780602E-4</v>
      </c>
      <c r="AD587" s="12">
        <v>580</v>
      </c>
      <c r="AE587" s="16">
        <v>7</v>
      </c>
      <c r="AF587" s="17">
        <v>0.93850486828588398</v>
      </c>
      <c r="AG587" t="str">
        <f>IF(AF587&lt;='CAV Tier 1 Analysis'!$A$5,"Tier 1", "Tier 2")</f>
        <v>Tier 2</v>
      </c>
      <c r="AH587" t="str">
        <f t="shared" si="20"/>
        <v>Illinois - Tier 2</v>
      </c>
      <c r="AI587" t="str">
        <f t="shared" si="21"/>
        <v>Alexis, Village Of - Tier 2</v>
      </c>
    </row>
    <row r="588" spans="1:35" x14ac:dyDescent="0.3">
      <c r="A588">
        <v>581</v>
      </c>
      <c r="B588">
        <v>5</v>
      </c>
      <c r="C588" t="s">
        <v>21</v>
      </c>
      <c r="D588" t="s">
        <v>4455</v>
      </c>
      <c r="E588" t="s">
        <v>7827</v>
      </c>
      <c r="F588" t="s">
        <v>2677</v>
      </c>
      <c r="G588" s="56">
        <v>4.37453</v>
      </c>
      <c r="H588">
        <v>2</v>
      </c>
      <c r="I588">
        <v>0</v>
      </c>
      <c r="J588" s="12">
        <v>10</v>
      </c>
      <c r="K588" s="12">
        <v>6.5</v>
      </c>
      <c r="L588">
        <v>0</v>
      </c>
      <c r="M588" s="12">
        <v>2.8734378321785421</v>
      </c>
      <c r="N588" s="12">
        <v>3.7503983971345316</v>
      </c>
      <c r="O588" s="12">
        <v>180.43523615745781</v>
      </c>
      <c r="P588">
        <v>0</v>
      </c>
      <c r="Q588">
        <v>0</v>
      </c>
      <c r="R588" s="57">
        <v>8.8231154074741805E-5</v>
      </c>
      <c r="S588" s="57">
        <v>4.758619048752052E-5</v>
      </c>
      <c r="T588" s="57">
        <v>0</v>
      </c>
      <c r="U588" s="57">
        <v>1.2933167284788956E-3</v>
      </c>
      <c r="V588" s="57">
        <v>1.9969150282303466E-3</v>
      </c>
      <c r="W588" s="57">
        <v>0</v>
      </c>
      <c r="X588" s="57">
        <v>9.3873393040252932E-5</v>
      </c>
      <c r="Y588" s="57">
        <v>1.3322025586084035E-5</v>
      </c>
      <c r="Z588" s="57">
        <v>1.4489365582308364E-5</v>
      </c>
      <c r="AA588" s="57">
        <v>0</v>
      </c>
      <c r="AB588" s="57">
        <v>0</v>
      </c>
      <c r="AC588" s="17">
        <v>3.2252126231637726E-4</v>
      </c>
      <c r="AD588" s="12">
        <v>581</v>
      </c>
      <c r="AE588" s="16">
        <v>7</v>
      </c>
      <c r="AF588" s="17">
        <v>0.93882738954820033</v>
      </c>
      <c r="AG588" t="str">
        <f>IF(AF588&lt;='CAV Tier 1 Analysis'!$A$5,"Tier 1", "Tier 2")</f>
        <v>Tier 2</v>
      </c>
      <c r="AH588" t="str">
        <f t="shared" si="20"/>
        <v>Illinois - Tier 2</v>
      </c>
      <c r="AI588" t="str">
        <f t="shared" si="21"/>
        <v>Makanda, Village Of - Tier 2</v>
      </c>
    </row>
    <row r="589" spans="1:35" x14ac:dyDescent="0.3">
      <c r="A589">
        <v>582</v>
      </c>
      <c r="B589">
        <v>5</v>
      </c>
      <c r="C589" t="s">
        <v>21</v>
      </c>
      <c r="D589" t="s">
        <v>4850</v>
      </c>
      <c r="E589" t="s">
        <v>8277</v>
      </c>
      <c r="F589" t="s">
        <v>2614</v>
      </c>
      <c r="G589" s="56">
        <v>0.6587400000000001</v>
      </c>
      <c r="H589">
        <v>0</v>
      </c>
      <c r="I589">
        <v>0</v>
      </c>
      <c r="J589" s="12">
        <v>8</v>
      </c>
      <c r="K589" s="12">
        <v>8</v>
      </c>
      <c r="L589">
        <v>0</v>
      </c>
      <c r="M589" s="12">
        <v>1</v>
      </c>
      <c r="N589" s="12">
        <v>0</v>
      </c>
      <c r="O589" s="12">
        <v>19.955691164534269</v>
      </c>
      <c r="P589">
        <v>0</v>
      </c>
      <c r="Q589">
        <v>0</v>
      </c>
      <c r="R589" s="57">
        <v>1.3286316572339297E-5</v>
      </c>
      <c r="S589" s="57">
        <v>0</v>
      </c>
      <c r="T589" s="57">
        <v>0</v>
      </c>
      <c r="U589" s="57">
        <v>1.0346533827831166E-3</v>
      </c>
      <c r="V589" s="57">
        <v>2.4577415732065806E-3</v>
      </c>
      <c r="W589" s="57">
        <v>0</v>
      </c>
      <c r="X589" s="57">
        <v>3.2669366286265304E-5</v>
      </c>
      <c r="Y589" s="57">
        <v>0</v>
      </c>
      <c r="Z589" s="57">
        <v>1.6024880222300576E-6</v>
      </c>
      <c r="AA589" s="57">
        <v>0</v>
      </c>
      <c r="AB589" s="57">
        <v>0</v>
      </c>
      <c r="AC589" s="17">
        <v>3.2181392062459376E-4</v>
      </c>
      <c r="AD589" s="12">
        <v>582</v>
      </c>
      <c r="AE589" s="16">
        <v>7</v>
      </c>
      <c r="AF589" s="17">
        <v>0.93914920346882491</v>
      </c>
      <c r="AG589" t="str">
        <f>IF(AF589&lt;='CAV Tier 1 Analysis'!$A$5,"Tier 1", "Tier 2")</f>
        <v>Tier 2</v>
      </c>
      <c r="AH589" t="str">
        <f t="shared" si="20"/>
        <v>Illinois - Tier 2</v>
      </c>
      <c r="AI589" t="str">
        <f t="shared" si="21"/>
        <v>Milledgeville,Village Of - Tier 2</v>
      </c>
    </row>
    <row r="590" spans="1:35" x14ac:dyDescent="0.3">
      <c r="A590">
        <v>583</v>
      </c>
      <c r="B590">
        <v>5</v>
      </c>
      <c r="C590" t="s">
        <v>21</v>
      </c>
      <c r="D590" t="s">
        <v>4290</v>
      </c>
      <c r="E590" t="s">
        <v>7652</v>
      </c>
      <c r="F590" t="s">
        <v>2271</v>
      </c>
      <c r="G590" s="56">
        <v>0.81813999999999998</v>
      </c>
      <c r="H590">
        <v>2</v>
      </c>
      <c r="I590">
        <v>0</v>
      </c>
      <c r="J590" s="12">
        <v>15</v>
      </c>
      <c r="K590" s="12">
        <v>1</v>
      </c>
      <c r="L590">
        <v>0</v>
      </c>
      <c r="M590">
        <v>0</v>
      </c>
      <c r="N590" s="12">
        <v>0</v>
      </c>
      <c r="O590" s="12">
        <v>7500.9097036908552</v>
      </c>
      <c r="P590" s="12">
        <v>3012.4607953407449</v>
      </c>
      <c r="Q590">
        <v>0</v>
      </c>
      <c r="R590" s="57">
        <v>1.6501301029987054E-5</v>
      </c>
      <c r="S590" s="57">
        <v>4.758619048752052E-5</v>
      </c>
      <c r="T590" s="57">
        <v>0</v>
      </c>
      <c r="U590" s="57">
        <v>1.9399750927183435E-3</v>
      </c>
      <c r="V590" s="57">
        <v>3.0721769665082257E-4</v>
      </c>
      <c r="W590" s="57">
        <v>0</v>
      </c>
      <c r="X590" s="57">
        <v>0</v>
      </c>
      <c r="Y590" s="57">
        <v>0</v>
      </c>
      <c r="Z590" s="57">
        <v>6.0234034776787118E-4</v>
      </c>
      <c r="AA590" s="57">
        <v>6.1716337424715887E-4</v>
      </c>
      <c r="AB590" s="57">
        <v>0</v>
      </c>
      <c r="AC590" s="17">
        <v>3.2098036390015492E-4</v>
      </c>
      <c r="AD590" s="12">
        <v>583</v>
      </c>
      <c r="AE590" s="16">
        <v>7</v>
      </c>
      <c r="AF590" s="17">
        <v>0.93947018383272507</v>
      </c>
      <c r="AG590" t="str">
        <f>IF(AF590&lt;='CAV Tier 1 Analysis'!$A$5,"Tier 1", "Tier 2")</f>
        <v>Tier 2</v>
      </c>
      <c r="AH590" t="str">
        <f t="shared" si="20"/>
        <v>Illinois - Tier 2</v>
      </c>
      <c r="AI590" t="str">
        <f t="shared" si="21"/>
        <v>Harwood Heights, Village Of - Tier 2</v>
      </c>
    </row>
    <row r="591" spans="1:35" x14ac:dyDescent="0.3">
      <c r="A591">
        <v>584</v>
      </c>
      <c r="B591">
        <v>5</v>
      </c>
      <c r="C591" t="s">
        <v>21</v>
      </c>
      <c r="D591" t="s">
        <v>4795</v>
      </c>
      <c r="E591" t="s">
        <v>8216</v>
      </c>
      <c r="F591" t="s">
        <v>2633</v>
      </c>
      <c r="G591" s="56">
        <v>0.87785000000000002</v>
      </c>
      <c r="H591">
        <v>6</v>
      </c>
      <c r="I591">
        <v>0</v>
      </c>
      <c r="J591" s="12">
        <v>2</v>
      </c>
      <c r="K591" s="12">
        <v>10</v>
      </c>
      <c r="L591">
        <v>0</v>
      </c>
      <c r="M591">
        <v>0</v>
      </c>
      <c r="N591" s="12">
        <v>0</v>
      </c>
      <c r="O591" s="12">
        <v>132.42939986303676</v>
      </c>
      <c r="P591" s="12">
        <v>109.93091076137959</v>
      </c>
      <c r="Q591">
        <v>0</v>
      </c>
      <c r="R591" s="57">
        <v>1.7705609197905169E-5</v>
      </c>
      <c r="S591" s="57">
        <v>1.4275857146256156E-4</v>
      </c>
      <c r="T591" s="57">
        <v>0</v>
      </c>
      <c r="U591" s="57">
        <v>2.5866334569577915E-4</v>
      </c>
      <c r="V591" s="57">
        <v>3.0721769665082257E-3</v>
      </c>
      <c r="W591" s="57">
        <v>0</v>
      </c>
      <c r="X591" s="57">
        <v>0</v>
      </c>
      <c r="Y591" s="57">
        <v>0</v>
      </c>
      <c r="Z591" s="57">
        <v>1.0634386217040056E-5</v>
      </c>
      <c r="AA591" s="57">
        <v>2.2521565068826806E-5</v>
      </c>
      <c r="AB591" s="57">
        <v>0</v>
      </c>
      <c r="AC591" s="17">
        <v>3.2040549492275806E-4</v>
      </c>
      <c r="AD591" s="12">
        <v>584</v>
      </c>
      <c r="AE591" s="16">
        <v>7</v>
      </c>
      <c r="AF591" s="17">
        <v>0.93979058932764781</v>
      </c>
      <c r="AG591" t="str">
        <f>IF(AF591&lt;='CAV Tier 1 Analysis'!$A$5,"Tier 1", "Tier 2")</f>
        <v>Tier 2</v>
      </c>
      <c r="AH591" t="str">
        <f t="shared" si="20"/>
        <v>Illinois - Tier 2</v>
      </c>
      <c r="AI591" t="str">
        <f t="shared" si="21"/>
        <v>Toulon,City Of - Tier 2</v>
      </c>
    </row>
    <row r="592" spans="1:35" x14ac:dyDescent="0.3">
      <c r="A592">
        <v>585</v>
      </c>
      <c r="B592">
        <v>5</v>
      </c>
      <c r="C592" t="s">
        <v>21</v>
      </c>
      <c r="D592" t="s">
        <v>4662</v>
      </c>
      <c r="E592" t="s">
        <v>8064</v>
      </c>
      <c r="F592" t="s">
        <v>3361</v>
      </c>
      <c r="G592" s="56">
        <v>0.59362000000000004</v>
      </c>
      <c r="H592">
        <v>7</v>
      </c>
      <c r="I592">
        <v>5</v>
      </c>
      <c r="J592" s="12">
        <v>9</v>
      </c>
      <c r="K592" s="12">
        <v>2</v>
      </c>
      <c r="L592">
        <v>1</v>
      </c>
      <c r="M592" s="12">
        <v>6.7574542636703621</v>
      </c>
      <c r="N592" s="12">
        <v>1.4607966272431161</v>
      </c>
      <c r="O592" s="12">
        <v>21.255338215675543</v>
      </c>
      <c r="P592">
        <v>0</v>
      </c>
      <c r="Q592">
        <v>0</v>
      </c>
      <c r="R592" s="57">
        <v>1.1972892558022973E-5</v>
      </c>
      <c r="S592" s="57">
        <v>1.6655166670632182E-4</v>
      </c>
      <c r="T592" s="57">
        <v>1.0064412238325281E-3</v>
      </c>
      <c r="U592" s="57">
        <v>1.1639850556310061E-3</v>
      </c>
      <c r="V592" s="57">
        <v>6.1443539330164514E-4</v>
      </c>
      <c r="W592" s="57">
        <v>3.2765399737876802E-4</v>
      </c>
      <c r="X592" s="57">
        <v>2.2076174850253226E-4</v>
      </c>
      <c r="Y592" s="57">
        <v>5.1889874043960059E-6</v>
      </c>
      <c r="Z592" s="57">
        <v>1.7068526776764135E-6</v>
      </c>
      <c r="AA592" s="57">
        <v>0</v>
      </c>
      <c r="AB592" s="57">
        <v>0</v>
      </c>
      <c r="AC592" s="17">
        <v>3.1988161981753605E-4</v>
      </c>
      <c r="AD592" s="12">
        <v>585</v>
      </c>
      <c r="AE592" s="16">
        <v>7</v>
      </c>
      <c r="AF592" s="17">
        <v>0.94011047094746536</v>
      </c>
      <c r="AG592" t="str">
        <f>IF(AF592&lt;='CAV Tier 1 Analysis'!$A$5,"Tier 1", "Tier 2")</f>
        <v>Tier 2</v>
      </c>
      <c r="AH592" t="str">
        <f t="shared" si="20"/>
        <v>Illinois - Tier 2</v>
      </c>
      <c r="AI592" t="str">
        <f t="shared" si="21"/>
        <v>Cordova, Village Of - Tier 2</v>
      </c>
    </row>
    <row r="593" spans="1:35" x14ac:dyDescent="0.3">
      <c r="A593">
        <v>586</v>
      </c>
      <c r="B593">
        <v>5</v>
      </c>
      <c r="C593" t="s">
        <v>21</v>
      </c>
      <c r="D593" t="s">
        <v>4432</v>
      </c>
      <c r="E593" t="s">
        <v>7802</v>
      </c>
      <c r="F593" t="s">
        <v>2705</v>
      </c>
      <c r="G593" s="56">
        <v>1.5978899999999998</v>
      </c>
      <c r="H593">
        <v>8</v>
      </c>
      <c r="I593">
        <v>0</v>
      </c>
      <c r="J593" s="12">
        <v>11</v>
      </c>
      <c r="K593" s="12">
        <v>5</v>
      </c>
      <c r="L593">
        <v>0</v>
      </c>
      <c r="M593" s="12">
        <v>4.0000000000000009</v>
      </c>
      <c r="N593" s="12">
        <v>0</v>
      </c>
      <c r="O593" s="12">
        <v>756.4865558234153</v>
      </c>
      <c r="P593" s="12">
        <v>709.64919500388226</v>
      </c>
      <c r="Q593">
        <v>0</v>
      </c>
      <c r="R593" s="57">
        <v>3.2228303105588301E-5</v>
      </c>
      <c r="S593" s="57">
        <v>1.9034476195008208E-4</v>
      </c>
      <c r="T593" s="57">
        <v>0</v>
      </c>
      <c r="U593" s="57">
        <v>1.4226484013267853E-3</v>
      </c>
      <c r="V593" s="57">
        <v>1.5360884832541128E-3</v>
      </c>
      <c r="W593" s="57">
        <v>0</v>
      </c>
      <c r="X593" s="57">
        <v>1.3067746514506124E-4</v>
      </c>
      <c r="Y593" s="57">
        <v>0</v>
      </c>
      <c r="Z593" s="57">
        <v>6.0747615038237888E-5</v>
      </c>
      <c r="AA593" s="57">
        <v>1.4538595569368613E-4</v>
      </c>
      <c r="AB593" s="57">
        <v>0</v>
      </c>
      <c r="AC593" s="17">
        <v>3.1982918050123217E-4</v>
      </c>
      <c r="AD593" s="12">
        <v>586</v>
      </c>
      <c r="AE593" s="16">
        <v>8</v>
      </c>
      <c r="AF593" s="17">
        <v>0.94043030012796658</v>
      </c>
      <c r="AG593" t="str">
        <f>IF(AF593&lt;='CAV Tier 1 Analysis'!$A$5,"Tier 1", "Tier 2")</f>
        <v>Tier 2</v>
      </c>
      <c r="AH593" t="str">
        <f t="shared" si="20"/>
        <v>Illinois - Tier 2</v>
      </c>
      <c r="AI593" t="str">
        <f t="shared" si="21"/>
        <v>Carthage,City Of - Tier 2</v>
      </c>
    </row>
    <row r="594" spans="1:35" x14ac:dyDescent="0.3">
      <c r="A594">
        <v>587</v>
      </c>
      <c r="B594">
        <v>5</v>
      </c>
      <c r="C594" t="s">
        <v>21</v>
      </c>
      <c r="D594" t="s">
        <v>4549</v>
      </c>
      <c r="E594" t="s">
        <v>7936</v>
      </c>
      <c r="F594" t="s">
        <v>2257</v>
      </c>
      <c r="G594" s="56">
        <v>2.3870099999999996</v>
      </c>
      <c r="H594">
        <v>1</v>
      </c>
      <c r="I594">
        <v>0</v>
      </c>
      <c r="J594" s="12">
        <v>4</v>
      </c>
      <c r="K594" s="12">
        <v>6</v>
      </c>
      <c r="L594">
        <v>0</v>
      </c>
      <c r="M594" s="12">
        <v>4.0000000000000009</v>
      </c>
      <c r="N594" s="12">
        <v>0</v>
      </c>
      <c r="O594" s="12">
        <v>3439.8712273543406</v>
      </c>
      <c r="P594" s="12">
        <v>3304.0038311444705</v>
      </c>
      <c r="Q594">
        <v>0</v>
      </c>
      <c r="R594" s="57">
        <v>4.8144291406836716E-5</v>
      </c>
      <c r="S594" s="57">
        <v>2.379309524376026E-5</v>
      </c>
      <c r="T594" s="57">
        <v>0</v>
      </c>
      <c r="U594" s="57">
        <v>5.1732669139155829E-4</v>
      </c>
      <c r="V594" s="57">
        <v>1.8433061799049354E-3</v>
      </c>
      <c r="W594" s="57">
        <v>0</v>
      </c>
      <c r="X594" s="57">
        <v>1.3067746514506124E-4</v>
      </c>
      <c r="Y594" s="57">
        <v>0</v>
      </c>
      <c r="Z594" s="57">
        <v>2.7622959257085633E-4</v>
      </c>
      <c r="AA594" s="57">
        <v>6.7689184739216305E-4</v>
      </c>
      <c r="AB594" s="57">
        <v>0</v>
      </c>
      <c r="AC594" s="17">
        <v>3.1966992391410648E-4</v>
      </c>
      <c r="AD594" s="12">
        <v>587</v>
      </c>
      <c r="AE594" s="16">
        <v>8</v>
      </c>
      <c r="AF594" s="17">
        <v>0.94074997005188066</v>
      </c>
      <c r="AG594" t="str">
        <f>IF(AF594&lt;='CAV Tier 1 Analysis'!$A$5,"Tier 1", "Tier 2")</f>
        <v>Tier 2</v>
      </c>
      <c r="AH594" t="str">
        <f t="shared" si="20"/>
        <v>Illinois - Tier 2</v>
      </c>
      <c r="AI594" t="str">
        <f t="shared" si="21"/>
        <v>Carlinville, City Of - Tier 2</v>
      </c>
    </row>
    <row r="595" spans="1:35" x14ac:dyDescent="0.3">
      <c r="A595">
        <v>588</v>
      </c>
      <c r="B595">
        <v>5</v>
      </c>
      <c r="C595" t="s">
        <v>21</v>
      </c>
      <c r="D595" t="s">
        <v>4821</v>
      </c>
      <c r="E595" t="s">
        <v>8243</v>
      </c>
      <c r="F595" t="s">
        <v>3273</v>
      </c>
      <c r="G595" s="56">
        <v>0.45948</v>
      </c>
      <c r="H595">
        <v>43</v>
      </c>
      <c r="I595">
        <v>0</v>
      </c>
      <c r="J595" s="12">
        <v>6</v>
      </c>
      <c r="K595" s="12">
        <v>5</v>
      </c>
      <c r="L595">
        <v>0</v>
      </c>
      <c r="M595" s="12">
        <v>3.7559414990859237</v>
      </c>
      <c r="N595" s="12">
        <v>8.6052527287438689</v>
      </c>
      <c r="O595" s="12">
        <v>25.512335078188212</v>
      </c>
      <c r="P595" s="12">
        <v>11.961821964202052</v>
      </c>
      <c r="Q595" s="12">
        <v>9.4082663187965458</v>
      </c>
      <c r="R595" s="57">
        <v>9.2673843074027086E-6</v>
      </c>
      <c r="S595" s="57">
        <v>1.0231030954816912E-3</v>
      </c>
      <c r="T595" s="57">
        <v>0</v>
      </c>
      <c r="U595" s="57">
        <v>7.7599003708733738E-4</v>
      </c>
      <c r="V595" s="57">
        <v>1.5360884832541128E-3</v>
      </c>
      <c r="W595" s="57">
        <v>0</v>
      </c>
      <c r="X595" s="57">
        <v>1.2270422858342244E-4</v>
      </c>
      <c r="Y595" s="57">
        <v>3.056725843170016E-5</v>
      </c>
      <c r="Z595" s="57">
        <v>2.0486993432016512E-6</v>
      </c>
      <c r="AA595" s="57">
        <v>2.4506205747104766E-6</v>
      </c>
      <c r="AB595" s="57">
        <v>1.1789027319144624E-5</v>
      </c>
      <c r="AC595" s="17">
        <v>3.1945534858024758E-4</v>
      </c>
      <c r="AD595" s="12">
        <v>588</v>
      </c>
      <c r="AE595" s="16">
        <v>8</v>
      </c>
      <c r="AF595" s="17">
        <v>0.9410694254004609</v>
      </c>
      <c r="AG595" t="str">
        <f>IF(AF595&lt;='CAV Tier 1 Analysis'!$A$5,"Tier 1", "Tier 2")</f>
        <v>Tier 2</v>
      </c>
      <c r="AH595" t="str">
        <f t="shared" si="20"/>
        <v>Illinois - Tier 2</v>
      </c>
      <c r="AI595" t="str">
        <f t="shared" si="21"/>
        <v>Woodland, Village Of - Tier 2</v>
      </c>
    </row>
    <row r="596" spans="1:35" x14ac:dyDescent="0.3">
      <c r="A596">
        <v>589</v>
      </c>
      <c r="B596">
        <v>5</v>
      </c>
      <c r="C596" t="s">
        <v>21</v>
      </c>
      <c r="D596" t="s">
        <v>4642</v>
      </c>
      <c r="E596" t="s">
        <v>8042</v>
      </c>
      <c r="F596" t="s">
        <v>2903</v>
      </c>
      <c r="G596" s="56">
        <v>0.20674000000000001</v>
      </c>
      <c r="H596">
        <v>0</v>
      </c>
      <c r="I596">
        <v>0</v>
      </c>
      <c r="J596" s="12">
        <v>15</v>
      </c>
      <c r="K596" s="12">
        <v>4</v>
      </c>
      <c r="L596">
        <v>1</v>
      </c>
      <c r="M596">
        <v>0</v>
      </c>
      <c r="N596" s="12">
        <v>1.5610774759809785</v>
      </c>
      <c r="O596" s="12">
        <v>5.0802730221971046</v>
      </c>
      <c r="P596" s="12">
        <v>0.47809039659057628</v>
      </c>
      <c r="Q596" s="12">
        <v>0.22593336185120538</v>
      </c>
      <c r="R596" s="57">
        <v>4.1697985368513012E-6</v>
      </c>
      <c r="S596" s="57">
        <v>0</v>
      </c>
      <c r="T596" s="57">
        <v>0</v>
      </c>
      <c r="U596" s="57">
        <v>1.9399750927183435E-3</v>
      </c>
      <c r="V596" s="57">
        <v>1.2288707866032903E-3</v>
      </c>
      <c r="W596" s="57">
        <v>3.2765399737876802E-4</v>
      </c>
      <c r="X596" s="57">
        <v>0</v>
      </c>
      <c r="Y596" s="57">
        <v>5.5452013025516647E-6</v>
      </c>
      <c r="Z596" s="57">
        <v>4.0795763978337526E-7</v>
      </c>
      <c r="AA596" s="57">
        <v>9.7946463838254755E-8</v>
      </c>
      <c r="AB596" s="57">
        <v>2.8310578005733502E-7</v>
      </c>
      <c r="AC596" s="17">
        <v>3.1881853512940759E-4</v>
      </c>
      <c r="AD596" s="12">
        <v>589</v>
      </c>
      <c r="AE596" s="16">
        <v>8</v>
      </c>
      <c r="AF596" s="17">
        <v>0.94138824393559029</v>
      </c>
      <c r="AG596" t="str">
        <f>IF(AF596&lt;='CAV Tier 1 Analysis'!$A$5,"Tier 1", "Tier 2")</f>
        <v>Tier 2</v>
      </c>
      <c r="AH596" t="str">
        <f t="shared" si="20"/>
        <v>Illinois - Tier 2</v>
      </c>
      <c r="AI596" t="str">
        <f t="shared" si="21"/>
        <v>Valley City, Village Of - Tier 2</v>
      </c>
    </row>
    <row r="597" spans="1:35" x14ac:dyDescent="0.3">
      <c r="A597">
        <v>590</v>
      </c>
      <c r="B597">
        <v>5</v>
      </c>
      <c r="C597" t="s">
        <v>21</v>
      </c>
      <c r="D597" t="s">
        <v>4715</v>
      </c>
      <c r="E597" t="s">
        <v>8127</v>
      </c>
      <c r="F597" t="s">
        <v>2358</v>
      </c>
      <c r="G597" s="56">
        <v>3.0227400000000002</v>
      </c>
      <c r="H597">
        <v>1</v>
      </c>
      <c r="I597">
        <v>0</v>
      </c>
      <c r="J597" s="12">
        <v>7</v>
      </c>
      <c r="K597" s="12">
        <v>5</v>
      </c>
      <c r="L597">
        <v>0</v>
      </c>
      <c r="M597" s="12">
        <v>4</v>
      </c>
      <c r="N597" s="12">
        <v>0</v>
      </c>
      <c r="O597" s="12">
        <v>3201.1253478419576</v>
      </c>
      <c r="P597" s="12">
        <v>2882.0854424046684</v>
      </c>
      <c r="Q597">
        <v>0</v>
      </c>
      <c r="R597" s="57">
        <v>6.0966512669449081E-5</v>
      </c>
      <c r="S597" s="57">
        <v>2.379309524376026E-5</v>
      </c>
      <c r="T597" s="57">
        <v>0</v>
      </c>
      <c r="U597" s="57">
        <v>9.0532170993522698E-4</v>
      </c>
      <c r="V597" s="57">
        <v>1.5360884832541128E-3</v>
      </c>
      <c r="W597" s="57">
        <v>0</v>
      </c>
      <c r="X597" s="57">
        <v>1.3067746514506122E-4</v>
      </c>
      <c r="Y597" s="57">
        <v>0</v>
      </c>
      <c r="Z597" s="57">
        <v>2.570577478514252E-4</v>
      </c>
      <c r="AA597" s="57">
        <v>5.9045335270558664E-4</v>
      </c>
      <c r="AB597" s="57">
        <v>0</v>
      </c>
      <c r="AC597" s="17">
        <v>3.1857803334587475E-4</v>
      </c>
      <c r="AD597" s="12">
        <v>590</v>
      </c>
      <c r="AE597" s="16">
        <v>8</v>
      </c>
      <c r="AF597" s="17">
        <v>0.94170682196893618</v>
      </c>
      <c r="AG597" t="str">
        <f>IF(AF597&lt;='CAV Tier 1 Analysis'!$A$5,"Tier 1", "Tier 2")</f>
        <v>Tier 2</v>
      </c>
      <c r="AH597" t="str">
        <f t="shared" si="20"/>
        <v>Illinois - Tier 2</v>
      </c>
      <c r="AI597" t="str">
        <f t="shared" si="21"/>
        <v>Hoopeston, City Of - Tier 2</v>
      </c>
    </row>
    <row r="598" spans="1:35" x14ac:dyDescent="0.3">
      <c r="A598">
        <v>591</v>
      </c>
      <c r="B598">
        <v>5</v>
      </c>
      <c r="C598" t="s">
        <v>21</v>
      </c>
      <c r="D598" t="s">
        <v>4793</v>
      </c>
      <c r="E598" t="s">
        <v>8214</v>
      </c>
      <c r="F598" t="s">
        <v>2808</v>
      </c>
      <c r="G598" s="56">
        <v>0.28452</v>
      </c>
      <c r="H598">
        <v>8</v>
      </c>
      <c r="I598">
        <v>0</v>
      </c>
      <c r="J598" s="12">
        <v>11</v>
      </c>
      <c r="K598" s="12">
        <v>6</v>
      </c>
      <c r="L598">
        <v>0</v>
      </c>
      <c r="M598" s="12">
        <v>1.029734289329397</v>
      </c>
      <c r="N598" s="12">
        <v>0.79581959411096226</v>
      </c>
      <c r="O598" s="12">
        <v>3.7415257687028722</v>
      </c>
      <c r="P598">
        <v>0</v>
      </c>
      <c r="Q598">
        <v>0</v>
      </c>
      <c r="R598" s="57">
        <v>5.7385657333120449E-6</v>
      </c>
      <c r="S598" s="57">
        <v>1.9034476195008208E-4</v>
      </c>
      <c r="T598" s="57">
        <v>0</v>
      </c>
      <c r="U598" s="57">
        <v>1.4226484013267853E-3</v>
      </c>
      <c r="V598" s="57">
        <v>1.8433061799049354E-3</v>
      </c>
      <c r="W598" s="57">
        <v>0</v>
      </c>
      <c r="X598" s="57">
        <v>3.3640766675629168E-5</v>
      </c>
      <c r="Y598" s="57">
        <v>2.8268807395911829E-6</v>
      </c>
      <c r="Z598" s="57">
        <v>3.0045314791538025E-7</v>
      </c>
      <c r="AA598" s="57">
        <v>0</v>
      </c>
      <c r="AB598" s="57">
        <v>0</v>
      </c>
      <c r="AC598" s="17">
        <v>3.1807327358893188E-4</v>
      </c>
      <c r="AD598" s="12">
        <v>591</v>
      </c>
      <c r="AE598" s="16">
        <v>8</v>
      </c>
      <c r="AF598" s="17">
        <v>0.94202489524252508</v>
      </c>
      <c r="AG598" t="str">
        <f>IF(AF598&lt;='CAV Tier 1 Analysis'!$A$5,"Tier 1", "Tier 2")</f>
        <v>Tier 2</v>
      </c>
      <c r="AH598" t="str">
        <f t="shared" si="20"/>
        <v>Illinois - Tier 2</v>
      </c>
      <c r="AI598" t="str">
        <f t="shared" si="21"/>
        <v>Rockwood, Village Of - Tier 2</v>
      </c>
    </row>
    <row r="599" spans="1:35" x14ac:dyDescent="0.3">
      <c r="A599">
        <v>592</v>
      </c>
      <c r="B599">
        <v>5</v>
      </c>
      <c r="C599" t="s">
        <v>21</v>
      </c>
      <c r="D599" t="s">
        <v>4615</v>
      </c>
      <c r="E599" t="s">
        <v>8011</v>
      </c>
      <c r="F599" t="s">
        <v>2602</v>
      </c>
      <c r="G599" s="56">
        <v>0.92663000000000006</v>
      </c>
      <c r="H599">
        <v>0</v>
      </c>
      <c r="I599">
        <v>0</v>
      </c>
      <c r="J599" s="12">
        <v>3</v>
      </c>
      <c r="K599" s="12">
        <v>10</v>
      </c>
      <c r="L599">
        <v>0</v>
      </c>
      <c r="M599">
        <v>0</v>
      </c>
      <c r="N599" s="12">
        <v>0</v>
      </c>
      <c r="O599" s="12">
        <v>58.752276991833213</v>
      </c>
      <c r="P599" s="12">
        <v>19.621717306578688</v>
      </c>
      <c r="Q599" s="12">
        <v>0.33009897341463557</v>
      </c>
      <c r="R599" s="57">
        <v>1.8689467051381064E-5</v>
      </c>
      <c r="S599" s="57">
        <v>0</v>
      </c>
      <c r="T599" s="57">
        <v>0</v>
      </c>
      <c r="U599" s="57">
        <v>3.8799501854366869E-4</v>
      </c>
      <c r="V599" s="57">
        <v>3.0721769665082257E-3</v>
      </c>
      <c r="W599" s="57">
        <v>0</v>
      </c>
      <c r="X599" s="57">
        <v>0</v>
      </c>
      <c r="Y599" s="57">
        <v>0</v>
      </c>
      <c r="Z599" s="57">
        <v>4.7179433366598012E-6</v>
      </c>
      <c r="AA599" s="57">
        <v>4.0199046839652614E-6</v>
      </c>
      <c r="AB599" s="57">
        <v>4.1363049086226536E-7</v>
      </c>
      <c r="AC599" s="17">
        <v>3.1709208460134209E-4</v>
      </c>
      <c r="AD599" s="12">
        <v>592</v>
      </c>
      <c r="AE599" s="16">
        <v>8</v>
      </c>
      <c r="AF599" s="17">
        <v>0.94234198732712637</v>
      </c>
      <c r="AG599" t="str">
        <f>IF(AF599&lt;='CAV Tier 1 Analysis'!$A$5,"Tier 1", "Tier 2")</f>
        <v>Tier 2</v>
      </c>
      <c r="AH599" t="str">
        <f t="shared" si="20"/>
        <v>Illinois - Tier 2</v>
      </c>
      <c r="AI599" t="str">
        <f t="shared" si="21"/>
        <v>Bethany, Village Of - Tier 2</v>
      </c>
    </row>
    <row r="600" spans="1:35" x14ac:dyDescent="0.3">
      <c r="A600">
        <v>593</v>
      </c>
      <c r="B600">
        <v>5</v>
      </c>
      <c r="C600" t="s">
        <v>21</v>
      </c>
      <c r="D600" t="s">
        <v>4504</v>
      </c>
      <c r="E600" t="s">
        <v>7883</v>
      </c>
      <c r="F600" t="s">
        <v>2615</v>
      </c>
      <c r="G600" s="56">
        <v>4.09917</v>
      </c>
      <c r="H600">
        <v>10</v>
      </c>
      <c r="I600">
        <v>0</v>
      </c>
      <c r="J600" s="12">
        <v>11</v>
      </c>
      <c r="K600" s="12">
        <v>1</v>
      </c>
      <c r="L600">
        <v>0</v>
      </c>
      <c r="M600" s="12">
        <v>6.6274392133041546</v>
      </c>
      <c r="N600" s="12">
        <v>113.02347887705315</v>
      </c>
      <c r="O600" s="12">
        <v>5623.0594514772101</v>
      </c>
      <c r="P600" s="12">
        <v>1790.7818088691356</v>
      </c>
      <c r="Q600">
        <v>0</v>
      </c>
      <c r="R600" s="57">
        <v>8.2677339016662218E-5</v>
      </c>
      <c r="S600" s="57">
        <v>2.379309524376026E-4</v>
      </c>
      <c r="T600" s="57">
        <v>0</v>
      </c>
      <c r="U600" s="57">
        <v>1.4226484013267853E-3</v>
      </c>
      <c r="V600" s="57">
        <v>3.0721769665082257E-4</v>
      </c>
      <c r="W600" s="57">
        <v>0</v>
      </c>
      <c r="X600" s="57">
        <v>2.1651423919939142E-4</v>
      </c>
      <c r="Y600" s="57">
        <v>4.0147779462010021E-4</v>
      </c>
      <c r="Z600" s="57">
        <v>4.5154464182599238E-4</v>
      </c>
      <c r="AA600" s="57">
        <v>3.6687778490312095E-4</v>
      </c>
      <c r="AB600" s="57">
        <v>0</v>
      </c>
      <c r="AC600" s="17">
        <v>3.1698989545277069E-4</v>
      </c>
      <c r="AD600" s="12">
        <v>593</v>
      </c>
      <c r="AE600" s="16">
        <v>8</v>
      </c>
      <c r="AF600" s="17">
        <v>0.94265897722257919</v>
      </c>
      <c r="AG600" t="str">
        <f>IF(AF600&lt;='CAV Tier 1 Analysis'!$A$5,"Tier 1", "Tier 2")</f>
        <v>Tier 2</v>
      </c>
      <c r="AH600" t="str">
        <f t="shared" si="20"/>
        <v>Illinois - Tier 2</v>
      </c>
      <c r="AI600" t="str">
        <f t="shared" si="21"/>
        <v>Lake Bluff, Village Of - Tier 2</v>
      </c>
    </row>
    <row r="601" spans="1:35" x14ac:dyDescent="0.3">
      <c r="A601">
        <v>594</v>
      </c>
      <c r="B601">
        <v>5</v>
      </c>
      <c r="C601" t="s">
        <v>21</v>
      </c>
      <c r="D601" t="s">
        <v>4874</v>
      </c>
      <c r="E601" t="s">
        <v>8306</v>
      </c>
      <c r="F601" t="s">
        <v>3090</v>
      </c>
      <c r="G601" s="56">
        <v>1.2345800000000002</v>
      </c>
      <c r="H601">
        <v>25</v>
      </c>
      <c r="I601">
        <v>0</v>
      </c>
      <c r="J601" s="12">
        <v>10</v>
      </c>
      <c r="K601" s="12">
        <v>5</v>
      </c>
      <c r="L601">
        <v>0</v>
      </c>
      <c r="M601" s="12">
        <v>0.45459994492053973</v>
      </c>
      <c r="N601" s="12">
        <v>5.5233009476969173</v>
      </c>
      <c r="O601" s="12">
        <v>13.172739073124719</v>
      </c>
      <c r="P601">
        <v>0</v>
      </c>
      <c r="Q601">
        <v>0</v>
      </c>
      <c r="R601" s="57">
        <v>2.4900599195249494E-5</v>
      </c>
      <c r="S601" s="57">
        <v>5.9482738109400653E-4</v>
      </c>
      <c r="T601" s="57">
        <v>0</v>
      </c>
      <c r="U601" s="57">
        <v>1.2933167284788956E-3</v>
      </c>
      <c r="V601" s="57">
        <v>1.5360884832541128E-3</v>
      </c>
      <c r="W601" s="57">
        <v>0</v>
      </c>
      <c r="X601" s="57">
        <v>1.4851492114325146E-5</v>
      </c>
      <c r="Y601" s="57">
        <v>1.9619664033847727E-5</v>
      </c>
      <c r="Z601" s="57">
        <v>1.0578013264787305E-6</v>
      </c>
      <c r="AA601" s="57">
        <v>0</v>
      </c>
      <c r="AB601" s="57">
        <v>0</v>
      </c>
      <c r="AC601" s="17">
        <v>3.167874681360833E-4</v>
      </c>
      <c r="AD601" s="12">
        <v>594</v>
      </c>
      <c r="AE601" s="16">
        <v>8</v>
      </c>
      <c r="AF601" s="17">
        <v>0.94297576469071531</v>
      </c>
      <c r="AG601" t="str">
        <f>IF(AF601&lt;='CAV Tier 1 Analysis'!$A$5,"Tier 1", "Tier 2")</f>
        <v>Tier 2</v>
      </c>
      <c r="AH601" t="str">
        <f t="shared" si="20"/>
        <v>Illinois - Tier 2</v>
      </c>
      <c r="AI601" t="str">
        <f t="shared" si="21"/>
        <v>Gorham, Village Of - Tier 2</v>
      </c>
    </row>
    <row r="602" spans="1:35" x14ac:dyDescent="0.3">
      <c r="A602">
        <v>595</v>
      </c>
      <c r="B602">
        <v>5</v>
      </c>
      <c r="C602" t="s">
        <v>21</v>
      </c>
      <c r="D602" t="s">
        <v>4839</v>
      </c>
      <c r="E602" t="s">
        <v>8262</v>
      </c>
      <c r="F602" t="s">
        <v>2556</v>
      </c>
      <c r="G602" s="56">
        <v>2.9805599999999997</v>
      </c>
      <c r="H602">
        <v>9</v>
      </c>
      <c r="I602">
        <v>0</v>
      </c>
      <c r="J602" s="12">
        <v>5</v>
      </c>
      <c r="K602" s="12">
        <v>2</v>
      </c>
      <c r="L602">
        <v>0</v>
      </c>
      <c r="M602" s="12">
        <v>4.9756757119467494</v>
      </c>
      <c r="N602" s="12">
        <v>8.2599693944091666</v>
      </c>
      <c r="O602" s="12">
        <v>3949.1822083929683</v>
      </c>
      <c r="P602" s="12">
        <v>3498.9885012438049</v>
      </c>
      <c r="Q602" s="12">
        <v>575.0431809314523</v>
      </c>
      <c r="R602" s="57">
        <v>6.0115772114721453E-5</v>
      </c>
      <c r="S602" s="57">
        <v>2.1413785719384234E-4</v>
      </c>
      <c r="T602" s="57">
        <v>0</v>
      </c>
      <c r="U602" s="57">
        <v>6.4665836423944778E-4</v>
      </c>
      <c r="V602" s="57">
        <v>6.1443539330164514E-4</v>
      </c>
      <c r="W602" s="57">
        <v>0</v>
      </c>
      <c r="X602" s="57">
        <v>1.6255217235526225E-4</v>
      </c>
      <c r="Y602" s="57">
        <v>2.9340755823878599E-5</v>
      </c>
      <c r="Z602" s="57">
        <v>3.1712843891876675E-4</v>
      </c>
      <c r="AA602" s="57">
        <v>7.1683839113178464E-4</v>
      </c>
      <c r="AB602" s="57">
        <v>7.2055780948129811E-4</v>
      </c>
      <c r="AC602" s="17">
        <v>3.1652408677824067E-4</v>
      </c>
      <c r="AD602" s="12">
        <v>595</v>
      </c>
      <c r="AE602" s="16">
        <v>8</v>
      </c>
      <c r="AF602" s="17">
        <v>0.9432922887774936</v>
      </c>
      <c r="AG602" t="str">
        <f>IF(AF602&lt;='CAV Tier 1 Analysis'!$A$5,"Tier 1", "Tier 2")</f>
        <v>Tier 2</v>
      </c>
      <c r="AH602" t="str">
        <f t="shared" si="20"/>
        <v>Illinois - Tier 2</v>
      </c>
      <c r="AI602" t="str">
        <f t="shared" si="21"/>
        <v>Manteno, Village Of - Tier 2</v>
      </c>
    </row>
    <row r="603" spans="1:35" x14ac:dyDescent="0.3">
      <c r="A603">
        <v>596</v>
      </c>
      <c r="B603">
        <v>5</v>
      </c>
      <c r="C603" t="s">
        <v>21</v>
      </c>
      <c r="D603" t="s">
        <v>4722</v>
      </c>
      <c r="E603" t="s">
        <v>8134</v>
      </c>
      <c r="F603" t="s">
        <v>2613</v>
      </c>
      <c r="G603" s="56">
        <v>0.79986999999999997</v>
      </c>
      <c r="H603">
        <v>0</v>
      </c>
      <c r="I603">
        <v>0</v>
      </c>
      <c r="J603" s="12">
        <v>3</v>
      </c>
      <c r="K603" s="12">
        <v>10</v>
      </c>
      <c r="L603">
        <v>0</v>
      </c>
      <c r="M603">
        <v>0</v>
      </c>
      <c r="N603" s="12">
        <v>0</v>
      </c>
      <c r="O603" s="12">
        <v>38.476620625285513</v>
      </c>
      <c r="P603" s="12">
        <v>6.1593281263607977</v>
      </c>
      <c r="Q603">
        <v>0</v>
      </c>
      <c r="R603" s="57">
        <v>1.6132808143906599E-5</v>
      </c>
      <c r="S603" s="57">
        <v>0</v>
      </c>
      <c r="T603" s="57">
        <v>0</v>
      </c>
      <c r="U603" s="57">
        <v>3.8799501854366869E-4</v>
      </c>
      <c r="V603" s="57">
        <v>3.0721769665082257E-3</v>
      </c>
      <c r="W603" s="57">
        <v>0</v>
      </c>
      <c r="X603" s="57">
        <v>0</v>
      </c>
      <c r="Y603" s="57">
        <v>0</v>
      </c>
      <c r="Z603" s="57">
        <v>3.0897613708058717E-6</v>
      </c>
      <c r="AA603" s="57">
        <v>1.2618626391552053E-6</v>
      </c>
      <c r="AB603" s="57">
        <v>0</v>
      </c>
      <c r="AC603" s="17">
        <v>3.164233106550693E-4</v>
      </c>
      <c r="AD603" s="12">
        <v>596</v>
      </c>
      <c r="AE603" s="16">
        <v>8</v>
      </c>
      <c r="AF603" s="17">
        <v>0.94360871208814867</v>
      </c>
      <c r="AG603" t="str">
        <f>IF(AF603&lt;='CAV Tier 1 Analysis'!$A$5,"Tier 1", "Tier 2")</f>
        <v>Tier 2</v>
      </c>
      <c r="AH603" t="str">
        <f t="shared" si="20"/>
        <v>Illinois - Tier 2</v>
      </c>
      <c r="AI603" t="str">
        <f t="shared" si="21"/>
        <v>Roseville, Village Of - Tier 2</v>
      </c>
    </row>
    <row r="604" spans="1:35" x14ac:dyDescent="0.3">
      <c r="A604">
        <v>597</v>
      </c>
      <c r="B604">
        <v>5</v>
      </c>
      <c r="C604" t="s">
        <v>21</v>
      </c>
      <c r="D604" t="s">
        <v>4790</v>
      </c>
      <c r="E604" t="s">
        <v>8210</v>
      </c>
      <c r="F604" t="s">
        <v>2787</v>
      </c>
      <c r="G604" s="56">
        <v>4.7921899999999997</v>
      </c>
      <c r="H604">
        <v>0</v>
      </c>
      <c r="I604">
        <v>0</v>
      </c>
      <c r="J604" s="12">
        <v>11</v>
      </c>
      <c r="K604" s="12">
        <v>5</v>
      </c>
      <c r="L604">
        <v>0</v>
      </c>
      <c r="M604">
        <v>0</v>
      </c>
      <c r="N604" s="12">
        <v>83.756626769739384</v>
      </c>
      <c r="O604" s="12">
        <v>528.13422383714442</v>
      </c>
      <c r="P604" s="12">
        <v>387.66552314701039</v>
      </c>
      <c r="Q604">
        <v>0</v>
      </c>
      <c r="R604" s="57">
        <v>9.6655058770984988E-5</v>
      </c>
      <c r="S604" s="57">
        <v>0</v>
      </c>
      <c r="T604" s="57">
        <v>0</v>
      </c>
      <c r="U604" s="57">
        <v>1.4226484013267853E-3</v>
      </c>
      <c r="V604" s="57">
        <v>1.5360884832541128E-3</v>
      </c>
      <c r="W604" s="57">
        <v>0</v>
      </c>
      <c r="X604" s="57">
        <v>0</v>
      </c>
      <c r="Y604" s="57">
        <v>2.9751717195780722E-4</v>
      </c>
      <c r="Z604" s="57">
        <v>4.2410396154702367E-5</v>
      </c>
      <c r="AA604" s="57">
        <v>7.9421104073700203E-5</v>
      </c>
      <c r="AB604" s="57">
        <v>0</v>
      </c>
      <c r="AC604" s="17">
        <v>3.1588551050346298E-4</v>
      </c>
      <c r="AD604" s="12">
        <v>597</v>
      </c>
      <c r="AE604" s="16">
        <v>8</v>
      </c>
      <c r="AF604" s="17">
        <v>0.9439245975986521</v>
      </c>
      <c r="AG604" t="str">
        <f>IF(AF604&lt;='CAV Tier 1 Analysis'!$A$5,"Tier 1", "Tier 2")</f>
        <v>Tier 2</v>
      </c>
      <c r="AH604" t="str">
        <f t="shared" si="20"/>
        <v>Illinois - Tier 2</v>
      </c>
      <c r="AI604" t="str">
        <f t="shared" si="21"/>
        <v>Nauvoo, City Of - Tier 2</v>
      </c>
    </row>
    <row r="605" spans="1:35" x14ac:dyDescent="0.3">
      <c r="A605">
        <v>598</v>
      </c>
      <c r="B605">
        <v>5</v>
      </c>
      <c r="C605" t="s">
        <v>21</v>
      </c>
      <c r="D605" t="s">
        <v>4725</v>
      </c>
      <c r="E605" t="s">
        <v>8139</v>
      </c>
      <c r="F605" t="s">
        <v>2773</v>
      </c>
      <c r="G605" s="56">
        <v>0.62771999999999994</v>
      </c>
      <c r="H605">
        <v>8</v>
      </c>
      <c r="I605">
        <v>0</v>
      </c>
      <c r="J605" s="12">
        <v>6</v>
      </c>
      <c r="K605" s="12">
        <v>8</v>
      </c>
      <c r="L605">
        <v>0</v>
      </c>
      <c r="M605" s="12">
        <v>0.7477697062384504</v>
      </c>
      <c r="N605" s="12">
        <v>0.88864828607778312</v>
      </c>
      <c r="O605" s="12">
        <v>6.6347728616200925</v>
      </c>
      <c r="P605">
        <v>0</v>
      </c>
      <c r="Q605">
        <v>0</v>
      </c>
      <c r="R605" s="57">
        <v>1.2660665268222398E-5</v>
      </c>
      <c r="S605" s="57">
        <v>1.9034476195008208E-4</v>
      </c>
      <c r="T605" s="57">
        <v>0</v>
      </c>
      <c r="U605" s="57">
        <v>7.7599003708733738E-4</v>
      </c>
      <c r="V605" s="57">
        <v>2.4577415732065806E-3</v>
      </c>
      <c r="W605" s="57">
        <v>0</v>
      </c>
      <c r="X605" s="57">
        <v>2.4429162430876942E-5</v>
      </c>
      <c r="Y605" s="57">
        <v>3.1566233638546657E-6</v>
      </c>
      <c r="Z605" s="57">
        <v>5.3278756186901418E-7</v>
      </c>
      <c r="AA605" s="57">
        <v>0</v>
      </c>
      <c r="AB605" s="57">
        <v>0</v>
      </c>
      <c r="AC605" s="17">
        <v>3.1498687371534759E-4</v>
      </c>
      <c r="AD605" s="12">
        <v>598</v>
      </c>
      <c r="AE605" s="16">
        <v>8</v>
      </c>
      <c r="AF605" s="17">
        <v>0.94423958447236744</v>
      </c>
      <c r="AG605" t="str">
        <f>IF(AF605&lt;='CAV Tier 1 Analysis'!$A$5,"Tier 1", "Tier 2")</f>
        <v>Tier 2</v>
      </c>
      <c r="AH605" t="str">
        <f t="shared" si="20"/>
        <v>Illinois - Tier 2</v>
      </c>
      <c r="AI605" t="str">
        <f t="shared" si="21"/>
        <v>Crossville, Village Of - Tier 2</v>
      </c>
    </row>
    <row r="606" spans="1:35" x14ac:dyDescent="0.3">
      <c r="A606">
        <v>599</v>
      </c>
      <c r="B606">
        <v>5</v>
      </c>
      <c r="C606" t="s">
        <v>21</v>
      </c>
      <c r="D606" t="s">
        <v>4753</v>
      </c>
      <c r="E606" t="s">
        <v>8169</v>
      </c>
      <c r="F606" t="s">
        <v>2641</v>
      </c>
      <c r="G606" s="56">
        <v>4.4123599999999996</v>
      </c>
      <c r="H606">
        <v>10</v>
      </c>
      <c r="I606">
        <v>0</v>
      </c>
      <c r="J606" s="12">
        <v>5</v>
      </c>
      <c r="K606" s="12">
        <v>4</v>
      </c>
      <c r="L606">
        <v>0</v>
      </c>
      <c r="M606" s="12">
        <v>2.0000000000000004</v>
      </c>
      <c r="N606" s="12">
        <v>0</v>
      </c>
      <c r="O606" s="12">
        <v>3102.4423208724438</v>
      </c>
      <c r="P606" s="12">
        <v>2541.0745263065946</v>
      </c>
      <c r="Q606" s="12">
        <v>336.20078018469803</v>
      </c>
      <c r="R606" s="57">
        <v>8.899415822802169E-5</v>
      </c>
      <c r="S606" s="57">
        <v>2.379309524376026E-4</v>
      </c>
      <c r="T606" s="57">
        <v>0</v>
      </c>
      <c r="U606" s="57">
        <v>6.4665836423944778E-4</v>
      </c>
      <c r="V606" s="57">
        <v>1.2288707866032903E-3</v>
      </c>
      <c r="W606" s="57">
        <v>0</v>
      </c>
      <c r="X606" s="57">
        <v>6.5338732572530622E-5</v>
      </c>
      <c r="Y606" s="57">
        <v>0</v>
      </c>
      <c r="Z606" s="57">
        <v>2.4913327320345618E-4</v>
      </c>
      <c r="AA606" s="57">
        <v>5.2059038620334657E-4</v>
      </c>
      <c r="AB606" s="57">
        <v>4.2127635932207844E-4</v>
      </c>
      <c r="AC606" s="17">
        <v>3.144357284372522E-4</v>
      </c>
      <c r="AD606" s="12">
        <v>599</v>
      </c>
      <c r="AE606" s="16">
        <v>8</v>
      </c>
      <c r="AF606" s="17">
        <v>0.9445540202008047</v>
      </c>
      <c r="AG606" t="str">
        <f>IF(AF606&lt;='CAV Tier 1 Analysis'!$A$5,"Tier 1", "Tier 2")</f>
        <v>Tier 2</v>
      </c>
      <c r="AH606" t="str">
        <f t="shared" si="20"/>
        <v>Illinois - Tier 2</v>
      </c>
      <c r="AI606" t="str">
        <f t="shared" si="21"/>
        <v>Carterville, City Of - Tier 2</v>
      </c>
    </row>
    <row r="607" spans="1:35" x14ac:dyDescent="0.3">
      <c r="A607">
        <v>600</v>
      </c>
      <c r="B607">
        <v>5</v>
      </c>
      <c r="C607" t="s">
        <v>21</v>
      </c>
      <c r="D607" t="s">
        <v>4413</v>
      </c>
      <c r="E607" t="s">
        <v>7779</v>
      </c>
      <c r="F607" t="s">
        <v>2768</v>
      </c>
      <c r="G607" s="56">
        <v>0.85516999999999999</v>
      </c>
      <c r="H607">
        <v>7</v>
      </c>
      <c r="I607">
        <v>0</v>
      </c>
      <c r="J607" s="12">
        <v>6</v>
      </c>
      <c r="K607" s="12">
        <v>8</v>
      </c>
      <c r="L607">
        <v>0</v>
      </c>
      <c r="M607">
        <v>0</v>
      </c>
      <c r="N607" s="12">
        <v>0</v>
      </c>
      <c r="O607" s="12">
        <v>172.33463598823562</v>
      </c>
      <c r="P607" s="12">
        <v>86.698600689986506</v>
      </c>
      <c r="Q607">
        <v>0</v>
      </c>
      <c r="R607" s="57">
        <v>1.7248169753115639E-5</v>
      </c>
      <c r="S607" s="57">
        <v>1.6655166670632182E-4</v>
      </c>
      <c r="T607" s="57">
        <v>0</v>
      </c>
      <c r="U607" s="57">
        <v>7.7599003708733738E-4</v>
      </c>
      <c r="V607" s="57">
        <v>2.4577415732065806E-3</v>
      </c>
      <c r="W607" s="57">
        <v>0</v>
      </c>
      <c r="X607" s="57">
        <v>0</v>
      </c>
      <c r="Y607" s="57">
        <v>0</v>
      </c>
      <c r="Z607" s="57">
        <v>1.383886870715509E-5</v>
      </c>
      <c r="AA607" s="57">
        <v>1.7761957608575893E-5</v>
      </c>
      <c r="AB607" s="57">
        <v>0</v>
      </c>
      <c r="AC607" s="17">
        <v>3.1355747936991698E-4</v>
      </c>
      <c r="AD607" s="12">
        <v>600</v>
      </c>
      <c r="AE607" s="16">
        <v>8</v>
      </c>
      <c r="AF607" s="17">
        <v>0.9448675776801746</v>
      </c>
      <c r="AG607" t="str">
        <f>IF(AF607&lt;='CAV Tier 1 Analysis'!$A$5,"Tier 1", "Tier 2")</f>
        <v>Tier 2</v>
      </c>
      <c r="AH607" t="str">
        <f t="shared" si="20"/>
        <v>Illinois - Tier 2</v>
      </c>
      <c r="AI607" t="str">
        <f t="shared" si="21"/>
        <v>Zeigler, City Of - Tier 2</v>
      </c>
    </row>
    <row r="608" spans="1:35" x14ac:dyDescent="0.3">
      <c r="A608">
        <v>601</v>
      </c>
      <c r="B608">
        <v>5</v>
      </c>
      <c r="C608" t="s">
        <v>21</v>
      </c>
      <c r="D608" t="s">
        <v>4835</v>
      </c>
      <c r="E608" t="s">
        <v>8258</v>
      </c>
      <c r="F608" t="s">
        <v>2629</v>
      </c>
      <c r="G608" s="56">
        <v>1.7038800000000003</v>
      </c>
      <c r="H608">
        <v>0</v>
      </c>
      <c r="I608">
        <v>0</v>
      </c>
      <c r="J608" s="12">
        <v>6</v>
      </c>
      <c r="K608" s="12">
        <v>8</v>
      </c>
      <c r="L608">
        <v>0</v>
      </c>
      <c r="M608">
        <v>0</v>
      </c>
      <c r="N608" s="12">
        <v>0</v>
      </c>
      <c r="O608" s="12">
        <v>731.40404144064291</v>
      </c>
      <c r="P608" s="12">
        <v>560.77887004316563</v>
      </c>
      <c r="Q608">
        <v>0</v>
      </c>
      <c r="R608" s="57">
        <v>3.4366045907759483E-5</v>
      </c>
      <c r="S608" s="57">
        <v>0</v>
      </c>
      <c r="T608" s="57">
        <v>0</v>
      </c>
      <c r="U608" s="57">
        <v>7.7599003708733738E-4</v>
      </c>
      <c r="V608" s="57">
        <v>2.4577415732065806E-3</v>
      </c>
      <c r="W608" s="57">
        <v>0</v>
      </c>
      <c r="X608" s="57">
        <v>0</v>
      </c>
      <c r="Y608" s="57">
        <v>0</v>
      </c>
      <c r="Z608" s="57">
        <v>5.8733431288128524E-5</v>
      </c>
      <c r="AA608" s="57">
        <v>1.1488686597270786E-4</v>
      </c>
      <c r="AB608" s="57">
        <v>0</v>
      </c>
      <c r="AC608" s="17">
        <v>3.1288345031477399E-4</v>
      </c>
      <c r="AD608" s="12">
        <v>601</v>
      </c>
      <c r="AE608" s="16">
        <v>8</v>
      </c>
      <c r="AF608" s="17">
        <v>0.94518046113048937</v>
      </c>
      <c r="AG608" t="str">
        <f>IF(AF608&lt;='CAV Tier 1 Analysis'!$A$5,"Tier 1", "Tier 2")</f>
        <v>Tier 2</v>
      </c>
      <c r="AH608" t="str">
        <f t="shared" si="20"/>
        <v>Illinois - Tier 2</v>
      </c>
      <c r="AI608" t="str">
        <f t="shared" si="21"/>
        <v>West City, Village Of - Tier 2</v>
      </c>
    </row>
    <row r="609" spans="1:35" x14ac:dyDescent="0.3">
      <c r="A609">
        <v>602</v>
      </c>
      <c r="B609">
        <v>5</v>
      </c>
      <c r="C609" t="s">
        <v>21</v>
      </c>
      <c r="D609" t="s">
        <v>4947</v>
      </c>
      <c r="E609" t="s">
        <v>8384</v>
      </c>
      <c r="F609" t="s">
        <v>2745</v>
      </c>
      <c r="G609" s="56">
        <v>0.46162999999999998</v>
      </c>
      <c r="H609">
        <v>1</v>
      </c>
      <c r="I609">
        <v>0</v>
      </c>
      <c r="J609" s="12">
        <v>11</v>
      </c>
      <c r="K609" s="12">
        <v>6</v>
      </c>
      <c r="L609">
        <v>0</v>
      </c>
      <c r="M609" s="12">
        <v>4</v>
      </c>
      <c r="N609" s="12">
        <v>0</v>
      </c>
      <c r="O609" s="12">
        <v>16.957081568996465</v>
      </c>
      <c r="P609">
        <v>0</v>
      </c>
      <c r="Q609">
        <v>0</v>
      </c>
      <c r="R609" s="57">
        <v>9.3107482759343421E-6</v>
      </c>
      <c r="S609" s="57">
        <v>2.379309524376026E-5</v>
      </c>
      <c r="T609" s="57">
        <v>0</v>
      </c>
      <c r="U609" s="57">
        <v>1.4226484013267853E-3</v>
      </c>
      <c r="V609" s="57">
        <v>1.8433061799049354E-3</v>
      </c>
      <c r="W609" s="57">
        <v>0</v>
      </c>
      <c r="X609" s="57">
        <v>1.3067746514506122E-4</v>
      </c>
      <c r="Y609" s="57">
        <v>0</v>
      </c>
      <c r="Z609" s="57">
        <v>1.3616927563294994E-6</v>
      </c>
      <c r="AA609" s="57">
        <v>0</v>
      </c>
      <c r="AB609" s="57">
        <v>0</v>
      </c>
      <c r="AC609" s="17">
        <v>3.1191796205934597E-4</v>
      </c>
      <c r="AD609" s="12">
        <v>602</v>
      </c>
      <c r="AE609" s="16">
        <v>8</v>
      </c>
      <c r="AF609" s="17">
        <v>0.94549237909254868</v>
      </c>
      <c r="AG609" t="str">
        <f>IF(AF609&lt;='CAV Tier 1 Analysis'!$A$5,"Tier 1", "Tier 2")</f>
        <v>Tier 2</v>
      </c>
      <c r="AH609" t="str">
        <f t="shared" si="20"/>
        <v>Illinois - Tier 2</v>
      </c>
      <c r="AI609" t="str">
        <f t="shared" si="21"/>
        <v>Ellis Grove, Village Of - Tier 2</v>
      </c>
    </row>
    <row r="610" spans="1:35" x14ac:dyDescent="0.3">
      <c r="A610">
        <v>603</v>
      </c>
      <c r="B610">
        <v>5</v>
      </c>
      <c r="C610" t="s">
        <v>21</v>
      </c>
      <c r="D610" t="s">
        <v>4672</v>
      </c>
      <c r="E610" t="s">
        <v>8075</v>
      </c>
      <c r="F610" t="s">
        <v>2692</v>
      </c>
      <c r="G610" s="56">
        <v>0.22489999999999999</v>
      </c>
      <c r="H610">
        <v>0</v>
      </c>
      <c r="I610">
        <v>0</v>
      </c>
      <c r="J610" s="12">
        <v>5</v>
      </c>
      <c r="K610" s="12">
        <v>9</v>
      </c>
      <c r="L610">
        <v>0</v>
      </c>
      <c r="M610">
        <v>0</v>
      </c>
      <c r="N610" s="12">
        <v>1.4611564320932318</v>
      </c>
      <c r="O610" s="12">
        <v>11.996010757507847</v>
      </c>
      <c r="P610">
        <v>0</v>
      </c>
      <c r="Q610" s="12">
        <v>0.10080681308830108</v>
      </c>
      <c r="R610" s="57">
        <v>4.5360728012859511E-6</v>
      </c>
      <c r="S610" s="57">
        <v>0</v>
      </c>
      <c r="T610" s="57">
        <v>0</v>
      </c>
      <c r="U610" s="57">
        <v>6.4665836423944778E-4</v>
      </c>
      <c r="V610" s="57">
        <v>2.7649592698574029E-3</v>
      </c>
      <c r="W610" s="57">
        <v>0</v>
      </c>
      <c r="X610" s="57">
        <v>0</v>
      </c>
      <c r="Y610" s="57">
        <v>5.1902654897916537E-6</v>
      </c>
      <c r="Z610" s="57">
        <v>9.6330732896957454E-7</v>
      </c>
      <c r="AA610" s="57">
        <v>0</v>
      </c>
      <c r="AB610" s="57">
        <v>1.2631596865828335E-7</v>
      </c>
      <c r="AC610" s="17">
        <v>3.111303268805051E-4</v>
      </c>
      <c r="AD610" s="12">
        <v>603</v>
      </c>
      <c r="AE610" s="16">
        <v>8</v>
      </c>
      <c r="AF610" s="17">
        <v>0.94580350941942914</v>
      </c>
      <c r="AG610" t="str">
        <f>IF(AF610&lt;='CAV Tier 1 Analysis'!$A$5,"Tier 1", "Tier 2")</f>
        <v>Tier 2</v>
      </c>
      <c r="AH610" t="str">
        <f t="shared" si="20"/>
        <v>Illinois - Tier 2</v>
      </c>
      <c r="AI610" t="str">
        <f t="shared" si="21"/>
        <v>Muddy, Village Of - Tier 2</v>
      </c>
    </row>
    <row r="611" spans="1:35" x14ac:dyDescent="0.3">
      <c r="A611">
        <v>604</v>
      </c>
      <c r="B611">
        <v>5</v>
      </c>
      <c r="C611" t="s">
        <v>21</v>
      </c>
      <c r="D611" t="s">
        <v>4448</v>
      </c>
      <c r="E611" t="s">
        <v>7819</v>
      </c>
      <c r="F611" t="s">
        <v>3151</v>
      </c>
      <c r="G611" s="56">
        <v>0.73859999999999992</v>
      </c>
      <c r="H611">
        <v>32</v>
      </c>
      <c r="I611">
        <v>0</v>
      </c>
      <c r="J611" s="12">
        <v>6</v>
      </c>
      <c r="K611" s="12">
        <v>5</v>
      </c>
      <c r="L611">
        <v>0</v>
      </c>
      <c r="M611" s="12">
        <v>9.9633901976712718</v>
      </c>
      <c r="N611" s="12">
        <v>1.8848749502695137</v>
      </c>
      <c r="O611" s="12">
        <v>14.655186417123987</v>
      </c>
      <c r="P611">
        <v>0</v>
      </c>
      <c r="Q611">
        <v>0</v>
      </c>
      <c r="R611" s="57">
        <v>1.4897035887193434E-5</v>
      </c>
      <c r="S611" s="57">
        <v>7.6137904780032833E-4</v>
      </c>
      <c r="T611" s="57">
        <v>0</v>
      </c>
      <c r="U611" s="57">
        <v>7.7599003708733738E-4</v>
      </c>
      <c r="V611" s="57">
        <v>1.5360884832541128E-3</v>
      </c>
      <c r="W611" s="57">
        <v>0</v>
      </c>
      <c r="X611" s="57">
        <v>3.2549764382070807E-4</v>
      </c>
      <c r="Y611" s="57">
        <v>6.6953826380804616E-6</v>
      </c>
      <c r="Z611" s="57">
        <v>1.1768452670147302E-6</v>
      </c>
      <c r="AA611" s="57">
        <v>0</v>
      </c>
      <c r="AB611" s="57">
        <v>0</v>
      </c>
      <c r="AC611" s="17">
        <v>3.1106586143225232E-4</v>
      </c>
      <c r="AD611" s="12">
        <v>604</v>
      </c>
      <c r="AE611" s="16">
        <v>8</v>
      </c>
      <c r="AF611" s="17">
        <v>0.9461145752808614</v>
      </c>
      <c r="AG611" t="str">
        <f>IF(AF611&lt;='CAV Tier 1 Analysis'!$A$5,"Tier 1", "Tier 2")</f>
        <v>Tier 2</v>
      </c>
      <c r="AH611" t="str">
        <f t="shared" si="20"/>
        <v>Illinois - Tier 2</v>
      </c>
      <c r="AI611" t="str">
        <f t="shared" si="21"/>
        <v>Cissna Park, Village Of - Tier 2</v>
      </c>
    </row>
    <row r="612" spans="1:35" x14ac:dyDescent="0.3">
      <c r="A612">
        <v>605</v>
      </c>
      <c r="B612">
        <v>5</v>
      </c>
      <c r="C612" t="s">
        <v>21</v>
      </c>
      <c r="D612" t="s">
        <v>4633</v>
      </c>
      <c r="E612" t="s">
        <v>8031</v>
      </c>
      <c r="F612" t="s">
        <v>2722</v>
      </c>
      <c r="G612" s="56">
        <v>0.56520999999999999</v>
      </c>
      <c r="H612">
        <v>2</v>
      </c>
      <c r="I612">
        <v>0</v>
      </c>
      <c r="J612" s="12">
        <v>5.5</v>
      </c>
      <c r="K612" s="12">
        <v>8.5</v>
      </c>
      <c r="L612">
        <v>0</v>
      </c>
      <c r="M612" s="12">
        <v>0.98759753012154783</v>
      </c>
      <c r="N612" s="12">
        <v>0.16037577356575902</v>
      </c>
      <c r="O612" s="12">
        <v>29.378273078213809</v>
      </c>
      <c r="P612" s="12">
        <v>5.2205778611978602</v>
      </c>
      <c r="Q612">
        <v>0</v>
      </c>
      <c r="R612" s="57">
        <v>1.1399883094774712E-5</v>
      </c>
      <c r="S612" s="57">
        <v>4.758619048752052E-5</v>
      </c>
      <c r="T612" s="57">
        <v>0</v>
      </c>
      <c r="U612" s="57">
        <v>7.1132420066339264E-4</v>
      </c>
      <c r="V612" s="57">
        <v>2.6113504215319917E-3</v>
      </c>
      <c r="W612" s="57">
        <v>0</v>
      </c>
      <c r="X612" s="57">
        <v>3.2264185454951778E-5</v>
      </c>
      <c r="Y612" s="57">
        <v>5.6968085322974321E-7</v>
      </c>
      <c r="Z612" s="57">
        <v>2.3591430802111293E-6</v>
      </c>
      <c r="AA612" s="57">
        <v>1.0695407068268407E-6</v>
      </c>
      <c r="AB612" s="57">
        <v>0</v>
      </c>
      <c r="AC612" s="17">
        <v>3.1072029507935451E-4</v>
      </c>
      <c r="AD612" s="12">
        <v>605</v>
      </c>
      <c r="AE612" s="16">
        <v>8</v>
      </c>
      <c r="AF612" s="17">
        <v>0.94642529557594079</v>
      </c>
      <c r="AG612" t="str">
        <f>IF(AF612&lt;='CAV Tier 1 Analysis'!$A$5,"Tier 1", "Tier 2")</f>
        <v>Tier 2</v>
      </c>
      <c r="AH612" t="str">
        <f t="shared" si="20"/>
        <v>Illinois - Tier 2</v>
      </c>
      <c r="AI612" t="str">
        <f t="shared" si="21"/>
        <v>Atwood, Village Of - Tier 2</v>
      </c>
    </row>
    <row r="613" spans="1:35" x14ac:dyDescent="0.3">
      <c r="A613">
        <v>606</v>
      </c>
      <c r="B613">
        <v>5</v>
      </c>
      <c r="C613" t="s">
        <v>21</v>
      </c>
      <c r="D613" t="s">
        <v>4238</v>
      </c>
      <c r="E613" t="s">
        <v>7597</v>
      </c>
      <c r="F613" t="s">
        <v>2737</v>
      </c>
      <c r="G613" s="56">
        <v>1.7411399999999999</v>
      </c>
      <c r="H613">
        <v>6</v>
      </c>
      <c r="I613">
        <v>0</v>
      </c>
      <c r="J613" s="12">
        <v>1</v>
      </c>
      <c r="K613" s="12">
        <v>10</v>
      </c>
      <c r="L613">
        <v>0</v>
      </c>
      <c r="M613" s="12">
        <v>1.0000000000000002</v>
      </c>
      <c r="N613" s="12">
        <v>0</v>
      </c>
      <c r="O613" s="12">
        <v>49.641833712527912</v>
      </c>
      <c r="P613">
        <v>0</v>
      </c>
      <c r="Q613">
        <v>0</v>
      </c>
      <c r="R613" s="57">
        <v>3.5117553567056563E-5</v>
      </c>
      <c r="S613" s="57">
        <v>1.4275857146256156E-4</v>
      </c>
      <c r="T613" s="57">
        <v>0</v>
      </c>
      <c r="U613" s="57">
        <v>1.2933167284788957E-4</v>
      </c>
      <c r="V613" s="57">
        <v>3.0721769665082257E-3</v>
      </c>
      <c r="W613" s="57">
        <v>0</v>
      </c>
      <c r="X613" s="57">
        <v>3.2669366286265311E-5</v>
      </c>
      <c r="Y613" s="57">
        <v>0</v>
      </c>
      <c r="Z613" s="57">
        <v>3.9863537308715827E-6</v>
      </c>
      <c r="AA613" s="57">
        <v>0</v>
      </c>
      <c r="AB613" s="57">
        <v>0</v>
      </c>
      <c r="AC613" s="17">
        <v>3.1054913494571549E-4</v>
      </c>
      <c r="AD613" s="12">
        <v>606</v>
      </c>
      <c r="AE613" s="16">
        <v>8</v>
      </c>
      <c r="AF613" s="17">
        <v>0.94673584471088656</v>
      </c>
      <c r="AG613" t="str">
        <f>IF(AF613&lt;='CAV Tier 1 Analysis'!$A$5,"Tier 1", "Tier 2")</f>
        <v>Tier 2</v>
      </c>
      <c r="AH613" t="str">
        <f t="shared" si="20"/>
        <v>Illinois - Tier 2</v>
      </c>
      <c r="AI613" t="str">
        <f t="shared" si="21"/>
        <v>Clay City, Village Of - Tier 2</v>
      </c>
    </row>
    <row r="614" spans="1:35" x14ac:dyDescent="0.3">
      <c r="A614">
        <v>607</v>
      </c>
      <c r="B614">
        <v>5</v>
      </c>
      <c r="C614" t="s">
        <v>21</v>
      </c>
      <c r="D614" t="s">
        <v>4691</v>
      </c>
      <c r="E614" t="s">
        <v>8098</v>
      </c>
      <c r="F614" t="s">
        <v>3165</v>
      </c>
      <c r="G614" s="56">
        <v>1.7998399999999999</v>
      </c>
      <c r="H614">
        <v>6</v>
      </c>
      <c r="I614">
        <v>0</v>
      </c>
      <c r="J614" s="12">
        <v>12</v>
      </c>
      <c r="K614" s="12">
        <v>2</v>
      </c>
      <c r="L614">
        <v>1</v>
      </c>
      <c r="M614">
        <v>0</v>
      </c>
      <c r="N614" s="12">
        <v>163.64437947743656</v>
      </c>
      <c r="O614" s="12">
        <v>1046.9421955875612</v>
      </c>
      <c r="P614" s="12">
        <v>332.49168513646327</v>
      </c>
      <c r="Q614">
        <v>0</v>
      </c>
      <c r="R614" s="57">
        <v>3.6301490754408652E-5</v>
      </c>
      <c r="S614" s="57">
        <v>1.4275857146256156E-4</v>
      </c>
      <c r="T614" s="57">
        <v>0</v>
      </c>
      <c r="U614" s="57">
        <v>1.5519800741746748E-3</v>
      </c>
      <c r="V614" s="57">
        <v>6.1443539330164514E-4</v>
      </c>
      <c r="W614" s="57">
        <v>3.2765399737876802E-4</v>
      </c>
      <c r="X614" s="57">
        <v>0</v>
      </c>
      <c r="Y614" s="57">
        <v>5.8129147348263781E-4</v>
      </c>
      <c r="Z614" s="57">
        <v>8.4071872758683278E-5</v>
      </c>
      <c r="AA614" s="57">
        <v>6.8117630153169471E-5</v>
      </c>
      <c r="AB614" s="57">
        <v>0</v>
      </c>
      <c r="AC614" s="17">
        <v>3.0969186395150443E-4</v>
      </c>
      <c r="AD614" s="12">
        <v>607</v>
      </c>
      <c r="AE614" s="16">
        <v>8</v>
      </c>
      <c r="AF614" s="17">
        <v>0.94704553657483803</v>
      </c>
      <c r="AG614" t="str">
        <f>IF(AF614&lt;='CAV Tier 1 Analysis'!$A$5,"Tier 1", "Tier 2")</f>
        <v>Tier 2</v>
      </c>
      <c r="AH614" t="str">
        <f t="shared" si="20"/>
        <v>Illinois - Tier 2</v>
      </c>
      <c r="AI614" t="str">
        <f t="shared" si="21"/>
        <v>New Athens, Village Of - Tier 2</v>
      </c>
    </row>
    <row r="615" spans="1:35" x14ac:dyDescent="0.3">
      <c r="A615">
        <v>608</v>
      </c>
      <c r="B615">
        <v>5</v>
      </c>
      <c r="C615" t="s">
        <v>21</v>
      </c>
      <c r="D615" t="s">
        <v>4424</v>
      </c>
      <c r="E615" t="s">
        <v>7794</v>
      </c>
      <c r="F615" t="s">
        <v>2931</v>
      </c>
      <c r="G615" s="56">
        <v>1.64093</v>
      </c>
      <c r="H615">
        <v>3</v>
      </c>
      <c r="I615">
        <v>0</v>
      </c>
      <c r="J615" s="12">
        <v>10.6</v>
      </c>
      <c r="K615" s="12">
        <v>2.2000000000000002</v>
      </c>
      <c r="L615">
        <v>0</v>
      </c>
      <c r="M615" s="12">
        <v>1</v>
      </c>
      <c r="N615" s="12">
        <v>0</v>
      </c>
      <c r="O615" s="12">
        <v>1454.0781867442604</v>
      </c>
      <c r="P615" s="12">
        <v>1102.3465247199786</v>
      </c>
      <c r="Q615" s="12">
        <v>701.34715668658714</v>
      </c>
      <c r="R615" s="57">
        <v>3.3096389247728575E-5</v>
      </c>
      <c r="S615" s="57">
        <v>7.1379285731280781E-5</v>
      </c>
      <c r="T615" s="57">
        <v>0</v>
      </c>
      <c r="U615" s="57">
        <v>1.3709157321876292E-3</v>
      </c>
      <c r="V615" s="57">
        <v>6.7587893263180965E-4</v>
      </c>
      <c r="W615" s="57">
        <v>0</v>
      </c>
      <c r="X615" s="57">
        <v>3.2669366286265304E-5</v>
      </c>
      <c r="Y615" s="57">
        <v>0</v>
      </c>
      <c r="Z615" s="57">
        <v>1.1676583178360987E-4</v>
      </c>
      <c r="AA615" s="57">
        <v>2.2583792686631726E-4</v>
      </c>
      <c r="AB615" s="57">
        <v>8.7882299567389416E-4</v>
      </c>
      <c r="AC615" s="17">
        <v>3.095787691280486E-4</v>
      </c>
      <c r="AD615" s="12">
        <v>608</v>
      </c>
      <c r="AE615" s="16">
        <v>8</v>
      </c>
      <c r="AF615" s="17">
        <v>0.9473551153439661</v>
      </c>
      <c r="AG615" t="str">
        <f>IF(AF615&lt;='CAV Tier 1 Analysis'!$A$5,"Tier 1", "Tier 2")</f>
        <v>Tier 2</v>
      </c>
      <c r="AH615" t="str">
        <f t="shared" si="20"/>
        <v>Illinois - Tier 2</v>
      </c>
      <c r="AI615" t="str">
        <f t="shared" si="21"/>
        <v>Diamond, Village Of - Tier 2</v>
      </c>
    </row>
    <row r="616" spans="1:35" x14ac:dyDescent="0.3">
      <c r="A616">
        <v>609</v>
      </c>
      <c r="B616">
        <v>5</v>
      </c>
      <c r="C616" t="s">
        <v>21</v>
      </c>
      <c r="D616" t="s">
        <v>4776</v>
      </c>
      <c r="E616" t="s">
        <v>8195</v>
      </c>
      <c r="F616" t="s">
        <v>2688</v>
      </c>
      <c r="G616" s="56">
        <v>0.39172000000000001</v>
      </c>
      <c r="H616">
        <v>1</v>
      </c>
      <c r="I616">
        <v>0</v>
      </c>
      <c r="J616" s="12">
        <v>2</v>
      </c>
      <c r="K616" s="12">
        <v>10</v>
      </c>
      <c r="L616">
        <v>0</v>
      </c>
      <c r="M616" s="12">
        <v>1</v>
      </c>
      <c r="N616" s="12">
        <v>0</v>
      </c>
      <c r="O616" s="12">
        <v>7.7916630962729219</v>
      </c>
      <c r="P616">
        <v>0</v>
      </c>
      <c r="Q616">
        <v>0</v>
      </c>
      <c r="R616" s="57">
        <v>7.900713373587074E-6</v>
      </c>
      <c r="S616" s="57">
        <v>2.379309524376026E-5</v>
      </c>
      <c r="T616" s="57">
        <v>0</v>
      </c>
      <c r="U616" s="57">
        <v>2.5866334569577915E-4</v>
      </c>
      <c r="V616" s="57">
        <v>3.0721769665082257E-3</v>
      </c>
      <c r="W616" s="57">
        <v>0</v>
      </c>
      <c r="X616" s="57">
        <v>3.2669366286265304E-5</v>
      </c>
      <c r="Y616" s="57">
        <v>0</v>
      </c>
      <c r="Z616" s="57">
        <v>6.2568851572627172E-7</v>
      </c>
      <c r="AA616" s="57">
        <v>0</v>
      </c>
      <c r="AB616" s="57">
        <v>0</v>
      </c>
      <c r="AC616" s="17">
        <v>3.0871174323848582E-4</v>
      </c>
      <c r="AD616" s="12">
        <v>609</v>
      </c>
      <c r="AE616" s="16">
        <v>8</v>
      </c>
      <c r="AF616" s="17">
        <v>0.94766382708720454</v>
      </c>
      <c r="AG616" t="str">
        <f>IF(AF616&lt;='CAV Tier 1 Analysis'!$A$5,"Tier 1", "Tier 2")</f>
        <v>Tier 2</v>
      </c>
      <c r="AH616" t="str">
        <f t="shared" si="20"/>
        <v>Illinois - Tier 2</v>
      </c>
      <c r="AI616" t="str">
        <f t="shared" si="21"/>
        <v>Bradford, Village Of - Tier 2</v>
      </c>
    </row>
    <row r="617" spans="1:35" x14ac:dyDescent="0.3">
      <c r="A617">
        <v>610</v>
      </c>
      <c r="B617">
        <v>5</v>
      </c>
      <c r="C617" t="s">
        <v>21</v>
      </c>
      <c r="D617" t="s">
        <v>4727</v>
      </c>
      <c r="E617" t="s">
        <v>8141</v>
      </c>
      <c r="F617" t="s">
        <v>2838</v>
      </c>
      <c r="G617" s="56">
        <v>0.15708</v>
      </c>
      <c r="H617">
        <v>6</v>
      </c>
      <c r="I617">
        <v>0</v>
      </c>
      <c r="J617" s="12">
        <v>6</v>
      </c>
      <c r="K617" s="12">
        <v>8</v>
      </c>
      <c r="L617">
        <v>0</v>
      </c>
      <c r="M617">
        <v>0</v>
      </c>
      <c r="N617" s="12">
        <v>1.3918353816524237E-2</v>
      </c>
      <c r="O617" s="12">
        <v>1.1522140005664494</v>
      </c>
      <c r="P617">
        <v>0</v>
      </c>
      <c r="Q617">
        <v>0</v>
      </c>
      <c r="R617" s="57">
        <v>3.1681917102089696E-6</v>
      </c>
      <c r="S617" s="57">
        <v>1.4275857146256156E-4</v>
      </c>
      <c r="T617" s="57">
        <v>0</v>
      </c>
      <c r="U617" s="57">
        <v>7.7599003708733738E-4</v>
      </c>
      <c r="V617" s="57">
        <v>2.4577415732065806E-3</v>
      </c>
      <c r="W617" s="57">
        <v>0</v>
      </c>
      <c r="X617" s="57">
        <v>0</v>
      </c>
      <c r="Y617" s="57">
        <v>4.9440258347373381E-8</v>
      </c>
      <c r="Z617" s="57">
        <v>9.2525441475812898E-8</v>
      </c>
      <c r="AA617" s="57">
        <v>0</v>
      </c>
      <c r="AB617" s="57">
        <v>0</v>
      </c>
      <c r="AC617" s="17">
        <v>3.0725457628786467E-4</v>
      </c>
      <c r="AD617" s="12">
        <v>610</v>
      </c>
      <c r="AE617" s="16">
        <v>8</v>
      </c>
      <c r="AF617" s="17">
        <v>0.94797108166349242</v>
      </c>
      <c r="AG617" t="str">
        <f>IF(AF617&lt;='CAV Tier 1 Analysis'!$A$5,"Tier 1", "Tier 2")</f>
        <v>Tier 2</v>
      </c>
      <c r="AH617" t="str">
        <f t="shared" si="20"/>
        <v>Illinois - Tier 2</v>
      </c>
      <c r="AI617" t="str">
        <f t="shared" si="21"/>
        <v>Maunie, Village Of - Tier 2</v>
      </c>
    </row>
    <row r="618" spans="1:35" x14ac:dyDescent="0.3">
      <c r="A618">
        <v>611</v>
      </c>
      <c r="B618">
        <v>5</v>
      </c>
      <c r="C618" t="s">
        <v>21</v>
      </c>
      <c r="D618" t="s">
        <v>4192</v>
      </c>
      <c r="E618" t="s">
        <v>8330</v>
      </c>
      <c r="F618" t="s">
        <v>2711</v>
      </c>
      <c r="G618" s="56">
        <v>1.26972</v>
      </c>
      <c r="H618">
        <v>0</v>
      </c>
      <c r="I618">
        <v>0</v>
      </c>
      <c r="J618" s="12">
        <v>6</v>
      </c>
      <c r="K618" s="12">
        <v>8</v>
      </c>
      <c r="L618">
        <v>0</v>
      </c>
      <c r="M618">
        <v>0</v>
      </c>
      <c r="N618" s="12">
        <v>0</v>
      </c>
      <c r="O618" s="12">
        <v>462.82855195420893</v>
      </c>
      <c r="P618" s="12">
        <v>397.59644124666033</v>
      </c>
      <c r="Q618">
        <v>0</v>
      </c>
      <c r="R618" s="57">
        <v>2.5609347964645611E-5</v>
      </c>
      <c r="S618" s="57">
        <v>0</v>
      </c>
      <c r="T618" s="57">
        <v>0</v>
      </c>
      <c r="U618" s="57">
        <v>7.7599003708733738E-4</v>
      </c>
      <c r="V618" s="57">
        <v>2.4577415732065806E-3</v>
      </c>
      <c r="W618" s="57">
        <v>0</v>
      </c>
      <c r="X618" s="57">
        <v>0</v>
      </c>
      <c r="Y618" s="57">
        <v>0</v>
      </c>
      <c r="Z618" s="57">
        <v>3.7166200094879613E-5</v>
      </c>
      <c r="AA618" s="57">
        <v>8.1455653015625567E-5</v>
      </c>
      <c r="AB618" s="57">
        <v>0</v>
      </c>
      <c r="AC618" s="17">
        <v>3.0708752830627898E-4</v>
      </c>
      <c r="AD618" s="12">
        <v>611</v>
      </c>
      <c r="AE618" s="16">
        <v>8</v>
      </c>
      <c r="AF618" s="17">
        <v>0.94827816919179875</v>
      </c>
      <c r="AG618" t="str">
        <f>IF(AF618&lt;='CAV Tier 1 Analysis'!$A$5,"Tier 1", "Tier 2")</f>
        <v>Tier 2</v>
      </c>
      <c r="AH618" t="str">
        <f t="shared" si="20"/>
        <v>Illinois - Tier 2</v>
      </c>
      <c r="AI618" t="str">
        <f t="shared" si="21"/>
        <v>Atlanta, City Of - Tier 2</v>
      </c>
    </row>
    <row r="619" spans="1:35" x14ac:dyDescent="0.3">
      <c r="A619">
        <v>612</v>
      </c>
      <c r="B619">
        <v>5</v>
      </c>
      <c r="C619" t="s">
        <v>21</v>
      </c>
      <c r="D619" t="s">
        <v>4897</v>
      </c>
      <c r="E619" t="s">
        <v>8333</v>
      </c>
      <c r="F619" t="s">
        <v>2825</v>
      </c>
      <c r="G619" s="56">
        <v>1.4566400000000002</v>
      </c>
      <c r="H619">
        <v>4</v>
      </c>
      <c r="I619">
        <v>0</v>
      </c>
      <c r="J619" s="12">
        <v>6</v>
      </c>
      <c r="K619" s="12">
        <v>8</v>
      </c>
      <c r="L619">
        <v>0</v>
      </c>
      <c r="M619">
        <v>0</v>
      </c>
      <c r="N619" s="12">
        <v>1.1443373396996328</v>
      </c>
      <c r="O619" s="12">
        <v>27.449538939157122</v>
      </c>
      <c r="P619">
        <v>0</v>
      </c>
      <c r="Q619" s="12">
        <v>7.5631105475813882</v>
      </c>
      <c r="R619" s="57">
        <v>2.9379391219498306E-5</v>
      </c>
      <c r="S619" s="57">
        <v>9.5172380975041041E-5</v>
      </c>
      <c r="T619" s="57">
        <v>0</v>
      </c>
      <c r="U619" s="57">
        <v>7.7599003708733738E-4</v>
      </c>
      <c r="V619" s="57">
        <v>2.4577415732065806E-3</v>
      </c>
      <c r="W619" s="57">
        <v>0</v>
      </c>
      <c r="X619" s="57">
        <v>0</v>
      </c>
      <c r="Y619" s="57">
        <v>4.0648725026753455E-6</v>
      </c>
      <c r="Z619" s="57">
        <v>2.2042612808075819E-6</v>
      </c>
      <c r="AA619" s="57">
        <v>0</v>
      </c>
      <c r="AB619" s="57">
        <v>9.4769550352772022E-6</v>
      </c>
      <c r="AC619" s="17">
        <v>3.0672995193701977E-4</v>
      </c>
      <c r="AD619" s="12">
        <v>612</v>
      </c>
      <c r="AE619" s="16">
        <v>8</v>
      </c>
      <c r="AF619" s="17">
        <v>0.94858489914373578</v>
      </c>
      <c r="AG619" t="str">
        <f>IF(AF619&lt;='CAV Tier 1 Analysis'!$A$5,"Tier 1", "Tier 2")</f>
        <v>Tier 2</v>
      </c>
      <c r="AH619" t="str">
        <f t="shared" si="20"/>
        <v>Illinois - Tier 2</v>
      </c>
      <c r="AI619" t="str">
        <f t="shared" si="21"/>
        <v>Elkhart, Village Of - Tier 2</v>
      </c>
    </row>
    <row r="620" spans="1:35" x14ac:dyDescent="0.3">
      <c r="A620">
        <v>613</v>
      </c>
      <c r="B620">
        <v>5</v>
      </c>
      <c r="C620" t="s">
        <v>21</v>
      </c>
      <c r="D620" t="s">
        <v>4920</v>
      </c>
      <c r="E620" t="s">
        <v>8356</v>
      </c>
      <c r="F620" t="s">
        <v>3096</v>
      </c>
      <c r="G620" s="56">
        <v>2.81548</v>
      </c>
      <c r="H620">
        <v>0</v>
      </c>
      <c r="I620">
        <v>0</v>
      </c>
      <c r="J620" s="12">
        <v>11</v>
      </c>
      <c r="K620" s="12">
        <v>1</v>
      </c>
      <c r="L620">
        <v>0</v>
      </c>
      <c r="M620">
        <v>0</v>
      </c>
      <c r="N620" s="12">
        <v>0</v>
      </c>
      <c r="O620" s="12">
        <v>2360.2984255197875</v>
      </c>
      <c r="P620">
        <v>0</v>
      </c>
      <c r="Q620" s="12">
        <v>1110.8564046396018</v>
      </c>
      <c r="R620" s="57">
        <v>5.6786226102999423E-5</v>
      </c>
      <c r="S620" s="57">
        <v>0</v>
      </c>
      <c r="T620" s="57">
        <v>0</v>
      </c>
      <c r="U620" s="57">
        <v>1.4226484013267853E-3</v>
      </c>
      <c r="V620" s="57">
        <v>3.0721769665082257E-4</v>
      </c>
      <c r="W620" s="57">
        <v>0</v>
      </c>
      <c r="X620" s="57">
        <v>0</v>
      </c>
      <c r="Y620" s="57">
        <v>0</v>
      </c>
      <c r="Z620" s="57">
        <v>1.8953740687799409E-4</v>
      </c>
      <c r="AA620" s="57">
        <v>0</v>
      </c>
      <c r="AB620" s="57">
        <v>1.3919585243647949E-3</v>
      </c>
      <c r="AC620" s="17">
        <v>3.0619529593849061E-4</v>
      </c>
      <c r="AD620" s="12">
        <v>613</v>
      </c>
      <c r="AE620" s="16">
        <v>8</v>
      </c>
      <c r="AF620" s="17">
        <v>0.94889109443967423</v>
      </c>
      <c r="AG620" t="str">
        <f>IF(AF620&lt;='CAV Tier 1 Analysis'!$A$5,"Tier 1", "Tier 2")</f>
        <v>Tier 2</v>
      </c>
      <c r="AH620" t="str">
        <f t="shared" si="20"/>
        <v>Illinois - Tier 2</v>
      </c>
      <c r="AI620" t="str">
        <f t="shared" si="21"/>
        <v>Volo, Village Of - Tier 2</v>
      </c>
    </row>
    <row r="621" spans="1:35" x14ac:dyDescent="0.3">
      <c r="A621">
        <v>614</v>
      </c>
      <c r="B621">
        <v>5</v>
      </c>
      <c r="C621" t="s">
        <v>21</v>
      </c>
      <c r="D621" t="s">
        <v>4680</v>
      </c>
      <c r="E621" t="s">
        <v>8084</v>
      </c>
      <c r="F621" t="s">
        <v>2712</v>
      </c>
      <c r="G621" s="56">
        <v>0.70474999999999999</v>
      </c>
      <c r="H621">
        <v>0</v>
      </c>
      <c r="I621">
        <v>0</v>
      </c>
      <c r="J621" s="12">
        <v>2</v>
      </c>
      <c r="K621" s="12">
        <v>10</v>
      </c>
      <c r="L621">
        <v>0</v>
      </c>
      <c r="M621">
        <v>0</v>
      </c>
      <c r="N621" s="12">
        <v>0</v>
      </c>
      <c r="O621" s="12">
        <v>60.574013765578471</v>
      </c>
      <c r="P621" s="12">
        <v>42.51191865320974</v>
      </c>
      <c r="Q621">
        <v>0</v>
      </c>
      <c r="R621" s="57">
        <v>1.4214305498916293E-5</v>
      </c>
      <c r="S621" s="57">
        <v>0</v>
      </c>
      <c r="T621" s="57">
        <v>0</v>
      </c>
      <c r="U621" s="57">
        <v>2.5866334569577915E-4</v>
      </c>
      <c r="V621" s="57">
        <v>3.0721769665082257E-3</v>
      </c>
      <c r="W621" s="57">
        <v>0</v>
      </c>
      <c r="X621" s="57">
        <v>0</v>
      </c>
      <c r="Y621" s="57">
        <v>0</v>
      </c>
      <c r="Z621" s="57">
        <v>4.8642330008720376E-6</v>
      </c>
      <c r="AA621" s="57">
        <v>8.7094242694594026E-6</v>
      </c>
      <c r="AB621" s="57">
        <v>0</v>
      </c>
      <c r="AC621" s="17">
        <v>3.0532984317938657E-4</v>
      </c>
      <c r="AD621" s="12">
        <v>614</v>
      </c>
      <c r="AE621" s="16">
        <v>8</v>
      </c>
      <c r="AF621" s="17">
        <v>0.94919642428285367</v>
      </c>
      <c r="AG621" t="str">
        <f>IF(AF621&lt;='CAV Tier 1 Analysis'!$A$5,"Tier 1", "Tier 2")</f>
        <v>Tier 2</v>
      </c>
      <c r="AH621" t="str">
        <f t="shared" si="20"/>
        <v>Illinois - Tier 2</v>
      </c>
      <c r="AI621" t="str">
        <f t="shared" si="21"/>
        <v>Wyoming, City Of - Tier 2</v>
      </c>
    </row>
    <row r="622" spans="1:35" x14ac:dyDescent="0.3">
      <c r="A622">
        <v>615</v>
      </c>
      <c r="B622">
        <v>5</v>
      </c>
      <c r="C622" t="s">
        <v>21</v>
      </c>
      <c r="D622" t="s">
        <v>4407</v>
      </c>
      <c r="E622" t="s">
        <v>7772</v>
      </c>
      <c r="F622" t="s">
        <v>2624</v>
      </c>
      <c r="G622" s="56">
        <v>1.58572</v>
      </c>
      <c r="H622">
        <v>0</v>
      </c>
      <c r="I622">
        <v>0</v>
      </c>
      <c r="J622" s="12">
        <v>2</v>
      </c>
      <c r="K622" s="12">
        <v>9</v>
      </c>
      <c r="L622">
        <v>0</v>
      </c>
      <c r="M622">
        <v>0</v>
      </c>
      <c r="N622" s="12">
        <v>0</v>
      </c>
      <c r="O622" s="12">
        <v>1110.13117809961</v>
      </c>
      <c r="P622" s="12">
        <v>1007.8813862624611</v>
      </c>
      <c r="Q622">
        <v>0</v>
      </c>
      <c r="R622" s="57">
        <v>3.1982842874411556E-5</v>
      </c>
      <c r="S622" s="57">
        <v>0</v>
      </c>
      <c r="T622" s="57">
        <v>0</v>
      </c>
      <c r="U622" s="57">
        <v>2.5866334569577915E-4</v>
      </c>
      <c r="V622" s="57">
        <v>2.7649592698574029E-3</v>
      </c>
      <c r="W622" s="57">
        <v>0</v>
      </c>
      <c r="X622" s="57">
        <v>0</v>
      </c>
      <c r="Y622" s="57">
        <v>0</v>
      </c>
      <c r="Z622" s="57">
        <v>8.9146093780525097E-5</v>
      </c>
      <c r="AA622" s="57">
        <v>2.0648483729604386E-4</v>
      </c>
      <c r="AB622" s="57">
        <v>0</v>
      </c>
      <c r="AC622" s="17">
        <v>3.046578535912875E-4</v>
      </c>
      <c r="AD622" s="12">
        <v>615</v>
      </c>
      <c r="AE622" s="16">
        <v>8</v>
      </c>
      <c r="AF622" s="17">
        <v>0.94950108213644491</v>
      </c>
      <c r="AG622" t="str">
        <f>IF(AF622&lt;='CAV Tier 1 Analysis'!$A$5,"Tier 1", "Tier 2")</f>
        <v>Tier 2</v>
      </c>
      <c r="AH622" t="str">
        <f t="shared" si="20"/>
        <v>Illinois - Tier 2</v>
      </c>
      <c r="AI622" t="str">
        <f t="shared" si="21"/>
        <v>Teutopolis, Village Of - Tier 2</v>
      </c>
    </row>
    <row r="623" spans="1:35" x14ac:dyDescent="0.3">
      <c r="A623">
        <v>616</v>
      </c>
      <c r="B623">
        <v>5</v>
      </c>
      <c r="C623" t="s">
        <v>21</v>
      </c>
      <c r="D623" t="s">
        <v>4833</v>
      </c>
      <c r="E623" t="s">
        <v>8256</v>
      </c>
      <c r="F623" t="s">
        <v>2740</v>
      </c>
      <c r="G623" s="56">
        <v>0.97936000000000001</v>
      </c>
      <c r="H623">
        <v>0</v>
      </c>
      <c r="I623">
        <v>0</v>
      </c>
      <c r="J623" s="12">
        <v>6</v>
      </c>
      <c r="K623" s="12">
        <v>8</v>
      </c>
      <c r="L623">
        <v>0</v>
      </c>
      <c r="M623">
        <v>0</v>
      </c>
      <c r="N623" s="12">
        <v>0</v>
      </c>
      <c r="O623" s="12">
        <v>406.91260432616389</v>
      </c>
      <c r="P623" s="12">
        <v>308.84028241392036</v>
      </c>
      <c r="Q623">
        <v>0</v>
      </c>
      <c r="R623" s="57">
        <v>1.9752993591229034E-5</v>
      </c>
      <c r="S623" s="57">
        <v>0</v>
      </c>
      <c r="T623" s="57">
        <v>0</v>
      </c>
      <c r="U623" s="57">
        <v>7.7599003708733738E-4</v>
      </c>
      <c r="V623" s="57">
        <v>2.4577415732065806E-3</v>
      </c>
      <c r="W623" s="57">
        <v>0</v>
      </c>
      <c r="X623" s="57">
        <v>0</v>
      </c>
      <c r="Y623" s="57">
        <v>0</v>
      </c>
      <c r="Z623" s="57">
        <v>3.2676020547260992E-5</v>
      </c>
      <c r="AA623" s="57">
        <v>6.3272163107590219E-5</v>
      </c>
      <c r="AB623" s="57">
        <v>0</v>
      </c>
      <c r="AC623" s="17">
        <v>3.0449388977636346E-4</v>
      </c>
      <c r="AD623" s="12">
        <v>616</v>
      </c>
      <c r="AE623" s="16">
        <v>8</v>
      </c>
      <c r="AF623" s="17">
        <v>0.94980557602622129</v>
      </c>
      <c r="AG623" t="str">
        <f>IF(AF623&lt;='CAV Tier 1 Analysis'!$A$5,"Tier 1", "Tier 2")</f>
        <v>Tier 2</v>
      </c>
      <c r="AH623" t="str">
        <f t="shared" si="20"/>
        <v>Illinois - Tier 2</v>
      </c>
      <c r="AI623" t="str">
        <f t="shared" si="21"/>
        <v>Sesser, City Of - Tier 2</v>
      </c>
    </row>
    <row r="624" spans="1:35" x14ac:dyDescent="0.3">
      <c r="A624">
        <v>617</v>
      </c>
      <c r="B624">
        <v>5</v>
      </c>
      <c r="C624" t="s">
        <v>21</v>
      </c>
      <c r="D624" t="s">
        <v>4362</v>
      </c>
      <c r="E624" t="s">
        <v>7724</v>
      </c>
      <c r="F624" t="s">
        <v>2575</v>
      </c>
      <c r="G624" s="56">
        <v>2.4170399999999996</v>
      </c>
      <c r="H624">
        <v>1</v>
      </c>
      <c r="I624">
        <v>0</v>
      </c>
      <c r="J624" s="12">
        <v>15</v>
      </c>
      <c r="K624" s="12">
        <v>1</v>
      </c>
      <c r="L624">
        <v>0</v>
      </c>
      <c r="M624" s="12">
        <v>2.9692309601827023</v>
      </c>
      <c r="N624" s="12">
        <v>43.592875156693474</v>
      </c>
      <c r="O624" s="12">
        <v>9612.6913848983659</v>
      </c>
      <c r="P624">
        <v>0</v>
      </c>
      <c r="Q624">
        <v>0</v>
      </c>
      <c r="R624" s="57">
        <v>4.8749975116141374E-5</v>
      </c>
      <c r="S624" s="57">
        <v>2.379309524376026E-5</v>
      </c>
      <c r="T624" s="57">
        <v>0</v>
      </c>
      <c r="U624" s="57">
        <v>1.9399750927183435E-3</v>
      </c>
      <c r="V624" s="57">
        <v>3.0721769665082257E-4</v>
      </c>
      <c r="W624" s="57">
        <v>0</v>
      </c>
      <c r="X624" s="57">
        <v>9.7002893826727941E-5</v>
      </c>
      <c r="Y624" s="57">
        <v>1.5484898848403743E-4</v>
      </c>
      <c r="Z624" s="57">
        <v>7.7192128694948182E-4</v>
      </c>
      <c r="AA624" s="57">
        <v>0</v>
      </c>
      <c r="AB624" s="57">
        <v>0</v>
      </c>
      <c r="AC624" s="17">
        <v>3.0395536627175583E-4</v>
      </c>
      <c r="AD624" s="12">
        <v>617</v>
      </c>
      <c r="AE624" s="16">
        <v>8</v>
      </c>
      <c r="AF624" s="17">
        <v>0.95010953139249299</v>
      </c>
      <c r="AG624" t="str">
        <f>IF(AF624&lt;='CAV Tier 1 Analysis'!$A$5,"Tier 1", "Tier 2")</f>
        <v>Tier 2</v>
      </c>
      <c r="AH624" t="str">
        <f t="shared" si="20"/>
        <v>Illinois - Tier 2</v>
      </c>
      <c r="AI624" t="str">
        <f t="shared" si="21"/>
        <v>Worth, Village Of - Tier 2</v>
      </c>
    </row>
    <row r="625" spans="1:35" x14ac:dyDescent="0.3">
      <c r="A625">
        <v>618</v>
      </c>
      <c r="B625">
        <v>5</v>
      </c>
      <c r="C625" t="s">
        <v>21</v>
      </c>
      <c r="D625" t="s">
        <v>4699</v>
      </c>
      <c r="E625" t="s">
        <v>8107</v>
      </c>
      <c r="F625" t="s">
        <v>3067</v>
      </c>
      <c r="G625" s="56">
        <v>0.66836000000000007</v>
      </c>
      <c r="H625">
        <v>7</v>
      </c>
      <c r="I625">
        <v>2</v>
      </c>
      <c r="J625" s="12">
        <v>6</v>
      </c>
      <c r="K625" s="12">
        <v>6</v>
      </c>
      <c r="L625">
        <v>0</v>
      </c>
      <c r="M625" s="12">
        <v>4</v>
      </c>
      <c r="N625" s="12">
        <v>0</v>
      </c>
      <c r="O625" s="12">
        <v>41.155878329358401</v>
      </c>
      <c r="P625">
        <v>0</v>
      </c>
      <c r="Q625">
        <v>0</v>
      </c>
      <c r="R625" s="57">
        <v>1.3480345119908754E-5</v>
      </c>
      <c r="S625" s="57">
        <v>1.6655166670632182E-4</v>
      </c>
      <c r="T625" s="57">
        <v>4.0257648953301127E-4</v>
      </c>
      <c r="U625" s="57">
        <v>7.7599003708733738E-4</v>
      </c>
      <c r="V625" s="57">
        <v>1.8433061799049354E-3</v>
      </c>
      <c r="W625" s="57">
        <v>0</v>
      </c>
      <c r="X625" s="57">
        <v>1.3067746514506122E-4</v>
      </c>
      <c r="Y625" s="57">
        <v>0</v>
      </c>
      <c r="Z625" s="57">
        <v>3.3049119433340174E-6</v>
      </c>
      <c r="AA625" s="57">
        <v>0</v>
      </c>
      <c r="AB625" s="57">
        <v>0</v>
      </c>
      <c r="AC625" s="17">
        <v>3.0326246322181003E-4</v>
      </c>
      <c r="AD625" s="12">
        <v>618</v>
      </c>
      <c r="AE625" s="16">
        <v>8</v>
      </c>
      <c r="AF625" s="17">
        <v>0.95041279385571475</v>
      </c>
      <c r="AG625" t="str">
        <f>IF(AF625&lt;='CAV Tier 1 Analysis'!$A$5,"Tier 1", "Tier 2")</f>
        <v>Tier 2</v>
      </c>
      <c r="AH625" t="str">
        <f t="shared" si="20"/>
        <v>Illinois - Tier 2</v>
      </c>
      <c r="AI625" t="str">
        <f t="shared" si="21"/>
        <v>Orangeville, Village Of - Tier 2</v>
      </c>
    </row>
    <row r="626" spans="1:35" x14ac:dyDescent="0.3">
      <c r="A626">
        <v>619</v>
      </c>
      <c r="B626">
        <v>5</v>
      </c>
      <c r="C626" t="s">
        <v>21</v>
      </c>
      <c r="D626" t="s">
        <v>4787</v>
      </c>
      <c r="E626" t="s">
        <v>8207</v>
      </c>
      <c r="F626" t="s">
        <v>2734</v>
      </c>
      <c r="G626" s="56">
        <v>0.16653000000000001</v>
      </c>
      <c r="H626">
        <v>0</v>
      </c>
      <c r="I626">
        <v>0</v>
      </c>
      <c r="J626" s="12">
        <v>2</v>
      </c>
      <c r="K626" s="12">
        <v>10</v>
      </c>
      <c r="L626">
        <v>0</v>
      </c>
      <c r="M626">
        <v>0</v>
      </c>
      <c r="N626" s="12">
        <v>0</v>
      </c>
      <c r="O626" s="12">
        <v>1.7789346031096092</v>
      </c>
      <c r="P626">
        <v>0</v>
      </c>
      <c r="Q626">
        <v>0</v>
      </c>
      <c r="R626" s="57">
        <v>3.3587914788712743E-6</v>
      </c>
      <c r="S626" s="57">
        <v>0</v>
      </c>
      <c r="T626" s="57">
        <v>0</v>
      </c>
      <c r="U626" s="57">
        <v>2.5866334569577915E-4</v>
      </c>
      <c r="V626" s="57">
        <v>3.0721769665082257E-3</v>
      </c>
      <c r="W626" s="57">
        <v>0</v>
      </c>
      <c r="X626" s="57">
        <v>0</v>
      </c>
      <c r="Y626" s="57">
        <v>0</v>
      </c>
      <c r="Z626" s="57">
        <v>1.4285255120003562E-7</v>
      </c>
      <c r="AA626" s="57">
        <v>0</v>
      </c>
      <c r="AB626" s="57">
        <v>0</v>
      </c>
      <c r="AC626" s="17">
        <v>3.0312199602127967E-4</v>
      </c>
      <c r="AD626" s="12">
        <v>619</v>
      </c>
      <c r="AE626" s="16">
        <v>8</v>
      </c>
      <c r="AF626" s="17">
        <v>0.95071591585173598</v>
      </c>
      <c r="AG626" t="str">
        <f>IF(AF626&lt;='CAV Tier 1 Analysis'!$A$5,"Tier 1", "Tier 2")</f>
        <v>Tier 2</v>
      </c>
      <c r="AH626" t="str">
        <f t="shared" si="20"/>
        <v>Illinois - Tier 2</v>
      </c>
      <c r="AI626" t="str">
        <f t="shared" si="21"/>
        <v>Lafayette, Village Of - Tier 2</v>
      </c>
    </row>
    <row r="627" spans="1:35" x14ac:dyDescent="0.3">
      <c r="A627">
        <v>620</v>
      </c>
      <c r="B627">
        <v>5</v>
      </c>
      <c r="C627" t="s">
        <v>21</v>
      </c>
      <c r="D627" t="s">
        <v>4211</v>
      </c>
      <c r="E627" t="s">
        <v>7569</v>
      </c>
      <c r="F627" t="s">
        <v>3062</v>
      </c>
      <c r="G627" s="56">
        <v>0.51958000000000004</v>
      </c>
      <c r="H627">
        <v>15</v>
      </c>
      <c r="I627">
        <v>0</v>
      </c>
      <c r="J627" s="12">
        <v>10</v>
      </c>
      <c r="K627" s="12">
        <v>5</v>
      </c>
      <c r="L627">
        <v>0</v>
      </c>
      <c r="M627" s="12">
        <v>4</v>
      </c>
      <c r="N627" s="12">
        <v>0</v>
      </c>
      <c r="O627" s="12">
        <v>18.31136132001588</v>
      </c>
      <c r="P627">
        <v>0</v>
      </c>
      <c r="Q627">
        <v>0</v>
      </c>
      <c r="R627" s="57">
        <v>1.0479558497519586E-5</v>
      </c>
      <c r="S627" s="57">
        <v>3.5689642865640393E-4</v>
      </c>
      <c r="T627" s="57">
        <v>0</v>
      </c>
      <c r="U627" s="57">
        <v>1.2933167284788956E-3</v>
      </c>
      <c r="V627" s="57">
        <v>1.5360884832541128E-3</v>
      </c>
      <c r="W627" s="57">
        <v>0</v>
      </c>
      <c r="X627" s="57">
        <v>1.3067746514506122E-4</v>
      </c>
      <c r="Y627" s="57">
        <v>0</v>
      </c>
      <c r="Z627" s="57">
        <v>1.4704445435697369E-6</v>
      </c>
      <c r="AA627" s="57">
        <v>0</v>
      </c>
      <c r="AB627" s="57">
        <v>0</v>
      </c>
      <c r="AC627" s="17">
        <v>3.0262991896141484E-4</v>
      </c>
      <c r="AD627" s="12">
        <v>620</v>
      </c>
      <c r="AE627" s="16">
        <v>8</v>
      </c>
      <c r="AF627" s="17">
        <v>0.95101854577069744</v>
      </c>
      <c r="AG627" t="str">
        <f>IF(AF627&lt;='CAV Tier 1 Analysis'!$A$5,"Tier 1", "Tier 2")</f>
        <v>Tier 2</v>
      </c>
      <c r="AH627" t="str">
        <f t="shared" si="20"/>
        <v>Illinois - Tier 2</v>
      </c>
      <c r="AI627" t="str">
        <f t="shared" si="21"/>
        <v>Cherry, Village Of - Tier 2</v>
      </c>
    </row>
    <row r="628" spans="1:35" x14ac:dyDescent="0.3">
      <c r="A628">
        <v>621</v>
      </c>
      <c r="B628">
        <v>5</v>
      </c>
      <c r="C628" t="s">
        <v>21</v>
      </c>
      <c r="D628" t="s">
        <v>4406</v>
      </c>
      <c r="E628" t="s">
        <v>7771</v>
      </c>
      <c r="F628" t="s">
        <v>2753</v>
      </c>
      <c r="G628" s="56">
        <v>0.70534999999999992</v>
      </c>
      <c r="H628">
        <v>0</v>
      </c>
      <c r="I628">
        <v>0</v>
      </c>
      <c r="J628" s="12">
        <v>3</v>
      </c>
      <c r="K628" s="12">
        <v>9.5</v>
      </c>
      <c r="L628">
        <v>0</v>
      </c>
      <c r="M628">
        <v>0</v>
      </c>
      <c r="N628" s="12">
        <v>0</v>
      </c>
      <c r="O628" s="12">
        <v>21.404569503477255</v>
      </c>
      <c r="P628">
        <v>0</v>
      </c>
      <c r="Q628">
        <v>0</v>
      </c>
      <c r="R628" s="57">
        <v>1.4226407071529771E-5</v>
      </c>
      <c r="S628" s="57">
        <v>0</v>
      </c>
      <c r="T628" s="57">
        <v>0</v>
      </c>
      <c r="U628" s="57">
        <v>3.8799501854366869E-4</v>
      </c>
      <c r="V628" s="57">
        <v>2.9185681181828145E-3</v>
      </c>
      <c r="W628" s="57">
        <v>0</v>
      </c>
      <c r="X628" s="57">
        <v>0</v>
      </c>
      <c r="Y628" s="57">
        <v>0</v>
      </c>
      <c r="Z628" s="57">
        <v>1.7188362942433614E-6</v>
      </c>
      <c r="AA628" s="57">
        <v>0</v>
      </c>
      <c r="AB628" s="57">
        <v>0</v>
      </c>
      <c r="AC628" s="17">
        <v>3.0204621637202331E-4</v>
      </c>
      <c r="AD628" s="12">
        <v>621</v>
      </c>
      <c r="AE628" s="16">
        <v>8</v>
      </c>
      <c r="AF628" s="17">
        <v>0.95132059198706942</v>
      </c>
      <c r="AG628" t="str">
        <f>IF(AF628&lt;='CAV Tier 1 Analysis'!$A$5,"Tier 1", "Tier 2")</f>
        <v>Tier 2</v>
      </c>
      <c r="AH628" t="str">
        <f t="shared" si="20"/>
        <v>Illinois - Tier 2</v>
      </c>
      <c r="AI628" t="str">
        <f t="shared" si="21"/>
        <v>Montrose, Village Of - Tier 2</v>
      </c>
    </row>
    <row r="629" spans="1:35" x14ac:dyDescent="0.3">
      <c r="A629">
        <v>622</v>
      </c>
      <c r="B629">
        <v>5</v>
      </c>
      <c r="C629" t="s">
        <v>21</v>
      </c>
      <c r="D629" t="s">
        <v>4583</v>
      </c>
      <c r="E629" t="s">
        <v>7975</v>
      </c>
      <c r="F629" t="s">
        <v>2888</v>
      </c>
      <c r="G629" s="56">
        <v>5.5332399999999993</v>
      </c>
      <c r="H629">
        <v>24</v>
      </c>
      <c r="I629">
        <v>0</v>
      </c>
      <c r="J629" s="12">
        <v>9</v>
      </c>
      <c r="K629" s="12">
        <v>1</v>
      </c>
      <c r="L629">
        <v>0</v>
      </c>
      <c r="M629" s="12">
        <v>1.9641259009188106</v>
      </c>
      <c r="N629" s="12">
        <v>28.72949449741564</v>
      </c>
      <c r="O629" s="12">
        <v>4475.2752969245539</v>
      </c>
      <c r="P629" s="12">
        <v>3135.7596960573492</v>
      </c>
      <c r="Q629">
        <v>0</v>
      </c>
      <c r="R629" s="57">
        <v>1.1160150941301678E-4</v>
      </c>
      <c r="S629" s="57">
        <v>5.7103428585024625E-4</v>
      </c>
      <c r="T629" s="57">
        <v>0</v>
      </c>
      <c r="U629" s="57">
        <v>1.1639850556310061E-3</v>
      </c>
      <c r="V629" s="57">
        <v>3.0721769665082257E-4</v>
      </c>
      <c r="W629" s="57">
        <v>0</v>
      </c>
      <c r="X629" s="57">
        <v>6.4166748489457461E-5</v>
      </c>
      <c r="Y629" s="57">
        <v>1.0205184096235162E-4</v>
      </c>
      <c r="Z629" s="57">
        <v>3.5937492720117644E-4</v>
      </c>
      <c r="AA629" s="57">
        <v>6.4242364177492849E-4</v>
      </c>
      <c r="AB629" s="57">
        <v>0</v>
      </c>
      <c r="AC629" s="17">
        <v>3.0198688236118235E-4</v>
      </c>
      <c r="AD629" s="12">
        <v>622</v>
      </c>
      <c r="AE629" s="16">
        <v>8</v>
      </c>
      <c r="AF629" s="17">
        <v>0.95162257886943058</v>
      </c>
      <c r="AG629" t="str">
        <f>IF(AF629&lt;='CAV Tier 1 Analysis'!$A$5,"Tier 1", "Tier 2")</f>
        <v>Tier 2</v>
      </c>
      <c r="AH629" t="str">
        <f t="shared" si="20"/>
        <v>Illinois - Tier 2</v>
      </c>
      <c r="AI629" t="str">
        <f t="shared" si="21"/>
        <v>Harvard, City Of - Tier 2</v>
      </c>
    </row>
    <row r="630" spans="1:35" x14ac:dyDescent="0.3">
      <c r="A630">
        <v>623</v>
      </c>
      <c r="B630">
        <v>5</v>
      </c>
      <c r="C630" t="s">
        <v>21</v>
      </c>
      <c r="D630" t="s">
        <v>4442</v>
      </c>
      <c r="E630" t="s">
        <v>7813</v>
      </c>
      <c r="F630" t="s">
        <v>2866</v>
      </c>
      <c r="G630" s="56">
        <v>1.0266000000000002</v>
      </c>
      <c r="H630">
        <v>1</v>
      </c>
      <c r="I630">
        <v>0</v>
      </c>
      <c r="J630" s="12">
        <v>10</v>
      </c>
      <c r="K630" s="12">
        <v>6</v>
      </c>
      <c r="L630">
        <v>0</v>
      </c>
      <c r="M630" s="12">
        <v>3.7149814923046955</v>
      </c>
      <c r="N630" s="12">
        <v>2.8713899221143784</v>
      </c>
      <c r="O630" s="12">
        <v>22.675392197522502</v>
      </c>
      <c r="P630">
        <v>0</v>
      </c>
      <c r="Q630">
        <v>0</v>
      </c>
      <c r="R630" s="57">
        <v>2.0705790741663665E-5</v>
      </c>
      <c r="S630" s="57">
        <v>2.379309524376026E-5</v>
      </c>
      <c r="T630" s="57">
        <v>0</v>
      </c>
      <c r="U630" s="57">
        <v>1.2933167284788956E-3</v>
      </c>
      <c r="V630" s="57">
        <v>1.8433061799049354E-3</v>
      </c>
      <c r="W630" s="57">
        <v>0</v>
      </c>
      <c r="X630" s="57">
        <v>1.213660911187986E-4</v>
      </c>
      <c r="Y630" s="57">
        <v>1.0199644400247811E-5</v>
      </c>
      <c r="Z630" s="57">
        <v>1.820886287340314E-6</v>
      </c>
      <c r="AA630" s="57">
        <v>0</v>
      </c>
      <c r="AB630" s="57">
        <v>0</v>
      </c>
      <c r="AC630" s="17">
        <v>3.0131894692505835E-4</v>
      </c>
      <c r="AD630" s="12">
        <v>623</v>
      </c>
      <c r="AE630" s="16">
        <v>8</v>
      </c>
      <c r="AF630" s="17">
        <v>0.95192389781635567</v>
      </c>
      <c r="AG630" t="str">
        <f>IF(AF630&lt;='CAV Tier 1 Analysis'!$A$5,"Tier 1", "Tier 2")</f>
        <v>Tier 2</v>
      </c>
      <c r="AH630" t="str">
        <f t="shared" si="20"/>
        <v>Illinois - Tier 2</v>
      </c>
      <c r="AI630" t="str">
        <f t="shared" si="21"/>
        <v>Lomax, Village Of - Tier 2</v>
      </c>
    </row>
    <row r="631" spans="1:35" x14ac:dyDescent="0.3">
      <c r="A631">
        <v>624</v>
      </c>
      <c r="B631">
        <v>5</v>
      </c>
      <c r="C631" t="s">
        <v>21</v>
      </c>
      <c r="D631" t="s">
        <v>4404</v>
      </c>
      <c r="E631" t="s">
        <v>7769</v>
      </c>
      <c r="F631" t="s">
        <v>2702</v>
      </c>
      <c r="G631" s="56">
        <v>1.3157500000000002</v>
      </c>
      <c r="H631">
        <v>0</v>
      </c>
      <c r="I631">
        <v>0</v>
      </c>
      <c r="J631" s="12">
        <v>2</v>
      </c>
      <c r="K631" s="12">
        <v>9</v>
      </c>
      <c r="L631">
        <v>0</v>
      </c>
      <c r="M631">
        <v>0</v>
      </c>
      <c r="N631" s="12">
        <v>0</v>
      </c>
      <c r="O631" s="12">
        <v>898.90499173500382</v>
      </c>
      <c r="P631" s="12">
        <v>814.06459203398981</v>
      </c>
      <c r="Q631">
        <v>0</v>
      </c>
      <c r="R631" s="57">
        <v>2.6537740276976397E-5</v>
      </c>
      <c r="S631" s="57">
        <v>0</v>
      </c>
      <c r="T631" s="57">
        <v>0</v>
      </c>
      <c r="U631" s="57">
        <v>2.5866334569577915E-4</v>
      </c>
      <c r="V631" s="57">
        <v>2.7649592698574029E-3</v>
      </c>
      <c r="W631" s="57">
        <v>0</v>
      </c>
      <c r="X631" s="57">
        <v>0</v>
      </c>
      <c r="Y631" s="57">
        <v>0</v>
      </c>
      <c r="Z631" s="57">
        <v>7.2184143886643023E-5</v>
      </c>
      <c r="AA631" s="57">
        <v>1.6677755649198593E-4</v>
      </c>
      <c r="AB631" s="57">
        <v>0</v>
      </c>
      <c r="AC631" s="17">
        <v>2.9901109601898065E-4</v>
      </c>
      <c r="AD631" s="12">
        <v>624</v>
      </c>
      <c r="AE631" s="16">
        <v>8</v>
      </c>
      <c r="AF631" s="17">
        <v>0.9522229089123746</v>
      </c>
      <c r="AG631" t="str">
        <f>IF(AF631&lt;='CAV Tier 1 Analysis'!$A$5,"Tier 1", "Tier 2")</f>
        <v>Tier 2</v>
      </c>
      <c r="AH631" t="str">
        <f t="shared" si="20"/>
        <v>Illinois - Tier 2</v>
      </c>
      <c r="AI631" t="str">
        <f t="shared" si="21"/>
        <v>Altamont, City Of - Tier 2</v>
      </c>
    </row>
    <row r="632" spans="1:35" x14ac:dyDescent="0.3">
      <c r="A632">
        <v>625</v>
      </c>
      <c r="B632">
        <v>5</v>
      </c>
      <c r="C632" t="s">
        <v>21</v>
      </c>
      <c r="D632" t="s">
        <v>4946</v>
      </c>
      <c r="E632" t="s">
        <v>8383</v>
      </c>
      <c r="F632" t="s">
        <v>2924</v>
      </c>
      <c r="G632" s="56">
        <v>0.66944999999999999</v>
      </c>
      <c r="H632">
        <v>0</v>
      </c>
      <c r="I632">
        <v>0</v>
      </c>
      <c r="J632" s="12">
        <v>11</v>
      </c>
      <c r="K632" s="12">
        <v>6</v>
      </c>
      <c r="L632">
        <v>0</v>
      </c>
      <c r="M632">
        <v>0</v>
      </c>
      <c r="N632" s="12">
        <v>0</v>
      </c>
      <c r="O632" s="12">
        <v>44.245113730511413</v>
      </c>
      <c r="P632" s="12">
        <v>4.3223934785626383</v>
      </c>
      <c r="Q632">
        <v>0</v>
      </c>
      <c r="R632" s="57">
        <v>1.3502329643489907E-5</v>
      </c>
      <c r="S632" s="57">
        <v>0</v>
      </c>
      <c r="T632" s="57">
        <v>0</v>
      </c>
      <c r="U632" s="57">
        <v>1.4226484013267853E-3</v>
      </c>
      <c r="V632" s="57">
        <v>1.8433061799049354E-3</v>
      </c>
      <c r="W632" s="57">
        <v>0</v>
      </c>
      <c r="X632" s="57">
        <v>0</v>
      </c>
      <c r="Y632" s="57">
        <v>0</v>
      </c>
      <c r="Z632" s="57">
        <v>3.5529846704262691E-6</v>
      </c>
      <c r="AA632" s="57">
        <v>8.8552951400381392E-7</v>
      </c>
      <c r="AB632" s="57">
        <v>0</v>
      </c>
      <c r="AC632" s="17">
        <v>2.9853594773269457E-4</v>
      </c>
      <c r="AD632" s="12">
        <v>625</v>
      </c>
      <c r="AE632" s="16">
        <v>8</v>
      </c>
      <c r="AF632" s="17">
        <v>0.95252144486010726</v>
      </c>
      <c r="AG632" t="str">
        <f>IF(AF632&lt;='CAV Tier 1 Analysis'!$A$5,"Tier 1", "Tier 2")</f>
        <v>Tier 2</v>
      </c>
      <c r="AH632" t="str">
        <f t="shared" si="20"/>
        <v>Illinois - Tier 2</v>
      </c>
      <c r="AI632" t="str">
        <f t="shared" si="21"/>
        <v>Baldwin, Village Of - Tier 2</v>
      </c>
    </row>
    <row r="633" spans="1:35" x14ac:dyDescent="0.3">
      <c r="A633">
        <v>626</v>
      </c>
      <c r="B633">
        <v>5</v>
      </c>
      <c r="C633" t="s">
        <v>21</v>
      </c>
      <c r="D633" t="s">
        <v>4180</v>
      </c>
      <c r="E633" t="s">
        <v>8016</v>
      </c>
      <c r="F633" t="s">
        <v>2846</v>
      </c>
      <c r="G633" s="56">
        <v>2.41066</v>
      </c>
      <c r="H633">
        <v>6</v>
      </c>
      <c r="I633">
        <v>0</v>
      </c>
      <c r="J633" s="12">
        <v>6</v>
      </c>
      <c r="K633" s="12">
        <v>4</v>
      </c>
      <c r="L633">
        <v>0</v>
      </c>
      <c r="M633" s="12">
        <v>7.272929405225125</v>
      </c>
      <c r="N633" s="12">
        <v>62.41092507675549</v>
      </c>
      <c r="O633" s="12">
        <v>1672.7891439586517</v>
      </c>
      <c r="P633" s="12">
        <v>1526.4147525013846</v>
      </c>
      <c r="Q633" s="12">
        <v>142.63381715789387</v>
      </c>
      <c r="R633" s="57">
        <v>4.8621295060684714E-5</v>
      </c>
      <c r="S633" s="57">
        <v>1.4275857146256156E-4</v>
      </c>
      <c r="T633" s="57">
        <v>0</v>
      </c>
      <c r="U633" s="57">
        <v>7.7599003708733738E-4</v>
      </c>
      <c r="V633" s="57">
        <v>1.2288707866032903E-3</v>
      </c>
      <c r="W633" s="57">
        <v>0</v>
      </c>
      <c r="X633" s="57">
        <v>2.3760199471344927E-4</v>
      </c>
      <c r="Y633" s="57">
        <v>2.2169376495013619E-4</v>
      </c>
      <c r="Z633" s="57">
        <v>1.3432882603807184E-4</v>
      </c>
      <c r="AA633" s="57">
        <v>3.1271685945637E-4</v>
      </c>
      <c r="AB633" s="57">
        <v>1.7872729258830973E-4</v>
      </c>
      <c r="AC633" s="17">
        <v>2.9830085708729186E-4</v>
      </c>
      <c r="AD633" s="12">
        <v>626</v>
      </c>
      <c r="AE633" s="16">
        <v>8</v>
      </c>
      <c r="AF633" s="17">
        <v>0.95281974571719452</v>
      </c>
      <c r="AG633" t="str">
        <f>IF(AF633&lt;='CAV Tier 1 Analysis'!$A$5,"Tier 1", "Tier 2")</f>
        <v>Tier 2</v>
      </c>
      <c r="AH633" t="str">
        <f t="shared" si="20"/>
        <v>Illinois - Tier 2</v>
      </c>
      <c r="AI633" t="str">
        <f t="shared" si="21"/>
        <v>Byron, City Of - Tier 2</v>
      </c>
    </row>
    <row r="634" spans="1:35" x14ac:dyDescent="0.3">
      <c r="A634">
        <v>627</v>
      </c>
      <c r="B634">
        <v>5</v>
      </c>
      <c r="C634" t="s">
        <v>21</v>
      </c>
      <c r="D634" t="s">
        <v>4414</v>
      </c>
      <c r="E634" t="s">
        <v>7782</v>
      </c>
      <c r="F634" t="s">
        <v>3244</v>
      </c>
      <c r="G634" s="56">
        <v>0.52476</v>
      </c>
      <c r="H634">
        <v>20</v>
      </c>
      <c r="I634">
        <v>0</v>
      </c>
      <c r="J634" s="12">
        <v>12</v>
      </c>
      <c r="K634" s="12">
        <v>4</v>
      </c>
      <c r="L634">
        <v>0</v>
      </c>
      <c r="M634">
        <v>0</v>
      </c>
      <c r="N634" s="12">
        <v>1.7734257008624432</v>
      </c>
      <c r="O634" s="12">
        <v>40.510444594676422</v>
      </c>
      <c r="P634" s="12">
        <v>14.533404232639363</v>
      </c>
      <c r="Q634">
        <v>0</v>
      </c>
      <c r="R634" s="57">
        <v>1.0584035407749292E-5</v>
      </c>
      <c r="S634" s="57">
        <v>4.758619048752052E-4</v>
      </c>
      <c r="T634" s="57">
        <v>0</v>
      </c>
      <c r="U634" s="57">
        <v>1.5519800741746748E-3</v>
      </c>
      <c r="V634" s="57">
        <v>1.2288707866032903E-3</v>
      </c>
      <c r="W634" s="57">
        <v>0</v>
      </c>
      <c r="X634" s="57">
        <v>0</v>
      </c>
      <c r="Y634" s="57">
        <v>6.2994967627864526E-6</v>
      </c>
      <c r="Z634" s="57">
        <v>3.2530821259429134E-6</v>
      </c>
      <c r="AA634" s="57">
        <v>2.9774610874227476E-6</v>
      </c>
      <c r="AB634" s="57">
        <v>0</v>
      </c>
      <c r="AC634" s="17">
        <v>2.9816607645791562E-4</v>
      </c>
      <c r="AD634" s="12">
        <v>627</v>
      </c>
      <c r="AE634" s="16">
        <v>8</v>
      </c>
      <c r="AF634" s="17">
        <v>0.95311791179365246</v>
      </c>
      <c r="AG634" t="str">
        <f>IF(AF634&lt;='CAV Tier 1 Analysis'!$A$5,"Tier 1", "Tier 2")</f>
        <v>Tier 2</v>
      </c>
      <c r="AH634" t="str">
        <f t="shared" si="20"/>
        <v>Illinois - Tier 2</v>
      </c>
      <c r="AI634" t="str">
        <f t="shared" si="21"/>
        <v>Cuba, City Of - Tier 2</v>
      </c>
    </row>
    <row r="635" spans="1:35" x14ac:dyDescent="0.3">
      <c r="A635">
        <v>628</v>
      </c>
      <c r="B635">
        <v>5</v>
      </c>
      <c r="C635" t="s">
        <v>21</v>
      </c>
      <c r="D635" t="s">
        <v>4931</v>
      </c>
      <c r="E635" t="s">
        <v>8367</v>
      </c>
      <c r="F635" t="s">
        <v>1149</v>
      </c>
      <c r="G635" s="56">
        <v>1.3926499999999999</v>
      </c>
      <c r="H635">
        <v>1</v>
      </c>
      <c r="I635">
        <v>0</v>
      </c>
      <c r="J635" s="12">
        <v>2</v>
      </c>
      <c r="K635" s="12">
        <v>9</v>
      </c>
      <c r="M635">
        <v>1</v>
      </c>
      <c r="N635">
        <v>0</v>
      </c>
      <c r="O635" s="12">
        <v>643.35247684795058</v>
      </c>
      <c r="P635" s="12">
        <v>581.17242781093614</v>
      </c>
      <c r="Q635">
        <v>0</v>
      </c>
      <c r="R635" s="57">
        <v>2.8088758500270699E-5</v>
      </c>
      <c r="S635" s="57">
        <v>2.379309524376026E-5</v>
      </c>
      <c r="T635" s="57">
        <v>0</v>
      </c>
      <c r="U635" s="57">
        <v>2.5866334569577915E-4</v>
      </c>
      <c r="V635" s="57">
        <v>2.7649592698574029E-3</v>
      </c>
      <c r="W635" s="57">
        <v>0</v>
      </c>
      <c r="X635" s="57">
        <v>3.2669366286265304E-5</v>
      </c>
      <c r="Y635" s="57">
        <v>0</v>
      </c>
      <c r="Z635" s="57">
        <v>5.1662687587245097E-5</v>
      </c>
      <c r="AA635" s="57">
        <v>1.1906489774803524E-4</v>
      </c>
      <c r="AB635" s="57">
        <v>0</v>
      </c>
      <c r="AC635" s="17">
        <v>2.9808194735625075E-4</v>
      </c>
      <c r="AD635" s="12">
        <v>628</v>
      </c>
      <c r="AE635" s="16">
        <v>8</v>
      </c>
      <c r="AF635" s="17">
        <v>0.95341599374100872</v>
      </c>
      <c r="AG635" t="str">
        <f>IF(AF635&lt;='CAV Tier 1 Analysis'!$A$5,"Tier 1", "Tier 2")</f>
        <v>Tier 2</v>
      </c>
      <c r="AH635" t="str">
        <f t="shared" si="20"/>
        <v>Illinois - Tier 2</v>
      </c>
      <c r="AI635" t="str">
        <f t="shared" si="21"/>
        <v>Witt, City Of - Tier 2</v>
      </c>
    </row>
    <row r="636" spans="1:35" x14ac:dyDescent="0.3">
      <c r="A636">
        <v>629</v>
      </c>
      <c r="B636">
        <v>5</v>
      </c>
      <c r="C636" t="s">
        <v>21</v>
      </c>
      <c r="D636" t="s">
        <v>4217</v>
      </c>
      <c r="E636" t="s">
        <v>7575</v>
      </c>
      <c r="F636" t="s">
        <v>3088</v>
      </c>
      <c r="G636" s="56">
        <v>0.80713999999999997</v>
      </c>
      <c r="H636">
        <v>13</v>
      </c>
      <c r="I636">
        <v>0</v>
      </c>
      <c r="J636" s="12">
        <v>10</v>
      </c>
      <c r="K636" s="12">
        <v>5</v>
      </c>
      <c r="L636">
        <v>0</v>
      </c>
      <c r="M636" s="12">
        <v>3.5399558936491813</v>
      </c>
      <c r="N636" s="12">
        <v>1.5368245187856637</v>
      </c>
      <c r="O636" s="12">
        <v>30.494613889718302</v>
      </c>
      <c r="P636">
        <v>0</v>
      </c>
      <c r="Q636">
        <v>0</v>
      </c>
      <c r="R636" s="57">
        <v>1.6279438865406592E-5</v>
      </c>
      <c r="S636" s="57">
        <v>3.0931023816888341E-4</v>
      </c>
      <c r="T636" s="57">
        <v>0</v>
      </c>
      <c r="U636" s="57">
        <v>1.2933167284788956E-3</v>
      </c>
      <c r="V636" s="57">
        <v>1.5360884832541128E-3</v>
      </c>
      <c r="W636" s="57">
        <v>0</v>
      </c>
      <c r="X636" s="57">
        <v>1.1564811572684873E-4</v>
      </c>
      <c r="Y636" s="57">
        <v>5.4590508507647176E-6</v>
      </c>
      <c r="Z636" s="57">
        <v>2.4487878218746927E-6</v>
      </c>
      <c r="AA636" s="57">
        <v>0</v>
      </c>
      <c r="AB636" s="57">
        <v>0</v>
      </c>
      <c r="AC636" s="17">
        <v>2.9805007665152601E-4</v>
      </c>
      <c r="AD636" s="12">
        <v>629</v>
      </c>
      <c r="AE636" s="16">
        <v>8</v>
      </c>
      <c r="AF636" s="17">
        <v>0.95371404381766023</v>
      </c>
      <c r="AG636" t="str">
        <f>IF(AF636&lt;='CAV Tier 1 Analysis'!$A$5,"Tier 1", "Tier 2")</f>
        <v>Tier 2</v>
      </c>
      <c r="AH636" t="str">
        <f t="shared" si="20"/>
        <v>Illinois - Tier 2</v>
      </c>
      <c r="AI636" t="str">
        <f t="shared" si="21"/>
        <v>Walnut, Village Of - Tier 2</v>
      </c>
    </row>
    <row r="637" spans="1:35" x14ac:dyDescent="0.3">
      <c r="A637">
        <v>630</v>
      </c>
      <c r="B637">
        <v>5</v>
      </c>
      <c r="C637" t="s">
        <v>21</v>
      </c>
      <c r="D637" t="s">
        <v>4565</v>
      </c>
      <c r="E637" t="s">
        <v>7956</v>
      </c>
      <c r="F637" t="s">
        <v>2889</v>
      </c>
      <c r="G637" s="56">
        <v>0.60449999999999993</v>
      </c>
      <c r="H637">
        <v>7</v>
      </c>
      <c r="I637">
        <v>0</v>
      </c>
      <c r="J637" s="12">
        <v>3</v>
      </c>
      <c r="K637" s="12">
        <v>8</v>
      </c>
      <c r="L637">
        <v>0</v>
      </c>
      <c r="M637" s="12">
        <v>2.7012406947890817</v>
      </c>
      <c r="N637" s="12">
        <v>18.400574417820167</v>
      </c>
      <c r="O637" s="12">
        <v>372.596660996933</v>
      </c>
      <c r="P637" s="12">
        <v>326.90060766992644</v>
      </c>
      <c r="Q637">
        <v>0</v>
      </c>
      <c r="R637" s="57">
        <v>1.2192334408080735E-5</v>
      </c>
      <c r="S637" s="57">
        <v>1.6655166670632182E-4</v>
      </c>
      <c r="T637" s="57">
        <v>0</v>
      </c>
      <c r="U637" s="57">
        <v>3.8799501854366869E-4</v>
      </c>
      <c r="V637" s="57">
        <v>2.4577415732065806E-3</v>
      </c>
      <c r="W637" s="57">
        <v>0</v>
      </c>
      <c r="X637" s="57">
        <v>8.8247821685430292E-5</v>
      </c>
      <c r="Y637" s="57">
        <v>6.5361835526629884E-5</v>
      </c>
      <c r="Z637" s="57">
        <v>2.9920371158662058E-5</v>
      </c>
      <c r="AA637" s="57">
        <v>6.697218512687666E-5</v>
      </c>
      <c r="AB637" s="57">
        <v>0</v>
      </c>
      <c r="AC637" s="17">
        <v>2.9772570966929554E-4</v>
      </c>
      <c r="AD637" s="12">
        <v>630</v>
      </c>
      <c r="AE637" s="16">
        <v>8</v>
      </c>
      <c r="AF637" s="17">
        <v>0.95401176952732958</v>
      </c>
      <c r="AG637" t="str">
        <f>IF(AF637&lt;='CAV Tier 1 Analysis'!$A$5,"Tier 1", "Tier 2")</f>
        <v>Tier 2</v>
      </c>
      <c r="AH637" t="str">
        <f t="shared" si="20"/>
        <v>Illinois - Tier 2</v>
      </c>
      <c r="AI637" t="str">
        <f t="shared" si="21"/>
        <v>Central City, Village Of - Tier 2</v>
      </c>
    </row>
    <row r="638" spans="1:35" x14ac:dyDescent="0.3">
      <c r="A638">
        <v>631</v>
      </c>
      <c r="B638">
        <v>5</v>
      </c>
      <c r="C638" t="s">
        <v>21</v>
      </c>
      <c r="D638" t="s">
        <v>4233</v>
      </c>
      <c r="E638" t="s">
        <v>7592</v>
      </c>
      <c r="F638" t="s">
        <v>2980</v>
      </c>
      <c r="G638" s="56">
        <v>0.41933999999999999</v>
      </c>
      <c r="H638">
        <v>1</v>
      </c>
      <c r="I638">
        <v>2</v>
      </c>
      <c r="J638" s="12">
        <v>2</v>
      </c>
      <c r="K638" s="12">
        <v>8</v>
      </c>
      <c r="L638">
        <v>0</v>
      </c>
      <c r="M638" s="12">
        <v>2</v>
      </c>
      <c r="N638" s="12">
        <v>0</v>
      </c>
      <c r="O638" s="12">
        <v>212.35313070011912</v>
      </c>
      <c r="P638" s="12">
        <v>190.99975327011964</v>
      </c>
      <c r="Q638">
        <v>0</v>
      </c>
      <c r="R638" s="57">
        <v>8.4577890995609206E-6</v>
      </c>
      <c r="S638" s="57">
        <v>2.379309524376026E-5</v>
      </c>
      <c r="T638" s="57">
        <v>4.0257648953301127E-4</v>
      </c>
      <c r="U638" s="57">
        <v>2.5866334569577915E-4</v>
      </c>
      <c r="V638" s="57">
        <v>2.4577415732065806E-3</v>
      </c>
      <c r="W638" s="57">
        <v>0</v>
      </c>
      <c r="X638" s="57">
        <v>6.5338732572530609E-5</v>
      </c>
      <c r="Y638" s="57">
        <v>0</v>
      </c>
      <c r="Z638" s="57">
        <v>1.7052446122977304E-5</v>
      </c>
      <c r="AA638" s="57">
        <v>3.913015312626781E-5</v>
      </c>
      <c r="AB638" s="57">
        <v>0</v>
      </c>
      <c r="AC638" s="17">
        <v>2.9752305678186074E-4</v>
      </c>
      <c r="AD638" s="12">
        <v>631</v>
      </c>
      <c r="AE638" s="16">
        <v>8</v>
      </c>
      <c r="AF638" s="17">
        <v>0.95430929258411146</v>
      </c>
      <c r="AG638" t="str">
        <f>IF(AF638&lt;='CAV Tier 1 Analysis'!$A$5,"Tier 1", "Tier 2")</f>
        <v>Tier 2</v>
      </c>
      <c r="AH638" t="str">
        <f t="shared" si="20"/>
        <v>Illinois - Tier 2</v>
      </c>
      <c r="AI638" t="str">
        <f t="shared" si="21"/>
        <v>Stonington, Village Of - Tier 2</v>
      </c>
    </row>
    <row r="639" spans="1:35" x14ac:dyDescent="0.3">
      <c r="A639">
        <v>632</v>
      </c>
      <c r="B639">
        <v>5</v>
      </c>
      <c r="C639" t="s">
        <v>21</v>
      </c>
      <c r="D639" t="s">
        <v>4144</v>
      </c>
      <c r="E639" t="s">
        <v>8286</v>
      </c>
      <c r="F639" t="s">
        <v>2807</v>
      </c>
      <c r="G639" s="56">
        <v>0.96480999999999995</v>
      </c>
      <c r="H639">
        <v>3</v>
      </c>
      <c r="I639">
        <v>0</v>
      </c>
      <c r="J639" s="12">
        <v>4</v>
      </c>
      <c r="K639" s="12">
        <v>8</v>
      </c>
      <c r="L639">
        <v>0</v>
      </c>
      <c r="M639">
        <v>0</v>
      </c>
      <c r="N639" s="12">
        <v>0</v>
      </c>
      <c r="O639" s="12">
        <v>746.53833682762127</v>
      </c>
      <c r="P639" s="12">
        <v>683.94838458772165</v>
      </c>
      <c r="Q639">
        <v>0</v>
      </c>
      <c r="R639" s="57">
        <v>1.945953045535215E-5</v>
      </c>
      <c r="S639" s="57">
        <v>7.1379285731280781E-5</v>
      </c>
      <c r="T639" s="57">
        <v>0</v>
      </c>
      <c r="U639" s="57">
        <v>5.1732669139155829E-4</v>
      </c>
      <c r="V639" s="57">
        <v>2.4577415732065806E-3</v>
      </c>
      <c r="W639" s="57">
        <v>0</v>
      </c>
      <c r="X639" s="57">
        <v>0</v>
      </c>
      <c r="Y639" s="57">
        <v>0</v>
      </c>
      <c r="Z639" s="57">
        <v>5.9948750110341336E-5</v>
      </c>
      <c r="AA639" s="57">
        <v>1.4012062613259882E-4</v>
      </c>
      <c r="AB639" s="57">
        <v>0</v>
      </c>
      <c r="AC639" s="17">
        <v>2.9690695063888293E-4</v>
      </c>
      <c r="AD639" s="12">
        <v>632</v>
      </c>
      <c r="AE639" s="16">
        <v>8</v>
      </c>
      <c r="AF639" s="17">
        <v>0.95460619953475034</v>
      </c>
      <c r="AG639" t="str">
        <f>IF(AF639&lt;='CAV Tier 1 Analysis'!$A$5,"Tier 1", "Tier 2")</f>
        <v>Tier 2</v>
      </c>
      <c r="AH639" t="str">
        <f t="shared" si="20"/>
        <v>Illinois - Tier 2</v>
      </c>
      <c r="AI639" t="str">
        <f t="shared" si="21"/>
        <v>Trenton, City Of - Tier 2</v>
      </c>
    </row>
    <row r="640" spans="1:35" x14ac:dyDescent="0.3">
      <c r="A640">
        <v>633</v>
      </c>
      <c r="B640">
        <v>5</v>
      </c>
      <c r="C640" t="s">
        <v>21</v>
      </c>
      <c r="D640" t="s">
        <v>4834</v>
      </c>
      <c r="E640" t="s">
        <v>8257</v>
      </c>
      <c r="F640" t="s">
        <v>2863</v>
      </c>
      <c r="G640" s="56">
        <v>1.1185099999999999</v>
      </c>
      <c r="H640">
        <v>0</v>
      </c>
      <c r="I640">
        <v>0</v>
      </c>
      <c r="J640" s="12">
        <v>6</v>
      </c>
      <c r="K640" s="12">
        <v>8</v>
      </c>
      <c r="L640">
        <v>0</v>
      </c>
      <c r="M640">
        <v>0</v>
      </c>
      <c r="N640" s="12">
        <v>0</v>
      </c>
      <c r="O640" s="12">
        <v>113.20244025880834</v>
      </c>
      <c r="P640" s="12">
        <v>1.1957493769432119</v>
      </c>
      <c r="Q640">
        <v>0</v>
      </c>
      <c r="R640" s="57">
        <v>2.2559549973171851E-5</v>
      </c>
      <c r="S640" s="57">
        <v>0</v>
      </c>
      <c r="T640" s="57">
        <v>0</v>
      </c>
      <c r="U640" s="57">
        <v>7.7599003708733738E-4</v>
      </c>
      <c r="V640" s="57">
        <v>2.4577415732065806E-3</v>
      </c>
      <c r="W640" s="57">
        <v>0</v>
      </c>
      <c r="X640" s="57">
        <v>0</v>
      </c>
      <c r="Y640" s="57">
        <v>0</v>
      </c>
      <c r="Z640" s="57">
        <v>9.0904170196997384E-6</v>
      </c>
      <c r="AA640" s="57">
        <v>2.4497338566848872E-7</v>
      </c>
      <c r="AB640" s="57">
        <v>0</v>
      </c>
      <c r="AC640" s="17">
        <v>2.9687514097022344E-4</v>
      </c>
      <c r="AD640" s="12">
        <v>633</v>
      </c>
      <c r="AE640" s="16">
        <v>8</v>
      </c>
      <c r="AF640" s="17">
        <v>0.95490307467572055</v>
      </c>
      <c r="AG640" t="str">
        <f>IF(AF640&lt;='CAV Tier 1 Analysis'!$A$5,"Tier 1", "Tier 2")</f>
        <v>Tier 2</v>
      </c>
      <c r="AH640" t="str">
        <f t="shared" si="20"/>
        <v>Illinois - Tier 2</v>
      </c>
      <c r="AI640" t="str">
        <f t="shared" si="21"/>
        <v>Valier,Village Of - Tier 2</v>
      </c>
    </row>
    <row r="641" spans="1:35" x14ac:dyDescent="0.3">
      <c r="A641">
        <v>634</v>
      </c>
      <c r="B641">
        <v>5</v>
      </c>
      <c r="C641" t="s">
        <v>21</v>
      </c>
      <c r="D641" t="s">
        <v>4525</v>
      </c>
      <c r="E641" t="s">
        <v>7905</v>
      </c>
      <c r="F641" t="s">
        <v>3200</v>
      </c>
      <c r="G641" s="56">
        <v>8.9548200000000016</v>
      </c>
      <c r="H641">
        <v>7</v>
      </c>
      <c r="I641">
        <v>0</v>
      </c>
      <c r="J641" s="12">
        <v>11</v>
      </c>
      <c r="K641" s="12">
        <v>1</v>
      </c>
      <c r="L641">
        <v>0</v>
      </c>
      <c r="M641">
        <v>0</v>
      </c>
      <c r="N641" s="12">
        <v>139.98532766361609</v>
      </c>
      <c r="O641" s="12">
        <v>3775.3649417325387</v>
      </c>
      <c r="P641">
        <v>0</v>
      </c>
      <c r="Q641" s="12">
        <v>307.55904233537149</v>
      </c>
      <c r="R641" s="57">
        <v>1.8061234078439961E-4</v>
      </c>
      <c r="S641" s="57">
        <v>1.6655166670632182E-4</v>
      </c>
      <c r="T641" s="57">
        <v>0</v>
      </c>
      <c r="U641" s="57">
        <v>1.4226484013267853E-3</v>
      </c>
      <c r="V641" s="57">
        <v>3.0721769665082257E-4</v>
      </c>
      <c r="W641" s="57">
        <v>0</v>
      </c>
      <c r="X641" s="57">
        <v>0</v>
      </c>
      <c r="Y641" s="57">
        <v>4.9725067028503079E-4</v>
      </c>
      <c r="Z641" s="57">
        <v>3.0317051154939883E-4</v>
      </c>
      <c r="AA641" s="57">
        <v>0</v>
      </c>
      <c r="AB641" s="57">
        <v>3.853868321199317E-4</v>
      </c>
      <c r="AC641" s="17">
        <v>2.9662164722024458E-4</v>
      </c>
      <c r="AD641" s="12">
        <v>634</v>
      </c>
      <c r="AE641" s="16">
        <v>8</v>
      </c>
      <c r="AF641" s="17">
        <v>0.95519969632294077</v>
      </c>
      <c r="AG641" t="str">
        <f>IF(AF641&lt;='CAV Tier 1 Analysis'!$A$5,"Tier 1", "Tier 2")</f>
        <v>Tier 2</v>
      </c>
      <c r="AH641" t="str">
        <f t="shared" si="20"/>
        <v>Illinois - Tier 2</v>
      </c>
      <c r="AI641" t="str">
        <f t="shared" si="21"/>
        <v>Wadsworth, Village Of - Tier 2</v>
      </c>
    </row>
    <row r="642" spans="1:35" x14ac:dyDescent="0.3">
      <c r="A642">
        <v>635</v>
      </c>
      <c r="B642">
        <v>5</v>
      </c>
      <c r="C642" t="s">
        <v>21</v>
      </c>
      <c r="D642" t="s">
        <v>4940</v>
      </c>
      <c r="E642" t="s">
        <v>8376</v>
      </c>
      <c r="F642" t="s">
        <v>2870</v>
      </c>
      <c r="G642" s="56">
        <v>1.0221200000000001</v>
      </c>
      <c r="H642">
        <v>0</v>
      </c>
      <c r="I642">
        <v>0</v>
      </c>
      <c r="J642" s="12">
        <v>6</v>
      </c>
      <c r="K642" s="12">
        <v>8</v>
      </c>
      <c r="L642">
        <v>0</v>
      </c>
      <c r="M642">
        <v>0</v>
      </c>
      <c r="N642" s="12">
        <v>0</v>
      </c>
      <c r="O642" s="12">
        <v>35.452328378956373</v>
      </c>
      <c r="P642">
        <v>0</v>
      </c>
      <c r="Q642" s="12">
        <v>1.2295605218135179</v>
      </c>
      <c r="R642" s="57">
        <v>2.0615432332816352E-5</v>
      </c>
      <c r="S642" s="57">
        <v>0</v>
      </c>
      <c r="T642" s="57">
        <v>0</v>
      </c>
      <c r="U642" s="57">
        <v>7.7599003708733738E-4</v>
      </c>
      <c r="V642" s="57">
        <v>2.4577415732065806E-3</v>
      </c>
      <c r="W642" s="57">
        <v>0</v>
      </c>
      <c r="X642" s="57">
        <v>0</v>
      </c>
      <c r="Y642" s="57">
        <v>0</v>
      </c>
      <c r="Z642" s="57">
        <v>2.8469037288175649E-6</v>
      </c>
      <c r="AA642" s="57">
        <v>0</v>
      </c>
      <c r="AB642" s="57">
        <v>1.5407007084016564E-6</v>
      </c>
      <c r="AC642" s="17">
        <v>2.962486042785412E-4</v>
      </c>
      <c r="AD642" s="12">
        <v>635</v>
      </c>
      <c r="AE642" s="16">
        <v>8</v>
      </c>
      <c r="AF642" s="17">
        <v>0.95549594492721934</v>
      </c>
      <c r="AG642" t="str">
        <f>IF(AF642&lt;='CAV Tier 1 Analysis'!$A$5,"Tier 1", "Tier 2")</f>
        <v>Tier 2</v>
      </c>
      <c r="AH642" t="str">
        <f t="shared" si="20"/>
        <v>Illinois - Tier 2</v>
      </c>
      <c r="AI642" t="str">
        <f t="shared" si="21"/>
        <v>Hanaford, Village Of - Tier 2</v>
      </c>
    </row>
    <row r="643" spans="1:35" x14ac:dyDescent="0.3">
      <c r="A643">
        <v>636</v>
      </c>
      <c r="B643">
        <v>5</v>
      </c>
      <c r="C643" t="s">
        <v>21</v>
      </c>
      <c r="D643" t="s">
        <v>4830</v>
      </c>
      <c r="E643" t="s">
        <v>8252</v>
      </c>
      <c r="F643" t="s">
        <v>2848</v>
      </c>
      <c r="G643" s="56">
        <v>0.58718999999999999</v>
      </c>
      <c r="H643">
        <v>8</v>
      </c>
      <c r="I643">
        <v>0</v>
      </c>
      <c r="J643" s="12">
        <v>2</v>
      </c>
      <c r="K643" s="12">
        <v>8</v>
      </c>
      <c r="L643">
        <v>0</v>
      </c>
      <c r="M643" s="12">
        <v>4</v>
      </c>
      <c r="N643" s="12">
        <v>0</v>
      </c>
      <c r="O643" s="12">
        <v>724.77998615605202</v>
      </c>
      <c r="P643" s="12">
        <v>694.87945271511774</v>
      </c>
      <c r="Q643">
        <v>0</v>
      </c>
      <c r="R643" s="57">
        <v>1.1843204038181849E-5</v>
      </c>
      <c r="S643" s="57">
        <v>1.9034476195008208E-4</v>
      </c>
      <c r="T643" s="57">
        <v>0</v>
      </c>
      <c r="U643" s="57">
        <v>2.5866334569577915E-4</v>
      </c>
      <c r="V643" s="57">
        <v>2.4577415732065806E-3</v>
      </c>
      <c r="W643" s="57">
        <v>0</v>
      </c>
      <c r="X643" s="57">
        <v>1.3067746514506122E-4</v>
      </c>
      <c r="Y643" s="57">
        <v>0</v>
      </c>
      <c r="Z643" s="57">
        <v>5.8201504372411777E-5</v>
      </c>
      <c r="AA643" s="57">
        <v>1.4236007598703794E-4</v>
      </c>
      <c r="AB643" s="57">
        <v>0</v>
      </c>
      <c r="AC643" s="17">
        <v>2.9543926639955773E-4</v>
      </c>
      <c r="AD643" s="12">
        <v>636</v>
      </c>
      <c r="AE643" s="16">
        <v>8</v>
      </c>
      <c r="AF643" s="17">
        <v>0.95579138419361886</v>
      </c>
      <c r="AG643" t="str">
        <f>IF(AF643&lt;='CAV Tier 1 Analysis'!$A$5,"Tier 1", "Tier 2")</f>
        <v>Tier 2</v>
      </c>
      <c r="AH643" t="str">
        <f t="shared" si="20"/>
        <v>Illinois - Tier 2</v>
      </c>
      <c r="AI643" t="str">
        <f t="shared" si="21"/>
        <v>Kincaid, Village Of - Tier 2</v>
      </c>
    </row>
    <row r="644" spans="1:35" x14ac:dyDescent="0.3">
      <c r="A644">
        <v>637</v>
      </c>
      <c r="B644">
        <v>5</v>
      </c>
      <c r="C644" t="s">
        <v>21</v>
      </c>
      <c r="D644" t="s">
        <v>4869</v>
      </c>
      <c r="E644" t="s">
        <v>8301</v>
      </c>
      <c r="F644" t="s">
        <v>1172</v>
      </c>
      <c r="G644" s="56">
        <v>0.33549000000000001</v>
      </c>
      <c r="H644">
        <v>1</v>
      </c>
      <c r="I644">
        <v>0</v>
      </c>
      <c r="J644" s="12">
        <v>10</v>
      </c>
      <c r="K644" s="12">
        <v>6</v>
      </c>
      <c r="M644">
        <v>2</v>
      </c>
      <c r="N644">
        <v>0</v>
      </c>
      <c r="O644" s="12">
        <v>4.0742122287731863</v>
      </c>
      <c r="P644">
        <v>0</v>
      </c>
      <c r="Q644">
        <v>0</v>
      </c>
      <c r="R644" s="57">
        <v>6.7665943268271409E-6</v>
      </c>
      <c r="S644" s="57">
        <v>2.379309524376026E-5</v>
      </c>
      <c r="T644" s="57">
        <v>0</v>
      </c>
      <c r="U644" s="57">
        <v>1.2933167284788956E-3</v>
      </c>
      <c r="V644" s="57">
        <v>1.8433061799049354E-3</v>
      </c>
      <c r="W644" s="57">
        <v>0</v>
      </c>
      <c r="X644" s="57">
        <v>6.5338732572530609E-5</v>
      </c>
      <c r="Y644" s="57">
        <v>0</v>
      </c>
      <c r="Z644" s="57">
        <v>3.2716863789892347E-7</v>
      </c>
      <c r="AA644" s="57">
        <v>0</v>
      </c>
      <c r="AB644" s="57">
        <v>0</v>
      </c>
      <c r="AC644" s="17">
        <v>2.9389531810589527E-4</v>
      </c>
      <c r="AD644" s="12">
        <v>637</v>
      </c>
      <c r="AE644" s="16">
        <v>8</v>
      </c>
      <c r="AF644" s="17">
        <v>0.95608527951172473</v>
      </c>
      <c r="AG644" t="str">
        <f>IF(AF644&lt;='CAV Tier 1 Analysis'!$A$5,"Tier 1", "Tier 2")</f>
        <v>Tier 2</v>
      </c>
      <c r="AH644" t="str">
        <f t="shared" si="20"/>
        <v>Illinois - Tier 2</v>
      </c>
      <c r="AI644" t="str">
        <f t="shared" si="21"/>
        <v>Biggsville, Village Of - Tier 2</v>
      </c>
    </row>
    <row r="645" spans="1:35" x14ac:dyDescent="0.3">
      <c r="A645">
        <v>638</v>
      </c>
      <c r="B645">
        <v>5</v>
      </c>
      <c r="C645" t="s">
        <v>21</v>
      </c>
      <c r="D645" t="s">
        <v>4907</v>
      </c>
      <c r="E645" t="s">
        <v>8343</v>
      </c>
      <c r="F645" t="s">
        <v>2850</v>
      </c>
      <c r="G645" s="56">
        <v>1.37039</v>
      </c>
      <c r="H645">
        <v>1</v>
      </c>
      <c r="I645">
        <v>0</v>
      </c>
      <c r="J645" s="12">
        <v>6</v>
      </c>
      <c r="K645" s="12">
        <v>7</v>
      </c>
      <c r="L645">
        <v>0</v>
      </c>
      <c r="M645" s="12">
        <v>1</v>
      </c>
      <c r="N645" s="12">
        <v>0</v>
      </c>
      <c r="O645" s="12">
        <v>772.41734164428738</v>
      </c>
      <c r="P645" s="12">
        <v>707.49537361785292</v>
      </c>
      <c r="Q645">
        <v>0</v>
      </c>
      <c r="R645" s="57">
        <v>2.7639790156310605E-5</v>
      </c>
      <c r="S645" s="57">
        <v>2.379309524376026E-5</v>
      </c>
      <c r="T645" s="57">
        <v>0</v>
      </c>
      <c r="U645" s="57">
        <v>7.7599003708733738E-4</v>
      </c>
      <c r="V645" s="57">
        <v>2.1505238765557578E-3</v>
      </c>
      <c r="W645" s="57">
        <v>0</v>
      </c>
      <c r="X645" s="57">
        <v>3.2669366286265304E-5</v>
      </c>
      <c r="Y645" s="57">
        <v>0</v>
      </c>
      <c r="Z645" s="57">
        <v>6.2026893879154729E-5</v>
      </c>
      <c r="AA645" s="57">
        <v>1.4494470192660526E-4</v>
      </c>
      <c r="AB645" s="57">
        <v>0</v>
      </c>
      <c r="AC645" s="17">
        <v>2.925079782850174E-4</v>
      </c>
      <c r="AD645" s="12">
        <v>638</v>
      </c>
      <c r="AE645" s="16">
        <v>8</v>
      </c>
      <c r="AF645" s="17">
        <v>0.95637778749000979</v>
      </c>
      <c r="AG645" t="str">
        <f>IF(AF645&lt;='CAV Tier 1 Analysis'!$A$5,"Tier 1", "Tier 2")</f>
        <v>Tier 2</v>
      </c>
      <c r="AH645" t="str">
        <f t="shared" si="20"/>
        <v>Illinois - Tier 2</v>
      </c>
      <c r="AI645" t="str">
        <f t="shared" si="21"/>
        <v>Arcola, City Of - Tier 2</v>
      </c>
    </row>
    <row r="646" spans="1:35" x14ac:dyDescent="0.3">
      <c r="A646">
        <v>639</v>
      </c>
      <c r="B646">
        <v>5</v>
      </c>
      <c r="C646" t="s">
        <v>21</v>
      </c>
      <c r="D646" t="s">
        <v>4241</v>
      </c>
      <c r="E646" t="s">
        <v>7600</v>
      </c>
      <c r="F646" t="s">
        <v>2881</v>
      </c>
      <c r="G646" s="56">
        <v>0.80337999999999998</v>
      </c>
      <c r="H646">
        <v>0</v>
      </c>
      <c r="I646">
        <v>0</v>
      </c>
      <c r="J646" s="12">
        <v>4</v>
      </c>
      <c r="K646" s="12">
        <v>8</v>
      </c>
      <c r="L646">
        <v>0</v>
      </c>
      <c r="M646">
        <v>0</v>
      </c>
      <c r="N646" s="12">
        <v>25.499028668890997</v>
      </c>
      <c r="O646" s="12">
        <v>433.9312018472051</v>
      </c>
      <c r="P646" s="12">
        <v>381.81367007360149</v>
      </c>
      <c r="Q646" s="12">
        <v>11.222952523134268</v>
      </c>
      <c r="R646" s="57">
        <v>1.6203602343695454E-5</v>
      </c>
      <c r="S646" s="57">
        <v>0</v>
      </c>
      <c r="T646" s="57">
        <v>0</v>
      </c>
      <c r="U646" s="57">
        <v>5.1732669139155829E-4</v>
      </c>
      <c r="V646" s="57">
        <v>2.4577415732065806E-3</v>
      </c>
      <c r="W646" s="57">
        <v>0</v>
      </c>
      <c r="X646" s="57">
        <v>0</v>
      </c>
      <c r="Y646" s="57">
        <v>9.0576700493153169E-5</v>
      </c>
      <c r="Z646" s="57">
        <v>3.4845676238358858E-5</v>
      </c>
      <c r="AA646" s="57">
        <v>7.8222233902852013E-5</v>
      </c>
      <c r="AB646" s="57">
        <v>1.4062919714800021E-5</v>
      </c>
      <c r="AC646" s="17">
        <v>2.9172539975372719E-4</v>
      </c>
      <c r="AD646" s="12">
        <v>639</v>
      </c>
      <c r="AE646" s="16">
        <v>8</v>
      </c>
      <c r="AF646" s="17">
        <v>0.95666951288976354</v>
      </c>
      <c r="AG646" t="str">
        <f>IF(AF646&lt;='CAV Tier 1 Analysis'!$A$5,"Tier 1", "Tier 2")</f>
        <v>Tier 2</v>
      </c>
      <c r="AH646" t="str">
        <f t="shared" si="20"/>
        <v>Illinois - Tier 2</v>
      </c>
      <c r="AI646" t="str">
        <f t="shared" si="21"/>
        <v>Albers, Village Of - Tier 2</v>
      </c>
    </row>
    <row r="647" spans="1:35" x14ac:dyDescent="0.3">
      <c r="A647">
        <v>640</v>
      </c>
      <c r="B647">
        <v>5</v>
      </c>
      <c r="C647" t="s">
        <v>21</v>
      </c>
      <c r="D647" t="s">
        <v>4911</v>
      </c>
      <c r="E647" t="s">
        <v>8347</v>
      </c>
      <c r="F647" t="s">
        <v>2995</v>
      </c>
      <c r="G647" s="56">
        <v>0.67383000000000004</v>
      </c>
      <c r="H647">
        <v>2</v>
      </c>
      <c r="I647">
        <v>0</v>
      </c>
      <c r="J647" s="12">
        <v>11.333333333333334</v>
      </c>
      <c r="K647" s="12">
        <v>4.666666666666667</v>
      </c>
      <c r="L647">
        <v>0</v>
      </c>
      <c r="M647" s="12">
        <v>3</v>
      </c>
      <c r="N647" s="12">
        <v>0</v>
      </c>
      <c r="O647" s="12">
        <v>369.05295105586617</v>
      </c>
      <c r="P647" s="12">
        <v>342.56243934904302</v>
      </c>
      <c r="Q647" s="12">
        <v>29.205407854617079</v>
      </c>
      <c r="R647" s="57">
        <v>1.359067112356831E-5</v>
      </c>
      <c r="S647" s="57">
        <v>4.758619048752052E-5</v>
      </c>
      <c r="T647" s="57">
        <v>0</v>
      </c>
      <c r="U647" s="57">
        <v>1.4657589589427485E-3</v>
      </c>
      <c r="V647" s="57">
        <v>1.4336825843705055E-3</v>
      </c>
      <c r="W647" s="57">
        <v>0</v>
      </c>
      <c r="X647" s="57">
        <v>9.800809885879592E-5</v>
      </c>
      <c r="Y647" s="57">
        <v>0</v>
      </c>
      <c r="Z647" s="57">
        <v>2.9635803077907753E-5</v>
      </c>
      <c r="AA647" s="57">
        <v>7.0180827344204277E-5</v>
      </c>
      <c r="AB647" s="57">
        <v>3.6595833854848097E-5</v>
      </c>
      <c r="AC647" s="17">
        <v>2.9045808800546354E-4</v>
      </c>
      <c r="AD647" s="12">
        <v>640</v>
      </c>
      <c r="AE647" s="16">
        <v>8</v>
      </c>
      <c r="AF647" s="17">
        <v>0.95695997097776897</v>
      </c>
      <c r="AG647" t="str">
        <f>IF(AF647&lt;='CAV Tier 1 Analysis'!$A$5,"Tier 1", "Tier 2")</f>
        <v>Tier 2</v>
      </c>
      <c r="AH647" t="str">
        <f t="shared" si="20"/>
        <v>Illinois - Tier 2</v>
      </c>
      <c r="AI647" t="str">
        <f t="shared" si="21"/>
        <v>Ashland, Village Of - Tier 2</v>
      </c>
    </row>
    <row r="648" spans="1:35" x14ac:dyDescent="0.3">
      <c r="A648">
        <v>641</v>
      </c>
      <c r="B648">
        <v>5</v>
      </c>
      <c r="C648" t="s">
        <v>21</v>
      </c>
      <c r="D648" t="s">
        <v>4346</v>
      </c>
      <c r="E648" t="s">
        <v>7708</v>
      </c>
      <c r="F648" t="s">
        <v>3106</v>
      </c>
      <c r="G648" s="56">
        <v>6.9230299999999989</v>
      </c>
      <c r="H648">
        <v>6</v>
      </c>
      <c r="I648">
        <v>0</v>
      </c>
      <c r="J648" s="12">
        <v>15</v>
      </c>
      <c r="K648" s="12">
        <v>1</v>
      </c>
      <c r="L648">
        <v>0</v>
      </c>
      <c r="M648">
        <v>0</v>
      </c>
      <c r="N648" s="12">
        <v>58.255883947989467</v>
      </c>
      <c r="O648" s="12">
        <v>4412.5538467479009</v>
      </c>
      <c r="P648">
        <v>0</v>
      </c>
      <c r="Q648" s="12">
        <v>81.607674022216088</v>
      </c>
      <c r="R648" s="57">
        <v>1.3963258375049656E-4</v>
      </c>
      <c r="S648" s="57">
        <v>1.4275857146256156E-4</v>
      </c>
      <c r="T648" s="57">
        <v>0</v>
      </c>
      <c r="U648" s="57">
        <v>1.9399750927183435E-3</v>
      </c>
      <c r="V648" s="57">
        <v>3.0721769665082257E-4</v>
      </c>
      <c r="W648" s="57">
        <v>0</v>
      </c>
      <c r="X648" s="57">
        <v>0</v>
      </c>
      <c r="Y648" s="57">
        <v>2.0693438251467413E-4</v>
      </c>
      <c r="Z648" s="57">
        <v>3.5433825010408766E-4</v>
      </c>
      <c r="AA648" s="57">
        <v>0</v>
      </c>
      <c r="AB648" s="57">
        <v>1.0225848906696531E-4</v>
      </c>
      <c r="AC648" s="17">
        <v>2.9028318784254107E-4</v>
      </c>
      <c r="AD648" s="12">
        <v>641</v>
      </c>
      <c r="AE648" s="16">
        <v>8</v>
      </c>
      <c r="AF648" s="17">
        <v>0.95725025416561149</v>
      </c>
      <c r="AG648" t="str">
        <f>IF(AF648&lt;='CAV Tier 1 Analysis'!$A$5,"Tier 1", "Tier 2")</f>
        <v>Tier 2</v>
      </c>
      <c r="AH648" t="str">
        <f t="shared" ref="AH648:AH711" si="22">C648&amp;" - "&amp;AG648</f>
        <v>Illinois - Tier 2</v>
      </c>
      <c r="AI648" t="str">
        <f t="shared" ref="AI648:AI711" si="23">D648&amp;" - "&amp;AG648</f>
        <v>South Barrington, Village Of - Tier 2</v>
      </c>
    </row>
    <row r="649" spans="1:35" x14ac:dyDescent="0.3">
      <c r="A649">
        <v>642</v>
      </c>
      <c r="B649">
        <v>5</v>
      </c>
      <c r="C649" t="s">
        <v>21</v>
      </c>
      <c r="D649" t="s">
        <v>4832</v>
      </c>
      <c r="E649" t="s">
        <v>8255</v>
      </c>
      <c r="F649" t="s">
        <v>3267</v>
      </c>
      <c r="G649" s="56">
        <v>5.9617199999999997</v>
      </c>
      <c r="H649">
        <v>8</v>
      </c>
      <c r="I649">
        <v>0</v>
      </c>
      <c r="J649" s="12">
        <v>10.6</v>
      </c>
      <c r="K649" s="12">
        <v>1</v>
      </c>
      <c r="L649">
        <v>0</v>
      </c>
      <c r="M649" s="12">
        <v>0.9508027884570226</v>
      </c>
      <c r="N649" s="12">
        <v>60.875082933390281</v>
      </c>
      <c r="O649" s="12">
        <v>3414.7357250099403</v>
      </c>
      <c r="P649">
        <v>0</v>
      </c>
      <c r="Q649" s="12">
        <v>544.78965194908824</v>
      </c>
      <c r="R649" s="57">
        <v>1.2024364580205638E-4</v>
      </c>
      <c r="S649" s="57">
        <v>1.9034476195008208E-4</v>
      </c>
      <c r="T649" s="57">
        <v>0</v>
      </c>
      <c r="U649" s="57">
        <v>1.3709157321876292E-3</v>
      </c>
      <c r="V649" s="57">
        <v>3.0721769665082257E-4</v>
      </c>
      <c r="W649" s="57">
        <v>0</v>
      </c>
      <c r="X649" s="57">
        <v>3.1062124562104895E-5</v>
      </c>
      <c r="Y649" s="57">
        <v>2.1623820365677327E-4</v>
      </c>
      <c r="Z649" s="57">
        <v>2.7421115376522766E-4</v>
      </c>
      <c r="AA649" s="57">
        <v>0</v>
      </c>
      <c r="AB649" s="57">
        <v>6.8264862753551693E-4</v>
      </c>
      <c r="AC649" s="17">
        <v>2.9026199510092841E-4</v>
      </c>
      <c r="AD649" s="12">
        <v>642</v>
      </c>
      <c r="AE649" s="16">
        <v>8</v>
      </c>
      <c r="AF649" s="17">
        <v>0.95754051616071245</v>
      </c>
      <c r="AG649" t="str">
        <f>IF(AF649&lt;='CAV Tier 1 Analysis'!$A$5,"Tier 1", "Tier 2")</f>
        <v>Tier 2</v>
      </c>
      <c r="AH649" t="str">
        <f t="shared" si="22"/>
        <v>Illinois - Tier 2</v>
      </c>
      <c r="AI649" t="str">
        <f t="shared" si="23"/>
        <v>Wayne, Village Of - Tier 2</v>
      </c>
    </row>
    <row r="650" spans="1:35" x14ac:dyDescent="0.3">
      <c r="A650">
        <v>643</v>
      </c>
      <c r="B650">
        <v>5</v>
      </c>
      <c r="C650" t="s">
        <v>21</v>
      </c>
      <c r="D650" t="s">
        <v>4639</v>
      </c>
      <c r="E650" t="s">
        <v>8039</v>
      </c>
      <c r="F650" t="s">
        <v>3070</v>
      </c>
      <c r="G650" s="56">
        <v>0.81038999999999994</v>
      </c>
      <c r="H650">
        <v>0</v>
      </c>
      <c r="I650">
        <v>0</v>
      </c>
      <c r="J650" s="12">
        <v>15</v>
      </c>
      <c r="K650" s="12">
        <v>4</v>
      </c>
      <c r="L650">
        <v>0</v>
      </c>
      <c r="M650">
        <v>0</v>
      </c>
      <c r="N650" s="12">
        <v>4.1606091922763128E-2</v>
      </c>
      <c r="O650" s="12">
        <v>11.901294533587166</v>
      </c>
      <c r="P650">
        <v>0</v>
      </c>
      <c r="Q650" s="12">
        <v>0.33499940168615616</v>
      </c>
      <c r="R650" s="57">
        <v>1.6344989050396275E-5</v>
      </c>
      <c r="S650" s="57">
        <v>0</v>
      </c>
      <c r="T650" s="57">
        <v>0</v>
      </c>
      <c r="U650" s="57">
        <v>1.9399750927183435E-3</v>
      </c>
      <c r="V650" s="57">
        <v>1.2288707866032903E-3</v>
      </c>
      <c r="W650" s="57">
        <v>0</v>
      </c>
      <c r="X650" s="57">
        <v>0</v>
      </c>
      <c r="Y650" s="57">
        <v>1.4779161103404559E-7</v>
      </c>
      <c r="Z650" s="57">
        <v>9.5570139775464865E-7</v>
      </c>
      <c r="AA650" s="57">
        <v>0</v>
      </c>
      <c r="AB650" s="57">
        <v>4.19770972095566E-7</v>
      </c>
      <c r="AC650" s="17">
        <v>2.8970128475935581E-4</v>
      </c>
      <c r="AD650" s="12">
        <v>643</v>
      </c>
      <c r="AE650" s="16">
        <v>8</v>
      </c>
      <c r="AF650" s="17">
        <v>0.95783021744547181</v>
      </c>
      <c r="AG650" t="str">
        <f>IF(AF650&lt;='CAV Tier 1 Analysis'!$A$5,"Tier 1", "Tier 2")</f>
        <v>Tier 2</v>
      </c>
      <c r="AH650" t="str">
        <f t="shared" si="22"/>
        <v>Illinois - Tier 2</v>
      </c>
      <c r="AI650" t="str">
        <f t="shared" si="23"/>
        <v>New Canton, Town Of - Tier 2</v>
      </c>
    </row>
    <row r="651" spans="1:35" x14ac:dyDescent="0.3">
      <c r="A651">
        <v>644</v>
      </c>
      <c r="B651">
        <v>5</v>
      </c>
      <c r="C651" t="s">
        <v>21</v>
      </c>
      <c r="D651" t="s">
        <v>4513</v>
      </c>
      <c r="E651" t="s">
        <v>7893</v>
      </c>
      <c r="F651" t="s">
        <v>3396</v>
      </c>
      <c r="G651" s="56">
        <v>4.5177699999999996</v>
      </c>
      <c r="H651">
        <v>22</v>
      </c>
      <c r="I651">
        <v>0</v>
      </c>
      <c r="J651" s="12">
        <v>11</v>
      </c>
      <c r="K651" s="12">
        <v>1</v>
      </c>
      <c r="L651">
        <v>0</v>
      </c>
      <c r="M651" s="12">
        <v>1.7441923780980442</v>
      </c>
      <c r="N651" s="12">
        <v>146.06192795169713</v>
      </c>
      <c r="O651" s="12">
        <v>3159.2447395390104</v>
      </c>
      <c r="P651">
        <v>0</v>
      </c>
      <c r="Q651">
        <v>0</v>
      </c>
      <c r="R651" s="57">
        <v>9.1120202843333176E-5</v>
      </c>
      <c r="S651" s="57">
        <v>5.2344809536272578E-4</v>
      </c>
      <c r="T651" s="57">
        <v>0</v>
      </c>
      <c r="U651" s="57">
        <v>1.4226484013267853E-3</v>
      </c>
      <c r="V651" s="57">
        <v>3.0721769665082257E-4</v>
      </c>
      <c r="W651" s="57">
        <v>0</v>
      </c>
      <c r="X651" s="57">
        <v>5.698165967379715E-5</v>
      </c>
      <c r="Y651" s="57">
        <v>5.1883574364045687E-4</v>
      </c>
      <c r="Z651" s="57">
        <v>2.5369463841984325E-4</v>
      </c>
      <c r="AA651" s="57">
        <v>0</v>
      </c>
      <c r="AB651" s="57">
        <v>0</v>
      </c>
      <c r="AC651" s="17">
        <v>2.885405852652513E-4</v>
      </c>
      <c r="AD651" s="12">
        <v>644</v>
      </c>
      <c r="AE651" s="16">
        <v>8</v>
      </c>
      <c r="AF651" s="17">
        <v>0.95811875803073709</v>
      </c>
      <c r="AG651" t="str">
        <f>IF(AF651&lt;='CAV Tier 1 Analysis'!$A$5,"Tier 1", "Tier 2")</f>
        <v>Tier 2</v>
      </c>
      <c r="AH651" t="str">
        <f t="shared" si="22"/>
        <v>Illinois - Tier 2</v>
      </c>
      <c r="AI651" t="str">
        <f t="shared" si="23"/>
        <v>North Barrington, Village Of - Tier 2</v>
      </c>
    </row>
    <row r="652" spans="1:35" x14ac:dyDescent="0.3">
      <c r="A652">
        <v>645</v>
      </c>
      <c r="B652">
        <v>5</v>
      </c>
      <c r="C652" t="s">
        <v>21</v>
      </c>
      <c r="D652" t="s">
        <v>4694</v>
      </c>
      <c r="E652" t="s">
        <v>8101</v>
      </c>
      <c r="F652" t="s">
        <v>3371</v>
      </c>
      <c r="G652" s="56">
        <v>4.4697399999999998</v>
      </c>
      <c r="H652">
        <v>12</v>
      </c>
      <c r="I652">
        <v>0</v>
      </c>
      <c r="J652" s="12">
        <v>12</v>
      </c>
      <c r="K652" s="12">
        <v>2</v>
      </c>
      <c r="L652">
        <v>0</v>
      </c>
      <c r="M652" s="12">
        <v>0.61452567710873574</v>
      </c>
      <c r="N652" s="12">
        <v>151.70863243675379</v>
      </c>
      <c r="O652" s="12">
        <v>898.35096029151509</v>
      </c>
      <c r="P652">
        <v>0</v>
      </c>
      <c r="Q652">
        <v>0</v>
      </c>
      <c r="R652" s="57">
        <v>9.0151471955624129E-5</v>
      </c>
      <c r="S652" s="57">
        <v>2.8551714292512312E-4</v>
      </c>
      <c r="T652" s="57">
        <v>0</v>
      </c>
      <c r="U652" s="57">
        <v>1.5519800741746748E-3</v>
      </c>
      <c r="V652" s="57">
        <v>6.1443539330164514E-4</v>
      </c>
      <c r="W652" s="57">
        <v>0</v>
      </c>
      <c r="X652" s="57">
        <v>2.0076164437780489E-5</v>
      </c>
      <c r="Y652" s="57">
        <v>5.3889375712629236E-4</v>
      </c>
      <c r="Z652" s="57">
        <v>7.2139653884026265E-5</v>
      </c>
      <c r="AA652" s="57">
        <v>0</v>
      </c>
      <c r="AB652" s="57">
        <v>0</v>
      </c>
      <c r="AC652" s="17">
        <v>2.8847215070956057E-4</v>
      </c>
      <c r="AD652" s="12">
        <v>645</v>
      </c>
      <c r="AE652" s="16">
        <v>8</v>
      </c>
      <c r="AF652" s="17">
        <v>0.95840723018144669</v>
      </c>
      <c r="AG652" t="str">
        <f>IF(AF652&lt;='CAV Tier 1 Analysis'!$A$5,"Tier 1", "Tier 2")</f>
        <v>Tier 2</v>
      </c>
      <c r="AH652" t="str">
        <f t="shared" si="22"/>
        <v>Illinois - Tier 2</v>
      </c>
      <c r="AI652" t="str">
        <f t="shared" si="23"/>
        <v>Sauget, Village Of - Tier 2</v>
      </c>
    </row>
    <row r="653" spans="1:35" x14ac:dyDescent="0.3">
      <c r="A653">
        <v>646</v>
      </c>
      <c r="B653">
        <v>5</v>
      </c>
      <c r="C653" t="s">
        <v>21</v>
      </c>
      <c r="D653" t="s">
        <v>4096</v>
      </c>
      <c r="E653" t="s">
        <v>8253</v>
      </c>
      <c r="F653" t="s">
        <v>2978</v>
      </c>
      <c r="G653" s="56">
        <v>0.81759999999999988</v>
      </c>
      <c r="H653">
        <v>5</v>
      </c>
      <c r="I653">
        <v>0</v>
      </c>
      <c r="J653" s="12">
        <v>3</v>
      </c>
      <c r="K653" s="12">
        <v>8</v>
      </c>
      <c r="L653">
        <v>0</v>
      </c>
      <c r="M653">
        <v>0</v>
      </c>
      <c r="N653" s="12">
        <v>0</v>
      </c>
      <c r="O653" s="12">
        <v>611.15702441545852</v>
      </c>
      <c r="P653" s="12">
        <v>527.38420037734727</v>
      </c>
      <c r="Q653">
        <v>0</v>
      </c>
      <c r="R653" s="57">
        <v>1.6490409614634918E-5</v>
      </c>
      <c r="S653" s="57">
        <v>1.189654762188013E-4</v>
      </c>
      <c r="T653" s="57">
        <v>0</v>
      </c>
      <c r="U653" s="57">
        <v>3.8799501854366869E-4</v>
      </c>
      <c r="V653" s="57">
        <v>2.4577415732065806E-3</v>
      </c>
      <c r="W653" s="57">
        <v>0</v>
      </c>
      <c r="X653" s="57">
        <v>0</v>
      </c>
      <c r="Y653" s="57">
        <v>0</v>
      </c>
      <c r="Z653" s="57">
        <v>4.9077318507920096E-5</v>
      </c>
      <c r="AA653" s="57">
        <v>1.0804529411069316E-4</v>
      </c>
      <c r="AB653" s="57">
        <v>0</v>
      </c>
      <c r="AC653" s="17">
        <v>2.8530137183657256E-4</v>
      </c>
      <c r="AD653" s="12">
        <v>646</v>
      </c>
      <c r="AE653" s="16">
        <v>8</v>
      </c>
      <c r="AF653" s="17">
        <v>0.95869253155328327</v>
      </c>
      <c r="AG653" t="str">
        <f>IF(AF653&lt;='CAV Tier 1 Analysis'!$A$5,"Tier 1", "Tier 2")</f>
        <v>Tier 2</v>
      </c>
      <c r="AH653" t="str">
        <f t="shared" si="22"/>
        <v>Illinois - Tier 2</v>
      </c>
      <c r="AI653" t="str">
        <f t="shared" si="23"/>
        <v>Oakland, City Of - Tier 2</v>
      </c>
    </row>
    <row r="654" spans="1:35" x14ac:dyDescent="0.3">
      <c r="A654">
        <v>647</v>
      </c>
      <c r="B654">
        <v>5</v>
      </c>
      <c r="C654" t="s">
        <v>21</v>
      </c>
      <c r="D654" t="s">
        <v>4705</v>
      </c>
      <c r="E654" t="s">
        <v>8113</v>
      </c>
      <c r="F654" t="s">
        <v>3139</v>
      </c>
      <c r="G654" s="56">
        <v>1.65829</v>
      </c>
      <c r="H654">
        <v>1</v>
      </c>
      <c r="I654">
        <v>0</v>
      </c>
      <c r="J654" s="12">
        <v>8</v>
      </c>
      <c r="K654" s="12">
        <v>3</v>
      </c>
      <c r="L654">
        <v>0</v>
      </c>
      <c r="M654" s="12">
        <v>1</v>
      </c>
      <c r="N654" s="12">
        <v>0</v>
      </c>
      <c r="O654" s="12">
        <v>1241.332719217477</v>
      </c>
      <c r="P654" s="12">
        <v>908.42412541760314</v>
      </c>
      <c r="Q654" s="12">
        <v>634.92946834734744</v>
      </c>
      <c r="R654" s="57">
        <v>3.3446528082011921E-5</v>
      </c>
      <c r="S654" s="57">
        <v>2.379309524376026E-5</v>
      </c>
      <c r="T654" s="57">
        <v>0</v>
      </c>
      <c r="U654" s="57">
        <v>1.0346533827831166E-3</v>
      </c>
      <c r="V654" s="57">
        <v>9.2165308995246771E-4</v>
      </c>
      <c r="W654" s="57">
        <v>0</v>
      </c>
      <c r="X654" s="57">
        <v>3.2669366286265304E-5</v>
      </c>
      <c r="Y654" s="57">
        <v>0</v>
      </c>
      <c r="Z654" s="57">
        <v>9.9681880108646142E-5</v>
      </c>
      <c r="AA654" s="57">
        <v>1.8610901073215012E-4</v>
      </c>
      <c r="AB654" s="57">
        <v>7.9559831688887789E-4</v>
      </c>
      <c r="AC654" s="17">
        <v>2.8432769727975414E-4</v>
      </c>
      <c r="AD654" s="12">
        <v>647</v>
      </c>
      <c r="AE654" s="16">
        <v>8</v>
      </c>
      <c r="AF654" s="17">
        <v>0.95897685925056297</v>
      </c>
      <c r="AG654" t="str">
        <f>IF(AF654&lt;='CAV Tier 1 Analysis'!$A$5,"Tier 1", "Tier 2")</f>
        <v>Tier 2</v>
      </c>
      <c r="AH654" t="str">
        <f t="shared" si="22"/>
        <v>Illinois - Tier 2</v>
      </c>
      <c r="AI654" t="str">
        <f t="shared" si="23"/>
        <v>Marquette Heights, City Of - Tier 2</v>
      </c>
    </row>
    <row r="655" spans="1:35" x14ac:dyDescent="0.3">
      <c r="A655">
        <v>648</v>
      </c>
      <c r="B655">
        <v>5</v>
      </c>
      <c r="C655" t="s">
        <v>21</v>
      </c>
      <c r="D655" t="s">
        <v>4244</v>
      </c>
      <c r="E655" t="s">
        <v>7603</v>
      </c>
      <c r="F655" t="s">
        <v>3003</v>
      </c>
      <c r="G655" s="56">
        <v>0.78067999999999993</v>
      </c>
      <c r="H655">
        <v>2</v>
      </c>
      <c r="I655">
        <v>0</v>
      </c>
      <c r="J655" s="12">
        <v>4</v>
      </c>
      <c r="K655" s="12">
        <v>8</v>
      </c>
      <c r="L655">
        <v>0</v>
      </c>
      <c r="M655">
        <v>0</v>
      </c>
      <c r="N655" s="12">
        <v>4.9248656409197746</v>
      </c>
      <c r="O655" s="12">
        <v>248.38988305429143</v>
      </c>
      <c r="P655" s="12">
        <v>197.74496445410611</v>
      </c>
      <c r="Q655">
        <v>0</v>
      </c>
      <c r="R655" s="57">
        <v>1.5745759513152142E-5</v>
      </c>
      <c r="S655" s="57">
        <v>4.758619048752052E-5</v>
      </c>
      <c r="T655" s="57">
        <v>0</v>
      </c>
      <c r="U655" s="57">
        <v>5.1732669139155829E-4</v>
      </c>
      <c r="V655" s="57">
        <v>2.4577415732065806E-3</v>
      </c>
      <c r="W655" s="57">
        <v>0</v>
      </c>
      <c r="X655" s="57">
        <v>0</v>
      </c>
      <c r="Y655" s="57">
        <v>1.7493924412533791E-5</v>
      </c>
      <c r="Z655" s="57">
        <v>1.9946280444800437E-5</v>
      </c>
      <c r="AA655" s="57">
        <v>4.0512045730731689E-5</v>
      </c>
      <c r="AB655" s="57">
        <v>0</v>
      </c>
      <c r="AC655" s="17">
        <v>2.833047695624434E-4</v>
      </c>
      <c r="AD655" s="12">
        <v>648</v>
      </c>
      <c r="AE655" s="16">
        <v>8</v>
      </c>
      <c r="AF655" s="17">
        <v>0.95926016402012537</v>
      </c>
      <c r="AG655" t="str">
        <f>IF(AF655&lt;='CAV Tier 1 Analysis'!$A$5,"Tier 1", "Tier 2")</f>
        <v>Tier 2</v>
      </c>
      <c r="AH655" t="str">
        <f t="shared" si="22"/>
        <v>Illinois - Tier 2</v>
      </c>
      <c r="AI655" t="str">
        <f t="shared" si="23"/>
        <v>Germantown, Village Of - Tier 2</v>
      </c>
    </row>
    <row r="656" spans="1:35" x14ac:dyDescent="0.3">
      <c r="A656">
        <v>649</v>
      </c>
      <c r="B656">
        <v>5</v>
      </c>
      <c r="C656" t="s">
        <v>21</v>
      </c>
      <c r="D656" t="s">
        <v>4489</v>
      </c>
      <c r="E656" t="s">
        <v>7867</v>
      </c>
      <c r="F656" t="s">
        <v>2871</v>
      </c>
      <c r="G656" s="56">
        <v>2.1267399999999999</v>
      </c>
      <c r="H656">
        <v>1</v>
      </c>
      <c r="I656">
        <v>0</v>
      </c>
      <c r="J656" s="12">
        <v>4</v>
      </c>
      <c r="K656" s="12">
        <v>7</v>
      </c>
      <c r="L656">
        <v>0</v>
      </c>
      <c r="M656">
        <v>0</v>
      </c>
      <c r="N656" s="12">
        <v>0</v>
      </c>
      <c r="O656" s="12">
        <v>1459.7138243665854</v>
      </c>
      <c r="P656" s="12">
        <v>1277.6643127676082</v>
      </c>
      <c r="Q656">
        <v>0</v>
      </c>
      <c r="R656" s="57">
        <v>4.2894830899986144E-5</v>
      </c>
      <c r="S656" s="57">
        <v>2.379309524376026E-5</v>
      </c>
      <c r="T656" s="57">
        <v>0</v>
      </c>
      <c r="U656" s="57">
        <v>5.1732669139155829E-4</v>
      </c>
      <c r="V656" s="57">
        <v>2.1505238765557578E-3</v>
      </c>
      <c r="W656" s="57">
        <v>0</v>
      </c>
      <c r="X656" s="57">
        <v>0</v>
      </c>
      <c r="Y656" s="57">
        <v>0</v>
      </c>
      <c r="Z656" s="57">
        <v>1.1721838648156266E-4</v>
      </c>
      <c r="AA656" s="57">
        <v>2.6175531301267694E-4</v>
      </c>
      <c r="AB656" s="57">
        <v>0</v>
      </c>
      <c r="AC656" s="17">
        <v>2.8304656305320921E-4</v>
      </c>
      <c r="AD656" s="12">
        <v>649</v>
      </c>
      <c r="AE656" s="16">
        <v>8</v>
      </c>
      <c r="AF656" s="17">
        <v>0.9595432105831786</v>
      </c>
      <c r="AG656" t="str">
        <f>IF(AF656&lt;='CAV Tier 1 Analysis'!$A$5,"Tier 1", "Tier 2")</f>
        <v>Tier 2</v>
      </c>
      <c r="AH656" t="str">
        <f t="shared" si="22"/>
        <v>Illinois - Tier 2</v>
      </c>
      <c r="AI656" t="str">
        <f t="shared" si="23"/>
        <v>Knoxville, City Of - Tier 2</v>
      </c>
    </row>
    <row r="657" spans="1:35" x14ac:dyDescent="0.3">
      <c r="A657">
        <v>650</v>
      </c>
      <c r="B657">
        <v>5</v>
      </c>
      <c r="C657" t="s">
        <v>21</v>
      </c>
      <c r="D657" t="s">
        <v>4880</v>
      </c>
      <c r="E657" t="s">
        <v>8312</v>
      </c>
      <c r="F657" t="s">
        <v>3044</v>
      </c>
      <c r="G657" s="56">
        <v>4.7552700000000003</v>
      </c>
      <c r="H657">
        <v>2</v>
      </c>
      <c r="I657">
        <v>0</v>
      </c>
      <c r="J657" s="12">
        <v>9</v>
      </c>
      <c r="K657" s="12">
        <v>1</v>
      </c>
      <c r="L657">
        <v>0</v>
      </c>
      <c r="M657">
        <v>0</v>
      </c>
      <c r="N657" s="12">
        <v>7.2242563477587565</v>
      </c>
      <c r="O657" s="12">
        <v>3320.5426721491367</v>
      </c>
      <c r="P657" s="12">
        <v>2169.3621068138555</v>
      </c>
      <c r="Q657" s="12">
        <v>607.16216686864254</v>
      </c>
      <c r="R657" s="57">
        <v>9.5910408669502218E-5</v>
      </c>
      <c r="S657" s="57">
        <v>4.758619048752052E-5</v>
      </c>
      <c r="T657" s="57">
        <v>0</v>
      </c>
      <c r="U657" s="57">
        <v>1.1639850556310061E-3</v>
      </c>
      <c r="V657" s="57">
        <v>3.0721769665082257E-4</v>
      </c>
      <c r="W657" s="57">
        <v>0</v>
      </c>
      <c r="X657" s="57">
        <v>0</v>
      </c>
      <c r="Y657" s="57">
        <v>2.5661734491675617E-5</v>
      </c>
      <c r="Z657" s="57">
        <v>2.6664723439294452E-4</v>
      </c>
      <c r="AA657" s="57">
        <v>4.4443759728787595E-4</v>
      </c>
      <c r="AB657" s="57">
        <v>7.6080450210736243E-4</v>
      </c>
      <c r="AC657" s="17">
        <v>2.8293185633806452E-4</v>
      </c>
      <c r="AD657" s="12">
        <v>650</v>
      </c>
      <c r="AE657" s="16">
        <v>8</v>
      </c>
      <c r="AF657" s="17">
        <v>0.95982614243951669</v>
      </c>
      <c r="AG657" t="str">
        <f>IF(AF657&lt;='CAV Tier 1 Analysis'!$A$5,"Tier 1", "Tier 2")</f>
        <v>Tier 2</v>
      </c>
      <c r="AH657" t="str">
        <f t="shared" si="22"/>
        <v>Illinois - Tier 2</v>
      </c>
      <c r="AI657" t="str">
        <f t="shared" si="23"/>
        <v>Prairie Grove, Village Of - Tier 2</v>
      </c>
    </row>
    <row r="658" spans="1:35" x14ac:dyDescent="0.3">
      <c r="A658">
        <v>651</v>
      </c>
      <c r="B658">
        <v>5</v>
      </c>
      <c r="C658" t="s">
        <v>21</v>
      </c>
      <c r="D658" t="s">
        <v>4458</v>
      </c>
      <c r="E658" t="s">
        <v>7832</v>
      </c>
      <c r="F658" t="s">
        <v>3008</v>
      </c>
      <c r="G658" s="56">
        <v>2.3991600000000002</v>
      </c>
      <c r="H658">
        <v>0</v>
      </c>
      <c r="I658">
        <v>0</v>
      </c>
      <c r="J658" s="12">
        <v>4.333333333333333</v>
      </c>
      <c r="K658" s="12">
        <v>8</v>
      </c>
      <c r="L658">
        <v>0</v>
      </c>
      <c r="M658">
        <v>0</v>
      </c>
      <c r="N658" s="12">
        <v>0</v>
      </c>
      <c r="O658" s="12">
        <v>245.09570780840434</v>
      </c>
      <c r="P658" s="12">
        <v>94.804635732379552</v>
      </c>
      <c r="Q658">
        <v>0</v>
      </c>
      <c r="R658" s="57">
        <v>4.8389348252259692E-5</v>
      </c>
      <c r="S658" s="57">
        <v>0</v>
      </c>
      <c r="T658" s="57">
        <v>0</v>
      </c>
      <c r="U658" s="57">
        <v>5.6043724900752142E-4</v>
      </c>
      <c r="V658" s="57">
        <v>2.4577415732065806E-3</v>
      </c>
      <c r="W658" s="57">
        <v>0</v>
      </c>
      <c r="X658" s="57">
        <v>0</v>
      </c>
      <c r="Y658" s="57">
        <v>0</v>
      </c>
      <c r="Z658" s="57">
        <v>1.9681750575544768E-5</v>
      </c>
      <c r="AA658" s="57">
        <v>1.942264243682878E-5</v>
      </c>
      <c r="AB658" s="57">
        <v>0</v>
      </c>
      <c r="AC658" s="17">
        <v>2.8233386940715782E-4</v>
      </c>
      <c r="AD658" s="12">
        <v>651</v>
      </c>
      <c r="AE658" s="16">
        <v>8</v>
      </c>
      <c r="AF658" s="17">
        <v>0.96010847630892382</v>
      </c>
      <c r="AG658" t="str">
        <f>IF(AF658&lt;='CAV Tier 1 Analysis'!$A$5,"Tier 1", "Tier 2")</f>
        <v>Tier 2</v>
      </c>
      <c r="AH658" t="str">
        <f t="shared" si="22"/>
        <v>Illinois - Tier 2</v>
      </c>
      <c r="AI658" t="str">
        <f t="shared" si="23"/>
        <v>Ina, Village Of - Tier 2</v>
      </c>
    </row>
    <row r="659" spans="1:35" x14ac:dyDescent="0.3">
      <c r="A659">
        <v>652</v>
      </c>
      <c r="B659">
        <v>5</v>
      </c>
      <c r="C659" t="s">
        <v>21</v>
      </c>
      <c r="D659" t="s">
        <v>4784</v>
      </c>
      <c r="E659" t="s">
        <v>8204</v>
      </c>
      <c r="F659" t="s">
        <v>3064</v>
      </c>
      <c r="G659" s="56">
        <v>0.25492000000000004</v>
      </c>
      <c r="H659">
        <v>1</v>
      </c>
      <c r="I659">
        <v>0</v>
      </c>
      <c r="J659" s="12">
        <v>12</v>
      </c>
      <c r="K659" s="12">
        <v>4</v>
      </c>
      <c r="L659">
        <v>0</v>
      </c>
      <c r="M659" s="12">
        <v>9</v>
      </c>
      <c r="N659" s="12">
        <v>0</v>
      </c>
      <c r="O659" s="12">
        <v>6.2756734236982874</v>
      </c>
      <c r="P659">
        <v>0</v>
      </c>
      <c r="Q659">
        <v>0</v>
      </c>
      <c r="R659" s="57">
        <v>5.1415548177137167E-6</v>
      </c>
      <c r="S659" s="57">
        <v>2.379309524376026E-5</v>
      </c>
      <c r="T659" s="57">
        <v>0</v>
      </c>
      <c r="U659" s="57">
        <v>1.5519800741746748E-3</v>
      </c>
      <c r="V659" s="57">
        <v>1.2288707866032903E-3</v>
      </c>
      <c r="W659" s="57">
        <v>0</v>
      </c>
      <c r="X659" s="57">
        <v>2.9402429657638773E-4</v>
      </c>
      <c r="Y659" s="57">
        <v>0</v>
      </c>
      <c r="Z659" s="57">
        <v>5.0395104885051515E-7</v>
      </c>
      <c r="AA659" s="57">
        <v>0</v>
      </c>
      <c r="AB659" s="57">
        <v>0</v>
      </c>
      <c r="AC659" s="17">
        <v>2.8221034167860704E-4</v>
      </c>
      <c r="AD659" s="12">
        <v>652</v>
      </c>
      <c r="AE659" s="16">
        <v>8</v>
      </c>
      <c r="AF659" s="17">
        <v>0.96039068665060245</v>
      </c>
      <c r="AG659" t="str">
        <f>IF(AF659&lt;='CAV Tier 1 Analysis'!$A$5,"Tier 1", "Tier 2")</f>
        <v>Tier 2</v>
      </c>
      <c r="AH659" t="str">
        <f t="shared" si="22"/>
        <v>Illinois - Tier 2</v>
      </c>
      <c r="AI659" t="str">
        <f t="shared" si="23"/>
        <v>Ipava, Village Of - Tier 2</v>
      </c>
    </row>
    <row r="660" spans="1:35" x14ac:dyDescent="0.3">
      <c r="A660">
        <v>653</v>
      </c>
      <c r="B660">
        <v>5</v>
      </c>
      <c r="C660" t="s">
        <v>21</v>
      </c>
      <c r="D660" t="s">
        <v>4263</v>
      </c>
      <c r="E660" t="s">
        <v>7624</v>
      </c>
      <c r="F660" t="s">
        <v>2764</v>
      </c>
      <c r="G660" s="56">
        <v>1.1525699999999999</v>
      </c>
      <c r="H660">
        <v>0</v>
      </c>
      <c r="I660">
        <v>0</v>
      </c>
      <c r="J660" s="12">
        <v>15</v>
      </c>
      <c r="K660" s="12">
        <v>1</v>
      </c>
      <c r="L660">
        <v>0</v>
      </c>
      <c r="M660">
        <v>0</v>
      </c>
      <c r="N660" s="12">
        <v>2.485651666632509</v>
      </c>
      <c r="O660" s="12">
        <v>7428.1647746124581</v>
      </c>
      <c r="P660" s="12">
        <v>1105.3626052117415</v>
      </c>
      <c r="Q660">
        <v>0</v>
      </c>
      <c r="R660" s="57">
        <v>2.324651591186371E-5</v>
      </c>
      <c r="S660" s="57">
        <v>0</v>
      </c>
      <c r="T660" s="57">
        <v>0</v>
      </c>
      <c r="U660" s="57">
        <v>1.9399750927183435E-3</v>
      </c>
      <c r="V660" s="57">
        <v>3.0721769665082257E-4</v>
      </c>
      <c r="W660" s="57">
        <v>0</v>
      </c>
      <c r="X660" s="57">
        <v>0</v>
      </c>
      <c r="Y660" s="57">
        <v>8.8294393273715109E-6</v>
      </c>
      <c r="Z660" s="57">
        <v>5.964987621988741E-4</v>
      </c>
      <c r="AA660" s="57">
        <v>2.2645583180840861E-4</v>
      </c>
      <c r="AB660" s="57">
        <v>0</v>
      </c>
      <c r="AC660" s="17">
        <v>2.820203035105167E-4</v>
      </c>
      <c r="AD660" s="12">
        <v>653</v>
      </c>
      <c r="AE660" s="16">
        <v>8</v>
      </c>
      <c r="AF660" s="17">
        <v>0.960672706954113</v>
      </c>
      <c r="AG660" t="str">
        <f>IF(AF660&lt;='CAV Tier 1 Analysis'!$A$5,"Tier 1", "Tier 2")</f>
        <v>Tier 2</v>
      </c>
      <c r="AH660" t="str">
        <f t="shared" si="22"/>
        <v>Illinois - Tier 2</v>
      </c>
      <c r="AI660" t="str">
        <f t="shared" si="23"/>
        <v>Calumet Park, Village Of - Tier 2</v>
      </c>
    </row>
    <row r="661" spans="1:35" x14ac:dyDescent="0.3">
      <c r="A661">
        <v>654</v>
      </c>
      <c r="B661">
        <v>5</v>
      </c>
      <c r="C661" t="s">
        <v>21</v>
      </c>
      <c r="D661" t="s">
        <v>4616</v>
      </c>
      <c r="E661" t="s">
        <v>8012</v>
      </c>
      <c r="F661" t="s">
        <v>3223</v>
      </c>
      <c r="G661" s="56">
        <v>0.62097999999999998</v>
      </c>
      <c r="H661">
        <v>13</v>
      </c>
      <c r="I661">
        <v>0</v>
      </c>
      <c r="J661" s="12">
        <v>4.5</v>
      </c>
      <c r="K661" s="12">
        <v>7</v>
      </c>
      <c r="L661">
        <v>0</v>
      </c>
      <c r="M661" s="12">
        <v>0.82511514058423796</v>
      </c>
      <c r="N661" s="12">
        <v>1.106530261820081</v>
      </c>
      <c r="O661" s="12">
        <v>14.865064687805415</v>
      </c>
      <c r="P661">
        <v>0</v>
      </c>
      <c r="Q661">
        <v>0</v>
      </c>
      <c r="R661" s="57">
        <v>1.2524724269197643E-5</v>
      </c>
      <c r="S661" s="57">
        <v>3.0931023816888341E-4</v>
      </c>
      <c r="T661" s="57">
        <v>0</v>
      </c>
      <c r="U661" s="57">
        <v>5.8199252781550304E-4</v>
      </c>
      <c r="V661" s="57">
        <v>2.1505238765557578E-3</v>
      </c>
      <c r="W661" s="57">
        <v>0</v>
      </c>
      <c r="X661" s="57">
        <v>2.6955988756089762E-5</v>
      </c>
      <c r="Y661" s="57">
        <v>3.9305756079157682E-6</v>
      </c>
      <c r="Z661" s="57">
        <v>1.1936989761706964E-6</v>
      </c>
      <c r="AA661" s="57">
        <v>0</v>
      </c>
      <c r="AB661" s="57">
        <v>0</v>
      </c>
      <c r="AC661" s="17">
        <v>2.8058469364995622E-4</v>
      </c>
      <c r="AD661" s="12">
        <v>654</v>
      </c>
      <c r="AE661" s="16">
        <v>8</v>
      </c>
      <c r="AF661" s="17">
        <v>0.960953291647763</v>
      </c>
      <c r="AG661" t="str">
        <f>IF(AF661&lt;='CAV Tier 1 Analysis'!$A$5,"Tier 1", "Tier 2")</f>
        <v>Tier 2</v>
      </c>
      <c r="AH661" t="str">
        <f t="shared" si="22"/>
        <v>Illinois - Tier 2</v>
      </c>
      <c r="AI661" t="str">
        <f t="shared" si="23"/>
        <v>Dalton City, Village Of - Tier 2</v>
      </c>
    </row>
    <row r="662" spans="1:35" x14ac:dyDescent="0.3">
      <c r="A662">
        <v>655</v>
      </c>
      <c r="B662">
        <v>5</v>
      </c>
      <c r="C662" t="s">
        <v>21</v>
      </c>
      <c r="D662" t="s">
        <v>4528</v>
      </c>
      <c r="E662" t="s">
        <v>7908</v>
      </c>
      <c r="F662" t="s">
        <v>2999</v>
      </c>
      <c r="G662" s="56">
        <v>4.3892100000000003</v>
      </c>
      <c r="H662">
        <v>7</v>
      </c>
      <c r="I662">
        <v>0</v>
      </c>
      <c r="J662" s="12">
        <v>11</v>
      </c>
      <c r="K662" s="12">
        <v>1</v>
      </c>
      <c r="L662">
        <v>0</v>
      </c>
      <c r="M662" s="12">
        <v>1.9221135466291204</v>
      </c>
      <c r="N662" s="12">
        <v>81.879757584868642</v>
      </c>
      <c r="O662" s="12">
        <v>5563.0399180334707</v>
      </c>
      <c r="P662" s="12">
        <v>1459.5764228340422</v>
      </c>
      <c r="Q662">
        <v>0</v>
      </c>
      <c r="R662" s="57">
        <v>8.852723921801828E-5</v>
      </c>
      <c r="S662" s="57">
        <v>1.6655166670632182E-4</v>
      </c>
      <c r="T662" s="57">
        <v>0</v>
      </c>
      <c r="U662" s="57">
        <v>1.4226484013267853E-3</v>
      </c>
      <c r="V662" s="57">
        <v>3.0721769665082257E-4</v>
      </c>
      <c r="W662" s="57">
        <v>0</v>
      </c>
      <c r="X662" s="57">
        <v>6.279423149861922E-5</v>
      </c>
      <c r="Y662" s="57">
        <v>2.9085022710157956E-4</v>
      </c>
      <c r="Z662" s="57">
        <v>4.4672493487370386E-4</v>
      </c>
      <c r="AA662" s="57">
        <v>2.9902367907362745E-4</v>
      </c>
      <c r="AB662" s="57">
        <v>0</v>
      </c>
      <c r="AC662" s="17">
        <v>2.8039437058631614E-4</v>
      </c>
      <c r="AD662" s="12">
        <v>655</v>
      </c>
      <c r="AE662" s="16">
        <v>8</v>
      </c>
      <c r="AF662" s="17">
        <v>0.96123368601834935</v>
      </c>
      <c r="AG662" t="str">
        <f>IF(AF662&lt;='CAV Tier 1 Analysis'!$A$5,"Tier 1", "Tier 2")</f>
        <v>Tier 2</v>
      </c>
      <c r="AH662" t="str">
        <f t="shared" si="22"/>
        <v>Illinois - Tier 2</v>
      </c>
      <c r="AI662" t="str">
        <f t="shared" si="23"/>
        <v>Winthrop Harbor, Village Of - Tier 2</v>
      </c>
    </row>
    <row r="663" spans="1:35" x14ac:dyDescent="0.3">
      <c r="A663">
        <v>656</v>
      </c>
      <c r="B663">
        <v>5</v>
      </c>
      <c r="C663" t="s">
        <v>21</v>
      </c>
      <c r="D663" t="s">
        <v>4909</v>
      </c>
      <c r="E663" t="s">
        <v>8345</v>
      </c>
      <c r="F663" t="s">
        <v>3405</v>
      </c>
      <c r="G663" s="56">
        <v>2.2465299999999999</v>
      </c>
      <c r="H663">
        <v>2</v>
      </c>
      <c r="I663">
        <v>0</v>
      </c>
      <c r="J663" s="12">
        <v>11</v>
      </c>
      <c r="K663" s="12">
        <v>1</v>
      </c>
      <c r="L663">
        <v>0</v>
      </c>
      <c r="M663">
        <v>0</v>
      </c>
      <c r="N663" s="12">
        <v>3.8935892650005632</v>
      </c>
      <c r="O663" s="12">
        <v>1089.9406234233454</v>
      </c>
      <c r="P663">
        <v>0</v>
      </c>
      <c r="Q663" s="12">
        <v>921.03179353300993</v>
      </c>
      <c r="R663" s="57">
        <v>4.5310909872267358E-5</v>
      </c>
      <c r="S663" s="57">
        <v>4.758619048752052E-5</v>
      </c>
      <c r="T663" s="57">
        <v>0</v>
      </c>
      <c r="U663" s="57">
        <v>1.4226484013267853E-3</v>
      </c>
      <c r="V663" s="57">
        <v>3.0721769665082257E-4</v>
      </c>
      <c r="W663" s="57">
        <v>0</v>
      </c>
      <c r="X663" s="57">
        <v>0</v>
      </c>
      <c r="Y663" s="57">
        <v>1.3830662856957001E-5</v>
      </c>
      <c r="Z663" s="57">
        <v>8.7524745676662003E-5</v>
      </c>
      <c r="AA663" s="57">
        <v>0</v>
      </c>
      <c r="AB663" s="57">
        <v>1.1540988113897619E-3</v>
      </c>
      <c r="AC663" s="17">
        <v>2.7983794711461607E-4</v>
      </c>
      <c r="AD663" s="12">
        <v>656</v>
      </c>
      <c r="AE663" s="16">
        <v>8</v>
      </c>
      <c r="AF663" s="17">
        <v>0.96151352396546397</v>
      </c>
      <c r="AG663" t="str">
        <f>IF(AF663&lt;='CAV Tier 1 Analysis'!$A$5,"Tier 1", "Tier 2")</f>
        <v>Tier 2</v>
      </c>
      <c r="AH663" t="str">
        <f t="shared" si="22"/>
        <v>Illinois - Tier 2</v>
      </c>
      <c r="AI663" t="str">
        <f t="shared" si="23"/>
        <v>Lily Lake, Village Of - Tier 2</v>
      </c>
    </row>
    <row r="664" spans="1:35" x14ac:dyDescent="0.3">
      <c r="A664">
        <v>657</v>
      </c>
      <c r="B664">
        <v>5</v>
      </c>
      <c r="C664" t="s">
        <v>21</v>
      </c>
      <c r="D664" t="s">
        <v>4689</v>
      </c>
      <c r="E664" t="s">
        <v>8096</v>
      </c>
      <c r="F664" t="s">
        <v>3237</v>
      </c>
      <c r="G664" s="56">
        <v>2.1259699999999997</v>
      </c>
      <c r="H664">
        <v>11</v>
      </c>
      <c r="I664">
        <v>0</v>
      </c>
      <c r="J664" s="12">
        <v>12</v>
      </c>
      <c r="K664" s="12">
        <v>2</v>
      </c>
      <c r="L664">
        <v>0</v>
      </c>
      <c r="M664" s="12">
        <v>9.2699332539969976</v>
      </c>
      <c r="N664" s="12">
        <v>36.477728300375759</v>
      </c>
      <c r="O664" s="12">
        <v>1187.3460066988982</v>
      </c>
      <c r="P664" s="12">
        <v>343.43746388191414</v>
      </c>
      <c r="Q664">
        <v>0</v>
      </c>
      <c r="R664" s="57">
        <v>4.287930054846551E-5</v>
      </c>
      <c r="S664" s="57">
        <v>2.6172404768136289E-4</v>
      </c>
      <c r="T664" s="57">
        <v>0</v>
      </c>
      <c r="U664" s="57">
        <v>1.5519800741746748E-3</v>
      </c>
      <c r="V664" s="57">
        <v>6.1443539330164514E-4</v>
      </c>
      <c r="W664" s="57">
        <v>0</v>
      </c>
      <c r="X664" s="57">
        <v>3.0284284492405916E-4</v>
      </c>
      <c r="Y664" s="57">
        <v>1.2957482866650117E-4</v>
      </c>
      <c r="Z664" s="57">
        <v>9.5346622589510292E-5</v>
      </c>
      <c r="AA664" s="57">
        <v>7.0360093774522975E-5</v>
      </c>
      <c r="AB664" s="57">
        <v>0</v>
      </c>
      <c r="AC664" s="17">
        <v>2.7901301869643112E-4</v>
      </c>
      <c r="AD664" s="12">
        <v>657</v>
      </c>
      <c r="AE664" s="16">
        <v>8</v>
      </c>
      <c r="AF664" s="17">
        <v>0.96179253698416045</v>
      </c>
      <c r="AG664" t="str">
        <f>IF(AF664&lt;='CAV Tier 1 Analysis'!$A$5,"Tier 1", "Tier 2")</f>
        <v>Tier 2</v>
      </c>
      <c r="AH664" t="str">
        <f t="shared" si="22"/>
        <v>Illinois - Tier 2</v>
      </c>
      <c r="AI664" t="str">
        <f t="shared" si="23"/>
        <v>Lebanon, City Of - Tier 2</v>
      </c>
    </row>
    <row r="665" spans="1:35" x14ac:dyDescent="0.3">
      <c r="A665">
        <v>658</v>
      </c>
      <c r="B665">
        <v>5</v>
      </c>
      <c r="C665" t="s">
        <v>21</v>
      </c>
      <c r="D665" t="s">
        <v>4914</v>
      </c>
      <c r="E665" t="s">
        <v>8350</v>
      </c>
      <c r="F665" t="s">
        <v>2855</v>
      </c>
      <c r="G665" s="56">
        <v>3.7967999999999997</v>
      </c>
      <c r="H665">
        <v>6</v>
      </c>
      <c r="I665">
        <v>0</v>
      </c>
      <c r="J665" s="12">
        <v>11.666666666666666</v>
      </c>
      <c r="K665" s="12">
        <v>1</v>
      </c>
      <c r="L665">
        <v>0</v>
      </c>
      <c r="M665" s="12">
        <v>3</v>
      </c>
      <c r="N665" s="12">
        <v>0</v>
      </c>
      <c r="O665" s="12">
        <v>5862.2592880194934</v>
      </c>
      <c r="P665" s="12">
        <v>2235.9498902421888</v>
      </c>
      <c r="Q665">
        <v>0</v>
      </c>
      <c r="R665" s="57">
        <v>7.6578751498099153E-5</v>
      </c>
      <c r="S665" s="57">
        <v>1.4275857146256156E-4</v>
      </c>
      <c r="T665" s="57">
        <v>0</v>
      </c>
      <c r="U665" s="57">
        <v>1.5088695165587115E-3</v>
      </c>
      <c r="V665" s="57">
        <v>3.0721769665082257E-4</v>
      </c>
      <c r="W665" s="57">
        <v>0</v>
      </c>
      <c r="X665" s="57">
        <v>9.800809885879592E-5</v>
      </c>
      <c r="Y665" s="57">
        <v>0</v>
      </c>
      <c r="Z665" s="57">
        <v>4.7075294034183799E-4</v>
      </c>
      <c r="AA665" s="57">
        <v>4.5807944821846074E-4</v>
      </c>
      <c r="AB665" s="57">
        <v>0</v>
      </c>
      <c r="AC665" s="17">
        <v>2.7838772941720817E-4</v>
      </c>
      <c r="AD665" s="12">
        <v>658</v>
      </c>
      <c r="AE665" s="16">
        <v>8</v>
      </c>
      <c r="AF665" s="17">
        <v>0.96207092471357769</v>
      </c>
      <c r="AG665" t="str">
        <f>IF(AF665&lt;='CAV Tier 1 Analysis'!$A$5,"Tier 1", "Tier 2")</f>
        <v>Tier 2</v>
      </c>
      <c r="AH665" t="str">
        <f t="shared" si="22"/>
        <v>Illinois - Tier 2</v>
      </c>
      <c r="AI665" t="str">
        <f t="shared" si="23"/>
        <v>Deer Park, Village Of - Tier 2</v>
      </c>
    </row>
    <row r="666" spans="1:35" x14ac:dyDescent="0.3">
      <c r="A666">
        <v>659</v>
      </c>
      <c r="B666">
        <v>5</v>
      </c>
      <c r="C666" t="s">
        <v>21</v>
      </c>
      <c r="D666" t="s">
        <v>4231</v>
      </c>
      <c r="E666" t="s">
        <v>7590</v>
      </c>
      <c r="F666" t="s">
        <v>3499</v>
      </c>
      <c r="G666" s="56">
        <v>0.53981000000000001</v>
      </c>
      <c r="H666">
        <v>18</v>
      </c>
      <c r="I666">
        <v>2</v>
      </c>
      <c r="J666" s="12">
        <v>8</v>
      </c>
      <c r="K666" s="12">
        <v>2</v>
      </c>
      <c r="L666">
        <v>0</v>
      </c>
      <c r="M666" s="12">
        <v>7.6354643300420513</v>
      </c>
      <c r="N666" s="12">
        <v>49.60059514580562</v>
      </c>
      <c r="O666" s="12">
        <v>470.57768085002795</v>
      </c>
      <c r="P666" s="12">
        <v>379.45080692063459</v>
      </c>
      <c r="Q666" s="12">
        <v>20.051163388147131</v>
      </c>
      <c r="R666" s="57">
        <v>1.088758318747074E-5</v>
      </c>
      <c r="S666" s="57">
        <v>4.2827571438768468E-4</v>
      </c>
      <c r="T666" s="57">
        <v>4.0257648953301127E-4</v>
      </c>
      <c r="U666" s="57">
        <v>1.0346533827831166E-3</v>
      </c>
      <c r="V666" s="57">
        <v>6.1443539330164514E-4</v>
      </c>
      <c r="W666" s="57">
        <v>0</v>
      </c>
      <c r="X666" s="57">
        <v>2.4944578096385711E-4</v>
      </c>
      <c r="Y666" s="57">
        <v>1.7618938780538174E-4</v>
      </c>
      <c r="Z666" s="57">
        <v>3.7788473016217264E-5</v>
      </c>
      <c r="AA666" s="57">
        <v>7.7738153712123955E-5</v>
      </c>
      <c r="AB666" s="57">
        <v>2.51251085963876E-5</v>
      </c>
      <c r="AC666" s="17">
        <v>2.779195879351724E-4</v>
      </c>
      <c r="AD666" s="12">
        <v>659</v>
      </c>
      <c r="AE666" s="16">
        <v>8</v>
      </c>
      <c r="AF666" s="17">
        <v>0.96234884430151291</v>
      </c>
      <c r="AG666" t="str">
        <f>IF(AF666&lt;='CAV Tier 1 Analysis'!$A$5,"Tier 1", "Tier 2")</f>
        <v>Tier 2</v>
      </c>
      <c r="AH666" t="str">
        <f t="shared" si="22"/>
        <v>Illinois - Tier 2</v>
      </c>
      <c r="AI666" t="str">
        <f t="shared" si="23"/>
        <v>Sidney, Village Of - Tier 2</v>
      </c>
    </row>
    <row r="667" spans="1:35" x14ac:dyDescent="0.3">
      <c r="A667">
        <v>660</v>
      </c>
      <c r="B667">
        <v>5</v>
      </c>
      <c r="C667" t="s">
        <v>21</v>
      </c>
      <c r="D667" t="s">
        <v>4076</v>
      </c>
      <c r="E667" t="s">
        <v>8212</v>
      </c>
      <c r="F667" t="s">
        <v>3126</v>
      </c>
      <c r="G667" s="56">
        <v>0.71551999999999993</v>
      </c>
      <c r="H667">
        <v>3</v>
      </c>
      <c r="I667">
        <v>0</v>
      </c>
      <c r="J667" s="12">
        <v>6</v>
      </c>
      <c r="K667" s="12">
        <v>7</v>
      </c>
      <c r="L667">
        <v>0</v>
      </c>
      <c r="M667" s="12">
        <v>1.0000000000000002</v>
      </c>
      <c r="N667" s="12">
        <v>0</v>
      </c>
      <c r="O667" s="12">
        <v>28.293833669535346</v>
      </c>
      <c r="P667">
        <v>0</v>
      </c>
      <c r="Q667">
        <v>0</v>
      </c>
      <c r="R667" s="57">
        <v>1.4431528727328251E-5</v>
      </c>
      <c r="S667" s="57">
        <v>7.1379285731280781E-5</v>
      </c>
      <c r="T667" s="57">
        <v>0</v>
      </c>
      <c r="U667" s="57">
        <v>7.7599003708733738E-4</v>
      </c>
      <c r="V667" s="57">
        <v>2.1505238765557578E-3</v>
      </c>
      <c r="W667" s="57">
        <v>0</v>
      </c>
      <c r="X667" s="57">
        <v>3.2669366286265311E-5</v>
      </c>
      <c r="Y667" s="57">
        <v>0</v>
      </c>
      <c r="Z667" s="57">
        <v>2.2720600947653562E-6</v>
      </c>
      <c r="AA667" s="57">
        <v>0</v>
      </c>
      <c r="AB667" s="57">
        <v>0</v>
      </c>
      <c r="AC667" s="17">
        <v>2.7702419586206681E-4</v>
      </c>
      <c r="AD667" s="12">
        <v>660</v>
      </c>
      <c r="AE667" s="16">
        <v>8</v>
      </c>
      <c r="AF667" s="17">
        <v>0.96262586849737497</v>
      </c>
      <c r="AG667" t="str">
        <f>IF(AF667&lt;='CAV Tier 1 Analysis'!$A$5,"Tier 1", "Tier 2")</f>
        <v>Tier 2</v>
      </c>
      <c r="AH667" t="str">
        <f t="shared" si="22"/>
        <v>Illinois - Tier 2</v>
      </c>
      <c r="AI667" t="str">
        <f t="shared" si="23"/>
        <v>Newman, City Of - Tier 2</v>
      </c>
    </row>
    <row r="668" spans="1:35" x14ac:dyDescent="0.3">
      <c r="A668">
        <v>661</v>
      </c>
      <c r="B668">
        <v>5</v>
      </c>
      <c r="C668" t="s">
        <v>21</v>
      </c>
      <c r="D668" t="s">
        <v>4347</v>
      </c>
      <c r="E668" t="s">
        <v>7709</v>
      </c>
      <c r="F668" t="s">
        <v>3313</v>
      </c>
      <c r="G668" s="56">
        <v>1.56369</v>
      </c>
      <c r="H668">
        <v>3</v>
      </c>
      <c r="I668">
        <v>0</v>
      </c>
      <c r="J668" s="12">
        <v>15</v>
      </c>
      <c r="K668" s="12">
        <v>1</v>
      </c>
      <c r="L668">
        <v>1</v>
      </c>
      <c r="M668" s="12">
        <v>0.98615454469875741</v>
      </c>
      <c r="N668" s="12">
        <v>19.677224714130769</v>
      </c>
      <c r="O668" s="12">
        <v>3276.5661868765687</v>
      </c>
      <c r="P668">
        <v>0</v>
      </c>
      <c r="Q668">
        <v>0</v>
      </c>
      <c r="R668" s="57">
        <v>3.153851346661996E-5</v>
      </c>
      <c r="S668" s="57">
        <v>7.1379285731280781E-5</v>
      </c>
      <c r="T668" s="57">
        <v>0</v>
      </c>
      <c r="U668" s="57">
        <v>1.9399750927183435E-3</v>
      </c>
      <c r="V668" s="57">
        <v>3.0721769665082257E-4</v>
      </c>
      <c r="W668" s="57">
        <v>3.2765399737876802E-4</v>
      </c>
      <c r="X668" s="57">
        <v>3.2217044035628896E-5</v>
      </c>
      <c r="Y668" s="57">
        <v>6.9896705188723953E-5</v>
      </c>
      <c r="Z668" s="57">
        <v>2.6311582120720073E-4</v>
      </c>
      <c r="AA668" s="57">
        <v>0</v>
      </c>
      <c r="AB668" s="57">
        <v>0</v>
      </c>
      <c r="AC668" s="17">
        <v>2.7663583239794437E-4</v>
      </c>
      <c r="AD668" s="12">
        <v>661</v>
      </c>
      <c r="AE668" s="16">
        <v>8</v>
      </c>
      <c r="AF668" s="17">
        <v>0.96290250432977287</v>
      </c>
      <c r="AG668" t="str">
        <f>IF(AF668&lt;='CAV Tier 1 Analysis'!$A$5,"Tier 1", "Tier 2")</f>
        <v>Tier 2</v>
      </c>
      <c r="AH668" t="str">
        <f t="shared" si="22"/>
        <v>Illinois - Tier 2</v>
      </c>
      <c r="AI668" t="str">
        <f t="shared" si="23"/>
        <v>South Chicago Heights, Village Of - Tier 2</v>
      </c>
    </row>
    <row r="669" spans="1:35" x14ac:dyDescent="0.3">
      <c r="A669">
        <v>662</v>
      </c>
      <c r="B669">
        <v>5</v>
      </c>
      <c r="C669" t="s">
        <v>21</v>
      </c>
      <c r="D669" t="s">
        <v>4763</v>
      </c>
      <c r="E669" t="s">
        <v>8181</v>
      </c>
      <c r="F669" t="s">
        <v>3179</v>
      </c>
      <c r="G669" s="56">
        <v>0.69623999999999997</v>
      </c>
      <c r="H669">
        <v>10</v>
      </c>
      <c r="I669">
        <v>0</v>
      </c>
      <c r="J669" s="12">
        <v>7.333333333333333</v>
      </c>
      <c r="K669" s="12">
        <v>4.666666666666667</v>
      </c>
      <c r="L669">
        <v>0</v>
      </c>
      <c r="M669" s="12">
        <v>8.0000000000000018</v>
      </c>
      <c r="N669" s="12">
        <v>0</v>
      </c>
      <c r="O669" s="12">
        <v>491.83909474004048</v>
      </c>
      <c r="P669" s="12">
        <v>451.58465024156055</v>
      </c>
      <c r="Q669">
        <v>0</v>
      </c>
      <c r="R669" s="57">
        <v>1.4042664860681774E-5</v>
      </c>
      <c r="S669" s="57">
        <v>2.379309524376026E-4</v>
      </c>
      <c r="T669" s="57">
        <v>0</v>
      </c>
      <c r="U669" s="57">
        <v>9.4843226755119011E-4</v>
      </c>
      <c r="V669" s="57">
        <v>1.4336825843705055E-3</v>
      </c>
      <c r="W669" s="57">
        <v>0</v>
      </c>
      <c r="X669" s="57">
        <v>2.6135493029012249E-4</v>
      </c>
      <c r="Y669" s="57">
        <v>0</v>
      </c>
      <c r="Z669" s="57">
        <v>3.9495813584554633E-5</v>
      </c>
      <c r="AA669" s="57">
        <v>9.2516226910690846E-5</v>
      </c>
      <c r="AB669" s="57">
        <v>0</v>
      </c>
      <c r="AC669" s="17">
        <v>2.7522322181866798E-4</v>
      </c>
      <c r="AD669" s="12">
        <v>662</v>
      </c>
      <c r="AE669" s="16">
        <v>8</v>
      </c>
      <c r="AF669" s="17">
        <v>0.96317772755159159</v>
      </c>
      <c r="AG669" t="str">
        <f>IF(AF669&lt;='CAV Tier 1 Analysis'!$A$5,"Tier 1", "Tier 2")</f>
        <v>Tier 2</v>
      </c>
      <c r="AH669" t="str">
        <f t="shared" si="22"/>
        <v>Illinois - Tier 2</v>
      </c>
      <c r="AI669" t="str">
        <f t="shared" si="23"/>
        <v>Washburn,Village Of - Tier 2</v>
      </c>
    </row>
    <row r="670" spans="1:35" x14ac:dyDescent="0.3">
      <c r="A670">
        <v>663</v>
      </c>
      <c r="B670">
        <v>5</v>
      </c>
      <c r="C670" t="s">
        <v>21</v>
      </c>
      <c r="D670" t="s">
        <v>4293</v>
      </c>
      <c r="E670" t="s">
        <v>7655</v>
      </c>
      <c r="F670" t="s">
        <v>2996</v>
      </c>
      <c r="G670" s="56">
        <v>2.1396299999999995</v>
      </c>
      <c r="H670">
        <v>2</v>
      </c>
      <c r="I670">
        <v>0</v>
      </c>
      <c r="J670" s="12">
        <v>15</v>
      </c>
      <c r="K670" s="12">
        <v>1</v>
      </c>
      <c r="L670">
        <v>0</v>
      </c>
      <c r="M670" s="12">
        <v>1.9872314372111068</v>
      </c>
      <c r="N670" s="12">
        <v>17.396642101002147</v>
      </c>
      <c r="O670" s="12">
        <v>6940.5107007089873</v>
      </c>
      <c r="P670">
        <v>0</v>
      </c>
      <c r="Q670">
        <v>0</v>
      </c>
      <c r="R670" s="57">
        <v>4.315481301829906E-5</v>
      </c>
      <c r="S670" s="57">
        <v>4.758619048752052E-5</v>
      </c>
      <c r="T670" s="57">
        <v>0</v>
      </c>
      <c r="U670" s="57">
        <v>1.9399750927183435E-3</v>
      </c>
      <c r="V670" s="57">
        <v>3.0721769665082257E-4</v>
      </c>
      <c r="W670" s="57">
        <v>0</v>
      </c>
      <c r="X670" s="57">
        <v>6.4921591717831089E-5</v>
      </c>
      <c r="Y670" s="57">
        <v>6.1795704519970724E-5</v>
      </c>
      <c r="Z670" s="57">
        <v>5.5733901543897075E-4</v>
      </c>
      <c r="AA670" s="57">
        <v>0</v>
      </c>
      <c r="AB670" s="57">
        <v>0</v>
      </c>
      <c r="AC670" s="17">
        <v>2.7472637314106892E-4</v>
      </c>
      <c r="AD670" s="12">
        <v>663</v>
      </c>
      <c r="AE670" s="16">
        <v>8</v>
      </c>
      <c r="AF670" s="17">
        <v>0.96345245392473267</v>
      </c>
      <c r="AG670" t="str">
        <f>IF(AF670&lt;='CAV Tier 1 Analysis'!$A$5,"Tier 1", "Tier 2")</f>
        <v>Tier 2</v>
      </c>
      <c r="AH670" t="str">
        <f t="shared" si="22"/>
        <v>Illinois - Tier 2</v>
      </c>
      <c r="AI670" t="str">
        <f t="shared" si="23"/>
        <v>Hillside, Village Of - Tier 2</v>
      </c>
    </row>
    <row r="671" spans="1:35" x14ac:dyDescent="0.3">
      <c r="A671">
        <v>664</v>
      </c>
      <c r="B671">
        <v>5</v>
      </c>
      <c r="C671" t="s">
        <v>21</v>
      </c>
      <c r="D671" t="s">
        <v>4925</v>
      </c>
      <c r="E671" t="s">
        <v>8361</v>
      </c>
      <c r="F671" t="s">
        <v>3075</v>
      </c>
      <c r="G671" s="56">
        <v>0.47370000000000001</v>
      </c>
      <c r="H671">
        <v>0</v>
      </c>
      <c r="I671">
        <v>0</v>
      </c>
      <c r="J671" s="12">
        <v>4</v>
      </c>
      <c r="K671" s="12">
        <v>8</v>
      </c>
      <c r="L671">
        <v>0</v>
      </c>
      <c r="M671">
        <v>0</v>
      </c>
      <c r="N671" s="12">
        <v>0</v>
      </c>
      <c r="O671" s="12">
        <v>147.0868267572082</v>
      </c>
      <c r="P671" s="12">
        <v>116.35656859649217</v>
      </c>
      <c r="Q671">
        <v>0</v>
      </c>
      <c r="R671" s="57">
        <v>9.5541915783421747E-6</v>
      </c>
      <c r="S671" s="57">
        <v>0</v>
      </c>
      <c r="T671" s="57">
        <v>0</v>
      </c>
      <c r="U671" s="57">
        <v>5.1732669139155829E-4</v>
      </c>
      <c r="V671" s="57">
        <v>2.4577415732065806E-3</v>
      </c>
      <c r="W671" s="57">
        <v>0</v>
      </c>
      <c r="X671" s="57">
        <v>0</v>
      </c>
      <c r="Y671" s="57">
        <v>0</v>
      </c>
      <c r="Z671" s="57">
        <v>1.1811411399528674E-5</v>
      </c>
      <c r="AA671" s="57">
        <v>2.3837990722368699E-5</v>
      </c>
      <c r="AB671" s="57">
        <v>0</v>
      </c>
      <c r="AC671" s="17">
        <v>2.7457016893621622E-4</v>
      </c>
      <c r="AD671" s="12">
        <v>664</v>
      </c>
      <c r="AE671" s="16">
        <v>8</v>
      </c>
      <c r="AF671" s="17">
        <v>0.96372702409366884</v>
      </c>
      <c r="AG671" t="str">
        <f>IF(AF671&lt;='CAV Tier 1 Analysis'!$A$5,"Tier 1", "Tier 2")</f>
        <v>Tier 2</v>
      </c>
      <c r="AH671" t="str">
        <f t="shared" si="22"/>
        <v>Illinois - Tier 2</v>
      </c>
      <c r="AI671" t="str">
        <f t="shared" si="23"/>
        <v>Beckemeyer, Village Of - Tier 2</v>
      </c>
    </row>
    <row r="672" spans="1:35" x14ac:dyDescent="0.3">
      <c r="A672">
        <v>665</v>
      </c>
      <c r="B672">
        <v>5</v>
      </c>
      <c r="C672" t="s">
        <v>21</v>
      </c>
      <c r="D672" t="s">
        <v>4838</v>
      </c>
      <c r="E672" t="s">
        <v>8261</v>
      </c>
      <c r="F672" t="s">
        <v>3293</v>
      </c>
      <c r="G672" s="56">
        <v>0.77154</v>
      </c>
      <c r="H672">
        <v>7</v>
      </c>
      <c r="I672">
        <v>0</v>
      </c>
      <c r="J672" s="12">
        <v>10</v>
      </c>
      <c r="K672" s="12">
        <v>5</v>
      </c>
      <c r="L672">
        <v>0</v>
      </c>
      <c r="M672">
        <v>0</v>
      </c>
      <c r="N672" s="12">
        <v>1.5462840213091187</v>
      </c>
      <c r="O672" s="12">
        <v>35.110849391542807</v>
      </c>
      <c r="P672">
        <v>0</v>
      </c>
      <c r="Q672">
        <v>0</v>
      </c>
      <c r="R672" s="57">
        <v>1.5561412223673469E-5</v>
      </c>
      <c r="S672" s="57">
        <v>1.6655166670632182E-4</v>
      </c>
      <c r="T672" s="57">
        <v>0</v>
      </c>
      <c r="U672" s="57">
        <v>1.2933167284788956E-3</v>
      </c>
      <c r="V672" s="57">
        <v>1.5360884832541128E-3</v>
      </c>
      <c r="W672" s="57">
        <v>0</v>
      </c>
      <c r="X672" s="57">
        <v>0</v>
      </c>
      <c r="Y672" s="57">
        <v>5.4926525435196465E-6</v>
      </c>
      <c r="Z672" s="57">
        <v>2.8194821786110748E-6</v>
      </c>
      <c r="AA672" s="57">
        <v>0</v>
      </c>
      <c r="AB672" s="57">
        <v>0</v>
      </c>
      <c r="AC672" s="17">
        <v>2.7453003867137588E-4</v>
      </c>
      <c r="AD672" s="12">
        <v>665</v>
      </c>
      <c r="AE672" s="16">
        <v>8</v>
      </c>
      <c r="AF672" s="17">
        <v>0.96400155413234023</v>
      </c>
      <c r="AG672" t="str">
        <f>IF(AF672&lt;='CAV Tier 1 Analysis'!$A$5,"Tier 1", "Tier 2")</f>
        <v>Tier 2</v>
      </c>
      <c r="AH672" t="str">
        <f t="shared" si="22"/>
        <v>Illinois - Tier 2</v>
      </c>
      <c r="AI672" t="str">
        <f t="shared" si="23"/>
        <v>Elkville, Village Of - Tier 2</v>
      </c>
    </row>
    <row r="673" spans="1:35" x14ac:dyDescent="0.3">
      <c r="A673">
        <v>666</v>
      </c>
      <c r="B673">
        <v>5</v>
      </c>
      <c r="C673" t="s">
        <v>21</v>
      </c>
      <c r="D673" t="s">
        <v>4563</v>
      </c>
      <c r="E673" t="s">
        <v>7953</v>
      </c>
      <c r="F673" t="s">
        <v>3425</v>
      </c>
      <c r="G673" s="56">
        <v>1.64605</v>
      </c>
      <c r="H673">
        <v>11</v>
      </c>
      <c r="I673">
        <v>0</v>
      </c>
      <c r="J673" s="12">
        <v>10</v>
      </c>
      <c r="K673" s="12">
        <v>2</v>
      </c>
      <c r="L673">
        <v>0</v>
      </c>
      <c r="M673" s="12">
        <v>0.69050757874912672</v>
      </c>
      <c r="N673" s="12">
        <v>159.11110590262766</v>
      </c>
      <c r="O673" s="12">
        <v>1121.3605184388477</v>
      </c>
      <c r="P673" s="12">
        <v>570.72763228880297</v>
      </c>
      <c r="Q673">
        <v>0</v>
      </c>
      <c r="R673" s="57">
        <v>3.3199656000696932E-5</v>
      </c>
      <c r="S673" s="57">
        <v>2.6172404768136289E-4</v>
      </c>
      <c r="T673" s="57">
        <v>0</v>
      </c>
      <c r="U673" s="57">
        <v>1.2933167284788956E-3</v>
      </c>
      <c r="V673" s="57">
        <v>6.1443539330164514E-4</v>
      </c>
      <c r="W673" s="57">
        <v>0</v>
      </c>
      <c r="X673" s="57">
        <v>2.2558445013597407E-5</v>
      </c>
      <c r="Y673" s="57">
        <v>5.6518854783120162E-4</v>
      </c>
      <c r="Z673" s="57">
        <v>9.0047835706815992E-5</v>
      </c>
      <c r="AA673" s="57">
        <v>1.1692507064796764E-4</v>
      </c>
      <c r="AB673" s="57">
        <v>0</v>
      </c>
      <c r="AC673" s="17">
        <v>2.7249052042383485E-4</v>
      </c>
      <c r="AD673" s="12">
        <v>666</v>
      </c>
      <c r="AE673" s="16">
        <v>8</v>
      </c>
      <c r="AF673" s="17">
        <v>0.96427404465276412</v>
      </c>
      <c r="AG673" t="str">
        <f>IF(AF673&lt;='CAV Tier 1 Analysis'!$A$5,"Tier 1", "Tier 2")</f>
        <v>Tier 2</v>
      </c>
      <c r="AH673" t="str">
        <f t="shared" si="22"/>
        <v>Illinois - Tier 2</v>
      </c>
      <c r="AI673" t="str">
        <f t="shared" si="23"/>
        <v>South Roxana, Village Of - Tier 2</v>
      </c>
    </row>
    <row r="674" spans="1:35" x14ac:dyDescent="0.3">
      <c r="A674">
        <v>667</v>
      </c>
      <c r="B674">
        <v>5</v>
      </c>
      <c r="C674" t="s">
        <v>21</v>
      </c>
      <c r="D674" t="s">
        <v>4487</v>
      </c>
      <c r="E674" t="s">
        <v>7865</v>
      </c>
      <c r="F674" t="s">
        <v>3016</v>
      </c>
      <c r="G674" s="56">
        <v>1.4616100000000001</v>
      </c>
      <c r="H674">
        <v>0</v>
      </c>
      <c r="I674">
        <v>0</v>
      </c>
      <c r="J674" s="12">
        <v>4</v>
      </c>
      <c r="K674" s="12">
        <v>7</v>
      </c>
      <c r="L674">
        <v>0</v>
      </c>
      <c r="M674" s="12">
        <v>1.0000000000000002</v>
      </c>
      <c r="N674" s="12">
        <v>0</v>
      </c>
      <c r="O674" s="12">
        <v>1007.9214671457553</v>
      </c>
      <c r="P674" s="12">
        <v>882.80897306657812</v>
      </c>
      <c r="Q674">
        <v>0</v>
      </c>
      <c r="R674" s="57">
        <v>2.9479632579313296E-5</v>
      </c>
      <c r="S674" s="57">
        <v>0</v>
      </c>
      <c r="T674" s="57">
        <v>0</v>
      </c>
      <c r="U674" s="57">
        <v>5.1732669139155829E-4</v>
      </c>
      <c r="V674" s="57">
        <v>2.1505238765557578E-3</v>
      </c>
      <c r="W674" s="57">
        <v>0</v>
      </c>
      <c r="X674" s="57">
        <v>3.2669366286265311E-5</v>
      </c>
      <c r="Y674" s="57">
        <v>0</v>
      </c>
      <c r="Z674" s="57">
        <v>8.0938418275392014E-5</v>
      </c>
      <c r="AA674" s="57">
        <v>1.8086122995396891E-4</v>
      </c>
      <c r="AB674" s="57">
        <v>0</v>
      </c>
      <c r="AC674" s="17">
        <v>2.7198174682202325E-4</v>
      </c>
      <c r="AD674" s="12">
        <v>667</v>
      </c>
      <c r="AE674" s="16">
        <v>8</v>
      </c>
      <c r="AF674" s="17">
        <v>0.96454602639958609</v>
      </c>
      <c r="AG674" t="str">
        <f>IF(AF674&lt;='CAV Tier 1 Analysis'!$A$5,"Tier 1", "Tier 2")</f>
        <v>Tier 2</v>
      </c>
      <c r="AH674" t="str">
        <f t="shared" si="22"/>
        <v>Illinois - Tier 2</v>
      </c>
      <c r="AI674" t="str">
        <f t="shared" si="23"/>
        <v>Abingdon, City Of - Tier 2</v>
      </c>
    </row>
    <row r="675" spans="1:35" x14ac:dyDescent="0.3">
      <c r="A675">
        <v>668</v>
      </c>
      <c r="B675">
        <v>5</v>
      </c>
      <c r="C675" t="s">
        <v>21</v>
      </c>
      <c r="D675" t="s">
        <v>4859</v>
      </c>
      <c r="E675" t="s">
        <v>8287</v>
      </c>
      <c r="F675" t="s">
        <v>3383</v>
      </c>
      <c r="G675" s="56">
        <v>0.62525000000000008</v>
      </c>
      <c r="H675">
        <v>10</v>
      </c>
      <c r="I675">
        <v>2</v>
      </c>
      <c r="J675" s="12">
        <v>6</v>
      </c>
      <c r="K675" s="12">
        <v>2</v>
      </c>
      <c r="L675">
        <v>0</v>
      </c>
      <c r="M675" s="12">
        <v>6.1232786885245902</v>
      </c>
      <c r="N675" s="12">
        <v>90.734981227151223</v>
      </c>
      <c r="O675" s="12">
        <v>1561.2039044874141</v>
      </c>
      <c r="P675" s="12">
        <v>1435.6557158365733</v>
      </c>
      <c r="Q675">
        <v>0</v>
      </c>
      <c r="R675" s="57">
        <v>1.2610847127630243E-5</v>
      </c>
      <c r="S675" s="57">
        <v>2.379309524376026E-4</v>
      </c>
      <c r="T675" s="57">
        <v>4.0257648953301127E-4</v>
      </c>
      <c r="U675" s="57">
        <v>7.7599003708733738E-4</v>
      </c>
      <c r="V675" s="57">
        <v>6.1443539330164514E-4</v>
      </c>
      <c r="W675" s="57">
        <v>0</v>
      </c>
      <c r="X675" s="57">
        <v>2.0004363434829208E-4</v>
      </c>
      <c r="Y675" s="57">
        <v>3.2230542290774208E-4</v>
      </c>
      <c r="Z675" s="57">
        <v>1.2536827397119463E-4</v>
      </c>
      <c r="AA675" s="57">
        <v>2.9412303961376499E-4</v>
      </c>
      <c r="AB675" s="57">
        <v>0</v>
      </c>
      <c r="AC675" s="17">
        <v>2.7139855366620187E-4</v>
      </c>
      <c r="AD675" s="12">
        <v>668</v>
      </c>
      <c r="AE675" s="16">
        <v>8</v>
      </c>
      <c r="AF675" s="17">
        <v>0.96481742495325229</v>
      </c>
      <c r="AG675" t="str">
        <f>IF(AF675&lt;='CAV Tier 1 Analysis'!$A$5,"Tier 1", "Tier 2")</f>
        <v>Tier 2</v>
      </c>
      <c r="AH675" t="str">
        <f t="shared" si="22"/>
        <v>Illinois - Tier 2</v>
      </c>
      <c r="AI675" t="str">
        <f t="shared" si="23"/>
        <v>Leland Grove,City Of - Tier 2</v>
      </c>
    </row>
    <row r="676" spans="1:35" x14ac:dyDescent="0.3">
      <c r="A676">
        <v>669</v>
      </c>
      <c r="B676">
        <v>5</v>
      </c>
      <c r="C676" t="s">
        <v>21</v>
      </c>
      <c r="D676" t="s">
        <v>4926</v>
      </c>
      <c r="E676" t="s">
        <v>8362</v>
      </c>
      <c r="F676" t="s">
        <v>3120</v>
      </c>
      <c r="G676" s="56">
        <v>0.37446000000000002</v>
      </c>
      <c r="H676">
        <v>0</v>
      </c>
      <c r="I676">
        <v>0</v>
      </c>
      <c r="J676" s="12">
        <v>4</v>
      </c>
      <c r="K676" s="12">
        <v>8</v>
      </c>
      <c r="L676">
        <v>0</v>
      </c>
      <c r="M676">
        <v>0</v>
      </c>
      <c r="N676" s="12">
        <v>0</v>
      </c>
      <c r="O676" s="12">
        <v>13.068273474045828</v>
      </c>
      <c r="P676">
        <v>0</v>
      </c>
      <c r="Q676">
        <v>0</v>
      </c>
      <c r="R676" s="57">
        <v>7.5525914680726435E-6</v>
      </c>
      <c r="S676" s="57">
        <v>0</v>
      </c>
      <c r="T676" s="57">
        <v>0</v>
      </c>
      <c r="U676" s="57">
        <v>5.1732669139155829E-4</v>
      </c>
      <c r="V676" s="57">
        <v>2.4577415732065806E-3</v>
      </c>
      <c r="W676" s="57">
        <v>0</v>
      </c>
      <c r="X676" s="57">
        <v>0</v>
      </c>
      <c r="Y676" s="57">
        <v>0</v>
      </c>
      <c r="Z676" s="57">
        <v>1.0494124979546389E-6</v>
      </c>
      <c r="AA676" s="57">
        <v>0</v>
      </c>
      <c r="AB676" s="57">
        <v>0</v>
      </c>
      <c r="AC676" s="17">
        <v>2.7124275168765146E-4</v>
      </c>
      <c r="AD676" s="12">
        <v>669</v>
      </c>
      <c r="AE676" s="16">
        <v>8</v>
      </c>
      <c r="AF676" s="17">
        <v>0.96508866770493995</v>
      </c>
      <c r="AG676" t="str">
        <f>IF(AF676&lt;='CAV Tier 1 Analysis'!$A$5,"Tier 1", "Tier 2")</f>
        <v>Tier 2</v>
      </c>
      <c r="AH676" t="str">
        <f t="shared" si="22"/>
        <v>Illinois - Tier 2</v>
      </c>
      <c r="AI676" t="str">
        <f t="shared" si="23"/>
        <v>Hoffman, Village Of - Tier 2</v>
      </c>
    </row>
    <row r="677" spans="1:35" x14ac:dyDescent="0.3">
      <c r="A677">
        <v>670</v>
      </c>
      <c r="B677">
        <v>5</v>
      </c>
      <c r="C677" t="s">
        <v>21</v>
      </c>
      <c r="D677" t="s">
        <v>4938</v>
      </c>
      <c r="E677" t="s">
        <v>8374</v>
      </c>
      <c r="F677" t="s">
        <v>3125</v>
      </c>
      <c r="G677" s="56">
        <v>0.76236000000000004</v>
      </c>
      <c r="H677">
        <v>0</v>
      </c>
      <c r="I677">
        <v>0</v>
      </c>
      <c r="J677" s="12">
        <v>3</v>
      </c>
      <c r="K677" s="12">
        <v>8</v>
      </c>
      <c r="L677">
        <v>0</v>
      </c>
      <c r="M677">
        <v>0</v>
      </c>
      <c r="N677" s="12">
        <v>0</v>
      </c>
      <c r="O677" s="12">
        <v>210.89469477958073</v>
      </c>
      <c r="P677" s="12">
        <v>132.7818643812264</v>
      </c>
      <c r="Q677" s="12">
        <v>50.855626575294707</v>
      </c>
      <c r="R677" s="57">
        <v>1.5376258162687232E-5</v>
      </c>
      <c r="S677" s="57">
        <v>0</v>
      </c>
      <c r="T677" s="57">
        <v>0</v>
      </c>
      <c r="U677" s="57">
        <v>3.8799501854366869E-4</v>
      </c>
      <c r="V677" s="57">
        <v>2.4577415732065806E-3</v>
      </c>
      <c r="W677" s="57">
        <v>0</v>
      </c>
      <c r="X677" s="57">
        <v>0</v>
      </c>
      <c r="Y677" s="57">
        <v>0</v>
      </c>
      <c r="Z677" s="57">
        <v>1.6935330355120239E-5</v>
      </c>
      <c r="AA677" s="57">
        <v>2.7203043965615169E-5</v>
      </c>
      <c r="AB677" s="57">
        <v>6.3724638601116501E-5</v>
      </c>
      <c r="AC677" s="17">
        <v>2.6990689662134438E-4</v>
      </c>
      <c r="AD677" s="12">
        <v>670</v>
      </c>
      <c r="AE677" s="16">
        <v>9</v>
      </c>
      <c r="AF677" s="17">
        <v>0.96535857460156127</v>
      </c>
      <c r="AG677" t="str">
        <f>IF(AF677&lt;='CAV Tier 1 Analysis'!$A$5,"Tier 1", "Tier 2")</f>
        <v>Tier 2</v>
      </c>
      <c r="AH677" t="str">
        <f t="shared" si="22"/>
        <v>Illinois - Tier 2</v>
      </c>
      <c r="AI677" t="str">
        <f t="shared" si="23"/>
        <v>Ashmore, Village Of  - Tier 2</v>
      </c>
    </row>
    <row r="678" spans="1:35" x14ac:dyDescent="0.3">
      <c r="A678">
        <v>671</v>
      </c>
      <c r="B678">
        <v>5</v>
      </c>
      <c r="C678" t="s">
        <v>21</v>
      </c>
      <c r="D678" t="s">
        <v>4202</v>
      </c>
      <c r="E678" t="s">
        <v>8126</v>
      </c>
      <c r="F678" t="s">
        <v>3080</v>
      </c>
      <c r="G678" s="56">
        <v>1.6393599999999999</v>
      </c>
      <c r="H678">
        <v>2</v>
      </c>
      <c r="I678">
        <v>0</v>
      </c>
      <c r="J678" s="12">
        <v>7</v>
      </c>
      <c r="K678" s="12">
        <v>5</v>
      </c>
      <c r="L678">
        <v>0</v>
      </c>
      <c r="M678" s="12">
        <v>0.99999999999999989</v>
      </c>
      <c r="N678" s="12">
        <v>0</v>
      </c>
      <c r="O678" s="12">
        <v>1522.4956024219846</v>
      </c>
      <c r="P678" s="12">
        <v>1349.4655965406346</v>
      </c>
      <c r="Q678">
        <v>0</v>
      </c>
      <c r="R678" s="57">
        <v>3.3064723466056635E-5</v>
      </c>
      <c r="S678" s="57">
        <v>4.758619048752052E-5</v>
      </c>
      <c r="T678" s="57">
        <v>0</v>
      </c>
      <c r="U678" s="57">
        <v>9.0532170993522698E-4</v>
      </c>
      <c r="V678" s="57">
        <v>1.5360884832541128E-3</v>
      </c>
      <c r="W678" s="57">
        <v>0</v>
      </c>
      <c r="X678" s="57">
        <v>3.2669366286265304E-5</v>
      </c>
      <c r="Y678" s="57">
        <v>0</v>
      </c>
      <c r="Z678" s="57">
        <v>1.2225990804644259E-4</v>
      </c>
      <c r="AA678" s="57">
        <v>2.764652546780344E-4</v>
      </c>
      <c r="AB678" s="57">
        <v>0</v>
      </c>
      <c r="AC678" s="17">
        <v>2.684959669230599E-4</v>
      </c>
      <c r="AD678" s="12">
        <v>671</v>
      </c>
      <c r="AE678" s="16">
        <v>9</v>
      </c>
      <c r="AF678" s="17">
        <v>0.96562707056848429</v>
      </c>
      <c r="AG678" t="str">
        <f>IF(AF678&lt;='CAV Tier 1 Analysis'!$A$5,"Tier 1", "Tier 2")</f>
        <v>Tier 2</v>
      </c>
      <c r="AH678" t="str">
        <f t="shared" si="22"/>
        <v>Illinois - Tier 2</v>
      </c>
      <c r="AI678" t="str">
        <f t="shared" si="23"/>
        <v>Georgetown, City Of - Tier 2</v>
      </c>
    </row>
    <row r="679" spans="1:35" x14ac:dyDescent="0.3">
      <c r="A679">
        <v>672</v>
      </c>
      <c r="B679">
        <v>5</v>
      </c>
      <c r="C679" t="s">
        <v>21</v>
      </c>
      <c r="D679" t="s">
        <v>4851</v>
      </c>
      <c r="E679" t="s">
        <v>8278</v>
      </c>
      <c r="F679" t="s">
        <v>3224</v>
      </c>
      <c r="G679" s="56">
        <v>1.2101600000000001</v>
      </c>
      <c r="H679">
        <v>0</v>
      </c>
      <c r="I679">
        <v>0</v>
      </c>
      <c r="J679" s="12">
        <v>10</v>
      </c>
      <c r="K679" s="12">
        <v>5</v>
      </c>
      <c r="L679">
        <v>0</v>
      </c>
      <c r="M679" s="12">
        <v>1</v>
      </c>
      <c r="N679" s="12">
        <v>0</v>
      </c>
      <c r="O679" s="12">
        <v>236.31930014452291</v>
      </c>
      <c r="P679" s="12">
        <v>182.11261584955383</v>
      </c>
      <c r="Q679">
        <v>0</v>
      </c>
      <c r="R679" s="57">
        <v>2.4408065189880868E-5</v>
      </c>
      <c r="S679" s="57">
        <v>0</v>
      </c>
      <c r="T679" s="57">
        <v>0</v>
      </c>
      <c r="U679" s="57">
        <v>1.2933167284788956E-3</v>
      </c>
      <c r="V679" s="57">
        <v>1.5360884832541128E-3</v>
      </c>
      <c r="W679" s="57">
        <v>0</v>
      </c>
      <c r="X679" s="57">
        <v>3.2669366286265304E-5</v>
      </c>
      <c r="Y679" s="57">
        <v>0</v>
      </c>
      <c r="Z679" s="57">
        <v>1.8976984800026397E-5</v>
      </c>
      <c r="AA679" s="57">
        <v>3.730944371608802E-5</v>
      </c>
      <c r="AB679" s="57">
        <v>0</v>
      </c>
      <c r="AC679" s="17">
        <v>2.6752446106593353E-4</v>
      </c>
      <c r="AD679" s="12">
        <v>672</v>
      </c>
      <c r="AE679" s="16">
        <v>9</v>
      </c>
      <c r="AF679" s="17">
        <v>0.96589459502955022</v>
      </c>
      <c r="AG679" t="str">
        <f>IF(AF679&lt;='CAV Tier 1 Analysis'!$A$5,"Tier 1", "Tier 2")</f>
        <v>Tier 2</v>
      </c>
      <c r="AH679" t="str">
        <f t="shared" si="22"/>
        <v>Illinois - Tier 2</v>
      </c>
      <c r="AI679" t="str">
        <f t="shared" si="23"/>
        <v>Ladd, Village Of - Tier 2</v>
      </c>
    </row>
    <row r="680" spans="1:35" x14ac:dyDescent="0.3">
      <c r="A680">
        <v>673</v>
      </c>
      <c r="B680">
        <v>5</v>
      </c>
      <c r="C680" t="s">
        <v>21</v>
      </c>
      <c r="D680" t="s">
        <v>4539</v>
      </c>
      <c r="E680" t="s">
        <v>7922</v>
      </c>
      <c r="F680" t="s">
        <v>3300</v>
      </c>
      <c r="G680" s="56">
        <v>1.2588199999999998</v>
      </c>
      <c r="H680">
        <v>13</v>
      </c>
      <c r="I680">
        <v>0</v>
      </c>
      <c r="J680" s="12">
        <v>4</v>
      </c>
      <c r="K680" s="12">
        <v>5</v>
      </c>
      <c r="L680">
        <v>0</v>
      </c>
      <c r="M680" s="12">
        <v>1.8098695603819448</v>
      </c>
      <c r="N680" s="12">
        <v>47.432029601558085</v>
      </c>
      <c r="O680" s="12">
        <v>1181.1603006517164</v>
      </c>
      <c r="P680" s="12">
        <v>1118.4549119037561</v>
      </c>
      <c r="Q680">
        <v>0</v>
      </c>
      <c r="R680" s="57">
        <v>2.5389502728834064E-5</v>
      </c>
      <c r="S680" s="57">
        <v>3.0931023816888341E-4</v>
      </c>
      <c r="T680" s="57">
        <v>0</v>
      </c>
      <c r="U680" s="57">
        <v>5.1732669139155829E-4</v>
      </c>
      <c r="V680" s="57">
        <v>1.5360884832541128E-3</v>
      </c>
      <c r="W680" s="57">
        <v>0</v>
      </c>
      <c r="X680" s="57">
        <v>5.9127291598479715E-5</v>
      </c>
      <c r="Y680" s="57">
        <v>1.6848628999912232E-4</v>
      </c>
      <c r="Z680" s="57">
        <v>9.4849896128476382E-5</v>
      </c>
      <c r="AA680" s="57">
        <v>2.291380549886138E-4</v>
      </c>
      <c r="AB680" s="57">
        <v>0</v>
      </c>
      <c r="AC680" s="17">
        <v>2.6724694984164372E-4</v>
      </c>
      <c r="AD680" s="12">
        <v>673</v>
      </c>
      <c r="AE680" s="16">
        <v>9</v>
      </c>
      <c r="AF680" s="17">
        <v>0.96616184197939181</v>
      </c>
      <c r="AG680" t="str">
        <f>IF(AF680&lt;='CAV Tier 1 Analysis'!$A$5,"Tier 1", "Tier 2")</f>
        <v>Tier 2</v>
      </c>
      <c r="AH680" t="str">
        <f t="shared" si="22"/>
        <v>Illinois - Tier 2</v>
      </c>
      <c r="AI680" t="str">
        <f t="shared" si="23"/>
        <v>Amboy, City Of - Tier 2</v>
      </c>
    </row>
    <row r="681" spans="1:35" x14ac:dyDescent="0.3">
      <c r="A681">
        <v>674</v>
      </c>
      <c r="B681">
        <v>5</v>
      </c>
      <c r="C681" t="s">
        <v>21</v>
      </c>
      <c r="D681" t="s">
        <v>4755</v>
      </c>
      <c r="E681" t="s">
        <v>8171</v>
      </c>
      <c r="F681" t="s">
        <v>3227</v>
      </c>
      <c r="G681" s="56">
        <v>1.99105</v>
      </c>
      <c r="H681">
        <v>7</v>
      </c>
      <c r="I681">
        <v>0</v>
      </c>
      <c r="J681" s="12">
        <v>5</v>
      </c>
      <c r="K681" s="12">
        <v>4</v>
      </c>
      <c r="L681">
        <v>0</v>
      </c>
      <c r="M681" s="12">
        <v>1.7975339644910979</v>
      </c>
      <c r="N681" s="12">
        <v>83.132633699377294</v>
      </c>
      <c r="O681" s="12">
        <v>1703.8420346398789</v>
      </c>
      <c r="P681" s="12">
        <v>1450.5283097012214</v>
      </c>
      <c r="Q681" s="12">
        <v>51.297635473454648</v>
      </c>
      <c r="R681" s="57">
        <v>4.015806025344773E-5</v>
      </c>
      <c r="S681" s="57">
        <v>1.6655166670632182E-4</v>
      </c>
      <c r="T681" s="57">
        <v>0</v>
      </c>
      <c r="U681" s="57">
        <v>6.4665836423944778E-4</v>
      </c>
      <c r="V681" s="57">
        <v>1.2288707866032903E-3</v>
      </c>
      <c r="W681" s="57">
        <v>0</v>
      </c>
      <c r="X681" s="57">
        <v>5.872429549796229E-5</v>
      </c>
      <c r="Y681" s="57">
        <v>2.953006470000176E-4</v>
      </c>
      <c r="Z681" s="57">
        <v>1.3682244477379992E-4</v>
      </c>
      <c r="AA681" s="57">
        <v>2.9716999054089747E-4</v>
      </c>
      <c r="AB681" s="57">
        <v>6.4278497813764627E-5</v>
      </c>
      <c r="AC681" s="17">
        <v>2.6677588667535902E-4</v>
      </c>
      <c r="AD681" s="12">
        <v>674</v>
      </c>
      <c r="AE681" s="16">
        <v>9</v>
      </c>
      <c r="AF681" s="17">
        <v>0.96642861786606715</v>
      </c>
      <c r="AG681" t="str">
        <f>IF(AF681&lt;='CAV Tier 1 Analysis'!$A$5,"Tier 1", "Tier 2")</f>
        <v>Tier 2</v>
      </c>
      <c r="AH681" t="str">
        <f t="shared" si="22"/>
        <v>Illinois - Tier 2</v>
      </c>
      <c r="AI681" t="str">
        <f t="shared" si="23"/>
        <v>Johnston City, City Of - Tier 2</v>
      </c>
    </row>
    <row r="682" spans="1:35" x14ac:dyDescent="0.3">
      <c r="A682">
        <v>675</v>
      </c>
      <c r="B682">
        <v>5</v>
      </c>
      <c r="C682" t="s">
        <v>21</v>
      </c>
      <c r="D682" t="s">
        <v>4213</v>
      </c>
      <c r="E682" t="s">
        <v>7571</v>
      </c>
      <c r="F682" t="s">
        <v>3327</v>
      </c>
      <c r="G682" s="56">
        <v>0.32128000000000001</v>
      </c>
      <c r="H682">
        <v>4</v>
      </c>
      <c r="I682">
        <v>0</v>
      </c>
      <c r="J682" s="12">
        <v>10</v>
      </c>
      <c r="K682" s="12">
        <v>5</v>
      </c>
      <c r="L682">
        <v>0</v>
      </c>
      <c r="M682">
        <v>0</v>
      </c>
      <c r="N682" s="12">
        <v>0</v>
      </c>
      <c r="O682" s="12">
        <v>4.9180214944031633</v>
      </c>
      <c r="P682">
        <v>0</v>
      </c>
      <c r="Q682">
        <v>0</v>
      </c>
      <c r="R682" s="57">
        <v>6.4799887487645642E-6</v>
      </c>
      <c r="S682" s="57">
        <v>9.5172380975041041E-5</v>
      </c>
      <c r="T682" s="57">
        <v>0</v>
      </c>
      <c r="U682" s="57">
        <v>1.2933167284788956E-3</v>
      </c>
      <c r="V682" s="57">
        <v>1.5360884832541128E-3</v>
      </c>
      <c r="W682" s="57">
        <v>0</v>
      </c>
      <c r="X682" s="57">
        <v>0</v>
      </c>
      <c r="Y682" s="57">
        <v>0</v>
      </c>
      <c r="Z682" s="57">
        <v>3.9492846791783712E-7</v>
      </c>
      <c r="AA682" s="57">
        <v>0</v>
      </c>
      <c r="AB682" s="57">
        <v>0</v>
      </c>
      <c r="AC682" s="17">
        <v>2.6649568272043016E-4</v>
      </c>
      <c r="AD682" s="12">
        <v>675</v>
      </c>
      <c r="AE682" s="16">
        <v>9</v>
      </c>
      <c r="AF682" s="17">
        <v>0.96669511354878757</v>
      </c>
      <c r="AG682" t="str">
        <f>IF(AF682&lt;='CAV Tier 1 Analysis'!$A$5,"Tier 1", "Tier 2")</f>
        <v>Tier 2</v>
      </c>
      <c r="AH682" t="str">
        <f t="shared" si="22"/>
        <v>Illinois - Tier 2</v>
      </c>
      <c r="AI682" t="str">
        <f t="shared" si="23"/>
        <v>Manlius, Village Of - Tier 2</v>
      </c>
    </row>
    <row r="683" spans="1:35" x14ac:dyDescent="0.3">
      <c r="A683">
        <v>676</v>
      </c>
      <c r="B683">
        <v>5</v>
      </c>
      <c r="C683" t="s">
        <v>21</v>
      </c>
      <c r="D683" t="s">
        <v>4299</v>
      </c>
      <c r="E683" t="s">
        <v>7661</v>
      </c>
      <c r="F683" t="s">
        <v>3388</v>
      </c>
      <c r="G683" s="56">
        <v>0.77838000000000007</v>
      </c>
      <c r="H683">
        <v>6</v>
      </c>
      <c r="I683">
        <v>0</v>
      </c>
      <c r="J683" s="12">
        <v>15</v>
      </c>
      <c r="K683" s="12">
        <v>1</v>
      </c>
      <c r="L683">
        <v>0</v>
      </c>
      <c r="M683">
        <v>0</v>
      </c>
      <c r="N683" s="12">
        <v>86.121012340143508</v>
      </c>
      <c r="O683" s="12">
        <v>2711.8086683358256</v>
      </c>
      <c r="P683">
        <v>0</v>
      </c>
      <c r="Q683">
        <v>0</v>
      </c>
      <c r="R683" s="57">
        <v>1.5699370151467138E-5</v>
      </c>
      <c r="S683" s="57">
        <v>1.4275857146256156E-4</v>
      </c>
      <c r="T683" s="57">
        <v>0</v>
      </c>
      <c r="U683" s="57">
        <v>1.9399750927183435E-3</v>
      </c>
      <c r="V683" s="57">
        <v>3.0721769665082257E-4</v>
      </c>
      <c r="W683" s="57">
        <v>0</v>
      </c>
      <c r="X683" s="57">
        <v>0</v>
      </c>
      <c r="Y683" s="57">
        <v>3.059158543720163E-4</v>
      </c>
      <c r="Z683" s="57">
        <v>2.1776449002733518E-4</v>
      </c>
      <c r="AA683" s="57">
        <v>0</v>
      </c>
      <c r="AB683" s="57">
        <v>0</v>
      </c>
      <c r="AC683" s="17">
        <v>2.6630282503477693E-4</v>
      </c>
      <c r="AD683" s="12">
        <v>676</v>
      </c>
      <c r="AE683" s="16">
        <v>9</v>
      </c>
      <c r="AF683" s="17">
        <v>0.96696141637382238</v>
      </c>
      <c r="AG683" t="str">
        <f>IF(AF683&lt;='CAV Tier 1 Analysis'!$A$5,"Tier 1", "Tier 2")</f>
        <v>Tier 2</v>
      </c>
      <c r="AH683" t="str">
        <f t="shared" si="22"/>
        <v>Illinois - Tier 2</v>
      </c>
      <c r="AI683" t="str">
        <f t="shared" si="23"/>
        <v>Indian Head Park, Village Of - Tier 2</v>
      </c>
    </row>
    <row r="684" spans="1:35" x14ac:dyDescent="0.3">
      <c r="A684">
        <v>677</v>
      </c>
      <c r="B684">
        <v>5</v>
      </c>
      <c r="C684" t="s">
        <v>21</v>
      </c>
      <c r="D684" t="s">
        <v>4939</v>
      </c>
      <c r="E684" t="s">
        <v>8375</v>
      </c>
      <c r="F684" t="s">
        <v>3203</v>
      </c>
      <c r="G684" s="56">
        <v>0.10841000000000001</v>
      </c>
      <c r="H684">
        <v>0</v>
      </c>
      <c r="I684">
        <v>0</v>
      </c>
      <c r="J684" s="12">
        <v>6</v>
      </c>
      <c r="K684" s="12">
        <v>7</v>
      </c>
      <c r="L684">
        <v>0</v>
      </c>
      <c r="M684">
        <v>0</v>
      </c>
      <c r="N684" s="12">
        <v>0</v>
      </c>
      <c r="O684" s="12">
        <v>1.6077301411999103</v>
      </c>
      <c r="P684">
        <v>0</v>
      </c>
      <c r="Q684">
        <v>0</v>
      </c>
      <c r="R684" s="57">
        <v>2.1865524783788797E-6</v>
      </c>
      <c r="S684" s="57">
        <v>0</v>
      </c>
      <c r="T684" s="57">
        <v>0</v>
      </c>
      <c r="U684" s="57">
        <v>7.7599003708733738E-4</v>
      </c>
      <c r="V684" s="57">
        <v>2.1505238765557578E-3</v>
      </c>
      <c r="W684" s="57">
        <v>0</v>
      </c>
      <c r="X684" s="57">
        <v>0</v>
      </c>
      <c r="Y684" s="57">
        <v>0</v>
      </c>
      <c r="Z684" s="57">
        <v>1.2910443807778901E-7</v>
      </c>
      <c r="AA684" s="57">
        <v>0</v>
      </c>
      <c r="AB684" s="57">
        <v>0</v>
      </c>
      <c r="AC684" s="17">
        <v>2.66257233687232E-4</v>
      </c>
      <c r="AD684" s="12">
        <v>677</v>
      </c>
      <c r="AE684" s="16">
        <v>9</v>
      </c>
      <c r="AF684" s="17">
        <v>0.96722767360750961</v>
      </c>
      <c r="AG684" t="str">
        <f>IF(AF684&lt;='CAV Tier 1 Analysis'!$A$5,"Tier 1", "Tier 2")</f>
        <v>Tier 2</v>
      </c>
      <c r="AH684" t="str">
        <f t="shared" si="22"/>
        <v>Illinois - Tier 2</v>
      </c>
      <c r="AI684" t="str">
        <f t="shared" si="23"/>
        <v>Garrett, Village Of - Tier 2</v>
      </c>
    </row>
    <row r="685" spans="1:35" x14ac:dyDescent="0.3">
      <c r="A685">
        <v>678</v>
      </c>
      <c r="B685">
        <v>5</v>
      </c>
      <c r="C685" t="s">
        <v>21</v>
      </c>
      <c r="D685" t="s">
        <v>4829</v>
      </c>
      <c r="E685" t="s">
        <v>8251</v>
      </c>
      <c r="F685" t="s">
        <v>3258</v>
      </c>
      <c r="G685" s="56">
        <v>1.0026000000000002</v>
      </c>
      <c r="H685">
        <v>0</v>
      </c>
      <c r="I685">
        <v>0</v>
      </c>
      <c r="J685" s="12">
        <v>10</v>
      </c>
      <c r="K685" s="12">
        <v>5</v>
      </c>
      <c r="L685">
        <v>0</v>
      </c>
      <c r="M685">
        <v>0</v>
      </c>
      <c r="N685" s="12">
        <v>0</v>
      </c>
      <c r="O685" s="12">
        <v>245.02512163102381</v>
      </c>
      <c r="P685" s="12">
        <v>200.11567025753934</v>
      </c>
      <c r="Q685" s="12">
        <v>5.6019175923159992</v>
      </c>
      <c r="R685" s="57">
        <v>2.0221727837124482E-5</v>
      </c>
      <c r="S685" s="57">
        <v>0</v>
      </c>
      <c r="T685" s="57">
        <v>0</v>
      </c>
      <c r="U685" s="57">
        <v>1.2933167284788956E-3</v>
      </c>
      <c r="V685" s="57">
        <v>1.5360884832541128E-3</v>
      </c>
      <c r="W685" s="57">
        <v>0</v>
      </c>
      <c r="X685" s="57">
        <v>0</v>
      </c>
      <c r="Y685" s="57">
        <v>0</v>
      </c>
      <c r="Z685" s="57">
        <v>1.9676082342715612E-5</v>
      </c>
      <c r="AA685" s="57">
        <v>4.0997732646643461E-5</v>
      </c>
      <c r="AB685" s="57">
        <v>7.0194823676991549E-6</v>
      </c>
      <c r="AC685" s="17">
        <v>2.6521093062974464E-4</v>
      </c>
      <c r="AD685" s="12">
        <v>678</v>
      </c>
      <c r="AE685" s="16">
        <v>9</v>
      </c>
      <c r="AF685" s="17">
        <v>0.96749288453813931</v>
      </c>
      <c r="AG685" t="str">
        <f>IF(AF685&lt;='CAV Tier 1 Analysis'!$A$5,"Tier 1", "Tier 2")</f>
        <v>Tier 2</v>
      </c>
      <c r="AH685" t="str">
        <f t="shared" si="22"/>
        <v>Illinois - Tier 2</v>
      </c>
      <c r="AI685" t="str">
        <f t="shared" si="23"/>
        <v>Dalzell, Village Of - Tier 2</v>
      </c>
    </row>
    <row r="686" spans="1:35" x14ac:dyDescent="0.3">
      <c r="A686">
        <v>679</v>
      </c>
      <c r="B686">
        <v>5</v>
      </c>
      <c r="C686" t="s">
        <v>21</v>
      </c>
      <c r="D686" t="s">
        <v>4302</v>
      </c>
      <c r="E686" t="s">
        <v>7664</v>
      </c>
      <c r="F686" t="s">
        <v>3329</v>
      </c>
      <c r="G686" s="56">
        <v>0.59724999999999995</v>
      </c>
      <c r="H686">
        <v>8</v>
      </c>
      <c r="I686">
        <v>0</v>
      </c>
      <c r="J686" s="12">
        <v>15</v>
      </c>
      <c r="K686" s="12">
        <v>1</v>
      </c>
      <c r="L686">
        <v>0</v>
      </c>
      <c r="M686" s="12">
        <v>7.9667810799497705</v>
      </c>
      <c r="N686" s="12">
        <v>3.482449332008529</v>
      </c>
      <c r="O686" s="12">
        <v>2394.9794407875834</v>
      </c>
      <c r="P686">
        <v>0</v>
      </c>
      <c r="Q686">
        <v>0</v>
      </c>
      <c r="R686" s="57">
        <v>1.2046107072334524E-5</v>
      </c>
      <c r="S686" s="57">
        <v>1.9034476195008208E-4</v>
      </c>
      <c r="T686" s="57">
        <v>0</v>
      </c>
      <c r="U686" s="57">
        <v>1.9399750927183435E-3</v>
      </c>
      <c r="V686" s="57">
        <v>3.0721769665082257E-4</v>
      </c>
      <c r="W686" s="57">
        <v>0</v>
      </c>
      <c r="X686" s="57">
        <v>2.6026968922336733E-4</v>
      </c>
      <c r="Y686" s="57">
        <v>1.2370226890749893E-5</v>
      </c>
      <c r="Z686" s="57">
        <v>1.923223723851869E-4</v>
      </c>
      <c r="AA686" s="57">
        <v>0</v>
      </c>
      <c r="AB686" s="57">
        <v>0</v>
      </c>
      <c r="AC686" s="17">
        <v>2.6495872244462607E-4</v>
      </c>
      <c r="AD686" s="12">
        <v>679</v>
      </c>
      <c r="AE686" s="16">
        <v>9</v>
      </c>
      <c r="AF686" s="17">
        <v>0.96775784326058389</v>
      </c>
      <c r="AG686" t="str">
        <f>IF(AF686&lt;='CAV Tier 1 Analysis'!$A$5,"Tier 1", "Tier 2")</f>
        <v>Tier 2</v>
      </c>
      <c r="AH686" t="str">
        <f t="shared" si="22"/>
        <v>Illinois - Tier 2</v>
      </c>
      <c r="AI686" t="str">
        <f t="shared" si="23"/>
        <v>Kenilworth, Village Of - Tier 2</v>
      </c>
    </row>
    <row r="687" spans="1:35" x14ac:dyDescent="0.3">
      <c r="A687">
        <v>680</v>
      </c>
      <c r="B687">
        <v>5</v>
      </c>
      <c r="C687" t="s">
        <v>21</v>
      </c>
      <c r="D687" t="s">
        <v>4912</v>
      </c>
      <c r="E687" t="s">
        <v>8348</v>
      </c>
      <c r="F687" t="s">
        <v>3445</v>
      </c>
      <c r="G687" s="56">
        <v>2.6986299999999996</v>
      </c>
      <c r="H687">
        <v>2</v>
      </c>
      <c r="I687">
        <v>0</v>
      </c>
      <c r="J687" s="12">
        <v>11</v>
      </c>
      <c r="K687" s="12">
        <v>1</v>
      </c>
      <c r="L687">
        <v>0</v>
      </c>
      <c r="M687">
        <v>0</v>
      </c>
      <c r="N687" s="12">
        <v>21.844985032588209</v>
      </c>
      <c r="O687" s="12">
        <v>1836.3521292387841</v>
      </c>
      <c r="P687" s="12">
        <v>403.01408658273613</v>
      </c>
      <c r="Q687" s="12">
        <v>614.8166587575688</v>
      </c>
      <c r="R687" s="57">
        <v>5.4429444836524255E-5</v>
      </c>
      <c r="S687" s="57">
        <v>4.758619048752052E-5</v>
      </c>
      <c r="T687" s="57">
        <v>0</v>
      </c>
      <c r="U687" s="57">
        <v>1.4226484013267853E-3</v>
      </c>
      <c r="V687" s="57">
        <v>3.0721769665082257E-4</v>
      </c>
      <c r="W687" s="57">
        <v>0</v>
      </c>
      <c r="X687" s="57">
        <v>0</v>
      </c>
      <c r="Y687" s="57">
        <v>7.7596942701904555E-5</v>
      </c>
      <c r="Z687" s="57">
        <v>1.4746331096422802E-4</v>
      </c>
      <c r="AA687" s="57">
        <v>8.2565566970774223E-5</v>
      </c>
      <c r="AB687" s="57">
        <v>7.703959625247229E-4</v>
      </c>
      <c r="AC687" s="17">
        <v>2.6453668331484384E-4</v>
      </c>
      <c r="AD687" s="12">
        <v>680</v>
      </c>
      <c r="AE687" s="16">
        <v>9</v>
      </c>
      <c r="AF687" s="17">
        <v>0.96802237994389873</v>
      </c>
      <c r="AG687" t="str">
        <f>IF(AF687&lt;='CAV Tier 1 Analysis'!$A$5,"Tier 1", "Tier 2")</f>
        <v>Tier 2</v>
      </c>
      <c r="AH687" t="str">
        <f t="shared" si="22"/>
        <v>Illinois - Tier 2</v>
      </c>
      <c r="AI687" t="str">
        <f t="shared" si="23"/>
        <v>Elburn, Village Of - Tier 2</v>
      </c>
    </row>
    <row r="688" spans="1:35" x14ac:dyDescent="0.3">
      <c r="A688">
        <v>681</v>
      </c>
      <c r="B688">
        <v>5</v>
      </c>
      <c r="C688" t="s">
        <v>21</v>
      </c>
      <c r="D688" t="s">
        <v>4872</v>
      </c>
      <c r="E688" t="s">
        <v>8304</v>
      </c>
      <c r="F688" t="s">
        <v>3338</v>
      </c>
      <c r="G688" s="56">
        <v>1.19848</v>
      </c>
      <c r="H688">
        <v>0</v>
      </c>
      <c r="I688">
        <v>0</v>
      </c>
      <c r="J688" s="12">
        <v>14</v>
      </c>
      <c r="K688" s="12">
        <v>3</v>
      </c>
      <c r="L688">
        <v>0</v>
      </c>
      <c r="M688">
        <v>0</v>
      </c>
      <c r="N688" s="12">
        <v>0</v>
      </c>
      <c r="O688" s="12">
        <v>498.16861267972342</v>
      </c>
      <c r="P688" s="12">
        <v>381.22485907338751</v>
      </c>
      <c r="Q688">
        <v>0</v>
      </c>
      <c r="R688" s="57">
        <v>2.4172487909671797E-5</v>
      </c>
      <c r="S688" s="57">
        <v>0</v>
      </c>
      <c r="T688" s="57">
        <v>0</v>
      </c>
      <c r="U688" s="57">
        <v>1.810643419870454E-3</v>
      </c>
      <c r="V688" s="57">
        <v>9.2165308995246771E-4</v>
      </c>
      <c r="W688" s="57">
        <v>0</v>
      </c>
      <c r="X688" s="57">
        <v>0</v>
      </c>
      <c r="Y688" s="57">
        <v>0</v>
      </c>
      <c r="Z688" s="57">
        <v>4.0004088472214674E-5</v>
      </c>
      <c r="AA688" s="57">
        <v>7.8101604089429063E-5</v>
      </c>
      <c r="AB688" s="57">
        <v>0</v>
      </c>
      <c r="AC688" s="17">
        <v>2.6132497184493066E-4</v>
      </c>
      <c r="AD688" s="12">
        <v>681</v>
      </c>
      <c r="AE688" s="16">
        <v>9</v>
      </c>
      <c r="AF688" s="17">
        <v>0.96828370491574367</v>
      </c>
      <c r="AG688" t="str">
        <f>IF(AF688&lt;='CAV Tier 1 Analysis'!$A$5,"Tier 1", "Tier 2")</f>
        <v>Tier 2</v>
      </c>
      <c r="AH688" t="str">
        <f t="shared" si="22"/>
        <v>Illinois - Tier 2</v>
      </c>
      <c r="AI688" t="str">
        <f t="shared" si="23"/>
        <v>Earlville, City Of - Tier 2</v>
      </c>
    </row>
    <row r="689" spans="1:35" x14ac:dyDescent="0.3">
      <c r="A689">
        <v>682</v>
      </c>
      <c r="B689">
        <v>5</v>
      </c>
      <c r="C689" t="s">
        <v>21</v>
      </c>
      <c r="D689" t="s">
        <v>4216</v>
      </c>
      <c r="E689" t="s">
        <v>7574</v>
      </c>
      <c r="F689" t="s">
        <v>3339</v>
      </c>
      <c r="G689" s="56">
        <v>0.45534999999999998</v>
      </c>
      <c r="H689">
        <v>1</v>
      </c>
      <c r="I689">
        <v>0</v>
      </c>
      <c r="J689" s="12">
        <v>10</v>
      </c>
      <c r="K689" s="12">
        <v>5</v>
      </c>
      <c r="L689">
        <v>0</v>
      </c>
      <c r="M689">
        <v>0</v>
      </c>
      <c r="N689" s="12">
        <v>0</v>
      </c>
      <c r="O689" s="12">
        <v>47.728442666985018</v>
      </c>
      <c r="P689" s="12">
        <v>27.331954852386819</v>
      </c>
      <c r="Q689">
        <v>0</v>
      </c>
      <c r="R689" s="57">
        <v>9.1840851492465883E-6</v>
      </c>
      <c r="S689" s="57">
        <v>2.379309524376026E-5</v>
      </c>
      <c r="T689" s="57">
        <v>0</v>
      </c>
      <c r="U689" s="57">
        <v>1.2933167284788956E-3</v>
      </c>
      <c r="V689" s="57">
        <v>1.5360884832541128E-3</v>
      </c>
      <c r="W689" s="57">
        <v>0</v>
      </c>
      <c r="X689" s="57">
        <v>0</v>
      </c>
      <c r="Y689" s="57">
        <v>0</v>
      </c>
      <c r="Z689" s="57">
        <v>3.8327040172613599E-6</v>
      </c>
      <c r="AA689" s="57">
        <v>5.5995024093125349E-6</v>
      </c>
      <c r="AB689" s="57">
        <v>0</v>
      </c>
      <c r="AC689" s="17">
        <v>2.6107405441387171E-4</v>
      </c>
      <c r="AD689" s="12">
        <v>682</v>
      </c>
      <c r="AE689" s="16">
        <v>9</v>
      </c>
      <c r="AF689" s="17">
        <v>0.96854477897015756</v>
      </c>
      <c r="AG689" t="str">
        <f>IF(AF689&lt;='CAV Tier 1 Analysis'!$A$5,"Tier 1", "Tier 2")</f>
        <v>Tier 2</v>
      </c>
      <c r="AH689" t="str">
        <f t="shared" si="22"/>
        <v>Illinois - Tier 2</v>
      </c>
      <c r="AI689" t="str">
        <f t="shared" si="23"/>
        <v>Tiskilwa, Village Of - Tier 2</v>
      </c>
    </row>
    <row r="690" spans="1:35" x14ac:dyDescent="0.3">
      <c r="A690">
        <v>683</v>
      </c>
      <c r="B690">
        <v>5</v>
      </c>
      <c r="C690" t="s">
        <v>21</v>
      </c>
      <c r="D690" t="s">
        <v>4520</v>
      </c>
      <c r="E690" t="s">
        <v>7900</v>
      </c>
      <c r="F690" t="s">
        <v>3322</v>
      </c>
      <c r="G690" s="56">
        <v>0.63302999999999998</v>
      </c>
      <c r="H690">
        <v>10</v>
      </c>
      <c r="I690">
        <v>0</v>
      </c>
      <c r="J690" s="12">
        <v>11</v>
      </c>
      <c r="K690" s="12">
        <v>1</v>
      </c>
      <c r="L690">
        <v>0</v>
      </c>
      <c r="M690" s="12">
        <v>7.6364153357660793</v>
      </c>
      <c r="N690" s="12">
        <v>33.730219776481086</v>
      </c>
      <c r="O690" s="12">
        <v>2041.3048188242726</v>
      </c>
      <c r="P690" s="12">
        <v>1449.4863602939006</v>
      </c>
      <c r="Q690" s="12">
        <v>39.126476742484783</v>
      </c>
      <c r="R690" s="57">
        <v>1.2767764185851693E-5</v>
      </c>
      <c r="S690" s="57">
        <v>2.379309524376026E-4</v>
      </c>
      <c r="T690" s="57">
        <v>0</v>
      </c>
      <c r="U690" s="57">
        <v>1.4226484013267853E-3</v>
      </c>
      <c r="V690" s="57">
        <v>3.0721769665082257E-4</v>
      </c>
      <c r="W690" s="57">
        <v>0</v>
      </c>
      <c r="X690" s="57">
        <v>2.494768497181957E-4</v>
      </c>
      <c r="Y690" s="57">
        <v>1.198152311578006E-4</v>
      </c>
      <c r="Z690" s="57">
        <v>1.6392148459883914E-4</v>
      </c>
      <c r="AA690" s="57">
        <v>2.969565261821209E-4</v>
      </c>
      <c r="AB690" s="57">
        <v>4.9027428390019479E-5</v>
      </c>
      <c r="AC690" s="17">
        <v>2.5997839405891252E-4</v>
      </c>
      <c r="AD690" s="12">
        <v>683</v>
      </c>
      <c r="AE690" s="16">
        <v>9</v>
      </c>
      <c r="AF690" s="17">
        <v>0.96880475736421645</v>
      </c>
      <c r="AG690" t="str">
        <f>IF(AF690&lt;='CAV Tier 1 Analysis'!$A$5,"Tier 1", "Tier 2")</f>
        <v>Tier 2</v>
      </c>
      <c r="AH690" t="str">
        <f t="shared" si="22"/>
        <v>Illinois - Tier 2</v>
      </c>
      <c r="AI690" t="str">
        <f t="shared" si="23"/>
        <v>Round Lake Heights, Village Of - Tier 2</v>
      </c>
    </row>
    <row r="691" spans="1:35" x14ac:dyDescent="0.3">
      <c r="A691">
        <v>684</v>
      </c>
      <c r="B691">
        <v>5</v>
      </c>
      <c r="C691" t="s">
        <v>21</v>
      </c>
      <c r="D691" t="s">
        <v>4730</v>
      </c>
      <c r="E691" t="s">
        <v>8144</v>
      </c>
      <c r="F691" t="s">
        <v>3471</v>
      </c>
      <c r="G691" s="56">
        <v>1.3845799999999999</v>
      </c>
      <c r="H691">
        <v>13</v>
      </c>
      <c r="I691">
        <v>0</v>
      </c>
      <c r="J691" s="12">
        <v>7</v>
      </c>
      <c r="K691" s="12">
        <v>5</v>
      </c>
      <c r="L691">
        <v>0</v>
      </c>
      <c r="M691" s="12">
        <v>1.4082682112987335</v>
      </c>
      <c r="N691" s="12">
        <v>8.3765251983253552</v>
      </c>
      <c r="O691" s="12">
        <v>66.416482238395432</v>
      </c>
      <c r="P691">
        <v>0</v>
      </c>
      <c r="Q691">
        <v>0</v>
      </c>
      <c r="R691" s="57">
        <v>2.7925992348619396E-5</v>
      </c>
      <c r="S691" s="57">
        <v>3.0931023816888341E-4</v>
      </c>
      <c r="T691" s="57">
        <v>0</v>
      </c>
      <c r="U691" s="57">
        <v>9.0532170993522698E-4</v>
      </c>
      <c r="V691" s="57">
        <v>1.5360884832541128E-3</v>
      </c>
      <c r="W691" s="57">
        <v>0</v>
      </c>
      <c r="X691" s="57">
        <v>4.6007230024221989E-5</v>
      </c>
      <c r="Y691" s="57">
        <v>2.9754781012019794E-5</v>
      </c>
      <c r="Z691" s="57">
        <v>5.3333966931116299E-6</v>
      </c>
      <c r="AA691" s="57">
        <v>0</v>
      </c>
      <c r="AB691" s="57">
        <v>0</v>
      </c>
      <c r="AC691" s="17">
        <v>2.5997653013056329E-4</v>
      </c>
      <c r="AD691" s="12">
        <v>684</v>
      </c>
      <c r="AE691" s="16">
        <v>9</v>
      </c>
      <c r="AF691" s="17">
        <v>0.969064733894347</v>
      </c>
      <c r="AG691" t="str">
        <f>IF(AF691&lt;='CAV Tier 1 Analysis'!$A$5,"Tier 1", "Tier 2")</f>
        <v>Tier 2</v>
      </c>
      <c r="AH691" t="str">
        <f t="shared" si="22"/>
        <v>Illinois - Tier 2</v>
      </c>
      <c r="AI691" t="str">
        <f t="shared" si="23"/>
        <v>Erie, Village Of - Tier 2</v>
      </c>
    </row>
    <row r="692" spans="1:35" x14ac:dyDescent="0.3">
      <c r="A692">
        <v>685</v>
      </c>
      <c r="B692">
        <v>5</v>
      </c>
      <c r="C692" t="s">
        <v>21</v>
      </c>
      <c r="D692" t="s">
        <v>4349</v>
      </c>
      <c r="E692" t="s">
        <v>7711</v>
      </c>
      <c r="F692" t="s">
        <v>3189</v>
      </c>
      <c r="G692" s="56">
        <v>1.9583799999999998</v>
      </c>
      <c r="H692">
        <v>2</v>
      </c>
      <c r="I692">
        <v>0</v>
      </c>
      <c r="J692" s="12">
        <v>15</v>
      </c>
      <c r="K692" s="12">
        <v>1</v>
      </c>
      <c r="L692">
        <v>0</v>
      </c>
      <c r="M692" s="12">
        <v>0.99999999999999989</v>
      </c>
      <c r="N692" s="12">
        <v>0</v>
      </c>
      <c r="O692" s="12">
        <v>6091.2258099397986</v>
      </c>
      <c r="P692">
        <v>0</v>
      </c>
      <c r="Q692">
        <v>0</v>
      </c>
      <c r="R692" s="57">
        <v>3.9499129624643758E-5</v>
      </c>
      <c r="S692" s="57">
        <v>4.758619048752052E-5</v>
      </c>
      <c r="T692" s="57">
        <v>0</v>
      </c>
      <c r="U692" s="57">
        <v>1.9399750927183435E-3</v>
      </c>
      <c r="V692" s="57">
        <v>3.0721769665082257E-4</v>
      </c>
      <c r="W692" s="57">
        <v>0</v>
      </c>
      <c r="X692" s="57">
        <v>3.2669366286265304E-5</v>
      </c>
      <c r="Y692" s="57">
        <v>0</v>
      </c>
      <c r="Z692" s="57">
        <v>4.8913948009351831E-4</v>
      </c>
      <c r="AA692" s="57">
        <v>0</v>
      </c>
      <c r="AB692" s="57">
        <v>0</v>
      </c>
      <c r="AC692" s="17">
        <v>2.5964426871464674E-4</v>
      </c>
      <c r="AD692" s="12">
        <v>685</v>
      </c>
      <c r="AE692" s="16">
        <v>9</v>
      </c>
      <c r="AF692" s="17">
        <v>0.96932437816306161</v>
      </c>
      <c r="AG692" t="str">
        <f>IF(AF692&lt;='CAV Tier 1 Analysis'!$A$5,"Tier 1", "Tier 2")</f>
        <v>Tier 2</v>
      </c>
      <c r="AH692" t="str">
        <f t="shared" si="22"/>
        <v>Illinois - Tier 2</v>
      </c>
      <c r="AI692" t="str">
        <f t="shared" si="23"/>
        <v>Stickney, Village Of - Tier 2</v>
      </c>
    </row>
    <row r="693" spans="1:35" x14ac:dyDescent="0.3">
      <c r="A693">
        <v>686</v>
      </c>
      <c r="B693">
        <v>5</v>
      </c>
      <c r="C693" t="s">
        <v>21</v>
      </c>
      <c r="D693" t="s">
        <v>4393</v>
      </c>
      <c r="E693" t="s">
        <v>7758</v>
      </c>
      <c r="F693" t="s">
        <v>3400</v>
      </c>
      <c r="G693" s="56">
        <v>1.4201799999999998</v>
      </c>
      <c r="H693">
        <v>11</v>
      </c>
      <c r="I693">
        <v>0</v>
      </c>
      <c r="J693" s="12">
        <v>10</v>
      </c>
      <c r="K693" s="12">
        <v>1</v>
      </c>
      <c r="L693">
        <v>0</v>
      </c>
      <c r="M693" s="12">
        <v>0.95690687096001936</v>
      </c>
      <c r="N693" s="12">
        <v>80.716746961245121</v>
      </c>
      <c r="O693" s="12">
        <v>3693.0599719914603</v>
      </c>
      <c r="P693" s="12">
        <v>913.11292788882656</v>
      </c>
      <c r="Q693" s="12">
        <v>130.11882997817838</v>
      </c>
      <c r="R693" s="57">
        <v>2.8644018990352519E-5</v>
      </c>
      <c r="S693" s="57">
        <v>2.6172404768136289E-4</v>
      </c>
      <c r="T693" s="57">
        <v>0</v>
      </c>
      <c r="U693" s="57">
        <v>1.2933167284788956E-3</v>
      </c>
      <c r="V693" s="57">
        <v>3.0721769665082257E-4</v>
      </c>
      <c r="W693" s="57">
        <v>0</v>
      </c>
      <c r="X693" s="57">
        <v>3.1261541069236884E-5</v>
      </c>
      <c r="Y693" s="57">
        <v>2.8671902405482113E-4</v>
      </c>
      <c r="Z693" s="57">
        <v>2.9656123266786911E-4</v>
      </c>
      <c r="AA693" s="57">
        <v>1.8706960652107934E-4</v>
      </c>
      <c r="AB693" s="57">
        <v>1.6304538895579404E-4</v>
      </c>
      <c r="AC693" s="17">
        <v>2.5959629864274851E-4</v>
      </c>
      <c r="AD693" s="12">
        <v>686</v>
      </c>
      <c r="AE693" s="16">
        <v>9</v>
      </c>
      <c r="AF693" s="17">
        <v>0.9695839744617043</v>
      </c>
      <c r="AG693" t="str">
        <f>IF(AF693&lt;='CAV Tier 1 Analysis'!$A$5,"Tier 1", "Tier 2")</f>
        <v>Tier 2</v>
      </c>
      <c r="AH693" t="str">
        <f t="shared" si="22"/>
        <v>Illinois - Tier 2</v>
      </c>
      <c r="AI693" t="str">
        <f t="shared" si="23"/>
        <v>Oakbrook Terrace, City Of - Tier 2</v>
      </c>
    </row>
    <row r="694" spans="1:35" x14ac:dyDescent="0.3">
      <c r="A694">
        <v>687</v>
      </c>
      <c r="B694">
        <v>5</v>
      </c>
      <c r="C694" t="s">
        <v>21</v>
      </c>
      <c r="D694" t="s">
        <v>4780</v>
      </c>
      <c r="E694" t="s">
        <v>8200</v>
      </c>
      <c r="F694" t="s">
        <v>3349</v>
      </c>
      <c r="G694" s="56">
        <v>0.93623000000000001</v>
      </c>
      <c r="H694">
        <v>0</v>
      </c>
      <c r="I694">
        <v>0</v>
      </c>
      <c r="J694" s="12">
        <v>10</v>
      </c>
      <c r="K694" s="12">
        <v>5</v>
      </c>
      <c r="L694">
        <v>0</v>
      </c>
      <c r="M694">
        <v>0</v>
      </c>
      <c r="N694" s="12">
        <v>0</v>
      </c>
      <c r="O694" s="12">
        <v>53.279875626385802</v>
      </c>
      <c r="P694">
        <v>0</v>
      </c>
      <c r="Q694">
        <v>0</v>
      </c>
      <c r="R694" s="57">
        <v>1.888309221319674E-5</v>
      </c>
      <c r="S694" s="57">
        <v>0</v>
      </c>
      <c r="T694" s="57">
        <v>0</v>
      </c>
      <c r="U694" s="57">
        <v>1.2933167284788956E-3</v>
      </c>
      <c r="V694" s="57">
        <v>1.5360884832541128E-3</v>
      </c>
      <c r="W694" s="57">
        <v>0</v>
      </c>
      <c r="X694" s="57">
        <v>0</v>
      </c>
      <c r="Y694" s="57">
        <v>0</v>
      </c>
      <c r="Z694" s="57">
        <v>4.2784968865889476E-6</v>
      </c>
      <c r="AA694" s="57">
        <v>0</v>
      </c>
      <c r="AB694" s="57">
        <v>0</v>
      </c>
      <c r="AC694" s="17">
        <v>2.5932425462116309E-4</v>
      </c>
      <c r="AD694" s="12">
        <v>687</v>
      </c>
      <c r="AE694" s="16">
        <v>9</v>
      </c>
      <c r="AF694" s="17">
        <v>0.96984329871632546</v>
      </c>
      <c r="AG694" t="str">
        <f>IF(AF694&lt;='CAV Tier 1 Analysis'!$A$5,"Tier 1", "Tier 2")</f>
        <v>Tier 2</v>
      </c>
      <c r="AH694" t="str">
        <f t="shared" si="22"/>
        <v>Illinois - Tier 2</v>
      </c>
      <c r="AI694" t="str">
        <f t="shared" si="23"/>
        <v>Desoto, Village Of - Tier 2</v>
      </c>
    </row>
    <row r="695" spans="1:35" x14ac:dyDescent="0.3">
      <c r="A695">
        <v>688</v>
      </c>
      <c r="B695">
        <v>5</v>
      </c>
      <c r="C695" t="s">
        <v>21</v>
      </c>
      <c r="D695" t="s">
        <v>4898</v>
      </c>
      <c r="E695" t="s">
        <v>8334</v>
      </c>
      <c r="F695" t="s">
        <v>3351</v>
      </c>
      <c r="G695" s="56">
        <v>1.0081</v>
      </c>
      <c r="H695">
        <v>0</v>
      </c>
      <c r="I695">
        <v>0</v>
      </c>
      <c r="J695" s="12">
        <v>10</v>
      </c>
      <c r="K695" s="12">
        <v>5</v>
      </c>
      <c r="L695">
        <v>0</v>
      </c>
      <c r="M695">
        <v>0</v>
      </c>
      <c r="N695" s="12">
        <v>0</v>
      </c>
      <c r="O695" s="12">
        <v>20.61398144815541</v>
      </c>
      <c r="P695">
        <v>0</v>
      </c>
      <c r="Q695">
        <v>0</v>
      </c>
      <c r="R695" s="57">
        <v>2.0332658919414709E-5</v>
      </c>
      <c r="S695" s="57">
        <v>0</v>
      </c>
      <c r="T695" s="57">
        <v>0</v>
      </c>
      <c r="U695" s="57">
        <v>1.2933167284788956E-3</v>
      </c>
      <c r="V695" s="57">
        <v>1.5360884832541128E-3</v>
      </c>
      <c r="W695" s="57">
        <v>0</v>
      </c>
      <c r="X695" s="57">
        <v>0</v>
      </c>
      <c r="Y695" s="57">
        <v>0</v>
      </c>
      <c r="Z695" s="57">
        <v>1.6553502501506874E-6</v>
      </c>
      <c r="AA695" s="57">
        <v>0</v>
      </c>
      <c r="AB695" s="57">
        <v>0</v>
      </c>
      <c r="AC695" s="17">
        <v>2.592175655365976E-4</v>
      </c>
      <c r="AD695" s="12">
        <v>688</v>
      </c>
      <c r="AE695" s="16">
        <v>9</v>
      </c>
      <c r="AF695" s="17">
        <v>0.97010251628186206</v>
      </c>
      <c r="AG695" t="str">
        <f>IF(AF695&lt;='CAV Tier 1 Analysis'!$A$5,"Tier 1", "Tier 2")</f>
        <v>Tier 2</v>
      </c>
      <c r="AH695" t="str">
        <f t="shared" si="22"/>
        <v>Illinois - Tier 2</v>
      </c>
      <c r="AI695" t="str">
        <f t="shared" si="23"/>
        <v>Buda, Village Of - Tier 2</v>
      </c>
    </row>
    <row r="696" spans="1:35" x14ac:dyDescent="0.3">
      <c r="A696">
        <v>689</v>
      </c>
      <c r="B696">
        <v>5</v>
      </c>
      <c r="C696" t="s">
        <v>21</v>
      </c>
      <c r="D696" t="s">
        <v>4922</v>
      </c>
      <c r="E696" t="s">
        <v>8358</v>
      </c>
      <c r="F696" t="s">
        <v>3246</v>
      </c>
      <c r="G696" s="56">
        <v>0.10392999999999999</v>
      </c>
      <c r="H696">
        <v>0</v>
      </c>
      <c r="I696">
        <v>0</v>
      </c>
      <c r="J696" s="12">
        <v>3</v>
      </c>
      <c r="K696" s="12">
        <v>8</v>
      </c>
      <c r="L696">
        <v>0</v>
      </c>
      <c r="M696">
        <v>0</v>
      </c>
      <c r="N696" s="12">
        <v>0</v>
      </c>
      <c r="O696" s="12">
        <v>8.4287328842971956</v>
      </c>
      <c r="P696">
        <v>0</v>
      </c>
      <c r="Q696" s="12">
        <v>0.69731685709446722</v>
      </c>
      <c r="R696" s="57">
        <v>2.0961940695315648E-6</v>
      </c>
      <c r="S696" s="57">
        <v>0</v>
      </c>
      <c r="T696" s="57">
        <v>0</v>
      </c>
      <c r="U696" s="57">
        <v>3.8799501854366869E-4</v>
      </c>
      <c r="V696" s="57">
        <v>2.4577415732065806E-3</v>
      </c>
      <c r="W696" s="57">
        <v>0</v>
      </c>
      <c r="X696" s="57">
        <v>0</v>
      </c>
      <c r="Y696" s="57">
        <v>0</v>
      </c>
      <c r="Z696" s="57">
        <v>6.7684668891186917E-7</v>
      </c>
      <c r="AA696" s="57">
        <v>0</v>
      </c>
      <c r="AB696" s="57">
        <v>8.7377282910910273E-7</v>
      </c>
      <c r="AC696" s="17">
        <v>2.5903485503070921E-4</v>
      </c>
      <c r="AD696" s="12">
        <v>689</v>
      </c>
      <c r="AE696" s="16">
        <v>9</v>
      </c>
      <c r="AF696" s="17">
        <v>0.97036155113689282</v>
      </c>
      <c r="AG696" t="str">
        <f>IF(AF696&lt;='CAV Tier 1 Analysis'!$A$5,"Tier 1", "Tier 2")</f>
        <v>Tier 2</v>
      </c>
      <c r="AH696" t="str">
        <f t="shared" si="22"/>
        <v>Illinois - Tier 2</v>
      </c>
      <c r="AI696" t="str">
        <f t="shared" si="23"/>
        <v>Lerna, Village Of - Tier 2</v>
      </c>
    </row>
    <row r="697" spans="1:35" x14ac:dyDescent="0.3">
      <c r="A697">
        <v>690</v>
      </c>
      <c r="B697">
        <v>5</v>
      </c>
      <c r="C697" t="s">
        <v>21</v>
      </c>
      <c r="D697" t="s">
        <v>4879</v>
      </c>
      <c r="E697" t="s">
        <v>8311</v>
      </c>
      <c r="F697" t="s">
        <v>3357</v>
      </c>
      <c r="G697" s="56">
        <v>0.36149999999999999</v>
      </c>
      <c r="H697">
        <v>0</v>
      </c>
      <c r="I697">
        <v>0</v>
      </c>
      <c r="J697" s="12">
        <v>10</v>
      </c>
      <c r="K697" s="12">
        <v>5</v>
      </c>
      <c r="L697">
        <v>0</v>
      </c>
      <c r="M697">
        <v>0</v>
      </c>
      <c r="N697" s="12">
        <v>0</v>
      </c>
      <c r="O697" s="12">
        <v>8.3961353863478472</v>
      </c>
      <c r="P697">
        <v>0</v>
      </c>
      <c r="Q697">
        <v>0</v>
      </c>
      <c r="R697" s="57">
        <v>7.2911974996214826E-6</v>
      </c>
      <c r="S697" s="57">
        <v>0</v>
      </c>
      <c r="T697" s="57">
        <v>0</v>
      </c>
      <c r="U697" s="57">
        <v>1.2933167284788956E-3</v>
      </c>
      <c r="V697" s="57">
        <v>1.5360884832541128E-3</v>
      </c>
      <c r="W697" s="57">
        <v>0</v>
      </c>
      <c r="X697" s="57">
        <v>0</v>
      </c>
      <c r="Y697" s="57">
        <v>0</v>
      </c>
      <c r="Z697" s="57">
        <v>6.7422903465034513E-7</v>
      </c>
      <c r="AA697" s="57">
        <v>0</v>
      </c>
      <c r="AB697" s="57">
        <v>0</v>
      </c>
      <c r="AC697" s="17">
        <v>2.5794278529702548E-4</v>
      </c>
      <c r="AD697" s="12">
        <v>690</v>
      </c>
      <c r="AE697" s="16">
        <v>9</v>
      </c>
      <c r="AF697" s="17">
        <v>0.97061949392218982</v>
      </c>
      <c r="AG697" t="str">
        <f>IF(AF697&lt;='CAV Tier 1 Analysis'!$A$5,"Tier 1", "Tier 2")</f>
        <v>Tier 2</v>
      </c>
      <c r="AH697" t="str">
        <f t="shared" si="22"/>
        <v>Illinois - Tier 2</v>
      </c>
      <c r="AI697" t="str">
        <f t="shared" si="23"/>
        <v>Vergennes, Village Of - Tier 2</v>
      </c>
    </row>
    <row r="698" spans="1:35" x14ac:dyDescent="0.3">
      <c r="A698">
        <v>691</v>
      </c>
      <c r="B698">
        <v>5</v>
      </c>
      <c r="C698" t="s">
        <v>21</v>
      </c>
      <c r="D698" t="s">
        <v>4903</v>
      </c>
      <c r="E698" t="s">
        <v>8339</v>
      </c>
      <c r="F698" t="s">
        <v>3516</v>
      </c>
      <c r="G698" s="56">
        <v>2.0958100000000002</v>
      </c>
      <c r="H698">
        <v>19</v>
      </c>
      <c r="I698">
        <v>0</v>
      </c>
      <c r="J698" s="12">
        <v>6</v>
      </c>
      <c r="K698" s="12">
        <v>4</v>
      </c>
      <c r="L698">
        <v>0</v>
      </c>
      <c r="M698" s="12">
        <v>8.2760269299220841</v>
      </c>
      <c r="N698" s="12">
        <v>9.8863996417713285</v>
      </c>
      <c r="O698" s="12">
        <v>273.43458711602199</v>
      </c>
      <c r="P698">
        <v>0</v>
      </c>
      <c r="Q698">
        <v>0</v>
      </c>
      <c r="R698" s="57">
        <v>4.2270994831761274E-5</v>
      </c>
      <c r="S698" s="57">
        <v>4.5206880963144497E-4</v>
      </c>
      <c r="T698" s="57">
        <v>0</v>
      </c>
      <c r="U698" s="57">
        <v>7.7599003708733738E-4</v>
      </c>
      <c r="V698" s="57">
        <v>1.2288707866032903E-3</v>
      </c>
      <c r="W698" s="57">
        <v>0</v>
      </c>
      <c r="X698" s="57">
        <v>2.7037255516862028E-4</v>
      </c>
      <c r="Y698" s="57">
        <v>3.5118100808319318E-5</v>
      </c>
      <c r="Z698" s="57">
        <v>2.1957427938932164E-5</v>
      </c>
      <c r="AA698" s="57">
        <v>0</v>
      </c>
      <c r="AB698" s="57">
        <v>0</v>
      </c>
      <c r="AC698" s="17">
        <v>2.5696806473360958E-4</v>
      </c>
      <c r="AD698" s="12">
        <v>691</v>
      </c>
      <c r="AE698" s="16">
        <v>9</v>
      </c>
      <c r="AF698" s="17">
        <v>0.97087646198692346</v>
      </c>
      <c r="AG698" t="str">
        <f>IF(AF698&lt;='CAV Tier 1 Analysis'!$A$5,"Tier 1", "Tier 2")</f>
        <v>Tier 2</v>
      </c>
      <c r="AH698" t="str">
        <f t="shared" si="22"/>
        <v>Illinois - Tier 2</v>
      </c>
      <c r="AI698" t="str">
        <f t="shared" si="23"/>
        <v>Forsyth, Village Of - Tier 2</v>
      </c>
    </row>
    <row r="699" spans="1:35" x14ac:dyDescent="0.3">
      <c r="A699">
        <v>692</v>
      </c>
      <c r="B699">
        <v>5</v>
      </c>
      <c r="C699" t="s">
        <v>21</v>
      </c>
      <c r="D699" t="s">
        <v>4713</v>
      </c>
      <c r="E699" t="s">
        <v>8123</v>
      </c>
      <c r="F699" t="s">
        <v>3234</v>
      </c>
      <c r="G699" s="56">
        <v>0.75446000000000002</v>
      </c>
      <c r="H699">
        <v>2</v>
      </c>
      <c r="I699">
        <v>0</v>
      </c>
      <c r="J699" s="12">
        <v>7</v>
      </c>
      <c r="K699" s="12">
        <v>5</v>
      </c>
      <c r="L699">
        <v>0</v>
      </c>
      <c r="M699">
        <v>0</v>
      </c>
      <c r="N699" s="12">
        <v>0</v>
      </c>
      <c r="O699" s="12">
        <v>1185.7049776928036</v>
      </c>
      <c r="P699" s="12">
        <v>1106.0737690276883</v>
      </c>
      <c r="Q699">
        <v>0</v>
      </c>
      <c r="R699" s="57">
        <v>1.5216920789943082E-5</v>
      </c>
      <c r="S699" s="57">
        <v>4.758619048752052E-5</v>
      </c>
      <c r="T699" s="57">
        <v>0</v>
      </c>
      <c r="U699" s="57">
        <v>9.0532170993522698E-4</v>
      </c>
      <c r="V699" s="57">
        <v>1.5360884832541128E-3</v>
      </c>
      <c r="W699" s="57">
        <v>0</v>
      </c>
      <c r="X699" s="57">
        <v>0</v>
      </c>
      <c r="Y699" s="57">
        <v>0</v>
      </c>
      <c r="Z699" s="57">
        <v>9.5214844175787786E-5</v>
      </c>
      <c r="AA699" s="57">
        <v>2.2660152806476189E-4</v>
      </c>
      <c r="AB699" s="57">
        <v>0</v>
      </c>
      <c r="AC699" s="17">
        <v>2.5691178879157754E-4</v>
      </c>
      <c r="AD699" s="12">
        <v>692</v>
      </c>
      <c r="AE699" s="16">
        <v>9</v>
      </c>
      <c r="AF699" s="17">
        <v>0.97113337377571507</v>
      </c>
      <c r="AG699" t="str">
        <f>IF(AF699&lt;='CAV Tier 1 Analysis'!$A$5,"Tier 1", "Tier 2")</f>
        <v>Tier 2</v>
      </c>
      <c r="AH699" t="str">
        <f t="shared" si="22"/>
        <v>Illinois - Tier 2</v>
      </c>
      <c r="AI699" t="str">
        <f t="shared" si="23"/>
        <v>Catlin, Village Of - Tier 2</v>
      </c>
    </row>
    <row r="700" spans="1:35" x14ac:dyDescent="0.3">
      <c r="A700">
        <v>693</v>
      </c>
      <c r="B700">
        <v>5</v>
      </c>
      <c r="C700" t="s">
        <v>21</v>
      </c>
      <c r="D700" t="s">
        <v>4499</v>
      </c>
      <c r="E700" t="s">
        <v>7878</v>
      </c>
      <c r="F700" t="s">
        <v>3462</v>
      </c>
      <c r="G700" s="56">
        <v>5.3887199999999993</v>
      </c>
      <c r="H700">
        <v>12</v>
      </c>
      <c r="I700">
        <v>0</v>
      </c>
      <c r="J700" s="12">
        <v>11</v>
      </c>
      <c r="K700" s="12">
        <v>1</v>
      </c>
      <c r="L700">
        <v>0</v>
      </c>
      <c r="M700" s="12">
        <v>0.95505982867916672</v>
      </c>
      <c r="N700" s="12">
        <v>70.6115513852764</v>
      </c>
      <c r="O700" s="12">
        <v>4919.5065905124347</v>
      </c>
      <c r="P700">
        <v>0</v>
      </c>
      <c r="Q700" s="12">
        <v>9.4268946577894894</v>
      </c>
      <c r="R700" s="57">
        <v>1.0868664395618332E-4</v>
      </c>
      <c r="S700" s="57">
        <v>2.8551714292512312E-4</v>
      </c>
      <c r="T700" s="57">
        <v>0</v>
      </c>
      <c r="U700" s="57">
        <v>1.4226484013267853E-3</v>
      </c>
      <c r="V700" s="57">
        <v>3.0721769665082257E-4</v>
      </c>
      <c r="W700" s="57">
        <v>0</v>
      </c>
      <c r="X700" s="57">
        <v>3.1201199368417488E-5</v>
      </c>
      <c r="Y700" s="57">
        <v>2.5082372447323656E-4</v>
      </c>
      <c r="Z700" s="57">
        <v>3.9504772456033305E-4</v>
      </c>
      <c r="AA700" s="57">
        <v>0</v>
      </c>
      <c r="AB700" s="57">
        <v>1.181236955775232E-5</v>
      </c>
      <c r="AC700" s="17">
        <v>2.5572317298351398E-4</v>
      </c>
      <c r="AD700" s="12">
        <v>693</v>
      </c>
      <c r="AE700" s="16">
        <v>9</v>
      </c>
      <c r="AF700" s="17">
        <v>0.97138909694869857</v>
      </c>
      <c r="AG700" t="str">
        <f>IF(AF700&lt;='CAV Tier 1 Analysis'!$A$5,"Tier 1", "Tier 2")</f>
        <v>Tier 2</v>
      </c>
      <c r="AH700" t="str">
        <f t="shared" si="22"/>
        <v>Illinois - Tier 2</v>
      </c>
      <c r="AI700" t="str">
        <f t="shared" si="23"/>
        <v>Hawthorn Woods, Village Of - Tier 2</v>
      </c>
    </row>
    <row r="701" spans="1:35" x14ac:dyDescent="0.3">
      <c r="A701">
        <v>694</v>
      </c>
      <c r="B701">
        <v>5</v>
      </c>
      <c r="C701" t="s">
        <v>21</v>
      </c>
      <c r="D701" t="s">
        <v>4895</v>
      </c>
      <c r="E701" t="s">
        <v>8331</v>
      </c>
      <c r="F701" t="s">
        <v>3359</v>
      </c>
      <c r="G701" s="56">
        <v>6.1140000000000008</v>
      </c>
      <c r="H701">
        <v>1</v>
      </c>
      <c r="I701">
        <v>0</v>
      </c>
      <c r="J701" s="12">
        <v>15</v>
      </c>
      <c r="K701" s="12">
        <v>1</v>
      </c>
      <c r="L701">
        <v>0</v>
      </c>
      <c r="M701">
        <v>0</v>
      </c>
      <c r="N701" s="12">
        <v>10.511592323876362</v>
      </c>
      <c r="O701" s="12">
        <v>4551.7175343993476</v>
      </c>
      <c r="P701">
        <v>0</v>
      </c>
      <c r="Q701">
        <v>0</v>
      </c>
      <c r="R701" s="57">
        <v>1.2331502493135755E-4</v>
      </c>
      <c r="S701" s="57">
        <v>2.379309524376026E-5</v>
      </c>
      <c r="T701" s="57">
        <v>0</v>
      </c>
      <c r="U701" s="57">
        <v>1.9399750927183435E-3</v>
      </c>
      <c r="V701" s="57">
        <v>3.0721769665082257E-4</v>
      </c>
      <c r="W701" s="57">
        <v>0</v>
      </c>
      <c r="X701" s="57">
        <v>0</v>
      </c>
      <c r="Y701" s="57">
        <v>3.7338886982289361E-5</v>
      </c>
      <c r="Z701" s="57">
        <v>3.6551341516111884E-4</v>
      </c>
      <c r="AA701" s="57">
        <v>0</v>
      </c>
      <c r="AB701" s="57">
        <v>0</v>
      </c>
      <c r="AC701" s="17">
        <v>2.5428665560797199E-4</v>
      </c>
      <c r="AD701" s="12">
        <v>694</v>
      </c>
      <c r="AE701" s="16">
        <v>9</v>
      </c>
      <c r="AF701" s="17">
        <v>0.97164338360430658</v>
      </c>
      <c r="AG701" t="str">
        <f>IF(AF701&lt;='CAV Tier 1 Analysis'!$A$5,"Tier 1", "Tier 2")</f>
        <v>Tier 2</v>
      </c>
      <c r="AH701" t="str">
        <f t="shared" si="22"/>
        <v>Illinois - Tier 2</v>
      </c>
      <c r="AI701" t="str">
        <f t="shared" si="23"/>
        <v>Bedford Park, Village Of - Tier 2</v>
      </c>
    </row>
    <row r="702" spans="1:35" x14ac:dyDescent="0.3">
      <c r="A702">
        <v>695</v>
      </c>
      <c r="B702">
        <v>5</v>
      </c>
      <c r="C702" t="s">
        <v>21</v>
      </c>
      <c r="D702" t="s">
        <v>4794</v>
      </c>
      <c r="E702" t="s">
        <v>8215</v>
      </c>
      <c r="F702" t="s">
        <v>3417</v>
      </c>
      <c r="G702" s="56">
        <v>0.46245999999999998</v>
      </c>
      <c r="H702">
        <v>0</v>
      </c>
      <c r="I702">
        <v>0</v>
      </c>
      <c r="J702" s="12">
        <v>12</v>
      </c>
      <c r="K702" s="12">
        <v>4</v>
      </c>
      <c r="L702">
        <v>0</v>
      </c>
      <c r="M702">
        <v>0</v>
      </c>
      <c r="N702" s="12">
        <v>0</v>
      </c>
      <c r="O702" s="12">
        <v>6.6034076037807701</v>
      </c>
      <c r="P702">
        <v>0</v>
      </c>
      <c r="Q702">
        <v>0</v>
      </c>
      <c r="R702" s="57">
        <v>9.3274887847163222E-6</v>
      </c>
      <c r="S702" s="57">
        <v>0</v>
      </c>
      <c r="T702" s="57">
        <v>0</v>
      </c>
      <c r="U702" s="57">
        <v>1.5519800741746748E-3</v>
      </c>
      <c r="V702" s="57">
        <v>1.2288707866032903E-3</v>
      </c>
      <c r="W702" s="57">
        <v>0</v>
      </c>
      <c r="X702" s="57">
        <v>0</v>
      </c>
      <c r="Y702" s="57">
        <v>0</v>
      </c>
      <c r="Z702" s="57">
        <v>5.3026885933011144E-7</v>
      </c>
      <c r="AA702" s="57">
        <v>0</v>
      </c>
      <c r="AB702" s="57">
        <v>0</v>
      </c>
      <c r="AC702" s="17">
        <v>2.5370078349291019E-4</v>
      </c>
      <c r="AD702" s="12">
        <v>695</v>
      </c>
      <c r="AE702" s="16">
        <v>9</v>
      </c>
      <c r="AF702" s="17">
        <v>0.97189708438779954</v>
      </c>
      <c r="AG702" t="str">
        <f>IF(AF702&lt;='CAV Tier 1 Analysis'!$A$5,"Tier 1", "Tier 2")</f>
        <v>Tier 2</v>
      </c>
      <c r="AH702" t="str">
        <f t="shared" si="22"/>
        <v>Illinois - Tier 2</v>
      </c>
      <c r="AI702" t="str">
        <f t="shared" si="23"/>
        <v>Smithfield, Village Of - Tier 2</v>
      </c>
    </row>
    <row r="703" spans="1:35" x14ac:dyDescent="0.3">
      <c r="A703">
        <v>696</v>
      </c>
      <c r="B703">
        <v>5</v>
      </c>
      <c r="C703" t="s">
        <v>21</v>
      </c>
      <c r="D703" t="s">
        <v>4546</v>
      </c>
      <c r="E703" t="s">
        <v>7930</v>
      </c>
      <c r="F703" t="s">
        <v>3221</v>
      </c>
      <c r="G703" s="56">
        <v>1.3386099999999999</v>
      </c>
      <c r="H703">
        <v>0</v>
      </c>
      <c r="I703">
        <v>0</v>
      </c>
      <c r="J703" s="12">
        <v>6</v>
      </c>
      <c r="K703" s="12">
        <v>5</v>
      </c>
      <c r="L703">
        <v>0</v>
      </c>
      <c r="M703" s="12">
        <v>1.968773578562838</v>
      </c>
      <c r="N703" s="12">
        <v>8.6331551062602045</v>
      </c>
      <c r="O703" s="12">
        <v>1260.1708155983222</v>
      </c>
      <c r="P703" s="12">
        <v>1207.2003060936033</v>
      </c>
      <c r="Q703">
        <v>0</v>
      </c>
      <c r="R703" s="57">
        <v>2.6998810193549963E-5</v>
      </c>
      <c r="S703" s="57">
        <v>0</v>
      </c>
      <c r="T703" s="57">
        <v>0</v>
      </c>
      <c r="U703" s="57">
        <v>7.7599003708733738E-4</v>
      </c>
      <c r="V703" s="57">
        <v>1.5360884832541128E-3</v>
      </c>
      <c r="W703" s="57">
        <v>0</v>
      </c>
      <c r="X703" s="57">
        <v>6.4318585172790679E-5</v>
      </c>
      <c r="Y703" s="57">
        <v>3.0666372218509908E-5</v>
      </c>
      <c r="Z703" s="57">
        <v>1.0119462269235431E-4</v>
      </c>
      <c r="AA703" s="57">
        <v>2.4731933954236191E-4</v>
      </c>
      <c r="AB703" s="57">
        <v>0</v>
      </c>
      <c r="AC703" s="17">
        <v>2.5296147728736518E-4</v>
      </c>
      <c r="AD703" s="12">
        <v>696</v>
      </c>
      <c r="AE703" s="16">
        <v>9</v>
      </c>
      <c r="AF703" s="17">
        <v>0.97215004586508691</v>
      </c>
      <c r="AG703" t="str">
        <f>IF(AF703&lt;='CAV Tier 1 Analysis'!$A$5,"Tier 1", "Tier 2")</f>
        <v>Tier 2</v>
      </c>
      <c r="AH703" t="str">
        <f t="shared" si="22"/>
        <v>Illinois - Tier 2</v>
      </c>
      <c r="AI703" t="str">
        <f t="shared" si="23"/>
        <v>Fairbury, City Of - Tier 2</v>
      </c>
    </row>
    <row r="704" spans="1:35" x14ac:dyDescent="0.3">
      <c r="A704">
        <v>697</v>
      </c>
      <c r="B704">
        <v>5</v>
      </c>
      <c r="C704" t="s">
        <v>21</v>
      </c>
      <c r="D704" t="s">
        <v>4368</v>
      </c>
      <c r="E704" t="s">
        <v>7730</v>
      </c>
      <c r="F704" t="s">
        <v>3543</v>
      </c>
      <c r="G704" s="56">
        <v>1.9280700000000002</v>
      </c>
      <c r="H704">
        <v>12</v>
      </c>
      <c r="I704">
        <v>0</v>
      </c>
      <c r="J704" s="12">
        <v>6</v>
      </c>
      <c r="K704" s="12">
        <v>2</v>
      </c>
      <c r="L704">
        <v>0</v>
      </c>
      <c r="M704" s="12">
        <v>0.84333037700913338</v>
      </c>
      <c r="N704" s="12">
        <v>74.974234620240978</v>
      </c>
      <c r="O704" s="12">
        <v>1284.8741779398836</v>
      </c>
      <c r="P704" s="12">
        <v>1058.1463935218242</v>
      </c>
      <c r="Q704" s="12">
        <v>358.77064003677469</v>
      </c>
      <c r="R704" s="57">
        <v>3.8887798514786149E-5</v>
      </c>
      <c r="S704" s="57">
        <v>2.8551714292512312E-4</v>
      </c>
      <c r="T704" s="57">
        <v>0</v>
      </c>
      <c r="U704" s="57">
        <v>7.7599003708733738E-4</v>
      </c>
      <c r="V704" s="57">
        <v>6.1443539330164514E-4</v>
      </c>
      <c r="W704" s="57">
        <v>0</v>
      </c>
      <c r="X704" s="57">
        <v>2.7551068986845592E-5</v>
      </c>
      <c r="Y704" s="57">
        <v>2.6632068546932275E-4</v>
      </c>
      <c r="Z704" s="57">
        <v>1.0317835965915583E-4</v>
      </c>
      <c r="AA704" s="57">
        <v>2.1678263819513823E-4</v>
      </c>
      <c r="AB704" s="57">
        <v>4.4955752031066663E-4</v>
      </c>
      <c r="AC704" s="17">
        <v>2.5256551313182008E-4</v>
      </c>
      <c r="AD704" s="12">
        <v>697</v>
      </c>
      <c r="AE704" s="16">
        <v>9</v>
      </c>
      <c r="AF704" s="17">
        <v>0.97240261137821871</v>
      </c>
      <c r="AG704" t="str">
        <f>IF(AF704&lt;='CAV Tier 1 Analysis'!$A$5,"Tier 1", "Tier 2")</f>
        <v>Tier 2</v>
      </c>
      <c r="AH704" t="str">
        <f t="shared" si="22"/>
        <v>Illinois - Tier 2</v>
      </c>
      <c r="AI704" t="str">
        <f t="shared" si="23"/>
        <v>Genoa, City Of - Tier 2</v>
      </c>
    </row>
    <row r="705" spans="1:35" x14ac:dyDescent="0.3">
      <c r="A705">
        <v>698</v>
      </c>
      <c r="B705">
        <v>5</v>
      </c>
      <c r="C705" t="s">
        <v>21</v>
      </c>
      <c r="D705" t="s">
        <v>4700</v>
      </c>
      <c r="E705" t="s">
        <v>8108</v>
      </c>
      <c r="F705" t="s">
        <v>3428</v>
      </c>
      <c r="G705" s="56">
        <v>0.45458999999999999</v>
      </c>
      <c r="H705">
        <v>5</v>
      </c>
      <c r="I705">
        <v>0</v>
      </c>
      <c r="J705" s="12">
        <v>6</v>
      </c>
      <c r="K705" s="12">
        <v>6</v>
      </c>
      <c r="L705">
        <v>0</v>
      </c>
      <c r="M705" s="12">
        <v>0.50804021205921823</v>
      </c>
      <c r="N705" s="12">
        <v>2.4173249724315884</v>
      </c>
      <c r="O705" s="12">
        <v>11.399038108097287</v>
      </c>
      <c r="P705">
        <v>0</v>
      </c>
      <c r="Q705">
        <v>0</v>
      </c>
      <c r="R705" s="57">
        <v>9.1687564906028492E-6</v>
      </c>
      <c r="S705" s="57">
        <v>1.189654762188013E-4</v>
      </c>
      <c r="T705" s="57">
        <v>0</v>
      </c>
      <c r="U705" s="57">
        <v>7.7599003708733738E-4</v>
      </c>
      <c r="V705" s="57">
        <v>1.8433061799049354E-3</v>
      </c>
      <c r="W705" s="57">
        <v>0</v>
      </c>
      <c r="X705" s="57">
        <v>1.65973517759145E-5</v>
      </c>
      <c r="Y705" s="57">
        <v>8.5867317875398282E-6</v>
      </c>
      <c r="Z705" s="57">
        <v>9.1536904848648449E-7</v>
      </c>
      <c r="AA705" s="57">
        <v>0</v>
      </c>
      <c r="AB705" s="57">
        <v>0</v>
      </c>
      <c r="AC705" s="17">
        <v>2.5213908202851069E-4</v>
      </c>
      <c r="AD705" s="12">
        <v>698</v>
      </c>
      <c r="AE705" s="16">
        <v>9</v>
      </c>
      <c r="AF705" s="17">
        <v>0.97265475046024719</v>
      </c>
      <c r="AG705" t="str">
        <f>IF(AF705&lt;='CAV Tier 1 Analysis'!$A$5,"Tier 1", "Tier 2")</f>
        <v>Tier 2</v>
      </c>
      <c r="AH705" t="str">
        <f t="shared" si="22"/>
        <v>Illinois - Tier 2</v>
      </c>
      <c r="AI705" t="str">
        <f t="shared" si="23"/>
        <v>Winslow, Village Of - Tier 2</v>
      </c>
    </row>
    <row r="706" spans="1:35" x14ac:dyDescent="0.3">
      <c r="A706">
        <v>699</v>
      </c>
      <c r="B706">
        <v>5</v>
      </c>
      <c r="C706" t="s">
        <v>21</v>
      </c>
      <c r="D706" t="s">
        <v>3971</v>
      </c>
      <c r="E706" t="s">
        <v>8300</v>
      </c>
      <c r="F706" t="s">
        <v>3436</v>
      </c>
      <c r="G706" s="56">
        <v>3.1440000000000001</v>
      </c>
      <c r="H706">
        <v>4</v>
      </c>
      <c r="I706">
        <v>2</v>
      </c>
      <c r="J706" s="12">
        <v>6</v>
      </c>
      <c r="K706" s="12">
        <v>2</v>
      </c>
      <c r="L706">
        <v>0</v>
      </c>
      <c r="M706" s="12">
        <v>5.7829770992366418</v>
      </c>
      <c r="N706" s="12">
        <v>34.958153088660382</v>
      </c>
      <c r="O706" s="12">
        <v>2213.7606546722004</v>
      </c>
      <c r="P706" s="12">
        <v>1582.455568517473</v>
      </c>
      <c r="Q706">
        <v>0</v>
      </c>
      <c r="R706" s="57">
        <v>6.3412240494633318E-5</v>
      </c>
      <c r="S706" s="57">
        <v>9.5172380975041041E-5</v>
      </c>
      <c r="T706" s="57">
        <v>4.0257648953301127E-4</v>
      </c>
      <c r="U706" s="57">
        <v>7.7599003708733738E-4</v>
      </c>
      <c r="V706" s="57">
        <v>6.1443539330164514E-4</v>
      </c>
      <c r="W706" s="57">
        <v>0</v>
      </c>
      <c r="X706" s="57">
        <v>1.8892619708004587E-4</v>
      </c>
      <c r="Y706" s="57">
        <v>1.2417705016224453E-4</v>
      </c>
      <c r="Z706" s="57">
        <v>1.7777008593423805E-4</v>
      </c>
      <c r="AA706" s="57">
        <v>3.2419795131374677E-4</v>
      </c>
      <c r="AB706" s="57">
        <v>0</v>
      </c>
      <c r="AC706" s="17">
        <v>2.5151434780744939E-4</v>
      </c>
      <c r="AD706" s="12">
        <v>699</v>
      </c>
      <c r="AE706" s="16">
        <v>9</v>
      </c>
      <c r="AF706" s="17">
        <v>0.97290626480805464</v>
      </c>
      <c r="AG706" t="str">
        <f>IF(AF706&lt;='CAV Tier 1 Analysis'!$A$5,"Tier 1", "Tier 2")</f>
        <v>Tier 2</v>
      </c>
      <c r="AH706" t="str">
        <f t="shared" si="22"/>
        <v>Illinois - Tier 2</v>
      </c>
      <c r="AI706" t="str">
        <f t="shared" si="23"/>
        <v>Auburn, City Of - Tier 2</v>
      </c>
    </row>
    <row r="707" spans="1:35" x14ac:dyDescent="0.3">
      <c r="A707">
        <v>700</v>
      </c>
      <c r="B707">
        <v>5</v>
      </c>
      <c r="C707" t="s">
        <v>21</v>
      </c>
      <c r="D707" t="s">
        <v>4928</v>
      </c>
      <c r="E707" t="s">
        <v>8364</v>
      </c>
      <c r="F707" t="s">
        <v>3464</v>
      </c>
      <c r="G707" s="56">
        <v>1.3580300000000001</v>
      </c>
      <c r="H707">
        <v>0</v>
      </c>
      <c r="I707">
        <v>0</v>
      </c>
      <c r="J707" s="12">
        <v>14</v>
      </c>
      <c r="K707" s="12">
        <v>3</v>
      </c>
      <c r="L707">
        <v>0</v>
      </c>
      <c r="M707">
        <v>0</v>
      </c>
      <c r="N707" s="12">
        <v>0</v>
      </c>
      <c r="O707" s="12">
        <v>44.156388878250553</v>
      </c>
      <c r="P707">
        <v>0</v>
      </c>
      <c r="Q707">
        <v>0</v>
      </c>
      <c r="R707" s="57">
        <v>2.7390497760472926E-5</v>
      </c>
      <c r="S707" s="57">
        <v>0</v>
      </c>
      <c r="T707" s="57">
        <v>0</v>
      </c>
      <c r="U707" s="57">
        <v>1.810643419870454E-3</v>
      </c>
      <c r="V707" s="57">
        <v>9.2165308995246771E-4</v>
      </c>
      <c r="W707" s="57">
        <v>0</v>
      </c>
      <c r="X707" s="57">
        <v>0</v>
      </c>
      <c r="Y707" s="57">
        <v>0</v>
      </c>
      <c r="Z707" s="57">
        <v>3.5458598601728992E-6</v>
      </c>
      <c r="AA707" s="57">
        <v>0</v>
      </c>
      <c r="AB707" s="57">
        <v>0</v>
      </c>
      <c r="AC707" s="17">
        <v>2.5120298794941521E-4</v>
      </c>
      <c r="AD707" s="12">
        <v>700</v>
      </c>
      <c r="AE707" s="16">
        <v>9</v>
      </c>
      <c r="AF707" s="17">
        <v>0.97315746779600409</v>
      </c>
      <c r="AG707" t="str">
        <f>IF(AF707&lt;='CAV Tier 1 Analysis'!$A$5,"Tier 1", "Tier 2")</f>
        <v>Tier 2</v>
      </c>
      <c r="AH707" t="str">
        <f t="shared" si="22"/>
        <v>Illinois - Tier 2</v>
      </c>
      <c r="AI707" t="str">
        <f t="shared" si="23"/>
        <v>Tonica, Village Of - Tier 2</v>
      </c>
    </row>
    <row r="708" spans="1:35" x14ac:dyDescent="0.3">
      <c r="A708">
        <v>701</v>
      </c>
      <c r="B708">
        <v>5</v>
      </c>
      <c r="C708" t="s">
        <v>21</v>
      </c>
      <c r="D708" t="s">
        <v>4064</v>
      </c>
      <c r="E708" t="s">
        <v>8179</v>
      </c>
      <c r="F708" t="s">
        <v>3248</v>
      </c>
      <c r="G708" s="56">
        <v>2.7521900000000001</v>
      </c>
      <c r="H708">
        <v>1</v>
      </c>
      <c r="I708">
        <v>0</v>
      </c>
      <c r="J708" s="12">
        <v>7</v>
      </c>
      <c r="K708" s="12">
        <v>3</v>
      </c>
      <c r="L708">
        <v>0</v>
      </c>
      <c r="M708" s="12">
        <v>1.9999999999999998</v>
      </c>
      <c r="N708" s="12">
        <v>0</v>
      </c>
      <c r="O708" s="12">
        <v>2196.1791527343057</v>
      </c>
      <c r="P708" s="12">
        <v>2027.1987317158125</v>
      </c>
      <c r="Q708" s="12">
        <v>145.35211579046154</v>
      </c>
      <c r="R708" s="57">
        <v>5.5509711885154219E-5</v>
      </c>
      <c r="S708" s="57">
        <v>2.379309524376026E-5</v>
      </c>
      <c r="T708" s="57">
        <v>0</v>
      </c>
      <c r="U708" s="57">
        <v>9.0532170993522698E-4</v>
      </c>
      <c r="V708" s="57">
        <v>9.2165308995246771E-4</v>
      </c>
      <c r="W708" s="57">
        <v>0</v>
      </c>
      <c r="X708" s="57">
        <v>6.5338732572530609E-5</v>
      </c>
      <c r="Y708" s="57">
        <v>0</v>
      </c>
      <c r="Z708" s="57">
        <v>1.7635825078225081E-4</v>
      </c>
      <c r="AA708" s="57">
        <v>4.1531256156771863E-4</v>
      </c>
      <c r="AB708" s="57">
        <v>1.8213345646112759E-4</v>
      </c>
      <c r="AC708" s="17">
        <v>2.4958369167274881E-4</v>
      </c>
      <c r="AD708" s="12">
        <v>701</v>
      </c>
      <c r="AE708" s="16">
        <v>9</v>
      </c>
      <c r="AF708" s="17">
        <v>0.97340705148767681</v>
      </c>
      <c r="AG708" t="str">
        <f>IF(AF708&lt;='CAV Tier 1 Analysis'!$A$5,"Tier 1", "Tier 2")</f>
        <v>Tier 2</v>
      </c>
      <c r="AH708" t="str">
        <f t="shared" si="22"/>
        <v>Illinois - Tier 2</v>
      </c>
      <c r="AI708" t="str">
        <f t="shared" si="23"/>
        <v>Eureka, City Of - Tier 2</v>
      </c>
    </row>
    <row r="709" spans="1:35" x14ac:dyDescent="0.3">
      <c r="A709">
        <v>702</v>
      </c>
      <c r="B709">
        <v>5</v>
      </c>
      <c r="C709" t="s">
        <v>21</v>
      </c>
      <c r="D709" t="s">
        <v>4552</v>
      </c>
      <c r="E709" t="s">
        <v>7939</v>
      </c>
      <c r="F709" t="s">
        <v>3209</v>
      </c>
      <c r="G709" s="56">
        <v>1.6207799999999999</v>
      </c>
      <c r="H709">
        <v>1</v>
      </c>
      <c r="I709">
        <v>0</v>
      </c>
      <c r="J709" s="12">
        <v>4.333333333333333</v>
      </c>
      <c r="K709" s="12">
        <v>5.333333333333333</v>
      </c>
      <c r="L709">
        <v>0</v>
      </c>
      <c r="M709">
        <v>0</v>
      </c>
      <c r="N709" s="12">
        <v>0</v>
      </c>
      <c r="O709" s="12">
        <v>1779.2977163935898</v>
      </c>
      <c r="P709" s="12">
        <v>1675.9608746658428</v>
      </c>
      <c r="Q709">
        <v>0</v>
      </c>
      <c r="R709" s="57">
        <v>3.268997810079255E-5</v>
      </c>
      <c r="S709" s="57">
        <v>2.379309524376026E-5</v>
      </c>
      <c r="T709" s="57">
        <v>0</v>
      </c>
      <c r="U709" s="57">
        <v>5.6043724900752142E-4</v>
      </c>
      <c r="V709" s="57">
        <v>1.6384943821377202E-3</v>
      </c>
      <c r="W709" s="57">
        <v>0</v>
      </c>
      <c r="X709" s="57">
        <v>0</v>
      </c>
      <c r="Y709" s="57">
        <v>0</v>
      </c>
      <c r="Z709" s="57">
        <v>1.4288171003414934E-4</v>
      </c>
      <c r="AA709" s="57">
        <v>3.4335439986962388E-4</v>
      </c>
      <c r="AB709" s="57">
        <v>0</v>
      </c>
      <c r="AC709" s="17">
        <v>2.4924098312668793E-4</v>
      </c>
      <c r="AD709" s="12">
        <v>702</v>
      </c>
      <c r="AE709" s="16">
        <v>9</v>
      </c>
      <c r="AF709" s="17">
        <v>0.97365629247080354</v>
      </c>
      <c r="AG709" t="str">
        <f>IF(AF709&lt;='CAV Tier 1 Analysis'!$A$5,"Tier 1", "Tier 2")</f>
        <v>Tier 2</v>
      </c>
      <c r="AH709" t="str">
        <f t="shared" si="22"/>
        <v>Illinois - Tier 2</v>
      </c>
      <c r="AI709" t="str">
        <f t="shared" si="23"/>
        <v>Virden, City Of - Tier 2</v>
      </c>
    </row>
    <row r="710" spans="1:35" x14ac:dyDescent="0.3">
      <c r="A710">
        <v>703</v>
      </c>
      <c r="B710">
        <v>5</v>
      </c>
      <c r="C710" t="s">
        <v>21</v>
      </c>
      <c r="D710" t="s">
        <v>4955</v>
      </c>
      <c r="E710" t="s">
        <v>8393</v>
      </c>
      <c r="F710" t="s">
        <v>3356</v>
      </c>
      <c r="G710" s="56">
        <v>0.53863000000000005</v>
      </c>
      <c r="H710">
        <v>0</v>
      </c>
      <c r="I710">
        <v>0</v>
      </c>
      <c r="J710" s="12">
        <v>2</v>
      </c>
      <c r="K710" s="12">
        <v>8</v>
      </c>
      <c r="L710">
        <v>0</v>
      </c>
      <c r="M710">
        <v>0</v>
      </c>
      <c r="N710" s="12">
        <v>0</v>
      </c>
      <c r="O710" s="12">
        <v>36.257245093176508</v>
      </c>
      <c r="P710" s="12">
        <v>8.8294545529928179</v>
      </c>
      <c r="Q710">
        <v>0</v>
      </c>
      <c r="R710" s="57">
        <v>1.0863783427997565E-5</v>
      </c>
      <c r="S710" s="57">
        <v>0</v>
      </c>
      <c r="T710" s="57">
        <v>0</v>
      </c>
      <c r="U710" s="57">
        <v>2.5866334569577915E-4</v>
      </c>
      <c r="V710" s="57">
        <v>2.4577415732065806E-3</v>
      </c>
      <c r="W710" s="57">
        <v>0</v>
      </c>
      <c r="X710" s="57">
        <v>0</v>
      </c>
      <c r="Y710" s="57">
        <v>0</v>
      </c>
      <c r="Z710" s="57">
        <v>2.911540397264455E-6</v>
      </c>
      <c r="AA710" s="57">
        <v>1.8088919109304513E-6</v>
      </c>
      <c r="AB710" s="57">
        <v>0</v>
      </c>
      <c r="AC710" s="17">
        <v>2.4836264860350474E-4</v>
      </c>
      <c r="AD710" s="12">
        <v>703</v>
      </c>
      <c r="AE710" s="16">
        <v>9</v>
      </c>
      <c r="AF710" s="17">
        <v>0.97390465511940705</v>
      </c>
      <c r="AG710" t="str">
        <f>IF(AF710&lt;='CAV Tier 1 Analysis'!$A$5,"Tier 1", "Tier 2")</f>
        <v>Tier 2</v>
      </c>
      <c r="AH710" t="str">
        <f t="shared" si="22"/>
        <v>Illinois - Tier 2</v>
      </c>
      <c r="AI710" t="str">
        <f t="shared" si="23"/>
        <v>Edinburg, Village Of - Tier 2</v>
      </c>
    </row>
    <row r="711" spans="1:35" x14ac:dyDescent="0.3">
      <c r="A711">
        <v>704</v>
      </c>
      <c r="B711">
        <v>5</v>
      </c>
      <c r="C711" t="s">
        <v>21</v>
      </c>
      <c r="D711" t="s">
        <v>4491</v>
      </c>
      <c r="E711" t="s">
        <v>7869</v>
      </c>
      <c r="F711" t="s">
        <v>3369</v>
      </c>
      <c r="G711" s="56">
        <v>0.83894999999999997</v>
      </c>
      <c r="H711">
        <v>0</v>
      </c>
      <c r="I711">
        <v>0</v>
      </c>
      <c r="J711" s="12">
        <v>4</v>
      </c>
      <c r="K711" s="12">
        <v>7</v>
      </c>
      <c r="L711">
        <v>0</v>
      </c>
      <c r="M711">
        <v>0</v>
      </c>
      <c r="N711" s="12">
        <v>0</v>
      </c>
      <c r="O711" s="12">
        <v>212.76338715849363</v>
      </c>
      <c r="P711" s="12">
        <v>140.94904325375586</v>
      </c>
      <c r="Q711">
        <v>0</v>
      </c>
      <c r="R711" s="57">
        <v>1.6921023906797904E-5</v>
      </c>
      <c r="S711" s="57">
        <v>0</v>
      </c>
      <c r="T711" s="57">
        <v>0</v>
      </c>
      <c r="U711" s="57">
        <v>5.1732669139155829E-4</v>
      </c>
      <c r="V711" s="57">
        <v>2.1505238765557578E-3</v>
      </c>
      <c r="W711" s="57">
        <v>0</v>
      </c>
      <c r="X711" s="57">
        <v>0</v>
      </c>
      <c r="Y711" s="57">
        <v>0</v>
      </c>
      <c r="Z711" s="57">
        <v>1.7085390662716227E-5</v>
      </c>
      <c r="AA711" s="57">
        <v>2.8876255341127941E-5</v>
      </c>
      <c r="AB711" s="57">
        <v>0</v>
      </c>
      <c r="AC711" s="17">
        <v>2.4824847616890526E-4</v>
      </c>
      <c r="AD711" s="12">
        <v>704</v>
      </c>
      <c r="AE711" s="16">
        <v>9</v>
      </c>
      <c r="AF711" s="17">
        <v>0.97415290359557594</v>
      </c>
      <c r="AG711" t="str">
        <f>IF(AF711&lt;='CAV Tier 1 Analysis'!$A$5,"Tier 1", "Tier 2")</f>
        <v>Tier 2</v>
      </c>
      <c r="AH711" t="str">
        <f t="shared" si="22"/>
        <v>Illinois - Tier 2</v>
      </c>
      <c r="AI711" t="str">
        <f t="shared" si="23"/>
        <v>Wataga, Village Of - Tier 2</v>
      </c>
    </row>
    <row r="712" spans="1:35" x14ac:dyDescent="0.3">
      <c r="A712">
        <v>705</v>
      </c>
      <c r="B712">
        <v>5</v>
      </c>
      <c r="C712" t="s">
        <v>21</v>
      </c>
      <c r="D712" t="s">
        <v>4717</v>
      </c>
      <c r="E712" t="s">
        <v>8129</v>
      </c>
      <c r="F712" t="s">
        <v>3360</v>
      </c>
      <c r="G712" s="56">
        <v>1.6129000000000002</v>
      </c>
      <c r="H712">
        <v>0</v>
      </c>
      <c r="I712">
        <v>0</v>
      </c>
      <c r="J712" s="12">
        <v>7</v>
      </c>
      <c r="K712" s="12">
        <v>5</v>
      </c>
      <c r="L712">
        <v>0</v>
      </c>
      <c r="M712">
        <v>0</v>
      </c>
      <c r="N712" s="12">
        <v>0</v>
      </c>
      <c r="O712" s="12">
        <v>969.38680249791139</v>
      </c>
      <c r="P712" s="12">
        <v>799.1495779187893</v>
      </c>
      <c r="Q712">
        <v>0</v>
      </c>
      <c r="R712" s="57">
        <v>3.2531044113802188E-5</v>
      </c>
      <c r="S712" s="57">
        <v>0</v>
      </c>
      <c r="T712" s="57">
        <v>0</v>
      </c>
      <c r="U712" s="57">
        <v>9.0532170993522698E-4</v>
      </c>
      <c r="V712" s="57">
        <v>1.5360884832541128E-3</v>
      </c>
      <c r="W712" s="57">
        <v>0</v>
      </c>
      <c r="X712" s="57">
        <v>0</v>
      </c>
      <c r="Y712" s="57">
        <v>0</v>
      </c>
      <c r="Z712" s="57">
        <v>7.7843995835713865E-5</v>
      </c>
      <c r="AA712" s="57">
        <v>1.6372191492064394E-4</v>
      </c>
      <c r="AB712" s="57">
        <v>0</v>
      </c>
      <c r="AC712" s="17">
        <v>2.4686428618722725E-4</v>
      </c>
      <c r="AD712" s="12">
        <v>705</v>
      </c>
      <c r="AE712" s="16">
        <v>9</v>
      </c>
      <c r="AF712" s="17">
        <v>0.97439976788176319</v>
      </c>
      <c r="AG712" t="str">
        <f>IF(AF712&lt;='CAV Tier 1 Analysis'!$A$5,"Tier 1", "Tier 2")</f>
        <v>Tier 2</v>
      </c>
      <c r="AH712" t="str">
        <f t="shared" ref="AH712:AH775" si="24">C712&amp;" - "&amp;AG712</f>
        <v>Illinois - Tier 2</v>
      </c>
      <c r="AI712" t="str">
        <f t="shared" ref="AI712:AI775" si="25">D712&amp;" - "&amp;AG712</f>
        <v>Westville, Village Of - Tier 2</v>
      </c>
    </row>
    <row r="713" spans="1:35" x14ac:dyDescent="0.3">
      <c r="A713">
        <v>706</v>
      </c>
      <c r="B713">
        <v>5</v>
      </c>
      <c r="C713" t="s">
        <v>21</v>
      </c>
      <c r="D713" t="s">
        <v>4743</v>
      </c>
      <c r="E713" t="s">
        <v>8158</v>
      </c>
      <c r="F713" t="s">
        <v>3533</v>
      </c>
      <c r="G713" s="56">
        <v>3.3856300000000004</v>
      </c>
      <c r="H713">
        <v>1</v>
      </c>
      <c r="I713">
        <v>0</v>
      </c>
      <c r="J713" s="12">
        <v>13</v>
      </c>
      <c r="K713" s="12">
        <v>1</v>
      </c>
      <c r="L713">
        <v>0</v>
      </c>
      <c r="M713" s="12">
        <v>0.97291493754485869</v>
      </c>
      <c r="N713" s="12">
        <v>13.962269192205065</v>
      </c>
      <c r="O713" s="12">
        <v>1467.434056215626</v>
      </c>
      <c r="P713" s="12">
        <v>173.94395884898427</v>
      </c>
      <c r="Q713" s="12">
        <v>317.95437583081139</v>
      </c>
      <c r="R713" s="57">
        <v>6.8285745478958458E-5</v>
      </c>
      <c r="S713" s="57">
        <v>2.379309524376026E-5</v>
      </c>
      <c r="T713" s="57">
        <v>0</v>
      </c>
      <c r="U713" s="57">
        <v>1.6813117470225643E-3</v>
      </c>
      <c r="V713" s="57">
        <v>3.0721769665082257E-4</v>
      </c>
      <c r="W713" s="57">
        <v>0</v>
      </c>
      <c r="X713" s="57">
        <v>3.178451446003192E-5</v>
      </c>
      <c r="Y713" s="57">
        <v>4.9596252910214883E-5</v>
      </c>
      <c r="Z713" s="57">
        <v>1.1783833890340178E-4</v>
      </c>
      <c r="AA713" s="57">
        <v>3.5635929516223072E-5</v>
      </c>
      <c r="AB713" s="57">
        <v>3.9841270388171621E-4</v>
      </c>
      <c r="AC713" s="17">
        <v>2.4671600218797209E-4</v>
      </c>
      <c r="AD713" s="12">
        <v>706</v>
      </c>
      <c r="AE713" s="16">
        <v>9</v>
      </c>
      <c r="AF713" s="17">
        <v>0.97464648388395114</v>
      </c>
      <c r="AG713" t="str">
        <f>IF(AF713&lt;='CAV Tier 1 Analysis'!$A$5,"Tier 1", "Tier 2")</f>
        <v>Tier 2</v>
      </c>
      <c r="AH713" t="str">
        <f t="shared" si="24"/>
        <v>Illinois - Tier 2</v>
      </c>
      <c r="AI713" t="str">
        <f t="shared" si="25"/>
        <v>Manhattan, Village Of - Tier 2</v>
      </c>
    </row>
    <row r="714" spans="1:35" x14ac:dyDescent="0.3">
      <c r="A714">
        <v>707</v>
      </c>
      <c r="B714">
        <v>5</v>
      </c>
      <c r="C714" t="s">
        <v>21</v>
      </c>
      <c r="D714" t="s">
        <v>4693</v>
      </c>
      <c r="E714" t="s">
        <v>8100</v>
      </c>
      <c r="F714" t="s">
        <v>3429</v>
      </c>
      <c r="G714" s="56">
        <v>0.93842000000000003</v>
      </c>
      <c r="H714">
        <v>0</v>
      </c>
      <c r="I714">
        <v>0</v>
      </c>
      <c r="J714" s="12">
        <v>6.5</v>
      </c>
      <c r="K714" s="12">
        <v>6</v>
      </c>
      <c r="L714">
        <v>0</v>
      </c>
      <c r="M714">
        <v>0</v>
      </c>
      <c r="N714" s="12">
        <v>0</v>
      </c>
      <c r="O714" s="12">
        <v>42.092437830700476</v>
      </c>
      <c r="P714">
        <v>0</v>
      </c>
      <c r="Q714">
        <v>0</v>
      </c>
      <c r="R714" s="57">
        <v>1.8927262953235941E-5</v>
      </c>
      <c r="S714" s="57">
        <v>0</v>
      </c>
      <c r="T714" s="57">
        <v>0</v>
      </c>
      <c r="U714" s="57">
        <v>8.4065587351128213E-4</v>
      </c>
      <c r="V714" s="57">
        <v>1.8433061799049354E-3</v>
      </c>
      <c r="W714" s="57">
        <v>0</v>
      </c>
      <c r="X714" s="57">
        <v>0</v>
      </c>
      <c r="Y714" s="57">
        <v>0</v>
      </c>
      <c r="Z714" s="57">
        <v>3.3801198311807552E-6</v>
      </c>
      <c r="AA714" s="57">
        <v>0</v>
      </c>
      <c r="AB714" s="57">
        <v>0</v>
      </c>
      <c r="AC714" s="17">
        <v>2.4602449420005768E-4</v>
      </c>
      <c r="AD714" s="12">
        <v>707</v>
      </c>
      <c r="AE714" s="16">
        <v>9</v>
      </c>
      <c r="AF714" s="17">
        <v>0.97489250837815122</v>
      </c>
      <c r="AG714" t="str">
        <f>IF(AF714&lt;='CAV Tier 1 Analysis'!$A$5,"Tier 1", "Tier 2")</f>
        <v>Tier 2</v>
      </c>
      <c r="AH714" t="str">
        <f t="shared" si="24"/>
        <v>Illinois - Tier 2</v>
      </c>
      <c r="AI714" t="str">
        <f t="shared" si="25"/>
        <v>St. Libory, Village Of - Tier 2</v>
      </c>
    </row>
    <row r="715" spans="1:35" x14ac:dyDescent="0.3">
      <c r="A715">
        <v>708</v>
      </c>
      <c r="B715">
        <v>5</v>
      </c>
      <c r="C715" t="s">
        <v>21</v>
      </c>
      <c r="D715" t="s">
        <v>4547</v>
      </c>
      <c r="E715" t="s">
        <v>7931</v>
      </c>
      <c r="F715" t="s">
        <v>3505</v>
      </c>
      <c r="G715" s="56">
        <v>0.65981000000000001</v>
      </c>
      <c r="H715">
        <v>10</v>
      </c>
      <c r="I715">
        <v>0</v>
      </c>
      <c r="J715" s="12">
        <v>6</v>
      </c>
      <c r="K715" s="12">
        <v>5</v>
      </c>
      <c r="L715">
        <v>0</v>
      </c>
      <c r="M715" s="12">
        <v>1</v>
      </c>
      <c r="N715" s="12">
        <v>0</v>
      </c>
      <c r="O715" s="12">
        <v>388.43339826830703</v>
      </c>
      <c r="P715" s="12">
        <v>362.3238728080845</v>
      </c>
      <c r="Q715">
        <v>0</v>
      </c>
      <c r="R715" s="57">
        <v>1.3307897710166669E-5</v>
      </c>
      <c r="S715" s="57">
        <v>2.379309524376026E-4</v>
      </c>
      <c r="T715" s="57">
        <v>0</v>
      </c>
      <c r="U715" s="57">
        <v>7.7599003708733738E-4</v>
      </c>
      <c r="V715" s="57">
        <v>1.5360884832541128E-3</v>
      </c>
      <c r="W715" s="57">
        <v>0</v>
      </c>
      <c r="X715" s="57">
        <v>3.2669366286265304E-5</v>
      </c>
      <c r="Y715" s="57">
        <v>0</v>
      </c>
      <c r="Z715" s="57">
        <v>3.1192097684159903E-5</v>
      </c>
      <c r="AA715" s="57">
        <v>7.4229355700956953E-5</v>
      </c>
      <c r="AB715" s="57">
        <v>0</v>
      </c>
      <c r="AC715" s="17">
        <v>2.4558256274187284E-4</v>
      </c>
      <c r="AD715" s="12">
        <v>708</v>
      </c>
      <c r="AE715" s="16">
        <v>9</v>
      </c>
      <c r="AF715" s="17">
        <v>0.9751380909408931</v>
      </c>
      <c r="AG715" t="str">
        <f>IF(AF715&lt;='CAV Tier 1 Analysis'!$A$5,"Tier 1", "Tier 2")</f>
        <v>Tier 2</v>
      </c>
      <c r="AH715" t="str">
        <f t="shared" si="24"/>
        <v>Illinois - Tier 2</v>
      </c>
      <c r="AI715" t="str">
        <f t="shared" si="25"/>
        <v>Forrest, Village Of - Tier 2</v>
      </c>
    </row>
    <row r="716" spans="1:35" x14ac:dyDescent="0.3">
      <c r="A716">
        <v>709</v>
      </c>
      <c r="B716">
        <v>5</v>
      </c>
      <c r="C716" t="s">
        <v>21</v>
      </c>
      <c r="D716" t="s">
        <v>4541</v>
      </c>
      <c r="E716" t="s">
        <v>7925</v>
      </c>
      <c r="F716" t="s">
        <v>3620</v>
      </c>
      <c r="G716" s="56">
        <v>0.26140999999999998</v>
      </c>
      <c r="H716">
        <v>11</v>
      </c>
      <c r="I716">
        <v>0</v>
      </c>
      <c r="J716" s="12">
        <v>4</v>
      </c>
      <c r="K716" s="12">
        <v>5</v>
      </c>
      <c r="L716">
        <v>1</v>
      </c>
      <c r="M716" s="12">
        <v>0.54102750468612526</v>
      </c>
      <c r="N716" s="12">
        <v>5.0722872831527273</v>
      </c>
      <c r="O716" s="12">
        <v>20.641977258370179</v>
      </c>
      <c r="P716" s="12">
        <v>7.6204049346032345</v>
      </c>
      <c r="Q716">
        <v>0</v>
      </c>
      <c r="R716" s="57">
        <v>5.2724534948161874E-6</v>
      </c>
      <c r="S716" s="57">
        <v>2.6172404768136289E-4</v>
      </c>
      <c r="T716" s="57">
        <v>0</v>
      </c>
      <c r="U716" s="57">
        <v>5.1732669139155829E-4</v>
      </c>
      <c r="V716" s="57">
        <v>1.5360884832541128E-3</v>
      </c>
      <c r="W716" s="57">
        <v>3.2765399737876802E-4</v>
      </c>
      <c r="X716" s="57">
        <v>1.7675025721535144E-5</v>
      </c>
      <c r="Y716" s="57">
        <v>1.8017590082631792E-5</v>
      </c>
      <c r="Z716" s="57">
        <v>1.6575983782747348E-6</v>
      </c>
      <c r="AA716" s="57">
        <v>1.5611937024519728E-6</v>
      </c>
      <c r="AB716" s="57">
        <v>0</v>
      </c>
      <c r="AC716" s="17">
        <v>2.4427064373504654E-4</v>
      </c>
      <c r="AD716" s="12">
        <v>709</v>
      </c>
      <c r="AE716" s="16">
        <v>9</v>
      </c>
      <c r="AF716" s="17">
        <v>0.9753823615846281</v>
      </c>
      <c r="AG716" t="str">
        <f>IF(AF716&lt;='CAV Tier 1 Analysis'!$A$5,"Tier 1", "Tier 2")</f>
        <v>Tier 2</v>
      </c>
      <c r="AH716" t="str">
        <f t="shared" si="24"/>
        <v>Illinois - Tier 2</v>
      </c>
      <c r="AI716" t="str">
        <f t="shared" si="25"/>
        <v>Nelson, Village Of - Tier 2</v>
      </c>
    </row>
    <row r="717" spans="1:35" x14ac:dyDescent="0.3">
      <c r="A717">
        <v>710</v>
      </c>
      <c r="B717">
        <v>5</v>
      </c>
      <c r="C717" t="s">
        <v>21</v>
      </c>
      <c r="D717" t="s">
        <v>4490</v>
      </c>
      <c r="E717" t="s">
        <v>7868</v>
      </c>
      <c r="F717" t="s">
        <v>3422</v>
      </c>
      <c r="G717" s="56">
        <v>0.6845</v>
      </c>
      <c r="H717">
        <v>0</v>
      </c>
      <c r="I717">
        <v>0</v>
      </c>
      <c r="J717" s="12">
        <v>4</v>
      </c>
      <c r="K717" s="12">
        <v>7</v>
      </c>
      <c r="L717">
        <v>0</v>
      </c>
      <c r="M717">
        <v>0</v>
      </c>
      <c r="N717" s="12">
        <v>0</v>
      </c>
      <c r="O717" s="12">
        <v>6.5886413088155882</v>
      </c>
      <c r="P717">
        <v>0</v>
      </c>
      <c r="Q717">
        <v>0</v>
      </c>
      <c r="R717" s="57">
        <v>1.3805877423211355E-5</v>
      </c>
      <c r="S717" s="57">
        <v>0</v>
      </c>
      <c r="T717" s="57">
        <v>0</v>
      </c>
      <c r="U717" s="57">
        <v>5.1732669139155829E-4</v>
      </c>
      <c r="V717" s="57">
        <v>2.1505238765557578E-3</v>
      </c>
      <c r="W717" s="57">
        <v>0</v>
      </c>
      <c r="X717" s="57">
        <v>0</v>
      </c>
      <c r="Y717" s="57">
        <v>0</v>
      </c>
      <c r="Z717" s="57">
        <v>5.2908309179044968E-7</v>
      </c>
      <c r="AA717" s="57">
        <v>0</v>
      </c>
      <c r="AB717" s="57">
        <v>0</v>
      </c>
      <c r="AC717" s="17">
        <v>2.438350480420289E-4</v>
      </c>
      <c r="AD717" s="12">
        <v>710</v>
      </c>
      <c r="AE717" s="16">
        <v>9</v>
      </c>
      <c r="AF717" s="17">
        <v>0.97562619663267014</v>
      </c>
      <c r="AG717" t="str">
        <f>IF(AF717&lt;='CAV Tier 1 Analysis'!$A$5,"Tier 1", "Tier 2")</f>
        <v>Tier 2</v>
      </c>
      <c r="AH717" t="str">
        <f t="shared" si="24"/>
        <v>Illinois - Tier 2</v>
      </c>
      <c r="AI717" t="str">
        <f t="shared" si="25"/>
        <v>Victoria, Village Of - Tier 2</v>
      </c>
    </row>
    <row r="718" spans="1:35" x14ac:dyDescent="0.3">
      <c r="A718">
        <v>711</v>
      </c>
      <c r="B718">
        <v>5</v>
      </c>
      <c r="C718" t="s">
        <v>21</v>
      </c>
      <c r="D718" t="s">
        <v>4876</v>
      </c>
      <c r="E718" t="s">
        <v>8308</v>
      </c>
      <c r="F718" t="s">
        <v>3404</v>
      </c>
      <c r="G718" s="56">
        <v>3.7065200000000003</v>
      </c>
      <c r="H718">
        <v>3</v>
      </c>
      <c r="I718">
        <v>0</v>
      </c>
      <c r="J718" s="12">
        <v>6</v>
      </c>
      <c r="K718" s="12">
        <v>4</v>
      </c>
      <c r="L718">
        <v>0</v>
      </c>
      <c r="M718" s="12">
        <v>1.9773480245621231</v>
      </c>
      <c r="N718" s="12">
        <v>8.977607368173727</v>
      </c>
      <c r="O718" s="12">
        <v>1805.4540878031364</v>
      </c>
      <c r="P718" s="12">
        <v>973.64878437541438</v>
      </c>
      <c r="Q718" s="12">
        <v>67.88885949908672</v>
      </c>
      <c r="R718" s="57">
        <v>7.4757868205524254E-5</v>
      </c>
      <c r="S718" s="57">
        <v>7.1379285731280781E-5</v>
      </c>
      <c r="T718" s="57">
        <v>0</v>
      </c>
      <c r="U718" s="57">
        <v>7.7599003708733738E-4</v>
      </c>
      <c r="V718" s="57">
        <v>1.2288707866032903E-3</v>
      </c>
      <c r="W718" s="57">
        <v>0</v>
      </c>
      <c r="X718" s="57">
        <v>6.4598706889843122E-5</v>
      </c>
      <c r="Y718" s="57">
        <v>3.1889922721811772E-5</v>
      </c>
      <c r="Z718" s="57">
        <v>1.4498212698003254E-4</v>
      </c>
      <c r="AA718" s="57">
        <v>1.9947159811213618E-4</v>
      </c>
      <c r="AB718" s="57">
        <v>8.506812968307639E-5</v>
      </c>
      <c r="AC718" s="17">
        <v>2.4336440563766667E-4</v>
      </c>
      <c r="AD718" s="12">
        <v>711</v>
      </c>
      <c r="AE718" s="16">
        <v>9</v>
      </c>
      <c r="AF718" s="17">
        <v>0.9758695610383078</v>
      </c>
      <c r="AG718" t="str">
        <f>IF(AF718&lt;='CAV Tier 1 Analysis'!$A$5,"Tier 1", "Tier 2")</f>
        <v>Tier 2</v>
      </c>
      <c r="AH718" t="str">
        <f t="shared" si="24"/>
        <v>Illinois - Tier 2</v>
      </c>
      <c r="AI718" t="str">
        <f t="shared" si="25"/>
        <v>Mount Zion, Village Of - Tier 2</v>
      </c>
    </row>
    <row r="719" spans="1:35" x14ac:dyDescent="0.3">
      <c r="A719">
        <v>712</v>
      </c>
      <c r="B719">
        <v>5</v>
      </c>
      <c r="C719" t="s">
        <v>21</v>
      </c>
      <c r="D719" t="s">
        <v>4502</v>
      </c>
      <c r="E719" t="s">
        <v>7881</v>
      </c>
      <c r="F719" t="s">
        <v>3559</v>
      </c>
      <c r="G719" s="56">
        <v>3.4522400000000002</v>
      </c>
      <c r="H719">
        <v>12</v>
      </c>
      <c r="I719">
        <v>0</v>
      </c>
      <c r="J719" s="12">
        <v>11</v>
      </c>
      <c r="K719" s="12">
        <v>1</v>
      </c>
      <c r="L719">
        <v>0</v>
      </c>
      <c r="M719" s="12">
        <v>0.94067040530206458</v>
      </c>
      <c r="N719" s="12">
        <v>65.328291128423402</v>
      </c>
      <c r="O719" s="12">
        <v>3455.7326062343354</v>
      </c>
      <c r="P719" s="12">
        <v>228.24045692562686</v>
      </c>
      <c r="Q719">
        <v>0</v>
      </c>
      <c r="R719" s="57">
        <v>6.9629221731931583E-5</v>
      </c>
      <c r="S719" s="57">
        <v>2.8551714292512312E-4</v>
      </c>
      <c r="T719" s="57">
        <v>0</v>
      </c>
      <c r="U719" s="57">
        <v>1.4226484013267853E-3</v>
      </c>
      <c r="V719" s="57">
        <v>3.0721769665082257E-4</v>
      </c>
      <c r="W719" s="57">
        <v>0</v>
      </c>
      <c r="X719" s="57">
        <v>3.0731106025462791E-5</v>
      </c>
      <c r="Y719" s="57">
        <v>2.3205672404642515E-4</v>
      </c>
      <c r="Z719" s="57">
        <v>2.7750329787435476E-4</v>
      </c>
      <c r="AA719" s="57">
        <v>4.6759662649817184E-5</v>
      </c>
      <c r="AB719" s="57">
        <v>0</v>
      </c>
      <c r="AC719" s="17">
        <v>2.4291484120279297E-4</v>
      </c>
      <c r="AD719" s="12">
        <v>712</v>
      </c>
      <c r="AE719" s="16">
        <v>9</v>
      </c>
      <c r="AF719" s="17">
        <v>0.97611247587951055</v>
      </c>
      <c r="AG719" t="str">
        <f>IF(AF719&lt;='CAV Tier 1 Analysis'!$A$5,"Tier 1", "Tier 2")</f>
        <v>Tier 2</v>
      </c>
      <c r="AH719" t="str">
        <f t="shared" si="24"/>
        <v>Illinois - Tier 2</v>
      </c>
      <c r="AI719" t="str">
        <f t="shared" si="25"/>
        <v>Kildeer, Village Of - Tier 2</v>
      </c>
    </row>
    <row r="720" spans="1:35" x14ac:dyDescent="0.3">
      <c r="A720">
        <v>713</v>
      </c>
      <c r="B720">
        <v>5</v>
      </c>
      <c r="C720" t="s">
        <v>21</v>
      </c>
      <c r="D720" t="s">
        <v>4457</v>
      </c>
      <c r="E720" t="s">
        <v>7831</v>
      </c>
      <c r="F720" t="s">
        <v>3402</v>
      </c>
      <c r="G720" s="56">
        <v>1.29179</v>
      </c>
      <c r="H720">
        <v>0</v>
      </c>
      <c r="I720">
        <v>0</v>
      </c>
      <c r="J720" s="12">
        <v>1</v>
      </c>
      <c r="K720" s="12">
        <v>8</v>
      </c>
      <c r="L720">
        <v>0</v>
      </c>
      <c r="M720">
        <v>0</v>
      </c>
      <c r="N720" s="12">
        <v>0</v>
      </c>
      <c r="O720" s="12">
        <v>107.12193805958664</v>
      </c>
      <c r="P720" s="12">
        <v>26.231991915398638</v>
      </c>
      <c r="Q720" s="12">
        <v>33.680260001267428</v>
      </c>
      <c r="R720" s="57">
        <v>2.6054484143944771E-5</v>
      </c>
      <c r="S720" s="57">
        <v>0</v>
      </c>
      <c r="T720" s="57">
        <v>0</v>
      </c>
      <c r="U720" s="57">
        <v>1.2933167284788957E-4</v>
      </c>
      <c r="V720" s="57">
        <v>2.4577415732065806E-3</v>
      </c>
      <c r="W720" s="57">
        <v>0</v>
      </c>
      <c r="X720" s="57">
        <v>0</v>
      </c>
      <c r="Y720" s="57">
        <v>0</v>
      </c>
      <c r="Z720" s="57">
        <v>8.6021386702776227E-6</v>
      </c>
      <c r="AA720" s="57">
        <v>5.3741528084850645E-6</v>
      </c>
      <c r="AB720" s="57">
        <v>4.2203046960688616E-5</v>
      </c>
      <c r="AC720" s="17">
        <v>2.4266427896707871E-4</v>
      </c>
      <c r="AD720" s="12">
        <v>713</v>
      </c>
      <c r="AE720" s="16">
        <v>9</v>
      </c>
      <c r="AF720" s="17">
        <v>0.97635514015847769</v>
      </c>
      <c r="AG720" t="str">
        <f>IF(AF720&lt;='CAV Tier 1 Analysis'!$A$5,"Tier 1", "Tier 2")</f>
        <v>Tier 2</v>
      </c>
      <c r="AH720" t="str">
        <f t="shared" si="24"/>
        <v>Illinois - Tier 2</v>
      </c>
      <c r="AI720" t="str">
        <f t="shared" si="25"/>
        <v>Bonnie, Village Of - Tier 2</v>
      </c>
    </row>
    <row r="721" spans="1:35" x14ac:dyDescent="0.3">
      <c r="A721">
        <v>714</v>
      </c>
      <c r="B721">
        <v>5</v>
      </c>
      <c r="C721" t="s">
        <v>21</v>
      </c>
      <c r="D721" t="s">
        <v>4873</v>
      </c>
      <c r="E721" t="s">
        <v>8305</v>
      </c>
      <c r="F721" t="s">
        <v>3506</v>
      </c>
      <c r="G721" s="56">
        <v>0.4</v>
      </c>
      <c r="H721">
        <v>2</v>
      </c>
      <c r="I721">
        <v>0</v>
      </c>
      <c r="J721" s="12">
        <v>5.5</v>
      </c>
      <c r="K721" s="12">
        <v>6</v>
      </c>
      <c r="L721">
        <v>0</v>
      </c>
      <c r="M721">
        <v>0</v>
      </c>
      <c r="N721" s="12">
        <v>0</v>
      </c>
      <c r="O721" s="12">
        <v>43.504157332124038</v>
      </c>
      <c r="P721">
        <v>0</v>
      </c>
      <c r="Q721" s="12">
        <v>0.51120897312803493</v>
      </c>
      <c r="R721" s="57">
        <v>8.0677150756530933E-6</v>
      </c>
      <c r="S721" s="57">
        <v>4.758619048752052E-5</v>
      </c>
      <c r="T721" s="57">
        <v>0</v>
      </c>
      <c r="U721" s="57">
        <v>7.1132420066339264E-4</v>
      </c>
      <c r="V721" s="57">
        <v>1.8433061799049354E-3</v>
      </c>
      <c r="W721" s="57">
        <v>0</v>
      </c>
      <c r="X721" s="57">
        <v>0</v>
      </c>
      <c r="Y721" s="57">
        <v>0</v>
      </c>
      <c r="Z721" s="57">
        <v>3.4934841628457188E-6</v>
      </c>
      <c r="AA721" s="57">
        <v>0</v>
      </c>
      <c r="AB721" s="57">
        <v>6.4057036076431669E-7</v>
      </c>
      <c r="AC721" s="17">
        <v>2.3767439460501018E-4</v>
      </c>
      <c r="AD721" s="12">
        <v>714</v>
      </c>
      <c r="AE721" s="16">
        <v>9</v>
      </c>
      <c r="AF721" s="17">
        <v>0.97659281455308267</v>
      </c>
      <c r="AG721" t="str">
        <f>IF(AF721&lt;='CAV Tier 1 Analysis'!$A$5,"Tier 1", "Tier 2")</f>
        <v>Tier 2</v>
      </c>
      <c r="AH721" t="str">
        <f t="shared" si="24"/>
        <v>Illinois - Tier 2</v>
      </c>
      <c r="AI721" t="str">
        <f t="shared" si="25"/>
        <v>Freeman Spur, Village Of - Tier 2</v>
      </c>
    </row>
    <row r="722" spans="1:35" x14ac:dyDescent="0.3">
      <c r="A722">
        <v>715</v>
      </c>
      <c r="B722">
        <v>5</v>
      </c>
      <c r="C722" t="s">
        <v>21</v>
      </c>
      <c r="D722" t="s">
        <v>4681</v>
      </c>
      <c r="E722" t="s">
        <v>8087</v>
      </c>
      <c r="F722" t="s">
        <v>3563</v>
      </c>
      <c r="G722" s="56">
        <v>0.86009999999999998</v>
      </c>
      <c r="H722">
        <v>1</v>
      </c>
      <c r="I722">
        <v>0</v>
      </c>
      <c r="J722" s="12">
        <v>11.2</v>
      </c>
      <c r="K722" s="12">
        <v>2</v>
      </c>
      <c r="L722">
        <v>0</v>
      </c>
      <c r="M722" s="12">
        <v>2.8593419369840722</v>
      </c>
      <c r="N722" s="12">
        <v>87.22791908380853</v>
      </c>
      <c r="O722" s="12">
        <v>580.22800438724494</v>
      </c>
      <c r="P722" s="12">
        <v>239.25766700200575</v>
      </c>
      <c r="Q722">
        <v>0</v>
      </c>
      <c r="R722" s="57">
        <v>1.7347604341423061E-5</v>
      </c>
      <c r="S722" s="57">
        <v>2.379309524376026E-5</v>
      </c>
      <c r="T722" s="57">
        <v>0</v>
      </c>
      <c r="U722" s="57">
        <v>1.4485147358963631E-3</v>
      </c>
      <c r="V722" s="57">
        <v>6.1443539330164514E-4</v>
      </c>
      <c r="W722" s="57">
        <v>0</v>
      </c>
      <c r="X722" s="57">
        <v>9.3412889077011983E-5</v>
      </c>
      <c r="Y722" s="57">
        <v>3.0984776730472798E-4</v>
      </c>
      <c r="Z722" s="57">
        <v>4.6593646871298903E-5</v>
      </c>
      <c r="AA722" s="57">
        <v>4.9016760420531474E-5</v>
      </c>
      <c r="AB722" s="57">
        <v>0</v>
      </c>
      <c r="AC722" s="17">
        <v>2.3663289931425107E-4</v>
      </c>
      <c r="AD722" s="12">
        <v>715</v>
      </c>
      <c r="AE722" s="16">
        <v>9</v>
      </c>
      <c r="AF722" s="17">
        <v>0.97682944745239697</v>
      </c>
      <c r="AG722" t="str">
        <f>IF(AF722&lt;='CAV Tier 1 Analysis'!$A$5,"Tier 1", "Tier 2")</f>
        <v>Tier 2</v>
      </c>
      <c r="AH722" t="str">
        <f t="shared" si="24"/>
        <v>Illinois - Tier 2</v>
      </c>
      <c r="AI722" t="str">
        <f t="shared" si="25"/>
        <v>Brooklyn, Village Of - Tier 2</v>
      </c>
    </row>
    <row r="723" spans="1:35" x14ac:dyDescent="0.3">
      <c r="A723">
        <v>716</v>
      </c>
      <c r="B723">
        <v>5</v>
      </c>
      <c r="C723" t="s">
        <v>21</v>
      </c>
      <c r="D723" t="s">
        <v>4809</v>
      </c>
      <c r="E723" t="s">
        <v>8230</v>
      </c>
      <c r="F723" t="s">
        <v>3530</v>
      </c>
      <c r="G723" s="56">
        <v>0.53622999999999998</v>
      </c>
      <c r="H723">
        <v>3</v>
      </c>
      <c r="I723">
        <v>0</v>
      </c>
      <c r="J723" s="12">
        <v>7</v>
      </c>
      <c r="K723" s="12">
        <v>5</v>
      </c>
      <c r="L723">
        <v>0</v>
      </c>
      <c r="M723" s="12">
        <v>2.0000000000000004</v>
      </c>
      <c r="N723" s="12">
        <v>0</v>
      </c>
      <c r="O723" s="12">
        <v>65.330949262210993</v>
      </c>
      <c r="P723" s="12">
        <v>8.7333257666051622</v>
      </c>
      <c r="Q723">
        <v>0</v>
      </c>
      <c r="R723" s="57">
        <v>1.0815377137543645E-5</v>
      </c>
      <c r="S723" s="57">
        <v>7.1379285731280781E-5</v>
      </c>
      <c r="T723" s="57">
        <v>0</v>
      </c>
      <c r="U723" s="57">
        <v>9.0532170993522698E-4</v>
      </c>
      <c r="V723" s="57">
        <v>1.5360884832541128E-3</v>
      </c>
      <c r="W723" s="57">
        <v>0</v>
      </c>
      <c r="X723" s="57">
        <v>6.5338732572530622E-5</v>
      </c>
      <c r="Y723" s="57">
        <v>0</v>
      </c>
      <c r="Z723" s="57">
        <v>5.2462258916731471E-6</v>
      </c>
      <c r="AA723" s="57">
        <v>1.7891979895154244E-6</v>
      </c>
      <c r="AB723" s="57">
        <v>0</v>
      </c>
      <c r="AC723" s="17">
        <v>2.3599809204653482E-4</v>
      </c>
      <c r="AD723" s="12">
        <v>716</v>
      </c>
      <c r="AE723" s="16">
        <v>9</v>
      </c>
      <c r="AF723" s="17">
        <v>0.97706544554444352</v>
      </c>
      <c r="AG723" t="str">
        <f>IF(AF723&lt;='CAV Tier 1 Analysis'!$A$5,"Tier 1", "Tier 2")</f>
        <v>Tier 2</v>
      </c>
      <c r="AH723" t="str">
        <f t="shared" si="24"/>
        <v>Illinois - Tier 2</v>
      </c>
      <c r="AI723" t="str">
        <f t="shared" si="25"/>
        <v>Potomac, Village Of - Tier 2</v>
      </c>
    </row>
    <row r="724" spans="1:35" x14ac:dyDescent="0.3">
      <c r="A724">
        <v>717</v>
      </c>
      <c r="B724">
        <v>5</v>
      </c>
      <c r="C724" t="s">
        <v>21</v>
      </c>
      <c r="D724" t="s">
        <v>4497</v>
      </c>
      <c r="E724" t="s">
        <v>7876</v>
      </c>
      <c r="F724" t="s">
        <v>3617</v>
      </c>
      <c r="G724" s="56">
        <v>3.9281800000000002</v>
      </c>
      <c r="H724">
        <v>11</v>
      </c>
      <c r="I724">
        <v>0</v>
      </c>
      <c r="J724" s="12">
        <v>11</v>
      </c>
      <c r="K724" s="12">
        <v>1</v>
      </c>
      <c r="L724">
        <v>0</v>
      </c>
      <c r="M724" s="12">
        <v>2.8556583455951619</v>
      </c>
      <c r="N724" s="12">
        <v>57.784300419632949</v>
      </c>
      <c r="O724" s="12">
        <v>2775.0610796528777</v>
      </c>
      <c r="P724">
        <v>0</v>
      </c>
      <c r="Q724">
        <v>0</v>
      </c>
      <c r="R724" s="57">
        <v>7.9228592514697416E-5</v>
      </c>
      <c r="S724" s="57">
        <v>2.6172404768136289E-4</v>
      </c>
      <c r="T724" s="57">
        <v>0</v>
      </c>
      <c r="U724" s="57">
        <v>1.4226484013267853E-3</v>
      </c>
      <c r="V724" s="57">
        <v>3.0721769665082257E-4</v>
      </c>
      <c r="W724" s="57">
        <v>0</v>
      </c>
      <c r="X724" s="57">
        <v>9.3292548480678736E-5</v>
      </c>
      <c r="Y724" s="57">
        <v>2.0525924105889136E-4</v>
      </c>
      <c r="Z724" s="57">
        <v>2.2284380452849796E-4</v>
      </c>
      <c r="AA724" s="57">
        <v>0</v>
      </c>
      <c r="AB724" s="57">
        <v>0</v>
      </c>
      <c r="AC724" s="17">
        <v>2.3565584838561242E-4</v>
      </c>
      <c r="AD724" s="12">
        <v>717</v>
      </c>
      <c r="AE724" s="16">
        <v>9</v>
      </c>
      <c r="AF724" s="17">
        <v>0.97730110139282911</v>
      </c>
      <c r="AG724" t="str">
        <f>IF(AF724&lt;='CAV Tier 1 Analysis'!$A$5,"Tier 1", "Tier 2")</f>
        <v>Tier 2</v>
      </c>
      <c r="AH724" t="str">
        <f t="shared" si="24"/>
        <v>Illinois - Tier 2</v>
      </c>
      <c r="AI724" t="str">
        <f t="shared" si="25"/>
        <v>Green Oaks, Village Of - Tier 2</v>
      </c>
    </row>
    <row r="725" spans="1:35" x14ac:dyDescent="0.3">
      <c r="A725">
        <v>718</v>
      </c>
      <c r="B725">
        <v>5</v>
      </c>
      <c r="C725" t="s">
        <v>21</v>
      </c>
      <c r="D725" t="s">
        <v>4450</v>
      </c>
      <c r="E725" t="s">
        <v>7821</v>
      </c>
      <c r="F725" t="s">
        <v>3586</v>
      </c>
      <c r="G725" s="56">
        <v>2.1592500000000001</v>
      </c>
      <c r="H725">
        <v>8</v>
      </c>
      <c r="I725">
        <v>0</v>
      </c>
      <c r="J725" s="12">
        <v>6</v>
      </c>
      <c r="K725" s="12">
        <v>5</v>
      </c>
      <c r="L725">
        <v>0</v>
      </c>
      <c r="M725" s="12">
        <v>1</v>
      </c>
      <c r="N725" s="12">
        <v>0</v>
      </c>
      <c r="O725" s="12">
        <v>81.183058496216916</v>
      </c>
      <c r="P725" s="12">
        <v>17.504671098779347</v>
      </c>
      <c r="Q725">
        <v>0</v>
      </c>
      <c r="R725" s="57">
        <v>4.3550534442759851E-5</v>
      </c>
      <c r="S725" s="57">
        <v>1.9034476195008208E-4</v>
      </c>
      <c r="T725" s="57">
        <v>0</v>
      </c>
      <c r="U725" s="57">
        <v>7.7599003708733738E-4</v>
      </c>
      <c r="V725" s="57">
        <v>1.5360884832541128E-3</v>
      </c>
      <c r="W725" s="57">
        <v>0</v>
      </c>
      <c r="X725" s="57">
        <v>3.2669366286265304E-5</v>
      </c>
      <c r="Y725" s="57">
        <v>0</v>
      </c>
      <c r="Z725" s="57">
        <v>6.5191868212210787E-6</v>
      </c>
      <c r="AA725" s="57">
        <v>3.5861850541319358E-6</v>
      </c>
      <c r="AB725" s="57">
        <v>0</v>
      </c>
      <c r="AC725" s="17">
        <v>2.3534077771781005E-4</v>
      </c>
      <c r="AD725" s="12">
        <v>718</v>
      </c>
      <c r="AE725" s="16">
        <v>9</v>
      </c>
      <c r="AF725" s="17">
        <v>0.97753644217054692</v>
      </c>
      <c r="AG725" t="str">
        <f>IF(AF725&lt;='CAV Tier 1 Analysis'!$A$5,"Tier 1", "Tier 2")</f>
        <v>Tier 2</v>
      </c>
      <c r="AH725" t="str">
        <f t="shared" si="24"/>
        <v>Illinois - Tier 2</v>
      </c>
      <c r="AI725" t="str">
        <f t="shared" si="25"/>
        <v>Gilman, City Of - Tier 2</v>
      </c>
    </row>
    <row r="726" spans="1:35" x14ac:dyDescent="0.3">
      <c r="A726">
        <v>719</v>
      </c>
      <c r="B726">
        <v>5</v>
      </c>
      <c r="C726" t="s">
        <v>21</v>
      </c>
      <c r="D726" t="s">
        <v>4623</v>
      </c>
      <c r="E726" t="s">
        <v>8020</v>
      </c>
      <c r="F726" t="s">
        <v>3372</v>
      </c>
      <c r="G726" s="56">
        <v>1.3025</v>
      </c>
      <c r="H726">
        <v>0</v>
      </c>
      <c r="I726">
        <v>0</v>
      </c>
      <c r="J726" s="12">
        <v>6</v>
      </c>
      <c r="K726" s="12">
        <v>4</v>
      </c>
      <c r="L726">
        <v>0</v>
      </c>
      <c r="M726" s="12">
        <v>1</v>
      </c>
      <c r="N726" s="12">
        <v>0</v>
      </c>
      <c r="O726" s="12">
        <v>1815.8219429563387</v>
      </c>
      <c r="P726" s="12">
        <v>1736.7346204500166</v>
      </c>
      <c r="Q726" s="12">
        <v>11.19187392705453</v>
      </c>
      <c r="R726" s="57">
        <v>2.6270497215095384E-5</v>
      </c>
      <c r="S726" s="57">
        <v>0</v>
      </c>
      <c r="T726" s="57">
        <v>0</v>
      </c>
      <c r="U726" s="57">
        <v>7.7599003708733738E-4</v>
      </c>
      <c r="V726" s="57">
        <v>1.2288707866032903E-3</v>
      </c>
      <c r="W726" s="57">
        <v>0</v>
      </c>
      <c r="X726" s="57">
        <v>3.2669366286265304E-5</v>
      </c>
      <c r="Y726" s="57">
        <v>0</v>
      </c>
      <c r="Z726" s="57">
        <v>1.4581468965913186E-4</v>
      </c>
      <c r="AA726" s="57">
        <v>3.5580512788301771E-4</v>
      </c>
      <c r="AB726" s="57">
        <v>1.4023976682597299E-5</v>
      </c>
      <c r="AC726" s="17">
        <v>2.3449495285606688E-4</v>
      </c>
      <c r="AD726" s="12">
        <v>719</v>
      </c>
      <c r="AE726" s="16">
        <v>9</v>
      </c>
      <c r="AF726" s="17">
        <v>0.97777093712340302</v>
      </c>
      <c r="AG726" t="str">
        <f>IF(AF726&lt;='CAV Tier 1 Analysis'!$A$5,"Tier 1", "Tier 2")</f>
        <v>Tier 2</v>
      </c>
      <c r="AH726" t="str">
        <f t="shared" si="24"/>
        <v>Illinois - Tier 2</v>
      </c>
      <c r="AI726" t="str">
        <f t="shared" si="25"/>
        <v>Polo, City Of - Tier 2</v>
      </c>
    </row>
    <row r="727" spans="1:35" x14ac:dyDescent="0.3">
      <c r="A727">
        <v>720</v>
      </c>
      <c r="B727">
        <v>5</v>
      </c>
      <c r="C727" t="s">
        <v>21</v>
      </c>
      <c r="D727" t="s">
        <v>4353</v>
      </c>
      <c r="E727" t="s">
        <v>7715</v>
      </c>
      <c r="F727" t="s">
        <v>3589</v>
      </c>
      <c r="G727" s="56">
        <v>2.3576899999999998</v>
      </c>
      <c r="H727">
        <v>2</v>
      </c>
      <c r="I727">
        <v>0</v>
      </c>
      <c r="J727" s="12">
        <v>15</v>
      </c>
      <c r="K727" s="12">
        <v>1</v>
      </c>
      <c r="L727">
        <v>0</v>
      </c>
      <c r="M727" s="12">
        <v>1.9637526562016214</v>
      </c>
      <c r="N727" s="12">
        <v>12.36008939775806</v>
      </c>
      <c r="O727" s="12">
        <v>1366.8071044483866</v>
      </c>
      <c r="P727">
        <v>0</v>
      </c>
      <c r="Q727">
        <v>0</v>
      </c>
      <c r="R727" s="57">
        <v>4.7552927891791351E-5</v>
      </c>
      <c r="S727" s="57">
        <v>4.758619048752052E-5</v>
      </c>
      <c r="T727" s="57">
        <v>0</v>
      </c>
      <c r="U727" s="57">
        <v>1.9399750927183435E-3</v>
      </c>
      <c r="V727" s="57">
        <v>3.0721769665082257E-4</v>
      </c>
      <c r="W727" s="57">
        <v>0</v>
      </c>
      <c r="X727" s="57">
        <v>6.4154554821077193E-5</v>
      </c>
      <c r="Y727" s="57">
        <v>4.3905049481950351E-5</v>
      </c>
      <c r="Z727" s="57">
        <v>1.0975776261110545E-4</v>
      </c>
      <c r="AA727" s="57">
        <v>0</v>
      </c>
      <c r="AB727" s="57">
        <v>0</v>
      </c>
      <c r="AC727" s="17">
        <v>2.3274084315114647E-4</v>
      </c>
      <c r="AD727" s="12">
        <v>720</v>
      </c>
      <c r="AE727" s="16">
        <v>9</v>
      </c>
      <c r="AF727" s="17">
        <v>0.97800367796655419</v>
      </c>
      <c r="AG727" t="str">
        <f>IF(AF727&lt;='CAV Tier 1 Analysis'!$A$5,"Tier 1", "Tier 2")</f>
        <v>Tier 2</v>
      </c>
      <c r="AH727" t="str">
        <f t="shared" si="24"/>
        <v>Illinois - Tier 2</v>
      </c>
      <c r="AI727" t="str">
        <f t="shared" si="25"/>
        <v>Thornton, Village Of - Tier 2</v>
      </c>
    </row>
    <row r="728" spans="1:35" x14ac:dyDescent="0.3">
      <c r="A728">
        <v>721</v>
      </c>
      <c r="B728">
        <v>5</v>
      </c>
      <c r="C728" t="s">
        <v>21</v>
      </c>
      <c r="D728" t="s">
        <v>4736</v>
      </c>
      <c r="E728" t="s">
        <v>8151</v>
      </c>
      <c r="F728" t="s">
        <v>3568</v>
      </c>
      <c r="G728" s="56">
        <v>2.0277599999999998</v>
      </c>
      <c r="H728">
        <v>2</v>
      </c>
      <c r="I728">
        <v>0</v>
      </c>
      <c r="J728" s="12">
        <v>13</v>
      </c>
      <c r="K728" s="12">
        <v>1</v>
      </c>
      <c r="L728">
        <v>0</v>
      </c>
      <c r="M728" s="12">
        <v>5.5296484791099543</v>
      </c>
      <c r="N728" s="12">
        <v>36.697629087513569</v>
      </c>
      <c r="O728" s="12">
        <v>1142.3803234553934</v>
      </c>
      <c r="P728" s="12">
        <v>367.66853278831468</v>
      </c>
      <c r="Q728">
        <v>0</v>
      </c>
      <c r="R728" s="57">
        <v>4.0898474804515787E-5</v>
      </c>
      <c r="S728" s="57">
        <v>4.758619048752052E-5</v>
      </c>
      <c r="T728" s="57">
        <v>0</v>
      </c>
      <c r="U728" s="57">
        <v>1.6813117470225643E-3</v>
      </c>
      <c r="V728" s="57">
        <v>3.0721769665082257E-4</v>
      </c>
      <c r="W728" s="57">
        <v>0</v>
      </c>
      <c r="X728" s="57">
        <v>1.8065011159833295E-4</v>
      </c>
      <c r="Y728" s="57">
        <v>1.3035595205725567E-4</v>
      </c>
      <c r="Z728" s="57">
        <v>9.1735774525416745E-5</v>
      </c>
      <c r="AA728" s="57">
        <v>7.5324317133385984E-5</v>
      </c>
      <c r="AB728" s="57">
        <v>0</v>
      </c>
      <c r="AC728" s="17">
        <v>2.3228002402543764E-4</v>
      </c>
      <c r="AD728" s="12">
        <v>721</v>
      </c>
      <c r="AE728" s="16">
        <v>9</v>
      </c>
      <c r="AF728" s="17">
        <v>0.97823595799057961</v>
      </c>
      <c r="AG728" t="str">
        <f>IF(AF728&lt;='CAV Tier 1 Analysis'!$A$5,"Tier 1", "Tier 2")</f>
        <v>Tier 2</v>
      </c>
      <c r="AH728" t="str">
        <f t="shared" si="24"/>
        <v>Illinois - Tier 2</v>
      </c>
      <c r="AI728" t="str">
        <f t="shared" si="25"/>
        <v>Beecher, Village Of - Tier 2</v>
      </c>
    </row>
    <row r="729" spans="1:35" x14ac:dyDescent="0.3">
      <c r="A729">
        <v>722</v>
      </c>
      <c r="B729">
        <v>5</v>
      </c>
      <c r="C729" t="s">
        <v>21</v>
      </c>
      <c r="D729" t="s">
        <v>4333</v>
      </c>
      <c r="E729" t="s">
        <v>7695</v>
      </c>
      <c r="F729" t="s">
        <v>3605</v>
      </c>
      <c r="G729" s="56">
        <v>0.45125999999999999</v>
      </c>
      <c r="H729">
        <v>5</v>
      </c>
      <c r="I729">
        <v>0</v>
      </c>
      <c r="J729" s="12">
        <v>15</v>
      </c>
      <c r="K729" s="12">
        <v>1</v>
      </c>
      <c r="L729">
        <v>0</v>
      </c>
      <c r="M729" s="12">
        <v>0.9993130346141913</v>
      </c>
      <c r="N729" s="12">
        <v>0.44971661482709285</v>
      </c>
      <c r="O729" s="12">
        <v>1676.6115284304121</v>
      </c>
      <c r="P729">
        <v>0</v>
      </c>
      <c r="Q729">
        <v>0</v>
      </c>
      <c r="R729" s="57">
        <v>9.1015927625980375E-6</v>
      </c>
      <c r="S729" s="57">
        <v>1.189654762188013E-4</v>
      </c>
      <c r="T729" s="57">
        <v>0</v>
      </c>
      <c r="U729" s="57">
        <v>1.9399750927183435E-3</v>
      </c>
      <c r="V729" s="57">
        <v>3.0721769665082257E-4</v>
      </c>
      <c r="W729" s="57">
        <v>0</v>
      </c>
      <c r="X729" s="57">
        <v>3.2646923562450338E-5</v>
      </c>
      <c r="Y729" s="57">
        <v>1.5974666194906439E-6</v>
      </c>
      <c r="Z729" s="57">
        <v>1.3463577232631868E-4</v>
      </c>
      <c r="AA729" s="57">
        <v>0</v>
      </c>
      <c r="AB729" s="57">
        <v>0</v>
      </c>
      <c r="AC729" s="17">
        <v>2.3128545644171135E-4</v>
      </c>
      <c r="AD729" s="12">
        <v>722</v>
      </c>
      <c r="AE729" s="16">
        <v>9</v>
      </c>
      <c r="AF729" s="17">
        <v>0.9784672434470213</v>
      </c>
      <c r="AG729" t="str">
        <f>IF(AF729&lt;='CAV Tier 1 Analysis'!$A$5,"Tier 1", "Tier 2")</f>
        <v>Tier 2</v>
      </c>
      <c r="AH729" t="str">
        <f t="shared" si="24"/>
        <v>Illinois - Tier 2</v>
      </c>
      <c r="AI729" t="str">
        <f t="shared" si="25"/>
        <v>Phoenix, Village Of - Tier 2</v>
      </c>
    </row>
    <row r="730" spans="1:35" x14ac:dyDescent="0.3">
      <c r="A730">
        <v>723</v>
      </c>
      <c r="B730">
        <v>5</v>
      </c>
      <c r="C730" t="s">
        <v>21</v>
      </c>
      <c r="D730" t="s">
        <v>4783</v>
      </c>
      <c r="E730" t="s">
        <v>8203</v>
      </c>
      <c r="F730" t="s">
        <v>3571</v>
      </c>
      <c r="G730" s="56">
        <v>0.58200000000000007</v>
      </c>
      <c r="H730">
        <v>0</v>
      </c>
      <c r="I730">
        <v>0</v>
      </c>
      <c r="J730" s="12">
        <v>10</v>
      </c>
      <c r="K730" s="12">
        <v>4</v>
      </c>
      <c r="L730">
        <v>0</v>
      </c>
      <c r="M730">
        <v>0</v>
      </c>
      <c r="N730" s="12">
        <v>1.0799898637089325</v>
      </c>
      <c r="O730" s="12">
        <v>10.040698764524752</v>
      </c>
      <c r="P730">
        <v>0</v>
      </c>
      <c r="Q730">
        <v>0</v>
      </c>
      <c r="R730" s="57">
        <v>1.1738525435075251E-5</v>
      </c>
      <c r="S730" s="57">
        <v>0</v>
      </c>
      <c r="T730" s="57">
        <v>0</v>
      </c>
      <c r="U730" s="57">
        <v>1.2933167284788956E-3</v>
      </c>
      <c r="V730" s="57">
        <v>1.2288707866032903E-3</v>
      </c>
      <c r="W730" s="57">
        <v>0</v>
      </c>
      <c r="X730" s="57">
        <v>0</v>
      </c>
      <c r="Y730" s="57">
        <v>3.8362997936524835E-6</v>
      </c>
      <c r="Z730" s="57">
        <v>8.0629126660201892E-7</v>
      </c>
      <c r="AA730" s="57">
        <v>0</v>
      </c>
      <c r="AB730" s="57">
        <v>0</v>
      </c>
      <c r="AC730" s="17">
        <v>2.3077896650704687E-4</v>
      </c>
      <c r="AD730" s="12">
        <v>723</v>
      </c>
      <c r="AE730" s="16">
        <v>9</v>
      </c>
      <c r="AF730" s="17">
        <v>0.97869802241352832</v>
      </c>
      <c r="AG730" t="str">
        <f>IF(AF730&lt;='CAV Tier 1 Analysis'!$A$5,"Tier 1", "Tier 2")</f>
        <v>Tier 2</v>
      </c>
      <c r="AH730" t="str">
        <f t="shared" si="24"/>
        <v>Illinois - Tier 2</v>
      </c>
      <c r="AI730" t="str">
        <f t="shared" si="25"/>
        <v>Hanover, Village Of - Tier 2</v>
      </c>
    </row>
    <row r="731" spans="1:35" x14ac:dyDescent="0.3">
      <c r="A731">
        <v>724</v>
      </c>
      <c r="B731">
        <v>5</v>
      </c>
      <c r="C731" t="s">
        <v>21</v>
      </c>
      <c r="D731" t="s">
        <v>4918</v>
      </c>
      <c r="E731" t="s">
        <v>8354</v>
      </c>
      <c r="F731" t="s">
        <v>3502</v>
      </c>
      <c r="G731" s="56">
        <v>1.3895</v>
      </c>
      <c r="H731">
        <v>0</v>
      </c>
      <c r="I731">
        <v>0</v>
      </c>
      <c r="J731" s="12">
        <v>13.846153846153847</v>
      </c>
      <c r="K731" s="12">
        <v>1</v>
      </c>
      <c r="L731">
        <v>0</v>
      </c>
      <c r="M731" s="12">
        <v>1.0000000000000002</v>
      </c>
      <c r="N731" s="12">
        <v>0</v>
      </c>
      <c r="O731" s="12">
        <v>4518.2849162314342</v>
      </c>
      <c r="P731">
        <v>0</v>
      </c>
      <c r="Q731">
        <v>0</v>
      </c>
      <c r="R731" s="57">
        <v>2.802522524404993E-5</v>
      </c>
      <c r="S731" s="57">
        <v>0</v>
      </c>
      <c r="T731" s="57">
        <v>0</v>
      </c>
      <c r="U731" s="57">
        <v>1.790746239432317E-3</v>
      </c>
      <c r="V731" s="57">
        <v>3.0721769665082257E-4</v>
      </c>
      <c r="W731" s="57">
        <v>0</v>
      </c>
      <c r="X731" s="57">
        <v>3.2669366286265311E-5</v>
      </c>
      <c r="Y731" s="57">
        <v>0</v>
      </c>
      <c r="Z731" s="57">
        <v>3.6282869882009385E-4</v>
      </c>
      <c r="AA731" s="57">
        <v>0</v>
      </c>
      <c r="AB731" s="57">
        <v>0</v>
      </c>
      <c r="AC731" s="17">
        <v>2.2922611149395894E-4</v>
      </c>
      <c r="AD731" s="12">
        <v>724</v>
      </c>
      <c r="AE731" s="16">
        <v>9</v>
      </c>
      <c r="AF731" s="17">
        <v>0.97892724852502233</v>
      </c>
      <c r="AG731" t="str">
        <f>IF(AF731&lt;='CAV Tier 1 Analysis'!$A$5,"Tier 1", "Tier 2")</f>
        <v>Tier 2</v>
      </c>
      <c r="AH731" t="str">
        <f t="shared" si="24"/>
        <v>Illinois - Tier 2</v>
      </c>
      <c r="AI731" t="str">
        <f t="shared" si="25"/>
        <v>Berkeley, Village Of - Tier 2</v>
      </c>
    </row>
    <row r="732" spans="1:35" x14ac:dyDescent="0.3">
      <c r="A732">
        <v>725</v>
      </c>
      <c r="B732">
        <v>5</v>
      </c>
      <c r="C732" t="s">
        <v>21</v>
      </c>
      <c r="D732" t="s">
        <v>4806</v>
      </c>
      <c r="E732" t="s">
        <v>8227</v>
      </c>
      <c r="F732" t="s">
        <v>3544</v>
      </c>
      <c r="G732" s="56">
        <v>0.92776999999999998</v>
      </c>
      <c r="H732">
        <v>0</v>
      </c>
      <c r="I732">
        <v>0</v>
      </c>
      <c r="J732" s="12">
        <v>7</v>
      </c>
      <c r="K732" s="12">
        <v>5</v>
      </c>
      <c r="L732">
        <v>0</v>
      </c>
      <c r="M732">
        <v>0</v>
      </c>
      <c r="N732" s="12">
        <v>0</v>
      </c>
      <c r="O732" s="12">
        <v>279.48907671775066</v>
      </c>
      <c r="P732" s="12">
        <v>181.56546716491286</v>
      </c>
      <c r="Q732">
        <v>0</v>
      </c>
      <c r="R732" s="57">
        <v>1.8712460039346674E-5</v>
      </c>
      <c r="S732" s="57">
        <v>0</v>
      </c>
      <c r="T732" s="57">
        <v>0</v>
      </c>
      <c r="U732" s="57">
        <v>9.0532170993522698E-4</v>
      </c>
      <c r="V732" s="57">
        <v>1.5360884832541128E-3</v>
      </c>
      <c r="W732" s="57">
        <v>0</v>
      </c>
      <c r="X732" s="57">
        <v>0</v>
      </c>
      <c r="Y732" s="57">
        <v>0</v>
      </c>
      <c r="Z732" s="57">
        <v>2.2443617416785465E-5</v>
      </c>
      <c r="AA732" s="57">
        <v>3.7197349268601701E-5</v>
      </c>
      <c r="AB732" s="57">
        <v>0</v>
      </c>
      <c r="AC732" s="17">
        <v>2.290694199921885E-4</v>
      </c>
      <c r="AD732" s="12">
        <v>725</v>
      </c>
      <c r="AE732" s="16">
        <v>9</v>
      </c>
      <c r="AF732" s="17">
        <v>0.97915631794501456</v>
      </c>
      <c r="AG732" t="str">
        <f>IF(AF732&lt;='CAV Tier 1 Analysis'!$A$5,"Tier 1", "Tier 2")</f>
        <v>Tier 2</v>
      </c>
      <c r="AH732" t="str">
        <f t="shared" si="24"/>
        <v>Illinois - Tier 2</v>
      </c>
      <c r="AI732" t="str">
        <f t="shared" si="25"/>
        <v>Oakwood, Village Of - Tier 2</v>
      </c>
    </row>
    <row r="733" spans="1:35" x14ac:dyDescent="0.3">
      <c r="A733">
        <v>726</v>
      </c>
      <c r="B733">
        <v>5</v>
      </c>
      <c r="C733" t="s">
        <v>21</v>
      </c>
      <c r="D733" t="s">
        <v>4906</v>
      </c>
      <c r="E733" t="s">
        <v>8342</v>
      </c>
      <c r="F733" t="s">
        <v>3592</v>
      </c>
      <c r="G733" s="56">
        <v>1.3261899999999998</v>
      </c>
      <c r="H733">
        <v>2</v>
      </c>
      <c r="I733">
        <v>0</v>
      </c>
      <c r="J733" s="12">
        <v>9</v>
      </c>
      <c r="K733" s="12">
        <v>3</v>
      </c>
      <c r="L733">
        <v>0</v>
      </c>
      <c r="M733">
        <v>0</v>
      </c>
      <c r="N733" s="12">
        <v>0</v>
      </c>
      <c r="O733" s="12">
        <v>597.24379252780261</v>
      </c>
      <c r="P733" s="12">
        <v>503.00801505760569</v>
      </c>
      <c r="Q733" s="12">
        <v>164.65585402349245</v>
      </c>
      <c r="R733" s="57">
        <v>2.6748307640450934E-5</v>
      </c>
      <c r="S733" s="57">
        <v>4.758619048752052E-5</v>
      </c>
      <c r="T733" s="57">
        <v>0</v>
      </c>
      <c r="U733" s="57">
        <v>1.1639850556310061E-3</v>
      </c>
      <c r="V733" s="57">
        <v>9.2165308995246771E-4</v>
      </c>
      <c r="W733" s="57">
        <v>0</v>
      </c>
      <c r="X733" s="57">
        <v>0</v>
      </c>
      <c r="Y733" s="57">
        <v>0</v>
      </c>
      <c r="Z733" s="57">
        <v>4.7960053900713579E-5</v>
      </c>
      <c r="AA733" s="57">
        <v>1.0305134072664452E-4</v>
      </c>
      <c r="AB733" s="57">
        <v>2.063220040297861E-4</v>
      </c>
      <c r="AC733" s="17">
        <v>2.2884600385168996E-4</v>
      </c>
      <c r="AD733" s="12">
        <v>726</v>
      </c>
      <c r="AE733" s="16">
        <v>9</v>
      </c>
      <c r="AF733" s="17">
        <v>0.97938516394886621</v>
      </c>
      <c r="AG733" t="str">
        <f>IF(AF733&lt;='CAV Tier 1 Analysis'!$A$5,"Tier 1", "Tier 2")</f>
        <v>Tier 2</v>
      </c>
      <c r="AH733" t="str">
        <f t="shared" si="24"/>
        <v>Illinois - Tier 2</v>
      </c>
      <c r="AI733" t="str">
        <f t="shared" si="25"/>
        <v>Braceville, Village Of - Tier 2</v>
      </c>
    </row>
    <row r="734" spans="1:35" x14ac:dyDescent="0.3">
      <c r="A734">
        <v>727</v>
      </c>
      <c r="B734">
        <v>5</v>
      </c>
      <c r="C734" t="s">
        <v>21</v>
      </c>
      <c r="D734" t="s">
        <v>4695</v>
      </c>
      <c r="E734" t="s">
        <v>8102</v>
      </c>
      <c r="F734" t="s">
        <v>3687</v>
      </c>
      <c r="G734" s="56">
        <v>0.41119</v>
      </c>
      <c r="H734">
        <v>0</v>
      </c>
      <c r="I734">
        <v>0</v>
      </c>
      <c r="J734" s="12">
        <v>12</v>
      </c>
      <c r="K734" s="12">
        <v>2</v>
      </c>
      <c r="L734">
        <v>1</v>
      </c>
      <c r="M734">
        <v>0</v>
      </c>
      <c r="N734" s="12">
        <v>0</v>
      </c>
      <c r="O734" s="12">
        <v>20.912313972622563</v>
      </c>
      <c r="P734">
        <v>0</v>
      </c>
      <c r="Q734">
        <v>0</v>
      </c>
      <c r="R734" s="57">
        <v>8.2934094048944887E-6</v>
      </c>
      <c r="S734" s="57">
        <v>0</v>
      </c>
      <c r="T734" s="57">
        <v>0</v>
      </c>
      <c r="U734" s="57">
        <v>1.5519800741746748E-3</v>
      </c>
      <c r="V734" s="57">
        <v>6.1443539330164514E-4</v>
      </c>
      <c r="W734" s="57">
        <v>3.2765399737876802E-4</v>
      </c>
      <c r="X734" s="57">
        <v>0</v>
      </c>
      <c r="Y734" s="57">
        <v>0</v>
      </c>
      <c r="Z734" s="57">
        <v>1.6793070398784174E-6</v>
      </c>
      <c r="AA734" s="57">
        <v>0</v>
      </c>
      <c r="AB734" s="57">
        <v>0</v>
      </c>
      <c r="AC734" s="17">
        <v>2.2764019829998733E-4</v>
      </c>
      <c r="AD734" s="12">
        <v>727</v>
      </c>
      <c r="AE734" s="16">
        <v>9</v>
      </c>
      <c r="AF734" s="17">
        <v>0.97961280414716623</v>
      </c>
      <c r="AG734" t="str">
        <f>IF(AF734&lt;='CAV Tier 1 Analysis'!$A$5,"Tier 1", "Tier 2")</f>
        <v>Tier 2</v>
      </c>
      <c r="AH734" t="str">
        <f t="shared" si="24"/>
        <v>Illinois - Tier 2</v>
      </c>
      <c r="AI734" t="str">
        <f t="shared" si="25"/>
        <v>Summerfield, Village Of - Tier 2</v>
      </c>
    </row>
    <row r="735" spans="1:35" x14ac:dyDescent="0.3">
      <c r="A735">
        <v>728</v>
      </c>
      <c r="B735">
        <v>5</v>
      </c>
      <c r="C735" t="s">
        <v>21</v>
      </c>
      <c r="D735" t="s">
        <v>4857</v>
      </c>
      <c r="E735" t="s">
        <v>8284</v>
      </c>
      <c r="F735" t="s">
        <v>3588</v>
      </c>
      <c r="G735" s="56">
        <v>0.80013000000000001</v>
      </c>
      <c r="H735">
        <v>1</v>
      </c>
      <c r="I735">
        <v>0</v>
      </c>
      <c r="J735" s="12">
        <v>7</v>
      </c>
      <c r="K735" s="12">
        <v>5</v>
      </c>
      <c r="L735">
        <v>0</v>
      </c>
      <c r="M735">
        <v>0</v>
      </c>
      <c r="N735" s="12">
        <v>1.9615169864567148</v>
      </c>
      <c r="O735" s="12">
        <v>33.731680207066404</v>
      </c>
      <c r="P735">
        <v>0</v>
      </c>
      <c r="Q735">
        <v>0</v>
      </c>
      <c r="R735" s="57">
        <v>1.6138052158705774E-5</v>
      </c>
      <c r="S735" s="57">
        <v>2.379309524376026E-5</v>
      </c>
      <c r="T735" s="57">
        <v>0</v>
      </c>
      <c r="U735" s="57">
        <v>9.0532170993522698E-4</v>
      </c>
      <c r="V735" s="57">
        <v>1.5360884832541128E-3</v>
      </c>
      <c r="W735" s="57">
        <v>0</v>
      </c>
      <c r="X735" s="57">
        <v>0</v>
      </c>
      <c r="Y735" s="57">
        <v>6.967627626195746E-6</v>
      </c>
      <c r="Z735" s="57">
        <v>2.7087317124643505E-6</v>
      </c>
      <c r="AA735" s="57">
        <v>0</v>
      </c>
      <c r="AB735" s="57">
        <v>0</v>
      </c>
      <c r="AC735" s="17">
        <v>2.2645615453913327E-4</v>
      </c>
      <c r="AD735" s="12">
        <v>728</v>
      </c>
      <c r="AE735" s="16">
        <v>9</v>
      </c>
      <c r="AF735" s="17">
        <v>0.97983926030170532</v>
      </c>
      <c r="AG735" t="str">
        <f>IF(AF735&lt;='CAV Tier 1 Analysis'!$A$5,"Tier 1", "Tier 2")</f>
        <v>Tier 2</v>
      </c>
      <c r="AH735" t="str">
        <f t="shared" si="24"/>
        <v>Illinois - Tier 2</v>
      </c>
      <c r="AI735" t="str">
        <f t="shared" si="25"/>
        <v>Lyndon, Village Of - Tier 2</v>
      </c>
    </row>
    <row r="736" spans="1:35" x14ac:dyDescent="0.3">
      <c r="A736">
        <v>729</v>
      </c>
      <c r="B736">
        <v>5</v>
      </c>
      <c r="C736" t="s">
        <v>21</v>
      </c>
      <c r="D736" t="s">
        <v>4935</v>
      </c>
      <c r="E736" t="s">
        <v>8371</v>
      </c>
      <c r="F736" t="s">
        <v>3564</v>
      </c>
      <c r="G736" s="56">
        <v>0.68058000000000007</v>
      </c>
      <c r="H736">
        <v>0</v>
      </c>
      <c r="I736">
        <v>0</v>
      </c>
      <c r="J736" s="12">
        <v>7</v>
      </c>
      <c r="K736" s="12">
        <v>5</v>
      </c>
      <c r="L736">
        <v>0</v>
      </c>
      <c r="M736">
        <v>0</v>
      </c>
      <c r="N736" s="12">
        <v>0</v>
      </c>
      <c r="O736" s="12">
        <v>176.21285206164686</v>
      </c>
      <c r="P736" s="12">
        <v>104.37947720638061</v>
      </c>
      <c r="Q736">
        <v>0</v>
      </c>
      <c r="R736" s="57">
        <v>1.3726813815469956E-5</v>
      </c>
      <c r="S736" s="57">
        <v>0</v>
      </c>
      <c r="T736" s="57">
        <v>0</v>
      </c>
      <c r="U736" s="57">
        <v>9.0532170993522698E-4</v>
      </c>
      <c r="V736" s="57">
        <v>1.5360884832541128E-3</v>
      </c>
      <c r="W736" s="57">
        <v>0</v>
      </c>
      <c r="X736" s="57">
        <v>0</v>
      </c>
      <c r="Y736" s="57">
        <v>0</v>
      </c>
      <c r="Z736" s="57">
        <v>1.4150298401773069E-5</v>
      </c>
      <c r="AA736" s="57">
        <v>2.1384241897680096E-5</v>
      </c>
      <c r="AB736" s="57">
        <v>0</v>
      </c>
      <c r="AC736" s="17">
        <v>2.2642468611856932E-4</v>
      </c>
      <c r="AD736" s="12">
        <v>729</v>
      </c>
      <c r="AE736" s="16">
        <v>9</v>
      </c>
      <c r="AF736" s="17">
        <v>0.98006568498782387</v>
      </c>
      <c r="AG736" t="str">
        <f>IF(AF736&lt;='CAV Tier 1 Analysis'!$A$5,"Tier 1", "Tier 2")</f>
        <v>Tier 2</v>
      </c>
      <c r="AH736" t="str">
        <f t="shared" si="24"/>
        <v>Illinois - Tier 2</v>
      </c>
      <c r="AI736" t="str">
        <f t="shared" si="25"/>
        <v>Bismarck, Village Of - Tier 2</v>
      </c>
    </row>
    <row r="737" spans="1:35" x14ac:dyDescent="0.3">
      <c r="A737">
        <v>730</v>
      </c>
      <c r="B737">
        <v>5</v>
      </c>
      <c r="C737" t="s">
        <v>21</v>
      </c>
      <c r="D737" t="s">
        <v>4139</v>
      </c>
      <c r="E737" t="s">
        <v>7649</v>
      </c>
      <c r="F737" t="s">
        <v>3666</v>
      </c>
      <c r="G737" s="56">
        <v>0.44542999999999999</v>
      </c>
      <c r="H737">
        <v>4</v>
      </c>
      <c r="I737">
        <v>0</v>
      </c>
      <c r="J737" s="12">
        <v>15</v>
      </c>
      <c r="K737" s="12">
        <v>1</v>
      </c>
      <c r="L737">
        <v>0</v>
      </c>
      <c r="M737">
        <v>0</v>
      </c>
      <c r="N737" s="12">
        <v>24.949937233851653</v>
      </c>
      <c r="O737" s="12">
        <v>560.66795133570815</v>
      </c>
      <c r="P737">
        <v>0</v>
      </c>
      <c r="Q737">
        <v>0</v>
      </c>
      <c r="R737" s="57">
        <v>8.9840058153703926E-6</v>
      </c>
      <c r="S737" s="57">
        <v>9.5172380975041041E-5</v>
      </c>
      <c r="T737" s="57">
        <v>0</v>
      </c>
      <c r="U737" s="57">
        <v>1.9399750927183435E-3</v>
      </c>
      <c r="V737" s="57">
        <v>3.0721769665082257E-4</v>
      </c>
      <c r="W737" s="57">
        <v>0</v>
      </c>
      <c r="X737" s="57">
        <v>0</v>
      </c>
      <c r="Y737" s="57">
        <v>8.862623833631065E-5</v>
      </c>
      <c r="Z737" s="57">
        <v>4.5022929501961237E-5</v>
      </c>
      <c r="AA737" s="57">
        <v>0</v>
      </c>
      <c r="AB737" s="57">
        <v>0</v>
      </c>
      <c r="AC737" s="17">
        <v>2.2590894036344085E-4</v>
      </c>
      <c r="AD737" s="12">
        <v>730</v>
      </c>
      <c r="AE737" s="16">
        <v>9</v>
      </c>
      <c r="AF737" s="17">
        <v>0.98029159392818732</v>
      </c>
      <c r="AG737" t="str">
        <f>IF(AF737&lt;='CAV Tier 1 Analysis'!$A$5,"Tier 1", "Tier 2")</f>
        <v>Tier 2</v>
      </c>
      <c r="AH737" t="str">
        <f t="shared" si="24"/>
        <v>Illinois - Tier 2</v>
      </c>
      <c r="AI737" t="str">
        <f t="shared" si="25"/>
        <v>Golf, Village Of - Tier 2</v>
      </c>
    </row>
    <row r="738" spans="1:35" x14ac:dyDescent="0.3">
      <c r="A738">
        <v>731</v>
      </c>
      <c r="B738">
        <v>5</v>
      </c>
      <c r="C738" t="s">
        <v>21</v>
      </c>
      <c r="D738" t="s">
        <v>4295</v>
      </c>
      <c r="E738" t="s">
        <v>7657</v>
      </c>
      <c r="F738" t="s">
        <v>3648</v>
      </c>
      <c r="G738" s="56">
        <v>2.7141700000000002</v>
      </c>
      <c r="H738">
        <v>1</v>
      </c>
      <c r="I738">
        <v>0</v>
      </c>
      <c r="J738" s="12">
        <v>15</v>
      </c>
      <c r="K738" s="12">
        <v>1</v>
      </c>
      <c r="L738">
        <v>0</v>
      </c>
      <c r="M738">
        <v>0</v>
      </c>
      <c r="N738" s="12">
        <v>20.704188793544009</v>
      </c>
      <c r="O738" s="12">
        <v>1014.3563484802683</v>
      </c>
      <c r="P738">
        <v>0</v>
      </c>
      <c r="Q738">
        <v>0</v>
      </c>
      <c r="R738" s="57">
        <v>5.4742875567213389E-5</v>
      </c>
      <c r="S738" s="57">
        <v>2.379309524376026E-5</v>
      </c>
      <c r="T738" s="57">
        <v>0</v>
      </c>
      <c r="U738" s="57">
        <v>1.9399750927183435E-3</v>
      </c>
      <c r="V738" s="57">
        <v>3.0721769665082257E-4</v>
      </c>
      <c r="W738" s="57">
        <v>0</v>
      </c>
      <c r="X738" s="57">
        <v>0</v>
      </c>
      <c r="Y738" s="57">
        <v>7.3544648765167862E-5</v>
      </c>
      <c r="Z738" s="57">
        <v>8.145515408664546E-5</v>
      </c>
      <c r="AA738" s="57">
        <v>0</v>
      </c>
      <c r="AB738" s="57">
        <v>0</v>
      </c>
      <c r="AC738" s="17">
        <v>2.2552077845745027E-4</v>
      </c>
      <c r="AD738" s="12">
        <v>731</v>
      </c>
      <c r="AE738" s="16">
        <v>9</v>
      </c>
      <c r="AF738" s="17">
        <v>0.98051711470664482</v>
      </c>
      <c r="AG738" t="str">
        <f>IF(AF738&lt;='CAV Tier 1 Analysis'!$A$5,"Tier 1", "Tier 2")</f>
        <v>Tier 2</v>
      </c>
      <c r="AH738" t="str">
        <f t="shared" si="24"/>
        <v>Illinois - Tier 2</v>
      </c>
      <c r="AI738" t="str">
        <f t="shared" si="25"/>
        <v>Hodgkins, Village Of - Tier 2</v>
      </c>
    </row>
    <row r="739" spans="1:35" x14ac:dyDescent="0.3">
      <c r="A739">
        <v>732</v>
      </c>
      <c r="B739">
        <v>5</v>
      </c>
      <c r="C739" t="s">
        <v>21</v>
      </c>
      <c r="D739" t="s">
        <v>4943</v>
      </c>
      <c r="E739" t="s">
        <v>8379</v>
      </c>
      <c r="F739" t="s">
        <v>3537</v>
      </c>
      <c r="G739" s="56">
        <v>0.56150999999999995</v>
      </c>
      <c r="H739">
        <v>0</v>
      </c>
      <c r="I739">
        <v>0</v>
      </c>
      <c r="J739" s="12">
        <v>6</v>
      </c>
      <c r="K739" s="12">
        <v>5</v>
      </c>
      <c r="L739">
        <v>0</v>
      </c>
      <c r="M739">
        <v>0</v>
      </c>
      <c r="N739" s="12">
        <v>0</v>
      </c>
      <c r="O739" s="12">
        <v>556.05658044244115</v>
      </c>
      <c r="P739" s="12">
        <v>533.83691168754262</v>
      </c>
      <c r="Q739">
        <v>0</v>
      </c>
      <c r="R739" s="57">
        <v>1.132525673032492E-5</v>
      </c>
      <c r="S739" s="57">
        <v>0</v>
      </c>
      <c r="T739" s="57">
        <v>0</v>
      </c>
      <c r="U739" s="57">
        <v>7.7599003708733738E-4</v>
      </c>
      <c r="V739" s="57">
        <v>1.5360884832541128E-3</v>
      </c>
      <c r="W739" s="57">
        <v>0</v>
      </c>
      <c r="X739" s="57">
        <v>0</v>
      </c>
      <c r="Y739" s="57">
        <v>0</v>
      </c>
      <c r="Z739" s="57">
        <v>4.4652625784510764E-5</v>
      </c>
      <c r="AA739" s="57">
        <v>1.0936726221444486E-4</v>
      </c>
      <c r="AB739" s="57">
        <v>0</v>
      </c>
      <c r="AC739" s="17">
        <v>2.2522033318824822E-4</v>
      </c>
      <c r="AD739" s="12">
        <v>732</v>
      </c>
      <c r="AE739" s="16">
        <v>9</v>
      </c>
      <c r="AF739" s="17">
        <v>0.9807423350398331</v>
      </c>
      <c r="AG739" t="str">
        <f>IF(AF739&lt;='CAV Tier 1 Analysis'!$A$5,"Tier 1", "Tier 2")</f>
        <v>Tier 2</v>
      </c>
      <c r="AH739" t="str">
        <f t="shared" si="24"/>
        <v>Illinois - Tier 2</v>
      </c>
      <c r="AI739" t="str">
        <f t="shared" si="25"/>
        <v>Flanagan, Village Of - Tier 2</v>
      </c>
    </row>
    <row r="740" spans="1:35" x14ac:dyDescent="0.3">
      <c r="A740">
        <v>733</v>
      </c>
      <c r="B740">
        <v>5</v>
      </c>
      <c r="C740" t="s">
        <v>21</v>
      </c>
      <c r="D740" t="s">
        <v>4841</v>
      </c>
      <c r="E740" t="s">
        <v>8264</v>
      </c>
      <c r="F740" t="s">
        <v>3621</v>
      </c>
      <c r="G740" s="56">
        <v>0.33030000000000004</v>
      </c>
      <c r="H740">
        <v>3</v>
      </c>
      <c r="I740">
        <v>0</v>
      </c>
      <c r="J740" s="12">
        <v>9</v>
      </c>
      <c r="K740" s="12">
        <v>4</v>
      </c>
      <c r="L740">
        <v>0</v>
      </c>
      <c r="M740">
        <v>0</v>
      </c>
      <c r="N740" s="12">
        <v>0</v>
      </c>
      <c r="O740" s="12">
        <v>13.203224424324526</v>
      </c>
      <c r="P740">
        <v>0</v>
      </c>
      <c r="Q740">
        <v>0</v>
      </c>
      <c r="R740" s="57">
        <v>6.6619157237205422E-6</v>
      </c>
      <c r="S740" s="57">
        <v>7.1379285731280781E-5</v>
      </c>
      <c r="T740" s="57">
        <v>0</v>
      </c>
      <c r="U740" s="57">
        <v>1.1639850556310061E-3</v>
      </c>
      <c r="V740" s="57">
        <v>1.2288707866032903E-3</v>
      </c>
      <c r="W740" s="57">
        <v>0</v>
      </c>
      <c r="X740" s="57">
        <v>0</v>
      </c>
      <c r="Y740" s="57">
        <v>0</v>
      </c>
      <c r="Z740" s="57">
        <v>1.0602493704852438E-6</v>
      </c>
      <c r="AA740" s="57">
        <v>0</v>
      </c>
      <c r="AB740" s="57">
        <v>0</v>
      </c>
      <c r="AC740" s="17">
        <v>2.2472339027816208E-4</v>
      </c>
      <c r="AD740" s="12">
        <v>733</v>
      </c>
      <c r="AE740" s="16">
        <v>9</v>
      </c>
      <c r="AF740" s="17">
        <v>0.98096705843011123</v>
      </c>
      <c r="AG740" t="str">
        <f>IF(AF740&lt;='CAV Tier 1 Analysis'!$A$5,"Tier 1", "Tier 2")</f>
        <v>Tier 2</v>
      </c>
      <c r="AH740" t="str">
        <f t="shared" si="24"/>
        <v>Illinois - Tier 2</v>
      </c>
      <c r="AI740" t="str">
        <f t="shared" si="25"/>
        <v>Reynolds, Village Of - Tier 2</v>
      </c>
    </row>
    <row r="741" spans="1:35" x14ac:dyDescent="0.3">
      <c r="A741">
        <v>734</v>
      </c>
      <c r="B741">
        <v>5</v>
      </c>
      <c r="C741" t="s">
        <v>21</v>
      </c>
      <c r="D741" t="s">
        <v>4522</v>
      </c>
      <c r="E741" t="s">
        <v>7902</v>
      </c>
      <c r="F741" t="s">
        <v>3690</v>
      </c>
      <c r="G741" s="56">
        <v>0.82033</v>
      </c>
      <c r="H741">
        <v>4</v>
      </c>
      <c r="I741">
        <v>0</v>
      </c>
      <c r="J741" s="12">
        <v>11</v>
      </c>
      <c r="K741" s="12">
        <v>1</v>
      </c>
      <c r="L741">
        <v>0</v>
      </c>
      <c r="M741">
        <v>0</v>
      </c>
      <c r="N741" s="12">
        <v>143.11488814655362</v>
      </c>
      <c r="O741" s="12">
        <v>975.75425849282647</v>
      </c>
      <c r="P741" s="12">
        <v>208.82941119298266</v>
      </c>
      <c r="Q741">
        <v>0</v>
      </c>
      <c r="R741" s="57">
        <v>1.6545471770026255E-5</v>
      </c>
      <c r="S741" s="57">
        <v>9.5172380975041041E-5</v>
      </c>
      <c r="T741" s="57">
        <v>0</v>
      </c>
      <c r="U741" s="57">
        <v>1.4226484013267853E-3</v>
      </c>
      <c r="V741" s="57">
        <v>3.0721769665082257E-4</v>
      </c>
      <c r="W741" s="57">
        <v>0</v>
      </c>
      <c r="X741" s="57">
        <v>0</v>
      </c>
      <c r="Y741" s="57">
        <v>5.0836737854161116E-4</v>
      </c>
      <c r="Z741" s="57">
        <v>7.8355317236701607E-5</v>
      </c>
      <c r="AA741" s="57">
        <v>4.2782918288345901E-5</v>
      </c>
      <c r="AB741" s="57">
        <v>0</v>
      </c>
      <c r="AC741" s="17">
        <v>2.2464450588993945E-4</v>
      </c>
      <c r="AD741" s="12">
        <v>734</v>
      </c>
      <c r="AE741" s="16">
        <v>9</v>
      </c>
      <c r="AF741" s="17">
        <v>0.98119170293600122</v>
      </c>
      <c r="AG741" t="str">
        <f>IF(AF741&lt;='CAV Tier 1 Analysis'!$A$5,"Tier 1", "Tier 2")</f>
        <v>Tier 2</v>
      </c>
      <c r="AH741" t="str">
        <f t="shared" si="24"/>
        <v>Illinois - Tier 2</v>
      </c>
      <c r="AI741" t="str">
        <f t="shared" si="25"/>
        <v>Third Lake, Village Of - Tier 2</v>
      </c>
    </row>
    <row r="742" spans="1:35" x14ac:dyDescent="0.3">
      <c r="A742">
        <v>735</v>
      </c>
      <c r="B742">
        <v>5</v>
      </c>
      <c r="C742" t="s">
        <v>21</v>
      </c>
      <c r="D742" t="s">
        <v>4877</v>
      </c>
      <c r="E742" t="s">
        <v>8309</v>
      </c>
      <c r="F742" t="s">
        <v>3594</v>
      </c>
      <c r="G742" s="56">
        <v>0.18919</v>
      </c>
      <c r="H742">
        <v>1</v>
      </c>
      <c r="I742">
        <v>0</v>
      </c>
      <c r="J742" s="12">
        <v>7</v>
      </c>
      <c r="K742" s="12">
        <v>5</v>
      </c>
      <c r="L742">
        <v>0</v>
      </c>
      <c r="M742">
        <v>0</v>
      </c>
      <c r="N742" s="12">
        <v>0</v>
      </c>
      <c r="O742" s="12">
        <v>5.7897848206639235</v>
      </c>
      <c r="P742">
        <v>0</v>
      </c>
      <c r="Q742">
        <v>0</v>
      </c>
      <c r="R742" s="57">
        <v>3.8158275379070217E-6</v>
      </c>
      <c r="S742" s="57">
        <v>2.379309524376026E-5</v>
      </c>
      <c r="T742" s="57">
        <v>0</v>
      </c>
      <c r="U742" s="57">
        <v>9.0532170993522698E-4</v>
      </c>
      <c r="V742" s="57">
        <v>1.5360884832541128E-3</v>
      </c>
      <c r="W742" s="57">
        <v>0</v>
      </c>
      <c r="X742" s="57">
        <v>0</v>
      </c>
      <c r="Y742" s="57">
        <v>0</v>
      </c>
      <c r="Z742" s="57">
        <v>4.6493307347292142E-7</v>
      </c>
      <c r="AA742" s="57">
        <v>0</v>
      </c>
      <c r="AB742" s="57">
        <v>0</v>
      </c>
      <c r="AC742" s="17">
        <v>2.2449854991313459E-4</v>
      </c>
      <c r="AD742" s="12">
        <v>735</v>
      </c>
      <c r="AE742" s="16">
        <v>9</v>
      </c>
      <c r="AF742" s="17">
        <v>0.98141620148591435</v>
      </c>
      <c r="AG742" t="str">
        <f>IF(AF742&lt;='CAV Tier 1 Analysis'!$A$5,"Tier 1", "Tier 2")</f>
        <v>Tier 2</v>
      </c>
      <c r="AH742" t="str">
        <f t="shared" si="24"/>
        <v>Illinois - Tier 2</v>
      </c>
      <c r="AI742" t="str">
        <f t="shared" si="25"/>
        <v>Muncie, Village Of - Tier 2</v>
      </c>
    </row>
    <row r="743" spans="1:35" x14ac:dyDescent="0.3">
      <c r="A743">
        <v>736</v>
      </c>
      <c r="B743">
        <v>5</v>
      </c>
      <c r="C743" t="s">
        <v>21</v>
      </c>
      <c r="D743" t="s">
        <v>4716</v>
      </c>
      <c r="E743" t="s">
        <v>8128</v>
      </c>
      <c r="F743" t="s">
        <v>3595</v>
      </c>
      <c r="G743" s="56">
        <v>0.57315000000000005</v>
      </c>
      <c r="H743">
        <v>0</v>
      </c>
      <c r="I743">
        <v>0</v>
      </c>
      <c r="J743" s="12">
        <v>7</v>
      </c>
      <c r="K743" s="12">
        <v>5</v>
      </c>
      <c r="L743">
        <v>0</v>
      </c>
      <c r="M743">
        <v>0</v>
      </c>
      <c r="N743" s="12">
        <v>0</v>
      </c>
      <c r="O743" s="12">
        <v>30.304980377346098</v>
      </c>
      <c r="P743">
        <v>0</v>
      </c>
      <c r="Q743">
        <v>0</v>
      </c>
      <c r="R743" s="57">
        <v>1.1560027239026426E-5</v>
      </c>
      <c r="S743" s="57">
        <v>0</v>
      </c>
      <c r="T743" s="57">
        <v>0</v>
      </c>
      <c r="U743" s="57">
        <v>9.0532170993522698E-4</v>
      </c>
      <c r="V743" s="57">
        <v>1.5360884832541128E-3</v>
      </c>
      <c r="W743" s="57">
        <v>0</v>
      </c>
      <c r="X743" s="57">
        <v>0</v>
      </c>
      <c r="Y743" s="57">
        <v>0</v>
      </c>
      <c r="Z743" s="57">
        <v>2.4335598134993205E-6</v>
      </c>
      <c r="AA743" s="57">
        <v>0</v>
      </c>
      <c r="AB743" s="57">
        <v>0</v>
      </c>
      <c r="AC743" s="17">
        <v>2.2321852547653323E-4</v>
      </c>
      <c r="AD743" s="12">
        <v>736</v>
      </c>
      <c r="AE743" s="16">
        <v>9</v>
      </c>
      <c r="AF743" s="17">
        <v>0.98163942001139093</v>
      </c>
      <c r="AG743" t="str">
        <f>IF(AF743&lt;='CAV Tier 1 Analysis'!$A$5,"Tier 1", "Tier 2")</f>
        <v>Tier 2</v>
      </c>
      <c r="AH743" t="str">
        <f t="shared" si="24"/>
        <v>Illinois - Tier 2</v>
      </c>
      <c r="AI743" t="str">
        <f t="shared" si="25"/>
        <v>Rankin, Village Of - Tier 2</v>
      </c>
    </row>
    <row r="744" spans="1:35" x14ac:dyDescent="0.3">
      <c r="A744">
        <v>737</v>
      </c>
      <c r="B744">
        <v>5</v>
      </c>
      <c r="C744" t="s">
        <v>21</v>
      </c>
      <c r="D744" t="s">
        <v>4714</v>
      </c>
      <c r="E744" t="s">
        <v>8125</v>
      </c>
      <c r="F744" t="s">
        <v>3591</v>
      </c>
      <c r="G744" s="56">
        <v>0.28697</v>
      </c>
      <c r="H744">
        <v>0</v>
      </c>
      <c r="I744">
        <v>0</v>
      </c>
      <c r="J744" s="12">
        <v>7</v>
      </c>
      <c r="K744" s="12">
        <v>5</v>
      </c>
      <c r="L744">
        <v>0</v>
      </c>
      <c r="M744">
        <v>0</v>
      </c>
      <c r="N744" s="12">
        <v>0</v>
      </c>
      <c r="O744" s="12">
        <v>48.214241783951557</v>
      </c>
      <c r="P744" s="12">
        <v>17.925335876907937</v>
      </c>
      <c r="Q744">
        <v>0</v>
      </c>
      <c r="R744" s="57">
        <v>5.7879804881504202E-6</v>
      </c>
      <c r="S744" s="57">
        <v>0</v>
      </c>
      <c r="T744" s="57">
        <v>0</v>
      </c>
      <c r="U744" s="57">
        <v>9.0532170993522698E-4</v>
      </c>
      <c r="V744" s="57">
        <v>1.5360884832541128E-3</v>
      </c>
      <c r="W744" s="57">
        <v>0</v>
      </c>
      <c r="X744" s="57">
        <v>0</v>
      </c>
      <c r="Y744" s="57">
        <v>0</v>
      </c>
      <c r="Z744" s="57">
        <v>3.8717148067013351E-6</v>
      </c>
      <c r="AA744" s="57">
        <v>3.6723667213915779E-6</v>
      </c>
      <c r="AB744" s="57">
        <v>0</v>
      </c>
      <c r="AC744" s="17">
        <v>2.2315838683687118E-4</v>
      </c>
      <c r="AD744" s="12">
        <v>737</v>
      </c>
      <c r="AE744" s="16">
        <v>9</v>
      </c>
      <c r="AF744" s="17">
        <v>0.98186257839822777</v>
      </c>
      <c r="AG744" t="str">
        <f>IF(AF744&lt;='CAV Tier 1 Analysis'!$A$5,"Tier 1", "Tier 2")</f>
        <v>Tier 2</v>
      </c>
      <c r="AH744" t="str">
        <f t="shared" si="24"/>
        <v>Illinois - Tier 2</v>
      </c>
      <c r="AI744" t="str">
        <f t="shared" si="25"/>
        <v>Fairmount, Village Of - Tier 2</v>
      </c>
    </row>
    <row r="745" spans="1:35" x14ac:dyDescent="0.3">
      <c r="A745">
        <v>738</v>
      </c>
      <c r="B745">
        <v>5</v>
      </c>
      <c r="C745" t="s">
        <v>21</v>
      </c>
      <c r="D745" t="s">
        <v>4836</v>
      </c>
      <c r="E745" t="s">
        <v>8259</v>
      </c>
      <c r="F745" t="s">
        <v>3704</v>
      </c>
      <c r="G745" s="56">
        <v>4.6420000000000003E-2</v>
      </c>
      <c r="H745">
        <v>1</v>
      </c>
      <c r="I745">
        <v>0</v>
      </c>
      <c r="J745" s="12">
        <v>9</v>
      </c>
      <c r="K745" s="12">
        <v>3</v>
      </c>
      <c r="L745">
        <v>1</v>
      </c>
      <c r="M745">
        <v>0</v>
      </c>
      <c r="N745" s="12">
        <v>0.10871253414338383</v>
      </c>
      <c r="O745" s="12">
        <v>2.6012848936196273</v>
      </c>
      <c r="P745">
        <v>0</v>
      </c>
      <c r="Q745" s="12">
        <v>0.23880648203721178</v>
      </c>
      <c r="R745" s="57">
        <v>9.3625833452954148E-7</v>
      </c>
      <c r="S745" s="57">
        <v>2.379309524376026E-5</v>
      </c>
      <c r="T745" s="57">
        <v>0</v>
      </c>
      <c r="U745" s="57">
        <v>1.1639850556310061E-3</v>
      </c>
      <c r="V745" s="57">
        <v>9.2165308995246771E-4</v>
      </c>
      <c r="W745" s="57">
        <v>3.2765399737876802E-4</v>
      </c>
      <c r="X745" s="57">
        <v>0</v>
      </c>
      <c r="Y745" s="57">
        <v>3.8616461720246473E-7</v>
      </c>
      <c r="Z745" s="57">
        <v>2.0888917602823247E-7</v>
      </c>
      <c r="AA745" s="57">
        <v>0</v>
      </c>
      <c r="AB745" s="57">
        <v>2.9923644222324976E-7</v>
      </c>
      <c r="AC745" s="17">
        <v>2.2171961697963499E-4</v>
      </c>
      <c r="AD745" s="12">
        <v>738</v>
      </c>
      <c r="AE745" s="16">
        <v>9</v>
      </c>
      <c r="AF745" s="17">
        <v>0.98208429801520736</v>
      </c>
      <c r="AG745" t="str">
        <f>IF(AF745&lt;='CAV Tier 1 Analysis'!$A$5,"Tier 1", "Tier 2")</f>
        <v>Tier 2</v>
      </c>
      <c r="AH745" t="str">
        <f t="shared" si="24"/>
        <v>Illinois - Tier 2</v>
      </c>
      <c r="AI745" t="str">
        <f t="shared" si="25"/>
        <v>East Brooklyn, Village Of - Tier 2</v>
      </c>
    </row>
    <row r="746" spans="1:35" x14ac:dyDescent="0.3">
      <c r="A746">
        <v>739</v>
      </c>
      <c r="B746">
        <v>5</v>
      </c>
      <c r="C746" t="s">
        <v>21</v>
      </c>
      <c r="D746" t="s">
        <v>4309</v>
      </c>
      <c r="E746" t="s">
        <v>7671</v>
      </c>
      <c r="F746" t="s">
        <v>3663</v>
      </c>
      <c r="G746" s="56">
        <v>2.6341899999999998</v>
      </c>
      <c r="H746">
        <v>2</v>
      </c>
      <c r="I746">
        <v>0</v>
      </c>
      <c r="J746" s="12">
        <v>15</v>
      </c>
      <c r="K746" s="12">
        <v>1</v>
      </c>
      <c r="L746">
        <v>0</v>
      </c>
      <c r="M746">
        <v>0</v>
      </c>
      <c r="N746" s="12">
        <v>0.32604708306074265</v>
      </c>
      <c r="O746" s="12">
        <v>1080.0609743660905</v>
      </c>
      <c r="P746">
        <v>0</v>
      </c>
      <c r="Q746">
        <v>0</v>
      </c>
      <c r="R746" s="57">
        <v>5.3129735937836549E-5</v>
      </c>
      <c r="S746" s="57">
        <v>4.758619048752052E-5</v>
      </c>
      <c r="T746" s="57">
        <v>0</v>
      </c>
      <c r="U746" s="57">
        <v>1.9399750927183435E-3</v>
      </c>
      <c r="V746" s="57">
        <v>3.0721769665082257E-4</v>
      </c>
      <c r="W746" s="57">
        <v>0</v>
      </c>
      <c r="X746" s="57">
        <v>0</v>
      </c>
      <c r="Y746" s="57">
        <v>1.1581723120727617E-6</v>
      </c>
      <c r="Z746" s="57">
        <v>8.6731387072965795E-5</v>
      </c>
      <c r="AA746" s="57">
        <v>0</v>
      </c>
      <c r="AB746" s="57">
        <v>0</v>
      </c>
      <c r="AC746" s="17">
        <v>2.2143620683450556E-4</v>
      </c>
      <c r="AD746" s="12">
        <v>739</v>
      </c>
      <c r="AE746" s="16">
        <v>9</v>
      </c>
      <c r="AF746" s="17">
        <v>0.98230573422204182</v>
      </c>
      <c r="AG746" t="str">
        <f>IF(AF746&lt;='CAV Tier 1 Analysis'!$A$5,"Tier 1", "Tier 2")</f>
        <v>Tier 2</v>
      </c>
      <c r="AH746" t="str">
        <f t="shared" si="24"/>
        <v>Illinois - Tier 2</v>
      </c>
      <c r="AI746" t="str">
        <f t="shared" si="25"/>
        <v>Mccook, Village Of - Tier 2</v>
      </c>
    </row>
    <row r="747" spans="1:35" x14ac:dyDescent="0.3">
      <c r="A747">
        <v>740</v>
      </c>
      <c r="B747">
        <v>5</v>
      </c>
      <c r="C747" t="s">
        <v>21</v>
      </c>
      <c r="D747" t="s">
        <v>4451</v>
      </c>
      <c r="E747" t="s">
        <v>7822</v>
      </c>
      <c r="F747" t="s">
        <v>3629</v>
      </c>
      <c r="G747" s="56">
        <v>0.5946499999999999</v>
      </c>
      <c r="H747">
        <v>4</v>
      </c>
      <c r="I747">
        <v>0</v>
      </c>
      <c r="J747" s="12">
        <v>6</v>
      </c>
      <c r="K747" s="12">
        <v>5</v>
      </c>
      <c r="L747">
        <v>0</v>
      </c>
      <c r="M747">
        <v>0</v>
      </c>
      <c r="N747" s="12">
        <v>1.9872204246334122</v>
      </c>
      <c r="O747" s="12">
        <v>33.347465426655482</v>
      </c>
      <c r="P747" s="12">
        <v>15.810657245163647</v>
      </c>
      <c r="Q747">
        <v>0</v>
      </c>
      <c r="R747" s="57">
        <v>1.1993666924342778E-5</v>
      </c>
      <c r="S747" s="57">
        <v>9.5172380975041041E-5</v>
      </c>
      <c r="T747" s="57">
        <v>0</v>
      </c>
      <c r="U747" s="57">
        <v>7.7599003708733738E-4</v>
      </c>
      <c r="V747" s="57">
        <v>1.5360884832541128E-3</v>
      </c>
      <c r="W747" s="57">
        <v>0</v>
      </c>
      <c r="X747" s="57">
        <v>0</v>
      </c>
      <c r="Y747" s="57">
        <v>7.0589304225338407E-6</v>
      </c>
      <c r="Z747" s="57">
        <v>2.6778783795230948E-6</v>
      </c>
      <c r="AA747" s="57">
        <v>3.2391321372820616E-6</v>
      </c>
      <c r="AB747" s="57">
        <v>0</v>
      </c>
      <c r="AC747" s="17">
        <v>2.2111095538001572E-4</v>
      </c>
      <c r="AD747" s="12">
        <v>740</v>
      </c>
      <c r="AE747" s="16">
        <v>9</v>
      </c>
      <c r="AF747" s="17">
        <v>0.98252684517742184</v>
      </c>
      <c r="AG747" t="str">
        <f>IF(AF747&lt;='CAV Tier 1 Analysis'!$A$5,"Tier 1", "Tier 2")</f>
        <v>Tier 2</v>
      </c>
      <c r="AH747" t="str">
        <f t="shared" si="24"/>
        <v>Illinois - Tier 2</v>
      </c>
      <c r="AI747" t="str">
        <f t="shared" si="25"/>
        <v>Milford, Village Of - Tier 2</v>
      </c>
    </row>
    <row r="748" spans="1:35" x14ac:dyDescent="0.3">
      <c r="A748">
        <v>741</v>
      </c>
      <c r="B748">
        <v>5</v>
      </c>
      <c r="C748" t="s">
        <v>21</v>
      </c>
      <c r="D748" t="s">
        <v>4747</v>
      </c>
      <c r="E748" t="s">
        <v>8162</v>
      </c>
      <c r="F748" t="s">
        <v>3726</v>
      </c>
      <c r="G748" s="56">
        <v>1.47265</v>
      </c>
      <c r="H748">
        <v>12</v>
      </c>
      <c r="I748">
        <v>0</v>
      </c>
      <c r="J748" s="12">
        <v>13</v>
      </c>
      <c r="K748" s="12">
        <v>1</v>
      </c>
      <c r="L748">
        <v>0</v>
      </c>
      <c r="M748" s="12">
        <v>0.99999999999999989</v>
      </c>
      <c r="N748" s="12">
        <v>0</v>
      </c>
      <c r="O748" s="12">
        <v>702.37282315857635</v>
      </c>
      <c r="P748" s="12">
        <v>139.74247315370735</v>
      </c>
      <c r="Q748">
        <v>0</v>
      </c>
      <c r="R748" s="57">
        <v>2.9702301515401318E-5</v>
      </c>
      <c r="S748" s="57">
        <v>2.8551714292512312E-4</v>
      </c>
      <c r="T748" s="57">
        <v>0</v>
      </c>
      <c r="U748" s="57">
        <v>1.6813117470225643E-3</v>
      </c>
      <c r="V748" s="57">
        <v>3.0721769665082257E-4</v>
      </c>
      <c r="W748" s="57">
        <v>0</v>
      </c>
      <c r="X748" s="57">
        <v>3.2669366286265304E-5</v>
      </c>
      <c r="Y748" s="57">
        <v>0</v>
      </c>
      <c r="Z748" s="57">
        <v>5.6402157508424102E-5</v>
      </c>
      <c r="AA748" s="57">
        <v>2.8629065112009144E-5</v>
      </c>
      <c r="AB748" s="57">
        <v>0</v>
      </c>
      <c r="AC748" s="17">
        <v>2.2013177063823721E-4</v>
      </c>
      <c r="AD748" s="12">
        <v>741</v>
      </c>
      <c r="AE748" s="16">
        <v>9</v>
      </c>
      <c r="AF748" s="17">
        <v>0.98274697694806012</v>
      </c>
      <c r="AG748" t="str">
        <f>IF(AF748&lt;='CAV Tier 1 Analysis'!$A$5,"Tier 1", "Tier 2")</f>
        <v>Tier 2</v>
      </c>
      <c r="AH748" t="str">
        <f t="shared" si="24"/>
        <v>Illinois - Tier 2</v>
      </c>
      <c r="AI748" t="str">
        <f t="shared" si="25"/>
        <v>Peotone, Village Of - Tier 2</v>
      </c>
    </row>
    <row r="749" spans="1:35" x14ac:dyDescent="0.3">
      <c r="A749">
        <v>742</v>
      </c>
      <c r="B749">
        <v>5</v>
      </c>
      <c r="C749" t="s">
        <v>21</v>
      </c>
      <c r="D749" t="s">
        <v>4446</v>
      </c>
      <c r="E749" t="s">
        <v>7817</v>
      </c>
      <c r="F749" t="s">
        <v>3611</v>
      </c>
      <c r="G749" s="56">
        <v>0.84811999999999999</v>
      </c>
      <c r="H749">
        <v>1</v>
      </c>
      <c r="I749">
        <v>0</v>
      </c>
      <c r="J749" s="12">
        <v>6</v>
      </c>
      <c r="K749" s="12">
        <v>5</v>
      </c>
      <c r="L749">
        <v>0</v>
      </c>
      <c r="M749" s="12">
        <v>2</v>
      </c>
      <c r="N749" s="12">
        <v>0</v>
      </c>
      <c r="O749" s="12">
        <v>25.207068021928279</v>
      </c>
      <c r="P749" s="12">
        <v>0.19518245077406249</v>
      </c>
      <c r="Q749">
        <v>0</v>
      </c>
      <c r="R749" s="57">
        <v>1.7105976274907253E-5</v>
      </c>
      <c r="S749" s="57">
        <v>2.379309524376026E-5</v>
      </c>
      <c r="T749" s="57">
        <v>0</v>
      </c>
      <c r="U749" s="57">
        <v>7.7599003708733738E-4</v>
      </c>
      <c r="V749" s="57">
        <v>1.5360884832541128E-3</v>
      </c>
      <c r="W749" s="57">
        <v>0</v>
      </c>
      <c r="X749" s="57">
        <v>6.5338732572530609E-5</v>
      </c>
      <c r="Y749" s="57">
        <v>0</v>
      </c>
      <c r="Z749" s="57">
        <v>2.0241856945785773E-6</v>
      </c>
      <c r="AA749" s="57">
        <v>3.9987063101322455E-8</v>
      </c>
      <c r="AB749" s="57">
        <v>0</v>
      </c>
      <c r="AC749" s="17">
        <v>2.200345906536662E-4</v>
      </c>
      <c r="AD749" s="12">
        <v>742</v>
      </c>
      <c r="AE749" s="16">
        <v>9</v>
      </c>
      <c r="AF749" s="17">
        <v>0.9829670115387138</v>
      </c>
      <c r="AG749" t="str">
        <f>IF(AF749&lt;='CAV Tier 1 Analysis'!$A$5,"Tier 1", "Tier 2")</f>
        <v>Tier 2</v>
      </c>
      <c r="AH749" t="str">
        <f t="shared" si="24"/>
        <v>Illinois - Tier 2</v>
      </c>
      <c r="AI749" t="str">
        <f t="shared" si="25"/>
        <v>Ashkum, Village Of - Tier 2</v>
      </c>
    </row>
    <row r="750" spans="1:35" x14ac:dyDescent="0.3">
      <c r="A750">
        <v>743</v>
      </c>
      <c r="B750">
        <v>5</v>
      </c>
      <c r="C750" t="s">
        <v>21</v>
      </c>
      <c r="D750" t="s">
        <v>4452</v>
      </c>
      <c r="E750" t="s">
        <v>7823</v>
      </c>
      <c r="F750" t="s">
        <v>3596</v>
      </c>
      <c r="G750" s="56">
        <v>1.2910999999999999</v>
      </c>
      <c r="H750">
        <v>0</v>
      </c>
      <c r="I750">
        <v>0</v>
      </c>
      <c r="J750" s="12">
        <v>6</v>
      </c>
      <c r="K750" s="12">
        <v>5</v>
      </c>
      <c r="L750">
        <v>0</v>
      </c>
      <c r="M750">
        <v>0</v>
      </c>
      <c r="N750" s="12">
        <v>0</v>
      </c>
      <c r="O750" s="12">
        <v>308.72384914206111</v>
      </c>
      <c r="P750" s="12">
        <v>270.6480515415833</v>
      </c>
      <c r="Q750">
        <v>0</v>
      </c>
      <c r="R750" s="57">
        <v>2.604056733543927E-5</v>
      </c>
      <c r="S750" s="57">
        <v>0</v>
      </c>
      <c r="T750" s="57">
        <v>0</v>
      </c>
      <c r="U750" s="57">
        <v>7.7599003708733738E-4</v>
      </c>
      <c r="V750" s="57">
        <v>1.5360884832541128E-3</v>
      </c>
      <c r="W750" s="57">
        <v>0</v>
      </c>
      <c r="X750" s="57">
        <v>0</v>
      </c>
      <c r="Y750" s="57">
        <v>0</v>
      </c>
      <c r="Z750" s="57">
        <v>2.4791237063547643E-5</v>
      </c>
      <c r="AA750" s="57">
        <v>5.5447714035371865E-5</v>
      </c>
      <c r="AB750" s="57">
        <v>0</v>
      </c>
      <c r="AC750" s="17">
        <v>2.1985073079780083E-4</v>
      </c>
      <c r="AD750" s="12">
        <v>743</v>
      </c>
      <c r="AE750" s="16">
        <v>9</v>
      </c>
      <c r="AF750" s="17">
        <v>0.98318686226951157</v>
      </c>
      <c r="AG750" t="str">
        <f>IF(AF750&lt;='CAV Tier 1 Analysis'!$A$5,"Tier 1", "Tier 2")</f>
        <v>Tier 2</v>
      </c>
      <c r="AH750" t="str">
        <f t="shared" si="24"/>
        <v>Illinois - Tier 2</v>
      </c>
      <c r="AI750" t="str">
        <f t="shared" si="25"/>
        <v>Onarga, Village Of - Tier 2</v>
      </c>
    </row>
    <row r="751" spans="1:35" x14ac:dyDescent="0.3">
      <c r="A751">
        <v>744</v>
      </c>
      <c r="B751">
        <v>5</v>
      </c>
      <c r="C751" t="s">
        <v>21</v>
      </c>
      <c r="D751" t="s">
        <v>4800</v>
      </c>
      <c r="E751" t="s">
        <v>8221</v>
      </c>
      <c r="F751" t="s">
        <v>3626</v>
      </c>
      <c r="G751" s="56">
        <v>3.2762399999999996</v>
      </c>
      <c r="H751">
        <v>0</v>
      </c>
      <c r="I751">
        <v>0</v>
      </c>
      <c r="J751" s="12">
        <v>12</v>
      </c>
      <c r="K751" s="12">
        <v>2</v>
      </c>
      <c r="L751">
        <v>0</v>
      </c>
      <c r="M751">
        <v>0</v>
      </c>
      <c r="N751" s="12">
        <v>0.32279419984240415</v>
      </c>
      <c r="O751" s="12">
        <v>1539.088587054481</v>
      </c>
      <c r="P751" s="12">
        <v>238.57779700630726</v>
      </c>
      <c r="Q751">
        <v>0</v>
      </c>
      <c r="R751" s="57">
        <v>6.6079427098644214E-5</v>
      </c>
      <c r="S751" s="57">
        <v>0</v>
      </c>
      <c r="T751" s="57">
        <v>0</v>
      </c>
      <c r="U751" s="57">
        <v>1.5519800741746748E-3</v>
      </c>
      <c r="V751" s="57">
        <v>6.1443539330164514E-4</v>
      </c>
      <c r="W751" s="57">
        <v>0</v>
      </c>
      <c r="X751" s="57">
        <v>0</v>
      </c>
      <c r="Y751" s="57">
        <v>1.1466175413859039E-6</v>
      </c>
      <c r="Z751" s="57">
        <v>1.2359236297909253E-4</v>
      </c>
      <c r="AA751" s="57">
        <v>4.8877475334649645E-5</v>
      </c>
      <c r="AB751" s="57">
        <v>0</v>
      </c>
      <c r="AC751" s="17">
        <v>2.1873739549364477E-4</v>
      </c>
      <c r="AD751" s="12">
        <v>744</v>
      </c>
      <c r="AE751" s="16">
        <v>9</v>
      </c>
      <c r="AF751" s="17">
        <v>0.98340559966500518</v>
      </c>
      <c r="AG751" t="str">
        <f>IF(AF751&lt;='CAV Tier 1 Analysis'!$A$5,"Tier 1", "Tier 2")</f>
        <v>Tier 2</v>
      </c>
      <c r="AH751" t="str">
        <f t="shared" si="24"/>
        <v>Illinois - Tier 2</v>
      </c>
      <c r="AI751" t="str">
        <f t="shared" si="25"/>
        <v>Freeburg, Village Of - Tier 2</v>
      </c>
    </row>
    <row r="752" spans="1:35" x14ac:dyDescent="0.3">
      <c r="A752">
        <v>745</v>
      </c>
      <c r="B752">
        <v>5</v>
      </c>
      <c r="C752" t="s">
        <v>21</v>
      </c>
      <c r="D752" t="s">
        <v>4515</v>
      </c>
      <c r="E752" t="s">
        <v>7895</v>
      </c>
      <c r="F752" t="s">
        <v>3683</v>
      </c>
      <c r="G752" s="56">
        <v>10.27159</v>
      </c>
      <c r="H752">
        <v>0</v>
      </c>
      <c r="I752">
        <v>0</v>
      </c>
      <c r="J752" s="12">
        <v>11</v>
      </c>
      <c r="K752" s="12">
        <v>1</v>
      </c>
      <c r="L752">
        <v>0</v>
      </c>
      <c r="M752">
        <v>0</v>
      </c>
      <c r="N752" s="12">
        <v>69.720814419114376</v>
      </c>
      <c r="O752" s="12">
        <v>2593.2259314289172</v>
      </c>
      <c r="P752">
        <v>0</v>
      </c>
      <c r="Q752" s="12">
        <v>8.4727339332757765</v>
      </c>
      <c r="R752" s="57">
        <v>2.0717065373481887E-4</v>
      </c>
      <c r="S752" s="57">
        <v>0</v>
      </c>
      <c r="T752" s="57">
        <v>0</v>
      </c>
      <c r="U752" s="57">
        <v>1.4226484013267853E-3</v>
      </c>
      <c r="V752" s="57">
        <v>3.0721769665082257E-4</v>
      </c>
      <c r="W752" s="57">
        <v>0</v>
      </c>
      <c r="X752" s="57">
        <v>0</v>
      </c>
      <c r="Y752" s="57">
        <v>2.4765968177773313E-4</v>
      </c>
      <c r="Z752" s="57">
        <v>2.0824202277877903E-4</v>
      </c>
      <c r="AA752" s="57">
        <v>0</v>
      </c>
      <c r="AB752" s="57">
        <v>1.0616758542184698E-5</v>
      </c>
      <c r="AC752" s="17">
        <v>2.1850501952828393E-4</v>
      </c>
      <c r="AD752" s="12">
        <v>745</v>
      </c>
      <c r="AE752" s="16">
        <v>9</v>
      </c>
      <c r="AF752" s="17">
        <v>0.98362410468453343</v>
      </c>
      <c r="AG752" t="str">
        <f>IF(AF752&lt;='CAV Tier 1 Analysis'!$A$5,"Tier 1", "Tier 2")</f>
        <v>Tier 2</v>
      </c>
      <c r="AH752" t="str">
        <f t="shared" si="24"/>
        <v>Illinois - Tier 2</v>
      </c>
      <c r="AI752" t="str">
        <f t="shared" si="25"/>
        <v>Old Mill Creek, Village Of - Tier 2</v>
      </c>
    </row>
    <row r="753" spans="1:35" x14ac:dyDescent="0.3">
      <c r="A753">
        <v>746</v>
      </c>
      <c r="B753">
        <v>5</v>
      </c>
      <c r="C753" t="s">
        <v>21</v>
      </c>
      <c r="D753" t="s">
        <v>4449</v>
      </c>
      <c r="E753" t="s">
        <v>7820</v>
      </c>
      <c r="F753" t="s">
        <v>3647</v>
      </c>
      <c r="G753" s="56">
        <v>0.50575000000000003</v>
      </c>
      <c r="H753">
        <v>3</v>
      </c>
      <c r="I753">
        <v>0</v>
      </c>
      <c r="J753" s="12">
        <v>6</v>
      </c>
      <c r="K753" s="12">
        <v>5</v>
      </c>
      <c r="L753">
        <v>0</v>
      </c>
      <c r="M753">
        <v>0</v>
      </c>
      <c r="N753" s="12">
        <v>0</v>
      </c>
      <c r="O753" s="12">
        <v>18.858185463471301</v>
      </c>
      <c r="P753" s="12">
        <v>3.9431249441918972</v>
      </c>
      <c r="Q753" s="12">
        <v>0.13267065150180812</v>
      </c>
      <c r="R753" s="57">
        <v>1.0200617248778881E-5</v>
      </c>
      <c r="S753" s="57">
        <v>7.1379285731280781E-5</v>
      </c>
      <c r="T753" s="57">
        <v>0</v>
      </c>
      <c r="U753" s="57">
        <v>7.7599003708733738E-4</v>
      </c>
      <c r="V753" s="57">
        <v>1.5360884832541128E-3</v>
      </c>
      <c r="W753" s="57">
        <v>0</v>
      </c>
      <c r="X753" s="57">
        <v>0</v>
      </c>
      <c r="Y753" s="57">
        <v>0</v>
      </c>
      <c r="Z753" s="57">
        <v>1.5143557833723888E-6</v>
      </c>
      <c r="AA753" s="57">
        <v>8.078287025011218E-7</v>
      </c>
      <c r="AB753" s="57">
        <v>1.6624294870126481E-7</v>
      </c>
      <c r="AC753" s="17">
        <v>2.1783153188691679E-4</v>
      </c>
      <c r="AD753" s="12">
        <v>746</v>
      </c>
      <c r="AE753" s="16">
        <v>9</v>
      </c>
      <c r="AF753" s="17">
        <v>0.98384193621642035</v>
      </c>
      <c r="AG753" t="str">
        <f>IF(AF753&lt;='CAV Tier 1 Analysis'!$A$5,"Tier 1", "Tier 2")</f>
        <v>Tier 2</v>
      </c>
      <c r="AH753" t="str">
        <f t="shared" si="24"/>
        <v>Illinois - Tier 2</v>
      </c>
      <c r="AI753" t="str">
        <f t="shared" si="25"/>
        <v>Crescent City, Village Of - Tier 2</v>
      </c>
    </row>
    <row r="754" spans="1:35" x14ac:dyDescent="0.3">
      <c r="A754">
        <v>747</v>
      </c>
      <c r="B754">
        <v>5</v>
      </c>
      <c r="C754" t="s">
        <v>21</v>
      </c>
      <c r="D754" t="s">
        <v>4275</v>
      </c>
      <c r="E754" t="s">
        <v>7636</v>
      </c>
      <c r="F754" t="s">
        <v>3653</v>
      </c>
      <c r="G754" s="56">
        <v>0.77634999999999998</v>
      </c>
      <c r="H754">
        <v>0</v>
      </c>
      <c r="I754">
        <v>0</v>
      </c>
      <c r="J754" s="12">
        <v>15</v>
      </c>
      <c r="K754" s="12">
        <v>1</v>
      </c>
      <c r="L754">
        <v>0</v>
      </c>
      <c r="M754">
        <v>0</v>
      </c>
      <c r="N754" s="12">
        <v>0</v>
      </c>
      <c r="O754" s="12">
        <v>1602.8595438612019</v>
      </c>
      <c r="P754">
        <v>0</v>
      </c>
      <c r="Q754">
        <v>0</v>
      </c>
      <c r="R754" s="57">
        <v>1.5658426497458198E-5</v>
      </c>
      <c r="S754" s="57">
        <v>0</v>
      </c>
      <c r="T754" s="57">
        <v>0</v>
      </c>
      <c r="U754" s="57">
        <v>1.9399750927183435E-3</v>
      </c>
      <c r="V754" s="57">
        <v>3.0721769665082257E-4</v>
      </c>
      <c r="W754" s="57">
        <v>0</v>
      </c>
      <c r="X754" s="57">
        <v>0</v>
      </c>
      <c r="Y754" s="57">
        <v>0</v>
      </c>
      <c r="Z754" s="57">
        <v>1.2871331787894281E-4</v>
      </c>
      <c r="AA754" s="57">
        <v>0</v>
      </c>
      <c r="AB754" s="57">
        <v>0</v>
      </c>
      <c r="AC754" s="17">
        <v>2.1741495761323331E-4</v>
      </c>
      <c r="AD754" s="12">
        <v>747</v>
      </c>
      <c r="AE754" s="16">
        <v>9</v>
      </c>
      <c r="AF754" s="17">
        <v>0.98405935117403354</v>
      </c>
      <c r="AG754" t="str">
        <f>IF(AF754&lt;='CAV Tier 1 Analysis'!$A$5,"Tier 1", "Tier 2")</f>
        <v>Tier 2</v>
      </c>
      <c r="AH754" t="str">
        <f t="shared" si="24"/>
        <v>Illinois - Tier 2</v>
      </c>
      <c r="AI754" t="str">
        <f t="shared" si="25"/>
        <v>East Hazel Crest, Village Of - Tier 2</v>
      </c>
    </row>
    <row r="755" spans="1:35" x14ac:dyDescent="0.3">
      <c r="A755">
        <v>748</v>
      </c>
      <c r="B755">
        <v>5</v>
      </c>
      <c r="C755" t="s">
        <v>21</v>
      </c>
      <c r="D755" t="s">
        <v>4748</v>
      </c>
      <c r="E755" t="s">
        <v>8163</v>
      </c>
      <c r="F755" t="s">
        <v>3657</v>
      </c>
      <c r="G755" s="56">
        <v>0.77949999999999997</v>
      </c>
      <c r="H755">
        <v>3</v>
      </c>
      <c r="I755">
        <v>0</v>
      </c>
      <c r="J755" s="12">
        <v>13</v>
      </c>
      <c r="K755" s="12">
        <v>1</v>
      </c>
      <c r="L755">
        <v>0</v>
      </c>
      <c r="M755" s="12">
        <v>2.9671712636305325</v>
      </c>
      <c r="N755" s="12">
        <v>4.2192544168048416</v>
      </c>
      <c r="O755" s="12">
        <v>874.74844984307379</v>
      </c>
      <c r="P755" s="12">
        <v>576.93813657868964</v>
      </c>
      <c r="Q755">
        <v>0</v>
      </c>
      <c r="R755" s="57">
        <v>1.5721959753678963E-5</v>
      </c>
      <c r="S755" s="57">
        <v>7.1379285731280781E-5</v>
      </c>
      <c r="T755" s="57">
        <v>0</v>
      </c>
      <c r="U755" s="57">
        <v>1.6813117470225643E-3</v>
      </c>
      <c r="V755" s="57">
        <v>3.0721769665082257E-4</v>
      </c>
      <c r="W755" s="57">
        <v>0</v>
      </c>
      <c r="X755" s="57">
        <v>9.6935604845626539E-5</v>
      </c>
      <c r="Y755" s="57">
        <v>1.4987478487037089E-5</v>
      </c>
      <c r="Z755" s="57">
        <v>7.0244317863021562E-5</v>
      </c>
      <c r="AA755" s="57">
        <v>1.181974177567669E-4</v>
      </c>
      <c r="AB755" s="57">
        <v>0</v>
      </c>
      <c r="AC755" s="17">
        <v>2.1599959164643625E-4</v>
      </c>
      <c r="AD755" s="12">
        <v>748</v>
      </c>
      <c r="AE755" s="16">
        <v>9</v>
      </c>
      <c r="AF755" s="17">
        <v>0.98427535076567996</v>
      </c>
      <c r="AG755" t="str">
        <f>IF(AF755&lt;='CAV Tier 1 Analysis'!$A$5,"Tier 1", "Tier 2")</f>
        <v>Tier 2</v>
      </c>
      <c r="AH755" t="str">
        <f t="shared" si="24"/>
        <v>Illinois - Tier 2</v>
      </c>
      <c r="AI755" t="str">
        <f t="shared" si="25"/>
        <v>Rockdale, Village Of - Tier 2</v>
      </c>
    </row>
    <row r="756" spans="1:35" x14ac:dyDescent="0.3">
      <c r="A756">
        <v>749</v>
      </c>
      <c r="B756">
        <v>5</v>
      </c>
      <c r="C756" t="s">
        <v>21</v>
      </c>
      <c r="D756" t="s">
        <v>4313</v>
      </c>
      <c r="E756" t="s">
        <v>7675</v>
      </c>
      <c r="F756" t="s">
        <v>3679</v>
      </c>
      <c r="G756" s="56">
        <v>0.37817000000000001</v>
      </c>
      <c r="H756">
        <v>1</v>
      </c>
      <c r="I756">
        <v>0</v>
      </c>
      <c r="J756" s="12">
        <v>15</v>
      </c>
      <c r="K756" s="12">
        <v>1</v>
      </c>
      <c r="L756">
        <v>0</v>
      </c>
      <c r="M756">
        <v>0</v>
      </c>
      <c r="N756" s="12">
        <v>0</v>
      </c>
      <c r="O756" s="12">
        <v>1167.925605901929</v>
      </c>
      <c r="P756">
        <v>0</v>
      </c>
      <c r="Q756">
        <v>0</v>
      </c>
      <c r="R756" s="57">
        <v>7.6274195253993257E-6</v>
      </c>
      <c r="S756" s="57">
        <v>2.379309524376026E-5</v>
      </c>
      <c r="T756" s="57">
        <v>0</v>
      </c>
      <c r="U756" s="57">
        <v>1.9399750927183435E-3</v>
      </c>
      <c r="V756" s="57">
        <v>3.0721769665082257E-4</v>
      </c>
      <c r="W756" s="57">
        <v>0</v>
      </c>
      <c r="X756" s="57">
        <v>0</v>
      </c>
      <c r="Y756" s="57">
        <v>0</v>
      </c>
      <c r="Z756" s="57">
        <v>9.3787119618279761E-5</v>
      </c>
      <c r="AA756" s="57">
        <v>0</v>
      </c>
      <c r="AB756" s="57">
        <v>0</v>
      </c>
      <c r="AC756" s="17">
        <v>2.1567276579605502E-4</v>
      </c>
      <c r="AD756" s="12">
        <v>749</v>
      </c>
      <c r="AE756" s="16">
        <v>9</v>
      </c>
      <c r="AF756" s="17">
        <v>0.98449102353147599</v>
      </c>
      <c r="AG756" t="str">
        <f>IF(AF756&lt;='CAV Tier 1 Analysis'!$A$5,"Tier 1", "Tier 2")</f>
        <v>Tier 2</v>
      </c>
      <c r="AH756" t="str">
        <f t="shared" si="24"/>
        <v>Illinois - Tier 2</v>
      </c>
      <c r="AI756" t="str">
        <f t="shared" si="25"/>
        <v>Merrionette Park, Village Of - Tier 2</v>
      </c>
    </row>
    <row r="757" spans="1:35" x14ac:dyDescent="0.3">
      <c r="A757">
        <v>750</v>
      </c>
      <c r="B757">
        <v>5</v>
      </c>
      <c r="C757" t="s">
        <v>21</v>
      </c>
      <c r="D757" t="s">
        <v>4803</v>
      </c>
      <c r="E757" t="s">
        <v>8224</v>
      </c>
      <c r="F757" t="s">
        <v>3654</v>
      </c>
      <c r="G757" s="56">
        <v>0.59905000000000008</v>
      </c>
      <c r="H757">
        <v>1</v>
      </c>
      <c r="I757">
        <v>0</v>
      </c>
      <c r="J757" s="12">
        <v>6</v>
      </c>
      <c r="K757" s="12">
        <v>5</v>
      </c>
      <c r="L757">
        <v>0</v>
      </c>
      <c r="M757">
        <v>0</v>
      </c>
      <c r="N757" s="12">
        <v>0</v>
      </c>
      <c r="O757" s="12">
        <v>10.983122701702644</v>
      </c>
      <c r="P757">
        <v>0</v>
      </c>
      <c r="Q757">
        <v>0</v>
      </c>
      <c r="R757" s="57">
        <v>1.2082411790174964E-5</v>
      </c>
      <c r="S757" s="57">
        <v>2.379309524376026E-5</v>
      </c>
      <c r="T757" s="57">
        <v>0</v>
      </c>
      <c r="U757" s="57">
        <v>7.7599003708733738E-4</v>
      </c>
      <c r="V757" s="57">
        <v>1.5360884832541128E-3</v>
      </c>
      <c r="W757" s="57">
        <v>0</v>
      </c>
      <c r="X757" s="57">
        <v>0</v>
      </c>
      <c r="Y757" s="57">
        <v>0</v>
      </c>
      <c r="Z757" s="57">
        <v>8.8197008217090624E-7</v>
      </c>
      <c r="AA757" s="57">
        <v>0</v>
      </c>
      <c r="AB757" s="57">
        <v>0</v>
      </c>
      <c r="AC757" s="17">
        <v>2.1353054522341421E-4</v>
      </c>
      <c r="AD757" s="12">
        <v>750</v>
      </c>
      <c r="AE757" s="16">
        <v>9</v>
      </c>
      <c r="AF757" s="17">
        <v>0.98470455407669943</v>
      </c>
      <c r="AG757" t="str">
        <f>IF(AF757&lt;='CAV Tier 1 Analysis'!$A$5,"Tier 1", "Tier 2")</f>
        <v>Tier 2</v>
      </c>
      <c r="AH757" t="str">
        <f t="shared" si="24"/>
        <v>Illinois - Tier 2</v>
      </c>
      <c r="AI757" t="str">
        <f t="shared" si="25"/>
        <v>Iroquois, Village Of - Tier 2</v>
      </c>
    </row>
    <row r="758" spans="1:35" x14ac:dyDescent="0.3">
      <c r="A758">
        <v>751</v>
      </c>
      <c r="B758">
        <v>5</v>
      </c>
      <c r="C758" t="s">
        <v>21</v>
      </c>
      <c r="D758" t="s">
        <v>4483</v>
      </c>
      <c r="E758" t="s">
        <v>7861</v>
      </c>
      <c r="F758" t="s">
        <v>3751</v>
      </c>
      <c r="G758" s="56">
        <v>1.12826</v>
      </c>
      <c r="H758">
        <v>1</v>
      </c>
      <c r="I758">
        <v>0</v>
      </c>
      <c r="J758" s="12">
        <v>8</v>
      </c>
      <c r="K758" s="12">
        <v>2</v>
      </c>
      <c r="L758">
        <v>1</v>
      </c>
      <c r="M758">
        <v>0</v>
      </c>
      <c r="N758" s="12">
        <v>5.039287266461991</v>
      </c>
      <c r="O758" s="12">
        <v>459.1465221219151</v>
      </c>
      <c r="P758" s="12">
        <v>328.94109738297874</v>
      </c>
      <c r="Q758" s="12">
        <v>153.84492548892848</v>
      </c>
      <c r="R758" s="57">
        <v>2.2756200528140896E-5</v>
      </c>
      <c r="S758" s="57">
        <v>2.379309524376026E-5</v>
      </c>
      <c r="T758" s="57">
        <v>0</v>
      </c>
      <c r="U758" s="57">
        <v>1.0346533827831166E-3</v>
      </c>
      <c r="V758" s="57">
        <v>6.1443539330164514E-4</v>
      </c>
      <c r="W758" s="57">
        <v>3.2765399737876802E-4</v>
      </c>
      <c r="X758" s="57">
        <v>0</v>
      </c>
      <c r="Y758" s="57">
        <v>1.7900368651694994E-5</v>
      </c>
      <c r="Z758" s="57">
        <v>3.6870524607867114E-5</v>
      </c>
      <c r="AA758" s="57">
        <v>6.739022061413402E-5</v>
      </c>
      <c r="AB758" s="57">
        <v>1.9277537093919587E-4</v>
      </c>
      <c r="AC758" s="17">
        <v>2.125662321862112E-4</v>
      </c>
      <c r="AD758" s="12">
        <v>751</v>
      </c>
      <c r="AE758" s="16">
        <v>9</v>
      </c>
      <c r="AF758" s="17">
        <v>0.98491712030888567</v>
      </c>
      <c r="AG758" t="str">
        <f>IF(AF758&lt;='CAV Tier 1 Analysis'!$A$5,"Tier 1", "Tier 2")</f>
        <v>Tier 2</v>
      </c>
      <c r="AH758" t="str">
        <f t="shared" si="24"/>
        <v>Illinois - Tier 2</v>
      </c>
      <c r="AI758" t="str">
        <f t="shared" si="25"/>
        <v>Newark, Village Of - Tier 2</v>
      </c>
    </row>
    <row r="759" spans="1:35" x14ac:dyDescent="0.3">
      <c r="A759">
        <v>752</v>
      </c>
      <c r="B759">
        <v>5</v>
      </c>
      <c r="C759" t="s">
        <v>21</v>
      </c>
      <c r="D759" t="s">
        <v>4913</v>
      </c>
      <c r="E759" t="s">
        <v>8349</v>
      </c>
      <c r="F759" t="s">
        <v>3655</v>
      </c>
      <c r="G759" s="56">
        <v>0.87013999999999991</v>
      </c>
      <c r="H759">
        <v>0</v>
      </c>
      <c r="I759">
        <v>0</v>
      </c>
      <c r="J759" s="12">
        <v>6</v>
      </c>
      <c r="K759" s="12">
        <v>5</v>
      </c>
      <c r="L759">
        <v>0</v>
      </c>
      <c r="M759">
        <v>0</v>
      </c>
      <c r="N759" s="12">
        <v>0</v>
      </c>
      <c r="O759" s="12">
        <v>22.422144036664275</v>
      </c>
      <c r="P759">
        <v>0</v>
      </c>
      <c r="Q759">
        <v>0</v>
      </c>
      <c r="R759" s="57">
        <v>1.7550103989821955E-5</v>
      </c>
      <c r="S759" s="57">
        <v>0</v>
      </c>
      <c r="T759" s="57">
        <v>0</v>
      </c>
      <c r="U759" s="57">
        <v>7.7599003708733738E-4</v>
      </c>
      <c r="V759" s="57">
        <v>1.5360884832541128E-3</v>
      </c>
      <c r="W759" s="57">
        <v>0</v>
      </c>
      <c r="X759" s="57">
        <v>0</v>
      </c>
      <c r="Y759" s="57">
        <v>0</v>
      </c>
      <c r="Z759" s="57">
        <v>1.8005498759837209E-6</v>
      </c>
      <c r="AA759" s="57">
        <v>0</v>
      </c>
      <c r="AB759" s="57">
        <v>0</v>
      </c>
      <c r="AC759" s="17">
        <v>2.119481067461142E-4</v>
      </c>
      <c r="AD759" s="12">
        <v>752</v>
      </c>
      <c r="AE759" s="16">
        <v>9</v>
      </c>
      <c r="AF759" s="17">
        <v>0.98512906841563175</v>
      </c>
      <c r="AG759" t="str">
        <f>IF(AF759&lt;='CAV Tier 1 Analysis'!$A$5,"Tier 1", "Tier 2")</f>
        <v>Tier 2</v>
      </c>
      <c r="AH759" t="str">
        <f t="shared" si="24"/>
        <v>Illinois - Tier 2</v>
      </c>
      <c r="AI759" t="str">
        <f t="shared" si="25"/>
        <v>Chatsworth, Town Of - Tier 2</v>
      </c>
    </row>
    <row r="760" spans="1:35" x14ac:dyDescent="0.3">
      <c r="A760">
        <v>753</v>
      </c>
      <c r="B760">
        <v>5</v>
      </c>
      <c r="C760" t="s">
        <v>21</v>
      </c>
      <c r="D760" t="s">
        <v>4853</v>
      </c>
      <c r="E760" t="s">
        <v>8280</v>
      </c>
      <c r="F760" t="s">
        <v>3658</v>
      </c>
      <c r="G760" s="56">
        <v>0.29942999999999997</v>
      </c>
      <c r="H760">
        <v>0</v>
      </c>
      <c r="I760">
        <v>0</v>
      </c>
      <c r="J760" s="12">
        <v>6</v>
      </c>
      <c r="K760" s="12">
        <v>5</v>
      </c>
      <c r="L760">
        <v>0</v>
      </c>
      <c r="M760">
        <v>0</v>
      </c>
      <c r="N760" s="12">
        <v>0</v>
      </c>
      <c r="O760" s="12">
        <v>4.7697893963436071</v>
      </c>
      <c r="P760">
        <v>0</v>
      </c>
      <c r="Q760">
        <v>0</v>
      </c>
      <c r="R760" s="57">
        <v>6.0392898127570135E-6</v>
      </c>
      <c r="S760" s="57">
        <v>0</v>
      </c>
      <c r="T760" s="57">
        <v>0</v>
      </c>
      <c r="U760" s="57">
        <v>7.7599003708733738E-4</v>
      </c>
      <c r="V760" s="57">
        <v>1.5360884832541128E-3</v>
      </c>
      <c r="W760" s="57">
        <v>0</v>
      </c>
      <c r="X760" s="57">
        <v>0</v>
      </c>
      <c r="Y760" s="57">
        <v>0</v>
      </c>
      <c r="Z760" s="57">
        <v>3.8302508859151077E-7</v>
      </c>
      <c r="AA760" s="57">
        <v>0</v>
      </c>
      <c r="AB760" s="57">
        <v>0</v>
      </c>
      <c r="AC760" s="17">
        <v>2.1077280320389079E-4</v>
      </c>
      <c r="AD760" s="12">
        <v>753</v>
      </c>
      <c r="AE760" s="16">
        <v>9</v>
      </c>
      <c r="AF760" s="17">
        <v>0.98533984121883567</v>
      </c>
      <c r="AG760" t="str">
        <f>IF(AF760&lt;='CAV Tier 1 Analysis'!$A$5,"Tier 1", "Tier 2")</f>
        <v>Tier 2</v>
      </c>
      <c r="AH760" t="str">
        <f t="shared" si="24"/>
        <v>Illinois - Tier 2</v>
      </c>
      <c r="AI760" t="str">
        <f t="shared" si="25"/>
        <v>Thawville, Village Of - Tier 2</v>
      </c>
    </row>
    <row r="761" spans="1:35" x14ac:dyDescent="0.3">
      <c r="A761">
        <v>754</v>
      </c>
      <c r="B761">
        <v>5</v>
      </c>
      <c r="C761" t="s">
        <v>21</v>
      </c>
      <c r="D761" t="s">
        <v>4283</v>
      </c>
      <c r="E761" t="s">
        <v>7644</v>
      </c>
      <c r="F761" t="s">
        <v>3707</v>
      </c>
      <c r="G761" s="56">
        <v>1.2108399999999999</v>
      </c>
      <c r="H761">
        <v>0</v>
      </c>
      <c r="I761">
        <v>0</v>
      </c>
      <c r="J761" s="12">
        <v>15</v>
      </c>
      <c r="K761" s="12">
        <v>1</v>
      </c>
      <c r="L761">
        <v>0</v>
      </c>
      <c r="M761">
        <v>0</v>
      </c>
      <c r="N761" s="12">
        <v>0</v>
      </c>
      <c r="O761" s="12">
        <v>583.33236467770757</v>
      </c>
      <c r="P761">
        <v>0</v>
      </c>
      <c r="Q761">
        <v>0</v>
      </c>
      <c r="R761" s="57">
        <v>2.4421780305509476E-5</v>
      </c>
      <c r="S761" s="57">
        <v>0</v>
      </c>
      <c r="T761" s="57">
        <v>0</v>
      </c>
      <c r="U761" s="57">
        <v>1.9399750927183435E-3</v>
      </c>
      <c r="V761" s="57">
        <v>3.0721769665082257E-4</v>
      </c>
      <c r="W761" s="57">
        <v>0</v>
      </c>
      <c r="X761" s="57">
        <v>0</v>
      </c>
      <c r="Y761" s="57">
        <v>0</v>
      </c>
      <c r="Z761" s="57">
        <v>4.6842934161883668E-5</v>
      </c>
      <c r="AA761" s="57">
        <v>0</v>
      </c>
      <c r="AB761" s="57">
        <v>0</v>
      </c>
      <c r="AC761" s="17">
        <v>2.1076886398514174E-4</v>
      </c>
      <c r="AD761" s="12">
        <v>754</v>
      </c>
      <c r="AE761" s="16">
        <v>10</v>
      </c>
      <c r="AF761" s="17">
        <v>0.98555061008282085</v>
      </c>
      <c r="AG761" t="str">
        <f>IF(AF761&lt;='CAV Tier 1 Analysis'!$A$5,"Tier 1", "Tier 2")</f>
        <v>Tier 2</v>
      </c>
      <c r="AH761" t="str">
        <f t="shared" si="24"/>
        <v>Illinois - Tier 2</v>
      </c>
      <c r="AI761" t="str">
        <f t="shared" si="25"/>
        <v>Forest View, Village Of - Tier 2</v>
      </c>
    </row>
    <row r="762" spans="1:35" x14ac:dyDescent="0.3">
      <c r="A762">
        <v>755</v>
      </c>
      <c r="B762">
        <v>5</v>
      </c>
      <c r="C762" t="s">
        <v>21</v>
      </c>
      <c r="D762" t="s">
        <v>4944</v>
      </c>
      <c r="E762" t="s">
        <v>8380</v>
      </c>
      <c r="F762" t="s">
        <v>3660</v>
      </c>
      <c r="G762" s="56">
        <v>0.13390000000000002</v>
      </c>
      <c r="H762">
        <v>0</v>
      </c>
      <c r="I762">
        <v>0</v>
      </c>
      <c r="J762" s="12">
        <v>6</v>
      </c>
      <c r="K762" s="12">
        <v>5</v>
      </c>
      <c r="L762">
        <v>0</v>
      </c>
      <c r="M762">
        <v>0</v>
      </c>
      <c r="N762" s="12">
        <v>0</v>
      </c>
      <c r="O762" s="12">
        <v>1.0807989602571997</v>
      </c>
      <c r="P762">
        <v>0</v>
      </c>
      <c r="Q762">
        <v>0</v>
      </c>
      <c r="R762" s="57">
        <v>2.7006676215748732E-6</v>
      </c>
      <c r="S762" s="57">
        <v>0</v>
      </c>
      <c r="T762" s="57">
        <v>0</v>
      </c>
      <c r="U762" s="57">
        <v>7.7599003708733738E-4</v>
      </c>
      <c r="V762" s="57">
        <v>1.5360884832541128E-3</v>
      </c>
      <c r="W762" s="57">
        <v>0</v>
      </c>
      <c r="X762" s="57">
        <v>0</v>
      </c>
      <c r="Y762" s="57">
        <v>0</v>
      </c>
      <c r="Z762" s="57">
        <v>8.6790649041961347E-8</v>
      </c>
      <c r="AA762" s="57">
        <v>0</v>
      </c>
      <c r="AB762" s="57">
        <v>0</v>
      </c>
      <c r="AC762" s="17">
        <v>2.1044236169200613E-4</v>
      </c>
      <c r="AD762" s="12">
        <v>755</v>
      </c>
      <c r="AE762" s="16">
        <v>10</v>
      </c>
      <c r="AF762" s="17">
        <v>0.98576105244451284</v>
      </c>
      <c r="AG762" t="str">
        <f>IF(AF762&lt;='CAV Tier 1 Analysis'!$A$5,"Tier 1", "Tier 2")</f>
        <v>Tier 2</v>
      </c>
      <c r="AH762" t="str">
        <f t="shared" si="24"/>
        <v>Illinois - Tier 2</v>
      </c>
      <c r="AI762" t="str">
        <f t="shared" si="25"/>
        <v>Strawn, Village Of - Tier 2</v>
      </c>
    </row>
    <row r="763" spans="1:35" x14ac:dyDescent="0.3">
      <c r="A763">
        <v>756</v>
      </c>
      <c r="B763">
        <v>5</v>
      </c>
      <c r="C763" t="s">
        <v>21</v>
      </c>
      <c r="D763" t="s">
        <v>4703</v>
      </c>
      <c r="E763" t="s">
        <v>8111</v>
      </c>
      <c r="F763" t="s">
        <v>3613</v>
      </c>
      <c r="G763" s="56">
        <v>0.70120000000000005</v>
      </c>
      <c r="H763">
        <v>0</v>
      </c>
      <c r="I763">
        <v>0</v>
      </c>
      <c r="J763" s="12">
        <v>8</v>
      </c>
      <c r="K763" s="12">
        <v>3</v>
      </c>
      <c r="L763">
        <v>0</v>
      </c>
      <c r="M763">
        <v>0</v>
      </c>
      <c r="N763" s="12">
        <v>0</v>
      </c>
      <c r="O763" s="12">
        <v>1293.2525420628697</v>
      </c>
      <c r="P763" s="12">
        <v>1152.4837344523362</v>
      </c>
      <c r="Q763">
        <v>0</v>
      </c>
      <c r="R763" s="57">
        <v>1.4142704527619872E-5</v>
      </c>
      <c r="S763" s="57">
        <v>0</v>
      </c>
      <c r="T763" s="57">
        <v>0</v>
      </c>
      <c r="U763" s="57">
        <v>1.0346533827831166E-3</v>
      </c>
      <c r="V763" s="57">
        <v>9.2165308995246771E-4</v>
      </c>
      <c r="W763" s="57">
        <v>0</v>
      </c>
      <c r="X763" s="57">
        <v>0</v>
      </c>
      <c r="Y763" s="57">
        <v>0</v>
      </c>
      <c r="Z763" s="57">
        <v>1.0385116162037423E-4</v>
      </c>
      <c r="AA763" s="57">
        <v>2.3610954586352295E-4</v>
      </c>
      <c r="AB763" s="57">
        <v>0</v>
      </c>
      <c r="AC763" s="17">
        <v>2.1003726224973643E-4</v>
      </c>
      <c r="AD763" s="12">
        <v>756</v>
      </c>
      <c r="AE763" s="16">
        <v>10</v>
      </c>
      <c r="AF763" s="17">
        <v>0.98597108970676262</v>
      </c>
      <c r="AG763" t="str">
        <f>IF(AF763&lt;='CAV Tier 1 Analysis'!$A$5,"Tier 1", "Tier 2")</f>
        <v>Tier 2</v>
      </c>
      <c r="AH763" t="str">
        <f t="shared" si="24"/>
        <v>Illinois - Tier 2</v>
      </c>
      <c r="AI763" t="str">
        <f t="shared" si="25"/>
        <v>Delavan, City Of - Tier 2</v>
      </c>
    </row>
    <row r="764" spans="1:35" x14ac:dyDescent="0.3">
      <c r="A764">
        <v>757</v>
      </c>
      <c r="B764">
        <v>5</v>
      </c>
      <c r="C764" t="s">
        <v>21</v>
      </c>
      <c r="D764" t="s">
        <v>4426</v>
      </c>
      <c r="E764" t="s">
        <v>7796</v>
      </c>
      <c r="F764" t="s">
        <v>3685</v>
      </c>
      <c r="G764" s="56">
        <v>0.55101999999999995</v>
      </c>
      <c r="H764">
        <v>1</v>
      </c>
      <c r="I764">
        <v>0</v>
      </c>
      <c r="J764" s="12">
        <v>9</v>
      </c>
      <c r="K764" s="12">
        <v>3</v>
      </c>
      <c r="L764">
        <v>0</v>
      </c>
      <c r="M764">
        <v>0</v>
      </c>
      <c r="N764" s="12">
        <v>0</v>
      </c>
      <c r="O764" s="12">
        <v>405.45012717130061</v>
      </c>
      <c r="P764" s="12">
        <v>366.29601041455544</v>
      </c>
      <c r="Q764" s="12">
        <v>60.751141976024542</v>
      </c>
      <c r="R764" s="57">
        <v>1.1113680902465918E-5</v>
      </c>
      <c r="S764" s="57">
        <v>2.379309524376026E-5</v>
      </c>
      <c r="T764" s="57">
        <v>0</v>
      </c>
      <c r="U764" s="57">
        <v>1.1639850556310061E-3</v>
      </c>
      <c r="V764" s="57">
        <v>9.2165308995246771E-4</v>
      </c>
      <c r="W764" s="57">
        <v>0</v>
      </c>
      <c r="X764" s="57">
        <v>0</v>
      </c>
      <c r="Y764" s="57">
        <v>0</v>
      </c>
      <c r="Z764" s="57">
        <v>3.2558580258967763E-5</v>
      </c>
      <c r="AA764" s="57">
        <v>7.5043128232694204E-5</v>
      </c>
      <c r="AB764" s="57">
        <v>7.6124213341379886E-5</v>
      </c>
      <c r="AC764" s="17">
        <v>2.094791675966129E-4</v>
      </c>
      <c r="AD764" s="12">
        <v>757</v>
      </c>
      <c r="AE764" s="16">
        <v>10</v>
      </c>
      <c r="AF764" s="17">
        <v>0.98618056887435923</v>
      </c>
      <c r="AG764" t="str">
        <f>IF(AF764&lt;='CAV Tier 1 Analysis'!$A$5,"Tier 1", "Tier 2")</f>
        <v>Tier 2</v>
      </c>
      <c r="AH764" t="str">
        <f t="shared" si="24"/>
        <v>Illinois - Tier 2</v>
      </c>
      <c r="AI764" t="str">
        <f t="shared" si="25"/>
        <v>Mazon, Village Of - Tier 2</v>
      </c>
    </row>
    <row r="765" spans="1:35" x14ac:dyDescent="0.3">
      <c r="A765">
        <v>758</v>
      </c>
      <c r="B765">
        <v>5</v>
      </c>
      <c r="C765" t="s">
        <v>21</v>
      </c>
      <c r="D765" t="s">
        <v>4826</v>
      </c>
      <c r="E765" t="s">
        <v>8248</v>
      </c>
      <c r="F765" t="s">
        <v>3695</v>
      </c>
      <c r="G765" s="56">
        <v>1.12453</v>
      </c>
      <c r="H765">
        <v>0</v>
      </c>
      <c r="I765">
        <v>0</v>
      </c>
      <c r="J765" s="12">
        <v>12</v>
      </c>
      <c r="K765" s="12">
        <v>2</v>
      </c>
      <c r="L765">
        <v>0</v>
      </c>
      <c r="M765" s="12">
        <v>1</v>
      </c>
      <c r="N765" s="12">
        <v>0</v>
      </c>
      <c r="O765" s="12">
        <v>591.07993019824448</v>
      </c>
      <c r="P765" s="12">
        <v>144.69523349321895</v>
      </c>
      <c r="Q765">
        <v>0</v>
      </c>
      <c r="R765" s="57">
        <v>2.2680969085060431E-5</v>
      </c>
      <c r="S765" s="57">
        <v>0</v>
      </c>
      <c r="T765" s="57">
        <v>0</v>
      </c>
      <c r="U765" s="57">
        <v>1.5519800741746748E-3</v>
      </c>
      <c r="V765" s="57">
        <v>6.1443539330164514E-4</v>
      </c>
      <c r="W765" s="57">
        <v>0</v>
      </c>
      <c r="X765" s="57">
        <v>3.2669366286265304E-5</v>
      </c>
      <c r="Y765" s="57">
        <v>0</v>
      </c>
      <c r="Z765" s="57">
        <v>4.7465081540580718E-5</v>
      </c>
      <c r="AA765" s="57">
        <v>2.9643737995951104E-5</v>
      </c>
      <c r="AB765" s="57">
        <v>0</v>
      </c>
      <c r="AC765" s="17">
        <v>2.0898860203492521E-4</v>
      </c>
      <c r="AD765" s="12">
        <v>758</v>
      </c>
      <c r="AE765" s="16">
        <v>10</v>
      </c>
      <c r="AF765" s="17">
        <v>0.98638955747639412</v>
      </c>
      <c r="AG765" t="str">
        <f>IF(AF765&lt;='CAV Tier 1 Analysis'!$A$5,"Tier 1", "Tier 2")</f>
        <v>Tier 2</v>
      </c>
      <c r="AH765" t="str">
        <f t="shared" si="24"/>
        <v>Illinois - Tier 2</v>
      </c>
      <c r="AI765" t="str">
        <f t="shared" si="25"/>
        <v>Millstadt, Village Of - Tier 2</v>
      </c>
    </row>
    <row r="766" spans="1:35" x14ac:dyDescent="0.3">
      <c r="A766">
        <v>759</v>
      </c>
      <c r="B766">
        <v>5</v>
      </c>
      <c r="C766" t="s">
        <v>21</v>
      </c>
      <c r="D766" t="s">
        <v>4601</v>
      </c>
      <c r="E766" t="s">
        <v>7994</v>
      </c>
      <c r="F766" t="s">
        <v>3714</v>
      </c>
      <c r="G766" s="56">
        <v>0.41551000000000005</v>
      </c>
      <c r="H766">
        <v>0</v>
      </c>
      <c r="I766">
        <v>2</v>
      </c>
      <c r="J766" s="12">
        <v>6</v>
      </c>
      <c r="K766" s="12">
        <v>2</v>
      </c>
      <c r="L766">
        <v>0</v>
      </c>
      <c r="M766" s="12">
        <v>15</v>
      </c>
      <c r="N766" s="12">
        <v>0</v>
      </c>
      <c r="O766" s="12">
        <v>50.540976128934176</v>
      </c>
      <c r="P766" s="12">
        <v>8.8057370581366143</v>
      </c>
      <c r="Q766">
        <v>0</v>
      </c>
      <c r="R766" s="57">
        <v>8.3805407277115429E-6</v>
      </c>
      <c r="S766" s="57">
        <v>0</v>
      </c>
      <c r="T766" s="57">
        <v>4.0257648953301127E-4</v>
      </c>
      <c r="U766" s="57">
        <v>7.7599003708733738E-4</v>
      </c>
      <c r="V766" s="57">
        <v>6.1443539330164514E-4</v>
      </c>
      <c r="W766" s="57">
        <v>0</v>
      </c>
      <c r="X766" s="57">
        <v>4.9004049429397963E-4</v>
      </c>
      <c r="Y766" s="57">
        <v>0</v>
      </c>
      <c r="Z766" s="57">
        <v>4.0585569405068752E-6</v>
      </c>
      <c r="AA766" s="57">
        <v>1.8040329035777968E-6</v>
      </c>
      <c r="AB766" s="57">
        <v>0</v>
      </c>
      <c r="AC766" s="17">
        <v>2.0884414043525175E-4</v>
      </c>
      <c r="AD766" s="12">
        <v>759</v>
      </c>
      <c r="AE766" s="16">
        <v>10</v>
      </c>
      <c r="AF766" s="17">
        <v>0.98659840161682932</v>
      </c>
      <c r="AG766" t="str">
        <f>IF(AF766&lt;='CAV Tier 1 Analysis'!$A$5,"Tier 1", "Tier 2")</f>
        <v>Tier 2</v>
      </c>
      <c r="AH766" t="str">
        <f t="shared" si="24"/>
        <v>Illinois - Tier 2</v>
      </c>
      <c r="AI766" t="str">
        <f t="shared" si="25"/>
        <v>Mclean, Village Of - Tier 2</v>
      </c>
    </row>
    <row r="767" spans="1:35" x14ac:dyDescent="0.3">
      <c r="A767">
        <v>760</v>
      </c>
      <c r="B767">
        <v>5</v>
      </c>
      <c r="C767" t="s">
        <v>21</v>
      </c>
      <c r="D767" t="s">
        <v>4843</v>
      </c>
      <c r="E767" t="s">
        <v>8266</v>
      </c>
      <c r="F767" t="s">
        <v>3709</v>
      </c>
      <c r="G767" s="56">
        <v>1.6535599999999999</v>
      </c>
      <c r="H767">
        <v>0</v>
      </c>
      <c r="I767">
        <v>0</v>
      </c>
      <c r="J767" s="12">
        <v>12</v>
      </c>
      <c r="K767" s="12">
        <v>2</v>
      </c>
      <c r="L767">
        <v>0</v>
      </c>
      <c r="M767">
        <v>0</v>
      </c>
      <c r="N767" s="12">
        <v>16.193277867641427</v>
      </c>
      <c r="O767" s="12">
        <v>496.37572091020263</v>
      </c>
      <c r="P767">
        <v>0</v>
      </c>
      <c r="Q767">
        <v>0</v>
      </c>
      <c r="R767" s="57">
        <v>3.3351127351242317E-5</v>
      </c>
      <c r="S767" s="57">
        <v>0</v>
      </c>
      <c r="T767" s="57">
        <v>0</v>
      </c>
      <c r="U767" s="57">
        <v>1.5519800741746748E-3</v>
      </c>
      <c r="V767" s="57">
        <v>6.1443539330164514E-4</v>
      </c>
      <c r="W767" s="57">
        <v>0</v>
      </c>
      <c r="X767" s="57">
        <v>0</v>
      </c>
      <c r="Y767" s="57">
        <v>5.7521158882776958E-5</v>
      </c>
      <c r="Z767" s="57">
        <v>3.9860115128363875E-5</v>
      </c>
      <c r="AA767" s="57">
        <v>0</v>
      </c>
      <c r="AB767" s="57">
        <v>0</v>
      </c>
      <c r="AC767" s="17">
        <v>2.0883162443988205E-4</v>
      </c>
      <c r="AD767" s="12">
        <v>760</v>
      </c>
      <c r="AE767" s="16">
        <v>10</v>
      </c>
      <c r="AF767" s="17">
        <v>0.98680723324126918</v>
      </c>
      <c r="AG767" t="str">
        <f>IF(AF767&lt;='CAV Tier 1 Analysis'!$A$5,"Tier 1", "Tier 2")</f>
        <v>Tier 2</v>
      </c>
      <c r="AH767" t="str">
        <f t="shared" si="24"/>
        <v>Illinois - Tier 2</v>
      </c>
      <c r="AI767" t="str">
        <f t="shared" si="25"/>
        <v>Smithton, Village Of - Tier 2</v>
      </c>
    </row>
    <row r="768" spans="1:35" x14ac:dyDescent="0.3">
      <c r="A768">
        <v>761</v>
      </c>
      <c r="B768">
        <v>5</v>
      </c>
      <c r="C768" t="s">
        <v>21</v>
      </c>
      <c r="D768" t="s">
        <v>4523</v>
      </c>
      <c r="E768" t="s">
        <v>7903</v>
      </c>
      <c r="F768" t="s">
        <v>3747</v>
      </c>
      <c r="G768" s="56">
        <v>1.1264799999999999</v>
      </c>
      <c r="H768">
        <v>4</v>
      </c>
      <c r="I768">
        <v>0</v>
      </c>
      <c r="J768" s="12">
        <v>11</v>
      </c>
      <c r="K768" s="12">
        <v>1</v>
      </c>
      <c r="L768">
        <v>0</v>
      </c>
      <c r="M768">
        <v>0</v>
      </c>
      <c r="N768" s="12">
        <v>88.491510520410785</v>
      </c>
      <c r="O768" s="12">
        <v>1194.4297071964638</v>
      </c>
      <c r="P768" s="12">
        <v>141.28584803450713</v>
      </c>
      <c r="Q768">
        <v>0</v>
      </c>
      <c r="R768" s="57">
        <v>2.272029919605424E-5</v>
      </c>
      <c r="S768" s="57">
        <v>9.5172380975041041E-5</v>
      </c>
      <c r="T768" s="57">
        <v>0</v>
      </c>
      <c r="U768" s="57">
        <v>1.4226484013267853E-3</v>
      </c>
      <c r="V768" s="57">
        <v>3.0721769665082257E-4</v>
      </c>
      <c r="W768" s="57">
        <v>0</v>
      </c>
      <c r="X768" s="57">
        <v>0</v>
      </c>
      <c r="Y768" s="57">
        <v>3.14336249771453E-4</v>
      </c>
      <c r="Z768" s="57">
        <v>9.5915460075860471E-5</v>
      </c>
      <c r="AA768" s="57">
        <v>2.8945256595940129E-5</v>
      </c>
      <c r="AB768" s="57">
        <v>0</v>
      </c>
      <c r="AC768" s="17">
        <v>2.0790506769017785E-4</v>
      </c>
      <c r="AD768" s="12">
        <v>761</v>
      </c>
      <c r="AE768" s="16">
        <v>10</v>
      </c>
      <c r="AF768" s="17">
        <v>0.98701513830895937</v>
      </c>
      <c r="AG768" t="str">
        <f>IF(AF768&lt;='CAV Tier 1 Analysis'!$A$5,"Tier 1", "Tier 2")</f>
        <v>Tier 2</v>
      </c>
      <c r="AH768" t="str">
        <f t="shared" si="24"/>
        <v>Illinois - Tier 2</v>
      </c>
      <c r="AI768" t="str">
        <f t="shared" si="25"/>
        <v>Tower Lakes, Village Of - Tier 2</v>
      </c>
    </row>
    <row r="769" spans="1:35" x14ac:dyDescent="0.3">
      <c r="A769">
        <v>762</v>
      </c>
      <c r="B769">
        <v>5</v>
      </c>
      <c r="C769" t="s">
        <v>21</v>
      </c>
      <c r="D769" t="s">
        <v>4366</v>
      </c>
      <c r="E769" t="s">
        <v>7728</v>
      </c>
      <c r="F769" t="s">
        <v>3731</v>
      </c>
      <c r="G769" s="56">
        <v>1.7976200000000002</v>
      </c>
      <c r="H769">
        <v>2</v>
      </c>
      <c r="I769">
        <v>0</v>
      </c>
      <c r="J769" s="12">
        <v>6</v>
      </c>
      <c r="K769" s="12">
        <v>2</v>
      </c>
      <c r="L769">
        <v>0</v>
      </c>
      <c r="M769" s="12">
        <v>1</v>
      </c>
      <c r="N769" s="12">
        <v>0</v>
      </c>
      <c r="O769" s="12">
        <v>814.08114151936809</v>
      </c>
      <c r="P769" s="12">
        <v>602.6933807920127</v>
      </c>
      <c r="Q769" s="12">
        <v>462.81232458485977</v>
      </c>
      <c r="R769" s="57">
        <v>3.6256714935738784E-5</v>
      </c>
      <c r="S769" s="57">
        <v>4.758619048752052E-5</v>
      </c>
      <c r="T769" s="57">
        <v>0</v>
      </c>
      <c r="U769" s="57">
        <v>7.7599003708733738E-4</v>
      </c>
      <c r="V769" s="57">
        <v>6.1443539330164514E-4</v>
      </c>
      <c r="W769" s="57">
        <v>0</v>
      </c>
      <c r="X769" s="57">
        <v>3.2669366286265304E-5</v>
      </c>
      <c r="Y769" s="57">
        <v>0</v>
      </c>
      <c r="Z769" s="57">
        <v>6.5372593093976448E-5</v>
      </c>
      <c r="AA769" s="57">
        <v>1.2347389917947573E-4</v>
      </c>
      <c r="AB769" s="57">
        <v>5.7992694437944609E-4</v>
      </c>
      <c r="AC769" s="17">
        <v>2.0688283079558232E-4</v>
      </c>
      <c r="AD769" s="12">
        <v>762</v>
      </c>
      <c r="AE769" s="16">
        <v>10</v>
      </c>
      <c r="AF769" s="17">
        <v>0.98722202113975499</v>
      </c>
      <c r="AG769" t="str">
        <f>IF(AF769&lt;='CAV Tier 1 Analysis'!$A$5,"Tier 1", "Tier 2")</f>
        <v>Tier 2</v>
      </c>
      <c r="AH769" t="str">
        <f t="shared" si="24"/>
        <v>Illinois - Tier 2</v>
      </c>
      <c r="AI769" t="str">
        <f t="shared" si="25"/>
        <v>Cortland, Town Of - Tier 2</v>
      </c>
    </row>
    <row r="770" spans="1:35" x14ac:dyDescent="0.3">
      <c r="A770">
        <v>763</v>
      </c>
      <c r="B770">
        <v>5</v>
      </c>
      <c r="C770" t="s">
        <v>21</v>
      </c>
      <c r="D770" t="s">
        <v>4669</v>
      </c>
      <c r="E770" t="s">
        <v>8071</v>
      </c>
      <c r="F770" t="s">
        <v>3777</v>
      </c>
      <c r="G770" s="56">
        <v>1.53626</v>
      </c>
      <c r="H770">
        <v>11</v>
      </c>
      <c r="I770">
        <v>0</v>
      </c>
      <c r="J770" s="12">
        <v>9</v>
      </c>
      <c r="K770" s="12">
        <v>2</v>
      </c>
      <c r="L770">
        <v>0</v>
      </c>
      <c r="M770" s="12">
        <v>4.5535911889914473</v>
      </c>
      <c r="N770" s="12">
        <v>8.357894736842109</v>
      </c>
      <c r="O770" s="12">
        <v>220.28427683381688</v>
      </c>
      <c r="P770">
        <v>0</v>
      </c>
      <c r="Q770">
        <v>0</v>
      </c>
      <c r="R770" s="57">
        <v>3.098526990530705E-5</v>
      </c>
      <c r="S770" s="57">
        <v>2.6172404768136289E-4</v>
      </c>
      <c r="T770" s="57">
        <v>0</v>
      </c>
      <c r="U770" s="57">
        <v>1.1639850556310061E-3</v>
      </c>
      <c r="V770" s="57">
        <v>6.1443539330164514E-4</v>
      </c>
      <c r="W770" s="57">
        <v>0</v>
      </c>
      <c r="X770" s="57">
        <v>1.4876293847107194E-4</v>
      </c>
      <c r="Y770" s="57">
        <v>2.9688602580216391E-5</v>
      </c>
      <c r="Z770" s="57">
        <v>1.7689335448283892E-5</v>
      </c>
      <c r="AA770" s="57">
        <v>0</v>
      </c>
      <c r="AB770" s="57">
        <v>0</v>
      </c>
      <c r="AC770" s="17">
        <v>2.0611551300171759E-4</v>
      </c>
      <c r="AD770" s="12">
        <v>763</v>
      </c>
      <c r="AE770" s="16">
        <v>10</v>
      </c>
      <c r="AF770" s="17">
        <v>0.98742813665275675</v>
      </c>
      <c r="AG770" t="str">
        <f>IF(AF770&lt;='CAV Tier 1 Analysis'!$A$5,"Tier 1", "Tier 2")</f>
        <v>Tier 2</v>
      </c>
      <c r="AH770" t="str">
        <f t="shared" si="24"/>
        <v>Illinois - Tier 2</v>
      </c>
      <c r="AI770" t="str">
        <f t="shared" si="25"/>
        <v>Rapids City, Village Of - Tier 2</v>
      </c>
    </row>
    <row r="771" spans="1:35" x14ac:dyDescent="0.3">
      <c r="A771">
        <v>764</v>
      </c>
      <c r="B771">
        <v>5</v>
      </c>
      <c r="C771" t="s">
        <v>21</v>
      </c>
      <c r="D771" t="s">
        <v>4591</v>
      </c>
      <c r="E771" t="s">
        <v>7983</v>
      </c>
      <c r="F771" t="s">
        <v>3813</v>
      </c>
      <c r="G771" s="56">
        <v>0.59992999999999996</v>
      </c>
      <c r="H771">
        <v>16</v>
      </c>
      <c r="I771">
        <v>0</v>
      </c>
      <c r="J771" s="12">
        <v>9</v>
      </c>
      <c r="K771" s="12">
        <v>1</v>
      </c>
      <c r="L771">
        <v>0</v>
      </c>
      <c r="M771" s="12">
        <v>10.077725734669045</v>
      </c>
      <c r="N771" s="12">
        <v>1.9098588164614001</v>
      </c>
      <c r="O771" s="12">
        <v>60.98417302493241</v>
      </c>
      <c r="P771">
        <v>0</v>
      </c>
      <c r="Q771" s="12">
        <v>7.2085310904178357E-2</v>
      </c>
      <c r="R771" s="57">
        <v>1.21001607633414E-5</v>
      </c>
      <c r="S771" s="57">
        <v>3.8068952390016416E-4</v>
      </c>
      <c r="T771" s="57">
        <v>0</v>
      </c>
      <c r="U771" s="57">
        <v>1.1639850556310061E-3</v>
      </c>
      <c r="V771" s="57">
        <v>3.0721769665082257E-4</v>
      </c>
      <c r="W771" s="57">
        <v>0</v>
      </c>
      <c r="X771" s="57">
        <v>3.2923291335842513E-4</v>
      </c>
      <c r="Y771" s="57">
        <v>6.7841293975985734E-6</v>
      </c>
      <c r="Z771" s="57">
        <v>4.8971697353054489E-6</v>
      </c>
      <c r="AA771" s="57">
        <v>0</v>
      </c>
      <c r="AB771" s="57">
        <v>9.0326492763131762E-8</v>
      </c>
      <c r="AC771" s="17">
        <v>2.0045427053903876E-4</v>
      </c>
      <c r="AD771" s="12">
        <v>764</v>
      </c>
      <c r="AE771" s="16">
        <v>10</v>
      </c>
      <c r="AF771" s="17">
        <v>0.9876285909232958</v>
      </c>
      <c r="AG771" t="str">
        <f>IF(AF771&lt;='CAV Tier 1 Analysis'!$A$5,"Tier 1", "Tier 2")</f>
        <v>Tier 2</v>
      </c>
      <c r="AH771" t="str">
        <f t="shared" si="24"/>
        <v>Illinois - Tier 2</v>
      </c>
      <c r="AI771" t="str">
        <f t="shared" si="25"/>
        <v>Union, Village Of - Tier 2</v>
      </c>
    </row>
    <row r="772" spans="1:35" x14ac:dyDescent="0.3">
      <c r="A772">
        <v>765</v>
      </c>
      <c r="B772">
        <v>5</v>
      </c>
      <c r="C772" t="s">
        <v>21</v>
      </c>
      <c r="D772" t="s">
        <v>4878</v>
      </c>
      <c r="E772" t="s">
        <v>8310</v>
      </c>
      <c r="F772" t="s">
        <v>3759</v>
      </c>
      <c r="G772" s="56">
        <v>3.12703</v>
      </c>
      <c r="H772">
        <v>6</v>
      </c>
      <c r="I772">
        <v>0</v>
      </c>
      <c r="J772" s="12">
        <v>6</v>
      </c>
      <c r="K772" s="12">
        <v>2</v>
      </c>
      <c r="L772">
        <v>0</v>
      </c>
      <c r="M772" s="12">
        <v>0.94555856515607439</v>
      </c>
      <c r="N772" s="12">
        <v>26.617791748166365</v>
      </c>
      <c r="O772" s="12">
        <v>1302.7959518965226</v>
      </c>
      <c r="P772" s="12">
        <v>674.89838715147891</v>
      </c>
      <c r="Q772" s="12">
        <v>189.91570284725617</v>
      </c>
      <c r="R772" s="57">
        <v>6.3069967682548731E-5</v>
      </c>
      <c r="S772" s="57">
        <v>1.4275857146256156E-4</v>
      </c>
      <c r="T772" s="57">
        <v>0</v>
      </c>
      <c r="U772" s="57">
        <v>7.7599003708733738E-4</v>
      </c>
      <c r="V772" s="57">
        <v>6.1443539330164514E-4</v>
      </c>
      <c r="W772" s="57">
        <v>0</v>
      </c>
      <c r="X772" s="57">
        <v>3.0890799110199254E-5</v>
      </c>
      <c r="Y772" s="57">
        <v>9.4550729059894264E-5</v>
      </c>
      <c r="Z772" s="57">
        <v>1.0461751943898193E-4</v>
      </c>
      <c r="AA772" s="57">
        <v>1.382665515622946E-4</v>
      </c>
      <c r="AB772" s="57">
        <v>2.3797385547300769E-4</v>
      </c>
      <c r="AC772" s="17">
        <v>2.0023212947077007E-4</v>
      </c>
      <c r="AD772" s="12">
        <v>765</v>
      </c>
      <c r="AE772" s="16">
        <v>10</v>
      </c>
      <c r="AF772" s="17">
        <v>0.98782882305276654</v>
      </c>
      <c r="AG772" t="str">
        <f>IF(AF772&lt;='CAV Tier 1 Analysis'!$A$5,"Tier 1", "Tier 2")</f>
        <v>Tier 2</v>
      </c>
      <c r="AH772" t="str">
        <f t="shared" si="24"/>
        <v>Illinois - Tier 2</v>
      </c>
      <c r="AI772" t="str">
        <f t="shared" si="25"/>
        <v>Sherman, Village Of - Tier 2</v>
      </c>
    </row>
    <row r="773" spans="1:35" x14ac:dyDescent="0.3">
      <c r="A773">
        <v>766</v>
      </c>
      <c r="B773">
        <v>5</v>
      </c>
      <c r="C773" t="s">
        <v>21</v>
      </c>
      <c r="D773" t="s">
        <v>4688</v>
      </c>
      <c r="E773" t="s">
        <v>8095</v>
      </c>
      <c r="F773" t="s">
        <v>3763</v>
      </c>
      <c r="G773" s="56">
        <v>0.24750999999999998</v>
      </c>
      <c r="H773">
        <v>1</v>
      </c>
      <c r="I773">
        <v>0</v>
      </c>
      <c r="J773" s="12">
        <v>12</v>
      </c>
      <c r="K773" s="12">
        <v>2</v>
      </c>
      <c r="L773">
        <v>0</v>
      </c>
      <c r="M773">
        <v>0</v>
      </c>
      <c r="N773" s="12">
        <v>6.6798465624077874E-2</v>
      </c>
      <c r="O773" s="12">
        <v>5.8426674535261114</v>
      </c>
      <c r="P773">
        <v>0</v>
      </c>
      <c r="Q773" s="12">
        <v>0.28756878872823854</v>
      </c>
      <c r="R773" s="57">
        <v>4.9921003959372418E-6</v>
      </c>
      <c r="S773" s="57">
        <v>2.379309524376026E-5</v>
      </c>
      <c r="T773" s="57">
        <v>0</v>
      </c>
      <c r="U773" s="57">
        <v>1.5519800741746748E-3</v>
      </c>
      <c r="V773" s="57">
        <v>6.1443539330164514E-4</v>
      </c>
      <c r="W773" s="57">
        <v>0</v>
      </c>
      <c r="X773" s="57">
        <v>0</v>
      </c>
      <c r="Y773" s="57">
        <v>2.3727902316592176E-7</v>
      </c>
      <c r="Z773" s="57">
        <v>4.6917967084942591E-7</v>
      </c>
      <c r="AA773" s="57">
        <v>0</v>
      </c>
      <c r="AB773" s="57">
        <v>3.6033804651951894E-7</v>
      </c>
      <c r="AC773" s="17">
        <v>1.9966067816877748E-4</v>
      </c>
      <c r="AD773" s="12">
        <v>766</v>
      </c>
      <c r="AE773" s="16">
        <v>10</v>
      </c>
      <c r="AF773" s="17">
        <v>0.98802848373093533</v>
      </c>
      <c r="AG773" t="str">
        <f>IF(AF773&lt;='CAV Tier 1 Analysis'!$A$5,"Tier 1", "Tier 2")</f>
        <v>Tier 2</v>
      </c>
      <c r="AH773" t="str">
        <f t="shared" si="24"/>
        <v>Illinois - Tier 2</v>
      </c>
      <c r="AI773" t="str">
        <f t="shared" si="25"/>
        <v>Fayetteville, Village Of - Tier 2</v>
      </c>
    </row>
    <row r="774" spans="1:35" x14ac:dyDescent="0.3">
      <c r="A774">
        <v>767</v>
      </c>
      <c r="B774">
        <v>5</v>
      </c>
      <c r="C774" t="s">
        <v>21</v>
      </c>
      <c r="D774" t="s">
        <v>4621</v>
      </c>
      <c r="E774" t="s">
        <v>8018</v>
      </c>
      <c r="F774" t="s">
        <v>3741</v>
      </c>
      <c r="G774" s="56">
        <v>0.85595999999999994</v>
      </c>
      <c r="H774">
        <v>4</v>
      </c>
      <c r="I774">
        <v>0</v>
      </c>
      <c r="J774" s="12">
        <v>6</v>
      </c>
      <c r="K774" s="12">
        <v>4</v>
      </c>
      <c r="L774">
        <v>0</v>
      </c>
      <c r="M774" s="12">
        <v>2.0000000000000004</v>
      </c>
      <c r="N774" s="12">
        <v>0</v>
      </c>
      <c r="O774" s="12">
        <v>31.988138122414778</v>
      </c>
      <c r="P774">
        <v>0</v>
      </c>
      <c r="Q774" s="12">
        <v>2.4649353369286366</v>
      </c>
      <c r="R774" s="57">
        <v>1.7264103490390051E-5</v>
      </c>
      <c r="S774" s="57">
        <v>9.5172380975041041E-5</v>
      </c>
      <c r="T774" s="57">
        <v>0</v>
      </c>
      <c r="U774" s="57">
        <v>7.7599003708733738E-4</v>
      </c>
      <c r="V774" s="57">
        <v>1.2288707866032903E-3</v>
      </c>
      <c r="W774" s="57">
        <v>0</v>
      </c>
      <c r="X774" s="57">
        <v>6.5338732572530622E-5</v>
      </c>
      <c r="Y774" s="57">
        <v>0</v>
      </c>
      <c r="Z774" s="57">
        <v>2.5687212621185451E-6</v>
      </c>
      <c r="AA774" s="57">
        <v>0</v>
      </c>
      <c r="AB774" s="57">
        <v>3.0886870165356616E-6</v>
      </c>
      <c r="AC774" s="17">
        <v>1.9893576809156761E-4</v>
      </c>
      <c r="AD774" s="12">
        <v>767</v>
      </c>
      <c r="AE774" s="16">
        <v>10</v>
      </c>
      <c r="AF774" s="17">
        <v>0.98822741949902693</v>
      </c>
      <c r="AG774" t="str">
        <f>IF(AF774&lt;='CAV Tier 1 Analysis'!$A$5,"Tier 1", "Tier 2")</f>
        <v>Tier 2</v>
      </c>
      <c r="AH774" t="str">
        <f t="shared" si="24"/>
        <v>Illinois - Tier 2</v>
      </c>
      <c r="AI774" t="str">
        <f t="shared" si="25"/>
        <v>Leaf River, Village Of - Tier 2</v>
      </c>
    </row>
    <row r="775" spans="1:35" x14ac:dyDescent="0.3">
      <c r="A775">
        <v>768</v>
      </c>
      <c r="B775">
        <v>5</v>
      </c>
      <c r="C775" t="s">
        <v>21</v>
      </c>
      <c r="D775" t="s">
        <v>4875</v>
      </c>
      <c r="E775" t="s">
        <v>8307</v>
      </c>
      <c r="F775" t="s">
        <v>3756</v>
      </c>
      <c r="G775" s="56">
        <v>0.58814</v>
      </c>
      <c r="H775">
        <v>5</v>
      </c>
      <c r="I775">
        <v>0</v>
      </c>
      <c r="J775" s="12">
        <v>6</v>
      </c>
      <c r="K775" s="12">
        <v>4</v>
      </c>
      <c r="L775">
        <v>0</v>
      </c>
      <c r="M775" s="12">
        <v>1</v>
      </c>
      <c r="N775" s="12">
        <v>0</v>
      </c>
      <c r="O775" s="12">
        <v>48.393554766480584</v>
      </c>
      <c r="P775" s="12">
        <v>12.681909577330245</v>
      </c>
      <c r="Q775" s="12">
        <v>5.7687437506107031</v>
      </c>
      <c r="R775" s="57">
        <v>1.1862364861486524E-5</v>
      </c>
      <c r="S775" s="57">
        <v>1.189654762188013E-4</v>
      </c>
      <c r="T775" s="57">
        <v>0</v>
      </c>
      <c r="U775" s="57">
        <v>7.7599003708733738E-4</v>
      </c>
      <c r="V775" s="57">
        <v>1.2288707866032903E-3</v>
      </c>
      <c r="W775" s="57">
        <v>0</v>
      </c>
      <c r="X775" s="57">
        <v>3.2669366286265304E-5</v>
      </c>
      <c r="Y775" s="57">
        <v>0</v>
      </c>
      <c r="Z775" s="57">
        <v>3.8861140527291443E-6</v>
      </c>
      <c r="AA775" s="57">
        <v>2.5981450509656141E-6</v>
      </c>
      <c r="AB775" s="57">
        <v>7.2285238713133702E-6</v>
      </c>
      <c r="AC775" s="17">
        <v>1.9837007400292625E-4</v>
      </c>
      <c r="AD775" s="12">
        <v>768</v>
      </c>
      <c r="AE775" s="16">
        <v>10</v>
      </c>
      <c r="AF775" s="17">
        <v>0.98842578957302984</v>
      </c>
      <c r="AG775" t="str">
        <f>IF(AF775&lt;='CAV Tier 1 Analysis'!$A$5,"Tier 1", "Tier 2")</f>
        <v>Tier 2</v>
      </c>
      <c r="AH775" t="str">
        <f t="shared" si="24"/>
        <v>Illinois - Tier 2</v>
      </c>
      <c r="AI775" t="str">
        <f t="shared" si="25"/>
        <v>Hillcrest, Village Of - Tier 2</v>
      </c>
    </row>
    <row r="776" spans="1:35" x14ac:dyDescent="0.3">
      <c r="A776">
        <v>769</v>
      </c>
      <c r="B776">
        <v>5</v>
      </c>
      <c r="C776" t="s">
        <v>21</v>
      </c>
      <c r="D776" t="s">
        <v>4369</v>
      </c>
      <c r="E776" t="s">
        <v>7731</v>
      </c>
      <c r="F776" t="s">
        <v>3817</v>
      </c>
      <c r="G776" s="56">
        <v>0.98026999999999997</v>
      </c>
      <c r="H776">
        <v>2</v>
      </c>
      <c r="I776">
        <v>2</v>
      </c>
      <c r="J776" s="12">
        <v>6</v>
      </c>
      <c r="K776" s="12">
        <v>2</v>
      </c>
      <c r="L776">
        <v>0</v>
      </c>
      <c r="M776" s="12">
        <v>3.7069786895447172</v>
      </c>
      <c r="N776" s="12">
        <v>9.204199504810509</v>
      </c>
      <c r="O776" s="12">
        <v>345.06920694194929</v>
      </c>
      <c r="P776" s="12">
        <v>229.79619028202973</v>
      </c>
      <c r="Q776" s="12">
        <v>71.092727274831873</v>
      </c>
      <c r="R776" s="57">
        <v>1.9771347643026143E-5</v>
      </c>
      <c r="S776" s="57">
        <v>4.758619048752052E-5</v>
      </c>
      <c r="T776" s="57">
        <v>4.0257648953301127E-4</v>
      </c>
      <c r="U776" s="57">
        <v>7.7599003708733738E-4</v>
      </c>
      <c r="V776" s="57">
        <v>6.1443539330164514E-4</v>
      </c>
      <c r="W776" s="57">
        <v>0</v>
      </c>
      <c r="X776" s="57">
        <v>1.2110464462411613E-4</v>
      </c>
      <c r="Y776" s="57">
        <v>3.2694814875185946E-5</v>
      </c>
      <c r="Z776" s="57">
        <v>2.770985311436614E-5</v>
      </c>
      <c r="AA776" s="57">
        <v>4.7078386016823804E-5</v>
      </c>
      <c r="AB776" s="57">
        <v>8.9082735929896381E-5</v>
      </c>
      <c r="AC776" s="17">
        <v>1.9800271751026623E-4</v>
      </c>
      <c r="AD776" s="12">
        <v>769</v>
      </c>
      <c r="AE776" s="16">
        <v>10</v>
      </c>
      <c r="AF776" s="17">
        <v>0.98862379229054009</v>
      </c>
      <c r="AG776" t="str">
        <f>IF(AF776&lt;='CAV Tier 1 Analysis'!$A$5,"Tier 1", "Tier 2")</f>
        <v>Tier 2</v>
      </c>
      <c r="AH776" t="str">
        <f t="shared" ref="AH776:AH839" si="26">C776&amp;" - "&amp;AG776</f>
        <v>Illinois - Tier 2</v>
      </c>
      <c r="AI776" t="str">
        <f t="shared" ref="AI776:AI844" si="27">D776&amp;" - "&amp;AG776</f>
        <v>Hinckley, Village Of - Tier 2</v>
      </c>
    </row>
    <row r="777" spans="1:35" x14ac:dyDescent="0.3">
      <c r="A777">
        <v>770</v>
      </c>
      <c r="B777">
        <v>5</v>
      </c>
      <c r="C777" t="s">
        <v>21</v>
      </c>
      <c r="D777" t="s">
        <v>4762</v>
      </c>
      <c r="E777" t="s">
        <v>8180</v>
      </c>
      <c r="F777" t="s">
        <v>3694</v>
      </c>
      <c r="G777" s="56">
        <v>0.93535000000000001</v>
      </c>
      <c r="H777">
        <v>1</v>
      </c>
      <c r="I777">
        <v>0</v>
      </c>
      <c r="J777" s="12">
        <v>7</v>
      </c>
      <c r="K777" s="12">
        <v>3</v>
      </c>
      <c r="L777">
        <v>0</v>
      </c>
      <c r="M777">
        <v>0</v>
      </c>
      <c r="N777" s="12">
        <v>0</v>
      </c>
      <c r="O777" s="12">
        <v>1103.3513402876313</v>
      </c>
      <c r="P777" s="12">
        <v>1045.9222250013872</v>
      </c>
      <c r="Q777">
        <v>0</v>
      </c>
      <c r="R777" s="57">
        <v>1.8865343240030301E-5</v>
      </c>
      <c r="S777" s="57">
        <v>2.379309524376026E-5</v>
      </c>
      <c r="T777" s="57">
        <v>0</v>
      </c>
      <c r="U777" s="57">
        <v>9.0532170993522698E-4</v>
      </c>
      <c r="V777" s="57">
        <v>9.2165308995246771E-4</v>
      </c>
      <c r="W777" s="57">
        <v>0</v>
      </c>
      <c r="X777" s="57">
        <v>0</v>
      </c>
      <c r="Y777" s="57">
        <v>0</v>
      </c>
      <c r="Z777" s="57">
        <v>8.8601657168594202E-5</v>
      </c>
      <c r="AA777" s="57">
        <v>2.1427827063519943E-4</v>
      </c>
      <c r="AB777" s="57">
        <v>0</v>
      </c>
      <c r="AC777" s="17">
        <v>1.9750119692502535E-4</v>
      </c>
      <c r="AD777" s="12">
        <v>770</v>
      </c>
      <c r="AE777" s="16">
        <v>10</v>
      </c>
      <c r="AF777" s="17">
        <v>0.98882129348746517</v>
      </c>
      <c r="AG777" t="str">
        <f>IF(AF777&lt;='CAV Tier 1 Analysis'!$A$5,"Tier 1", "Tier 2")</f>
        <v>Tier 2</v>
      </c>
      <c r="AH777" t="str">
        <f t="shared" si="26"/>
        <v>Illinois - Tier 2</v>
      </c>
      <c r="AI777" t="str">
        <f t="shared" si="27"/>
        <v>Roanoke, Village Of - Tier 2</v>
      </c>
    </row>
    <row r="778" spans="1:35" x14ac:dyDescent="0.3">
      <c r="A778">
        <v>771</v>
      </c>
      <c r="B778">
        <v>5</v>
      </c>
      <c r="C778" t="s">
        <v>21</v>
      </c>
      <c r="D778" t="s">
        <v>4827</v>
      </c>
      <c r="E778" t="s">
        <v>8249</v>
      </c>
      <c r="F778" t="s">
        <v>3795</v>
      </c>
      <c r="G778" s="56">
        <v>2.1669900000000002</v>
      </c>
      <c r="H778">
        <v>7</v>
      </c>
      <c r="I778">
        <v>0</v>
      </c>
      <c r="J778" s="12">
        <v>6</v>
      </c>
      <c r="K778" s="12">
        <v>2</v>
      </c>
      <c r="L778">
        <v>0</v>
      </c>
      <c r="M778" s="12">
        <v>3.4912574585023468</v>
      </c>
      <c r="N778" s="12">
        <v>41.406100153637865</v>
      </c>
      <c r="O778" s="12">
        <v>861.09286086557313</v>
      </c>
      <c r="P778" s="12">
        <v>425.96823979482474</v>
      </c>
      <c r="Q778" s="12">
        <v>106.22197811842648</v>
      </c>
      <c r="R778" s="57">
        <v>4.3706644729473746E-5</v>
      </c>
      <c r="S778" s="57">
        <v>1.6655166670632182E-4</v>
      </c>
      <c r="T778" s="57">
        <v>0</v>
      </c>
      <c r="U778" s="57">
        <v>7.7599003708733738E-4</v>
      </c>
      <c r="V778" s="57">
        <v>6.1443539330164514E-4</v>
      </c>
      <c r="W778" s="57">
        <v>0</v>
      </c>
      <c r="X778" s="57">
        <v>1.1405716871146886E-4</v>
      </c>
      <c r="Y778" s="57">
        <v>1.4708120771600647E-4</v>
      </c>
      <c r="Z778" s="57">
        <v>6.9147742575675341E-5</v>
      </c>
      <c r="AA778" s="57">
        <v>8.7268188386219566E-5</v>
      </c>
      <c r="AB778" s="57">
        <v>1.3310144074364316E-4</v>
      </c>
      <c r="AC778" s="17">
        <v>1.9557631726889013E-4</v>
      </c>
      <c r="AD778" s="12">
        <v>771</v>
      </c>
      <c r="AE778" s="16">
        <v>10</v>
      </c>
      <c r="AF778" s="17">
        <v>0.98901686980473402</v>
      </c>
      <c r="AG778" t="str">
        <f>IF(AF778&lt;='CAV Tier 1 Analysis'!$A$5,"Tier 1", "Tier 2")</f>
        <v>Tier 2</v>
      </c>
      <c r="AH778" t="str">
        <f t="shared" si="26"/>
        <v>Illinois - Tier 2</v>
      </c>
      <c r="AI778" t="str">
        <f t="shared" si="27"/>
        <v>Rochester, Village Of - Tier 2</v>
      </c>
    </row>
    <row r="779" spans="1:35" x14ac:dyDescent="0.3">
      <c r="A779">
        <v>772</v>
      </c>
      <c r="B779">
        <v>5</v>
      </c>
      <c r="C779" t="s">
        <v>21</v>
      </c>
      <c r="D779" t="s">
        <v>4620</v>
      </c>
      <c r="E779" t="s">
        <v>8017</v>
      </c>
      <c r="F779" t="s">
        <v>3765</v>
      </c>
      <c r="G779" s="56">
        <v>0.82047000000000003</v>
      </c>
      <c r="H779">
        <v>4</v>
      </c>
      <c r="I779">
        <v>0</v>
      </c>
      <c r="J779" s="12">
        <v>6</v>
      </c>
      <c r="K779" s="12">
        <v>4</v>
      </c>
      <c r="L779">
        <v>0</v>
      </c>
      <c r="M779">
        <v>0</v>
      </c>
      <c r="N779" s="12">
        <v>0</v>
      </c>
      <c r="O779" s="12">
        <v>140.91143395393897</v>
      </c>
      <c r="P779" s="12">
        <v>91.092796336463223</v>
      </c>
      <c r="Q779" s="12">
        <v>3.7879351976053215</v>
      </c>
      <c r="R779" s="57">
        <v>1.6548295470302733E-5</v>
      </c>
      <c r="S779" s="57">
        <v>9.5172380975041041E-5</v>
      </c>
      <c r="T779" s="57">
        <v>0</v>
      </c>
      <c r="U779" s="57">
        <v>7.7599003708733738E-4</v>
      </c>
      <c r="V779" s="57">
        <v>1.2288707866032903E-3</v>
      </c>
      <c r="W779" s="57">
        <v>0</v>
      </c>
      <c r="X779" s="57">
        <v>0</v>
      </c>
      <c r="Y779" s="57">
        <v>0</v>
      </c>
      <c r="Z779" s="57">
        <v>1.1315513115765291E-5</v>
      </c>
      <c r="AA779" s="57">
        <v>1.8662197245379198E-5</v>
      </c>
      <c r="AB779" s="57">
        <v>4.7464718806377055E-6</v>
      </c>
      <c r="AC779" s="17">
        <v>1.9557324385252307E-4</v>
      </c>
      <c r="AD779" s="12">
        <v>772</v>
      </c>
      <c r="AE779" s="16">
        <v>10</v>
      </c>
      <c r="AF779" s="17">
        <v>0.98921244304858658</v>
      </c>
      <c r="AG779" t="str">
        <f>IF(AF779&lt;='CAV Tier 1 Analysis'!$A$5,"Tier 1", "Tier 2")</f>
        <v>Tier 2</v>
      </c>
      <c r="AH779" t="str">
        <f t="shared" si="26"/>
        <v>Illinois - Tier 2</v>
      </c>
      <c r="AI779" t="str">
        <f t="shared" si="27"/>
        <v>Forreston, Village Of - Tier 2</v>
      </c>
    </row>
    <row r="780" spans="1:35" x14ac:dyDescent="0.3">
      <c r="A780">
        <v>773</v>
      </c>
      <c r="B780">
        <v>5</v>
      </c>
      <c r="C780" t="s">
        <v>21</v>
      </c>
      <c r="D780" t="s">
        <v>4804</v>
      </c>
      <c r="E780" t="s">
        <v>8225</v>
      </c>
      <c r="F780" t="s">
        <v>3743</v>
      </c>
      <c r="G780" s="56">
        <v>1.05</v>
      </c>
      <c r="H780">
        <v>1</v>
      </c>
      <c r="I780">
        <v>0</v>
      </c>
      <c r="J780" s="12">
        <v>10</v>
      </c>
      <c r="K780" s="12">
        <v>2</v>
      </c>
      <c r="L780">
        <v>0</v>
      </c>
      <c r="M780" s="12">
        <v>3.9994285714285711</v>
      </c>
      <c r="N780" s="12">
        <v>3.4826982576187694E-2</v>
      </c>
      <c r="O780" s="12">
        <v>483.28143954755592</v>
      </c>
      <c r="P780" s="12">
        <v>132.0378379209061</v>
      </c>
      <c r="Q780">
        <v>0</v>
      </c>
      <c r="R780" s="57">
        <v>2.117775207358937E-5</v>
      </c>
      <c r="S780" s="57">
        <v>2.379309524376026E-5</v>
      </c>
      <c r="T780" s="57">
        <v>0</v>
      </c>
      <c r="U780" s="57">
        <v>1.2933167284788956E-3</v>
      </c>
      <c r="V780" s="57">
        <v>6.1443539330164514E-4</v>
      </c>
      <c r="W780" s="57">
        <v>0</v>
      </c>
      <c r="X780" s="57">
        <v>1.3065879693575477E-4</v>
      </c>
      <c r="Y780" s="57">
        <v>1.2371111115036888E-7</v>
      </c>
      <c r="Z780" s="57">
        <v>3.8808614136975315E-5</v>
      </c>
      <c r="AA780" s="57">
        <v>2.7050615133515295E-5</v>
      </c>
      <c r="AB780" s="57">
        <v>0</v>
      </c>
      <c r="AC780" s="17">
        <v>1.953967914922987E-4</v>
      </c>
      <c r="AD780" s="12">
        <v>773</v>
      </c>
      <c r="AE780" s="16">
        <v>10</v>
      </c>
      <c r="AF780" s="17">
        <v>0.98940783984007885</v>
      </c>
      <c r="AG780" t="str">
        <f>IF(AF780&lt;='CAV Tier 1 Analysis'!$A$5,"Tier 1", "Tier 2")</f>
        <v>Tier 2</v>
      </c>
      <c r="AH780" t="str">
        <f t="shared" si="26"/>
        <v>Illinois - Tier 2</v>
      </c>
      <c r="AI780" t="str">
        <f t="shared" si="27"/>
        <v>Livingston, Village Of - Tier 2</v>
      </c>
    </row>
    <row r="781" spans="1:35" x14ac:dyDescent="0.3">
      <c r="A781">
        <v>774</v>
      </c>
      <c r="B781">
        <v>5</v>
      </c>
      <c r="C781" t="s">
        <v>21</v>
      </c>
      <c r="D781" t="s">
        <v>4902</v>
      </c>
      <c r="E781" t="s">
        <v>8338</v>
      </c>
      <c r="F781" t="s">
        <v>3757</v>
      </c>
      <c r="G781" s="56">
        <v>2.6326799999999997</v>
      </c>
      <c r="H781">
        <v>0</v>
      </c>
      <c r="I781">
        <v>0</v>
      </c>
      <c r="J781" s="12">
        <v>6</v>
      </c>
      <c r="K781" s="12">
        <v>4</v>
      </c>
      <c r="L781">
        <v>0</v>
      </c>
      <c r="M781">
        <v>0</v>
      </c>
      <c r="N781" s="12">
        <v>5.7084834720644251</v>
      </c>
      <c r="O781" s="12">
        <v>287.79793219915177</v>
      </c>
      <c r="P781">
        <v>0</v>
      </c>
      <c r="Q781" s="12">
        <v>24.506602411855908</v>
      </c>
      <c r="R781" s="57">
        <v>5.3099280313425955E-5</v>
      </c>
      <c r="S781" s="57">
        <v>0</v>
      </c>
      <c r="T781" s="57">
        <v>0</v>
      </c>
      <c r="U781" s="57">
        <v>7.7599003708733738E-4</v>
      </c>
      <c r="V781" s="57">
        <v>1.2288707866032903E-3</v>
      </c>
      <c r="W781" s="57">
        <v>0</v>
      </c>
      <c r="X781" s="57">
        <v>0</v>
      </c>
      <c r="Y781" s="57">
        <v>2.0277462503899459E-5</v>
      </c>
      <c r="Z781" s="57">
        <v>2.3110837673784095E-5</v>
      </c>
      <c r="AA781" s="57">
        <v>0</v>
      </c>
      <c r="AB781" s="57">
        <v>3.0707996090159624E-5</v>
      </c>
      <c r="AC781" s="17">
        <v>1.9382330911562701E-4</v>
      </c>
      <c r="AD781" s="12">
        <v>774</v>
      </c>
      <c r="AE781" s="16">
        <v>10</v>
      </c>
      <c r="AF781" s="17">
        <v>0.98960166314919451</v>
      </c>
      <c r="AG781" t="str">
        <f>IF(AF781&lt;='CAV Tier 1 Analysis'!$A$5,"Tier 1", "Tier 2")</f>
        <v>Tier 2</v>
      </c>
      <c r="AH781" t="str">
        <f t="shared" si="26"/>
        <v>Illinois - Tier 2</v>
      </c>
      <c r="AI781" t="str">
        <f t="shared" si="27"/>
        <v>Long Creek. Village Of - Tier 2</v>
      </c>
    </row>
    <row r="782" spans="1:35" x14ac:dyDescent="0.3">
      <c r="A782">
        <v>775</v>
      </c>
      <c r="B782">
        <v>5</v>
      </c>
      <c r="C782" t="s">
        <v>21</v>
      </c>
      <c r="D782" t="s">
        <v>4870</v>
      </c>
      <c r="E782" t="s">
        <v>8302</v>
      </c>
      <c r="F782" t="s">
        <v>3754</v>
      </c>
      <c r="G782" s="56">
        <v>0.60443000000000002</v>
      </c>
      <c r="H782">
        <v>2</v>
      </c>
      <c r="I782">
        <v>0</v>
      </c>
      <c r="J782" s="12">
        <v>6</v>
      </c>
      <c r="K782" s="12">
        <v>4</v>
      </c>
      <c r="L782">
        <v>0</v>
      </c>
      <c r="M782" s="12">
        <v>2</v>
      </c>
      <c r="N782" s="12">
        <v>0</v>
      </c>
      <c r="O782" s="12">
        <v>23.319398632848642</v>
      </c>
      <c r="P782">
        <v>0</v>
      </c>
      <c r="Q782">
        <v>0</v>
      </c>
      <c r="R782" s="57">
        <v>1.2190922557942499E-5</v>
      </c>
      <c r="S782" s="57">
        <v>4.758619048752052E-5</v>
      </c>
      <c r="T782" s="57">
        <v>0</v>
      </c>
      <c r="U782" s="57">
        <v>7.7599003708733738E-4</v>
      </c>
      <c r="V782" s="57">
        <v>1.2288707866032903E-3</v>
      </c>
      <c r="W782" s="57">
        <v>0</v>
      </c>
      <c r="X782" s="57">
        <v>6.5338732572530609E-5</v>
      </c>
      <c r="Y782" s="57">
        <v>0</v>
      </c>
      <c r="Z782" s="57">
        <v>1.8726014893015137E-6</v>
      </c>
      <c r="AA782" s="57">
        <v>0</v>
      </c>
      <c r="AB782" s="57">
        <v>0</v>
      </c>
      <c r="AC782" s="17">
        <v>1.9380447916344756E-4</v>
      </c>
      <c r="AD782" s="12">
        <v>775</v>
      </c>
      <c r="AE782" s="16">
        <v>10</v>
      </c>
      <c r="AF782" s="17">
        <v>0.98979546762835791</v>
      </c>
      <c r="AG782" t="str">
        <f>IF(AF782&lt;='CAV Tier 1 Analysis'!$A$5,"Tier 1", "Tier 2")</f>
        <v>Tier 2</v>
      </c>
      <c r="AH782" t="str">
        <f t="shared" si="26"/>
        <v>Illinois - Tier 2</v>
      </c>
      <c r="AI782" t="str">
        <f t="shared" si="27"/>
        <v>Blue Mound, Village Of - Tier 2</v>
      </c>
    </row>
    <row r="783" spans="1:35" x14ac:dyDescent="0.3">
      <c r="A783">
        <v>776</v>
      </c>
      <c r="B783">
        <v>5</v>
      </c>
      <c r="C783" t="s">
        <v>21</v>
      </c>
      <c r="D783" t="s">
        <v>4597</v>
      </c>
      <c r="E783" t="s">
        <v>7990</v>
      </c>
      <c r="F783" t="s">
        <v>3808</v>
      </c>
      <c r="G783" s="56">
        <v>1.5629900000000001</v>
      </c>
      <c r="H783">
        <v>8</v>
      </c>
      <c r="I783">
        <v>0</v>
      </c>
      <c r="J783" s="12">
        <v>6</v>
      </c>
      <c r="K783" s="12">
        <v>2</v>
      </c>
      <c r="L783">
        <v>0</v>
      </c>
      <c r="M783" s="12">
        <v>1.8808693593689016</v>
      </c>
      <c r="N783" s="12">
        <v>21.133664726967886</v>
      </c>
      <c r="O783" s="12">
        <v>880.59591248954007</v>
      </c>
      <c r="P783" s="12">
        <v>723.603875438047</v>
      </c>
      <c r="Q783" s="12">
        <v>104.67983724884994</v>
      </c>
      <c r="R783" s="57">
        <v>3.152439496523757E-5</v>
      </c>
      <c r="S783" s="57">
        <v>1.9034476195008208E-4</v>
      </c>
      <c r="T783" s="57">
        <v>0</v>
      </c>
      <c r="U783" s="57">
        <v>7.7599003708733738E-4</v>
      </c>
      <c r="V783" s="57">
        <v>6.1443539330164514E-4</v>
      </c>
      <c r="W783" s="57">
        <v>0</v>
      </c>
      <c r="X783" s="57">
        <v>6.144681003783582E-5</v>
      </c>
      <c r="Y783" s="57">
        <v>7.5070217189592223E-5</v>
      </c>
      <c r="Z783" s="57">
        <v>7.0713882598922738E-5</v>
      </c>
      <c r="AA783" s="57">
        <v>1.4824485353448467E-4</v>
      </c>
      <c r="AB783" s="57">
        <v>1.3116906125677793E-4</v>
      </c>
      <c r="AC783" s="17">
        <v>1.9081267381108324E-4</v>
      </c>
      <c r="AD783" s="12">
        <v>776</v>
      </c>
      <c r="AE783" s="16">
        <v>10</v>
      </c>
      <c r="AF783" s="17">
        <v>0.98998628030216895</v>
      </c>
      <c r="AG783" t="str">
        <f>IF(AF783&lt;='CAV Tier 1 Analysis'!$A$5,"Tier 1", "Tier 2")</f>
        <v>Tier 2</v>
      </c>
      <c r="AH783" t="str">
        <f t="shared" si="26"/>
        <v>Illinois - Tier 2</v>
      </c>
      <c r="AI783" t="str">
        <f t="shared" si="27"/>
        <v>Heyworth, Village Of - Tier 2</v>
      </c>
    </row>
    <row r="784" spans="1:35" x14ac:dyDescent="0.3">
      <c r="A784">
        <v>777</v>
      </c>
      <c r="B784">
        <v>5</v>
      </c>
      <c r="C784" t="s">
        <v>21</v>
      </c>
      <c r="D784" t="s">
        <v>4422</v>
      </c>
      <c r="E784" t="s">
        <v>7792</v>
      </c>
      <c r="F784" t="s">
        <v>3785</v>
      </c>
      <c r="G784" s="56">
        <v>0.16558</v>
      </c>
      <c r="H784">
        <v>0</v>
      </c>
      <c r="I784">
        <v>0</v>
      </c>
      <c r="J784" s="12">
        <v>9</v>
      </c>
      <c r="K784" s="12">
        <v>3</v>
      </c>
      <c r="L784">
        <v>0</v>
      </c>
      <c r="M784">
        <v>0</v>
      </c>
      <c r="N784" s="12">
        <v>1.8655914255582989E-3</v>
      </c>
      <c r="O784" s="12">
        <v>25.972177703022773</v>
      </c>
      <c r="P784" s="12">
        <v>14.206472914481756</v>
      </c>
      <c r="Q784" s="12">
        <v>2.3857988619579054</v>
      </c>
      <c r="R784" s="57">
        <v>3.3396306555665978E-6</v>
      </c>
      <c r="S784" s="57">
        <v>0</v>
      </c>
      <c r="T784" s="57">
        <v>0</v>
      </c>
      <c r="U784" s="57">
        <v>1.1639850556310061E-3</v>
      </c>
      <c r="V784" s="57">
        <v>9.2165308995246771E-4</v>
      </c>
      <c r="W784" s="57">
        <v>0</v>
      </c>
      <c r="X784" s="57">
        <v>0</v>
      </c>
      <c r="Y784" s="57">
        <v>6.6268844193874914E-9</v>
      </c>
      <c r="Z784" s="57">
        <v>2.0856257664626927E-6</v>
      </c>
      <c r="AA784" s="57">
        <v>2.9104826106328456E-6</v>
      </c>
      <c r="AB784" s="57">
        <v>2.9895250632322296E-6</v>
      </c>
      <c r="AC784" s="17">
        <v>1.9063363968761706E-4</v>
      </c>
      <c r="AD784" s="12">
        <v>777</v>
      </c>
      <c r="AE784" s="16">
        <v>10</v>
      </c>
      <c r="AF784" s="17">
        <v>0.99017691394185658</v>
      </c>
      <c r="AG784" t="str">
        <f>IF(AF784&lt;='CAV Tier 1 Analysis'!$A$5,"Tier 1", "Tier 2")</f>
        <v>Tier 2</v>
      </c>
      <c r="AH784" t="str">
        <f t="shared" si="26"/>
        <v>Illinois - Tier 2</v>
      </c>
      <c r="AI784" t="str">
        <f t="shared" si="27"/>
        <v>Carbon Hill, Village Of - Tier 2</v>
      </c>
    </row>
    <row r="785" spans="1:35" x14ac:dyDescent="0.3">
      <c r="A785">
        <v>778</v>
      </c>
      <c r="B785">
        <v>5</v>
      </c>
      <c r="C785" t="s">
        <v>21</v>
      </c>
      <c r="D785" t="s">
        <v>4712</v>
      </c>
      <c r="E785" t="s">
        <v>8122</v>
      </c>
      <c r="F785" t="s">
        <v>3775</v>
      </c>
      <c r="G785" s="56">
        <v>0.63975999999999988</v>
      </c>
      <c r="H785">
        <v>0</v>
      </c>
      <c r="I785">
        <v>0</v>
      </c>
      <c r="J785" s="12">
        <v>7.5</v>
      </c>
      <c r="K785" s="12">
        <v>3.5</v>
      </c>
      <c r="L785">
        <v>0</v>
      </c>
      <c r="M785" s="12">
        <v>1</v>
      </c>
      <c r="N785" s="12">
        <v>0</v>
      </c>
      <c r="O785" s="12">
        <v>10.005142698579562</v>
      </c>
      <c r="P785">
        <v>0</v>
      </c>
      <c r="Q785" s="12">
        <v>3.7579638679008642</v>
      </c>
      <c r="R785" s="57">
        <v>1.2903503491999554E-5</v>
      </c>
      <c r="S785" s="57">
        <v>0</v>
      </c>
      <c r="T785" s="57">
        <v>0</v>
      </c>
      <c r="U785" s="57">
        <v>9.6998754635917173E-4</v>
      </c>
      <c r="V785" s="57">
        <v>1.0752619382778789E-3</v>
      </c>
      <c r="W785" s="57">
        <v>0</v>
      </c>
      <c r="X785" s="57">
        <v>3.2669366286265304E-5</v>
      </c>
      <c r="Y785" s="57">
        <v>0</v>
      </c>
      <c r="Z785" s="57">
        <v>8.0343603250739365E-7</v>
      </c>
      <c r="AA785" s="57">
        <v>0</v>
      </c>
      <c r="AB785" s="57">
        <v>4.7089163084733612E-6</v>
      </c>
      <c r="AC785" s="17">
        <v>1.9057588243239057E-4</v>
      </c>
      <c r="AD785" s="12">
        <v>778</v>
      </c>
      <c r="AE785" s="16">
        <v>10</v>
      </c>
      <c r="AF785" s="17">
        <v>0.99036748982428902</v>
      </c>
      <c r="AG785" t="str">
        <f>IF(AF785&lt;='CAV Tier 1 Analysis'!$A$5,"Tier 1", "Tier 2")</f>
        <v>Tier 2</v>
      </c>
      <c r="AH785" t="str">
        <f t="shared" si="26"/>
        <v>Illinois - Tier 2</v>
      </c>
      <c r="AI785" t="str">
        <f t="shared" si="27"/>
        <v>Allerton, Village Of - Tier 2</v>
      </c>
    </row>
    <row r="786" spans="1:35" x14ac:dyDescent="0.3">
      <c r="A786">
        <v>779</v>
      </c>
      <c r="B786">
        <v>5</v>
      </c>
      <c r="C786" t="s">
        <v>21</v>
      </c>
      <c r="D786" t="s">
        <v>4428</v>
      </c>
      <c r="E786" t="s">
        <v>7798</v>
      </c>
      <c r="F786" t="s">
        <v>3790</v>
      </c>
      <c r="G786" s="56">
        <v>0.14007</v>
      </c>
      <c r="H786">
        <v>0</v>
      </c>
      <c r="I786">
        <v>0</v>
      </c>
      <c r="J786" s="12">
        <v>9</v>
      </c>
      <c r="K786" s="12">
        <v>3</v>
      </c>
      <c r="L786">
        <v>0</v>
      </c>
      <c r="M786">
        <v>0</v>
      </c>
      <c r="N786" s="12">
        <v>0</v>
      </c>
      <c r="O786" s="12">
        <v>2.2692172156736605</v>
      </c>
      <c r="P786">
        <v>0</v>
      </c>
      <c r="Q786" s="12">
        <v>0.30477077933135277</v>
      </c>
      <c r="R786" s="57">
        <v>2.8251121266168217E-6</v>
      </c>
      <c r="S786" s="57">
        <v>0</v>
      </c>
      <c r="T786" s="57">
        <v>0</v>
      </c>
      <c r="U786" s="57">
        <v>1.1639850556310061E-3</v>
      </c>
      <c r="V786" s="57">
        <v>9.2165308995246771E-4</v>
      </c>
      <c r="W786" s="57">
        <v>0</v>
      </c>
      <c r="X786" s="57">
        <v>0</v>
      </c>
      <c r="Y786" s="57">
        <v>0</v>
      </c>
      <c r="Z786" s="57">
        <v>1.8222337567630669E-7</v>
      </c>
      <c r="AA786" s="57">
        <v>0</v>
      </c>
      <c r="AB786" s="57">
        <v>3.8189299939735402E-7</v>
      </c>
      <c r="AC786" s="17">
        <v>1.8991157946228769E-4</v>
      </c>
      <c r="AD786" s="12">
        <v>779</v>
      </c>
      <c r="AE786" s="16">
        <v>10</v>
      </c>
      <c r="AF786" s="17">
        <v>0.99055740140375126</v>
      </c>
      <c r="AG786" t="str">
        <f>IF(AF786&lt;='CAV Tier 1 Analysis'!$A$5,"Tier 1", "Tier 2")</f>
        <v>Tier 2</v>
      </c>
      <c r="AH786" t="str">
        <f t="shared" si="26"/>
        <v>Illinois - Tier 2</v>
      </c>
      <c r="AI786" t="str">
        <f t="shared" si="27"/>
        <v>Verona, Village Of - Tier 2</v>
      </c>
    </row>
    <row r="787" spans="1:35" x14ac:dyDescent="0.3">
      <c r="A787">
        <v>780</v>
      </c>
      <c r="B787">
        <v>5</v>
      </c>
      <c r="C787" t="s">
        <v>21</v>
      </c>
      <c r="D787" t="s">
        <v>4493</v>
      </c>
      <c r="E787" t="s">
        <v>7872</v>
      </c>
      <c r="F787" t="s">
        <v>3812</v>
      </c>
      <c r="G787" s="56">
        <v>2.0339999999999998</v>
      </c>
      <c r="H787">
        <v>3</v>
      </c>
      <c r="I787">
        <v>0</v>
      </c>
      <c r="J787" s="12">
        <v>11</v>
      </c>
      <c r="K787" s="12">
        <v>1</v>
      </c>
      <c r="L787">
        <v>0</v>
      </c>
      <c r="M787">
        <v>0</v>
      </c>
      <c r="N787" s="12">
        <v>29.334543931908584</v>
      </c>
      <c r="O787" s="12">
        <v>1593.987798766603</v>
      </c>
      <c r="P787">
        <v>0</v>
      </c>
      <c r="Q787">
        <v>0</v>
      </c>
      <c r="R787" s="57">
        <v>4.1024331159695971E-5</v>
      </c>
      <c r="S787" s="57">
        <v>7.1379285731280781E-5</v>
      </c>
      <c r="T787" s="57">
        <v>0</v>
      </c>
      <c r="U787" s="57">
        <v>1.4226484013267853E-3</v>
      </c>
      <c r="V787" s="57">
        <v>3.0721769665082257E-4</v>
      </c>
      <c r="W787" s="57">
        <v>0</v>
      </c>
      <c r="X787" s="57">
        <v>0</v>
      </c>
      <c r="Y787" s="57">
        <v>1.0420107504194147E-4</v>
      </c>
      <c r="Z787" s="57">
        <v>1.2800089628787109E-4</v>
      </c>
      <c r="AA787" s="57">
        <v>0</v>
      </c>
      <c r="AB787" s="57">
        <v>0</v>
      </c>
      <c r="AC787" s="17">
        <v>1.8858833510894521E-4</v>
      </c>
      <c r="AD787" s="12">
        <v>780</v>
      </c>
      <c r="AE787" s="16">
        <v>10</v>
      </c>
      <c r="AF787" s="17">
        <v>0.99074598973886019</v>
      </c>
      <c r="AG787" t="str">
        <f>IF(AF787&lt;='CAV Tier 1 Analysis'!$A$5,"Tier 1", "Tier 2")</f>
        <v>Tier 2</v>
      </c>
      <c r="AH787" t="str">
        <f t="shared" si="26"/>
        <v>Illinois - Tier 2</v>
      </c>
      <c r="AI787" t="str">
        <f t="shared" si="27"/>
        <v>Bannockburn, Village Of - Tier 2</v>
      </c>
    </row>
    <row r="788" spans="1:35" x14ac:dyDescent="0.3">
      <c r="A788">
        <v>781</v>
      </c>
      <c r="B788">
        <v>5</v>
      </c>
      <c r="C788" t="s">
        <v>21</v>
      </c>
      <c r="D788" t="s">
        <v>4542</v>
      </c>
      <c r="E788" t="s">
        <v>7926</v>
      </c>
      <c r="F788" t="s">
        <v>1308</v>
      </c>
      <c r="G788" s="56">
        <v>0.54337999999999997</v>
      </c>
      <c r="H788">
        <v>0</v>
      </c>
      <c r="I788">
        <v>0</v>
      </c>
      <c r="J788" s="12">
        <v>4</v>
      </c>
      <c r="K788" s="12">
        <v>5</v>
      </c>
      <c r="M788">
        <v>0</v>
      </c>
      <c r="N788">
        <v>0</v>
      </c>
      <c r="O788" s="12">
        <v>50.836125905261071</v>
      </c>
      <c r="P788" s="12">
        <v>23.768829438834828</v>
      </c>
      <c r="Q788">
        <v>0</v>
      </c>
      <c r="R788" s="57">
        <v>1.0959587544520943E-5</v>
      </c>
      <c r="S788" s="57">
        <v>0</v>
      </c>
      <c r="T788" s="57">
        <v>0</v>
      </c>
      <c r="U788" s="57">
        <v>5.1732669139155829E-4</v>
      </c>
      <c r="V788" s="57">
        <v>1.5360884832541128E-3</v>
      </c>
      <c r="W788" s="57">
        <v>0</v>
      </c>
      <c r="X788" s="57">
        <v>0</v>
      </c>
      <c r="Y788" s="57">
        <v>0</v>
      </c>
      <c r="Z788" s="57">
        <v>4.0822581482189039E-6</v>
      </c>
      <c r="AA788" s="57">
        <v>4.8695242776486456E-6</v>
      </c>
      <c r="AB788" s="57">
        <v>0</v>
      </c>
      <c r="AC788" s="17">
        <v>1.8848423132873267E-4</v>
      </c>
      <c r="AD788" s="12">
        <v>781</v>
      </c>
      <c r="AE788" s="16">
        <v>10</v>
      </c>
      <c r="AF788" s="17">
        <v>0.99093447397018897</v>
      </c>
      <c r="AG788" t="str">
        <f>IF(AF788&lt;='CAV Tier 1 Analysis'!$A$5,"Tier 1", "Tier 2")</f>
        <v>Tier 2</v>
      </c>
      <c r="AH788" t="str">
        <f t="shared" si="26"/>
        <v>Illinois - Tier 2</v>
      </c>
      <c r="AI788" t="str">
        <f t="shared" si="27"/>
        <v>Paw Paw, Village Of - Tier 2</v>
      </c>
    </row>
    <row r="789" spans="1:35" x14ac:dyDescent="0.3">
      <c r="A789">
        <v>782</v>
      </c>
      <c r="B789">
        <v>5</v>
      </c>
      <c r="C789" t="s">
        <v>21</v>
      </c>
      <c r="D789" t="s">
        <v>4544</v>
      </c>
      <c r="E789" t="s">
        <v>7928</v>
      </c>
      <c r="F789" t="s">
        <v>3772</v>
      </c>
      <c r="G789" s="56">
        <v>0.34499999999999997</v>
      </c>
      <c r="H789">
        <v>0</v>
      </c>
      <c r="I789">
        <v>0</v>
      </c>
      <c r="J789" s="12">
        <v>4</v>
      </c>
      <c r="K789" s="12">
        <v>5</v>
      </c>
      <c r="L789">
        <v>0</v>
      </c>
      <c r="M789">
        <v>0</v>
      </c>
      <c r="N789" s="12">
        <v>0</v>
      </c>
      <c r="O789" s="12">
        <v>7.1736118814639767</v>
      </c>
      <c r="P789">
        <v>0</v>
      </c>
      <c r="Q789">
        <v>0</v>
      </c>
      <c r="R789" s="57">
        <v>6.9584042527507921E-6</v>
      </c>
      <c r="S789" s="57">
        <v>0</v>
      </c>
      <c r="T789" s="57">
        <v>0</v>
      </c>
      <c r="U789" s="57">
        <v>5.1732669139155829E-4</v>
      </c>
      <c r="V789" s="57">
        <v>1.5360884832541128E-3</v>
      </c>
      <c r="W789" s="57">
        <v>0</v>
      </c>
      <c r="X789" s="57">
        <v>0</v>
      </c>
      <c r="Y789" s="57">
        <v>0</v>
      </c>
      <c r="Z789" s="57">
        <v>5.7605757783040626E-7</v>
      </c>
      <c r="AA789" s="57">
        <v>0</v>
      </c>
      <c r="AB789" s="57">
        <v>0</v>
      </c>
      <c r="AC789" s="17">
        <v>1.8735905786147752E-4</v>
      </c>
      <c r="AD789" s="12">
        <v>782</v>
      </c>
      <c r="AE789" s="16">
        <v>10</v>
      </c>
      <c r="AF789" s="17">
        <v>0.99112183302805046</v>
      </c>
      <c r="AG789" t="str">
        <f>IF(AF789&lt;='CAV Tier 1 Analysis'!$A$5,"Tier 1", "Tier 2")</f>
        <v>Tier 2</v>
      </c>
      <c r="AH789" t="str">
        <f t="shared" si="26"/>
        <v>Illinois - Tier 2</v>
      </c>
      <c r="AI789" t="str">
        <f t="shared" si="27"/>
        <v>Sublette, Village Of - Tier 2</v>
      </c>
    </row>
    <row r="790" spans="1:35" x14ac:dyDescent="0.3">
      <c r="A790">
        <v>783</v>
      </c>
      <c r="B790">
        <v>5</v>
      </c>
      <c r="C790" t="s">
        <v>21</v>
      </c>
      <c r="D790" t="s">
        <v>4540</v>
      </c>
      <c r="E790" t="s">
        <v>7923</v>
      </c>
      <c r="F790" t="s">
        <v>3773</v>
      </c>
      <c r="G790" s="56">
        <v>0.15617</v>
      </c>
      <c r="H790">
        <v>0</v>
      </c>
      <c r="I790">
        <v>0</v>
      </c>
      <c r="J790" s="12">
        <v>4</v>
      </c>
      <c r="K790" s="12">
        <v>5</v>
      </c>
      <c r="L790">
        <v>0</v>
      </c>
      <c r="M790">
        <v>0</v>
      </c>
      <c r="N790" s="12">
        <v>0</v>
      </c>
      <c r="O790" s="12">
        <v>2.4142293908601409</v>
      </c>
      <c r="P790">
        <v>0</v>
      </c>
      <c r="Q790" s="12">
        <v>1.9869393414430725E-2</v>
      </c>
      <c r="R790" s="57">
        <v>3.1498376584118587E-6</v>
      </c>
      <c r="S790" s="57">
        <v>0</v>
      </c>
      <c r="T790" s="57">
        <v>0</v>
      </c>
      <c r="U790" s="57">
        <v>5.1732669139155829E-4</v>
      </c>
      <c r="V790" s="57">
        <v>1.5360884832541128E-3</v>
      </c>
      <c r="W790" s="57">
        <v>0</v>
      </c>
      <c r="X790" s="57">
        <v>0</v>
      </c>
      <c r="Y790" s="57">
        <v>0</v>
      </c>
      <c r="Z790" s="57">
        <v>1.9386818777015456E-7</v>
      </c>
      <c r="AA790" s="57">
        <v>0</v>
      </c>
      <c r="AB790" s="57">
        <v>2.4897341746116612E-8</v>
      </c>
      <c r="AC790" s="17">
        <v>1.869803434394181E-4</v>
      </c>
      <c r="AD790" s="12">
        <v>783</v>
      </c>
      <c r="AE790" s="16">
        <v>10</v>
      </c>
      <c r="AF790" s="17">
        <v>0.99130881337148991</v>
      </c>
      <c r="AG790" t="str">
        <f>IF(AF790&lt;='CAV Tier 1 Analysis'!$A$5,"Tier 1", "Tier 2")</f>
        <v>Tier 2</v>
      </c>
      <c r="AH790" t="str">
        <f t="shared" si="26"/>
        <v>Illinois - Tier 2</v>
      </c>
      <c r="AI790" t="str">
        <f t="shared" si="27"/>
        <v>Compton, Village Of - Tier 2</v>
      </c>
    </row>
    <row r="791" spans="1:35" x14ac:dyDescent="0.3">
      <c r="A791">
        <v>784</v>
      </c>
      <c r="B791">
        <v>5</v>
      </c>
      <c r="C791" t="s">
        <v>21</v>
      </c>
      <c r="D791" t="s">
        <v>4543</v>
      </c>
      <c r="E791" t="s">
        <v>7927</v>
      </c>
      <c r="F791" t="s">
        <v>3774</v>
      </c>
      <c r="G791" s="56">
        <v>0.11128</v>
      </c>
      <c r="H791">
        <v>0</v>
      </c>
      <c r="I791">
        <v>0</v>
      </c>
      <c r="J791" s="12">
        <v>4</v>
      </c>
      <c r="K791" s="12">
        <v>5</v>
      </c>
      <c r="L791">
        <v>0</v>
      </c>
      <c r="M791">
        <v>0</v>
      </c>
      <c r="N791" s="12">
        <v>0</v>
      </c>
      <c r="O791" s="12">
        <v>1.5294075059718806</v>
      </c>
      <c r="P791">
        <v>0</v>
      </c>
      <c r="Q791">
        <v>0</v>
      </c>
      <c r="R791" s="57">
        <v>2.2444383340466906E-6</v>
      </c>
      <c r="S791" s="57">
        <v>0</v>
      </c>
      <c r="T791" s="57">
        <v>0</v>
      </c>
      <c r="U791" s="57">
        <v>5.1732669139155829E-4</v>
      </c>
      <c r="V791" s="57">
        <v>1.5360884832541128E-3</v>
      </c>
      <c r="W791" s="57">
        <v>0</v>
      </c>
      <c r="X791" s="57">
        <v>0</v>
      </c>
      <c r="Y791" s="57">
        <v>0</v>
      </c>
      <c r="Z791" s="57">
        <v>1.228149498416976E-7</v>
      </c>
      <c r="AA791" s="57">
        <v>0</v>
      </c>
      <c r="AB791" s="57">
        <v>0</v>
      </c>
      <c r="AC791" s="17">
        <v>1.8688931162995993E-4</v>
      </c>
      <c r="AD791" s="12">
        <v>784</v>
      </c>
      <c r="AE791" s="16">
        <v>10</v>
      </c>
      <c r="AF791" s="17">
        <v>0.99149570268311982</v>
      </c>
      <c r="AG791" t="str">
        <f>IF(AF791&lt;='CAV Tier 1 Analysis'!$A$5,"Tier 1", "Tier 2")</f>
        <v>Tier 2</v>
      </c>
      <c r="AH791" t="str">
        <f t="shared" si="26"/>
        <v>Illinois - Tier 2</v>
      </c>
      <c r="AI791" t="str">
        <f t="shared" si="27"/>
        <v>Steward, Village Of - Tier 2</v>
      </c>
    </row>
    <row r="792" spans="1:35" x14ac:dyDescent="0.3">
      <c r="A792">
        <v>785</v>
      </c>
      <c r="B792">
        <v>5</v>
      </c>
      <c r="C792" t="s">
        <v>21</v>
      </c>
      <c r="D792" t="s">
        <v>4942</v>
      </c>
      <c r="E792" t="s">
        <v>8378</v>
      </c>
      <c r="F792" t="s">
        <v>1311</v>
      </c>
      <c r="G792" s="56">
        <v>0.10693</v>
      </c>
      <c r="H792">
        <v>0</v>
      </c>
      <c r="I792">
        <v>0</v>
      </c>
      <c r="J792" s="12">
        <v>4</v>
      </c>
      <c r="K792" s="12">
        <v>5</v>
      </c>
      <c r="M792">
        <v>0</v>
      </c>
      <c r="N792">
        <v>0</v>
      </c>
      <c r="O792" s="12">
        <v>1.4333622669289001</v>
      </c>
      <c r="P792">
        <v>0</v>
      </c>
      <c r="Q792" s="12">
        <v>3.720475829460268E-2</v>
      </c>
      <c r="R792" s="57">
        <v>2.1567019325989631E-6</v>
      </c>
      <c r="S792" s="57">
        <v>0</v>
      </c>
      <c r="T792" s="57">
        <v>0</v>
      </c>
      <c r="U792" s="57">
        <v>5.1732669139155829E-4</v>
      </c>
      <c r="V792" s="57">
        <v>1.5360884832541128E-3</v>
      </c>
      <c r="W792" s="57">
        <v>0</v>
      </c>
      <c r="X792" s="57">
        <v>0</v>
      </c>
      <c r="Y792" s="57">
        <v>0</v>
      </c>
      <c r="Z792" s="57">
        <v>1.1510229564748287E-7</v>
      </c>
      <c r="AA792" s="57">
        <v>0</v>
      </c>
      <c r="AB792" s="57">
        <v>4.6619419250596623E-8</v>
      </c>
      <c r="AC792" s="17">
        <v>1.8688487257210619E-4</v>
      </c>
      <c r="AD792" s="12">
        <v>785</v>
      </c>
      <c r="AE792" s="16">
        <v>10</v>
      </c>
      <c r="AF792" s="17">
        <v>0.99168258755569194</v>
      </c>
      <c r="AG792" t="str">
        <f>IF(AF792&lt;='CAV Tier 1 Analysis'!$A$5,"Tier 1", "Tier 2")</f>
        <v>Tier 2</v>
      </c>
      <c r="AH792" t="str">
        <f t="shared" si="26"/>
        <v>Illinois - Tier 2</v>
      </c>
      <c r="AI792" t="str">
        <f t="shared" si="27"/>
        <v>West Brooklyn, Village Of - Tier 2</v>
      </c>
    </row>
    <row r="793" spans="1:35" x14ac:dyDescent="0.3">
      <c r="A793">
        <v>786</v>
      </c>
      <c r="B793">
        <v>5</v>
      </c>
      <c r="C793" t="s">
        <v>21</v>
      </c>
      <c r="D793" t="s">
        <v>4374</v>
      </c>
      <c r="E793" t="s">
        <v>7736</v>
      </c>
      <c r="F793" t="s">
        <v>3803</v>
      </c>
      <c r="G793" s="56">
        <v>0.54132999999999998</v>
      </c>
      <c r="H793">
        <v>0</v>
      </c>
      <c r="I793">
        <v>0</v>
      </c>
      <c r="J793" s="12">
        <v>8.6666666666666661</v>
      </c>
      <c r="K793" s="12">
        <v>2.3333333333333335</v>
      </c>
      <c r="L793">
        <v>0</v>
      </c>
      <c r="M793">
        <v>0</v>
      </c>
      <c r="N793" s="12">
        <v>0</v>
      </c>
      <c r="O793" s="12">
        <v>394.68293029432846</v>
      </c>
      <c r="P793" s="12">
        <v>333.21583614357769</v>
      </c>
      <c r="Q793" s="12">
        <v>78.198861862115962</v>
      </c>
      <c r="R793" s="57">
        <v>1.0918240504758222E-5</v>
      </c>
      <c r="S793" s="57">
        <v>0</v>
      </c>
      <c r="T793" s="57">
        <v>0</v>
      </c>
      <c r="U793" s="57">
        <v>1.1208744980150428E-3</v>
      </c>
      <c r="V793" s="57">
        <v>7.1684129218525273E-4</v>
      </c>
      <c r="W793" s="57">
        <v>0</v>
      </c>
      <c r="X793" s="57">
        <v>0</v>
      </c>
      <c r="Y793" s="57">
        <v>0</v>
      </c>
      <c r="Z793" s="57">
        <v>3.1693949518489805E-5</v>
      </c>
      <c r="AA793" s="57">
        <v>6.8265987097666949E-5</v>
      </c>
      <c r="AB793" s="57">
        <v>9.798707727657359E-5</v>
      </c>
      <c r="AC793" s="17">
        <v>1.8605282223616221E-4</v>
      </c>
      <c r="AD793" s="12">
        <v>786</v>
      </c>
      <c r="AE793" s="16">
        <v>10</v>
      </c>
      <c r="AF793" s="17">
        <v>0.9918686403779281</v>
      </c>
      <c r="AG793" t="str">
        <f>IF(AF793&lt;='CAV Tier 1 Analysis'!$A$5,"Tier 1", "Tier 2")</f>
        <v>Tier 2</v>
      </c>
      <c r="AH793" t="str">
        <f t="shared" si="26"/>
        <v>Illinois - Tier 2</v>
      </c>
      <c r="AI793" t="str">
        <f t="shared" si="27"/>
        <v>Somonauk, Village Of - Tier 2</v>
      </c>
    </row>
    <row r="794" spans="1:35" x14ac:dyDescent="0.3">
      <c r="A794">
        <v>787</v>
      </c>
      <c r="B794">
        <v>5</v>
      </c>
      <c r="C794" t="s">
        <v>21</v>
      </c>
      <c r="D794" t="s">
        <v>4808</v>
      </c>
      <c r="E794" t="s">
        <v>8229</v>
      </c>
      <c r="F794" t="s">
        <v>3858</v>
      </c>
      <c r="G794" s="56">
        <v>1.2182599999999999</v>
      </c>
      <c r="H794">
        <v>4</v>
      </c>
      <c r="I794">
        <v>2</v>
      </c>
      <c r="J794" s="12">
        <v>6</v>
      </c>
      <c r="K794" s="12">
        <v>2</v>
      </c>
      <c r="L794">
        <v>0</v>
      </c>
      <c r="M794" s="12">
        <v>3.6653587904059894</v>
      </c>
      <c r="N794" s="12">
        <v>1.4859480080229679</v>
      </c>
      <c r="O794" s="12">
        <v>43.565753501620883</v>
      </c>
      <c r="P794">
        <v>0</v>
      </c>
      <c r="Q794">
        <v>0</v>
      </c>
      <c r="R794" s="57">
        <v>2.4571436420162842E-5</v>
      </c>
      <c r="S794" s="57">
        <v>9.5172380975041041E-5</v>
      </c>
      <c r="T794" s="57">
        <v>4.0257648953301127E-4</v>
      </c>
      <c r="U794" s="57">
        <v>7.7599003708733738E-4</v>
      </c>
      <c r="V794" s="57">
        <v>6.1443539330164514E-4</v>
      </c>
      <c r="W794" s="57">
        <v>0</v>
      </c>
      <c r="X794" s="57">
        <v>1.1974494889435561E-4</v>
      </c>
      <c r="Y794" s="57">
        <v>5.2783292029981315E-6</v>
      </c>
      <c r="Z794" s="57">
        <v>3.4984304773091024E-6</v>
      </c>
      <c r="AA794" s="57">
        <v>0</v>
      </c>
      <c r="AB794" s="57">
        <v>0</v>
      </c>
      <c r="AC794" s="17">
        <v>1.8556976780835095E-4</v>
      </c>
      <c r="AD794" s="12">
        <v>787</v>
      </c>
      <c r="AE794" s="16">
        <v>10</v>
      </c>
      <c r="AF794" s="17">
        <v>0.99205421014573647</v>
      </c>
      <c r="AG794" t="str">
        <f>IF(AF794&lt;='CAV Tier 1 Analysis'!$A$5,"Tier 1", "Tier 2")</f>
        <v>Tier 2</v>
      </c>
      <c r="AH794" t="str">
        <f t="shared" si="26"/>
        <v>Illinois - Tier 2</v>
      </c>
      <c r="AI794" t="str">
        <f t="shared" si="27"/>
        <v>Pleasant Plains, Village Of - Tier 2</v>
      </c>
    </row>
    <row r="795" spans="1:35" x14ac:dyDescent="0.3">
      <c r="A795">
        <v>788</v>
      </c>
      <c r="B795">
        <v>5</v>
      </c>
      <c r="C795" t="s">
        <v>21</v>
      </c>
      <c r="D795" t="s">
        <v>4937</v>
      </c>
      <c r="E795" t="s">
        <v>8373</v>
      </c>
      <c r="F795" t="s">
        <v>3833</v>
      </c>
      <c r="G795" s="56">
        <v>1.94326</v>
      </c>
      <c r="H795">
        <v>5</v>
      </c>
      <c r="I795">
        <v>0</v>
      </c>
      <c r="J795" s="12">
        <v>11</v>
      </c>
      <c r="K795" s="12">
        <v>1</v>
      </c>
      <c r="L795">
        <v>0</v>
      </c>
      <c r="M795" s="12">
        <v>3.9999999999999996</v>
      </c>
      <c r="N795" s="12">
        <v>0</v>
      </c>
      <c r="O795" s="12">
        <v>115.52631627176679</v>
      </c>
      <c r="P795">
        <v>0</v>
      </c>
      <c r="Q795" s="12">
        <v>4.6551185084060904</v>
      </c>
      <c r="R795" s="57">
        <v>3.9194169994784076E-5</v>
      </c>
      <c r="S795" s="57">
        <v>1.189654762188013E-4</v>
      </c>
      <c r="T795" s="57">
        <v>0</v>
      </c>
      <c r="U795" s="57">
        <v>1.4226484013267853E-3</v>
      </c>
      <c r="V795" s="57">
        <v>3.0721769665082257E-4</v>
      </c>
      <c r="W795" s="57">
        <v>0</v>
      </c>
      <c r="X795" s="57">
        <v>1.3067746514506122E-4</v>
      </c>
      <c r="Y795" s="57">
        <v>0</v>
      </c>
      <c r="Z795" s="57">
        <v>9.2770296228518665E-6</v>
      </c>
      <c r="AA795" s="57">
        <v>0</v>
      </c>
      <c r="AB795" s="57">
        <v>5.8330958552707117E-6</v>
      </c>
      <c r="AC795" s="17">
        <v>1.8489212134676153E-4</v>
      </c>
      <c r="AD795" s="12">
        <v>788</v>
      </c>
      <c r="AE795" s="16">
        <v>10</v>
      </c>
      <c r="AF795" s="17">
        <v>0.99223910226708323</v>
      </c>
      <c r="AG795" t="str">
        <f>IF(AF795&lt;='CAV Tier 1 Analysis'!$A$5,"Tier 1", "Tier 2")</f>
        <v>Tier 2</v>
      </c>
      <c r="AH795" t="str">
        <f t="shared" si="26"/>
        <v>Illinois - Tier 2</v>
      </c>
      <c r="AI795" t="str">
        <f t="shared" si="27"/>
        <v>Big Rock, Village Of - Tier 2</v>
      </c>
    </row>
    <row r="796" spans="1:35" x14ac:dyDescent="0.3">
      <c r="A796">
        <v>789</v>
      </c>
      <c r="B796">
        <v>5</v>
      </c>
      <c r="C796" t="s">
        <v>21</v>
      </c>
      <c r="D796" t="s">
        <v>4893</v>
      </c>
      <c r="E796" t="s">
        <v>8328</v>
      </c>
      <c r="F796" t="s">
        <v>3770</v>
      </c>
      <c r="G796" s="56">
        <v>0.37348999999999999</v>
      </c>
      <c r="H796">
        <v>5</v>
      </c>
      <c r="I796">
        <v>0</v>
      </c>
      <c r="J796" s="12">
        <v>6</v>
      </c>
      <c r="K796" s="12">
        <v>2</v>
      </c>
      <c r="L796">
        <v>0</v>
      </c>
      <c r="M796" s="12">
        <v>0.98286433371710091</v>
      </c>
      <c r="N796" s="12">
        <v>13.498379050527673</v>
      </c>
      <c r="O796" s="12">
        <v>1519.4333605925713</v>
      </c>
      <c r="P796" s="12">
        <v>1444.4377700620594</v>
      </c>
      <c r="Q796">
        <v>0</v>
      </c>
      <c r="R796" s="57">
        <v>7.533027259014184E-6</v>
      </c>
      <c r="S796" s="57">
        <v>1.189654762188013E-4</v>
      </c>
      <c r="T796" s="57">
        <v>0</v>
      </c>
      <c r="U796" s="57">
        <v>7.7599003708733738E-4</v>
      </c>
      <c r="V796" s="57">
        <v>6.1443539330164514E-4</v>
      </c>
      <c r="W796" s="57">
        <v>0</v>
      </c>
      <c r="X796" s="57">
        <v>3.2109554927910068E-5</v>
      </c>
      <c r="Y796" s="57">
        <v>4.7948439616224536E-5</v>
      </c>
      <c r="Z796" s="57">
        <v>1.2201400296541347E-4</v>
      </c>
      <c r="AA796" s="57">
        <v>2.9592222061124228E-4</v>
      </c>
      <c r="AB796" s="57">
        <v>0</v>
      </c>
      <c r="AC796" s="17">
        <v>1.8317437745341713E-4</v>
      </c>
      <c r="AD796" s="12">
        <v>789</v>
      </c>
      <c r="AE796" s="16">
        <v>10</v>
      </c>
      <c r="AF796" s="17">
        <v>0.99242227664453664</v>
      </c>
      <c r="AG796" t="str">
        <f>IF(AF796&lt;='CAV Tier 1 Analysis'!$A$5,"Tier 1", "Tier 2")</f>
        <v>Tier 2</v>
      </c>
      <c r="AH796" t="str">
        <f t="shared" si="26"/>
        <v>Illinois - Tier 2</v>
      </c>
      <c r="AI796" t="str">
        <f t="shared" si="27"/>
        <v>Jerome, Village Of - Tier 2</v>
      </c>
    </row>
    <row r="797" spans="1:35" x14ac:dyDescent="0.3">
      <c r="A797">
        <v>790</v>
      </c>
      <c r="B797">
        <v>5</v>
      </c>
      <c r="C797" t="s">
        <v>21</v>
      </c>
      <c r="D797" t="s">
        <v>4752</v>
      </c>
      <c r="E797" t="s">
        <v>8167</v>
      </c>
      <c r="F797" t="s">
        <v>3829</v>
      </c>
      <c r="G797" s="56">
        <v>3.9210000000000002E-2</v>
      </c>
      <c r="H797">
        <v>1</v>
      </c>
      <c r="I797">
        <v>0</v>
      </c>
      <c r="J797" s="12">
        <v>13</v>
      </c>
      <c r="K797" s="12">
        <v>1</v>
      </c>
      <c r="L797">
        <v>0</v>
      </c>
      <c r="M797">
        <v>0</v>
      </c>
      <c r="N797" s="12">
        <v>0</v>
      </c>
      <c r="O797" s="12">
        <v>1.142323237690954</v>
      </c>
      <c r="P797">
        <v>0</v>
      </c>
      <c r="Q797" s="12">
        <v>0.40569634299968449</v>
      </c>
      <c r="R797" s="57">
        <v>7.9083777029089442E-7</v>
      </c>
      <c r="S797" s="57">
        <v>2.379309524376026E-5</v>
      </c>
      <c r="T797" s="57">
        <v>0</v>
      </c>
      <c r="U797" s="57">
        <v>1.6813117470225643E-3</v>
      </c>
      <c r="V797" s="57">
        <v>3.0721769665082257E-4</v>
      </c>
      <c r="W797" s="57">
        <v>0</v>
      </c>
      <c r="X797" s="57">
        <v>0</v>
      </c>
      <c r="Y797" s="57">
        <v>0</v>
      </c>
      <c r="Z797" s="57">
        <v>9.1731190406881359E-8</v>
      </c>
      <c r="AA797" s="57">
        <v>0</v>
      </c>
      <c r="AB797" s="57">
        <v>5.0835776845995296E-7</v>
      </c>
      <c r="AC797" s="17">
        <v>1.8306486051330043E-4</v>
      </c>
      <c r="AD797" s="12">
        <v>790</v>
      </c>
      <c r="AE797" s="16">
        <v>10</v>
      </c>
      <c r="AF797" s="17">
        <v>0.99260534150504998</v>
      </c>
      <c r="AG797" t="str">
        <f>IF(AF797&lt;='CAV Tier 1 Analysis'!$A$5,"Tier 1", "Tier 2")</f>
        <v>Tier 2</v>
      </c>
      <c r="AH797" t="str">
        <f t="shared" si="26"/>
        <v>Illinois - Tier 2</v>
      </c>
      <c r="AI797" t="str">
        <f t="shared" si="27"/>
        <v>Symerton, Village Of - Tier 2</v>
      </c>
    </row>
    <row r="798" spans="1:35" x14ac:dyDescent="0.3">
      <c r="A798">
        <v>791</v>
      </c>
      <c r="B798">
        <v>5</v>
      </c>
      <c r="C798" t="s">
        <v>21</v>
      </c>
      <c r="D798" t="s">
        <v>4802</v>
      </c>
      <c r="E798" t="s">
        <v>8223</v>
      </c>
      <c r="F798" t="s">
        <v>3810</v>
      </c>
      <c r="G798" s="56">
        <v>0.88149</v>
      </c>
      <c r="H798">
        <v>2</v>
      </c>
      <c r="I798">
        <v>0</v>
      </c>
      <c r="J798" s="12">
        <v>5</v>
      </c>
      <c r="K798" s="12">
        <v>4</v>
      </c>
      <c r="L798">
        <v>0</v>
      </c>
      <c r="M798" s="12">
        <v>1</v>
      </c>
      <c r="N798" s="12">
        <v>0</v>
      </c>
      <c r="O798" s="12">
        <v>173.72905922643028</v>
      </c>
      <c r="P798" s="12">
        <v>61.580436441378609</v>
      </c>
      <c r="Q798" s="12">
        <v>9.7667103142626956</v>
      </c>
      <c r="R798" s="57">
        <v>1.7779025405093611E-5</v>
      </c>
      <c r="S798" s="57">
        <v>4.758619048752052E-5</v>
      </c>
      <c r="T798" s="57">
        <v>0</v>
      </c>
      <c r="U798" s="57">
        <v>6.4665836423944778E-4</v>
      </c>
      <c r="V798" s="57">
        <v>1.2288707866032903E-3</v>
      </c>
      <c r="W798" s="57">
        <v>0</v>
      </c>
      <c r="X798" s="57">
        <v>3.2669366286265304E-5</v>
      </c>
      <c r="Y798" s="57">
        <v>0</v>
      </c>
      <c r="Z798" s="57">
        <v>1.3950844108994215E-5</v>
      </c>
      <c r="AA798" s="57">
        <v>1.2615994870557342E-5</v>
      </c>
      <c r="AB798" s="57">
        <v>1.2238175537503553E-5</v>
      </c>
      <c r="AC798" s="17">
        <v>1.8294261341260658E-4</v>
      </c>
      <c r="AD798" s="12">
        <v>791</v>
      </c>
      <c r="AE798" s="16">
        <v>10</v>
      </c>
      <c r="AF798" s="17">
        <v>0.99278828411846254</v>
      </c>
      <c r="AG798" t="str">
        <f>IF(AF798&lt;='CAV Tier 1 Analysis'!$A$5,"Tier 1", "Tier 2")</f>
        <v>Tier 2</v>
      </c>
      <c r="AH798" t="str">
        <f t="shared" si="26"/>
        <v>Illinois - Tier 2</v>
      </c>
      <c r="AI798" t="str">
        <f t="shared" si="27"/>
        <v>Hurst, City Of - Tier 2</v>
      </c>
    </row>
    <row r="799" spans="1:35" x14ac:dyDescent="0.3">
      <c r="A799">
        <v>792</v>
      </c>
      <c r="B799">
        <v>5</v>
      </c>
      <c r="C799" t="s">
        <v>21</v>
      </c>
      <c r="D799" t="s">
        <v>4706</v>
      </c>
      <c r="E799" t="s">
        <v>8114</v>
      </c>
      <c r="F799" t="s">
        <v>3815</v>
      </c>
      <c r="G799" s="56">
        <v>0.62614000000000003</v>
      </c>
      <c r="H799">
        <v>0</v>
      </c>
      <c r="I799">
        <v>0</v>
      </c>
      <c r="J799" s="12">
        <v>8</v>
      </c>
      <c r="K799" s="12">
        <v>3</v>
      </c>
      <c r="L799">
        <v>0</v>
      </c>
      <c r="M799" s="12">
        <v>1</v>
      </c>
      <c r="N799" s="12">
        <v>0</v>
      </c>
      <c r="O799" s="12">
        <v>25.886791282732389</v>
      </c>
      <c r="P799">
        <v>0</v>
      </c>
      <c r="Q799">
        <v>0</v>
      </c>
      <c r="R799" s="57">
        <v>1.262879779367357E-5</v>
      </c>
      <c r="S799" s="57">
        <v>0</v>
      </c>
      <c r="T799" s="57">
        <v>0</v>
      </c>
      <c r="U799" s="57">
        <v>1.0346533827831166E-3</v>
      </c>
      <c r="V799" s="57">
        <v>9.2165308995246771E-4</v>
      </c>
      <c r="W799" s="57">
        <v>0</v>
      </c>
      <c r="X799" s="57">
        <v>3.2669366286265304E-5</v>
      </c>
      <c r="Y799" s="57">
        <v>0</v>
      </c>
      <c r="Z799" s="57">
        <v>2.0787690399956274E-6</v>
      </c>
      <c r="AA799" s="57">
        <v>0</v>
      </c>
      <c r="AB799" s="57">
        <v>0</v>
      </c>
      <c r="AC799" s="17">
        <v>1.8215303689595624E-4</v>
      </c>
      <c r="AD799" s="12">
        <v>792</v>
      </c>
      <c r="AE799" s="16">
        <v>10</v>
      </c>
      <c r="AF799" s="17">
        <v>0.99297043715535849</v>
      </c>
      <c r="AG799" t="str">
        <f>IF(AF799&lt;='CAV Tier 1 Analysis'!$A$5,"Tier 1", "Tier 2")</f>
        <v>Tier 2</v>
      </c>
      <c r="AH799" t="str">
        <f t="shared" si="26"/>
        <v>Illinois - Tier 2</v>
      </c>
      <c r="AI799" t="str">
        <f t="shared" si="27"/>
        <v>Minier, Village Of - Tier 2</v>
      </c>
    </row>
    <row r="800" spans="1:35" x14ac:dyDescent="0.3">
      <c r="A800">
        <v>793</v>
      </c>
      <c r="B800">
        <v>5</v>
      </c>
      <c r="C800" t="s">
        <v>21</v>
      </c>
      <c r="D800" t="s">
        <v>4801</v>
      </c>
      <c r="E800" t="s">
        <v>8222</v>
      </c>
      <c r="F800" t="s">
        <v>3822</v>
      </c>
      <c r="G800" s="56">
        <v>0.53554999999999997</v>
      </c>
      <c r="H800">
        <v>1</v>
      </c>
      <c r="I800">
        <v>0</v>
      </c>
      <c r="J800" s="12">
        <v>8</v>
      </c>
      <c r="K800" s="12">
        <v>3</v>
      </c>
      <c r="L800">
        <v>0</v>
      </c>
      <c r="M800">
        <v>0</v>
      </c>
      <c r="N800" s="12">
        <v>0</v>
      </c>
      <c r="O800" s="12">
        <v>25.541938786609094</v>
      </c>
      <c r="P800">
        <v>0</v>
      </c>
      <c r="Q800">
        <v>0</v>
      </c>
      <c r="R800" s="57">
        <v>1.0801662021915034E-5</v>
      </c>
      <c r="S800" s="57">
        <v>2.379309524376026E-5</v>
      </c>
      <c r="T800" s="57">
        <v>0</v>
      </c>
      <c r="U800" s="57">
        <v>1.0346533827831166E-3</v>
      </c>
      <c r="V800" s="57">
        <v>9.2165308995246771E-4</v>
      </c>
      <c r="W800" s="57">
        <v>0</v>
      </c>
      <c r="X800" s="57">
        <v>0</v>
      </c>
      <c r="Y800" s="57">
        <v>0</v>
      </c>
      <c r="Z800" s="57">
        <v>2.0510765892597764E-6</v>
      </c>
      <c r="AA800" s="57">
        <v>0</v>
      </c>
      <c r="AB800" s="57">
        <v>0</v>
      </c>
      <c r="AC800" s="17">
        <v>1.8117748241731996E-4</v>
      </c>
      <c r="AD800" s="12">
        <v>793</v>
      </c>
      <c r="AE800" s="16">
        <v>10</v>
      </c>
      <c r="AF800" s="17">
        <v>0.99315161463777579</v>
      </c>
      <c r="AG800" t="str">
        <f>IF(AF800&lt;='CAV Tier 1 Analysis'!$A$5,"Tier 1", "Tier 2")</f>
        <v>Tier 2</v>
      </c>
      <c r="AH800" t="str">
        <f t="shared" si="26"/>
        <v>Illinois - Tier 2</v>
      </c>
      <c r="AI800" t="str">
        <f t="shared" si="27"/>
        <v>Hopedale, Village Of - Tier 2</v>
      </c>
    </row>
    <row r="801" spans="1:35" x14ac:dyDescent="0.3">
      <c r="A801">
        <v>794</v>
      </c>
      <c r="B801">
        <v>5</v>
      </c>
      <c r="C801" t="s">
        <v>21</v>
      </c>
      <c r="D801" t="s">
        <v>4701</v>
      </c>
      <c r="E801" t="s">
        <v>8109</v>
      </c>
      <c r="F801" t="s">
        <v>3825</v>
      </c>
      <c r="G801" s="56">
        <v>0.2969</v>
      </c>
      <c r="H801">
        <v>1</v>
      </c>
      <c r="I801">
        <v>0</v>
      </c>
      <c r="J801" s="12">
        <v>8</v>
      </c>
      <c r="K801" s="12">
        <v>3</v>
      </c>
      <c r="L801">
        <v>0</v>
      </c>
      <c r="M801">
        <v>0</v>
      </c>
      <c r="N801" s="12">
        <v>0</v>
      </c>
      <c r="O801" s="12">
        <v>4.8416336828322404</v>
      </c>
      <c r="P801">
        <v>0</v>
      </c>
      <c r="Q801">
        <v>0</v>
      </c>
      <c r="R801" s="57">
        <v>5.9882615149035079E-6</v>
      </c>
      <c r="S801" s="57">
        <v>2.379309524376026E-5</v>
      </c>
      <c r="T801" s="57">
        <v>0</v>
      </c>
      <c r="U801" s="57">
        <v>1.0346533827831166E-3</v>
      </c>
      <c r="V801" s="57">
        <v>9.2165308995246771E-4</v>
      </c>
      <c r="W801" s="57">
        <v>0</v>
      </c>
      <c r="X801" s="57">
        <v>0</v>
      </c>
      <c r="Y801" s="57">
        <v>0</v>
      </c>
      <c r="Z801" s="57">
        <v>3.8879435048349232E-7</v>
      </c>
      <c r="AA801" s="57">
        <v>0</v>
      </c>
      <c r="AB801" s="57">
        <v>0</v>
      </c>
      <c r="AC801" s="17">
        <v>1.8058878398588467E-4</v>
      </c>
      <c r="AD801" s="12">
        <v>794</v>
      </c>
      <c r="AE801" s="16">
        <v>10</v>
      </c>
      <c r="AF801" s="17">
        <v>0.99333220342176165</v>
      </c>
      <c r="AG801" t="str">
        <f>IF(AF801&lt;='CAV Tier 1 Analysis'!$A$5,"Tier 1", "Tier 2")</f>
        <v>Tier 2</v>
      </c>
      <c r="AH801" t="str">
        <f t="shared" si="26"/>
        <v>Illinois - Tier 2</v>
      </c>
      <c r="AI801" t="str">
        <f t="shared" si="27"/>
        <v>Armington, Village Of - Tier 2</v>
      </c>
    </row>
    <row r="802" spans="1:35" x14ac:dyDescent="0.3">
      <c r="A802">
        <v>795</v>
      </c>
      <c r="B802">
        <v>5</v>
      </c>
      <c r="C802" t="s">
        <v>21</v>
      </c>
      <c r="D802" t="s">
        <v>4934</v>
      </c>
      <c r="E802" t="s">
        <v>8370</v>
      </c>
      <c r="F802" t="s">
        <v>3841</v>
      </c>
      <c r="G802" s="56">
        <v>0.61531000000000002</v>
      </c>
      <c r="H802">
        <v>0</v>
      </c>
      <c r="I802">
        <v>0</v>
      </c>
      <c r="J802" s="12">
        <v>11</v>
      </c>
      <c r="K802" s="12">
        <v>1</v>
      </c>
      <c r="L802">
        <v>0</v>
      </c>
      <c r="M802">
        <v>0</v>
      </c>
      <c r="N802" s="12">
        <v>1.6039514248327023</v>
      </c>
      <c r="O802" s="12">
        <v>218.70494838372738</v>
      </c>
      <c r="P802">
        <v>0</v>
      </c>
      <c r="Q802" s="12">
        <v>172.15041461037296</v>
      </c>
      <c r="R802" s="57">
        <v>1.2410364408000262E-5</v>
      </c>
      <c r="S802" s="57">
        <v>0</v>
      </c>
      <c r="T802" s="57">
        <v>0</v>
      </c>
      <c r="U802" s="57">
        <v>1.4226484013267853E-3</v>
      </c>
      <c r="V802" s="57">
        <v>3.0721769665082257E-4</v>
      </c>
      <c r="W802" s="57">
        <v>0</v>
      </c>
      <c r="X802" s="57">
        <v>0</v>
      </c>
      <c r="Y802" s="57">
        <v>5.6974965477756174E-6</v>
      </c>
      <c r="Z802" s="57">
        <v>1.7562511731502112E-5</v>
      </c>
      <c r="AA802" s="57">
        <v>0</v>
      </c>
      <c r="AB802" s="57">
        <v>2.1571306254257493E-4</v>
      </c>
      <c r="AC802" s="17">
        <v>1.8011359392795098E-4</v>
      </c>
      <c r="AD802" s="12">
        <v>795</v>
      </c>
      <c r="AE802" s="16">
        <v>10</v>
      </c>
      <c r="AF802" s="17">
        <v>0.99351231701568965</v>
      </c>
      <c r="AG802" t="str">
        <f>IF(AF802&lt;='CAV Tier 1 Analysis'!$A$5,"Tier 1", "Tier 2")</f>
        <v>Tier 2</v>
      </c>
      <c r="AH802" t="str">
        <f t="shared" si="26"/>
        <v>Illinois - Tier 2</v>
      </c>
      <c r="AI802" t="str">
        <f t="shared" si="27"/>
        <v>Pingree Grove, Village Of - Tier 2</v>
      </c>
    </row>
    <row r="803" spans="1:35" x14ac:dyDescent="0.3">
      <c r="A803">
        <v>796</v>
      </c>
      <c r="B803">
        <v>5</v>
      </c>
      <c r="C803" t="s">
        <v>21</v>
      </c>
      <c r="D803" t="s">
        <v>4941</v>
      </c>
      <c r="E803" t="s">
        <v>8377</v>
      </c>
      <c r="F803" t="s">
        <v>3839</v>
      </c>
      <c r="G803" s="56">
        <v>1.73854</v>
      </c>
      <c r="H803">
        <v>0</v>
      </c>
      <c r="I803">
        <v>0</v>
      </c>
      <c r="J803" s="12">
        <v>8</v>
      </c>
      <c r="K803" s="12">
        <v>2</v>
      </c>
      <c r="L803">
        <v>0</v>
      </c>
      <c r="M803">
        <v>0</v>
      </c>
      <c r="N803" s="12">
        <v>0</v>
      </c>
      <c r="O803" s="12">
        <v>194.45908229323743</v>
      </c>
      <c r="P803">
        <v>0</v>
      </c>
      <c r="Q803" s="12">
        <v>215.46318999085565</v>
      </c>
      <c r="R803" s="57">
        <v>3.506511341906482E-5</v>
      </c>
      <c r="S803" s="57">
        <v>0</v>
      </c>
      <c r="T803" s="57">
        <v>0</v>
      </c>
      <c r="U803" s="57">
        <v>1.0346533827831166E-3</v>
      </c>
      <c r="V803" s="57">
        <v>6.1443539330164514E-4</v>
      </c>
      <c r="W803" s="57">
        <v>0</v>
      </c>
      <c r="X803" s="57">
        <v>0</v>
      </c>
      <c r="Y803" s="57">
        <v>0</v>
      </c>
      <c r="Z803" s="57">
        <v>1.5615512768737253E-5</v>
      </c>
      <c r="AA803" s="57">
        <v>0</v>
      </c>
      <c r="AB803" s="57">
        <v>2.6998613208869724E-4</v>
      </c>
      <c r="AC803" s="17">
        <v>1.7906868494193282E-4</v>
      </c>
      <c r="AD803" s="12">
        <v>796</v>
      </c>
      <c r="AE803" s="16">
        <v>10</v>
      </c>
      <c r="AF803" s="17">
        <v>0.99369138570063154</v>
      </c>
      <c r="AG803" t="str">
        <f>IF(AF803&lt;='CAV Tier 1 Analysis'!$A$5,"Tier 1", "Tier 2")</f>
        <v>Tier 2</v>
      </c>
      <c r="AH803" t="str">
        <f t="shared" si="26"/>
        <v>Illinois - Tier 2</v>
      </c>
      <c r="AI803" t="str">
        <f t="shared" si="27"/>
        <v>Millbrook, Village Of - Tier 2</v>
      </c>
    </row>
    <row r="804" spans="1:35" x14ac:dyDescent="0.3">
      <c r="A804">
        <v>797</v>
      </c>
      <c r="B804">
        <v>5</v>
      </c>
      <c r="C804" t="s">
        <v>21</v>
      </c>
      <c r="D804" t="s">
        <v>4824</v>
      </c>
      <c r="E804" t="s">
        <v>8246</v>
      </c>
      <c r="F804" t="s">
        <v>3835</v>
      </c>
      <c r="G804" s="56">
        <v>0.63414999999999999</v>
      </c>
      <c r="H804">
        <v>1</v>
      </c>
      <c r="I804">
        <v>0</v>
      </c>
      <c r="J804" s="12">
        <v>10</v>
      </c>
      <c r="K804" s="12">
        <v>2</v>
      </c>
      <c r="L804">
        <v>0</v>
      </c>
      <c r="M804">
        <v>0</v>
      </c>
      <c r="N804" s="12">
        <v>0</v>
      </c>
      <c r="O804" s="12">
        <v>132.65239979351924</v>
      </c>
      <c r="P804">
        <v>0</v>
      </c>
      <c r="Q804">
        <v>0</v>
      </c>
      <c r="R804" s="57">
        <v>1.2790353788063522E-5</v>
      </c>
      <c r="S804" s="57">
        <v>2.379309524376026E-5</v>
      </c>
      <c r="T804" s="57">
        <v>0</v>
      </c>
      <c r="U804" s="57">
        <v>1.2933167284788956E-3</v>
      </c>
      <c r="V804" s="57">
        <v>6.1443539330164514E-4</v>
      </c>
      <c r="W804" s="57">
        <v>0</v>
      </c>
      <c r="X804" s="57">
        <v>0</v>
      </c>
      <c r="Y804" s="57">
        <v>0</v>
      </c>
      <c r="Z804" s="57">
        <v>1.0652293625739155E-5</v>
      </c>
      <c r="AA804" s="57">
        <v>0</v>
      </c>
      <c r="AB804" s="57">
        <v>0</v>
      </c>
      <c r="AC804" s="17">
        <v>1.7772616949437306E-4</v>
      </c>
      <c r="AD804" s="12">
        <v>797</v>
      </c>
      <c r="AE804" s="16">
        <v>10</v>
      </c>
      <c r="AF804" s="17">
        <v>0.99386911187012594</v>
      </c>
      <c r="AG804" t="str">
        <f>IF(AF804&lt;='CAV Tier 1 Analysis'!$A$5,"Tier 1", "Tier 2")</f>
        <v>Tier 2</v>
      </c>
      <c r="AH804" t="str">
        <f t="shared" si="26"/>
        <v>Illinois - Tier 2</v>
      </c>
      <c r="AI804" t="str">
        <f t="shared" si="27"/>
        <v>Worden, Village Of - Tier 2</v>
      </c>
    </row>
    <row r="805" spans="1:35" x14ac:dyDescent="0.3">
      <c r="A805">
        <v>798</v>
      </c>
      <c r="B805">
        <v>5</v>
      </c>
      <c r="C805" t="s">
        <v>21</v>
      </c>
      <c r="D805" t="s">
        <v>4225</v>
      </c>
      <c r="E805" t="s">
        <v>7584</v>
      </c>
      <c r="F805" t="s">
        <v>3854</v>
      </c>
      <c r="G805" s="56">
        <v>0.94164999999999999</v>
      </c>
      <c r="H805">
        <v>7</v>
      </c>
      <c r="I805">
        <v>0</v>
      </c>
      <c r="J805" s="12">
        <v>8</v>
      </c>
      <c r="K805" s="12">
        <v>2</v>
      </c>
      <c r="L805">
        <v>0</v>
      </c>
      <c r="M805" s="12">
        <v>2.8774385387351988</v>
      </c>
      <c r="N805" s="12">
        <v>0.49980629449272496</v>
      </c>
      <c r="O805" s="12">
        <v>52.231457874778357</v>
      </c>
      <c r="P805">
        <v>0</v>
      </c>
      <c r="Q805" s="12">
        <v>1.2064394507622254</v>
      </c>
      <c r="R805" s="57">
        <v>1.8992409752471838E-5</v>
      </c>
      <c r="S805" s="57">
        <v>1.6655166670632182E-4</v>
      </c>
      <c r="T805" s="57">
        <v>0</v>
      </c>
      <c r="U805" s="57">
        <v>1.0346533827831166E-3</v>
      </c>
      <c r="V805" s="57">
        <v>6.1443539330164514E-4</v>
      </c>
      <c r="W805" s="57">
        <v>0</v>
      </c>
      <c r="X805" s="57">
        <v>9.4004093588156217E-5</v>
      </c>
      <c r="Y805" s="57">
        <v>1.7753933151222728E-6</v>
      </c>
      <c r="Z805" s="57">
        <v>4.1943065232789473E-6</v>
      </c>
      <c r="AA805" s="57">
        <v>0</v>
      </c>
      <c r="AB805" s="57">
        <v>1.5117288522662702E-6</v>
      </c>
      <c r="AC805" s="17">
        <v>1.7601076134748903E-4</v>
      </c>
      <c r="AD805" s="12">
        <v>798</v>
      </c>
      <c r="AE805" s="16">
        <v>10</v>
      </c>
      <c r="AF805" s="17">
        <v>0.99404512263147338</v>
      </c>
      <c r="AG805" t="str">
        <f>IF(AF805&lt;='CAV Tier 1 Analysis'!$A$5,"Tier 1", "Tier 2")</f>
        <v>Tier 2</v>
      </c>
      <c r="AH805" t="str">
        <f t="shared" si="26"/>
        <v>Illinois - Tier 2</v>
      </c>
      <c r="AI805" t="str">
        <f t="shared" si="27"/>
        <v>Fisher, Village Of - Tier 2</v>
      </c>
    </row>
    <row r="806" spans="1:35" x14ac:dyDescent="0.3">
      <c r="A806">
        <v>799</v>
      </c>
      <c r="B806">
        <v>5</v>
      </c>
      <c r="C806" t="s">
        <v>21</v>
      </c>
      <c r="D806" t="s">
        <v>4881</v>
      </c>
      <c r="E806" t="s">
        <v>8313</v>
      </c>
      <c r="F806" t="s">
        <v>3865</v>
      </c>
      <c r="G806" s="56">
        <v>0.82482999999999995</v>
      </c>
      <c r="H806">
        <v>4</v>
      </c>
      <c r="I806">
        <v>0</v>
      </c>
      <c r="J806" s="12">
        <v>9</v>
      </c>
      <c r="K806" s="12">
        <v>1</v>
      </c>
      <c r="L806">
        <v>0</v>
      </c>
      <c r="M806">
        <v>0</v>
      </c>
      <c r="N806" s="12">
        <v>20.522992674433446</v>
      </c>
      <c r="O806" s="12">
        <v>388.92968836909967</v>
      </c>
      <c r="P806" s="12">
        <v>189.25053961298278</v>
      </c>
      <c r="Q806" s="12">
        <v>160.28858218996055</v>
      </c>
      <c r="R806" s="57">
        <v>1.663623356462735E-5</v>
      </c>
      <c r="S806" s="57">
        <v>9.5172380975041041E-5</v>
      </c>
      <c r="T806" s="57">
        <v>0</v>
      </c>
      <c r="U806" s="57">
        <v>1.1639850556310061E-3</v>
      </c>
      <c r="V806" s="57">
        <v>3.0721769665082257E-4</v>
      </c>
      <c r="W806" s="57">
        <v>0</v>
      </c>
      <c r="X806" s="57">
        <v>0</v>
      </c>
      <c r="Y806" s="57">
        <v>7.2901010655484794E-5</v>
      </c>
      <c r="Z806" s="57">
        <v>3.1231950923795367E-5</v>
      </c>
      <c r="AA806" s="57">
        <v>3.8771791415938662E-5</v>
      </c>
      <c r="AB806" s="57">
        <v>2.0084959442624671E-4</v>
      </c>
      <c r="AC806" s="17">
        <v>1.7516051947663293E-4</v>
      </c>
      <c r="AD806" s="12">
        <v>799</v>
      </c>
      <c r="AE806" s="16">
        <v>10</v>
      </c>
      <c r="AF806" s="17">
        <v>0.99422028315095001</v>
      </c>
      <c r="AG806" t="str">
        <f>IF(AF806&lt;='CAV Tier 1 Analysis'!$A$5,"Tier 1", "Tier 2")</f>
        <v>Tier 2</v>
      </c>
      <c r="AH806" t="str">
        <f t="shared" si="26"/>
        <v>Illinois - Tier 2</v>
      </c>
      <c r="AI806" t="str">
        <f t="shared" si="27"/>
        <v>Wonder Lake, Village Of - Tier 2</v>
      </c>
    </row>
    <row r="807" spans="1:35" x14ac:dyDescent="0.3">
      <c r="A807">
        <v>800</v>
      </c>
      <c r="B807">
        <v>5</v>
      </c>
      <c r="C807" t="s">
        <v>21</v>
      </c>
      <c r="D807" t="s">
        <v>4599</v>
      </c>
      <c r="E807" t="s">
        <v>7992</v>
      </c>
      <c r="F807" t="s">
        <v>3828</v>
      </c>
      <c r="G807" s="56">
        <v>2.3439700000000001</v>
      </c>
      <c r="H807">
        <v>6</v>
      </c>
      <c r="I807">
        <v>0</v>
      </c>
      <c r="J807" s="12">
        <v>6</v>
      </c>
      <c r="K807" s="12">
        <v>2</v>
      </c>
      <c r="L807">
        <v>0</v>
      </c>
      <c r="M807" s="12">
        <v>2</v>
      </c>
      <c r="N807" s="12">
        <v>0</v>
      </c>
      <c r="O807" s="12">
        <v>1112.389833631958</v>
      </c>
      <c r="P807" s="12">
        <v>876.95350640811898</v>
      </c>
      <c r="Q807">
        <v>0</v>
      </c>
      <c r="R807" s="57">
        <v>4.7276205264696454E-5</v>
      </c>
      <c r="S807" s="57">
        <v>1.4275857146256156E-4</v>
      </c>
      <c r="T807" s="57">
        <v>0</v>
      </c>
      <c r="U807" s="57">
        <v>7.7599003708733738E-4</v>
      </c>
      <c r="V807" s="57">
        <v>6.1443539330164514E-4</v>
      </c>
      <c r="W807" s="57">
        <v>0</v>
      </c>
      <c r="X807" s="57">
        <v>6.5338732572530609E-5</v>
      </c>
      <c r="Y807" s="57">
        <v>0</v>
      </c>
      <c r="Z807" s="57">
        <v>8.9327469028673044E-5</v>
      </c>
      <c r="AA807" s="57">
        <v>1.796616194673144E-4</v>
      </c>
      <c r="AB807" s="57">
        <v>0</v>
      </c>
      <c r="AC807" s="17">
        <v>1.7407163892588717E-4</v>
      </c>
      <c r="AD807" s="12">
        <v>800</v>
      </c>
      <c r="AE807" s="16">
        <v>10</v>
      </c>
      <c r="AF807" s="17">
        <v>0.99439435478987592</v>
      </c>
      <c r="AG807" t="str">
        <f>IF(AF807&lt;='CAV Tier 1 Analysis'!$A$5,"Tier 1", "Tier 2")</f>
        <v>Tier 2</v>
      </c>
      <c r="AH807" t="str">
        <f t="shared" si="26"/>
        <v>Illinois - Tier 2</v>
      </c>
      <c r="AI807" t="str">
        <f t="shared" si="27"/>
        <v>Leroy, City Of - Tier 2</v>
      </c>
    </row>
    <row r="808" spans="1:35" x14ac:dyDescent="0.3">
      <c r="A808">
        <v>801</v>
      </c>
      <c r="B808">
        <v>5</v>
      </c>
      <c r="C808" t="s">
        <v>21</v>
      </c>
      <c r="D808" t="s">
        <v>4595</v>
      </c>
      <c r="E808" t="s">
        <v>7988</v>
      </c>
      <c r="F808" t="s">
        <v>3857</v>
      </c>
      <c r="G808" s="56">
        <v>0.54299000000000008</v>
      </c>
      <c r="H808">
        <v>10</v>
      </c>
      <c r="I808">
        <v>0</v>
      </c>
      <c r="J808" s="12">
        <v>6</v>
      </c>
      <c r="K808" s="12">
        <v>2</v>
      </c>
      <c r="L808">
        <v>0</v>
      </c>
      <c r="M808" s="12">
        <v>5.9999999999999982</v>
      </c>
      <c r="N808" s="12">
        <v>0</v>
      </c>
      <c r="O808" s="12">
        <v>264.42329625515157</v>
      </c>
      <c r="P808" s="12">
        <v>209.88353195813738</v>
      </c>
      <c r="Q808">
        <v>0</v>
      </c>
      <c r="R808" s="57">
        <v>1.0951721522322184E-5</v>
      </c>
      <c r="S808" s="57">
        <v>2.379309524376026E-4</v>
      </c>
      <c r="T808" s="57">
        <v>0</v>
      </c>
      <c r="U808" s="57">
        <v>7.7599003708733738E-4</v>
      </c>
      <c r="V808" s="57">
        <v>6.1443539330164514E-4</v>
      </c>
      <c r="W808" s="57">
        <v>0</v>
      </c>
      <c r="X808" s="57">
        <v>1.9601619771759179E-4</v>
      </c>
      <c r="Y808" s="57">
        <v>0</v>
      </c>
      <c r="Z808" s="57">
        <v>2.1233800501009092E-5</v>
      </c>
      <c r="AA808" s="57">
        <v>4.2998876195347739E-5</v>
      </c>
      <c r="AB808" s="57">
        <v>0</v>
      </c>
      <c r="AC808" s="17">
        <v>1.7268699806935052E-4</v>
      </c>
      <c r="AD808" s="12">
        <v>801</v>
      </c>
      <c r="AE808" s="16">
        <v>10</v>
      </c>
      <c r="AF808" s="17">
        <v>0.99456704178794531</v>
      </c>
      <c r="AG808" t="str">
        <f>IF(AF808&lt;='CAV Tier 1 Analysis'!$A$5,"Tier 1", "Tier 2")</f>
        <v>Tier 2</v>
      </c>
      <c r="AH808" t="str">
        <f t="shared" si="26"/>
        <v>Illinois - Tier 2</v>
      </c>
      <c r="AI808" t="str">
        <f t="shared" si="27"/>
        <v>Colfax, Village Of - Tier 2</v>
      </c>
    </row>
    <row r="809" spans="1:35" x14ac:dyDescent="0.3">
      <c r="A809">
        <v>802</v>
      </c>
      <c r="B809">
        <v>5</v>
      </c>
      <c r="C809" t="s">
        <v>21</v>
      </c>
      <c r="D809" t="s">
        <v>4957</v>
      </c>
      <c r="E809" t="s">
        <v>8396</v>
      </c>
      <c r="F809" t="s">
        <v>3929</v>
      </c>
      <c r="G809" s="56">
        <v>0.29552</v>
      </c>
      <c r="H809">
        <v>0</v>
      </c>
      <c r="I809">
        <v>0</v>
      </c>
      <c r="J809" s="12">
        <v>7.5</v>
      </c>
      <c r="K809" s="12">
        <v>3</v>
      </c>
      <c r="L809">
        <v>0</v>
      </c>
      <c r="M809">
        <v>0</v>
      </c>
      <c r="N809" s="12">
        <v>0</v>
      </c>
      <c r="O809" s="12">
        <v>12.541113112847793</v>
      </c>
      <c r="P809">
        <v>0</v>
      </c>
      <c r="Q809">
        <v>0</v>
      </c>
      <c r="R809" s="57">
        <v>5.9604278978925055E-6</v>
      </c>
      <c r="S809" s="57">
        <v>0</v>
      </c>
      <c r="T809" s="57">
        <v>0</v>
      </c>
      <c r="U809" s="57">
        <v>9.6998754635917173E-4</v>
      </c>
      <c r="V809" s="57">
        <v>9.2165308995246771E-4</v>
      </c>
      <c r="W809" s="57">
        <v>0</v>
      </c>
      <c r="X809" s="57">
        <v>0</v>
      </c>
      <c r="Y809" s="57">
        <v>0</v>
      </c>
      <c r="Z809" s="57">
        <v>1.0070803052157743E-6</v>
      </c>
      <c r="AA809" s="57">
        <v>0</v>
      </c>
      <c r="AB809" s="57">
        <v>0</v>
      </c>
      <c r="AC809" s="17">
        <v>1.7260074041043161E-4</v>
      </c>
      <c r="AD809" s="12">
        <v>802</v>
      </c>
      <c r="AE809" s="16">
        <v>10</v>
      </c>
      <c r="AF809" s="17">
        <v>0.99473964252835578</v>
      </c>
      <c r="AG809" t="str">
        <f>IF(AF809&lt;='CAV Tier 1 Analysis'!$A$5,"Tier 1", "Tier 2")</f>
        <v>Tier 2</v>
      </c>
      <c r="AH809" t="str">
        <f t="shared" si="26"/>
        <v>Illinois - Tier 2</v>
      </c>
      <c r="AI809" t="str">
        <f t="shared" si="27"/>
        <v>Deer Creek, Village Of - Tier 2</v>
      </c>
    </row>
    <row r="810" spans="1:35" x14ac:dyDescent="0.3">
      <c r="A810">
        <v>803</v>
      </c>
      <c r="B810">
        <v>5</v>
      </c>
      <c r="C810" t="s">
        <v>21</v>
      </c>
      <c r="D810" t="s">
        <v>4932</v>
      </c>
      <c r="E810" t="s">
        <v>8368</v>
      </c>
      <c r="F810" t="s">
        <v>3851</v>
      </c>
      <c r="G810" s="56">
        <v>3.7972799999999998</v>
      </c>
      <c r="H810">
        <v>1</v>
      </c>
      <c r="I810">
        <v>0</v>
      </c>
      <c r="J810" s="12">
        <v>8</v>
      </c>
      <c r="K810" s="12">
        <v>2</v>
      </c>
      <c r="L810">
        <v>0</v>
      </c>
      <c r="M810" s="12">
        <v>1</v>
      </c>
      <c r="N810" s="12">
        <v>0</v>
      </c>
      <c r="O810" s="12">
        <v>296.09731587409783</v>
      </c>
      <c r="P810" s="12">
        <v>64.078874632113781</v>
      </c>
      <c r="Q810" s="12">
        <v>59.404779220649118</v>
      </c>
      <c r="R810" s="57">
        <v>7.6588432756189939E-5</v>
      </c>
      <c r="S810" s="57">
        <v>2.379309524376026E-5</v>
      </c>
      <c r="T810" s="57">
        <v>0</v>
      </c>
      <c r="U810" s="57">
        <v>1.0346533827831166E-3</v>
      </c>
      <c r="V810" s="57">
        <v>6.1443539330164514E-4</v>
      </c>
      <c r="W810" s="57">
        <v>0</v>
      </c>
      <c r="X810" s="57">
        <v>3.2669366286265304E-5</v>
      </c>
      <c r="Y810" s="57">
        <v>0</v>
      </c>
      <c r="Z810" s="57">
        <v>2.3777297322880549E-5</v>
      </c>
      <c r="AA810" s="57">
        <v>1.312785034317526E-5</v>
      </c>
      <c r="AB810" s="57">
        <v>7.4437153604041371E-5</v>
      </c>
      <c r="AC810" s="17">
        <v>1.7213472469464314E-4</v>
      </c>
      <c r="AD810" s="12">
        <v>803</v>
      </c>
      <c r="AE810" s="16">
        <v>10</v>
      </c>
      <c r="AF810" s="17">
        <v>0.99491177725305047</v>
      </c>
      <c r="AG810" t="str">
        <f>IF(AF810&lt;='CAV Tier 1 Analysis'!$A$5,"Tier 1", "Tier 2")</f>
        <v>Tier 2</v>
      </c>
      <c r="AH810" t="str">
        <f t="shared" si="26"/>
        <v>Illinois - Tier 2</v>
      </c>
      <c r="AI810" t="str">
        <f t="shared" si="27"/>
        <v>Davis Junction, Village Of - Tier 2</v>
      </c>
    </row>
    <row r="811" spans="1:35" x14ac:dyDescent="0.3">
      <c r="A811">
        <v>804</v>
      </c>
      <c r="B811">
        <v>5</v>
      </c>
      <c r="C811" t="s">
        <v>21</v>
      </c>
      <c r="D811" t="s">
        <v>4223</v>
      </c>
      <c r="E811" t="s">
        <v>7582</v>
      </c>
      <c r="F811" t="s">
        <v>3844</v>
      </c>
      <c r="G811" s="56">
        <v>0.26830999999999999</v>
      </c>
      <c r="H811">
        <v>3</v>
      </c>
      <c r="I811">
        <v>0</v>
      </c>
      <c r="J811" s="12">
        <v>8</v>
      </c>
      <c r="K811" s="12">
        <v>2</v>
      </c>
      <c r="L811">
        <v>0</v>
      </c>
      <c r="M811" s="12">
        <v>5</v>
      </c>
      <c r="N811" s="12">
        <v>0</v>
      </c>
      <c r="O811" s="12">
        <v>3.9936455688098862</v>
      </c>
      <c r="P811">
        <v>0</v>
      </c>
      <c r="Q811" s="12">
        <v>0.27912576556198143</v>
      </c>
      <c r="R811" s="57">
        <v>5.4116215798712035E-6</v>
      </c>
      <c r="S811" s="57">
        <v>7.1379285731280781E-5</v>
      </c>
      <c r="T811" s="57">
        <v>0</v>
      </c>
      <c r="U811" s="57">
        <v>1.0346533827831166E-3</v>
      </c>
      <c r="V811" s="57">
        <v>6.1443539330164514E-4</v>
      </c>
      <c r="W811" s="57">
        <v>0</v>
      </c>
      <c r="X811" s="57">
        <v>1.6334683143132651E-4</v>
      </c>
      <c r="Y811" s="57">
        <v>0</v>
      </c>
      <c r="Z811" s="57">
        <v>3.2069894930143092E-7</v>
      </c>
      <c r="AA811" s="57">
        <v>0</v>
      </c>
      <c r="AB811" s="57">
        <v>3.4975851705144703E-7</v>
      </c>
      <c r="AC811" s="17">
        <v>1.7180881566305391E-4</v>
      </c>
      <c r="AD811" s="12">
        <v>804</v>
      </c>
      <c r="AE811" s="16">
        <v>10</v>
      </c>
      <c r="AF811" s="17">
        <v>0.9950835860687135</v>
      </c>
      <c r="AG811" t="str">
        <f>IF(AF811&lt;='CAV Tier 1 Analysis'!$A$5,"Tier 1", "Tier 2")</f>
        <v>Tier 2</v>
      </c>
      <c r="AH811" t="str">
        <f t="shared" si="26"/>
        <v>Illinois - Tier 2</v>
      </c>
      <c r="AI811" t="str">
        <f t="shared" si="27"/>
        <v>Broadlands, Village Of - Tier 2</v>
      </c>
    </row>
    <row r="812" spans="1:35" x14ac:dyDescent="0.3">
      <c r="A812">
        <v>805</v>
      </c>
      <c r="B812">
        <v>5</v>
      </c>
      <c r="C812" t="s">
        <v>21</v>
      </c>
      <c r="D812" t="s">
        <v>4904</v>
      </c>
      <c r="E812" t="s">
        <v>8340</v>
      </c>
      <c r="F812" t="s">
        <v>3863</v>
      </c>
      <c r="G812" s="56">
        <v>0.59641999999999995</v>
      </c>
      <c r="H812">
        <v>1</v>
      </c>
      <c r="I812">
        <v>0</v>
      </c>
      <c r="J812" s="12">
        <v>9.3333333333333339</v>
      </c>
      <c r="K812" s="12">
        <v>1.3333333333333333</v>
      </c>
      <c r="L812">
        <v>0</v>
      </c>
      <c r="M812" s="12">
        <v>0.99756882733644081</v>
      </c>
      <c r="N812" s="12">
        <v>0.23567191646169097</v>
      </c>
      <c r="O812" s="12">
        <v>253.69516700762904</v>
      </c>
      <c r="P812">
        <v>0</v>
      </c>
      <c r="Q812" s="12">
        <v>137.37048289823201</v>
      </c>
      <c r="R812" s="57">
        <v>1.2029366563552544E-5</v>
      </c>
      <c r="S812" s="57">
        <v>2.379309524376026E-5</v>
      </c>
      <c r="T812" s="57">
        <v>0</v>
      </c>
      <c r="U812" s="57">
        <v>1.2070956132469693E-3</v>
      </c>
      <c r="V812" s="57">
        <v>4.0962359553443006E-4</v>
      </c>
      <c r="W812" s="57">
        <v>0</v>
      </c>
      <c r="X812" s="57">
        <v>3.2589941416014333E-5</v>
      </c>
      <c r="Y812" s="57">
        <v>8.3714500929365775E-7</v>
      </c>
      <c r="Z812" s="57">
        <v>2.0372306981273512E-5</v>
      </c>
      <c r="AA812" s="57">
        <v>0</v>
      </c>
      <c r="AB812" s="57">
        <v>1.7213207203710404E-4</v>
      </c>
      <c r="AC812" s="17">
        <v>1.7077028509385436E-4</v>
      </c>
      <c r="AD812" s="12">
        <v>805</v>
      </c>
      <c r="AE812" s="16">
        <v>10</v>
      </c>
      <c r="AF812" s="17">
        <v>0.99525435635380732</v>
      </c>
      <c r="AG812" t="str">
        <f>IF(AF812&lt;='CAV Tier 1 Analysis'!$A$5,"Tier 1", "Tier 2")</f>
        <v>Tier 2</v>
      </c>
      <c r="AH812" t="str">
        <f t="shared" si="26"/>
        <v>Illinois - Tier 2</v>
      </c>
      <c r="AI812" t="str">
        <f t="shared" si="27"/>
        <v>Maple Park, Village Of - Tier 2</v>
      </c>
    </row>
    <row r="813" spans="1:35" x14ac:dyDescent="0.3">
      <c r="A813">
        <v>806</v>
      </c>
      <c r="B813">
        <v>5</v>
      </c>
      <c r="C813" t="s">
        <v>21</v>
      </c>
      <c r="D813" t="s">
        <v>4253</v>
      </c>
      <c r="E813" t="s">
        <v>7613</v>
      </c>
      <c r="F813" t="s">
        <v>3856</v>
      </c>
      <c r="G813" s="56">
        <v>2.38876</v>
      </c>
      <c r="H813">
        <v>0</v>
      </c>
      <c r="I813">
        <v>0</v>
      </c>
      <c r="J813" s="12">
        <v>9</v>
      </c>
      <c r="K813" s="12">
        <v>1</v>
      </c>
      <c r="L813">
        <v>0</v>
      </c>
      <c r="M813">
        <v>0</v>
      </c>
      <c r="N813" s="12">
        <v>4.7016441717725037</v>
      </c>
      <c r="O813" s="12">
        <v>902.75993281413639</v>
      </c>
      <c r="P813" s="12">
        <v>324.47645211791792</v>
      </c>
      <c r="Q813" s="12">
        <v>150.56900995642059</v>
      </c>
      <c r="R813" s="57">
        <v>4.8179587660292702E-5</v>
      </c>
      <c r="S813" s="57">
        <v>0</v>
      </c>
      <c r="T813" s="57">
        <v>0</v>
      </c>
      <c r="U813" s="57">
        <v>1.1639850556310061E-3</v>
      </c>
      <c r="V813" s="57">
        <v>3.0721769665082257E-4</v>
      </c>
      <c r="W813" s="57">
        <v>0</v>
      </c>
      <c r="X813" s="57">
        <v>0</v>
      </c>
      <c r="Y813" s="57">
        <v>1.6701005418750279E-5</v>
      </c>
      <c r="Z813" s="57">
        <v>7.2493704545543744E-5</v>
      </c>
      <c r="AA813" s="57">
        <v>6.6475547951550917E-5</v>
      </c>
      <c r="AB813" s="57">
        <v>1.8867048525682652E-4</v>
      </c>
      <c r="AC813" s="17">
        <v>1.6942937119225393E-4</v>
      </c>
      <c r="AD813" s="12">
        <v>806</v>
      </c>
      <c r="AE813" s="16">
        <v>10</v>
      </c>
      <c r="AF813" s="17">
        <v>0.99542378572499957</v>
      </c>
      <c r="AG813" t="str">
        <f>IF(AF813&lt;='CAV Tier 1 Analysis'!$A$5,"Tier 1", "Tier 2")</f>
        <v>Tier 2</v>
      </c>
      <c r="AH813" t="str">
        <f t="shared" si="26"/>
        <v>Illinois - Tier 2</v>
      </c>
      <c r="AI813" t="str">
        <f t="shared" si="27"/>
        <v>Ringwood, Village Of - Tier 2</v>
      </c>
    </row>
    <row r="814" spans="1:35" x14ac:dyDescent="0.3">
      <c r="A814">
        <v>807</v>
      </c>
      <c r="B814">
        <v>5</v>
      </c>
      <c r="C814" t="s">
        <v>21</v>
      </c>
      <c r="D814" t="s">
        <v>4447</v>
      </c>
      <c r="E814" t="s">
        <v>7818</v>
      </c>
      <c r="F814" t="s">
        <v>3853</v>
      </c>
      <c r="G814" s="56">
        <v>0.37946999999999997</v>
      </c>
      <c r="H814">
        <v>2</v>
      </c>
      <c r="I814">
        <v>0</v>
      </c>
      <c r="J814" s="12">
        <v>5.5</v>
      </c>
      <c r="K814" s="12">
        <v>3.5</v>
      </c>
      <c r="L814">
        <v>0</v>
      </c>
      <c r="M814">
        <v>0</v>
      </c>
      <c r="N814" s="12">
        <v>0</v>
      </c>
      <c r="O814" s="12">
        <v>16.809784303511631</v>
      </c>
      <c r="P814">
        <v>0</v>
      </c>
      <c r="Q814">
        <v>0</v>
      </c>
      <c r="R814" s="57">
        <v>7.6536395993951968E-6</v>
      </c>
      <c r="S814" s="57">
        <v>4.758619048752052E-5</v>
      </c>
      <c r="T814" s="57">
        <v>0</v>
      </c>
      <c r="U814" s="57">
        <v>7.1132420066339264E-4</v>
      </c>
      <c r="V814" s="57">
        <v>1.0752619382778789E-3</v>
      </c>
      <c r="W814" s="57">
        <v>0</v>
      </c>
      <c r="X814" s="57">
        <v>0</v>
      </c>
      <c r="Y814" s="57">
        <v>0</v>
      </c>
      <c r="Z814" s="57">
        <v>1.3498644462148296E-6</v>
      </c>
      <c r="AA814" s="57">
        <v>0</v>
      </c>
      <c r="AB814" s="57">
        <v>0</v>
      </c>
      <c r="AC814" s="17">
        <v>1.6756143940676381E-4</v>
      </c>
      <c r="AD814" s="12">
        <v>807</v>
      </c>
      <c r="AE814" s="16">
        <v>10</v>
      </c>
      <c r="AF814" s="17">
        <v>0.99559134716440634</v>
      </c>
      <c r="AG814" t="str">
        <f>IF(AF814&lt;='CAV Tier 1 Analysis'!$A$5,"Tier 1", "Tier 2")</f>
        <v>Tier 2</v>
      </c>
      <c r="AH814" t="str">
        <f t="shared" si="26"/>
        <v>Illinois - Tier 2</v>
      </c>
      <c r="AI814" t="str">
        <f t="shared" si="27"/>
        <v>Chebanse, Village Of - Tier 2</v>
      </c>
    </row>
    <row r="815" spans="1:35" x14ac:dyDescent="0.3">
      <c r="A815">
        <v>808</v>
      </c>
      <c r="B815">
        <v>5</v>
      </c>
      <c r="C815" t="s">
        <v>21</v>
      </c>
      <c r="D815" t="s">
        <v>4954</v>
      </c>
      <c r="E815" t="s">
        <v>8392</v>
      </c>
      <c r="F815" t="s">
        <v>3890</v>
      </c>
      <c r="G815" s="56">
        <v>1.1232199999999999</v>
      </c>
      <c r="H815">
        <v>8</v>
      </c>
      <c r="I815">
        <v>0</v>
      </c>
      <c r="J815" s="12">
        <v>9</v>
      </c>
      <c r="K815" s="12">
        <v>1</v>
      </c>
      <c r="L815">
        <v>0</v>
      </c>
      <c r="M815">
        <v>0</v>
      </c>
      <c r="N815" s="12">
        <v>21.788761032983949</v>
      </c>
      <c r="O815" s="12">
        <v>423.64548054858756</v>
      </c>
      <c r="P815">
        <v>0</v>
      </c>
      <c r="Q815" s="12">
        <v>36.669753201594176</v>
      </c>
      <c r="R815" s="57">
        <v>2.2654547318187666E-5</v>
      </c>
      <c r="S815" s="57">
        <v>1.9034476195008208E-4</v>
      </c>
      <c r="T815" s="57">
        <v>0</v>
      </c>
      <c r="U815" s="57">
        <v>1.1639850556310061E-3</v>
      </c>
      <c r="V815" s="57">
        <v>3.0721769665082257E-4</v>
      </c>
      <c r="W815" s="57">
        <v>0</v>
      </c>
      <c r="X815" s="57">
        <v>0</v>
      </c>
      <c r="Y815" s="57">
        <v>7.7397225903323301E-5</v>
      </c>
      <c r="Z815" s="57">
        <v>3.4019709097199416E-5</v>
      </c>
      <c r="AA815" s="57">
        <v>0</v>
      </c>
      <c r="AB815" s="57">
        <v>4.5949031163818322E-5</v>
      </c>
      <c r="AC815" s="17">
        <v>1.6741527524676721E-4</v>
      </c>
      <c r="AD815" s="12">
        <v>808</v>
      </c>
      <c r="AE815" s="16">
        <v>10</v>
      </c>
      <c r="AF815" s="17">
        <v>0.99575876243965311</v>
      </c>
      <c r="AG815" t="str">
        <f>IF(AF815&lt;='CAV Tier 1 Analysis'!$A$5,"Tier 1", "Tier 2")</f>
        <v>Tier 2</v>
      </c>
      <c r="AH815" t="str">
        <f t="shared" si="26"/>
        <v>Illinois - Tier 2</v>
      </c>
      <c r="AI815" t="str">
        <f t="shared" si="27"/>
        <v>New Milford, Village Of - Tier 2</v>
      </c>
    </row>
    <row r="816" spans="1:35" x14ac:dyDescent="0.3">
      <c r="A816">
        <v>809</v>
      </c>
      <c r="B816">
        <v>5</v>
      </c>
      <c r="C816" t="s">
        <v>21</v>
      </c>
      <c r="D816" t="s">
        <v>4910</v>
      </c>
      <c r="E816" t="s">
        <v>8346</v>
      </c>
      <c r="F816" t="s">
        <v>3877</v>
      </c>
      <c r="G816" s="56">
        <v>1.88137</v>
      </c>
      <c r="H816">
        <v>1</v>
      </c>
      <c r="I816">
        <v>0</v>
      </c>
      <c r="J816" s="12">
        <v>11</v>
      </c>
      <c r="K816" s="12">
        <v>1</v>
      </c>
      <c r="L816">
        <v>0</v>
      </c>
      <c r="M816" s="12">
        <v>1</v>
      </c>
      <c r="N816" s="12">
        <v>0</v>
      </c>
      <c r="O816" s="12">
        <v>91.385652139986689</v>
      </c>
      <c r="P816">
        <v>0</v>
      </c>
      <c r="Q816" s="12">
        <v>4.7187083721163532</v>
      </c>
      <c r="R816" s="57">
        <v>3.794589277970365E-5</v>
      </c>
      <c r="S816" s="57">
        <v>2.379309524376026E-5</v>
      </c>
      <c r="T816" s="57">
        <v>0</v>
      </c>
      <c r="U816" s="57">
        <v>1.4226484013267853E-3</v>
      </c>
      <c r="V816" s="57">
        <v>3.0721769665082257E-4</v>
      </c>
      <c r="W816" s="57">
        <v>0</v>
      </c>
      <c r="X816" s="57">
        <v>3.2669366286265304E-5</v>
      </c>
      <c r="Y816" s="57">
        <v>0</v>
      </c>
      <c r="Z816" s="57">
        <v>7.3384786199876563E-6</v>
      </c>
      <c r="AA816" s="57">
        <v>0</v>
      </c>
      <c r="AB816" s="57">
        <v>5.9127771286423258E-6</v>
      </c>
      <c r="AC816" s="17">
        <v>1.6704779163963338E-4</v>
      </c>
      <c r="AD816" s="12">
        <v>809</v>
      </c>
      <c r="AE816" s="16">
        <v>10</v>
      </c>
      <c r="AF816" s="17">
        <v>0.99592581023129279</v>
      </c>
      <c r="AG816" t="str">
        <f>IF(AF816&lt;='CAV Tier 1 Analysis'!$A$5,"Tier 1", "Tier 2")</f>
        <v>Tier 2</v>
      </c>
      <c r="AH816" t="str">
        <f t="shared" si="26"/>
        <v>Illinois - Tier 2</v>
      </c>
      <c r="AI816" t="str">
        <f t="shared" si="27"/>
        <v>Virgil, Village Of - Tier 2</v>
      </c>
    </row>
    <row r="817" spans="1:35" x14ac:dyDescent="0.3">
      <c r="A817">
        <v>810</v>
      </c>
      <c r="B817">
        <v>5</v>
      </c>
      <c r="C817" t="s">
        <v>21</v>
      </c>
      <c r="D817" t="s">
        <v>4598</v>
      </c>
      <c r="E817" t="s">
        <v>7991</v>
      </c>
      <c r="F817" t="s">
        <v>3846</v>
      </c>
      <c r="G817" s="56">
        <v>0.64496000000000009</v>
      </c>
      <c r="H817">
        <v>3</v>
      </c>
      <c r="I817">
        <v>0</v>
      </c>
      <c r="J817" s="12">
        <v>6</v>
      </c>
      <c r="K817" s="12">
        <v>2</v>
      </c>
      <c r="L817">
        <v>0</v>
      </c>
      <c r="M817" s="12">
        <v>10</v>
      </c>
      <c r="N817" s="12">
        <v>0</v>
      </c>
      <c r="O817" s="12">
        <v>94.378066331658303</v>
      </c>
      <c r="P817" s="12">
        <v>29.596088061336062</v>
      </c>
      <c r="Q817" s="12">
        <v>10.371216080402007</v>
      </c>
      <c r="R817" s="57">
        <v>1.3008383787983049E-5</v>
      </c>
      <c r="S817" s="57">
        <v>7.1379285731280781E-5</v>
      </c>
      <c r="T817" s="57">
        <v>0</v>
      </c>
      <c r="U817" s="57">
        <v>7.7599003708733738E-4</v>
      </c>
      <c r="V817" s="57">
        <v>6.1443539330164514E-4</v>
      </c>
      <c r="W817" s="57">
        <v>0</v>
      </c>
      <c r="X817" s="57">
        <v>3.2669366286265303E-4</v>
      </c>
      <c r="Y817" s="57">
        <v>0</v>
      </c>
      <c r="Z817" s="57">
        <v>7.5787763806699493E-6</v>
      </c>
      <c r="AA817" s="57">
        <v>6.0633557790033119E-6</v>
      </c>
      <c r="AB817" s="57">
        <v>1.299565143690054E-5</v>
      </c>
      <c r="AC817" s="17">
        <v>1.6619495876067937E-4</v>
      </c>
      <c r="AD817" s="12">
        <v>810</v>
      </c>
      <c r="AE817" s="16">
        <v>10</v>
      </c>
      <c r="AF817" s="17">
        <v>0.99609200519005348</v>
      </c>
      <c r="AG817" t="str">
        <f>IF(AF817&lt;='CAV Tier 1 Analysis'!$A$5,"Tier 1", "Tier 2")</f>
        <v>Tier 2</v>
      </c>
      <c r="AH817" t="str">
        <f t="shared" si="26"/>
        <v>Illinois - Tier 2</v>
      </c>
      <c r="AI817" t="str">
        <f t="shared" si="27"/>
        <v>Hudson, Village Of - Tier 2</v>
      </c>
    </row>
    <row r="818" spans="1:35" x14ac:dyDescent="0.3">
      <c r="A818">
        <v>811</v>
      </c>
      <c r="B818">
        <v>5</v>
      </c>
      <c r="C818" t="s">
        <v>21</v>
      </c>
      <c r="D818" t="s">
        <v>4481</v>
      </c>
      <c r="E818" t="s">
        <v>7859</v>
      </c>
      <c r="F818" t="s">
        <v>3866</v>
      </c>
      <c r="G818" s="56">
        <v>0.32674999999999998</v>
      </c>
      <c r="H818">
        <v>3</v>
      </c>
      <c r="I818">
        <v>0</v>
      </c>
      <c r="J818" s="12">
        <v>8</v>
      </c>
      <c r="K818" s="12">
        <v>2</v>
      </c>
      <c r="L818">
        <v>0</v>
      </c>
      <c r="M818" s="12">
        <v>2.8387758224942616</v>
      </c>
      <c r="N818" s="12">
        <v>0.15664043911015382</v>
      </c>
      <c r="O818" s="12">
        <v>8.9168008319440037</v>
      </c>
      <c r="P818">
        <v>0</v>
      </c>
      <c r="Q818" s="12">
        <v>3.4137979510884886</v>
      </c>
      <c r="R818" s="57">
        <v>6.59031475242412E-6</v>
      </c>
      <c r="S818" s="57">
        <v>7.1379285731280781E-5</v>
      </c>
      <c r="T818" s="57">
        <v>0</v>
      </c>
      <c r="U818" s="57">
        <v>1.0346533827831166E-3</v>
      </c>
      <c r="V818" s="57">
        <v>6.1443539330164514E-4</v>
      </c>
      <c r="W818" s="57">
        <v>0</v>
      </c>
      <c r="X818" s="57">
        <v>9.2741007149659091E-5</v>
      </c>
      <c r="Y818" s="57">
        <v>5.5641233721603803E-7</v>
      </c>
      <c r="Z818" s="57">
        <v>7.1603967068783609E-7</v>
      </c>
      <c r="AA818" s="57">
        <v>0</v>
      </c>
      <c r="AB818" s="57">
        <v>4.277659235370168E-6</v>
      </c>
      <c r="AC818" s="17">
        <v>1.6594086317830905E-4</v>
      </c>
      <c r="AD818" s="12">
        <v>811</v>
      </c>
      <c r="AE818" s="16">
        <v>10</v>
      </c>
      <c r="AF818" s="17">
        <v>0.99625794605323181</v>
      </c>
      <c r="AG818" t="str">
        <f>IF(AF818&lt;='CAV Tier 1 Analysis'!$A$5,"Tier 1", "Tier 2")</f>
        <v>Tier 2</v>
      </c>
      <c r="AH818" t="str">
        <f t="shared" si="26"/>
        <v>Illinois - Tier 2</v>
      </c>
      <c r="AI818" t="str">
        <f t="shared" si="27"/>
        <v>Lisbon, Village Of - Tier 2</v>
      </c>
    </row>
    <row r="819" spans="1:35" x14ac:dyDescent="0.3">
      <c r="A819">
        <v>812</v>
      </c>
      <c r="B819">
        <v>5</v>
      </c>
      <c r="C819" t="s">
        <v>21</v>
      </c>
      <c r="D819" t="s">
        <v>4786</v>
      </c>
      <c r="E819" t="s">
        <v>8206</v>
      </c>
      <c r="F819" t="s">
        <v>3878</v>
      </c>
      <c r="G819" s="56">
        <v>1.4486100000000002</v>
      </c>
      <c r="H819">
        <v>1</v>
      </c>
      <c r="I819">
        <v>0</v>
      </c>
      <c r="J819" s="12">
        <v>8.5</v>
      </c>
      <c r="K819" s="12">
        <v>2</v>
      </c>
      <c r="L819">
        <v>0</v>
      </c>
      <c r="M819">
        <v>0</v>
      </c>
      <c r="N819" s="12">
        <v>10.298675594546078</v>
      </c>
      <c r="O819" s="12">
        <v>104.43838742612984</v>
      </c>
      <c r="P819">
        <v>0</v>
      </c>
      <c r="Q819">
        <v>0</v>
      </c>
      <c r="R819" s="57">
        <v>2.9217431839354571E-5</v>
      </c>
      <c r="S819" s="57">
        <v>2.379309524376026E-5</v>
      </c>
      <c r="T819" s="57">
        <v>0</v>
      </c>
      <c r="U819" s="57">
        <v>1.0993192192070612E-3</v>
      </c>
      <c r="V819" s="57">
        <v>6.1443539330164514E-4</v>
      </c>
      <c r="W819" s="57">
        <v>0</v>
      </c>
      <c r="X819" s="57">
        <v>0</v>
      </c>
      <c r="Y819" s="57">
        <v>3.6582572101712781E-5</v>
      </c>
      <c r="Z819" s="57">
        <v>8.3866433656196164E-6</v>
      </c>
      <c r="AA819" s="57">
        <v>0</v>
      </c>
      <c r="AB819" s="57">
        <v>0</v>
      </c>
      <c r="AC819" s="17">
        <v>1.6470312318719578E-4</v>
      </c>
      <c r="AD819" s="12">
        <v>812</v>
      </c>
      <c r="AE819" s="16">
        <v>10</v>
      </c>
      <c r="AF819" s="17">
        <v>0.99642264917641898</v>
      </c>
      <c r="AG819" t="str">
        <f>IF(AF819&lt;='CAV Tier 1 Analysis'!$A$5,"Tier 1", "Tier 2")</f>
        <v>Tier 2</v>
      </c>
      <c r="AH819" t="str">
        <f t="shared" si="26"/>
        <v>Illinois - Tier 2</v>
      </c>
      <c r="AI819" t="str">
        <f t="shared" si="27"/>
        <v>Kingston Mines, Village Of - Tier 2</v>
      </c>
    </row>
    <row r="820" spans="1:35" x14ac:dyDescent="0.3">
      <c r="A820">
        <v>813</v>
      </c>
      <c r="B820">
        <v>5</v>
      </c>
      <c r="C820" t="s">
        <v>21</v>
      </c>
      <c r="D820" t="s">
        <v>4600</v>
      </c>
      <c r="E820" t="s">
        <v>7993</v>
      </c>
      <c r="F820" t="s">
        <v>3847</v>
      </c>
      <c r="G820" s="56">
        <v>1.04617</v>
      </c>
      <c r="H820">
        <v>2</v>
      </c>
      <c r="I820">
        <v>0</v>
      </c>
      <c r="J820" s="12">
        <v>6</v>
      </c>
      <c r="K820" s="12">
        <v>2</v>
      </c>
      <c r="L820">
        <v>0</v>
      </c>
      <c r="M820" s="12">
        <v>8.9999999999999982</v>
      </c>
      <c r="N820" s="12">
        <v>0</v>
      </c>
      <c r="O820" s="12">
        <v>254.61964158193339</v>
      </c>
      <c r="P820" s="12">
        <v>149.53876492746951</v>
      </c>
      <c r="Q820">
        <v>0</v>
      </c>
      <c r="R820" s="57">
        <v>2.110050370173999E-5</v>
      </c>
      <c r="S820" s="57">
        <v>4.758619048752052E-5</v>
      </c>
      <c r="T820" s="57">
        <v>0</v>
      </c>
      <c r="U820" s="57">
        <v>7.7599003708733738E-4</v>
      </c>
      <c r="V820" s="57">
        <v>6.1443539330164514E-4</v>
      </c>
      <c r="W820" s="57">
        <v>0</v>
      </c>
      <c r="X820" s="57">
        <v>2.9402429657638768E-4</v>
      </c>
      <c r="Y820" s="57">
        <v>0</v>
      </c>
      <c r="Z820" s="57">
        <v>2.044654442160892E-5</v>
      </c>
      <c r="AA820" s="57">
        <v>3.0636033134814861E-5</v>
      </c>
      <c r="AB820" s="57">
        <v>0</v>
      </c>
      <c r="AC820" s="17">
        <v>1.6401990897373222E-4</v>
      </c>
      <c r="AD820" s="12">
        <v>813</v>
      </c>
      <c r="AE820" s="16">
        <v>10</v>
      </c>
      <c r="AF820" s="17">
        <v>0.99658666908539273</v>
      </c>
      <c r="AG820" t="str">
        <f>IF(AF820&lt;='CAV Tier 1 Analysis'!$A$5,"Tier 1", "Tier 2")</f>
        <v>Tier 2</v>
      </c>
      <c r="AH820" t="str">
        <f t="shared" si="26"/>
        <v>Illinois - Tier 2</v>
      </c>
      <c r="AI820" t="str">
        <f t="shared" si="27"/>
        <v>Lexington, City Of - Tier 2</v>
      </c>
    </row>
    <row r="821" spans="1:35" x14ac:dyDescent="0.3">
      <c r="A821">
        <v>814</v>
      </c>
      <c r="B821">
        <v>5</v>
      </c>
      <c r="C821" t="s">
        <v>21</v>
      </c>
      <c r="D821" t="s">
        <v>4594</v>
      </c>
      <c r="E821" t="s">
        <v>7987</v>
      </c>
      <c r="F821" t="s">
        <v>3850</v>
      </c>
      <c r="G821" s="56">
        <v>1.2164900000000001</v>
      </c>
      <c r="H821">
        <v>0</v>
      </c>
      <c r="I821">
        <v>0</v>
      </c>
      <c r="J821" s="12">
        <v>6</v>
      </c>
      <c r="K821" s="12">
        <v>2.75</v>
      </c>
      <c r="L821">
        <v>0</v>
      </c>
      <c r="M821" s="12">
        <v>1</v>
      </c>
      <c r="N821" s="12">
        <v>0</v>
      </c>
      <c r="O821" s="12">
        <v>454.14261038760628</v>
      </c>
      <c r="P821" s="12">
        <v>331.95482177249636</v>
      </c>
      <c r="Q821" s="12">
        <v>1.8535746516888025</v>
      </c>
      <c r="R821" s="57">
        <v>2.4535736780953079E-5</v>
      </c>
      <c r="S821" s="57">
        <v>0</v>
      </c>
      <c r="T821" s="57">
        <v>0</v>
      </c>
      <c r="U821" s="57">
        <v>7.7599003708733738E-4</v>
      </c>
      <c r="V821" s="57">
        <v>8.4484866578976201E-4</v>
      </c>
      <c r="W821" s="57">
        <v>0</v>
      </c>
      <c r="X821" s="57">
        <v>3.2669366286265304E-5</v>
      </c>
      <c r="Y821" s="57">
        <v>0</v>
      </c>
      <c r="Z821" s="57">
        <v>3.6468698955605203E-5</v>
      </c>
      <c r="AA821" s="57">
        <v>6.8007642861142969E-5</v>
      </c>
      <c r="AB821" s="57">
        <v>2.3226215613365463E-6</v>
      </c>
      <c r="AC821" s="17">
        <v>1.6225843357476385E-4</v>
      </c>
      <c r="AD821" s="12">
        <v>814</v>
      </c>
      <c r="AE821" s="16">
        <v>10</v>
      </c>
      <c r="AF821" s="17">
        <v>0.99674892751896749</v>
      </c>
      <c r="AG821" t="str">
        <f>IF(AF821&lt;='CAV Tier 1 Analysis'!$A$5,"Tier 1", "Tier 2")</f>
        <v>Tier 2</v>
      </c>
      <c r="AH821" t="str">
        <f t="shared" si="26"/>
        <v>Illinois - Tier 2</v>
      </c>
      <c r="AI821" t="str">
        <f t="shared" si="27"/>
        <v>Chenoa, City Of - Tier 2</v>
      </c>
    </row>
    <row r="822" spans="1:35" x14ac:dyDescent="0.3">
      <c r="A822">
        <v>815</v>
      </c>
      <c r="B822">
        <v>5</v>
      </c>
      <c r="C822" t="s">
        <v>21</v>
      </c>
      <c r="D822" t="s">
        <v>4588</v>
      </c>
      <c r="E822" t="s">
        <v>7980</v>
      </c>
      <c r="F822" t="s">
        <v>3894</v>
      </c>
      <c r="G822" s="56">
        <v>1.3469699999999998</v>
      </c>
      <c r="H822">
        <v>5</v>
      </c>
      <c r="I822">
        <v>0</v>
      </c>
      <c r="J822" s="12">
        <v>9</v>
      </c>
      <c r="K822" s="12">
        <v>1</v>
      </c>
      <c r="L822">
        <v>0</v>
      </c>
      <c r="M822">
        <v>0</v>
      </c>
      <c r="N822" s="12">
        <v>11.744659879231657</v>
      </c>
      <c r="O822" s="12">
        <v>413.49646179157344</v>
      </c>
      <c r="P822" s="12">
        <v>87.414938326099673</v>
      </c>
      <c r="Q822" s="12">
        <v>47.668332899618576</v>
      </c>
      <c r="R822" s="57">
        <v>2.7167425438631111E-5</v>
      </c>
      <c r="S822" s="57">
        <v>1.189654762188013E-4</v>
      </c>
      <c r="T822" s="57">
        <v>0</v>
      </c>
      <c r="U822" s="57">
        <v>1.1639850556310061E-3</v>
      </c>
      <c r="V822" s="57">
        <v>3.0721769665082257E-4</v>
      </c>
      <c r="W822" s="57">
        <v>0</v>
      </c>
      <c r="X822" s="57">
        <v>0</v>
      </c>
      <c r="Y822" s="57">
        <v>4.1718943654232327E-5</v>
      </c>
      <c r="Z822" s="57">
        <v>3.320471948539346E-5</v>
      </c>
      <c r="AA822" s="57">
        <v>1.7908713826378831E-5</v>
      </c>
      <c r="AB822" s="57">
        <v>5.9730800528993435E-5</v>
      </c>
      <c r="AC822" s="17">
        <v>1.6089989376675081E-4</v>
      </c>
      <c r="AD822" s="12">
        <v>815</v>
      </c>
      <c r="AE822" s="16">
        <v>10</v>
      </c>
      <c r="AF822" s="17">
        <v>0.99690982741273426</v>
      </c>
      <c r="AG822" t="str">
        <f>IF(AF822&lt;='CAV Tier 1 Analysis'!$A$5,"Tier 1", "Tier 2")</f>
        <v>Tier 2</v>
      </c>
      <c r="AH822" t="str">
        <f t="shared" si="26"/>
        <v>Illinois - Tier 2</v>
      </c>
      <c r="AI822" t="str">
        <f t="shared" si="27"/>
        <v>Richmond, Village Of - Tier 2</v>
      </c>
    </row>
    <row r="823" spans="1:35" x14ac:dyDescent="0.3">
      <c r="A823">
        <v>816</v>
      </c>
      <c r="B823">
        <v>5</v>
      </c>
      <c r="C823" t="s">
        <v>21</v>
      </c>
      <c r="D823" t="s">
        <v>4933</v>
      </c>
      <c r="E823" t="s">
        <v>8369</v>
      </c>
      <c r="F823" t="s">
        <v>3889</v>
      </c>
      <c r="G823" s="56">
        <v>0.34510999999999997</v>
      </c>
      <c r="H823">
        <v>0</v>
      </c>
      <c r="I823">
        <v>0</v>
      </c>
      <c r="J823" s="12">
        <v>11</v>
      </c>
      <c r="K823" s="12">
        <v>1</v>
      </c>
      <c r="L823">
        <v>0</v>
      </c>
      <c r="M823">
        <v>0</v>
      </c>
      <c r="N823" s="12">
        <v>0</v>
      </c>
      <c r="O823" s="12">
        <v>69.004448384909253</v>
      </c>
      <c r="P823">
        <v>0</v>
      </c>
      <c r="Q823" s="12">
        <v>1.0736405686512143</v>
      </c>
      <c r="R823" s="57">
        <v>6.9606228743965966E-6</v>
      </c>
      <c r="S823" s="57">
        <v>0</v>
      </c>
      <c r="T823" s="57">
        <v>0</v>
      </c>
      <c r="U823" s="57">
        <v>1.4226484013267853E-3</v>
      </c>
      <c r="V823" s="57">
        <v>3.0721769665082257E-4</v>
      </c>
      <c r="W823" s="57">
        <v>0</v>
      </c>
      <c r="X823" s="57">
        <v>0</v>
      </c>
      <c r="Y823" s="57">
        <v>0</v>
      </c>
      <c r="Z823" s="57">
        <v>5.5412163430316368E-6</v>
      </c>
      <c r="AA823" s="57">
        <v>0</v>
      </c>
      <c r="AB823" s="57">
        <v>1.3453252242109331E-6</v>
      </c>
      <c r="AC823" s="17">
        <v>1.5851938749265881E-4</v>
      </c>
      <c r="AD823" s="12">
        <v>816</v>
      </c>
      <c r="AE823" s="16">
        <v>10</v>
      </c>
      <c r="AF823" s="17">
        <v>0.99706834680022693</v>
      </c>
      <c r="AG823" t="str">
        <f>IF(AF823&lt;='CAV Tier 1 Analysis'!$A$5,"Tier 1", "Tier 2")</f>
        <v>Tier 2</v>
      </c>
      <c r="AH823" t="str">
        <f t="shared" si="26"/>
        <v>Illinois - Tier 2</v>
      </c>
      <c r="AI823" t="str">
        <f t="shared" si="27"/>
        <v>Burlington, Village Of - Tier 2</v>
      </c>
    </row>
    <row r="824" spans="1:35" x14ac:dyDescent="0.3">
      <c r="A824">
        <v>817</v>
      </c>
      <c r="B824">
        <v>5</v>
      </c>
      <c r="C824" t="s">
        <v>21</v>
      </c>
      <c r="D824" t="s">
        <v>4228</v>
      </c>
      <c r="E824" t="s">
        <v>7587</v>
      </c>
      <c r="F824" t="s">
        <v>3891</v>
      </c>
      <c r="G824" s="56">
        <v>0.55720999999999998</v>
      </c>
      <c r="H824">
        <v>0</v>
      </c>
      <c r="I824">
        <v>0</v>
      </c>
      <c r="J824" s="12">
        <v>8</v>
      </c>
      <c r="K824" s="12">
        <v>2</v>
      </c>
      <c r="L824">
        <v>0</v>
      </c>
      <c r="M824">
        <v>0</v>
      </c>
      <c r="N824" s="12">
        <v>0</v>
      </c>
      <c r="O824" s="12">
        <v>69.969990704713766</v>
      </c>
      <c r="P824">
        <v>0</v>
      </c>
      <c r="Q824" s="12">
        <v>16.213146939162385</v>
      </c>
      <c r="R824" s="57">
        <v>1.123852879326165E-5</v>
      </c>
      <c r="S824" s="57">
        <v>0</v>
      </c>
      <c r="T824" s="57">
        <v>0</v>
      </c>
      <c r="U824" s="57">
        <v>1.0346533827831166E-3</v>
      </c>
      <c r="V824" s="57">
        <v>6.1443539330164514E-4</v>
      </c>
      <c r="W824" s="57">
        <v>0</v>
      </c>
      <c r="X824" s="57">
        <v>0</v>
      </c>
      <c r="Y824" s="57">
        <v>0</v>
      </c>
      <c r="Z824" s="57">
        <v>5.618751618040943E-6</v>
      </c>
      <c r="AA824" s="57">
        <v>0</v>
      </c>
      <c r="AB824" s="57">
        <v>2.0315882407922804E-5</v>
      </c>
      <c r="AC824" s="17">
        <v>1.5329653990036249E-4</v>
      </c>
      <c r="AD824" s="12">
        <v>817</v>
      </c>
      <c r="AE824" s="16">
        <v>10</v>
      </c>
      <c r="AF824" s="17">
        <v>0.99722164334012731</v>
      </c>
      <c r="AG824" t="str">
        <f>IF(AF824&lt;='CAV Tier 1 Analysis'!$A$5,"Tier 1", "Tier 2")</f>
        <v>Tier 2</v>
      </c>
      <c r="AH824" t="str">
        <f t="shared" si="26"/>
        <v>Illinois - Tier 2</v>
      </c>
      <c r="AI824" t="str">
        <f t="shared" si="27"/>
        <v>Ogden, Village Of - Tier 2</v>
      </c>
    </row>
    <row r="825" spans="1:35" x14ac:dyDescent="0.3">
      <c r="A825">
        <v>818</v>
      </c>
      <c r="B825">
        <v>5</v>
      </c>
      <c r="C825" t="s">
        <v>21</v>
      </c>
      <c r="D825" t="s">
        <v>4807</v>
      </c>
      <c r="E825" t="s">
        <v>8228</v>
      </c>
      <c r="F825" t="s">
        <v>3898</v>
      </c>
      <c r="G825" s="56">
        <v>1.2908099999999998</v>
      </c>
      <c r="H825">
        <v>2</v>
      </c>
      <c r="I825">
        <v>0</v>
      </c>
      <c r="J825" s="12">
        <v>9</v>
      </c>
      <c r="K825" s="12">
        <v>1</v>
      </c>
      <c r="L825">
        <v>0</v>
      </c>
      <c r="M825">
        <v>0</v>
      </c>
      <c r="N825" s="12">
        <v>21.872159369090628</v>
      </c>
      <c r="O825" s="12">
        <v>457.41679940555963</v>
      </c>
      <c r="P825">
        <v>0</v>
      </c>
      <c r="Q825" s="12">
        <v>15.730782545831744</v>
      </c>
      <c r="R825" s="57">
        <v>2.6034718242009418E-5</v>
      </c>
      <c r="S825" s="57">
        <v>4.758619048752052E-5</v>
      </c>
      <c r="T825" s="57">
        <v>0</v>
      </c>
      <c r="U825" s="57">
        <v>1.1639850556310061E-3</v>
      </c>
      <c r="V825" s="57">
        <v>3.0721769665082257E-4</v>
      </c>
      <c r="W825" s="57">
        <v>0</v>
      </c>
      <c r="X825" s="57">
        <v>0</v>
      </c>
      <c r="Y825" s="57">
        <v>7.7693470368524366E-5</v>
      </c>
      <c r="Z825" s="57">
        <v>3.6731623884665654E-5</v>
      </c>
      <c r="AA825" s="57">
        <v>0</v>
      </c>
      <c r="AB825" s="57">
        <v>1.9711455745446595E-5</v>
      </c>
      <c r="AC825" s="17">
        <v>1.526327464554541E-4</v>
      </c>
      <c r="AD825" s="12">
        <v>818</v>
      </c>
      <c r="AE825" s="16">
        <v>10</v>
      </c>
      <c r="AF825" s="17">
        <v>0.9973742760865828</v>
      </c>
      <c r="AG825" t="str">
        <f>IF(AF825&lt;='CAV Tier 1 Analysis'!$A$5,"Tier 1", "Tier 2")</f>
        <v>Tier 2</v>
      </c>
      <c r="AH825" t="str">
        <f t="shared" si="26"/>
        <v>Illinois - Tier 2</v>
      </c>
      <c r="AI825" t="str">
        <f t="shared" si="27"/>
        <v>Pecatonica, Village Of - Tier 2</v>
      </c>
    </row>
    <row r="826" spans="1:35" x14ac:dyDescent="0.3">
      <c r="A826">
        <v>819</v>
      </c>
      <c r="B826">
        <v>5</v>
      </c>
      <c r="C826" t="s">
        <v>21</v>
      </c>
      <c r="D826" t="s">
        <v>4799</v>
      </c>
      <c r="E826" t="s">
        <v>8220</v>
      </c>
      <c r="F826" t="s">
        <v>3899</v>
      </c>
      <c r="G826" s="56">
        <v>0.94614999999999994</v>
      </c>
      <c r="H826">
        <v>1</v>
      </c>
      <c r="I826">
        <v>0</v>
      </c>
      <c r="J826" s="12">
        <v>9</v>
      </c>
      <c r="K826" s="12">
        <v>1</v>
      </c>
      <c r="L826">
        <v>0</v>
      </c>
      <c r="M826">
        <v>0</v>
      </c>
      <c r="N826" s="12">
        <v>28.973021712883764</v>
      </c>
      <c r="O826" s="12">
        <v>320.51653971555766</v>
      </c>
      <c r="P826">
        <v>0</v>
      </c>
      <c r="Q826" s="12">
        <v>19.060844856989888</v>
      </c>
      <c r="R826" s="57">
        <v>1.9083171547072934E-5</v>
      </c>
      <c r="S826" s="57">
        <v>2.379309524376026E-5</v>
      </c>
      <c r="T826" s="57">
        <v>0</v>
      </c>
      <c r="U826" s="57">
        <v>1.1639850556310061E-3</v>
      </c>
      <c r="V826" s="57">
        <v>3.0721769665082257E-4</v>
      </c>
      <c r="W826" s="57">
        <v>0</v>
      </c>
      <c r="X826" s="57">
        <v>0</v>
      </c>
      <c r="Y826" s="57">
        <v>1.0291688927237994E-4</v>
      </c>
      <c r="Z826" s="57">
        <v>2.573821731284509E-5</v>
      </c>
      <c r="AA826" s="57">
        <v>0</v>
      </c>
      <c r="AB826" s="57">
        <v>2.3884190044247666E-5</v>
      </c>
      <c r="AC826" s="17">
        <v>1.5151075597292132E-4</v>
      </c>
      <c r="AD826" s="12">
        <v>819</v>
      </c>
      <c r="AE826" s="16">
        <v>10</v>
      </c>
      <c r="AF826" s="17">
        <v>0.99752578684255577</v>
      </c>
      <c r="AG826" t="str">
        <f>IF(AF826&lt;='CAV Tier 1 Analysis'!$A$5,"Tier 1", "Tier 2")</f>
        <v>Tier 2</v>
      </c>
      <c r="AH826" t="str">
        <f t="shared" si="26"/>
        <v>Illinois - Tier 2</v>
      </c>
      <c r="AI826" t="str">
        <f t="shared" si="27"/>
        <v>Durand, Village Of - Tier 2</v>
      </c>
    </row>
    <row r="827" spans="1:35" x14ac:dyDescent="0.3">
      <c r="A827">
        <v>820</v>
      </c>
      <c r="B827">
        <v>5</v>
      </c>
      <c r="C827" t="s">
        <v>21</v>
      </c>
      <c r="D827" t="s">
        <v>4226</v>
      </c>
      <c r="E827" t="s">
        <v>7585</v>
      </c>
      <c r="F827" t="s">
        <v>3896</v>
      </c>
      <c r="G827" s="56">
        <v>6.9449999999999998E-2</v>
      </c>
      <c r="H827">
        <v>0</v>
      </c>
      <c r="I827">
        <v>0</v>
      </c>
      <c r="J827" s="12">
        <v>8</v>
      </c>
      <c r="K827" s="12">
        <v>2</v>
      </c>
      <c r="L827">
        <v>0</v>
      </c>
      <c r="M827">
        <v>0</v>
      </c>
      <c r="N827" s="12">
        <v>0</v>
      </c>
      <c r="O827" s="12">
        <v>5.8878065729234779</v>
      </c>
      <c r="P827">
        <v>0</v>
      </c>
      <c r="Q827" s="12">
        <v>0.13058780248528468</v>
      </c>
      <c r="R827" s="57">
        <v>1.4007570300102681E-6</v>
      </c>
      <c r="S827" s="57">
        <v>0</v>
      </c>
      <c r="T827" s="57">
        <v>0</v>
      </c>
      <c r="U827" s="57">
        <v>1.0346533827831166E-3</v>
      </c>
      <c r="V827" s="57">
        <v>6.1443539330164514E-4</v>
      </c>
      <c r="W827" s="57">
        <v>0</v>
      </c>
      <c r="X827" s="57">
        <v>0</v>
      </c>
      <c r="Y827" s="57">
        <v>0</v>
      </c>
      <c r="Z827" s="57">
        <v>4.728044462366522E-7</v>
      </c>
      <c r="AA827" s="57">
        <v>0</v>
      </c>
      <c r="AB827" s="57">
        <v>1.6363303491636364E-7</v>
      </c>
      <c r="AC827" s="17">
        <v>1.5010236096326592E-4</v>
      </c>
      <c r="AD827" s="12">
        <v>820</v>
      </c>
      <c r="AE827" s="16">
        <v>10</v>
      </c>
      <c r="AF827" s="17">
        <v>0.99767588920351902</v>
      </c>
      <c r="AG827" t="str">
        <f>IF(AF827&lt;='CAV Tier 1 Analysis'!$A$5,"Tier 1", "Tier 2")</f>
        <v>Tier 2</v>
      </c>
      <c r="AH827" t="str">
        <f t="shared" si="26"/>
        <v>Illinois - Tier 2</v>
      </c>
      <c r="AI827" t="str">
        <f t="shared" si="27"/>
        <v>Foosland, Village Of - Tier 2</v>
      </c>
    </row>
    <row r="828" spans="1:35" x14ac:dyDescent="0.3">
      <c r="A828">
        <v>821</v>
      </c>
      <c r="B828">
        <v>5</v>
      </c>
      <c r="C828" t="s">
        <v>21</v>
      </c>
      <c r="D828" t="s">
        <v>4603</v>
      </c>
      <c r="E828" t="s">
        <v>7996</v>
      </c>
      <c r="F828" t="s">
        <v>3910</v>
      </c>
      <c r="G828" s="56">
        <v>0.67330000000000001</v>
      </c>
      <c r="H828">
        <v>9</v>
      </c>
      <c r="I828">
        <v>0</v>
      </c>
      <c r="J828" s="12">
        <v>6</v>
      </c>
      <c r="K828" s="12">
        <v>2</v>
      </c>
      <c r="L828">
        <v>0</v>
      </c>
      <c r="M828">
        <v>0</v>
      </c>
      <c r="N828" s="12">
        <v>0</v>
      </c>
      <c r="O828" s="12">
        <v>112.86869698791158</v>
      </c>
      <c r="P828" s="12">
        <v>45.240152629489401</v>
      </c>
      <c r="Q828">
        <v>0</v>
      </c>
      <c r="R828" s="57">
        <v>1.3579981401093069E-5</v>
      </c>
      <c r="S828" s="57">
        <v>2.1413785719384234E-4</v>
      </c>
      <c r="T828" s="57">
        <v>0</v>
      </c>
      <c r="U828" s="57">
        <v>7.7599003708733738E-4</v>
      </c>
      <c r="V828" s="57">
        <v>6.1443539330164514E-4</v>
      </c>
      <c r="W828" s="57">
        <v>0</v>
      </c>
      <c r="X828" s="57">
        <v>0</v>
      </c>
      <c r="Y828" s="57">
        <v>0</v>
      </c>
      <c r="Z828" s="57">
        <v>9.0636166653696212E-6</v>
      </c>
      <c r="AA828" s="57">
        <v>9.2683580451754919E-6</v>
      </c>
      <c r="AB828" s="57">
        <v>0</v>
      </c>
      <c r="AC828" s="17">
        <v>1.4877047669949664E-4</v>
      </c>
      <c r="AD828" s="12">
        <v>821</v>
      </c>
      <c r="AE828" s="16">
        <v>10</v>
      </c>
      <c r="AF828" s="17">
        <v>0.9978246596802185</v>
      </c>
      <c r="AG828" t="str">
        <f>IF(AF828&lt;='CAV Tier 1 Analysis'!$A$5,"Tier 1", "Tier 2")</f>
        <v>Tier 2</v>
      </c>
      <c r="AH828" t="str">
        <f t="shared" si="26"/>
        <v>Illinois - Tier 2</v>
      </c>
      <c r="AI828" t="str">
        <f t="shared" si="27"/>
        <v>Towanda, Village Of - Tier 2</v>
      </c>
    </row>
    <row r="829" spans="1:35" x14ac:dyDescent="0.3">
      <c r="A829">
        <v>822</v>
      </c>
      <c r="B829">
        <v>5</v>
      </c>
      <c r="C829" t="s">
        <v>21</v>
      </c>
      <c r="D829" t="s">
        <v>4927</v>
      </c>
      <c r="E829" t="s">
        <v>8363</v>
      </c>
      <c r="F829" t="s">
        <v>3902</v>
      </c>
      <c r="G829" s="56">
        <v>1.5422899999999999</v>
      </c>
      <c r="H829">
        <v>0</v>
      </c>
      <c r="I829">
        <v>0</v>
      </c>
      <c r="J829" s="12">
        <v>9</v>
      </c>
      <c r="K829" s="12">
        <v>1</v>
      </c>
      <c r="L829">
        <v>0</v>
      </c>
      <c r="M829">
        <v>0</v>
      </c>
      <c r="N829" s="12">
        <v>9.3320212369337501</v>
      </c>
      <c r="O829" s="12">
        <v>281.53861022510807</v>
      </c>
      <c r="P829">
        <v>0</v>
      </c>
      <c r="Q829" s="12">
        <v>53.380717800343746</v>
      </c>
      <c r="R829" s="57">
        <v>3.1106890710072522E-5</v>
      </c>
      <c r="S829" s="57">
        <v>0</v>
      </c>
      <c r="T829" s="57">
        <v>0</v>
      </c>
      <c r="U829" s="57">
        <v>1.1639850556310061E-3</v>
      </c>
      <c r="V829" s="57">
        <v>3.0721769665082257E-4</v>
      </c>
      <c r="W829" s="57">
        <v>0</v>
      </c>
      <c r="X829" s="57">
        <v>0</v>
      </c>
      <c r="Y829" s="57">
        <v>3.3148858474155175E-5</v>
      </c>
      <c r="Z829" s="57">
        <v>2.2608199684050475E-5</v>
      </c>
      <c r="AA829" s="57">
        <v>0</v>
      </c>
      <c r="AB829" s="57">
        <v>6.6888703948199849E-5</v>
      </c>
      <c r="AC829" s="17">
        <v>1.4772321864530062E-4</v>
      </c>
      <c r="AD829" s="12">
        <v>822</v>
      </c>
      <c r="AE829" s="16">
        <v>10</v>
      </c>
      <c r="AF829" s="17">
        <v>0.99797238289886381</v>
      </c>
      <c r="AG829" t="str">
        <f>IF(AF829&lt;='CAV Tier 1 Analysis'!$A$5,"Tier 1", "Tier 2")</f>
        <v>Tier 2</v>
      </c>
      <c r="AH829" t="str">
        <f t="shared" si="26"/>
        <v>Illinois - Tier 2</v>
      </c>
      <c r="AI829" t="str">
        <f t="shared" si="27"/>
        <v>Greenwood, Village Of - Tier 2</v>
      </c>
    </row>
    <row r="830" spans="1:35" x14ac:dyDescent="0.3">
      <c r="A830">
        <v>823</v>
      </c>
      <c r="B830">
        <v>5</v>
      </c>
      <c r="C830" t="s">
        <v>21</v>
      </c>
      <c r="D830" t="s">
        <v>4924</v>
      </c>
      <c r="E830" t="s">
        <v>8360</v>
      </c>
      <c r="F830" t="s">
        <v>3901</v>
      </c>
      <c r="G830" s="56">
        <v>0.76029999999999998</v>
      </c>
      <c r="H830">
        <v>0</v>
      </c>
      <c r="I830">
        <v>0</v>
      </c>
      <c r="J830" s="12">
        <v>6</v>
      </c>
      <c r="K830" s="12">
        <v>2</v>
      </c>
      <c r="L830">
        <v>0</v>
      </c>
      <c r="M830">
        <v>0</v>
      </c>
      <c r="N830" s="12">
        <v>24.794544077347215</v>
      </c>
      <c r="O830" s="12">
        <v>332.57917490756546</v>
      </c>
      <c r="P830" s="12">
        <v>179.91338069527558</v>
      </c>
      <c r="Q830" s="12">
        <v>9.2254882560214355</v>
      </c>
      <c r="R830" s="57">
        <v>1.5334709430047615E-5</v>
      </c>
      <c r="S830" s="57">
        <v>0</v>
      </c>
      <c r="T830" s="57">
        <v>0</v>
      </c>
      <c r="U830" s="57">
        <v>7.7599003708733738E-4</v>
      </c>
      <c r="V830" s="57">
        <v>6.1443539330164514E-4</v>
      </c>
      <c r="W830" s="57">
        <v>0</v>
      </c>
      <c r="X830" s="57">
        <v>0</v>
      </c>
      <c r="Y830" s="57">
        <v>8.807425654993933E-5</v>
      </c>
      <c r="Z830" s="57">
        <v>2.6706874737553958E-5</v>
      </c>
      <c r="AA830" s="57">
        <v>3.6858886022299405E-5</v>
      </c>
      <c r="AB830" s="57">
        <v>1.1559997282963448E-5</v>
      </c>
      <c r="AC830" s="17">
        <v>1.4263274131016238E-4</v>
      </c>
      <c r="AD830" s="12">
        <v>823</v>
      </c>
      <c r="AE830" s="16">
        <v>10</v>
      </c>
      <c r="AF830" s="17">
        <v>0.99811501564017402</v>
      </c>
      <c r="AG830" t="str">
        <f>IF(AF830&lt;='CAV Tier 1 Analysis'!$A$5,"Tier 1", "Tier 2")</f>
        <v>Tier 2</v>
      </c>
      <c r="AH830" t="str">
        <f t="shared" si="26"/>
        <v>Illinois - Tier 2</v>
      </c>
      <c r="AI830" t="str">
        <f t="shared" si="27"/>
        <v>Spaulding, Village Of - Tier 2</v>
      </c>
    </row>
    <row r="831" spans="1:35" x14ac:dyDescent="0.3">
      <c r="A831">
        <v>824</v>
      </c>
      <c r="B831">
        <v>5</v>
      </c>
      <c r="C831" t="s">
        <v>21</v>
      </c>
      <c r="D831" t="s">
        <v>4929</v>
      </c>
      <c r="E831" t="s">
        <v>8365</v>
      </c>
      <c r="F831" t="s">
        <v>3913</v>
      </c>
      <c r="G831" s="56">
        <v>2.74417</v>
      </c>
      <c r="H831">
        <v>4</v>
      </c>
      <c r="I831">
        <v>0</v>
      </c>
      <c r="J831" s="12">
        <v>6</v>
      </c>
      <c r="K831" s="12">
        <v>2</v>
      </c>
      <c r="L831">
        <v>0</v>
      </c>
      <c r="M831">
        <v>0</v>
      </c>
      <c r="N831" s="12">
        <v>0</v>
      </c>
      <c r="O831" s="12">
        <v>166.33718968070897</v>
      </c>
      <c r="P831">
        <v>0</v>
      </c>
      <c r="Q831" s="12">
        <v>6.3611672805430715</v>
      </c>
      <c r="R831" s="57">
        <v>5.5347954197887368E-5</v>
      </c>
      <c r="S831" s="57">
        <v>9.5172380975041041E-5</v>
      </c>
      <c r="T831" s="57">
        <v>0</v>
      </c>
      <c r="U831" s="57">
        <v>7.7599003708733738E-4</v>
      </c>
      <c r="V831" s="57">
        <v>6.1443539330164514E-4</v>
      </c>
      <c r="W831" s="57">
        <v>0</v>
      </c>
      <c r="X831" s="57">
        <v>0</v>
      </c>
      <c r="Y831" s="57">
        <v>0</v>
      </c>
      <c r="Z831" s="57">
        <v>1.335725993737918E-5</v>
      </c>
      <c r="AA831" s="57">
        <v>0</v>
      </c>
      <c r="AB831" s="57">
        <v>7.9708601256478619E-6</v>
      </c>
      <c r="AC831" s="17">
        <v>1.420248986931762E-4</v>
      </c>
      <c r="AD831" s="12">
        <v>824</v>
      </c>
      <c r="AE831" s="16">
        <v>10</v>
      </c>
      <c r="AF831" s="17">
        <v>0.99825704053886721</v>
      </c>
      <c r="AG831" t="str">
        <f>IF(AF831&lt;='CAV Tier 1 Analysis'!$A$5,"Tier 1", "Tier 2")</f>
        <v>Tier 2</v>
      </c>
      <c r="AH831" t="str">
        <f t="shared" si="26"/>
        <v>Illinois - Tier 2</v>
      </c>
      <c r="AI831" t="str">
        <f t="shared" si="27"/>
        <v>Downs, Village Of - Tier 2</v>
      </c>
    </row>
    <row r="832" spans="1:35" x14ac:dyDescent="0.3">
      <c r="A832">
        <v>825</v>
      </c>
      <c r="B832">
        <v>5</v>
      </c>
      <c r="C832" t="s">
        <v>21</v>
      </c>
      <c r="D832" t="s">
        <v>4373</v>
      </c>
      <c r="E832" t="s">
        <v>7735</v>
      </c>
      <c r="F832" t="s">
        <v>3909</v>
      </c>
      <c r="G832" s="56">
        <v>0.74535000000000007</v>
      </c>
      <c r="H832">
        <v>3</v>
      </c>
      <c r="I832">
        <v>0</v>
      </c>
      <c r="J832" s="12">
        <v>6</v>
      </c>
      <c r="K832" s="12">
        <v>2</v>
      </c>
      <c r="L832">
        <v>0</v>
      </c>
      <c r="M832" s="12">
        <v>2</v>
      </c>
      <c r="N832" s="12">
        <v>0</v>
      </c>
      <c r="O832" s="12">
        <v>44.173714395140891</v>
      </c>
      <c r="P832">
        <v>0</v>
      </c>
      <c r="Q832" s="12">
        <v>4.8309281691454871</v>
      </c>
      <c r="R832" s="57">
        <v>1.5033178579095083E-5</v>
      </c>
      <c r="S832" s="57">
        <v>7.1379285731280781E-5</v>
      </c>
      <c r="T832" s="57">
        <v>0</v>
      </c>
      <c r="U832" s="57">
        <v>7.7599003708733738E-4</v>
      </c>
      <c r="V832" s="57">
        <v>6.1443539330164514E-4</v>
      </c>
      <c r="W832" s="57">
        <v>0</v>
      </c>
      <c r="X832" s="57">
        <v>6.5338732572530609E-5</v>
      </c>
      <c r="Y832" s="57">
        <v>0</v>
      </c>
      <c r="Z832" s="57">
        <v>3.5472511391352163E-6</v>
      </c>
      <c r="AA832" s="57">
        <v>0</v>
      </c>
      <c r="AB832" s="57">
        <v>6.0533941358673668E-6</v>
      </c>
      <c r="AC832" s="17">
        <v>1.4107066114062651E-4</v>
      </c>
      <c r="AD832" s="12">
        <v>825</v>
      </c>
      <c r="AE832" s="16">
        <v>10</v>
      </c>
      <c r="AF832" s="17">
        <v>0.99839811120000788</v>
      </c>
      <c r="AG832" t="str">
        <f>IF(AF832&lt;='CAV Tier 1 Analysis'!$A$5,"Tier 1", "Tier 2")</f>
        <v>Tier 2</v>
      </c>
      <c r="AH832" t="str">
        <f t="shared" si="26"/>
        <v>Illinois - Tier 2</v>
      </c>
      <c r="AI832" t="str">
        <f t="shared" si="27"/>
        <v>Shabbona, Village Of - Tier 2</v>
      </c>
    </row>
    <row r="833" spans="1:35" x14ac:dyDescent="0.3">
      <c r="A833">
        <v>826</v>
      </c>
      <c r="B833">
        <v>5</v>
      </c>
      <c r="C833" t="s">
        <v>21</v>
      </c>
      <c r="D833" t="s">
        <v>4825</v>
      </c>
      <c r="E833" t="s">
        <v>8247</v>
      </c>
      <c r="F833" t="s">
        <v>3908</v>
      </c>
      <c r="G833" s="56">
        <v>0.2611</v>
      </c>
      <c r="H833">
        <v>0</v>
      </c>
      <c r="I833">
        <v>0</v>
      </c>
      <c r="J833" s="12">
        <v>9</v>
      </c>
      <c r="K833" s="12">
        <v>1</v>
      </c>
      <c r="L833">
        <v>0</v>
      </c>
      <c r="M833">
        <v>0</v>
      </c>
      <c r="N833" s="12">
        <v>0</v>
      </c>
      <c r="O833" s="12">
        <v>260.53495966948657</v>
      </c>
      <c r="P833" s="12">
        <v>197.32650975832655</v>
      </c>
      <c r="Q833">
        <v>0</v>
      </c>
      <c r="R833" s="57">
        <v>5.2662010156325562E-6</v>
      </c>
      <c r="S833" s="57">
        <v>0</v>
      </c>
      <c r="T833" s="57">
        <v>0</v>
      </c>
      <c r="U833" s="57">
        <v>1.1639850556310061E-3</v>
      </c>
      <c r="V833" s="57">
        <v>3.0721769665082257E-4</v>
      </c>
      <c r="W833" s="57">
        <v>0</v>
      </c>
      <c r="X833" s="57">
        <v>0</v>
      </c>
      <c r="Y833" s="57">
        <v>0</v>
      </c>
      <c r="Z833" s="57">
        <v>2.092155810591726E-5</v>
      </c>
      <c r="AA833" s="57">
        <v>4.0426316843432535E-5</v>
      </c>
      <c r="AB833" s="57">
        <v>0</v>
      </c>
      <c r="AC833" s="17">
        <v>1.3980152984061919E-4</v>
      </c>
      <c r="AD833" s="12">
        <v>826</v>
      </c>
      <c r="AE833" s="16">
        <v>10</v>
      </c>
      <c r="AF833" s="17">
        <v>0.99853791272984849</v>
      </c>
      <c r="AG833" t="str">
        <f>IF(AF833&lt;='CAV Tier 1 Analysis'!$A$5,"Tier 1", "Tier 2")</f>
        <v>Tier 2</v>
      </c>
      <c r="AH833" t="str">
        <f t="shared" si="26"/>
        <v>Illinois - Tier 2</v>
      </c>
      <c r="AI833" t="str">
        <f t="shared" si="27"/>
        <v>Mc Cullom Lake, Village Of - Tier 2</v>
      </c>
    </row>
    <row r="834" spans="1:35" x14ac:dyDescent="0.3">
      <c r="A834">
        <v>827</v>
      </c>
      <c r="B834">
        <v>5</v>
      </c>
      <c r="C834" t="s">
        <v>21</v>
      </c>
      <c r="D834" t="s">
        <v>4370</v>
      </c>
      <c r="E834" t="s">
        <v>7732</v>
      </c>
      <c r="F834" t="s">
        <v>3912</v>
      </c>
      <c r="G834" s="56">
        <v>1.03034</v>
      </c>
      <c r="H834">
        <v>1</v>
      </c>
      <c r="I834">
        <v>0</v>
      </c>
      <c r="J834" s="12">
        <v>6</v>
      </c>
      <c r="K834" s="12">
        <v>2</v>
      </c>
      <c r="L834">
        <v>0</v>
      </c>
      <c r="M834">
        <v>0</v>
      </c>
      <c r="N834" s="12">
        <v>6.6818701024214757</v>
      </c>
      <c r="O834" s="12">
        <v>123.77799497924799</v>
      </c>
      <c r="P834" s="12">
        <v>2.6170903454414542</v>
      </c>
      <c r="Q834" s="12">
        <v>44.779416714826922</v>
      </c>
      <c r="R834" s="57">
        <v>2.0781223877621021E-5</v>
      </c>
      <c r="S834" s="57">
        <v>2.379309524376026E-5</v>
      </c>
      <c r="T834" s="57">
        <v>0</v>
      </c>
      <c r="U834" s="57">
        <v>7.7599003708733738E-4</v>
      </c>
      <c r="V834" s="57">
        <v>6.1443539330164514E-4</v>
      </c>
      <c r="W834" s="57">
        <v>0</v>
      </c>
      <c r="X834" s="57">
        <v>0</v>
      </c>
      <c r="Y834" s="57">
        <v>2.3735090260107035E-5</v>
      </c>
      <c r="Z834" s="57">
        <v>9.9396584530439295E-6</v>
      </c>
      <c r="AA834" s="57">
        <v>5.361637604713177E-7</v>
      </c>
      <c r="AB834" s="57">
        <v>5.6110844346717303E-5</v>
      </c>
      <c r="AC834" s="17">
        <v>1.3866559148460939E-4</v>
      </c>
      <c r="AD834" s="12">
        <v>827</v>
      </c>
      <c r="AE834" s="16">
        <v>10</v>
      </c>
      <c r="AF834" s="17">
        <v>0.99867657832133305</v>
      </c>
      <c r="AG834" t="str">
        <f>IF(AF834&lt;='CAV Tier 1 Analysis'!$A$5,"Tier 1", "Tier 2")</f>
        <v>Tier 2</v>
      </c>
      <c r="AH834" t="str">
        <f t="shared" si="26"/>
        <v>Illinois - Tier 2</v>
      </c>
      <c r="AI834" t="str">
        <f t="shared" si="27"/>
        <v>Kingston, Village Of - Tier 2</v>
      </c>
    </row>
    <row r="835" spans="1:35" x14ac:dyDescent="0.3">
      <c r="A835">
        <v>828</v>
      </c>
      <c r="B835">
        <v>5</v>
      </c>
      <c r="C835" t="s">
        <v>21</v>
      </c>
      <c r="D835" t="s">
        <v>4811</v>
      </c>
      <c r="E835" t="s">
        <v>8232</v>
      </c>
      <c r="F835" t="s">
        <v>3915</v>
      </c>
      <c r="G835" s="56">
        <v>0.62278</v>
      </c>
      <c r="H835">
        <v>3</v>
      </c>
      <c r="I835">
        <v>0</v>
      </c>
      <c r="J835" s="12">
        <v>6</v>
      </c>
      <c r="K835" s="12">
        <v>2</v>
      </c>
      <c r="L835">
        <v>0</v>
      </c>
      <c r="M835" s="12">
        <v>0.88212530909791587</v>
      </c>
      <c r="N835" s="12">
        <v>2.2217544043839141</v>
      </c>
      <c r="O835" s="12">
        <v>49.85443720872194</v>
      </c>
      <c r="P835">
        <v>0</v>
      </c>
      <c r="Q835" s="12">
        <v>7.4624697369465096</v>
      </c>
      <c r="R835" s="57">
        <v>1.2561028987038083E-5</v>
      </c>
      <c r="S835" s="57">
        <v>7.1379285731280781E-5</v>
      </c>
      <c r="T835" s="57">
        <v>0</v>
      </c>
      <c r="U835" s="57">
        <v>7.7599003708733738E-4</v>
      </c>
      <c r="V835" s="57">
        <v>6.1443539330164514E-4</v>
      </c>
      <c r="W835" s="57">
        <v>0</v>
      </c>
      <c r="X835" s="57">
        <v>2.8818474833304814E-5</v>
      </c>
      <c r="Y835" s="57">
        <v>7.8920332953991695E-6</v>
      </c>
      <c r="Z835" s="57">
        <v>4.0034262819211123E-6</v>
      </c>
      <c r="AA835" s="57">
        <v>0</v>
      </c>
      <c r="AB835" s="57">
        <v>9.3508470759792134E-6</v>
      </c>
      <c r="AC835" s="17">
        <v>1.385845933267187E-4</v>
      </c>
      <c r="AD835" s="12">
        <v>828</v>
      </c>
      <c r="AE835" s="16">
        <v>10</v>
      </c>
      <c r="AF835" s="17">
        <v>0.99881516291465977</v>
      </c>
      <c r="AG835" t="str">
        <f>IF(AF835&lt;='CAV Tier 1 Analysis'!$A$5,"Tier 1", "Tier 2")</f>
        <v>Tier 2</v>
      </c>
      <c r="AH835" t="str">
        <f t="shared" si="26"/>
        <v>Illinois - Tier 2</v>
      </c>
      <c r="AI835" t="str">
        <f t="shared" si="27"/>
        <v>Thayer, Village Of - Tier 2</v>
      </c>
    </row>
    <row r="836" spans="1:35" x14ac:dyDescent="0.3">
      <c r="A836">
        <v>829</v>
      </c>
      <c r="B836">
        <v>5</v>
      </c>
      <c r="C836" t="s">
        <v>21</v>
      </c>
      <c r="D836" t="s">
        <v>4276</v>
      </c>
      <c r="E836" t="s">
        <v>7637</v>
      </c>
      <c r="F836" t="s">
        <v>3917</v>
      </c>
      <c r="G836" s="56">
        <v>0.66708000000000001</v>
      </c>
      <c r="H836">
        <v>0</v>
      </c>
      <c r="I836">
        <v>0</v>
      </c>
      <c r="J836" s="12">
        <v>9</v>
      </c>
      <c r="K836" s="12">
        <v>1</v>
      </c>
      <c r="L836">
        <v>0</v>
      </c>
      <c r="M836">
        <v>0</v>
      </c>
      <c r="N836" s="12">
        <v>0</v>
      </c>
      <c r="O836" s="12">
        <v>140.97242962824907</v>
      </c>
      <c r="P836">
        <v>0</v>
      </c>
      <c r="Q836" s="12">
        <v>9.917581413449426</v>
      </c>
      <c r="R836" s="57">
        <v>1.3454528431666663E-5</v>
      </c>
      <c r="S836" s="57">
        <v>0</v>
      </c>
      <c r="T836" s="57">
        <v>0</v>
      </c>
      <c r="U836" s="57">
        <v>1.1639850556310061E-3</v>
      </c>
      <c r="V836" s="57">
        <v>3.0721769665082257E-4</v>
      </c>
      <c r="W836" s="57">
        <v>0</v>
      </c>
      <c r="X836" s="57">
        <v>0</v>
      </c>
      <c r="Y836" s="57">
        <v>0</v>
      </c>
      <c r="Z836" s="57">
        <v>1.1320411209080319E-5</v>
      </c>
      <c r="AA836" s="57">
        <v>0</v>
      </c>
      <c r="AB836" s="57">
        <v>1.2427224555645002E-5</v>
      </c>
      <c r="AC836" s="17">
        <v>1.3712771967983823E-4</v>
      </c>
      <c r="AD836" s="12">
        <v>829</v>
      </c>
      <c r="AE836" s="16">
        <v>10</v>
      </c>
      <c r="AF836" s="17">
        <v>0.99895229063433966</v>
      </c>
      <c r="AG836" t="str">
        <f>IF(AF836&lt;='CAV Tier 1 Analysis'!$A$5,"Tier 1", "Tier 2")</f>
        <v>Tier 2</v>
      </c>
      <c r="AH836" t="str">
        <f t="shared" si="26"/>
        <v>Illinois - Tier 2</v>
      </c>
      <c r="AI836" t="str">
        <f t="shared" si="27"/>
        <v>Hebron, Village Of - Tier 2</v>
      </c>
    </row>
    <row r="837" spans="1:35" x14ac:dyDescent="0.3">
      <c r="A837">
        <v>830</v>
      </c>
      <c r="B837">
        <v>5</v>
      </c>
      <c r="C837" t="s">
        <v>21</v>
      </c>
      <c r="D837" t="s">
        <v>4919</v>
      </c>
      <c r="E837" t="s">
        <v>8355</v>
      </c>
      <c r="F837" t="s">
        <v>3920</v>
      </c>
      <c r="G837" s="56">
        <v>1.27616</v>
      </c>
      <c r="H837">
        <v>3</v>
      </c>
      <c r="I837">
        <v>0</v>
      </c>
      <c r="J837" s="12">
        <v>6</v>
      </c>
      <c r="K837" s="12">
        <v>2</v>
      </c>
      <c r="L837">
        <v>0</v>
      </c>
      <c r="M837">
        <v>0</v>
      </c>
      <c r="N837" s="12">
        <v>0</v>
      </c>
      <c r="O837" s="12">
        <v>82.781582134734009</v>
      </c>
      <c r="P837">
        <v>0</v>
      </c>
      <c r="Q837" s="12">
        <v>0.7367783437041453</v>
      </c>
      <c r="R837" s="57">
        <v>2.5739238177363627E-5</v>
      </c>
      <c r="S837" s="57">
        <v>7.1379285731280781E-5</v>
      </c>
      <c r="T837" s="57">
        <v>0</v>
      </c>
      <c r="U837" s="57">
        <v>7.7599003708733738E-4</v>
      </c>
      <c r="V837" s="57">
        <v>6.1443539330164514E-4</v>
      </c>
      <c r="W837" s="57">
        <v>0</v>
      </c>
      <c r="X837" s="57">
        <v>0</v>
      </c>
      <c r="Y837" s="57">
        <v>0</v>
      </c>
      <c r="Z837" s="57">
        <v>6.6475519559014455E-6</v>
      </c>
      <c r="AA837" s="57">
        <v>0</v>
      </c>
      <c r="AB837" s="57">
        <v>9.2322004158502064E-7</v>
      </c>
      <c r="AC837" s="17">
        <v>1.3591952057228306E-4</v>
      </c>
      <c r="AD837" s="12">
        <v>830</v>
      </c>
      <c r="AE837" s="16">
        <v>10</v>
      </c>
      <c r="AF837" s="17">
        <v>0.99908821015491189</v>
      </c>
      <c r="AG837" t="str">
        <f>IF(AF837&lt;='CAV Tier 1 Analysis'!$A$5,"Tier 1", "Tier 2")</f>
        <v>Tier 2</v>
      </c>
      <c r="AH837" t="str">
        <f t="shared" si="26"/>
        <v>Illinois - Tier 2</v>
      </c>
      <c r="AI837" t="str">
        <f t="shared" si="27"/>
        <v>Williamsville, Village Of - Tier 2</v>
      </c>
    </row>
    <row r="838" spans="1:35" x14ac:dyDescent="0.3">
      <c r="A838">
        <v>831</v>
      </c>
      <c r="B838">
        <v>5</v>
      </c>
      <c r="C838" t="s">
        <v>21</v>
      </c>
      <c r="D838" t="s">
        <v>4915</v>
      </c>
      <c r="E838" t="s">
        <v>8351</v>
      </c>
      <c r="F838" t="s">
        <v>3919</v>
      </c>
      <c r="G838" s="56">
        <v>0.29962</v>
      </c>
      <c r="H838">
        <v>0</v>
      </c>
      <c r="I838">
        <v>0</v>
      </c>
      <c r="J838" s="12">
        <v>9</v>
      </c>
      <c r="K838" s="12">
        <v>1</v>
      </c>
      <c r="L838">
        <v>0</v>
      </c>
      <c r="M838">
        <v>0</v>
      </c>
      <c r="N838" s="12">
        <v>0</v>
      </c>
      <c r="O838" s="12">
        <v>26.020323463538237</v>
      </c>
      <c r="P838">
        <v>0</v>
      </c>
      <c r="Q838" s="12">
        <v>2.5756913503213106</v>
      </c>
      <c r="R838" s="57">
        <v>6.0431219774179491E-6</v>
      </c>
      <c r="S838" s="57">
        <v>0</v>
      </c>
      <c r="T838" s="57">
        <v>0</v>
      </c>
      <c r="U838" s="57">
        <v>1.1639850556310061E-3</v>
      </c>
      <c r="V838" s="57">
        <v>3.0721769665082257E-4</v>
      </c>
      <c r="W838" s="57">
        <v>0</v>
      </c>
      <c r="X838" s="57">
        <v>0</v>
      </c>
      <c r="Y838" s="57">
        <v>0</v>
      </c>
      <c r="Z838" s="57">
        <v>2.0894919820656031E-6</v>
      </c>
      <c r="AA838" s="57">
        <v>0</v>
      </c>
      <c r="AB838" s="57">
        <v>3.2274698297982012E-6</v>
      </c>
      <c r="AC838" s="17">
        <v>1.3477843964282822E-4</v>
      </c>
      <c r="AD838" s="12">
        <v>831</v>
      </c>
      <c r="AE838" s="16">
        <v>10</v>
      </c>
      <c r="AF838" s="17">
        <v>0.99922298859455472</v>
      </c>
      <c r="AG838" t="str">
        <f>IF(AF838&lt;='CAV Tier 1 Analysis'!$A$5,"Tier 1", "Tier 2")</f>
        <v>Tier 2</v>
      </c>
      <c r="AH838" t="str">
        <f t="shared" si="26"/>
        <v>Illinois - Tier 2</v>
      </c>
      <c r="AI838" t="str">
        <f t="shared" si="27"/>
        <v>Dunlap, Village Of - Tier 2</v>
      </c>
    </row>
    <row r="839" spans="1:35" x14ac:dyDescent="0.3">
      <c r="A839">
        <v>832</v>
      </c>
      <c r="B839">
        <v>5</v>
      </c>
      <c r="C839" t="s">
        <v>21</v>
      </c>
      <c r="D839" t="s">
        <v>4593</v>
      </c>
      <c r="E839" t="s">
        <v>7986</v>
      </c>
      <c r="F839" t="s">
        <v>3922</v>
      </c>
      <c r="G839" s="56">
        <v>0.19625999999999999</v>
      </c>
      <c r="H839">
        <v>3</v>
      </c>
      <c r="I839">
        <v>0</v>
      </c>
      <c r="J839" s="12">
        <v>6</v>
      </c>
      <c r="K839" s="12">
        <v>2</v>
      </c>
      <c r="L839">
        <v>0</v>
      </c>
      <c r="M839">
        <v>0</v>
      </c>
      <c r="N839" s="12">
        <v>0</v>
      </c>
      <c r="O839" s="12">
        <v>7.5571131382277201</v>
      </c>
      <c r="P839">
        <v>0</v>
      </c>
      <c r="Q839">
        <v>0</v>
      </c>
      <c r="R839" s="57">
        <v>3.9584244018691896E-6</v>
      </c>
      <c r="S839" s="57">
        <v>7.1379285731280781E-5</v>
      </c>
      <c r="T839" s="57">
        <v>0</v>
      </c>
      <c r="U839" s="57">
        <v>7.7599003708733738E-4</v>
      </c>
      <c r="V839" s="57">
        <v>6.1443539330164514E-4</v>
      </c>
      <c r="W839" s="57">
        <v>0</v>
      </c>
      <c r="X839" s="57">
        <v>0</v>
      </c>
      <c r="Y839" s="57">
        <v>0</v>
      </c>
      <c r="Z839" s="57">
        <v>6.06853613177269E-7</v>
      </c>
      <c r="AA839" s="57">
        <v>0</v>
      </c>
      <c r="AB839" s="57">
        <v>0</v>
      </c>
      <c r="AC839" s="17">
        <v>1.3330636310320999E-4</v>
      </c>
      <c r="AD839" s="12">
        <v>832</v>
      </c>
      <c r="AE839" s="16">
        <v>10</v>
      </c>
      <c r="AF839" s="17">
        <v>0.99935629495765788</v>
      </c>
      <c r="AG839" t="str">
        <f>IF(AF839&lt;='CAV Tier 1 Analysis'!$A$5,"Tier 1", "Tier 2")</f>
        <v>Tier 2</v>
      </c>
      <c r="AH839" t="str">
        <f t="shared" si="26"/>
        <v>Illinois - Tier 2</v>
      </c>
      <c r="AI839" t="str">
        <f t="shared" si="27"/>
        <v>Carlock, Village Of - Tier 2</v>
      </c>
    </row>
    <row r="840" spans="1:35" x14ac:dyDescent="0.3">
      <c r="A840">
        <v>833</v>
      </c>
      <c r="B840">
        <v>5</v>
      </c>
      <c r="C840" t="s">
        <v>21</v>
      </c>
      <c r="D840" t="s">
        <v>4805</v>
      </c>
      <c r="E840" t="s">
        <v>8226</v>
      </c>
      <c r="F840" t="s">
        <v>3921</v>
      </c>
      <c r="G840" s="56">
        <v>0.96924999999999994</v>
      </c>
      <c r="H840">
        <v>2</v>
      </c>
      <c r="I840">
        <v>0</v>
      </c>
      <c r="J840" s="12">
        <v>6</v>
      </c>
      <c r="K840" s="12">
        <v>2</v>
      </c>
      <c r="L840">
        <v>0</v>
      </c>
      <c r="M840">
        <v>0</v>
      </c>
      <c r="N840" s="12">
        <v>0.90393638278338839</v>
      </c>
      <c r="O840" s="12">
        <v>60.561767564940325</v>
      </c>
      <c r="P840">
        <v>0</v>
      </c>
      <c r="Q840" s="12">
        <v>0.47109412971863662</v>
      </c>
      <c r="R840" s="57">
        <v>1.9549082092691899E-5</v>
      </c>
      <c r="S840" s="57">
        <v>4.758619048752052E-5</v>
      </c>
      <c r="T840" s="57">
        <v>0</v>
      </c>
      <c r="U840" s="57">
        <v>7.7599003708733738E-4</v>
      </c>
      <c r="V840" s="57">
        <v>6.1443539330164514E-4</v>
      </c>
      <c r="W840" s="57">
        <v>0</v>
      </c>
      <c r="X840" s="57">
        <v>0</v>
      </c>
      <c r="Y840" s="57">
        <v>3.210929171907008E-6</v>
      </c>
      <c r="Z840" s="57">
        <v>4.8632496027186655E-6</v>
      </c>
      <c r="AA840" s="57">
        <v>0</v>
      </c>
      <c r="AB840" s="57">
        <v>5.9030445960548368E-7</v>
      </c>
      <c r="AC840" s="17">
        <v>1.3329319874576601E-4</v>
      </c>
      <c r="AD840" s="12">
        <v>833</v>
      </c>
      <c r="AE840" s="16">
        <v>10</v>
      </c>
      <c r="AF840" s="17">
        <v>0.99948958815640365</v>
      </c>
      <c r="AG840" t="str">
        <f>IF(AF840&lt;='CAV Tier 1 Analysis'!$A$5,"Tier 1", "Tier 2")</f>
        <v>Tier 2</v>
      </c>
      <c r="AH840" t="str">
        <f>C840&amp;" - "&amp;AG840</f>
        <v>Illinois - Tier 2</v>
      </c>
      <c r="AI840" t="str">
        <f t="shared" si="27"/>
        <v>Loami, Village Of - Tier 2</v>
      </c>
    </row>
    <row r="841" spans="1:35" x14ac:dyDescent="0.3">
      <c r="A841">
        <v>834</v>
      </c>
      <c r="B841">
        <v>5</v>
      </c>
      <c r="C841" t="s">
        <v>21</v>
      </c>
      <c r="D841" t="s">
        <v>4930</v>
      </c>
      <c r="E841" t="s">
        <v>8366</v>
      </c>
      <c r="F841" t="s">
        <v>3923</v>
      </c>
      <c r="G841" s="56">
        <v>0.8145</v>
      </c>
      <c r="H841">
        <v>2</v>
      </c>
      <c r="I841">
        <v>0</v>
      </c>
      <c r="J841" s="12">
        <v>6</v>
      </c>
      <c r="K841" s="12">
        <v>2</v>
      </c>
      <c r="L841">
        <v>0</v>
      </c>
      <c r="M841">
        <v>0</v>
      </c>
      <c r="N841" s="12">
        <v>0</v>
      </c>
      <c r="O841" s="12">
        <v>22.821693026004432</v>
      </c>
      <c r="P841">
        <v>0</v>
      </c>
      <c r="Q841">
        <v>0</v>
      </c>
      <c r="R841" s="57">
        <v>1.6427884822798612E-5</v>
      </c>
      <c r="S841" s="57">
        <v>4.758619048752052E-5</v>
      </c>
      <c r="T841" s="57">
        <v>0</v>
      </c>
      <c r="U841" s="57">
        <v>7.7599003708733738E-4</v>
      </c>
      <c r="V841" s="57">
        <v>6.1443539330164514E-4</v>
      </c>
      <c r="W841" s="57">
        <v>0</v>
      </c>
      <c r="X841" s="57">
        <v>0</v>
      </c>
      <c r="Y841" s="57">
        <v>0</v>
      </c>
      <c r="Z841" s="57">
        <v>1.8326345812656725E-6</v>
      </c>
      <c r="AA841" s="57">
        <v>0</v>
      </c>
      <c r="AB841" s="57">
        <v>0</v>
      </c>
      <c r="AC841" s="17">
        <v>1.3238837638914248E-4</v>
      </c>
      <c r="AD841" s="12">
        <v>834</v>
      </c>
      <c r="AE841" s="16">
        <v>10</v>
      </c>
      <c r="AF841" s="17">
        <v>0.99962197653279283</v>
      </c>
      <c r="AG841" t="str">
        <f>IF(AF841&lt;='CAV Tier 1 Analysis'!$A$5,"Tier 1", "Tier 2")</f>
        <v>Tier 2</v>
      </c>
      <c r="AH841" t="str">
        <f>C841&amp;" - "&amp;AG841</f>
        <v>Illinois - Tier 2</v>
      </c>
      <c r="AI841" t="str">
        <f t="shared" si="27"/>
        <v>Saybrook, Village Of - Tier 2</v>
      </c>
    </row>
    <row r="842" spans="1:35" x14ac:dyDescent="0.3">
      <c r="A842">
        <v>835</v>
      </c>
      <c r="B842">
        <v>5</v>
      </c>
      <c r="C842" t="s">
        <v>21</v>
      </c>
      <c r="D842" t="s">
        <v>4923</v>
      </c>
      <c r="E842" t="s">
        <v>8359</v>
      </c>
      <c r="F842" t="s">
        <v>3918</v>
      </c>
      <c r="G842" s="56">
        <v>0.43928999999999996</v>
      </c>
      <c r="H842">
        <v>0</v>
      </c>
      <c r="I842">
        <v>0</v>
      </c>
      <c r="J842" s="12">
        <v>6</v>
      </c>
      <c r="K842" s="12">
        <v>2</v>
      </c>
      <c r="L842">
        <v>0</v>
      </c>
      <c r="M842">
        <v>0</v>
      </c>
      <c r="N842" s="12">
        <v>0</v>
      </c>
      <c r="O842" s="12">
        <v>186.66711313356564</v>
      </c>
      <c r="P842" s="12">
        <v>98.459094273225233</v>
      </c>
      <c r="Q842">
        <v>0</v>
      </c>
      <c r="R842" s="57">
        <v>8.8601663889591174E-6</v>
      </c>
      <c r="S842" s="57">
        <v>0</v>
      </c>
      <c r="T842" s="57">
        <v>0</v>
      </c>
      <c r="U842" s="57">
        <v>7.7599003708733738E-4</v>
      </c>
      <c r="V842" s="57">
        <v>6.1443539330164514E-4</v>
      </c>
      <c r="W842" s="57">
        <v>0</v>
      </c>
      <c r="X842" s="57">
        <v>0</v>
      </c>
      <c r="Y842" s="57">
        <v>0</v>
      </c>
      <c r="Z842" s="57">
        <v>1.498979967541421E-5</v>
      </c>
      <c r="AA842" s="57">
        <v>2.0171332002383627E-5</v>
      </c>
      <c r="AB842" s="57">
        <v>0</v>
      </c>
      <c r="AC842" s="17">
        <v>1.3040424804143088E-4</v>
      </c>
      <c r="AD842" s="12">
        <v>835</v>
      </c>
      <c r="AE842" s="16">
        <v>10</v>
      </c>
      <c r="AF842" s="17">
        <v>0.99975238078083428</v>
      </c>
      <c r="AG842" t="str">
        <f>IF(AF842&lt;='CAV Tier 1 Analysis'!$A$5,"Tier 1", "Tier 2")</f>
        <v>Tier 2</v>
      </c>
      <c r="AH842" t="str">
        <f>C842&amp;" - "&amp;AG842</f>
        <v>Illinois - Tier 2</v>
      </c>
      <c r="AI842" t="str">
        <f t="shared" si="27"/>
        <v>Illiopolis, Village Of - Tier 2</v>
      </c>
    </row>
    <row r="843" spans="1:35" x14ac:dyDescent="0.3">
      <c r="A843">
        <v>836</v>
      </c>
      <c r="B843">
        <v>5</v>
      </c>
      <c r="C843" t="s">
        <v>21</v>
      </c>
      <c r="D843" t="s">
        <v>4596</v>
      </c>
      <c r="E843" t="s">
        <v>7989</v>
      </c>
      <c r="F843" t="s">
        <v>3924</v>
      </c>
      <c r="G843" s="56">
        <v>0.24393999999999999</v>
      </c>
      <c r="H843">
        <v>0</v>
      </c>
      <c r="I843">
        <v>0</v>
      </c>
      <c r="J843" s="12">
        <v>6</v>
      </c>
      <c r="K843" s="12">
        <v>2</v>
      </c>
      <c r="L843">
        <v>0</v>
      </c>
      <c r="M843">
        <v>0</v>
      </c>
      <c r="N843" s="12">
        <v>0</v>
      </c>
      <c r="O843" s="12">
        <v>2.50980529694837</v>
      </c>
      <c r="P843">
        <v>0</v>
      </c>
      <c r="Q843">
        <v>0</v>
      </c>
      <c r="R843" s="57">
        <v>4.9200960388870383E-6</v>
      </c>
      <c r="S843" s="57">
        <v>0</v>
      </c>
      <c r="T843" s="57">
        <v>0</v>
      </c>
      <c r="U843" s="57">
        <v>7.7599003708733738E-4</v>
      </c>
      <c r="V843" s="57">
        <v>6.1443539330164514E-4</v>
      </c>
      <c r="W843" s="57">
        <v>0</v>
      </c>
      <c r="X843" s="57">
        <v>0</v>
      </c>
      <c r="Y843" s="57">
        <v>0</v>
      </c>
      <c r="Z843" s="57">
        <v>2.0154315344572938E-7</v>
      </c>
      <c r="AA843" s="57">
        <v>0</v>
      </c>
      <c r="AB843" s="57">
        <v>0</v>
      </c>
      <c r="AC843" s="17">
        <v>1.2686791541648322E-4</v>
      </c>
      <c r="AD843" s="12">
        <v>836</v>
      </c>
      <c r="AE843" s="16">
        <v>10</v>
      </c>
      <c r="AF843" s="17">
        <v>0.99987924869625078</v>
      </c>
      <c r="AG843" t="str">
        <f>IF(AF843&lt;='CAV Tier 1 Analysis'!$A$5,"Tier 1", "Tier 2")</f>
        <v>Tier 2</v>
      </c>
      <c r="AH843" t="str">
        <f>C843&amp;" - "&amp;AG843</f>
        <v>Illinois - Tier 2</v>
      </c>
      <c r="AI843" t="str">
        <f t="shared" si="27"/>
        <v>Cooksville, Village Of - Tier 2</v>
      </c>
    </row>
    <row r="844" spans="1:35" x14ac:dyDescent="0.3">
      <c r="A844">
        <v>837</v>
      </c>
      <c r="B844">
        <v>5</v>
      </c>
      <c r="C844" t="s">
        <v>21</v>
      </c>
      <c r="D844" t="s">
        <v>4901</v>
      </c>
      <c r="E844" t="s">
        <v>8337</v>
      </c>
      <c r="F844" t="s">
        <v>3925</v>
      </c>
      <c r="G844" s="56">
        <v>0.46659</v>
      </c>
      <c r="H844">
        <v>1</v>
      </c>
      <c r="I844">
        <v>0</v>
      </c>
      <c r="J844" s="12">
        <v>5</v>
      </c>
      <c r="K844" s="12">
        <v>2</v>
      </c>
      <c r="L844">
        <v>0</v>
      </c>
      <c r="M844">
        <v>0</v>
      </c>
      <c r="N844" s="12">
        <v>6.1573429920111185</v>
      </c>
      <c r="O844" s="12">
        <v>67.11805405317709</v>
      </c>
      <c r="P844">
        <v>0</v>
      </c>
      <c r="Q844" s="12">
        <v>5.3510090210763224</v>
      </c>
      <c r="R844" s="57">
        <v>9.4107879428724408E-6</v>
      </c>
      <c r="S844" s="57">
        <v>2.379309524376026E-5</v>
      </c>
      <c r="T844" s="57">
        <v>0</v>
      </c>
      <c r="U844" s="57">
        <v>6.4665836423944778E-4</v>
      </c>
      <c r="V844" s="57">
        <v>6.1443539330164514E-4</v>
      </c>
      <c r="W844" s="57">
        <v>0</v>
      </c>
      <c r="X844" s="57">
        <v>0</v>
      </c>
      <c r="Y844" s="57">
        <v>2.1871884582859396E-5</v>
      </c>
      <c r="Z844" s="57">
        <v>5.3897345278001063E-6</v>
      </c>
      <c r="AA844" s="57">
        <v>0</v>
      </c>
      <c r="AB844" s="57">
        <v>6.7050814036190413E-6</v>
      </c>
      <c r="AC844" s="17">
        <v>1.207513037492731E-4</v>
      </c>
      <c r="AD844" s="12">
        <v>837</v>
      </c>
      <c r="AE844" s="16">
        <v>10</v>
      </c>
      <c r="AF844" s="17">
        <v>1</v>
      </c>
      <c r="AG844" t="str">
        <f>IF(AF844&lt;='CAV Tier 1 Analysis'!$A$5,"Tier 1", "Tier 2")</f>
        <v>Tier 2</v>
      </c>
      <c r="AH844" t="str">
        <f>C844&amp;" - "&amp;AG844</f>
        <v>Illinois - Tier 2</v>
      </c>
      <c r="AI844" t="str">
        <f t="shared" si="27"/>
        <v>Sun River Terrace, Village Of - Tier 2</v>
      </c>
    </row>
  </sheetData>
  <autoFilter ref="A7:AI844">
    <sortState ref="A8:AI844">
      <sortCondition ref="AG8:AG844"/>
      <sortCondition descending="1" ref="AC8:AC844"/>
    </sortState>
  </autoFilter>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I432"/>
  <sheetViews>
    <sheetView workbookViewId="0">
      <selection activeCell="AG13" sqref="AG13"/>
    </sheetView>
  </sheetViews>
  <sheetFormatPr defaultRowHeight="14.4" x14ac:dyDescent="0.3"/>
  <cols>
    <col min="3" max="3" width="7.5546875" bestFit="1" customWidth="1"/>
    <col min="4" max="4" width="27.44140625" bestFit="1" customWidth="1"/>
    <col min="5" max="5" width="35.88671875" bestFit="1" customWidth="1"/>
    <col min="15" max="16" width="12.109375" bestFit="1" customWidth="1"/>
    <col min="17" max="17" width="10.5546875" bestFit="1" customWidth="1"/>
    <col min="18" max="18" width="9.109375" style="23"/>
    <col min="19" max="20" width="10.109375" style="23" bestFit="1" customWidth="1"/>
    <col min="21" max="23" width="9.109375" style="23"/>
    <col min="24" max="26" width="10.109375" style="23" bestFit="1" customWidth="1"/>
    <col min="27" max="27" width="9.109375" style="23"/>
    <col min="28" max="29" width="10.109375" style="23" bestFit="1" customWidth="1"/>
    <col min="32" max="32" width="11.109375" style="23" bestFit="1" customWidth="1"/>
    <col min="34" max="34" width="14.109375" bestFit="1" customWidth="1"/>
    <col min="35" max="35" width="34.109375" bestFit="1" customWidth="1"/>
  </cols>
  <sheetData>
    <row r="1" spans="1:35" ht="15.6" x14ac:dyDescent="0.3">
      <c r="A1" s="1" t="s">
        <v>3926</v>
      </c>
    </row>
    <row r="2" spans="1:35" ht="15.6" x14ac:dyDescent="0.3">
      <c r="A2" s="1" t="s">
        <v>11456</v>
      </c>
    </row>
    <row r="3" spans="1:35" x14ac:dyDescent="0.3">
      <c r="A3" s="2" t="s">
        <v>11489</v>
      </c>
    </row>
    <row r="4" spans="1:35" x14ac:dyDescent="0.3">
      <c r="A4" s="13"/>
    </row>
    <row r="6" spans="1:35" ht="15" thickBot="1" x14ac:dyDescent="0.35">
      <c r="G6" s="16">
        <f>SUBTOTAL(9,G8:G432)</f>
        <v>35102.64465999994</v>
      </c>
      <c r="H6" s="16">
        <f t="shared" ref="H6:AC6" si="0">SUBTOTAL(9,H8:H432)</f>
        <v>29845</v>
      </c>
      <c r="I6" s="16">
        <f t="shared" si="0"/>
        <v>2185</v>
      </c>
      <c r="J6" s="16">
        <f t="shared" si="0"/>
        <v>5632.8177588892377</v>
      </c>
      <c r="K6" s="16">
        <f t="shared" si="0"/>
        <v>2071.827328403745</v>
      </c>
      <c r="L6" s="16">
        <f t="shared" si="0"/>
        <v>1548</v>
      </c>
      <c r="M6" s="16">
        <f t="shared" si="0"/>
        <v>12377.205457573649</v>
      </c>
      <c r="N6" s="16">
        <f t="shared" si="0"/>
        <v>179813.43555542678</v>
      </c>
      <c r="O6" s="16">
        <f t="shared" si="0"/>
        <v>6304023.9234896228</v>
      </c>
      <c r="P6" s="16">
        <f t="shared" si="0"/>
        <v>2190289.186848734</v>
      </c>
      <c r="Q6" s="16">
        <f t="shared" si="0"/>
        <v>616646.23519449949</v>
      </c>
      <c r="R6" s="39">
        <f t="shared" si="0"/>
        <v>1.0000000000000016</v>
      </c>
      <c r="S6" s="39">
        <f t="shared" si="0"/>
        <v>1.0000000000000022</v>
      </c>
      <c r="T6" s="39">
        <f t="shared" si="0"/>
        <v>1.0000000000000009</v>
      </c>
      <c r="U6" s="39">
        <f t="shared" si="0"/>
        <v>0.99999999999999845</v>
      </c>
      <c r="V6" s="39">
        <f t="shared" si="0"/>
        <v>1.0000000000000002</v>
      </c>
      <c r="W6" s="39">
        <f t="shared" si="0"/>
        <v>0.99999999999999878</v>
      </c>
      <c r="X6" s="39">
        <f t="shared" si="0"/>
        <v>0.999999999999998</v>
      </c>
      <c r="Y6" s="39">
        <f t="shared" si="0"/>
        <v>1.0000000000000013</v>
      </c>
      <c r="Z6" s="39">
        <f t="shared" si="0"/>
        <v>1.0000000000000007</v>
      </c>
      <c r="AA6" s="39">
        <f t="shared" si="0"/>
        <v>0.99999999999999989</v>
      </c>
      <c r="AB6" s="39">
        <f t="shared" si="0"/>
        <v>0.99999999999999911</v>
      </c>
      <c r="AC6" s="39">
        <f t="shared" si="0"/>
        <v>1.0000000000000004</v>
      </c>
      <c r="AD6" s="16">
        <f>SUBTOTAL(3,AD8:AD432)</f>
        <v>425</v>
      </c>
      <c r="AE6" s="16">
        <f>SUBTOTAL(3,AE8:AE432)</f>
        <v>425</v>
      </c>
    </row>
    <row r="7" spans="1:35" ht="208.2" thickBot="1" x14ac:dyDescent="0.35">
      <c r="A7" s="7" t="s">
        <v>3943</v>
      </c>
      <c r="B7" s="8" t="s">
        <v>0</v>
      </c>
      <c r="C7" s="8" t="s">
        <v>1</v>
      </c>
      <c r="D7" s="8" t="s">
        <v>20</v>
      </c>
      <c r="E7" s="8" t="s">
        <v>3951</v>
      </c>
      <c r="F7" s="31" t="s">
        <v>2</v>
      </c>
      <c r="G7" s="9" t="s">
        <v>9</v>
      </c>
      <c r="H7" s="10" t="s">
        <v>10</v>
      </c>
      <c r="I7" s="10" t="s">
        <v>11</v>
      </c>
      <c r="J7" s="10" t="s">
        <v>12</v>
      </c>
      <c r="K7" s="10" t="s">
        <v>13</v>
      </c>
      <c r="L7" s="10" t="s">
        <v>14</v>
      </c>
      <c r="M7" s="10" t="s">
        <v>15</v>
      </c>
      <c r="N7" s="10" t="s">
        <v>16</v>
      </c>
      <c r="O7" s="10" t="s">
        <v>17</v>
      </c>
      <c r="P7" s="10" t="s">
        <v>18</v>
      </c>
      <c r="Q7" s="41" t="s">
        <v>19</v>
      </c>
      <c r="R7" s="40" t="s">
        <v>11444</v>
      </c>
      <c r="S7" s="35" t="s">
        <v>11445</v>
      </c>
      <c r="T7" s="35" t="s">
        <v>11446</v>
      </c>
      <c r="U7" s="35" t="s">
        <v>11447</v>
      </c>
      <c r="V7" s="35" t="s">
        <v>11448</v>
      </c>
      <c r="W7" s="35" t="s">
        <v>11449</v>
      </c>
      <c r="X7" s="35" t="s">
        <v>11450</v>
      </c>
      <c r="Y7" s="35" t="s">
        <v>11451</v>
      </c>
      <c r="Z7" s="35" t="s">
        <v>11452</v>
      </c>
      <c r="AA7" s="35" t="s">
        <v>11453</v>
      </c>
      <c r="AB7" s="35" t="s">
        <v>11454</v>
      </c>
      <c r="AC7" s="27" t="s">
        <v>3946</v>
      </c>
      <c r="AD7" s="28" t="s">
        <v>3947</v>
      </c>
      <c r="AE7" s="29" t="s">
        <v>3945</v>
      </c>
      <c r="AF7" s="36" t="s">
        <v>3948</v>
      </c>
      <c r="AG7" s="37" t="s">
        <v>3944</v>
      </c>
      <c r="AH7" s="37" t="s">
        <v>3949</v>
      </c>
      <c r="AI7" s="38" t="s">
        <v>3942</v>
      </c>
    </row>
    <row r="8" spans="1:35" x14ac:dyDescent="0.3">
      <c r="A8">
        <v>1</v>
      </c>
      <c r="B8">
        <v>5</v>
      </c>
      <c r="C8" t="s">
        <v>23</v>
      </c>
      <c r="D8" t="s">
        <v>5064</v>
      </c>
      <c r="E8" t="s">
        <v>8540</v>
      </c>
      <c r="F8" t="s">
        <v>24</v>
      </c>
      <c r="G8" s="56">
        <v>368.09140000000008</v>
      </c>
      <c r="H8">
        <v>5432</v>
      </c>
      <c r="I8">
        <v>348</v>
      </c>
      <c r="J8" s="12">
        <v>14.96813353566009</v>
      </c>
      <c r="K8" s="12">
        <v>1.0424886191198786</v>
      </c>
      <c r="L8">
        <v>67</v>
      </c>
      <c r="M8" s="12">
        <v>1351.205284883046</v>
      </c>
      <c r="N8" s="12">
        <v>37770.270504241926</v>
      </c>
      <c r="O8" s="12">
        <v>806791.55513708678</v>
      </c>
      <c r="P8" s="12">
        <v>108166.52596068941</v>
      </c>
      <c r="Q8" s="12">
        <v>73819.74311712198</v>
      </c>
      <c r="R8" s="57">
        <f t="shared" ref="R8:AB8" si="1">G8/G$6</f>
        <v>1.0486144379299333E-2</v>
      </c>
      <c r="S8" s="57">
        <f t="shared" si="1"/>
        <v>0.18200703635449825</v>
      </c>
      <c r="T8" s="57">
        <f t="shared" si="1"/>
        <v>0.15926773455377574</v>
      </c>
      <c r="U8" s="57">
        <f t="shared" si="1"/>
        <v>2.657308327087033E-3</v>
      </c>
      <c r="V8" s="57">
        <f t="shared" si="1"/>
        <v>5.0317350525686509E-4</v>
      </c>
      <c r="W8" s="57">
        <f t="shared" si="1"/>
        <v>4.3281653746770024E-2</v>
      </c>
      <c r="X8" s="57">
        <f t="shared" si="1"/>
        <v>0.10916884990838052</v>
      </c>
      <c r="Y8" s="57">
        <f t="shared" si="1"/>
        <v>0.21005254911888599</v>
      </c>
      <c r="Z8" s="57">
        <f t="shared" si="1"/>
        <v>0.12798040821686529</v>
      </c>
      <c r="AA8" s="57">
        <f t="shared" si="1"/>
        <v>4.9384586569736655E-2</v>
      </c>
      <c r="AB8" s="57">
        <f t="shared" si="1"/>
        <v>0.1197116578419361</v>
      </c>
      <c r="AC8" s="17">
        <f>SUM(R8:AB8)/11</f>
        <v>9.2227372956590156E-2</v>
      </c>
      <c r="AD8" s="12">
        <v>1</v>
      </c>
      <c r="AE8" s="16">
        <f>TRUNC(AD8/(425/10)-0.001)+1</f>
        <v>1</v>
      </c>
      <c r="AF8" s="17">
        <v>9.2227372956590156E-2</v>
      </c>
      <c r="AG8" t="str">
        <f>IF(AF8&lt;='CAV Tier 1 Analysis'!$A$5,"Tier 1", "Tier 2")</f>
        <v>Tier 2</v>
      </c>
      <c r="AH8" t="str">
        <f t="shared" ref="AH8:AH71" si="2">C8&amp;" - "&amp;AG8</f>
        <v>Indiana - Tier 2</v>
      </c>
      <c r="AI8" t="str">
        <f t="shared" ref="AI8:AI71" si="3">D8&amp;" - "&amp;AG8</f>
        <v>Indianapolis, City Of - Tier 2</v>
      </c>
    </row>
    <row r="9" spans="1:35" x14ac:dyDescent="0.3">
      <c r="A9">
        <v>2</v>
      </c>
      <c r="B9">
        <v>5</v>
      </c>
      <c r="C9" t="s">
        <v>23</v>
      </c>
      <c r="D9" t="s">
        <v>4960</v>
      </c>
      <c r="E9" t="s">
        <v>8401</v>
      </c>
      <c r="F9" t="s">
        <v>36</v>
      </c>
      <c r="G9" s="56">
        <v>79.134699999999967</v>
      </c>
      <c r="H9">
        <v>995</v>
      </c>
      <c r="I9">
        <v>165</v>
      </c>
      <c r="J9" s="12">
        <v>12</v>
      </c>
      <c r="K9" s="12">
        <v>1</v>
      </c>
      <c r="L9">
        <v>49</v>
      </c>
      <c r="M9" s="12">
        <v>1136.0599275159966</v>
      </c>
      <c r="N9" s="12">
        <v>10564.599927601019</v>
      </c>
      <c r="O9" s="12">
        <v>184389.13266757637</v>
      </c>
      <c r="P9" s="12">
        <v>149100.46404212737</v>
      </c>
      <c r="Q9">
        <v>0</v>
      </c>
      <c r="R9" s="57">
        <v>2.2543799980454266E-3</v>
      </c>
      <c r="S9" s="57">
        <v>3.3338917741665273E-2</v>
      </c>
      <c r="T9" s="57">
        <v>7.5514874141876437E-2</v>
      </c>
      <c r="U9" s="57">
        <v>2.1303724909371713E-3</v>
      </c>
      <c r="V9" s="57">
        <v>4.8266570591597396E-4</v>
      </c>
      <c r="W9" s="57">
        <v>3.1653746770025838E-2</v>
      </c>
      <c r="X9" s="57">
        <v>9.1786464352568223E-2</v>
      </c>
      <c r="Y9" s="57">
        <v>5.8753117613085826E-2</v>
      </c>
      <c r="Z9" s="57">
        <v>2.9249434155939384E-2</v>
      </c>
      <c r="AA9" s="57">
        <v>6.8073414660209691E-2</v>
      </c>
      <c r="AB9" s="57">
        <v>0</v>
      </c>
      <c r="AC9" s="17">
        <v>3.574885342093357E-2</v>
      </c>
      <c r="AD9" s="12">
        <v>2</v>
      </c>
      <c r="AE9" s="16">
        <v>1</v>
      </c>
      <c r="AF9" s="17">
        <v>0.12797622637752373</v>
      </c>
      <c r="AG9" t="str">
        <f>IF(AF9&lt;='CAV Tier 1 Analysis'!$A$5,"Tier 1", "Tier 2")</f>
        <v>Tier 2</v>
      </c>
      <c r="AH9" t="str">
        <f t="shared" si="2"/>
        <v>Indiana - Tier 2</v>
      </c>
      <c r="AI9" t="str">
        <f t="shared" si="3"/>
        <v>Fort Wayne, City Of - Tier 2</v>
      </c>
    </row>
    <row r="10" spans="1:35" x14ac:dyDescent="0.3">
      <c r="A10">
        <v>3</v>
      </c>
      <c r="B10">
        <v>5</v>
      </c>
      <c r="C10" t="s">
        <v>23</v>
      </c>
      <c r="D10" t="s">
        <v>4133</v>
      </c>
      <c r="E10" t="s">
        <v>8469</v>
      </c>
      <c r="F10" t="s">
        <v>39</v>
      </c>
      <c r="G10" s="56">
        <v>330.68469999999996</v>
      </c>
      <c r="H10">
        <v>450</v>
      </c>
      <c r="I10">
        <v>61</v>
      </c>
      <c r="J10" s="12">
        <v>15.733333333333333</v>
      </c>
      <c r="K10" s="12">
        <v>1.4555555555555555</v>
      </c>
      <c r="L10">
        <v>4</v>
      </c>
      <c r="M10" s="12">
        <v>181.82221496791362</v>
      </c>
      <c r="N10" s="12">
        <v>3310.6120433468668</v>
      </c>
      <c r="O10" s="12">
        <v>156464.95332804701</v>
      </c>
      <c r="P10" s="12">
        <v>88904.23207948971</v>
      </c>
      <c r="Q10" s="12">
        <v>90622.123768692429</v>
      </c>
      <c r="R10" s="57">
        <v>9.4205067225838057E-3</v>
      </c>
      <c r="S10" s="57">
        <v>1.5077902496230524E-2</v>
      </c>
      <c r="T10" s="57">
        <v>2.7917620137299773E-2</v>
      </c>
      <c r="U10" s="57">
        <v>2.7931550436731799E-3</v>
      </c>
      <c r="V10" s="57">
        <v>7.025467497221398E-4</v>
      </c>
      <c r="W10" s="57">
        <v>2.5839793281653748E-3</v>
      </c>
      <c r="X10" s="57">
        <v>1.4690086190389291E-2</v>
      </c>
      <c r="Y10" s="57">
        <v>1.8411371948490376E-2</v>
      </c>
      <c r="Z10" s="57">
        <v>2.4819853989614157E-2</v>
      </c>
      <c r="AA10" s="57">
        <v>4.0590179878210585E-2</v>
      </c>
      <c r="AB10" s="57">
        <v>0.14695966438538111</v>
      </c>
      <c r="AC10" s="17">
        <v>2.7633351533614573E-2</v>
      </c>
      <c r="AD10" s="12">
        <v>3</v>
      </c>
      <c r="AE10" s="16">
        <v>1</v>
      </c>
      <c r="AF10" s="17">
        <v>0.1556095779111383</v>
      </c>
      <c r="AG10" t="str">
        <f>IF(AF10&lt;='CAV Tier 1 Analysis'!$A$5,"Tier 1", "Tier 2")</f>
        <v>Tier 2</v>
      </c>
      <c r="AH10" t="str">
        <f t="shared" si="2"/>
        <v>Indiana - Tier 2</v>
      </c>
      <c r="AI10" t="str">
        <f t="shared" si="3"/>
        <v>Hamilton County* - Tier 2</v>
      </c>
    </row>
    <row r="11" spans="1:35" x14ac:dyDescent="0.3">
      <c r="A11">
        <v>4</v>
      </c>
      <c r="B11">
        <v>5</v>
      </c>
      <c r="C11" t="s">
        <v>23</v>
      </c>
      <c r="D11" t="s">
        <v>5285</v>
      </c>
      <c r="E11" t="s">
        <v>8820</v>
      </c>
      <c r="F11" t="s">
        <v>63</v>
      </c>
      <c r="G11" s="56">
        <v>6.8870999999999984</v>
      </c>
      <c r="H11">
        <v>1168</v>
      </c>
      <c r="I11">
        <v>22</v>
      </c>
      <c r="J11" s="12">
        <v>16</v>
      </c>
      <c r="K11" s="12">
        <v>1</v>
      </c>
      <c r="L11">
        <v>152</v>
      </c>
      <c r="M11" s="12">
        <v>577.3761409011048</v>
      </c>
      <c r="N11" s="12">
        <v>2917.2574462768994</v>
      </c>
      <c r="O11" s="12">
        <v>22710.622082418737</v>
      </c>
      <c r="P11" s="12">
        <v>15562.862539973457</v>
      </c>
      <c r="Q11">
        <v>0</v>
      </c>
      <c r="R11" s="57">
        <v>1.9619889232585277E-4</v>
      </c>
      <c r="S11" s="57">
        <v>3.9135533590216119E-2</v>
      </c>
      <c r="T11" s="57">
        <v>1.0068649885583524E-2</v>
      </c>
      <c r="U11" s="57">
        <v>2.8404966545828949E-3</v>
      </c>
      <c r="V11" s="57">
        <v>4.8266570591597396E-4</v>
      </c>
      <c r="W11" s="57">
        <v>9.8191214470284241E-2</v>
      </c>
      <c r="X11" s="57">
        <v>4.6648344238949882E-2</v>
      </c>
      <c r="Y11" s="57">
        <v>1.6223801281955188E-2</v>
      </c>
      <c r="Z11" s="57">
        <v>3.6025596282710745E-3</v>
      </c>
      <c r="AA11" s="57">
        <v>7.1053916685606417E-3</v>
      </c>
      <c r="AB11" s="57">
        <v>0</v>
      </c>
      <c r="AC11" s="17">
        <v>2.0408623274240492E-2</v>
      </c>
      <c r="AD11" s="12">
        <v>4</v>
      </c>
      <c r="AE11" s="16">
        <v>1</v>
      </c>
      <c r="AF11" s="17">
        <v>0.17601820118537881</v>
      </c>
      <c r="AG11" t="str">
        <f>IF(AF11&lt;='CAV Tier 1 Analysis'!$A$5,"Tier 1", "Tier 2")</f>
        <v>Tier 2</v>
      </c>
      <c r="AH11" t="str">
        <f t="shared" si="2"/>
        <v>Indiana - Tier 2</v>
      </c>
      <c r="AI11" t="str">
        <f t="shared" si="3"/>
        <v>Highland, Town Of - Tier 2</v>
      </c>
    </row>
    <row r="12" spans="1:35" x14ac:dyDescent="0.3">
      <c r="A12">
        <v>5</v>
      </c>
      <c r="B12">
        <v>5</v>
      </c>
      <c r="C12" t="s">
        <v>23</v>
      </c>
      <c r="D12" t="s">
        <v>5138</v>
      </c>
      <c r="E12" t="s">
        <v>8628</v>
      </c>
      <c r="F12" t="s">
        <v>66</v>
      </c>
      <c r="G12" s="56">
        <v>375.61061999999993</v>
      </c>
      <c r="H12">
        <v>917</v>
      </c>
      <c r="I12">
        <v>29</v>
      </c>
      <c r="J12" s="12">
        <v>12.453333333333333</v>
      </c>
      <c r="K12" s="12">
        <v>3.9466666666666668</v>
      </c>
      <c r="L12">
        <v>101</v>
      </c>
      <c r="M12" s="12">
        <v>459.17997989513725</v>
      </c>
      <c r="N12" s="12">
        <v>3285.1748203894676</v>
      </c>
      <c r="O12" s="12">
        <v>48716.135118144928</v>
      </c>
      <c r="P12">
        <v>0</v>
      </c>
      <c r="Q12" s="12">
        <v>7189.835484888863</v>
      </c>
      <c r="R12" s="57">
        <v>1.0700351031613712E-2</v>
      </c>
      <c r="S12" s="57">
        <v>3.0725414642318646E-2</v>
      </c>
      <c r="T12" s="57">
        <v>1.3272311212814645E-2</v>
      </c>
      <c r="U12" s="57">
        <v>2.2108532294836864E-3</v>
      </c>
      <c r="V12" s="57">
        <v>1.9049206526817106E-3</v>
      </c>
      <c r="W12" s="57">
        <v>6.5245478036175711E-2</v>
      </c>
      <c r="X12" s="57">
        <v>3.7098841210086213E-2</v>
      </c>
      <c r="Y12" s="57">
        <v>1.8269907419553338E-2</v>
      </c>
      <c r="Z12" s="57">
        <v>7.7277839851816231E-3</v>
      </c>
      <c r="AA12" s="57">
        <v>0</v>
      </c>
      <c r="AB12" s="57">
        <v>1.1659578984733574E-2</v>
      </c>
      <c r="AC12" s="17">
        <v>1.8074130945876624E-2</v>
      </c>
      <c r="AD12" s="12">
        <v>5</v>
      </c>
      <c r="AE12" s="16">
        <v>1</v>
      </c>
      <c r="AF12" s="17">
        <v>0.19409233213125543</v>
      </c>
      <c r="AG12" t="str">
        <f>IF(AF12&lt;='CAV Tier 1 Analysis'!$A$5,"Tier 1", "Tier 2")</f>
        <v>Tier 2</v>
      </c>
      <c r="AH12" t="str">
        <f t="shared" si="2"/>
        <v>Indiana - Tier 2</v>
      </c>
      <c r="AI12" t="str">
        <f t="shared" si="3"/>
        <v>Vigo County * - Tier 2</v>
      </c>
    </row>
    <row r="13" spans="1:35" x14ac:dyDescent="0.3">
      <c r="A13">
        <v>6</v>
      </c>
      <c r="B13">
        <v>5</v>
      </c>
      <c r="C13" t="s">
        <v>23</v>
      </c>
      <c r="D13" t="s">
        <v>5136</v>
      </c>
      <c r="E13" t="s">
        <v>8624</v>
      </c>
      <c r="F13" t="s">
        <v>60</v>
      </c>
      <c r="G13" s="56">
        <v>40.870779999999975</v>
      </c>
      <c r="H13">
        <v>596</v>
      </c>
      <c r="I13">
        <v>93</v>
      </c>
      <c r="J13" s="12">
        <v>14</v>
      </c>
      <c r="K13" s="12">
        <v>2.0147058823529411</v>
      </c>
      <c r="L13">
        <v>18</v>
      </c>
      <c r="M13" s="12">
        <v>359.21217701252556</v>
      </c>
      <c r="N13" s="12">
        <v>2774.9331055463449</v>
      </c>
      <c r="O13" s="12">
        <v>113795.70388808574</v>
      </c>
      <c r="P13" s="12">
        <v>84734.232814869785</v>
      </c>
      <c r="Q13">
        <v>0</v>
      </c>
      <c r="R13" s="57">
        <v>1.1643219590965156E-3</v>
      </c>
      <c r="S13" s="57">
        <v>1.9969844195007538E-2</v>
      </c>
      <c r="T13" s="57">
        <v>4.2562929061784896E-2</v>
      </c>
      <c r="U13" s="57">
        <v>2.4854345727600333E-3</v>
      </c>
      <c r="V13" s="57">
        <v>9.7242943691894755E-4</v>
      </c>
      <c r="W13" s="57">
        <v>1.1627906976744186E-2</v>
      </c>
      <c r="X13" s="57">
        <v>2.9022074348190006E-2</v>
      </c>
      <c r="Y13" s="57">
        <v>1.5432290123231546E-2</v>
      </c>
      <c r="Z13" s="57">
        <v>1.8051280462954459E-2</v>
      </c>
      <c r="AA13" s="57">
        <v>3.8686322027083865E-2</v>
      </c>
      <c r="AB13" s="57">
        <v>0</v>
      </c>
      <c r="AC13" s="17">
        <v>1.6361348469433819E-2</v>
      </c>
      <c r="AD13" s="12">
        <v>6</v>
      </c>
      <c r="AE13" s="16">
        <v>1</v>
      </c>
      <c r="AF13" s="17">
        <v>0.21045368060068925</v>
      </c>
      <c r="AG13" t="str">
        <f>IF(AF13&lt;='CAV Tier 1 Analysis'!$A$5,"Tier 1", "Tier 2")</f>
        <v>Tier 2</v>
      </c>
      <c r="AH13" t="str">
        <f t="shared" si="2"/>
        <v>Indiana - Tier 2</v>
      </c>
      <c r="AI13" t="str">
        <f t="shared" si="3"/>
        <v>Evansville, City Of - Tier 2</v>
      </c>
    </row>
    <row r="14" spans="1:35" x14ac:dyDescent="0.3">
      <c r="A14">
        <v>7</v>
      </c>
      <c r="B14">
        <v>5</v>
      </c>
      <c r="C14" t="s">
        <v>23</v>
      </c>
      <c r="D14" t="s">
        <v>5044</v>
      </c>
      <c r="E14" t="s">
        <v>8519</v>
      </c>
      <c r="F14" t="s">
        <v>70</v>
      </c>
      <c r="G14" s="56">
        <v>23.651170000000008</v>
      </c>
      <c r="H14">
        <v>2242</v>
      </c>
      <c r="I14">
        <v>18</v>
      </c>
      <c r="J14" s="12">
        <v>16</v>
      </c>
      <c r="K14" s="12">
        <v>1</v>
      </c>
      <c r="L14">
        <v>5</v>
      </c>
      <c r="M14" s="12">
        <v>419.9851795915381</v>
      </c>
      <c r="N14" s="12">
        <v>3436.8296332995296</v>
      </c>
      <c r="O14" s="12">
        <v>74971.243940811808</v>
      </c>
      <c r="P14" s="12">
        <v>50424.795961827011</v>
      </c>
      <c r="Q14">
        <v>0</v>
      </c>
      <c r="R14" s="57">
        <v>6.7377174082130966E-4</v>
      </c>
      <c r="S14" s="57">
        <v>7.512146088121964E-2</v>
      </c>
      <c r="T14" s="57">
        <v>8.2379862700228835E-3</v>
      </c>
      <c r="U14" s="57">
        <v>2.8404966545828949E-3</v>
      </c>
      <c r="V14" s="57">
        <v>4.8266570591597396E-4</v>
      </c>
      <c r="W14" s="57">
        <v>3.2299741602067182E-3</v>
      </c>
      <c r="X14" s="57">
        <v>3.3932148983965349E-2</v>
      </c>
      <c r="Y14" s="57">
        <v>1.9113308316942426E-2</v>
      </c>
      <c r="Z14" s="57">
        <v>1.1892601432151786E-2</v>
      </c>
      <c r="AA14" s="57">
        <v>2.3021980962420491E-2</v>
      </c>
      <c r="AB14" s="57">
        <v>0</v>
      </c>
      <c r="AC14" s="17">
        <v>1.6231490464386319E-2</v>
      </c>
      <c r="AD14" s="12">
        <v>7</v>
      </c>
      <c r="AE14" s="16">
        <v>1</v>
      </c>
      <c r="AF14" s="17">
        <v>0.22668517106507557</v>
      </c>
      <c r="AG14" t="str">
        <f>IF(AF14&lt;='CAV Tier 1 Analysis'!$A$5,"Tier 1", "Tier 2")</f>
        <v>Tier 2</v>
      </c>
      <c r="AH14" t="str">
        <f t="shared" si="2"/>
        <v>Indiana - Tier 2</v>
      </c>
      <c r="AI14" t="str">
        <f t="shared" si="3"/>
        <v>Hammond, City Of - Tier 2</v>
      </c>
    </row>
    <row r="15" spans="1:35" x14ac:dyDescent="0.3">
      <c r="A15">
        <v>8</v>
      </c>
      <c r="B15">
        <v>5</v>
      </c>
      <c r="C15" t="s">
        <v>23</v>
      </c>
      <c r="D15" t="s">
        <v>5048</v>
      </c>
      <c r="E15" t="s">
        <v>8523</v>
      </c>
      <c r="F15" t="s">
        <v>88</v>
      </c>
      <c r="G15" s="56">
        <v>7.5887200000000021</v>
      </c>
      <c r="H15">
        <v>723</v>
      </c>
      <c r="I15">
        <v>5</v>
      </c>
      <c r="J15" s="12">
        <v>16</v>
      </c>
      <c r="K15" s="12">
        <v>1</v>
      </c>
      <c r="L15">
        <v>118</v>
      </c>
      <c r="M15" s="12">
        <v>527.3761266722189</v>
      </c>
      <c r="N15" s="12">
        <v>354.74064148406836</v>
      </c>
      <c r="O15" s="12">
        <v>22412.496626952521</v>
      </c>
      <c r="P15" s="12">
        <v>14536.390978596526</v>
      </c>
      <c r="Q15">
        <v>0</v>
      </c>
      <c r="R15" s="57">
        <v>2.1618656011543989E-4</v>
      </c>
      <c r="S15" s="57">
        <v>2.4225163343943708E-2</v>
      </c>
      <c r="T15" s="57">
        <v>2.2883295194508009E-3</v>
      </c>
      <c r="U15" s="57">
        <v>2.8404966545828949E-3</v>
      </c>
      <c r="V15" s="57">
        <v>4.8266570591597396E-4</v>
      </c>
      <c r="W15" s="57">
        <v>7.6227390180878554E-2</v>
      </c>
      <c r="X15" s="57">
        <v>4.2608658996568231E-2</v>
      </c>
      <c r="Y15" s="57">
        <v>1.9728261149580279E-3</v>
      </c>
      <c r="Z15" s="57">
        <v>3.5552683332054956E-3</v>
      </c>
      <c r="AA15" s="57">
        <v>6.6367450772610876E-3</v>
      </c>
      <c r="AB15" s="57">
        <v>0</v>
      </c>
      <c r="AC15" s="17">
        <v>1.4641248226080018E-2</v>
      </c>
      <c r="AD15" s="12">
        <v>8</v>
      </c>
      <c r="AE15" s="16">
        <v>1</v>
      </c>
      <c r="AF15" s="17">
        <v>0.24132641929115559</v>
      </c>
      <c r="AG15" t="str">
        <f>IF(AF15&lt;='CAV Tier 1 Analysis'!$A$5,"Tier 1", "Tier 2")</f>
        <v>Tier 2</v>
      </c>
      <c r="AH15" t="str">
        <f t="shared" si="2"/>
        <v>Indiana - Tier 2</v>
      </c>
      <c r="AI15" t="str">
        <f t="shared" si="3"/>
        <v>Munster, Town Of - Tier 2</v>
      </c>
    </row>
    <row r="16" spans="1:35" x14ac:dyDescent="0.3">
      <c r="A16">
        <v>9</v>
      </c>
      <c r="B16">
        <v>5</v>
      </c>
      <c r="C16" t="s">
        <v>23</v>
      </c>
      <c r="D16" t="s">
        <v>4045</v>
      </c>
      <c r="E16" t="s">
        <v>8739</v>
      </c>
      <c r="F16" t="s">
        <v>87</v>
      </c>
      <c r="G16" s="56">
        <v>344.11675000000002</v>
      </c>
      <c r="H16">
        <v>493</v>
      </c>
      <c r="I16">
        <v>68</v>
      </c>
      <c r="J16" s="12">
        <v>14.545454545454545</v>
      </c>
      <c r="K16" s="12">
        <v>2.8333333333333335</v>
      </c>
      <c r="L16">
        <v>47</v>
      </c>
      <c r="M16" s="12">
        <v>205.0115006316897</v>
      </c>
      <c r="N16" s="12">
        <v>1454.4796996146138</v>
      </c>
      <c r="O16" s="12">
        <v>52968.532184864074</v>
      </c>
      <c r="P16">
        <v>0</v>
      </c>
      <c r="Q16" s="12">
        <v>14539.522458890278</v>
      </c>
      <c r="R16" s="57">
        <v>9.8031573783990949E-3</v>
      </c>
      <c r="S16" s="57">
        <v>1.651867984587033E-2</v>
      </c>
      <c r="T16" s="57">
        <v>3.1121281464530894E-2</v>
      </c>
      <c r="U16" s="57">
        <v>2.5822696859844501E-3</v>
      </c>
      <c r="V16" s="57">
        <v>1.367552833428593E-3</v>
      </c>
      <c r="W16" s="57">
        <v>3.0361757105943153E-2</v>
      </c>
      <c r="X16" s="57">
        <v>1.6563633958765915E-2</v>
      </c>
      <c r="Y16" s="57">
        <v>8.0888265947528497E-3</v>
      </c>
      <c r="Z16" s="57">
        <v>8.4023367975328191E-3</v>
      </c>
      <c r="AA16" s="57">
        <v>0</v>
      </c>
      <c r="AB16" s="57">
        <v>2.3578385189207057E-2</v>
      </c>
      <c r="AC16" s="17">
        <v>1.3489807350401378E-2</v>
      </c>
      <c r="AD16" s="12">
        <v>9</v>
      </c>
      <c r="AE16" s="16">
        <v>1</v>
      </c>
      <c r="AF16" s="17">
        <v>0.25481622664155695</v>
      </c>
      <c r="AG16" t="str">
        <f>IF(AF16&lt;='CAV Tier 1 Analysis'!$A$5,"Tier 1", "Tier 2")</f>
        <v>Tier 2</v>
      </c>
      <c r="AH16" t="str">
        <f t="shared" si="2"/>
        <v>Indiana - Tier 2</v>
      </c>
      <c r="AI16" t="str">
        <f t="shared" si="3"/>
        <v>Clark County * - Tier 2</v>
      </c>
    </row>
    <row r="17" spans="1:35" x14ac:dyDescent="0.3">
      <c r="A17">
        <v>10</v>
      </c>
      <c r="B17">
        <v>5</v>
      </c>
      <c r="C17" t="s">
        <v>23</v>
      </c>
      <c r="D17" t="s">
        <v>5226</v>
      </c>
      <c r="E17" t="s">
        <v>8741</v>
      </c>
      <c r="F17" t="s">
        <v>69</v>
      </c>
      <c r="G17" s="56">
        <v>447.41745000000009</v>
      </c>
      <c r="H17">
        <v>165</v>
      </c>
      <c r="I17">
        <v>27</v>
      </c>
      <c r="J17" s="12">
        <v>11.348314606741573</v>
      </c>
      <c r="K17" s="12">
        <v>3.1123595505617976</v>
      </c>
      <c r="L17">
        <v>18</v>
      </c>
      <c r="M17" s="12">
        <v>114.63274000600555</v>
      </c>
      <c r="N17" s="12">
        <v>1095.6357123979005</v>
      </c>
      <c r="O17" s="12">
        <v>89312.47272958266</v>
      </c>
      <c r="P17">
        <v>0</v>
      </c>
      <c r="Q17" s="12">
        <v>42598.978543288569</v>
      </c>
      <c r="R17" s="57">
        <v>1.2745975533571118E-2</v>
      </c>
      <c r="S17" s="57">
        <v>5.5285642486178586E-3</v>
      </c>
      <c r="T17" s="57">
        <v>1.2356979405034324E-2</v>
      </c>
      <c r="U17" s="57">
        <v>2.0146781047252274E-3</v>
      </c>
      <c r="V17" s="57">
        <v>1.5022292195362335E-3</v>
      </c>
      <c r="W17" s="57">
        <v>1.1627906976744186E-2</v>
      </c>
      <c r="X17" s="57">
        <v>9.2616011262753525E-3</v>
      </c>
      <c r="Y17" s="57">
        <v>6.0931804623697051E-3</v>
      </c>
      <c r="Z17" s="57">
        <v>1.4167533913821716E-2</v>
      </c>
      <c r="AA17" s="57">
        <v>0</v>
      </c>
      <c r="AB17" s="57">
        <v>6.9081713488208046E-2</v>
      </c>
      <c r="AC17" s="17">
        <v>1.3125487498082161E-2</v>
      </c>
      <c r="AD17" s="12">
        <v>10</v>
      </c>
      <c r="AE17" s="16">
        <v>1</v>
      </c>
      <c r="AF17" s="17">
        <v>0.26794171413963913</v>
      </c>
      <c r="AG17" t="str">
        <f>IF(AF17&lt;='CAV Tier 1 Analysis'!$A$5,"Tier 1", "Tier 2")</f>
        <v>Tier 2</v>
      </c>
      <c r="AH17" t="str">
        <f t="shared" si="2"/>
        <v>Indiana - Tier 2</v>
      </c>
      <c r="AI17" t="str">
        <f t="shared" si="3"/>
        <v>Tippecanoe County * - Tier 2</v>
      </c>
    </row>
    <row r="18" spans="1:35" x14ac:dyDescent="0.3">
      <c r="A18">
        <v>11</v>
      </c>
      <c r="B18">
        <v>5</v>
      </c>
      <c r="C18" t="s">
        <v>23</v>
      </c>
      <c r="D18" t="s">
        <v>5135</v>
      </c>
      <c r="E18" t="s">
        <v>8623</v>
      </c>
      <c r="F18" t="s">
        <v>86</v>
      </c>
      <c r="G18" s="56">
        <v>189.92830999999998</v>
      </c>
      <c r="H18">
        <v>519</v>
      </c>
      <c r="I18">
        <v>53</v>
      </c>
      <c r="J18" s="12">
        <v>14.214285714285714</v>
      </c>
      <c r="K18" s="12">
        <v>2.5714285714285716</v>
      </c>
      <c r="L18">
        <v>14</v>
      </c>
      <c r="M18" s="12">
        <v>163.90063745631178</v>
      </c>
      <c r="N18" s="12">
        <v>7117.1922129518389</v>
      </c>
      <c r="O18" s="12">
        <v>61220.587120841468</v>
      </c>
      <c r="P18">
        <v>0</v>
      </c>
      <c r="Q18" s="12">
        <v>9680.8534377833785</v>
      </c>
      <c r="R18" s="57">
        <v>5.4106552893556344E-3</v>
      </c>
      <c r="S18" s="57">
        <v>1.7389847545652537E-2</v>
      </c>
      <c r="T18" s="57">
        <v>2.4256292906178489E-2</v>
      </c>
      <c r="U18" s="57">
        <v>2.5234769386696253E-3</v>
      </c>
      <c r="V18" s="57">
        <v>1.2411403866410761E-3</v>
      </c>
      <c r="W18" s="57">
        <v>9.0439276485788107E-3</v>
      </c>
      <c r="X18" s="57">
        <v>1.3242135958567327E-2</v>
      </c>
      <c r="Y18" s="57">
        <v>3.9580981204032403E-2</v>
      </c>
      <c r="Z18" s="57">
        <v>9.7113506966122858E-3</v>
      </c>
      <c r="AA18" s="57">
        <v>0</v>
      </c>
      <c r="AB18" s="57">
        <v>1.5699201398237501E-2</v>
      </c>
      <c r="AC18" s="17">
        <v>1.2554455452047791E-2</v>
      </c>
      <c r="AD18" s="12">
        <v>11</v>
      </c>
      <c r="AE18" s="16">
        <v>1</v>
      </c>
      <c r="AF18" s="17">
        <v>0.28049616959168694</v>
      </c>
      <c r="AG18" t="str">
        <f>IF(AF18&lt;='CAV Tier 1 Analysis'!$A$5,"Tier 1", "Tier 2")</f>
        <v>Tier 2</v>
      </c>
      <c r="AH18" t="str">
        <f t="shared" si="2"/>
        <v>Indiana - Tier 2</v>
      </c>
      <c r="AI18" t="str">
        <f t="shared" si="3"/>
        <v>Vanderburgh County * - Tier 2</v>
      </c>
    </row>
    <row r="19" spans="1:35" x14ac:dyDescent="0.3">
      <c r="A19">
        <v>12</v>
      </c>
      <c r="B19">
        <v>5</v>
      </c>
      <c r="C19" t="s">
        <v>23</v>
      </c>
      <c r="D19" t="s">
        <v>4193</v>
      </c>
      <c r="E19" t="s">
        <v>8405</v>
      </c>
      <c r="F19" t="s">
        <v>96</v>
      </c>
      <c r="G19" s="56">
        <v>26.414410000000004</v>
      </c>
      <c r="H19">
        <v>569</v>
      </c>
      <c r="I19">
        <v>11</v>
      </c>
      <c r="J19" s="12">
        <v>8</v>
      </c>
      <c r="K19" s="12">
        <v>4</v>
      </c>
      <c r="L19">
        <v>82</v>
      </c>
      <c r="M19" s="12">
        <v>206.78254937361837</v>
      </c>
      <c r="N19" s="12">
        <v>3001.7402905493195</v>
      </c>
      <c r="O19" s="12">
        <v>35896.451194363552</v>
      </c>
      <c r="P19" s="12">
        <v>31696.362229471037</v>
      </c>
      <c r="Q19" s="12">
        <v>1070.1499811792237</v>
      </c>
      <c r="R19" s="57">
        <v>7.5249059596069906E-4</v>
      </c>
      <c r="S19" s="57">
        <v>1.9065170045233708E-2</v>
      </c>
      <c r="T19" s="57">
        <v>5.0343249427917619E-3</v>
      </c>
      <c r="U19" s="57">
        <v>1.4202483272914475E-3</v>
      </c>
      <c r="V19" s="57">
        <v>1.9306628236638959E-3</v>
      </c>
      <c r="W19" s="57">
        <v>5.2971576227390182E-2</v>
      </c>
      <c r="X19" s="57">
        <v>1.6706723507371974E-2</v>
      </c>
      <c r="Y19" s="57">
        <v>1.6693637387424506E-2</v>
      </c>
      <c r="Z19" s="57">
        <v>5.694212399894082E-3</v>
      </c>
      <c r="AA19" s="57">
        <v>1.447131384284191E-2</v>
      </c>
      <c r="AB19" s="57">
        <v>1.7354358465217618E-3</v>
      </c>
      <c r="AC19" s="17">
        <v>1.2406890540580539E-2</v>
      </c>
      <c r="AD19" s="12">
        <v>12</v>
      </c>
      <c r="AE19" s="16">
        <v>1</v>
      </c>
      <c r="AF19" s="17">
        <v>0.29290306013226747</v>
      </c>
      <c r="AG19" t="str">
        <f>IF(AF19&lt;='CAV Tier 1 Analysis'!$A$5,"Tier 1", "Tier 2")</f>
        <v>Tier 2</v>
      </c>
      <c r="AH19" t="str">
        <f t="shared" si="2"/>
        <v>Indiana - Tier 2</v>
      </c>
      <c r="AI19" t="str">
        <f t="shared" si="3"/>
        <v>Columbus, City Of - Tier 2</v>
      </c>
    </row>
    <row r="20" spans="1:35" x14ac:dyDescent="0.3">
      <c r="A20">
        <v>13</v>
      </c>
      <c r="B20">
        <v>5</v>
      </c>
      <c r="C20" t="s">
        <v>23</v>
      </c>
      <c r="D20" t="s">
        <v>5168</v>
      </c>
      <c r="E20" t="s">
        <v>8664</v>
      </c>
      <c r="F20" t="s">
        <v>74</v>
      </c>
      <c r="G20" s="56">
        <v>564.85833999999988</v>
      </c>
      <c r="H20">
        <v>259</v>
      </c>
      <c r="I20">
        <v>35</v>
      </c>
      <c r="J20" s="12">
        <v>11.991452991452991</v>
      </c>
      <c r="K20" s="12">
        <v>1.8632478632478633</v>
      </c>
      <c r="L20">
        <v>5</v>
      </c>
      <c r="M20" s="12">
        <v>113.86398657050896</v>
      </c>
      <c r="N20" s="12">
        <v>3610.5635882243441</v>
      </c>
      <c r="O20" s="12">
        <v>152243.59893571757</v>
      </c>
      <c r="P20">
        <v>0</v>
      </c>
      <c r="Q20" s="12">
        <v>21900.216966964421</v>
      </c>
      <c r="R20" s="57">
        <v>1.6091617753338842E-2</v>
      </c>
      <c r="S20" s="57">
        <v>8.678170547830457E-3</v>
      </c>
      <c r="T20" s="57">
        <v>1.6018306636155607E-2</v>
      </c>
      <c r="U20" s="57">
        <v>2.1288551316131421E-3</v>
      </c>
      <c r="V20" s="57">
        <v>8.9932584521096E-4</v>
      </c>
      <c r="W20" s="57">
        <v>3.2299741602067182E-3</v>
      </c>
      <c r="X20" s="57">
        <v>9.1994907057824787E-3</v>
      </c>
      <c r="Y20" s="57">
        <v>2.0079498381595642E-2</v>
      </c>
      <c r="Z20" s="57">
        <v>2.4150225440680496E-2</v>
      </c>
      <c r="AA20" s="57">
        <v>0</v>
      </c>
      <c r="AB20" s="57">
        <v>3.5515042040363327E-2</v>
      </c>
      <c r="AC20" s="17">
        <v>1.2362773331161607E-2</v>
      </c>
      <c r="AD20" s="12">
        <v>13</v>
      </c>
      <c r="AE20" s="16">
        <v>1</v>
      </c>
      <c r="AF20" s="17">
        <v>0.30526583346342906</v>
      </c>
      <c r="AG20" t="str">
        <f>IF(AF20&lt;='CAV Tier 1 Analysis'!$A$5,"Tier 1", "Tier 2")</f>
        <v>Tier 2</v>
      </c>
      <c r="AH20" t="str">
        <f t="shared" si="2"/>
        <v>Indiana - Tier 2</v>
      </c>
      <c r="AI20" t="str">
        <f t="shared" si="3"/>
        <v>Allen County * - Tier 2</v>
      </c>
    </row>
    <row r="21" spans="1:35" x14ac:dyDescent="0.3">
      <c r="A21">
        <v>14</v>
      </c>
      <c r="B21">
        <v>5</v>
      </c>
      <c r="C21" t="s">
        <v>23</v>
      </c>
      <c r="D21" t="s">
        <v>4218</v>
      </c>
      <c r="E21" t="s">
        <v>8414</v>
      </c>
      <c r="F21" t="s">
        <v>126</v>
      </c>
      <c r="G21" s="56">
        <v>370.72823999999991</v>
      </c>
      <c r="H21">
        <v>259</v>
      </c>
      <c r="I21">
        <v>35</v>
      </c>
      <c r="J21" s="12">
        <v>11.470588235294118</v>
      </c>
      <c r="K21" s="12">
        <v>5.7647058823529411</v>
      </c>
      <c r="L21">
        <v>103</v>
      </c>
      <c r="M21" s="12">
        <v>247.02283268196666</v>
      </c>
      <c r="N21" s="12">
        <v>32.748815225142707</v>
      </c>
      <c r="O21" s="12">
        <v>17194.29472014408</v>
      </c>
      <c r="P21">
        <v>0</v>
      </c>
      <c r="Q21">
        <v>0</v>
      </c>
      <c r="R21" s="57">
        <v>1.056126236615018E-2</v>
      </c>
      <c r="S21" s="57">
        <v>8.678170547830457E-3</v>
      </c>
      <c r="T21" s="57">
        <v>1.6018306636155607E-2</v>
      </c>
      <c r="U21" s="57">
        <v>2.0363854692781783E-3</v>
      </c>
      <c r="V21" s="57">
        <v>2.7824258341038501E-3</v>
      </c>
      <c r="W21" s="57">
        <v>6.6537467700258396E-2</v>
      </c>
      <c r="X21" s="57">
        <v>1.9957884154763923E-2</v>
      </c>
      <c r="Y21" s="57">
        <v>1.8212663099386706E-4</v>
      </c>
      <c r="Z21" s="57">
        <v>2.7275110197592803E-3</v>
      </c>
      <c r="AA21" s="57">
        <v>0</v>
      </c>
      <c r="AB21" s="57">
        <v>0</v>
      </c>
      <c r="AC21" s="17">
        <v>1.177104912357216E-2</v>
      </c>
      <c r="AD21" s="12">
        <v>14</v>
      </c>
      <c r="AE21" s="16">
        <v>1</v>
      </c>
      <c r="AF21" s="17">
        <v>0.31703688258700125</v>
      </c>
      <c r="AG21" t="str">
        <f>IF(AF21&lt;='CAV Tier 1 Analysis'!$A$5,"Tier 1", "Tier 2")</f>
        <v>Tier 2</v>
      </c>
      <c r="AH21" t="str">
        <f t="shared" si="2"/>
        <v>Indiana - Tier 2</v>
      </c>
      <c r="AI21" t="str">
        <f t="shared" si="3"/>
        <v>Carroll County * - Tier 2</v>
      </c>
    </row>
    <row r="22" spans="1:35" x14ac:dyDescent="0.3">
      <c r="A22">
        <v>15</v>
      </c>
      <c r="B22">
        <v>5</v>
      </c>
      <c r="C22" t="s">
        <v>23</v>
      </c>
      <c r="D22" t="s">
        <v>5016</v>
      </c>
      <c r="E22" t="s">
        <v>8481</v>
      </c>
      <c r="F22" t="s">
        <v>117</v>
      </c>
      <c r="G22" s="56">
        <v>16.308870000000006</v>
      </c>
      <c r="H22">
        <v>188</v>
      </c>
      <c r="I22">
        <v>94</v>
      </c>
      <c r="J22" s="12">
        <v>11</v>
      </c>
      <c r="K22" s="12">
        <v>3</v>
      </c>
      <c r="L22">
        <v>24</v>
      </c>
      <c r="M22" s="12">
        <v>248.99988349897927</v>
      </c>
      <c r="N22" s="12">
        <v>1071.8799586735513</v>
      </c>
      <c r="O22" s="12">
        <v>39731.970266678698</v>
      </c>
      <c r="P22" s="12">
        <v>34909.930669072099</v>
      </c>
      <c r="Q22">
        <v>0</v>
      </c>
      <c r="R22" s="57">
        <v>4.6460516459559642E-4</v>
      </c>
      <c r="S22" s="57">
        <v>6.2992125984251968E-3</v>
      </c>
      <c r="T22" s="57">
        <v>4.3020594965675056E-2</v>
      </c>
      <c r="U22" s="57">
        <v>1.9528414500257403E-3</v>
      </c>
      <c r="V22" s="57">
        <v>1.4479971177479218E-3</v>
      </c>
      <c r="W22" s="57">
        <v>1.5503875968992248E-2</v>
      </c>
      <c r="X22" s="57">
        <v>2.0117617369485898E-2</v>
      </c>
      <c r="Y22" s="57">
        <v>5.9610671213895386E-3</v>
      </c>
      <c r="Z22" s="57">
        <v>6.3026363397245605E-3</v>
      </c>
      <c r="AA22" s="57">
        <v>1.5938502951429241E-2</v>
      </c>
      <c r="AB22" s="57">
        <v>0</v>
      </c>
      <c r="AC22" s="17">
        <v>1.0637177367953726E-2</v>
      </c>
      <c r="AD22" s="12">
        <v>15</v>
      </c>
      <c r="AE22" s="16">
        <v>1</v>
      </c>
      <c r="AF22" s="17">
        <v>0.32767405995495497</v>
      </c>
      <c r="AG22" t="str">
        <f>IF(AF22&lt;='CAV Tier 1 Analysis'!$A$5,"Tier 1", "Tier 2")</f>
        <v>Tier 2</v>
      </c>
      <c r="AH22" t="str">
        <f t="shared" si="2"/>
        <v>Indiana - Tier 2</v>
      </c>
      <c r="AI22" t="str">
        <f t="shared" si="3"/>
        <v>Kokomo, City Of - Tier 2</v>
      </c>
    </row>
    <row r="23" spans="1:35" x14ac:dyDescent="0.3">
      <c r="A23">
        <v>16</v>
      </c>
      <c r="B23">
        <v>5</v>
      </c>
      <c r="C23" t="s">
        <v>23</v>
      </c>
      <c r="D23" t="s">
        <v>5218</v>
      </c>
      <c r="E23" t="s">
        <v>8728</v>
      </c>
      <c r="F23" t="s">
        <v>81</v>
      </c>
      <c r="G23" s="56">
        <v>366.48847999999998</v>
      </c>
      <c r="H23">
        <v>150</v>
      </c>
      <c r="I23">
        <v>2</v>
      </c>
      <c r="J23" s="12">
        <v>11.367647058823529</v>
      </c>
      <c r="K23" s="12">
        <v>2.6911764705882355</v>
      </c>
      <c r="L23">
        <v>0</v>
      </c>
      <c r="M23" s="12">
        <v>15.458081083476348</v>
      </c>
      <c r="N23" s="12">
        <v>1264.7651559465335</v>
      </c>
      <c r="O23" s="12">
        <v>92661.633280974638</v>
      </c>
      <c r="P23" s="12">
        <v>30110.295329693399</v>
      </c>
      <c r="Q23" s="12">
        <v>32997.111912358348</v>
      </c>
      <c r="R23" s="57">
        <v>1.044048058343649E-2</v>
      </c>
      <c r="S23" s="57">
        <v>5.0259674987435084E-3</v>
      </c>
      <c r="T23" s="57">
        <v>9.1533180778032041E-4</v>
      </c>
      <c r="U23" s="57">
        <v>2.0181102150667075E-3</v>
      </c>
      <c r="V23" s="57">
        <v>1.2989385909209299E-3</v>
      </c>
      <c r="W23" s="57">
        <v>0</v>
      </c>
      <c r="X23" s="57">
        <v>1.2489152851557054E-3</v>
      </c>
      <c r="Y23" s="57">
        <v>7.0337633672355624E-3</v>
      </c>
      <c r="Z23" s="57">
        <v>1.4698807365832671E-2</v>
      </c>
      <c r="AA23" s="57">
        <v>1.3747178003017224E-2</v>
      </c>
      <c r="AB23" s="57">
        <v>5.3510603047711082E-2</v>
      </c>
      <c r="AC23" s="17">
        <v>9.9943723422636563E-3</v>
      </c>
      <c r="AD23" s="12">
        <v>16</v>
      </c>
      <c r="AE23" s="16">
        <v>1</v>
      </c>
      <c r="AF23" s="17">
        <v>0.3376684322972186</v>
      </c>
      <c r="AG23" t="str">
        <f>IF(AF23&lt;='CAV Tier 1 Analysis'!$A$5,"Tier 1", "Tier 2")</f>
        <v>Tier 2</v>
      </c>
      <c r="AH23" t="str">
        <f t="shared" si="2"/>
        <v>Indiana - Tier 2</v>
      </c>
      <c r="AI23" t="str">
        <f t="shared" si="3"/>
        <v>Hendricks County * - Tier 2</v>
      </c>
    </row>
    <row r="24" spans="1:35" x14ac:dyDescent="0.3">
      <c r="A24">
        <v>17</v>
      </c>
      <c r="B24">
        <v>5</v>
      </c>
      <c r="C24" t="s">
        <v>23</v>
      </c>
      <c r="D24" t="s">
        <v>4819</v>
      </c>
      <c r="E24" t="s">
        <v>8498</v>
      </c>
      <c r="F24" t="s">
        <v>90</v>
      </c>
      <c r="G24" s="56">
        <v>287.15521000000007</v>
      </c>
      <c r="H24">
        <v>311</v>
      </c>
      <c r="I24">
        <v>2</v>
      </c>
      <c r="J24" s="12">
        <v>13.078125</v>
      </c>
      <c r="K24" s="12">
        <v>2.453125</v>
      </c>
      <c r="L24">
        <v>20</v>
      </c>
      <c r="M24" s="12">
        <v>100.13237983737082</v>
      </c>
      <c r="N24" s="12">
        <v>1641.3337538371061</v>
      </c>
      <c r="O24" s="12">
        <v>74693.429704305498</v>
      </c>
      <c r="P24" s="12">
        <v>5735.9736623718927</v>
      </c>
      <c r="Q24" s="12">
        <v>25280.310836933</v>
      </c>
      <c r="R24" s="57">
        <v>8.1804437466564545E-3</v>
      </c>
      <c r="S24" s="57">
        <v>1.0420505947394873E-2</v>
      </c>
      <c r="T24" s="57">
        <v>9.1533180778032041E-4</v>
      </c>
      <c r="U24" s="57">
        <v>2.3217731444198078E-3</v>
      </c>
      <c r="V24" s="57">
        <v>1.1840393098251237E-3</v>
      </c>
      <c r="W24" s="57">
        <v>1.2919896640826873E-2</v>
      </c>
      <c r="X24" s="57">
        <v>8.0900636400197679E-3</v>
      </c>
      <c r="Y24" s="57">
        <v>9.127981725988275E-3</v>
      </c>
      <c r="Z24" s="57">
        <v>1.1848532082181343E-2</v>
      </c>
      <c r="AA24" s="57">
        <v>2.618820243834784E-3</v>
      </c>
      <c r="AB24" s="57">
        <v>4.099645695389547E-2</v>
      </c>
      <c r="AC24" s="17">
        <v>9.8748950220748262E-3</v>
      </c>
      <c r="AD24" s="12">
        <v>17</v>
      </c>
      <c r="AE24" s="16">
        <v>1</v>
      </c>
      <c r="AF24" s="17">
        <v>0.34754332731929344</v>
      </c>
      <c r="AG24" t="str">
        <f>IF(AF24&lt;='CAV Tier 1 Analysis'!$A$5,"Tier 1", "Tier 2")</f>
        <v>Tier 2</v>
      </c>
      <c r="AH24" t="str">
        <f t="shared" si="2"/>
        <v>Indiana - Tier 2</v>
      </c>
      <c r="AI24" t="str">
        <f t="shared" si="3"/>
        <v>Johnson County * - Tier 2</v>
      </c>
    </row>
    <row r="25" spans="1:35" x14ac:dyDescent="0.3">
      <c r="A25">
        <v>18</v>
      </c>
      <c r="B25">
        <v>5</v>
      </c>
      <c r="C25" t="s">
        <v>23</v>
      </c>
      <c r="D25" t="s">
        <v>4066</v>
      </c>
      <c r="E25" t="s">
        <v>8512</v>
      </c>
      <c r="F25" t="s">
        <v>104</v>
      </c>
      <c r="G25" s="56">
        <v>250.78916000000001</v>
      </c>
      <c r="H25">
        <v>315</v>
      </c>
      <c r="I25">
        <v>22</v>
      </c>
      <c r="J25" s="12">
        <v>15.338028169014084</v>
      </c>
      <c r="K25" s="12">
        <v>1.4507042253521127</v>
      </c>
      <c r="L25">
        <v>4</v>
      </c>
      <c r="M25" s="12">
        <v>71.332735832760889</v>
      </c>
      <c r="N25" s="12">
        <v>8355.8364643955683</v>
      </c>
      <c r="O25" s="12">
        <v>63971.740362889177</v>
      </c>
      <c r="P25">
        <v>0</v>
      </c>
      <c r="Q25" s="12">
        <v>6355.4261952561501</v>
      </c>
      <c r="R25" s="57">
        <v>7.1444520043750012E-3</v>
      </c>
      <c r="S25" s="57">
        <v>1.0554531747361368E-2</v>
      </c>
      <c r="T25" s="57">
        <v>1.0068649885583524E-2</v>
      </c>
      <c r="U25" s="57">
        <v>2.7229761063739194E-3</v>
      </c>
      <c r="V25" s="57">
        <v>7.0020517900486363E-4</v>
      </c>
      <c r="W25" s="57">
        <v>2.5839793281653748E-3</v>
      </c>
      <c r="X25" s="57">
        <v>5.7632343647581749E-3</v>
      </c>
      <c r="Y25" s="57">
        <v>4.6469477870689564E-2</v>
      </c>
      <c r="Z25" s="57">
        <v>1.0147762943050082E-2</v>
      </c>
      <c r="AA25" s="57">
        <v>0</v>
      </c>
      <c r="AB25" s="57">
        <v>1.0306438006957998E-2</v>
      </c>
      <c r="AC25" s="17">
        <v>9.6783370396654415E-3</v>
      </c>
      <c r="AD25" s="12">
        <v>18</v>
      </c>
      <c r="AE25" s="16">
        <v>1</v>
      </c>
      <c r="AF25" s="17">
        <v>0.35722166435895886</v>
      </c>
      <c r="AG25" t="str">
        <f>IF(AF25&lt;='CAV Tier 1 Analysis'!$A$5,"Tier 1", "Tier 2")</f>
        <v>Tier 2</v>
      </c>
      <c r="AH25" t="str">
        <f t="shared" si="2"/>
        <v>Indiana - Tier 2</v>
      </c>
      <c r="AI25" t="str">
        <f t="shared" si="3"/>
        <v>Lake County * - Tier 2</v>
      </c>
    </row>
    <row r="26" spans="1:35" x14ac:dyDescent="0.3">
      <c r="A26">
        <v>19</v>
      </c>
      <c r="B26">
        <v>5</v>
      </c>
      <c r="C26" t="s">
        <v>23</v>
      </c>
      <c r="D26" t="s">
        <v>4592</v>
      </c>
      <c r="E26" t="s">
        <v>8548</v>
      </c>
      <c r="F26" t="s">
        <v>91</v>
      </c>
      <c r="G26" s="56">
        <v>19.960810000000002</v>
      </c>
      <c r="H26">
        <v>87</v>
      </c>
      <c r="I26">
        <v>2</v>
      </c>
      <c r="J26" s="12">
        <v>13</v>
      </c>
      <c r="K26" s="12">
        <v>2</v>
      </c>
      <c r="L26">
        <v>0</v>
      </c>
      <c r="M26" s="12">
        <v>11.631622163629627</v>
      </c>
      <c r="N26" s="12">
        <v>818.87969827273992</v>
      </c>
      <c r="O26" s="12">
        <v>66605.718758560892</v>
      </c>
      <c r="P26" s="12">
        <v>61812.608741725016</v>
      </c>
      <c r="Q26" s="12">
        <v>24035.820588814153</v>
      </c>
      <c r="R26" s="57">
        <v>5.6864120049466486E-4</v>
      </c>
      <c r="S26" s="57">
        <v>2.9150611492712347E-3</v>
      </c>
      <c r="T26" s="57">
        <v>9.1533180778032041E-4</v>
      </c>
      <c r="U26" s="57">
        <v>2.3079035318486021E-3</v>
      </c>
      <c r="V26" s="57">
        <v>9.6533141183194793E-4</v>
      </c>
      <c r="W26" s="57">
        <v>0</v>
      </c>
      <c r="X26" s="57">
        <v>9.397615805522726E-4</v>
      </c>
      <c r="Y26" s="57">
        <v>4.5540517911984582E-3</v>
      </c>
      <c r="Z26" s="57">
        <v>1.0565587879573112E-2</v>
      </c>
      <c r="AA26" s="57">
        <v>2.8221208922031685E-2</v>
      </c>
      <c r="AB26" s="57">
        <v>3.8978297793763217E-2</v>
      </c>
      <c r="AC26" s="17">
        <v>8.2664706425768647E-3</v>
      </c>
      <c r="AD26" s="12">
        <v>19</v>
      </c>
      <c r="AE26" s="16">
        <v>1</v>
      </c>
      <c r="AF26" s="17">
        <v>0.36548813500153571</v>
      </c>
      <c r="AG26" t="str">
        <f>IF(AF26&lt;='CAV Tier 1 Analysis'!$A$5,"Tier 1", "Tier 2")</f>
        <v>Tier 2</v>
      </c>
      <c r="AH26" t="str">
        <f t="shared" si="2"/>
        <v>Indiana - Tier 2</v>
      </c>
      <c r="AI26" t="str">
        <f t="shared" si="3"/>
        <v>Bloomington, City Of - Tier 2</v>
      </c>
    </row>
    <row r="27" spans="1:35" x14ac:dyDescent="0.3">
      <c r="A27">
        <v>20</v>
      </c>
      <c r="B27">
        <v>5</v>
      </c>
      <c r="C27" t="s">
        <v>23</v>
      </c>
      <c r="D27" t="s">
        <v>4995</v>
      </c>
      <c r="E27" t="s">
        <v>8449</v>
      </c>
      <c r="F27" t="s">
        <v>129</v>
      </c>
      <c r="G27" s="56">
        <v>419.86169000000007</v>
      </c>
      <c r="H27">
        <v>233</v>
      </c>
      <c r="I27">
        <v>31</v>
      </c>
      <c r="J27" s="12">
        <v>8.4476190476190478</v>
      </c>
      <c r="K27" s="12">
        <v>2.2476190476190476</v>
      </c>
      <c r="L27">
        <v>2</v>
      </c>
      <c r="M27" s="12">
        <v>151.31383994572116</v>
      </c>
      <c r="N27" s="12">
        <v>1319.4648817574123</v>
      </c>
      <c r="O27" s="12">
        <v>113020.81661954896</v>
      </c>
      <c r="P27">
        <v>0</v>
      </c>
      <c r="Q27" s="12">
        <v>7603.5712204310694</v>
      </c>
      <c r="R27" s="57">
        <v>1.1960970293455969E-2</v>
      </c>
      <c r="S27" s="57">
        <v>7.8070028480482492E-3</v>
      </c>
      <c r="T27" s="57">
        <v>1.4187643020594966E-2</v>
      </c>
      <c r="U27" s="57">
        <v>1.4997146027470405E-3</v>
      </c>
      <c r="V27" s="57">
        <v>1.0848486342492367E-3</v>
      </c>
      <c r="W27" s="57">
        <v>1.2919896640826874E-3</v>
      </c>
      <c r="X27" s="57">
        <v>1.2225202244916421E-2</v>
      </c>
      <c r="Y27" s="57">
        <v>7.3379660295222627E-3</v>
      </c>
      <c r="Z27" s="57">
        <v>1.7928360994700309E-2</v>
      </c>
      <c r="AA27" s="57">
        <v>0</v>
      </c>
      <c r="AB27" s="57">
        <v>1.2330524028956066E-2</v>
      </c>
      <c r="AC27" s="17">
        <v>7.9685656692066557E-3</v>
      </c>
      <c r="AD27" s="12">
        <v>20</v>
      </c>
      <c r="AE27" s="16">
        <v>1</v>
      </c>
      <c r="AF27" s="17">
        <v>0.37345670067074238</v>
      </c>
      <c r="AG27" t="str">
        <f>IF(AF27&lt;='CAV Tier 1 Analysis'!$A$5,"Tier 1", "Tier 2")</f>
        <v>Tier 2</v>
      </c>
      <c r="AH27" t="str">
        <f t="shared" si="2"/>
        <v>Indiana - Tier 2</v>
      </c>
      <c r="AI27" t="str">
        <f t="shared" si="3"/>
        <v>Elkhart County * - Tier 2</v>
      </c>
    </row>
    <row r="28" spans="1:35" x14ac:dyDescent="0.3">
      <c r="A28">
        <v>21</v>
      </c>
      <c r="B28">
        <v>5</v>
      </c>
      <c r="C28" t="s">
        <v>23</v>
      </c>
      <c r="D28" t="s">
        <v>4023</v>
      </c>
      <c r="E28" t="s">
        <v>8756</v>
      </c>
      <c r="F28" t="s">
        <v>111</v>
      </c>
      <c r="G28" s="56">
        <v>389.09790999999996</v>
      </c>
      <c r="H28">
        <v>103</v>
      </c>
      <c r="I28">
        <v>1</v>
      </c>
      <c r="J28" s="12">
        <v>13.533333333333333</v>
      </c>
      <c r="K28" s="12">
        <v>2.5111111111111111</v>
      </c>
      <c r="L28">
        <v>1</v>
      </c>
      <c r="M28" s="12">
        <v>17.881403834834288</v>
      </c>
      <c r="N28" s="12">
        <v>198.90417001491855</v>
      </c>
      <c r="O28" s="12">
        <v>71266.535275812363</v>
      </c>
      <c r="P28">
        <v>0</v>
      </c>
      <c r="Q28" s="12">
        <v>32058.276111360654</v>
      </c>
      <c r="R28" s="57">
        <v>1.1084575358032315E-2</v>
      </c>
      <c r="S28" s="57">
        <v>3.4511643491372088E-3</v>
      </c>
      <c r="T28" s="57">
        <v>4.5766590389016021E-4</v>
      </c>
      <c r="U28" s="57">
        <v>2.402586753668032E-3</v>
      </c>
      <c r="V28" s="57">
        <v>1.2120272170778902E-3</v>
      </c>
      <c r="W28" s="57">
        <v>6.459948320413437E-4</v>
      </c>
      <c r="X28" s="57">
        <v>1.4447044525622383E-3</v>
      </c>
      <c r="Y28" s="57">
        <v>1.1061696774800074E-3</v>
      </c>
      <c r="Z28" s="57">
        <v>1.1304927795445679E-2</v>
      </c>
      <c r="AA28" s="57">
        <v>0</v>
      </c>
      <c r="AB28" s="57">
        <v>5.1988116170447372E-2</v>
      </c>
      <c r="AC28" s="17">
        <v>7.736175682707477E-3</v>
      </c>
      <c r="AD28" s="12">
        <v>21</v>
      </c>
      <c r="AE28" s="16">
        <v>1</v>
      </c>
      <c r="AF28" s="17">
        <v>0.38119287635344984</v>
      </c>
      <c r="AG28" t="str">
        <f>IF(AF28&lt;='CAV Tier 1 Analysis'!$A$5,"Tier 1", "Tier 2")</f>
        <v>Tier 2</v>
      </c>
      <c r="AH28" t="str">
        <f t="shared" si="2"/>
        <v>Indiana - Tier 2</v>
      </c>
      <c r="AI28" t="str">
        <f t="shared" si="3"/>
        <v>Monroe County* - Tier 2</v>
      </c>
    </row>
    <row r="29" spans="1:35" x14ac:dyDescent="0.3">
      <c r="A29">
        <v>22</v>
      </c>
      <c r="B29">
        <v>5</v>
      </c>
      <c r="C29" t="s">
        <v>23</v>
      </c>
      <c r="D29" t="s">
        <v>5035</v>
      </c>
      <c r="E29" t="s">
        <v>8507</v>
      </c>
      <c r="F29" t="s">
        <v>211</v>
      </c>
      <c r="G29" s="56">
        <v>532.56433000000004</v>
      </c>
      <c r="H29">
        <v>600</v>
      </c>
      <c r="I29">
        <v>18</v>
      </c>
      <c r="J29" s="12">
        <v>11.461538461538462</v>
      </c>
      <c r="K29" s="12">
        <v>3.5769230769230771</v>
      </c>
      <c r="L29">
        <v>16</v>
      </c>
      <c r="M29" s="12">
        <v>151.52376848070176</v>
      </c>
      <c r="N29" s="12">
        <v>784.64981646503168</v>
      </c>
      <c r="O29" s="12">
        <v>54359.400229499464</v>
      </c>
      <c r="P29">
        <v>0</v>
      </c>
      <c r="Q29">
        <v>0</v>
      </c>
      <c r="R29" s="57">
        <v>1.5171629806197085E-2</v>
      </c>
      <c r="S29" s="57">
        <v>2.0103869994974034E-2</v>
      </c>
      <c r="T29" s="57">
        <v>8.2379862700228835E-3</v>
      </c>
      <c r="U29" s="57">
        <v>2.0347788535233237E-3</v>
      </c>
      <c r="V29" s="57">
        <v>1.7264581019302146E-3</v>
      </c>
      <c r="W29" s="57">
        <v>1.0335917312661499E-2</v>
      </c>
      <c r="X29" s="57">
        <v>1.2242163144184047E-2</v>
      </c>
      <c r="Y29" s="57">
        <v>4.3636884754541406E-3</v>
      </c>
      <c r="Z29" s="57">
        <v>8.6229685815355471E-3</v>
      </c>
      <c r="AA29" s="57">
        <v>0</v>
      </c>
      <c r="AB29" s="57">
        <v>0</v>
      </c>
      <c r="AC29" s="17">
        <v>7.5308600491347973E-3</v>
      </c>
      <c r="AD29" s="12">
        <v>22</v>
      </c>
      <c r="AE29" s="16">
        <v>1</v>
      </c>
      <c r="AF29" s="17">
        <v>0.38872373640258462</v>
      </c>
      <c r="AG29" t="str">
        <f>IF(AF29&lt;='CAV Tier 1 Analysis'!$A$5,"Tier 1", "Tier 2")</f>
        <v>Tier 2</v>
      </c>
      <c r="AH29" t="str">
        <f t="shared" si="2"/>
        <v>Indiana - Tier 2</v>
      </c>
      <c r="AI29" t="str">
        <f t="shared" si="3"/>
        <v>Kosciusko County* - Tier 2</v>
      </c>
    </row>
    <row r="30" spans="1:35" x14ac:dyDescent="0.3">
      <c r="A30">
        <v>23</v>
      </c>
      <c r="B30">
        <v>5</v>
      </c>
      <c r="C30" t="s">
        <v>23</v>
      </c>
      <c r="D30" t="s">
        <v>4994</v>
      </c>
      <c r="E30" t="s">
        <v>8447</v>
      </c>
      <c r="F30" t="s">
        <v>134</v>
      </c>
      <c r="G30" s="56">
        <v>24.177060000000008</v>
      </c>
      <c r="H30">
        <v>220</v>
      </c>
      <c r="I30">
        <v>19</v>
      </c>
      <c r="J30" s="12">
        <v>15</v>
      </c>
      <c r="K30" s="12">
        <v>3</v>
      </c>
      <c r="L30">
        <v>4</v>
      </c>
      <c r="M30" s="12">
        <v>65.80081449109197</v>
      </c>
      <c r="N30" s="12">
        <v>2513.9283620432407</v>
      </c>
      <c r="O30" s="12">
        <v>63177.200721149216</v>
      </c>
      <c r="P30" s="12">
        <v>55324.517721322751</v>
      </c>
      <c r="Q30" s="12">
        <v>2220.9120335110783</v>
      </c>
      <c r="R30" s="57">
        <v>6.887532331018403E-4</v>
      </c>
      <c r="S30" s="57">
        <v>7.3714189981571449E-3</v>
      </c>
      <c r="T30" s="57">
        <v>8.6956521739130436E-3</v>
      </c>
      <c r="U30" s="57">
        <v>2.6629656136714641E-3</v>
      </c>
      <c r="V30" s="57">
        <v>1.4479971177479218E-3</v>
      </c>
      <c r="W30" s="57">
        <v>2.5839793281653748E-3</v>
      </c>
      <c r="X30" s="57">
        <v>5.3162900718294413E-3</v>
      </c>
      <c r="Y30" s="57">
        <v>1.398075930354121E-2</v>
      </c>
      <c r="Z30" s="57">
        <v>1.0021726041638684E-2</v>
      </c>
      <c r="AA30" s="57">
        <v>2.5259001438490677E-2</v>
      </c>
      <c r="AB30" s="57">
        <v>3.6015983018376318E-3</v>
      </c>
      <c r="AC30" s="17">
        <v>7.420921965644949E-3</v>
      </c>
      <c r="AD30" s="12">
        <v>23</v>
      </c>
      <c r="AE30" s="16">
        <v>1</v>
      </c>
      <c r="AF30" s="17">
        <v>0.39614465836822954</v>
      </c>
      <c r="AG30" t="str">
        <f>IF(AF30&lt;='CAV Tier 1 Analysis'!$A$5,"Tier 1", "Tier 2")</f>
        <v>Tier 2</v>
      </c>
      <c r="AH30" t="str">
        <f t="shared" si="2"/>
        <v>Indiana - Tier 2</v>
      </c>
      <c r="AI30" t="str">
        <f t="shared" si="3"/>
        <v>Muncie, City Of - Tier 2</v>
      </c>
    </row>
    <row r="31" spans="1:35" x14ac:dyDescent="0.3">
      <c r="A31">
        <v>24</v>
      </c>
      <c r="B31">
        <v>5</v>
      </c>
      <c r="C31" t="s">
        <v>23</v>
      </c>
      <c r="D31" t="s">
        <v>5139</v>
      </c>
      <c r="E31" t="s">
        <v>8629</v>
      </c>
      <c r="F31" t="s">
        <v>124</v>
      </c>
      <c r="G31" s="56">
        <v>32.060949999999998</v>
      </c>
      <c r="H31">
        <v>128</v>
      </c>
      <c r="I31">
        <v>5</v>
      </c>
      <c r="J31" s="12">
        <v>12</v>
      </c>
      <c r="K31" s="12">
        <v>3</v>
      </c>
      <c r="L31">
        <v>7</v>
      </c>
      <c r="M31" s="12">
        <v>32.385543160760989</v>
      </c>
      <c r="N31" s="12">
        <v>2626.2940530808528</v>
      </c>
      <c r="O31" s="12">
        <v>58287.457903299975</v>
      </c>
      <c r="P31" s="12">
        <v>49507.946974217062</v>
      </c>
      <c r="Q31" s="12">
        <v>9430.2612485740683</v>
      </c>
      <c r="R31" s="57">
        <v>9.1334856135594808E-4</v>
      </c>
      <c r="S31" s="57">
        <v>4.2888255989277932E-3</v>
      </c>
      <c r="T31" s="57">
        <v>2.2883295194508009E-3</v>
      </c>
      <c r="U31" s="57">
        <v>2.1303724909371713E-3</v>
      </c>
      <c r="V31" s="57">
        <v>1.4479971177479218E-3</v>
      </c>
      <c r="W31" s="57">
        <v>4.5219638242894053E-3</v>
      </c>
      <c r="X31" s="57">
        <v>2.6165472708497522E-3</v>
      </c>
      <c r="Y31" s="57">
        <v>1.4605660833788519E-2</v>
      </c>
      <c r="Z31" s="57">
        <v>9.2460718123408819E-3</v>
      </c>
      <c r="AA31" s="57">
        <v>2.2603383731920047E-2</v>
      </c>
      <c r="AB31" s="57">
        <v>1.5292822221803759E-2</v>
      </c>
      <c r="AC31" s="17">
        <v>7.2686657257647275E-3</v>
      </c>
      <c r="AD31" s="12">
        <v>24</v>
      </c>
      <c r="AE31" s="16">
        <v>1</v>
      </c>
      <c r="AF31" s="17">
        <v>0.40341332409399427</v>
      </c>
      <c r="AG31" t="str">
        <f>IF(AF31&lt;='CAV Tier 1 Analysis'!$A$5,"Tier 1", "Tier 2")</f>
        <v>Tier 2</v>
      </c>
      <c r="AH31" t="str">
        <f t="shared" si="2"/>
        <v>Indiana - Tier 2</v>
      </c>
      <c r="AI31" t="str">
        <f t="shared" si="3"/>
        <v>Terre Haute, City Of - Tier 2</v>
      </c>
    </row>
    <row r="32" spans="1:35" x14ac:dyDescent="0.3">
      <c r="A32">
        <v>25</v>
      </c>
      <c r="B32">
        <v>5</v>
      </c>
      <c r="C32" t="s">
        <v>23</v>
      </c>
      <c r="D32" t="s">
        <v>5043</v>
      </c>
      <c r="E32" t="s">
        <v>8518</v>
      </c>
      <c r="F32" t="s">
        <v>127</v>
      </c>
      <c r="G32" s="56">
        <v>50.030079999999977</v>
      </c>
      <c r="H32">
        <v>142</v>
      </c>
      <c r="I32">
        <v>3</v>
      </c>
      <c r="J32" s="12">
        <v>15.890625</v>
      </c>
      <c r="K32" s="12">
        <v>1.03125</v>
      </c>
      <c r="L32">
        <v>3</v>
      </c>
      <c r="M32" s="12">
        <v>78.977742989817358</v>
      </c>
      <c r="N32" s="12">
        <v>5085.1484660327351</v>
      </c>
      <c r="O32" s="12">
        <v>89430.898845468138</v>
      </c>
      <c r="P32" s="12">
        <v>37519.305700521458</v>
      </c>
      <c r="Q32">
        <v>0</v>
      </c>
      <c r="R32" s="57">
        <v>1.425251016969958E-3</v>
      </c>
      <c r="S32" s="57">
        <v>4.7579158988105214E-3</v>
      </c>
      <c r="T32" s="57">
        <v>1.3729977116704805E-3</v>
      </c>
      <c r="U32" s="57">
        <v>2.8210791969832073E-3</v>
      </c>
      <c r="V32" s="57">
        <v>4.9774900922584819E-4</v>
      </c>
      <c r="W32" s="57">
        <v>1.937984496124031E-3</v>
      </c>
      <c r="X32" s="57">
        <v>6.3809026407888091E-3</v>
      </c>
      <c r="Y32" s="57">
        <v>2.8280136299744175E-2</v>
      </c>
      <c r="Z32" s="57">
        <v>1.4186319711166837E-2</v>
      </c>
      <c r="AA32" s="57">
        <v>1.7129841084821379E-2</v>
      </c>
      <c r="AB32" s="57">
        <v>0</v>
      </c>
      <c r="AC32" s="17">
        <v>7.1627433696641127E-3</v>
      </c>
      <c r="AD32" s="12">
        <v>25</v>
      </c>
      <c r="AE32" s="16">
        <v>1</v>
      </c>
      <c r="AF32" s="17">
        <v>0.41057606746365838</v>
      </c>
      <c r="AG32" t="str">
        <f>IF(AF32&lt;='CAV Tier 1 Analysis'!$A$5,"Tier 1", "Tier 2")</f>
        <v>Tier 2</v>
      </c>
      <c r="AH32" t="str">
        <f t="shared" si="2"/>
        <v>Indiana - Tier 2</v>
      </c>
      <c r="AI32" t="str">
        <f t="shared" si="3"/>
        <v>Gary, City Of - Tier 2</v>
      </c>
    </row>
    <row r="33" spans="1:35" x14ac:dyDescent="0.3">
      <c r="A33">
        <v>26</v>
      </c>
      <c r="B33">
        <v>5</v>
      </c>
      <c r="C33" t="s">
        <v>23</v>
      </c>
      <c r="D33" t="s">
        <v>4962</v>
      </c>
      <c r="E33" t="s">
        <v>8404</v>
      </c>
      <c r="F33" t="s">
        <v>215</v>
      </c>
      <c r="G33" s="56">
        <v>380.39712000000014</v>
      </c>
      <c r="H33">
        <v>410</v>
      </c>
      <c r="I33">
        <v>11</v>
      </c>
      <c r="J33" s="12">
        <v>9.3833333333333329</v>
      </c>
      <c r="K33" s="12">
        <v>4.5333333333333332</v>
      </c>
      <c r="L33">
        <v>16</v>
      </c>
      <c r="M33" s="12">
        <v>155.24401572756395</v>
      </c>
      <c r="N33" s="12">
        <v>2039.6048150122781</v>
      </c>
      <c r="O33" s="12">
        <v>38911.789906892482</v>
      </c>
      <c r="P33">
        <v>0</v>
      </c>
      <c r="Q33" s="12">
        <v>2278.9604136740818</v>
      </c>
      <c r="R33" s="57">
        <v>1.0836708278948256E-2</v>
      </c>
      <c r="S33" s="57">
        <v>1.3737644496565589E-2</v>
      </c>
      <c r="T33" s="57">
        <v>5.0343249427917619E-3</v>
      </c>
      <c r="U33" s="57">
        <v>1.6658329338855935E-3</v>
      </c>
      <c r="V33" s="57">
        <v>2.1880845334857485E-3</v>
      </c>
      <c r="W33" s="57">
        <v>1.0335917312661499E-2</v>
      </c>
      <c r="X33" s="57">
        <v>1.2542735616671021E-2</v>
      </c>
      <c r="Y33" s="57">
        <v>1.1342894421165641E-2</v>
      </c>
      <c r="Z33" s="57">
        <v>6.1725320809621342E-3</v>
      </c>
      <c r="AA33" s="57">
        <v>0</v>
      </c>
      <c r="AB33" s="57">
        <v>3.6957339291226895E-3</v>
      </c>
      <c r="AC33" s="17">
        <v>7.0502189587509029E-3</v>
      </c>
      <c r="AD33" s="12">
        <v>26</v>
      </c>
      <c r="AE33" s="16">
        <v>1</v>
      </c>
      <c r="AF33" s="17">
        <v>0.41762628642240929</v>
      </c>
      <c r="AG33" t="str">
        <f>IF(AF33&lt;='CAV Tier 1 Analysis'!$A$5,"Tier 1", "Tier 2")</f>
        <v>Tier 2</v>
      </c>
      <c r="AH33" t="str">
        <f t="shared" si="2"/>
        <v>Indiana - Tier 2</v>
      </c>
      <c r="AI33" t="str">
        <f t="shared" si="3"/>
        <v>Bartholomew County * - Tier 2</v>
      </c>
    </row>
    <row r="34" spans="1:35" x14ac:dyDescent="0.3">
      <c r="A34">
        <v>27</v>
      </c>
      <c r="B34">
        <v>5</v>
      </c>
      <c r="C34" t="s">
        <v>23</v>
      </c>
      <c r="D34" t="s">
        <v>4161</v>
      </c>
      <c r="E34" t="s">
        <v>8501</v>
      </c>
      <c r="F34" t="s">
        <v>246</v>
      </c>
      <c r="G34" s="56">
        <v>11.203340000000003</v>
      </c>
      <c r="H34">
        <v>222</v>
      </c>
      <c r="I34">
        <v>6</v>
      </c>
      <c r="J34" s="12">
        <v>13</v>
      </c>
      <c r="K34" s="12">
        <v>2</v>
      </c>
      <c r="L34">
        <v>47</v>
      </c>
      <c r="M34" s="12">
        <v>135.13622544705413</v>
      </c>
      <c r="N34" s="12">
        <v>728.36805444928143</v>
      </c>
      <c r="O34" s="12">
        <v>16923.56492362143</v>
      </c>
      <c r="P34" s="12">
        <v>14233.772440728228</v>
      </c>
      <c r="Q34" s="12">
        <v>2722.4702515335448</v>
      </c>
      <c r="R34" s="57">
        <v>3.1915942825716488E-4</v>
      </c>
      <c r="S34" s="57">
        <v>7.4384318981403916E-3</v>
      </c>
      <c r="T34" s="57">
        <v>2.745995423340961E-3</v>
      </c>
      <c r="U34" s="57">
        <v>2.3079035318486021E-3</v>
      </c>
      <c r="V34" s="57">
        <v>9.6533141183194793E-4</v>
      </c>
      <c r="W34" s="57">
        <v>3.0361757105943153E-2</v>
      </c>
      <c r="X34" s="57">
        <v>1.0918153205929362E-2</v>
      </c>
      <c r="Y34" s="57">
        <v>4.0506876040681894E-3</v>
      </c>
      <c r="Z34" s="57">
        <v>2.6845654662828928E-3</v>
      </c>
      <c r="AA34" s="57">
        <v>6.4985813408534356E-3</v>
      </c>
      <c r="AB34" s="57">
        <v>4.414962901175966E-3</v>
      </c>
      <c r="AC34" s="17">
        <v>6.609593574333824E-3</v>
      </c>
      <c r="AD34" s="12">
        <v>27</v>
      </c>
      <c r="AE34" s="16">
        <v>1</v>
      </c>
      <c r="AF34" s="17">
        <v>0.42423587999674311</v>
      </c>
      <c r="AG34" t="str">
        <f>IF(AF34&lt;='CAV Tier 1 Analysis'!$A$5,"Tier 1", "Tier 2")</f>
        <v>Tier 2</v>
      </c>
      <c r="AH34" t="str">
        <f t="shared" si="2"/>
        <v>Indiana - Tier 2</v>
      </c>
      <c r="AI34" t="str">
        <f t="shared" si="3"/>
        <v>Franklin, City Of - Tier 2</v>
      </c>
    </row>
    <row r="35" spans="1:35" x14ac:dyDescent="0.3">
      <c r="A35">
        <v>28</v>
      </c>
      <c r="B35">
        <v>5</v>
      </c>
      <c r="C35" t="s">
        <v>23</v>
      </c>
      <c r="D35" t="s">
        <v>3957</v>
      </c>
      <c r="E35" t="s">
        <v>8620</v>
      </c>
      <c r="F35" t="s">
        <v>128</v>
      </c>
      <c r="G35" s="56">
        <v>20.108380000000004</v>
      </c>
      <c r="H35">
        <v>40</v>
      </c>
      <c r="I35">
        <v>4</v>
      </c>
      <c r="J35" s="12">
        <v>11</v>
      </c>
      <c r="K35" s="12">
        <v>2</v>
      </c>
      <c r="L35">
        <v>2</v>
      </c>
      <c r="M35" s="12">
        <v>18.078902925049164</v>
      </c>
      <c r="N35" s="12">
        <v>1316.210625365263</v>
      </c>
      <c r="O35" s="12">
        <v>60811.18488367118</v>
      </c>
      <c r="P35" s="12">
        <v>55944.879753056892</v>
      </c>
      <c r="Q35" s="12">
        <v>12738.029146608744</v>
      </c>
      <c r="R35" s="57">
        <v>5.7284515724576859E-4</v>
      </c>
      <c r="S35" s="57">
        <v>1.3402579996649355E-3</v>
      </c>
      <c r="T35" s="57">
        <v>1.8306636155606408E-3</v>
      </c>
      <c r="U35" s="57">
        <v>1.9528414500257403E-3</v>
      </c>
      <c r="V35" s="57">
        <v>9.6533141183194793E-4</v>
      </c>
      <c r="W35" s="57">
        <v>1.2919896640826874E-3</v>
      </c>
      <c r="X35" s="57">
        <v>1.4606611312238198E-3</v>
      </c>
      <c r="Y35" s="57">
        <v>7.3198680693665197E-3</v>
      </c>
      <c r="Z35" s="57">
        <v>9.6464076947869286E-3</v>
      </c>
      <c r="AA35" s="57">
        <v>2.5542234372049867E-2</v>
      </c>
      <c r="AB35" s="57">
        <v>2.0656947889402061E-2</v>
      </c>
      <c r="AC35" s="17">
        <v>6.5981862232037201E-3</v>
      </c>
      <c r="AD35" s="12">
        <v>28</v>
      </c>
      <c r="AE35" s="16">
        <v>1</v>
      </c>
      <c r="AF35" s="17">
        <v>0.43083406621994685</v>
      </c>
      <c r="AG35" t="str">
        <f>IF(AF35&lt;='CAV Tier 1 Analysis'!$A$5,"Tier 1", "Tier 2")</f>
        <v>Tier 2</v>
      </c>
      <c r="AH35" t="str">
        <f t="shared" si="2"/>
        <v>Indiana - Tier 2</v>
      </c>
      <c r="AI35" t="str">
        <f t="shared" si="3"/>
        <v>Lafayette, City Of - Tier 2</v>
      </c>
    </row>
    <row r="36" spans="1:35" x14ac:dyDescent="0.3">
      <c r="A36">
        <v>29</v>
      </c>
      <c r="B36">
        <v>5</v>
      </c>
      <c r="C36" t="s">
        <v>23</v>
      </c>
      <c r="D36" t="s">
        <v>5284</v>
      </c>
      <c r="E36" t="s">
        <v>8819</v>
      </c>
      <c r="F36" t="s">
        <v>261</v>
      </c>
      <c r="G36" s="56">
        <v>7.1672600000000015</v>
      </c>
      <c r="H36">
        <v>349</v>
      </c>
      <c r="I36">
        <v>40</v>
      </c>
      <c r="J36" s="12">
        <v>16</v>
      </c>
      <c r="K36" s="12">
        <v>1</v>
      </c>
      <c r="L36">
        <v>9</v>
      </c>
      <c r="M36" s="12">
        <v>220.50548745266673</v>
      </c>
      <c r="N36" s="12">
        <v>1274.2264832298702</v>
      </c>
      <c r="O36" s="12">
        <v>17618.380060174259</v>
      </c>
      <c r="P36" s="12">
        <v>10179.705526368885</v>
      </c>
      <c r="Q36">
        <v>0</v>
      </c>
      <c r="R36" s="57">
        <v>2.0418005735525722E-4</v>
      </c>
      <c r="S36" s="57">
        <v>1.1693751047076562E-2</v>
      </c>
      <c r="T36" s="57">
        <v>1.8306636155606407E-2</v>
      </c>
      <c r="U36" s="57">
        <v>2.8404966545828949E-3</v>
      </c>
      <c r="V36" s="57">
        <v>4.8266570591597396E-4</v>
      </c>
      <c r="W36" s="57">
        <v>5.8139534883720929E-3</v>
      </c>
      <c r="X36" s="57">
        <v>1.7815450200654039E-2</v>
      </c>
      <c r="Y36" s="57">
        <v>7.0863808329667049E-3</v>
      </c>
      <c r="Z36" s="57">
        <v>2.7947831851535105E-3</v>
      </c>
      <c r="AA36" s="57">
        <v>4.6476536466012863E-3</v>
      </c>
      <c r="AB36" s="57">
        <v>0</v>
      </c>
      <c r="AC36" s="17">
        <v>6.5169046340258852E-3</v>
      </c>
      <c r="AD36" s="12">
        <v>29</v>
      </c>
      <c r="AE36" s="16">
        <v>1</v>
      </c>
      <c r="AF36" s="17">
        <v>0.43735097085397273</v>
      </c>
      <c r="AG36" t="str">
        <f>IF(AF36&lt;='CAV Tier 1 Analysis'!$A$5,"Tier 1", "Tier 2")</f>
        <v>Tier 2</v>
      </c>
      <c r="AH36" t="str">
        <f t="shared" si="2"/>
        <v>Indiana - Tier 2</v>
      </c>
      <c r="AI36" t="str">
        <f t="shared" si="3"/>
        <v>Griffith, Town Of - Tier 2</v>
      </c>
    </row>
    <row r="37" spans="1:35" x14ac:dyDescent="0.3">
      <c r="A37">
        <v>30</v>
      </c>
      <c r="B37">
        <v>5</v>
      </c>
      <c r="C37" t="s">
        <v>23</v>
      </c>
      <c r="D37" t="s">
        <v>5114</v>
      </c>
      <c r="E37" t="s">
        <v>8601</v>
      </c>
      <c r="F37" t="s">
        <v>138</v>
      </c>
      <c r="G37" s="56">
        <v>39.198229999999988</v>
      </c>
      <c r="H37">
        <v>104</v>
      </c>
      <c r="I37">
        <v>7</v>
      </c>
      <c r="J37" s="12">
        <v>11</v>
      </c>
      <c r="K37" s="12">
        <v>2</v>
      </c>
      <c r="L37">
        <v>0</v>
      </c>
      <c r="M37" s="12">
        <v>40.159179636427503</v>
      </c>
      <c r="N37" s="12">
        <v>929.8237167916916</v>
      </c>
      <c r="O37" s="12">
        <v>98644.095826148594</v>
      </c>
      <c r="P37" s="12">
        <v>78109.062027057735</v>
      </c>
      <c r="Q37">
        <v>0</v>
      </c>
      <c r="R37" s="57">
        <v>1.1166745520079584E-3</v>
      </c>
      <c r="S37" s="57">
        <v>3.4846707991288322E-3</v>
      </c>
      <c r="T37" s="57">
        <v>3.2036613272311211E-3</v>
      </c>
      <c r="U37" s="57">
        <v>1.9528414500257403E-3</v>
      </c>
      <c r="V37" s="57">
        <v>9.6533141183194793E-4</v>
      </c>
      <c r="W37" s="57">
        <v>0</v>
      </c>
      <c r="X37" s="57">
        <v>3.2446079831254622E-3</v>
      </c>
      <c r="Y37" s="57">
        <v>5.1710469460724872E-3</v>
      </c>
      <c r="Z37" s="57">
        <v>1.5647798457519763E-2</v>
      </c>
      <c r="AA37" s="57">
        <v>3.566152930674725E-2</v>
      </c>
      <c r="AB37" s="57">
        <v>0</v>
      </c>
      <c r="AC37" s="17">
        <v>6.4043783848809601E-3</v>
      </c>
      <c r="AD37" s="12">
        <v>30</v>
      </c>
      <c r="AE37" s="16">
        <v>1</v>
      </c>
      <c r="AF37" s="17">
        <v>0.44375534923885368</v>
      </c>
      <c r="AG37" t="str">
        <f>IF(AF37&lt;='CAV Tier 1 Analysis'!$A$5,"Tier 1", "Tier 2")</f>
        <v>Tier 2</v>
      </c>
      <c r="AH37" t="str">
        <f t="shared" si="2"/>
        <v>Indiana - Tier 2</v>
      </c>
      <c r="AI37" t="str">
        <f t="shared" si="3"/>
        <v>South Bend, City Of - Tier 2</v>
      </c>
    </row>
    <row r="38" spans="1:35" x14ac:dyDescent="0.3">
      <c r="A38">
        <v>31</v>
      </c>
      <c r="B38">
        <v>5</v>
      </c>
      <c r="C38" t="s">
        <v>23</v>
      </c>
      <c r="D38" t="s">
        <v>5224</v>
      </c>
      <c r="E38" t="s">
        <v>8738</v>
      </c>
      <c r="F38" t="s">
        <v>186</v>
      </c>
      <c r="G38" s="56">
        <v>348.58154000000002</v>
      </c>
      <c r="H38">
        <v>117</v>
      </c>
      <c r="I38">
        <v>17</v>
      </c>
      <c r="J38" s="12">
        <v>10.157142857142857</v>
      </c>
      <c r="K38" s="12">
        <v>3.0428571428571427</v>
      </c>
      <c r="L38">
        <v>2</v>
      </c>
      <c r="M38" s="12">
        <v>63.47618210935665</v>
      </c>
      <c r="N38" s="12">
        <v>1707.0207457293968</v>
      </c>
      <c r="O38" s="12">
        <v>81532.167325691888</v>
      </c>
      <c r="P38">
        <v>0</v>
      </c>
      <c r="Q38" s="12">
        <v>9309.638189841804</v>
      </c>
      <c r="R38" s="57">
        <v>9.9303497892059001E-3</v>
      </c>
      <c r="S38" s="57">
        <v>3.9202546490199365E-3</v>
      </c>
      <c r="T38" s="57">
        <v>7.7803203661327234E-3</v>
      </c>
      <c r="U38" s="57">
        <v>1.8032081441146769E-3</v>
      </c>
      <c r="V38" s="57">
        <v>1.4686827908586065E-3</v>
      </c>
      <c r="W38" s="57">
        <v>1.2919896640826874E-3</v>
      </c>
      <c r="X38" s="57">
        <v>5.1284744627484056E-3</v>
      </c>
      <c r="Y38" s="57">
        <v>9.4932880874922972E-3</v>
      </c>
      <c r="Z38" s="57">
        <v>1.2933353095614422E-2</v>
      </c>
      <c r="AA38" s="57">
        <v>0</v>
      </c>
      <c r="AB38" s="57">
        <v>1.5097210780676223E-2</v>
      </c>
      <c r="AC38" s="17">
        <v>6.2588301663587167E-3</v>
      </c>
      <c r="AD38" s="12">
        <v>31</v>
      </c>
      <c r="AE38" s="16">
        <v>1</v>
      </c>
      <c r="AF38" s="17">
        <v>0.45001417940521238</v>
      </c>
      <c r="AG38" t="str">
        <f>IF(AF38&lt;='CAV Tier 1 Analysis'!$A$5,"Tier 1", "Tier 2")</f>
        <v>Tier 2</v>
      </c>
      <c r="AH38" t="str">
        <f t="shared" si="2"/>
        <v>Indiana - Tier 2</v>
      </c>
      <c r="AI38" t="str">
        <f t="shared" si="3"/>
        <v>Porter County * - Tier 2</v>
      </c>
    </row>
    <row r="39" spans="1:35" x14ac:dyDescent="0.3">
      <c r="A39">
        <v>32</v>
      </c>
      <c r="B39">
        <v>5</v>
      </c>
      <c r="C39" t="s">
        <v>23</v>
      </c>
      <c r="D39" t="s">
        <v>3978</v>
      </c>
      <c r="E39" t="s">
        <v>8553</v>
      </c>
      <c r="F39" t="s">
        <v>229</v>
      </c>
      <c r="G39" s="56">
        <v>396.80726999999996</v>
      </c>
      <c r="H39">
        <v>158</v>
      </c>
      <c r="I39">
        <v>23</v>
      </c>
      <c r="J39" s="12">
        <v>13.68</v>
      </c>
      <c r="K39" s="12">
        <v>3.76</v>
      </c>
      <c r="L39">
        <v>10</v>
      </c>
      <c r="M39" s="12">
        <v>90.52435891610557</v>
      </c>
      <c r="N39" s="12">
        <v>2345.1017679673605</v>
      </c>
      <c r="O39" s="12">
        <v>54396.186689169001</v>
      </c>
      <c r="P39" s="12">
        <v>4001.5190634027094</v>
      </c>
      <c r="Q39" s="12">
        <v>37.692491988651454</v>
      </c>
      <c r="R39" s="57">
        <v>1.1304198696235801E-2</v>
      </c>
      <c r="S39" s="57">
        <v>5.2940190986764954E-3</v>
      </c>
      <c r="T39" s="57">
        <v>1.0526315789473684E-2</v>
      </c>
      <c r="U39" s="57">
        <v>2.428624639668375E-3</v>
      </c>
      <c r="V39" s="57">
        <v>1.8148230542440621E-3</v>
      </c>
      <c r="W39" s="57">
        <v>6.4599483204134363E-3</v>
      </c>
      <c r="X39" s="57">
        <v>7.3137962544455818E-3</v>
      </c>
      <c r="Y39" s="57">
        <v>1.3041860641411815E-2</v>
      </c>
      <c r="Z39" s="57">
        <v>8.6288039749471204E-3</v>
      </c>
      <c r="AA39" s="57">
        <v>1.8269364097806061E-3</v>
      </c>
      <c r="AB39" s="57">
        <v>6.1124985181759326E-5</v>
      </c>
      <c r="AC39" s="17">
        <v>6.2454956240435211E-3</v>
      </c>
      <c r="AD39" s="12">
        <v>32</v>
      </c>
      <c r="AE39" s="16">
        <v>1</v>
      </c>
      <c r="AF39" s="17">
        <v>0.45625967502925591</v>
      </c>
      <c r="AG39" t="str">
        <f>IF(AF39&lt;='CAV Tier 1 Analysis'!$A$5,"Tier 1", "Tier 2")</f>
        <v>Tier 2</v>
      </c>
      <c r="AH39" t="str">
        <f t="shared" si="2"/>
        <v>Indiana - Tier 2</v>
      </c>
      <c r="AI39" t="str">
        <f t="shared" si="3"/>
        <v>Morgan County * - Tier 2</v>
      </c>
    </row>
    <row r="40" spans="1:35" x14ac:dyDescent="0.3">
      <c r="A40">
        <v>33</v>
      </c>
      <c r="B40">
        <v>5</v>
      </c>
      <c r="C40" t="s">
        <v>23</v>
      </c>
      <c r="D40" t="s">
        <v>5223</v>
      </c>
      <c r="E40" t="s">
        <v>8736</v>
      </c>
      <c r="F40" t="s">
        <v>162</v>
      </c>
      <c r="G40" s="56">
        <v>22.64744</v>
      </c>
      <c r="H40">
        <v>88</v>
      </c>
      <c r="I40">
        <v>8</v>
      </c>
      <c r="J40" s="12">
        <v>15.736842105263158</v>
      </c>
      <c r="K40" s="12">
        <v>1</v>
      </c>
      <c r="L40">
        <v>0</v>
      </c>
      <c r="M40" s="12">
        <v>23.996614186857329</v>
      </c>
      <c r="N40" s="12">
        <v>1357.1003882191474</v>
      </c>
      <c r="O40" s="12">
        <v>44112.191961139164</v>
      </c>
      <c r="P40" s="12">
        <v>39391.571482758147</v>
      </c>
      <c r="Q40" s="12">
        <v>13573.318297602222</v>
      </c>
      <c r="R40" s="57">
        <v>6.4517759899176887E-4</v>
      </c>
      <c r="S40" s="57">
        <v>2.9485675992628581E-3</v>
      </c>
      <c r="T40" s="57">
        <v>3.6613272311212816E-3</v>
      </c>
      <c r="U40" s="57">
        <v>2.7937779596062026E-3</v>
      </c>
      <c r="V40" s="57">
        <v>4.8266570591597396E-4</v>
      </c>
      <c r="W40" s="57">
        <v>0</v>
      </c>
      <c r="X40" s="57">
        <v>1.9387748122233624E-3</v>
      </c>
      <c r="Y40" s="57">
        <v>7.5472691127178122E-3</v>
      </c>
      <c r="Z40" s="57">
        <v>6.9974658244508449E-3</v>
      </c>
      <c r="AA40" s="57">
        <v>1.7984644091419061E-2</v>
      </c>
      <c r="AB40" s="57">
        <v>2.2011515716658828E-2</v>
      </c>
      <c r="AC40" s="17">
        <v>6.0919259683970906E-3</v>
      </c>
      <c r="AD40" s="12">
        <v>33</v>
      </c>
      <c r="AE40" s="16">
        <v>1</v>
      </c>
      <c r="AF40" s="17">
        <v>0.46235160099765299</v>
      </c>
      <c r="AG40" t="str">
        <f>IF(AF40&lt;='CAV Tier 1 Analysis'!$A$5,"Tier 1", "Tier 2")</f>
        <v>Tier 2</v>
      </c>
      <c r="AH40" t="str">
        <f t="shared" si="2"/>
        <v>Indiana - Tier 2</v>
      </c>
      <c r="AI40" t="str">
        <f t="shared" si="3"/>
        <v>Fishers, Town Of - Tier 2</v>
      </c>
    </row>
    <row r="41" spans="1:35" x14ac:dyDescent="0.3">
      <c r="A41">
        <v>34</v>
      </c>
      <c r="B41">
        <v>5</v>
      </c>
      <c r="C41" t="s">
        <v>23</v>
      </c>
      <c r="D41" t="s">
        <v>4186</v>
      </c>
      <c r="E41" t="s">
        <v>8422</v>
      </c>
      <c r="F41" t="s">
        <v>248</v>
      </c>
      <c r="G41" s="56">
        <v>13.721439999999999</v>
      </c>
      <c r="H41">
        <v>227</v>
      </c>
      <c r="I41">
        <v>40</v>
      </c>
      <c r="J41" s="12">
        <v>15</v>
      </c>
      <c r="K41" s="12">
        <v>2</v>
      </c>
      <c r="L41">
        <v>4</v>
      </c>
      <c r="M41" s="12">
        <v>102.42410709080096</v>
      </c>
      <c r="N41" s="12">
        <v>1195.2286238106929</v>
      </c>
      <c r="O41" s="12">
        <v>29038.457276626217</v>
      </c>
      <c r="P41" s="12">
        <v>25795.865124909447</v>
      </c>
      <c r="Q41" s="12">
        <v>1309.249484674936</v>
      </c>
      <c r="R41" s="57">
        <v>3.9089476399582545E-4</v>
      </c>
      <c r="S41" s="57">
        <v>7.6059641480985089E-3</v>
      </c>
      <c r="T41" s="57">
        <v>1.8306636155606407E-2</v>
      </c>
      <c r="U41" s="57">
        <v>2.6629656136714641E-3</v>
      </c>
      <c r="V41" s="57">
        <v>9.6533141183194793E-4</v>
      </c>
      <c r="W41" s="57">
        <v>2.5839793281653748E-3</v>
      </c>
      <c r="X41" s="57">
        <v>8.275220722633099E-3</v>
      </c>
      <c r="Y41" s="57">
        <v>6.647048481770809E-3</v>
      </c>
      <c r="Z41" s="57">
        <v>4.6063367825152288E-3</v>
      </c>
      <c r="AA41" s="57">
        <v>1.1777378658396748E-2</v>
      </c>
      <c r="AB41" s="57">
        <v>2.1231776178151467E-3</v>
      </c>
      <c r="AC41" s="17">
        <v>5.994993971318233E-3</v>
      </c>
      <c r="AD41" s="12">
        <v>34</v>
      </c>
      <c r="AE41" s="16">
        <v>1</v>
      </c>
      <c r="AF41" s="17">
        <v>0.46834659496897124</v>
      </c>
      <c r="AG41" t="str">
        <f>IF(AF41&lt;='CAV Tier 1 Analysis'!$A$5,"Tier 1", "Tier 2")</f>
        <v>Tier 2</v>
      </c>
      <c r="AH41" t="str">
        <f t="shared" si="2"/>
        <v>Indiana - Tier 2</v>
      </c>
      <c r="AI41" t="str">
        <f t="shared" si="3"/>
        <v>Jeffersonville, City Of - Tier 2</v>
      </c>
    </row>
    <row r="42" spans="1:35" x14ac:dyDescent="0.3">
      <c r="A42">
        <v>35</v>
      </c>
      <c r="B42">
        <v>5</v>
      </c>
      <c r="C42" t="s">
        <v>23</v>
      </c>
      <c r="D42" t="s">
        <v>5010</v>
      </c>
      <c r="E42" t="s">
        <v>8471</v>
      </c>
      <c r="F42" t="s">
        <v>208</v>
      </c>
      <c r="G42" s="56">
        <v>19.258889999999994</v>
      </c>
      <c r="H42">
        <v>101</v>
      </c>
      <c r="I42">
        <v>9</v>
      </c>
      <c r="J42" s="12">
        <v>16</v>
      </c>
      <c r="K42" s="12">
        <v>1</v>
      </c>
      <c r="L42">
        <v>7</v>
      </c>
      <c r="M42" s="12">
        <v>45.364521008220088</v>
      </c>
      <c r="N42" s="12">
        <v>1782.7134830452701</v>
      </c>
      <c r="O42" s="12">
        <v>27725.970962223946</v>
      </c>
      <c r="P42" s="12">
        <v>23800.576807344027</v>
      </c>
      <c r="Q42" s="12">
        <v>11655.008991986666</v>
      </c>
      <c r="R42" s="57">
        <v>5.4864498634046876E-4</v>
      </c>
      <c r="S42" s="57">
        <v>3.384151449153962E-3</v>
      </c>
      <c r="T42" s="57">
        <v>4.1189931350114417E-3</v>
      </c>
      <c r="U42" s="57">
        <v>2.8404966545828949E-3</v>
      </c>
      <c r="V42" s="57">
        <v>4.8266570591597396E-4</v>
      </c>
      <c r="W42" s="57">
        <v>4.5219638242894053E-3</v>
      </c>
      <c r="X42" s="57">
        <v>3.665166677867612E-3</v>
      </c>
      <c r="Y42" s="57">
        <v>9.9142395980513689E-3</v>
      </c>
      <c r="Z42" s="57">
        <v>4.3981386014277845E-3</v>
      </c>
      <c r="AA42" s="57">
        <v>1.0866408394951248E-2</v>
      </c>
      <c r="AB42" s="57">
        <v>1.8900640799842879E-2</v>
      </c>
      <c r="AC42" s="17">
        <v>5.7855918024940943E-3</v>
      </c>
      <c r="AD42" s="12">
        <v>35</v>
      </c>
      <c r="AE42" s="16">
        <v>1</v>
      </c>
      <c r="AF42" s="17">
        <v>0.47413218677146535</v>
      </c>
      <c r="AG42" t="str">
        <f>IF(AF42&lt;='CAV Tier 1 Analysis'!$A$5,"Tier 1", "Tier 2")</f>
        <v>Tier 2</v>
      </c>
      <c r="AH42" t="str">
        <f t="shared" si="2"/>
        <v>Indiana - Tier 2</v>
      </c>
      <c r="AI42" t="str">
        <f t="shared" si="3"/>
        <v>Noblesville, City Of - Tier 2</v>
      </c>
    </row>
    <row r="43" spans="1:35" x14ac:dyDescent="0.3">
      <c r="A43">
        <v>36</v>
      </c>
      <c r="B43">
        <v>5</v>
      </c>
      <c r="C43" t="s">
        <v>23</v>
      </c>
      <c r="D43" t="s">
        <v>4431</v>
      </c>
      <c r="E43" t="s">
        <v>8732</v>
      </c>
      <c r="F43" t="s">
        <v>205</v>
      </c>
      <c r="G43" s="56">
        <v>291.47725999999994</v>
      </c>
      <c r="H43">
        <v>216</v>
      </c>
      <c r="I43">
        <v>4</v>
      </c>
      <c r="J43" s="12">
        <v>14.921568627450981</v>
      </c>
      <c r="K43" s="12">
        <v>3.3333333333333335</v>
      </c>
      <c r="L43">
        <v>0</v>
      </c>
      <c r="M43" s="12">
        <v>34.316318466833387</v>
      </c>
      <c r="N43" s="12">
        <v>953.10537637461096</v>
      </c>
      <c r="O43" s="12">
        <v>50302.857504503598</v>
      </c>
      <c r="P43" s="12">
        <v>8556.8170513264267</v>
      </c>
      <c r="Q43" s="12">
        <v>13372.276508566523</v>
      </c>
      <c r="R43" s="57">
        <v>8.3035697971823533E-3</v>
      </c>
      <c r="S43" s="57">
        <v>7.2373931981906513E-3</v>
      </c>
      <c r="T43" s="57">
        <v>1.8306636155606408E-3</v>
      </c>
      <c r="U43" s="57">
        <v>2.6490416104627246E-3</v>
      </c>
      <c r="V43" s="57">
        <v>1.60888568638658E-3</v>
      </c>
      <c r="W43" s="57">
        <v>0</v>
      </c>
      <c r="X43" s="57">
        <v>2.7725417166631202E-3</v>
      </c>
      <c r="Y43" s="57">
        <v>5.3005236979681639E-3</v>
      </c>
      <c r="Z43" s="57">
        <v>7.9794839161489422E-3</v>
      </c>
      <c r="AA43" s="57">
        <v>3.9067065219992696E-3</v>
      </c>
      <c r="AB43" s="57">
        <v>2.1685491202826701E-2</v>
      </c>
      <c r="AC43" s="17">
        <v>5.7522091784899228E-3</v>
      </c>
      <c r="AD43" s="12">
        <v>36</v>
      </c>
      <c r="AE43" s="16">
        <v>1</v>
      </c>
      <c r="AF43" s="17">
        <v>0.47988439594995524</v>
      </c>
      <c r="AG43" t="str">
        <f>IF(AF43&lt;='CAV Tier 1 Analysis'!$A$5,"Tier 1", "Tier 2")</f>
        <v>Tier 2</v>
      </c>
      <c r="AH43" t="str">
        <f t="shared" si="2"/>
        <v>Indiana - Tier 2</v>
      </c>
      <c r="AI43" t="str">
        <f t="shared" si="3"/>
        <v>Hancock County * - Tier 2</v>
      </c>
    </row>
    <row r="44" spans="1:35" x14ac:dyDescent="0.3">
      <c r="A44">
        <v>37</v>
      </c>
      <c r="B44">
        <v>5</v>
      </c>
      <c r="C44" t="s">
        <v>23</v>
      </c>
      <c r="D44" t="s">
        <v>5220</v>
      </c>
      <c r="E44" t="s">
        <v>8731</v>
      </c>
      <c r="F44" t="s">
        <v>219</v>
      </c>
      <c r="G44" s="56">
        <v>382.25968999999986</v>
      </c>
      <c r="H44">
        <v>163</v>
      </c>
      <c r="I44">
        <v>4</v>
      </c>
      <c r="J44" s="12">
        <v>13.9375</v>
      </c>
      <c r="K44" s="12">
        <v>4.34375</v>
      </c>
      <c r="L44">
        <v>0</v>
      </c>
      <c r="M44" s="12">
        <v>17.415455576809588</v>
      </c>
      <c r="N44" s="12">
        <v>1751.8805859036811</v>
      </c>
      <c r="O44" s="12">
        <v>50151.392006335504</v>
      </c>
      <c r="P44" s="12">
        <v>9594.4739791432075</v>
      </c>
      <c r="Q44" s="12">
        <v>9335.0134471508791</v>
      </c>
      <c r="R44" s="57">
        <v>1.0889768953380065E-2</v>
      </c>
      <c r="S44" s="57">
        <v>5.4615513486346119E-3</v>
      </c>
      <c r="T44" s="57">
        <v>1.8306636155606408E-3</v>
      </c>
      <c r="U44" s="57">
        <v>2.4743388827030686E-3</v>
      </c>
      <c r="V44" s="57">
        <v>2.096579160072512E-3</v>
      </c>
      <c r="W44" s="57">
        <v>0</v>
      </c>
      <c r="X44" s="57">
        <v>1.4070587772422424E-3</v>
      </c>
      <c r="Y44" s="57">
        <v>9.7427680000233951E-3</v>
      </c>
      <c r="Z44" s="57">
        <v>7.9554571199301483E-3</v>
      </c>
      <c r="AA44" s="57">
        <v>4.3804599122124147E-3</v>
      </c>
      <c r="AB44" s="57">
        <v>1.5138361209983672E-2</v>
      </c>
      <c r="AC44" s="17">
        <v>5.579727907249343E-3</v>
      </c>
      <c r="AD44" s="12">
        <v>37</v>
      </c>
      <c r="AE44" s="16">
        <v>1</v>
      </c>
      <c r="AF44" s="17">
        <v>0.48546412385720461</v>
      </c>
      <c r="AG44" t="str">
        <f>IF(AF44&lt;='CAV Tier 1 Analysis'!$A$5,"Tier 1", "Tier 2")</f>
        <v>Tier 2</v>
      </c>
      <c r="AH44" t="str">
        <f t="shared" si="2"/>
        <v>Indiana - Tier 2</v>
      </c>
      <c r="AI44" t="str">
        <f t="shared" si="3"/>
        <v>Warrick County * - Tier 2</v>
      </c>
    </row>
    <row r="45" spans="1:35" x14ac:dyDescent="0.3">
      <c r="A45">
        <v>38</v>
      </c>
      <c r="B45">
        <v>5</v>
      </c>
      <c r="C45" t="s">
        <v>23</v>
      </c>
      <c r="D45" t="s">
        <v>4074</v>
      </c>
      <c r="E45" t="s">
        <v>8532</v>
      </c>
      <c r="F45" t="s">
        <v>207</v>
      </c>
      <c r="G45" s="56">
        <v>40.094790000000003</v>
      </c>
      <c r="H45">
        <v>107</v>
      </c>
      <c r="I45">
        <v>6</v>
      </c>
      <c r="J45" s="12">
        <v>17</v>
      </c>
      <c r="K45" s="12">
        <v>3</v>
      </c>
      <c r="L45">
        <v>2</v>
      </c>
      <c r="M45" s="12">
        <v>52.912924347527422</v>
      </c>
      <c r="N45" s="12">
        <v>2067.1451547391493</v>
      </c>
      <c r="O45" s="12">
        <v>58801.03195351304</v>
      </c>
      <c r="P45" s="12">
        <v>46467.121513865866</v>
      </c>
      <c r="Q45" s="12">
        <v>322.90960664218437</v>
      </c>
      <c r="R45" s="57">
        <v>1.1422156475203904E-3</v>
      </c>
      <c r="S45" s="57">
        <v>3.5851901491037023E-3</v>
      </c>
      <c r="T45" s="57">
        <v>2.745995423340961E-3</v>
      </c>
      <c r="U45" s="57">
        <v>3.0180276954943261E-3</v>
      </c>
      <c r="V45" s="57">
        <v>1.4479971177479218E-3</v>
      </c>
      <c r="W45" s="57">
        <v>1.2919896640826874E-3</v>
      </c>
      <c r="X45" s="57">
        <v>4.2750299757809904E-3</v>
      </c>
      <c r="Y45" s="57">
        <v>1.1496055054806848E-2</v>
      </c>
      <c r="Z45" s="57">
        <v>9.3275394679916517E-3</v>
      </c>
      <c r="AA45" s="57">
        <v>2.1215062281670746E-2</v>
      </c>
      <c r="AB45" s="57">
        <v>5.236545497441233E-4</v>
      </c>
      <c r="AC45" s="17">
        <v>5.4607960933894866E-3</v>
      </c>
      <c r="AD45" s="12">
        <v>38</v>
      </c>
      <c r="AE45" s="16">
        <v>1</v>
      </c>
      <c r="AF45" s="17">
        <v>0.49092491995059412</v>
      </c>
      <c r="AG45" t="str">
        <f>IF(AF45&lt;='CAV Tier 1 Analysis'!$A$5,"Tier 1", "Tier 2")</f>
        <v>Tier 2</v>
      </c>
      <c r="AH45" t="str">
        <f t="shared" si="2"/>
        <v>Indiana - Tier 2</v>
      </c>
      <c r="AI45" t="str">
        <f t="shared" si="3"/>
        <v>Anderson, City Of - Tier 2</v>
      </c>
    </row>
    <row r="46" spans="1:35" x14ac:dyDescent="0.3">
      <c r="A46">
        <v>39</v>
      </c>
      <c r="B46">
        <v>5</v>
      </c>
      <c r="C46" t="s">
        <v>23</v>
      </c>
      <c r="D46" t="s">
        <v>5079</v>
      </c>
      <c r="E46" t="s">
        <v>8560</v>
      </c>
      <c r="F46" t="s">
        <v>323</v>
      </c>
      <c r="G46" s="56">
        <v>404.45000000000005</v>
      </c>
      <c r="H46">
        <v>204</v>
      </c>
      <c r="I46">
        <v>25</v>
      </c>
      <c r="J46" s="12">
        <v>11</v>
      </c>
      <c r="K46" s="12">
        <v>5.0357142857142856</v>
      </c>
      <c r="L46">
        <v>7</v>
      </c>
      <c r="M46" s="12">
        <v>106.73029788601806</v>
      </c>
      <c r="N46" s="12">
        <v>839.83016199216343</v>
      </c>
      <c r="O46" s="12">
        <v>36159.339111170491</v>
      </c>
      <c r="P46" s="12">
        <v>1808.5637761336257</v>
      </c>
      <c r="Q46" s="12">
        <v>540.14746972666035</v>
      </c>
      <c r="R46" s="57">
        <v>1.1521923886859662E-2</v>
      </c>
      <c r="S46" s="57">
        <v>6.8353157982911708E-3</v>
      </c>
      <c r="T46" s="57">
        <v>1.1441647597254004E-2</v>
      </c>
      <c r="U46" s="57">
        <v>1.9528414500257403E-3</v>
      </c>
      <c r="V46" s="57">
        <v>2.4305665905054404E-3</v>
      </c>
      <c r="W46" s="57">
        <v>4.5219638242894053E-3</v>
      </c>
      <c r="X46" s="57">
        <v>8.6231337317511751E-3</v>
      </c>
      <c r="Y46" s="57">
        <v>4.6705640176330932E-3</v>
      </c>
      <c r="Z46" s="57">
        <v>5.7359140050906275E-3</v>
      </c>
      <c r="AA46" s="57">
        <v>8.2571917306302662E-4</v>
      </c>
      <c r="AB46" s="57">
        <v>8.7594383764670147E-4</v>
      </c>
      <c r="AC46" s="17">
        <v>5.40323035567364E-3</v>
      </c>
      <c r="AD46" s="12">
        <v>39</v>
      </c>
      <c r="AE46" s="16">
        <v>1</v>
      </c>
      <c r="AF46" s="17">
        <v>0.49632815030626776</v>
      </c>
      <c r="AG46" t="str">
        <f>IF(AF46&lt;='CAV Tier 1 Analysis'!$A$5,"Tier 1", "Tier 2")</f>
        <v>Tier 2</v>
      </c>
      <c r="AH46" t="str">
        <f t="shared" si="2"/>
        <v>Indiana - Tier 2</v>
      </c>
      <c r="AI46" t="str">
        <f t="shared" si="3"/>
        <v>Noble County * - Tier 2</v>
      </c>
    </row>
    <row r="47" spans="1:35" x14ac:dyDescent="0.3">
      <c r="A47">
        <v>40</v>
      </c>
      <c r="B47">
        <v>5</v>
      </c>
      <c r="C47" t="s">
        <v>23</v>
      </c>
      <c r="D47" t="s">
        <v>5000</v>
      </c>
      <c r="E47" t="s">
        <v>8455</v>
      </c>
      <c r="F47" t="s">
        <v>265</v>
      </c>
      <c r="G47" s="56">
        <v>14.811050000000002</v>
      </c>
      <c r="H47">
        <v>145</v>
      </c>
      <c r="I47">
        <v>13</v>
      </c>
      <c r="J47" s="12">
        <v>12.153846153846153</v>
      </c>
      <c r="K47" s="12">
        <v>3.8974358974358974</v>
      </c>
      <c r="L47">
        <v>7</v>
      </c>
      <c r="M47" s="12">
        <v>86.071480414960462</v>
      </c>
      <c r="N47" s="12">
        <v>2299.7488563247553</v>
      </c>
      <c r="O47" s="12">
        <v>34259.58932414739</v>
      </c>
      <c r="P47" s="12">
        <v>28170.052990539851</v>
      </c>
      <c r="Q47">
        <v>0</v>
      </c>
      <c r="R47" s="57">
        <v>4.2193544513406548E-4</v>
      </c>
      <c r="S47" s="57">
        <v>4.8584352487853911E-3</v>
      </c>
      <c r="T47" s="57">
        <v>5.9496567505720821E-3</v>
      </c>
      <c r="U47" s="57">
        <v>2.157684958769699E-3</v>
      </c>
      <c r="V47" s="57">
        <v>1.8811586486981548E-3</v>
      </c>
      <c r="W47" s="57">
        <v>4.5219638242894053E-3</v>
      </c>
      <c r="X47" s="57">
        <v>6.9540318054826392E-3</v>
      </c>
      <c r="Y47" s="57">
        <v>1.2789638600814491E-2</v>
      </c>
      <c r="Z47" s="57">
        <v>5.4345589007826654E-3</v>
      </c>
      <c r="AA47" s="57">
        <v>1.2861339570903581E-2</v>
      </c>
      <c r="AB47" s="57">
        <v>0</v>
      </c>
      <c r="AC47" s="17">
        <v>5.2573094322029244E-3</v>
      </c>
      <c r="AD47" s="12">
        <v>40</v>
      </c>
      <c r="AE47" s="16">
        <v>1</v>
      </c>
      <c r="AF47" s="17">
        <v>0.50158545973847068</v>
      </c>
      <c r="AG47" t="str">
        <f>IF(AF47&lt;='CAV Tier 1 Analysis'!$A$5,"Tier 1", "Tier 2")</f>
        <v>Tier 2</v>
      </c>
      <c r="AH47" t="str">
        <f t="shared" si="2"/>
        <v>Indiana - Tier 2</v>
      </c>
      <c r="AI47" t="str">
        <f t="shared" si="3"/>
        <v>New Albany, City Of - Tier 2</v>
      </c>
    </row>
    <row r="48" spans="1:35" x14ac:dyDescent="0.3">
      <c r="A48">
        <v>41</v>
      </c>
      <c r="B48">
        <v>5</v>
      </c>
      <c r="C48" t="s">
        <v>23</v>
      </c>
      <c r="D48" t="s">
        <v>5009</v>
      </c>
      <c r="E48" t="s">
        <v>8470</v>
      </c>
      <c r="F48" t="s">
        <v>222</v>
      </c>
      <c r="G48" s="56">
        <v>18.271370000000001</v>
      </c>
      <c r="H48">
        <v>168</v>
      </c>
      <c r="I48">
        <v>4</v>
      </c>
      <c r="J48" s="12">
        <v>15.875</v>
      </c>
      <c r="K48" s="12">
        <v>1</v>
      </c>
      <c r="L48">
        <v>0</v>
      </c>
      <c r="M48" s="12">
        <v>17.662508613201972</v>
      </c>
      <c r="N48" s="12">
        <v>1108.1689670734179</v>
      </c>
      <c r="O48" s="12">
        <v>39971.375326961635</v>
      </c>
      <c r="P48" s="12">
        <v>36183.013145883619</v>
      </c>
      <c r="Q48" s="12">
        <v>8797.803847769108</v>
      </c>
      <c r="R48" s="57">
        <v>5.2051263307862782E-4</v>
      </c>
      <c r="S48" s="57">
        <v>5.6290835985927292E-3</v>
      </c>
      <c r="T48" s="57">
        <v>1.8306636155606408E-3</v>
      </c>
      <c r="U48" s="57">
        <v>2.8183052744689663E-3</v>
      </c>
      <c r="V48" s="57">
        <v>4.8266570591597396E-4</v>
      </c>
      <c r="W48" s="57">
        <v>0</v>
      </c>
      <c r="X48" s="57">
        <v>1.4270191016659765E-3</v>
      </c>
      <c r="Y48" s="57">
        <v>6.162881898398683E-3</v>
      </c>
      <c r="Z48" s="57">
        <v>6.3406128866394414E-3</v>
      </c>
      <c r="AA48" s="57">
        <v>1.6519742398921178E-2</v>
      </c>
      <c r="AB48" s="57">
        <v>1.4267181644260178E-2</v>
      </c>
      <c r="AC48" s="17">
        <v>5.0907880688638545E-3</v>
      </c>
      <c r="AD48" s="12">
        <v>41</v>
      </c>
      <c r="AE48" s="16">
        <v>1</v>
      </c>
      <c r="AF48" s="17">
        <v>0.50667624780733456</v>
      </c>
      <c r="AG48" t="str">
        <f>IF(AF48&lt;='CAV Tier 1 Analysis'!$A$5,"Tier 1", "Tier 2")</f>
        <v>Tier 2</v>
      </c>
      <c r="AH48" t="str">
        <f t="shared" si="2"/>
        <v>Indiana - Tier 2</v>
      </c>
      <c r="AI48" t="str">
        <f t="shared" si="3"/>
        <v>Carmel, City Of - Tier 2</v>
      </c>
    </row>
    <row r="49" spans="1:35" x14ac:dyDescent="0.3">
      <c r="A49">
        <v>42</v>
      </c>
      <c r="B49">
        <v>5</v>
      </c>
      <c r="C49" t="s">
        <v>23</v>
      </c>
      <c r="D49" t="s">
        <v>4886</v>
      </c>
      <c r="E49" t="s">
        <v>8751</v>
      </c>
      <c r="F49" t="s">
        <v>337</v>
      </c>
      <c r="G49" s="56">
        <v>553.14075000000003</v>
      </c>
      <c r="H49">
        <v>70</v>
      </c>
      <c r="I49">
        <v>0</v>
      </c>
      <c r="J49" s="12">
        <v>12.581395348837209</v>
      </c>
      <c r="K49" s="12">
        <v>5.5348837209302326</v>
      </c>
      <c r="L49">
        <v>29</v>
      </c>
      <c r="M49" s="12">
        <v>20.999014048413542</v>
      </c>
      <c r="N49" s="12">
        <v>0.53442828445982338</v>
      </c>
      <c r="O49" s="12">
        <v>28541.110610902459</v>
      </c>
      <c r="P49" s="12">
        <v>2749.9272559607161</v>
      </c>
      <c r="Q49" s="12">
        <v>4139.7597776671282</v>
      </c>
      <c r="R49" s="57">
        <v>1.5757808431747972E-2</v>
      </c>
      <c r="S49" s="57">
        <v>2.3454514994136373E-3</v>
      </c>
      <c r="T49" s="57">
        <v>0</v>
      </c>
      <c r="U49" s="57">
        <v>2.2335882123973054E-3</v>
      </c>
      <c r="V49" s="57">
        <v>2.6714985583256232E-3</v>
      </c>
      <c r="W49" s="57">
        <v>1.8733850129198967E-2</v>
      </c>
      <c r="X49" s="57">
        <v>1.6965876603077783E-3</v>
      </c>
      <c r="Y49" s="57">
        <v>2.9721265422076203E-6</v>
      </c>
      <c r="Z49" s="57">
        <v>4.527443258036272E-3</v>
      </c>
      <c r="AA49" s="57">
        <v>1.2555087576892794E-3</v>
      </c>
      <c r="AB49" s="57">
        <v>6.7133463911628125E-3</v>
      </c>
      <c r="AC49" s="17">
        <v>5.0852777295292591E-3</v>
      </c>
      <c r="AD49" s="12">
        <v>42</v>
      </c>
      <c r="AE49" s="16">
        <v>1</v>
      </c>
      <c r="AF49" s="17">
        <v>0.51176152553686383</v>
      </c>
      <c r="AG49" t="str">
        <f>IF(AF49&lt;='CAV Tier 1 Analysis'!$A$5,"Tier 1", "Tier 2")</f>
        <v>Tier 2</v>
      </c>
      <c r="AH49" t="str">
        <f t="shared" si="2"/>
        <v>Indiana - Tier 2</v>
      </c>
      <c r="AI49" t="str">
        <f t="shared" si="3"/>
        <v>Jasper County * - Tier 2</v>
      </c>
    </row>
    <row r="50" spans="1:35" x14ac:dyDescent="0.3">
      <c r="A50">
        <v>43</v>
      </c>
      <c r="B50">
        <v>5</v>
      </c>
      <c r="C50" t="s">
        <v>23</v>
      </c>
      <c r="D50" t="s">
        <v>5012</v>
      </c>
      <c r="E50" t="s">
        <v>8474</v>
      </c>
      <c r="F50" t="s">
        <v>331</v>
      </c>
      <c r="G50" s="56">
        <v>482.04293999999999</v>
      </c>
      <c r="H50">
        <v>77</v>
      </c>
      <c r="I50">
        <v>18</v>
      </c>
      <c r="J50" s="12">
        <v>15.903225806451612</v>
      </c>
      <c r="K50" s="12">
        <v>4.935483870967742</v>
      </c>
      <c r="L50">
        <v>10</v>
      </c>
      <c r="M50" s="12">
        <v>74.85489695171141</v>
      </c>
      <c r="N50" s="12">
        <v>28.664017785138775</v>
      </c>
      <c r="O50" s="12">
        <v>36058.67267178063</v>
      </c>
      <c r="P50" s="12">
        <v>8840.4854409550462</v>
      </c>
      <c r="Q50" s="12">
        <v>1716.2867202899433</v>
      </c>
      <c r="R50" s="57">
        <v>1.3732382407907176E-2</v>
      </c>
      <c r="S50" s="57">
        <v>2.579996649355001E-3</v>
      </c>
      <c r="T50" s="57">
        <v>8.2379862700228835E-3</v>
      </c>
      <c r="U50" s="57">
        <v>2.8233162312688853E-3</v>
      </c>
      <c r="V50" s="57">
        <v>2.3821888066175492E-3</v>
      </c>
      <c r="W50" s="57">
        <v>6.4599483204134363E-3</v>
      </c>
      <c r="X50" s="57">
        <v>6.0478027296466562E-3</v>
      </c>
      <c r="Y50" s="57">
        <v>1.5940976655386358E-4</v>
      </c>
      <c r="Z50" s="57">
        <v>5.7199454046202572E-3</v>
      </c>
      <c r="AA50" s="57">
        <v>4.0362183651530712E-3</v>
      </c>
      <c r="AB50" s="57">
        <v>2.7832598698159581E-3</v>
      </c>
      <c r="AC50" s="17">
        <v>4.9965868019431576E-3</v>
      </c>
      <c r="AD50" s="12">
        <v>43</v>
      </c>
      <c r="AE50" s="16">
        <v>2</v>
      </c>
      <c r="AF50" s="17">
        <v>0.51675811233880697</v>
      </c>
      <c r="AG50" t="str">
        <f>IF(AF50&lt;='CAV Tier 1 Analysis'!$A$5,"Tier 1", "Tier 2")</f>
        <v>Tier 2</v>
      </c>
      <c r="AH50" t="str">
        <f t="shared" si="2"/>
        <v>Indiana - Tier 2</v>
      </c>
      <c r="AI50" t="str">
        <f t="shared" si="3"/>
        <v>Harrison County * - Tier 2</v>
      </c>
    </row>
    <row r="51" spans="1:35" x14ac:dyDescent="0.3">
      <c r="A51">
        <v>44</v>
      </c>
      <c r="B51">
        <v>5</v>
      </c>
      <c r="C51" t="s">
        <v>23</v>
      </c>
      <c r="D51" t="s">
        <v>5118</v>
      </c>
      <c r="E51" t="s">
        <v>8605</v>
      </c>
      <c r="F51" t="s">
        <v>350</v>
      </c>
      <c r="G51" s="56">
        <v>402.62399999999997</v>
      </c>
      <c r="H51">
        <v>264</v>
      </c>
      <c r="I51">
        <v>13</v>
      </c>
      <c r="J51" s="12">
        <v>12.672727272727272</v>
      </c>
      <c r="K51" s="12">
        <v>4.6363636363636367</v>
      </c>
      <c r="L51">
        <v>7</v>
      </c>
      <c r="M51" s="12">
        <v>102.56090968248283</v>
      </c>
      <c r="N51" s="12">
        <v>713.04349718243736</v>
      </c>
      <c r="O51" s="12">
        <v>28960.411987391537</v>
      </c>
      <c r="P51">
        <v>0</v>
      </c>
      <c r="Q51" s="12">
        <v>1431.931894201789</v>
      </c>
      <c r="R51" s="57">
        <v>1.1469905014273665E-2</v>
      </c>
      <c r="S51" s="57">
        <v>8.8457027977885735E-3</v>
      </c>
      <c r="T51" s="57">
        <v>5.9496567505720821E-3</v>
      </c>
      <c r="U51" s="57">
        <v>2.2498024639139519E-3</v>
      </c>
      <c r="V51" s="57">
        <v>2.2378137274286069E-3</v>
      </c>
      <c r="W51" s="57">
        <v>4.5219638242894053E-3</v>
      </c>
      <c r="X51" s="57">
        <v>8.2862735077024602E-3</v>
      </c>
      <c r="Y51" s="57">
        <v>3.9654628419723646E-3</v>
      </c>
      <c r="Z51" s="57">
        <v>4.5939565488451323E-3</v>
      </c>
      <c r="AA51" s="57">
        <v>0</v>
      </c>
      <c r="AB51" s="57">
        <v>2.3221286573656551E-3</v>
      </c>
      <c r="AC51" s="17">
        <v>4.9493332849228988E-3</v>
      </c>
      <c r="AD51" s="12">
        <v>44</v>
      </c>
      <c r="AE51" s="16">
        <v>2</v>
      </c>
      <c r="AF51" s="17">
        <v>0.52170744562372984</v>
      </c>
      <c r="AG51" t="str">
        <f>IF(AF51&lt;='CAV Tier 1 Analysis'!$A$5,"Tier 1", "Tier 2")</f>
        <v>Tier 2</v>
      </c>
      <c r="AH51" t="str">
        <f t="shared" si="2"/>
        <v>Indiana - Tier 2</v>
      </c>
      <c r="AI51" t="str">
        <f t="shared" si="3"/>
        <v>Shelby County * - Tier 2</v>
      </c>
    </row>
    <row r="52" spans="1:35" x14ac:dyDescent="0.3">
      <c r="A52">
        <v>45</v>
      </c>
      <c r="B52">
        <v>5</v>
      </c>
      <c r="C52" t="s">
        <v>23</v>
      </c>
      <c r="D52" t="s">
        <v>4993</v>
      </c>
      <c r="E52" t="s">
        <v>8445</v>
      </c>
      <c r="F52" t="s">
        <v>345</v>
      </c>
      <c r="G52" s="56">
        <v>362.02466999999996</v>
      </c>
      <c r="H52">
        <v>181</v>
      </c>
      <c r="I52">
        <v>22</v>
      </c>
      <c r="J52" s="12">
        <v>15.162790697674419</v>
      </c>
      <c r="K52" s="12">
        <v>3.7558139534883721</v>
      </c>
      <c r="L52">
        <v>5</v>
      </c>
      <c r="M52" s="12">
        <v>68.958274915353186</v>
      </c>
      <c r="N52" s="12">
        <v>914.81193565271951</v>
      </c>
      <c r="O52" s="12">
        <v>47259.734723719412</v>
      </c>
      <c r="P52">
        <v>0</v>
      </c>
      <c r="Q52" s="12">
        <v>742.72709316052351</v>
      </c>
      <c r="R52" s="57">
        <v>1.0313316090754074E-2</v>
      </c>
      <c r="S52" s="57">
        <v>6.0646674484838336E-3</v>
      </c>
      <c r="T52" s="57">
        <v>1.0068649885583524E-2</v>
      </c>
      <c r="U52" s="57">
        <v>2.6918660156803019E-3</v>
      </c>
      <c r="V52" s="57">
        <v>1.8128025931495302E-3</v>
      </c>
      <c r="W52" s="57">
        <v>3.2299741602067182E-3</v>
      </c>
      <c r="X52" s="57">
        <v>5.5713929248186961E-3</v>
      </c>
      <c r="Y52" s="57">
        <v>5.0875616320157141E-3</v>
      </c>
      <c r="Z52" s="57">
        <v>7.4967568805732829E-3</v>
      </c>
      <c r="AA52" s="57">
        <v>0</v>
      </c>
      <c r="AB52" s="57">
        <v>1.2044622196164974E-3</v>
      </c>
      <c r="AC52" s="17">
        <v>4.8674045318983792E-3</v>
      </c>
      <c r="AD52" s="12">
        <v>45</v>
      </c>
      <c r="AE52" s="16">
        <v>2</v>
      </c>
      <c r="AF52" s="17">
        <v>0.52657485015562822</v>
      </c>
      <c r="AG52" t="str">
        <f>IF(AF52&lt;='CAV Tier 1 Analysis'!$A$5,"Tier 1", "Tier 2")</f>
        <v>Tier 2</v>
      </c>
      <c r="AH52" t="str">
        <f t="shared" si="2"/>
        <v>Indiana - Tier 2</v>
      </c>
      <c r="AI52" t="str">
        <f t="shared" si="3"/>
        <v>Delaware County* - Tier 2</v>
      </c>
    </row>
    <row r="53" spans="1:35" x14ac:dyDescent="0.3">
      <c r="A53">
        <v>46</v>
      </c>
      <c r="B53">
        <v>5</v>
      </c>
      <c r="C53" t="s">
        <v>23</v>
      </c>
      <c r="D53" t="s">
        <v>4028</v>
      </c>
      <c r="E53" t="s">
        <v>8502</v>
      </c>
      <c r="F53" t="s">
        <v>269</v>
      </c>
      <c r="G53" s="56">
        <v>14.384300000000001</v>
      </c>
      <c r="H53">
        <v>150</v>
      </c>
      <c r="I53">
        <v>0</v>
      </c>
      <c r="J53" s="12">
        <v>13</v>
      </c>
      <c r="K53" s="12">
        <v>2</v>
      </c>
      <c r="L53">
        <v>9</v>
      </c>
      <c r="M53" s="12">
        <v>30.725240713833827</v>
      </c>
      <c r="N53" s="12">
        <v>1203.7781238865716</v>
      </c>
      <c r="O53" s="12">
        <v>36742.75441549813</v>
      </c>
      <c r="P53" s="12">
        <v>33289.251229129608</v>
      </c>
      <c r="Q53" s="12">
        <v>4602.6631322762914</v>
      </c>
      <c r="R53" s="57">
        <v>4.0977824147794644E-4</v>
      </c>
      <c r="S53" s="57">
        <v>5.0259674987435084E-3</v>
      </c>
      <c r="T53" s="57">
        <v>0</v>
      </c>
      <c r="U53" s="57">
        <v>2.3079035318486021E-3</v>
      </c>
      <c r="V53" s="57">
        <v>9.6533141183194793E-4</v>
      </c>
      <c r="W53" s="57">
        <v>5.8139534883720929E-3</v>
      </c>
      <c r="X53" s="57">
        <v>2.4824053231687253E-3</v>
      </c>
      <c r="Y53" s="57">
        <v>6.6945949848976208E-3</v>
      </c>
      <c r="Z53" s="57">
        <v>5.8284604978400848E-3</v>
      </c>
      <c r="AA53" s="57">
        <v>1.5198564385474745E-2</v>
      </c>
      <c r="AB53" s="57">
        <v>7.4640253513013699E-3</v>
      </c>
      <c r="AC53" s="17">
        <v>4.7446349740869675E-3</v>
      </c>
      <c r="AD53" s="12">
        <v>46</v>
      </c>
      <c r="AE53" s="16">
        <v>2</v>
      </c>
      <c r="AF53" s="17">
        <v>0.53131948512971516</v>
      </c>
      <c r="AG53" t="str">
        <f>IF(AF53&lt;='CAV Tier 1 Analysis'!$A$5,"Tier 1", "Tier 2")</f>
        <v>Tier 2</v>
      </c>
      <c r="AH53" t="str">
        <f t="shared" si="2"/>
        <v>Indiana - Tier 2</v>
      </c>
      <c r="AI53" t="str">
        <f t="shared" si="3"/>
        <v>Greenwood, City Of - Tier 2</v>
      </c>
    </row>
    <row r="54" spans="1:35" x14ac:dyDescent="0.3">
      <c r="A54">
        <v>47</v>
      </c>
      <c r="B54">
        <v>5</v>
      </c>
      <c r="C54" t="s">
        <v>23</v>
      </c>
      <c r="D54" t="s">
        <v>5098</v>
      </c>
      <c r="E54" t="s">
        <v>8582</v>
      </c>
      <c r="F54" t="s">
        <v>452</v>
      </c>
      <c r="G54" s="56">
        <v>400.66686000000004</v>
      </c>
      <c r="H54">
        <v>119</v>
      </c>
      <c r="I54">
        <v>32</v>
      </c>
      <c r="J54" s="12">
        <v>15.114285714285714</v>
      </c>
      <c r="K54" s="12">
        <v>5.0857142857142854</v>
      </c>
      <c r="L54">
        <v>11</v>
      </c>
      <c r="M54" s="12">
        <v>67.999227787394219</v>
      </c>
      <c r="N54" s="12">
        <v>0.10627108823181078</v>
      </c>
      <c r="O54" s="12">
        <v>21012.40939357553</v>
      </c>
      <c r="P54">
        <v>0</v>
      </c>
      <c r="Q54">
        <v>0</v>
      </c>
      <c r="R54" s="57">
        <v>1.1414150240838312E-2</v>
      </c>
      <c r="S54" s="57">
        <v>3.9872675490031833E-3</v>
      </c>
      <c r="T54" s="57">
        <v>1.4645308924485127E-2</v>
      </c>
      <c r="U54" s="57">
        <v>2.6832548754899131E-3</v>
      </c>
      <c r="V54" s="57">
        <v>2.4546998758012387E-3</v>
      </c>
      <c r="W54" s="57">
        <v>7.1059431524547806E-3</v>
      </c>
      <c r="X54" s="57">
        <v>5.4939079762778989E-3</v>
      </c>
      <c r="Y54" s="57">
        <v>5.9100749564986275E-7</v>
      </c>
      <c r="Z54" s="57">
        <v>3.3331741199903332E-3</v>
      </c>
      <c r="AA54" s="57">
        <v>0</v>
      </c>
      <c r="AB54" s="57">
        <v>0</v>
      </c>
      <c r="AC54" s="17">
        <v>4.6471179747124038E-3</v>
      </c>
      <c r="AD54" s="12">
        <v>47</v>
      </c>
      <c r="AE54" s="16">
        <v>2</v>
      </c>
      <c r="AF54" s="17">
        <v>0.53596660310442756</v>
      </c>
      <c r="AG54" t="str">
        <f>IF(AF54&lt;='CAV Tier 1 Analysis'!$A$5,"Tier 1", "Tier 2")</f>
        <v>Tier 2</v>
      </c>
      <c r="AH54" t="str">
        <f t="shared" si="2"/>
        <v>Indiana - Tier 2</v>
      </c>
      <c r="AI54" t="str">
        <f t="shared" si="3"/>
        <v>Posey County* - Tier 2</v>
      </c>
    </row>
    <row r="55" spans="1:35" x14ac:dyDescent="0.3">
      <c r="A55">
        <v>48</v>
      </c>
      <c r="B55">
        <v>5</v>
      </c>
      <c r="C55" t="s">
        <v>23</v>
      </c>
      <c r="D55" t="s">
        <v>5217</v>
      </c>
      <c r="E55" t="s">
        <v>8727</v>
      </c>
      <c r="F55" t="s">
        <v>408</v>
      </c>
      <c r="G55" s="56">
        <v>275.72681000000006</v>
      </c>
      <c r="H55">
        <v>105</v>
      </c>
      <c r="I55">
        <v>31</v>
      </c>
      <c r="J55" s="12">
        <v>11.140350877192983</v>
      </c>
      <c r="K55" s="12">
        <v>3.8596491228070176</v>
      </c>
      <c r="L55">
        <v>7</v>
      </c>
      <c r="M55" s="12">
        <v>84.341549884104495</v>
      </c>
      <c r="N55" s="12">
        <v>145.47756730984779</v>
      </c>
      <c r="O55" s="12">
        <v>41246.958676711911</v>
      </c>
      <c r="P55">
        <v>0</v>
      </c>
      <c r="Q55" s="12">
        <v>954.08008048233751</v>
      </c>
      <c r="R55" s="57">
        <v>7.8548728356697128E-3</v>
      </c>
      <c r="S55" s="57">
        <v>3.5181772491204555E-3</v>
      </c>
      <c r="T55" s="57">
        <v>1.4187643020594966E-2</v>
      </c>
      <c r="U55" s="57">
        <v>1.977758087346643E-3</v>
      </c>
      <c r="V55" s="57">
        <v>1.8629202684476188E-3</v>
      </c>
      <c r="W55" s="57">
        <v>4.5219638242894053E-3</v>
      </c>
      <c r="X55" s="57">
        <v>6.8142643485404573E-3</v>
      </c>
      <c r="Y55" s="57">
        <v>8.0904725979169057E-4</v>
      </c>
      <c r="Z55" s="57">
        <v>6.5429571932651325E-3</v>
      </c>
      <c r="AA55" s="57">
        <v>0</v>
      </c>
      <c r="AB55" s="57">
        <v>1.5472081495501327E-3</v>
      </c>
      <c r="AC55" s="17">
        <v>4.5124374760560195E-3</v>
      </c>
      <c r="AD55" s="12">
        <v>48</v>
      </c>
      <c r="AE55" s="16">
        <v>2</v>
      </c>
      <c r="AF55" s="17">
        <v>0.54047904058048357</v>
      </c>
      <c r="AG55" t="str">
        <f>IF(AF55&lt;='CAV Tier 1 Analysis'!$A$5,"Tier 1", "Tier 2")</f>
        <v>Tier 2</v>
      </c>
      <c r="AH55" t="str">
        <f t="shared" si="2"/>
        <v>Indiana - Tier 2</v>
      </c>
      <c r="AI55" t="str">
        <f t="shared" si="3"/>
        <v>Howard County * - Tier 2</v>
      </c>
    </row>
    <row r="56" spans="1:35" x14ac:dyDescent="0.3">
      <c r="A56">
        <v>49</v>
      </c>
      <c r="B56">
        <v>5</v>
      </c>
      <c r="C56" t="s">
        <v>23</v>
      </c>
      <c r="D56" t="s">
        <v>4996</v>
      </c>
      <c r="E56" t="s">
        <v>8450</v>
      </c>
      <c r="F56" t="s">
        <v>283</v>
      </c>
      <c r="G56" s="56">
        <v>22.357009999999995</v>
      </c>
      <c r="H56">
        <v>166</v>
      </c>
      <c r="I56">
        <v>2</v>
      </c>
      <c r="J56" s="12">
        <v>8</v>
      </c>
      <c r="K56" s="12">
        <v>2</v>
      </c>
      <c r="L56">
        <v>2</v>
      </c>
      <c r="M56" s="12">
        <v>47.327782650721204</v>
      </c>
      <c r="N56" s="12">
        <v>1477.8834389089786</v>
      </c>
      <c r="O56" s="12">
        <v>48353.681473074859</v>
      </c>
      <c r="P56" s="12">
        <v>41792.093899629217</v>
      </c>
      <c r="Q56">
        <v>0</v>
      </c>
      <c r="R56" s="57">
        <v>6.3690386341392073E-4</v>
      </c>
      <c r="S56" s="57">
        <v>5.5620706986094825E-3</v>
      </c>
      <c r="T56" s="57">
        <v>9.1533180778032041E-4</v>
      </c>
      <c r="U56" s="57">
        <v>1.4202483272914475E-3</v>
      </c>
      <c r="V56" s="57">
        <v>9.6533141183194793E-4</v>
      </c>
      <c r="W56" s="57">
        <v>1.2919896640826874E-3</v>
      </c>
      <c r="X56" s="57">
        <v>3.8237858144110543E-3</v>
      </c>
      <c r="Y56" s="57">
        <v>8.2189822709517555E-3</v>
      </c>
      <c r="Z56" s="57">
        <v>7.6702883840435122E-3</v>
      </c>
      <c r="AA56" s="57">
        <v>1.9080628325503151E-2</v>
      </c>
      <c r="AB56" s="57">
        <v>0</v>
      </c>
      <c r="AC56" s="17">
        <v>4.5077782334472074E-3</v>
      </c>
      <c r="AD56" s="12">
        <v>49</v>
      </c>
      <c r="AE56" s="16">
        <v>2</v>
      </c>
      <c r="AF56" s="17">
        <v>0.54498681881393074</v>
      </c>
      <c r="AG56" t="str">
        <f>IF(AF56&lt;='CAV Tier 1 Analysis'!$A$5,"Tier 1", "Tier 2")</f>
        <v>Tier 2</v>
      </c>
      <c r="AH56" t="str">
        <f t="shared" si="2"/>
        <v>Indiana - Tier 2</v>
      </c>
      <c r="AI56" t="str">
        <f t="shared" si="3"/>
        <v>Elkhart, City Of - Tier 2</v>
      </c>
    </row>
    <row r="57" spans="1:35" x14ac:dyDescent="0.3">
      <c r="A57">
        <v>50</v>
      </c>
      <c r="B57">
        <v>5</v>
      </c>
      <c r="C57" t="s">
        <v>23</v>
      </c>
      <c r="D57" t="s">
        <v>4053</v>
      </c>
      <c r="E57" t="s">
        <v>8759</v>
      </c>
      <c r="F57" t="s">
        <v>457</v>
      </c>
      <c r="G57" s="56">
        <v>468.23228000000006</v>
      </c>
      <c r="H57">
        <v>135</v>
      </c>
      <c r="I57">
        <v>5</v>
      </c>
      <c r="J57" s="12">
        <v>11.431818181818182</v>
      </c>
      <c r="K57" s="12">
        <v>5.5681818181818183</v>
      </c>
      <c r="L57">
        <v>24</v>
      </c>
      <c r="M57" s="12">
        <v>79.999907738099523</v>
      </c>
      <c r="N57" s="12">
        <v>1.0134344866383033E-2</v>
      </c>
      <c r="O57" s="12">
        <v>16063.465395628433</v>
      </c>
      <c r="P57">
        <v>0</v>
      </c>
      <c r="Q57">
        <v>0</v>
      </c>
      <c r="R57" s="57">
        <v>1.3338945955076675E-2</v>
      </c>
      <c r="S57" s="57">
        <v>4.5233707488691573E-3</v>
      </c>
      <c r="T57" s="57">
        <v>2.2883295194508009E-3</v>
      </c>
      <c r="U57" s="57">
        <v>2.0295025813284037E-3</v>
      </c>
      <c r="V57" s="57">
        <v>2.6875704079412188E-3</v>
      </c>
      <c r="W57" s="57">
        <v>1.5503875968992248E-2</v>
      </c>
      <c r="X57" s="57">
        <v>6.4634870942654778E-3</v>
      </c>
      <c r="Y57" s="57">
        <v>5.6360331668648648E-8</v>
      </c>
      <c r="Z57" s="57">
        <v>2.5481288761887225E-3</v>
      </c>
      <c r="AA57" s="57">
        <v>0</v>
      </c>
      <c r="AB57" s="57">
        <v>0</v>
      </c>
      <c r="AC57" s="17">
        <v>4.4893879556767609E-3</v>
      </c>
      <c r="AD57" s="12">
        <v>50</v>
      </c>
      <c r="AE57" s="16">
        <v>2</v>
      </c>
      <c r="AF57" s="17">
        <v>0.54947620676960751</v>
      </c>
      <c r="AG57" t="str">
        <f>IF(AF57&lt;='CAV Tier 1 Analysis'!$A$5,"Tier 1", "Tier 2")</f>
        <v>Tier 2</v>
      </c>
      <c r="AH57" t="str">
        <f t="shared" si="2"/>
        <v>Indiana - Tier 2</v>
      </c>
      <c r="AI57" t="str">
        <f t="shared" si="3"/>
        <v>White County * - Tier 2</v>
      </c>
    </row>
    <row r="58" spans="1:35" x14ac:dyDescent="0.3">
      <c r="A58">
        <v>51</v>
      </c>
      <c r="B58">
        <v>5</v>
      </c>
      <c r="C58" t="s">
        <v>23</v>
      </c>
      <c r="D58" t="s">
        <v>5042</v>
      </c>
      <c r="E58" t="s">
        <v>8517</v>
      </c>
      <c r="F58" t="s">
        <v>462</v>
      </c>
      <c r="G58" s="56">
        <v>8.4834599999999991</v>
      </c>
      <c r="H58">
        <v>73</v>
      </c>
      <c r="I58">
        <v>3</v>
      </c>
      <c r="J58" s="12">
        <v>15.096774193548388</v>
      </c>
      <c r="K58" s="12">
        <v>1.2580645161290323</v>
      </c>
      <c r="L58">
        <v>35</v>
      </c>
      <c r="M58" s="12">
        <v>69.800652092424556</v>
      </c>
      <c r="N58" s="12">
        <v>1512.6329671457988</v>
      </c>
      <c r="O58" s="12">
        <v>13253.047832120426</v>
      </c>
      <c r="P58" s="12">
        <v>4462.1195585971109</v>
      </c>
      <c r="Q58">
        <v>0</v>
      </c>
      <c r="R58" s="57">
        <v>2.4167580768257743E-4</v>
      </c>
      <c r="S58" s="57">
        <v>2.4459708493885074E-3</v>
      </c>
      <c r="T58" s="57">
        <v>1.3729977116704805E-3</v>
      </c>
      <c r="U58" s="57">
        <v>2.6801460369854737E-3</v>
      </c>
      <c r="V58" s="57">
        <v>6.0722459776525761E-4</v>
      </c>
      <c r="W58" s="57">
        <v>2.2609819121447029E-2</v>
      </c>
      <c r="X58" s="57">
        <v>5.6394516784653787E-3</v>
      </c>
      <c r="Y58" s="57">
        <v>8.4122355066150525E-3</v>
      </c>
      <c r="Z58" s="57">
        <v>2.1023155992060606E-3</v>
      </c>
      <c r="AA58" s="57">
        <v>2.0372285017838032E-3</v>
      </c>
      <c r="AB58" s="57">
        <v>0</v>
      </c>
      <c r="AC58" s="17">
        <v>4.3771877646372383E-3</v>
      </c>
      <c r="AD58" s="12">
        <v>51</v>
      </c>
      <c r="AE58" s="16">
        <v>2</v>
      </c>
      <c r="AF58" s="17">
        <v>0.55385339453424476</v>
      </c>
      <c r="AG58" t="str">
        <f>IF(AF58&lt;='CAV Tier 1 Analysis'!$A$5,"Tier 1", "Tier 2")</f>
        <v>Tier 2</v>
      </c>
      <c r="AH58" t="str">
        <f t="shared" si="2"/>
        <v>Indiana - Tier 2</v>
      </c>
      <c r="AI58" t="str">
        <f t="shared" si="3"/>
        <v>Lake Station, City Of - Tier 2</v>
      </c>
    </row>
    <row r="59" spans="1:35" x14ac:dyDescent="0.3">
      <c r="A59">
        <v>52</v>
      </c>
      <c r="B59">
        <v>5</v>
      </c>
      <c r="C59" t="s">
        <v>23</v>
      </c>
      <c r="D59" t="s">
        <v>5111</v>
      </c>
      <c r="E59" t="s">
        <v>8598</v>
      </c>
      <c r="F59" t="s">
        <v>278</v>
      </c>
      <c r="G59" s="56">
        <v>15.975170000000004</v>
      </c>
      <c r="H59">
        <v>45</v>
      </c>
      <c r="I59">
        <v>5</v>
      </c>
      <c r="J59" s="12">
        <v>11</v>
      </c>
      <c r="K59" s="12">
        <v>2</v>
      </c>
      <c r="L59">
        <v>0</v>
      </c>
      <c r="M59" s="12">
        <v>25.929002946447508</v>
      </c>
      <c r="N59" s="12">
        <v>787.93441260689974</v>
      </c>
      <c r="O59" s="12">
        <v>40019.559144297134</v>
      </c>
      <c r="P59" s="12">
        <v>31650.47331797723</v>
      </c>
      <c r="Q59" s="12">
        <v>7816.6338038687827</v>
      </c>
      <c r="R59" s="57">
        <v>4.550987583623288E-4</v>
      </c>
      <c r="S59" s="57">
        <v>1.5077902496230524E-3</v>
      </c>
      <c r="T59" s="57">
        <v>2.2883295194508009E-3</v>
      </c>
      <c r="U59" s="57">
        <v>1.9528414500257403E-3</v>
      </c>
      <c r="V59" s="57">
        <v>9.6533141183194793E-4</v>
      </c>
      <c r="W59" s="57">
        <v>0</v>
      </c>
      <c r="X59" s="57">
        <v>2.0948996148869351E-3</v>
      </c>
      <c r="Y59" s="57">
        <v>4.3819551646574377E-3</v>
      </c>
      <c r="Z59" s="57">
        <v>6.348256229672446E-3</v>
      </c>
      <c r="AA59" s="57">
        <v>1.4450362768541156E-2</v>
      </c>
      <c r="AB59" s="57">
        <v>1.2676042368771291E-2</v>
      </c>
      <c r="AC59" s="17">
        <v>4.283718866893012E-3</v>
      </c>
      <c r="AD59" s="12">
        <v>52</v>
      </c>
      <c r="AE59" s="16">
        <v>2</v>
      </c>
      <c r="AF59" s="17">
        <v>0.55813711340113781</v>
      </c>
      <c r="AG59" t="str">
        <f>IF(AF59&lt;='CAV Tier 1 Analysis'!$A$5,"Tier 1", "Tier 2")</f>
        <v>Tier 2</v>
      </c>
      <c r="AH59" t="str">
        <f t="shared" si="2"/>
        <v>Indiana - Tier 2</v>
      </c>
      <c r="AI59" t="str">
        <f t="shared" si="3"/>
        <v>Mishawaka, City Of - Tier 2</v>
      </c>
    </row>
    <row r="60" spans="1:35" x14ac:dyDescent="0.3">
      <c r="A60">
        <v>53</v>
      </c>
      <c r="B60">
        <v>5</v>
      </c>
      <c r="C60" t="s">
        <v>23</v>
      </c>
      <c r="D60" t="s">
        <v>5133</v>
      </c>
      <c r="E60" t="s">
        <v>8621</v>
      </c>
      <c r="F60" t="s">
        <v>260</v>
      </c>
      <c r="G60" s="56">
        <v>5.4948800000000011</v>
      </c>
      <c r="H60">
        <v>15</v>
      </c>
      <c r="I60">
        <v>0</v>
      </c>
      <c r="J60" s="12">
        <v>11</v>
      </c>
      <c r="K60" s="12">
        <v>2</v>
      </c>
      <c r="L60">
        <v>0</v>
      </c>
      <c r="M60" s="12">
        <v>5.7925341408729594</v>
      </c>
      <c r="N60" s="12">
        <v>360.38152291255767</v>
      </c>
      <c r="O60" s="12">
        <v>25657.958398707218</v>
      </c>
      <c r="P60" s="12">
        <v>24328.16885119068</v>
      </c>
      <c r="Q60" s="12">
        <v>15763.455944647852</v>
      </c>
      <c r="R60" s="57">
        <v>1.5653749320664463E-4</v>
      </c>
      <c r="S60" s="57">
        <v>5.0259674987435078E-4</v>
      </c>
      <c r="T60" s="57">
        <v>0</v>
      </c>
      <c r="U60" s="57">
        <v>1.9528414500257403E-3</v>
      </c>
      <c r="V60" s="57">
        <v>9.6533141183194793E-4</v>
      </c>
      <c r="W60" s="57">
        <v>0</v>
      </c>
      <c r="X60" s="57">
        <v>4.6800016051510966E-4</v>
      </c>
      <c r="Y60" s="57">
        <v>2.0041968599252501E-3</v>
      </c>
      <c r="Z60" s="57">
        <v>4.0700921681312615E-3</v>
      </c>
      <c r="AA60" s="57">
        <v>1.1107286196391579E-2</v>
      </c>
      <c r="AB60" s="57">
        <v>2.5563207954518399E-2</v>
      </c>
      <c r="AC60" s="17">
        <v>4.2536445858563894E-3</v>
      </c>
      <c r="AD60" s="12">
        <v>53</v>
      </c>
      <c r="AE60" s="16">
        <v>2</v>
      </c>
      <c r="AF60" s="17">
        <v>0.56239075798699423</v>
      </c>
      <c r="AG60" t="str">
        <f>IF(AF60&lt;='CAV Tier 1 Analysis'!$A$5,"Tier 1", "Tier 2")</f>
        <v>Tier 2</v>
      </c>
      <c r="AH60" t="str">
        <f t="shared" si="2"/>
        <v>Indiana - Tier 2</v>
      </c>
      <c r="AI60" t="str">
        <f t="shared" si="3"/>
        <v>West Lafayette, City Of - Tier 2</v>
      </c>
    </row>
    <row r="61" spans="1:35" x14ac:dyDescent="0.3">
      <c r="A61">
        <v>54</v>
      </c>
      <c r="B61">
        <v>5</v>
      </c>
      <c r="C61" t="s">
        <v>23</v>
      </c>
      <c r="D61" t="s">
        <v>5108</v>
      </c>
      <c r="E61" t="s">
        <v>8595</v>
      </c>
      <c r="F61" t="s">
        <v>309</v>
      </c>
      <c r="G61" s="56">
        <v>398.95099999999996</v>
      </c>
      <c r="H61">
        <v>139</v>
      </c>
      <c r="I61">
        <v>8</v>
      </c>
      <c r="J61" s="12">
        <v>10.817391304347826</v>
      </c>
      <c r="K61" s="12">
        <v>2.0782608695652174</v>
      </c>
      <c r="L61">
        <v>0</v>
      </c>
      <c r="M61" s="12">
        <v>44.722551641680326</v>
      </c>
      <c r="N61" s="12">
        <v>291.59816467492095</v>
      </c>
      <c r="O61" s="12">
        <v>118950.47937553852</v>
      </c>
      <c r="P61">
        <v>0</v>
      </c>
      <c r="Q61">
        <v>0</v>
      </c>
      <c r="R61" s="57">
        <v>1.1365269023579053E-2</v>
      </c>
      <c r="S61" s="57">
        <v>4.6573965488356508E-3</v>
      </c>
      <c r="T61" s="57">
        <v>3.6613272311212816E-3</v>
      </c>
      <c r="U61" s="57">
        <v>1.9204227382071312E-3</v>
      </c>
      <c r="V61" s="57">
        <v>1.0031052496862415E-3</v>
      </c>
      <c r="W61" s="57">
        <v>0</v>
      </c>
      <c r="X61" s="57">
        <v>3.6132996091063885E-3</v>
      </c>
      <c r="Y61" s="57">
        <v>1.6216706152919088E-3</v>
      </c>
      <c r="Z61" s="57">
        <v>1.8868976517096226E-2</v>
      </c>
      <c r="AA61" s="57">
        <v>0</v>
      </c>
      <c r="AB61" s="57">
        <v>0</v>
      </c>
      <c r="AC61" s="17">
        <v>4.2464970484476254E-3</v>
      </c>
      <c r="AD61" s="12">
        <v>54</v>
      </c>
      <c r="AE61" s="16">
        <v>2</v>
      </c>
      <c r="AF61" s="17">
        <v>0.56663725503544182</v>
      </c>
      <c r="AG61" t="str">
        <f>IF(AF61&lt;='CAV Tier 1 Analysis'!$A$5,"Tier 1", "Tier 2")</f>
        <v>Tier 2</v>
      </c>
      <c r="AH61" t="str">
        <f t="shared" si="2"/>
        <v>Indiana - Tier 2</v>
      </c>
      <c r="AI61" t="str">
        <f t="shared" si="3"/>
        <v>St. Joseph County* - Tier 2</v>
      </c>
    </row>
    <row r="62" spans="1:35" x14ac:dyDescent="0.3">
      <c r="A62">
        <v>55</v>
      </c>
      <c r="B62">
        <v>5</v>
      </c>
      <c r="C62" t="s">
        <v>23</v>
      </c>
      <c r="D62" t="s">
        <v>4194</v>
      </c>
      <c r="E62" t="s">
        <v>8462</v>
      </c>
      <c r="F62" t="s">
        <v>507</v>
      </c>
      <c r="G62" s="56">
        <v>364.42960999999985</v>
      </c>
      <c r="H62">
        <v>54</v>
      </c>
      <c r="I62">
        <v>25</v>
      </c>
      <c r="J62" s="12">
        <v>11.514285714285714</v>
      </c>
      <c r="K62" s="12">
        <v>5.9428571428571431</v>
      </c>
      <c r="L62">
        <v>17</v>
      </c>
      <c r="M62" s="12">
        <v>58.000000000000014</v>
      </c>
      <c r="N62" s="12">
        <v>0</v>
      </c>
      <c r="O62" s="12">
        <v>15278.852939824108</v>
      </c>
      <c r="P62">
        <v>0</v>
      </c>
      <c r="Q62">
        <v>0</v>
      </c>
      <c r="R62" s="57">
        <v>1.0381827737762266E-2</v>
      </c>
      <c r="S62" s="57">
        <v>1.8093482995476628E-3</v>
      </c>
      <c r="T62" s="57">
        <v>1.1441647597254004E-2</v>
      </c>
      <c r="U62" s="57">
        <v>2.0441431282087622E-3</v>
      </c>
      <c r="V62" s="57">
        <v>2.8684133380149309E-3</v>
      </c>
      <c r="W62" s="57">
        <v>1.0981912144702842E-2</v>
      </c>
      <c r="X62" s="57">
        <v>4.6860335476219825E-3</v>
      </c>
      <c r="Y62" s="57">
        <v>0</v>
      </c>
      <c r="Z62" s="57">
        <v>2.4236667127631117E-3</v>
      </c>
      <c r="AA62" s="57">
        <v>0</v>
      </c>
      <c r="AB62" s="57">
        <v>0</v>
      </c>
      <c r="AC62" s="17">
        <v>4.239726591443233E-3</v>
      </c>
      <c r="AD62" s="12">
        <v>55</v>
      </c>
      <c r="AE62" s="16">
        <v>2</v>
      </c>
      <c r="AF62" s="17">
        <v>0.57087698162688505</v>
      </c>
      <c r="AG62" t="str">
        <f>IF(AF62&lt;='CAV Tier 1 Analysis'!$A$5,"Tier 1", "Tier 2")</f>
        <v>Tier 2</v>
      </c>
      <c r="AH62" t="str">
        <f t="shared" si="2"/>
        <v>Indiana - Tier 2</v>
      </c>
      <c r="AI62" t="str">
        <f t="shared" si="3"/>
        <v>Fulton County * - Tier 2</v>
      </c>
    </row>
    <row r="63" spans="1:35" x14ac:dyDescent="0.3">
      <c r="A63">
        <v>56</v>
      </c>
      <c r="B63">
        <v>5</v>
      </c>
      <c r="C63" t="s">
        <v>23</v>
      </c>
      <c r="D63" t="s">
        <v>4814</v>
      </c>
      <c r="E63" t="s">
        <v>8408</v>
      </c>
      <c r="F63" t="s">
        <v>325</v>
      </c>
      <c r="G63" s="56">
        <v>407.88180000000011</v>
      </c>
      <c r="H63">
        <v>42</v>
      </c>
      <c r="I63">
        <v>2</v>
      </c>
      <c r="J63" s="12">
        <v>13.219512195121951</v>
      </c>
      <c r="K63" s="12">
        <v>4.3902439024390247</v>
      </c>
      <c r="L63">
        <v>0</v>
      </c>
      <c r="M63" s="12">
        <v>5.9132904532636683</v>
      </c>
      <c r="N63" s="12">
        <v>214.24643078172713</v>
      </c>
      <c r="O63" s="12">
        <v>37914.751812874936</v>
      </c>
      <c r="P63" s="12">
        <v>2786.003004452039</v>
      </c>
      <c r="Q63" s="12">
        <v>11090.371622518949</v>
      </c>
      <c r="R63" s="57">
        <v>1.1619688600408743E-2</v>
      </c>
      <c r="S63" s="57">
        <v>1.4072708996481823E-3</v>
      </c>
      <c r="T63" s="57">
        <v>9.1533180778032041E-4</v>
      </c>
      <c r="U63" s="57">
        <v>2.3468737603413552E-3</v>
      </c>
      <c r="V63" s="57">
        <v>2.1190201723140321E-3</v>
      </c>
      <c r="W63" s="57">
        <v>0</v>
      </c>
      <c r="X63" s="57">
        <v>4.7775650760045421E-4</v>
      </c>
      <c r="Y63" s="57">
        <v>1.1914928943987976E-3</v>
      </c>
      <c r="Z63" s="57">
        <v>6.014373085038523E-3</v>
      </c>
      <c r="AA63" s="57">
        <v>1.2719795272606832E-3</v>
      </c>
      <c r="AB63" s="57">
        <v>1.798498229543375E-2</v>
      </c>
      <c r="AC63" s="17">
        <v>4.1226154136568029E-3</v>
      </c>
      <c r="AD63" s="12">
        <v>56</v>
      </c>
      <c r="AE63" s="16">
        <v>2</v>
      </c>
      <c r="AF63" s="17">
        <v>0.57499959704054182</v>
      </c>
      <c r="AG63" t="str">
        <f>IF(AF63&lt;='CAV Tier 1 Analysis'!$A$5,"Tier 1", "Tier 2")</f>
        <v>Tier 2</v>
      </c>
      <c r="AH63" t="str">
        <f t="shared" si="2"/>
        <v>Indiana - Tier 2</v>
      </c>
      <c r="AI63" t="str">
        <f t="shared" si="3"/>
        <v>Boone County * - Tier 2</v>
      </c>
    </row>
    <row r="64" spans="1:35" x14ac:dyDescent="0.3">
      <c r="A64">
        <v>57</v>
      </c>
      <c r="B64">
        <v>5</v>
      </c>
      <c r="C64" t="s">
        <v>23</v>
      </c>
      <c r="D64" t="s">
        <v>5056</v>
      </c>
      <c r="E64" t="s">
        <v>8531</v>
      </c>
      <c r="F64" t="s">
        <v>609</v>
      </c>
      <c r="G64" s="56">
        <v>2.6344000000000003</v>
      </c>
      <c r="H64">
        <v>41</v>
      </c>
      <c r="I64">
        <v>54</v>
      </c>
      <c r="J64" s="12">
        <v>17</v>
      </c>
      <c r="K64" s="12">
        <v>3</v>
      </c>
      <c r="L64">
        <v>8</v>
      </c>
      <c r="M64" s="12">
        <v>76.170915578499844</v>
      </c>
      <c r="N64" s="12">
        <v>123.32580146216101</v>
      </c>
      <c r="O64" s="12">
        <v>3784.6872869381714</v>
      </c>
      <c r="P64" s="12">
        <v>2974.2911141383779</v>
      </c>
      <c r="Q64">
        <v>0</v>
      </c>
      <c r="R64" s="57">
        <v>7.5048476418699701E-5</v>
      </c>
      <c r="S64" s="57">
        <v>1.3737644496565589E-3</v>
      </c>
      <c r="T64" s="57">
        <v>2.4713958810068649E-2</v>
      </c>
      <c r="U64" s="57">
        <v>3.0180276954943261E-3</v>
      </c>
      <c r="V64" s="57">
        <v>1.4479971177479218E-3</v>
      </c>
      <c r="W64" s="57">
        <v>5.1679586563307496E-3</v>
      </c>
      <c r="X64" s="57">
        <v>6.1541287198953812E-3</v>
      </c>
      <c r="Y64" s="57">
        <v>6.8585420817537479E-4</v>
      </c>
      <c r="Z64" s="57">
        <v>6.0036055269966986E-4</v>
      </c>
      <c r="AA64" s="57">
        <v>1.3579444814853978E-3</v>
      </c>
      <c r="AB64" s="57">
        <v>0</v>
      </c>
      <c r="AC64" s="17">
        <v>4.0540948334520663E-3</v>
      </c>
      <c r="AD64" s="12">
        <v>57</v>
      </c>
      <c r="AE64" s="16">
        <v>2</v>
      </c>
      <c r="AF64" s="17">
        <v>0.57905369187399391</v>
      </c>
      <c r="AG64" t="str">
        <f>IF(AF64&lt;='CAV Tier 1 Analysis'!$A$5,"Tier 1", "Tier 2")</f>
        <v>Tier 2</v>
      </c>
      <c r="AH64" t="str">
        <f t="shared" si="2"/>
        <v>Indiana - Tier 2</v>
      </c>
      <c r="AI64" t="str">
        <f t="shared" si="3"/>
        <v>Alexandria, City Of - Tier 2</v>
      </c>
    </row>
    <row r="65" spans="1:35" x14ac:dyDescent="0.3">
      <c r="A65">
        <v>58</v>
      </c>
      <c r="B65">
        <v>5</v>
      </c>
      <c r="C65" t="s">
        <v>23</v>
      </c>
      <c r="D65" t="s">
        <v>4984</v>
      </c>
      <c r="E65" t="s">
        <v>8433</v>
      </c>
      <c r="F65" t="s">
        <v>353</v>
      </c>
      <c r="G65" s="56">
        <v>284.49718999999999</v>
      </c>
      <c r="H65">
        <v>66</v>
      </c>
      <c r="I65">
        <v>6</v>
      </c>
      <c r="J65" s="12">
        <v>15.45</v>
      </c>
      <c r="K65" s="12">
        <v>5</v>
      </c>
      <c r="L65">
        <v>2</v>
      </c>
      <c r="M65" s="12">
        <v>51.741124673322823</v>
      </c>
      <c r="N65" s="12">
        <v>376.56922352356821</v>
      </c>
      <c r="O65" s="12">
        <v>40283.022250684742</v>
      </c>
      <c r="P65" s="12">
        <v>8538.3870721920357</v>
      </c>
      <c r="Q65" s="12">
        <v>4654.6045092548447</v>
      </c>
      <c r="R65" s="57">
        <v>8.104722386464213E-3</v>
      </c>
      <c r="S65" s="57">
        <v>2.2114256994471434E-3</v>
      </c>
      <c r="T65" s="57">
        <v>2.745995423340961E-3</v>
      </c>
      <c r="U65" s="57">
        <v>2.742854582081608E-3</v>
      </c>
      <c r="V65" s="57">
        <v>2.4133285295798697E-3</v>
      </c>
      <c r="W65" s="57">
        <v>1.2919896640826874E-3</v>
      </c>
      <c r="X65" s="57">
        <v>4.1803559657048652E-3</v>
      </c>
      <c r="Y65" s="57">
        <v>2.0942218380978115E-3</v>
      </c>
      <c r="Z65" s="57">
        <v>6.3900490765247415E-3</v>
      </c>
      <c r="AA65" s="57">
        <v>3.8982921175247142E-3</v>
      </c>
      <c r="AB65" s="57">
        <v>7.5482574020527549E-3</v>
      </c>
      <c r="AC65" s="17">
        <v>3.9655902440819436E-3</v>
      </c>
      <c r="AD65" s="12">
        <v>58</v>
      </c>
      <c r="AE65" s="16">
        <v>2</v>
      </c>
      <c r="AF65" s="17">
        <v>0.58301928211807585</v>
      </c>
      <c r="AG65" t="str">
        <f>IF(AF65&lt;='CAV Tier 1 Analysis'!$A$5,"Tier 1", "Tier 2")</f>
        <v>Tier 2</v>
      </c>
      <c r="AH65" t="str">
        <f t="shared" si="2"/>
        <v>Indiana - Tier 2</v>
      </c>
      <c r="AI65" t="str">
        <f t="shared" si="3"/>
        <v>Dearborn County * - Tier 2</v>
      </c>
    </row>
    <row r="66" spans="1:35" x14ac:dyDescent="0.3">
      <c r="A66">
        <v>59</v>
      </c>
      <c r="B66">
        <v>5</v>
      </c>
      <c r="C66" t="s">
        <v>23</v>
      </c>
      <c r="D66" t="s">
        <v>5283</v>
      </c>
      <c r="E66" t="s">
        <v>8818</v>
      </c>
      <c r="F66" t="s">
        <v>517</v>
      </c>
      <c r="G66" s="56">
        <v>315.64654999999993</v>
      </c>
      <c r="H66">
        <v>126</v>
      </c>
      <c r="I66">
        <v>10</v>
      </c>
      <c r="J66" s="12">
        <v>11.73076923076923</v>
      </c>
      <c r="K66" s="12">
        <v>5.2692307692307692</v>
      </c>
      <c r="L66">
        <v>17</v>
      </c>
      <c r="M66" s="12">
        <v>76.407559404656894</v>
      </c>
      <c r="N66" s="12">
        <v>164.68047224359967</v>
      </c>
      <c r="O66" s="12">
        <v>14177.231011320429</v>
      </c>
      <c r="P66" s="12">
        <v>1830.1832410095594</v>
      </c>
      <c r="Q66">
        <v>0</v>
      </c>
      <c r="R66" s="57">
        <v>8.9921016794408237E-3</v>
      </c>
      <c r="S66" s="57">
        <v>4.2218126989445465E-3</v>
      </c>
      <c r="T66" s="57">
        <v>4.5766590389016018E-3</v>
      </c>
      <c r="U66" s="57">
        <v>2.0825756722302473E-3</v>
      </c>
      <c r="V66" s="57">
        <v>2.5432769888649397E-3</v>
      </c>
      <c r="W66" s="57">
        <v>1.0981912144702842E-2</v>
      </c>
      <c r="X66" s="57">
        <v>6.1732480458989939E-3</v>
      </c>
      <c r="Y66" s="57">
        <v>9.158407531390365E-4</v>
      </c>
      <c r="Z66" s="57">
        <v>2.2489177045306253E-3</v>
      </c>
      <c r="AA66" s="57">
        <v>8.3558977143229432E-4</v>
      </c>
      <c r="AB66" s="57">
        <v>0</v>
      </c>
      <c r="AC66" s="17">
        <v>3.9610849543714501E-3</v>
      </c>
      <c r="AD66" s="12">
        <v>59</v>
      </c>
      <c r="AE66" s="16">
        <v>2</v>
      </c>
      <c r="AF66" s="17">
        <v>0.58698036707244727</v>
      </c>
      <c r="AG66" t="str">
        <f>IF(AF66&lt;='CAV Tier 1 Analysis'!$A$5,"Tier 1", "Tier 2")</f>
        <v>Tier 2</v>
      </c>
      <c r="AH66" t="str">
        <f t="shared" si="2"/>
        <v>Indiana - Tier 2</v>
      </c>
      <c r="AI66" t="str">
        <f t="shared" si="3"/>
        <v>Brown County* - Tier 2</v>
      </c>
    </row>
    <row r="67" spans="1:35" x14ac:dyDescent="0.3">
      <c r="A67">
        <v>60</v>
      </c>
      <c r="B67">
        <v>5</v>
      </c>
      <c r="C67" t="s">
        <v>23</v>
      </c>
      <c r="D67" t="s">
        <v>4082</v>
      </c>
      <c r="E67" t="s">
        <v>8545</v>
      </c>
      <c r="F67" t="s">
        <v>542</v>
      </c>
      <c r="G67" s="56">
        <v>6.9769699999999997</v>
      </c>
      <c r="H67">
        <v>46</v>
      </c>
      <c r="I67">
        <v>41</v>
      </c>
      <c r="J67" s="12">
        <v>10</v>
      </c>
      <c r="K67" s="12">
        <v>5</v>
      </c>
      <c r="L67">
        <v>2</v>
      </c>
      <c r="M67" s="12">
        <v>138.90537869590958</v>
      </c>
      <c r="N67" s="12">
        <v>163.08980576521458</v>
      </c>
      <c r="O67" s="12">
        <v>6888.3601839423682</v>
      </c>
      <c r="P67" s="12">
        <v>6280.9774516776079</v>
      </c>
      <c r="Q67">
        <v>0</v>
      </c>
      <c r="R67" s="57">
        <v>1.9875909828385025E-4</v>
      </c>
      <c r="S67" s="57">
        <v>1.5412966996146758E-3</v>
      </c>
      <c r="T67" s="57">
        <v>1.8764302059496567E-2</v>
      </c>
      <c r="U67" s="57">
        <v>1.7753104091143095E-3</v>
      </c>
      <c r="V67" s="57">
        <v>2.4133285295798697E-3</v>
      </c>
      <c r="W67" s="57">
        <v>1.2919896640826874E-3</v>
      </c>
      <c r="X67" s="57">
        <v>1.1222676974382206E-2</v>
      </c>
      <c r="Y67" s="57">
        <v>9.0699454832974809E-4</v>
      </c>
      <c r="Z67" s="57">
        <v>1.0926925829509357E-3</v>
      </c>
      <c r="AA67" s="57">
        <v>2.8676475642535259E-3</v>
      </c>
      <c r="AB67" s="57">
        <v>0</v>
      </c>
      <c r="AC67" s="17">
        <v>3.8249998300080345E-3</v>
      </c>
      <c r="AD67" s="12">
        <v>60</v>
      </c>
      <c r="AE67" s="16">
        <v>2</v>
      </c>
      <c r="AF67" s="17">
        <v>0.59080536690245533</v>
      </c>
      <c r="AG67" t="str">
        <f>IF(AF67&lt;='CAV Tier 1 Analysis'!$A$5,"Tier 1", "Tier 2")</f>
        <v>Tier 2</v>
      </c>
      <c r="AH67" t="str">
        <f t="shared" si="2"/>
        <v>Indiana - Tier 2</v>
      </c>
      <c r="AI67" t="str">
        <f t="shared" si="3"/>
        <v>Plymouth, City Of - Tier 2</v>
      </c>
    </row>
    <row r="68" spans="1:35" x14ac:dyDescent="0.3">
      <c r="A68">
        <v>61</v>
      </c>
      <c r="B68">
        <v>5</v>
      </c>
      <c r="C68" t="s">
        <v>23</v>
      </c>
      <c r="D68" t="s">
        <v>3983</v>
      </c>
      <c r="E68" t="s">
        <v>8491</v>
      </c>
      <c r="F68" t="s">
        <v>506</v>
      </c>
      <c r="G68" s="56">
        <v>350.71948000000009</v>
      </c>
      <c r="H68">
        <v>54</v>
      </c>
      <c r="I68">
        <v>5</v>
      </c>
      <c r="J68" s="12">
        <v>15.794117647058824</v>
      </c>
      <c r="K68" s="12">
        <v>5.6470588235294121</v>
      </c>
      <c r="L68">
        <v>22</v>
      </c>
      <c r="M68" s="12">
        <v>31.999640510415883</v>
      </c>
      <c r="N68" s="12">
        <v>0.10534684675473413</v>
      </c>
      <c r="O68" s="12">
        <v>21813.521607096613</v>
      </c>
      <c r="P68">
        <v>0</v>
      </c>
      <c r="Q68" s="12">
        <v>1349.6575053509951</v>
      </c>
      <c r="R68" s="57">
        <v>9.991255171712201E-3</v>
      </c>
      <c r="S68" s="57">
        <v>1.8093482995476628E-3</v>
      </c>
      <c r="T68" s="57">
        <v>2.2883295194508009E-3</v>
      </c>
      <c r="U68" s="57">
        <v>2.8039461461599534E-3</v>
      </c>
      <c r="V68" s="57">
        <v>2.7256416334078531E-3</v>
      </c>
      <c r="W68" s="57">
        <v>1.4211886304909561E-2</v>
      </c>
      <c r="X68" s="57">
        <v>2.5853687748905556E-3</v>
      </c>
      <c r="Y68" s="57">
        <v>5.8586749332344176E-7</v>
      </c>
      <c r="Z68" s="57">
        <v>3.4602536208367739E-3</v>
      </c>
      <c r="AA68" s="57">
        <v>0</v>
      </c>
      <c r="AB68" s="57">
        <v>2.1887063089346404E-3</v>
      </c>
      <c r="AC68" s="17">
        <v>3.8241201497584841E-3</v>
      </c>
      <c r="AD68" s="12">
        <v>61</v>
      </c>
      <c r="AE68" s="16">
        <v>2</v>
      </c>
      <c r="AF68" s="17">
        <v>0.59462948705221386</v>
      </c>
      <c r="AG68" t="str">
        <f>IF(AF68&lt;='CAV Tier 1 Analysis'!$A$5,"Tier 1", "Tier 2")</f>
        <v>Tier 2</v>
      </c>
      <c r="AH68" t="str">
        <f t="shared" si="2"/>
        <v>Indiana - Tier 2</v>
      </c>
      <c r="AI68" t="str">
        <f t="shared" si="3"/>
        <v>Jefferson County * - Tier 2</v>
      </c>
    </row>
    <row r="69" spans="1:35" x14ac:dyDescent="0.3">
      <c r="A69">
        <v>62</v>
      </c>
      <c r="B69">
        <v>5</v>
      </c>
      <c r="C69" t="s">
        <v>23</v>
      </c>
      <c r="D69" t="s">
        <v>3994</v>
      </c>
      <c r="E69" t="s">
        <v>8726</v>
      </c>
      <c r="F69" t="s">
        <v>432</v>
      </c>
      <c r="G69" s="56">
        <v>13.29546</v>
      </c>
      <c r="H69">
        <v>63</v>
      </c>
      <c r="I69">
        <v>24</v>
      </c>
      <c r="J69" s="12">
        <v>17</v>
      </c>
      <c r="K69" s="12">
        <v>4</v>
      </c>
      <c r="L69">
        <v>2</v>
      </c>
      <c r="M69" s="12">
        <v>66.171227622060471</v>
      </c>
      <c r="N69" s="12">
        <v>507.77652191063959</v>
      </c>
      <c r="O69" s="12">
        <v>24654.837235763564</v>
      </c>
      <c r="P69" s="12">
        <v>22061.360112156166</v>
      </c>
      <c r="Q69">
        <v>0</v>
      </c>
      <c r="R69" s="57">
        <v>3.7875949600886917E-4</v>
      </c>
      <c r="S69" s="57">
        <v>2.1109063494722732E-3</v>
      </c>
      <c r="T69" s="57">
        <v>1.0983981693363844E-2</v>
      </c>
      <c r="U69" s="57">
        <v>3.0180276954943261E-3</v>
      </c>
      <c r="V69" s="57">
        <v>1.9306628236638959E-3</v>
      </c>
      <c r="W69" s="57">
        <v>1.2919896640826874E-3</v>
      </c>
      <c r="X69" s="57">
        <v>5.3462171124880288E-3</v>
      </c>
      <c r="Y69" s="57">
        <v>2.8239075703223493E-3</v>
      </c>
      <c r="Z69" s="57">
        <v>3.9109682220424954E-3</v>
      </c>
      <c r="AA69" s="57">
        <v>1.0072350374836494E-2</v>
      </c>
      <c r="AB69" s="57">
        <v>0</v>
      </c>
      <c r="AC69" s="17">
        <v>3.8061610001613876E-3</v>
      </c>
      <c r="AD69" s="12">
        <v>62</v>
      </c>
      <c r="AE69" s="16">
        <v>2</v>
      </c>
      <c r="AF69" s="17">
        <v>0.59843564805237526</v>
      </c>
      <c r="AG69" t="str">
        <f>IF(AF69&lt;='CAV Tier 1 Analysis'!$A$5,"Tier 1", "Tier 2")</f>
        <v>Tier 2</v>
      </c>
      <c r="AH69" t="str">
        <f t="shared" si="2"/>
        <v>Indiana - Tier 2</v>
      </c>
      <c r="AI69" t="str">
        <f t="shared" si="3"/>
        <v>Marion, City Of - Tier 2</v>
      </c>
    </row>
    <row r="70" spans="1:35" x14ac:dyDescent="0.3">
      <c r="A70">
        <v>63</v>
      </c>
      <c r="B70">
        <v>5</v>
      </c>
      <c r="C70" t="s">
        <v>23</v>
      </c>
      <c r="D70" t="s">
        <v>4237</v>
      </c>
      <c r="E70" t="s">
        <v>8554</v>
      </c>
      <c r="F70" t="s">
        <v>581</v>
      </c>
      <c r="G70" s="56">
        <v>4.6047299999999991</v>
      </c>
      <c r="H70">
        <v>125</v>
      </c>
      <c r="I70">
        <v>2</v>
      </c>
      <c r="J70" s="12">
        <v>14</v>
      </c>
      <c r="K70" s="12">
        <v>4</v>
      </c>
      <c r="L70">
        <v>34</v>
      </c>
      <c r="M70" s="12">
        <v>59.694891991495716</v>
      </c>
      <c r="N70" s="12">
        <v>136.56296302876837</v>
      </c>
      <c r="O70" s="12">
        <v>7741.6097846304874</v>
      </c>
      <c r="P70" s="12">
        <v>7156.7748102256437</v>
      </c>
      <c r="Q70">
        <v>0</v>
      </c>
      <c r="R70" s="57">
        <v>1.3117900501802269E-4</v>
      </c>
      <c r="S70" s="57">
        <v>4.1883062489529235E-3</v>
      </c>
      <c r="T70" s="57">
        <v>9.1533180778032041E-4</v>
      </c>
      <c r="U70" s="57">
        <v>2.4854345727600333E-3</v>
      </c>
      <c r="V70" s="57">
        <v>1.9306628236638959E-3</v>
      </c>
      <c r="W70" s="57">
        <v>2.1963824289405683E-2</v>
      </c>
      <c r="X70" s="57">
        <v>4.8229701119624083E-3</v>
      </c>
      <c r="Y70" s="57">
        <v>7.5947029545894739E-4</v>
      </c>
      <c r="Z70" s="57">
        <v>1.228042577025165E-3</v>
      </c>
      <c r="AA70" s="57">
        <v>3.2675022335851515E-3</v>
      </c>
      <c r="AB70" s="57">
        <v>0</v>
      </c>
      <c r="AC70" s="17">
        <v>3.7902476332375037E-3</v>
      </c>
      <c r="AD70" s="12">
        <v>63</v>
      </c>
      <c r="AE70" s="16">
        <v>2</v>
      </c>
      <c r="AF70" s="17">
        <v>0.6022258956856128</v>
      </c>
      <c r="AG70" t="str">
        <f>IF(AF70&lt;='CAV Tier 1 Analysis'!$A$5,"Tier 1", "Tier 2")</f>
        <v>Tier 2</v>
      </c>
      <c r="AH70" t="str">
        <f t="shared" si="2"/>
        <v>Indiana - Tier 2</v>
      </c>
      <c r="AI70" t="str">
        <f t="shared" si="3"/>
        <v>Martinsville, City Of - Tier 2</v>
      </c>
    </row>
    <row r="71" spans="1:35" x14ac:dyDescent="0.3">
      <c r="A71">
        <v>64</v>
      </c>
      <c r="B71">
        <v>5</v>
      </c>
      <c r="C71" t="s">
        <v>23</v>
      </c>
      <c r="D71" t="s">
        <v>5065</v>
      </c>
      <c r="E71" t="s">
        <v>8541</v>
      </c>
      <c r="F71" t="s">
        <v>332</v>
      </c>
      <c r="G71" s="56">
        <v>20.1814</v>
      </c>
      <c r="H71">
        <v>56</v>
      </c>
      <c r="I71">
        <v>2</v>
      </c>
      <c r="J71" s="12">
        <v>15</v>
      </c>
      <c r="K71" s="12">
        <v>1.1333333333333333</v>
      </c>
      <c r="L71">
        <v>0</v>
      </c>
      <c r="M71" s="12">
        <v>8.2945033545740134</v>
      </c>
      <c r="N71" s="12">
        <v>1648.55217248292</v>
      </c>
      <c r="O71" s="12">
        <v>46717.204369371655</v>
      </c>
      <c r="P71" s="12">
        <v>8505.90582669984</v>
      </c>
      <c r="Q71" s="12">
        <v>8482.354449142731</v>
      </c>
      <c r="R71" s="57">
        <v>5.7492534239156768E-4</v>
      </c>
      <c r="S71" s="57">
        <v>1.8763611995309098E-3</v>
      </c>
      <c r="T71" s="57">
        <v>9.1533180778032041E-4</v>
      </c>
      <c r="U71" s="57">
        <v>2.6629656136714641E-3</v>
      </c>
      <c r="V71" s="57">
        <v>5.4702113337143712E-4</v>
      </c>
      <c r="W71" s="57">
        <v>0</v>
      </c>
      <c r="X71" s="57">
        <v>6.7014346517925677E-4</v>
      </c>
      <c r="Y71" s="57">
        <v>9.1681256597467113E-3</v>
      </c>
      <c r="Z71" s="57">
        <v>7.4106959199975756E-3</v>
      </c>
      <c r="AA71" s="57">
        <v>3.8834624568172492E-3</v>
      </c>
      <c r="AB71" s="57">
        <v>1.375562512996981E-2</v>
      </c>
      <c r="AC71" s="17">
        <v>3.7695143389505723E-3</v>
      </c>
      <c r="AD71" s="12">
        <v>64</v>
      </c>
      <c r="AE71" s="16">
        <v>2</v>
      </c>
      <c r="AF71" s="17">
        <v>0.60599541002456336</v>
      </c>
      <c r="AG71" t="str">
        <f>IF(AF71&lt;='CAV Tier 1 Analysis'!$A$5,"Tier 1", "Tier 2")</f>
        <v>Tier 2</v>
      </c>
      <c r="AH71" t="str">
        <f t="shared" si="2"/>
        <v>Indiana - Tier 2</v>
      </c>
      <c r="AI71" t="str">
        <f t="shared" si="3"/>
        <v>Lawrence, City Of - Tier 2</v>
      </c>
    </row>
    <row r="72" spans="1:35" x14ac:dyDescent="0.3">
      <c r="A72">
        <v>65</v>
      </c>
      <c r="B72">
        <v>5</v>
      </c>
      <c r="C72" t="s">
        <v>23</v>
      </c>
      <c r="D72" t="s">
        <v>5131</v>
      </c>
      <c r="E72" t="s">
        <v>8618</v>
      </c>
      <c r="F72" t="s">
        <v>533</v>
      </c>
      <c r="G72" s="56">
        <v>221.58036999999999</v>
      </c>
      <c r="H72">
        <v>51</v>
      </c>
      <c r="I72">
        <v>7</v>
      </c>
      <c r="J72" s="12">
        <v>15.538461538461538</v>
      </c>
      <c r="K72" s="12">
        <v>7.0769230769230766</v>
      </c>
      <c r="L72">
        <v>22</v>
      </c>
      <c r="M72" s="12">
        <v>62.502144932784439</v>
      </c>
      <c r="N72" s="12">
        <v>202.26106030465067</v>
      </c>
      <c r="O72" s="12">
        <v>9590.798649742721</v>
      </c>
      <c r="P72" s="12">
        <v>2497.9205117440051</v>
      </c>
      <c r="Q72" s="12">
        <v>550.62034946355379</v>
      </c>
      <c r="R72" s="57">
        <v>6.3123554406285115E-3</v>
      </c>
      <c r="S72" s="57">
        <v>1.7088289495727927E-3</v>
      </c>
      <c r="T72" s="57">
        <v>3.2036613272311211E-3</v>
      </c>
      <c r="U72" s="57">
        <v>2.7585592510853117E-3</v>
      </c>
      <c r="V72" s="57">
        <v>3.4157880726361231E-3</v>
      </c>
      <c r="W72" s="57">
        <v>1.4211886304909561E-2</v>
      </c>
      <c r="X72" s="57">
        <v>5.0497784129889508E-3</v>
      </c>
      <c r="Y72" s="57">
        <v>1.1248384175514209E-3</v>
      </c>
      <c r="Z72" s="57">
        <v>1.5213772609596456E-3</v>
      </c>
      <c r="AA72" s="57">
        <v>1.1404523780432273E-3</v>
      </c>
      <c r="AB72" s="57">
        <v>8.9292744857167553E-4</v>
      </c>
      <c r="AC72" s="17">
        <v>3.7582230240162133E-3</v>
      </c>
      <c r="AD72" s="12">
        <v>65</v>
      </c>
      <c r="AE72" s="16">
        <v>2</v>
      </c>
      <c r="AF72" s="17">
        <v>0.60975363304857955</v>
      </c>
      <c r="AG72" t="str">
        <f>IF(AF72&lt;='CAV Tier 1 Analysis'!$A$5,"Tier 1", "Tier 2")</f>
        <v>Tier 2</v>
      </c>
      <c r="AH72" t="str">
        <f t="shared" ref="AH72:AH135" si="4">C72&amp;" - "&amp;AG72</f>
        <v>Indiana - Tier 2</v>
      </c>
      <c r="AI72" t="str">
        <f t="shared" ref="AI72:AI135" si="5">D72&amp;" - "&amp;AG72</f>
        <v>Switzerland County * - Tier 2</v>
      </c>
    </row>
    <row r="73" spans="1:35" x14ac:dyDescent="0.3">
      <c r="A73">
        <v>66</v>
      </c>
      <c r="B73">
        <v>5</v>
      </c>
      <c r="C73" t="s">
        <v>23</v>
      </c>
      <c r="D73" t="s">
        <v>3974</v>
      </c>
      <c r="E73" t="s">
        <v>8754</v>
      </c>
      <c r="F73" t="s">
        <v>406</v>
      </c>
      <c r="G73" s="56">
        <v>393.51928999999996</v>
      </c>
      <c r="H73">
        <v>84</v>
      </c>
      <c r="I73">
        <v>10</v>
      </c>
      <c r="J73" s="12">
        <v>16.580645161290324</v>
      </c>
      <c r="K73" s="12">
        <v>3.150537634408602</v>
      </c>
      <c r="L73">
        <v>0</v>
      </c>
      <c r="M73" s="12">
        <v>38.986957691451401</v>
      </c>
      <c r="N73" s="12">
        <v>7.3395401480730031</v>
      </c>
      <c r="O73" s="12">
        <v>53351.593702302736</v>
      </c>
      <c r="P73">
        <v>0</v>
      </c>
      <c r="Q73" s="12">
        <v>3757.8040606589129</v>
      </c>
      <c r="R73" s="57">
        <v>1.1210531109880215E-2</v>
      </c>
      <c r="S73" s="57">
        <v>2.8145417992963646E-3</v>
      </c>
      <c r="T73" s="57">
        <v>4.5766590389016018E-3</v>
      </c>
      <c r="U73" s="57">
        <v>2.9435791944669521E-3</v>
      </c>
      <c r="V73" s="57">
        <v>1.5206564713266706E-3</v>
      </c>
      <c r="W73" s="57">
        <v>0</v>
      </c>
      <c r="X73" s="57">
        <v>3.1498998562389676E-3</v>
      </c>
      <c r="Y73" s="57">
        <v>4.0817529154047103E-5</v>
      </c>
      <c r="Z73" s="57">
        <v>8.4631014015520596E-3</v>
      </c>
      <c r="AA73" s="57">
        <v>0</v>
      </c>
      <c r="AB73" s="57">
        <v>6.0939382196562751E-3</v>
      </c>
      <c r="AC73" s="17">
        <v>3.7103386018611951E-3</v>
      </c>
      <c r="AD73" s="12">
        <v>66</v>
      </c>
      <c r="AE73" s="16">
        <v>2</v>
      </c>
      <c r="AF73" s="17">
        <v>0.61346397165044075</v>
      </c>
      <c r="AG73" t="str">
        <f>IF(AF73&lt;='CAV Tier 1 Analysis'!$A$5,"Tier 1", "Tier 2")</f>
        <v>Tier 2</v>
      </c>
      <c r="AH73" t="str">
        <f t="shared" si="4"/>
        <v>Indiana - Tier 2</v>
      </c>
      <c r="AI73" t="str">
        <f t="shared" si="5"/>
        <v>Madison County * - Tier 2</v>
      </c>
    </row>
    <row r="74" spans="1:35" x14ac:dyDescent="0.3">
      <c r="A74">
        <v>67</v>
      </c>
      <c r="B74">
        <v>5</v>
      </c>
      <c r="C74" t="s">
        <v>23</v>
      </c>
      <c r="D74" t="s">
        <v>3967</v>
      </c>
      <c r="E74" t="s">
        <v>8719</v>
      </c>
      <c r="F74" t="s">
        <v>478</v>
      </c>
      <c r="G74" s="56">
        <v>499.92327</v>
      </c>
      <c r="H74">
        <v>99</v>
      </c>
      <c r="I74">
        <v>4</v>
      </c>
      <c r="J74" s="12">
        <v>13.395348837209303</v>
      </c>
      <c r="K74" s="12">
        <v>5.3953488372093021</v>
      </c>
      <c r="L74">
        <v>5</v>
      </c>
      <c r="M74" s="12">
        <v>30.476022150359206</v>
      </c>
      <c r="N74" s="12">
        <v>901.01568863238651</v>
      </c>
      <c r="O74" s="12">
        <v>27292.660200765244</v>
      </c>
      <c r="P74">
        <v>0</v>
      </c>
      <c r="Q74" s="12">
        <v>662.83059222646989</v>
      </c>
      <c r="R74" s="57">
        <v>1.4241755139596963E-2</v>
      </c>
      <c r="S74" s="57">
        <v>3.3171385491707153E-3</v>
      </c>
      <c r="T74" s="57">
        <v>1.8306636155606408E-3</v>
      </c>
      <c r="U74" s="57">
        <v>2.3780902224414938E-3</v>
      </c>
      <c r="V74" s="57">
        <v>2.6041498551745571E-3</v>
      </c>
      <c r="W74" s="57">
        <v>3.2299741602067182E-3</v>
      </c>
      <c r="X74" s="57">
        <v>2.4622700378388596E-3</v>
      </c>
      <c r="Y74" s="57">
        <v>5.0108362917889527E-3</v>
      </c>
      <c r="Z74" s="57">
        <v>4.3294030181372251E-3</v>
      </c>
      <c r="AA74" s="57">
        <v>0</v>
      </c>
      <c r="AB74" s="57">
        <v>1.0748960334078796E-3</v>
      </c>
      <c r="AC74" s="17">
        <v>3.6799251748476369E-3</v>
      </c>
      <c r="AD74" s="12">
        <v>67</v>
      </c>
      <c r="AE74" s="16">
        <v>2</v>
      </c>
      <c r="AF74" s="17">
        <v>0.61714389682528836</v>
      </c>
      <c r="AG74" t="str">
        <f>IF(AF74&lt;='CAV Tier 1 Analysis'!$A$5,"Tier 1", "Tier 2")</f>
        <v>Tier 2</v>
      </c>
      <c r="AH74" t="str">
        <f t="shared" si="4"/>
        <v>Indiana - Tier 2</v>
      </c>
      <c r="AI74" t="str">
        <f t="shared" si="5"/>
        <v>Jackson County * - Tier 2</v>
      </c>
    </row>
    <row r="75" spans="1:35" x14ac:dyDescent="0.3">
      <c r="A75">
        <v>68</v>
      </c>
      <c r="B75">
        <v>5</v>
      </c>
      <c r="C75" t="s">
        <v>23</v>
      </c>
      <c r="D75" t="s">
        <v>5086</v>
      </c>
      <c r="E75" t="s">
        <v>8567</v>
      </c>
      <c r="F75" t="s">
        <v>628</v>
      </c>
      <c r="G75" s="56">
        <v>1.1852799999999999</v>
      </c>
      <c r="H75">
        <v>54</v>
      </c>
      <c r="I75">
        <v>16</v>
      </c>
      <c r="J75" s="12">
        <v>16</v>
      </c>
      <c r="K75" s="12">
        <v>6</v>
      </c>
      <c r="L75">
        <v>27</v>
      </c>
      <c r="M75" s="12">
        <v>87</v>
      </c>
      <c r="N75" s="12">
        <v>0</v>
      </c>
      <c r="O75" s="12">
        <v>1647.045562895592</v>
      </c>
      <c r="P75" s="12">
        <v>1598.6267617648489</v>
      </c>
      <c r="Q75">
        <v>0</v>
      </c>
      <c r="R75" s="57">
        <v>3.376611681200894E-5</v>
      </c>
      <c r="S75" s="57">
        <v>1.8093482995476628E-3</v>
      </c>
      <c r="T75" s="57">
        <v>7.3226544622425633E-3</v>
      </c>
      <c r="U75" s="57">
        <v>2.8404966545828949E-3</v>
      </c>
      <c r="V75" s="57">
        <v>2.8959942354958436E-3</v>
      </c>
      <c r="W75" s="57">
        <v>1.7441860465116279E-2</v>
      </c>
      <c r="X75" s="57">
        <v>7.0290503214329725E-3</v>
      </c>
      <c r="Y75" s="57">
        <v>0</v>
      </c>
      <c r="Z75" s="57">
        <v>2.6126892646433076E-4</v>
      </c>
      <c r="AA75" s="57">
        <v>7.2987017940989967E-4</v>
      </c>
      <c r="AB75" s="57">
        <v>0</v>
      </c>
      <c r="AC75" s="17">
        <v>3.6694826964640409E-3</v>
      </c>
      <c r="AD75" s="12">
        <v>68</v>
      </c>
      <c r="AE75" s="16">
        <v>2</v>
      </c>
      <c r="AF75" s="17">
        <v>0.62081337952175242</v>
      </c>
      <c r="AG75" t="str">
        <f>IF(AF75&lt;='CAV Tier 1 Analysis'!$A$5,"Tier 1", "Tier 2")</f>
        <v>Tier 2</v>
      </c>
      <c r="AH75" t="str">
        <f t="shared" si="4"/>
        <v>Indiana - Tier 2</v>
      </c>
      <c r="AI75" t="str">
        <f t="shared" si="5"/>
        <v>Spencer, Town Of - Tier 2</v>
      </c>
    </row>
    <row r="76" spans="1:35" x14ac:dyDescent="0.3">
      <c r="A76">
        <v>69</v>
      </c>
      <c r="B76">
        <v>5</v>
      </c>
      <c r="C76" t="s">
        <v>23</v>
      </c>
      <c r="D76" t="s">
        <v>5047</v>
      </c>
      <c r="E76" t="s">
        <v>8522</v>
      </c>
      <c r="F76" t="s">
        <v>503</v>
      </c>
      <c r="G76" s="56">
        <v>33.312550000000002</v>
      </c>
      <c r="H76">
        <v>81</v>
      </c>
      <c r="I76">
        <v>26</v>
      </c>
      <c r="J76" s="12">
        <v>15.758620689655173</v>
      </c>
      <c r="K76" s="12">
        <v>1.0689655172413792</v>
      </c>
      <c r="L76">
        <v>3</v>
      </c>
      <c r="M76" s="12">
        <v>113.63429098042634</v>
      </c>
      <c r="N76" s="12">
        <v>762.24923355342048</v>
      </c>
      <c r="O76" s="12">
        <v>32178.598041084784</v>
      </c>
      <c r="P76">
        <v>0</v>
      </c>
      <c r="Q76" s="12">
        <v>343.88081378128481</v>
      </c>
      <c r="R76" s="57">
        <v>9.4900399450415819E-4</v>
      </c>
      <c r="S76" s="57">
        <v>2.7140224493214945E-3</v>
      </c>
      <c r="T76" s="57">
        <v>1.1899313501144164E-2</v>
      </c>
      <c r="U76" s="57">
        <v>2.7976443343628943E-3</v>
      </c>
      <c r="V76" s="57">
        <v>5.159529959791445E-4</v>
      </c>
      <c r="W76" s="57">
        <v>1.937984496124031E-3</v>
      </c>
      <c r="X76" s="57">
        <v>9.1809327533537207E-3</v>
      </c>
      <c r="Y76" s="57">
        <v>4.2391116726005727E-3</v>
      </c>
      <c r="Z76" s="57">
        <v>5.1044536682646607E-3</v>
      </c>
      <c r="AA76" s="57">
        <v>0</v>
      </c>
      <c r="AB76" s="57">
        <v>5.5766303944565498E-4</v>
      </c>
      <c r="AC76" s="17">
        <v>3.6269166277364084E-3</v>
      </c>
      <c r="AD76" s="12">
        <v>69</v>
      </c>
      <c r="AE76" s="16">
        <v>2</v>
      </c>
      <c r="AF76" s="17">
        <v>0.62444029614948882</v>
      </c>
      <c r="AG76" t="str">
        <f>IF(AF76&lt;='CAV Tier 1 Analysis'!$A$5,"Tier 1", "Tier 2")</f>
        <v>Tier 2</v>
      </c>
      <c r="AH76" t="str">
        <f t="shared" si="4"/>
        <v>Indiana - Tier 2</v>
      </c>
      <c r="AI76" t="str">
        <f t="shared" si="5"/>
        <v>Merrillville, Town Of - Tier 2</v>
      </c>
    </row>
    <row r="77" spans="1:35" x14ac:dyDescent="0.3">
      <c r="A77">
        <v>70</v>
      </c>
      <c r="B77">
        <v>5</v>
      </c>
      <c r="C77" t="s">
        <v>23</v>
      </c>
      <c r="D77" t="s">
        <v>5228</v>
      </c>
      <c r="E77" t="s">
        <v>8744</v>
      </c>
      <c r="F77" t="s">
        <v>438</v>
      </c>
      <c r="G77" s="56">
        <v>130.92946000000003</v>
      </c>
      <c r="H77">
        <v>75</v>
      </c>
      <c r="I77">
        <v>5</v>
      </c>
      <c r="J77" s="12">
        <v>13.432432432432432</v>
      </c>
      <c r="K77" s="12">
        <v>3.8378378378378377</v>
      </c>
      <c r="L77">
        <v>9</v>
      </c>
      <c r="M77" s="12">
        <v>18.863160361312104</v>
      </c>
      <c r="N77" s="12">
        <v>855.88852897216782</v>
      </c>
      <c r="O77" s="12">
        <v>38436.857372011124</v>
      </c>
      <c r="P77">
        <v>0</v>
      </c>
      <c r="Q77" s="12">
        <v>5265.9796991013063</v>
      </c>
      <c r="R77" s="57">
        <v>3.7299030106753288E-3</v>
      </c>
      <c r="S77" s="57">
        <v>2.5129837493717542E-3</v>
      </c>
      <c r="T77" s="57">
        <v>2.2883295194508009E-3</v>
      </c>
      <c r="U77" s="57">
        <v>2.3846737117021941E-3</v>
      </c>
      <c r="V77" s="57">
        <v>1.8523927091910351E-3</v>
      </c>
      <c r="W77" s="57">
        <v>5.8139534883720929E-3</v>
      </c>
      <c r="X77" s="57">
        <v>1.5240241770220983E-3</v>
      </c>
      <c r="Y77" s="57">
        <v>4.7598697301367314E-3</v>
      </c>
      <c r="Z77" s="57">
        <v>6.0971940840500831E-3</v>
      </c>
      <c r="AA77" s="57">
        <v>0</v>
      </c>
      <c r="AB77" s="57">
        <v>8.5397094777370005E-3</v>
      </c>
      <c r="AC77" s="17">
        <v>3.5911848779735566E-3</v>
      </c>
      <c r="AD77" s="12">
        <v>70</v>
      </c>
      <c r="AE77" s="16">
        <v>2</v>
      </c>
      <c r="AF77" s="17">
        <v>0.62803148102746242</v>
      </c>
      <c r="AG77" t="str">
        <f>IF(AF77&lt;='CAV Tier 1 Analysis'!$A$5,"Tier 1", "Tier 2")</f>
        <v>Tier 2</v>
      </c>
      <c r="AH77" t="str">
        <f t="shared" si="4"/>
        <v>Indiana - Tier 2</v>
      </c>
      <c r="AI77" t="str">
        <f t="shared" si="5"/>
        <v>Floyd County * - Tier 2</v>
      </c>
    </row>
    <row r="78" spans="1:35" x14ac:dyDescent="0.3">
      <c r="A78">
        <v>71</v>
      </c>
      <c r="B78">
        <v>5</v>
      </c>
      <c r="C78" t="s">
        <v>23</v>
      </c>
      <c r="D78" t="s">
        <v>4854</v>
      </c>
      <c r="E78" t="s">
        <v>8735</v>
      </c>
      <c r="F78" t="s">
        <v>505</v>
      </c>
      <c r="G78" s="56">
        <v>509.93737000000016</v>
      </c>
      <c r="H78">
        <v>91</v>
      </c>
      <c r="I78">
        <v>10</v>
      </c>
      <c r="J78" s="12">
        <v>14.391304347826088</v>
      </c>
      <c r="K78" s="12">
        <v>6.3043478260869561</v>
      </c>
      <c r="L78">
        <v>1</v>
      </c>
      <c r="M78" s="12">
        <v>20.404109567416089</v>
      </c>
      <c r="N78" s="12">
        <v>1081.8372021214927</v>
      </c>
      <c r="O78" s="12">
        <v>21208.15099988677</v>
      </c>
      <c r="P78">
        <v>0</v>
      </c>
      <c r="Q78">
        <v>0</v>
      </c>
      <c r="R78" s="57">
        <v>1.4527035639029285E-2</v>
      </c>
      <c r="S78" s="57">
        <v>3.0490869492377282E-3</v>
      </c>
      <c r="T78" s="57">
        <v>4.5766590389016018E-3</v>
      </c>
      <c r="U78" s="57">
        <v>2.5549032409427673E-3</v>
      </c>
      <c r="V78" s="57">
        <v>3.0428924938180964E-3</v>
      </c>
      <c r="W78" s="57">
        <v>6.459948320413437E-4</v>
      </c>
      <c r="X78" s="57">
        <v>1.6485231369356282E-3</v>
      </c>
      <c r="Y78" s="57">
        <v>6.0164425354523668E-3</v>
      </c>
      <c r="Z78" s="57">
        <v>3.3642243838673275E-3</v>
      </c>
      <c r="AA78" s="57">
        <v>0</v>
      </c>
      <c r="AB78" s="57">
        <v>0</v>
      </c>
      <c r="AC78" s="17">
        <v>3.5841602045660129E-3</v>
      </c>
      <c r="AD78" s="12">
        <v>71</v>
      </c>
      <c r="AE78" s="16">
        <v>2</v>
      </c>
      <c r="AF78" s="17">
        <v>0.6316156412320284</v>
      </c>
      <c r="AG78" t="str">
        <f>IF(AF78&lt;='CAV Tier 1 Analysis'!$A$5,"Tier 1", "Tier 2")</f>
        <v>Tier 2</v>
      </c>
      <c r="AH78" t="str">
        <f t="shared" si="4"/>
        <v>Indiana - Tier 2</v>
      </c>
      <c r="AI78" t="str">
        <f t="shared" si="5"/>
        <v>Knox County * - Tier 2</v>
      </c>
    </row>
    <row r="79" spans="1:35" x14ac:dyDescent="0.3">
      <c r="A79">
        <v>72</v>
      </c>
      <c r="B79">
        <v>5</v>
      </c>
      <c r="C79" t="s">
        <v>23</v>
      </c>
      <c r="D79" t="s">
        <v>5053</v>
      </c>
      <c r="E79" t="s">
        <v>8528</v>
      </c>
      <c r="F79" t="s">
        <v>465</v>
      </c>
      <c r="G79" s="56">
        <v>562.34910000000002</v>
      </c>
      <c r="H79">
        <v>116</v>
      </c>
      <c r="I79">
        <v>5</v>
      </c>
      <c r="J79" s="12">
        <v>11.475409836065573</v>
      </c>
      <c r="K79" s="12">
        <v>4.1311475409836067</v>
      </c>
      <c r="L79">
        <v>1</v>
      </c>
      <c r="M79" s="12">
        <v>38.929405275121809</v>
      </c>
      <c r="N79" s="12">
        <v>41.192534040981172</v>
      </c>
      <c r="O79" s="12">
        <v>55049.345680204897</v>
      </c>
      <c r="P79">
        <v>0</v>
      </c>
      <c r="Q79">
        <v>0</v>
      </c>
      <c r="R79" s="57">
        <v>1.6020134820234965E-2</v>
      </c>
      <c r="S79" s="57">
        <v>3.8867481990283131E-3</v>
      </c>
      <c r="T79" s="57">
        <v>2.2883295194508009E-3</v>
      </c>
      <c r="U79" s="57">
        <v>2.0372414530819942E-3</v>
      </c>
      <c r="V79" s="57">
        <v>1.9939632441118927E-3</v>
      </c>
      <c r="W79" s="57">
        <v>6.459948320413437E-4</v>
      </c>
      <c r="X79" s="57">
        <v>3.1452499846240161E-3</v>
      </c>
      <c r="Y79" s="57">
        <v>2.2908485071619544E-4</v>
      </c>
      <c r="Z79" s="57">
        <v>8.7324138277908164E-3</v>
      </c>
      <c r="AA79" s="57">
        <v>0</v>
      </c>
      <c r="AB79" s="57">
        <v>0</v>
      </c>
      <c r="AC79" s="17">
        <v>3.5435600664618485E-3</v>
      </c>
      <c r="AD79" s="12">
        <v>72</v>
      </c>
      <c r="AE79" s="16">
        <v>2</v>
      </c>
      <c r="AF79" s="17">
        <v>0.63515920129849024</v>
      </c>
      <c r="AG79" t="str">
        <f>IF(AF79&lt;='CAV Tier 1 Analysis'!$A$5,"Tier 1", "Tier 2")</f>
        <v>Tier 2</v>
      </c>
      <c r="AH79" t="str">
        <f t="shared" si="4"/>
        <v>Indiana - Tier 2</v>
      </c>
      <c r="AI79" t="str">
        <f t="shared" si="5"/>
        <v>La Porte County* - Tier 2</v>
      </c>
    </row>
    <row r="80" spans="1:35" x14ac:dyDescent="0.3">
      <c r="A80">
        <v>73</v>
      </c>
      <c r="B80">
        <v>5</v>
      </c>
      <c r="C80" t="s">
        <v>23</v>
      </c>
      <c r="D80" t="s">
        <v>4181</v>
      </c>
      <c r="E80" t="s">
        <v>8778</v>
      </c>
      <c r="F80" t="s">
        <v>595</v>
      </c>
      <c r="G80" s="56">
        <v>432.26999000000006</v>
      </c>
      <c r="H80">
        <v>58</v>
      </c>
      <c r="I80">
        <v>1</v>
      </c>
      <c r="J80" s="12">
        <v>11</v>
      </c>
      <c r="K80" s="12">
        <v>6.88</v>
      </c>
      <c r="L80">
        <v>19</v>
      </c>
      <c r="M80" s="12">
        <v>50.999999882018166</v>
      </c>
      <c r="N80" s="12">
        <v>0</v>
      </c>
      <c r="O80" s="12">
        <v>13133.114751753707</v>
      </c>
      <c r="P80">
        <v>0</v>
      </c>
      <c r="Q80">
        <v>0</v>
      </c>
      <c r="R80" s="57">
        <v>1.2314456480043484E-2</v>
      </c>
      <c r="S80" s="57">
        <v>1.9433740995141566E-3</v>
      </c>
      <c r="T80" s="57">
        <v>4.5766590389016021E-4</v>
      </c>
      <c r="U80" s="57">
        <v>1.9528414500257403E-3</v>
      </c>
      <c r="V80" s="57">
        <v>3.320740056701901E-3</v>
      </c>
      <c r="W80" s="57">
        <v>1.227390180878553E-2</v>
      </c>
      <c r="X80" s="57">
        <v>4.1204777651009349E-3</v>
      </c>
      <c r="Y80" s="57">
        <v>0</v>
      </c>
      <c r="Z80" s="57">
        <v>2.0832907538339113E-3</v>
      </c>
      <c r="AA80" s="57">
        <v>0</v>
      </c>
      <c r="AB80" s="57">
        <v>0</v>
      </c>
      <c r="AC80" s="17">
        <v>3.4969771198087103E-3</v>
      </c>
      <c r="AD80" s="12">
        <v>73</v>
      </c>
      <c r="AE80" s="16">
        <v>2</v>
      </c>
      <c r="AF80" s="17">
        <v>0.63865617841829891</v>
      </c>
      <c r="AG80" t="str">
        <f>IF(AF80&lt;='CAV Tier 1 Analysis'!$A$5,"Tier 1", "Tier 2")</f>
        <v>Tier 2</v>
      </c>
      <c r="AH80" t="str">
        <f t="shared" si="4"/>
        <v>Indiana - Tier 2</v>
      </c>
      <c r="AI80" t="str">
        <f t="shared" si="5"/>
        <v>Pulaski County* - Tier 2</v>
      </c>
    </row>
    <row r="81" spans="1:35" x14ac:dyDescent="0.3">
      <c r="A81">
        <v>74</v>
      </c>
      <c r="B81">
        <v>5</v>
      </c>
      <c r="C81" t="s">
        <v>23</v>
      </c>
      <c r="D81" t="s">
        <v>5246</v>
      </c>
      <c r="E81" t="s">
        <v>8776</v>
      </c>
      <c r="F81" t="s">
        <v>563</v>
      </c>
      <c r="G81" s="56">
        <v>400.08644000000004</v>
      </c>
      <c r="H81">
        <v>10</v>
      </c>
      <c r="I81">
        <v>21</v>
      </c>
      <c r="J81" s="12">
        <v>15.344827586206897</v>
      </c>
      <c r="K81" s="12">
        <v>6.2413793103448274</v>
      </c>
      <c r="L81">
        <v>0</v>
      </c>
      <c r="M81" s="12">
        <v>78.999577441314898</v>
      </c>
      <c r="N81" s="12">
        <v>3.6031519836985611E-2</v>
      </c>
      <c r="O81" s="12">
        <v>15278.986437952564</v>
      </c>
      <c r="P81">
        <v>0</v>
      </c>
      <c r="Q81" s="12">
        <v>753.05856675745235</v>
      </c>
      <c r="R81" s="57">
        <v>1.1397615304350709E-2</v>
      </c>
      <c r="S81" s="57">
        <v>3.3506449991623389E-4</v>
      </c>
      <c r="T81" s="57">
        <v>9.6109839816933638E-3</v>
      </c>
      <c r="U81" s="57">
        <v>2.7241832139857508E-3</v>
      </c>
      <c r="V81" s="57">
        <v>3.0124997507169409E-3</v>
      </c>
      <c r="W81" s="57">
        <v>0</v>
      </c>
      <c r="X81" s="57">
        <v>6.3826667265165921E-3</v>
      </c>
      <c r="Y81" s="57">
        <v>2.0038280079398761E-7</v>
      </c>
      <c r="Z81" s="57">
        <v>2.4236878894163217E-3</v>
      </c>
      <c r="AA81" s="57">
        <v>0</v>
      </c>
      <c r="AB81" s="57">
        <v>1.2212165156897882E-3</v>
      </c>
      <c r="AC81" s="17">
        <v>3.3734652968260451E-3</v>
      </c>
      <c r="AD81" s="12">
        <v>74</v>
      </c>
      <c r="AE81" s="16">
        <v>2</v>
      </c>
      <c r="AF81" s="17">
        <v>0.64202964371512494</v>
      </c>
      <c r="AG81" t="str">
        <f>IF(AF81&lt;='CAV Tier 1 Analysis'!$A$5,"Tier 1", "Tier 2")</f>
        <v>Tier 2</v>
      </c>
      <c r="AH81" t="str">
        <f t="shared" si="4"/>
        <v>Indiana - Tier 2</v>
      </c>
      <c r="AI81" t="str">
        <f t="shared" si="5"/>
        <v>Orange County* - Tier 2</v>
      </c>
    </row>
    <row r="82" spans="1:35" x14ac:dyDescent="0.3">
      <c r="A82">
        <v>75</v>
      </c>
      <c r="B82">
        <v>5</v>
      </c>
      <c r="C82" t="s">
        <v>23</v>
      </c>
      <c r="D82" t="s">
        <v>5038</v>
      </c>
      <c r="E82" t="s">
        <v>8511</v>
      </c>
      <c r="F82" t="s">
        <v>486</v>
      </c>
      <c r="G82" s="56">
        <v>382.00700000000012</v>
      </c>
      <c r="H82">
        <v>164</v>
      </c>
      <c r="I82">
        <v>0</v>
      </c>
      <c r="J82" s="12">
        <v>7.0277777777777777</v>
      </c>
      <c r="K82" s="12">
        <v>6.2222222222222223</v>
      </c>
      <c r="L82">
        <v>0</v>
      </c>
      <c r="M82" s="12">
        <v>15.999965655079613</v>
      </c>
      <c r="N82" s="12">
        <v>2.9377908406265276E-2</v>
      </c>
      <c r="O82" s="12">
        <v>34835.748970678731</v>
      </c>
      <c r="P82" s="12">
        <v>9582.2298959937507</v>
      </c>
      <c r="Q82" s="12">
        <v>2388.9160869443876</v>
      </c>
      <c r="R82" s="57">
        <v>1.088257035047002E-2</v>
      </c>
      <c r="S82" s="57">
        <v>5.4950577986262357E-3</v>
      </c>
      <c r="T82" s="57">
        <v>0</v>
      </c>
      <c r="U82" s="57">
        <v>1.2476487041831119E-3</v>
      </c>
      <c r="V82" s="57">
        <v>3.003253281254949E-3</v>
      </c>
      <c r="W82" s="57">
        <v>0</v>
      </c>
      <c r="X82" s="57">
        <v>1.2926961348362514E-3</v>
      </c>
      <c r="Y82" s="57">
        <v>1.6337994052290744E-7</v>
      </c>
      <c r="Z82" s="57">
        <v>5.5259544369551244E-3</v>
      </c>
      <c r="AA82" s="57">
        <v>4.374869744839552E-3</v>
      </c>
      <c r="AB82" s="57">
        <v>3.8740463341852523E-3</v>
      </c>
      <c r="AC82" s="17">
        <v>3.2451145604810022E-3</v>
      </c>
      <c r="AD82" s="12">
        <v>75</v>
      </c>
      <c r="AE82" s="16">
        <v>2</v>
      </c>
      <c r="AF82" s="17">
        <v>0.64527475827560599</v>
      </c>
      <c r="AG82" t="str">
        <f>IF(AF82&lt;='CAV Tier 1 Analysis'!$A$5,"Tier 1", "Tier 2")</f>
        <v>Tier 2</v>
      </c>
      <c r="AH82" t="str">
        <f t="shared" si="4"/>
        <v>Indiana - Tier 2</v>
      </c>
      <c r="AI82" t="str">
        <f t="shared" si="5"/>
        <v>Lagrange County* - Tier 2</v>
      </c>
    </row>
    <row r="83" spans="1:35" x14ac:dyDescent="0.3">
      <c r="A83">
        <v>76</v>
      </c>
      <c r="B83">
        <v>5</v>
      </c>
      <c r="C83" t="s">
        <v>23</v>
      </c>
      <c r="D83" t="s">
        <v>4044</v>
      </c>
      <c r="E83" t="s">
        <v>8515</v>
      </c>
      <c r="F83" t="s">
        <v>531</v>
      </c>
      <c r="G83" s="56">
        <v>5.9763399999999995</v>
      </c>
      <c r="H83">
        <v>100</v>
      </c>
      <c r="I83">
        <v>12</v>
      </c>
      <c r="J83" s="12">
        <v>16</v>
      </c>
      <c r="K83" s="12">
        <v>1</v>
      </c>
      <c r="L83">
        <v>2</v>
      </c>
      <c r="M83" s="12">
        <v>131.20809726354256</v>
      </c>
      <c r="N83" s="12">
        <v>375.92935291748319</v>
      </c>
      <c r="O83" s="12">
        <v>15223.826845961627</v>
      </c>
      <c r="P83" s="12">
        <v>9021.1933389503756</v>
      </c>
      <c r="Q83" s="12">
        <v>1523.5755086682766</v>
      </c>
      <c r="R83" s="57">
        <v>1.7025326888860145E-4</v>
      </c>
      <c r="S83" s="57">
        <v>3.3506449991623386E-3</v>
      </c>
      <c r="T83" s="57">
        <v>5.491990846681922E-3</v>
      </c>
      <c r="U83" s="57">
        <v>2.8404966545828949E-3</v>
      </c>
      <c r="V83" s="57">
        <v>4.8266570591597396E-4</v>
      </c>
      <c r="W83" s="57">
        <v>1.2919896640826874E-3</v>
      </c>
      <c r="X83" s="57">
        <v>1.0600785267182902E-2</v>
      </c>
      <c r="Y83" s="57">
        <v>2.0906633130960031E-3</v>
      </c>
      <c r="Z83" s="57">
        <v>2.4149379873441858E-3</v>
      </c>
      <c r="AA83" s="57">
        <v>4.1187224924986122E-3</v>
      </c>
      <c r="AB83" s="57">
        <v>2.4707448480370889E-3</v>
      </c>
      <c r="AC83" s="17">
        <v>3.2112631861339279E-3</v>
      </c>
      <c r="AD83" s="12">
        <v>76</v>
      </c>
      <c r="AE83" s="16">
        <v>2</v>
      </c>
      <c r="AF83" s="17">
        <v>0.64848602146173995</v>
      </c>
      <c r="AG83" t="str">
        <f>IF(AF83&lt;='CAV Tier 1 Analysis'!$A$5,"Tier 1", "Tier 2")</f>
        <v>Tier 2</v>
      </c>
      <c r="AH83" t="str">
        <f t="shared" si="4"/>
        <v>Indiana - Tier 2</v>
      </c>
      <c r="AI83" t="str">
        <f t="shared" si="5"/>
        <v>Dyer, Town Of - Tier 2</v>
      </c>
    </row>
    <row r="84" spans="1:35" x14ac:dyDescent="0.3">
      <c r="A84">
        <v>77</v>
      </c>
      <c r="B84">
        <v>5</v>
      </c>
      <c r="C84" t="s">
        <v>23</v>
      </c>
      <c r="D84" t="s">
        <v>5120</v>
      </c>
      <c r="E84" t="s">
        <v>8607</v>
      </c>
      <c r="F84" t="s">
        <v>559</v>
      </c>
      <c r="G84" s="56">
        <v>391.56740000000008</v>
      </c>
      <c r="H84">
        <v>93</v>
      </c>
      <c r="I84">
        <v>0</v>
      </c>
      <c r="J84" s="12">
        <v>12.346153846153847</v>
      </c>
      <c r="K84" s="12">
        <v>6.9230769230769234</v>
      </c>
      <c r="L84">
        <v>1</v>
      </c>
      <c r="M84" s="12">
        <v>23.118010947795959</v>
      </c>
      <c r="N84" s="12">
        <v>1540.4513016540006</v>
      </c>
      <c r="O84" s="12">
        <v>19458.087327339115</v>
      </c>
      <c r="P84" s="12">
        <v>546.80193979078831</v>
      </c>
      <c r="Q84">
        <v>0</v>
      </c>
      <c r="R84" s="57">
        <v>1.1154925897825522E-2</v>
      </c>
      <c r="S84" s="57">
        <v>3.116099849220975E-3</v>
      </c>
      <c r="T84" s="57">
        <v>0</v>
      </c>
      <c r="U84" s="57">
        <v>2.1918255435603592E-3</v>
      </c>
      <c r="V84" s="57">
        <v>3.3415318101875121E-3</v>
      </c>
      <c r="W84" s="57">
        <v>6.459948320413437E-4</v>
      </c>
      <c r="X84" s="57">
        <v>1.8677892216493813E-3</v>
      </c>
      <c r="Y84" s="57">
        <v>8.5669421581078837E-3</v>
      </c>
      <c r="Z84" s="57">
        <v>3.0866138142077349E-3</v>
      </c>
      <c r="AA84" s="57">
        <v>2.4964828529217936E-4</v>
      </c>
      <c r="AB84" s="57">
        <v>0</v>
      </c>
      <c r="AC84" s="17">
        <v>3.1110337647357171E-3</v>
      </c>
      <c r="AD84" s="12">
        <v>77</v>
      </c>
      <c r="AE84" s="16">
        <v>2</v>
      </c>
      <c r="AF84" s="17">
        <v>0.65159705522647571</v>
      </c>
      <c r="AG84" t="str">
        <f>IF(AF84&lt;='CAV Tier 1 Analysis'!$A$5,"Tier 1", "Tier 2")</f>
        <v>Tier 2</v>
      </c>
      <c r="AH84" t="str">
        <f t="shared" si="4"/>
        <v>Indiana - Tier 2</v>
      </c>
      <c r="AI84" t="str">
        <f t="shared" si="5"/>
        <v>Spencer County * - Tier 2</v>
      </c>
    </row>
    <row r="85" spans="1:35" x14ac:dyDescent="0.3">
      <c r="A85">
        <v>78</v>
      </c>
      <c r="B85">
        <v>5</v>
      </c>
      <c r="C85" t="s">
        <v>23</v>
      </c>
      <c r="D85" t="s">
        <v>5126</v>
      </c>
      <c r="E85" t="s">
        <v>8613</v>
      </c>
      <c r="F85" t="s">
        <v>620</v>
      </c>
      <c r="G85" s="56">
        <v>310.12333000000001</v>
      </c>
      <c r="H85">
        <v>222</v>
      </c>
      <c r="I85">
        <v>4</v>
      </c>
      <c r="J85" s="12">
        <v>7.4324324324324325</v>
      </c>
      <c r="K85" s="12">
        <v>6.8918918918918921</v>
      </c>
      <c r="L85">
        <v>3</v>
      </c>
      <c r="M85" s="12">
        <v>28.999721336669509</v>
      </c>
      <c r="N85" s="12">
        <v>0.16151211280145744</v>
      </c>
      <c r="O85" s="12">
        <v>27935.904786845284</v>
      </c>
      <c r="P85" s="12">
        <v>4187.4193556898135</v>
      </c>
      <c r="Q85">
        <v>0</v>
      </c>
      <c r="R85" s="57">
        <v>8.8347568396574643E-3</v>
      </c>
      <c r="S85" s="57">
        <v>7.4384318981403916E-3</v>
      </c>
      <c r="T85" s="57">
        <v>1.8306636155606408E-3</v>
      </c>
      <c r="U85" s="57">
        <v>1.3194874662336084E-3</v>
      </c>
      <c r="V85" s="57">
        <v>3.3264798650965775E-3</v>
      </c>
      <c r="W85" s="57">
        <v>1.937984496124031E-3</v>
      </c>
      <c r="X85" s="57">
        <v>2.3429942595745222E-3</v>
      </c>
      <c r="Y85" s="57">
        <v>8.9822049338283162E-7</v>
      </c>
      <c r="Z85" s="57">
        <v>4.4314401604271239E-3</v>
      </c>
      <c r="AA85" s="57">
        <v>1.9118111803831891E-3</v>
      </c>
      <c r="AB85" s="57">
        <v>0</v>
      </c>
      <c r="AC85" s="17">
        <v>3.0340861819719025E-3</v>
      </c>
      <c r="AD85" s="12">
        <v>78</v>
      </c>
      <c r="AE85" s="16">
        <v>2</v>
      </c>
      <c r="AF85" s="17">
        <v>0.65463114140844758</v>
      </c>
      <c r="AG85" t="str">
        <f>IF(AF85&lt;='CAV Tier 1 Analysis'!$A$5,"Tier 1", "Tier 2")</f>
        <v>Tier 2</v>
      </c>
      <c r="AH85" t="str">
        <f t="shared" si="4"/>
        <v>Indiana - Tier 2</v>
      </c>
      <c r="AI85" t="str">
        <f t="shared" si="5"/>
        <v>Steuben County* - Tier 2</v>
      </c>
    </row>
    <row r="86" spans="1:35" x14ac:dyDescent="0.3">
      <c r="A86">
        <v>79</v>
      </c>
      <c r="B86">
        <v>5</v>
      </c>
      <c r="C86" t="s">
        <v>23</v>
      </c>
      <c r="D86" t="s">
        <v>4189</v>
      </c>
      <c r="E86" t="s">
        <v>8585</v>
      </c>
      <c r="F86" t="s">
        <v>549</v>
      </c>
      <c r="G86" s="56">
        <v>470.68418000000008</v>
      </c>
      <c r="H86">
        <v>46</v>
      </c>
      <c r="I86">
        <v>5</v>
      </c>
      <c r="J86" s="12">
        <v>15.325581395348838</v>
      </c>
      <c r="K86" s="12">
        <v>5.1860465116279073</v>
      </c>
      <c r="L86">
        <v>1</v>
      </c>
      <c r="M86" s="12">
        <v>9.0000000000000036</v>
      </c>
      <c r="N86" s="12">
        <v>0</v>
      </c>
      <c r="O86" s="12">
        <v>29741.546993162909</v>
      </c>
      <c r="P86" s="12">
        <v>1279.1387849327257</v>
      </c>
      <c r="Q86" s="12">
        <v>2594.4130427854725</v>
      </c>
      <c r="R86" s="57">
        <v>1.340879539302498E-2</v>
      </c>
      <c r="S86" s="57">
        <v>1.5412966996146758E-3</v>
      </c>
      <c r="T86" s="57">
        <v>2.2883295194508009E-3</v>
      </c>
      <c r="U86" s="57">
        <v>2.7207664176891392E-3</v>
      </c>
      <c r="V86" s="57">
        <v>2.503126800447958E-3</v>
      </c>
      <c r="W86" s="57">
        <v>6.459948320413437E-4</v>
      </c>
      <c r="X86" s="57">
        <v>7.2714313669996295E-4</v>
      </c>
      <c r="Y86" s="57">
        <v>0</v>
      </c>
      <c r="Z86" s="57">
        <v>4.7178670884071346E-3</v>
      </c>
      <c r="AA86" s="57">
        <v>5.8400451986574393E-4</v>
      </c>
      <c r="AB86" s="57">
        <v>4.2072956822109776E-3</v>
      </c>
      <c r="AC86" s="17">
        <v>3.0313290990411565E-3</v>
      </c>
      <c r="AD86" s="12">
        <v>79</v>
      </c>
      <c r="AE86" s="16">
        <v>2</v>
      </c>
      <c r="AF86" s="17">
        <v>0.65766247050748872</v>
      </c>
      <c r="AG86" t="str">
        <f>IF(AF86&lt;='CAV Tier 1 Analysis'!$A$5,"Tier 1", "Tier 2")</f>
        <v>Tier 2</v>
      </c>
      <c r="AH86" t="str">
        <f t="shared" si="4"/>
        <v>Indiana - Tier 2</v>
      </c>
      <c r="AI86" t="str">
        <f t="shared" si="5"/>
        <v>Putnam County* - Tier 2</v>
      </c>
    </row>
    <row r="87" spans="1:35" x14ac:dyDescent="0.3">
      <c r="A87">
        <v>80</v>
      </c>
      <c r="B87">
        <v>5</v>
      </c>
      <c r="C87" t="s">
        <v>23</v>
      </c>
      <c r="D87" t="s">
        <v>4689</v>
      </c>
      <c r="E87" t="s">
        <v>8409</v>
      </c>
      <c r="F87" t="s">
        <v>666</v>
      </c>
      <c r="G87" s="56">
        <v>7.4090500000000015</v>
      </c>
      <c r="H87">
        <v>529</v>
      </c>
      <c r="I87">
        <v>0</v>
      </c>
      <c r="J87" s="12">
        <v>14</v>
      </c>
      <c r="K87" s="12">
        <v>4</v>
      </c>
      <c r="L87">
        <v>0</v>
      </c>
      <c r="M87" s="12">
        <v>13.269434003009835</v>
      </c>
      <c r="N87" s="12">
        <v>593.9264010366204</v>
      </c>
      <c r="O87" s="12">
        <v>11204.729235635259</v>
      </c>
      <c r="P87" s="12">
        <v>10566.644099878393</v>
      </c>
      <c r="Q87">
        <v>0</v>
      </c>
      <c r="R87" s="57">
        <v>2.1106814235118701E-4</v>
      </c>
      <c r="S87" s="57">
        <v>1.7724912045568773E-2</v>
      </c>
      <c r="T87" s="57">
        <v>0</v>
      </c>
      <c r="U87" s="57">
        <v>2.4854345727600333E-3</v>
      </c>
      <c r="V87" s="57">
        <v>1.9306628236638959E-3</v>
      </c>
      <c r="W87" s="57">
        <v>0</v>
      </c>
      <c r="X87" s="57">
        <v>1.0720864292424125E-3</v>
      </c>
      <c r="Y87" s="57">
        <v>3.3030145895496499E-3</v>
      </c>
      <c r="Z87" s="57">
        <v>1.777393197047518E-3</v>
      </c>
      <c r="AA87" s="57">
        <v>4.8243145988777362E-3</v>
      </c>
      <c r="AB87" s="57">
        <v>0</v>
      </c>
      <c r="AC87" s="17">
        <v>3.0298987635510189E-3</v>
      </c>
      <c r="AD87" s="12">
        <v>80</v>
      </c>
      <c r="AE87" s="16">
        <v>2</v>
      </c>
      <c r="AF87" s="17">
        <v>0.66069236927103969</v>
      </c>
      <c r="AG87" t="str">
        <f>IF(AF87&lt;='CAV Tier 1 Analysis'!$A$5,"Tier 1", "Tier 2")</f>
        <v>Tier 2</v>
      </c>
      <c r="AH87" t="str">
        <f t="shared" si="4"/>
        <v>Indiana - Tier 2</v>
      </c>
      <c r="AI87" t="str">
        <f t="shared" si="5"/>
        <v>Lebanon, City Of - Tier 2</v>
      </c>
    </row>
    <row r="88" spans="1:35" x14ac:dyDescent="0.3">
      <c r="A88">
        <v>81</v>
      </c>
      <c r="B88">
        <v>5</v>
      </c>
      <c r="C88" t="s">
        <v>23</v>
      </c>
      <c r="D88" t="s">
        <v>5247</v>
      </c>
      <c r="E88" t="s">
        <v>8777</v>
      </c>
      <c r="F88" t="s">
        <v>605</v>
      </c>
      <c r="G88" s="56">
        <v>386.25785999999999</v>
      </c>
      <c r="H88">
        <v>60</v>
      </c>
      <c r="I88">
        <v>0</v>
      </c>
      <c r="J88" s="12">
        <v>15.964285714285714</v>
      </c>
      <c r="K88" s="12">
        <v>5.5714285714285712</v>
      </c>
      <c r="L88">
        <v>9</v>
      </c>
      <c r="M88" s="12">
        <v>33</v>
      </c>
      <c r="N88" s="12">
        <v>0</v>
      </c>
      <c r="O88" s="12">
        <v>20635.45469813612</v>
      </c>
      <c r="P88" s="12">
        <v>4833.8916850361529</v>
      </c>
      <c r="Q88" s="12">
        <v>347.61052433054647</v>
      </c>
      <c r="R88" s="57">
        <v>1.1003668348674235E-2</v>
      </c>
      <c r="S88" s="57">
        <v>2.0103869994974031E-3</v>
      </c>
      <c r="T88" s="57">
        <v>0</v>
      </c>
      <c r="U88" s="57">
        <v>2.8341562602646297E-3</v>
      </c>
      <c r="V88" s="57">
        <v>2.6891375043889979E-3</v>
      </c>
      <c r="W88" s="57">
        <v>5.8139534883720929E-3</v>
      </c>
      <c r="X88" s="57">
        <v>2.6661915012331965E-3</v>
      </c>
      <c r="Y88" s="57">
        <v>0</v>
      </c>
      <c r="Z88" s="57">
        <v>3.2733782340586778E-3</v>
      </c>
      <c r="AA88" s="57">
        <v>2.2069650501223936E-3</v>
      </c>
      <c r="AB88" s="57">
        <v>5.6371141911035086E-4</v>
      </c>
      <c r="AC88" s="17">
        <v>3.0055953459747252E-3</v>
      </c>
      <c r="AD88" s="12">
        <v>81</v>
      </c>
      <c r="AE88" s="16">
        <v>2</v>
      </c>
      <c r="AF88" s="17">
        <v>0.66369796461701447</v>
      </c>
      <c r="AG88" t="str">
        <f>IF(AF88&lt;='CAV Tier 1 Analysis'!$A$5,"Tier 1", "Tier 2")</f>
        <v>Tier 2</v>
      </c>
      <c r="AH88" t="str">
        <f t="shared" si="4"/>
        <v>Indiana - Tier 2</v>
      </c>
      <c r="AI88" t="str">
        <f t="shared" si="5"/>
        <v>Owen County* - Tier 2</v>
      </c>
    </row>
    <row r="89" spans="1:35" x14ac:dyDescent="0.3">
      <c r="A89">
        <v>82</v>
      </c>
      <c r="B89">
        <v>5</v>
      </c>
      <c r="C89" t="s">
        <v>23</v>
      </c>
      <c r="D89" t="s">
        <v>4132</v>
      </c>
      <c r="E89" t="s">
        <v>8460</v>
      </c>
      <c r="F89" t="s">
        <v>604</v>
      </c>
      <c r="G89" s="56">
        <v>387.35217999999992</v>
      </c>
      <c r="H89">
        <v>47</v>
      </c>
      <c r="I89">
        <v>6</v>
      </c>
      <c r="J89" s="12">
        <v>15.5</v>
      </c>
      <c r="K89" s="12">
        <v>6.5625</v>
      </c>
      <c r="L89">
        <v>3</v>
      </c>
      <c r="M89" s="12">
        <v>23.856312464796254</v>
      </c>
      <c r="N89" s="12">
        <v>50.847817182492875</v>
      </c>
      <c r="O89" s="12">
        <v>21452.79514092594</v>
      </c>
      <c r="P89" s="12">
        <v>2034.3009347008337</v>
      </c>
      <c r="Q89" s="12">
        <v>1541.5268632946281</v>
      </c>
      <c r="R89" s="57">
        <v>1.1034843207736832E-2</v>
      </c>
      <c r="S89" s="57">
        <v>1.5748031496062992E-3</v>
      </c>
      <c r="T89" s="57">
        <v>2.745995423340961E-3</v>
      </c>
      <c r="U89" s="57">
        <v>2.7517311341271797E-3</v>
      </c>
      <c r="V89" s="57">
        <v>3.1674936950735789E-3</v>
      </c>
      <c r="W89" s="57">
        <v>1.937984496124031E-3</v>
      </c>
      <c r="X89" s="57">
        <v>1.9274393195273739E-3</v>
      </c>
      <c r="Y89" s="57">
        <v>2.8278096698074174E-4</v>
      </c>
      <c r="Z89" s="57">
        <v>3.4030320000833121E-3</v>
      </c>
      <c r="AA89" s="57">
        <v>9.2878189186865895E-4</v>
      </c>
      <c r="AB89" s="57">
        <v>2.4998561173545596E-3</v>
      </c>
      <c r="AC89" s="17">
        <v>2.9322492183475935E-3</v>
      </c>
      <c r="AD89" s="12">
        <v>82</v>
      </c>
      <c r="AE89" s="16">
        <v>2</v>
      </c>
      <c r="AF89" s="17">
        <v>0.66663021383536203</v>
      </c>
      <c r="AG89" t="str">
        <f>IF(AF89&lt;='CAV Tier 1 Analysis'!$A$5,"Tier 1", "Tier 2")</f>
        <v>Tier 2</v>
      </c>
      <c r="AH89" t="str">
        <f t="shared" si="4"/>
        <v>Indiana - Tier 2</v>
      </c>
      <c r="AI89" t="str">
        <f t="shared" si="5"/>
        <v>Franklin County * - Tier 2</v>
      </c>
    </row>
    <row r="90" spans="1:35" x14ac:dyDescent="0.3">
      <c r="A90">
        <v>83</v>
      </c>
      <c r="B90">
        <v>5</v>
      </c>
      <c r="C90" t="s">
        <v>23</v>
      </c>
      <c r="D90" t="s">
        <v>4183</v>
      </c>
      <c r="E90" t="s">
        <v>8642</v>
      </c>
      <c r="F90" t="s">
        <v>599</v>
      </c>
      <c r="G90" s="56">
        <v>375.29976999999997</v>
      </c>
      <c r="H90">
        <v>58</v>
      </c>
      <c r="I90">
        <v>2</v>
      </c>
      <c r="J90" s="12">
        <v>11.192307692307692</v>
      </c>
      <c r="K90" s="12">
        <v>5.5769230769230766</v>
      </c>
      <c r="L90">
        <v>3</v>
      </c>
      <c r="M90" s="12">
        <v>16.708857242305275</v>
      </c>
      <c r="N90" s="12">
        <v>992.35589751717043</v>
      </c>
      <c r="O90" s="12">
        <v>31873.336671837562</v>
      </c>
      <c r="P90">
        <v>0</v>
      </c>
      <c r="Q90">
        <v>0</v>
      </c>
      <c r="R90" s="57">
        <v>1.0691495573484821E-2</v>
      </c>
      <c r="S90" s="57">
        <v>1.9433740995141566E-3</v>
      </c>
      <c r="T90" s="57">
        <v>9.1533180778032041E-4</v>
      </c>
      <c r="U90" s="57">
        <v>1.9869820348164002E-3</v>
      </c>
      <c r="V90" s="57">
        <v>2.6917895137621621E-3</v>
      </c>
      <c r="W90" s="57">
        <v>1.937984496124031E-3</v>
      </c>
      <c r="X90" s="57">
        <v>1.3499700962046385E-3</v>
      </c>
      <c r="Y90" s="57">
        <v>5.5188083941106868E-3</v>
      </c>
      <c r="Z90" s="57">
        <v>5.0560304114762814E-3</v>
      </c>
      <c r="AA90" s="57">
        <v>0</v>
      </c>
      <c r="AB90" s="57">
        <v>0</v>
      </c>
      <c r="AC90" s="17">
        <v>2.9174333115703178E-3</v>
      </c>
      <c r="AD90" s="12">
        <v>83</v>
      </c>
      <c r="AE90" s="16">
        <v>2</v>
      </c>
      <c r="AF90" s="17">
        <v>0.66954764714693238</v>
      </c>
      <c r="AG90" t="str">
        <f>IF(AF90&lt;='CAV Tier 1 Analysis'!$A$5,"Tier 1", "Tier 2")</f>
        <v>Tier 2</v>
      </c>
      <c r="AH90" t="str">
        <f t="shared" si="4"/>
        <v>Indiana - Tier 2</v>
      </c>
      <c r="AI90" t="str">
        <f t="shared" si="5"/>
        <v>Wayne County * - Tier 2</v>
      </c>
    </row>
    <row r="91" spans="1:35" x14ac:dyDescent="0.3">
      <c r="A91">
        <v>84</v>
      </c>
      <c r="B91">
        <v>5</v>
      </c>
      <c r="C91" t="s">
        <v>23</v>
      </c>
      <c r="D91" t="s">
        <v>5051</v>
      </c>
      <c r="E91" t="s">
        <v>8526</v>
      </c>
      <c r="F91" t="s">
        <v>556</v>
      </c>
      <c r="G91" s="56">
        <v>13.638959999999999</v>
      </c>
      <c r="H91">
        <v>172</v>
      </c>
      <c r="I91">
        <v>0</v>
      </c>
      <c r="J91" s="12">
        <v>16</v>
      </c>
      <c r="K91" s="12">
        <v>1</v>
      </c>
      <c r="L91">
        <v>2</v>
      </c>
      <c r="M91" s="12">
        <v>27.341204901253473</v>
      </c>
      <c r="N91" s="12">
        <v>1499.9042849681562</v>
      </c>
      <c r="O91" s="12">
        <v>23854.481570029366</v>
      </c>
      <c r="P91" s="12">
        <v>9699.0438136577959</v>
      </c>
      <c r="Q91" s="12">
        <v>1559.6115059671538</v>
      </c>
      <c r="R91" s="57">
        <v>3.8854508348602648E-4</v>
      </c>
      <c r="S91" s="57">
        <v>5.7631093985592227E-3</v>
      </c>
      <c r="T91" s="57">
        <v>0</v>
      </c>
      <c r="U91" s="57">
        <v>2.8404966545828949E-3</v>
      </c>
      <c r="V91" s="57">
        <v>4.8266570591597396E-4</v>
      </c>
      <c r="W91" s="57">
        <v>1.2919896640826874E-3</v>
      </c>
      <c r="X91" s="57">
        <v>2.2089966103393159E-3</v>
      </c>
      <c r="Y91" s="57">
        <v>8.3414472357701917E-3</v>
      </c>
      <c r="Z91" s="57">
        <v>3.7840087314936145E-3</v>
      </c>
      <c r="AA91" s="57">
        <v>4.4282023907592947E-3</v>
      </c>
      <c r="AB91" s="57">
        <v>2.5291835366111153E-3</v>
      </c>
      <c r="AC91" s="17">
        <v>2.9144222737818495E-3</v>
      </c>
      <c r="AD91" s="12">
        <v>84</v>
      </c>
      <c r="AE91" s="16">
        <v>2</v>
      </c>
      <c r="AF91" s="17">
        <v>0.67246206942071418</v>
      </c>
      <c r="AG91" t="str">
        <f>IF(AF91&lt;='CAV Tier 1 Analysis'!$A$5,"Tier 1", "Tier 2")</f>
        <v>Tier 2</v>
      </c>
      <c r="AH91" t="str">
        <f t="shared" si="4"/>
        <v>Indiana - Tier 2</v>
      </c>
      <c r="AI91" t="str">
        <f t="shared" si="5"/>
        <v>Schererville, Town Of - Tier 2</v>
      </c>
    </row>
    <row r="92" spans="1:35" x14ac:dyDescent="0.3">
      <c r="A92">
        <v>85</v>
      </c>
      <c r="B92">
        <v>5</v>
      </c>
      <c r="C92" t="s">
        <v>23</v>
      </c>
      <c r="D92" t="s">
        <v>5231</v>
      </c>
      <c r="E92" t="s">
        <v>8750</v>
      </c>
      <c r="F92" t="s">
        <v>671</v>
      </c>
      <c r="G92" s="56">
        <v>376.70787999999988</v>
      </c>
      <c r="H92">
        <v>40</v>
      </c>
      <c r="I92">
        <v>11</v>
      </c>
      <c r="J92" s="12">
        <v>11.133333333333333</v>
      </c>
      <c r="K92" s="12">
        <v>6.7333333333333334</v>
      </c>
      <c r="L92">
        <v>1</v>
      </c>
      <c r="M92" s="12">
        <v>19.047556424888178</v>
      </c>
      <c r="N92" s="12">
        <v>458.16261421066616</v>
      </c>
      <c r="O92" s="12">
        <v>22547.868617610231</v>
      </c>
      <c r="P92">
        <v>0</v>
      </c>
      <c r="Q92">
        <v>0</v>
      </c>
      <c r="R92" s="57">
        <v>1.0731609645049477E-2</v>
      </c>
      <c r="S92" s="57">
        <v>1.3402579996649355E-3</v>
      </c>
      <c r="T92" s="57">
        <v>5.0343249427917619E-3</v>
      </c>
      <c r="U92" s="57">
        <v>1.9765122554805978E-3</v>
      </c>
      <c r="V92" s="57">
        <v>3.2499490865008913E-3</v>
      </c>
      <c r="W92" s="57">
        <v>6.459948320413437E-4</v>
      </c>
      <c r="X92" s="57">
        <v>1.5389222139180797E-3</v>
      </c>
      <c r="Y92" s="57">
        <v>2.5479887684446102E-3</v>
      </c>
      <c r="Z92" s="57">
        <v>3.5767422350022984E-3</v>
      </c>
      <c r="AA92" s="57">
        <v>0</v>
      </c>
      <c r="AB92" s="57">
        <v>0</v>
      </c>
      <c r="AC92" s="17">
        <v>2.7856638162630908E-3</v>
      </c>
      <c r="AD92" s="12">
        <v>85</v>
      </c>
      <c r="AE92" s="16">
        <v>2</v>
      </c>
      <c r="AF92" s="17">
        <v>0.67524773323697729</v>
      </c>
      <c r="AG92" t="str">
        <f>IF(AF92&lt;='CAV Tier 1 Analysis'!$A$5,"Tier 1", "Tier 2")</f>
        <v>Tier 2</v>
      </c>
      <c r="AH92" t="str">
        <f t="shared" si="4"/>
        <v>Indiana - Tier 2</v>
      </c>
      <c r="AI92" t="str">
        <f t="shared" si="5"/>
        <v>Huntington County * - Tier 2</v>
      </c>
    </row>
    <row r="93" spans="1:35" x14ac:dyDescent="0.3">
      <c r="A93">
        <v>86</v>
      </c>
      <c r="B93">
        <v>5</v>
      </c>
      <c r="C93" t="s">
        <v>23</v>
      </c>
      <c r="D93" t="s">
        <v>5054</v>
      </c>
      <c r="E93" t="s">
        <v>8529</v>
      </c>
      <c r="F93" t="s">
        <v>500</v>
      </c>
      <c r="G93" s="56">
        <v>19.604599999999998</v>
      </c>
      <c r="H93">
        <v>25</v>
      </c>
      <c r="I93">
        <v>2</v>
      </c>
      <c r="J93" s="12">
        <v>11.842105263157896</v>
      </c>
      <c r="K93" s="12">
        <v>3.9473684210526314</v>
      </c>
      <c r="L93">
        <v>0</v>
      </c>
      <c r="M93" s="12">
        <v>36.645668873631699</v>
      </c>
      <c r="N93" s="12">
        <v>848.43011716812077</v>
      </c>
      <c r="O93" s="12">
        <v>29085.630727244836</v>
      </c>
      <c r="P93" s="12">
        <v>25557.390409690335</v>
      </c>
      <c r="Q93">
        <v>0</v>
      </c>
      <c r="R93" s="57">
        <v>5.5849353203691156E-4</v>
      </c>
      <c r="S93" s="57">
        <v>8.3766124979058466E-4</v>
      </c>
      <c r="T93" s="57">
        <v>9.1533180778032041E-4</v>
      </c>
      <c r="U93" s="57">
        <v>2.1023412739511562E-3</v>
      </c>
      <c r="V93" s="57">
        <v>1.9052593654577919E-3</v>
      </c>
      <c r="W93" s="57">
        <v>0</v>
      </c>
      <c r="X93" s="57">
        <v>2.9607385123600824E-3</v>
      </c>
      <c r="Y93" s="57">
        <v>4.7183911177015219E-3</v>
      </c>
      <c r="Z93" s="57">
        <v>4.6138198522483308E-3</v>
      </c>
      <c r="AA93" s="57">
        <v>1.1668500471602512E-2</v>
      </c>
      <c r="AB93" s="57">
        <v>0</v>
      </c>
      <c r="AC93" s="17">
        <v>2.7527761075390191E-3</v>
      </c>
      <c r="AD93" s="12">
        <v>86</v>
      </c>
      <c r="AE93" s="16">
        <v>3</v>
      </c>
      <c r="AF93" s="17">
        <v>0.67800050934451628</v>
      </c>
      <c r="AG93" t="str">
        <f>IF(AF93&lt;='CAV Tier 1 Analysis'!$A$5,"Tier 1", "Tier 2")</f>
        <v>Tier 2</v>
      </c>
      <c r="AH93" t="str">
        <f t="shared" si="4"/>
        <v>Indiana - Tier 2</v>
      </c>
      <c r="AI93" t="str">
        <f t="shared" si="5"/>
        <v>Michigan City, City Of - Tier 2</v>
      </c>
    </row>
    <row r="94" spans="1:35" x14ac:dyDescent="0.3">
      <c r="A94">
        <v>87</v>
      </c>
      <c r="B94">
        <v>5</v>
      </c>
      <c r="C94" t="s">
        <v>23</v>
      </c>
      <c r="D94" t="s">
        <v>5119</v>
      </c>
      <c r="E94" t="s">
        <v>8606</v>
      </c>
      <c r="F94" t="s">
        <v>642</v>
      </c>
      <c r="G94" s="56">
        <v>8.811989999999998</v>
      </c>
      <c r="H94">
        <v>188</v>
      </c>
      <c r="I94">
        <v>5</v>
      </c>
      <c r="J94" s="12">
        <v>13</v>
      </c>
      <c r="K94" s="12">
        <v>5</v>
      </c>
      <c r="L94">
        <v>3</v>
      </c>
      <c r="M94" s="12">
        <v>29.072752011747632</v>
      </c>
      <c r="N94" s="12">
        <v>599.26746480702582</v>
      </c>
      <c r="O94" s="12">
        <v>14183.551835094464</v>
      </c>
      <c r="P94" s="12">
        <v>13332.476646407955</v>
      </c>
      <c r="Q94" s="12">
        <v>378.65781537153271</v>
      </c>
      <c r="R94" s="57">
        <v>2.5103493156575208E-4</v>
      </c>
      <c r="S94" s="57">
        <v>6.2992125984251968E-3</v>
      </c>
      <c r="T94" s="57">
        <v>2.2883295194508009E-3</v>
      </c>
      <c r="U94" s="57">
        <v>2.3079035318486021E-3</v>
      </c>
      <c r="V94" s="57">
        <v>2.4133285295798697E-3</v>
      </c>
      <c r="W94" s="57">
        <v>1.937984496124031E-3</v>
      </c>
      <c r="X94" s="57">
        <v>2.3488946767024803E-3</v>
      </c>
      <c r="Y94" s="57">
        <v>3.3327179526710282E-3</v>
      </c>
      <c r="Z94" s="57">
        <v>2.2499203694714234E-3</v>
      </c>
      <c r="AA94" s="57">
        <v>6.0870850874217113E-3</v>
      </c>
      <c r="AB94" s="57">
        <v>6.1406004571178216E-4</v>
      </c>
      <c r="AC94" s="17">
        <v>2.7391337944520614E-3</v>
      </c>
      <c r="AD94" s="12">
        <v>87</v>
      </c>
      <c r="AE94" s="16">
        <v>3</v>
      </c>
      <c r="AF94" s="17">
        <v>0.68073964313896829</v>
      </c>
      <c r="AG94" t="str">
        <f>IF(AF94&lt;='CAV Tier 1 Analysis'!$A$5,"Tier 1", "Tier 2")</f>
        <v>Tier 2</v>
      </c>
      <c r="AH94" t="str">
        <f t="shared" si="4"/>
        <v>Indiana - Tier 2</v>
      </c>
      <c r="AI94" t="str">
        <f t="shared" si="5"/>
        <v>Shelbyville, City Of - Tier 2</v>
      </c>
    </row>
    <row r="95" spans="1:35" x14ac:dyDescent="0.3">
      <c r="A95">
        <v>88</v>
      </c>
      <c r="B95">
        <v>5</v>
      </c>
      <c r="C95" t="s">
        <v>23</v>
      </c>
      <c r="D95" t="s">
        <v>3991</v>
      </c>
      <c r="E95" t="s">
        <v>8758</v>
      </c>
      <c r="F95" t="s">
        <v>649</v>
      </c>
      <c r="G95" s="56">
        <v>502.93280999999996</v>
      </c>
      <c r="H95">
        <v>19</v>
      </c>
      <c r="I95">
        <v>0</v>
      </c>
      <c r="J95" s="12">
        <v>14.21875</v>
      </c>
      <c r="K95" s="12">
        <v>5.4375</v>
      </c>
      <c r="L95">
        <v>3</v>
      </c>
      <c r="M95" s="12">
        <v>21.999817589948055</v>
      </c>
      <c r="N95" s="12">
        <v>8.2142048729653541E-2</v>
      </c>
      <c r="O95" s="12">
        <v>23514.593753302706</v>
      </c>
      <c r="P95" s="12">
        <v>2150.9473124838732</v>
      </c>
      <c r="Q95" s="12">
        <v>576.98719646998143</v>
      </c>
      <c r="R95" s="57">
        <v>1.4327490560080234E-2</v>
      </c>
      <c r="S95" s="57">
        <v>6.366225498408444E-4</v>
      </c>
      <c r="T95" s="57">
        <v>0</v>
      </c>
      <c r="U95" s="57">
        <v>2.5242694879594085E-3</v>
      </c>
      <c r="V95" s="57">
        <v>2.6244947759181086E-3</v>
      </c>
      <c r="W95" s="57">
        <v>1.937984496124031E-3</v>
      </c>
      <c r="X95" s="57">
        <v>1.7774462632424268E-3</v>
      </c>
      <c r="Y95" s="57">
        <v>4.5681819312291363E-7</v>
      </c>
      <c r="Z95" s="57">
        <v>3.7300927215209692E-3</v>
      </c>
      <c r="AA95" s="57">
        <v>9.820380456603251E-4</v>
      </c>
      <c r="AB95" s="57">
        <v>9.3568591444978338E-4</v>
      </c>
      <c r="AC95" s="17">
        <v>2.6796892393626593E-3</v>
      </c>
      <c r="AD95" s="12">
        <v>88</v>
      </c>
      <c r="AE95" s="16">
        <v>3</v>
      </c>
      <c r="AF95" s="17">
        <v>0.68341933237833097</v>
      </c>
      <c r="AG95" t="str">
        <f>IF(AF95&lt;='CAV Tier 1 Analysis'!$A$5,"Tier 1", "Tier 2")</f>
        <v>Tier 2</v>
      </c>
      <c r="AH95" t="str">
        <f t="shared" si="4"/>
        <v>Indiana - Tier 2</v>
      </c>
      <c r="AI95" t="str">
        <f t="shared" si="5"/>
        <v>Washington County* - Tier 2</v>
      </c>
    </row>
    <row r="96" spans="1:35" x14ac:dyDescent="0.3">
      <c r="A96">
        <v>89</v>
      </c>
      <c r="B96">
        <v>5</v>
      </c>
      <c r="C96" t="s">
        <v>23</v>
      </c>
      <c r="D96" t="s">
        <v>4061</v>
      </c>
      <c r="E96" t="s">
        <v>8649</v>
      </c>
      <c r="F96" t="s">
        <v>520</v>
      </c>
      <c r="G96" s="56">
        <v>23.336169999999996</v>
      </c>
      <c r="H96">
        <v>35</v>
      </c>
      <c r="I96">
        <v>3</v>
      </c>
      <c r="J96" s="12">
        <v>10</v>
      </c>
      <c r="K96" s="12">
        <v>5</v>
      </c>
      <c r="L96">
        <v>0</v>
      </c>
      <c r="M96" s="12">
        <v>6.6634769115926078</v>
      </c>
      <c r="N96" s="12">
        <v>739.03834915537539</v>
      </c>
      <c r="O96" s="12">
        <v>31263.628537559864</v>
      </c>
      <c r="P96" s="12">
        <v>26874.073419132794</v>
      </c>
      <c r="Q96">
        <v>0</v>
      </c>
      <c r="R96" s="57">
        <v>6.6479805798199472E-4</v>
      </c>
      <c r="S96" s="57">
        <v>1.1727257497068187E-3</v>
      </c>
      <c r="T96" s="57">
        <v>1.3729977116704805E-3</v>
      </c>
      <c r="U96" s="57">
        <v>1.7753104091143095E-3</v>
      </c>
      <c r="V96" s="57">
        <v>2.4133285295798697E-3</v>
      </c>
      <c r="W96" s="57">
        <v>0</v>
      </c>
      <c r="X96" s="57">
        <v>5.3836683364702541E-4</v>
      </c>
      <c r="Y96" s="57">
        <v>4.1100285241342255E-3</v>
      </c>
      <c r="Z96" s="57">
        <v>4.9593131176211861E-3</v>
      </c>
      <c r="AA96" s="57">
        <v>1.2269646209502459E-2</v>
      </c>
      <c r="AB96" s="57">
        <v>0</v>
      </c>
      <c r="AC96" s="17">
        <v>2.661501376632579E-3</v>
      </c>
      <c r="AD96" s="12">
        <v>89</v>
      </c>
      <c r="AE96" s="16">
        <v>3</v>
      </c>
      <c r="AF96" s="17">
        <v>0.68608083375496354</v>
      </c>
      <c r="AG96" t="str">
        <f>IF(AF96&lt;='CAV Tier 1 Analysis'!$A$5,"Tier 1", "Tier 2")</f>
        <v>Tier 2</v>
      </c>
      <c r="AH96" t="str">
        <f t="shared" si="4"/>
        <v>Indiana - Tier 2</v>
      </c>
      <c r="AI96" t="str">
        <f t="shared" si="5"/>
        <v>Richmond, City Of - Tier 2</v>
      </c>
    </row>
    <row r="97" spans="1:35" x14ac:dyDescent="0.3">
      <c r="A97">
        <v>90</v>
      </c>
      <c r="B97">
        <v>5</v>
      </c>
      <c r="C97" t="s">
        <v>23</v>
      </c>
      <c r="D97" t="s">
        <v>3997</v>
      </c>
      <c r="E97" t="s">
        <v>8753</v>
      </c>
      <c r="F97" t="s">
        <v>640</v>
      </c>
      <c r="G97" s="56">
        <v>436.03197999999998</v>
      </c>
      <c r="H97">
        <v>25</v>
      </c>
      <c r="I97">
        <v>3</v>
      </c>
      <c r="J97" s="12">
        <v>16.372093023255815</v>
      </c>
      <c r="K97" s="12">
        <v>5.0930232558139537</v>
      </c>
      <c r="L97">
        <v>2</v>
      </c>
      <c r="M97" s="12">
        <v>19.959463019203316</v>
      </c>
      <c r="N97" s="12">
        <v>26.852811742399503</v>
      </c>
      <c r="O97" s="12">
        <v>29946.529382469536</v>
      </c>
      <c r="P97">
        <v>0</v>
      </c>
      <c r="Q97" s="12">
        <v>876.57326034479047</v>
      </c>
      <c r="R97" s="57">
        <v>1.2421627607359905E-2</v>
      </c>
      <c r="S97" s="57">
        <v>8.3766124979058466E-4</v>
      </c>
      <c r="T97" s="57">
        <v>1.3729977116704805E-3</v>
      </c>
      <c r="U97" s="57">
        <v>2.9065547163173813E-3</v>
      </c>
      <c r="V97" s="57">
        <v>2.4582276650139141E-3</v>
      </c>
      <c r="W97" s="57">
        <v>1.2919896640826874E-3</v>
      </c>
      <c r="X97" s="57">
        <v>1.6125985051811563E-3</v>
      </c>
      <c r="Y97" s="57">
        <v>1.4933707072251688E-4</v>
      </c>
      <c r="Z97" s="57">
        <v>4.7503832069679857E-3</v>
      </c>
      <c r="AA97" s="57">
        <v>0</v>
      </c>
      <c r="AB97" s="57">
        <v>1.421517249786348E-3</v>
      </c>
      <c r="AC97" s="17">
        <v>2.6566267860811781E-3</v>
      </c>
      <c r="AD97" s="12">
        <v>90</v>
      </c>
      <c r="AE97" s="16">
        <v>3</v>
      </c>
      <c r="AF97" s="17">
        <v>0.68873746054104468</v>
      </c>
      <c r="AG97" t="str">
        <f>IF(AF97&lt;='CAV Tier 1 Analysis'!$A$5,"Tier 1", "Tier 2")</f>
        <v>Tier 2</v>
      </c>
      <c r="AH97" t="str">
        <f t="shared" si="4"/>
        <v>Indiana - Tier 2</v>
      </c>
      <c r="AI97" t="str">
        <f t="shared" si="5"/>
        <v>Lawrence County * - Tier 2</v>
      </c>
    </row>
    <row r="98" spans="1:35" x14ac:dyDescent="0.3">
      <c r="A98">
        <v>91</v>
      </c>
      <c r="B98">
        <v>5</v>
      </c>
      <c r="C98" t="s">
        <v>23</v>
      </c>
      <c r="D98" t="s">
        <v>4177</v>
      </c>
      <c r="E98" t="s">
        <v>8770</v>
      </c>
      <c r="F98" t="s">
        <v>785</v>
      </c>
      <c r="G98" s="56">
        <v>303.01448999999997</v>
      </c>
      <c r="H98">
        <v>31</v>
      </c>
      <c r="I98">
        <v>9</v>
      </c>
      <c r="J98" s="12">
        <v>16.5</v>
      </c>
      <c r="K98" s="12">
        <v>6.75</v>
      </c>
      <c r="L98">
        <v>5</v>
      </c>
      <c r="M98" s="12">
        <v>26.320659021949737</v>
      </c>
      <c r="N98" s="12">
        <v>130.91242207286834</v>
      </c>
      <c r="O98" s="12">
        <v>10232.881554206777</v>
      </c>
      <c r="P98" s="12">
        <v>597.7050398696083</v>
      </c>
      <c r="Q98">
        <v>0</v>
      </c>
      <c r="R98" s="57">
        <v>8.6322410443703725E-3</v>
      </c>
      <c r="S98" s="57">
        <v>1.0386999497403249E-3</v>
      </c>
      <c r="T98" s="57">
        <v>4.1189931350114417E-3</v>
      </c>
      <c r="U98" s="57">
        <v>2.9292621750386105E-3</v>
      </c>
      <c r="V98" s="57">
        <v>3.2579935149328241E-3</v>
      </c>
      <c r="W98" s="57">
        <v>3.2299741602067182E-3</v>
      </c>
      <c r="X98" s="57">
        <v>2.126542951247856E-3</v>
      </c>
      <c r="Y98" s="57">
        <v>7.2804583077172287E-4</v>
      </c>
      <c r="Z98" s="57">
        <v>1.6232301270427787E-3</v>
      </c>
      <c r="AA98" s="57">
        <v>2.7288864112485209E-4</v>
      </c>
      <c r="AB98" s="57">
        <v>0</v>
      </c>
      <c r="AC98" s="17">
        <v>2.541624684498864E-3</v>
      </c>
      <c r="AD98" s="12">
        <v>91</v>
      </c>
      <c r="AE98" s="16">
        <v>3</v>
      </c>
      <c r="AF98" s="17">
        <v>0.69127908522554349</v>
      </c>
      <c r="AG98" t="str">
        <f>IF(AF98&lt;='CAV Tier 1 Analysis'!$A$5,"Tier 1", "Tier 2")</f>
        <v>Tier 2</v>
      </c>
      <c r="AH98" t="str">
        <f t="shared" si="4"/>
        <v>Indiana - Tier 2</v>
      </c>
      <c r="AI98" t="str">
        <f t="shared" si="5"/>
        <v>Crawford County* - Tier 2</v>
      </c>
    </row>
    <row r="99" spans="1:35" x14ac:dyDescent="0.3">
      <c r="A99">
        <v>92</v>
      </c>
      <c r="B99">
        <v>5</v>
      </c>
      <c r="C99" t="s">
        <v>23</v>
      </c>
      <c r="D99" t="s">
        <v>4081</v>
      </c>
      <c r="E99" t="s">
        <v>8473</v>
      </c>
      <c r="F99" t="s">
        <v>708</v>
      </c>
      <c r="G99" s="56">
        <v>8.0474800000000002</v>
      </c>
      <c r="H99">
        <v>130</v>
      </c>
      <c r="I99">
        <v>3</v>
      </c>
      <c r="J99" s="12">
        <v>15</v>
      </c>
      <c r="K99" s="12">
        <v>3</v>
      </c>
      <c r="L99">
        <v>6</v>
      </c>
      <c r="M99" s="12">
        <v>31.080872521584389</v>
      </c>
      <c r="N99" s="12">
        <v>504.43584403880487</v>
      </c>
      <c r="O99" s="12">
        <v>12624.375730293206</v>
      </c>
      <c r="P99" s="12">
        <v>11472.033192141942</v>
      </c>
      <c r="Q99" s="12">
        <v>805.91614083811692</v>
      </c>
      <c r="R99" s="57">
        <v>2.2925566087532545E-4</v>
      </c>
      <c r="S99" s="57">
        <v>4.35583849891104E-3</v>
      </c>
      <c r="T99" s="57">
        <v>1.3729977116704805E-3</v>
      </c>
      <c r="U99" s="57">
        <v>2.6629656136714641E-3</v>
      </c>
      <c r="V99" s="57">
        <v>1.4479971177479218E-3</v>
      </c>
      <c r="W99" s="57">
        <v>3.875968992248062E-3</v>
      </c>
      <c r="X99" s="57">
        <v>2.5111381263018388E-3</v>
      </c>
      <c r="Y99" s="57">
        <v>2.8053289926898398E-3</v>
      </c>
      <c r="Z99" s="57">
        <v>2.0025900731837519E-3</v>
      </c>
      <c r="AA99" s="57">
        <v>5.2376796913503757E-3</v>
      </c>
      <c r="AB99" s="57">
        <v>1.3069343406984701E-3</v>
      </c>
      <c r="AC99" s="17">
        <v>2.5280631653953247E-3</v>
      </c>
      <c r="AD99" s="12">
        <v>92</v>
      </c>
      <c r="AE99" s="16">
        <v>3</v>
      </c>
      <c r="AF99" s="17">
        <v>0.69380714839093882</v>
      </c>
      <c r="AG99" t="str">
        <f>IF(AF99&lt;='CAV Tier 1 Analysis'!$A$5,"Tier 1", "Tier 2")</f>
        <v>Tier 2</v>
      </c>
      <c r="AH99" t="str">
        <f t="shared" si="4"/>
        <v>Indiana - Tier 2</v>
      </c>
      <c r="AI99" t="str">
        <f t="shared" si="5"/>
        <v>Greenfield, City Of - Tier 2</v>
      </c>
    </row>
    <row r="100" spans="1:35" x14ac:dyDescent="0.3">
      <c r="A100">
        <v>93</v>
      </c>
      <c r="B100">
        <v>5</v>
      </c>
      <c r="C100" t="s">
        <v>23</v>
      </c>
      <c r="D100" t="s">
        <v>4031</v>
      </c>
      <c r="E100" t="s">
        <v>8625</v>
      </c>
      <c r="F100" t="s">
        <v>845</v>
      </c>
      <c r="G100" s="56">
        <v>2.2740800000000001</v>
      </c>
      <c r="H100">
        <v>45</v>
      </c>
      <c r="I100">
        <v>15</v>
      </c>
      <c r="J100" s="12">
        <v>11.307692307692308</v>
      </c>
      <c r="K100" s="12">
        <v>7.8461538461538458</v>
      </c>
      <c r="L100">
        <v>10</v>
      </c>
      <c r="M100" s="12">
        <v>61</v>
      </c>
      <c r="N100" s="12">
        <v>0</v>
      </c>
      <c r="O100" s="12">
        <v>3673.5044822144205</v>
      </c>
      <c r="P100" s="12">
        <v>3514.0336622229611</v>
      </c>
      <c r="Q100">
        <v>0</v>
      </c>
      <c r="R100" s="57">
        <v>6.4783722765804962E-5</v>
      </c>
      <c r="S100" s="57">
        <v>1.5077902496230524E-3</v>
      </c>
      <c r="T100" s="57">
        <v>6.8649885583524023E-3</v>
      </c>
      <c r="U100" s="57">
        <v>2.007466385690796E-3</v>
      </c>
      <c r="V100" s="57">
        <v>3.7870693848791803E-3</v>
      </c>
      <c r="W100" s="57">
        <v>6.4599483204134363E-3</v>
      </c>
      <c r="X100" s="57">
        <v>4.9284145931886361E-3</v>
      </c>
      <c r="Y100" s="57">
        <v>0</v>
      </c>
      <c r="Z100" s="57">
        <v>5.8272375339923118E-4</v>
      </c>
      <c r="AA100" s="57">
        <v>1.604369725843717E-3</v>
      </c>
      <c r="AB100" s="57">
        <v>0</v>
      </c>
      <c r="AC100" s="17">
        <v>2.5279595176505684E-3</v>
      </c>
      <c r="AD100" s="12">
        <v>93</v>
      </c>
      <c r="AE100" s="16">
        <v>3</v>
      </c>
      <c r="AF100" s="17">
        <v>0.69633510790858943</v>
      </c>
      <c r="AG100" t="str">
        <f>IF(AF100&lt;='CAV Tier 1 Analysis'!$A$5,"Tier 1", "Tier 2")</f>
        <v>Tier 2</v>
      </c>
      <c r="AH100" t="str">
        <f t="shared" si="4"/>
        <v>Indiana - Tier 2</v>
      </c>
      <c r="AI100" t="str">
        <f t="shared" si="5"/>
        <v>Clinton, City Of - Tier 2</v>
      </c>
    </row>
    <row r="101" spans="1:35" x14ac:dyDescent="0.3">
      <c r="A101">
        <v>94</v>
      </c>
      <c r="B101">
        <v>5</v>
      </c>
      <c r="C101" t="s">
        <v>23</v>
      </c>
      <c r="D101" t="s">
        <v>4434</v>
      </c>
      <c r="E101" t="s">
        <v>8509</v>
      </c>
      <c r="F101" t="s">
        <v>702</v>
      </c>
      <c r="G101" s="56">
        <v>11.55147</v>
      </c>
      <c r="H101">
        <v>127</v>
      </c>
      <c r="I101">
        <v>4</v>
      </c>
      <c r="J101" s="12">
        <v>12</v>
      </c>
      <c r="K101" s="12">
        <v>3</v>
      </c>
      <c r="L101">
        <v>1</v>
      </c>
      <c r="M101" s="12">
        <v>35.638103202449535</v>
      </c>
      <c r="N101" s="12">
        <v>1344.9460437971579</v>
      </c>
      <c r="O101" s="12">
        <v>11609.530548518631</v>
      </c>
      <c r="P101" s="12">
        <v>10368.444592045162</v>
      </c>
      <c r="Q101">
        <v>0</v>
      </c>
      <c r="R101" s="57">
        <v>3.290769146281191E-4</v>
      </c>
      <c r="S101" s="57">
        <v>4.2553191489361703E-3</v>
      </c>
      <c r="T101" s="57">
        <v>1.8306636155606408E-3</v>
      </c>
      <c r="U101" s="57">
        <v>2.1303724909371713E-3</v>
      </c>
      <c r="V101" s="57">
        <v>1.4479971177479218E-3</v>
      </c>
      <c r="W101" s="57">
        <v>6.459948320413437E-4</v>
      </c>
      <c r="X101" s="57">
        <v>2.8793335720740157E-3</v>
      </c>
      <c r="Y101" s="57">
        <v>7.4796749177431943E-3</v>
      </c>
      <c r="Z101" s="57">
        <v>1.8416063595920048E-3</v>
      </c>
      <c r="AA101" s="57">
        <v>4.7338244896157761E-3</v>
      </c>
      <c r="AB101" s="57">
        <v>0</v>
      </c>
      <c r="AC101" s="17">
        <v>2.5067148598978506E-3</v>
      </c>
      <c r="AD101" s="12">
        <v>94</v>
      </c>
      <c r="AE101" s="16">
        <v>3</v>
      </c>
      <c r="AF101" s="17">
        <v>0.69884182276848728</v>
      </c>
      <c r="AG101" t="str">
        <f>IF(AF101&lt;='CAV Tier 1 Analysis'!$A$5,"Tier 1", "Tier 2")</f>
        <v>Tier 2</v>
      </c>
      <c r="AH101" t="str">
        <f t="shared" si="4"/>
        <v>Indiana - Tier 2</v>
      </c>
      <c r="AI101" t="str">
        <f t="shared" si="5"/>
        <v>Warsaw, City Of - Tier 2</v>
      </c>
    </row>
    <row r="102" spans="1:35" x14ac:dyDescent="0.3">
      <c r="A102">
        <v>95</v>
      </c>
      <c r="B102">
        <v>5</v>
      </c>
      <c r="C102" t="s">
        <v>23</v>
      </c>
      <c r="D102" t="s">
        <v>3993</v>
      </c>
      <c r="E102" t="s">
        <v>8494</v>
      </c>
      <c r="F102" t="s">
        <v>732</v>
      </c>
      <c r="G102" s="56">
        <v>8.8208300000000008</v>
      </c>
      <c r="H102">
        <v>83</v>
      </c>
      <c r="I102">
        <v>0</v>
      </c>
      <c r="J102" s="12">
        <v>17</v>
      </c>
      <c r="K102" s="12">
        <v>5</v>
      </c>
      <c r="L102">
        <v>11</v>
      </c>
      <c r="M102" s="12">
        <v>46.76593585864368</v>
      </c>
      <c r="N102" s="12">
        <v>523.76566686078479</v>
      </c>
      <c r="O102" s="12">
        <v>9153.6785995103055</v>
      </c>
      <c r="P102" s="12">
        <v>8414.3538182886514</v>
      </c>
      <c r="Q102">
        <v>0</v>
      </c>
      <c r="R102" s="57">
        <v>2.5128676444289357E-4</v>
      </c>
      <c r="S102" s="57">
        <v>2.7810353493047412E-3</v>
      </c>
      <c r="T102" s="57">
        <v>0</v>
      </c>
      <c r="U102" s="57">
        <v>3.0180276954943261E-3</v>
      </c>
      <c r="V102" s="57">
        <v>2.4133285295798697E-3</v>
      </c>
      <c r="W102" s="57">
        <v>7.1059431524547806E-3</v>
      </c>
      <c r="X102" s="57">
        <v>3.7783921434403809E-3</v>
      </c>
      <c r="Y102" s="57">
        <v>2.912828316988227E-3</v>
      </c>
      <c r="Z102" s="57">
        <v>1.4520374146110859E-3</v>
      </c>
      <c r="AA102" s="57">
        <v>3.8416634062804988E-3</v>
      </c>
      <c r="AB102" s="57">
        <v>0</v>
      </c>
      <c r="AC102" s="17">
        <v>2.5049584338724365E-3</v>
      </c>
      <c r="AD102" s="12">
        <v>95</v>
      </c>
      <c r="AE102" s="16">
        <v>3</v>
      </c>
      <c r="AF102" s="17">
        <v>0.70134678120235971</v>
      </c>
      <c r="AG102" t="str">
        <f>IF(AF102&lt;='CAV Tier 1 Analysis'!$A$5,"Tier 1", "Tier 2")</f>
        <v>Tier 2</v>
      </c>
      <c r="AH102" t="str">
        <f t="shared" si="4"/>
        <v>Indiana - Tier 2</v>
      </c>
      <c r="AI102" t="str">
        <f t="shared" si="5"/>
        <v>Madison, City Of - Tier 2</v>
      </c>
    </row>
    <row r="103" spans="1:35" x14ac:dyDescent="0.3">
      <c r="A103">
        <v>96</v>
      </c>
      <c r="B103">
        <v>5</v>
      </c>
      <c r="C103" t="s">
        <v>23</v>
      </c>
      <c r="D103" t="s">
        <v>5093</v>
      </c>
      <c r="E103" t="s">
        <v>8576</v>
      </c>
      <c r="F103" t="s">
        <v>580</v>
      </c>
      <c r="G103" s="56">
        <v>25.550850000000001</v>
      </c>
      <c r="H103">
        <v>12</v>
      </c>
      <c r="I103">
        <v>4</v>
      </c>
      <c r="J103" s="12">
        <v>10.050000000000001</v>
      </c>
      <c r="K103" s="12">
        <v>2.7</v>
      </c>
      <c r="L103">
        <v>2</v>
      </c>
      <c r="M103" s="12">
        <v>12.517744028085174</v>
      </c>
      <c r="N103" s="12">
        <v>496.12354098899431</v>
      </c>
      <c r="O103" s="12">
        <v>31992.6586350199</v>
      </c>
      <c r="P103" s="12">
        <v>24702.458770069708</v>
      </c>
      <c r="Q103">
        <v>0</v>
      </c>
      <c r="R103" s="57">
        <v>7.2788960055524335E-4</v>
      </c>
      <c r="S103" s="57">
        <v>4.0207739989948064E-4</v>
      </c>
      <c r="T103" s="57">
        <v>1.8306636155606408E-3</v>
      </c>
      <c r="U103" s="57">
        <v>1.7841869611598812E-3</v>
      </c>
      <c r="V103" s="57">
        <v>1.3031974059731298E-3</v>
      </c>
      <c r="W103" s="57">
        <v>1.2919896640826874E-3</v>
      </c>
      <c r="X103" s="57">
        <v>1.0113546285543422E-3</v>
      </c>
      <c r="Y103" s="57">
        <v>2.7591016180549322E-3</v>
      </c>
      <c r="Z103" s="57">
        <v>5.0749583160385929E-3</v>
      </c>
      <c r="AA103" s="57">
        <v>1.1278172269850005E-2</v>
      </c>
      <c r="AB103" s="57">
        <v>0</v>
      </c>
      <c r="AC103" s="17">
        <v>2.4966901345208122E-3</v>
      </c>
      <c r="AD103" s="12">
        <v>96</v>
      </c>
      <c r="AE103" s="16">
        <v>3</v>
      </c>
      <c r="AF103" s="17">
        <v>0.70384347133688052</v>
      </c>
      <c r="AG103" t="str">
        <f>IF(AF103&lt;='CAV Tier 1 Analysis'!$A$5,"Tier 1", "Tier 2")</f>
        <v>Tier 2</v>
      </c>
      <c r="AH103" t="str">
        <f t="shared" si="4"/>
        <v>Indiana - Tier 2</v>
      </c>
      <c r="AI103" t="str">
        <f t="shared" si="5"/>
        <v>Portage, City Of - Tier 2</v>
      </c>
    </row>
    <row r="104" spans="1:35" x14ac:dyDescent="0.3">
      <c r="A104">
        <v>97</v>
      </c>
      <c r="B104">
        <v>5</v>
      </c>
      <c r="C104" t="s">
        <v>23</v>
      </c>
      <c r="D104" t="s">
        <v>3986</v>
      </c>
      <c r="E104" t="s">
        <v>8755</v>
      </c>
      <c r="F104" t="s">
        <v>712</v>
      </c>
      <c r="G104" s="56">
        <v>437.78126000000003</v>
      </c>
      <c r="H104">
        <v>46</v>
      </c>
      <c r="I104">
        <v>4</v>
      </c>
      <c r="J104" s="12">
        <v>10.436363636363636</v>
      </c>
      <c r="K104" s="12">
        <v>4.4727272727272727</v>
      </c>
      <c r="L104">
        <v>0</v>
      </c>
      <c r="M104" s="12">
        <v>3.8922213344627843</v>
      </c>
      <c r="N104" s="12">
        <v>365.19166732841131</v>
      </c>
      <c r="O104" s="12">
        <v>32827.425648727374</v>
      </c>
      <c r="P104">
        <v>0</v>
      </c>
      <c r="Q104">
        <v>0</v>
      </c>
      <c r="R104" s="57">
        <v>1.2471460889636592E-2</v>
      </c>
      <c r="S104" s="57">
        <v>1.5412966996146758E-3</v>
      </c>
      <c r="T104" s="57">
        <v>1.8306636155606408E-3</v>
      </c>
      <c r="U104" s="57">
        <v>1.8527784996938427E-3</v>
      </c>
      <c r="V104" s="57">
        <v>2.1588320664605379E-3</v>
      </c>
      <c r="W104" s="57">
        <v>0</v>
      </c>
      <c r="X104" s="57">
        <v>3.1446689220797596E-4</v>
      </c>
      <c r="Y104" s="57">
        <v>2.0309476107854157E-3</v>
      </c>
      <c r="Z104" s="57">
        <v>5.2073764387866716E-3</v>
      </c>
      <c r="AA104" s="57">
        <v>0</v>
      </c>
      <c r="AB104" s="57">
        <v>0</v>
      </c>
      <c r="AC104" s="17">
        <v>2.4916202466133048E-3</v>
      </c>
      <c r="AD104" s="12">
        <v>97</v>
      </c>
      <c r="AE104" s="16">
        <v>3</v>
      </c>
      <c r="AF104" s="17">
        <v>0.70633509158349383</v>
      </c>
      <c r="AG104" t="str">
        <f>IF(AF104&lt;='CAV Tier 1 Analysis'!$A$5,"Tier 1", "Tier 2")</f>
        <v>Tier 2</v>
      </c>
      <c r="AH104" t="str">
        <f t="shared" si="4"/>
        <v>Indiana - Tier 2</v>
      </c>
      <c r="AI104" t="str">
        <f t="shared" si="5"/>
        <v>Marshall County * - Tier 2</v>
      </c>
    </row>
    <row r="105" spans="1:35" x14ac:dyDescent="0.3">
      <c r="A105">
        <v>98</v>
      </c>
      <c r="B105">
        <v>5</v>
      </c>
      <c r="C105" t="s">
        <v>23</v>
      </c>
      <c r="D105" t="s">
        <v>4048</v>
      </c>
      <c r="E105" t="s">
        <v>8747</v>
      </c>
      <c r="F105" t="s">
        <v>700</v>
      </c>
      <c r="G105" s="56">
        <v>388.83066000000002</v>
      </c>
      <c r="H105">
        <v>25</v>
      </c>
      <c r="I105">
        <v>5</v>
      </c>
      <c r="J105" s="12">
        <v>15.844827586206897</v>
      </c>
      <c r="K105" s="12">
        <v>4.5862068965517242</v>
      </c>
      <c r="L105">
        <v>0</v>
      </c>
      <c r="M105" s="12">
        <v>25.928831280948902</v>
      </c>
      <c r="N105" s="12">
        <v>43.693454572850897</v>
      </c>
      <c r="O105" s="12">
        <v>33609.410094926228</v>
      </c>
      <c r="P105">
        <v>0</v>
      </c>
      <c r="Q105">
        <v>0</v>
      </c>
      <c r="R105" s="57">
        <v>1.1076961971559914E-2</v>
      </c>
      <c r="S105" s="57">
        <v>8.3766124979058466E-4</v>
      </c>
      <c r="T105" s="57">
        <v>2.2883295194508009E-3</v>
      </c>
      <c r="U105" s="57">
        <v>2.812948734441466E-3</v>
      </c>
      <c r="V105" s="57">
        <v>2.2136047892008463E-3</v>
      </c>
      <c r="W105" s="57">
        <v>0</v>
      </c>
      <c r="X105" s="57">
        <v>2.0948857453992552E-3</v>
      </c>
      <c r="Y105" s="57">
        <v>2.4299326931764541E-4</v>
      </c>
      <c r="Z105" s="57">
        <v>5.3314217240980231E-3</v>
      </c>
      <c r="AA105" s="57">
        <v>0</v>
      </c>
      <c r="AB105" s="57">
        <v>0</v>
      </c>
      <c r="AC105" s="17">
        <v>2.4453460912053217E-3</v>
      </c>
      <c r="AD105" s="12">
        <v>98</v>
      </c>
      <c r="AE105" s="16">
        <v>3</v>
      </c>
      <c r="AF105" s="17">
        <v>0.70878043767469912</v>
      </c>
      <c r="AG105" t="str">
        <f>IF(AF105&lt;='CAV Tier 1 Analysis'!$A$5,"Tier 1", "Tier 2")</f>
        <v>Tier 2</v>
      </c>
      <c r="AH105" t="str">
        <f t="shared" si="4"/>
        <v>Indiana - Tier 2</v>
      </c>
      <c r="AI105" t="str">
        <f t="shared" si="5"/>
        <v>Grant County* - Tier 2</v>
      </c>
    </row>
    <row r="106" spans="1:35" x14ac:dyDescent="0.3">
      <c r="A106">
        <v>99</v>
      </c>
      <c r="B106">
        <v>5</v>
      </c>
      <c r="C106" t="s">
        <v>23</v>
      </c>
      <c r="D106" t="s">
        <v>3987</v>
      </c>
      <c r="E106" t="s">
        <v>8757</v>
      </c>
      <c r="F106" t="s">
        <v>687</v>
      </c>
      <c r="G106" s="56">
        <v>494.03206000000023</v>
      </c>
      <c r="H106">
        <v>24</v>
      </c>
      <c r="I106">
        <v>0</v>
      </c>
      <c r="J106" s="12">
        <v>15.061224489795919</v>
      </c>
      <c r="K106" s="12">
        <v>5.7142857142857144</v>
      </c>
      <c r="L106">
        <v>0</v>
      </c>
      <c r="M106" s="12">
        <v>4.0000000000000009</v>
      </c>
      <c r="N106" s="12">
        <v>0</v>
      </c>
      <c r="O106" s="12">
        <v>25350.634641668079</v>
      </c>
      <c r="P106">
        <v>0</v>
      </c>
      <c r="Q106" s="12">
        <v>1359.5564617111959</v>
      </c>
      <c r="R106" s="57">
        <v>1.4073927044105544E-2</v>
      </c>
      <c r="S106" s="57">
        <v>8.0415479979896128E-4</v>
      </c>
      <c r="T106" s="57">
        <v>0</v>
      </c>
      <c r="U106" s="57">
        <v>2.6738348610742049E-3</v>
      </c>
      <c r="V106" s="57">
        <v>2.7580897480912799E-3</v>
      </c>
      <c r="W106" s="57">
        <v>0</v>
      </c>
      <c r="X106" s="57">
        <v>3.2317472742220572E-4</v>
      </c>
      <c r="Y106" s="57">
        <v>0</v>
      </c>
      <c r="Z106" s="57">
        <v>4.0213417571605776E-3</v>
      </c>
      <c r="AA106" s="57">
        <v>0</v>
      </c>
      <c r="AB106" s="57">
        <v>2.2047592024661781E-3</v>
      </c>
      <c r="AC106" s="17">
        <v>2.4417529218289952E-3</v>
      </c>
      <c r="AD106" s="12">
        <v>99</v>
      </c>
      <c r="AE106" s="16">
        <v>3</v>
      </c>
      <c r="AF106" s="17">
        <v>0.71122219059652814</v>
      </c>
      <c r="AG106" t="str">
        <f>IF(AF106&lt;='CAV Tier 1 Analysis'!$A$5,"Tier 1", "Tier 2")</f>
        <v>Tier 2</v>
      </c>
      <c r="AH106" t="str">
        <f t="shared" si="4"/>
        <v>Indiana - Tier 2</v>
      </c>
      <c r="AI106" t="str">
        <f t="shared" si="5"/>
        <v>Montgomery County * - Tier 2</v>
      </c>
    </row>
    <row r="107" spans="1:35" x14ac:dyDescent="0.3">
      <c r="A107">
        <v>100</v>
      </c>
      <c r="B107">
        <v>5</v>
      </c>
      <c r="C107" t="s">
        <v>23</v>
      </c>
      <c r="D107" t="s">
        <v>4054</v>
      </c>
      <c r="E107" t="s">
        <v>8451</v>
      </c>
      <c r="F107" t="s">
        <v>614</v>
      </c>
      <c r="G107" s="56">
        <v>13.535710000000002</v>
      </c>
      <c r="H107">
        <v>63</v>
      </c>
      <c r="I107">
        <v>2</v>
      </c>
      <c r="J107" s="12">
        <v>8</v>
      </c>
      <c r="K107" s="12">
        <v>2</v>
      </c>
      <c r="L107">
        <v>0</v>
      </c>
      <c r="M107" s="12">
        <v>9.0897854637843132</v>
      </c>
      <c r="N107" s="12">
        <v>992.36908709550175</v>
      </c>
      <c r="O107" s="12">
        <v>26953.450202034346</v>
      </c>
      <c r="P107" s="12">
        <v>22980.82052235596</v>
      </c>
      <c r="Q107">
        <v>0</v>
      </c>
      <c r="R107" s="57">
        <v>3.8560370966647347E-4</v>
      </c>
      <c r="S107" s="57">
        <v>2.1109063494722732E-3</v>
      </c>
      <c r="T107" s="57">
        <v>9.1533180778032041E-4</v>
      </c>
      <c r="U107" s="57">
        <v>1.4202483272914475E-3</v>
      </c>
      <c r="V107" s="57">
        <v>9.6533141183194793E-4</v>
      </c>
      <c r="W107" s="57">
        <v>0</v>
      </c>
      <c r="X107" s="57">
        <v>7.3439723489620559E-4</v>
      </c>
      <c r="Y107" s="57">
        <v>5.5188817455723875E-3</v>
      </c>
      <c r="Z107" s="57">
        <v>4.2755945296467299E-3</v>
      </c>
      <c r="AA107" s="57">
        <v>1.0492139878305058E-2</v>
      </c>
      <c r="AB107" s="57">
        <v>0</v>
      </c>
      <c r="AC107" s="17">
        <v>2.4380395449511674E-3</v>
      </c>
      <c r="AD107" s="12">
        <v>100</v>
      </c>
      <c r="AE107" s="16">
        <v>3</v>
      </c>
      <c r="AF107" s="17">
        <v>0.71366023014147928</v>
      </c>
      <c r="AG107" t="str">
        <f>IF(AF107&lt;='CAV Tier 1 Analysis'!$A$5,"Tier 1", "Tier 2")</f>
        <v>Tier 2</v>
      </c>
      <c r="AH107" t="str">
        <f t="shared" si="4"/>
        <v>Indiana - Tier 2</v>
      </c>
      <c r="AI107" t="str">
        <f t="shared" si="5"/>
        <v>Goshen, City Of - Tier 2</v>
      </c>
    </row>
    <row r="108" spans="1:35" x14ac:dyDescent="0.3">
      <c r="A108">
        <v>101</v>
      </c>
      <c r="B108">
        <v>5</v>
      </c>
      <c r="C108" t="s">
        <v>23</v>
      </c>
      <c r="D108" t="s">
        <v>5251</v>
      </c>
      <c r="E108" t="s">
        <v>8782</v>
      </c>
      <c r="F108" t="s">
        <v>1042</v>
      </c>
      <c r="G108" s="56">
        <v>0.43961999999999996</v>
      </c>
      <c r="H108">
        <v>77</v>
      </c>
      <c r="I108">
        <v>9</v>
      </c>
      <c r="J108" s="12">
        <v>15</v>
      </c>
      <c r="K108" s="12">
        <v>2</v>
      </c>
      <c r="L108">
        <v>20</v>
      </c>
      <c r="M108" s="12">
        <v>35.137891815658989</v>
      </c>
      <c r="N108" s="12">
        <v>50.763254704207831</v>
      </c>
      <c r="O108" s="12">
        <v>167.80149368123151</v>
      </c>
      <c r="P108" s="12">
        <v>63.911689708756001</v>
      </c>
      <c r="Q108" s="12">
        <v>44.686022626186599</v>
      </c>
      <c r="R108" s="57">
        <v>1.2523842697839642E-5</v>
      </c>
      <c r="S108" s="57">
        <v>2.579996649355001E-3</v>
      </c>
      <c r="T108" s="57">
        <v>4.1189931350114417E-3</v>
      </c>
      <c r="U108" s="57">
        <v>2.6629656136714641E-3</v>
      </c>
      <c r="V108" s="57">
        <v>9.6533141183194793E-4</v>
      </c>
      <c r="W108" s="57">
        <v>1.2919896640826873E-2</v>
      </c>
      <c r="X108" s="57">
        <v>2.838919652429136E-3</v>
      </c>
      <c r="Y108" s="57">
        <v>2.8231068800506988E-4</v>
      </c>
      <c r="Z108" s="57">
        <v>2.6618156231289202E-5</v>
      </c>
      <c r="AA108" s="57">
        <v>2.9179566831861403E-5</v>
      </c>
      <c r="AB108" s="57">
        <v>7.2466221434226309E-5</v>
      </c>
      <c r="AC108" s="17">
        <v>2.4099274162114686E-3</v>
      </c>
      <c r="AD108" s="12">
        <v>101</v>
      </c>
      <c r="AE108" s="16">
        <v>3</v>
      </c>
      <c r="AF108" s="17">
        <v>0.71607015755769077</v>
      </c>
      <c r="AG108" t="str">
        <f>IF(AF108&lt;='CAV Tier 1 Analysis'!$A$5,"Tier 1", "Tier 2")</f>
        <v>Tier 2</v>
      </c>
      <c r="AH108" t="str">
        <f t="shared" si="4"/>
        <v>Indiana - Tier 2</v>
      </c>
      <c r="AI108" t="str">
        <f t="shared" si="5"/>
        <v>Utica, Town Of - Tier 2</v>
      </c>
    </row>
    <row r="109" spans="1:35" x14ac:dyDescent="0.3">
      <c r="A109">
        <v>102</v>
      </c>
      <c r="B109">
        <v>5</v>
      </c>
      <c r="C109" t="s">
        <v>23</v>
      </c>
      <c r="D109" t="s">
        <v>5030</v>
      </c>
      <c r="E109" t="s">
        <v>8500</v>
      </c>
      <c r="F109" t="s">
        <v>934</v>
      </c>
      <c r="G109" s="56">
        <v>2.7938700000000001</v>
      </c>
      <c r="H109">
        <v>71</v>
      </c>
      <c r="I109">
        <v>7</v>
      </c>
      <c r="J109" s="12">
        <v>12.285714285714286</v>
      </c>
      <c r="K109" s="12">
        <v>2.7142857142857144</v>
      </c>
      <c r="L109">
        <v>15</v>
      </c>
      <c r="M109" s="12">
        <v>43.990250083217909</v>
      </c>
      <c r="N109" s="12">
        <v>289.39542381777198</v>
      </c>
      <c r="O109" s="12">
        <v>4066.8116175548766</v>
      </c>
      <c r="P109" s="12">
        <v>3538.377287830891</v>
      </c>
      <c r="Q109">
        <v>0</v>
      </c>
      <c r="R109" s="57">
        <v>7.959143896595525E-5</v>
      </c>
      <c r="S109" s="57">
        <v>2.3789579494052607E-3</v>
      </c>
      <c r="T109" s="57">
        <v>3.2036613272311211E-3</v>
      </c>
      <c r="U109" s="57">
        <v>2.1810956454832945E-3</v>
      </c>
      <c r="V109" s="57">
        <v>1.3100926303433579E-3</v>
      </c>
      <c r="W109" s="57">
        <v>9.6899224806201549E-3</v>
      </c>
      <c r="X109" s="57">
        <v>3.5541342699696517E-3</v>
      </c>
      <c r="Y109" s="57">
        <v>1.6094204691871703E-3</v>
      </c>
      <c r="Z109" s="57">
        <v>6.4511360789755272E-4</v>
      </c>
      <c r="AA109" s="57">
        <v>1.6154840689880366E-3</v>
      </c>
      <c r="AB109" s="57">
        <v>0</v>
      </c>
      <c r="AC109" s="17">
        <v>2.3879521716446872E-3</v>
      </c>
      <c r="AD109" s="12">
        <v>102</v>
      </c>
      <c r="AE109" s="16">
        <v>3</v>
      </c>
      <c r="AF109" s="17">
        <v>0.71845810972933544</v>
      </c>
      <c r="AG109" t="str">
        <f>IF(AF109&lt;='CAV Tier 1 Analysis'!$A$5,"Tier 1", "Tier 2")</f>
        <v>Tier 2</v>
      </c>
      <c r="AH109" t="str">
        <f t="shared" si="4"/>
        <v>Indiana - Tier 2</v>
      </c>
      <c r="AI109" t="str">
        <f t="shared" si="5"/>
        <v>Edinburgh, Town Of - Tier 2</v>
      </c>
    </row>
    <row r="110" spans="1:35" x14ac:dyDescent="0.3">
      <c r="A110">
        <v>103</v>
      </c>
      <c r="B110">
        <v>5</v>
      </c>
      <c r="C110" t="s">
        <v>23</v>
      </c>
      <c r="D110" t="s">
        <v>3995</v>
      </c>
      <c r="E110" t="s">
        <v>8438</v>
      </c>
      <c r="F110" t="s">
        <v>715</v>
      </c>
      <c r="G110" s="56">
        <v>349.13815999999997</v>
      </c>
      <c r="H110">
        <v>28</v>
      </c>
      <c r="I110">
        <v>2</v>
      </c>
      <c r="J110" s="12">
        <v>11.25</v>
      </c>
      <c r="K110" s="12">
        <v>5.55</v>
      </c>
      <c r="L110">
        <v>1</v>
      </c>
      <c r="M110" s="12">
        <v>9.7157772728137175</v>
      </c>
      <c r="N110" s="12">
        <v>318.77389819796082</v>
      </c>
      <c r="O110" s="12">
        <v>27738.704979092585</v>
      </c>
      <c r="P110">
        <v>0</v>
      </c>
      <c r="Q110" s="12">
        <v>1226.9619070573244</v>
      </c>
      <c r="R110" s="57">
        <v>9.9462067141011974E-3</v>
      </c>
      <c r="S110" s="57">
        <v>9.381805997654549E-4</v>
      </c>
      <c r="T110" s="57">
        <v>9.1533180778032041E-4</v>
      </c>
      <c r="U110" s="57">
        <v>1.9972242102535981E-3</v>
      </c>
      <c r="V110" s="57">
        <v>2.6787946678336555E-3</v>
      </c>
      <c r="W110" s="57">
        <v>6.459948320413437E-4</v>
      </c>
      <c r="X110" s="57">
        <v>7.8497341795910841E-4</v>
      </c>
      <c r="Y110" s="57">
        <v>1.7728035572720038E-3</v>
      </c>
      <c r="Z110" s="57">
        <v>4.4001585837475203E-3</v>
      </c>
      <c r="AA110" s="57">
        <v>0</v>
      </c>
      <c r="AB110" s="57">
        <v>1.9897338814860717E-3</v>
      </c>
      <c r="AC110" s="17">
        <v>2.3699456611127523E-3</v>
      </c>
      <c r="AD110" s="12">
        <v>103</v>
      </c>
      <c r="AE110" s="16">
        <v>3</v>
      </c>
      <c r="AF110" s="17">
        <v>0.72082805539044814</v>
      </c>
      <c r="AG110" t="str">
        <f>IF(AF110&lt;='CAV Tier 1 Analysis'!$A$5,"Tier 1", "Tier 2")</f>
        <v>Tier 2</v>
      </c>
      <c r="AH110" t="str">
        <f t="shared" si="4"/>
        <v>Indiana - Tier 2</v>
      </c>
      <c r="AI110" t="str">
        <f t="shared" si="5"/>
        <v>De Kalb County * - Tier 2</v>
      </c>
    </row>
    <row r="111" spans="1:35" x14ac:dyDescent="0.3">
      <c r="A111">
        <v>104</v>
      </c>
      <c r="B111">
        <v>5</v>
      </c>
      <c r="C111" t="s">
        <v>23</v>
      </c>
      <c r="D111" t="s">
        <v>4118</v>
      </c>
      <c r="E111" t="s">
        <v>8478</v>
      </c>
      <c r="F111" t="s">
        <v>730</v>
      </c>
      <c r="G111" s="56">
        <v>18.038170000000001</v>
      </c>
      <c r="H111">
        <v>138</v>
      </c>
      <c r="I111">
        <v>5</v>
      </c>
      <c r="J111" s="12">
        <v>10</v>
      </c>
      <c r="K111" s="12">
        <v>2</v>
      </c>
      <c r="L111">
        <v>0</v>
      </c>
      <c r="M111" s="12">
        <v>19.931448700173021</v>
      </c>
      <c r="N111" s="12">
        <v>736.5132109471084</v>
      </c>
      <c r="O111" s="12">
        <v>18449.950124939631</v>
      </c>
      <c r="P111" s="12">
        <v>15370.924432310696</v>
      </c>
      <c r="Q111">
        <v>0</v>
      </c>
      <c r="R111" s="57">
        <v>5.1386925898933196E-4</v>
      </c>
      <c r="S111" s="57">
        <v>4.6238900988440279E-3</v>
      </c>
      <c r="T111" s="57">
        <v>2.2883295194508009E-3</v>
      </c>
      <c r="U111" s="57">
        <v>1.7753104091143095E-3</v>
      </c>
      <c r="V111" s="57">
        <v>9.6533141183194793E-4</v>
      </c>
      <c r="W111" s="57">
        <v>0</v>
      </c>
      <c r="X111" s="57">
        <v>1.6103351252020226E-3</v>
      </c>
      <c r="Y111" s="57">
        <v>4.0959854232921382E-3</v>
      </c>
      <c r="Z111" s="57">
        <v>2.9266941796005385E-3</v>
      </c>
      <c r="AA111" s="57">
        <v>7.0177602686454042E-3</v>
      </c>
      <c r="AB111" s="57">
        <v>0</v>
      </c>
      <c r="AC111" s="17">
        <v>2.3470459722700478E-3</v>
      </c>
      <c r="AD111" s="12">
        <v>104</v>
      </c>
      <c r="AE111" s="16">
        <v>3</v>
      </c>
      <c r="AF111" s="17">
        <v>0.72317510136271823</v>
      </c>
      <c r="AG111" t="str">
        <f>IF(AF111&lt;='CAV Tier 1 Analysis'!$A$5,"Tier 1", "Tier 2")</f>
        <v>Tier 2</v>
      </c>
      <c r="AH111" t="str">
        <f t="shared" si="4"/>
        <v>Indiana - Tier 2</v>
      </c>
      <c r="AI111" t="str">
        <f t="shared" si="5"/>
        <v>Plainfield, Town Of - Tier 2</v>
      </c>
    </row>
    <row r="112" spans="1:35" x14ac:dyDescent="0.3">
      <c r="A112">
        <v>105</v>
      </c>
      <c r="B112">
        <v>5</v>
      </c>
      <c r="C112" t="s">
        <v>23</v>
      </c>
      <c r="D112" t="s">
        <v>3964</v>
      </c>
      <c r="E112" t="s">
        <v>8748</v>
      </c>
      <c r="F112" t="s">
        <v>749</v>
      </c>
      <c r="G112" s="56">
        <v>537.82194000000004</v>
      </c>
      <c r="H112">
        <v>2</v>
      </c>
      <c r="I112">
        <v>0</v>
      </c>
      <c r="J112" s="12">
        <v>16.66</v>
      </c>
      <c r="K112" s="12">
        <v>5.9</v>
      </c>
      <c r="L112">
        <v>1</v>
      </c>
      <c r="M112">
        <v>0</v>
      </c>
      <c r="N112" s="12">
        <v>0</v>
      </c>
      <c r="O112" s="12">
        <v>24270.537229043093</v>
      </c>
      <c r="P112">
        <v>0</v>
      </c>
      <c r="Q112">
        <v>0</v>
      </c>
      <c r="R112" s="57">
        <v>1.5321407979634574E-2</v>
      </c>
      <c r="S112" s="57">
        <v>6.7012899983246769E-5</v>
      </c>
      <c r="T112" s="57">
        <v>0</v>
      </c>
      <c r="U112" s="57">
        <v>2.9576671415844397E-3</v>
      </c>
      <c r="V112" s="57">
        <v>2.8477276649042467E-3</v>
      </c>
      <c r="W112" s="57">
        <v>6.459948320413437E-4</v>
      </c>
      <c r="X112" s="57">
        <v>0</v>
      </c>
      <c r="Y112" s="57">
        <v>0</v>
      </c>
      <c r="Z112" s="57">
        <v>3.8500071579055843E-3</v>
      </c>
      <c r="AA112" s="57">
        <v>0</v>
      </c>
      <c r="AB112" s="57">
        <v>0</v>
      </c>
      <c r="AC112" s="17">
        <v>2.3354379705503125E-3</v>
      </c>
      <c r="AD112" s="12">
        <v>105</v>
      </c>
      <c r="AE112" s="16">
        <v>3</v>
      </c>
      <c r="AF112" s="17">
        <v>0.72551053933326859</v>
      </c>
      <c r="AG112" t="str">
        <f>IF(AF112&lt;='CAV Tier 1 Analysis'!$A$5,"Tier 1", "Tier 2")</f>
        <v>Tier 2</v>
      </c>
      <c r="AH112" t="str">
        <f t="shared" si="4"/>
        <v>Indiana - Tier 2</v>
      </c>
      <c r="AI112" t="str">
        <f t="shared" si="5"/>
        <v>Greene County * - Tier 2</v>
      </c>
    </row>
    <row r="113" spans="1:35" x14ac:dyDescent="0.3">
      <c r="A113">
        <v>106</v>
      </c>
      <c r="B113">
        <v>5</v>
      </c>
      <c r="C113" t="s">
        <v>23</v>
      </c>
      <c r="D113" t="s">
        <v>5230</v>
      </c>
      <c r="E113" t="s">
        <v>8746</v>
      </c>
      <c r="F113" t="s">
        <v>763</v>
      </c>
      <c r="G113" s="56">
        <v>486.25439999999998</v>
      </c>
      <c r="H113">
        <v>4</v>
      </c>
      <c r="I113">
        <v>0</v>
      </c>
      <c r="J113" s="12">
        <v>17.738095238095237</v>
      </c>
      <c r="K113" s="12">
        <v>5.6190476190476186</v>
      </c>
      <c r="L113">
        <v>3</v>
      </c>
      <c r="M113" s="12">
        <v>1.999626903119025</v>
      </c>
      <c r="N113" s="12">
        <v>2.0311413128149756</v>
      </c>
      <c r="O113" s="12">
        <v>23359.239351013312</v>
      </c>
      <c r="P113">
        <v>0</v>
      </c>
      <c r="Q113">
        <v>0</v>
      </c>
      <c r="R113" s="57">
        <v>1.3852357983559431E-2</v>
      </c>
      <c r="S113" s="57">
        <v>1.3402579996649354E-4</v>
      </c>
      <c r="T113" s="57">
        <v>0</v>
      </c>
      <c r="U113" s="57">
        <v>3.1490625114051441E-3</v>
      </c>
      <c r="V113" s="57">
        <v>2.7121215856230917E-3</v>
      </c>
      <c r="W113" s="57">
        <v>1.937984496124031E-3</v>
      </c>
      <c r="X113" s="57">
        <v>1.6155721984040003E-4</v>
      </c>
      <c r="Y113" s="57">
        <v>1.1295826179734407E-5</v>
      </c>
      <c r="Z113" s="57">
        <v>3.7054490329539694E-3</v>
      </c>
      <c r="AA113" s="57">
        <v>0</v>
      </c>
      <c r="AB113" s="57">
        <v>0</v>
      </c>
      <c r="AC113" s="17">
        <v>2.3330776777865723E-3</v>
      </c>
      <c r="AD113" s="12">
        <v>106</v>
      </c>
      <c r="AE113" s="16">
        <v>3</v>
      </c>
      <c r="AF113" s="17">
        <v>0.72784361701105516</v>
      </c>
      <c r="AG113" t="str">
        <f>IF(AF113&lt;='CAV Tier 1 Analysis'!$A$5,"Tier 1", "Tier 2")</f>
        <v>Tier 2</v>
      </c>
      <c r="AH113" t="str">
        <f t="shared" si="4"/>
        <v>Indiana - Tier 2</v>
      </c>
      <c r="AI113" t="str">
        <f t="shared" si="5"/>
        <v>Gibson County * - Tier 2</v>
      </c>
    </row>
    <row r="114" spans="1:35" x14ac:dyDescent="0.3">
      <c r="A114">
        <v>107</v>
      </c>
      <c r="B114">
        <v>5</v>
      </c>
      <c r="C114" t="s">
        <v>23</v>
      </c>
      <c r="D114" t="s">
        <v>5164</v>
      </c>
      <c r="E114" t="s">
        <v>8660</v>
      </c>
      <c r="F114" t="s">
        <v>726</v>
      </c>
      <c r="G114" s="56">
        <v>330.73933</v>
      </c>
      <c r="H114">
        <v>76</v>
      </c>
      <c r="I114">
        <v>0</v>
      </c>
      <c r="J114" s="12">
        <v>11.214285714285714</v>
      </c>
      <c r="K114" s="12">
        <v>5.2857142857142856</v>
      </c>
      <c r="L114">
        <v>1</v>
      </c>
      <c r="M114" s="12">
        <v>4.9999055147145635</v>
      </c>
      <c r="N114" s="12">
        <v>0.21295231322563871</v>
      </c>
      <c r="O114" s="12">
        <v>26698.190209496825</v>
      </c>
      <c r="P114" s="12">
        <v>1018.5569816543793</v>
      </c>
      <c r="Q114" s="12">
        <v>2053.477477291297</v>
      </c>
      <c r="R114" s="57">
        <v>9.4220630155790828E-3</v>
      </c>
      <c r="S114" s="57">
        <v>2.5464901993633776E-3</v>
      </c>
      <c r="T114" s="57">
        <v>0</v>
      </c>
      <c r="U114" s="57">
        <v>1.9908838159353325E-3</v>
      </c>
      <c r="V114" s="57">
        <v>2.5512330169844338E-3</v>
      </c>
      <c r="W114" s="57">
        <v>6.459948320413437E-4</v>
      </c>
      <c r="X114" s="57">
        <v>4.0396077546366542E-4</v>
      </c>
      <c r="Y114" s="57">
        <v>1.1842958929506521E-6</v>
      </c>
      <c r="Z114" s="57">
        <v>4.2351029332258483E-3</v>
      </c>
      <c r="AA114" s="57">
        <v>4.6503310511239947E-4</v>
      </c>
      <c r="AB114" s="57">
        <v>3.3300738090837438E-3</v>
      </c>
      <c r="AC114" s="17">
        <v>2.326547254425652E-3</v>
      </c>
      <c r="AD114" s="12">
        <v>107</v>
      </c>
      <c r="AE114" s="16">
        <v>3</v>
      </c>
      <c r="AF114" s="17">
        <v>0.73017016426548076</v>
      </c>
      <c r="AG114" t="str">
        <f>IF(AF114&lt;='CAV Tier 1 Analysis'!$A$5,"Tier 1", "Tier 2")</f>
        <v>Tier 2</v>
      </c>
      <c r="AH114" t="str">
        <f t="shared" si="4"/>
        <v>Indiana - Tier 2</v>
      </c>
      <c r="AI114" t="str">
        <f t="shared" si="5"/>
        <v>Whitley County* - Tier 2</v>
      </c>
    </row>
    <row r="115" spans="1:35" x14ac:dyDescent="0.3">
      <c r="A115">
        <v>108</v>
      </c>
      <c r="B115">
        <v>5</v>
      </c>
      <c r="C115" t="s">
        <v>23</v>
      </c>
      <c r="D115" t="s">
        <v>4137</v>
      </c>
      <c r="E115" t="s">
        <v>8577</v>
      </c>
      <c r="F115" t="s">
        <v>643</v>
      </c>
      <c r="G115" s="56">
        <v>10.963970000000002</v>
      </c>
      <c r="H115">
        <v>30</v>
      </c>
      <c r="I115">
        <v>2</v>
      </c>
      <c r="J115" s="12">
        <v>9</v>
      </c>
      <c r="K115" s="12">
        <v>3</v>
      </c>
      <c r="L115">
        <v>1</v>
      </c>
      <c r="M115" s="12">
        <v>44.285268018792465</v>
      </c>
      <c r="N115" s="12">
        <v>182.31826881198191</v>
      </c>
      <c r="O115" s="12">
        <v>25682.024445246472</v>
      </c>
      <c r="P115" s="12">
        <v>22553.962345470067</v>
      </c>
      <c r="Q115">
        <v>0</v>
      </c>
      <c r="R115" s="57">
        <v>3.1234028393574664E-4</v>
      </c>
      <c r="S115" s="57">
        <v>1.0051934997487016E-3</v>
      </c>
      <c r="T115" s="57">
        <v>9.1533180778032041E-4</v>
      </c>
      <c r="U115" s="57">
        <v>1.5977793682028785E-3</v>
      </c>
      <c r="V115" s="57">
        <v>1.4479971177479218E-3</v>
      </c>
      <c r="W115" s="57">
        <v>6.459948320413437E-4</v>
      </c>
      <c r="X115" s="57">
        <v>3.5779698551981439E-3</v>
      </c>
      <c r="Y115" s="57">
        <v>1.0139301785142914E-3</v>
      </c>
      <c r="Z115" s="57">
        <v>4.0739097371683295E-3</v>
      </c>
      <c r="AA115" s="57">
        <v>1.0297253203317617E-2</v>
      </c>
      <c r="AB115" s="57">
        <v>0</v>
      </c>
      <c r="AC115" s="17">
        <v>2.2625181712413902E-3</v>
      </c>
      <c r="AD115" s="12">
        <v>108</v>
      </c>
      <c r="AE115" s="16">
        <v>3</v>
      </c>
      <c r="AF115" s="17">
        <v>0.7324326824367221</v>
      </c>
      <c r="AG115" t="str">
        <f>IF(AF115&lt;='CAV Tier 1 Analysis'!$A$5,"Tier 1", "Tier 2")</f>
        <v>Tier 2</v>
      </c>
      <c r="AH115" t="str">
        <f t="shared" si="4"/>
        <v>Indiana - Tier 2</v>
      </c>
      <c r="AI115" t="str">
        <f t="shared" si="5"/>
        <v>Valparaiso, City Of - Tier 2</v>
      </c>
    </row>
    <row r="116" spans="1:35" x14ac:dyDescent="0.3">
      <c r="A116">
        <v>109</v>
      </c>
      <c r="B116">
        <v>5</v>
      </c>
      <c r="C116" t="s">
        <v>23</v>
      </c>
      <c r="D116" t="s">
        <v>4971</v>
      </c>
      <c r="E116" t="s">
        <v>8418</v>
      </c>
      <c r="F116" t="s">
        <v>706</v>
      </c>
      <c r="G116" s="56">
        <v>8.3384499999999999</v>
      </c>
      <c r="H116">
        <v>72</v>
      </c>
      <c r="I116">
        <v>2</v>
      </c>
      <c r="J116" s="12">
        <v>12</v>
      </c>
      <c r="K116" s="12">
        <v>7</v>
      </c>
      <c r="L116">
        <v>2</v>
      </c>
      <c r="M116" s="12">
        <v>23.018636557153897</v>
      </c>
      <c r="N116" s="12">
        <v>558.4039625580557</v>
      </c>
      <c r="O116" s="12">
        <v>15816.546690337622</v>
      </c>
      <c r="P116" s="12">
        <v>14993.845983906082</v>
      </c>
      <c r="Q116">
        <v>0</v>
      </c>
      <c r="R116" s="57">
        <v>2.3754477990946949E-4</v>
      </c>
      <c r="S116" s="57">
        <v>2.4124643993968841E-3</v>
      </c>
      <c r="T116" s="57">
        <v>9.1533180778032041E-4</v>
      </c>
      <c r="U116" s="57">
        <v>2.1303724909371713E-3</v>
      </c>
      <c r="V116" s="57">
        <v>3.3786599414118179E-3</v>
      </c>
      <c r="W116" s="57">
        <v>1.2919896640826874E-3</v>
      </c>
      <c r="X116" s="57">
        <v>1.8597603987472572E-3</v>
      </c>
      <c r="Y116" s="57">
        <v>3.1054629529389637E-3</v>
      </c>
      <c r="Z116" s="57">
        <v>2.5089604484848302E-3</v>
      </c>
      <c r="AA116" s="57">
        <v>6.8456010621494191E-3</v>
      </c>
      <c r="AB116" s="57">
        <v>0</v>
      </c>
      <c r="AC116" s="17">
        <v>2.2441952678035294E-3</v>
      </c>
      <c r="AD116" s="12">
        <v>109</v>
      </c>
      <c r="AE116" s="16">
        <v>3</v>
      </c>
      <c r="AF116" s="17">
        <v>0.73467687770452561</v>
      </c>
      <c r="AG116" t="str">
        <f>IF(AF116&lt;='CAV Tier 1 Analysis'!$A$5,"Tier 1", "Tier 2")</f>
        <v>Tier 2</v>
      </c>
      <c r="AH116" t="str">
        <f t="shared" si="4"/>
        <v>Indiana - Tier 2</v>
      </c>
      <c r="AI116" t="str">
        <f t="shared" si="5"/>
        <v>Logansport, City Of - Tier 2</v>
      </c>
    </row>
    <row r="117" spans="1:35" x14ac:dyDescent="0.3">
      <c r="A117">
        <v>110</v>
      </c>
      <c r="B117">
        <v>5</v>
      </c>
      <c r="C117" t="s">
        <v>23</v>
      </c>
      <c r="D117" t="s">
        <v>4815</v>
      </c>
      <c r="E117" t="s">
        <v>8417</v>
      </c>
      <c r="F117" t="s">
        <v>806</v>
      </c>
      <c r="G117" s="56">
        <v>405.01133999999996</v>
      </c>
      <c r="H117">
        <v>51</v>
      </c>
      <c r="I117">
        <v>2</v>
      </c>
      <c r="J117" s="12">
        <v>11.72</v>
      </c>
      <c r="K117" s="12">
        <v>6.62</v>
      </c>
      <c r="L117">
        <v>0</v>
      </c>
      <c r="M117" s="12">
        <v>12.868782637049131</v>
      </c>
      <c r="N117" s="12">
        <v>101.1652749008351</v>
      </c>
      <c r="O117" s="12">
        <v>22227.613057649211</v>
      </c>
      <c r="P117">
        <v>0</v>
      </c>
      <c r="Q117">
        <v>0</v>
      </c>
      <c r="R117" s="57">
        <v>1.1537915274558138E-2</v>
      </c>
      <c r="S117" s="57">
        <v>1.7088289495727927E-3</v>
      </c>
      <c r="T117" s="57">
        <v>9.1533180778032041E-4</v>
      </c>
      <c r="U117" s="57">
        <v>2.0806637994819706E-3</v>
      </c>
      <c r="V117" s="57">
        <v>3.1952469731637476E-3</v>
      </c>
      <c r="W117" s="57">
        <v>0</v>
      </c>
      <c r="X117" s="57">
        <v>1.0397163302459914E-3</v>
      </c>
      <c r="Y117" s="57">
        <v>5.6261243542978358E-4</v>
      </c>
      <c r="Z117" s="57">
        <v>3.5259404671397578E-3</v>
      </c>
      <c r="AA117" s="57">
        <v>0</v>
      </c>
      <c r="AB117" s="57">
        <v>0</v>
      </c>
      <c r="AC117" s="17">
        <v>2.2332960033974998E-3</v>
      </c>
      <c r="AD117" s="12">
        <v>110</v>
      </c>
      <c r="AE117" s="16">
        <v>3</v>
      </c>
      <c r="AF117" s="17">
        <v>0.73691017370792311</v>
      </c>
      <c r="AG117" t="str">
        <f>IF(AF117&lt;='CAV Tier 1 Analysis'!$A$5,"Tier 1", "Tier 2")</f>
        <v>Tier 2</v>
      </c>
      <c r="AH117" t="str">
        <f t="shared" si="4"/>
        <v>Indiana - Tier 2</v>
      </c>
      <c r="AI117" t="str">
        <f t="shared" si="5"/>
        <v>Cass County * - Tier 2</v>
      </c>
    </row>
    <row r="118" spans="1:35" x14ac:dyDescent="0.3">
      <c r="A118">
        <v>111</v>
      </c>
      <c r="B118">
        <v>5</v>
      </c>
      <c r="C118" t="s">
        <v>23</v>
      </c>
      <c r="D118" t="s">
        <v>4629</v>
      </c>
      <c r="E118" t="s">
        <v>8570</v>
      </c>
      <c r="F118" t="s">
        <v>796</v>
      </c>
      <c r="G118" s="56">
        <v>379.45256999999987</v>
      </c>
      <c r="H118">
        <v>23</v>
      </c>
      <c r="I118">
        <v>0</v>
      </c>
      <c r="J118" s="12">
        <v>16.375</v>
      </c>
      <c r="K118" s="12">
        <v>7</v>
      </c>
      <c r="L118">
        <v>2</v>
      </c>
      <c r="M118" s="12">
        <v>7.9946700057928197</v>
      </c>
      <c r="N118" s="12">
        <v>3.6767186530596878</v>
      </c>
      <c r="O118" s="12">
        <v>13260.547208863725</v>
      </c>
      <c r="P118">
        <v>0</v>
      </c>
      <c r="Q118" s="12">
        <v>1468.1784787338256</v>
      </c>
      <c r="R118" s="57">
        <v>1.0809800049977218E-2</v>
      </c>
      <c r="S118" s="57">
        <v>7.7064834980733791E-4</v>
      </c>
      <c r="T118" s="57">
        <v>0</v>
      </c>
      <c r="U118" s="57">
        <v>2.9070707949246815E-3</v>
      </c>
      <c r="V118" s="57">
        <v>3.3786599414118179E-3</v>
      </c>
      <c r="W118" s="57">
        <v>1.2919896640826874E-3</v>
      </c>
      <c r="X118" s="57">
        <v>6.4591882498814441E-4</v>
      </c>
      <c r="Y118" s="57">
        <v>2.0447407846375049E-5</v>
      </c>
      <c r="Z118" s="57">
        <v>2.1035052166368186E-3</v>
      </c>
      <c r="AA118" s="57">
        <v>0</v>
      </c>
      <c r="AB118" s="57">
        <v>2.3809088500649648E-3</v>
      </c>
      <c r="AC118" s="17">
        <v>2.2099044636127315E-3</v>
      </c>
      <c r="AD118" s="12">
        <v>111</v>
      </c>
      <c r="AE118" s="16">
        <v>3</v>
      </c>
      <c r="AF118" s="17">
        <v>0.7391200781715358</v>
      </c>
      <c r="AG118" t="str">
        <f>IF(AF118&lt;='CAV Tier 1 Analysis'!$A$5,"Tier 1", "Tier 2")</f>
        <v>Tier 2</v>
      </c>
      <c r="AH118" t="str">
        <f t="shared" si="4"/>
        <v>Indiana - Tier 2</v>
      </c>
      <c r="AI118" t="str">
        <f t="shared" si="5"/>
        <v>Perry County * - Tier 2</v>
      </c>
    </row>
    <row r="119" spans="1:35" x14ac:dyDescent="0.3">
      <c r="A119">
        <v>112</v>
      </c>
      <c r="B119">
        <v>5</v>
      </c>
      <c r="C119" t="s">
        <v>23</v>
      </c>
      <c r="D119" t="s">
        <v>5075</v>
      </c>
      <c r="E119" t="s">
        <v>8556</v>
      </c>
      <c r="F119" t="s">
        <v>853</v>
      </c>
      <c r="G119" s="56">
        <v>399.86174</v>
      </c>
      <c r="H119">
        <v>78</v>
      </c>
      <c r="I119">
        <v>2</v>
      </c>
      <c r="J119" s="12">
        <v>13.555555555555555</v>
      </c>
      <c r="K119" s="12">
        <v>5.9259259259259256</v>
      </c>
      <c r="L119">
        <v>0</v>
      </c>
      <c r="M119" s="12">
        <v>24.999999812435163</v>
      </c>
      <c r="N119" s="12">
        <v>0</v>
      </c>
      <c r="O119" s="12">
        <v>13185.516689372052</v>
      </c>
      <c r="P119">
        <v>0</v>
      </c>
      <c r="Q119">
        <v>0</v>
      </c>
      <c r="R119" s="57">
        <v>1.1391214077258665E-2</v>
      </c>
      <c r="S119" s="57">
        <v>2.6135030993466243E-3</v>
      </c>
      <c r="T119" s="57">
        <v>9.1533180778032041E-4</v>
      </c>
      <c r="U119" s="57">
        <v>2.4065318879105081E-3</v>
      </c>
      <c r="V119" s="57">
        <v>2.8602412202428087E-3</v>
      </c>
      <c r="W119" s="57">
        <v>0</v>
      </c>
      <c r="X119" s="57">
        <v>2.0198420312347314E-3</v>
      </c>
      <c r="Y119" s="57">
        <v>0</v>
      </c>
      <c r="Z119" s="57">
        <v>2.0916032123928152E-3</v>
      </c>
      <c r="AA119" s="57">
        <v>0</v>
      </c>
      <c r="AB119" s="57">
        <v>0</v>
      </c>
      <c r="AC119" s="17">
        <v>2.2089333941969522E-3</v>
      </c>
      <c r="AD119" s="12">
        <v>112</v>
      </c>
      <c r="AE119" s="16">
        <v>3</v>
      </c>
      <c r="AF119" s="17">
        <v>0.74132901156573272</v>
      </c>
      <c r="AG119" t="str">
        <f>IF(AF119&lt;='CAV Tier 1 Analysis'!$A$5,"Tier 1", "Tier 2")</f>
        <v>Tier 2</v>
      </c>
      <c r="AH119" t="str">
        <f t="shared" si="4"/>
        <v>Indiana - Tier 2</v>
      </c>
      <c r="AI119" t="str">
        <f t="shared" si="5"/>
        <v>Newton County* - Tier 2</v>
      </c>
    </row>
    <row r="120" spans="1:35" x14ac:dyDescent="0.3">
      <c r="A120">
        <v>113</v>
      </c>
      <c r="B120">
        <v>5</v>
      </c>
      <c r="C120" t="s">
        <v>23</v>
      </c>
      <c r="D120" t="s">
        <v>3979</v>
      </c>
      <c r="E120" t="s">
        <v>8399</v>
      </c>
      <c r="F120" t="s">
        <v>824</v>
      </c>
      <c r="G120" s="56">
        <v>4.9754899999999989</v>
      </c>
      <c r="H120">
        <v>52</v>
      </c>
      <c r="I120">
        <v>0</v>
      </c>
      <c r="J120" s="12">
        <v>14</v>
      </c>
      <c r="K120" s="12">
        <v>6</v>
      </c>
      <c r="L120">
        <v>8</v>
      </c>
      <c r="M120" s="12">
        <v>67.420724390964537</v>
      </c>
      <c r="N120" s="12">
        <v>507.47034883705669</v>
      </c>
      <c r="O120" s="12">
        <v>5727.2717634068158</v>
      </c>
      <c r="P120" s="12">
        <v>5293.7608661125332</v>
      </c>
      <c r="Q120">
        <v>0</v>
      </c>
      <c r="R120" s="57">
        <v>1.4174117215930612E-4</v>
      </c>
      <c r="S120" s="57">
        <v>1.7423353995644161E-3</v>
      </c>
      <c r="T120" s="57">
        <v>0</v>
      </c>
      <c r="U120" s="57">
        <v>2.4854345727600333E-3</v>
      </c>
      <c r="V120" s="57">
        <v>2.8959942354958436E-3</v>
      </c>
      <c r="W120" s="57">
        <v>5.1679586563307496E-3</v>
      </c>
      <c r="X120" s="57">
        <v>5.447168556914404E-3</v>
      </c>
      <c r="Y120" s="57">
        <v>2.8222048439791418E-3</v>
      </c>
      <c r="Z120" s="57">
        <v>9.0851047409040557E-4</v>
      </c>
      <c r="AA120" s="57">
        <v>2.4169232528280437E-3</v>
      </c>
      <c r="AB120" s="57">
        <v>0</v>
      </c>
      <c r="AC120" s="17">
        <v>2.1843882876474863E-3</v>
      </c>
      <c r="AD120" s="12">
        <v>113</v>
      </c>
      <c r="AE120" s="16">
        <v>3</v>
      </c>
      <c r="AF120" s="17">
        <v>0.74351339985338016</v>
      </c>
      <c r="AG120" t="str">
        <f>IF(AF120&lt;='CAV Tier 1 Analysis'!$A$5,"Tier 1", "Tier 2")</f>
        <v>Tier 2</v>
      </c>
      <c r="AH120" t="str">
        <f t="shared" si="4"/>
        <v>Indiana - Tier 2</v>
      </c>
      <c r="AI120" t="str">
        <f t="shared" si="5"/>
        <v>Decatur, City Of - Tier 2</v>
      </c>
    </row>
    <row r="121" spans="1:35" x14ac:dyDescent="0.3">
      <c r="A121">
        <v>114</v>
      </c>
      <c r="B121">
        <v>5</v>
      </c>
      <c r="C121" t="s">
        <v>23</v>
      </c>
      <c r="D121" t="s">
        <v>4097</v>
      </c>
      <c r="E121" t="s">
        <v>8737</v>
      </c>
      <c r="F121" t="s">
        <v>777</v>
      </c>
      <c r="G121" s="56">
        <v>331.25172999999995</v>
      </c>
      <c r="H121">
        <v>26</v>
      </c>
      <c r="I121">
        <v>0</v>
      </c>
      <c r="J121" s="12">
        <v>13.5</v>
      </c>
      <c r="K121" s="12">
        <v>6.1111111111111107</v>
      </c>
      <c r="L121">
        <v>1</v>
      </c>
      <c r="M121" s="12">
        <v>10.465599014381006</v>
      </c>
      <c r="N121" s="12">
        <v>464.02884718704013</v>
      </c>
      <c r="O121" s="12">
        <v>25660.314080464126</v>
      </c>
      <c r="P121">
        <v>0</v>
      </c>
      <c r="Q121" s="12">
        <v>125.51107543559556</v>
      </c>
      <c r="R121" s="57">
        <v>9.4366602063310333E-3</v>
      </c>
      <c r="S121" s="57">
        <v>8.7116769978220804E-4</v>
      </c>
      <c r="T121" s="57">
        <v>0</v>
      </c>
      <c r="U121" s="57">
        <v>2.3966690523043177E-3</v>
      </c>
      <c r="V121" s="57">
        <v>2.9496237583753961E-3</v>
      </c>
      <c r="W121" s="57">
        <v>6.459948320413437E-4</v>
      </c>
      <c r="X121" s="57">
        <v>8.4555427719567135E-4</v>
      </c>
      <c r="Y121" s="57">
        <v>2.5806127654126551E-3</v>
      </c>
      <c r="Z121" s="57">
        <v>4.0704658471949033E-3</v>
      </c>
      <c r="AA121" s="57">
        <v>0</v>
      </c>
      <c r="AB121" s="57">
        <v>2.0353821733138042E-4</v>
      </c>
      <c r="AC121" s="17">
        <v>2.1818442414517189E-3</v>
      </c>
      <c r="AD121" s="12">
        <v>114</v>
      </c>
      <c r="AE121" s="16">
        <v>3</v>
      </c>
      <c r="AF121" s="17">
        <v>0.7456952440948319</v>
      </c>
      <c r="AG121" t="str">
        <f>IF(AF121&lt;='CAV Tier 1 Analysis'!$A$5,"Tier 1", "Tier 2")</f>
        <v>Tier 2</v>
      </c>
      <c r="AH121" t="str">
        <f t="shared" si="4"/>
        <v>Indiana - Tier 2</v>
      </c>
      <c r="AI121" t="str">
        <f t="shared" si="5"/>
        <v>Adams County * - Tier 2</v>
      </c>
    </row>
    <row r="122" spans="1:35" x14ac:dyDescent="0.3">
      <c r="A122">
        <v>115</v>
      </c>
      <c r="B122">
        <v>5</v>
      </c>
      <c r="C122" t="s">
        <v>23</v>
      </c>
      <c r="D122" t="s">
        <v>5067</v>
      </c>
      <c r="E122" t="s">
        <v>8543</v>
      </c>
      <c r="F122" t="s">
        <v>797</v>
      </c>
      <c r="G122" s="56">
        <v>4.7926300000000017</v>
      </c>
      <c r="H122">
        <v>110</v>
      </c>
      <c r="I122">
        <v>2</v>
      </c>
      <c r="J122" s="12">
        <v>15</v>
      </c>
      <c r="K122" s="12">
        <v>1</v>
      </c>
      <c r="L122">
        <v>0</v>
      </c>
      <c r="M122" s="12">
        <v>26.414156736489147</v>
      </c>
      <c r="N122" s="12">
        <v>1346.793216369216</v>
      </c>
      <c r="O122" s="12">
        <v>14746.198930847569</v>
      </c>
      <c r="P122" s="12">
        <v>5646.0588732505094</v>
      </c>
      <c r="Q122" s="12">
        <v>753.65456450190868</v>
      </c>
      <c r="R122" s="57">
        <v>1.3653187805137899E-4</v>
      </c>
      <c r="S122" s="57">
        <v>3.6857094990785724E-3</v>
      </c>
      <c r="T122" s="57">
        <v>9.1533180778032041E-4</v>
      </c>
      <c r="U122" s="57">
        <v>2.6629656136714641E-3</v>
      </c>
      <c r="V122" s="57">
        <v>4.8266570591597396E-4</v>
      </c>
      <c r="W122" s="57">
        <v>0</v>
      </c>
      <c r="X122" s="57">
        <v>2.1340969758505742E-3</v>
      </c>
      <c r="Y122" s="57">
        <v>7.4899476349422857E-3</v>
      </c>
      <c r="Z122" s="57">
        <v>2.3391724253934527E-3</v>
      </c>
      <c r="AA122" s="57">
        <v>2.5777686833096886E-3</v>
      </c>
      <c r="AB122" s="57">
        <v>1.2221830305413196E-3</v>
      </c>
      <c r="AC122" s="17">
        <v>2.1496702958668213E-3</v>
      </c>
      <c r="AD122" s="12">
        <v>115</v>
      </c>
      <c r="AE122" s="16">
        <v>3</v>
      </c>
      <c r="AF122" s="17">
        <v>0.74784491439069867</v>
      </c>
      <c r="AG122" t="str">
        <f>IF(AF122&lt;='CAV Tier 1 Analysis'!$A$5,"Tier 1", "Tier 2")</f>
        <v>Tier 2</v>
      </c>
      <c r="AH122" t="str">
        <f t="shared" si="4"/>
        <v>Indiana - Tier 2</v>
      </c>
      <c r="AI122" t="str">
        <f t="shared" si="5"/>
        <v>Speedway, Town Of - Tier 2</v>
      </c>
    </row>
    <row r="123" spans="1:35" x14ac:dyDescent="0.3">
      <c r="A123">
        <v>116</v>
      </c>
      <c r="B123">
        <v>5</v>
      </c>
      <c r="C123" t="s">
        <v>23</v>
      </c>
      <c r="D123" t="s">
        <v>5229</v>
      </c>
      <c r="E123" t="s">
        <v>8745</v>
      </c>
      <c r="F123" t="s">
        <v>781</v>
      </c>
      <c r="G123" s="56">
        <v>429.32757000000004</v>
      </c>
      <c r="H123">
        <v>1</v>
      </c>
      <c r="I123">
        <v>0</v>
      </c>
      <c r="J123" s="12">
        <v>14.702702702702704</v>
      </c>
      <c r="K123" s="12">
        <v>7.1081081081081079</v>
      </c>
      <c r="L123">
        <v>0</v>
      </c>
      <c r="M123" s="12">
        <v>1.9999999999999998</v>
      </c>
      <c r="N123" s="12">
        <v>0</v>
      </c>
      <c r="O123" s="12">
        <v>20254.967499959683</v>
      </c>
      <c r="P123">
        <v>0</v>
      </c>
      <c r="Q123" s="12">
        <v>1210.2311340755186</v>
      </c>
      <c r="R123" s="57">
        <v>1.2230633166202036E-2</v>
      </c>
      <c r="S123" s="57">
        <v>3.3506449991623385E-5</v>
      </c>
      <c r="T123" s="57">
        <v>0</v>
      </c>
      <c r="U123" s="57">
        <v>2.6101861150221199E-3</v>
      </c>
      <c r="V123" s="57">
        <v>3.4308400177270582E-3</v>
      </c>
      <c r="W123" s="57">
        <v>0</v>
      </c>
      <c r="X123" s="57">
        <v>1.615873637111028E-4</v>
      </c>
      <c r="Y123" s="57">
        <v>0</v>
      </c>
      <c r="Z123" s="57">
        <v>3.2130219913168489E-3</v>
      </c>
      <c r="AA123" s="57">
        <v>0</v>
      </c>
      <c r="AB123" s="57">
        <v>1.9626019993356377E-3</v>
      </c>
      <c r="AC123" s="17">
        <v>2.1493070093914933E-3</v>
      </c>
      <c r="AD123" s="12">
        <v>116</v>
      </c>
      <c r="AE123" s="16">
        <v>3</v>
      </c>
      <c r="AF123" s="17">
        <v>0.7499942214000902</v>
      </c>
      <c r="AG123" t="str">
        <f>IF(AF123&lt;='CAV Tier 1 Analysis'!$A$5,"Tier 1", "Tier 2")</f>
        <v>Tier 2</v>
      </c>
      <c r="AH123" t="str">
        <f t="shared" si="4"/>
        <v>Indiana - Tier 2</v>
      </c>
      <c r="AI123" t="str">
        <f t="shared" si="5"/>
        <v>Daviess County * - Tier 2</v>
      </c>
    </row>
    <row r="124" spans="1:35" x14ac:dyDescent="0.3">
      <c r="A124">
        <v>117</v>
      </c>
      <c r="B124">
        <v>5</v>
      </c>
      <c r="C124" t="s">
        <v>23</v>
      </c>
      <c r="D124" t="s">
        <v>5034</v>
      </c>
      <c r="E124" t="s">
        <v>8506</v>
      </c>
      <c r="F124" t="s">
        <v>778</v>
      </c>
      <c r="G124" s="56">
        <v>7.1147799999999988</v>
      </c>
      <c r="H124">
        <v>35</v>
      </c>
      <c r="I124">
        <v>10</v>
      </c>
      <c r="J124" s="12">
        <v>13</v>
      </c>
      <c r="K124" s="12">
        <v>6</v>
      </c>
      <c r="L124">
        <v>0</v>
      </c>
      <c r="M124" s="12">
        <v>33.244665330481048</v>
      </c>
      <c r="N124" s="12">
        <v>155.07931829759366</v>
      </c>
      <c r="O124" s="12">
        <v>14673.605257950368</v>
      </c>
      <c r="P124" s="12">
        <v>14105.486623680461</v>
      </c>
      <c r="Q124">
        <v>0</v>
      </c>
      <c r="R124" s="57">
        <v>2.0268501330634531E-4</v>
      </c>
      <c r="S124" s="57">
        <v>1.1727257497068187E-3</v>
      </c>
      <c r="T124" s="57">
        <v>4.5766590389016018E-3</v>
      </c>
      <c r="U124" s="57">
        <v>2.3079035318486021E-3</v>
      </c>
      <c r="V124" s="57">
        <v>2.8959942354958436E-3</v>
      </c>
      <c r="W124" s="57">
        <v>0</v>
      </c>
      <c r="X124" s="57">
        <v>2.6859589141051657E-3</v>
      </c>
      <c r="Y124" s="57">
        <v>8.6244566663535595E-4</v>
      </c>
      <c r="Z124" s="57">
        <v>2.3276569752970931E-3</v>
      </c>
      <c r="AA124" s="57">
        <v>6.440011076334011E-3</v>
      </c>
      <c r="AB124" s="57">
        <v>0</v>
      </c>
      <c r="AC124" s="17">
        <v>2.1338218365118942E-3</v>
      </c>
      <c r="AD124" s="12">
        <v>117</v>
      </c>
      <c r="AE124" s="16">
        <v>3</v>
      </c>
      <c r="AF124" s="17">
        <v>0.7521280432366021</v>
      </c>
      <c r="AG124" t="str">
        <f>IF(AF124&lt;='CAV Tier 1 Analysis'!$A$5,"Tier 1", "Tier 2")</f>
        <v>Tier 2</v>
      </c>
      <c r="AH124" t="str">
        <f t="shared" si="4"/>
        <v>Indiana - Tier 2</v>
      </c>
      <c r="AI124" t="str">
        <f t="shared" si="5"/>
        <v>Vincennes, City Of - Tier 2</v>
      </c>
    </row>
    <row r="125" spans="1:35" x14ac:dyDescent="0.3">
      <c r="A125">
        <v>118</v>
      </c>
      <c r="B125">
        <v>5</v>
      </c>
      <c r="C125" t="s">
        <v>23</v>
      </c>
      <c r="D125" t="s">
        <v>4052</v>
      </c>
      <c r="E125" t="s">
        <v>8742</v>
      </c>
      <c r="F125" t="s">
        <v>818</v>
      </c>
      <c r="G125" s="56">
        <v>445.57465000000002</v>
      </c>
      <c r="H125">
        <v>33</v>
      </c>
      <c r="I125">
        <v>0</v>
      </c>
      <c r="J125" s="12">
        <v>14.318181818181818</v>
      </c>
      <c r="K125" s="12">
        <v>6.5</v>
      </c>
      <c r="L125">
        <v>0</v>
      </c>
      <c r="M125" s="12">
        <v>4.9999877686039813</v>
      </c>
      <c r="N125" s="12">
        <v>2.6453640223014076E-2</v>
      </c>
      <c r="O125" s="12">
        <v>22575.400968653052</v>
      </c>
      <c r="P125">
        <v>0</v>
      </c>
      <c r="Q125">
        <v>0</v>
      </c>
      <c r="R125" s="57">
        <v>1.2693478064567025E-2</v>
      </c>
      <c r="S125" s="57">
        <v>1.1057128497235717E-3</v>
      </c>
      <c r="T125" s="57">
        <v>0</v>
      </c>
      <c r="U125" s="57">
        <v>2.5419217221409429E-3</v>
      </c>
      <c r="V125" s="57">
        <v>3.1373270884538307E-3</v>
      </c>
      <c r="W125" s="57">
        <v>0</v>
      </c>
      <c r="X125" s="57">
        <v>4.0396742105823844E-4</v>
      </c>
      <c r="Y125" s="57">
        <v>1.4711715029136321E-7</v>
      </c>
      <c r="Z125" s="57">
        <v>3.5811096599005815E-3</v>
      </c>
      <c r="AA125" s="57">
        <v>0</v>
      </c>
      <c r="AB125" s="57">
        <v>0</v>
      </c>
      <c r="AC125" s="17">
        <v>2.1330603566358619E-3</v>
      </c>
      <c r="AD125" s="12">
        <v>118</v>
      </c>
      <c r="AE125" s="16">
        <v>3</v>
      </c>
      <c r="AF125" s="17">
        <v>0.75426110359323795</v>
      </c>
      <c r="AG125" t="str">
        <f>IF(AF125&lt;='CAV Tier 1 Analysis'!$A$5,"Tier 1", "Tier 2")</f>
        <v>Tier 2</v>
      </c>
      <c r="AH125" t="str">
        <f t="shared" si="4"/>
        <v>Indiana - Tier 2</v>
      </c>
      <c r="AI125" t="str">
        <f t="shared" si="5"/>
        <v>Randolph County* - Tier 2</v>
      </c>
    </row>
    <row r="126" spans="1:35" x14ac:dyDescent="0.3">
      <c r="A126">
        <v>119</v>
      </c>
      <c r="B126">
        <v>5</v>
      </c>
      <c r="C126" t="s">
        <v>23</v>
      </c>
      <c r="D126" t="s">
        <v>4974</v>
      </c>
      <c r="E126" t="s">
        <v>8421</v>
      </c>
      <c r="F126" t="s">
        <v>754</v>
      </c>
      <c r="G126" s="56">
        <v>10.30439</v>
      </c>
      <c r="H126">
        <v>101</v>
      </c>
      <c r="I126">
        <v>0</v>
      </c>
      <c r="J126" s="12">
        <v>14.571428571428571</v>
      </c>
      <c r="K126" s="12">
        <v>2.2857142857142856</v>
      </c>
      <c r="L126">
        <v>3</v>
      </c>
      <c r="M126" s="12">
        <v>36.95437106056454</v>
      </c>
      <c r="N126" s="12">
        <v>11.700400343370491</v>
      </c>
      <c r="O126" s="12">
        <v>19707.282077256463</v>
      </c>
      <c r="P126" s="12">
        <v>17278.823793570238</v>
      </c>
      <c r="Q126">
        <v>0</v>
      </c>
      <c r="R126" s="57">
        <v>2.935502467066827E-4</v>
      </c>
      <c r="S126" s="57">
        <v>3.384151449153962E-3</v>
      </c>
      <c r="T126" s="57">
        <v>0</v>
      </c>
      <c r="U126" s="57">
        <v>2.5868808818522793E-3</v>
      </c>
      <c r="V126" s="57">
        <v>1.1032358992365118E-3</v>
      </c>
      <c r="W126" s="57">
        <v>1.937984496124031E-3</v>
      </c>
      <c r="X126" s="57">
        <v>2.9856796986392473E-3</v>
      </c>
      <c r="Y126" s="57">
        <v>6.5069666831230137E-5</v>
      </c>
      <c r="Z126" s="57">
        <v>3.1261432882296871E-3</v>
      </c>
      <c r="AA126" s="57">
        <v>7.8888321676052493E-3</v>
      </c>
      <c r="AB126" s="57">
        <v>0</v>
      </c>
      <c r="AC126" s="17">
        <v>2.1246843449435342E-3</v>
      </c>
      <c r="AD126" s="12">
        <v>119</v>
      </c>
      <c r="AE126" s="16">
        <v>3</v>
      </c>
      <c r="AF126" s="17">
        <v>0.75638578793818145</v>
      </c>
      <c r="AG126" t="str">
        <f>IF(AF126&lt;='CAV Tier 1 Analysis'!$A$5,"Tier 1", "Tier 2")</f>
        <v>Tier 2</v>
      </c>
      <c r="AH126" t="str">
        <f t="shared" si="4"/>
        <v>Indiana - Tier 2</v>
      </c>
      <c r="AI126" t="str">
        <f t="shared" si="5"/>
        <v>Clarksville, Town Of - Tier 2</v>
      </c>
    </row>
    <row r="127" spans="1:35" x14ac:dyDescent="0.3">
      <c r="A127">
        <v>120</v>
      </c>
      <c r="B127">
        <v>5</v>
      </c>
      <c r="C127" t="s">
        <v>23</v>
      </c>
      <c r="D127" t="s">
        <v>3985</v>
      </c>
      <c r="E127" t="s">
        <v>8749</v>
      </c>
      <c r="F127" t="s">
        <v>795</v>
      </c>
      <c r="G127" s="56">
        <v>384.44575000000003</v>
      </c>
      <c r="H127">
        <v>42</v>
      </c>
      <c r="I127">
        <v>0</v>
      </c>
      <c r="J127" s="12">
        <v>15.105263157894736</v>
      </c>
      <c r="K127" s="12">
        <v>5.5087719298245617</v>
      </c>
      <c r="L127">
        <v>0</v>
      </c>
      <c r="M127" s="12">
        <v>2.9777452787551955</v>
      </c>
      <c r="N127" s="12">
        <v>102.62103149485638</v>
      </c>
      <c r="O127" s="12">
        <v>30200.966675350162</v>
      </c>
      <c r="P127">
        <v>0</v>
      </c>
      <c r="Q127">
        <v>0</v>
      </c>
      <c r="R127" s="57">
        <v>1.0952045172769632E-2</v>
      </c>
      <c r="S127" s="57">
        <v>1.4072708996481823E-3</v>
      </c>
      <c r="T127" s="57">
        <v>0</v>
      </c>
      <c r="U127" s="57">
        <v>2.681653091662141E-3</v>
      </c>
      <c r="V127" s="57">
        <v>2.6588952922388743E-3</v>
      </c>
      <c r="W127" s="57">
        <v>0</v>
      </c>
      <c r="X127" s="57">
        <v>2.405830046986175E-4</v>
      </c>
      <c r="Y127" s="57">
        <v>5.7070836324254451E-4</v>
      </c>
      <c r="Z127" s="57">
        <v>4.7907442994969268E-3</v>
      </c>
      <c r="AA127" s="57">
        <v>0</v>
      </c>
      <c r="AB127" s="57">
        <v>0</v>
      </c>
      <c r="AC127" s="17">
        <v>2.1183545567051744E-3</v>
      </c>
      <c r="AD127" s="12">
        <v>120</v>
      </c>
      <c r="AE127" s="16">
        <v>3</v>
      </c>
      <c r="AF127" s="17">
        <v>0.75850414249488662</v>
      </c>
      <c r="AG127" t="str">
        <f>IF(AF127&lt;='CAV Tier 1 Analysis'!$A$5,"Tier 1", "Tier 2")</f>
        <v>Tier 2</v>
      </c>
      <c r="AH127" t="str">
        <f t="shared" si="4"/>
        <v>Indiana - Tier 2</v>
      </c>
      <c r="AI127" t="str">
        <f t="shared" si="5"/>
        <v>Henry County* - Tier 2</v>
      </c>
    </row>
    <row r="128" spans="1:35" x14ac:dyDescent="0.3">
      <c r="A128">
        <v>121</v>
      </c>
      <c r="B128">
        <v>5</v>
      </c>
      <c r="C128" t="s">
        <v>23</v>
      </c>
      <c r="D128" t="s">
        <v>5027</v>
      </c>
      <c r="E128" t="s">
        <v>8495</v>
      </c>
      <c r="F128" t="s">
        <v>783</v>
      </c>
      <c r="G128" s="56">
        <v>373.67746999999991</v>
      </c>
      <c r="H128">
        <v>22</v>
      </c>
      <c r="I128">
        <v>0</v>
      </c>
      <c r="J128" s="12">
        <v>13.625</v>
      </c>
      <c r="K128" s="12">
        <v>6.46875</v>
      </c>
      <c r="L128">
        <v>0</v>
      </c>
      <c r="M128" s="12">
        <v>0.99999459426868764</v>
      </c>
      <c r="N128" s="12">
        <v>5.9657876196078784E-2</v>
      </c>
      <c r="O128" s="12">
        <v>24483.037977599037</v>
      </c>
      <c r="P128" s="12">
        <v>1904.2271896622369</v>
      </c>
      <c r="Q128" s="12">
        <v>903.04286547896481</v>
      </c>
      <c r="R128" s="57">
        <v>1.0645279682468249E-2</v>
      </c>
      <c r="S128" s="57">
        <v>7.3714189981571453E-4</v>
      </c>
      <c r="T128" s="57">
        <v>0</v>
      </c>
      <c r="U128" s="57">
        <v>2.4188604324182467E-3</v>
      </c>
      <c r="V128" s="57">
        <v>3.1222437851439566E-3</v>
      </c>
      <c r="W128" s="57">
        <v>0</v>
      </c>
      <c r="X128" s="57">
        <v>8.0793245106615557E-5</v>
      </c>
      <c r="Y128" s="57">
        <v>3.3177652165869152E-7</v>
      </c>
      <c r="Z128" s="57">
        <v>3.8837159050700959E-3</v>
      </c>
      <c r="AA128" s="57">
        <v>8.6939532966508995E-4</v>
      </c>
      <c r="AB128" s="57">
        <v>1.464442355987354E-3</v>
      </c>
      <c r="AC128" s="17">
        <v>2.1111094920179072E-3</v>
      </c>
      <c r="AD128" s="12">
        <v>121</v>
      </c>
      <c r="AE128" s="16">
        <v>3</v>
      </c>
      <c r="AF128" s="17">
        <v>0.76061525198690449</v>
      </c>
      <c r="AG128" t="str">
        <f>IF(AF128&lt;='CAV Tier 1 Analysis'!$A$5,"Tier 1", "Tier 2")</f>
        <v>Tier 2</v>
      </c>
      <c r="AH128" t="str">
        <f t="shared" si="4"/>
        <v>Indiana - Tier 2</v>
      </c>
      <c r="AI128" t="str">
        <f t="shared" si="5"/>
        <v>Jennings County * - Tier 2</v>
      </c>
    </row>
    <row r="129" spans="1:35" x14ac:dyDescent="0.3">
      <c r="A129">
        <v>122</v>
      </c>
      <c r="B129">
        <v>5</v>
      </c>
      <c r="C129" t="s">
        <v>23</v>
      </c>
      <c r="D129" t="s">
        <v>5215</v>
      </c>
      <c r="E129" t="s">
        <v>8723</v>
      </c>
      <c r="F129" t="s">
        <v>826</v>
      </c>
      <c r="G129" s="56">
        <v>370.94137000000001</v>
      </c>
      <c r="H129">
        <v>58</v>
      </c>
      <c r="I129">
        <v>0</v>
      </c>
      <c r="J129" s="12">
        <v>10.907407407407407</v>
      </c>
      <c r="K129" s="12">
        <v>6.9814814814814818</v>
      </c>
      <c r="L129">
        <v>0</v>
      </c>
      <c r="M129" s="12">
        <v>5.9511330159803917</v>
      </c>
      <c r="N129" s="12">
        <v>88.135555875641202</v>
      </c>
      <c r="O129" s="12">
        <v>25859.979280896554</v>
      </c>
      <c r="P129">
        <v>0</v>
      </c>
      <c r="Q129">
        <v>0</v>
      </c>
      <c r="R129" s="57">
        <v>1.0567333988447144E-2</v>
      </c>
      <c r="S129" s="57">
        <v>1.9433740995141566E-3</v>
      </c>
      <c r="T129" s="57">
        <v>0</v>
      </c>
      <c r="U129" s="57">
        <v>1.9364033906820893E-3</v>
      </c>
      <c r="V129" s="57">
        <v>3.3697216875985593E-3</v>
      </c>
      <c r="W129" s="57">
        <v>0</v>
      </c>
      <c r="X129" s="57">
        <v>4.808139475731879E-4</v>
      </c>
      <c r="Y129" s="57">
        <v>4.9015000243668536E-4</v>
      </c>
      <c r="Z129" s="57">
        <v>4.1021385062545322E-3</v>
      </c>
      <c r="AA129" s="57">
        <v>0</v>
      </c>
      <c r="AB129" s="57">
        <v>0</v>
      </c>
      <c r="AC129" s="17">
        <v>2.0809032384096686E-3</v>
      </c>
      <c r="AD129" s="12">
        <v>122</v>
      </c>
      <c r="AE129" s="16">
        <v>3</v>
      </c>
      <c r="AF129" s="17">
        <v>0.7626961552253142</v>
      </c>
      <c r="AG129" t="str">
        <f>IF(AF129&lt;='CAV Tier 1 Analysis'!$A$5,"Tier 1", "Tier 2")</f>
        <v>Tier 2</v>
      </c>
      <c r="AH129" t="str">
        <f t="shared" si="4"/>
        <v>Indiana - Tier 2</v>
      </c>
      <c r="AI129" t="str">
        <f t="shared" si="5"/>
        <v>Miami County * - Tier 2</v>
      </c>
    </row>
    <row r="130" spans="1:35" x14ac:dyDescent="0.3">
      <c r="A130">
        <v>123</v>
      </c>
      <c r="B130">
        <v>5</v>
      </c>
      <c r="C130" t="s">
        <v>23</v>
      </c>
      <c r="D130" t="s">
        <v>5087</v>
      </c>
      <c r="E130" t="s">
        <v>8568</v>
      </c>
      <c r="F130" t="s">
        <v>864</v>
      </c>
      <c r="G130" s="56">
        <v>446.44399000000004</v>
      </c>
      <c r="H130">
        <v>22</v>
      </c>
      <c r="I130">
        <v>0</v>
      </c>
      <c r="J130" s="12">
        <v>12.948717948717949</v>
      </c>
      <c r="K130" s="12">
        <v>6.7435897435897436</v>
      </c>
      <c r="L130">
        <v>1</v>
      </c>
      <c r="M130" s="12">
        <v>2.9999999328023206</v>
      </c>
      <c r="N130" s="12">
        <v>1.6393756096218676E-4</v>
      </c>
      <c r="O130" s="12">
        <v>16085.75684649904</v>
      </c>
      <c r="P130">
        <v>0</v>
      </c>
      <c r="Q130" s="12">
        <v>261.53419942332403</v>
      </c>
      <c r="R130" s="57">
        <v>1.2718243719930611E-2</v>
      </c>
      <c r="S130" s="57">
        <v>7.3714189981571453E-4</v>
      </c>
      <c r="T130" s="57">
        <v>0</v>
      </c>
      <c r="U130" s="57">
        <v>2.2987993759044263E-3</v>
      </c>
      <c r="V130" s="57">
        <v>3.2548995039974656E-3</v>
      </c>
      <c r="W130" s="57">
        <v>6.459948320413437E-4</v>
      </c>
      <c r="X130" s="57">
        <v>2.4238104013750628E-4</v>
      </c>
      <c r="Y130" s="57">
        <v>9.1170918600047354E-10</v>
      </c>
      <c r="Z130" s="57">
        <v>2.5516649431740561E-3</v>
      </c>
      <c r="AA130" s="57">
        <v>0</v>
      </c>
      <c r="AB130" s="57">
        <v>4.2412356468994285E-4</v>
      </c>
      <c r="AC130" s="17">
        <v>2.0793863446727508E-3</v>
      </c>
      <c r="AD130" s="12">
        <v>123</v>
      </c>
      <c r="AE130" s="16">
        <v>3</v>
      </c>
      <c r="AF130" s="17">
        <v>0.76477554156998695</v>
      </c>
      <c r="AG130" t="str">
        <f>IF(AF130&lt;='CAV Tier 1 Analysis'!$A$5,"Tier 1", "Tier 2")</f>
        <v>Tier 2</v>
      </c>
      <c r="AH130" t="str">
        <f t="shared" si="4"/>
        <v>Indiana - Tier 2</v>
      </c>
      <c r="AI130" t="str">
        <f t="shared" si="5"/>
        <v>Parke County * - Tier 2</v>
      </c>
    </row>
    <row r="131" spans="1:35" x14ac:dyDescent="0.3">
      <c r="A131">
        <v>124</v>
      </c>
      <c r="B131">
        <v>5</v>
      </c>
      <c r="C131" t="s">
        <v>23</v>
      </c>
      <c r="D131" t="s">
        <v>5105</v>
      </c>
      <c r="E131" t="s">
        <v>8592</v>
      </c>
      <c r="F131" t="s">
        <v>848</v>
      </c>
      <c r="G131" s="56">
        <v>435.92874000000006</v>
      </c>
      <c r="H131">
        <v>13</v>
      </c>
      <c r="I131">
        <v>0</v>
      </c>
      <c r="J131" s="12">
        <v>13.684210526315789</v>
      </c>
      <c r="K131" s="12">
        <v>6.8947368421052628</v>
      </c>
      <c r="L131">
        <v>0</v>
      </c>
      <c r="M131" s="12">
        <v>0.99999999770604775</v>
      </c>
      <c r="N131" s="12">
        <v>0</v>
      </c>
      <c r="O131" s="12">
        <v>22728.178131308094</v>
      </c>
      <c r="P131">
        <v>0</v>
      </c>
      <c r="Q131">
        <v>0</v>
      </c>
      <c r="R131" s="57">
        <v>1.2418686518419174E-2</v>
      </c>
      <c r="S131" s="57">
        <v>4.3558384989110402E-4</v>
      </c>
      <c r="T131" s="57">
        <v>0</v>
      </c>
      <c r="U131" s="57">
        <v>2.4293721387880023E-3</v>
      </c>
      <c r="V131" s="57">
        <v>3.32785302499961E-3</v>
      </c>
      <c r="W131" s="57">
        <v>0</v>
      </c>
      <c r="X131" s="57">
        <v>8.0793681670214562E-5</v>
      </c>
      <c r="Y131" s="57">
        <v>0</v>
      </c>
      <c r="Z131" s="57">
        <v>3.6053445239349283E-3</v>
      </c>
      <c r="AA131" s="57">
        <v>0</v>
      </c>
      <c r="AB131" s="57">
        <v>0</v>
      </c>
      <c r="AC131" s="17">
        <v>2.0270576125184579E-3</v>
      </c>
      <c r="AD131" s="12">
        <v>124</v>
      </c>
      <c r="AE131" s="16">
        <v>3</v>
      </c>
      <c r="AF131" s="17">
        <v>0.76680259918250537</v>
      </c>
      <c r="AG131" t="str">
        <f>IF(AF131&lt;='CAV Tier 1 Analysis'!$A$5,"Tier 1", "Tier 2")</f>
        <v>Tier 2</v>
      </c>
      <c r="AH131" t="str">
        <f t="shared" si="4"/>
        <v>Indiana - Tier 2</v>
      </c>
      <c r="AI131" t="str">
        <f t="shared" si="5"/>
        <v>Ripley County* - Tier 2</v>
      </c>
    </row>
    <row r="132" spans="1:35" x14ac:dyDescent="0.3">
      <c r="A132">
        <v>125</v>
      </c>
      <c r="B132">
        <v>5</v>
      </c>
      <c r="C132" t="s">
        <v>23</v>
      </c>
      <c r="D132" t="s">
        <v>5045</v>
      </c>
      <c r="E132" t="s">
        <v>8520</v>
      </c>
      <c r="F132" t="s">
        <v>755</v>
      </c>
      <c r="G132" s="56">
        <v>26.730040000000002</v>
      </c>
      <c r="H132">
        <v>41</v>
      </c>
      <c r="I132">
        <v>0</v>
      </c>
      <c r="J132" s="12">
        <v>15.432432432432432</v>
      </c>
      <c r="K132" s="12">
        <v>1.1621621621621621</v>
      </c>
      <c r="L132">
        <v>0</v>
      </c>
      <c r="M132" s="12">
        <v>13.751483349819152</v>
      </c>
      <c r="N132" s="12">
        <v>1057.1561776690398</v>
      </c>
      <c r="O132" s="12">
        <v>28554.288139216416</v>
      </c>
      <c r="P132" s="12">
        <v>836.67342224031381</v>
      </c>
      <c r="Q132" s="12">
        <v>2814.1460680307937</v>
      </c>
      <c r="R132" s="57">
        <v>7.6148222616569225E-4</v>
      </c>
      <c r="S132" s="57">
        <v>1.3737644496565589E-3</v>
      </c>
      <c r="T132" s="57">
        <v>0</v>
      </c>
      <c r="U132" s="57">
        <v>2.7397357935250556E-3</v>
      </c>
      <c r="V132" s="57">
        <v>5.6093582038883459E-4</v>
      </c>
      <c r="W132" s="57">
        <v>0</v>
      </c>
      <c r="X132" s="57">
        <v>1.111032970807201E-3</v>
      </c>
      <c r="Y132" s="57">
        <v>5.8791834681517757E-3</v>
      </c>
      <c r="Z132" s="57">
        <v>4.5295335940619416E-3</v>
      </c>
      <c r="AA132" s="57">
        <v>3.8199221694742183E-4</v>
      </c>
      <c r="AB132" s="57">
        <v>4.5636313130869429E-3</v>
      </c>
      <c r="AC132" s="17">
        <v>1.9910265320719476E-3</v>
      </c>
      <c r="AD132" s="12">
        <v>125</v>
      </c>
      <c r="AE132" s="16">
        <v>3</v>
      </c>
      <c r="AF132" s="17">
        <v>0.76879362571457732</v>
      </c>
      <c r="AG132" t="str">
        <f>IF(AF132&lt;='CAV Tier 1 Analysis'!$A$5,"Tier 1", "Tier 2")</f>
        <v>Tier 2</v>
      </c>
      <c r="AH132" t="str">
        <f t="shared" si="4"/>
        <v>Indiana - Tier 2</v>
      </c>
      <c r="AI132" t="str">
        <f t="shared" si="5"/>
        <v>Hobart, City Of - Tier 2</v>
      </c>
    </row>
    <row r="133" spans="1:35" x14ac:dyDescent="0.3">
      <c r="A133">
        <v>126</v>
      </c>
      <c r="B133">
        <v>5</v>
      </c>
      <c r="C133" t="s">
        <v>23</v>
      </c>
      <c r="D133" t="s">
        <v>5140</v>
      </c>
      <c r="E133" t="s">
        <v>8630</v>
      </c>
      <c r="F133" t="s">
        <v>885</v>
      </c>
      <c r="G133" s="56">
        <v>406.94070000000005</v>
      </c>
      <c r="H133">
        <v>27</v>
      </c>
      <c r="I133">
        <v>0</v>
      </c>
      <c r="J133" s="12">
        <v>9.5227272727272734</v>
      </c>
      <c r="K133" s="12">
        <v>7.7727272727272725</v>
      </c>
      <c r="L133">
        <v>0</v>
      </c>
      <c r="M133" s="12">
        <v>4.9018557126382314</v>
      </c>
      <c r="N133" s="12">
        <v>149.19927644825538</v>
      </c>
      <c r="O133" s="12">
        <v>17194.138870042367</v>
      </c>
      <c r="P133">
        <v>0</v>
      </c>
      <c r="Q133">
        <v>0</v>
      </c>
      <c r="R133" s="57">
        <v>1.1592878654630712E-2</v>
      </c>
      <c r="S133" s="57">
        <v>9.0467414977383142E-4</v>
      </c>
      <c r="T133" s="57">
        <v>0</v>
      </c>
      <c r="U133" s="57">
        <v>1.6905796850429447E-3</v>
      </c>
      <c r="V133" s="57">
        <v>3.7516288959832519E-3</v>
      </c>
      <c r="W133" s="57">
        <v>0</v>
      </c>
      <c r="X133" s="57">
        <v>3.9603897094871046E-4</v>
      </c>
      <c r="Y133" s="57">
        <v>8.2974487411017345E-4</v>
      </c>
      <c r="Z133" s="57">
        <v>2.7274862974384887E-3</v>
      </c>
      <c r="AA133" s="57">
        <v>0</v>
      </c>
      <c r="AB133" s="57">
        <v>0</v>
      </c>
      <c r="AC133" s="17">
        <v>1.9902755934480105E-3</v>
      </c>
      <c r="AD133" s="12">
        <v>126</v>
      </c>
      <c r="AE133" s="16">
        <v>3</v>
      </c>
      <c r="AF133" s="17">
        <v>0.77078390130802532</v>
      </c>
      <c r="AG133" t="str">
        <f>IF(AF133&lt;='CAV Tier 1 Analysis'!$A$5,"Tier 1", "Tier 2")</f>
        <v>Tier 2</v>
      </c>
      <c r="AH133" t="str">
        <f t="shared" si="4"/>
        <v>Indiana - Tier 2</v>
      </c>
      <c r="AI133" t="str">
        <f t="shared" si="5"/>
        <v>Wabash County* - Tier 2</v>
      </c>
    </row>
    <row r="134" spans="1:35" x14ac:dyDescent="0.3">
      <c r="A134">
        <v>127</v>
      </c>
      <c r="B134">
        <v>5</v>
      </c>
      <c r="C134" t="s">
        <v>23</v>
      </c>
      <c r="D134" t="s">
        <v>4976</v>
      </c>
      <c r="E134" t="s">
        <v>8424</v>
      </c>
      <c r="F134" t="s">
        <v>890</v>
      </c>
      <c r="G134" s="56">
        <v>398.06492999999995</v>
      </c>
      <c r="H134">
        <v>22</v>
      </c>
      <c r="I134">
        <v>0</v>
      </c>
      <c r="J134" s="12">
        <v>10.945945945945946</v>
      </c>
      <c r="K134" s="12">
        <v>6.6486486486486482</v>
      </c>
      <c r="L134">
        <v>1</v>
      </c>
      <c r="M134" s="12">
        <v>9.9999999999999911</v>
      </c>
      <c r="N134" s="12">
        <v>0</v>
      </c>
      <c r="O134" s="12">
        <v>19524.602466829412</v>
      </c>
      <c r="P134">
        <v>0</v>
      </c>
      <c r="Q134">
        <v>0</v>
      </c>
      <c r="R134" s="57">
        <v>1.1340026765949111E-2</v>
      </c>
      <c r="S134" s="57">
        <v>7.3714189981571453E-4</v>
      </c>
      <c r="T134" s="57">
        <v>0</v>
      </c>
      <c r="U134" s="57">
        <v>1.9432451775440412E-3</v>
      </c>
      <c r="V134" s="57">
        <v>3.2090746933872861E-3</v>
      </c>
      <c r="W134" s="57">
        <v>6.459948320413437E-4</v>
      </c>
      <c r="X134" s="57">
        <v>8.0793681855551339E-4</v>
      </c>
      <c r="Y134" s="57">
        <v>0</v>
      </c>
      <c r="Z134" s="57">
        <v>3.0971650336030884E-3</v>
      </c>
      <c r="AA134" s="57">
        <v>0</v>
      </c>
      <c r="AB134" s="57">
        <v>0</v>
      </c>
      <c r="AC134" s="17">
        <v>1.9800532018996453E-3</v>
      </c>
      <c r="AD134" s="12">
        <v>127</v>
      </c>
      <c r="AE134" s="16">
        <v>3</v>
      </c>
      <c r="AF134" s="17">
        <v>0.77276395450992497</v>
      </c>
      <c r="AG134" t="str">
        <f>IF(AF134&lt;='CAV Tier 1 Analysis'!$A$5,"Tier 1", "Tier 2")</f>
        <v>Tier 2</v>
      </c>
      <c r="AH134" t="str">
        <f t="shared" si="4"/>
        <v>Indiana - Tier 2</v>
      </c>
      <c r="AI134" t="str">
        <f t="shared" si="5"/>
        <v>Clinton County * - Tier 2</v>
      </c>
    </row>
    <row r="135" spans="1:35" x14ac:dyDescent="0.3">
      <c r="A135">
        <v>128</v>
      </c>
      <c r="B135">
        <v>5</v>
      </c>
      <c r="C135" t="s">
        <v>23</v>
      </c>
      <c r="D135" t="s">
        <v>5058</v>
      </c>
      <c r="E135" t="s">
        <v>8534</v>
      </c>
      <c r="F135" t="s">
        <v>984</v>
      </c>
      <c r="G135" s="56">
        <v>3.55226</v>
      </c>
      <c r="H135">
        <v>72</v>
      </c>
      <c r="I135">
        <v>16</v>
      </c>
      <c r="J135" s="12">
        <v>16.625</v>
      </c>
      <c r="K135" s="12">
        <v>3.3125</v>
      </c>
      <c r="L135">
        <v>0</v>
      </c>
      <c r="M135" s="12">
        <v>23.155188527866763</v>
      </c>
      <c r="N135" s="12">
        <v>241.49451738280288</v>
      </c>
      <c r="O135" s="12">
        <v>7431.3257111852026</v>
      </c>
      <c r="P135" s="12">
        <v>6339.6215856118761</v>
      </c>
      <c r="Q135">
        <v>0</v>
      </c>
      <c r="R135" s="57">
        <v>1.0119636381836097E-4</v>
      </c>
      <c r="S135" s="57">
        <v>2.4124643993968841E-3</v>
      </c>
      <c r="T135" s="57">
        <v>7.3226544622425633E-3</v>
      </c>
      <c r="U135" s="57">
        <v>2.9514535551525395E-3</v>
      </c>
      <c r="V135" s="57">
        <v>1.5988301508466638E-3</v>
      </c>
      <c r="W135" s="57">
        <v>0</v>
      </c>
      <c r="X135" s="57">
        <v>1.870792935225781E-3</v>
      </c>
      <c r="Y135" s="57">
        <v>1.3430282149765342E-3</v>
      </c>
      <c r="Z135" s="57">
        <v>1.178822574498029E-3</v>
      </c>
      <c r="AA135" s="57">
        <v>2.8944221720479616E-3</v>
      </c>
      <c r="AB135" s="57">
        <v>0</v>
      </c>
      <c r="AC135" s="17">
        <v>1.9703331662004834E-3</v>
      </c>
      <c r="AD135" s="12">
        <v>128</v>
      </c>
      <c r="AE135" s="16">
        <v>4</v>
      </c>
      <c r="AF135" s="17">
        <v>0.7747342876761254</v>
      </c>
      <c r="AG135" t="str">
        <f>IF(AF135&lt;='CAV Tier 1 Analysis'!$A$5,"Tier 1", "Tier 2")</f>
        <v>Tier 2</v>
      </c>
      <c r="AH135" t="str">
        <f t="shared" si="4"/>
        <v>Indiana - Tier 2</v>
      </c>
      <c r="AI135" t="str">
        <f t="shared" si="5"/>
        <v>Elwood, City Of - Tier 2</v>
      </c>
    </row>
    <row r="136" spans="1:35" x14ac:dyDescent="0.3">
      <c r="A136">
        <v>129</v>
      </c>
      <c r="B136">
        <v>5</v>
      </c>
      <c r="C136" t="s">
        <v>23</v>
      </c>
      <c r="D136" t="s">
        <v>5216</v>
      </c>
      <c r="E136" t="s">
        <v>8724</v>
      </c>
      <c r="F136" t="s">
        <v>883</v>
      </c>
      <c r="G136" s="56">
        <v>445.30919</v>
      </c>
      <c r="H136">
        <v>6</v>
      </c>
      <c r="I136">
        <v>0</v>
      </c>
      <c r="J136" s="12">
        <v>14.1</v>
      </c>
      <c r="K136" s="12">
        <v>6.833333333333333</v>
      </c>
      <c r="L136">
        <v>0</v>
      </c>
      <c r="M136">
        <v>0</v>
      </c>
      <c r="N136" s="12">
        <v>3.1062914707142191E-3</v>
      </c>
      <c r="O136" s="12">
        <v>17177.088941180442</v>
      </c>
      <c r="P136">
        <v>0</v>
      </c>
      <c r="Q136" s="12">
        <v>152.94815537971226</v>
      </c>
      <c r="R136" s="57">
        <v>1.2685915671403454E-2</v>
      </c>
      <c r="S136" s="57">
        <v>2.0103869994974032E-4</v>
      </c>
      <c r="T136" s="57">
        <v>0</v>
      </c>
      <c r="U136" s="57">
        <v>2.5031876768511763E-3</v>
      </c>
      <c r="V136" s="57">
        <v>3.2982156570924887E-3</v>
      </c>
      <c r="W136" s="57">
        <v>0</v>
      </c>
      <c r="X136" s="57">
        <v>0</v>
      </c>
      <c r="Y136" s="57">
        <v>1.7275079924473814E-8</v>
      </c>
      <c r="Z136" s="57">
        <v>2.7247816870073016E-3</v>
      </c>
      <c r="AA136" s="57">
        <v>0</v>
      </c>
      <c r="AB136" s="57">
        <v>2.4803225358453718E-4</v>
      </c>
      <c r="AC136" s="17">
        <v>1.9691989928153296E-3</v>
      </c>
      <c r="AD136" s="12">
        <v>129</v>
      </c>
      <c r="AE136" s="16">
        <v>4</v>
      </c>
      <c r="AF136" s="17">
        <v>0.77670348666894073</v>
      </c>
      <c r="AG136" t="str">
        <f>IF(AF136&lt;='CAV Tier 1 Analysis'!$A$5,"Tier 1", "Tier 2")</f>
        <v>Tier 2</v>
      </c>
      <c r="AH136" t="str">
        <f t="shared" ref="AH136:AH199" si="6">C136&amp;" - "&amp;AG136</f>
        <v>Indiana - Tier 2</v>
      </c>
      <c r="AI136" t="str">
        <f t="shared" ref="AI136:AI199" si="7">D136&amp;" - "&amp;AG136</f>
        <v>Sullivan County* - Tier 2</v>
      </c>
    </row>
    <row r="137" spans="1:35" x14ac:dyDescent="0.3">
      <c r="A137">
        <v>130</v>
      </c>
      <c r="B137">
        <v>5</v>
      </c>
      <c r="C137" t="s">
        <v>23</v>
      </c>
      <c r="D137" t="s">
        <v>5156</v>
      </c>
      <c r="E137" t="s">
        <v>8650</v>
      </c>
      <c r="F137" t="s">
        <v>877</v>
      </c>
      <c r="G137" s="56">
        <v>360.84884</v>
      </c>
      <c r="H137">
        <v>20</v>
      </c>
      <c r="I137">
        <v>0</v>
      </c>
      <c r="J137" s="12">
        <v>12.297297297297296</v>
      </c>
      <c r="K137" s="12">
        <v>7.0540540540540544</v>
      </c>
      <c r="L137">
        <v>1</v>
      </c>
      <c r="M137" s="12">
        <v>3.92440103174504</v>
      </c>
      <c r="N137" s="12">
        <v>150.25321225761567</v>
      </c>
      <c r="O137" s="12">
        <v>19631.580690709281</v>
      </c>
      <c r="P137">
        <v>0</v>
      </c>
      <c r="Q137" s="12">
        <v>89.33096448077049</v>
      </c>
      <c r="R137" s="57">
        <v>1.0279819184427245E-2</v>
      </c>
      <c r="S137" s="57">
        <v>6.7012899983246777E-4</v>
      </c>
      <c r="T137" s="57">
        <v>0</v>
      </c>
      <c r="U137" s="57">
        <v>2.1831519895865155E-3</v>
      </c>
      <c r="V137" s="57">
        <v>3.404749979569438E-3</v>
      </c>
      <c r="W137" s="57">
        <v>6.459948320413437E-4</v>
      </c>
      <c r="X137" s="57">
        <v>3.1706680843240648E-4</v>
      </c>
      <c r="Y137" s="57">
        <v>8.3560614808063502E-4</v>
      </c>
      <c r="Z137" s="57">
        <v>3.1141348651231204E-3</v>
      </c>
      <c r="AA137" s="57">
        <v>0</v>
      </c>
      <c r="AB137" s="57">
        <v>1.4486582319373791E-4</v>
      </c>
      <c r="AC137" s="17">
        <v>1.9632289663897187E-3</v>
      </c>
      <c r="AD137" s="12">
        <v>130</v>
      </c>
      <c r="AE137" s="16">
        <v>4</v>
      </c>
      <c r="AF137" s="17">
        <v>0.77866671563533041</v>
      </c>
      <c r="AG137" t="str">
        <f>IF(AF137&lt;='CAV Tier 1 Analysis'!$A$5,"Tier 1", "Tier 2")</f>
        <v>Tier 2</v>
      </c>
      <c r="AH137" t="str">
        <f t="shared" si="6"/>
        <v>Indiana - Tier 2</v>
      </c>
      <c r="AI137" t="str">
        <f t="shared" si="7"/>
        <v>Wells County * - Tier 2</v>
      </c>
    </row>
    <row r="138" spans="1:35" x14ac:dyDescent="0.3">
      <c r="A138">
        <v>131</v>
      </c>
      <c r="B138">
        <v>5</v>
      </c>
      <c r="C138" t="s">
        <v>23</v>
      </c>
      <c r="D138" t="s">
        <v>5041</v>
      </c>
      <c r="E138" t="s">
        <v>8516</v>
      </c>
      <c r="F138" t="s">
        <v>741</v>
      </c>
      <c r="G138" s="56">
        <v>11.177739999999998</v>
      </c>
      <c r="H138">
        <v>5</v>
      </c>
      <c r="I138">
        <v>0</v>
      </c>
      <c r="J138" s="12">
        <v>16</v>
      </c>
      <c r="K138" s="12">
        <v>1</v>
      </c>
      <c r="L138">
        <v>2</v>
      </c>
      <c r="M138">
        <v>0</v>
      </c>
      <c r="N138" s="12">
        <v>758.59720407647262</v>
      </c>
      <c r="O138" s="12">
        <v>28269.328391700412</v>
      </c>
      <c r="P138" s="12">
        <v>16668.400332919293</v>
      </c>
      <c r="Q138">
        <v>0</v>
      </c>
      <c r="R138" s="57">
        <v>3.1843013847720775E-4</v>
      </c>
      <c r="S138" s="57">
        <v>1.6753224995811694E-4</v>
      </c>
      <c r="T138" s="57">
        <v>0</v>
      </c>
      <c r="U138" s="57">
        <v>2.8404966545828949E-3</v>
      </c>
      <c r="V138" s="57">
        <v>4.8266570591597396E-4</v>
      </c>
      <c r="W138" s="57">
        <v>1.2919896640826874E-3</v>
      </c>
      <c r="X138" s="57">
        <v>0</v>
      </c>
      <c r="Y138" s="57">
        <v>4.2188015691554817E-3</v>
      </c>
      <c r="Z138" s="57">
        <v>4.4843307599714485E-3</v>
      </c>
      <c r="AA138" s="57">
        <v>7.6101367951785662E-3</v>
      </c>
      <c r="AB138" s="57">
        <v>0</v>
      </c>
      <c r="AC138" s="17">
        <v>1.9467621397565797E-3</v>
      </c>
      <c r="AD138" s="12">
        <v>131</v>
      </c>
      <c r="AE138" s="16">
        <v>4</v>
      </c>
      <c r="AF138" s="17">
        <v>0.78061347777508694</v>
      </c>
      <c r="AG138" t="str">
        <f>IF(AF138&lt;='CAV Tier 1 Analysis'!$A$5,"Tier 1", "Tier 2")</f>
        <v>Tier 2</v>
      </c>
      <c r="AH138" t="str">
        <f t="shared" si="6"/>
        <v>Indiana - Tier 2</v>
      </c>
      <c r="AI138" t="str">
        <f t="shared" si="7"/>
        <v>East Chicago, City Of - Tier 2</v>
      </c>
    </row>
    <row r="139" spans="1:35" x14ac:dyDescent="0.3">
      <c r="A139">
        <v>132</v>
      </c>
      <c r="B139">
        <v>5</v>
      </c>
      <c r="C139" t="s">
        <v>23</v>
      </c>
      <c r="D139" t="s">
        <v>5232</v>
      </c>
      <c r="E139" t="s">
        <v>8752</v>
      </c>
      <c r="F139" t="s">
        <v>926</v>
      </c>
      <c r="G139" s="56">
        <v>376.62114000000003</v>
      </c>
      <c r="H139">
        <v>17</v>
      </c>
      <c r="I139">
        <v>2</v>
      </c>
      <c r="J139" s="12">
        <v>12.805555555555555</v>
      </c>
      <c r="K139" s="12">
        <v>7.583333333333333</v>
      </c>
      <c r="L139">
        <v>0</v>
      </c>
      <c r="M139" s="12">
        <v>4.9999086482506003</v>
      </c>
      <c r="N139" s="12">
        <v>0.1201491787887706</v>
      </c>
      <c r="O139" s="12">
        <v>15522.489284886706</v>
      </c>
      <c r="P139">
        <v>0</v>
      </c>
      <c r="Q139">
        <v>0</v>
      </c>
      <c r="R139" s="57">
        <v>1.0729138606162236E-2</v>
      </c>
      <c r="S139" s="57">
        <v>5.6960964985759764E-4</v>
      </c>
      <c r="T139" s="57">
        <v>9.1533180778032041E-4</v>
      </c>
      <c r="U139" s="57">
        <v>2.2733836072269349E-3</v>
      </c>
      <c r="V139" s="57">
        <v>3.6602149365294692E-3</v>
      </c>
      <c r="W139" s="57">
        <v>0</v>
      </c>
      <c r="X139" s="57">
        <v>4.0396102863357911E-4</v>
      </c>
      <c r="Y139" s="57">
        <v>6.681879939485116E-7</v>
      </c>
      <c r="Z139" s="57">
        <v>2.462314463472746E-3</v>
      </c>
      <c r="AA139" s="57">
        <v>0</v>
      </c>
      <c r="AB139" s="57">
        <v>0</v>
      </c>
      <c r="AC139" s="17">
        <v>1.9104202079688029E-3</v>
      </c>
      <c r="AD139" s="12">
        <v>132</v>
      </c>
      <c r="AE139" s="16">
        <v>4</v>
      </c>
      <c r="AF139" s="17">
        <v>0.78252389798305577</v>
      </c>
      <c r="AG139" t="str">
        <f>IF(AF139&lt;='CAV Tier 1 Analysis'!$A$5,"Tier 1", "Tier 2")</f>
        <v>Tier 2</v>
      </c>
      <c r="AH139" t="str">
        <f t="shared" si="6"/>
        <v>Indiana - Tier 2</v>
      </c>
      <c r="AI139" t="str">
        <f t="shared" si="7"/>
        <v>Jay County* - Tier 2</v>
      </c>
    </row>
    <row r="140" spans="1:35" x14ac:dyDescent="0.3">
      <c r="A140">
        <v>133</v>
      </c>
      <c r="B140">
        <v>5</v>
      </c>
      <c r="C140" t="s">
        <v>23</v>
      </c>
      <c r="D140" t="s">
        <v>5253</v>
      </c>
      <c r="E140" t="s">
        <v>8784</v>
      </c>
      <c r="F140" t="s">
        <v>809</v>
      </c>
      <c r="G140" s="56">
        <v>12.18295</v>
      </c>
      <c r="H140">
        <v>18</v>
      </c>
      <c r="I140">
        <v>0</v>
      </c>
      <c r="J140" s="12">
        <v>12</v>
      </c>
      <c r="K140" s="12">
        <v>4</v>
      </c>
      <c r="L140">
        <v>3</v>
      </c>
      <c r="M140" s="12">
        <v>15.092121366335739</v>
      </c>
      <c r="N140" s="12">
        <v>488.71770694909458</v>
      </c>
      <c r="O140" s="12">
        <v>17838.977649735029</v>
      </c>
      <c r="P140" s="12">
        <v>15646.421749773812</v>
      </c>
      <c r="Q140">
        <v>0</v>
      </c>
      <c r="R140" s="57">
        <v>3.4706644237215203E-4</v>
      </c>
      <c r="S140" s="57">
        <v>6.0311609984922102E-4</v>
      </c>
      <c r="T140" s="57">
        <v>0</v>
      </c>
      <c r="U140" s="57">
        <v>2.1303724909371713E-3</v>
      </c>
      <c r="V140" s="57">
        <v>1.9306628236638959E-3</v>
      </c>
      <c r="W140" s="57">
        <v>1.937984496124031E-3</v>
      </c>
      <c r="X140" s="57">
        <v>1.2193480521970996E-3</v>
      </c>
      <c r="Y140" s="57">
        <v>2.7179154073748248E-3</v>
      </c>
      <c r="Z140" s="57">
        <v>2.8297763248113081E-3</v>
      </c>
      <c r="AA140" s="57">
        <v>7.1435415212385773E-3</v>
      </c>
      <c r="AB140" s="57">
        <v>0</v>
      </c>
      <c r="AC140" s="17">
        <v>1.8963439689607528E-3</v>
      </c>
      <c r="AD140" s="12">
        <v>133</v>
      </c>
      <c r="AE140" s="16">
        <v>4</v>
      </c>
      <c r="AF140" s="17">
        <v>0.78442024195201654</v>
      </c>
      <c r="AG140" t="str">
        <f>IF(AF140&lt;='CAV Tier 1 Analysis'!$A$5,"Tier 1", "Tier 2")</f>
        <v>Tier 2</v>
      </c>
      <c r="AH140" t="str">
        <f t="shared" si="6"/>
        <v>Indiana - Tier 2</v>
      </c>
      <c r="AI140" t="str">
        <f t="shared" si="7"/>
        <v>La Porte, City Of - Tier 2</v>
      </c>
    </row>
    <row r="141" spans="1:35" x14ac:dyDescent="0.3">
      <c r="A141">
        <v>134</v>
      </c>
      <c r="B141">
        <v>5</v>
      </c>
      <c r="C141" t="s">
        <v>23</v>
      </c>
      <c r="D141" t="s">
        <v>5040</v>
      </c>
      <c r="E141" t="s">
        <v>8514</v>
      </c>
      <c r="F141" t="s">
        <v>870</v>
      </c>
      <c r="G141" s="56">
        <v>16.599159999999998</v>
      </c>
      <c r="H141">
        <v>60</v>
      </c>
      <c r="I141">
        <v>4</v>
      </c>
      <c r="J141" s="12">
        <v>16</v>
      </c>
      <c r="K141" s="12">
        <v>1</v>
      </c>
      <c r="L141">
        <v>0</v>
      </c>
      <c r="M141" s="12">
        <v>29.919572436195562</v>
      </c>
      <c r="N141" s="12">
        <v>788.12430739093634</v>
      </c>
      <c r="O141" s="12">
        <v>18986.095388652266</v>
      </c>
      <c r="P141" s="12">
        <v>1758.3960524572904</v>
      </c>
      <c r="Q141" s="12">
        <v>1587.2755406925353</v>
      </c>
      <c r="R141" s="57">
        <v>4.728749118699601E-4</v>
      </c>
      <c r="S141" s="57">
        <v>2.0103869994974031E-3</v>
      </c>
      <c r="T141" s="57">
        <v>1.8306636155606408E-3</v>
      </c>
      <c r="U141" s="57">
        <v>2.8404966545828949E-3</v>
      </c>
      <c r="V141" s="57">
        <v>4.8266570591597396E-4</v>
      </c>
      <c r="W141" s="57">
        <v>0</v>
      </c>
      <c r="X141" s="57">
        <v>2.4173124166641095E-3</v>
      </c>
      <c r="Y141" s="57">
        <v>4.3830112302592657E-3</v>
      </c>
      <c r="Z141" s="57">
        <v>3.0117422806578472E-3</v>
      </c>
      <c r="AA141" s="57">
        <v>8.0281456120740498E-4</v>
      </c>
      <c r="AB141" s="57">
        <v>2.5740456198388769E-3</v>
      </c>
      <c r="AC141" s="17">
        <v>1.8932739996413075E-3</v>
      </c>
      <c r="AD141" s="12">
        <v>134</v>
      </c>
      <c r="AE141" s="16">
        <v>4</v>
      </c>
      <c r="AF141" s="17">
        <v>0.78631351595165788</v>
      </c>
      <c r="AG141" t="str">
        <f>IF(AF141&lt;='CAV Tier 1 Analysis'!$A$5,"Tier 1", "Tier 2")</f>
        <v>Tier 2</v>
      </c>
      <c r="AH141" t="str">
        <f t="shared" si="6"/>
        <v>Indiana - Tier 2</v>
      </c>
      <c r="AI141" t="str">
        <f t="shared" si="7"/>
        <v>Crown Point, City Of - Tier 2</v>
      </c>
    </row>
    <row r="142" spans="1:35" x14ac:dyDescent="0.3">
      <c r="A142">
        <v>135</v>
      </c>
      <c r="B142">
        <v>5</v>
      </c>
      <c r="C142" t="s">
        <v>23</v>
      </c>
      <c r="D142" t="s">
        <v>5021</v>
      </c>
      <c r="E142" t="s">
        <v>8487</v>
      </c>
      <c r="F142" t="s">
        <v>859</v>
      </c>
      <c r="G142" s="56">
        <v>10.988109999999997</v>
      </c>
      <c r="H142">
        <v>134</v>
      </c>
      <c r="I142">
        <v>0</v>
      </c>
      <c r="J142" s="12">
        <v>14</v>
      </c>
      <c r="K142" s="12">
        <v>5</v>
      </c>
      <c r="L142">
        <v>0</v>
      </c>
      <c r="M142" s="12">
        <v>18.819068975465299</v>
      </c>
      <c r="N142" s="12">
        <v>350.03603189432459</v>
      </c>
      <c r="O142" s="12">
        <v>12962.659643532623</v>
      </c>
      <c r="P142" s="12">
        <v>12181.484791478662</v>
      </c>
      <c r="Q142">
        <v>0</v>
      </c>
      <c r="R142" s="57">
        <v>3.1302798140794033E-4</v>
      </c>
      <c r="S142" s="57">
        <v>4.4898642988775335E-3</v>
      </c>
      <c r="T142" s="57">
        <v>0</v>
      </c>
      <c r="U142" s="57">
        <v>2.4854345727600333E-3</v>
      </c>
      <c r="V142" s="57">
        <v>2.4133285295798697E-3</v>
      </c>
      <c r="W142" s="57">
        <v>0</v>
      </c>
      <c r="X142" s="57">
        <v>1.5204618716214212E-3</v>
      </c>
      <c r="Y142" s="57">
        <v>1.9466622770044754E-3</v>
      </c>
      <c r="Z142" s="57">
        <v>2.0562516578073327E-3</v>
      </c>
      <c r="AA142" s="57">
        <v>5.5615874217069495E-3</v>
      </c>
      <c r="AB142" s="57">
        <v>0</v>
      </c>
      <c r="AC142" s="17">
        <v>1.8896926009786868E-3</v>
      </c>
      <c r="AD142" s="12">
        <v>135</v>
      </c>
      <c r="AE142" s="16">
        <v>4</v>
      </c>
      <c r="AF142" s="17">
        <v>0.78820320855263659</v>
      </c>
      <c r="AG142" t="str">
        <f>IF(AF142&lt;='CAV Tier 1 Analysis'!$A$5,"Tier 1", "Tier 2")</f>
        <v>Tier 2</v>
      </c>
      <c r="AH142" t="str">
        <f t="shared" si="6"/>
        <v>Indiana - Tier 2</v>
      </c>
      <c r="AI142" t="str">
        <f t="shared" si="7"/>
        <v>Seymour, City Of - Tier 2</v>
      </c>
    </row>
    <row r="143" spans="1:35" x14ac:dyDescent="0.3">
      <c r="A143">
        <v>136</v>
      </c>
      <c r="B143">
        <v>5</v>
      </c>
      <c r="C143" t="s">
        <v>23</v>
      </c>
      <c r="D143" t="s">
        <v>5222</v>
      </c>
      <c r="E143" t="s">
        <v>8734</v>
      </c>
      <c r="F143" t="s">
        <v>933</v>
      </c>
      <c r="G143" s="56">
        <v>405.71922999999987</v>
      </c>
      <c r="H143">
        <v>10</v>
      </c>
      <c r="I143">
        <v>0</v>
      </c>
      <c r="J143" s="12">
        <v>12.823529411764707</v>
      </c>
      <c r="K143" s="12">
        <v>7.1470588235294121</v>
      </c>
      <c r="L143">
        <v>0</v>
      </c>
      <c r="M143">
        <v>0</v>
      </c>
      <c r="N143" s="12">
        <v>118.54190210541285</v>
      </c>
      <c r="O143" s="12">
        <v>14879.639983338886</v>
      </c>
      <c r="P143">
        <v>0</v>
      </c>
      <c r="Q143">
        <v>0</v>
      </c>
      <c r="R143" s="57">
        <v>1.1558081561368047E-2</v>
      </c>
      <c r="S143" s="57">
        <v>3.3506449991623389E-4</v>
      </c>
      <c r="T143" s="57">
        <v>0</v>
      </c>
      <c r="U143" s="57">
        <v>2.2765745246289379E-3</v>
      </c>
      <c r="V143" s="57">
        <v>3.4496401922818141E-3</v>
      </c>
      <c r="W143" s="57">
        <v>0</v>
      </c>
      <c r="X143" s="57">
        <v>0</v>
      </c>
      <c r="Y143" s="57">
        <v>6.5924941447922437E-4</v>
      </c>
      <c r="Z143" s="57">
        <v>2.3603400247095177E-3</v>
      </c>
      <c r="AA143" s="57">
        <v>0</v>
      </c>
      <c r="AB143" s="57">
        <v>0</v>
      </c>
      <c r="AC143" s="17">
        <v>1.8762682015803433E-3</v>
      </c>
      <c r="AD143" s="12">
        <v>136</v>
      </c>
      <c r="AE143" s="16">
        <v>4</v>
      </c>
      <c r="AF143" s="17">
        <v>0.79007947675421697</v>
      </c>
      <c r="AG143" t="str">
        <f>IF(AF143&lt;='CAV Tier 1 Analysis'!$A$5,"Tier 1", "Tier 2")</f>
        <v>Tier 2</v>
      </c>
      <c r="AH143" t="str">
        <f t="shared" si="6"/>
        <v>Indiana - Tier 2</v>
      </c>
      <c r="AI143" t="str">
        <f t="shared" si="7"/>
        <v>Rush County * - Tier 2</v>
      </c>
    </row>
    <row r="144" spans="1:35" x14ac:dyDescent="0.3">
      <c r="A144">
        <v>137</v>
      </c>
      <c r="B144">
        <v>5</v>
      </c>
      <c r="C144" t="s">
        <v>23</v>
      </c>
      <c r="D144" t="s">
        <v>4046</v>
      </c>
      <c r="E144" t="s">
        <v>8722</v>
      </c>
      <c r="F144" t="s">
        <v>913</v>
      </c>
      <c r="G144" s="56">
        <v>353.47670000000005</v>
      </c>
      <c r="H144">
        <v>28</v>
      </c>
      <c r="I144">
        <v>0</v>
      </c>
      <c r="J144" s="12">
        <v>15.86046511627907</v>
      </c>
      <c r="K144" s="12">
        <v>6.1162790697674421</v>
      </c>
      <c r="L144">
        <v>0</v>
      </c>
      <c r="M144" s="12">
        <v>8.9999999999999964</v>
      </c>
      <c r="N144" s="12">
        <v>0</v>
      </c>
      <c r="O144" s="12">
        <v>19161.138867090245</v>
      </c>
      <c r="P144">
        <v>0</v>
      </c>
      <c r="Q144">
        <v>0</v>
      </c>
      <c r="R144" s="57">
        <v>1.0069802529801771E-2</v>
      </c>
      <c r="S144" s="57">
        <v>9.381805997654549E-4</v>
      </c>
      <c r="T144" s="57">
        <v>0</v>
      </c>
      <c r="U144" s="57">
        <v>2.815724881432463E-3</v>
      </c>
      <c r="V144" s="57">
        <v>2.9521181547883988E-3</v>
      </c>
      <c r="W144" s="57">
        <v>0</v>
      </c>
      <c r="X144" s="57">
        <v>7.2714313669996241E-4</v>
      </c>
      <c r="Y144" s="57">
        <v>0</v>
      </c>
      <c r="Z144" s="57">
        <v>3.0395092245277368E-3</v>
      </c>
      <c r="AA144" s="57">
        <v>0</v>
      </c>
      <c r="AB144" s="57">
        <v>0</v>
      </c>
      <c r="AC144" s="17">
        <v>1.8674980479105258E-3</v>
      </c>
      <c r="AD144" s="12">
        <v>137</v>
      </c>
      <c r="AE144" s="16">
        <v>4</v>
      </c>
      <c r="AF144" s="17">
        <v>0.7919469748021275</v>
      </c>
      <c r="AG144" t="str">
        <f>IF(AF144&lt;='CAV Tier 1 Analysis'!$A$5,"Tier 1", "Tier 2")</f>
        <v>Tier 2</v>
      </c>
      <c r="AH144" t="str">
        <f t="shared" si="6"/>
        <v>Indiana - Tier 2</v>
      </c>
      <c r="AI144" t="str">
        <f t="shared" si="7"/>
        <v>Clay County * - Tier 2</v>
      </c>
    </row>
    <row r="145" spans="1:35" x14ac:dyDescent="0.3">
      <c r="A145">
        <v>138</v>
      </c>
      <c r="B145">
        <v>5</v>
      </c>
      <c r="C145" t="s">
        <v>23</v>
      </c>
      <c r="D145" t="s">
        <v>5123</v>
      </c>
      <c r="E145" t="s">
        <v>8610</v>
      </c>
      <c r="F145" t="s">
        <v>949</v>
      </c>
      <c r="G145" s="56">
        <v>306.42216999999999</v>
      </c>
      <c r="H145">
        <v>65</v>
      </c>
      <c r="I145">
        <v>0</v>
      </c>
      <c r="J145" s="12">
        <v>10.342857142857143</v>
      </c>
      <c r="K145" s="12">
        <v>7.3142857142857141</v>
      </c>
      <c r="L145">
        <v>1</v>
      </c>
      <c r="M145" s="12">
        <v>4.9998237725423085</v>
      </c>
      <c r="N145" s="12">
        <v>0.32729369034295819</v>
      </c>
      <c r="O145" s="12">
        <v>19413.549927503998</v>
      </c>
      <c r="P145">
        <v>0</v>
      </c>
      <c r="Q145">
        <v>0</v>
      </c>
      <c r="R145" s="57">
        <v>8.7293186302048985E-3</v>
      </c>
      <c r="S145" s="57">
        <v>2.17791924945552E-3</v>
      </c>
      <c r="T145" s="57">
        <v>0</v>
      </c>
      <c r="U145" s="57">
        <v>1.8361781945696572E-3</v>
      </c>
      <c r="V145" s="57">
        <v>3.5303548775568378E-3</v>
      </c>
      <c r="W145" s="57">
        <v>6.459948320413437E-4</v>
      </c>
      <c r="X145" s="57">
        <v>4.0395417121260609E-4</v>
      </c>
      <c r="Y145" s="57">
        <v>1.8201848450978026E-6</v>
      </c>
      <c r="Z145" s="57">
        <v>3.0795488981516326E-3</v>
      </c>
      <c r="AA145" s="57">
        <v>0</v>
      </c>
      <c r="AB145" s="57">
        <v>0</v>
      </c>
      <c r="AC145" s="17">
        <v>1.8550080943670535E-3</v>
      </c>
      <c r="AD145" s="12">
        <v>138</v>
      </c>
      <c r="AE145" s="16">
        <v>4</v>
      </c>
      <c r="AF145" s="17">
        <v>0.79380198289649451</v>
      </c>
      <c r="AG145" t="str">
        <f>IF(AF145&lt;='CAV Tier 1 Analysis'!$A$5,"Tier 1", "Tier 2")</f>
        <v>Tier 2</v>
      </c>
      <c r="AH145" t="str">
        <f t="shared" si="6"/>
        <v>Indiana - Tier 2</v>
      </c>
      <c r="AI145" t="str">
        <f t="shared" si="7"/>
        <v>Starke County* - Tier 2</v>
      </c>
    </row>
    <row r="146" spans="1:35" x14ac:dyDescent="0.3">
      <c r="A146">
        <v>139</v>
      </c>
      <c r="B146">
        <v>5</v>
      </c>
      <c r="C146" t="s">
        <v>23</v>
      </c>
      <c r="D146" t="s">
        <v>5243</v>
      </c>
      <c r="E146" t="s">
        <v>8773</v>
      </c>
      <c r="F146" t="s">
        <v>1038</v>
      </c>
      <c r="G146" s="56">
        <v>257.88677000000007</v>
      </c>
      <c r="H146">
        <v>14</v>
      </c>
      <c r="I146">
        <v>7</v>
      </c>
      <c r="J146" s="12">
        <v>11.96551724137931</v>
      </c>
      <c r="K146" s="12">
        <v>5.6551724137931032</v>
      </c>
      <c r="L146">
        <v>1</v>
      </c>
      <c r="M146" s="12">
        <v>14.999047198117225</v>
      </c>
      <c r="N146" s="12">
        <v>0.36993851464886257</v>
      </c>
      <c r="O146" s="12">
        <v>12773.948584716902</v>
      </c>
      <c r="P146">
        <v>0</v>
      </c>
      <c r="Q146">
        <v>0</v>
      </c>
      <c r="R146" s="57">
        <v>7.3466478807469003E-3</v>
      </c>
      <c r="S146" s="57">
        <v>4.6909029988272745E-4</v>
      </c>
      <c r="T146" s="57">
        <v>3.2036613272311211E-3</v>
      </c>
      <c r="U146" s="57">
        <v>2.1242507309057424E-3</v>
      </c>
      <c r="V146" s="57">
        <v>2.7295577851799905E-3</v>
      </c>
      <c r="W146" s="57">
        <v>6.459948320413437E-4</v>
      </c>
      <c r="X146" s="57">
        <v>1.2118282474610827E-3</v>
      </c>
      <c r="Y146" s="57">
        <v>2.0573463462624874E-6</v>
      </c>
      <c r="Z146" s="57">
        <v>2.0263166415215349E-3</v>
      </c>
      <c r="AA146" s="57">
        <v>0</v>
      </c>
      <c r="AB146" s="57">
        <v>0</v>
      </c>
      <c r="AC146" s="17">
        <v>1.7963095537560645E-3</v>
      </c>
      <c r="AD146" s="12">
        <v>139</v>
      </c>
      <c r="AE146" s="16">
        <v>4</v>
      </c>
      <c r="AF146" s="17">
        <v>0.7955982924502506</v>
      </c>
      <c r="AG146" t="str">
        <f>IF(AF146&lt;='CAV Tier 1 Analysis'!$A$5,"Tier 1", "Tier 2")</f>
        <v>Tier 2</v>
      </c>
      <c r="AH146" t="str">
        <f t="shared" si="6"/>
        <v>Indiana - Tier 2</v>
      </c>
      <c r="AI146" t="str">
        <f t="shared" si="7"/>
        <v>Tipton County * - Tier 2</v>
      </c>
    </row>
    <row r="147" spans="1:35" x14ac:dyDescent="0.3">
      <c r="A147">
        <v>140</v>
      </c>
      <c r="B147">
        <v>5</v>
      </c>
      <c r="C147" t="s">
        <v>23</v>
      </c>
      <c r="D147" t="s">
        <v>5227</v>
      </c>
      <c r="E147" t="s">
        <v>8743</v>
      </c>
      <c r="F147" t="s">
        <v>959</v>
      </c>
      <c r="G147" s="56">
        <v>365.59060000000011</v>
      </c>
      <c r="H147">
        <v>15</v>
      </c>
      <c r="I147">
        <v>0</v>
      </c>
      <c r="J147" s="12">
        <v>11.921052631578947</v>
      </c>
      <c r="K147" s="12">
        <v>7</v>
      </c>
      <c r="L147">
        <v>0</v>
      </c>
      <c r="M147" s="12">
        <v>4.9769839541826313</v>
      </c>
      <c r="N147" s="12">
        <v>33.038478323141909</v>
      </c>
      <c r="O147" s="12">
        <v>16517.997481244507</v>
      </c>
      <c r="P147">
        <v>0</v>
      </c>
      <c r="Q147">
        <v>0</v>
      </c>
      <c r="R147" s="57">
        <v>1.0414901883919784E-2</v>
      </c>
      <c r="S147" s="57">
        <v>5.0259674987435078E-4</v>
      </c>
      <c r="T147" s="57">
        <v>0</v>
      </c>
      <c r="U147" s="57">
        <v>2.1163568824441635E-3</v>
      </c>
      <c r="V147" s="57">
        <v>3.3786599414118179E-3</v>
      </c>
      <c r="W147" s="57">
        <v>0</v>
      </c>
      <c r="X147" s="57">
        <v>4.0210885819441574E-4</v>
      </c>
      <c r="Y147" s="57">
        <v>1.8373754008475039E-4</v>
      </c>
      <c r="Z147" s="57">
        <v>2.6202307735058356E-3</v>
      </c>
      <c r="AA147" s="57">
        <v>0</v>
      </c>
      <c r="AB147" s="57">
        <v>0</v>
      </c>
      <c r="AC147" s="17">
        <v>1.7835084208577385E-3</v>
      </c>
      <c r="AD147" s="12">
        <v>140</v>
      </c>
      <c r="AE147" s="16">
        <v>4</v>
      </c>
      <c r="AF147" s="17">
        <v>0.79738180087110833</v>
      </c>
      <c r="AG147" t="str">
        <f>IF(AF147&lt;='CAV Tier 1 Analysis'!$A$5,"Tier 1", "Tier 2")</f>
        <v>Tier 2</v>
      </c>
      <c r="AH147" t="str">
        <f t="shared" si="6"/>
        <v>Indiana - Tier 2</v>
      </c>
      <c r="AI147" t="str">
        <f t="shared" si="7"/>
        <v>Decatur County * - Tier 2</v>
      </c>
    </row>
    <row r="148" spans="1:35" x14ac:dyDescent="0.3">
      <c r="A148">
        <v>141</v>
      </c>
      <c r="B148">
        <v>5</v>
      </c>
      <c r="C148" t="s">
        <v>23</v>
      </c>
      <c r="D148" t="s">
        <v>5055</v>
      </c>
      <c r="E148" t="s">
        <v>8530</v>
      </c>
      <c r="F148" t="s">
        <v>937</v>
      </c>
      <c r="G148" s="56">
        <v>11.901729999999999</v>
      </c>
      <c r="H148">
        <v>10</v>
      </c>
      <c r="I148">
        <v>9</v>
      </c>
      <c r="J148" s="12">
        <v>17</v>
      </c>
      <c r="K148" s="12">
        <v>5</v>
      </c>
      <c r="L148">
        <v>1</v>
      </c>
      <c r="M148" s="12">
        <v>15.67417173805825</v>
      </c>
      <c r="N148" s="12">
        <v>118.78123686418765</v>
      </c>
      <c r="O148" s="12">
        <v>11758.007488599789</v>
      </c>
      <c r="P148" s="12">
        <v>10639.715798134359</v>
      </c>
      <c r="Q148">
        <v>0</v>
      </c>
      <c r="R148" s="57">
        <v>3.3905508018779629E-4</v>
      </c>
      <c r="S148" s="57">
        <v>3.3506449991623389E-4</v>
      </c>
      <c r="T148" s="57">
        <v>4.1189931350114417E-3</v>
      </c>
      <c r="U148" s="57">
        <v>3.0180276954943261E-3</v>
      </c>
      <c r="V148" s="57">
        <v>2.4133285295798697E-3</v>
      </c>
      <c r="W148" s="57">
        <v>6.459948320413437E-4</v>
      </c>
      <c r="X148" s="57">
        <v>1.2663740447539536E-3</v>
      </c>
      <c r="Y148" s="57">
        <v>6.6058043158612472E-4</v>
      </c>
      <c r="Z148" s="57">
        <v>1.8651590843092943E-3</v>
      </c>
      <c r="AA148" s="57">
        <v>4.8576762657730095E-3</v>
      </c>
      <c r="AB148" s="57">
        <v>0</v>
      </c>
      <c r="AC148" s="17">
        <v>1.7745685089684902E-3</v>
      </c>
      <c r="AD148" s="12">
        <v>141</v>
      </c>
      <c r="AE148" s="16">
        <v>4</v>
      </c>
      <c r="AF148" s="17">
        <v>0.79915636938007684</v>
      </c>
      <c r="AG148" t="str">
        <f>IF(AF148&lt;='CAV Tier 1 Analysis'!$A$5,"Tier 1", "Tier 2")</f>
        <v>Tier 2</v>
      </c>
      <c r="AH148" t="str">
        <f t="shared" si="6"/>
        <v>Indiana - Tier 2</v>
      </c>
      <c r="AI148" t="str">
        <f t="shared" si="7"/>
        <v>Bedford, City Of - Tier 2</v>
      </c>
    </row>
    <row r="149" spans="1:35" x14ac:dyDescent="0.3">
      <c r="A149">
        <v>142</v>
      </c>
      <c r="B149">
        <v>5</v>
      </c>
      <c r="C149" t="s">
        <v>23</v>
      </c>
      <c r="D149" t="s">
        <v>5001</v>
      </c>
      <c r="E149" t="s">
        <v>8457</v>
      </c>
      <c r="F149" t="s">
        <v>993</v>
      </c>
      <c r="G149" s="56">
        <v>390.66744</v>
      </c>
      <c r="H149">
        <v>20</v>
      </c>
      <c r="I149">
        <v>0</v>
      </c>
      <c r="J149" s="12">
        <v>10.526315789473685</v>
      </c>
      <c r="K149" s="12">
        <v>7.7368421052631575</v>
      </c>
      <c r="L149">
        <v>0</v>
      </c>
      <c r="M149" s="12">
        <v>0.99999999744027801</v>
      </c>
      <c r="N149" s="12">
        <v>0</v>
      </c>
      <c r="O149" s="12">
        <v>12330.449623850223</v>
      </c>
      <c r="P149">
        <v>0</v>
      </c>
      <c r="Q149">
        <v>0</v>
      </c>
      <c r="R149" s="57">
        <v>1.1129287943514187E-2</v>
      </c>
      <c r="S149" s="57">
        <v>6.7012899983246777E-4</v>
      </c>
      <c r="T149" s="57">
        <v>0</v>
      </c>
      <c r="U149" s="57">
        <v>1.8687477990676942E-3</v>
      </c>
      <c r="V149" s="57">
        <v>3.7343083562972721E-3</v>
      </c>
      <c r="W149" s="57">
        <v>0</v>
      </c>
      <c r="X149" s="57">
        <v>8.0793681648742046E-5</v>
      </c>
      <c r="Y149" s="57">
        <v>0</v>
      </c>
      <c r="Z149" s="57">
        <v>1.9559649159809414E-3</v>
      </c>
      <c r="AA149" s="57">
        <v>0</v>
      </c>
      <c r="AB149" s="57">
        <v>0</v>
      </c>
      <c r="AC149" s="17">
        <v>1.7672028814855732E-3</v>
      </c>
      <c r="AD149" s="12">
        <v>142</v>
      </c>
      <c r="AE149" s="16">
        <v>4</v>
      </c>
      <c r="AF149" s="17">
        <v>0.80092357226156241</v>
      </c>
      <c r="AG149" t="str">
        <f>IF(AF149&lt;='CAV Tier 1 Analysis'!$A$5,"Tier 1", "Tier 2")</f>
        <v>Tier 2</v>
      </c>
      <c r="AH149" t="str">
        <f t="shared" si="6"/>
        <v>Indiana - Tier 2</v>
      </c>
      <c r="AI149" t="str">
        <f t="shared" si="7"/>
        <v>Fountain County* - Tier 2</v>
      </c>
    </row>
    <row r="150" spans="1:35" x14ac:dyDescent="0.3">
      <c r="A150">
        <v>143</v>
      </c>
      <c r="B150">
        <v>5</v>
      </c>
      <c r="C150" t="s">
        <v>23</v>
      </c>
      <c r="D150" t="s">
        <v>5004</v>
      </c>
      <c r="E150" t="s">
        <v>8463</v>
      </c>
      <c r="F150" t="s">
        <v>1024</v>
      </c>
      <c r="G150" s="56">
        <v>5.6869400000000008</v>
      </c>
      <c r="H150">
        <v>19</v>
      </c>
      <c r="I150">
        <v>10</v>
      </c>
      <c r="J150" s="12">
        <v>12</v>
      </c>
      <c r="K150" s="12">
        <v>6</v>
      </c>
      <c r="L150">
        <v>1</v>
      </c>
      <c r="M150" s="12">
        <v>70</v>
      </c>
      <c r="N150" s="12">
        <v>0</v>
      </c>
      <c r="O150" s="12">
        <v>4485.4228956266079</v>
      </c>
      <c r="P150" s="12">
        <v>4189.3417712726605</v>
      </c>
      <c r="Q150">
        <v>0</v>
      </c>
      <c r="R150" s="57">
        <v>1.6200887582924387E-4</v>
      </c>
      <c r="S150" s="57">
        <v>6.366225498408444E-4</v>
      </c>
      <c r="T150" s="57">
        <v>4.5766590389016018E-3</v>
      </c>
      <c r="U150" s="57">
        <v>2.1303724909371713E-3</v>
      </c>
      <c r="V150" s="57">
        <v>2.8959942354958436E-3</v>
      </c>
      <c r="W150" s="57">
        <v>6.459948320413437E-4</v>
      </c>
      <c r="X150" s="57">
        <v>5.6555577298885986E-3</v>
      </c>
      <c r="Y150" s="57">
        <v>0</v>
      </c>
      <c r="Z150" s="57">
        <v>7.1151742919523702E-4</v>
      </c>
      <c r="AA150" s="57">
        <v>1.9126888798186744E-3</v>
      </c>
      <c r="AB150" s="57">
        <v>0</v>
      </c>
      <c r="AC150" s="17">
        <v>1.7570378238135056E-3</v>
      </c>
      <c r="AD150" s="12">
        <v>143</v>
      </c>
      <c r="AE150" s="16">
        <v>4</v>
      </c>
      <c r="AF150" s="17">
        <v>0.80268061008537595</v>
      </c>
      <c r="AG150" t="str">
        <f>IF(AF150&lt;='CAV Tier 1 Analysis'!$A$5,"Tier 1", "Tier 2")</f>
        <v>Tier 2</v>
      </c>
      <c r="AH150" t="str">
        <f t="shared" si="6"/>
        <v>Indiana - Tier 2</v>
      </c>
      <c r="AI150" t="str">
        <f t="shared" si="7"/>
        <v>Rochester, City Of - Tier 2</v>
      </c>
    </row>
    <row r="151" spans="1:35" x14ac:dyDescent="0.3">
      <c r="A151">
        <v>144</v>
      </c>
      <c r="B151">
        <v>5</v>
      </c>
      <c r="C151" t="s">
        <v>23</v>
      </c>
      <c r="D151" t="s">
        <v>3966</v>
      </c>
      <c r="E151" t="s">
        <v>8808</v>
      </c>
      <c r="F151" t="s">
        <v>547</v>
      </c>
      <c r="G151" s="56">
        <v>6.4377200000000006</v>
      </c>
      <c r="H151">
        <v>12</v>
      </c>
      <c r="I151">
        <v>0</v>
      </c>
      <c r="J151" s="12">
        <v>10</v>
      </c>
      <c r="K151" s="12">
        <v>2</v>
      </c>
      <c r="M151">
        <v>0</v>
      </c>
      <c r="N151" s="12">
        <v>104.38414983826341</v>
      </c>
      <c r="O151" s="12">
        <v>8496.3756630607331</v>
      </c>
      <c r="P151" s="12">
        <v>7397.4846888477532</v>
      </c>
      <c r="Q151" s="12">
        <v>6527.9162710621658</v>
      </c>
      <c r="R151" s="57">
        <v>1.8339700789940457E-4</v>
      </c>
      <c r="S151" s="57">
        <v>4.0207739989948064E-4</v>
      </c>
      <c r="T151" s="57">
        <v>0</v>
      </c>
      <c r="U151" s="57">
        <v>1.7753104091143095E-3</v>
      </c>
      <c r="V151" s="57">
        <v>9.6533141183194793E-4</v>
      </c>
      <c r="W151" s="57">
        <v>0</v>
      </c>
      <c r="X151" s="57">
        <v>0</v>
      </c>
      <c r="Y151" s="57">
        <v>5.8051362800466265E-4</v>
      </c>
      <c r="Z151" s="57">
        <v>1.3477702125149176E-3</v>
      </c>
      <c r="AA151" s="57">
        <v>3.377400908183655E-3</v>
      </c>
      <c r="AB151" s="57">
        <v>1.0586160911212185E-2</v>
      </c>
      <c r="AC151" s="17">
        <v>1.7470874444236873E-3</v>
      </c>
      <c r="AD151" s="12">
        <v>144</v>
      </c>
      <c r="AE151" s="16">
        <v>4</v>
      </c>
      <c r="AF151" s="17">
        <v>0.80442769752979959</v>
      </c>
      <c r="AG151" t="str">
        <f>IF(AF151&lt;='CAV Tier 1 Analysis'!$A$5,"Tier 1", "Tier 2")</f>
        <v>Tier 2</v>
      </c>
      <c r="AH151" t="str">
        <f t="shared" si="6"/>
        <v>Indiana - Tier 2</v>
      </c>
      <c r="AI151" t="str">
        <f t="shared" si="7"/>
        <v>Avon, Town Of - Tier 2</v>
      </c>
    </row>
    <row r="152" spans="1:35" x14ac:dyDescent="0.3">
      <c r="A152">
        <v>145</v>
      </c>
      <c r="B152">
        <v>5</v>
      </c>
      <c r="C152" t="s">
        <v>23</v>
      </c>
      <c r="D152" t="s">
        <v>5245</v>
      </c>
      <c r="E152" t="s">
        <v>8775</v>
      </c>
      <c r="F152" t="s">
        <v>1047</v>
      </c>
      <c r="G152" s="56">
        <v>336.93926999999996</v>
      </c>
      <c r="H152">
        <v>1</v>
      </c>
      <c r="I152">
        <v>0</v>
      </c>
      <c r="J152" s="12">
        <v>14.481481481481481</v>
      </c>
      <c r="K152" s="12">
        <v>7.1111111111111107</v>
      </c>
      <c r="L152">
        <v>3</v>
      </c>
      <c r="M152">
        <v>0</v>
      </c>
      <c r="N152" s="12">
        <v>0.28742060649110024</v>
      </c>
      <c r="O152" s="12">
        <v>8342.0971840539642</v>
      </c>
      <c r="P152">
        <v>0</v>
      </c>
      <c r="Q152">
        <v>0</v>
      </c>
      <c r="R152" s="57">
        <v>9.5986861748894939E-3</v>
      </c>
      <c r="S152" s="57">
        <v>3.3506449991623385E-5</v>
      </c>
      <c r="T152" s="57">
        <v>0</v>
      </c>
      <c r="U152" s="57">
        <v>2.5709124813470185E-3</v>
      </c>
      <c r="V152" s="57">
        <v>3.4322894642913704E-3</v>
      </c>
      <c r="W152" s="57">
        <v>1.937984496124031E-3</v>
      </c>
      <c r="X152" s="57">
        <v>0</v>
      </c>
      <c r="Y152" s="57">
        <v>1.5984378787006934E-6</v>
      </c>
      <c r="Z152" s="57">
        <v>1.3232971964097745E-3</v>
      </c>
      <c r="AA152" s="57">
        <v>0</v>
      </c>
      <c r="AB152" s="57">
        <v>0</v>
      </c>
      <c r="AC152" s="17">
        <v>1.7180249728120012E-3</v>
      </c>
      <c r="AD152" s="12">
        <v>145</v>
      </c>
      <c r="AE152" s="16">
        <v>4</v>
      </c>
      <c r="AF152" s="17">
        <v>0.80614572250261163</v>
      </c>
      <c r="AG152" t="str">
        <f>IF(AF152&lt;='CAV Tier 1 Analysis'!$A$5,"Tier 1", "Tier 2")</f>
        <v>Tier 2</v>
      </c>
      <c r="AH152" t="str">
        <f t="shared" si="6"/>
        <v>Indiana - Tier 2</v>
      </c>
      <c r="AI152" t="str">
        <f t="shared" si="7"/>
        <v>Martin County* - Tier 2</v>
      </c>
    </row>
    <row r="153" spans="1:35" x14ac:dyDescent="0.3">
      <c r="A153">
        <v>146</v>
      </c>
      <c r="B153">
        <v>5</v>
      </c>
      <c r="C153" t="s">
        <v>23</v>
      </c>
      <c r="D153" t="s">
        <v>3971</v>
      </c>
      <c r="E153" t="s">
        <v>8440</v>
      </c>
      <c r="F153" t="s">
        <v>978</v>
      </c>
      <c r="G153" s="56">
        <v>6.6688000000000001</v>
      </c>
      <c r="H153">
        <v>48</v>
      </c>
      <c r="I153">
        <v>2</v>
      </c>
      <c r="J153" s="12">
        <v>12</v>
      </c>
      <c r="K153" s="12">
        <v>6</v>
      </c>
      <c r="L153">
        <v>2</v>
      </c>
      <c r="M153" s="12">
        <v>20.498716410748557</v>
      </c>
      <c r="N153" s="12">
        <v>259.38264882883635</v>
      </c>
      <c r="O153" s="12">
        <v>8313.3709913991879</v>
      </c>
      <c r="P153" s="12">
        <v>7697.4939811485265</v>
      </c>
      <c r="Q153" s="12">
        <v>703.07594150004661</v>
      </c>
      <c r="R153" s="57">
        <v>1.8997998767879764E-4</v>
      </c>
      <c r="S153" s="57">
        <v>1.6083095995979226E-3</v>
      </c>
      <c r="T153" s="57">
        <v>9.1533180778032041E-4</v>
      </c>
      <c r="U153" s="57">
        <v>2.1303724909371713E-3</v>
      </c>
      <c r="V153" s="57">
        <v>2.8959942354958436E-3</v>
      </c>
      <c r="W153" s="57">
        <v>1.2919896640826874E-3</v>
      </c>
      <c r="X153" s="57">
        <v>1.6561667721371896E-3</v>
      </c>
      <c r="Y153" s="57">
        <v>1.4425098326364086E-3</v>
      </c>
      <c r="Z153" s="57">
        <v>1.3187403938018816E-3</v>
      </c>
      <c r="AA153" s="57">
        <v>3.5143733655660565E-3</v>
      </c>
      <c r="AB153" s="57">
        <v>1.1401609243236292E-3</v>
      </c>
      <c r="AC153" s="17">
        <v>1.6458117340034462E-3</v>
      </c>
      <c r="AD153" s="12">
        <v>146</v>
      </c>
      <c r="AE153" s="16">
        <v>4</v>
      </c>
      <c r="AF153" s="17">
        <v>0.80779153423661509</v>
      </c>
      <c r="AG153" t="str">
        <f>IF(AF153&lt;='CAV Tier 1 Analysis'!$A$5,"Tier 1", "Tier 2")</f>
        <v>Tier 2</v>
      </c>
      <c r="AH153" t="str">
        <f t="shared" si="6"/>
        <v>Indiana - Tier 2</v>
      </c>
      <c r="AI153" t="str">
        <f t="shared" si="7"/>
        <v>Auburn, City Of - Tier 2</v>
      </c>
    </row>
    <row r="154" spans="1:35" x14ac:dyDescent="0.3">
      <c r="A154">
        <v>147</v>
      </c>
      <c r="B154">
        <v>5</v>
      </c>
      <c r="C154" t="s">
        <v>23</v>
      </c>
      <c r="D154" t="s">
        <v>4535</v>
      </c>
      <c r="E154" t="s">
        <v>8547</v>
      </c>
      <c r="F154" t="s">
        <v>957</v>
      </c>
      <c r="G154" s="56">
        <v>4.6377499999999996</v>
      </c>
      <c r="H154">
        <v>52</v>
      </c>
      <c r="I154">
        <v>2</v>
      </c>
      <c r="J154" s="12">
        <v>11</v>
      </c>
      <c r="K154" s="12">
        <v>7</v>
      </c>
      <c r="L154">
        <v>0</v>
      </c>
      <c r="M154" s="12">
        <v>10.492027383968519</v>
      </c>
      <c r="N154" s="12">
        <v>594.75821149100807</v>
      </c>
      <c r="O154" s="12">
        <v>9732.8757575508407</v>
      </c>
      <c r="P154" s="12">
        <v>9243.495012575615</v>
      </c>
      <c r="Q154">
        <v>0</v>
      </c>
      <c r="R154" s="57">
        <v>1.321196748826391E-4</v>
      </c>
      <c r="S154" s="57">
        <v>1.7423353995644161E-3</v>
      </c>
      <c r="T154" s="57">
        <v>9.1533180778032041E-4</v>
      </c>
      <c r="U154" s="57">
        <v>1.9528414500257403E-3</v>
      </c>
      <c r="V154" s="57">
        <v>3.3786599414118179E-3</v>
      </c>
      <c r="W154" s="57">
        <v>0</v>
      </c>
      <c r="X154" s="57">
        <v>8.4768952248008588E-4</v>
      </c>
      <c r="Y154" s="57">
        <v>3.3076405534094599E-3</v>
      </c>
      <c r="Z154" s="57">
        <v>1.5439147877096191E-3</v>
      </c>
      <c r="AA154" s="57">
        <v>4.2202167038383823E-3</v>
      </c>
      <c r="AB154" s="57">
        <v>0</v>
      </c>
      <c r="AC154" s="17">
        <v>1.6400681673729529E-3</v>
      </c>
      <c r="AD154" s="12">
        <v>147</v>
      </c>
      <c r="AE154" s="16">
        <v>4</v>
      </c>
      <c r="AF154" s="17">
        <v>0.80943160240398804</v>
      </c>
      <c r="AG154" t="str">
        <f>IF(AF154&lt;='CAV Tier 1 Analysis'!$A$5,"Tier 1", "Tier 2")</f>
        <v>Tier 2</v>
      </c>
      <c r="AH154" t="str">
        <f t="shared" si="6"/>
        <v>Indiana - Tier 2</v>
      </c>
      <c r="AI154" t="str">
        <f t="shared" si="7"/>
        <v>Peru, City Of - Tier 2</v>
      </c>
    </row>
    <row r="155" spans="1:35" x14ac:dyDescent="0.3">
      <c r="A155">
        <v>148</v>
      </c>
      <c r="B155">
        <v>5</v>
      </c>
      <c r="C155" t="s">
        <v>23</v>
      </c>
      <c r="D155" t="s">
        <v>5014</v>
      </c>
      <c r="E155" t="s">
        <v>8476</v>
      </c>
      <c r="F155" t="s">
        <v>899</v>
      </c>
      <c r="G155" s="56">
        <v>7.6028099999999998</v>
      </c>
      <c r="H155">
        <v>19</v>
      </c>
      <c r="I155">
        <v>0</v>
      </c>
      <c r="J155" s="12">
        <v>10</v>
      </c>
      <c r="K155" s="12">
        <v>2</v>
      </c>
      <c r="L155">
        <v>0</v>
      </c>
      <c r="M155" s="12">
        <v>1.8779688036397069</v>
      </c>
      <c r="N155" s="12">
        <v>347.64323193502702</v>
      </c>
      <c r="O155" s="12">
        <v>13550.342245524263</v>
      </c>
      <c r="P155" s="12">
        <v>12252.575444909109</v>
      </c>
      <c r="Q155" s="12">
        <v>2648.3618858525533</v>
      </c>
      <c r="R155" s="57">
        <v>2.1658795437323646E-4</v>
      </c>
      <c r="S155" s="57">
        <v>6.366225498408444E-4</v>
      </c>
      <c r="T155" s="57">
        <v>0</v>
      </c>
      <c r="U155" s="57">
        <v>1.7753104091143095E-3</v>
      </c>
      <c r="V155" s="57">
        <v>9.6533141183194793E-4</v>
      </c>
      <c r="W155" s="57">
        <v>0</v>
      </c>
      <c r="X155" s="57">
        <v>1.5172801405591697E-4</v>
      </c>
      <c r="Y155" s="57">
        <v>1.9333551514723569E-3</v>
      </c>
      <c r="Z155" s="57">
        <v>2.1494750670335984E-3</v>
      </c>
      <c r="AA155" s="57">
        <v>5.5940446213577086E-3</v>
      </c>
      <c r="AB155" s="57">
        <v>4.2947831912364147E-3</v>
      </c>
      <c r="AC155" s="17">
        <v>1.6106580336651215E-3</v>
      </c>
      <c r="AD155" s="12">
        <v>148</v>
      </c>
      <c r="AE155" s="16">
        <v>4</v>
      </c>
      <c r="AF155" s="17">
        <v>0.81104226043765315</v>
      </c>
      <c r="AG155" t="str">
        <f>IF(AF155&lt;='CAV Tier 1 Analysis'!$A$5,"Tier 1", "Tier 2")</f>
        <v>Tier 2</v>
      </c>
      <c r="AH155" t="str">
        <f t="shared" si="6"/>
        <v>Indiana - Tier 2</v>
      </c>
      <c r="AI155" t="str">
        <f t="shared" si="7"/>
        <v>Brownsburg, Town Of - Tier 2</v>
      </c>
    </row>
    <row r="156" spans="1:35" x14ac:dyDescent="0.3">
      <c r="A156">
        <v>149</v>
      </c>
      <c r="B156">
        <v>5</v>
      </c>
      <c r="C156" t="s">
        <v>23</v>
      </c>
      <c r="D156" t="s">
        <v>3984</v>
      </c>
      <c r="E156" t="s">
        <v>8730</v>
      </c>
      <c r="F156" t="s">
        <v>1097</v>
      </c>
      <c r="G156" s="56">
        <v>206.89418999999992</v>
      </c>
      <c r="H156">
        <v>45</v>
      </c>
      <c r="I156">
        <v>3</v>
      </c>
      <c r="J156" s="12">
        <v>12.470588235294118</v>
      </c>
      <c r="K156" s="12">
        <v>7.4705882352941178</v>
      </c>
      <c r="L156">
        <v>1</v>
      </c>
      <c r="M156" s="12">
        <v>6.0000000000000018</v>
      </c>
      <c r="N156" s="12">
        <v>0</v>
      </c>
      <c r="O156" s="12">
        <v>12212.771131159308</v>
      </c>
      <c r="P156">
        <v>0</v>
      </c>
      <c r="Q156">
        <v>0</v>
      </c>
      <c r="R156" s="57">
        <v>5.8939772773234766E-3</v>
      </c>
      <c r="S156" s="57">
        <v>1.5077902496230524E-3</v>
      </c>
      <c r="T156" s="57">
        <v>1.3729977116704805E-3</v>
      </c>
      <c r="U156" s="57">
        <v>2.2139165101896095E-3</v>
      </c>
      <c r="V156" s="57">
        <v>3.6057967441958053E-3</v>
      </c>
      <c r="W156" s="57">
        <v>6.459948320413437E-4</v>
      </c>
      <c r="X156" s="57">
        <v>4.847620911333086E-4</v>
      </c>
      <c r="Y156" s="57">
        <v>0</v>
      </c>
      <c r="Z156" s="57">
        <v>1.9372977132356551E-3</v>
      </c>
      <c r="AA156" s="57">
        <v>0</v>
      </c>
      <c r="AB156" s="57">
        <v>0</v>
      </c>
      <c r="AC156" s="17">
        <v>1.6056848299466119E-3</v>
      </c>
      <c r="AD156" s="12">
        <v>149</v>
      </c>
      <c r="AE156" s="16">
        <v>4</v>
      </c>
      <c r="AF156" s="17">
        <v>0.81264794526759976</v>
      </c>
      <c r="AG156" t="str">
        <f>IF(AF156&lt;='CAV Tier 1 Analysis'!$A$5,"Tier 1", "Tier 2")</f>
        <v>Tier 2</v>
      </c>
      <c r="AH156" t="str">
        <f t="shared" si="6"/>
        <v>Indiana - Tier 2</v>
      </c>
      <c r="AI156" t="str">
        <f t="shared" si="7"/>
        <v>Fayette County * - Tier 2</v>
      </c>
    </row>
    <row r="157" spans="1:35" x14ac:dyDescent="0.3">
      <c r="A157">
        <v>150</v>
      </c>
      <c r="B157">
        <v>5</v>
      </c>
      <c r="C157" t="s">
        <v>23</v>
      </c>
      <c r="D157" t="s">
        <v>4719</v>
      </c>
      <c r="E157" t="s">
        <v>8760</v>
      </c>
      <c r="F157" t="s">
        <v>1087</v>
      </c>
      <c r="G157" s="56">
        <v>364.6026</v>
      </c>
      <c r="H157">
        <v>3</v>
      </c>
      <c r="I157">
        <v>0</v>
      </c>
      <c r="J157" s="12">
        <v>11.565217391304348</v>
      </c>
      <c r="K157" s="12">
        <v>7.7826086956521738</v>
      </c>
      <c r="L157">
        <v>0</v>
      </c>
      <c r="M157" s="12">
        <v>0.99999999999999967</v>
      </c>
      <c r="N157" s="12">
        <v>0</v>
      </c>
      <c r="O157" s="12">
        <v>7831.3670069861319</v>
      </c>
      <c r="P157">
        <v>0</v>
      </c>
      <c r="Q157">
        <v>0</v>
      </c>
      <c r="R157" s="57">
        <v>1.0386755856474566E-2</v>
      </c>
      <c r="S157" s="57">
        <v>1.0051934997487016E-4</v>
      </c>
      <c r="T157" s="57">
        <v>0</v>
      </c>
      <c r="U157" s="57">
        <v>2.0531850818452449E-3</v>
      </c>
      <c r="V157" s="57">
        <v>3.7563983199547539E-3</v>
      </c>
      <c r="W157" s="57">
        <v>0</v>
      </c>
      <c r="X157" s="57">
        <v>8.0793681855551375E-5</v>
      </c>
      <c r="Y157" s="57">
        <v>0</v>
      </c>
      <c r="Z157" s="57">
        <v>1.2422806610560958E-3</v>
      </c>
      <c r="AA157" s="57">
        <v>0</v>
      </c>
      <c r="AB157" s="57">
        <v>0</v>
      </c>
      <c r="AC157" s="17">
        <v>1.6018120864691892E-3</v>
      </c>
      <c r="AD157" s="12">
        <v>150</v>
      </c>
      <c r="AE157" s="16">
        <v>4</v>
      </c>
      <c r="AF157" s="17">
        <v>0.8142497573540689</v>
      </c>
      <c r="AG157" t="str">
        <f>IF(AF157&lt;='CAV Tier 1 Analysis'!$A$5,"Tier 1", "Tier 2")</f>
        <v>Tier 2</v>
      </c>
      <c r="AH157" t="str">
        <f t="shared" si="6"/>
        <v>Indiana - Tier 2</v>
      </c>
      <c r="AI157" t="str">
        <f t="shared" si="7"/>
        <v>Warren County * - Tier 2</v>
      </c>
    </row>
    <row r="158" spans="1:35" x14ac:dyDescent="0.3">
      <c r="A158">
        <v>151</v>
      </c>
      <c r="B158">
        <v>5</v>
      </c>
      <c r="C158" t="s">
        <v>23</v>
      </c>
      <c r="D158" t="s">
        <v>5241</v>
      </c>
      <c r="E158" t="s">
        <v>8771</v>
      </c>
      <c r="F158" t="s">
        <v>1068</v>
      </c>
      <c r="G158" s="56">
        <v>338.84020000000015</v>
      </c>
      <c r="H158">
        <v>4</v>
      </c>
      <c r="I158">
        <v>0</v>
      </c>
      <c r="J158" s="12">
        <v>16.34375</v>
      </c>
      <c r="K158" s="12">
        <v>6.3125</v>
      </c>
      <c r="L158">
        <v>0</v>
      </c>
      <c r="M158" s="12">
        <v>0.99969253943304237</v>
      </c>
      <c r="N158" s="12">
        <v>1.5533978899693515</v>
      </c>
      <c r="O158" s="12">
        <v>10542.458248481298</v>
      </c>
      <c r="P158">
        <v>0</v>
      </c>
      <c r="Q158">
        <v>0</v>
      </c>
      <c r="R158" s="57">
        <v>9.6528396444759707E-3</v>
      </c>
      <c r="S158" s="57">
        <v>1.3402579996649354E-4</v>
      </c>
      <c r="T158" s="57">
        <v>0</v>
      </c>
      <c r="U158" s="57">
        <v>2.9015229498961996E-3</v>
      </c>
      <c r="V158" s="57">
        <v>3.0468272685945856E-3</v>
      </c>
      <c r="W158" s="57">
        <v>0</v>
      </c>
      <c r="X158" s="57">
        <v>8.0768840984321498E-5</v>
      </c>
      <c r="Y158" s="57">
        <v>8.6389422746473392E-6</v>
      </c>
      <c r="Z158" s="57">
        <v>1.6723379188328762E-3</v>
      </c>
      <c r="AA158" s="57">
        <v>0</v>
      </c>
      <c r="AB158" s="57">
        <v>0</v>
      </c>
      <c r="AC158" s="17">
        <v>1.5906328513659181E-3</v>
      </c>
      <c r="AD158" s="12">
        <v>151</v>
      </c>
      <c r="AE158" s="16">
        <v>4</v>
      </c>
      <c r="AF158" s="17">
        <v>0.81584039020543486</v>
      </c>
      <c r="AG158" t="str">
        <f>IF(AF158&lt;='CAV Tier 1 Analysis'!$A$5,"Tier 1", "Tier 2")</f>
        <v>Tier 2</v>
      </c>
      <c r="AH158" t="str">
        <f t="shared" si="6"/>
        <v>Indiana - Tier 2</v>
      </c>
      <c r="AI158" t="str">
        <f t="shared" si="7"/>
        <v>Pike County * - Tier 2</v>
      </c>
    </row>
    <row r="159" spans="1:35" x14ac:dyDescent="0.3">
      <c r="A159">
        <v>152</v>
      </c>
      <c r="B159">
        <v>5</v>
      </c>
      <c r="C159" t="s">
        <v>23</v>
      </c>
      <c r="D159" t="s">
        <v>5145</v>
      </c>
      <c r="E159" t="s">
        <v>8635</v>
      </c>
      <c r="F159" t="s">
        <v>983</v>
      </c>
      <c r="G159" s="56">
        <v>9.1344499999999993</v>
      </c>
      <c r="H159">
        <v>30</v>
      </c>
      <c r="I159">
        <v>0</v>
      </c>
      <c r="J159" s="12">
        <v>8</v>
      </c>
      <c r="K159" s="12">
        <v>9</v>
      </c>
      <c r="L159">
        <v>1</v>
      </c>
      <c r="M159" s="12">
        <v>7.629513544876815</v>
      </c>
      <c r="N159" s="12">
        <v>659.4741765064216</v>
      </c>
      <c r="O159" s="12">
        <v>8805.0882986515826</v>
      </c>
      <c r="P159" s="12">
        <v>8010.1803115112662</v>
      </c>
      <c r="Q159">
        <v>0</v>
      </c>
      <c r="R159" s="57">
        <v>2.6022113400500733E-4</v>
      </c>
      <c r="S159" s="57">
        <v>1.0051934997487016E-3</v>
      </c>
      <c r="T159" s="57">
        <v>0</v>
      </c>
      <c r="U159" s="57">
        <v>1.4202483272914475E-3</v>
      </c>
      <c r="V159" s="57">
        <v>4.343991353243766E-3</v>
      </c>
      <c r="W159" s="57">
        <v>6.459948320413437E-4</v>
      </c>
      <c r="X159" s="57">
        <v>6.164164900573976E-4</v>
      </c>
      <c r="Y159" s="57">
        <v>3.6675467240218614E-3</v>
      </c>
      <c r="Z159" s="57">
        <v>1.3967409396786496E-3</v>
      </c>
      <c r="AA159" s="57">
        <v>3.657133660526292E-3</v>
      </c>
      <c r="AB159" s="57">
        <v>0</v>
      </c>
      <c r="AC159" s="17">
        <v>1.5466806327831333E-3</v>
      </c>
      <c r="AD159" s="12">
        <v>152</v>
      </c>
      <c r="AE159" s="16">
        <v>4</v>
      </c>
      <c r="AF159" s="17">
        <v>0.81738707083821804</v>
      </c>
      <c r="AG159" t="str">
        <f>IF(AF159&lt;='CAV Tier 1 Analysis'!$A$5,"Tier 1", "Tier 2")</f>
        <v>Tier 2</v>
      </c>
      <c r="AH159" t="str">
        <f t="shared" si="6"/>
        <v>Indiana - Tier 2</v>
      </c>
      <c r="AI159" t="str">
        <f t="shared" si="7"/>
        <v>Wabash, City Of - Tier 2</v>
      </c>
    </row>
    <row r="160" spans="1:35" x14ac:dyDescent="0.3">
      <c r="A160">
        <v>153</v>
      </c>
      <c r="B160">
        <v>5</v>
      </c>
      <c r="C160" t="s">
        <v>23</v>
      </c>
      <c r="D160" t="s">
        <v>5017</v>
      </c>
      <c r="E160" t="s">
        <v>8482</v>
      </c>
      <c r="F160" t="s">
        <v>925</v>
      </c>
      <c r="G160" s="56">
        <v>8.4294600000000006</v>
      </c>
      <c r="H160">
        <v>17</v>
      </c>
      <c r="I160">
        <v>0</v>
      </c>
      <c r="J160" s="12">
        <v>11</v>
      </c>
      <c r="K160" s="12">
        <v>7</v>
      </c>
      <c r="L160">
        <v>0</v>
      </c>
      <c r="M160" s="12">
        <v>8.6426995323543849</v>
      </c>
      <c r="N160" s="12">
        <v>257.03018681994246</v>
      </c>
      <c r="O160" s="12">
        <v>14564.870649751607</v>
      </c>
      <c r="P160" s="12">
        <v>13790.893940353535</v>
      </c>
      <c r="Q160">
        <v>0</v>
      </c>
      <c r="R160" s="57">
        <v>2.401374620529807E-4</v>
      </c>
      <c r="S160" s="57">
        <v>5.6960964985759764E-4</v>
      </c>
      <c r="T160" s="57">
        <v>0</v>
      </c>
      <c r="U160" s="57">
        <v>1.9528414500257403E-3</v>
      </c>
      <c r="V160" s="57">
        <v>3.3786599414118179E-3</v>
      </c>
      <c r="W160" s="57">
        <v>0</v>
      </c>
      <c r="X160" s="57">
        <v>6.982755163901631E-4</v>
      </c>
      <c r="Y160" s="57">
        <v>1.429427039342196E-3</v>
      </c>
      <c r="Z160" s="57">
        <v>2.310408530570606E-3</v>
      </c>
      <c r="AA160" s="57">
        <v>6.296380415498971E-3</v>
      </c>
      <c r="AB160" s="57">
        <v>0</v>
      </c>
      <c r="AC160" s="17">
        <v>1.5341581822863706E-3</v>
      </c>
      <c r="AD160" s="12">
        <v>153</v>
      </c>
      <c r="AE160" s="16">
        <v>4</v>
      </c>
      <c r="AF160" s="17">
        <v>0.81892122902050446</v>
      </c>
      <c r="AG160" t="str">
        <f>IF(AF160&lt;='CAV Tier 1 Analysis'!$A$5,"Tier 1", "Tier 2")</f>
        <v>Tier 2</v>
      </c>
      <c r="AH160" t="str">
        <f t="shared" si="6"/>
        <v>Indiana - Tier 2</v>
      </c>
      <c r="AI160" t="str">
        <f t="shared" si="7"/>
        <v>Huntington, City Of - Tier 2</v>
      </c>
    </row>
    <row r="161" spans="1:35" x14ac:dyDescent="0.3">
      <c r="A161">
        <v>154</v>
      </c>
      <c r="B161">
        <v>5</v>
      </c>
      <c r="C161" t="s">
        <v>23</v>
      </c>
      <c r="D161" t="s">
        <v>5134</v>
      </c>
      <c r="E161" t="s">
        <v>8622</v>
      </c>
      <c r="F161" t="s">
        <v>1186</v>
      </c>
      <c r="G161" s="56">
        <v>1.8747199999999997</v>
      </c>
      <c r="H161">
        <v>83</v>
      </c>
      <c r="I161">
        <v>8</v>
      </c>
      <c r="J161" s="12">
        <v>11</v>
      </c>
      <c r="K161" s="12">
        <v>8</v>
      </c>
      <c r="L161">
        <v>0</v>
      </c>
      <c r="M161" s="12">
        <v>16.931915165998124</v>
      </c>
      <c r="N161" s="12">
        <v>225.06176015039301</v>
      </c>
      <c r="O161" s="12">
        <v>2888.1765364804746</v>
      </c>
      <c r="P161" s="12">
        <v>2767.1601941347781</v>
      </c>
      <c r="Q161">
        <v>0</v>
      </c>
      <c r="R161" s="57">
        <v>5.3406802198475802E-5</v>
      </c>
      <c r="S161" s="57">
        <v>2.7810353493047412E-3</v>
      </c>
      <c r="T161" s="57">
        <v>3.6613272311212816E-3</v>
      </c>
      <c r="U161" s="57">
        <v>1.9528414500257403E-3</v>
      </c>
      <c r="V161" s="57">
        <v>3.8613256473277917E-3</v>
      </c>
      <c r="W161" s="57">
        <v>0</v>
      </c>
      <c r="X161" s="57">
        <v>1.3679917671268382E-3</v>
      </c>
      <c r="Y161" s="57">
        <v>1.2516403985897851E-3</v>
      </c>
      <c r="Z161" s="57">
        <v>4.5814809263631579E-4</v>
      </c>
      <c r="AA161" s="57">
        <v>1.2633766402855753E-3</v>
      </c>
      <c r="AB161" s="57">
        <v>0</v>
      </c>
      <c r="AC161" s="17">
        <v>1.5137357616924129E-3</v>
      </c>
      <c r="AD161" s="12">
        <v>154</v>
      </c>
      <c r="AE161" s="16">
        <v>4</v>
      </c>
      <c r="AF161" s="17">
        <v>0.82043496478219691</v>
      </c>
      <c r="AG161" t="str">
        <f>IF(AF161&lt;='CAV Tier 1 Analysis'!$A$5,"Tier 1", "Tier 2")</f>
        <v>Tier 2</v>
      </c>
      <c r="AH161" t="str">
        <f t="shared" si="6"/>
        <v>Indiana - Tier 2</v>
      </c>
      <c r="AI161" t="str">
        <f t="shared" si="7"/>
        <v>Tipton, City Of - Tier 2</v>
      </c>
    </row>
    <row r="162" spans="1:35" x14ac:dyDescent="0.3">
      <c r="A162">
        <v>155</v>
      </c>
      <c r="B162">
        <v>5</v>
      </c>
      <c r="C162" t="s">
        <v>23</v>
      </c>
      <c r="D162" t="s">
        <v>5269</v>
      </c>
      <c r="E162" t="s">
        <v>8801</v>
      </c>
      <c r="F162" t="s">
        <v>1304</v>
      </c>
      <c r="G162" s="56">
        <v>0.58892999999999995</v>
      </c>
      <c r="H162">
        <v>2</v>
      </c>
      <c r="I162">
        <v>17</v>
      </c>
      <c r="J162" s="12">
        <v>11</v>
      </c>
      <c r="K162" s="12">
        <v>6</v>
      </c>
      <c r="L162">
        <v>0</v>
      </c>
      <c r="M162" s="12">
        <v>42</v>
      </c>
      <c r="N162" s="12">
        <v>0</v>
      </c>
      <c r="O162" s="12">
        <v>486.47305842517915</v>
      </c>
      <c r="P162" s="12">
        <v>458.8497684769689</v>
      </c>
      <c r="Q162">
        <v>0</v>
      </c>
      <c r="R162" s="57">
        <v>1.6777368363674767E-5</v>
      </c>
      <c r="S162" s="57">
        <v>6.7012899983246769E-5</v>
      </c>
      <c r="T162" s="57">
        <v>7.7803203661327234E-3</v>
      </c>
      <c r="U162" s="57">
        <v>1.9528414500257403E-3</v>
      </c>
      <c r="V162" s="57">
        <v>2.8959942354958436E-3</v>
      </c>
      <c r="W162" s="57">
        <v>0</v>
      </c>
      <c r="X162" s="57">
        <v>3.393334637933159E-3</v>
      </c>
      <c r="Y162" s="57">
        <v>0</v>
      </c>
      <c r="Z162" s="57">
        <v>7.7168656770561496E-5</v>
      </c>
      <c r="AA162" s="57">
        <v>2.0949277895908181E-4</v>
      </c>
      <c r="AB162" s="57">
        <v>0</v>
      </c>
      <c r="AC162" s="17">
        <v>1.4902674903330938E-3</v>
      </c>
      <c r="AD162" s="12">
        <v>155</v>
      </c>
      <c r="AE162" s="16">
        <v>4</v>
      </c>
      <c r="AF162" s="17">
        <v>0.82192523227253</v>
      </c>
      <c r="AG162" t="str">
        <f>IF(AF162&lt;='CAV Tier 1 Analysis'!$A$5,"Tier 1", "Tier 2")</f>
        <v>Tier 2</v>
      </c>
      <c r="AH162" t="str">
        <f t="shared" si="6"/>
        <v>Indiana - Tier 2</v>
      </c>
      <c r="AI162" t="str">
        <f t="shared" si="7"/>
        <v>Brookston, Town Of - Tier 2</v>
      </c>
    </row>
    <row r="163" spans="1:35" x14ac:dyDescent="0.3">
      <c r="A163">
        <v>156</v>
      </c>
      <c r="B163">
        <v>5</v>
      </c>
      <c r="C163" t="s">
        <v>23</v>
      </c>
      <c r="D163" t="s">
        <v>5063</v>
      </c>
      <c r="E163" t="s">
        <v>8539</v>
      </c>
      <c r="F163" t="s">
        <v>1030</v>
      </c>
      <c r="G163" s="56">
        <v>4.2754599999999998</v>
      </c>
      <c r="H163">
        <v>61</v>
      </c>
      <c r="I163">
        <v>0</v>
      </c>
      <c r="J163" s="12">
        <v>15</v>
      </c>
      <c r="K163" s="12">
        <v>1</v>
      </c>
      <c r="L163">
        <v>0</v>
      </c>
      <c r="M163" s="12">
        <v>3.6715955710028862</v>
      </c>
      <c r="N163" s="12">
        <v>544.72870107474046</v>
      </c>
      <c r="O163" s="12">
        <v>14470.483892347811</v>
      </c>
      <c r="P163" s="12">
        <v>6352.1993025878846</v>
      </c>
      <c r="Q163" s="12">
        <v>1458.6088784782387</v>
      </c>
      <c r="R163" s="57">
        <v>1.2179880010214612E-4</v>
      </c>
      <c r="S163" s="57">
        <v>2.0438934494890265E-3</v>
      </c>
      <c r="T163" s="57">
        <v>0</v>
      </c>
      <c r="U163" s="57">
        <v>2.6629656136714641E-3</v>
      </c>
      <c r="V163" s="57">
        <v>4.8266570591597396E-4</v>
      </c>
      <c r="W163" s="57">
        <v>0</v>
      </c>
      <c r="X163" s="57">
        <v>2.9664172446585883E-4</v>
      </c>
      <c r="Y163" s="57">
        <v>3.0294104519616389E-3</v>
      </c>
      <c r="Z163" s="57">
        <v>2.295436068766948E-3</v>
      </c>
      <c r="AA163" s="57">
        <v>2.9001646635196492E-3</v>
      </c>
      <c r="AB163" s="57">
        <v>2.3653900652100333E-3</v>
      </c>
      <c r="AC163" s="17">
        <v>1.4725787766457035E-3</v>
      </c>
      <c r="AD163" s="12">
        <v>156</v>
      </c>
      <c r="AE163" s="16">
        <v>4</v>
      </c>
      <c r="AF163" s="17">
        <v>0.82339781104917575</v>
      </c>
      <c r="AG163" t="str">
        <f>IF(AF163&lt;='CAV Tier 1 Analysis'!$A$5,"Tier 1", "Tier 2")</f>
        <v>Tier 2</v>
      </c>
      <c r="AH163" t="str">
        <f t="shared" si="6"/>
        <v>Indiana - Tier 2</v>
      </c>
      <c r="AI163" t="str">
        <f t="shared" si="7"/>
        <v>Beech Grove,City Of - Tier 2</v>
      </c>
    </row>
    <row r="164" spans="1:35" x14ac:dyDescent="0.3">
      <c r="A164">
        <v>157</v>
      </c>
      <c r="B164">
        <v>5</v>
      </c>
      <c r="C164" t="s">
        <v>23</v>
      </c>
      <c r="D164" t="s">
        <v>5071</v>
      </c>
      <c r="E164" t="s">
        <v>8550</v>
      </c>
      <c r="F164" t="s">
        <v>1002</v>
      </c>
      <c r="G164" s="56">
        <v>8.2616399999999999</v>
      </c>
      <c r="H164">
        <v>9</v>
      </c>
      <c r="I164">
        <v>3</v>
      </c>
      <c r="J164" s="12">
        <v>17</v>
      </c>
      <c r="K164" s="12">
        <v>6</v>
      </c>
      <c r="L164">
        <v>1</v>
      </c>
      <c r="M164" s="12">
        <v>5</v>
      </c>
      <c r="N164" s="12">
        <v>0</v>
      </c>
      <c r="O164" s="12">
        <v>12224.250559498836</v>
      </c>
      <c r="P164" s="12">
        <v>11644.055063832255</v>
      </c>
      <c r="Q164">
        <v>0</v>
      </c>
      <c r="R164" s="57">
        <v>2.353566256907782E-4</v>
      </c>
      <c r="S164" s="57">
        <v>3.0155804992461051E-4</v>
      </c>
      <c r="T164" s="57">
        <v>1.3729977116704805E-3</v>
      </c>
      <c r="U164" s="57">
        <v>3.0180276954943261E-3</v>
      </c>
      <c r="V164" s="57">
        <v>2.8959942354958436E-3</v>
      </c>
      <c r="W164" s="57">
        <v>6.459948320413437E-4</v>
      </c>
      <c r="X164" s="57">
        <v>4.0396840927775702E-4</v>
      </c>
      <c r="Y164" s="57">
        <v>0</v>
      </c>
      <c r="Z164" s="57">
        <v>1.9391186816328013E-3</v>
      </c>
      <c r="AA164" s="57">
        <v>5.3162181203045026E-3</v>
      </c>
      <c r="AB164" s="57">
        <v>0</v>
      </c>
      <c r="AC164" s="17">
        <v>1.4662940328665857E-3</v>
      </c>
      <c r="AD164" s="12">
        <v>157</v>
      </c>
      <c r="AE164" s="16">
        <v>4</v>
      </c>
      <c r="AF164" s="17">
        <v>0.82486410508204233</v>
      </c>
      <c r="AG164" t="str">
        <f>IF(AF164&lt;='CAV Tier 1 Analysis'!$A$5,"Tier 1", "Tier 2")</f>
        <v>Tier 2</v>
      </c>
      <c r="AH164" t="str">
        <f t="shared" si="6"/>
        <v>Indiana - Tier 2</v>
      </c>
      <c r="AI164" t="str">
        <f t="shared" si="7"/>
        <v>Crawfordsville, City Of - Tier 2</v>
      </c>
    </row>
    <row r="165" spans="1:35" x14ac:dyDescent="0.3">
      <c r="A165">
        <v>158</v>
      </c>
      <c r="B165">
        <v>5</v>
      </c>
      <c r="C165" t="s">
        <v>23</v>
      </c>
      <c r="D165" t="s">
        <v>5011</v>
      </c>
      <c r="E165" t="s">
        <v>8472</v>
      </c>
      <c r="F165" t="s">
        <v>995</v>
      </c>
      <c r="G165" s="56">
        <v>7.7926399999999987</v>
      </c>
      <c r="H165">
        <v>24</v>
      </c>
      <c r="I165">
        <v>0</v>
      </c>
      <c r="J165" s="12">
        <v>16</v>
      </c>
      <c r="K165" s="12">
        <v>1</v>
      </c>
      <c r="L165">
        <v>0</v>
      </c>
      <c r="M165" s="12">
        <v>0.93070384362680669</v>
      </c>
      <c r="N165" s="12">
        <v>240.39325252469422</v>
      </c>
      <c r="O165" s="12">
        <v>8868.8583014543528</v>
      </c>
      <c r="P165" s="12">
        <v>7280.5433203166322</v>
      </c>
      <c r="Q165" s="12">
        <v>3383.0720473625279</v>
      </c>
      <c r="R165" s="57">
        <v>2.2199580901890976E-4</v>
      </c>
      <c r="S165" s="57">
        <v>8.0415479979896128E-4</v>
      </c>
      <c r="T165" s="57">
        <v>0</v>
      </c>
      <c r="U165" s="57">
        <v>2.8404966545828949E-3</v>
      </c>
      <c r="V165" s="57">
        <v>4.8266570591597396E-4</v>
      </c>
      <c r="W165" s="57">
        <v>0</v>
      </c>
      <c r="X165" s="57">
        <v>7.5194990243723092E-5</v>
      </c>
      <c r="Y165" s="57">
        <v>1.3369037290352753E-3</v>
      </c>
      <c r="Z165" s="57">
        <v>1.4068567012266275E-3</v>
      </c>
      <c r="AA165" s="57">
        <v>3.3240100732047496E-3</v>
      </c>
      <c r="AB165" s="57">
        <v>5.4862445504032893E-3</v>
      </c>
      <c r="AC165" s="17">
        <v>1.4525930012209457E-3</v>
      </c>
      <c r="AD165" s="12">
        <v>158</v>
      </c>
      <c r="AE165" s="16">
        <v>4</v>
      </c>
      <c r="AF165" s="17">
        <v>0.82631669808326325</v>
      </c>
      <c r="AG165" t="str">
        <f>IF(AF165&lt;='CAV Tier 1 Analysis'!$A$5,"Tier 1", "Tier 2")</f>
        <v>Tier 2</v>
      </c>
      <c r="AH165" t="str">
        <f t="shared" si="6"/>
        <v>Indiana - Tier 2</v>
      </c>
      <c r="AI165" t="str">
        <f t="shared" si="7"/>
        <v>Westfield, City Of - Tier 2</v>
      </c>
    </row>
    <row r="166" spans="1:35" x14ac:dyDescent="0.3">
      <c r="A166">
        <v>159</v>
      </c>
      <c r="B166">
        <v>5</v>
      </c>
      <c r="C166" t="s">
        <v>23</v>
      </c>
      <c r="D166" t="s">
        <v>5157</v>
      </c>
      <c r="E166" t="s">
        <v>8651</v>
      </c>
      <c r="F166" t="s">
        <v>1089</v>
      </c>
      <c r="G166" s="56">
        <v>6.5522</v>
      </c>
      <c r="H166">
        <v>18</v>
      </c>
      <c r="I166">
        <v>2</v>
      </c>
      <c r="J166" s="12">
        <v>12</v>
      </c>
      <c r="K166" s="12">
        <v>8</v>
      </c>
      <c r="L166">
        <v>2</v>
      </c>
      <c r="M166" s="12">
        <v>21.979805256249804</v>
      </c>
      <c r="N166" s="12">
        <v>252.92362051210387</v>
      </c>
      <c r="O166" s="12">
        <v>6422.3883300463476</v>
      </c>
      <c r="P166" s="12">
        <v>5972.9095069760515</v>
      </c>
      <c r="Q166">
        <v>0</v>
      </c>
      <c r="R166" s="57">
        <v>1.8665830063414974E-4</v>
      </c>
      <c r="S166" s="57">
        <v>6.0311609984922102E-4</v>
      </c>
      <c r="T166" s="57">
        <v>9.1533180778032041E-4</v>
      </c>
      <c r="U166" s="57">
        <v>2.1303724909371713E-3</v>
      </c>
      <c r="V166" s="57">
        <v>3.8613256473277917E-3</v>
      </c>
      <c r="W166" s="57">
        <v>1.2919896640826874E-3</v>
      </c>
      <c r="X166" s="57">
        <v>1.7758293931204232E-3</v>
      </c>
      <c r="Y166" s="57">
        <v>1.4065891112688359E-3</v>
      </c>
      <c r="Z166" s="57">
        <v>1.0187760084659075E-3</v>
      </c>
      <c r="AA166" s="57">
        <v>2.7269958427588005E-3</v>
      </c>
      <c r="AB166" s="57">
        <v>0</v>
      </c>
      <c r="AC166" s="17">
        <v>1.4469985787477554E-3</v>
      </c>
      <c r="AD166" s="12">
        <v>159</v>
      </c>
      <c r="AE166" s="16">
        <v>4</v>
      </c>
      <c r="AF166" s="17">
        <v>0.82776369666201099</v>
      </c>
      <c r="AG166" t="str">
        <f>IF(AF166&lt;='CAV Tier 1 Analysis'!$A$5,"Tier 1", "Tier 2")</f>
        <v>Tier 2</v>
      </c>
      <c r="AH166" t="str">
        <f t="shared" si="6"/>
        <v>Indiana - Tier 2</v>
      </c>
      <c r="AI166" t="str">
        <f t="shared" si="7"/>
        <v>Bluffton, City Of - Tier 2</v>
      </c>
    </row>
    <row r="167" spans="1:35" x14ac:dyDescent="0.3">
      <c r="A167">
        <v>160</v>
      </c>
      <c r="B167">
        <v>5</v>
      </c>
      <c r="C167" t="s">
        <v>23</v>
      </c>
      <c r="D167" t="s">
        <v>4979</v>
      </c>
      <c r="E167" t="s">
        <v>8427</v>
      </c>
      <c r="F167" t="s">
        <v>1265</v>
      </c>
      <c r="G167" s="56">
        <v>3.0467399999999998</v>
      </c>
      <c r="H167">
        <v>1</v>
      </c>
      <c r="I167">
        <v>5</v>
      </c>
      <c r="J167" s="12">
        <v>17</v>
      </c>
      <c r="K167" s="12">
        <v>7</v>
      </c>
      <c r="L167">
        <v>7</v>
      </c>
      <c r="M167" s="12">
        <v>31.175863381844202</v>
      </c>
      <c r="N167" s="12">
        <v>6.1582225428859108</v>
      </c>
      <c r="O167" s="12">
        <v>107.76073161325792</v>
      </c>
      <c r="P167" s="12">
        <v>10.889917686311719</v>
      </c>
      <c r="Q167">
        <v>0</v>
      </c>
      <c r="R167" s="57">
        <v>8.679516969477265E-5</v>
      </c>
      <c r="S167" s="57">
        <v>3.3506449991623385E-5</v>
      </c>
      <c r="T167" s="57">
        <v>2.2883295194508009E-3</v>
      </c>
      <c r="U167" s="57">
        <v>3.0180276954943261E-3</v>
      </c>
      <c r="V167" s="57">
        <v>3.3786599414118179E-3</v>
      </c>
      <c r="W167" s="57">
        <v>4.5219638242894053E-3</v>
      </c>
      <c r="X167" s="57">
        <v>2.5188127876448556E-3</v>
      </c>
      <c r="Y167" s="57">
        <v>3.4247844294080367E-5</v>
      </c>
      <c r="Z167" s="57">
        <v>1.7093959813782947E-5</v>
      </c>
      <c r="AA167" s="57">
        <v>4.9719086190529597E-6</v>
      </c>
      <c r="AB167" s="57">
        <v>0</v>
      </c>
      <c r="AC167" s="17">
        <v>1.4456735546095015E-3</v>
      </c>
      <c r="AD167" s="12">
        <v>160</v>
      </c>
      <c r="AE167" s="16">
        <v>4</v>
      </c>
      <c r="AF167" s="17">
        <v>0.82920937021662044</v>
      </c>
      <c r="AG167" t="str">
        <f>IF(AF167&lt;='CAV Tier 1 Analysis'!$A$5,"Tier 1", "Tier 2")</f>
        <v>Tier 2</v>
      </c>
      <c r="AH167" t="str">
        <f t="shared" si="6"/>
        <v>Indiana - Tier 2</v>
      </c>
      <c r="AI167" t="str">
        <f t="shared" si="7"/>
        <v>English, City Of - Tier 2</v>
      </c>
    </row>
    <row r="168" spans="1:35" x14ac:dyDescent="0.3">
      <c r="A168">
        <v>161</v>
      </c>
      <c r="B168">
        <v>5</v>
      </c>
      <c r="C168" t="s">
        <v>23</v>
      </c>
      <c r="D168" t="s">
        <v>4115</v>
      </c>
      <c r="E168" t="s">
        <v>8402</v>
      </c>
      <c r="F168" t="s">
        <v>1136</v>
      </c>
      <c r="G168" s="56">
        <v>8.1484100000000002</v>
      </c>
      <c r="H168">
        <v>28</v>
      </c>
      <c r="I168">
        <v>4</v>
      </c>
      <c r="J168" s="12">
        <v>12</v>
      </c>
      <c r="K168" s="12">
        <v>1</v>
      </c>
      <c r="L168">
        <v>0</v>
      </c>
      <c r="M168" s="12">
        <v>18.115428654179151</v>
      </c>
      <c r="N168" s="12">
        <v>612.87191242200936</v>
      </c>
      <c r="O168" s="12">
        <v>10217.313510622576</v>
      </c>
      <c r="P168" s="12">
        <v>6583.6378716914214</v>
      </c>
      <c r="Q168" s="12">
        <v>367.90104197596702</v>
      </c>
      <c r="R168" s="57">
        <v>2.3213094280856997E-4</v>
      </c>
      <c r="S168" s="57">
        <v>9.381805997654549E-4</v>
      </c>
      <c r="T168" s="57">
        <v>1.8306636155606408E-3</v>
      </c>
      <c r="U168" s="57">
        <v>2.1303724909371713E-3</v>
      </c>
      <c r="V168" s="57">
        <v>4.8266570591597396E-4</v>
      </c>
      <c r="W168" s="57">
        <v>0</v>
      </c>
      <c r="X168" s="57">
        <v>1.4636121793626901E-3</v>
      </c>
      <c r="Y168" s="57">
        <v>3.4083766350879491E-3</v>
      </c>
      <c r="Z168" s="57">
        <v>1.6207605863536657E-3</v>
      </c>
      <c r="AA168" s="57">
        <v>3.0058304224035333E-3</v>
      </c>
      <c r="AB168" s="57">
        <v>5.9661605143818889E-4</v>
      </c>
      <c r="AC168" s="17">
        <v>1.4281099299667125E-3</v>
      </c>
      <c r="AD168" s="12">
        <v>161</v>
      </c>
      <c r="AE168" s="16">
        <v>4</v>
      </c>
      <c r="AF168" s="17">
        <v>0.83063748014658711</v>
      </c>
      <c r="AG168" t="str">
        <f>IF(AF168&lt;='CAV Tier 1 Analysis'!$A$5,"Tier 1", "Tier 2")</f>
        <v>Tier 2</v>
      </c>
      <c r="AH168" t="str">
        <f t="shared" si="6"/>
        <v>Indiana - Tier 2</v>
      </c>
      <c r="AI168" t="str">
        <f t="shared" si="7"/>
        <v>New Haven, City Of - Tier 2</v>
      </c>
    </row>
    <row r="169" spans="1:35" x14ac:dyDescent="0.3">
      <c r="A169">
        <v>162</v>
      </c>
      <c r="B169">
        <v>5</v>
      </c>
      <c r="C169" t="s">
        <v>23</v>
      </c>
      <c r="D169" t="s">
        <v>5233</v>
      </c>
      <c r="E169" t="s">
        <v>8761</v>
      </c>
      <c r="F169" t="s">
        <v>1171</v>
      </c>
      <c r="G169" s="56">
        <v>254.12896000000006</v>
      </c>
      <c r="H169">
        <v>17</v>
      </c>
      <c r="I169">
        <v>0</v>
      </c>
      <c r="J169" s="12">
        <v>11.28125</v>
      </c>
      <c r="K169" s="12">
        <v>7.4375</v>
      </c>
      <c r="L169">
        <v>0</v>
      </c>
      <c r="M169" s="12">
        <v>2.9988079280692754</v>
      </c>
      <c r="N169" s="12">
        <v>2.0038533574975732</v>
      </c>
      <c r="O169" s="12">
        <v>10964.215971789698</v>
      </c>
      <c r="P169">
        <v>0</v>
      </c>
      <c r="Q169">
        <v>0</v>
      </c>
      <c r="R169" s="57">
        <v>7.2395958327773615E-3</v>
      </c>
      <c r="S169" s="57">
        <v>5.6960964985759764E-4</v>
      </c>
      <c r="T169" s="57">
        <v>0</v>
      </c>
      <c r="U169" s="57">
        <v>2.0027720552820804E-3</v>
      </c>
      <c r="V169" s="57">
        <v>3.5898261877500563E-3</v>
      </c>
      <c r="W169" s="57">
        <v>0</v>
      </c>
      <c r="X169" s="57">
        <v>2.4228473368633432E-4</v>
      </c>
      <c r="Y169" s="57">
        <v>1.1144069136479479E-5</v>
      </c>
      <c r="Z169" s="57">
        <v>1.739240857087421E-3</v>
      </c>
      <c r="AA169" s="57">
        <v>0</v>
      </c>
      <c r="AB169" s="57">
        <v>0</v>
      </c>
      <c r="AC169" s="17">
        <v>1.39949758050703E-3</v>
      </c>
      <c r="AD169" s="12">
        <v>162</v>
      </c>
      <c r="AE169" s="16">
        <v>4</v>
      </c>
      <c r="AF169" s="17">
        <v>0.83203697772709417</v>
      </c>
      <c r="AG169" t="str">
        <f>IF(AF169&lt;='CAV Tier 1 Analysis'!$A$5,"Tier 1", "Tier 2")</f>
        <v>Tier 2</v>
      </c>
      <c r="AH169" t="str">
        <f t="shared" si="6"/>
        <v>Indiana - Tier 2</v>
      </c>
      <c r="AI169" t="str">
        <f t="shared" si="7"/>
        <v>Vermillion County * - Tier 2</v>
      </c>
    </row>
    <row r="170" spans="1:35" x14ac:dyDescent="0.3">
      <c r="A170">
        <v>163</v>
      </c>
      <c r="B170">
        <v>5</v>
      </c>
      <c r="C170" t="s">
        <v>23</v>
      </c>
      <c r="D170" t="s">
        <v>4975</v>
      </c>
      <c r="E170" t="s">
        <v>8423</v>
      </c>
      <c r="F170" t="s">
        <v>1344</v>
      </c>
      <c r="G170" s="56">
        <v>3.8733299999999997</v>
      </c>
      <c r="H170">
        <v>50</v>
      </c>
      <c r="I170">
        <v>12</v>
      </c>
      <c r="J170" s="12">
        <v>14.571428571428571</v>
      </c>
      <c r="K170" s="12">
        <v>2.2857142857142856</v>
      </c>
      <c r="L170">
        <v>0</v>
      </c>
      <c r="M170" s="12">
        <v>14.660757023026699</v>
      </c>
      <c r="N170" s="12">
        <v>226.97916915373708</v>
      </c>
      <c r="O170" s="12">
        <v>3789.8276048894118</v>
      </c>
      <c r="P170" s="12">
        <v>2873.4967326562205</v>
      </c>
      <c r="Q170">
        <v>0</v>
      </c>
      <c r="R170" s="57">
        <v>1.1034296810159506E-4</v>
      </c>
      <c r="S170" s="57">
        <v>1.6753224995811693E-3</v>
      </c>
      <c r="T170" s="57">
        <v>5.491990846681922E-3</v>
      </c>
      <c r="U170" s="57">
        <v>2.5868808818522793E-3</v>
      </c>
      <c r="V170" s="57">
        <v>1.1032358992365118E-3</v>
      </c>
      <c r="W170" s="57">
        <v>0</v>
      </c>
      <c r="X170" s="57">
        <v>1.1844965386799602E-3</v>
      </c>
      <c r="Y170" s="57">
        <v>1.2623037230372679E-3</v>
      </c>
      <c r="Z170" s="57">
        <v>6.0117595537161831E-4</v>
      </c>
      <c r="AA170" s="57">
        <v>1.3119257264792726E-3</v>
      </c>
      <c r="AB170" s="57">
        <v>0</v>
      </c>
      <c r="AC170" s="17">
        <v>1.393425003547418E-3</v>
      </c>
      <c r="AD170" s="12">
        <v>163</v>
      </c>
      <c r="AE170" s="16">
        <v>4</v>
      </c>
      <c r="AF170" s="17">
        <v>0.83343040273064162</v>
      </c>
      <c r="AG170" t="str">
        <f>IF(AF170&lt;='CAV Tier 1 Analysis'!$A$5,"Tier 1", "Tier 2")</f>
        <v>Tier 2</v>
      </c>
      <c r="AH170" t="str">
        <f t="shared" si="6"/>
        <v>Indiana - Tier 2</v>
      </c>
      <c r="AI170" t="str">
        <f t="shared" si="7"/>
        <v>Sellersburg, Town Of - Tier 2</v>
      </c>
    </row>
    <row r="171" spans="1:35" x14ac:dyDescent="0.3">
      <c r="A171">
        <v>164</v>
      </c>
      <c r="B171">
        <v>5</v>
      </c>
      <c r="C171" t="s">
        <v>23</v>
      </c>
      <c r="D171" t="s">
        <v>4125</v>
      </c>
      <c r="E171" t="s">
        <v>8480</v>
      </c>
      <c r="F171" t="s">
        <v>971</v>
      </c>
      <c r="G171" s="56">
        <v>6.0069599999999994</v>
      </c>
      <c r="H171">
        <v>6</v>
      </c>
      <c r="I171">
        <v>0</v>
      </c>
      <c r="J171" s="12">
        <v>16</v>
      </c>
      <c r="K171" s="12">
        <v>6</v>
      </c>
      <c r="L171">
        <v>0</v>
      </c>
      <c r="M171">
        <v>0</v>
      </c>
      <c r="N171" s="12">
        <v>116.774664223866</v>
      </c>
      <c r="O171" s="12">
        <v>14488.223791663839</v>
      </c>
      <c r="P171" s="12">
        <v>13676.79386532428</v>
      </c>
      <c r="Q171">
        <v>0</v>
      </c>
      <c r="R171" s="57">
        <v>1.7112556783634687E-4</v>
      </c>
      <c r="S171" s="57">
        <v>2.0103869994974032E-4</v>
      </c>
      <c r="T171" s="57">
        <v>0</v>
      </c>
      <c r="U171" s="57">
        <v>2.8404966545828949E-3</v>
      </c>
      <c r="V171" s="57">
        <v>2.8959942354958436E-3</v>
      </c>
      <c r="W171" s="57">
        <v>0</v>
      </c>
      <c r="X171" s="57">
        <v>0</v>
      </c>
      <c r="Y171" s="57">
        <v>6.494212396485282E-4</v>
      </c>
      <c r="Z171" s="57">
        <v>2.2982501284106505E-3</v>
      </c>
      <c r="AA171" s="57">
        <v>6.2442868035164287E-3</v>
      </c>
      <c r="AB171" s="57">
        <v>0</v>
      </c>
      <c r="AC171" s="17">
        <v>1.3909648481309485E-3</v>
      </c>
      <c r="AD171" s="12">
        <v>164</v>
      </c>
      <c r="AE171" s="16">
        <v>4</v>
      </c>
      <c r="AF171" s="17">
        <v>0.83482136757877257</v>
      </c>
      <c r="AG171" t="str">
        <f>IF(AF171&lt;='CAV Tier 1 Analysis'!$A$5,"Tier 1", "Tier 2")</f>
        <v>Tier 2</v>
      </c>
      <c r="AH171" t="str">
        <f t="shared" si="6"/>
        <v>Indiana - Tier 2</v>
      </c>
      <c r="AI171" t="str">
        <f t="shared" si="7"/>
        <v>New Castle, City Of - Tier 2</v>
      </c>
    </row>
    <row r="172" spans="1:35" x14ac:dyDescent="0.3">
      <c r="A172">
        <v>165</v>
      </c>
      <c r="B172">
        <v>5</v>
      </c>
      <c r="C172" t="s">
        <v>23</v>
      </c>
      <c r="D172" t="s">
        <v>4967</v>
      </c>
      <c r="E172" t="s">
        <v>8412</v>
      </c>
      <c r="F172" t="s">
        <v>1091</v>
      </c>
      <c r="G172" s="56">
        <v>5.8028899999999997</v>
      </c>
      <c r="H172">
        <v>22</v>
      </c>
      <c r="I172">
        <v>2</v>
      </c>
      <c r="J172" s="12">
        <v>14</v>
      </c>
      <c r="K172" s="12">
        <v>4</v>
      </c>
      <c r="L172">
        <v>0</v>
      </c>
      <c r="M172" s="12">
        <v>3.3350899293283165</v>
      </c>
      <c r="N172" s="12">
        <v>431.38618129287511</v>
      </c>
      <c r="O172" s="12">
        <v>6397.797981820444</v>
      </c>
      <c r="P172" s="12">
        <v>5898.0371695359372</v>
      </c>
      <c r="Q172" s="12">
        <v>1656.4524711678687</v>
      </c>
      <c r="R172" s="57">
        <v>1.653120457505725E-4</v>
      </c>
      <c r="S172" s="57">
        <v>7.3714189981571453E-4</v>
      </c>
      <c r="T172" s="57">
        <v>9.1533180778032041E-4</v>
      </c>
      <c r="U172" s="57">
        <v>2.4854345727600333E-3</v>
      </c>
      <c r="V172" s="57">
        <v>1.9306628236638959E-3</v>
      </c>
      <c r="W172" s="57">
        <v>0</v>
      </c>
      <c r="X172" s="57">
        <v>2.6945419470980543E-4</v>
      </c>
      <c r="Y172" s="57">
        <v>2.3990764647834227E-3</v>
      </c>
      <c r="Z172" s="57">
        <v>1.0148752700606682E-3</v>
      </c>
      <c r="AA172" s="57">
        <v>2.6928120747478574E-3</v>
      </c>
      <c r="AB172" s="57">
        <v>2.6862281428595746E-3</v>
      </c>
      <c r="AC172" s="17">
        <v>1.3905753906301695E-3</v>
      </c>
      <c r="AD172" s="12">
        <v>165</v>
      </c>
      <c r="AE172" s="16">
        <v>4</v>
      </c>
      <c r="AF172" s="17">
        <v>0.83621194296940271</v>
      </c>
      <c r="AG172" t="str">
        <f>IF(AF172&lt;='CAV Tier 1 Analysis'!$A$5,"Tier 1", "Tier 2")</f>
        <v>Tier 2</v>
      </c>
      <c r="AH172" t="str">
        <f t="shared" si="6"/>
        <v>Indiana - Tier 2</v>
      </c>
      <c r="AI172" t="str">
        <f t="shared" si="7"/>
        <v>Zionsville, Town Of - Tier 2</v>
      </c>
    </row>
    <row r="173" spans="1:35" x14ac:dyDescent="0.3">
      <c r="A173">
        <v>166</v>
      </c>
      <c r="B173">
        <v>5</v>
      </c>
      <c r="C173" t="s">
        <v>23</v>
      </c>
      <c r="D173" t="s">
        <v>5182</v>
      </c>
      <c r="E173" t="s">
        <v>8681</v>
      </c>
      <c r="F173" t="s">
        <v>1297</v>
      </c>
      <c r="G173" s="56">
        <v>2.1398100000000002</v>
      </c>
      <c r="H173">
        <v>12</v>
      </c>
      <c r="I173">
        <v>4</v>
      </c>
      <c r="J173" s="12">
        <v>17</v>
      </c>
      <c r="K173" s="12">
        <v>5</v>
      </c>
      <c r="L173">
        <v>7</v>
      </c>
      <c r="M173" s="12">
        <v>27</v>
      </c>
      <c r="N173" s="12">
        <v>0</v>
      </c>
      <c r="O173" s="12">
        <v>1528.7034087983527</v>
      </c>
      <c r="P173" s="12">
        <v>1349.3523362609317</v>
      </c>
      <c r="Q173">
        <v>0</v>
      </c>
      <c r="R173" s="57">
        <v>6.0958654845694578E-5</v>
      </c>
      <c r="S173" s="57">
        <v>4.0207739989948064E-4</v>
      </c>
      <c r="T173" s="57">
        <v>1.8306636155606408E-3</v>
      </c>
      <c r="U173" s="57">
        <v>3.0180276954943261E-3</v>
      </c>
      <c r="V173" s="57">
        <v>2.4133285295798697E-3</v>
      </c>
      <c r="W173" s="57">
        <v>4.5219638242894053E-3</v>
      </c>
      <c r="X173" s="57">
        <v>2.181429410099888E-3</v>
      </c>
      <c r="Y173" s="57">
        <v>0</v>
      </c>
      <c r="Z173" s="57">
        <v>2.4249644788025036E-4</v>
      </c>
      <c r="AA173" s="57">
        <v>6.1606126915245585E-4</v>
      </c>
      <c r="AB173" s="57">
        <v>0</v>
      </c>
      <c r="AC173" s="17">
        <v>1.3897278951638193E-3</v>
      </c>
      <c r="AD173" s="12">
        <v>166</v>
      </c>
      <c r="AE173" s="16">
        <v>4</v>
      </c>
      <c r="AF173" s="17">
        <v>0.83760167086456649</v>
      </c>
      <c r="AG173" t="str">
        <f>IF(AF173&lt;='CAV Tier 1 Analysis'!$A$5,"Tier 1", "Tier 2")</f>
        <v>Tier 2</v>
      </c>
      <c r="AH173" t="str">
        <f t="shared" si="6"/>
        <v>Indiana - Tier 2</v>
      </c>
      <c r="AI173" t="str">
        <f t="shared" si="7"/>
        <v>Hanover, Town Of - Tier 2</v>
      </c>
    </row>
    <row r="174" spans="1:35" x14ac:dyDescent="0.3">
      <c r="A174">
        <v>167</v>
      </c>
      <c r="B174">
        <v>5</v>
      </c>
      <c r="C174" t="s">
        <v>23</v>
      </c>
      <c r="D174" t="s">
        <v>5090</v>
      </c>
      <c r="E174" t="s">
        <v>8572</v>
      </c>
      <c r="F174" t="s">
        <v>1127</v>
      </c>
      <c r="G174" s="56">
        <v>4.6248799999999992</v>
      </c>
      <c r="H174">
        <v>38</v>
      </c>
      <c r="I174">
        <v>3</v>
      </c>
      <c r="J174" s="12">
        <v>18</v>
      </c>
      <c r="K174" s="12">
        <v>7</v>
      </c>
      <c r="L174">
        <v>0</v>
      </c>
      <c r="M174" s="12">
        <v>13.774703343654322</v>
      </c>
      <c r="N174" s="12">
        <v>228.28640933269722</v>
      </c>
      <c r="O174" s="12">
        <v>5601.9223417541498</v>
      </c>
      <c r="P174" s="12">
        <v>5370.3259707354737</v>
      </c>
      <c r="Q174">
        <v>0</v>
      </c>
      <c r="R174" s="57">
        <v>1.3175303584091853E-4</v>
      </c>
      <c r="S174" s="57">
        <v>1.2732450996816888E-3</v>
      </c>
      <c r="T174" s="57">
        <v>1.3729977116704805E-3</v>
      </c>
      <c r="U174" s="57">
        <v>3.1955587364057569E-3</v>
      </c>
      <c r="V174" s="57">
        <v>3.3786599414118179E-3</v>
      </c>
      <c r="W174" s="57">
        <v>0</v>
      </c>
      <c r="X174" s="57">
        <v>1.1129089996018075E-3</v>
      </c>
      <c r="Y174" s="57">
        <v>1.2695737035863977E-3</v>
      </c>
      <c r="Z174" s="57">
        <v>8.886264407850119E-4</v>
      </c>
      <c r="AA174" s="57">
        <v>2.4518798718364669E-3</v>
      </c>
      <c r="AB174" s="57">
        <v>0</v>
      </c>
      <c r="AC174" s="17">
        <v>1.370473049165486E-3</v>
      </c>
      <c r="AD174" s="12">
        <v>167</v>
      </c>
      <c r="AE174" s="16">
        <v>4</v>
      </c>
      <c r="AF174" s="17">
        <v>0.83897214391373198</v>
      </c>
      <c r="AG174" t="str">
        <f>IF(AF174&lt;='CAV Tier 1 Analysis'!$A$5,"Tier 1", "Tier 2")</f>
        <v>Tier 2</v>
      </c>
      <c r="AH174" t="str">
        <f t="shared" si="6"/>
        <v>Indiana - Tier 2</v>
      </c>
      <c r="AI174" t="str">
        <f t="shared" si="7"/>
        <v>Tell City, City Of - Tier 2</v>
      </c>
    </row>
    <row r="175" spans="1:35" x14ac:dyDescent="0.3">
      <c r="A175">
        <v>168</v>
      </c>
      <c r="B175">
        <v>5</v>
      </c>
      <c r="C175" t="s">
        <v>23</v>
      </c>
      <c r="D175" t="s">
        <v>4008</v>
      </c>
      <c r="E175" t="s">
        <v>8822</v>
      </c>
      <c r="F175" t="s">
        <v>1221</v>
      </c>
      <c r="G175" s="56">
        <v>4.0929900000000004</v>
      </c>
      <c r="H175">
        <v>151</v>
      </c>
      <c r="I175">
        <v>0</v>
      </c>
      <c r="J175" s="12">
        <v>12</v>
      </c>
      <c r="K175" s="12">
        <v>8</v>
      </c>
      <c r="L175">
        <v>0</v>
      </c>
      <c r="M175" s="12">
        <v>4.5837517316191825</v>
      </c>
      <c r="N175" s="12">
        <v>166.18907016204119</v>
      </c>
      <c r="O175" s="12">
        <v>4249.6815098968618</v>
      </c>
      <c r="P175" s="12">
        <v>4002.0265849719526</v>
      </c>
      <c r="Q175">
        <v>0</v>
      </c>
      <c r="R175" s="57">
        <v>1.1660061626821047E-4</v>
      </c>
      <c r="S175" s="57">
        <v>5.0594739487351314E-3</v>
      </c>
      <c r="T175" s="57">
        <v>0</v>
      </c>
      <c r="U175" s="57">
        <v>2.1303724909371713E-3</v>
      </c>
      <c r="V175" s="57">
        <v>3.8613256473277917E-3</v>
      </c>
      <c r="W175" s="57">
        <v>0</v>
      </c>
      <c r="X175" s="57">
        <v>3.703381791092731E-4</v>
      </c>
      <c r="Y175" s="57">
        <v>9.2423054844983519E-4</v>
      </c>
      <c r="Z175" s="57">
        <v>6.7412204672352043E-4</v>
      </c>
      <c r="AA175" s="57">
        <v>1.8271681241917854E-3</v>
      </c>
      <c r="AB175" s="57">
        <v>0</v>
      </c>
      <c r="AC175" s="17">
        <v>1.3603301456129745E-3</v>
      </c>
      <c r="AD175" s="12">
        <v>168</v>
      </c>
      <c r="AE175" s="16">
        <v>4</v>
      </c>
      <c r="AF175" s="17">
        <v>0.84033247405934497</v>
      </c>
      <c r="AG175" t="str">
        <f>IF(AF175&lt;='CAV Tier 1 Analysis'!$A$5,"Tier 1", "Tier 2")</f>
        <v>Tier 2</v>
      </c>
      <c r="AH175" t="str">
        <f t="shared" si="6"/>
        <v>Indiana - Tier 2</v>
      </c>
      <c r="AI175" t="str">
        <f t="shared" si="7"/>
        <v>Portland, City Of - Tier 2</v>
      </c>
    </row>
    <row r="176" spans="1:35" x14ac:dyDescent="0.3">
      <c r="A176">
        <v>169</v>
      </c>
      <c r="B176">
        <v>5</v>
      </c>
      <c r="C176" t="s">
        <v>23</v>
      </c>
      <c r="D176" t="s">
        <v>4988</v>
      </c>
      <c r="E176" t="s">
        <v>8437</v>
      </c>
      <c r="F176" t="s">
        <v>1109</v>
      </c>
      <c r="G176" s="56">
        <v>4.9235200000000008</v>
      </c>
      <c r="H176">
        <v>45</v>
      </c>
      <c r="I176">
        <v>0</v>
      </c>
      <c r="J176" s="12">
        <v>11</v>
      </c>
      <c r="K176" s="12">
        <v>8</v>
      </c>
      <c r="L176">
        <v>0</v>
      </c>
      <c r="M176" s="12">
        <v>12.940770018198364</v>
      </c>
      <c r="N176" s="12">
        <v>279.69775057004023</v>
      </c>
      <c r="O176" s="12">
        <v>7839.9530988933111</v>
      </c>
      <c r="P176" s="12">
        <v>7525.5650787896866</v>
      </c>
      <c r="Q176">
        <v>0</v>
      </c>
      <c r="R176" s="57">
        <v>1.4026065693022941E-4</v>
      </c>
      <c r="S176" s="57">
        <v>1.5077902496230524E-3</v>
      </c>
      <c r="T176" s="57">
        <v>0</v>
      </c>
      <c r="U176" s="57">
        <v>1.9528414500257403E-3</v>
      </c>
      <c r="V176" s="57">
        <v>3.8613256473277917E-3</v>
      </c>
      <c r="W176" s="57">
        <v>0</v>
      </c>
      <c r="X176" s="57">
        <v>1.0455324558161767E-3</v>
      </c>
      <c r="Y176" s="57">
        <v>1.5554886079901661E-3</v>
      </c>
      <c r="Z176" s="57">
        <v>1.2436426628523115E-3</v>
      </c>
      <c r="AA176" s="57">
        <v>3.4358773827564979E-3</v>
      </c>
      <c r="AB176" s="57">
        <v>0</v>
      </c>
      <c r="AC176" s="17">
        <v>1.3402508284838148E-3</v>
      </c>
      <c r="AD176" s="12">
        <v>169</v>
      </c>
      <c r="AE176" s="16">
        <v>4</v>
      </c>
      <c r="AF176" s="17">
        <v>0.84167272488782874</v>
      </c>
      <c r="AG176" t="str">
        <f>IF(AF176&lt;='CAV Tier 1 Analysis'!$A$5,"Tier 1", "Tier 2")</f>
        <v>Tier 2</v>
      </c>
      <c r="AH176" t="str">
        <f t="shared" si="6"/>
        <v>Indiana - Tier 2</v>
      </c>
      <c r="AI176" t="str">
        <f t="shared" si="7"/>
        <v>Greensburg, City Of - Tier 2</v>
      </c>
    </row>
    <row r="177" spans="1:35" x14ac:dyDescent="0.3">
      <c r="A177">
        <v>170</v>
      </c>
      <c r="B177">
        <v>5</v>
      </c>
      <c r="C177" t="s">
        <v>23</v>
      </c>
      <c r="D177" t="s">
        <v>5242</v>
      </c>
      <c r="E177" t="s">
        <v>8772</v>
      </c>
      <c r="F177" t="s">
        <v>1148</v>
      </c>
      <c r="G177" s="56">
        <v>185.26</v>
      </c>
      <c r="H177">
        <v>12</v>
      </c>
      <c r="I177">
        <v>0</v>
      </c>
      <c r="J177" s="12">
        <v>14.433333333333334</v>
      </c>
      <c r="K177" s="12">
        <v>5.9666666666666668</v>
      </c>
      <c r="L177">
        <v>0</v>
      </c>
      <c r="M177" s="12">
        <v>2.9995389722552099</v>
      </c>
      <c r="N177" s="12">
        <v>1.1332158373059886</v>
      </c>
      <c r="O177" s="12">
        <v>16302.947479526836</v>
      </c>
      <c r="P177">
        <v>0</v>
      </c>
      <c r="Q177" s="12">
        <v>438.03911112243441</v>
      </c>
      <c r="R177" s="57">
        <v>5.2776650247981713E-3</v>
      </c>
      <c r="S177" s="57">
        <v>4.0207739989948064E-4</v>
      </c>
      <c r="T177" s="57">
        <v>0</v>
      </c>
      <c r="U177" s="57">
        <v>2.5623646904883199E-3</v>
      </c>
      <c r="V177" s="57">
        <v>2.8799053786319781E-3</v>
      </c>
      <c r="W177" s="57">
        <v>0</v>
      </c>
      <c r="X177" s="57">
        <v>2.4234379743771507E-4</v>
      </c>
      <c r="Y177" s="57">
        <v>6.302175551040397E-6</v>
      </c>
      <c r="Z177" s="57">
        <v>2.5861176412703491E-3</v>
      </c>
      <c r="AA177" s="57">
        <v>0</v>
      </c>
      <c r="AB177" s="57">
        <v>7.1035722935091023E-4</v>
      </c>
      <c r="AC177" s="17">
        <v>1.3333757579479968E-3</v>
      </c>
      <c r="AD177" s="12">
        <v>170</v>
      </c>
      <c r="AE177" s="16">
        <v>4</v>
      </c>
      <c r="AF177" s="17">
        <v>0.84300610064577675</v>
      </c>
      <c r="AG177" t="str">
        <f>IF(AF177&lt;='CAV Tier 1 Analysis'!$A$5,"Tier 1", "Tier 2")</f>
        <v>Tier 2</v>
      </c>
      <c r="AH177" t="str">
        <f t="shared" si="6"/>
        <v>Indiana - Tier 2</v>
      </c>
      <c r="AI177" t="str">
        <f t="shared" si="7"/>
        <v>Scott County * - Tier 2</v>
      </c>
    </row>
    <row r="178" spans="1:35" x14ac:dyDescent="0.3">
      <c r="A178">
        <v>171</v>
      </c>
      <c r="B178">
        <v>5</v>
      </c>
      <c r="C178" t="s">
        <v>23</v>
      </c>
      <c r="D178" t="s">
        <v>4013</v>
      </c>
      <c r="E178" t="s">
        <v>8656</v>
      </c>
      <c r="F178" t="s">
        <v>1324</v>
      </c>
      <c r="G178" s="56">
        <v>3.0147899999999996</v>
      </c>
      <c r="H178">
        <v>14</v>
      </c>
      <c r="I178">
        <v>8</v>
      </c>
      <c r="J178" s="12">
        <v>11.166666666666666</v>
      </c>
      <c r="K178" s="12">
        <v>6</v>
      </c>
      <c r="L178">
        <v>4</v>
      </c>
      <c r="M178" s="12">
        <v>3</v>
      </c>
      <c r="N178" s="12">
        <v>0</v>
      </c>
      <c r="O178" s="12">
        <v>4438.4843011767789</v>
      </c>
      <c r="P178" s="12">
        <v>4297.0551407245193</v>
      </c>
      <c r="Q178">
        <v>0</v>
      </c>
      <c r="R178" s="57">
        <v>8.5884981863927883E-5</v>
      </c>
      <c r="S178" s="57">
        <v>4.6909029988272745E-4</v>
      </c>
      <c r="T178" s="57">
        <v>3.6613272311212816E-3</v>
      </c>
      <c r="U178" s="57">
        <v>1.9824299568443121E-3</v>
      </c>
      <c r="V178" s="57">
        <v>2.8959942354958436E-3</v>
      </c>
      <c r="W178" s="57">
        <v>2.5839793281653748E-3</v>
      </c>
      <c r="X178" s="57">
        <v>2.4238104556665422E-4</v>
      </c>
      <c r="Y178" s="57">
        <v>0</v>
      </c>
      <c r="Z178" s="57">
        <v>7.0407161442367027E-4</v>
      </c>
      <c r="AA178" s="57">
        <v>1.9618665729281542E-3</v>
      </c>
      <c r="AB178" s="57">
        <v>0</v>
      </c>
      <c r="AC178" s="17">
        <v>1.3260932060265406E-3</v>
      </c>
      <c r="AD178" s="12">
        <v>171</v>
      </c>
      <c r="AE178" s="16">
        <v>5</v>
      </c>
      <c r="AF178" s="17">
        <v>0.84433219385180325</v>
      </c>
      <c r="AG178" t="str">
        <f>IF(AF178&lt;='CAV Tier 1 Analysis'!$A$5,"Tier 1", "Tier 2")</f>
        <v>Tier 2</v>
      </c>
      <c r="AH178" t="str">
        <f t="shared" si="6"/>
        <v>Indiana - Tier 2</v>
      </c>
      <c r="AI178" t="str">
        <f t="shared" si="7"/>
        <v>Monticello, City Of - Tier 2</v>
      </c>
    </row>
    <row r="179" spans="1:35" x14ac:dyDescent="0.3">
      <c r="A179">
        <v>172</v>
      </c>
      <c r="B179">
        <v>5</v>
      </c>
      <c r="C179" t="s">
        <v>23</v>
      </c>
      <c r="D179" t="s">
        <v>4977</v>
      </c>
      <c r="E179" t="s">
        <v>8425</v>
      </c>
      <c r="F179" t="s">
        <v>1028</v>
      </c>
      <c r="G179" s="56">
        <v>5.1705799999999993</v>
      </c>
      <c r="H179">
        <v>8</v>
      </c>
      <c r="I179">
        <v>0</v>
      </c>
      <c r="J179" s="12">
        <v>10</v>
      </c>
      <c r="K179" s="12">
        <v>8</v>
      </c>
      <c r="L179">
        <v>0</v>
      </c>
      <c r="M179" s="12">
        <v>2.0000000000000009</v>
      </c>
      <c r="N179" s="12">
        <v>0</v>
      </c>
      <c r="O179" s="12">
        <v>13655.91952258423</v>
      </c>
      <c r="P179" s="12">
        <v>13253.460382502915</v>
      </c>
      <c r="Q179">
        <v>0</v>
      </c>
      <c r="R179" s="57">
        <v>1.4729887306445496E-4</v>
      </c>
      <c r="S179" s="57">
        <v>2.6805159993298708E-4</v>
      </c>
      <c r="T179" s="57">
        <v>0</v>
      </c>
      <c r="U179" s="57">
        <v>1.7753104091143095E-3</v>
      </c>
      <c r="V179" s="57">
        <v>3.8613256473277917E-3</v>
      </c>
      <c r="W179" s="57">
        <v>0</v>
      </c>
      <c r="X179" s="57">
        <v>1.6158736371110288E-4</v>
      </c>
      <c r="Y179" s="57">
        <v>0</v>
      </c>
      <c r="Z179" s="57">
        <v>2.1662226679852016E-3</v>
      </c>
      <c r="AA179" s="57">
        <v>6.0510093653757448E-3</v>
      </c>
      <c r="AB179" s="57">
        <v>0</v>
      </c>
      <c r="AC179" s="17">
        <v>1.3118914478646904E-3</v>
      </c>
      <c r="AD179" s="12">
        <v>172</v>
      </c>
      <c r="AE179" s="16">
        <v>5</v>
      </c>
      <c r="AF179" s="17">
        <v>0.84564408529966795</v>
      </c>
      <c r="AG179" t="str">
        <f>IF(AF179&lt;='CAV Tier 1 Analysis'!$A$5,"Tier 1", "Tier 2")</f>
        <v>Tier 2</v>
      </c>
      <c r="AH179" t="str">
        <f t="shared" si="6"/>
        <v>Indiana - Tier 2</v>
      </c>
      <c r="AI179" t="str">
        <f t="shared" si="7"/>
        <v>Frankfort, City Of - Tier 2</v>
      </c>
    </row>
    <row r="180" spans="1:35" x14ac:dyDescent="0.3">
      <c r="A180">
        <v>173</v>
      </c>
      <c r="B180">
        <v>5</v>
      </c>
      <c r="C180" t="s">
        <v>23</v>
      </c>
      <c r="D180" t="s">
        <v>5186</v>
      </c>
      <c r="E180" t="s">
        <v>8687</v>
      </c>
      <c r="F180" t="s">
        <v>1229</v>
      </c>
      <c r="G180" s="56">
        <v>5.5277599999999998</v>
      </c>
      <c r="H180">
        <v>29</v>
      </c>
      <c r="I180">
        <v>2</v>
      </c>
      <c r="J180" s="12">
        <v>14</v>
      </c>
      <c r="K180" s="12">
        <v>4</v>
      </c>
      <c r="L180">
        <v>2</v>
      </c>
      <c r="M180" s="12">
        <v>12.994920184667933</v>
      </c>
      <c r="N180" s="12">
        <v>459.80613081344472</v>
      </c>
      <c r="O180" s="12">
        <v>5434.2264527563657</v>
      </c>
      <c r="P180" s="12">
        <v>4732.1537012538502</v>
      </c>
      <c r="Q180">
        <v>0</v>
      </c>
      <c r="R180" s="57">
        <v>1.5747417476777686E-4</v>
      </c>
      <c r="S180" s="57">
        <v>9.7168704975707828E-4</v>
      </c>
      <c r="T180" s="57">
        <v>9.1533180778032041E-4</v>
      </c>
      <c r="U180" s="57">
        <v>2.4854345727600333E-3</v>
      </c>
      <c r="V180" s="57">
        <v>1.9306628236638959E-3</v>
      </c>
      <c r="W180" s="57">
        <v>1.2919896640826874E-3</v>
      </c>
      <c r="X180" s="57">
        <v>1.0499074471383442E-3</v>
      </c>
      <c r="Y180" s="57">
        <v>2.5571288896914005E-3</v>
      </c>
      <c r="Z180" s="57">
        <v>8.6202503650211772E-4</v>
      </c>
      <c r="AA180" s="57">
        <v>2.1605154833742339E-3</v>
      </c>
      <c r="AB180" s="57">
        <v>0</v>
      </c>
      <c r="AC180" s="17">
        <v>1.3074688135925354E-3</v>
      </c>
      <c r="AD180" s="12">
        <v>173</v>
      </c>
      <c r="AE180" s="16">
        <v>5</v>
      </c>
      <c r="AF180" s="17">
        <v>0.84695155411326051</v>
      </c>
      <c r="AG180" t="str">
        <f>IF(AF180&lt;='CAV Tier 1 Analysis'!$A$5,"Tier 1", "Tier 2")</f>
        <v>Tier 2</v>
      </c>
      <c r="AH180" t="str">
        <f t="shared" si="6"/>
        <v>Indiana - Tier 2</v>
      </c>
      <c r="AI180" t="str">
        <f t="shared" si="7"/>
        <v>Mooresville, Town Of - Tier 2</v>
      </c>
    </row>
    <row r="181" spans="1:35" x14ac:dyDescent="0.3">
      <c r="A181">
        <v>174</v>
      </c>
      <c r="B181">
        <v>5</v>
      </c>
      <c r="C181" t="s">
        <v>23</v>
      </c>
      <c r="D181" t="s">
        <v>5092</v>
      </c>
      <c r="E181" t="s">
        <v>8575</v>
      </c>
      <c r="F181" t="s">
        <v>1211</v>
      </c>
      <c r="G181" s="56">
        <v>8.7887900000000005</v>
      </c>
      <c r="H181">
        <v>19</v>
      </c>
      <c r="I181">
        <v>4</v>
      </c>
      <c r="J181" s="12">
        <v>9</v>
      </c>
      <c r="K181" s="12">
        <v>3</v>
      </c>
      <c r="L181">
        <v>1</v>
      </c>
      <c r="M181" s="12">
        <v>14.454993235701389</v>
      </c>
      <c r="N181" s="12">
        <v>151.66461382666679</v>
      </c>
      <c r="O181" s="12">
        <v>9569.3085246501669</v>
      </c>
      <c r="P181" s="12">
        <v>7061.8369230890621</v>
      </c>
      <c r="Q181" s="12">
        <v>623.13360959336933</v>
      </c>
      <c r="R181" s="57">
        <v>2.5037401270266616E-4</v>
      </c>
      <c r="S181" s="57">
        <v>6.366225498408444E-4</v>
      </c>
      <c r="T181" s="57">
        <v>1.8306636155606408E-3</v>
      </c>
      <c r="U181" s="57">
        <v>1.5977793682028785E-3</v>
      </c>
      <c r="V181" s="57">
        <v>1.4479971177479218E-3</v>
      </c>
      <c r="W181" s="57">
        <v>6.459948320413437E-4</v>
      </c>
      <c r="X181" s="57">
        <v>1.1678721247094057E-3</v>
      </c>
      <c r="Y181" s="57">
        <v>8.4345540341960025E-4</v>
      </c>
      <c r="Z181" s="57">
        <v>1.517968307352652E-3</v>
      </c>
      <c r="AA181" s="57">
        <v>3.2241573238323104E-3</v>
      </c>
      <c r="AB181" s="57">
        <v>1.010520415156388E-3</v>
      </c>
      <c r="AC181" s="17">
        <v>1.2884913700515136E-3</v>
      </c>
      <c r="AD181" s="12">
        <v>174</v>
      </c>
      <c r="AE181" s="16">
        <v>5</v>
      </c>
      <c r="AF181" s="17">
        <v>0.848240045483312</v>
      </c>
      <c r="AG181" t="str">
        <f>IF(AF181&lt;='CAV Tier 1 Analysis'!$A$5,"Tier 1", "Tier 2")</f>
        <v>Tier 2</v>
      </c>
      <c r="AH181" t="str">
        <f t="shared" si="6"/>
        <v>Indiana - Tier 2</v>
      </c>
      <c r="AI181" t="str">
        <f t="shared" si="7"/>
        <v>Chesterton, Town Of - Tier 2</v>
      </c>
    </row>
    <row r="182" spans="1:35" x14ac:dyDescent="0.3">
      <c r="A182">
        <v>175</v>
      </c>
      <c r="B182">
        <v>5</v>
      </c>
      <c r="C182" t="s">
        <v>23</v>
      </c>
      <c r="D182" t="s">
        <v>3982</v>
      </c>
      <c r="E182" t="s">
        <v>8448</v>
      </c>
      <c r="F182" t="s">
        <v>1123</v>
      </c>
      <c r="G182" s="56">
        <v>9.2884500000000028</v>
      </c>
      <c r="H182">
        <v>22</v>
      </c>
      <c r="I182">
        <v>0</v>
      </c>
      <c r="J182" s="12">
        <v>13</v>
      </c>
      <c r="K182" s="12">
        <v>6</v>
      </c>
      <c r="L182">
        <v>0</v>
      </c>
      <c r="M182" s="12">
        <v>2.7368344556949755</v>
      </c>
      <c r="N182" s="12">
        <v>321.66521602863571</v>
      </c>
      <c r="O182" s="12">
        <v>8339.7933261908747</v>
      </c>
      <c r="P182" s="12">
        <v>7609.0456230161835</v>
      </c>
      <c r="Q182" s="12">
        <v>601.06600097865521</v>
      </c>
      <c r="R182" s="57">
        <v>2.6460826783756121E-4</v>
      </c>
      <c r="S182" s="57">
        <v>7.3714189981571453E-4</v>
      </c>
      <c r="T182" s="57">
        <v>0</v>
      </c>
      <c r="U182" s="57">
        <v>2.3079035318486021E-3</v>
      </c>
      <c r="V182" s="57">
        <v>2.8959942354958436E-3</v>
      </c>
      <c r="W182" s="57">
        <v>0</v>
      </c>
      <c r="X182" s="57">
        <v>2.2111893230473105E-4</v>
      </c>
      <c r="Y182" s="57">
        <v>1.7888831000589145E-3</v>
      </c>
      <c r="Z182" s="57">
        <v>1.3229317381102739E-3</v>
      </c>
      <c r="AA182" s="57">
        <v>3.4739913198236867E-3</v>
      </c>
      <c r="AB182" s="57">
        <v>9.7473391820687911E-4</v>
      </c>
      <c r="AC182" s="17">
        <v>1.2715733585002007E-3</v>
      </c>
      <c r="AD182" s="12">
        <v>175</v>
      </c>
      <c r="AE182" s="16">
        <v>5</v>
      </c>
      <c r="AF182" s="17">
        <v>0.84951161884181225</v>
      </c>
      <c r="AG182" t="str">
        <f>IF(AF182&lt;='CAV Tier 1 Analysis'!$A$5,"Tier 1", "Tier 2")</f>
        <v>Tier 2</v>
      </c>
      <c r="AH182" t="str">
        <f t="shared" si="6"/>
        <v>Indiana - Tier 2</v>
      </c>
      <c r="AI182" t="str">
        <f t="shared" si="7"/>
        <v>Jasper, City Of - Tier 2</v>
      </c>
    </row>
    <row r="183" spans="1:35" x14ac:dyDescent="0.3">
      <c r="A183">
        <v>176</v>
      </c>
      <c r="B183">
        <v>5</v>
      </c>
      <c r="C183" t="s">
        <v>23</v>
      </c>
      <c r="D183" t="s">
        <v>4969</v>
      </c>
      <c r="E183" t="s">
        <v>8415</v>
      </c>
      <c r="F183" t="s">
        <v>1370</v>
      </c>
      <c r="G183" s="56">
        <v>2.5074900000000002</v>
      </c>
      <c r="H183">
        <v>24</v>
      </c>
      <c r="I183">
        <v>0</v>
      </c>
      <c r="J183" s="12">
        <v>12</v>
      </c>
      <c r="K183" s="12">
        <v>6</v>
      </c>
      <c r="L183">
        <v>8</v>
      </c>
      <c r="M183" s="12">
        <v>21</v>
      </c>
      <c r="N183" s="12">
        <v>0</v>
      </c>
      <c r="O183" s="12">
        <v>1912.1011820667807</v>
      </c>
      <c r="P183" s="12">
        <v>1780.2364809338999</v>
      </c>
      <c r="Q183">
        <v>0</v>
      </c>
      <c r="R183" s="57">
        <v>7.1433079310326947E-5</v>
      </c>
      <c r="S183" s="57">
        <v>8.0415479979896128E-4</v>
      </c>
      <c r="T183" s="57">
        <v>0</v>
      </c>
      <c r="U183" s="57">
        <v>2.1303724909371713E-3</v>
      </c>
      <c r="V183" s="57">
        <v>2.8959942354958436E-3</v>
      </c>
      <c r="W183" s="57">
        <v>5.1679586563307496E-3</v>
      </c>
      <c r="X183" s="57">
        <v>1.6966673189665795E-3</v>
      </c>
      <c r="Y183" s="57">
        <v>0</v>
      </c>
      <c r="Z183" s="57">
        <v>3.0331439177158577E-4</v>
      </c>
      <c r="AA183" s="57">
        <v>8.1278604287646824E-4</v>
      </c>
      <c r="AB183" s="57">
        <v>0</v>
      </c>
      <c r="AC183" s="17">
        <v>1.2620619104988804E-3</v>
      </c>
      <c r="AD183" s="12">
        <v>176</v>
      </c>
      <c r="AE183" s="16">
        <v>5</v>
      </c>
      <c r="AF183" s="17">
        <v>0.85077368075231119</v>
      </c>
      <c r="AG183" t="str">
        <f>IF(AF183&lt;='CAV Tier 1 Analysis'!$A$5,"Tier 1", "Tier 2")</f>
        <v>Tier 2</v>
      </c>
      <c r="AH183" t="str">
        <f t="shared" si="6"/>
        <v>Indiana - Tier 2</v>
      </c>
      <c r="AI183" t="str">
        <f t="shared" si="7"/>
        <v>Delphi, City Of - Tier 2</v>
      </c>
    </row>
    <row r="184" spans="1:35" x14ac:dyDescent="0.3">
      <c r="A184">
        <v>177</v>
      </c>
      <c r="B184">
        <v>5</v>
      </c>
      <c r="C184" t="s">
        <v>23</v>
      </c>
      <c r="D184" t="s">
        <v>5037</v>
      </c>
      <c r="E184" t="s">
        <v>8510</v>
      </c>
      <c r="F184" t="s">
        <v>1220</v>
      </c>
      <c r="G184" s="56">
        <v>3.25604</v>
      </c>
      <c r="H184">
        <v>66</v>
      </c>
      <c r="I184">
        <v>0</v>
      </c>
      <c r="J184" s="12">
        <v>12</v>
      </c>
      <c r="K184" s="12">
        <v>3</v>
      </c>
      <c r="L184">
        <v>0</v>
      </c>
      <c r="M184" s="12">
        <v>1.613026866991806</v>
      </c>
      <c r="N184" s="12">
        <v>514.74941890615446</v>
      </c>
      <c r="O184" s="12">
        <v>6355.169344760212</v>
      </c>
      <c r="P184" s="12">
        <v>6005.3409234177943</v>
      </c>
      <c r="Q184" s="12">
        <v>716.77740852036095</v>
      </c>
      <c r="R184" s="57">
        <v>9.2757683403561693E-5</v>
      </c>
      <c r="S184" s="57">
        <v>2.2114256994471434E-3</v>
      </c>
      <c r="T184" s="57">
        <v>0</v>
      </c>
      <c r="U184" s="57">
        <v>2.1303724909371713E-3</v>
      </c>
      <c r="V184" s="57">
        <v>1.4479971177479218E-3</v>
      </c>
      <c r="W184" s="57">
        <v>0</v>
      </c>
      <c r="X184" s="57">
        <v>1.3032237951619279E-4</v>
      </c>
      <c r="Y184" s="57">
        <v>2.8626860796922208E-3</v>
      </c>
      <c r="Z184" s="57">
        <v>1.0081131388286796E-3</v>
      </c>
      <c r="AA184" s="57">
        <v>2.7418027534792991E-3</v>
      </c>
      <c r="AB184" s="57">
        <v>1.1623802556651928E-3</v>
      </c>
      <c r="AC184" s="17">
        <v>1.2534415998833987E-3</v>
      </c>
      <c r="AD184" s="12">
        <v>177</v>
      </c>
      <c r="AE184" s="16">
        <v>5</v>
      </c>
      <c r="AF184" s="17">
        <v>0.85202712235219458</v>
      </c>
      <c r="AG184" t="str">
        <f>IF(AF184&lt;='CAV Tier 1 Analysis'!$A$5,"Tier 1", "Tier 2")</f>
        <v>Tier 2</v>
      </c>
      <c r="AH184" t="str">
        <f t="shared" si="6"/>
        <v>Indiana - Tier 2</v>
      </c>
      <c r="AI184" t="str">
        <f t="shared" si="7"/>
        <v>Winona Lake, Town Of - Tier 2</v>
      </c>
    </row>
    <row r="185" spans="1:35" x14ac:dyDescent="0.3">
      <c r="A185">
        <v>178</v>
      </c>
      <c r="B185">
        <v>5</v>
      </c>
      <c r="C185" t="s">
        <v>23</v>
      </c>
      <c r="D185" t="s">
        <v>4999</v>
      </c>
      <c r="E185" t="s">
        <v>8454</v>
      </c>
      <c r="F185" t="s">
        <v>1095</v>
      </c>
      <c r="G185" s="56">
        <v>8.1998800000000003</v>
      </c>
      <c r="H185">
        <v>17</v>
      </c>
      <c r="I185">
        <v>0</v>
      </c>
      <c r="J185" s="12">
        <v>11.916666666666666</v>
      </c>
      <c r="K185" s="12">
        <v>7.875</v>
      </c>
      <c r="L185">
        <v>0</v>
      </c>
      <c r="M185" s="12">
        <v>3.9999999999999982</v>
      </c>
      <c r="N185" s="12">
        <v>0</v>
      </c>
      <c r="O185" s="12">
        <v>11693.116374902909</v>
      </c>
      <c r="P185" s="12">
        <v>10615.441312564797</v>
      </c>
      <c r="Q185">
        <v>0</v>
      </c>
      <c r="R185" s="57">
        <v>2.3359721409663196E-4</v>
      </c>
      <c r="S185" s="57">
        <v>5.6960964985759764E-4</v>
      </c>
      <c r="T185" s="57">
        <v>0</v>
      </c>
      <c r="U185" s="57">
        <v>2.1155782375278853E-3</v>
      </c>
      <c r="V185" s="57">
        <v>3.8009924340882948E-3</v>
      </c>
      <c r="W185" s="57">
        <v>0</v>
      </c>
      <c r="X185" s="57">
        <v>3.231747274222055E-4</v>
      </c>
      <c r="Y185" s="57">
        <v>0</v>
      </c>
      <c r="Z185" s="57">
        <v>1.8548654822410839E-3</v>
      </c>
      <c r="AA185" s="57">
        <v>4.84659348925413E-3</v>
      </c>
      <c r="AB185" s="57">
        <v>0</v>
      </c>
      <c r="AC185" s="17">
        <v>1.2494919304079845E-3</v>
      </c>
      <c r="AD185" s="12">
        <v>178</v>
      </c>
      <c r="AE185" s="16">
        <v>5</v>
      </c>
      <c r="AF185" s="17">
        <v>0.8532766142826026</v>
      </c>
      <c r="AG185" t="str">
        <f>IF(AF185&lt;='CAV Tier 1 Analysis'!$A$5,"Tier 1", "Tier 2")</f>
        <v>Tier 2</v>
      </c>
      <c r="AH185" t="str">
        <f t="shared" si="6"/>
        <v>Indiana - Tier 2</v>
      </c>
      <c r="AI185" t="str">
        <f t="shared" si="7"/>
        <v>Connersville, City Of - Tier 2</v>
      </c>
    </row>
    <row r="186" spans="1:35" x14ac:dyDescent="0.3">
      <c r="A186">
        <v>179</v>
      </c>
      <c r="B186">
        <v>5</v>
      </c>
      <c r="C186" t="s">
        <v>23</v>
      </c>
      <c r="D186" t="s">
        <v>4098</v>
      </c>
      <c r="E186" t="s">
        <v>8816</v>
      </c>
      <c r="F186" t="s">
        <v>1364</v>
      </c>
      <c r="G186" s="56">
        <v>2.8899100000000004</v>
      </c>
      <c r="H186">
        <v>62</v>
      </c>
      <c r="I186">
        <v>0</v>
      </c>
      <c r="J186" s="12">
        <v>16</v>
      </c>
      <c r="K186" s="12">
        <v>4</v>
      </c>
      <c r="L186">
        <v>4</v>
      </c>
      <c r="M186" s="12">
        <v>17.071638909170183</v>
      </c>
      <c r="N186" s="12">
        <v>282.28023081631187</v>
      </c>
      <c r="O186" s="12">
        <v>1939.9545351256465</v>
      </c>
      <c r="P186" s="12">
        <v>1617.3643322768967</v>
      </c>
      <c r="Q186">
        <v>0</v>
      </c>
      <c r="R186" s="57">
        <v>8.232741515607518E-5</v>
      </c>
      <c r="S186" s="57">
        <v>2.0773998994806499E-3</v>
      </c>
      <c r="T186" s="57">
        <v>0</v>
      </c>
      <c r="U186" s="57">
        <v>2.8404966545828949E-3</v>
      </c>
      <c r="V186" s="57">
        <v>1.9306628236638959E-3</v>
      </c>
      <c r="W186" s="57">
        <v>2.5839793281653748E-3</v>
      </c>
      <c r="X186" s="57">
        <v>1.3792805627803485E-3</v>
      </c>
      <c r="Y186" s="57">
        <v>1.5698506062373748E-3</v>
      </c>
      <c r="Z186" s="57">
        <v>3.0773273684719384E-4</v>
      </c>
      <c r="AA186" s="57">
        <v>7.384250180241589E-4</v>
      </c>
      <c r="AB186" s="57">
        <v>0</v>
      </c>
      <c r="AC186" s="17">
        <v>1.2281959131761788E-3</v>
      </c>
      <c r="AD186" s="12">
        <v>179</v>
      </c>
      <c r="AE186" s="16">
        <v>5</v>
      </c>
      <c r="AF186" s="17">
        <v>0.85450481019577873</v>
      </c>
      <c r="AG186" t="str">
        <f>IF(AF186&lt;='CAV Tier 1 Analysis'!$A$5,"Tier 1", "Tier 2")</f>
        <v>Tier 2</v>
      </c>
      <c r="AH186" t="str">
        <f t="shared" si="6"/>
        <v>Indiana - Tier 2</v>
      </c>
      <c r="AI186" t="str">
        <f t="shared" si="7"/>
        <v>Aurora, City Of - Tier 2</v>
      </c>
    </row>
    <row r="187" spans="1:35" x14ac:dyDescent="0.3">
      <c r="A187">
        <v>180</v>
      </c>
      <c r="B187">
        <v>5</v>
      </c>
      <c r="C187" t="s">
        <v>23</v>
      </c>
      <c r="D187" t="s">
        <v>4017</v>
      </c>
      <c r="E187" t="s">
        <v>8641</v>
      </c>
      <c r="F187" t="s">
        <v>1326</v>
      </c>
      <c r="G187" s="56">
        <v>3.8636200000000001</v>
      </c>
      <c r="H187">
        <v>10</v>
      </c>
      <c r="I187">
        <v>7</v>
      </c>
      <c r="J187" s="12">
        <v>14</v>
      </c>
      <c r="K187" s="12">
        <v>6</v>
      </c>
      <c r="L187">
        <v>1</v>
      </c>
      <c r="M187" s="12">
        <v>14.310568844762166</v>
      </c>
      <c r="N187" s="12">
        <v>80.511504071617722</v>
      </c>
      <c r="O187" s="12">
        <v>3547.3603452313255</v>
      </c>
      <c r="P187" s="12">
        <v>3383.3040618570863</v>
      </c>
      <c r="Q187">
        <v>0</v>
      </c>
      <c r="R187" s="57">
        <v>1.1006635076708794E-4</v>
      </c>
      <c r="S187" s="57">
        <v>3.3506449991623389E-4</v>
      </c>
      <c r="T187" s="57">
        <v>3.2036613272311211E-3</v>
      </c>
      <c r="U187" s="57">
        <v>2.4854345727600333E-3</v>
      </c>
      <c r="V187" s="57">
        <v>2.8959942354958436E-3</v>
      </c>
      <c r="W187" s="57">
        <v>6.459948320413437E-4</v>
      </c>
      <c r="X187" s="57">
        <v>1.1562035464156802E-3</v>
      </c>
      <c r="Y187" s="57">
        <v>4.4775021300786153E-4</v>
      </c>
      <c r="Z187" s="57">
        <v>5.6271365532313317E-4</v>
      </c>
      <c r="AA187" s="57">
        <v>1.5446837258621523E-3</v>
      </c>
      <c r="AB187" s="57">
        <v>0</v>
      </c>
      <c r="AC187" s="17">
        <v>1.2170515417109539E-3</v>
      </c>
      <c r="AD187" s="12">
        <v>180</v>
      </c>
      <c r="AE187" s="16">
        <v>5</v>
      </c>
      <c r="AF187" s="17">
        <v>0.85572186173748965</v>
      </c>
      <c r="AG187" t="str">
        <f>IF(AF187&lt;='CAV Tier 1 Analysis'!$A$5,"Tier 1", "Tier 2")</f>
        <v>Tier 2</v>
      </c>
      <c r="AH187" t="str">
        <f t="shared" si="6"/>
        <v>Indiana - Tier 2</v>
      </c>
      <c r="AI187" t="str">
        <f t="shared" si="7"/>
        <v>Salem, City Of - Tier 2</v>
      </c>
    </row>
    <row r="188" spans="1:35" x14ac:dyDescent="0.3">
      <c r="A188">
        <v>181</v>
      </c>
      <c r="B188">
        <v>5</v>
      </c>
      <c r="C188" t="s">
        <v>23</v>
      </c>
      <c r="D188" t="s">
        <v>5023</v>
      </c>
      <c r="E188" t="s">
        <v>8489</v>
      </c>
      <c r="F188" t="s">
        <v>1412</v>
      </c>
      <c r="G188" s="56">
        <v>1.00898</v>
      </c>
      <c r="H188">
        <v>51</v>
      </c>
      <c r="I188">
        <v>2</v>
      </c>
      <c r="J188" s="12">
        <v>13</v>
      </c>
      <c r="K188" s="12">
        <v>5</v>
      </c>
      <c r="L188">
        <v>2</v>
      </c>
      <c r="M188" s="12">
        <v>52.000000000000014</v>
      </c>
      <c r="N188" s="12">
        <v>0</v>
      </c>
      <c r="O188" s="12">
        <v>92.218570375271312</v>
      </c>
      <c r="P188" s="12">
        <v>45.22239073330001</v>
      </c>
      <c r="Q188">
        <v>0</v>
      </c>
      <c r="R188" s="57">
        <v>2.8743703210195721E-5</v>
      </c>
      <c r="S188" s="57">
        <v>1.7088289495727927E-3</v>
      </c>
      <c r="T188" s="57">
        <v>9.1533180778032041E-4</v>
      </c>
      <c r="U188" s="57">
        <v>2.3079035318486021E-3</v>
      </c>
      <c r="V188" s="57">
        <v>2.4133285295798697E-3</v>
      </c>
      <c r="W188" s="57">
        <v>1.2919896640826874E-3</v>
      </c>
      <c r="X188" s="57">
        <v>4.2012714564886745E-3</v>
      </c>
      <c r="Y188" s="57">
        <v>0</v>
      </c>
      <c r="Z188" s="57">
        <v>1.4628524811216655E-5</v>
      </c>
      <c r="AA188" s="57">
        <v>2.064676710492438E-5</v>
      </c>
      <c r="AB188" s="57">
        <v>0</v>
      </c>
      <c r="AC188" s="17">
        <v>1.1729702667708439E-3</v>
      </c>
      <c r="AD188" s="12">
        <v>181</v>
      </c>
      <c r="AE188" s="16">
        <v>5</v>
      </c>
      <c r="AF188" s="17">
        <v>0.85689483200426053</v>
      </c>
      <c r="AG188" t="str">
        <f>IF(AF188&lt;='CAV Tier 1 Analysis'!$A$5,"Tier 1", "Tier 2")</f>
        <v>Tier 2</v>
      </c>
      <c r="AH188" t="str">
        <f t="shared" si="6"/>
        <v>Indiana - Tier 2</v>
      </c>
      <c r="AI188" t="str">
        <f t="shared" si="7"/>
        <v>Remington, Town Of - Tier 2</v>
      </c>
    </row>
    <row r="189" spans="1:35" x14ac:dyDescent="0.3">
      <c r="A189">
        <v>182</v>
      </c>
      <c r="B189">
        <v>5</v>
      </c>
      <c r="C189" t="s">
        <v>23</v>
      </c>
      <c r="D189" t="s">
        <v>5107</v>
      </c>
      <c r="E189" t="s">
        <v>8594</v>
      </c>
      <c r="F189" t="s">
        <v>1349</v>
      </c>
      <c r="G189" s="56">
        <v>2.2009700000000003</v>
      </c>
      <c r="H189">
        <v>19</v>
      </c>
      <c r="I189">
        <v>5</v>
      </c>
      <c r="J189" s="12">
        <v>12</v>
      </c>
      <c r="K189" s="12">
        <v>8</v>
      </c>
      <c r="L189">
        <v>1</v>
      </c>
      <c r="M189" s="12">
        <v>13.469924624142992</v>
      </c>
      <c r="N189" s="12">
        <v>117.76306759488722</v>
      </c>
      <c r="O189" s="12">
        <v>2425.858152085867</v>
      </c>
      <c r="P189" s="12">
        <v>2320.2563064197025</v>
      </c>
      <c r="Q189">
        <v>0</v>
      </c>
      <c r="R189" s="57">
        <v>6.2700973710623097E-5</v>
      </c>
      <c r="S189" s="57">
        <v>6.366225498408444E-4</v>
      </c>
      <c r="T189" s="57">
        <v>2.2883295194508009E-3</v>
      </c>
      <c r="U189" s="57">
        <v>2.1303724909371713E-3</v>
      </c>
      <c r="V189" s="57">
        <v>3.8613256473277917E-3</v>
      </c>
      <c r="W189" s="57">
        <v>6.459948320413437E-4</v>
      </c>
      <c r="X189" s="57">
        <v>1.0882848047012667E-3</v>
      </c>
      <c r="Y189" s="57">
        <v>6.5491806677920466E-4</v>
      </c>
      <c r="Z189" s="57">
        <v>3.848110637789302E-4</v>
      </c>
      <c r="AA189" s="57">
        <v>1.0593378812036953E-3</v>
      </c>
      <c r="AB189" s="57">
        <v>0</v>
      </c>
      <c r="AC189" s="17">
        <v>1.1647907117974248E-3</v>
      </c>
      <c r="AD189" s="12">
        <v>182</v>
      </c>
      <c r="AE189" s="16">
        <v>5</v>
      </c>
      <c r="AF189" s="17">
        <v>0.85805962271605796</v>
      </c>
      <c r="AG189" t="str">
        <f>IF(AF189&lt;='CAV Tier 1 Analysis'!$A$5,"Tier 1", "Tier 2")</f>
        <v>Tier 2</v>
      </c>
      <c r="AH189" t="str">
        <f t="shared" si="6"/>
        <v>Indiana - Tier 2</v>
      </c>
      <c r="AI189" t="str">
        <f t="shared" si="7"/>
        <v>Rushville, City Of - Tier 2</v>
      </c>
    </row>
    <row r="190" spans="1:35" x14ac:dyDescent="0.3">
      <c r="A190">
        <v>183</v>
      </c>
      <c r="B190">
        <v>5</v>
      </c>
      <c r="C190" t="s">
        <v>23</v>
      </c>
      <c r="D190" t="s">
        <v>5213</v>
      </c>
      <c r="E190" t="s">
        <v>8720</v>
      </c>
      <c r="F190" t="s">
        <v>1367</v>
      </c>
      <c r="G190" s="56">
        <v>85.632820000000009</v>
      </c>
      <c r="H190">
        <v>39</v>
      </c>
      <c r="I190">
        <v>3</v>
      </c>
      <c r="J190" s="12">
        <v>14.909090909090908</v>
      </c>
      <c r="K190" s="12">
        <v>7.2727272727272725</v>
      </c>
      <c r="L190">
        <v>0</v>
      </c>
      <c r="M190" s="12">
        <v>5.9898137186186311</v>
      </c>
      <c r="N190" s="12">
        <v>4.1387079231564154</v>
      </c>
      <c r="O190" s="12">
        <v>5063.3184654456945</v>
      </c>
      <c r="P190" s="12">
        <v>35.682751745258429</v>
      </c>
      <c r="Q190">
        <v>0</v>
      </c>
      <c r="R190" s="57">
        <v>2.4394976740194185E-3</v>
      </c>
      <c r="S190" s="57">
        <v>1.3067515496733122E-3</v>
      </c>
      <c r="T190" s="57">
        <v>1.3729977116704805E-3</v>
      </c>
      <c r="U190" s="57">
        <v>2.6468264281340613E-3</v>
      </c>
      <c r="V190" s="57">
        <v>3.5102960430252652E-3</v>
      </c>
      <c r="W190" s="57">
        <v>0</v>
      </c>
      <c r="X190" s="57">
        <v>4.8393910395609098E-4</v>
      </c>
      <c r="Y190" s="57">
        <v>2.3016677871552457E-5</v>
      </c>
      <c r="Z190" s="57">
        <v>8.0318833286452222E-4</v>
      </c>
      <c r="AA190" s="57">
        <v>1.6291342695526332E-5</v>
      </c>
      <c r="AB190" s="57">
        <v>0</v>
      </c>
      <c r="AC190" s="17">
        <v>1.1457095330827483E-3</v>
      </c>
      <c r="AD190" s="12">
        <v>183</v>
      </c>
      <c r="AE190" s="16">
        <v>5</v>
      </c>
      <c r="AF190" s="17">
        <v>0.85920533224914075</v>
      </c>
      <c r="AG190" t="str">
        <f>IF(AF190&lt;='CAV Tier 1 Analysis'!$A$5,"Tier 1", "Tier 2")</f>
        <v>Tier 2</v>
      </c>
      <c r="AH190" t="str">
        <f t="shared" si="6"/>
        <v>Indiana - Tier 2</v>
      </c>
      <c r="AI190" t="str">
        <f t="shared" si="7"/>
        <v>Ohio County* - Tier 2</v>
      </c>
    </row>
    <row r="191" spans="1:35" x14ac:dyDescent="0.3">
      <c r="A191">
        <v>184</v>
      </c>
      <c r="B191">
        <v>5</v>
      </c>
      <c r="C191" t="s">
        <v>23</v>
      </c>
      <c r="D191" t="s">
        <v>5143</v>
      </c>
      <c r="E191" t="s">
        <v>8633</v>
      </c>
      <c r="F191" t="s">
        <v>1254</v>
      </c>
      <c r="G191" s="56">
        <v>3.6218399999999997</v>
      </c>
      <c r="H191">
        <v>23</v>
      </c>
      <c r="I191">
        <v>0</v>
      </c>
      <c r="J191" s="12">
        <v>8</v>
      </c>
      <c r="K191" s="12">
        <v>9</v>
      </c>
      <c r="L191">
        <v>0</v>
      </c>
      <c r="M191" s="12">
        <v>3.30185761933161</v>
      </c>
      <c r="N191" s="12">
        <v>392.48505839301976</v>
      </c>
      <c r="O191" s="12">
        <v>5599.9485301361583</v>
      </c>
      <c r="P191" s="12">
        <v>5284.7641624039316</v>
      </c>
      <c r="Q191">
        <v>0</v>
      </c>
      <c r="R191" s="57">
        <v>1.0317855064997846E-4</v>
      </c>
      <c r="S191" s="57">
        <v>7.7064834980733791E-4</v>
      </c>
      <c r="T191" s="57">
        <v>0</v>
      </c>
      <c r="U191" s="57">
        <v>1.4202483272914475E-3</v>
      </c>
      <c r="V191" s="57">
        <v>4.343991353243766E-3</v>
      </c>
      <c r="W191" s="57">
        <v>0</v>
      </c>
      <c r="X191" s="57">
        <v>2.6676923402860648E-4</v>
      </c>
      <c r="Y191" s="57">
        <v>2.1827348839683217E-3</v>
      </c>
      <c r="Z191" s="57">
        <v>8.8831333733839632E-4</v>
      </c>
      <c r="AA191" s="57">
        <v>2.4128157113387184E-3</v>
      </c>
      <c r="AB191" s="57">
        <v>0</v>
      </c>
      <c r="AC191" s="17">
        <v>1.1262454316060522E-3</v>
      </c>
      <c r="AD191" s="12">
        <v>184</v>
      </c>
      <c r="AE191" s="16">
        <v>5</v>
      </c>
      <c r="AF191" s="17">
        <v>0.86033157768074675</v>
      </c>
      <c r="AG191" t="str">
        <f>IF(AF191&lt;='CAV Tier 1 Analysis'!$A$5,"Tier 1", "Tier 2")</f>
        <v>Tier 2</v>
      </c>
      <c r="AH191" t="str">
        <f t="shared" si="6"/>
        <v>Indiana - Tier 2</v>
      </c>
      <c r="AI191" t="str">
        <f t="shared" si="7"/>
        <v>North Manchester, Town Of - Tier 2</v>
      </c>
    </row>
    <row r="192" spans="1:35" x14ac:dyDescent="0.3">
      <c r="A192">
        <v>185</v>
      </c>
      <c r="B192">
        <v>5</v>
      </c>
      <c r="C192" t="s">
        <v>23</v>
      </c>
      <c r="D192" t="s">
        <v>5149</v>
      </c>
      <c r="E192" t="s">
        <v>8639</v>
      </c>
      <c r="F192" t="s">
        <v>1487</v>
      </c>
      <c r="G192" s="56">
        <v>1.31762</v>
      </c>
      <c r="H192">
        <v>29</v>
      </c>
      <c r="I192">
        <v>7</v>
      </c>
      <c r="J192" s="12">
        <v>14</v>
      </c>
      <c r="K192" s="12">
        <v>4</v>
      </c>
      <c r="L192">
        <v>1</v>
      </c>
      <c r="M192" s="12">
        <v>13.846898195230795</v>
      </c>
      <c r="N192" s="12">
        <v>89.289011013404107</v>
      </c>
      <c r="O192" s="12">
        <v>2279.8100785376837</v>
      </c>
      <c r="P192" s="12">
        <v>2140.0200798704309</v>
      </c>
      <c r="Q192">
        <v>0</v>
      </c>
      <c r="R192" s="57">
        <v>3.7536203119802263E-5</v>
      </c>
      <c r="S192" s="57">
        <v>9.7168704975707828E-4</v>
      </c>
      <c r="T192" s="57">
        <v>3.2036613272311211E-3</v>
      </c>
      <c r="U192" s="57">
        <v>2.4854345727600333E-3</v>
      </c>
      <c r="V192" s="57">
        <v>1.9306628236638959E-3</v>
      </c>
      <c r="W192" s="57">
        <v>6.459948320413437E-4</v>
      </c>
      <c r="X192" s="57">
        <v>1.1187418874716857E-3</v>
      </c>
      <c r="Y192" s="57">
        <v>4.9656473520790455E-4</v>
      </c>
      <c r="Z192" s="57">
        <v>3.6164362734138927E-4</v>
      </c>
      <c r="AA192" s="57">
        <v>9.7704910051141344E-4</v>
      </c>
      <c r="AB192" s="57">
        <v>0</v>
      </c>
      <c r="AC192" s="17">
        <v>1.1117251053732425E-3</v>
      </c>
      <c r="AD192" s="12">
        <v>185</v>
      </c>
      <c r="AE192" s="16">
        <v>5</v>
      </c>
      <c r="AF192" s="17">
        <v>0.86144330278612002</v>
      </c>
      <c r="AG192" t="str">
        <f>IF(AF192&lt;='CAV Tier 1 Analysis'!$A$5,"Tier 1", "Tier 2")</f>
        <v>Tier 2</v>
      </c>
      <c r="AH192" t="str">
        <f t="shared" si="6"/>
        <v>Indiana - Tier 2</v>
      </c>
      <c r="AI192" t="str">
        <f t="shared" si="7"/>
        <v>Newburgh, Town Of - Tier 2</v>
      </c>
    </row>
    <row r="193" spans="1:35" x14ac:dyDescent="0.3">
      <c r="A193">
        <v>186</v>
      </c>
      <c r="B193">
        <v>5</v>
      </c>
      <c r="C193" t="s">
        <v>23</v>
      </c>
      <c r="D193" t="s">
        <v>5268</v>
      </c>
      <c r="E193" t="s">
        <v>8800</v>
      </c>
      <c r="F193" t="s">
        <v>1269</v>
      </c>
      <c r="G193" s="56">
        <v>3.3860200000000003</v>
      </c>
      <c r="H193">
        <v>9</v>
      </c>
      <c r="I193">
        <v>0</v>
      </c>
      <c r="J193" s="12">
        <v>17</v>
      </c>
      <c r="K193" s="12">
        <v>7</v>
      </c>
      <c r="L193">
        <v>2</v>
      </c>
      <c r="M193" s="12">
        <v>3.9999999999999996</v>
      </c>
      <c r="N193" s="12">
        <v>0</v>
      </c>
      <c r="O193" s="12">
        <v>6166.926187957929</v>
      </c>
      <c r="P193" s="12">
        <v>5933.3250313672634</v>
      </c>
      <c r="Q193">
        <v>0</v>
      </c>
      <c r="R193" s="57">
        <v>9.6460538309765234E-5</v>
      </c>
      <c r="S193" s="57">
        <v>3.0155804992461051E-4</v>
      </c>
      <c r="T193" s="57">
        <v>0</v>
      </c>
      <c r="U193" s="57">
        <v>3.0180276954943261E-3</v>
      </c>
      <c r="V193" s="57">
        <v>3.3786599414118179E-3</v>
      </c>
      <c r="W193" s="57">
        <v>1.2919896640826874E-3</v>
      </c>
      <c r="X193" s="57">
        <v>3.2317472742220561E-4</v>
      </c>
      <c r="Y193" s="57">
        <v>0</v>
      </c>
      <c r="Z193" s="57">
        <v>9.7825234529633535E-4</v>
      </c>
      <c r="AA193" s="57">
        <v>2.7089231262214285E-3</v>
      </c>
      <c r="AB193" s="57">
        <v>0</v>
      </c>
      <c r="AC193" s="17">
        <v>1.0997314625602885E-3</v>
      </c>
      <c r="AD193" s="12">
        <v>186</v>
      </c>
      <c r="AE193" s="16">
        <v>5</v>
      </c>
      <c r="AF193" s="17">
        <v>0.86254303424868028</v>
      </c>
      <c r="AG193" t="str">
        <f>IF(AF193&lt;='CAV Tier 1 Analysis'!$A$5,"Tier 1", "Tier 2")</f>
        <v>Tier 2</v>
      </c>
      <c r="AH193" t="str">
        <f t="shared" si="6"/>
        <v>Indiana - Tier 2</v>
      </c>
      <c r="AI193" t="str">
        <f t="shared" si="7"/>
        <v>Brazil, City Of - Tier 2</v>
      </c>
    </row>
    <row r="194" spans="1:35" x14ac:dyDescent="0.3">
      <c r="A194">
        <v>187</v>
      </c>
      <c r="B194">
        <v>5</v>
      </c>
      <c r="C194" t="s">
        <v>23</v>
      </c>
      <c r="D194" t="s">
        <v>4030</v>
      </c>
      <c r="E194" t="s">
        <v>8725</v>
      </c>
      <c r="F194" t="s">
        <v>1347</v>
      </c>
      <c r="G194" s="56">
        <v>164.05735000000004</v>
      </c>
      <c r="H194">
        <v>3</v>
      </c>
      <c r="I194">
        <v>0</v>
      </c>
      <c r="J194" s="12">
        <v>13.071428571428571</v>
      </c>
      <c r="K194" s="12">
        <v>7.7857142857142856</v>
      </c>
      <c r="L194">
        <v>0</v>
      </c>
      <c r="M194" s="12">
        <v>1.9999896377699629</v>
      </c>
      <c r="N194" s="12">
        <v>1.6009373264129292E-2</v>
      </c>
      <c r="O194" s="12">
        <v>6634.9282959501725</v>
      </c>
      <c r="P194">
        <v>0</v>
      </c>
      <c r="Q194">
        <v>0</v>
      </c>
      <c r="R194" s="57">
        <v>4.6736464328839067E-3</v>
      </c>
      <c r="S194" s="57">
        <v>1.0051934997487016E-4</v>
      </c>
      <c r="T194" s="57">
        <v>0</v>
      </c>
      <c r="U194" s="57">
        <v>2.3205843204851329E-3</v>
      </c>
      <c r="V194" s="57">
        <v>3.7578972817743687E-3</v>
      </c>
      <c r="W194" s="57">
        <v>0</v>
      </c>
      <c r="X194" s="57">
        <v>1.6158652650838587E-4</v>
      </c>
      <c r="Y194" s="57">
        <v>8.9033242786768649E-8</v>
      </c>
      <c r="Z194" s="57">
        <v>1.0524909766328069E-3</v>
      </c>
      <c r="AA194" s="57">
        <v>0</v>
      </c>
      <c r="AB194" s="57">
        <v>0</v>
      </c>
      <c r="AC194" s="17">
        <v>1.0969830837729325E-3</v>
      </c>
      <c r="AD194" s="12">
        <v>187</v>
      </c>
      <c r="AE194" s="16">
        <v>5</v>
      </c>
      <c r="AF194" s="17">
        <v>0.86364001733245321</v>
      </c>
      <c r="AG194" t="str">
        <f>IF(AF194&lt;='CAV Tier 1 Analysis'!$A$5,"Tier 1", "Tier 2")</f>
        <v>Tier 2</v>
      </c>
      <c r="AH194" t="str">
        <f t="shared" si="6"/>
        <v>Indiana - Tier 2</v>
      </c>
      <c r="AI194" t="str">
        <f t="shared" si="7"/>
        <v>Union County* - Tier 2</v>
      </c>
    </row>
    <row r="195" spans="1:35" x14ac:dyDescent="0.3">
      <c r="A195">
        <v>188</v>
      </c>
      <c r="B195">
        <v>5</v>
      </c>
      <c r="C195" t="s">
        <v>23</v>
      </c>
      <c r="D195" t="s">
        <v>5244</v>
      </c>
      <c r="E195" t="s">
        <v>8774</v>
      </c>
      <c r="F195" t="s">
        <v>1339</v>
      </c>
      <c r="G195" s="56">
        <v>160.36823000000001</v>
      </c>
      <c r="H195">
        <v>4</v>
      </c>
      <c r="I195">
        <v>0</v>
      </c>
      <c r="J195" s="12">
        <v>13.391304347826088</v>
      </c>
      <c r="K195" s="12">
        <v>7.5652173913043477</v>
      </c>
      <c r="L195">
        <v>0</v>
      </c>
      <c r="M195">
        <v>0</v>
      </c>
      <c r="N195" s="12">
        <v>0.16530331612167012</v>
      </c>
      <c r="O195" s="12">
        <v>8031.734725508888</v>
      </c>
      <c r="P195">
        <v>0</v>
      </c>
      <c r="Q195">
        <v>0</v>
      </c>
      <c r="R195" s="57">
        <v>4.5685512175309782E-3</v>
      </c>
      <c r="S195" s="57">
        <v>1.3402579996649354E-4</v>
      </c>
      <c r="T195" s="57">
        <v>0</v>
      </c>
      <c r="U195" s="57">
        <v>2.3773722000313361E-3</v>
      </c>
      <c r="V195" s="57">
        <v>3.651470992581716E-3</v>
      </c>
      <c r="W195" s="57">
        <v>0</v>
      </c>
      <c r="X195" s="57">
        <v>0</v>
      </c>
      <c r="Y195" s="57">
        <v>9.1930458706305085E-7</v>
      </c>
      <c r="Z195" s="57">
        <v>1.2740647597452141E-3</v>
      </c>
      <c r="AA195" s="57">
        <v>0</v>
      </c>
      <c r="AB195" s="57">
        <v>0</v>
      </c>
      <c r="AC195" s="17">
        <v>1.0914912976766184E-3</v>
      </c>
      <c r="AD195" s="12">
        <v>188</v>
      </c>
      <c r="AE195" s="16">
        <v>5</v>
      </c>
      <c r="AF195" s="17">
        <v>0.86473150863012982</v>
      </c>
      <c r="AG195" t="str">
        <f>IF(AF195&lt;='CAV Tier 1 Analysis'!$A$5,"Tier 1", "Tier 2")</f>
        <v>Tier 2</v>
      </c>
      <c r="AH195" t="str">
        <f t="shared" si="6"/>
        <v>Indiana - Tier 2</v>
      </c>
      <c r="AI195" t="str">
        <f t="shared" si="7"/>
        <v>Blackford County* - Tier 2</v>
      </c>
    </row>
    <row r="196" spans="1:35" x14ac:dyDescent="0.3">
      <c r="A196">
        <v>189</v>
      </c>
      <c r="B196">
        <v>5</v>
      </c>
      <c r="C196" t="s">
        <v>23</v>
      </c>
      <c r="D196" t="s">
        <v>4214</v>
      </c>
      <c r="E196" t="s">
        <v>8464</v>
      </c>
      <c r="F196" t="s">
        <v>1278</v>
      </c>
      <c r="G196" s="56">
        <v>4.8182700000000001</v>
      </c>
      <c r="H196">
        <v>15</v>
      </c>
      <c r="I196">
        <v>1</v>
      </c>
      <c r="J196" s="12">
        <v>19</v>
      </c>
      <c r="K196" s="12">
        <v>6</v>
      </c>
      <c r="L196">
        <v>0</v>
      </c>
      <c r="M196" s="12">
        <v>16.999999999999993</v>
      </c>
      <c r="N196" s="12">
        <v>0</v>
      </c>
      <c r="O196" s="12">
        <v>5320.3528322195689</v>
      </c>
      <c r="P196" s="12">
        <v>5000.2770547132513</v>
      </c>
      <c r="Q196">
        <v>0</v>
      </c>
      <c r="R196" s="57">
        <v>1.3726230734661713E-4</v>
      </c>
      <c r="S196" s="57">
        <v>5.0259674987435078E-4</v>
      </c>
      <c r="T196" s="57">
        <v>4.5766590389016021E-4</v>
      </c>
      <c r="U196" s="57">
        <v>3.3730897773171877E-3</v>
      </c>
      <c r="V196" s="57">
        <v>2.8959942354958436E-3</v>
      </c>
      <c r="W196" s="57">
        <v>0</v>
      </c>
      <c r="X196" s="57">
        <v>1.3734925915443734E-3</v>
      </c>
      <c r="Y196" s="57">
        <v>0</v>
      </c>
      <c r="Z196" s="57">
        <v>8.4396139621159018E-4</v>
      </c>
      <c r="AA196" s="57">
        <v>2.2829300736800749E-3</v>
      </c>
      <c r="AB196" s="57">
        <v>0</v>
      </c>
      <c r="AC196" s="17">
        <v>1.078817548669109E-3</v>
      </c>
      <c r="AD196" s="12">
        <v>189</v>
      </c>
      <c r="AE196" s="16">
        <v>5</v>
      </c>
      <c r="AF196" s="17">
        <v>0.86581032617879894</v>
      </c>
      <c r="AG196" t="str">
        <f>IF(AF196&lt;='CAV Tier 1 Analysis'!$A$5,"Tier 1", "Tier 2")</f>
        <v>Tier 2</v>
      </c>
      <c r="AH196" t="str">
        <f t="shared" si="6"/>
        <v>Indiana - Tier 2</v>
      </c>
      <c r="AI196" t="str">
        <f t="shared" si="7"/>
        <v>Princeton, City Of - Tier 2</v>
      </c>
    </row>
    <row r="197" spans="1:35" x14ac:dyDescent="0.3">
      <c r="A197">
        <v>190</v>
      </c>
      <c r="B197">
        <v>5</v>
      </c>
      <c r="C197" t="s">
        <v>23</v>
      </c>
      <c r="D197" t="s">
        <v>4986</v>
      </c>
      <c r="E197" t="s">
        <v>8435</v>
      </c>
      <c r="F197" t="s">
        <v>1336</v>
      </c>
      <c r="G197" s="56">
        <v>4.9901500000000008</v>
      </c>
      <c r="H197">
        <v>23</v>
      </c>
      <c r="I197">
        <v>0</v>
      </c>
      <c r="J197" s="12">
        <v>16</v>
      </c>
      <c r="K197" s="12">
        <v>4</v>
      </c>
      <c r="L197">
        <v>0</v>
      </c>
      <c r="M197" s="12">
        <v>1.7293307816398304</v>
      </c>
      <c r="N197" s="12">
        <v>717.82334690314133</v>
      </c>
      <c r="O197" s="12">
        <v>3532.2209897474536</v>
      </c>
      <c r="P197" s="12">
        <v>2975.1885905565828</v>
      </c>
      <c r="Q197" s="12">
        <v>78.865536151661217</v>
      </c>
      <c r="R197" s="57">
        <v>1.4215880450985967E-4</v>
      </c>
      <c r="S197" s="57">
        <v>7.7064834980733791E-4</v>
      </c>
      <c r="T197" s="57">
        <v>0</v>
      </c>
      <c r="U197" s="57">
        <v>2.8404966545828949E-3</v>
      </c>
      <c r="V197" s="57">
        <v>1.9306628236638959E-3</v>
      </c>
      <c r="W197" s="57">
        <v>0</v>
      </c>
      <c r="X197" s="57">
        <v>1.397190009948205E-4</v>
      </c>
      <c r="Y197" s="57">
        <v>3.9920451143478381E-3</v>
      </c>
      <c r="Z197" s="57">
        <v>5.6031211692993957E-4</v>
      </c>
      <c r="AA197" s="57">
        <v>1.3583542339617345E-3</v>
      </c>
      <c r="AB197" s="57">
        <v>1.2789429603309886E-4</v>
      </c>
      <c r="AC197" s="17">
        <v>1.0783901268028564E-3</v>
      </c>
      <c r="AD197" s="12">
        <v>190</v>
      </c>
      <c r="AE197" s="16">
        <v>5</v>
      </c>
      <c r="AF197" s="17">
        <v>0.86688871630560183</v>
      </c>
      <c r="AG197" t="str">
        <f>IF(AF197&lt;='CAV Tier 1 Analysis'!$A$5,"Tier 1", "Tier 2")</f>
        <v>Tier 2</v>
      </c>
      <c r="AH197" t="str">
        <f t="shared" si="6"/>
        <v>Indiana - Tier 2</v>
      </c>
      <c r="AI197" t="str">
        <f t="shared" si="7"/>
        <v>Lawrenceburg, City Of - Tier 2</v>
      </c>
    </row>
    <row r="198" spans="1:35" x14ac:dyDescent="0.3">
      <c r="A198">
        <v>191</v>
      </c>
      <c r="B198">
        <v>5</v>
      </c>
      <c r="C198" t="s">
        <v>23</v>
      </c>
      <c r="D198" t="s">
        <v>5103</v>
      </c>
      <c r="E198" t="s">
        <v>8588</v>
      </c>
      <c r="F198" t="s">
        <v>1212</v>
      </c>
      <c r="G198" s="56">
        <v>5.30565</v>
      </c>
      <c r="H198">
        <v>2</v>
      </c>
      <c r="I198">
        <v>0</v>
      </c>
      <c r="J198" s="12">
        <v>16</v>
      </c>
      <c r="K198" s="12">
        <v>5</v>
      </c>
      <c r="L198">
        <v>0</v>
      </c>
      <c r="M198">
        <v>0</v>
      </c>
      <c r="N198" s="12">
        <v>0</v>
      </c>
      <c r="O198" s="12">
        <v>7465.0694891509384</v>
      </c>
      <c r="P198" s="12">
        <v>7144.3888688021398</v>
      </c>
      <c r="Q198" s="12">
        <v>1176.7766551586565</v>
      </c>
      <c r="R198" s="57">
        <v>1.5114673129018903E-4</v>
      </c>
      <c r="S198" s="57">
        <v>6.7012899983246769E-5</v>
      </c>
      <c r="T198" s="57">
        <v>0</v>
      </c>
      <c r="U198" s="57">
        <v>2.8404966545828949E-3</v>
      </c>
      <c r="V198" s="57">
        <v>2.4133285295798697E-3</v>
      </c>
      <c r="W198" s="57">
        <v>0</v>
      </c>
      <c r="X198" s="57">
        <v>0</v>
      </c>
      <c r="Y198" s="57">
        <v>0</v>
      </c>
      <c r="Z198" s="57">
        <v>1.1841753108415573E-3</v>
      </c>
      <c r="AA198" s="57">
        <v>3.2618472992970798E-3</v>
      </c>
      <c r="AB198" s="57">
        <v>1.9083496954902894E-3</v>
      </c>
      <c r="AC198" s="17">
        <v>1.0751233746422841E-3</v>
      </c>
      <c r="AD198" s="12">
        <v>191</v>
      </c>
      <c r="AE198" s="16">
        <v>5</v>
      </c>
      <c r="AF198" s="17">
        <v>0.86796383968024415</v>
      </c>
      <c r="AG198" t="str">
        <f>IF(AF198&lt;='CAV Tier 1 Analysis'!$A$5,"Tier 1", "Tier 2")</f>
        <v>Tier 2</v>
      </c>
      <c r="AH198" t="str">
        <f t="shared" si="6"/>
        <v>Indiana - Tier 2</v>
      </c>
      <c r="AI198" t="str">
        <f t="shared" si="7"/>
        <v>Greencastle, City Of - Tier 2</v>
      </c>
    </row>
    <row r="199" spans="1:35" x14ac:dyDescent="0.3">
      <c r="A199">
        <v>192</v>
      </c>
      <c r="B199">
        <v>5</v>
      </c>
      <c r="C199" t="s">
        <v>23</v>
      </c>
      <c r="D199" t="s">
        <v>5175</v>
      </c>
      <c r="E199" t="s">
        <v>8673</v>
      </c>
      <c r="F199" t="s">
        <v>1587</v>
      </c>
      <c r="G199" s="56">
        <v>1.71454</v>
      </c>
      <c r="H199">
        <v>11</v>
      </c>
      <c r="I199">
        <v>7</v>
      </c>
      <c r="J199" s="12">
        <v>14.571428571428571</v>
      </c>
      <c r="K199" s="12">
        <v>4.2857142857142856</v>
      </c>
      <c r="L199">
        <v>3</v>
      </c>
      <c r="M199" s="12">
        <v>13.725926487571012</v>
      </c>
      <c r="N199" s="12">
        <v>36.832440337972322</v>
      </c>
      <c r="O199" s="12">
        <v>872.62591282764345</v>
      </c>
      <c r="P199" s="12">
        <v>329.83776307565529</v>
      </c>
      <c r="Q199">
        <v>0</v>
      </c>
      <c r="R199" s="57">
        <v>4.8843613254979262E-5</v>
      </c>
      <c r="S199" s="57">
        <v>3.6857094990785726E-4</v>
      </c>
      <c r="T199" s="57">
        <v>3.2036613272311211E-3</v>
      </c>
      <c r="U199" s="57">
        <v>2.5868808818522793E-3</v>
      </c>
      <c r="V199" s="57">
        <v>2.0685673110684599E-3</v>
      </c>
      <c r="W199" s="57">
        <v>1.937984496124031E-3</v>
      </c>
      <c r="X199" s="57">
        <v>1.1089681378094985E-3</v>
      </c>
      <c r="Y199" s="57">
        <v>2.048369757476708E-4</v>
      </c>
      <c r="Z199" s="57">
        <v>1.3842363598528306E-4</v>
      </c>
      <c r="AA199" s="57">
        <v>1.5059096536480988E-4</v>
      </c>
      <c r="AB199" s="57">
        <v>0</v>
      </c>
      <c r="AC199" s="17">
        <v>1.0743025722132718E-3</v>
      </c>
      <c r="AD199" s="12">
        <v>192</v>
      </c>
      <c r="AE199" s="16">
        <v>5</v>
      </c>
      <c r="AF199" s="17">
        <v>0.86903814225245746</v>
      </c>
      <c r="AG199" t="str">
        <f>IF(AF199&lt;='CAV Tier 1 Analysis'!$A$5,"Tier 1", "Tier 2")</f>
        <v>Tier 2</v>
      </c>
      <c r="AH199" t="str">
        <f t="shared" si="6"/>
        <v>Indiana - Tier 2</v>
      </c>
      <c r="AI199" t="str">
        <f t="shared" si="7"/>
        <v>Albany, Town Of - Tier 2</v>
      </c>
    </row>
    <row r="200" spans="1:35" x14ac:dyDescent="0.3">
      <c r="A200">
        <v>193</v>
      </c>
      <c r="B200">
        <v>5</v>
      </c>
      <c r="C200" t="s">
        <v>23</v>
      </c>
      <c r="D200" t="s">
        <v>5084</v>
      </c>
      <c r="E200" t="s">
        <v>8565</v>
      </c>
      <c r="F200" t="s">
        <v>1422</v>
      </c>
      <c r="G200" s="56">
        <v>3.7869099999999993</v>
      </c>
      <c r="H200">
        <v>12</v>
      </c>
      <c r="I200">
        <v>4</v>
      </c>
      <c r="J200" s="12">
        <v>15</v>
      </c>
      <c r="K200" s="12">
        <v>6</v>
      </c>
      <c r="L200">
        <v>1</v>
      </c>
      <c r="M200" s="12">
        <v>17.000000000000004</v>
      </c>
      <c r="N200" s="12">
        <v>0</v>
      </c>
      <c r="O200" s="12">
        <v>2767.3306102314586</v>
      </c>
      <c r="P200" s="12">
        <v>2594.0671682917819</v>
      </c>
      <c r="Q200">
        <v>0</v>
      </c>
      <c r="R200" s="57">
        <v>1.0788104533659959E-4</v>
      </c>
      <c r="S200" s="57">
        <v>4.0207739989948064E-4</v>
      </c>
      <c r="T200" s="57">
        <v>1.8306636155606408E-3</v>
      </c>
      <c r="U200" s="57">
        <v>2.6629656136714641E-3</v>
      </c>
      <c r="V200" s="57">
        <v>2.8959942354958436E-3</v>
      </c>
      <c r="W200" s="57">
        <v>6.459948320413437E-4</v>
      </c>
      <c r="X200" s="57">
        <v>1.3734925915443743E-3</v>
      </c>
      <c r="Y200" s="57">
        <v>0</v>
      </c>
      <c r="Z200" s="57">
        <v>4.3897844358109441E-4</v>
      </c>
      <c r="AA200" s="57">
        <v>1.1843491644242562E-3</v>
      </c>
      <c r="AB200" s="57">
        <v>0</v>
      </c>
      <c r="AC200" s="17">
        <v>1.0493088128686453E-3</v>
      </c>
      <c r="AD200" s="12">
        <v>193</v>
      </c>
      <c r="AE200" s="16">
        <v>5</v>
      </c>
      <c r="AF200" s="17">
        <v>0.87008745106532615</v>
      </c>
      <c r="AG200" t="str">
        <f>IF(AF200&lt;='CAV Tier 1 Analysis'!$A$5,"Tier 1", "Tier 2")</f>
        <v>Tier 2</v>
      </c>
      <c r="AH200" t="str">
        <f t="shared" ref="AH200:AH263" si="8">C200&amp;" - "&amp;AG200</f>
        <v>Indiana - Tier 2</v>
      </c>
      <c r="AI200" t="str">
        <f t="shared" ref="AI200:AI263" si="9">D200&amp;" - "&amp;AG200</f>
        <v>Paoli, Town Of - Tier 2</v>
      </c>
    </row>
    <row r="201" spans="1:35" x14ac:dyDescent="0.3">
      <c r="A201">
        <v>194</v>
      </c>
      <c r="B201">
        <v>5</v>
      </c>
      <c r="C201" t="s">
        <v>23</v>
      </c>
      <c r="D201" t="s">
        <v>4173</v>
      </c>
      <c r="E201" t="s">
        <v>8432</v>
      </c>
      <c r="F201" t="s">
        <v>1234</v>
      </c>
      <c r="G201" s="56">
        <v>4.7479299999999993</v>
      </c>
      <c r="H201">
        <v>2</v>
      </c>
      <c r="I201">
        <v>0</v>
      </c>
      <c r="J201" s="12">
        <v>15</v>
      </c>
      <c r="K201" s="12">
        <v>7</v>
      </c>
      <c r="L201">
        <v>0</v>
      </c>
      <c r="M201">
        <v>0</v>
      </c>
      <c r="N201" s="12">
        <v>0</v>
      </c>
      <c r="O201" s="12">
        <v>8723.0083690776064</v>
      </c>
      <c r="P201" s="12">
        <v>8420.5204212928329</v>
      </c>
      <c r="Q201">
        <v>0</v>
      </c>
      <c r="R201" s="57">
        <v>1.3525846972465715E-4</v>
      </c>
      <c r="S201" s="57">
        <v>6.7012899983246769E-5</v>
      </c>
      <c r="T201" s="57">
        <v>0</v>
      </c>
      <c r="U201" s="57">
        <v>2.6629656136714641E-3</v>
      </c>
      <c r="V201" s="57">
        <v>3.3786599414118179E-3</v>
      </c>
      <c r="W201" s="57">
        <v>0</v>
      </c>
      <c r="X201" s="57">
        <v>0</v>
      </c>
      <c r="Y201" s="57">
        <v>0</v>
      </c>
      <c r="Z201" s="57">
        <v>1.3837206956931951E-3</v>
      </c>
      <c r="AA201" s="57">
        <v>3.8444788349650798E-3</v>
      </c>
      <c r="AB201" s="57">
        <v>0</v>
      </c>
      <c r="AC201" s="17">
        <v>1.0429178595863146E-3</v>
      </c>
      <c r="AD201" s="12">
        <v>194</v>
      </c>
      <c r="AE201" s="16">
        <v>5</v>
      </c>
      <c r="AF201" s="17">
        <v>0.87113036892491247</v>
      </c>
      <c r="AG201" t="str">
        <f>IF(AF201&lt;='CAV Tier 1 Analysis'!$A$5,"Tier 1", "Tier 2")</f>
        <v>Tier 2</v>
      </c>
      <c r="AH201" t="str">
        <f t="shared" si="8"/>
        <v>Indiana - Tier 2</v>
      </c>
      <c r="AI201" t="str">
        <f t="shared" si="9"/>
        <v>Washington, City Of - Tier 2</v>
      </c>
    </row>
    <row r="202" spans="1:35" x14ac:dyDescent="0.3">
      <c r="A202">
        <v>195</v>
      </c>
      <c r="B202">
        <v>5</v>
      </c>
      <c r="C202" t="s">
        <v>23</v>
      </c>
      <c r="D202" t="s">
        <v>4980</v>
      </c>
      <c r="E202" t="s">
        <v>8428</v>
      </c>
      <c r="F202" t="s">
        <v>1527</v>
      </c>
      <c r="G202" s="56">
        <v>0.75997000000000003</v>
      </c>
      <c r="H202">
        <v>7</v>
      </c>
      <c r="I202">
        <v>4</v>
      </c>
      <c r="J202" s="12">
        <v>17</v>
      </c>
      <c r="K202" s="12">
        <v>7</v>
      </c>
      <c r="L202">
        <v>4</v>
      </c>
      <c r="M202" s="12">
        <v>3.4096082740108162</v>
      </c>
      <c r="N202" s="12">
        <v>5.8341548177523173</v>
      </c>
      <c r="O202" s="12">
        <v>85.03824924341329</v>
      </c>
      <c r="P202" s="12">
        <v>60.875074026604075</v>
      </c>
      <c r="Q202">
        <v>0</v>
      </c>
      <c r="R202" s="57">
        <v>2.1649935706012451E-5</v>
      </c>
      <c r="S202" s="57">
        <v>2.3454514994136373E-4</v>
      </c>
      <c r="T202" s="57">
        <v>1.8306636155606408E-3</v>
      </c>
      <c r="U202" s="57">
        <v>3.0180276954943261E-3</v>
      </c>
      <c r="V202" s="57">
        <v>3.3786599414118179E-3</v>
      </c>
      <c r="W202" s="57">
        <v>2.5839793281653748E-3</v>
      </c>
      <c r="X202" s="57">
        <v>2.7547480614248561E-4</v>
      </c>
      <c r="Y202" s="57">
        <v>3.2445600072826382E-5</v>
      </c>
      <c r="Z202" s="57">
        <v>1.3489518801879794E-5</v>
      </c>
      <c r="AA202" s="57">
        <v>2.7793167400962124E-5</v>
      </c>
      <c r="AB202" s="57">
        <v>0</v>
      </c>
      <c r="AC202" s="17">
        <v>1.0378844326088812E-3</v>
      </c>
      <c r="AD202" s="12">
        <v>195</v>
      </c>
      <c r="AE202" s="16">
        <v>5</v>
      </c>
      <c r="AF202" s="17">
        <v>0.87216825335752135</v>
      </c>
      <c r="AG202" t="str">
        <f>IF(AF202&lt;='CAV Tier 1 Analysis'!$A$5,"Tier 1", "Tier 2")</f>
        <v>Tier 2</v>
      </c>
      <c r="AH202" t="str">
        <f t="shared" si="8"/>
        <v>Indiana - Tier 2</v>
      </c>
      <c r="AI202" t="str">
        <f t="shared" si="9"/>
        <v>Marengo, Town Of - Tier 2</v>
      </c>
    </row>
    <row r="203" spans="1:35" x14ac:dyDescent="0.3">
      <c r="A203">
        <v>196</v>
      </c>
      <c r="B203">
        <v>5</v>
      </c>
      <c r="C203" t="s">
        <v>23</v>
      </c>
      <c r="D203" t="s">
        <v>5081</v>
      </c>
      <c r="E203" t="s">
        <v>8562</v>
      </c>
      <c r="F203" t="s">
        <v>1323</v>
      </c>
      <c r="G203" s="56">
        <v>5.2449700000000004</v>
      </c>
      <c r="H203">
        <v>6</v>
      </c>
      <c r="I203">
        <v>0</v>
      </c>
      <c r="J203" s="12">
        <v>12</v>
      </c>
      <c r="K203" s="12">
        <v>5</v>
      </c>
      <c r="L203">
        <v>0</v>
      </c>
      <c r="M203" s="12">
        <v>1.7771236060454105</v>
      </c>
      <c r="N203" s="12">
        <v>354.27612623368054</v>
      </c>
      <c r="O203" s="12">
        <v>7021.7573655960932</v>
      </c>
      <c r="P203" s="12">
        <v>6576.4898691111557</v>
      </c>
      <c r="Q203">
        <v>0</v>
      </c>
      <c r="R203" s="57">
        <v>1.4941808660863472E-4</v>
      </c>
      <c r="S203" s="57">
        <v>2.0103869994974032E-4</v>
      </c>
      <c r="T203" s="57">
        <v>0</v>
      </c>
      <c r="U203" s="57">
        <v>2.1303724909371713E-3</v>
      </c>
      <c r="V203" s="57">
        <v>2.4133285295798697E-3</v>
      </c>
      <c r="W203" s="57">
        <v>0</v>
      </c>
      <c r="X203" s="57">
        <v>1.4358035924482318E-4</v>
      </c>
      <c r="Y203" s="57">
        <v>1.9702427971489168E-3</v>
      </c>
      <c r="Z203" s="57">
        <v>1.1138532230869399E-3</v>
      </c>
      <c r="AA203" s="57">
        <v>3.0025669252255419E-3</v>
      </c>
      <c r="AB203" s="57">
        <v>0</v>
      </c>
      <c r="AC203" s="17">
        <v>1.011309191980149E-3</v>
      </c>
      <c r="AD203" s="12">
        <v>196</v>
      </c>
      <c r="AE203" s="16">
        <v>5</v>
      </c>
      <c r="AF203" s="17">
        <v>0.87317956254950146</v>
      </c>
      <c r="AG203" t="str">
        <f>IF(AF203&lt;='CAV Tier 1 Analysis'!$A$5,"Tier 1", "Tier 2")</f>
        <v>Tier 2</v>
      </c>
      <c r="AH203" t="str">
        <f t="shared" si="8"/>
        <v>Indiana - Tier 2</v>
      </c>
      <c r="AI203" t="str">
        <f t="shared" si="9"/>
        <v>Kendallville, City Of - Tier 2</v>
      </c>
    </row>
    <row r="204" spans="1:35" x14ac:dyDescent="0.3">
      <c r="A204">
        <v>197</v>
      </c>
      <c r="B204">
        <v>5</v>
      </c>
      <c r="C204" t="s">
        <v>23</v>
      </c>
      <c r="D204" t="s">
        <v>5172</v>
      </c>
      <c r="E204" t="s">
        <v>8670</v>
      </c>
      <c r="F204" t="s">
        <v>1566</v>
      </c>
      <c r="G204" s="56">
        <v>0.25974000000000003</v>
      </c>
      <c r="H204">
        <v>16</v>
      </c>
      <c r="I204">
        <v>0</v>
      </c>
      <c r="J204" s="12">
        <v>16</v>
      </c>
      <c r="K204" s="12">
        <v>7</v>
      </c>
      <c r="L204">
        <v>6</v>
      </c>
      <c r="M204" s="12">
        <v>2.6879956879956874</v>
      </c>
      <c r="N204" s="12">
        <v>5.0133190241658827</v>
      </c>
      <c r="O204" s="12">
        <v>12.734548973764396</v>
      </c>
      <c r="P204" s="12">
        <v>4.4217031067192636</v>
      </c>
      <c r="Q204" s="12">
        <v>1.6758168682087344</v>
      </c>
      <c r="R204" s="57">
        <v>7.3994424783605599E-6</v>
      </c>
      <c r="S204" s="57">
        <v>5.3610319986597415E-4</v>
      </c>
      <c r="T204" s="57">
        <v>0</v>
      </c>
      <c r="U204" s="57">
        <v>2.8404966545828949E-3</v>
      </c>
      <c r="V204" s="57">
        <v>3.3786599414118179E-3</v>
      </c>
      <c r="W204" s="57">
        <v>3.875968992248062E-3</v>
      </c>
      <c r="X204" s="57">
        <v>2.1717306844501759E-4</v>
      </c>
      <c r="Y204" s="57">
        <v>2.7880669810240886E-5</v>
      </c>
      <c r="Z204" s="57">
        <v>2.0200667269541586E-6</v>
      </c>
      <c r="AA204" s="57">
        <v>2.0187759375651047E-6</v>
      </c>
      <c r="AB204" s="57">
        <v>2.7176309082308054E-6</v>
      </c>
      <c r="AC204" s="17">
        <v>9.9003985840137435E-4</v>
      </c>
      <c r="AD204" s="12">
        <v>197</v>
      </c>
      <c r="AE204" s="16">
        <v>5</v>
      </c>
      <c r="AF204" s="17">
        <v>0.87416960240790287</v>
      </c>
      <c r="AG204" t="str">
        <f>IF(AF204&lt;='CAV Tier 1 Analysis'!$A$5,"Tier 1", "Tier 2")</f>
        <v>Tier 2</v>
      </c>
      <c r="AH204" t="str">
        <f t="shared" si="8"/>
        <v>Indiana - Tier 2</v>
      </c>
      <c r="AI204" t="str">
        <f t="shared" si="9"/>
        <v>Patriot, Town Of - Tier 2</v>
      </c>
    </row>
    <row r="205" spans="1:35" x14ac:dyDescent="0.3">
      <c r="A205">
        <v>198</v>
      </c>
      <c r="B205">
        <v>5</v>
      </c>
      <c r="C205" t="s">
        <v>23</v>
      </c>
      <c r="D205" t="s">
        <v>5117</v>
      </c>
      <c r="E205" t="s">
        <v>8604</v>
      </c>
      <c r="F205" t="s">
        <v>1390</v>
      </c>
      <c r="G205" s="56">
        <v>4.9530799999999999</v>
      </c>
      <c r="H205">
        <v>25</v>
      </c>
      <c r="I205">
        <v>0</v>
      </c>
      <c r="J205" s="12">
        <v>14</v>
      </c>
      <c r="K205" s="12">
        <v>7</v>
      </c>
      <c r="L205">
        <v>1</v>
      </c>
      <c r="M205" s="12">
        <v>2.8969247417768331</v>
      </c>
      <c r="N205" s="12">
        <v>82.455724855466656</v>
      </c>
      <c r="O205" s="12">
        <v>4653.9836994140205</v>
      </c>
      <c r="P205" s="12">
        <v>4129.1038526772463</v>
      </c>
      <c r="Q205">
        <v>0</v>
      </c>
      <c r="R205" s="57">
        <v>1.4110275872302347E-4</v>
      </c>
      <c r="S205" s="57">
        <v>8.3766124979058466E-4</v>
      </c>
      <c r="T205" s="57">
        <v>0</v>
      </c>
      <c r="U205" s="57">
        <v>2.4854345727600333E-3</v>
      </c>
      <c r="V205" s="57">
        <v>3.3786599414118179E-3</v>
      </c>
      <c r="W205" s="57">
        <v>6.459948320413437E-4</v>
      </c>
      <c r="X205" s="57">
        <v>2.3405321594659287E-4</v>
      </c>
      <c r="Y205" s="57">
        <v>4.5856264633823763E-4</v>
      </c>
      <c r="Z205" s="57">
        <v>7.382560339075911E-4</v>
      </c>
      <c r="AA205" s="57">
        <v>1.8851866125577557E-3</v>
      </c>
      <c r="AB205" s="57">
        <v>0</v>
      </c>
      <c r="AC205" s="17">
        <v>9.822647148615435E-4</v>
      </c>
      <c r="AD205" s="12">
        <v>198</v>
      </c>
      <c r="AE205" s="16">
        <v>5</v>
      </c>
      <c r="AF205" s="17">
        <v>0.87515186712276438</v>
      </c>
      <c r="AG205" t="str">
        <f>IF(AF205&lt;='CAV Tier 1 Analysis'!$A$5,"Tier 1", "Tier 2")</f>
        <v>Tier 2</v>
      </c>
      <c r="AH205" t="str">
        <f t="shared" si="8"/>
        <v>Indiana - Tier 2</v>
      </c>
      <c r="AI205" t="str">
        <f t="shared" si="9"/>
        <v>Scottsburg, City Of - Tier 2</v>
      </c>
    </row>
    <row r="206" spans="1:35" x14ac:dyDescent="0.3">
      <c r="A206">
        <v>199</v>
      </c>
      <c r="B206">
        <v>5</v>
      </c>
      <c r="C206" t="s">
        <v>23</v>
      </c>
      <c r="D206" t="s">
        <v>5085</v>
      </c>
      <c r="E206" t="s">
        <v>8566</v>
      </c>
      <c r="F206" t="s">
        <v>1594</v>
      </c>
      <c r="G206" s="56">
        <v>1.10534</v>
      </c>
      <c r="H206">
        <v>13</v>
      </c>
      <c r="I206">
        <v>6</v>
      </c>
      <c r="J206" s="12">
        <v>15</v>
      </c>
      <c r="K206" s="12">
        <v>6</v>
      </c>
      <c r="L206">
        <v>1</v>
      </c>
      <c r="M206" s="12">
        <v>15.000000000000004</v>
      </c>
      <c r="N206" s="12">
        <v>0</v>
      </c>
      <c r="O206" s="12">
        <v>233.76464362764955</v>
      </c>
      <c r="P206" s="12">
        <v>183.19134505108985</v>
      </c>
      <c r="Q206" s="12">
        <v>2.1422290286558052</v>
      </c>
      <c r="R206" s="57">
        <v>3.1488795522565107E-5</v>
      </c>
      <c r="S206" s="57">
        <v>4.3558384989110402E-4</v>
      </c>
      <c r="T206" s="57">
        <v>2.745995423340961E-3</v>
      </c>
      <c r="U206" s="57">
        <v>2.6629656136714641E-3</v>
      </c>
      <c r="V206" s="57">
        <v>2.8959942354958436E-3</v>
      </c>
      <c r="W206" s="57">
        <v>6.459948320413437E-4</v>
      </c>
      <c r="X206" s="57">
        <v>1.2119052278332714E-3</v>
      </c>
      <c r="Y206" s="57">
        <v>0</v>
      </c>
      <c r="Z206" s="57">
        <v>3.7081814165807925E-5</v>
      </c>
      <c r="AA206" s="57">
        <v>8.3637971712153381E-5</v>
      </c>
      <c r="AB206" s="57">
        <v>3.4740000123087009E-6</v>
      </c>
      <c r="AC206" s="17">
        <v>9.7764743306243845E-4</v>
      </c>
      <c r="AD206" s="12">
        <v>199</v>
      </c>
      <c r="AE206" s="16">
        <v>5</v>
      </c>
      <c r="AF206" s="17">
        <v>0.87612951455582677</v>
      </c>
      <c r="AG206" t="str">
        <f>IF(AF206&lt;='CAV Tier 1 Analysis'!$A$5,"Tier 1", "Tier 2")</f>
        <v>Tier 2</v>
      </c>
      <c r="AH206" t="str">
        <f t="shared" si="8"/>
        <v>Indiana - Tier 2</v>
      </c>
      <c r="AI206" t="str">
        <f t="shared" si="9"/>
        <v>West Baden Springs, Town Of - Tier 2</v>
      </c>
    </row>
    <row r="207" spans="1:35" x14ac:dyDescent="0.3">
      <c r="A207">
        <v>200</v>
      </c>
      <c r="B207">
        <v>5</v>
      </c>
      <c r="C207" t="s">
        <v>23</v>
      </c>
      <c r="D207" t="s">
        <v>4164</v>
      </c>
      <c r="E207" t="s">
        <v>8710</v>
      </c>
      <c r="F207" t="s">
        <v>1441</v>
      </c>
      <c r="G207" s="56">
        <v>2.44035</v>
      </c>
      <c r="H207">
        <v>3</v>
      </c>
      <c r="I207">
        <v>3</v>
      </c>
      <c r="J207" s="12">
        <v>15</v>
      </c>
      <c r="K207" s="12">
        <v>6</v>
      </c>
      <c r="L207">
        <v>1</v>
      </c>
      <c r="M207">
        <v>0</v>
      </c>
      <c r="N207" s="12">
        <v>100.12544284393402</v>
      </c>
      <c r="O207" s="12">
        <v>4023.2513471572515</v>
      </c>
      <c r="P207" s="12">
        <v>3869.5222250931506</v>
      </c>
      <c r="Q207">
        <v>0</v>
      </c>
      <c r="R207" s="57">
        <v>6.9520402910861601E-5</v>
      </c>
      <c r="S207" s="57">
        <v>1.0051934997487016E-4</v>
      </c>
      <c r="T207" s="57">
        <v>1.3729977116704805E-3</v>
      </c>
      <c r="U207" s="57">
        <v>2.6629656136714641E-3</v>
      </c>
      <c r="V207" s="57">
        <v>2.8959942354958436E-3</v>
      </c>
      <c r="W207" s="57">
        <v>6.459948320413437E-4</v>
      </c>
      <c r="X207" s="57">
        <v>0</v>
      </c>
      <c r="Y207" s="57">
        <v>5.5682959693560132E-4</v>
      </c>
      <c r="Z207" s="57">
        <v>6.3820369275029046E-4</v>
      </c>
      <c r="AA207" s="57">
        <v>1.7666718387357805E-3</v>
      </c>
      <c r="AB207" s="57">
        <v>0</v>
      </c>
      <c r="AC207" s="17">
        <v>9.7360884310786688E-4</v>
      </c>
      <c r="AD207" s="12">
        <v>200</v>
      </c>
      <c r="AE207" s="16">
        <v>5</v>
      </c>
      <c r="AF207" s="17">
        <v>0.87710312339893459</v>
      </c>
      <c r="AG207" t="str">
        <f>IF(AF207&lt;='CAV Tier 1 Analysis'!$A$5,"Tier 1", "Tier 2")</f>
        <v>Tier 2</v>
      </c>
      <c r="AH207" t="str">
        <f t="shared" si="8"/>
        <v>Indiana - Tier 2</v>
      </c>
      <c r="AI207" t="str">
        <f t="shared" si="9"/>
        <v>Mount Vernon, City Of - Tier 2</v>
      </c>
    </row>
    <row r="208" spans="1:35" x14ac:dyDescent="0.3">
      <c r="A208">
        <v>201</v>
      </c>
      <c r="B208">
        <v>5</v>
      </c>
      <c r="C208" t="s">
        <v>23</v>
      </c>
      <c r="D208" t="s">
        <v>5013</v>
      </c>
      <c r="E208" t="s">
        <v>8475</v>
      </c>
      <c r="F208" t="s">
        <v>1552</v>
      </c>
      <c r="G208" s="56">
        <v>1.5207299999999997</v>
      </c>
      <c r="H208">
        <v>62</v>
      </c>
      <c r="I208">
        <v>0</v>
      </c>
      <c r="J208" s="12">
        <v>17</v>
      </c>
      <c r="K208" s="12">
        <v>5</v>
      </c>
      <c r="L208">
        <v>1</v>
      </c>
      <c r="M208" s="12">
        <v>20.213949879334269</v>
      </c>
      <c r="N208" s="12">
        <v>32.823866401279354</v>
      </c>
      <c r="O208" s="12">
        <v>589.13400033595701</v>
      </c>
      <c r="P208" s="12">
        <v>503.80870867188742</v>
      </c>
      <c r="Q208" s="12">
        <v>51.773064721915603</v>
      </c>
      <c r="R208" s="57">
        <v>4.3322376838828252E-5</v>
      </c>
      <c r="S208" s="57">
        <v>2.0773998994806499E-3</v>
      </c>
      <c r="T208" s="57">
        <v>0</v>
      </c>
      <c r="U208" s="57">
        <v>3.0180276954943261E-3</v>
      </c>
      <c r="V208" s="57">
        <v>2.4133285295798697E-3</v>
      </c>
      <c r="W208" s="57">
        <v>6.459948320413437E-4</v>
      </c>
      <c r="X208" s="57">
        <v>1.6331594355949947E-3</v>
      </c>
      <c r="Y208" s="57">
        <v>1.8254401457760662E-4</v>
      </c>
      <c r="Z208" s="57">
        <v>9.3453642861469191E-5</v>
      </c>
      <c r="AA208" s="57">
        <v>2.3001926489749934E-4</v>
      </c>
      <c r="AB208" s="57">
        <v>8.3959102913497237E-5</v>
      </c>
      <c r="AC208" s="17">
        <v>9.4738261766182585E-4</v>
      </c>
      <c r="AD208" s="12">
        <v>201</v>
      </c>
      <c r="AE208" s="16">
        <v>5</v>
      </c>
      <c r="AF208" s="17">
        <v>0.8780505060165964</v>
      </c>
      <c r="AG208" t="str">
        <f>IF(AF208&lt;='CAV Tier 1 Analysis'!$A$5,"Tier 1", "Tier 2")</f>
        <v>Tier 2</v>
      </c>
      <c r="AH208" t="str">
        <f t="shared" si="8"/>
        <v>Indiana - Tier 2</v>
      </c>
      <c r="AI208" t="str">
        <f t="shared" si="9"/>
        <v>Corydon, Town Of - Tier 2</v>
      </c>
    </row>
    <row r="209" spans="1:35" x14ac:dyDescent="0.3">
      <c r="A209">
        <v>202</v>
      </c>
      <c r="B209">
        <v>5</v>
      </c>
      <c r="C209" t="s">
        <v>23</v>
      </c>
      <c r="D209" t="s">
        <v>4964</v>
      </c>
      <c r="E209" t="s">
        <v>8407</v>
      </c>
      <c r="F209" t="s">
        <v>1356</v>
      </c>
      <c r="G209" s="56">
        <v>3.6659800000000002</v>
      </c>
      <c r="H209">
        <v>2</v>
      </c>
      <c r="I209">
        <v>0</v>
      </c>
      <c r="J209" s="12">
        <v>13</v>
      </c>
      <c r="K209" s="12">
        <v>9</v>
      </c>
      <c r="L209">
        <v>0</v>
      </c>
      <c r="M209" s="12">
        <v>2.8854330901968916</v>
      </c>
      <c r="N209" s="12">
        <v>94.070054697727372</v>
      </c>
      <c r="O209" s="12">
        <v>4753.1747355296002</v>
      </c>
      <c r="P209" s="12">
        <v>4408.3621709663712</v>
      </c>
      <c r="Q209">
        <v>0</v>
      </c>
      <c r="R209" s="57">
        <v>1.0443600576276371E-4</v>
      </c>
      <c r="S209" s="57">
        <v>6.7012899983246769E-5</v>
      </c>
      <c r="T209" s="57">
        <v>0</v>
      </c>
      <c r="U209" s="57">
        <v>2.3079035318486021E-3</v>
      </c>
      <c r="V209" s="57">
        <v>4.343991353243766E-3</v>
      </c>
      <c r="W209" s="57">
        <v>0</v>
      </c>
      <c r="X209" s="57">
        <v>2.3312476310484825E-4</v>
      </c>
      <c r="Y209" s="57">
        <v>5.2315364759676511E-4</v>
      </c>
      <c r="Z209" s="57">
        <v>7.5399059286857168E-4</v>
      </c>
      <c r="AA209" s="57">
        <v>2.0126849903819672E-3</v>
      </c>
      <c r="AB209" s="57">
        <v>0</v>
      </c>
      <c r="AC209" s="17">
        <v>9.4057252589004839E-4</v>
      </c>
      <c r="AD209" s="12">
        <v>202</v>
      </c>
      <c r="AE209" s="16">
        <v>5</v>
      </c>
      <c r="AF209" s="17">
        <v>0.87899107854248648</v>
      </c>
      <c r="AG209" t="str">
        <f>IF(AF209&lt;='CAV Tier 1 Analysis'!$A$5,"Tier 1", "Tier 2")</f>
        <v>Tier 2</v>
      </c>
      <c r="AH209" t="str">
        <f t="shared" si="8"/>
        <v>Indiana - Tier 2</v>
      </c>
      <c r="AI209" t="str">
        <f t="shared" si="9"/>
        <v>Hartford City, City Of - Tier 2</v>
      </c>
    </row>
    <row r="210" spans="1:35" x14ac:dyDescent="0.3">
      <c r="A210">
        <v>203</v>
      </c>
      <c r="B210">
        <v>5</v>
      </c>
      <c r="C210" t="s">
        <v>23</v>
      </c>
      <c r="D210" t="s">
        <v>5024</v>
      </c>
      <c r="E210" t="s">
        <v>8490</v>
      </c>
      <c r="F210" t="s">
        <v>1530</v>
      </c>
      <c r="G210" s="56">
        <v>2.9407000000000001</v>
      </c>
      <c r="H210">
        <v>19</v>
      </c>
      <c r="I210">
        <v>2</v>
      </c>
      <c r="J210" s="12">
        <v>13</v>
      </c>
      <c r="K210" s="12">
        <v>5</v>
      </c>
      <c r="L210">
        <v>1</v>
      </c>
      <c r="M210" s="12">
        <v>13.999999999999998</v>
      </c>
      <c r="N210" s="12">
        <v>0</v>
      </c>
      <c r="O210" s="12">
        <v>3384.2895441638029</v>
      </c>
      <c r="P210" s="12">
        <v>3247.3202130926588</v>
      </c>
      <c r="Q210">
        <v>0</v>
      </c>
      <c r="R210" s="57">
        <v>8.3774314684357038E-5</v>
      </c>
      <c r="S210" s="57">
        <v>6.366225498408444E-4</v>
      </c>
      <c r="T210" s="57">
        <v>9.1533180778032041E-4</v>
      </c>
      <c r="U210" s="57">
        <v>2.3079035318486021E-3</v>
      </c>
      <c r="V210" s="57">
        <v>2.4133285295798697E-3</v>
      </c>
      <c r="W210" s="57">
        <v>6.459948320413437E-4</v>
      </c>
      <c r="X210" s="57">
        <v>1.1311115459777196E-3</v>
      </c>
      <c r="Y210" s="57">
        <v>0</v>
      </c>
      <c r="Z210" s="57">
        <v>5.3684592337181574E-4</v>
      </c>
      <c r="AA210" s="57">
        <v>1.4825988424682504E-3</v>
      </c>
      <c r="AB210" s="57">
        <v>0</v>
      </c>
      <c r="AC210" s="17">
        <v>9.2304653432664756E-4</v>
      </c>
      <c r="AD210" s="12">
        <v>203</v>
      </c>
      <c r="AE210" s="16">
        <v>5</v>
      </c>
      <c r="AF210" s="17">
        <v>0.8799141250768131</v>
      </c>
      <c r="AG210" t="str">
        <f>IF(AF210&lt;='CAV Tier 1 Analysis'!$A$5,"Tier 1", "Tier 2")</f>
        <v>Tier 2</v>
      </c>
      <c r="AH210" t="str">
        <f t="shared" si="8"/>
        <v>Indiana - Tier 2</v>
      </c>
      <c r="AI210" t="str">
        <f t="shared" si="9"/>
        <v>Rensselaer, City Of - Tier 2</v>
      </c>
    </row>
    <row r="211" spans="1:35" x14ac:dyDescent="0.3">
      <c r="A211">
        <v>204</v>
      </c>
      <c r="B211">
        <v>5</v>
      </c>
      <c r="C211" t="s">
        <v>23</v>
      </c>
      <c r="D211" t="s">
        <v>4973</v>
      </c>
      <c r="E211" t="s">
        <v>8420</v>
      </c>
      <c r="F211" t="s">
        <v>1991</v>
      </c>
      <c r="G211" s="56">
        <v>2.2927499999999998</v>
      </c>
      <c r="H211">
        <v>7</v>
      </c>
      <c r="I211">
        <v>8</v>
      </c>
      <c r="J211" s="12">
        <v>15</v>
      </c>
      <c r="K211" s="12">
        <v>2</v>
      </c>
      <c r="L211">
        <v>2</v>
      </c>
      <c r="M211">
        <v>0</v>
      </c>
      <c r="N211" s="12">
        <v>16.286017007408297</v>
      </c>
      <c r="O211" s="12">
        <v>1680.5578605175012</v>
      </c>
      <c r="P211" s="12">
        <v>1138.7414098148643</v>
      </c>
      <c r="Q211">
        <v>0</v>
      </c>
      <c r="R211" s="57">
        <v>6.5315591523297027E-5</v>
      </c>
      <c r="S211" s="57">
        <v>2.3454514994136373E-4</v>
      </c>
      <c r="T211" s="57">
        <v>3.6613272311212816E-3</v>
      </c>
      <c r="U211" s="57">
        <v>2.6629656136714641E-3</v>
      </c>
      <c r="V211" s="57">
        <v>9.6533141183194793E-4</v>
      </c>
      <c r="W211" s="57">
        <v>1.2919896640826874E-3</v>
      </c>
      <c r="X211" s="57">
        <v>0</v>
      </c>
      <c r="Y211" s="57">
        <v>9.057174708387237E-5</v>
      </c>
      <c r="Z211" s="57">
        <v>2.6658494334952024E-4</v>
      </c>
      <c r="AA211" s="57">
        <v>5.1990459371861384E-4</v>
      </c>
      <c r="AB211" s="57">
        <v>0</v>
      </c>
      <c r="AC211" s="17">
        <v>8.8713963148400431E-4</v>
      </c>
      <c r="AD211" s="12">
        <v>204</v>
      </c>
      <c r="AE211" s="16">
        <v>5</v>
      </c>
      <c r="AF211" s="17">
        <v>0.88080126470829712</v>
      </c>
      <c r="AG211" t="str">
        <f>IF(AF211&lt;='CAV Tier 1 Analysis'!$A$5,"Tier 1", "Tier 2")</f>
        <v>Tier 2</v>
      </c>
      <c r="AH211" t="str">
        <f t="shared" si="8"/>
        <v>Indiana - Tier 2</v>
      </c>
      <c r="AI211" t="str">
        <f t="shared" si="9"/>
        <v>Charlestown, City Of - Tier 2</v>
      </c>
    </row>
    <row r="212" spans="1:35" x14ac:dyDescent="0.3">
      <c r="A212">
        <v>205</v>
      </c>
      <c r="B212">
        <v>5</v>
      </c>
      <c r="C212" t="s">
        <v>23</v>
      </c>
      <c r="D212" t="s">
        <v>5214</v>
      </c>
      <c r="E212" t="s">
        <v>8721</v>
      </c>
      <c r="F212" t="s">
        <v>1563</v>
      </c>
      <c r="G212" s="56">
        <v>1.6454299999999997</v>
      </c>
      <c r="H212">
        <v>13</v>
      </c>
      <c r="I212">
        <v>2</v>
      </c>
      <c r="J212" s="12">
        <v>14</v>
      </c>
      <c r="K212" s="12">
        <v>9</v>
      </c>
      <c r="L212">
        <v>1</v>
      </c>
      <c r="M212" s="12">
        <v>3.6798405280078765</v>
      </c>
      <c r="N212" s="12">
        <v>24.20420661352761</v>
      </c>
      <c r="O212" s="12">
        <v>545.12789438223763</v>
      </c>
      <c r="P212" s="12">
        <v>448.75977785265513</v>
      </c>
      <c r="Q212">
        <v>0</v>
      </c>
      <c r="R212" s="57">
        <v>4.6874815727915654E-5</v>
      </c>
      <c r="S212" s="57">
        <v>4.3558384989110402E-4</v>
      </c>
      <c r="T212" s="57">
        <v>9.1533180778032041E-4</v>
      </c>
      <c r="U212" s="57">
        <v>2.4854345727600333E-3</v>
      </c>
      <c r="V212" s="57">
        <v>4.343991353243766E-3</v>
      </c>
      <c r="W212" s="57">
        <v>6.459948320413437E-4</v>
      </c>
      <c r="X212" s="57">
        <v>2.9730786489903267E-4</v>
      </c>
      <c r="Y212" s="57">
        <v>1.3460733086358698E-4</v>
      </c>
      <c r="Z212" s="57">
        <v>8.6473005337276611E-5</v>
      </c>
      <c r="AA212" s="57">
        <v>2.0488608561242347E-4</v>
      </c>
      <c r="AB212" s="57">
        <v>0</v>
      </c>
      <c r="AC212" s="17">
        <v>8.7240777437789109E-4</v>
      </c>
      <c r="AD212" s="12">
        <v>205</v>
      </c>
      <c r="AE212" s="16">
        <v>5</v>
      </c>
      <c r="AF212" s="17">
        <v>0.88167367248267503</v>
      </c>
      <c r="AG212" t="str">
        <f>IF(AF212&lt;='CAV Tier 1 Analysis'!$A$5,"Tier 1", "Tier 2")</f>
        <v>Tier 2</v>
      </c>
      <c r="AH212" t="str">
        <f t="shared" si="8"/>
        <v>Indiana - Tier 2</v>
      </c>
      <c r="AI212" t="str">
        <f t="shared" si="9"/>
        <v>Rising Sun, City Of - Tier 2</v>
      </c>
    </row>
    <row r="213" spans="1:35" x14ac:dyDescent="0.3">
      <c r="A213">
        <v>206</v>
      </c>
      <c r="B213">
        <v>5</v>
      </c>
      <c r="C213" t="s">
        <v>23</v>
      </c>
      <c r="D213" t="s">
        <v>5147</v>
      </c>
      <c r="E213" t="s">
        <v>8637</v>
      </c>
      <c r="F213" t="s">
        <v>1500</v>
      </c>
      <c r="G213" s="56">
        <v>3.0060699999999994</v>
      </c>
      <c r="H213">
        <v>15</v>
      </c>
      <c r="I213">
        <v>0</v>
      </c>
      <c r="J213" s="12">
        <v>14</v>
      </c>
      <c r="K213" s="12">
        <v>4</v>
      </c>
      <c r="L213">
        <v>0</v>
      </c>
      <c r="M213" s="12">
        <v>0.85362948966590946</v>
      </c>
      <c r="N213" s="12">
        <v>325.16001163691652</v>
      </c>
      <c r="O213" s="12">
        <v>4540.8360476127518</v>
      </c>
      <c r="P213" s="12">
        <v>4221.9168390444929</v>
      </c>
      <c r="Q213">
        <v>0</v>
      </c>
      <c r="R213" s="57">
        <v>8.5636567532630013E-5</v>
      </c>
      <c r="S213" s="57">
        <v>5.0259674987435078E-4</v>
      </c>
      <c r="T213" s="57">
        <v>0</v>
      </c>
      <c r="U213" s="57">
        <v>2.4854345727600333E-3</v>
      </c>
      <c r="V213" s="57">
        <v>1.9306628236638959E-3</v>
      </c>
      <c r="W213" s="57">
        <v>0</v>
      </c>
      <c r="X213" s="57">
        <v>6.8967869410584194E-5</v>
      </c>
      <c r="Y213" s="57">
        <v>1.8083187756939732E-3</v>
      </c>
      <c r="Z213" s="57">
        <v>7.2030755319518996E-4</v>
      </c>
      <c r="AA213" s="57">
        <v>1.9275613760933329E-3</v>
      </c>
      <c r="AB213" s="57">
        <v>0</v>
      </c>
      <c r="AC213" s="17">
        <v>8.6631693529309005E-4</v>
      </c>
      <c r="AD213" s="12">
        <v>206</v>
      </c>
      <c r="AE213" s="16">
        <v>5</v>
      </c>
      <c r="AF213" s="17">
        <v>0.88253998941796807</v>
      </c>
      <c r="AG213" t="str">
        <f>IF(AF213&lt;='CAV Tier 1 Analysis'!$A$5,"Tier 1", "Tier 2")</f>
        <v>Tier 2</v>
      </c>
      <c r="AH213" t="str">
        <f t="shared" si="8"/>
        <v>Indiana - Tier 2</v>
      </c>
      <c r="AI213" t="str">
        <f t="shared" si="9"/>
        <v>Boonville, City Of - Tier 2</v>
      </c>
    </row>
    <row r="214" spans="1:35" x14ac:dyDescent="0.3">
      <c r="A214">
        <v>207</v>
      </c>
      <c r="B214">
        <v>5</v>
      </c>
      <c r="C214" t="s">
        <v>23</v>
      </c>
      <c r="D214" t="s">
        <v>5204</v>
      </c>
      <c r="E214" t="s">
        <v>8706</v>
      </c>
      <c r="F214" t="s">
        <v>1541</v>
      </c>
      <c r="G214" s="56">
        <v>3.3944200000000002</v>
      </c>
      <c r="H214">
        <v>4</v>
      </c>
      <c r="I214">
        <v>2</v>
      </c>
      <c r="J214" s="12">
        <v>17</v>
      </c>
      <c r="K214" s="12">
        <v>5</v>
      </c>
      <c r="L214">
        <v>1</v>
      </c>
      <c r="M214">
        <v>0</v>
      </c>
      <c r="N214" s="12">
        <v>0</v>
      </c>
      <c r="O214" s="12">
        <v>3842.8268648759245</v>
      </c>
      <c r="P214" s="12">
        <v>3523.8851598646561</v>
      </c>
      <c r="Q214">
        <v>0</v>
      </c>
      <c r="R214" s="57">
        <v>9.6699836518813627E-5</v>
      </c>
      <c r="S214" s="57">
        <v>1.3402579996649354E-4</v>
      </c>
      <c r="T214" s="57">
        <v>9.1533180778032041E-4</v>
      </c>
      <c r="U214" s="57">
        <v>3.0180276954943261E-3</v>
      </c>
      <c r="V214" s="57">
        <v>2.4133285295798697E-3</v>
      </c>
      <c r="W214" s="57">
        <v>6.459948320413437E-4</v>
      </c>
      <c r="X214" s="57">
        <v>0</v>
      </c>
      <c r="Y214" s="57">
        <v>0</v>
      </c>
      <c r="Z214" s="57">
        <v>6.0958316648467112E-4</v>
      </c>
      <c r="AA214" s="57">
        <v>1.608867532663404E-3</v>
      </c>
      <c r="AB214" s="57">
        <v>0</v>
      </c>
      <c r="AC214" s="17">
        <v>8.5835083641174934E-4</v>
      </c>
      <c r="AD214" s="12">
        <v>207</v>
      </c>
      <c r="AE214" s="16">
        <v>5</v>
      </c>
      <c r="AF214" s="17">
        <v>0.8833983402543798</v>
      </c>
      <c r="AG214" t="str">
        <f>IF(AF214&lt;='CAV Tier 1 Analysis'!$A$5,"Tier 1", "Tier 2")</f>
        <v>Tier 2</v>
      </c>
      <c r="AH214" t="str">
        <f t="shared" si="8"/>
        <v>Indiana - Tier 2</v>
      </c>
      <c r="AI214" t="str">
        <f t="shared" si="9"/>
        <v>Mitchell, City Of - Tier 2</v>
      </c>
    </row>
    <row r="215" spans="1:35" x14ac:dyDescent="0.3">
      <c r="A215">
        <v>208</v>
      </c>
      <c r="B215">
        <v>5</v>
      </c>
      <c r="C215" t="s">
        <v>23</v>
      </c>
      <c r="D215" t="s">
        <v>4985</v>
      </c>
      <c r="E215" t="s">
        <v>8434</v>
      </c>
      <c r="F215" t="s">
        <v>1526</v>
      </c>
      <c r="G215" s="56">
        <v>6.0614399999999993</v>
      </c>
      <c r="H215">
        <v>7</v>
      </c>
      <c r="I215">
        <v>0</v>
      </c>
      <c r="J215" s="12">
        <v>16</v>
      </c>
      <c r="K215" s="12">
        <v>4</v>
      </c>
      <c r="L215">
        <v>0</v>
      </c>
      <c r="M215">
        <v>0</v>
      </c>
      <c r="N215" s="12">
        <v>395.51297779640572</v>
      </c>
      <c r="O215" s="12">
        <v>3605.9581456913061</v>
      </c>
      <c r="P215" s="12">
        <v>2929.3415177840266</v>
      </c>
      <c r="Q215">
        <v>0</v>
      </c>
      <c r="R215" s="57">
        <v>1.7267758764931787E-4</v>
      </c>
      <c r="S215" s="57">
        <v>2.3454514994136373E-4</v>
      </c>
      <c r="T215" s="57">
        <v>0</v>
      </c>
      <c r="U215" s="57">
        <v>2.8404966545828949E-3</v>
      </c>
      <c r="V215" s="57">
        <v>1.9306628236638959E-3</v>
      </c>
      <c r="W215" s="57">
        <v>0</v>
      </c>
      <c r="X215" s="57">
        <v>0</v>
      </c>
      <c r="Y215" s="57">
        <v>2.1995741117714776E-3</v>
      </c>
      <c r="Z215" s="57">
        <v>5.72008956415129E-4</v>
      </c>
      <c r="AA215" s="57">
        <v>1.3374222615775224E-3</v>
      </c>
      <c r="AB215" s="57">
        <v>0</v>
      </c>
      <c r="AC215" s="17">
        <v>8.4430795869105469E-4</v>
      </c>
      <c r="AD215" s="12">
        <v>208</v>
      </c>
      <c r="AE215" s="16">
        <v>5</v>
      </c>
      <c r="AF215" s="17">
        <v>0.88424264821307086</v>
      </c>
      <c r="AG215" t="str">
        <f>IF(AF215&lt;='CAV Tier 1 Analysis'!$A$5,"Tier 1", "Tier 2")</f>
        <v>Tier 2</v>
      </c>
      <c r="AH215" t="str">
        <f t="shared" si="8"/>
        <v>Indiana - Tier 2</v>
      </c>
      <c r="AI215" t="str">
        <f t="shared" si="9"/>
        <v>Greendale, City Of - Tier 2</v>
      </c>
    </row>
    <row r="216" spans="1:35" x14ac:dyDescent="0.3">
      <c r="A216">
        <v>209</v>
      </c>
      <c r="B216">
        <v>5</v>
      </c>
      <c r="C216" t="s">
        <v>23</v>
      </c>
      <c r="D216" t="s">
        <v>5003</v>
      </c>
      <c r="E216" t="s">
        <v>8461</v>
      </c>
      <c r="F216" t="s">
        <v>1605</v>
      </c>
      <c r="G216" s="56">
        <v>1.3449900000000004</v>
      </c>
      <c r="H216">
        <v>0</v>
      </c>
      <c r="I216">
        <v>0</v>
      </c>
      <c r="J216" s="12">
        <v>18</v>
      </c>
      <c r="K216" s="12">
        <v>6</v>
      </c>
      <c r="L216">
        <v>3</v>
      </c>
      <c r="M216" s="12">
        <v>0.93310730934802477</v>
      </c>
      <c r="N216" s="12">
        <v>49.779483210412003</v>
      </c>
      <c r="O216" s="12">
        <v>1420.2922283278353</v>
      </c>
      <c r="P216" s="12">
        <v>1352.8754582875458</v>
      </c>
      <c r="Q216">
        <v>0</v>
      </c>
      <c r="R216" s="57">
        <v>3.8315916450951607E-5</v>
      </c>
      <c r="S216" s="57">
        <v>0</v>
      </c>
      <c r="T216" s="57">
        <v>0</v>
      </c>
      <c r="U216" s="57">
        <v>3.1955587364057569E-3</v>
      </c>
      <c r="V216" s="57">
        <v>2.8959942354958436E-3</v>
      </c>
      <c r="W216" s="57">
        <v>1.937984496124031E-3</v>
      </c>
      <c r="X216" s="57">
        <v>7.5389175088553905E-5</v>
      </c>
      <c r="Y216" s="57">
        <v>2.7683962022441683E-4</v>
      </c>
      <c r="Z216" s="57">
        <v>2.2529930811899992E-4</v>
      </c>
      <c r="AA216" s="57">
        <v>6.1766978826845577E-4</v>
      </c>
      <c r="AB216" s="57">
        <v>0</v>
      </c>
      <c r="AC216" s="17">
        <v>8.4209557056154599E-4</v>
      </c>
      <c r="AD216" s="12">
        <v>209</v>
      </c>
      <c r="AE216" s="16">
        <v>5</v>
      </c>
      <c r="AF216" s="17">
        <v>0.88508474378363244</v>
      </c>
      <c r="AG216" t="str">
        <f>IF(AF216&lt;='CAV Tier 1 Analysis'!$A$5,"Tier 1", "Tier 2")</f>
        <v>Tier 2</v>
      </c>
      <c r="AH216" t="str">
        <f t="shared" si="8"/>
        <v>Indiana - Tier 2</v>
      </c>
      <c r="AI216" t="str">
        <f t="shared" si="9"/>
        <v>Brookville, Town Of - Tier 2</v>
      </c>
    </row>
    <row r="217" spans="1:35" x14ac:dyDescent="0.3">
      <c r="A217">
        <v>210</v>
      </c>
      <c r="B217">
        <v>5</v>
      </c>
      <c r="C217" t="s">
        <v>23</v>
      </c>
      <c r="D217" t="s">
        <v>5028</v>
      </c>
      <c r="E217" t="s">
        <v>8496</v>
      </c>
      <c r="F217" t="s">
        <v>1520</v>
      </c>
      <c r="G217" s="56">
        <v>4.4469599999999998</v>
      </c>
      <c r="H217">
        <v>1</v>
      </c>
      <c r="I217">
        <v>2</v>
      </c>
      <c r="J217" s="12">
        <v>14</v>
      </c>
      <c r="K217" s="12">
        <v>7</v>
      </c>
      <c r="L217">
        <v>0</v>
      </c>
      <c r="M217" s="12">
        <v>2</v>
      </c>
      <c r="N217" s="12">
        <v>0</v>
      </c>
      <c r="O217" s="12">
        <v>3679.7567602407653</v>
      </c>
      <c r="P217" s="12">
        <v>3411.1238960529654</v>
      </c>
      <c r="Q217">
        <v>0</v>
      </c>
      <c r="R217" s="57">
        <v>1.2668447187021742E-4</v>
      </c>
      <c r="S217" s="57">
        <v>3.3506449991623385E-5</v>
      </c>
      <c r="T217" s="57">
        <v>9.1533180778032041E-4</v>
      </c>
      <c r="U217" s="57">
        <v>2.4854345727600333E-3</v>
      </c>
      <c r="V217" s="57">
        <v>3.3786599414118179E-3</v>
      </c>
      <c r="W217" s="57">
        <v>0</v>
      </c>
      <c r="X217" s="57">
        <v>1.615873637111028E-4</v>
      </c>
      <c r="Y217" s="57">
        <v>0</v>
      </c>
      <c r="Z217" s="57">
        <v>5.8371554500761126E-4</v>
      </c>
      <c r="AA217" s="57">
        <v>1.5573851692893121E-3</v>
      </c>
      <c r="AB217" s="57">
        <v>0</v>
      </c>
      <c r="AC217" s="17">
        <v>8.4020957471109443E-4</v>
      </c>
      <c r="AD217" s="12">
        <v>210</v>
      </c>
      <c r="AE217" s="16">
        <v>5</v>
      </c>
      <c r="AF217" s="17">
        <v>0.88592495335834354</v>
      </c>
      <c r="AG217" t="str">
        <f>IF(AF217&lt;='CAV Tier 1 Analysis'!$A$5,"Tier 1", "Tier 2")</f>
        <v>Tier 2</v>
      </c>
      <c r="AH217" t="str">
        <f t="shared" si="8"/>
        <v>Indiana - Tier 2</v>
      </c>
      <c r="AI217" t="str">
        <f t="shared" si="9"/>
        <v>North Vernon, City Of - Tier 2</v>
      </c>
    </row>
    <row r="218" spans="1:35" x14ac:dyDescent="0.3">
      <c r="A218">
        <v>211</v>
      </c>
      <c r="B218">
        <v>5</v>
      </c>
      <c r="C218" t="s">
        <v>23</v>
      </c>
      <c r="D218" t="s">
        <v>5148</v>
      </c>
      <c r="E218" t="s">
        <v>8638</v>
      </c>
      <c r="F218" t="s">
        <v>1822</v>
      </c>
      <c r="G218" s="56">
        <v>1.68991</v>
      </c>
      <c r="H218">
        <v>27</v>
      </c>
      <c r="I218">
        <v>2</v>
      </c>
      <c r="J218" s="12">
        <v>14</v>
      </c>
      <c r="K218" s="12">
        <v>4</v>
      </c>
      <c r="L218">
        <v>2</v>
      </c>
      <c r="M218" s="12">
        <v>5.9223568119012269</v>
      </c>
      <c r="N218" s="12">
        <v>85.181999357231206</v>
      </c>
      <c r="O218" s="12">
        <v>1201.8825988854519</v>
      </c>
      <c r="P218" s="12">
        <v>1022.5953107084529</v>
      </c>
      <c r="Q218">
        <v>0</v>
      </c>
      <c r="R218" s="57">
        <v>4.8141956720590946E-5</v>
      </c>
      <c r="S218" s="57">
        <v>9.0467414977383142E-4</v>
      </c>
      <c r="T218" s="57">
        <v>9.1533180778032041E-4</v>
      </c>
      <c r="U218" s="57">
        <v>2.4854345727600333E-3</v>
      </c>
      <c r="V218" s="57">
        <v>1.9306628236638959E-3</v>
      </c>
      <c r="W218" s="57">
        <v>1.2919896640826874E-3</v>
      </c>
      <c r="X218" s="57">
        <v>4.7848901209580544E-4</v>
      </c>
      <c r="Y218" s="57">
        <v>4.7372433041008321E-4</v>
      </c>
      <c r="Z218" s="57">
        <v>1.9065324203594456E-4</v>
      </c>
      <c r="AA218" s="57">
        <v>4.6687684751788689E-4</v>
      </c>
      <c r="AB218" s="57">
        <v>0</v>
      </c>
      <c r="AC218" s="17">
        <v>8.3508894607646174E-4</v>
      </c>
      <c r="AD218" s="12">
        <v>211</v>
      </c>
      <c r="AE218" s="16">
        <v>5</v>
      </c>
      <c r="AF218" s="17">
        <v>0.88676004230441996</v>
      </c>
      <c r="AG218" t="str">
        <f>IF(AF218&lt;='CAV Tier 1 Analysis'!$A$5,"Tier 1", "Tier 2")</f>
        <v>Tier 2</v>
      </c>
      <c r="AH218" t="str">
        <f t="shared" si="8"/>
        <v>Indiana - Tier 2</v>
      </c>
      <c r="AI218" t="str">
        <f t="shared" si="9"/>
        <v>Chandler, Town Of - Tier 2</v>
      </c>
    </row>
    <row r="219" spans="1:35" x14ac:dyDescent="0.3">
      <c r="A219">
        <v>212</v>
      </c>
      <c r="B219">
        <v>5</v>
      </c>
      <c r="C219" t="s">
        <v>23</v>
      </c>
      <c r="D219" t="s">
        <v>5151</v>
      </c>
      <c r="E219" t="s">
        <v>8643</v>
      </c>
      <c r="F219" t="s">
        <v>1755</v>
      </c>
      <c r="G219" s="56">
        <v>1.0358800000000001</v>
      </c>
      <c r="H219">
        <v>49</v>
      </c>
      <c r="I219">
        <v>0</v>
      </c>
      <c r="J219" s="12">
        <v>10</v>
      </c>
      <c r="K219" s="12">
        <v>5</v>
      </c>
      <c r="L219">
        <v>1</v>
      </c>
      <c r="M219" s="12">
        <v>13.931111711781288</v>
      </c>
      <c r="N219" s="12">
        <v>133.71200090373412</v>
      </c>
      <c r="O219" s="12">
        <v>1455.6123217199092</v>
      </c>
      <c r="P219" s="12">
        <v>1260.7619200217594</v>
      </c>
      <c r="Q219">
        <v>0</v>
      </c>
      <c r="R219" s="57">
        <v>2.9510027236791165E-5</v>
      </c>
      <c r="S219" s="57">
        <v>1.6418160495895459E-3</v>
      </c>
      <c r="T219" s="57">
        <v>0</v>
      </c>
      <c r="U219" s="57">
        <v>1.7753104091143095E-3</v>
      </c>
      <c r="V219" s="57">
        <v>2.4133285295798697E-3</v>
      </c>
      <c r="W219" s="57">
        <v>6.459948320413437E-4</v>
      </c>
      <c r="X219" s="57">
        <v>1.1255458075358036E-3</v>
      </c>
      <c r="Y219" s="57">
        <v>7.4361518365249142E-4</v>
      </c>
      <c r="Z219" s="57">
        <v>2.3090209354950354E-4</v>
      </c>
      <c r="AA219" s="57">
        <v>5.756143652590795E-4</v>
      </c>
      <c r="AB219" s="57">
        <v>0</v>
      </c>
      <c r="AC219" s="17">
        <v>8.3469429977806704E-4</v>
      </c>
      <c r="AD219" s="12">
        <v>212</v>
      </c>
      <c r="AE219" s="16">
        <v>5</v>
      </c>
      <c r="AF219" s="17">
        <v>0.88759473660419808</v>
      </c>
      <c r="AG219" t="str">
        <f>IF(AF219&lt;='CAV Tier 1 Analysis'!$A$5,"Tier 1", "Tier 2")</f>
        <v>Tier 2</v>
      </c>
      <c r="AH219" t="str">
        <f t="shared" si="8"/>
        <v>Indiana - Tier 2</v>
      </c>
      <c r="AI219" t="str">
        <f t="shared" si="9"/>
        <v>Cambridge City, Town Of - Tier 2</v>
      </c>
    </row>
    <row r="220" spans="1:35" x14ac:dyDescent="0.3">
      <c r="A220">
        <v>213</v>
      </c>
      <c r="B220">
        <v>5</v>
      </c>
      <c r="C220" t="s">
        <v>23</v>
      </c>
      <c r="D220" t="s">
        <v>5194</v>
      </c>
      <c r="E220" t="s">
        <v>8695</v>
      </c>
      <c r="F220" t="s">
        <v>1711</v>
      </c>
      <c r="G220" s="56">
        <v>1.5292100000000002</v>
      </c>
      <c r="H220">
        <v>21</v>
      </c>
      <c r="I220">
        <v>2</v>
      </c>
      <c r="J220" s="12">
        <v>16</v>
      </c>
      <c r="K220" s="12">
        <v>7</v>
      </c>
      <c r="L220">
        <v>1</v>
      </c>
      <c r="M220" s="12">
        <v>5.077118250599983</v>
      </c>
      <c r="N220" s="12">
        <v>17.916460230356176</v>
      </c>
      <c r="O220" s="12">
        <v>111.55606878754179</v>
      </c>
      <c r="P220" s="12">
        <v>62.61448478683306</v>
      </c>
      <c r="Q220" s="12">
        <v>4.8032248421371833</v>
      </c>
      <c r="R220" s="57">
        <v>4.3563954078439024E-5</v>
      </c>
      <c r="S220" s="57">
        <v>7.0363544982409115E-4</v>
      </c>
      <c r="T220" s="57">
        <v>9.1533180778032041E-4</v>
      </c>
      <c r="U220" s="57">
        <v>2.8404966545828949E-3</v>
      </c>
      <c r="V220" s="57">
        <v>3.3786599414118179E-3</v>
      </c>
      <c r="W220" s="57">
        <v>6.459948320413437E-4</v>
      </c>
      <c r="X220" s="57">
        <v>4.1019907668198876E-4</v>
      </c>
      <c r="Y220" s="57">
        <v>9.9639163085972501E-5</v>
      </c>
      <c r="Z220" s="57">
        <v>1.7696009745754484E-5</v>
      </c>
      <c r="AA220" s="57">
        <v>2.8587314023551058E-5</v>
      </c>
      <c r="AB220" s="57">
        <v>7.7892713325691086E-6</v>
      </c>
      <c r="AC220" s="17">
        <v>8.2650849768988561E-4</v>
      </c>
      <c r="AD220" s="12">
        <v>213</v>
      </c>
      <c r="AE220" s="16">
        <v>6</v>
      </c>
      <c r="AF220" s="17">
        <v>0.88842124510188791</v>
      </c>
      <c r="AG220" t="str">
        <f>IF(AF220&lt;='CAV Tier 1 Analysis'!$A$5,"Tier 1", "Tier 2")</f>
        <v>Tier 2</v>
      </c>
      <c r="AH220" t="str">
        <f t="shared" si="8"/>
        <v>Indiana - Tier 2</v>
      </c>
      <c r="AI220" t="str">
        <f t="shared" si="9"/>
        <v>Vevay, Town Of - Tier 2</v>
      </c>
    </row>
    <row r="221" spans="1:35" x14ac:dyDescent="0.3">
      <c r="A221">
        <v>214</v>
      </c>
      <c r="B221">
        <v>5</v>
      </c>
      <c r="C221" t="s">
        <v>23</v>
      </c>
      <c r="D221" t="s">
        <v>5083</v>
      </c>
      <c r="E221" t="s">
        <v>8564</v>
      </c>
      <c r="F221" t="s">
        <v>1714</v>
      </c>
      <c r="G221" s="56">
        <v>1.56775</v>
      </c>
      <c r="H221">
        <v>17</v>
      </c>
      <c r="I221">
        <v>3</v>
      </c>
      <c r="J221" s="12">
        <v>15</v>
      </c>
      <c r="K221" s="12">
        <v>6</v>
      </c>
      <c r="L221">
        <v>0</v>
      </c>
      <c r="M221" s="12">
        <v>14.999999999999998</v>
      </c>
      <c r="N221" s="12">
        <v>0</v>
      </c>
      <c r="O221" s="12">
        <v>569.46933323515793</v>
      </c>
      <c r="P221" s="12">
        <v>497.73910647832162</v>
      </c>
      <c r="Q221">
        <v>0</v>
      </c>
      <c r="R221" s="57">
        <v>4.4661877051858654E-5</v>
      </c>
      <c r="S221" s="57">
        <v>5.6960964985759764E-4</v>
      </c>
      <c r="T221" s="57">
        <v>1.3729977116704805E-3</v>
      </c>
      <c r="U221" s="57">
        <v>2.6629656136714641E-3</v>
      </c>
      <c r="V221" s="57">
        <v>2.8959942354958436E-3</v>
      </c>
      <c r="W221" s="57">
        <v>0</v>
      </c>
      <c r="X221" s="57">
        <v>1.211905227833271E-3</v>
      </c>
      <c r="Y221" s="57">
        <v>0</v>
      </c>
      <c r="Z221" s="57">
        <v>9.0334259537505913E-5</v>
      </c>
      <c r="AA221" s="57">
        <v>2.2724812297249245E-4</v>
      </c>
      <c r="AB221" s="57">
        <v>0</v>
      </c>
      <c r="AC221" s="17">
        <v>8.2506515437186484E-4</v>
      </c>
      <c r="AD221" s="12">
        <v>214</v>
      </c>
      <c r="AE221" s="16">
        <v>6</v>
      </c>
      <c r="AF221" s="17">
        <v>0.88924631025625978</v>
      </c>
      <c r="AG221" t="str">
        <f>IF(AF221&lt;='CAV Tier 1 Analysis'!$A$5,"Tier 1", "Tier 2")</f>
        <v>Tier 2</v>
      </c>
      <c r="AH221" t="str">
        <f t="shared" si="8"/>
        <v>Indiana - Tier 2</v>
      </c>
      <c r="AI221" t="str">
        <f t="shared" si="9"/>
        <v>French Lick, Town Of - Tier 2</v>
      </c>
    </row>
    <row r="222" spans="1:35" x14ac:dyDescent="0.3">
      <c r="A222">
        <v>215</v>
      </c>
      <c r="B222">
        <v>5</v>
      </c>
      <c r="C222" t="s">
        <v>23</v>
      </c>
      <c r="D222" t="s">
        <v>5100</v>
      </c>
      <c r="E222" t="s">
        <v>8584</v>
      </c>
      <c r="F222" t="s">
        <v>1611</v>
      </c>
      <c r="G222" s="56">
        <v>1.3306399999999998</v>
      </c>
      <c r="H222">
        <v>13</v>
      </c>
      <c r="I222">
        <v>0</v>
      </c>
      <c r="J222" s="12">
        <v>11</v>
      </c>
      <c r="K222" s="12">
        <v>7</v>
      </c>
      <c r="L222">
        <v>0</v>
      </c>
      <c r="M222" s="12">
        <v>36</v>
      </c>
      <c r="N222" s="12">
        <v>0</v>
      </c>
      <c r="O222" s="12">
        <v>502.16150423374216</v>
      </c>
      <c r="P222" s="12">
        <v>461.56407484524561</v>
      </c>
      <c r="Q222">
        <v>0</v>
      </c>
      <c r="R222" s="57">
        <v>3.7907115343827264E-5</v>
      </c>
      <c r="S222" s="57">
        <v>4.3558384989110402E-4</v>
      </c>
      <c r="T222" s="57">
        <v>0</v>
      </c>
      <c r="U222" s="57">
        <v>1.9528414500257403E-3</v>
      </c>
      <c r="V222" s="57">
        <v>3.3786599414118179E-3</v>
      </c>
      <c r="W222" s="57">
        <v>0</v>
      </c>
      <c r="X222" s="57">
        <v>2.9085725467998505E-3</v>
      </c>
      <c r="Y222" s="57">
        <v>0</v>
      </c>
      <c r="Z222" s="57">
        <v>7.9657296724814492E-5</v>
      </c>
      <c r="AA222" s="57">
        <v>2.107320246187757E-4</v>
      </c>
      <c r="AB222" s="57">
        <v>0</v>
      </c>
      <c r="AC222" s="17">
        <v>8.1854129316508465E-4</v>
      </c>
      <c r="AD222" s="12">
        <v>215</v>
      </c>
      <c r="AE222" s="16">
        <v>6</v>
      </c>
      <c r="AF222" s="17">
        <v>0.89006485154942483</v>
      </c>
      <c r="AG222" t="str">
        <f>IF(AF222&lt;='CAV Tier 1 Analysis'!$A$5,"Tier 1", "Tier 2")</f>
        <v>Tier 2</v>
      </c>
      <c r="AH222" t="str">
        <f t="shared" si="8"/>
        <v>Indiana - Tier 2</v>
      </c>
      <c r="AI222" t="str">
        <f t="shared" si="9"/>
        <v>Winamac, Town Of - Tier 2</v>
      </c>
    </row>
    <row r="223" spans="1:35" x14ac:dyDescent="0.3">
      <c r="A223">
        <v>216</v>
      </c>
      <c r="B223">
        <v>5</v>
      </c>
      <c r="C223" t="s">
        <v>23</v>
      </c>
      <c r="D223" t="s">
        <v>5070</v>
      </c>
      <c r="E223" t="s">
        <v>8549</v>
      </c>
      <c r="F223" t="s">
        <v>1651</v>
      </c>
      <c r="G223" s="56">
        <v>2.0500500000000001</v>
      </c>
      <c r="H223">
        <v>38</v>
      </c>
      <c r="I223">
        <v>0</v>
      </c>
      <c r="J223" s="12">
        <v>13</v>
      </c>
      <c r="K223" s="12">
        <v>2</v>
      </c>
      <c r="L223">
        <v>0</v>
      </c>
      <c r="M223" s="12">
        <v>4.9317333723567716</v>
      </c>
      <c r="N223" s="12">
        <v>15.914666936113527</v>
      </c>
      <c r="O223" s="12">
        <v>2946.2422864007231</v>
      </c>
      <c r="P223" s="12">
        <v>2453.9662508339015</v>
      </c>
      <c r="Q223" s="12">
        <v>1379.8518903931135</v>
      </c>
      <c r="R223" s="57">
        <v>5.8401582554720357E-5</v>
      </c>
      <c r="S223" s="57">
        <v>1.2732450996816888E-3</v>
      </c>
      <c r="T223" s="57">
        <v>0</v>
      </c>
      <c r="U223" s="57">
        <v>2.3079035318486021E-3</v>
      </c>
      <c r="V223" s="57">
        <v>9.6533141183194793E-4</v>
      </c>
      <c r="W223" s="57">
        <v>0</v>
      </c>
      <c r="X223" s="57">
        <v>3.9845289708259862E-4</v>
      </c>
      <c r="Y223" s="57">
        <v>8.8506550619838931E-5</v>
      </c>
      <c r="Z223" s="57">
        <v>4.6735899516856791E-4</v>
      </c>
      <c r="AA223" s="57">
        <v>1.1203845891987127E-3</v>
      </c>
      <c r="AB223" s="57">
        <v>2.2376717989008518E-3</v>
      </c>
      <c r="AC223" s="17">
        <v>8.1065967789886631E-4</v>
      </c>
      <c r="AD223" s="12">
        <v>216</v>
      </c>
      <c r="AE223" s="16">
        <v>6</v>
      </c>
      <c r="AF223" s="17">
        <v>0.89087551122732367</v>
      </c>
      <c r="AG223" t="str">
        <f>IF(AF223&lt;='CAV Tier 1 Analysis'!$A$5,"Tier 1", "Tier 2")</f>
        <v>Tier 2</v>
      </c>
      <c r="AH223" t="str">
        <f t="shared" si="8"/>
        <v>Indiana - Tier 2</v>
      </c>
      <c r="AI223" t="str">
        <f t="shared" si="9"/>
        <v>Ellettsville, Town Of - Tier 2</v>
      </c>
    </row>
    <row r="224" spans="1:35" x14ac:dyDescent="0.3">
      <c r="A224">
        <v>217</v>
      </c>
      <c r="B224">
        <v>5</v>
      </c>
      <c r="C224" t="s">
        <v>23</v>
      </c>
      <c r="D224" t="s">
        <v>5020</v>
      </c>
      <c r="E224" t="s">
        <v>8486</v>
      </c>
      <c r="F224" t="s">
        <v>1996</v>
      </c>
      <c r="G224" s="56">
        <v>0.32136999999999999</v>
      </c>
      <c r="H224">
        <v>85</v>
      </c>
      <c r="I224">
        <v>0</v>
      </c>
      <c r="J224" s="12">
        <v>14</v>
      </c>
      <c r="K224" s="12">
        <v>5</v>
      </c>
      <c r="L224">
        <v>1</v>
      </c>
      <c r="M224" s="12">
        <v>2.5407163083050692</v>
      </c>
      <c r="N224" s="12">
        <v>10.684157626037015</v>
      </c>
      <c r="O224" s="12">
        <v>27.173915124441606</v>
      </c>
      <c r="P224" s="12">
        <v>4.3267163762942182</v>
      </c>
      <c r="Q224">
        <v>0</v>
      </c>
      <c r="R224" s="57">
        <v>9.1551506478429683E-6</v>
      </c>
      <c r="S224" s="57">
        <v>2.848048249287988E-3</v>
      </c>
      <c r="T224" s="57">
        <v>0</v>
      </c>
      <c r="U224" s="57">
        <v>2.4854345727600333E-3</v>
      </c>
      <c r="V224" s="57">
        <v>2.4133285295798697E-3</v>
      </c>
      <c r="W224" s="57">
        <v>6.459948320413437E-4</v>
      </c>
      <c r="X224" s="57">
        <v>2.0527382509841083E-4</v>
      </c>
      <c r="Y224" s="57">
        <v>5.9418016195701158E-5</v>
      </c>
      <c r="Z224" s="57">
        <v>4.3105666244679085E-6</v>
      </c>
      <c r="AA224" s="57">
        <v>1.9754087278854973E-6</v>
      </c>
      <c r="AB224" s="57">
        <v>0</v>
      </c>
      <c r="AC224" s="17">
        <v>7.8844901372395848E-4</v>
      </c>
      <c r="AD224" s="12">
        <v>217</v>
      </c>
      <c r="AE224" s="16">
        <v>6</v>
      </c>
      <c r="AF224" s="17">
        <v>0.89166396024104766</v>
      </c>
      <c r="AG224" t="str">
        <f>IF(AF224&lt;='CAV Tier 1 Analysis'!$A$5,"Tier 1", "Tier 2")</f>
        <v>Tier 2</v>
      </c>
      <c r="AH224" t="str">
        <f t="shared" si="8"/>
        <v>Indiana - Tier 2</v>
      </c>
      <c r="AI224" t="str">
        <f t="shared" si="9"/>
        <v>Medora, Town Of - Tier 2</v>
      </c>
    </row>
    <row r="225" spans="1:35" x14ac:dyDescent="0.3">
      <c r="A225">
        <v>218</v>
      </c>
      <c r="B225">
        <v>5</v>
      </c>
      <c r="C225" t="s">
        <v>23</v>
      </c>
      <c r="D225" t="s">
        <v>5166</v>
      </c>
      <c r="E225" t="s">
        <v>8662</v>
      </c>
      <c r="F225" t="s">
        <v>1537</v>
      </c>
      <c r="G225" s="56">
        <v>5.1870600000000007</v>
      </c>
      <c r="H225">
        <v>3</v>
      </c>
      <c r="I225">
        <v>0</v>
      </c>
      <c r="J225" s="12">
        <v>11</v>
      </c>
      <c r="K225" s="12">
        <v>6</v>
      </c>
      <c r="L225">
        <v>0</v>
      </c>
      <c r="M225" s="12">
        <v>5.0000000000000009</v>
      </c>
      <c r="N225" s="12">
        <v>0</v>
      </c>
      <c r="O225" s="12">
        <v>5422.8042569808458</v>
      </c>
      <c r="P225" s="12">
        <v>5020.3671310896807</v>
      </c>
      <c r="Q225">
        <v>0</v>
      </c>
      <c r="R225" s="57">
        <v>1.4776835336030233E-4</v>
      </c>
      <c r="S225" s="57">
        <v>1.0051934997487016E-4</v>
      </c>
      <c r="T225" s="57">
        <v>0</v>
      </c>
      <c r="U225" s="57">
        <v>1.9528414500257403E-3</v>
      </c>
      <c r="V225" s="57">
        <v>2.8959942354958436E-3</v>
      </c>
      <c r="W225" s="57">
        <v>0</v>
      </c>
      <c r="X225" s="57">
        <v>4.0396840927775713E-4</v>
      </c>
      <c r="Y225" s="57">
        <v>0</v>
      </c>
      <c r="Z225" s="57">
        <v>8.6021314684018939E-4</v>
      </c>
      <c r="AA225" s="57">
        <v>2.2921024133405439E-3</v>
      </c>
      <c r="AB225" s="57">
        <v>0</v>
      </c>
      <c r="AC225" s="17">
        <v>7.8667339621047707E-4</v>
      </c>
      <c r="AD225" s="12">
        <v>218</v>
      </c>
      <c r="AE225" s="16">
        <v>6</v>
      </c>
      <c r="AF225" s="17">
        <v>0.89245063363725818</v>
      </c>
      <c r="AG225" t="str">
        <f>IF(AF225&lt;='CAV Tier 1 Analysis'!$A$5,"Tier 1", "Tier 2")</f>
        <v>Tier 2</v>
      </c>
      <c r="AH225" t="str">
        <f t="shared" si="8"/>
        <v>Indiana - Tier 2</v>
      </c>
      <c r="AI225" t="str">
        <f t="shared" si="9"/>
        <v>Columbia City, City Of - Tier 2</v>
      </c>
    </row>
    <row r="226" spans="1:35" x14ac:dyDescent="0.3">
      <c r="A226">
        <v>219</v>
      </c>
      <c r="B226">
        <v>5</v>
      </c>
      <c r="C226" t="s">
        <v>23</v>
      </c>
      <c r="D226" t="s">
        <v>4968</v>
      </c>
      <c r="E226" t="s">
        <v>8413</v>
      </c>
      <c r="F226" t="s">
        <v>1786</v>
      </c>
      <c r="G226" s="56">
        <v>0.95274999999999999</v>
      </c>
      <c r="H226">
        <v>10</v>
      </c>
      <c r="I226">
        <v>3</v>
      </c>
      <c r="J226" s="12">
        <v>13</v>
      </c>
      <c r="K226" s="12">
        <v>7</v>
      </c>
      <c r="L226">
        <v>0</v>
      </c>
      <c r="M226" s="12">
        <v>13.445678299658884</v>
      </c>
      <c r="N226" s="12">
        <v>7.466631345159084</v>
      </c>
      <c r="O226" s="12">
        <v>44.917266565138533</v>
      </c>
      <c r="P226" s="12">
        <v>7.6735758155263767</v>
      </c>
      <c r="Q226">
        <v>0</v>
      </c>
      <c r="R226" s="57">
        <v>2.714182960367299E-5</v>
      </c>
      <c r="S226" s="57">
        <v>3.3506449991623389E-4</v>
      </c>
      <c r="T226" s="57">
        <v>1.3729977116704805E-3</v>
      </c>
      <c r="U226" s="57">
        <v>2.3079035318486021E-3</v>
      </c>
      <c r="V226" s="57">
        <v>3.3786599414118179E-3</v>
      </c>
      <c r="W226" s="57">
        <v>0</v>
      </c>
      <c r="X226" s="57">
        <v>1.0863258548747313E-3</v>
      </c>
      <c r="Y226" s="57">
        <v>4.1524323931053108E-5</v>
      </c>
      <c r="Z226" s="57">
        <v>7.1251738747010281E-6</v>
      </c>
      <c r="AA226" s="57">
        <v>3.5034532707375913E-6</v>
      </c>
      <c r="AB226" s="57">
        <v>0</v>
      </c>
      <c r="AC226" s="17">
        <v>7.7820421094563911E-4</v>
      </c>
      <c r="AD226" s="12">
        <v>219</v>
      </c>
      <c r="AE226" s="16">
        <v>6</v>
      </c>
      <c r="AF226" s="17">
        <v>0.89322883784820384</v>
      </c>
      <c r="AG226" t="str">
        <f>IF(AF226&lt;='CAV Tier 1 Analysis'!$A$5,"Tier 1", "Tier 2")</f>
        <v>Tier 2</v>
      </c>
      <c r="AH226" t="str">
        <f t="shared" si="8"/>
        <v>Indiana - Tier 2</v>
      </c>
      <c r="AI226" t="str">
        <f t="shared" si="9"/>
        <v>Nashville, Town Of - Tier 2</v>
      </c>
    </row>
    <row r="227" spans="1:35" x14ac:dyDescent="0.3">
      <c r="A227">
        <v>220</v>
      </c>
      <c r="B227">
        <v>5</v>
      </c>
      <c r="C227" t="s">
        <v>23</v>
      </c>
      <c r="D227" t="s">
        <v>5121</v>
      </c>
      <c r="E227" t="s">
        <v>8608</v>
      </c>
      <c r="F227" t="s">
        <v>1846</v>
      </c>
      <c r="G227" s="56">
        <v>0.94916</v>
      </c>
      <c r="H227">
        <v>37</v>
      </c>
      <c r="I227">
        <v>0</v>
      </c>
      <c r="J227" s="12">
        <v>11</v>
      </c>
      <c r="K227" s="12">
        <v>8</v>
      </c>
      <c r="L227">
        <v>2</v>
      </c>
      <c r="M227" s="12">
        <v>1.3248345905853598</v>
      </c>
      <c r="N227" s="12">
        <v>11.123988916430081</v>
      </c>
      <c r="O227" s="12">
        <v>41.830727201009026</v>
      </c>
      <c r="P227">
        <v>0</v>
      </c>
      <c r="Q227">
        <v>0</v>
      </c>
      <c r="R227" s="57">
        <v>2.7039558107186835E-5</v>
      </c>
      <c r="S227" s="57">
        <v>1.2397386496900654E-3</v>
      </c>
      <c r="T227" s="57">
        <v>0</v>
      </c>
      <c r="U227" s="57">
        <v>1.9528414500257403E-3</v>
      </c>
      <c r="V227" s="57">
        <v>3.8613256473277917E-3</v>
      </c>
      <c r="W227" s="57">
        <v>1.2919896640826874E-3</v>
      </c>
      <c r="X227" s="57">
        <v>1.0703826442298327E-4</v>
      </c>
      <c r="Y227" s="57">
        <v>6.1864058612022654E-5</v>
      </c>
      <c r="Z227" s="57">
        <v>6.635559716888483E-6</v>
      </c>
      <c r="AA227" s="57">
        <v>0</v>
      </c>
      <c r="AB227" s="57">
        <v>0</v>
      </c>
      <c r="AC227" s="17">
        <v>7.7713389563503342E-4</v>
      </c>
      <c r="AD227" s="12">
        <v>220</v>
      </c>
      <c r="AE227" s="16">
        <v>6</v>
      </c>
      <c r="AF227" s="17">
        <v>0.89400597174383889</v>
      </c>
      <c r="AG227" t="str">
        <f>IF(AF227&lt;='CAV Tier 1 Analysis'!$A$5,"Tier 1", "Tier 2")</f>
        <v>Tier 2</v>
      </c>
      <c r="AH227" t="str">
        <f t="shared" si="8"/>
        <v>Indiana - Tier 2</v>
      </c>
      <c r="AI227" t="str">
        <f t="shared" si="9"/>
        <v>Grandview, Town Of - Tier 2</v>
      </c>
    </row>
    <row r="228" spans="1:35" x14ac:dyDescent="0.3">
      <c r="A228">
        <v>221</v>
      </c>
      <c r="B228">
        <v>5</v>
      </c>
      <c r="C228" t="s">
        <v>23</v>
      </c>
      <c r="D228" t="s">
        <v>5234</v>
      </c>
      <c r="E228" t="s">
        <v>8762</v>
      </c>
      <c r="F228" t="s">
        <v>1571</v>
      </c>
      <c r="G228" s="56">
        <v>2.9533699999999996</v>
      </c>
      <c r="H228">
        <v>12</v>
      </c>
      <c r="I228">
        <v>0</v>
      </c>
      <c r="J228" s="12">
        <v>18</v>
      </c>
      <c r="K228" s="12">
        <v>6</v>
      </c>
      <c r="L228">
        <v>0</v>
      </c>
      <c r="M228" s="12">
        <v>1.0000000000000002</v>
      </c>
      <c r="N228" s="12">
        <v>0</v>
      </c>
      <c r="O228" s="12">
        <v>3074.6672675524765</v>
      </c>
      <c r="P228" s="12">
        <v>2910.1062372801007</v>
      </c>
      <c r="Q228">
        <v>0</v>
      </c>
      <c r="R228" s="57">
        <v>8.4135256149671671E-5</v>
      </c>
      <c r="S228" s="57">
        <v>4.0207739989948064E-4</v>
      </c>
      <c r="T228" s="57">
        <v>0</v>
      </c>
      <c r="U228" s="57">
        <v>3.1955587364057569E-3</v>
      </c>
      <c r="V228" s="57">
        <v>2.8959942354958436E-3</v>
      </c>
      <c r="W228" s="57">
        <v>0</v>
      </c>
      <c r="X228" s="57">
        <v>8.0793681855551429E-5</v>
      </c>
      <c r="Y228" s="57">
        <v>0</v>
      </c>
      <c r="Z228" s="57">
        <v>4.8773090090852315E-4</v>
      </c>
      <c r="AA228" s="57">
        <v>1.3286401881328735E-3</v>
      </c>
      <c r="AB228" s="57">
        <v>0</v>
      </c>
      <c r="AC228" s="17">
        <v>7.7044821807706364E-4</v>
      </c>
      <c r="AD228" s="12">
        <v>221</v>
      </c>
      <c r="AE228" s="16">
        <v>6</v>
      </c>
      <c r="AF228" s="17">
        <v>0.89477641996191593</v>
      </c>
      <c r="AG228" t="str">
        <f>IF(AF228&lt;='CAV Tier 1 Analysis'!$A$5,"Tier 1", "Tier 2")</f>
        <v>Tier 2</v>
      </c>
      <c r="AH228" t="str">
        <f t="shared" si="8"/>
        <v>Indiana - Tier 2</v>
      </c>
      <c r="AI228" t="str">
        <f t="shared" si="9"/>
        <v>Linton, City Of - Tier 2</v>
      </c>
    </row>
    <row r="229" spans="1:35" x14ac:dyDescent="0.3">
      <c r="A229">
        <v>222</v>
      </c>
      <c r="B229">
        <v>5</v>
      </c>
      <c r="C229" t="s">
        <v>23</v>
      </c>
      <c r="D229" t="s">
        <v>4089</v>
      </c>
      <c r="E229" t="s">
        <v>8477</v>
      </c>
      <c r="F229" t="s">
        <v>1635</v>
      </c>
      <c r="G229" s="56">
        <v>6.2137599999999997</v>
      </c>
      <c r="H229">
        <v>6</v>
      </c>
      <c r="I229">
        <v>0</v>
      </c>
      <c r="J229" s="12">
        <v>10</v>
      </c>
      <c r="K229" s="12">
        <v>2</v>
      </c>
      <c r="L229">
        <v>0</v>
      </c>
      <c r="M229" s="12">
        <v>0.94269170357400356</v>
      </c>
      <c r="N229" s="12">
        <v>145.50401657758601</v>
      </c>
      <c r="O229" s="12">
        <v>6062.804784059329</v>
      </c>
      <c r="P229" s="12">
        <v>5002.1428136838476</v>
      </c>
      <c r="Q229" s="12">
        <v>707.27060844377047</v>
      </c>
      <c r="R229" s="57">
        <v>1.7701686184006202E-4</v>
      </c>
      <c r="S229" s="57">
        <v>2.0103869994974032E-4</v>
      </c>
      <c r="T229" s="57">
        <v>0</v>
      </c>
      <c r="U229" s="57">
        <v>1.7753104091143095E-3</v>
      </c>
      <c r="V229" s="57">
        <v>9.6533141183194793E-4</v>
      </c>
      <c r="W229" s="57">
        <v>0</v>
      </c>
      <c r="X229" s="57">
        <v>7.6163533586425813E-5</v>
      </c>
      <c r="Y229" s="57">
        <v>8.0919435262519625E-4</v>
      </c>
      <c r="Z229" s="57">
        <v>9.6173568781497167E-4</v>
      </c>
      <c r="AA229" s="57">
        <v>2.2837819059320892E-3</v>
      </c>
      <c r="AB229" s="57">
        <v>1.1469633123125883E-3</v>
      </c>
      <c r="AC229" s="17">
        <v>7.6332147045521197E-4</v>
      </c>
      <c r="AD229" s="12">
        <v>222</v>
      </c>
      <c r="AE229" s="16">
        <v>6</v>
      </c>
      <c r="AF229" s="17">
        <v>0.89553974143237114</v>
      </c>
      <c r="AG229" t="str">
        <f>IF(AF229&lt;='CAV Tier 1 Analysis'!$A$5,"Tier 1", "Tier 2")</f>
        <v>Tier 2</v>
      </c>
      <c r="AH229" t="str">
        <f t="shared" si="8"/>
        <v>Indiana - Tier 2</v>
      </c>
      <c r="AI229" t="str">
        <f t="shared" si="9"/>
        <v>Danville, Town Of - Tier 2</v>
      </c>
    </row>
    <row r="230" spans="1:35" x14ac:dyDescent="0.3">
      <c r="A230">
        <v>223</v>
      </c>
      <c r="B230">
        <v>5</v>
      </c>
      <c r="C230" t="s">
        <v>23</v>
      </c>
      <c r="D230" t="s">
        <v>4019</v>
      </c>
      <c r="E230" t="s">
        <v>8796</v>
      </c>
      <c r="F230" t="s">
        <v>942</v>
      </c>
      <c r="G230" s="56">
        <v>5.9794399999999994</v>
      </c>
      <c r="H230">
        <v>2</v>
      </c>
      <c r="I230">
        <v>0</v>
      </c>
      <c r="J230" s="12">
        <v>13.714285714285714</v>
      </c>
      <c r="K230" s="12">
        <v>7.4285714285714288</v>
      </c>
      <c r="M230">
        <v>0</v>
      </c>
      <c r="N230">
        <v>0</v>
      </c>
      <c r="O230" s="12">
        <v>3466.5209335876571</v>
      </c>
      <c r="P230" s="12">
        <v>3148.5980555108799</v>
      </c>
      <c r="Q230" s="12">
        <v>0</v>
      </c>
      <c r="R230" s="57">
        <v>1.703415813228931E-4</v>
      </c>
      <c r="S230" s="57">
        <v>6.7012899983246769E-5</v>
      </c>
      <c r="T230" s="57">
        <v>0</v>
      </c>
      <c r="U230" s="57">
        <v>2.4347114182139101E-3</v>
      </c>
      <c r="V230" s="57">
        <v>3.585516672518664E-3</v>
      </c>
      <c r="W230" s="57">
        <v>0</v>
      </c>
      <c r="X230" s="57">
        <v>0</v>
      </c>
      <c r="Y230" s="57">
        <v>0</v>
      </c>
      <c r="Z230" s="57">
        <v>5.4989019325750715E-4</v>
      </c>
      <c r="AA230" s="57">
        <v>1.4375261834903669E-3</v>
      </c>
      <c r="AB230" s="57">
        <v>0</v>
      </c>
      <c r="AC230" s="17">
        <v>7.4954535898059905E-4</v>
      </c>
      <c r="AD230" s="12">
        <v>223</v>
      </c>
      <c r="AE230" s="16">
        <v>6</v>
      </c>
      <c r="AF230" s="17">
        <v>0.89628928679135178</v>
      </c>
      <c r="AG230" t="str">
        <f>IF(AF230&lt;='CAV Tier 1 Analysis'!$A$5,"Tier 1", "Tier 2")</f>
        <v>Tier 2</v>
      </c>
      <c r="AH230" t="str">
        <f t="shared" si="8"/>
        <v>Indiana - Tier 2</v>
      </c>
      <c r="AI230" t="str">
        <f t="shared" si="9"/>
        <v>Batesville, City Of - Tier 2</v>
      </c>
    </row>
    <row r="231" spans="1:35" x14ac:dyDescent="0.3">
      <c r="A231">
        <v>224</v>
      </c>
      <c r="B231">
        <v>5</v>
      </c>
      <c r="C231" t="s">
        <v>23</v>
      </c>
      <c r="D231" t="s">
        <v>5050</v>
      </c>
      <c r="E231" t="s">
        <v>8525</v>
      </c>
      <c r="F231" t="s">
        <v>1719</v>
      </c>
      <c r="G231" s="56">
        <v>6.7560099999999998</v>
      </c>
      <c r="H231">
        <v>16</v>
      </c>
      <c r="I231">
        <v>0</v>
      </c>
      <c r="J231" s="12">
        <v>16</v>
      </c>
      <c r="K231" s="12">
        <v>1</v>
      </c>
      <c r="L231">
        <v>0</v>
      </c>
      <c r="M231" s="12">
        <v>0.9096345328085661</v>
      </c>
      <c r="N231" s="12">
        <v>247.97402285350063</v>
      </c>
      <c r="O231" s="12">
        <v>7303.3879898419436</v>
      </c>
      <c r="P231" s="12">
        <v>291.52715937915127</v>
      </c>
      <c r="Q231" s="12">
        <v>873.99141899675578</v>
      </c>
      <c r="R231" s="57">
        <v>1.9246441587059644E-4</v>
      </c>
      <c r="S231" s="57">
        <v>5.3610319986597415E-4</v>
      </c>
      <c r="T231" s="57">
        <v>0</v>
      </c>
      <c r="U231" s="57">
        <v>2.8404966545828949E-3</v>
      </c>
      <c r="V231" s="57">
        <v>4.8266570591597396E-4</v>
      </c>
      <c r="W231" s="57">
        <v>0</v>
      </c>
      <c r="X231" s="57">
        <v>7.3492723048558425E-5</v>
      </c>
      <c r="Y231" s="57">
        <v>1.3790628163436853E-3</v>
      </c>
      <c r="Z231" s="57">
        <v>1.1585279622160949E-3</v>
      </c>
      <c r="AA231" s="57">
        <v>1.3309984870015466E-4</v>
      </c>
      <c r="AB231" s="57">
        <v>1.4173303413116368E-3</v>
      </c>
      <c r="AC231" s="17">
        <v>7.4665851525959712E-4</v>
      </c>
      <c r="AD231" s="12">
        <v>224</v>
      </c>
      <c r="AE231" s="16">
        <v>6</v>
      </c>
      <c r="AF231" s="17">
        <v>0.89703594530661135</v>
      </c>
      <c r="AG231" t="str">
        <f>IF(AF231&lt;='CAV Tier 1 Analysis'!$A$5,"Tier 1", "Tier 2")</f>
        <v>Tier 2</v>
      </c>
      <c r="AH231" t="str">
        <f t="shared" si="8"/>
        <v>Indiana - Tier 2</v>
      </c>
      <c r="AI231" t="str">
        <f t="shared" si="9"/>
        <v>St. John, Town Of - Tier 2</v>
      </c>
    </row>
    <row r="232" spans="1:35" x14ac:dyDescent="0.3">
      <c r="A232">
        <v>225</v>
      </c>
      <c r="B232">
        <v>5</v>
      </c>
      <c r="C232" t="s">
        <v>23</v>
      </c>
      <c r="D232" t="s">
        <v>5006</v>
      </c>
      <c r="E232" t="s">
        <v>8466</v>
      </c>
      <c r="F232" t="s">
        <v>1624</v>
      </c>
      <c r="G232" s="56">
        <v>3.6887500000000002</v>
      </c>
      <c r="H232">
        <v>4</v>
      </c>
      <c r="I232">
        <v>0</v>
      </c>
      <c r="J232" s="12">
        <v>17</v>
      </c>
      <c r="K232" s="12">
        <v>4</v>
      </c>
      <c r="L232">
        <v>0</v>
      </c>
      <c r="M232" s="12">
        <v>0.95383531006438493</v>
      </c>
      <c r="N232" s="12">
        <v>95.79604643264004</v>
      </c>
      <c r="O232" s="12">
        <v>4422.0754145060673</v>
      </c>
      <c r="P232" s="12">
        <v>3702.5282663727016</v>
      </c>
      <c r="Q232">
        <v>0</v>
      </c>
      <c r="R232" s="57">
        <v>1.0508467483657701E-4</v>
      </c>
      <c r="S232" s="57">
        <v>1.3402579996649354E-4</v>
      </c>
      <c r="T232" s="57">
        <v>0</v>
      </c>
      <c r="U232" s="57">
        <v>3.0180276954943261E-3</v>
      </c>
      <c r="V232" s="57">
        <v>1.9306628236638959E-3</v>
      </c>
      <c r="W232" s="57">
        <v>0</v>
      </c>
      <c r="X232" s="57">
        <v>7.7063866583933143E-5</v>
      </c>
      <c r="Y232" s="57">
        <v>5.3275243941997474E-4</v>
      </c>
      <c r="Z232" s="57">
        <v>7.0146869177143073E-4</v>
      </c>
      <c r="AA232" s="57">
        <v>1.6904289573285492E-3</v>
      </c>
      <c r="AB232" s="57">
        <v>0</v>
      </c>
      <c r="AC232" s="17">
        <v>7.4450135900592553E-4</v>
      </c>
      <c r="AD232" s="12">
        <v>225</v>
      </c>
      <c r="AE232" s="16">
        <v>6</v>
      </c>
      <c r="AF232" s="17">
        <v>0.89778044666561729</v>
      </c>
      <c r="AG232" t="str">
        <f>IF(AF232&lt;='CAV Tier 1 Analysis'!$A$5,"Tier 1", "Tier 2")</f>
        <v>Tier 2</v>
      </c>
      <c r="AH232" t="str">
        <f t="shared" si="8"/>
        <v>Indiana - Tier 2</v>
      </c>
      <c r="AI232" t="str">
        <f t="shared" si="9"/>
        <v>Gas City, City Of - Tier 2</v>
      </c>
    </row>
    <row r="233" spans="1:35" x14ac:dyDescent="0.3">
      <c r="A233">
        <v>226</v>
      </c>
      <c r="B233">
        <v>5</v>
      </c>
      <c r="C233" t="s">
        <v>23</v>
      </c>
      <c r="D233" t="s">
        <v>5286</v>
      </c>
      <c r="E233" t="s">
        <v>8821</v>
      </c>
      <c r="F233" t="s">
        <v>1928</v>
      </c>
      <c r="G233" s="56">
        <v>1.1163400000000001</v>
      </c>
      <c r="H233">
        <v>23</v>
      </c>
      <c r="I233">
        <v>2</v>
      </c>
      <c r="J233" s="12">
        <v>12</v>
      </c>
      <c r="K233" s="12">
        <v>4</v>
      </c>
      <c r="L233">
        <v>0</v>
      </c>
      <c r="M233" s="12">
        <v>17.336653707651791</v>
      </c>
      <c r="N233" s="12">
        <v>36.36501081086837</v>
      </c>
      <c r="O233" s="12">
        <v>1438.6582141583124</v>
      </c>
      <c r="P233" s="12">
        <v>1237.7499008917473</v>
      </c>
      <c r="Q233">
        <v>0</v>
      </c>
      <c r="R233" s="57">
        <v>3.1802162224890379E-5</v>
      </c>
      <c r="S233" s="57">
        <v>7.7064834980733791E-4</v>
      </c>
      <c r="T233" s="57">
        <v>9.1533180778032041E-4</v>
      </c>
      <c r="U233" s="57">
        <v>2.1303724909371713E-3</v>
      </c>
      <c r="V233" s="57">
        <v>1.9306628236638959E-3</v>
      </c>
      <c r="W233" s="57">
        <v>0</v>
      </c>
      <c r="X233" s="57">
        <v>1.4006920840958846E-3</v>
      </c>
      <c r="Y233" s="57">
        <v>2.022374507140708E-4</v>
      </c>
      <c r="Z233" s="57">
        <v>2.2821268313999928E-4</v>
      </c>
      <c r="AA233" s="57">
        <v>5.6510798132211615E-4</v>
      </c>
      <c r="AB233" s="57">
        <v>0</v>
      </c>
      <c r="AC233" s="17">
        <v>7.4318798488051706E-4</v>
      </c>
      <c r="AD233" s="12">
        <v>226</v>
      </c>
      <c r="AE233" s="16">
        <v>6</v>
      </c>
      <c r="AF233" s="17">
        <v>0.89852363465049778</v>
      </c>
      <c r="AG233" t="str">
        <f>IF(AF233&lt;='CAV Tier 1 Analysis'!$A$5,"Tier 1", "Tier 2")</f>
        <v>Tier 2</v>
      </c>
      <c r="AH233" t="str">
        <f t="shared" si="8"/>
        <v>Indiana - Tier 2</v>
      </c>
      <c r="AI233" t="str">
        <f t="shared" si="9"/>
        <v>Long Beach, Town Of - Tier 2</v>
      </c>
    </row>
    <row r="234" spans="1:35" x14ac:dyDescent="0.3">
      <c r="A234">
        <v>227</v>
      </c>
      <c r="B234">
        <v>5</v>
      </c>
      <c r="C234" t="s">
        <v>23</v>
      </c>
      <c r="D234" t="s">
        <v>5061</v>
      </c>
      <c r="E234" t="s">
        <v>8537</v>
      </c>
      <c r="F234" t="s">
        <v>1885</v>
      </c>
      <c r="G234" s="56">
        <v>6.736159999999999</v>
      </c>
      <c r="H234">
        <v>14</v>
      </c>
      <c r="I234">
        <v>3</v>
      </c>
      <c r="J234" s="12">
        <v>17</v>
      </c>
      <c r="K234" s="12">
        <v>3</v>
      </c>
      <c r="L234">
        <v>0</v>
      </c>
      <c r="M234" s="12">
        <v>4.9661008645875384</v>
      </c>
      <c r="N234" s="12">
        <v>9.7815276088235716</v>
      </c>
      <c r="O234" s="12">
        <v>3425.7779907628451</v>
      </c>
      <c r="P234" s="12">
        <v>1353.595223010394</v>
      </c>
      <c r="Q234">
        <v>0</v>
      </c>
      <c r="R234" s="57">
        <v>1.9189893141230945E-4</v>
      </c>
      <c r="S234" s="57">
        <v>4.6909029988272745E-4</v>
      </c>
      <c r="T234" s="57">
        <v>1.3729977116704805E-3</v>
      </c>
      <c r="U234" s="57">
        <v>3.0180276954943261E-3</v>
      </c>
      <c r="V234" s="57">
        <v>1.4479971177479218E-3</v>
      </c>
      <c r="W234" s="57">
        <v>0</v>
      </c>
      <c r="X234" s="57">
        <v>4.0122957331606434E-4</v>
      </c>
      <c r="Y234" s="57">
        <v>5.4398202106585377E-5</v>
      </c>
      <c r="Z234" s="57">
        <v>5.4342718751398543E-4</v>
      </c>
      <c r="AA234" s="57">
        <v>6.1799840456586977E-4</v>
      </c>
      <c r="AB234" s="57">
        <v>0</v>
      </c>
      <c r="AC234" s="17">
        <v>7.3791501124638827E-4</v>
      </c>
      <c r="AD234" s="12">
        <v>227</v>
      </c>
      <c r="AE234" s="16">
        <v>6</v>
      </c>
      <c r="AF234" s="17">
        <v>0.89926154966174421</v>
      </c>
      <c r="AG234" t="str">
        <f>IF(AF234&lt;='CAV Tier 1 Analysis'!$A$5,"Tier 1", "Tier 2")</f>
        <v>Tier 2</v>
      </c>
      <c r="AH234" t="str">
        <f t="shared" si="8"/>
        <v>Indiana - Tier 2</v>
      </c>
      <c r="AI234" t="str">
        <f t="shared" si="9"/>
        <v>Pendleton, Town Of - Tier 2</v>
      </c>
    </row>
    <row r="235" spans="1:35" x14ac:dyDescent="0.3">
      <c r="A235">
        <v>228</v>
      </c>
      <c r="B235">
        <v>5</v>
      </c>
      <c r="C235" t="s">
        <v>23</v>
      </c>
      <c r="D235" t="s">
        <v>5046</v>
      </c>
      <c r="E235" t="s">
        <v>8521</v>
      </c>
      <c r="F235" t="s">
        <v>1859</v>
      </c>
      <c r="G235" s="56">
        <v>4.2479500000000003</v>
      </c>
      <c r="H235">
        <v>22</v>
      </c>
      <c r="I235">
        <v>0</v>
      </c>
      <c r="J235" s="12">
        <v>16</v>
      </c>
      <c r="K235" s="12">
        <v>1</v>
      </c>
      <c r="L235">
        <v>1</v>
      </c>
      <c r="M235" s="12">
        <v>2.6963170470462225</v>
      </c>
      <c r="N235" s="12">
        <v>211.64108904512761</v>
      </c>
      <c r="O235" s="12">
        <v>5215.4443472853918</v>
      </c>
      <c r="P235" s="12">
        <v>806.62402067776111</v>
      </c>
      <c r="Q235" s="12">
        <v>405.09219627258881</v>
      </c>
      <c r="R235" s="57">
        <v>1.2101509846751266E-4</v>
      </c>
      <c r="S235" s="57">
        <v>7.3714189981571453E-4</v>
      </c>
      <c r="T235" s="57">
        <v>0</v>
      </c>
      <c r="U235" s="57">
        <v>2.8404966545828949E-3</v>
      </c>
      <c r="V235" s="57">
        <v>4.8266570591597396E-4</v>
      </c>
      <c r="W235" s="57">
        <v>6.459948320413437E-4</v>
      </c>
      <c r="X235" s="57">
        <v>2.1784538168075234E-4</v>
      </c>
      <c r="Y235" s="57">
        <v>1.177003756095245E-3</v>
      </c>
      <c r="Z235" s="57">
        <v>8.2731988497885612E-4</v>
      </c>
      <c r="AA235" s="57">
        <v>3.6827284064634713E-4</v>
      </c>
      <c r="AB235" s="57">
        <v>6.5692802964217672E-4</v>
      </c>
      <c r="AC235" s="17">
        <v>7.3406218944243793E-4</v>
      </c>
      <c r="AD235" s="12">
        <v>228</v>
      </c>
      <c r="AE235" s="16">
        <v>6</v>
      </c>
      <c r="AF235" s="17">
        <v>0.89999561185118659</v>
      </c>
      <c r="AG235" t="str">
        <f>IF(AF235&lt;='CAV Tier 1 Analysis'!$A$5,"Tier 1", "Tier 2")</f>
        <v>Tier 2</v>
      </c>
      <c r="AH235" t="str">
        <f t="shared" si="8"/>
        <v>Indiana - Tier 2</v>
      </c>
      <c r="AI235" t="str">
        <f t="shared" si="9"/>
        <v>Lowell, Town Of - Tier 2</v>
      </c>
    </row>
    <row r="236" spans="1:35" x14ac:dyDescent="0.3">
      <c r="A236">
        <v>229</v>
      </c>
      <c r="B236">
        <v>5</v>
      </c>
      <c r="C236" t="s">
        <v>23</v>
      </c>
      <c r="D236" t="s">
        <v>5127</v>
      </c>
      <c r="E236" t="s">
        <v>8614</v>
      </c>
      <c r="F236" t="s">
        <v>1705</v>
      </c>
      <c r="G236" s="56">
        <v>4.2132399999999999</v>
      </c>
      <c r="H236">
        <v>12</v>
      </c>
      <c r="I236">
        <v>0</v>
      </c>
      <c r="J236" s="12">
        <v>7</v>
      </c>
      <c r="K236" s="12">
        <v>7</v>
      </c>
      <c r="L236">
        <v>0</v>
      </c>
      <c r="M236" s="12">
        <v>8.0000000000000018</v>
      </c>
      <c r="N236" s="12">
        <v>0</v>
      </c>
      <c r="O236" s="12">
        <v>3937.5718895560526</v>
      </c>
      <c r="P236" s="12">
        <v>3614.944975281041</v>
      </c>
      <c r="Q236">
        <v>0</v>
      </c>
      <c r="R236" s="57">
        <v>1.2002628408226628E-4</v>
      </c>
      <c r="S236" s="57">
        <v>4.0207739989948064E-4</v>
      </c>
      <c r="T236" s="57">
        <v>0</v>
      </c>
      <c r="U236" s="57">
        <v>1.2427172863800167E-3</v>
      </c>
      <c r="V236" s="57">
        <v>3.3786599414118179E-3</v>
      </c>
      <c r="W236" s="57">
        <v>0</v>
      </c>
      <c r="X236" s="57">
        <v>6.4634945484441143E-4</v>
      </c>
      <c r="Y236" s="57">
        <v>0</v>
      </c>
      <c r="Z236" s="57">
        <v>6.2461245981065231E-4</v>
      </c>
      <c r="AA236" s="57">
        <v>1.6504418672139008E-3</v>
      </c>
      <c r="AB236" s="57">
        <v>0</v>
      </c>
      <c r="AC236" s="17">
        <v>7.3317133578568595E-4</v>
      </c>
      <c r="AD236" s="12">
        <v>229</v>
      </c>
      <c r="AE236" s="16">
        <v>6</v>
      </c>
      <c r="AF236" s="17">
        <v>0.90072878318697225</v>
      </c>
      <c r="AG236" t="str">
        <f>IF(AF236&lt;='CAV Tier 1 Analysis'!$A$5,"Tier 1", "Tier 2")</f>
        <v>Tier 2</v>
      </c>
      <c r="AH236" t="str">
        <f t="shared" si="8"/>
        <v>Indiana - Tier 2</v>
      </c>
      <c r="AI236" t="str">
        <f t="shared" si="9"/>
        <v>Angola, City Of - Tier 2</v>
      </c>
    </row>
    <row r="237" spans="1:35" x14ac:dyDescent="0.3">
      <c r="A237">
        <v>230</v>
      </c>
      <c r="B237">
        <v>5</v>
      </c>
      <c r="C237" t="s">
        <v>23</v>
      </c>
      <c r="D237" t="s">
        <v>4002</v>
      </c>
      <c r="E237" t="s">
        <v>8574</v>
      </c>
      <c r="F237" t="s">
        <v>1706</v>
      </c>
      <c r="G237" s="56">
        <v>1.3761200000000002</v>
      </c>
      <c r="H237">
        <v>1</v>
      </c>
      <c r="I237">
        <v>0</v>
      </c>
      <c r="J237" s="12">
        <v>18</v>
      </c>
      <c r="K237" s="12">
        <v>7</v>
      </c>
      <c r="L237">
        <v>1</v>
      </c>
      <c r="M237">
        <v>0</v>
      </c>
      <c r="N237" s="12">
        <v>0</v>
      </c>
      <c r="O237" s="12">
        <v>1183.2831896134028</v>
      </c>
      <c r="P237" s="12">
        <v>1128.9556503127387</v>
      </c>
      <c r="Q237">
        <v>0</v>
      </c>
      <c r="R237" s="57">
        <v>3.9202744218532126E-5</v>
      </c>
      <c r="S237" s="57">
        <v>3.3506449991623385E-5</v>
      </c>
      <c r="T237" s="57">
        <v>0</v>
      </c>
      <c r="U237" s="57">
        <v>3.1955587364057569E-3</v>
      </c>
      <c r="V237" s="57">
        <v>3.3786599414118179E-3</v>
      </c>
      <c r="W237" s="57">
        <v>6.459948320413437E-4</v>
      </c>
      <c r="X237" s="57">
        <v>0</v>
      </c>
      <c r="Y237" s="57">
        <v>0</v>
      </c>
      <c r="Z237" s="57">
        <v>1.8770283932526555E-4</v>
      </c>
      <c r="AA237" s="57">
        <v>5.1543680035101536E-4</v>
      </c>
      <c r="AB237" s="57">
        <v>0</v>
      </c>
      <c r="AC237" s="17">
        <v>7.2691475852230481E-4</v>
      </c>
      <c r="AD237" s="12">
        <v>230</v>
      </c>
      <c r="AE237" s="16">
        <v>6</v>
      </c>
      <c r="AF237" s="17">
        <v>0.90145569794549452</v>
      </c>
      <c r="AG237" t="str">
        <f>IF(AF237&lt;='CAV Tier 1 Analysis'!$A$5,"Tier 1", "Tier 2")</f>
        <v>Tier 2</v>
      </c>
      <c r="AH237" t="str">
        <f t="shared" si="8"/>
        <v>Indiana - Tier 2</v>
      </c>
      <c r="AI237" t="str">
        <f t="shared" si="9"/>
        <v>Petersburg, City Of - Tier 2</v>
      </c>
    </row>
    <row r="238" spans="1:35" x14ac:dyDescent="0.3">
      <c r="A238">
        <v>231</v>
      </c>
      <c r="B238">
        <v>5</v>
      </c>
      <c r="C238" t="s">
        <v>23</v>
      </c>
      <c r="D238" t="s">
        <v>5150</v>
      </c>
      <c r="E238" t="s">
        <v>8640</v>
      </c>
      <c r="F238" t="s">
        <v>1930</v>
      </c>
      <c r="G238" s="56">
        <v>1.0020200000000001</v>
      </c>
      <c r="H238">
        <v>5</v>
      </c>
      <c r="I238">
        <v>2</v>
      </c>
      <c r="J238" s="12">
        <v>15.5</v>
      </c>
      <c r="K238" s="12">
        <v>5.5</v>
      </c>
      <c r="L238">
        <v>1</v>
      </c>
      <c r="M238" s="12">
        <v>10</v>
      </c>
      <c r="N238" s="12">
        <v>0</v>
      </c>
      <c r="O238" s="12">
        <v>50.290912816211289</v>
      </c>
      <c r="P238" s="12">
        <v>7.7353089259904806</v>
      </c>
      <c r="Q238">
        <v>0</v>
      </c>
      <c r="R238" s="57">
        <v>2.8545427551269916E-5</v>
      </c>
      <c r="S238" s="57">
        <v>1.6753224995811694E-4</v>
      </c>
      <c r="T238" s="57">
        <v>9.1533180778032041E-4</v>
      </c>
      <c r="U238" s="57">
        <v>2.7517311341271797E-3</v>
      </c>
      <c r="V238" s="57">
        <v>2.6546613825378569E-3</v>
      </c>
      <c r="W238" s="57">
        <v>6.459948320413437E-4</v>
      </c>
      <c r="X238" s="57">
        <v>8.0793681855551404E-4</v>
      </c>
      <c r="Y238" s="57">
        <v>0</v>
      </c>
      <c r="Z238" s="57">
        <v>7.9775891441053591E-6</v>
      </c>
      <c r="AA238" s="57">
        <v>3.5316381838690498E-6</v>
      </c>
      <c r="AB238" s="57">
        <v>0</v>
      </c>
      <c r="AC238" s="17">
        <v>7.2574935271632515E-4</v>
      </c>
      <c r="AD238" s="12">
        <v>231</v>
      </c>
      <c r="AE238" s="16">
        <v>6</v>
      </c>
      <c r="AF238" s="17">
        <v>0.90218144729821081</v>
      </c>
      <c r="AG238" t="str">
        <f>IF(AF238&lt;='CAV Tier 1 Analysis'!$A$5,"Tier 1", "Tier 2")</f>
        <v>Tier 2</v>
      </c>
      <c r="AH238" t="str">
        <f t="shared" si="8"/>
        <v>Indiana - Tier 2</v>
      </c>
      <c r="AI238" t="str">
        <f t="shared" si="9"/>
        <v>Fredericksburg,Town Of - Tier 2</v>
      </c>
    </row>
    <row r="239" spans="1:35" x14ac:dyDescent="0.3">
      <c r="A239">
        <v>232</v>
      </c>
      <c r="B239">
        <v>5</v>
      </c>
      <c r="C239" t="s">
        <v>23</v>
      </c>
      <c r="D239" t="s">
        <v>5116</v>
      </c>
      <c r="E239" t="s">
        <v>8603</v>
      </c>
      <c r="F239" t="s">
        <v>1669</v>
      </c>
      <c r="G239" s="56">
        <v>2.4116</v>
      </c>
      <c r="H239">
        <v>7</v>
      </c>
      <c r="I239">
        <v>0</v>
      </c>
      <c r="J239" s="12">
        <v>14</v>
      </c>
      <c r="K239" s="12">
        <v>7</v>
      </c>
      <c r="L239">
        <v>0</v>
      </c>
      <c r="M239" s="12">
        <v>3.0000000000000013</v>
      </c>
      <c r="N239" s="12">
        <v>0</v>
      </c>
      <c r="O239" s="12">
        <v>2698.8433454286615</v>
      </c>
      <c r="P239" s="12">
        <v>2443.2851395465832</v>
      </c>
      <c r="Q239">
        <v>0</v>
      </c>
      <c r="R239" s="57">
        <v>6.8701376302511454E-5</v>
      </c>
      <c r="S239" s="57">
        <v>2.3454514994136373E-4</v>
      </c>
      <c r="T239" s="57">
        <v>0</v>
      </c>
      <c r="U239" s="57">
        <v>2.4854345727600333E-3</v>
      </c>
      <c r="V239" s="57">
        <v>3.3786599414118179E-3</v>
      </c>
      <c r="W239" s="57">
        <v>0</v>
      </c>
      <c r="X239" s="57">
        <v>2.4238104556665433E-4</v>
      </c>
      <c r="Y239" s="57">
        <v>0</v>
      </c>
      <c r="Z239" s="57">
        <v>4.2811438823580857E-4</v>
      </c>
      <c r="AA239" s="57">
        <v>1.1155080133787474E-3</v>
      </c>
      <c r="AB239" s="57">
        <v>0</v>
      </c>
      <c r="AC239" s="17">
        <v>7.2303131705426691E-4</v>
      </c>
      <c r="AD239" s="12">
        <v>232</v>
      </c>
      <c r="AE239" s="16">
        <v>6</v>
      </c>
      <c r="AF239" s="17">
        <v>0.90290447861526513</v>
      </c>
      <c r="AG239" t="str">
        <f>IF(AF239&lt;='CAV Tier 1 Analysis'!$A$5,"Tier 1", "Tier 2")</f>
        <v>Tier 2</v>
      </c>
      <c r="AH239" t="str">
        <f t="shared" si="8"/>
        <v>Indiana - Tier 2</v>
      </c>
      <c r="AI239" t="str">
        <f t="shared" si="9"/>
        <v>Austin, Town Of - Tier 2</v>
      </c>
    </row>
    <row r="240" spans="1:35" x14ac:dyDescent="0.3">
      <c r="A240">
        <v>233</v>
      </c>
      <c r="B240">
        <v>5</v>
      </c>
      <c r="C240" t="s">
        <v>23</v>
      </c>
      <c r="D240" t="s">
        <v>5198</v>
      </c>
      <c r="E240" t="s">
        <v>8700</v>
      </c>
      <c r="F240" t="s">
        <v>1763</v>
      </c>
      <c r="G240" s="56">
        <v>3.5873599999999999</v>
      </c>
      <c r="H240">
        <v>9</v>
      </c>
      <c r="I240">
        <v>0</v>
      </c>
      <c r="J240" s="12">
        <v>15</v>
      </c>
      <c r="K240" s="12">
        <v>3</v>
      </c>
      <c r="L240">
        <v>0</v>
      </c>
      <c r="M240" s="12">
        <v>1.7468556264216579</v>
      </c>
      <c r="N240" s="12">
        <v>229.26640999307483</v>
      </c>
      <c r="O240" s="12">
        <v>3902.4978304091983</v>
      </c>
      <c r="P240" s="12">
        <v>2737.3025942709783</v>
      </c>
      <c r="Q240" s="12">
        <v>25.135337612578041</v>
      </c>
      <c r="R240" s="57">
        <v>1.0219628847759889E-4</v>
      </c>
      <c r="S240" s="57">
        <v>3.0155804992461051E-4</v>
      </c>
      <c r="T240" s="57">
        <v>0</v>
      </c>
      <c r="U240" s="57">
        <v>2.6629656136714641E-3</v>
      </c>
      <c r="V240" s="57">
        <v>1.4479971177479218E-3</v>
      </c>
      <c r="W240" s="57">
        <v>0</v>
      </c>
      <c r="X240" s="57">
        <v>1.4113489772869139E-4</v>
      </c>
      <c r="Y240" s="57">
        <v>1.2750238005569076E-3</v>
      </c>
      <c r="Z240" s="57">
        <v>6.190487025069778E-4</v>
      </c>
      <c r="AA240" s="57">
        <v>1.2497448331054662E-3</v>
      </c>
      <c r="AB240" s="57">
        <v>4.0761357449380972E-5</v>
      </c>
      <c r="AC240" s="17">
        <v>7.1276642374263797E-4</v>
      </c>
      <c r="AD240" s="12">
        <v>233</v>
      </c>
      <c r="AE240" s="16">
        <v>6</v>
      </c>
      <c r="AF240" s="17">
        <v>0.90361724503900775</v>
      </c>
      <c r="AG240" t="str">
        <f>IF(AF240&lt;='CAV Tier 1 Analysis'!$A$5,"Tier 1", "Tier 2")</f>
        <v>Tier 2</v>
      </c>
      <c r="AH240" t="str">
        <f t="shared" si="8"/>
        <v>Indiana - Tier 2</v>
      </c>
      <c r="AI240" t="str">
        <f t="shared" si="9"/>
        <v>Yorktown, Town Of - Tier 2</v>
      </c>
    </row>
    <row r="241" spans="1:35" x14ac:dyDescent="0.3">
      <c r="A241">
        <v>234</v>
      </c>
      <c r="B241">
        <v>5</v>
      </c>
      <c r="C241" t="s">
        <v>23</v>
      </c>
      <c r="D241" t="s">
        <v>4165</v>
      </c>
      <c r="E241" t="s">
        <v>8459</v>
      </c>
      <c r="F241" t="s">
        <v>1806</v>
      </c>
      <c r="G241" s="56">
        <v>1.1807400000000001</v>
      </c>
      <c r="H241">
        <v>1</v>
      </c>
      <c r="I241">
        <v>2</v>
      </c>
      <c r="J241" s="12">
        <v>8</v>
      </c>
      <c r="K241" s="12">
        <v>9</v>
      </c>
      <c r="L241">
        <v>0</v>
      </c>
      <c r="M241" s="12">
        <v>4.0000000000000009</v>
      </c>
      <c r="N241" s="12">
        <v>0</v>
      </c>
      <c r="O241" s="12">
        <v>1289.3847228240916</v>
      </c>
      <c r="P241" s="12">
        <v>1232.9074208544375</v>
      </c>
      <c r="Q241">
        <v>0</v>
      </c>
      <c r="R241" s="57">
        <v>3.3636781827594697E-5</v>
      </c>
      <c r="S241" s="57">
        <v>3.3506449991623385E-5</v>
      </c>
      <c r="T241" s="57">
        <v>9.1533180778032041E-4</v>
      </c>
      <c r="U241" s="57">
        <v>1.4202483272914475E-3</v>
      </c>
      <c r="V241" s="57">
        <v>4.343991353243766E-3</v>
      </c>
      <c r="W241" s="57">
        <v>0</v>
      </c>
      <c r="X241" s="57">
        <v>3.2317472742220572E-4</v>
      </c>
      <c r="Y241" s="57">
        <v>0</v>
      </c>
      <c r="Z241" s="57">
        <v>2.0453360242172851E-4</v>
      </c>
      <c r="AA241" s="57">
        <v>5.62897095167728E-4</v>
      </c>
      <c r="AB241" s="57">
        <v>0</v>
      </c>
      <c r="AC241" s="17">
        <v>7.1248364955876493E-4</v>
      </c>
      <c r="AD241" s="12">
        <v>234</v>
      </c>
      <c r="AE241" s="16">
        <v>6</v>
      </c>
      <c r="AF241" s="17">
        <v>0.90432972868856654</v>
      </c>
      <c r="AG241" t="str">
        <f>IF(AF241&lt;='CAV Tier 1 Analysis'!$A$5,"Tier 1", "Tier 2")</f>
        <v>Tier 2</v>
      </c>
      <c r="AH241" t="str">
        <f t="shared" si="8"/>
        <v>Indiana - Tier 2</v>
      </c>
      <c r="AI241" t="str">
        <f t="shared" si="9"/>
        <v>Covington, City Of - Tier 2</v>
      </c>
    </row>
    <row r="242" spans="1:35" x14ac:dyDescent="0.3">
      <c r="A242">
        <v>235</v>
      </c>
      <c r="B242">
        <v>5</v>
      </c>
      <c r="C242" t="s">
        <v>23</v>
      </c>
      <c r="D242" t="s">
        <v>5068</v>
      </c>
      <c r="E242" t="s">
        <v>8544</v>
      </c>
      <c r="F242" t="s">
        <v>1731</v>
      </c>
      <c r="G242" s="56">
        <v>2.1711400000000003</v>
      </c>
      <c r="H242">
        <v>5</v>
      </c>
      <c r="I242">
        <v>0</v>
      </c>
      <c r="J242" s="12">
        <v>10</v>
      </c>
      <c r="K242" s="12">
        <v>5</v>
      </c>
      <c r="L242">
        <v>0</v>
      </c>
      <c r="M242" s="12">
        <v>0.93022098989470969</v>
      </c>
      <c r="N242" s="12">
        <v>110.14215514921058</v>
      </c>
      <c r="O242" s="12">
        <v>3834.3873725043495</v>
      </c>
      <c r="P242" s="12">
        <v>3645.3779679448758</v>
      </c>
      <c r="Q242" s="12">
        <v>270.96278536394675</v>
      </c>
      <c r="R242" s="57">
        <v>6.1851180189681008E-5</v>
      </c>
      <c r="S242" s="57">
        <v>1.6753224995811694E-4</v>
      </c>
      <c r="T242" s="57">
        <v>0</v>
      </c>
      <c r="U242" s="57">
        <v>1.7753104091143095E-3</v>
      </c>
      <c r="V242" s="57">
        <v>2.4133285295798697E-3</v>
      </c>
      <c r="W242" s="57">
        <v>0</v>
      </c>
      <c r="X242" s="57">
        <v>7.5155978712909281E-5</v>
      </c>
      <c r="Y242" s="57">
        <v>6.1253573632577465E-4</v>
      </c>
      <c r="Z242" s="57">
        <v>6.0824441960267907E-4</v>
      </c>
      <c r="AA242" s="57">
        <v>1.6643363761429341E-3</v>
      </c>
      <c r="AB242" s="57">
        <v>4.3941367010613631E-4</v>
      </c>
      <c r="AC242" s="17">
        <v>7.1070077724840093E-4</v>
      </c>
      <c r="AD242" s="12">
        <v>235</v>
      </c>
      <c r="AE242" s="16">
        <v>6</v>
      </c>
      <c r="AF242" s="17">
        <v>0.90504042946581498</v>
      </c>
      <c r="AG242" t="str">
        <f>IF(AF242&lt;='CAV Tier 1 Analysis'!$A$5,"Tier 1", "Tier 2")</f>
        <v>Tier 2</v>
      </c>
      <c r="AH242" t="str">
        <f t="shared" si="8"/>
        <v>Indiana - Tier 2</v>
      </c>
      <c r="AI242" t="str">
        <f t="shared" si="9"/>
        <v>Bremen, Town Of - Tier 2</v>
      </c>
    </row>
    <row r="243" spans="1:35" x14ac:dyDescent="0.3">
      <c r="A243">
        <v>236</v>
      </c>
      <c r="B243">
        <v>5</v>
      </c>
      <c r="C243" t="s">
        <v>23</v>
      </c>
      <c r="D243" t="s">
        <v>4990</v>
      </c>
      <c r="E243" t="s">
        <v>8442</v>
      </c>
      <c r="F243" t="s">
        <v>1697</v>
      </c>
      <c r="G243" s="56">
        <v>3.0508999999999999</v>
      </c>
      <c r="H243">
        <v>4</v>
      </c>
      <c r="I243">
        <v>0</v>
      </c>
      <c r="J243" s="12">
        <v>12</v>
      </c>
      <c r="K243" s="12">
        <v>6</v>
      </c>
      <c r="L243">
        <v>0</v>
      </c>
      <c r="M243" s="12">
        <v>1.9934445573437347</v>
      </c>
      <c r="N243" s="12">
        <v>5.617097007342597</v>
      </c>
      <c r="O243" s="12">
        <v>3940.5921390556687</v>
      </c>
      <c r="P243" s="12">
        <v>3658.8378522091689</v>
      </c>
      <c r="Q243" s="12">
        <v>30.731538238499525</v>
      </c>
      <c r="R243" s="57">
        <v>8.6913679284015673E-5</v>
      </c>
      <c r="S243" s="57">
        <v>1.3402579996649354E-4</v>
      </c>
      <c r="T243" s="57">
        <v>0</v>
      </c>
      <c r="U243" s="57">
        <v>2.1303724909371713E-3</v>
      </c>
      <c r="V243" s="57">
        <v>2.8959942354958436E-3</v>
      </c>
      <c r="W243" s="57">
        <v>0</v>
      </c>
      <c r="X243" s="57">
        <v>1.610577253627102E-4</v>
      </c>
      <c r="Y243" s="57">
        <v>3.1238472197541371E-5</v>
      </c>
      <c r="Z243" s="57">
        <v>6.2509155848417767E-4</v>
      </c>
      <c r="AA243" s="57">
        <v>1.6704816305436365E-3</v>
      </c>
      <c r="AB243" s="57">
        <v>4.9836578064579177E-5</v>
      </c>
      <c r="AC243" s="17">
        <v>7.0772837912146992E-4</v>
      </c>
      <c r="AD243" s="12">
        <v>236</v>
      </c>
      <c r="AE243" s="16">
        <v>6</v>
      </c>
      <c r="AF243" s="17">
        <v>0.90574815784493645</v>
      </c>
      <c r="AG243" t="str">
        <f>IF(AF243&lt;='CAV Tier 1 Analysis'!$A$5,"Tier 1", "Tier 2")</f>
        <v>Tier 2</v>
      </c>
      <c r="AH243" t="str">
        <f t="shared" si="8"/>
        <v>Indiana - Tier 2</v>
      </c>
      <c r="AI243" t="str">
        <f t="shared" si="9"/>
        <v>Garrett, City Of - Tier 2</v>
      </c>
    </row>
    <row r="244" spans="1:35" x14ac:dyDescent="0.3">
      <c r="A244">
        <v>237</v>
      </c>
      <c r="B244">
        <v>5</v>
      </c>
      <c r="C244" t="s">
        <v>23</v>
      </c>
      <c r="D244" t="s">
        <v>5167</v>
      </c>
      <c r="E244" t="s">
        <v>8663</v>
      </c>
      <c r="F244" t="s">
        <v>2092</v>
      </c>
      <c r="G244" s="56">
        <v>0.77838999999999992</v>
      </c>
      <c r="H244">
        <v>5</v>
      </c>
      <c r="I244">
        <v>4</v>
      </c>
      <c r="J244" s="12">
        <v>11</v>
      </c>
      <c r="K244" s="12">
        <v>6</v>
      </c>
      <c r="L244">
        <v>0</v>
      </c>
      <c r="M244" s="12">
        <v>8.0000000000000018</v>
      </c>
      <c r="N244" s="12">
        <v>0</v>
      </c>
      <c r="O244" s="12">
        <v>353.02275826050862</v>
      </c>
      <c r="P244" s="12">
        <v>292.63115951856497</v>
      </c>
      <c r="Q244" s="12">
        <v>0.76485340910500099</v>
      </c>
      <c r="R244" s="57">
        <v>2.2174682492997133E-5</v>
      </c>
      <c r="S244" s="57">
        <v>1.6753224995811694E-4</v>
      </c>
      <c r="T244" s="57">
        <v>1.8306636155606408E-3</v>
      </c>
      <c r="U244" s="57">
        <v>1.9528414500257403E-3</v>
      </c>
      <c r="V244" s="57">
        <v>2.8959942354958436E-3</v>
      </c>
      <c r="W244" s="57">
        <v>0</v>
      </c>
      <c r="X244" s="57">
        <v>6.4634945484441143E-4</v>
      </c>
      <c r="Y244" s="57">
        <v>0</v>
      </c>
      <c r="Z244" s="57">
        <v>5.5999590506803025E-5</v>
      </c>
      <c r="AA244" s="57">
        <v>1.3360389179457456E-4</v>
      </c>
      <c r="AB244" s="57">
        <v>1.2403439207956158E-6</v>
      </c>
      <c r="AC244" s="17">
        <v>7.005817740545386E-4</v>
      </c>
      <c r="AD244" s="12">
        <v>237</v>
      </c>
      <c r="AE244" s="16">
        <v>6</v>
      </c>
      <c r="AF244" s="17">
        <v>0.90644873961899097</v>
      </c>
      <c r="AG244" t="str">
        <f>IF(AF244&lt;='CAV Tier 1 Analysis'!$A$5,"Tier 1", "Tier 2")</f>
        <v>Tier 2</v>
      </c>
      <c r="AH244" t="str">
        <f t="shared" si="8"/>
        <v>Indiana - Tier 2</v>
      </c>
      <c r="AI244" t="str">
        <f t="shared" si="9"/>
        <v>South Whitley, Town Of - Tier 2</v>
      </c>
    </row>
    <row r="245" spans="1:35" x14ac:dyDescent="0.3">
      <c r="A245">
        <v>238</v>
      </c>
      <c r="B245">
        <v>5</v>
      </c>
      <c r="C245" t="s">
        <v>23</v>
      </c>
      <c r="D245" t="s">
        <v>5125</v>
      </c>
      <c r="E245" t="s">
        <v>8612</v>
      </c>
      <c r="F245" t="s">
        <v>1712</v>
      </c>
      <c r="G245" s="56">
        <v>3.9236499999999994</v>
      </c>
      <c r="H245">
        <v>3</v>
      </c>
      <c r="I245">
        <v>0</v>
      </c>
      <c r="J245" s="12">
        <v>10</v>
      </c>
      <c r="K245" s="12">
        <v>8</v>
      </c>
      <c r="L245">
        <v>0</v>
      </c>
      <c r="M245">
        <v>0</v>
      </c>
      <c r="N245" s="12">
        <v>0</v>
      </c>
      <c r="O245" s="12">
        <v>3191.2084724536476</v>
      </c>
      <c r="P245" s="12">
        <v>2914.8428905294368</v>
      </c>
      <c r="Q245">
        <v>0</v>
      </c>
      <c r="R245" s="57">
        <v>1.1177647832532303E-4</v>
      </c>
      <c r="S245" s="57">
        <v>1.0051934997487016E-4</v>
      </c>
      <c r="T245" s="57">
        <v>0</v>
      </c>
      <c r="U245" s="57">
        <v>1.7753104091143095E-3</v>
      </c>
      <c r="V245" s="57">
        <v>3.8613256473277917E-3</v>
      </c>
      <c r="W245" s="57">
        <v>0</v>
      </c>
      <c r="X245" s="57">
        <v>0</v>
      </c>
      <c r="Y245" s="57">
        <v>0</v>
      </c>
      <c r="Z245" s="57">
        <v>5.062176970113938E-4</v>
      </c>
      <c r="AA245" s="57">
        <v>1.3308027579331432E-3</v>
      </c>
      <c r="AB245" s="57">
        <v>0</v>
      </c>
      <c r="AC245" s="17">
        <v>6.9872293997153012E-4</v>
      </c>
      <c r="AD245" s="12">
        <v>238</v>
      </c>
      <c r="AE245" s="16">
        <v>6</v>
      </c>
      <c r="AF245" s="17">
        <v>0.9071474625589625</v>
      </c>
      <c r="AG245" t="str">
        <f>IF(AF245&lt;='CAV Tier 1 Analysis'!$A$5,"Tier 1", "Tier 2")</f>
        <v>Tier 2</v>
      </c>
      <c r="AH245" t="str">
        <f t="shared" si="8"/>
        <v>Indiana - Tier 2</v>
      </c>
      <c r="AI245" t="str">
        <f t="shared" si="9"/>
        <v>Knox, City Of - Tier 2</v>
      </c>
    </row>
    <row r="246" spans="1:35" x14ac:dyDescent="0.3">
      <c r="A246">
        <v>239</v>
      </c>
      <c r="B246">
        <v>5</v>
      </c>
      <c r="C246" t="s">
        <v>23</v>
      </c>
      <c r="D246" t="s">
        <v>4981</v>
      </c>
      <c r="E246" t="s">
        <v>8429</v>
      </c>
      <c r="F246" t="s">
        <v>2021</v>
      </c>
      <c r="G246" s="56">
        <v>0.69996000000000003</v>
      </c>
      <c r="H246">
        <v>2</v>
      </c>
      <c r="I246">
        <v>0</v>
      </c>
      <c r="J246" s="12">
        <v>17</v>
      </c>
      <c r="K246" s="12">
        <v>5</v>
      </c>
      <c r="L246">
        <v>3</v>
      </c>
      <c r="M246" s="12">
        <v>2.61426367220984</v>
      </c>
      <c r="N246" s="12">
        <v>1.863234255598132</v>
      </c>
      <c r="O246" s="12">
        <v>34.125265134736587</v>
      </c>
      <c r="P246">
        <v>0</v>
      </c>
      <c r="Q246" s="12">
        <v>0.53938364095778724</v>
      </c>
      <c r="R246" s="57">
        <v>1.9940377905417946E-5</v>
      </c>
      <c r="S246" s="57">
        <v>6.7012899983246769E-5</v>
      </c>
      <c r="T246" s="57">
        <v>0</v>
      </c>
      <c r="U246" s="57">
        <v>3.0180276954943261E-3</v>
      </c>
      <c r="V246" s="57">
        <v>2.4133285295798697E-3</v>
      </c>
      <c r="W246" s="57">
        <v>1.937984496124031E-3</v>
      </c>
      <c r="X246" s="57">
        <v>2.1121598741904735E-4</v>
      </c>
      <c r="Y246" s="57">
        <v>1.0362041356046487E-5</v>
      </c>
      <c r="Z246" s="57">
        <v>5.4132512104818255E-6</v>
      </c>
      <c r="AA246" s="57">
        <v>0</v>
      </c>
      <c r="AB246" s="57">
        <v>8.7470515535971375E-7</v>
      </c>
      <c r="AC246" s="17">
        <v>6.9855999856616613E-4</v>
      </c>
      <c r="AD246" s="12">
        <v>239</v>
      </c>
      <c r="AE246" s="16">
        <v>6</v>
      </c>
      <c r="AF246" s="17">
        <v>0.90784602255752866</v>
      </c>
      <c r="AG246" t="str">
        <f>IF(AF246&lt;='CAV Tier 1 Analysis'!$A$5,"Tier 1", "Tier 2")</f>
        <v>Tier 2</v>
      </c>
      <c r="AH246" t="str">
        <f t="shared" si="8"/>
        <v>Indiana - Tier 2</v>
      </c>
      <c r="AI246" t="str">
        <f t="shared" si="9"/>
        <v>Milltown, Town Of - Tier 2</v>
      </c>
    </row>
    <row r="247" spans="1:35" x14ac:dyDescent="0.3">
      <c r="A247">
        <v>240</v>
      </c>
      <c r="B247">
        <v>5</v>
      </c>
      <c r="C247" t="s">
        <v>23</v>
      </c>
      <c r="D247" t="s">
        <v>4963</v>
      </c>
      <c r="E247" t="s">
        <v>8406</v>
      </c>
      <c r="F247" t="s">
        <v>1686</v>
      </c>
      <c r="G247" s="56">
        <v>1.3357600000000001</v>
      </c>
      <c r="H247">
        <v>0</v>
      </c>
      <c r="I247">
        <v>0</v>
      </c>
      <c r="J247" s="12">
        <v>15</v>
      </c>
      <c r="K247" s="12">
        <v>8</v>
      </c>
      <c r="L247">
        <v>0</v>
      </c>
      <c r="M247">
        <v>0</v>
      </c>
      <c r="N247" s="12">
        <v>0</v>
      </c>
      <c r="O247" s="12">
        <v>1839.838290514926</v>
      </c>
      <c r="P247" s="12">
        <v>1806.2504570278297</v>
      </c>
      <c r="Q247">
        <v>0</v>
      </c>
      <c r="R247" s="57">
        <v>3.8052973299818671E-5</v>
      </c>
      <c r="S247" s="57">
        <v>0</v>
      </c>
      <c r="T247" s="57">
        <v>0</v>
      </c>
      <c r="U247" s="57">
        <v>2.6629656136714641E-3</v>
      </c>
      <c r="V247" s="57">
        <v>3.8613256473277917E-3</v>
      </c>
      <c r="W247" s="57">
        <v>0</v>
      </c>
      <c r="X247" s="57">
        <v>0</v>
      </c>
      <c r="Y247" s="57">
        <v>0</v>
      </c>
      <c r="Z247" s="57">
        <v>2.9185141313621072E-4</v>
      </c>
      <c r="AA247" s="57">
        <v>8.2466300243510865E-4</v>
      </c>
      <c r="AB247" s="57">
        <v>0</v>
      </c>
      <c r="AC247" s="17">
        <v>6.9807805907912666E-4</v>
      </c>
      <c r="AD247" s="12">
        <v>240</v>
      </c>
      <c r="AE247" s="16">
        <v>6</v>
      </c>
      <c r="AF247" s="17">
        <v>0.90854410061660784</v>
      </c>
      <c r="AG247" t="str">
        <f>IF(AF247&lt;='CAV Tier 1 Analysis'!$A$5,"Tier 1", "Tier 2")</f>
        <v>Tier 2</v>
      </c>
      <c r="AH247" t="str">
        <f t="shared" si="8"/>
        <v>Indiana - Tier 2</v>
      </c>
      <c r="AI247" t="str">
        <f t="shared" si="9"/>
        <v>Fowler, Town Of - Tier 2</v>
      </c>
    </row>
    <row r="248" spans="1:35" x14ac:dyDescent="0.3">
      <c r="A248">
        <v>241</v>
      </c>
      <c r="B248">
        <v>5</v>
      </c>
      <c r="C248" t="s">
        <v>23</v>
      </c>
      <c r="D248" t="s">
        <v>5249</v>
      </c>
      <c r="E248" t="s">
        <v>8780</v>
      </c>
      <c r="F248" t="s">
        <v>1851</v>
      </c>
      <c r="G248" s="56">
        <v>1.8611</v>
      </c>
      <c r="H248">
        <v>3</v>
      </c>
      <c r="I248">
        <v>2</v>
      </c>
      <c r="J248" s="12">
        <v>14</v>
      </c>
      <c r="K248" s="12">
        <v>6</v>
      </c>
      <c r="L248">
        <v>0</v>
      </c>
      <c r="M248" s="12">
        <v>2.9999999999999991</v>
      </c>
      <c r="N248" s="12">
        <v>0</v>
      </c>
      <c r="O248" s="12">
        <v>1709.5372477977708</v>
      </c>
      <c r="P248" s="12">
        <v>1547.3809313436348</v>
      </c>
      <c r="Q248">
        <v>0</v>
      </c>
      <c r="R248" s="57">
        <v>5.3018797245233067E-5</v>
      </c>
      <c r="S248" s="57">
        <v>1.0051934997487016E-4</v>
      </c>
      <c r="T248" s="57">
        <v>9.1533180778032041E-4</v>
      </c>
      <c r="U248" s="57">
        <v>2.4854345727600333E-3</v>
      </c>
      <c r="V248" s="57">
        <v>2.8959942354958436E-3</v>
      </c>
      <c r="W248" s="57">
        <v>0</v>
      </c>
      <c r="X248" s="57">
        <v>2.4238104556665414E-4</v>
      </c>
      <c r="Y248" s="57">
        <v>0</v>
      </c>
      <c r="Z248" s="57">
        <v>2.7118190992705629E-4</v>
      </c>
      <c r="AA248" s="57">
        <v>7.0647334636661388E-4</v>
      </c>
      <c r="AB248" s="57">
        <v>0</v>
      </c>
      <c r="AC248" s="17">
        <v>6.9730318773787497E-4</v>
      </c>
      <c r="AD248" s="12">
        <v>241</v>
      </c>
      <c r="AE248" s="16">
        <v>6</v>
      </c>
      <c r="AF248" s="17">
        <v>0.9092414038043457</v>
      </c>
      <c r="AG248" t="str">
        <f>IF(AF248&lt;='CAV Tier 1 Analysis'!$A$5,"Tier 1", "Tier 2")</f>
        <v>Tier 2</v>
      </c>
      <c r="AH248" t="str">
        <f t="shared" si="8"/>
        <v>Indiana - Tier 2</v>
      </c>
      <c r="AI248" t="str">
        <f t="shared" si="9"/>
        <v>Berne, City Of - Tier 2</v>
      </c>
    </row>
    <row r="249" spans="1:35" x14ac:dyDescent="0.3">
      <c r="A249">
        <v>242</v>
      </c>
      <c r="B249">
        <v>5</v>
      </c>
      <c r="C249" t="s">
        <v>23</v>
      </c>
      <c r="D249" t="s">
        <v>5088</v>
      </c>
      <c r="E249" t="s">
        <v>8569</v>
      </c>
      <c r="F249" t="s">
        <v>1955</v>
      </c>
      <c r="G249" s="56">
        <v>0.63856999999999997</v>
      </c>
      <c r="H249">
        <v>13</v>
      </c>
      <c r="I249">
        <v>2</v>
      </c>
      <c r="J249" s="12">
        <v>12.333333333333334</v>
      </c>
      <c r="K249" s="12">
        <v>7.333333333333333</v>
      </c>
      <c r="L249">
        <v>0</v>
      </c>
      <c r="M249" s="12">
        <v>6.0000000000000018</v>
      </c>
      <c r="N249" s="12">
        <v>0</v>
      </c>
      <c r="O249" s="12">
        <v>63.797265973926329</v>
      </c>
      <c r="P249" s="12">
        <v>40.496499536572223</v>
      </c>
      <c r="Q249">
        <v>0</v>
      </c>
      <c r="R249" s="57">
        <v>1.8191506827622632E-5</v>
      </c>
      <c r="S249" s="57">
        <v>4.3558384989110402E-4</v>
      </c>
      <c r="T249" s="57">
        <v>9.1533180778032041E-4</v>
      </c>
      <c r="U249" s="57">
        <v>2.1895495045743149E-3</v>
      </c>
      <c r="V249" s="57">
        <v>3.5395485100504754E-3</v>
      </c>
      <c r="W249" s="57">
        <v>0</v>
      </c>
      <c r="X249" s="57">
        <v>4.847620911333086E-4</v>
      </c>
      <c r="Y249" s="57">
        <v>0</v>
      </c>
      <c r="Z249" s="57">
        <v>1.0120086273183279E-5</v>
      </c>
      <c r="AA249" s="57">
        <v>1.8489110835102251E-5</v>
      </c>
      <c r="AB249" s="57">
        <v>0</v>
      </c>
      <c r="AC249" s="17">
        <v>6.9196149703322106E-4</v>
      </c>
      <c r="AD249" s="12">
        <v>242</v>
      </c>
      <c r="AE249" s="16">
        <v>6</v>
      </c>
      <c r="AF249" s="17">
        <v>0.90993336530137892</v>
      </c>
      <c r="AG249" t="str">
        <f>IF(AF249&lt;='CAV Tier 1 Analysis'!$A$5,"Tier 1", "Tier 2")</f>
        <v>Tier 2</v>
      </c>
      <c r="AH249" t="str">
        <f t="shared" si="8"/>
        <v>Indiana - Tier 2</v>
      </c>
      <c r="AI249" t="str">
        <f t="shared" si="9"/>
        <v>Montezuma,Town Of - Tier 2</v>
      </c>
    </row>
    <row r="250" spans="1:35" x14ac:dyDescent="0.3">
      <c r="A250">
        <v>243</v>
      </c>
      <c r="B250">
        <v>5</v>
      </c>
      <c r="C250" t="s">
        <v>23</v>
      </c>
      <c r="D250" t="s">
        <v>5199</v>
      </c>
      <c r="E250" t="s">
        <v>8701</v>
      </c>
      <c r="F250" t="s">
        <v>1727</v>
      </c>
      <c r="G250" s="56">
        <v>3.6567600000000002</v>
      </c>
      <c r="H250">
        <v>3</v>
      </c>
      <c r="I250">
        <v>0</v>
      </c>
      <c r="J250" s="12">
        <v>13</v>
      </c>
      <c r="K250" s="12">
        <v>6</v>
      </c>
      <c r="L250">
        <v>0</v>
      </c>
      <c r="M250" s="12">
        <v>1.9999999999999998</v>
      </c>
      <c r="N250" s="12">
        <v>0</v>
      </c>
      <c r="O250" s="12">
        <v>3526.2963090598187</v>
      </c>
      <c r="P250" s="12">
        <v>3238.6068550257369</v>
      </c>
      <c r="Q250">
        <v>0</v>
      </c>
      <c r="R250" s="57">
        <v>1.0417334749045107E-4</v>
      </c>
      <c r="S250" s="57">
        <v>1.0051934997487016E-4</v>
      </c>
      <c r="T250" s="57">
        <v>0</v>
      </c>
      <c r="U250" s="57">
        <v>2.3079035318486021E-3</v>
      </c>
      <c r="V250" s="57">
        <v>2.8959942354958436E-3</v>
      </c>
      <c r="W250" s="57">
        <v>0</v>
      </c>
      <c r="X250" s="57">
        <v>1.615873637111028E-4</v>
      </c>
      <c r="Y250" s="57">
        <v>0</v>
      </c>
      <c r="Z250" s="57">
        <v>5.5937229170726569E-4</v>
      </c>
      <c r="AA250" s="57">
        <v>1.4786206654680443E-3</v>
      </c>
      <c r="AB250" s="57">
        <v>0</v>
      </c>
      <c r="AC250" s="17">
        <v>6.916518896087436E-4</v>
      </c>
      <c r="AD250" s="12">
        <v>243</v>
      </c>
      <c r="AE250" s="16">
        <v>6</v>
      </c>
      <c r="AF250" s="17">
        <v>0.91062501719098765</v>
      </c>
      <c r="AG250" t="str">
        <f>IF(AF250&lt;='CAV Tier 1 Analysis'!$A$5,"Tier 1", "Tier 2")</f>
        <v>Tier 2</v>
      </c>
      <c r="AH250" t="str">
        <f t="shared" si="8"/>
        <v>Indiana - Tier 2</v>
      </c>
      <c r="AI250" t="str">
        <f t="shared" si="9"/>
        <v>Huntingburg, City Of - Tier 2</v>
      </c>
    </row>
    <row r="251" spans="1:35" x14ac:dyDescent="0.3">
      <c r="A251">
        <v>244</v>
      </c>
      <c r="B251">
        <v>5</v>
      </c>
      <c r="C251" t="s">
        <v>23</v>
      </c>
      <c r="D251" t="s">
        <v>5018</v>
      </c>
      <c r="E251" t="s">
        <v>8484</v>
      </c>
      <c r="F251" t="s">
        <v>1990</v>
      </c>
      <c r="G251" s="56">
        <v>0.67132000000000003</v>
      </c>
      <c r="H251">
        <v>20</v>
      </c>
      <c r="I251">
        <v>0</v>
      </c>
      <c r="J251" s="12">
        <v>11</v>
      </c>
      <c r="K251" s="12">
        <v>7</v>
      </c>
      <c r="L251">
        <v>1</v>
      </c>
      <c r="M251" s="12">
        <v>10.178588452600845</v>
      </c>
      <c r="N251" s="12">
        <v>2.6976403666140993</v>
      </c>
      <c r="O251" s="12">
        <v>80.329594890047289</v>
      </c>
      <c r="P251" s="12">
        <v>18.689925618637588</v>
      </c>
      <c r="Q251">
        <v>0</v>
      </c>
      <c r="R251" s="57">
        <v>1.9124484964091057E-5</v>
      </c>
      <c r="S251" s="57">
        <v>6.7012899983246777E-4</v>
      </c>
      <c r="T251" s="57">
        <v>0</v>
      </c>
      <c r="U251" s="57">
        <v>1.9528414500257403E-3</v>
      </c>
      <c r="V251" s="57">
        <v>3.3786599414118179E-3</v>
      </c>
      <c r="W251" s="57">
        <v>6.459948320413437E-4</v>
      </c>
      <c r="X251" s="57">
        <v>8.2236563717802197E-4</v>
      </c>
      <c r="Y251" s="57">
        <v>1.5002440492176473E-5</v>
      </c>
      <c r="Z251" s="57">
        <v>1.2742590425573839E-5</v>
      </c>
      <c r="AA251" s="57">
        <v>8.5330858275968618E-6</v>
      </c>
      <c r="AB251" s="57">
        <v>0</v>
      </c>
      <c r="AC251" s="17">
        <v>6.8412667838171177E-4</v>
      </c>
      <c r="AD251" s="12">
        <v>244</v>
      </c>
      <c r="AE251" s="16">
        <v>6</v>
      </c>
      <c r="AF251" s="17">
        <v>0.91130914386936934</v>
      </c>
      <c r="AG251" t="str">
        <f>IF(AF251&lt;='CAV Tier 1 Analysis'!$A$5,"Tier 1", "Tier 2")</f>
        <v>Tier 2</v>
      </c>
      <c r="AH251" t="str">
        <f t="shared" si="8"/>
        <v>Indiana - Tier 2</v>
      </c>
      <c r="AI251" t="str">
        <f t="shared" si="9"/>
        <v>Roanoke, Town Of - Tier 2</v>
      </c>
    </row>
    <row r="252" spans="1:35" x14ac:dyDescent="0.3">
      <c r="A252">
        <v>245</v>
      </c>
      <c r="B252">
        <v>5</v>
      </c>
      <c r="C252" t="s">
        <v>23</v>
      </c>
      <c r="D252" t="s">
        <v>4970</v>
      </c>
      <c r="E252" t="s">
        <v>8416</v>
      </c>
      <c r="F252" t="s">
        <v>2087</v>
      </c>
      <c r="G252" s="56">
        <v>0.98061000000000009</v>
      </c>
      <c r="H252">
        <v>3</v>
      </c>
      <c r="I252">
        <v>2</v>
      </c>
      <c r="J252" s="12">
        <v>12</v>
      </c>
      <c r="K252" s="12">
        <v>6</v>
      </c>
      <c r="L252">
        <v>1</v>
      </c>
      <c r="M252" s="12">
        <v>5</v>
      </c>
      <c r="N252" s="12">
        <v>0</v>
      </c>
      <c r="O252" s="12">
        <v>518.72397976101286</v>
      </c>
      <c r="P252" s="12">
        <v>467.1553415698678</v>
      </c>
      <c r="Q252">
        <v>0</v>
      </c>
      <c r="R252" s="57">
        <v>2.793550199701682E-5</v>
      </c>
      <c r="S252" s="57">
        <v>1.0051934997487016E-4</v>
      </c>
      <c r="T252" s="57">
        <v>9.1533180778032041E-4</v>
      </c>
      <c r="U252" s="57">
        <v>2.1303724909371713E-3</v>
      </c>
      <c r="V252" s="57">
        <v>2.8959942354958436E-3</v>
      </c>
      <c r="W252" s="57">
        <v>6.459948320413437E-4</v>
      </c>
      <c r="X252" s="57">
        <v>4.0396840927775702E-4</v>
      </c>
      <c r="Y252" s="57">
        <v>0</v>
      </c>
      <c r="Z252" s="57">
        <v>8.2284582999150597E-5</v>
      </c>
      <c r="AA252" s="57">
        <v>2.1328477735946131E-4</v>
      </c>
      <c r="AB252" s="57">
        <v>0</v>
      </c>
      <c r="AC252" s="17">
        <v>6.741532716239032E-4</v>
      </c>
      <c r="AD252" s="12">
        <v>245</v>
      </c>
      <c r="AE252" s="16">
        <v>6</v>
      </c>
      <c r="AF252" s="17">
        <v>0.91198329714099324</v>
      </c>
      <c r="AG252" t="str">
        <f>IF(AF252&lt;='CAV Tier 1 Analysis'!$A$5,"Tier 1", "Tier 2")</f>
        <v>Tier 2</v>
      </c>
      <c r="AH252" t="str">
        <f t="shared" si="8"/>
        <v>Indiana - Tier 2</v>
      </c>
      <c r="AI252" t="str">
        <f t="shared" si="9"/>
        <v>Flora, Town Of - Tier 2</v>
      </c>
    </row>
    <row r="253" spans="1:35" x14ac:dyDescent="0.3">
      <c r="A253">
        <v>246</v>
      </c>
      <c r="B253">
        <v>5</v>
      </c>
      <c r="C253" t="s">
        <v>23</v>
      </c>
      <c r="D253" t="s">
        <v>5170</v>
      </c>
      <c r="E253" t="s">
        <v>8667</v>
      </c>
      <c r="F253" t="s">
        <v>1880</v>
      </c>
      <c r="G253" s="56">
        <v>7.2179999999999994E-2</v>
      </c>
      <c r="H253">
        <v>6</v>
      </c>
      <c r="I253">
        <v>0</v>
      </c>
      <c r="J253" s="12">
        <v>15</v>
      </c>
      <c r="K253" s="12">
        <v>6</v>
      </c>
      <c r="L253">
        <v>0</v>
      </c>
      <c r="M253" s="12">
        <v>20</v>
      </c>
      <c r="N253" s="12">
        <v>0</v>
      </c>
      <c r="O253" s="12">
        <v>1.3666949704691764</v>
      </c>
      <c r="P253">
        <v>0</v>
      </c>
      <c r="Q253">
        <v>0</v>
      </c>
      <c r="R253" s="57">
        <v>2.0562553248943756E-6</v>
      </c>
      <c r="S253" s="57">
        <v>2.0103869994974032E-4</v>
      </c>
      <c r="T253" s="57">
        <v>0</v>
      </c>
      <c r="U253" s="57">
        <v>2.6629656136714641E-3</v>
      </c>
      <c r="V253" s="57">
        <v>2.8959942354958436E-3</v>
      </c>
      <c r="W253" s="57">
        <v>0</v>
      </c>
      <c r="X253" s="57">
        <v>1.6158736371110281E-3</v>
      </c>
      <c r="Y253" s="57">
        <v>0</v>
      </c>
      <c r="Z253" s="57">
        <v>2.1679723729738574E-7</v>
      </c>
      <c r="AA253" s="57">
        <v>0</v>
      </c>
      <c r="AB253" s="57">
        <v>0</v>
      </c>
      <c r="AC253" s="17">
        <v>6.7074047625366082E-4</v>
      </c>
      <c r="AD253" s="12">
        <v>246</v>
      </c>
      <c r="AE253" s="16">
        <v>6</v>
      </c>
      <c r="AF253" s="17">
        <v>0.91265403761724695</v>
      </c>
      <c r="AG253" t="str">
        <f>IF(AF253&lt;='CAV Tier 1 Analysis'!$A$5,"Tier 1", "Tier 2")</f>
        <v>Tier 2</v>
      </c>
      <c r="AH253" t="str">
        <f t="shared" si="8"/>
        <v>Indiana - Tier 2</v>
      </c>
      <c r="AI253" t="str">
        <f t="shared" si="9"/>
        <v>Griffin, Town Of - Tier 2</v>
      </c>
    </row>
    <row r="254" spans="1:35" x14ac:dyDescent="0.3">
      <c r="A254">
        <v>247</v>
      </c>
      <c r="B254">
        <v>5</v>
      </c>
      <c r="C254" t="s">
        <v>23</v>
      </c>
      <c r="D254" t="s">
        <v>5069</v>
      </c>
      <c r="E254" t="s">
        <v>8546</v>
      </c>
      <c r="F254" t="s">
        <v>1758</v>
      </c>
      <c r="G254" s="56">
        <v>1.5647500000000001</v>
      </c>
      <c r="H254">
        <v>1</v>
      </c>
      <c r="I254">
        <v>0</v>
      </c>
      <c r="J254" s="12">
        <v>13.4</v>
      </c>
      <c r="K254" s="12">
        <v>8.6</v>
      </c>
      <c r="L254">
        <v>0</v>
      </c>
      <c r="M254">
        <v>0</v>
      </c>
      <c r="N254" s="12">
        <v>0</v>
      </c>
      <c r="O254" s="12">
        <v>1255.8970660360042</v>
      </c>
      <c r="P254" s="12">
        <v>1205.3180440971789</v>
      </c>
      <c r="Q254">
        <v>0</v>
      </c>
      <c r="R254" s="57">
        <v>4.4576413405769945E-5</v>
      </c>
      <c r="S254" s="57">
        <v>3.3506449991623385E-5</v>
      </c>
      <c r="T254" s="57">
        <v>0</v>
      </c>
      <c r="U254" s="57">
        <v>2.3789159482131748E-3</v>
      </c>
      <c r="V254" s="57">
        <v>4.1509250708773758E-3</v>
      </c>
      <c r="W254" s="57">
        <v>0</v>
      </c>
      <c r="X254" s="57">
        <v>0</v>
      </c>
      <c r="Y254" s="57">
        <v>0</v>
      </c>
      <c r="Z254" s="57">
        <v>1.9922149428341576E-4</v>
      </c>
      <c r="AA254" s="57">
        <v>5.5030086955381598E-4</v>
      </c>
      <c r="AB254" s="57">
        <v>0</v>
      </c>
      <c r="AC254" s="17">
        <v>6.6885874966592508E-4</v>
      </c>
      <c r="AD254" s="12">
        <v>247</v>
      </c>
      <c r="AE254" s="16">
        <v>6</v>
      </c>
      <c r="AF254" s="17">
        <v>0.91332289636691288</v>
      </c>
      <c r="AG254" t="str">
        <f>IF(AF254&lt;='CAV Tier 1 Analysis'!$A$5,"Tier 1", "Tier 2")</f>
        <v>Tier 2</v>
      </c>
      <c r="AH254" t="str">
        <f t="shared" si="8"/>
        <v>Indiana - Tier 2</v>
      </c>
      <c r="AI254" t="str">
        <f t="shared" si="9"/>
        <v>Loogootee, City Of - Tier 2</v>
      </c>
    </row>
    <row r="255" spans="1:35" x14ac:dyDescent="0.3">
      <c r="A255">
        <v>248</v>
      </c>
      <c r="B255">
        <v>5</v>
      </c>
      <c r="C255" t="s">
        <v>23</v>
      </c>
      <c r="D255" t="s">
        <v>5271</v>
      </c>
      <c r="E255" t="s">
        <v>8803</v>
      </c>
      <c r="F255" t="s">
        <v>1920</v>
      </c>
      <c r="G255" s="56">
        <v>12.29073</v>
      </c>
      <c r="H255">
        <v>7</v>
      </c>
      <c r="I255">
        <v>0</v>
      </c>
      <c r="J255" s="12">
        <v>16</v>
      </c>
      <c r="K255" s="12">
        <v>1</v>
      </c>
      <c r="L255">
        <v>0</v>
      </c>
      <c r="M255">
        <v>0</v>
      </c>
      <c r="N255" s="12">
        <v>144.71764929796913</v>
      </c>
      <c r="O255" s="12">
        <v>3781.674944026684</v>
      </c>
      <c r="P255">
        <v>0</v>
      </c>
      <c r="Q255" s="12">
        <v>1225.2608910772224</v>
      </c>
      <c r="R255" s="57">
        <v>3.5013686629729911E-4</v>
      </c>
      <c r="S255" s="57">
        <v>2.3454514994136373E-4</v>
      </c>
      <c r="T255" s="57">
        <v>0</v>
      </c>
      <c r="U255" s="57">
        <v>2.8404966545828949E-3</v>
      </c>
      <c r="V255" s="57">
        <v>4.8266570591597396E-4</v>
      </c>
      <c r="W255" s="57">
        <v>0</v>
      </c>
      <c r="X255" s="57">
        <v>0</v>
      </c>
      <c r="Y255" s="57">
        <v>8.0482111278809576E-4</v>
      </c>
      <c r="Z255" s="57">
        <v>5.9988270823904482E-4</v>
      </c>
      <c r="AA255" s="57">
        <v>0</v>
      </c>
      <c r="AB255" s="57">
        <v>1.9869753857992122E-3</v>
      </c>
      <c r="AC255" s="17">
        <v>6.6359305305126225E-4</v>
      </c>
      <c r="AD255" s="12">
        <v>248</v>
      </c>
      <c r="AE255" s="16">
        <v>6</v>
      </c>
      <c r="AF255" s="17">
        <v>0.91398648941996419</v>
      </c>
      <c r="AG255" t="str">
        <f>IF(AF255&lt;='CAV Tier 1 Analysis'!$A$5,"Tier 1", "Tier 2")</f>
        <v>Tier 2</v>
      </c>
      <c r="AH255" t="str">
        <f t="shared" si="8"/>
        <v>Indiana - Tier 2</v>
      </c>
      <c r="AI255" t="str">
        <f t="shared" si="9"/>
        <v>Winfield, Town Of  - Tier 2</v>
      </c>
    </row>
    <row r="256" spans="1:35" x14ac:dyDescent="0.3">
      <c r="A256">
        <v>249</v>
      </c>
      <c r="B256">
        <v>5</v>
      </c>
      <c r="C256" t="s">
        <v>23</v>
      </c>
      <c r="D256" t="s">
        <v>4014</v>
      </c>
      <c r="E256" t="s">
        <v>8591</v>
      </c>
      <c r="F256" t="s">
        <v>1867</v>
      </c>
      <c r="G256" s="56">
        <v>3.0340500000000001</v>
      </c>
      <c r="H256">
        <v>13</v>
      </c>
      <c r="I256">
        <v>0</v>
      </c>
      <c r="J256" s="12">
        <v>15</v>
      </c>
      <c r="K256" s="12">
        <v>7</v>
      </c>
      <c r="L256">
        <v>0</v>
      </c>
      <c r="M256" s="12">
        <v>2</v>
      </c>
      <c r="N256" s="12">
        <v>0</v>
      </c>
      <c r="O256" s="12">
        <v>983.95281734989521</v>
      </c>
      <c r="P256" s="12">
        <v>783.24151875488133</v>
      </c>
      <c r="Q256">
        <v>0</v>
      </c>
      <c r="R256" s="57">
        <v>8.6433658471817413E-5</v>
      </c>
      <c r="S256" s="57">
        <v>4.3558384989110402E-4</v>
      </c>
      <c r="T256" s="57">
        <v>0</v>
      </c>
      <c r="U256" s="57">
        <v>2.6629656136714641E-3</v>
      </c>
      <c r="V256" s="57">
        <v>3.3786599414118179E-3</v>
      </c>
      <c r="W256" s="57">
        <v>0</v>
      </c>
      <c r="X256" s="57">
        <v>1.615873637111028E-4</v>
      </c>
      <c r="Y256" s="57">
        <v>0</v>
      </c>
      <c r="Z256" s="57">
        <v>1.5608329366954929E-4</v>
      </c>
      <c r="AA256" s="57">
        <v>3.5759730882010406E-4</v>
      </c>
      <c r="AB256" s="57">
        <v>0</v>
      </c>
      <c r="AC256" s="17">
        <v>6.5808282087699641E-4</v>
      </c>
      <c r="AD256" s="12">
        <v>249</v>
      </c>
      <c r="AE256" s="16">
        <v>6</v>
      </c>
      <c r="AF256" s="17">
        <v>0.91464457224084117</v>
      </c>
      <c r="AG256" t="str">
        <f>IF(AF256&lt;='CAV Tier 1 Analysis'!$A$5,"Tier 1", "Tier 2")</f>
        <v>Tier 2</v>
      </c>
      <c r="AH256" t="str">
        <f t="shared" si="8"/>
        <v>Indiana - Tier 2</v>
      </c>
      <c r="AI256" t="str">
        <f t="shared" si="9"/>
        <v>Winchester, City Of - Tier 2</v>
      </c>
    </row>
    <row r="257" spans="1:35" x14ac:dyDescent="0.3">
      <c r="A257">
        <v>250</v>
      </c>
      <c r="B257">
        <v>5</v>
      </c>
      <c r="C257" t="s">
        <v>23</v>
      </c>
      <c r="D257" t="s">
        <v>5002</v>
      </c>
      <c r="E257" t="s">
        <v>8458</v>
      </c>
      <c r="F257" t="s">
        <v>1814</v>
      </c>
      <c r="G257" s="56">
        <v>1.4463200000000001</v>
      </c>
      <c r="H257">
        <v>5</v>
      </c>
      <c r="I257">
        <v>0</v>
      </c>
      <c r="J257" s="12">
        <v>8</v>
      </c>
      <c r="K257" s="12">
        <v>9</v>
      </c>
      <c r="L257">
        <v>0</v>
      </c>
      <c r="M257">
        <v>0</v>
      </c>
      <c r="N257" s="12">
        <v>0</v>
      </c>
      <c r="O257" s="12">
        <v>2080.2916542417342</v>
      </c>
      <c r="P257" s="12">
        <v>2011.111096807625</v>
      </c>
      <c r="Q257">
        <v>0</v>
      </c>
      <c r="R257" s="57">
        <v>4.120259353700795E-5</v>
      </c>
      <c r="S257" s="57">
        <v>1.6753224995811694E-4</v>
      </c>
      <c r="T257" s="57">
        <v>0</v>
      </c>
      <c r="U257" s="57">
        <v>1.4202483272914475E-3</v>
      </c>
      <c r="V257" s="57">
        <v>4.343991353243766E-3</v>
      </c>
      <c r="W257" s="57">
        <v>0</v>
      </c>
      <c r="X257" s="57">
        <v>0</v>
      </c>
      <c r="Y257" s="57">
        <v>0</v>
      </c>
      <c r="Z257" s="57">
        <v>3.2999425120997617E-4</v>
      </c>
      <c r="AA257" s="57">
        <v>9.1819432286980316E-4</v>
      </c>
      <c r="AB257" s="57">
        <v>0</v>
      </c>
      <c r="AC257" s="17">
        <v>6.5646937255546534E-4</v>
      </c>
      <c r="AD257" s="12">
        <v>250</v>
      </c>
      <c r="AE257" s="16">
        <v>6</v>
      </c>
      <c r="AF257" s="17">
        <v>0.91530104161339665</v>
      </c>
      <c r="AG257" t="str">
        <f>IF(AF257&lt;='CAV Tier 1 Analysis'!$A$5,"Tier 1", "Tier 2")</f>
        <v>Tier 2</v>
      </c>
      <c r="AH257" t="str">
        <f t="shared" si="8"/>
        <v>Indiana - Tier 2</v>
      </c>
      <c r="AI257" t="str">
        <f t="shared" si="9"/>
        <v>Attica, City Of - Tier 2</v>
      </c>
    </row>
    <row r="258" spans="1:35" x14ac:dyDescent="0.3">
      <c r="A258">
        <v>251</v>
      </c>
      <c r="B258">
        <v>5</v>
      </c>
      <c r="C258" t="s">
        <v>23</v>
      </c>
      <c r="D258" t="s">
        <v>5158</v>
      </c>
      <c r="E258" t="s">
        <v>8652</v>
      </c>
      <c r="F258" t="s">
        <v>1810</v>
      </c>
      <c r="G258" s="56">
        <v>1.4836800000000001</v>
      </c>
      <c r="H258">
        <v>1</v>
      </c>
      <c r="I258">
        <v>0</v>
      </c>
      <c r="J258" s="12">
        <v>12</v>
      </c>
      <c r="K258" s="12">
        <v>8</v>
      </c>
      <c r="L258">
        <v>0</v>
      </c>
      <c r="M258">
        <v>0</v>
      </c>
      <c r="N258" s="12">
        <v>0</v>
      </c>
      <c r="O258" s="12">
        <v>1717.8907475427895</v>
      </c>
      <c r="P258" s="12">
        <v>1616.1103083580711</v>
      </c>
      <c r="Q258" s="12">
        <v>44.316386035754704</v>
      </c>
      <c r="R258" s="57">
        <v>4.2266900809632689E-5</v>
      </c>
      <c r="S258" s="57">
        <v>3.3506449991623385E-5</v>
      </c>
      <c r="T258" s="57">
        <v>0</v>
      </c>
      <c r="U258" s="57">
        <v>2.1303724909371713E-3</v>
      </c>
      <c r="V258" s="57">
        <v>3.8613256473277917E-3</v>
      </c>
      <c r="W258" s="57">
        <v>0</v>
      </c>
      <c r="X258" s="57">
        <v>0</v>
      </c>
      <c r="Y258" s="57">
        <v>0</v>
      </c>
      <c r="Z258" s="57">
        <v>2.7250701589848073E-4</v>
      </c>
      <c r="AA258" s="57">
        <v>7.3785247996555211E-4</v>
      </c>
      <c r="AB258" s="57">
        <v>7.1866790886636407E-5</v>
      </c>
      <c r="AC258" s="17">
        <v>6.4997252507426257E-4</v>
      </c>
      <c r="AD258" s="12">
        <v>251</v>
      </c>
      <c r="AE258" s="16">
        <v>6</v>
      </c>
      <c r="AF258" s="17">
        <v>0.91595101413847091</v>
      </c>
      <c r="AG258" t="str">
        <f>IF(AF258&lt;='CAV Tier 1 Analysis'!$A$5,"Tier 1", "Tier 2")</f>
        <v>Tier 2</v>
      </c>
      <c r="AH258" t="str">
        <f t="shared" si="8"/>
        <v>Indiana - Tier 2</v>
      </c>
      <c r="AI258" t="str">
        <f t="shared" si="9"/>
        <v>Ossian, Town Of - Tier 2</v>
      </c>
    </row>
    <row r="259" spans="1:35" x14ac:dyDescent="0.3">
      <c r="A259">
        <v>252</v>
      </c>
      <c r="B259">
        <v>5</v>
      </c>
      <c r="C259" t="s">
        <v>23</v>
      </c>
      <c r="D259" t="s">
        <v>5161</v>
      </c>
      <c r="E259" t="s">
        <v>8655</v>
      </c>
      <c r="F259" t="s">
        <v>1986</v>
      </c>
      <c r="G259" s="56">
        <v>8.4769999999999998E-2</v>
      </c>
      <c r="H259">
        <v>3</v>
      </c>
      <c r="I259">
        <v>0</v>
      </c>
      <c r="J259" s="12">
        <v>12</v>
      </c>
      <c r="K259" s="12">
        <v>8</v>
      </c>
      <c r="L259">
        <v>1</v>
      </c>
      <c r="M259" s="12">
        <v>4</v>
      </c>
      <c r="N259" s="12">
        <v>0</v>
      </c>
      <c r="O259" s="12">
        <v>3.9137873501687039</v>
      </c>
      <c r="P259">
        <v>0</v>
      </c>
      <c r="Q259">
        <v>0</v>
      </c>
      <c r="R259" s="57">
        <v>2.4149177596466644E-6</v>
      </c>
      <c r="S259" s="57">
        <v>1.0051934997487016E-4</v>
      </c>
      <c r="T259" s="57">
        <v>0</v>
      </c>
      <c r="U259" s="57">
        <v>2.1303724909371713E-3</v>
      </c>
      <c r="V259" s="57">
        <v>3.8613256473277917E-3</v>
      </c>
      <c r="W259" s="57">
        <v>6.459948320413437E-4</v>
      </c>
      <c r="X259" s="57">
        <v>3.2317472742220561E-4</v>
      </c>
      <c r="Y259" s="57">
        <v>0</v>
      </c>
      <c r="Z259" s="57">
        <v>6.2083954592643872E-7</v>
      </c>
      <c r="AA259" s="57">
        <v>0</v>
      </c>
      <c r="AB259" s="57">
        <v>0</v>
      </c>
      <c r="AC259" s="17">
        <v>6.4222025500081407E-4</v>
      </c>
      <c r="AD259" s="12">
        <v>252</v>
      </c>
      <c r="AE259" s="16">
        <v>6</v>
      </c>
      <c r="AF259" s="17">
        <v>0.91659323439347173</v>
      </c>
      <c r="AG259" t="str">
        <f>IF(AF259&lt;='CAV Tier 1 Analysis'!$A$5,"Tier 1", "Tier 2")</f>
        <v>Tier 2</v>
      </c>
      <c r="AH259" t="str">
        <f t="shared" si="8"/>
        <v>Indiana - Tier 2</v>
      </c>
      <c r="AI259" t="str">
        <f t="shared" si="9"/>
        <v>Vera Cruz, Town Of - Tier 2</v>
      </c>
    </row>
    <row r="260" spans="1:35" x14ac:dyDescent="0.3">
      <c r="A260">
        <v>253</v>
      </c>
      <c r="B260">
        <v>5</v>
      </c>
      <c r="C260" t="s">
        <v>23</v>
      </c>
      <c r="D260" t="s">
        <v>5089</v>
      </c>
      <c r="E260" t="s">
        <v>8571</v>
      </c>
      <c r="F260" t="s">
        <v>1854</v>
      </c>
      <c r="G260" s="56">
        <v>1.5573999999999999</v>
      </c>
      <c r="H260">
        <v>4</v>
      </c>
      <c r="I260">
        <v>0</v>
      </c>
      <c r="J260" s="12">
        <v>18</v>
      </c>
      <c r="K260" s="12">
        <v>7</v>
      </c>
      <c r="L260">
        <v>0</v>
      </c>
      <c r="M260">
        <v>0</v>
      </c>
      <c r="N260" s="12">
        <v>22.054768940715569</v>
      </c>
      <c r="O260" s="12">
        <v>311.58839238333866</v>
      </c>
      <c r="P260" s="12">
        <v>233.59922771324415</v>
      </c>
      <c r="Q260" s="12">
        <v>15.27623621353041</v>
      </c>
      <c r="R260" s="57">
        <v>4.4367027472852597E-5</v>
      </c>
      <c r="S260" s="57">
        <v>1.3402579996649354E-4</v>
      </c>
      <c r="T260" s="57">
        <v>0</v>
      </c>
      <c r="U260" s="57">
        <v>3.1955587364057569E-3</v>
      </c>
      <c r="V260" s="57">
        <v>3.3786599414118179E-3</v>
      </c>
      <c r="W260" s="57">
        <v>0</v>
      </c>
      <c r="X260" s="57">
        <v>0</v>
      </c>
      <c r="Y260" s="57">
        <v>1.2265362080753566E-4</v>
      </c>
      <c r="Z260" s="57">
        <v>4.9426905126790417E-5</v>
      </c>
      <c r="AA260" s="57">
        <v>1.066522307263607E-4</v>
      </c>
      <c r="AB260" s="57">
        <v>2.4773095725966858E-5</v>
      </c>
      <c r="AC260" s="17">
        <v>6.4146521433123399E-4</v>
      </c>
      <c r="AD260" s="12">
        <v>253</v>
      </c>
      <c r="AE260" s="16">
        <v>6</v>
      </c>
      <c r="AF260" s="17">
        <v>0.91723469960780302</v>
      </c>
      <c r="AG260" t="str">
        <f>IF(AF260&lt;='CAV Tier 1 Analysis'!$A$5,"Tier 1", "Tier 2")</f>
        <v>Tier 2</v>
      </c>
      <c r="AH260" t="str">
        <f t="shared" si="8"/>
        <v>Indiana - Tier 2</v>
      </c>
      <c r="AI260" t="str">
        <f t="shared" si="9"/>
        <v>Cannelton, City Of - Tier 2</v>
      </c>
    </row>
    <row r="261" spans="1:35" x14ac:dyDescent="0.3">
      <c r="A261">
        <v>254</v>
      </c>
      <c r="B261">
        <v>5</v>
      </c>
      <c r="C261" t="s">
        <v>23</v>
      </c>
      <c r="D261" t="s">
        <v>4983</v>
      </c>
      <c r="E261" t="s">
        <v>8431</v>
      </c>
      <c r="F261" t="s">
        <v>1915</v>
      </c>
      <c r="G261" s="56">
        <v>0.94750000000000001</v>
      </c>
      <c r="H261">
        <v>9</v>
      </c>
      <c r="I261">
        <v>0</v>
      </c>
      <c r="J261" s="12">
        <v>15</v>
      </c>
      <c r="K261" s="12">
        <v>7</v>
      </c>
      <c r="L261">
        <v>0</v>
      </c>
      <c r="M261" s="12">
        <v>4.0000000000000009</v>
      </c>
      <c r="N261" s="12">
        <v>0</v>
      </c>
      <c r="O261" s="12">
        <v>593.79634152437688</v>
      </c>
      <c r="P261" s="12">
        <v>533.43075986736244</v>
      </c>
      <c r="Q261">
        <v>0</v>
      </c>
      <c r="R261" s="57">
        <v>2.6992268223017749E-5</v>
      </c>
      <c r="S261" s="57">
        <v>3.0155804992461051E-4</v>
      </c>
      <c r="T261" s="57">
        <v>0</v>
      </c>
      <c r="U261" s="57">
        <v>2.6629656136714641E-3</v>
      </c>
      <c r="V261" s="57">
        <v>3.3786599414118179E-3</v>
      </c>
      <c r="W261" s="57">
        <v>0</v>
      </c>
      <c r="X261" s="57">
        <v>3.2317472742220572E-4</v>
      </c>
      <c r="Y261" s="57">
        <v>0</v>
      </c>
      <c r="Z261" s="57">
        <v>9.4193224634160026E-5</v>
      </c>
      <c r="AA261" s="57">
        <v>2.435435298088801E-4</v>
      </c>
      <c r="AB261" s="57">
        <v>0</v>
      </c>
      <c r="AC261" s="17">
        <v>6.3918975955419609E-4</v>
      </c>
      <c r="AD261" s="12">
        <v>254</v>
      </c>
      <c r="AE261" s="16">
        <v>6</v>
      </c>
      <c r="AF261" s="17">
        <v>0.91787388936735725</v>
      </c>
      <c r="AG261" t="str">
        <f>IF(AF261&lt;='CAV Tier 1 Analysis'!$A$5,"Tier 1", "Tier 2")</f>
        <v>Tier 2</v>
      </c>
      <c r="AH261" t="str">
        <f t="shared" si="8"/>
        <v>Indiana - Tier 2</v>
      </c>
      <c r="AI261" t="str">
        <f t="shared" si="9"/>
        <v>Elnora, Town Of - Tier 2</v>
      </c>
    </row>
    <row r="262" spans="1:35" x14ac:dyDescent="0.3">
      <c r="A262">
        <v>255</v>
      </c>
      <c r="B262">
        <v>5</v>
      </c>
      <c r="C262" t="s">
        <v>23</v>
      </c>
      <c r="D262" t="s">
        <v>4059</v>
      </c>
      <c r="E262" t="s">
        <v>8590</v>
      </c>
      <c r="F262" t="s">
        <v>1888</v>
      </c>
      <c r="G262" s="56">
        <v>1.8297599999999998</v>
      </c>
      <c r="H262">
        <v>0</v>
      </c>
      <c r="I262">
        <v>0</v>
      </c>
      <c r="J262" s="12">
        <v>15</v>
      </c>
      <c r="K262" s="12">
        <v>7</v>
      </c>
      <c r="L262">
        <v>0</v>
      </c>
      <c r="M262" s="12">
        <v>2.0000000000000004</v>
      </c>
      <c r="N262" s="12">
        <v>0</v>
      </c>
      <c r="O262" s="12">
        <v>1130.8447471305335</v>
      </c>
      <c r="P262" s="12">
        <v>1009.8007611325399</v>
      </c>
      <c r="Q262">
        <v>0</v>
      </c>
      <c r="R262" s="57">
        <v>5.2125987022426329E-5</v>
      </c>
      <c r="S262" s="57">
        <v>0</v>
      </c>
      <c r="T262" s="57">
        <v>0</v>
      </c>
      <c r="U262" s="57">
        <v>2.6629656136714641E-3</v>
      </c>
      <c r="V262" s="57">
        <v>3.3786599414118179E-3</v>
      </c>
      <c r="W262" s="57">
        <v>0</v>
      </c>
      <c r="X262" s="57">
        <v>1.6158736371110286E-4</v>
      </c>
      <c r="Y262" s="57">
        <v>0</v>
      </c>
      <c r="Z262" s="57">
        <v>1.7938459004206142E-4</v>
      </c>
      <c r="AA262" s="57">
        <v>4.6103535879907481E-4</v>
      </c>
      <c r="AB262" s="57">
        <v>0</v>
      </c>
      <c r="AC262" s="17">
        <v>6.26887168605268E-4</v>
      </c>
      <c r="AD262" s="12">
        <v>255</v>
      </c>
      <c r="AE262" s="16">
        <v>6</v>
      </c>
      <c r="AF262" s="17">
        <v>0.91850077653596252</v>
      </c>
      <c r="AG262" t="str">
        <f>IF(AF262&lt;='CAV Tier 1 Analysis'!$A$5,"Tier 1", "Tier 2")</f>
        <v>Tier 2</v>
      </c>
      <c r="AH262" t="str">
        <f t="shared" si="8"/>
        <v>Indiana - Tier 2</v>
      </c>
      <c r="AI262" t="str">
        <f t="shared" si="9"/>
        <v>Union City, City Of - Tier 2</v>
      </c>
    </row>
    <row r="263" spans="1:35" x14ac:dyDescent="0.3">
      <c r="A263">
        <v>256</v>
      </c>
      <c r="B263">
        <v>5</v>
      </c>
      <c r="C263" t="s">
        <v>23</v>
      </c>
      <c r="D263" t="s">
        <v>5260</v>
      </c>
      <c r="E263" t="s">
        <v>8791</v>
      </c>
      <c r="F263" t="s">
        <v>1912</v>
      </c>
      <c r="G263" s="56">
        <v>1.1079999999999999</v>
      </c>
      <c r="H263">
        <v>1</v>
      </c>
      <c r="I263">
        <v>0</v>
      </c>
      <c r="J263" s="12">
        <v>13</v>
      </c>
      <c r="K263" s="12">
        <v>9</v>
      </c>
      <c r="L263">
        <v>0</v>
      </c>
      <c r="M263" s="12">
        <v>0.99999999999999978</v>
      </c>
      <c r="N263" s="12">
        <v>0</v>
      </c>
      <c r="O263" s="12">
        <v>147.61662586855459</v>
      </c>
      <c r="P263" s="12">
        <v>43.399884313576024</v>
      </c>
      <c r="Q263">
        <v>0</v>
      </c>
      <c r="R263" s="57">
        <v>3.1564573288763756E-5</v>
      </c>
      <c r="S263" s="57">
        <v>3.3506449991623385E-5</v>
      </c>
      <c r="T263" s="57">
        <v>0</v>
      </c>
      <c r="U263" s="57">
        <v>2.3079035318486021E-3</v>
      </c>
      <c r="V263" s="57">
        <v>4.343991353243766E-3</v>
      </c>
      <c r="W263" s="57">
        <v>0</v>
      </c>
      <c r="X263" s="57">
        <v>8.0793681855551388E-5</v>
      </c>
      <c r="Y263" s="57">
        <v>0</v>
      </c>
      <c r="Z263" s="57">
        <v>2.3416254072024633E-5</v>
      </c>
      <c r="AA263" s="57">
        <v>1.9814682268516952E-5</v>
      </c>
      <c r="AB263" s="57">
        <v>0</v>
      </c>
      <c r="AC263" s="17">
        <v>6.2190822968807716E-4</v>
      </c>
      <c r="AD263" s="12">
        <v>256</v>
      </c>
      <c r="AE263" s="16">
        <v>7</v>
      </c>
      <c r="AF263" s="17">
        <v>0.91912268476565062</v>
      </c>
      <c r="AG263" t="str">
        <f>IF(AF263&lt;='CAV Tier 1 Analysis'!$A$5,"Tier 1", "Tier 2")</f>
        <v>Tier 2</v>
      </c>
      <c r="AH263" t="str">
        <f t="shared" si="8"/>
        <v>Indiana - Tier 2</v>
      </c>
      <c r="AI263" t="str">
        <f t="shared" si="9"/>
        <v>Montpelier, City Of - Tier 2</v>
      </c>
    </row>
    <row r="264" spans="1:35" x14ac:dyDescent="0.3">
      <c r="A264">
        <v>257</v>
      </c>
      <c r="B264">
        <v>5</v>
      </c>
      <c r="C264" t="s">
        <v>23</v>
      </c>
      <c r="D264" t="s">
        <v>4130</v>
      </c>
      <c r="E264" t="s">
        <v>8666</v>
      </c>
      <c r="F264" t="s">
        <v>2027</v>
      </c>
      <c r="G264" s="56">
        <v>0.14204</v>
      </c>
      <c r="H264">
        <v>0</v>
      </c>
      <c r="I264">
        <v>0</v>
      </c>
      <c r="J264" s="12">
        <v>18</v>
      </c>
      <c r="K264" s="12">
        <v>6</v>
      </c>
      <c r="L264">
        <v>1</v>
      </c>
      <c r="M264" s="12">
        <v>1</v>
      </c>
      <c r="N264" s="12">
        <v>0</v>
      </c>
      <c r="O264" s="12">
        <v>5.737665440536718</v>
      </c>
      <c r="P264">
        <v>0</v>
      </c>
      <c r="Q264">
        <v>0</v>
      </c>
      <c r="R264" s="57">
        <v>4.0464187634801486E-6</v>
      </c>
      <c r="S264" s="57">
        <v>0</v>
      </c>
      <c r="T264" s="57">
        <v>0</v>
      </c>
      <c r="U264" s="57">
        <v>3.1955587364057569E-3</v>
      </c>
      <c r="V264" s="57">
        <v>2.8959942354958436E-3</v>
      </c>
      <c r="W264" s="57">
        <v>6.459948320413437E-4</v>
      </c>
      <c r="X264" s="57">
        <v>8.0793681855551402E-5</v>
      </c>
      <c r="Y264" s="57">
        <v>0</v>
      </c>
      <c r="Z264" s="57">
        <v>9.1015921103303899E-7</v>
      </c>
      <c r="AA264" s="57">
        <v>0</v>
      </c>
      <c r="AB264" s="57">
        <v>0</v>
      </c>
      <c r="AC264" s="17">
        <v>6.2029982397936439E-4</v>
      </c>
      <c r="AD264" s="12">
        <v>257</v>
      </c>
      <c r="AE264" s="16">
        <v>7</v>
      </c>
      <c r="AF264" s="17">
        <v>0.91974298458963</v>
      </c>
      <c r="AG264" t="str">
        <f>IF(AF264&lt;='CAV Tier 1 Analysis'!$A$5,"Tier 1", "Tier 2")</f>
        <v>Tier 2</v>
      </c>
      <c r="AH264" t="str">
        <f t="shared" ref="AH264:AH327" si="10">C264&amp;" - "&amp;AG264</f>
        <v>Indiana - Tier 2</v>
      </c>
      <c r="AI264" t="str">
        <f t="shared" ref="AI264:AI327" si="11">D264&amp;" - "&amp;AG264</f>
        <v>Cedar Grove, Town Of - Tier 2</v>
      </c>
    </row>
    <row r="265" spans="1:35" x14ac:dyDescent="0.3">
      <c r="A265">
        <v>258</v>
      </c>
      <c r="B265">
        <v>5</v>
      </c>
      <c r="C265" t="s">
        <v>23</v>
      </c>
      <c r="D265" t="s">
        <v>5008</v>
      </c>
      <c r="E265" t="s">
        <v>8468</v>
      </c>
      <c r="F265" t="s">
        <v>1974</v>
      </c>
      <c r="G265" s="56">
        <v>0.80413999999999997</v>
      </c>
      <c r="H265">
        <v>10</v>
      </c>
      <c r="I265">
        <v>0</v>
      </c>
      <c r="J265" s="12">
        <v>18</v>
      </c>
      <c r="K265" s="12">
        <v>6</v>
      </c>
      <c r="L265">
        <v>0</v>
      </c>
      <c r="M265">
        <v>0</v>
      </c>
      <c r="N265" s="12">
        <v>0</v>
      </c>
      <c r="O265" s="12">
        <v>520.30640231960081</v>
      </c>
      <c r="P265" s="12">
        <v>475.49931781389768</v>
      </c>
      <c r="Q265">
        <v>0</v>
      </c>
      <c r="R265" s="57">
        <v>2.2908245455258564E-5</v>
      </c>
      <c r="S265" s="57">
        <v>3.3506449991623389E-4</v>
      </c>
      <c r="T265" s="57">
        <v>0</v>
      </c>
      <c r="U265" s="57">
        <v>3.1955587364057569E-3</v>
      </c>
      <c r="V265" s="57">
        <v>2.8959942354958436E-3</v>
      </c>
      <c r="W265" s="57">
        <v>0</v>
      </c>
      <c r="X265" s="57">
        <v>0</v>
      </c>
      <c r="Y265" s="57">
        <v>0</v>
      </c>
      <c r="Z265" s="57">
        <v>8.2535600853428029E-5</v>
      </c>
      <c r="AA265" s="57">
        <v>2.1709430913002844E-4</v>
      </c>
      <c r="AB265" s="57">
        <v>0</v>
      </c>
      <c r="AC265" s="17">
        <v>6.1355960247786801E-4</v>
      </c>
      <c r="AD265" s="12">
        <v>258</v>
      </c>
      <c r="AE265" s="16">
        <v>7</v>
      </c>
      <c r="AF265" s="17">
        <v>0.92035654419210788</v>
      </c>
      <c r="AG265" t="str">
        <f>IF(AF265&lt;='CAV Tier 1 Analysis'!$A$5,"Tier 1", "Tier 2")</f>
        <v>Tier 2</v>
      </c>
      <c r="AH265" t="str">
        <f t="shared" si="10"/>
        <v>Indiana - Tier 2</v>
      </c>
      <c r="AI265" t="str">
        <f t="shared" si="11"/>
        <v>Worthington, Town Of - Tier 2</v>
      </c>
    </row>
    <row r="266" spans="1:35" x14ac:dyDescent="0.3">
      <c r="A266">
        <v>259</v>
      </c>
      <c r="B266">
        <v>5</v>
      </c>
      <c r="C266" t="s">
        <v>23</v>
      </c>
      <c r="D266" t="s">
        <v>5019</v>
      </c>
      <c r="E266" t="s">
        <v>8485</v>
      </c>
      <c r="F266" t="s">
        <v>2247</v>
      </c>
      <c r="G266" s="56">
        <v>0.50788999999999995</v>
      </c>
      <c r="H266">
        <v>7</v>
      </c>
      <c r="I266">
        <v>2</v>
      </c>
      <c r="J266" s="12">
        <v>11</v>
      </c>
      <c r="K266" s="12">
        <v>7</v>
      </c>
      <c r="L266">
        <v>0</v>
      </c>
      <c r="M266" s="12">
        <v>2.8285849298076364</v>
      </c>
      <c r="N266" s="12">
        <v>0.94420778400138172</v>
      </c>
      <c r="O266" s="12">
        <v>38.847058540949931</v>
      </c>
      <c r="P266">
        <v>0</v>
      </c>
      <c r="Q266">
        <v>0</v>
      </c>
      <c r="R266" s="57">
        <v>1.4468710403998398E-5</v>
      </c>
      <c r="S266" s="57">
        <v>2.3454514994136373E-4</v>
      </c>
      <c r="T266" s="57">
        <v>9.1533180778032041E-4</v>
      </c>
      <c r="U266" s="57">
        <v>1.9528414500257403E-3</v>
      </c>
      <c r="V266" s="57">
        <v>3.3786599414118179E-3</v>
      </c>
      <c r="W266" s="57">
        <v>0</v>
      </c>
      <c r="X266" s="57">
        <v>2.285317909202854E-4</v>
      </c>
      <c r="Y266" s="57">
        <v>5.2510413422935431E-6</v>
      </c>
      <c r="Z266" s="57">
        <v>6.1622638194948278E-6</v>
      </c>
      <c r="AA266" s="57">
        <v>0</v>
      </c>
      <c r="AB266" s="57">
        <v>0</v>
      </c>
      <c r="AC266" s="17">
        <v>6.1234474142230128E-4</v>
      </c>
      <c r="AD266" s="12">
        <v>259</v>
      </c>
      <c r="AE266" s="16">
        <v>7</v>
      </c>
      <c r="AF266" s="17">
        <v>0.92096888893353024</v>
      </c>
      <c r="AG266" t="str">
        <f>IF(AF266&lt;='CAV Tier 1 Analysis'!$A$5,"Tier 1", "Tier 2")</f>
        <v>Tier 2</v>
      </c>
      <c r="AH266" t="str">
        <f t="shared" si="10"/>
        <v>Indiana - Tier 2</v>
      </c>
      <c r="AI266" t="str">
        <f t="shared" si="11"/>
        <v>Andrews, Town Of - Tier 2</v>
      </c>
    </row>
    <row r="267" spans="1:35" x14ac:dyDescent="0.3">
      <c r="A267">
        <v>260</v>
      </c>
      <c r="B267">
        <v>5</v>
      </c>
      <c r="C267" t="s">
        <v>23</v>
      </c>
      <c r="D267" t="s">
        <v>5174</v>
      </c>
      <c r="E267" t="s">
        <v>8672</v>
      </c>
      <c r="F267" t="s">
        <v>2089</v>
      </c>
      <c r="G267" s="56">
        <v>1.7200600000000001</v>
      </c>
      <c r="H267">
        <v>21</v>
      </c>
      <c r="I267">
        <v>0</v>
      </c>
      <c r="J267" s="12">
        <v>16</v>
      </c>
      <c r="K267" s="12">
        <v>1</v>
      </c>
      <c r="L267">
        <v>0</v>
      </c>
      <c r="M267" s="12">
        <v>4.0000000000000009</v>
      </c>
      <c r="N267" s="12">
        <v>0</v>
      </c>
      <c r="O267" s="12">
        <v>5103.9863876129148</v>
      </c>
      <c r="P267" s="12">
        <v>3318.8186652115392</v>
      </c>
      <c r="Q267">
        <v>0</v>
      </c>
      <c r="R267" s="57">
        <v>4.9000866363782491E-5</v>
      </c>
      <c r="S267" s="57">
        <v>7.0363544982409115E-4</v>
      </c>
      <c r="T267" s="57">
        <v>0</v>
      </c>
      <c r="U267" s="57">
        <v>2.8404966545828949E-3</v>
      </c>
      <c r="V267" s="57">
        <v>4.8266570591597396E-4</v>
      </c>
      <c r="W267" s="57">
        <v>0</v>
      </c>
      <c r="X267" s="57">
        <v>3.2317472742220572E-4</v>
      </c>
      <c r="Y267" s="57">
        <v>0</v>
      </c>
      <c r="Z267" s="57">
        <v>8.0963943816818177E-4</v>
      </c>
      <c r="AA267" s="57">
        <v>1.5152422269802967E-3</v>
      </c>
      <c r="AB267" s="57">
        <v>0</v>
      </c>
      <c r="AC267" s="17">
        <v>6.1125955175067505E-4</v>
      </c>
      <c r="AD267" s="12">
        <v>260</v>
      </c>
      <c r="AE267" s="16">
        <v>7</v>
      </c>
      <c r="AF267" s="17">
        <v>0.92158014848528091</v>
      </c>
      <c r="AG267" t="str">
        <f>IF(AF267&lt;='CAV Tier 1 Analysis'!$A$5,"Tier 1", "Tier 2")</f>
        <v>Tier 2</v>
      </c>
      <c r="AH267" t="str">
        <f t="shared" si="10"/>
        <v>Indiana - Tier 2</v>
      </c>
      <c r="AI267" t="str">
        <f t="shared" si="11"/>
        <v>Whiting, City Of - Tier 2</v>
      </c>
    </row>
    <row r="268" spans="1:35" x14ac:dyDescent="0.3">
      <c r="A268">
        <v>261</v>
      </c>
      <c r="B268">
        <v>5</v>
      </c>
      <c r="C268" t="s">
        <v>23</v>
      </c>
      <c r="D268" t="s">
        <v>5207</v>
      </c>
      <c r="E268" t="s">
        <v>8711</v>
      </c>
      <c r="F268" t="s">
        <v>2004</v>
      </c>
      <c r="G268" s="56">
        <v>0.46540999999999999</v>
      </c>
      <c r="H268">
        <v>7</v>
      </c>
      <c r="I268">
        <v>0</v>
      </c>
      <c r="J268" s="12">
        <v>15</v>
      </c>
      <c r="K268" s="12">
        <v>7</v>
      </c>
      <c r="L268">
        <v>0</v>
      </c>
      <c r="M268" s="12">
        <v>4</v>
      </c>
      <c r="N268" s="12">
        <v>0</v>
      </c>
      <c r="O268" s="12">
        <v>178.62459424968083</v>
      </c>
      <c r="P268" s="12">
        <v>147.83635889459262</v>
      </c>
      <c r="Q268">
        <v>0</v>
      </c>
      <c r="R268" s="57">
        <v>1.3258545175382258E-5</v>
      </c>
      <c r="S268" s="57">
        <v>2.3454514994136373E-4</v>
      </c>
      <c r="T268" s="57">
        <v>0</v>
      </c>
      <c r="U268" s="57">
        <v>2.6629656136714641E-3</v>
      </c>
      <c r="V268" s="57">
        <v>3.3786599414118179E-3</v>
      </c>
      <c r="W268" s="57">
        <v>0</v>
      </c>
      <c r="X268" s="57">
        <v>3.2317472742220561E-4</v>
      </c>
      <c r="Y268" s="57">
        <v>0</v>
      </c>
      <c r="Z268" s="57">
        <v>2.8335012115690438E-5</v>
      </c>
      <c r="AA268" s="57">
        <v>6.7496273908602606E-5</v>
      </c>
      <c r="AB268" s="57">
        <v>0</v>
      </c>
      <c r="AC268" s="17">
        <v>6.0985775124059339E-4</v>
      </c>
      <c r="AD268" s="12">
        <v>261</v>
      </c>
      <c r="AE268" s="16">
        <v>7</v>
      </c>
      <c r="AF268" s="17">
        <v>0.92219000623652148</v>
      </c>
      <c r="AG268" t="str">
        <f>IF(AF268&lt;='CAV Tier 1 Analysis'!$A$5,"Tier 1", "Tier 2")</f>
        <v>Tier 2</v>
      </c>
      <c r="AH268" t="str">
        <f t="shared" si="10"/>
        <v>Indiana - Tier 2</v>
      </c>
      <c r="AI268" t="str">
        <f t="shared" si="11"/>
        <v>Farmland, Town Of - Tier 2</v>
      </c>
    </row>
    <row r="269" spans="1:35" x14ac:dyDescent="0.3">
      <c r="A269">
        <v>262</v>
      </c>
      <c r="B269">
        <v>5</v>
      </c>
      <c r="C269" t="s">
        <v>23</v>
      </c>
      <c r="D269" t="s">
        <v>4982</v>
      </c>
      <c r="E269" t="s">
        <v>8430</v>
      </c>
      <c r="F269" t="s">
        <v>1980</v>
      </c>
      <c r="G269" s="56">
        <v>0.87847999999999993</v>
      </c>
      <c r="H269">
        <v>8</v>
      </c>
      <c r="I269">
        <v>0</v>
      </c>
      <c r="J269" s="12">
        <v>17</v>
      </c>
      <c r="K269" s="12">
        <v>7</v>
      </c>
      <c r="L269">
        <v>0</v>
      </c>
      <c r="M269">
        <v>0</v>
      </c>
      <c r="N269" s="12">
        <v>1.8490543464086839</v>
      </c>
      <c r="O269" s="12">
        <v>20.455696655498066</v>
      </c>
      <c r="P269">
        <v>0</v>
      </c>
      <c r="Q269">
        <v>0</v>
      </c>
      <c r="R269" s="57">
        <v>2.5026034605336812E-5</v>
      </c>
      <c r="S269" s="57">
        <v>2.6805159993298708E-4</v>
      </c>
      <c r="T269" s="57">
        <v>0</v>
      </c>
      <c r="U269" s="57">
        <v>3.0180276954943261E-3</v>
      </c>
      <c r="V269" s="57">
        <v>3.3786599414118179E-3</v>
      </c>
      <c r="W269" s="57">
        <v>0</v>
      </c>
      <c r="X269" s="57">
        <v>0</v>
      </c>
      <c r="Y269" s="57">
        <v>1.0283182347843637E-5</v>
      </c>
      <c r="Z269" s="57">
        <v>3.2448634243403564E-6</v>
      </c>
      <c r="AA269" s="57">
        <v>0</v>
      </c>
      <c r="AB269" s="57">
        <v>0</v>
      </c>
      <c r="AC269" s="17">
        <v>6.0939030156515015E-4</v>
      </c>
      <c r="AD269" s="12">
        <v>262</v>
      </c>
      <c r="AE269" s="16">
        <v>7</v>
      </c>
      <c r="AF269" s="17">
        <v>0.92279939653808662</v>
      </c>
      <c r="AG269" t="str">
        <f>IF(AF269&lt;='CAV Tier 1 Analysis'!$A$5,"Tier 1", "Tier 2")</f>
        <v>Tier 2</v>
      </c>
      <c r="AH269" t="str">
        <f t="shared" si="10"/>
        <v>Indiana - Tier 2</v>
      </c>
      <c r="AI269" t="str">
        <f t="shared" si="11"/>
        <v>Leavenworth, Town Of - Tier 2</v>
      </c>
    </row>
    <row r="270" spans="1:35" x14ac:dyDescent="0.3">
      <c r="A270">
        <v>263</v>
      </c>
      <c r="B270">
        <v>5</v>
      </c>
      <c r="C270" t="s">
        <v>23</v>
      </c>
      <c r="D270" t="s">
        <v>5261</v>
      </c>
      <c r="E270" t="s">
        <v>8792</v>
      </c>
      <c r="F270" t="s">
        <v>1950</v>
      </c>
      <c r="G270" s="56">
        <v>0.29764000000000002</v>
      </c>
      <c r="H270">
        <v>0</v>
      </c>
      <c r="I270">
        <v>0</v>
      </c>
      <c r="J270" s="12">
        <v>13</v>
      </c>
      <c r="K270" s="12">
        <v>9</v>
      </c>
      <c r="L270">
        <v>0</v>
      </c>
      <c r="M270">
        <v>0</v>
      </c>
      <c r="N270" s="12">
        <v>0</v>
      </c>
      <c r="O270" s="12">
        <v>15.541664449031552</v>
      </c>
      <c r="P270">
        <v>0</v>
      </c>
      <c r="Q270">
        <v>0</v>
      </c>
      <c r="R270" s="57">
        <v>8.4791332072812697E-6</v>
      </c>
      <c r="S270" s="57">
        <v>0</v>
      </c>
      <c r="T270" s="57">
        <v>0</v>
      </c>
      <c r="U270" s="57">
        <v>2.3079035318486021E-3</v>
      </c>
      <c r="V270" s="57">
        <v>4.343991353243766E-3</v>
      </c>
      <c r="W270" s="57">
        <v>0</v>
      </c>
      <c r="X270" s="57">
        <v>0</v>
      </c>
      <c r="Y270" s="57">
        <v>0</v>
      </c>
      <c r="Z270" s="57">
        <v>2.46535619751081E-6</v>
      </c>
      <c r="AA270" s="57">
        <v>0</v>
      </c>
      <c r="AB270" s="57">
        <v>0</v>
      </c>
      <c r="AC270" s="17">
        <v>6.0571267040883273E-4</v>
      </c>
      <c r="AD270" s="12">
        <v>263</v>
      </c>
      <c r="AE270" s="16">
        <v>7</v>
      </c>
      <c r="AF270" s="17">
        <v>0.9234051092084955</v>
      </c>
      <c r="AG270" t="str">
        <f>IF(AF270&lt;='CAV Tier 1 Analysis'!$A$5,"Tier 1", "Tier 2")</f>
        <v>Tier 2</v>
      </c>
      <c r="AH270" t="str">
        <f t="shared" si="10"/>
        <v>Indiana - Tier 2</v>
      </c>
      <c r="AI270" t="str">
        <f t="shared" si="11"/>
        <v>Shamrock Lakes, Town Of - Tier 2</v>
      </c>
    </row>
    <row r="271" spans="1:35" x14ac:dyDescent="0.3">
      <c r="A271">
        <v>264</v>
      </c>
      <c r="B271">
        <v>5</v>
      </c>
      <c r="C271" t="s">
        <v>23</v>
      </c>
      <c r="D271" t="s">
        <v>5005</v>
      </c>
      <c r="E271" t="s">
        <v>8465</v>
      </c>
      <c r="F271" t="s">
        <v>2304</v>
      </c>
      <c r="G271" s="56">
        <v>1.42648</v>
      </c>
      <c r="H271">
        <v>35</v>
      </c>
      <c r="I271">
        <v>0</v>
      </c>
      <c r="J271" s="12">
        <v>17</v>
      </c>
      <c r="K271" s="12">
        <v>4</v>
      </c>
      <c r="L271">
        <v>0</v>
      </c>
      <c r="M271" s="12">
        <v>5</v>
      </c>
      <c r="N271" s="12">
        <v>0</v>
      </c>
      <c r="O271" s="12">
        <v>351.36690342683966</v>
      </c>
      <c r="P271" s="12">
        <v>73.110145481930545</v>
      </c>
      <c r="Q271" s="12">
        <v>2.9755280074600137</v>
      </c>
      <c r="R271" s="57">
        <v>4.0637393957541269E-5</v>
      </c>
      <c r="S271" s="57">
        <v>1.1727257497068187E-3</v>
      </c>
      <c r="T271" s="57">
        <v>0</v>
      </c>
      <c r="U271" s="57">
        <v>3.0180276954943261E-3</v>
      </c>
      <c r="V271" s="57">
        <v>1.9306628236638959E-3</v>
      </c>
      <c r="W271" s="57">
        <v>0</v>
      </c>
      <c r="X271" s="57">
        <v>4.0396840927775702E-4</v>
      </c>
      <c r="Y271" s="57">
        <v>0</v>
      </c>
      <c r="Z271" s="57">
        <v>5.5736924175937902E-5</v>
      </c>
      <c r="AA271" s="57">
        <v>3.3379220388298289E-5</v>
      </c>
      <c r="AB271" s="57">
        <v>4.8253404263815664E-6</v>
      </c>
      <c r="AC271" s="17">
        <v>6.054512324628142E-4</v>
      </c>
      <c r="AD271" s="12">
        <v>264</v>
      </c>
      <c r="AE271" s="16">
        <v>7</v>
      </c>
      <c r="AF271" s="17">
        <v>0.92401056044095831</v>
      </c>
      <c r="AG271" t="str">
        <f>IF(AF271&lt;='CAV Tier 1 Analysis'!$A$5,"Tier 1", "Tier 2")</f>
        <v>Tier 2</v>
      </c>
      <c r="AH271" t="str">
        <f t="shared" si="10"/>
        <v>Indiana - Tier 2</v>
      </c>
      <c r="AI271" t="str">
        <f t="shared" si="11"/>
        <v>Fairmount, Town Of - Tier 2</v>
      </c>
    </row>
    <row r="272" spans="1:35" x14ac:dyDescent="0.3">
      <c r="A272">
        <v>265</v>
      </c>
      <c r="B272">
        <v>5</v>
      </c>
      <c r="C272" t="s">
        <v>23</v>
      </c>
      <c r="D272" t="s">
        <v>5263</v>
      </c>
      <c r="E272" t="s">
        <v>8794</v>
      </c>
      <c r="F272" t="s">
        <v>1975</v>
      </c>
      <c r="G272" s="56">
        <v>3.9880599999999995</v>
      </c>
      <c r="H272">
        <v>3</v>
      </c>
      <c r="I272">
        <v>0</v>
      </c>
      <c r="J272" s="12">
        <v>17</v>
      </c>
      <c r="K272" s="12">
        <v>4</v>
      </c>
      <c r="L272">
        <v>0</v>
      </c>
      <c r="M272">
        <v>0</v>
      </c>
      <c r="N272" s="12">
        <v>0</v>
      </c>
      <c r="O272" s="12">
        <v>2911.1514551114683</v>
      </c>
      <c r="P272" s="12">
        <v>2133.2232114945828</v>
      </c>
      <c r="Q272" s="12">
        <v>15.074190449286561</v>
      </c>
      <c r="R272" s="57">
        <v>1.1361138280684764E-4</v>
      </c>
      <c r="S272" s="57">
        <v>1.0051934997487016E-4</v>
      </c>
      <c r="T272" s="57">
        <v>0</v>
      </c>
      <c r="U272" s="57">
        <v>3.0180276954943261E-3</v>
      </c>
      <c r="V272" s="57">
        <v>1.9306628236638959E-3</v>
      </c>
      <c r="W272" s="57">
        <v>0</v>
      </c>
      <c r="X272" s="57">
        <v>0</v>
      </c>
      <c r="Y272" s="57">
        <v>0</v>
      </c>
      <c r="Z272" s="57">
        <v>4.6179257731940624E-4</v>
      </c>
      <c r="AA272" s="57">
        <v>9.7394591741730026E-4</v>
      </c>
      <c r="AB272" s="57">
        <v>2.4445443090286501E-5</v>
      </c>
      <c r="AC272" s="17">
        <v>6.0209138088790305E-4</v>
      </c>
      <c r="AD272" s="12">
        <v>265</v>
      </c>
      <c r="AE272" s="16">
        <v>7</v>
      </c>
      <c r="AF272" s="17">
        <v>0.92461265182184615</v>
      </c>
      <c r="AG272" t="str">
        <f>IF(AF272&lt;='CAV Tier 1 Analysis'!$A$5,"Tier 1", "Tier 2")</f>
        <v>Tier 2</v>
      </c>
      <c r="AH272" t="str">
        <f t="shared" si="10"/>
        <v>Indiana - Tier 2</v>
      </c>
      <c r="AI272" t="str">
        <f t="shared" si="11"/>
        <v>Upland, Town Of - Tier 2</v>
      </c>
    </row>
    <row r="273" spans="1:35" x14ac:dyDescent="0.3">
      <c r="A273">
        <v>266</v>
      </c>
      <c r="B273">
        <v>5</v>
      </c>
      <c r="C273" t="s">
        <v>23</v>
      </c>
      <c r="D273" t="s">
        <v>5091</v>
      </c>
      <c r="E273" t="s">
        <v>8573</v>
      </c>
      <c r="F273" t="s">
        <v>1963</v>
      </c>
      <c r="G273" s="56">
        <v>0.31497999999999998</v>
      </c>
      <c r="H273">
        <v>0</v>
      </c>
      <c r="I273">
        <v>0</v>
      </c>
      <c r="J273" s="12">
        <v>18</v>
      </c>
      <c r="K273" s="12">
        <v>7</v>
      </c>
      <c r="L273">
        <v>0</v>
      </c>
      <c r="M273">
        <v>0</v>
      </c>
      <c r="N273" s="12">
        <v>1.4635035071297817</v>
      </c>
      <c r="O273" s="12">
        <v>18.852567454356425</v>
      </c>
      <c r="P273" s="12">
        <v>3.079466717367616</v>
      </c>
      <c r="Q273" s="12">
        <v>2.5354963558165124</v>
      </c>
      <c r="R273" s="57">
        <v>8.9731130816740146E-6</v>
      </c>
      <c r="S273" s="57">
        <v>0</v>
      </c>
      <c r="T273" s="57">
        <v>0</v>
      </c>
      <c r="U273" s="57">
        <v>3.1955587364057569E-3</v>
      </c>
      <c r="V273" s="57">
        <v>3.3786599414118179E-3</v>
      </c>
      <c r="W273" s="57">
        <v>0</v>
      </c>
      <c r="X273" s="57">
        <v>0</v>
      </c>
      <c r="Y273" s="57">
        <v>8.1390108731817354E-6</v>
      </c>
      <c r="Z273" s="57">
        <v>2.9905608993819453E-6</v>
      </c>
      <c r="AA273" s="57">
        <v>1.4059635302305359E-6</v>
      </c>
      <c r="AB273" s="57">
        <v>4.1117519431814556E-6</v>
      </c>
      <c r="AC273" s="17">
        <v>5.9998537074047503E-4</v>
      </c>
      <c r="AD273" s="12">
        <v>266</v>
      </c>
      <c r="AE273" s="16">
        <v>7</v>
      </c>
      <c r="AF273" s="17">
        <v>0.92521263719258662</v>
      </c>
      <c r="AG273" t="str">
        <f>IF(AF273&lt;='CAV Tier 1 Analysis'!$A$5,"Tier 1", "Tier 2")</f>
        <v>Tier 2</v>
      </c>
      <c r="AH273" t="str">
        <f t="shared" si="10"/>
        <v>Indiana - Tier 2</v>
      </c>
      <c r="AI273" t="str">
        <f t="shared" si="11"/>
        <v>Troy, Town Of - Tier 2</v>
      </c>
    </row>
    <row r="274" spans="1:35" x14ac:dyDescent="0.3">
      <c r="A274">
        <v>267</v>
      </c>
      <c r="B274">
        <v>5</v>
      </c>
      <c r="C274" t="s">
        <v>23</v>
      </c>
      <c r="D274" t="s">
        <v>4978</v>
      </c>
      <c r="E274" t="s">
        <v>8426</v>
      </c>
      <c r="F274" t="s">
        <v>2005</v>
      </c>
      <c r="G274" s="56">
        <v>0.17299</v>
      </c>
      <c r="H274">
        <v>5</v>
      </c>
      <c r="I274">
        <v>0</v>
      </c>
      <c r="J274" s="12">
        <v>17</v>
      </c>
      <c r="K274" s="12">
        <v>7</v>
      </c>
      <c r="L274">
        <v>0</v>
      </c>
      <c r="M274">
        <v>0</v>
      </c>
      <c r="N274" s="12">
        <v>1.6317889178464644</v>
      </c>
      <c r="O274" s="12">
        <v>3.2340784578337121</v>
      </c>
      <c r="P274">
        <v>0</v>
      </c>
      <c r="Q274">
        <v>0</v>
      </c>
      <c r="R274" s="57">
        <v>4.9281187122953456E-6</v>
      </c>
      <c r="S274" s="57">
        <v>1.6753224995811694E-4</v>
      </c>
      <c r="T274" s="57">
        <v>0</v>
      </c>
      <c r="U274" s="57">
        <v>3.0180276954943261E-3</v>
      </c>
      <c r="V274" s="57">
        <v>3.3786599414118179E-3</v>
      </c>
      <c r="W274" s="57">
        <v>0</v>
      </c>
      <c r="X274" s="57">
        <v>0</v>
      </c>
      <c r="Y274" s="57">
        <v>9.0748998416387627E-6</v>
      </c>
      <c r="Z274" s="57">
        <v>5.1301811304730463E-7</v>
      </c>
      <c r="AA274" s="57">
        <v>0</v>
      </c>
      <c r="AB274" s="57">
        <v>0</v>
      </c>
      <c r="AC274" s="17">
        <v>5.9806690213920391E-4</v>
      </c>
      <c r="AD274" s="12">
        <v>267</v>
      </c>
      <c r="AE274" s="16">
        <v>7</v>
      </c>
      <c r="AF274" s="17">
        <v>0.92581070409472577</v>
      </c>
      <c r="AG274" t="str">
        <f>IF(AF274&lt;='CAV Tier 1 Analysis'!$A$5,"Tier 1", "Tier 2")</f>
        <v>Tier 2</v>
      </c>
      <c r="AH274" t="str">
        <f t="shared" si="10"/>
        <v>Indiana - Tier 2</v>
      </c>
      <c r="AI274" t="str">
        <f t="shared" si="11"/>
        <v>Alton, Town Of - Tier 2</v>
      </c>
    </row>
    <row r="275" spans="1:35" x14ac:dyDescent="0.3">
      <c r="A275">
        <v>268</v>
      </c>
      <c r="B275">
        <v>5</v>
      </c>
      <c r="C275" t="s">
        <v>23</v>
      </c>
      <c r="D275" t="s">
        <v>5015</v>
      </c>
      <c r="E275" t="s">
        <v>8479</v>
      </c>
      <c r="F275" t="s">
        <v>2174</v>
      </c>
      <c r="G275" s="56">
        <v>0.33324999999999999</v>
      </c>
      <c r="H275">
        <v>5</v>
      </c>
      <c r="I275">
        <v>0</v>
      </c>
      <c r="J275" s="12">
        <v>16</v>
      </c>
      <c r="K275" s="12">
        <v>6</v>
      </c>
      <c r="L275">
        <v>1</v>
      </c>
      <c r="M275">
        <v>0</v>
      </c>
      <c r="N275" s="12">
        <v>0</v>
      </c>
      <c r="O275" s="12">
        <v>11.966164387446208</v>
      </c>
      <c r="P275">
        <v>0</v>
      </c>
      <c r="Q275">
        <v>0</v>
      </c>
      <c r="R275" s="57">
        <v>9.4935866863542633E-6</v>
      </c>
      <c r="S275" s="57">
        <v>1.6753224995811694E-4</v>
      </c>
      <c r="T275" s="57">
        <v>0</v>
      </c>
      <c r="U275" s="57">
        <v>2.8404966545828949E-3</v>
      </c>
      <c r="V275" s="57">
        <v>2.8959942354958436E-3</v>
      </c>
      <c r="W275" s="57">
        <v>6.459948320413437E-4</v>
      </c>
      <c r="X275" s="57">
        <v>0</v>
      </c>
      <c r="Y275" s="57">
        <v>0</v>
      </c>
      <c r="Z275" s="57">
        <v>1.8981787716348449E-6</v>
      </c>
      <c r="AA275" s="57">
        <v>0</v>
      </c>
      <c r="AB275" s="57">
        <v>0</v>
      </c>
      <c r="AC275" s="17">
        <v>5.9649179432147165E-4</v>
      </c>
      <c r="AD275" s="12">
        <v>268</v>
      </c>
      <c r="AE275" s="16">
        <v>7</v>
      </c>
      <c r="AF275" s="17">
        <v>0.92640719588904719</v>
      </c>
      <c r="AG275" t="str">
        <f>IF(AF275&lt;='CAV Tier 1 Analysis'!$A$5,"Tier 1", "Tier 2")</f>
        <v>Tier 2</v>
      </c>
      <c r="AH275" t="str">
        <f t="shared" si="10"/>
        <v>Indiana - Tier 2</v>
      </c>
      <c r="AI275" t="str">
        <f t="shared" si="11"/>
        <v>Lewisville, Town Of - Tier 2</v>
      </c>
    </row>
    <row r="276" spans="1:35" x14ac:dyDescent="0.3">
      <c r="A276">
        <v>269</v>
      </c>
      <c r="B276">
        <v>5</v>
      </c>
      <c r="C276" t="s">
        <v>23</v>
      </c>
      <c r="D276" t="s">
        <v>5057</v>
      </c>
      <c r="E276" t="s">
        <v>8533</v>
      </c>
      <c r="F276" t="s">
        <v>2339</v>
      </c>
      <c r="G276" s="56">
        <v>1.1759599999999999</v>
      </c>
      <c r="H276">
        <v>33</v>
      </c>
      <c r="I276">
        <v>0</v>
      </c>
      <c r="J276" s="12">
        <v>16.666666666666668</v>
      </c>
      <c r="K276" s="12">
        <v>3</v>
      </c>
      <c r="L276">
        <v>0</v>
      </c>
      <c r="M276">
        <v>0</v>
      </c>
      <c r="N276" s="12">
        <v>65.861062039728083</v>
      </c>
      <c r="O276" s="12">
        <v>1322.6441916764609</v>
      </c>
      <c r="P276" s="12">
        <v>959.58754473448937</v>
      </c>
      <c r="Q276">
        <v>0</v>
      </c>
      <c r="R276" s="57">
        <v>3.350060975149335E-5</v>
      </c>
      <c r="S276" s="57">
        <v>1.1057128497235717E-3</v>
      </c>
      <c r="T276" s="57">
        <v>0</v>
      </c>
      <c r="U276" s="57">
        <v>2.9588506818571825E-3</v>
      </c>
      <c r="V276" s="57">
        <v>1.4479971177479218E-3</v>
      </c>
      <c r="W276" s="57">
        <v>0</v>
      </c>
      <c r="X276" s="57">
        <v>0</v>
      </c>
      <c r="Y276" s="57">
        <v>3.6627442124271447E-4</v>
      </c>
      <c r="Z276" s="57">
        <v>2.0980951337258011E-4</v>
      </c>
      <c r="AA276" s="57">
        <v>4.3810997675384155E-4</v>
      </c>
      <c r="AB276" s="57">
        <v>0</v>
      </c>
      <c r="AC276" s="17">
        <v>5.9638683367720959E-4</v>
      </c>
      <c r="AD276" s="12">
        <v>269</v>
      </c>
      <c r="AE276" s="16">
        <v>7</v>
      </c>
      <c r="AF276" s="17">
        <v>0.92700358272272443</v>
      </c>
      <c r="AG276" t="str">
        <f>IF(AF276&lt;='CAV Tier 1 Analysis'!$A$5,"Tier 1", "Tier 2")</f>
        <v>Tier 2</v>
      </c>
      <c r="AH276" t="str">
        <f t="shared" si="10"/>
        <v>Indiana - Tier 2</v>
      </c>
      <c r="AI276" t="str">
        <f t="shared" si="11"/>
        <v>Chesterfield, Town Of - Tier 2</v>
      </c>
    </row>
    <row r="277" spans="1:35" x14ac:dyDescent="0.3">
      <c r="A277">
        <v>270</v>
      </c>
      <c r="B277">
        <v>5</v>
      </c>
      <c r="C277" t="s">
        <v>23</v>
      </c>
      <c r="D277" t="s">
        <v>5082</v>
      </c>
      <c r="E277" t="s">
        <v>8563</v>
      </c>
      <c r="F277" t="s">
        <v>2061</v>
      </c>
      <c r="G277" s="56">
        <v>2.2027000000000001</v>
      </c>
      <c r="H277">
        <v>3</v>
      </c>
      <c r="I277">
        <v>0</v>
      </c>
      <c r="J277" s="12">
        <v>12</v>
      </c>
      <c r="K277" s="12">
        <v>5</v>
      </c>
      <c r="L277">
        <v>0</v>
      </c>
      <c r="M277">
        <v>0</v>
      </c>
      <c r="N277" s="12">
        <v>25.977875253226522</v>
      </c>
      <c r="O277" s="12">
        <v>2775.3150591747076</v>
      </c>
      <c r="P277" s="12">
        <v>2588.3154110402656</v>
      </c>
      <c r="Q277">
        <v>0</v>
      </c>
      <c r="R277" s="57">
        <v>6.2750257746534247E-5</v>
      </c>
      <c r="S277" s="57">
        <v>1.0051934997487016E-4</v>
      </c>
      <c r="T277" s="57">
        <v>0</v>
      </c>
      <c r="U277" s="57">
        <v>2.1303724909371713E-3</v>
      </c>
      <c r="V277" s="57">
        <v>2.4133285295798697E-3</v>
      </c>
      <c r="W277" s="57">
        <v>0</v>
      </c>
      <c r="X277" s="57">
        <v>0</v>
      </c>
      <c r="Y277" s="57">
        <v>1.4447126919622723E-4</v>
      </c>
      <c r="Z277" s="57">
        <v>4.4024500745206855E-4</v>
      </c>
      <c r="AA277" s="57">
        <v>1.1817231380136563E-3</v>
      </c>
      <c r="AB277" s="57">
        <v>0</v>
      </c>
      <c r="AC277" s="17">
        <v>5.8849182208185421E-4</v>
      </c>
      <c r="AD277" s="12">
        <v>270</v>
      </c>
      <c r="AE277" s="16">
        <v>7</v>
      </c>
      <c r="AF277" s="17">
        <v>0.9275920745448063</v>
      </c>
      <c r="AG277" t="str">
        <f>IF(AF277&lt;='CAV Tier 1 Analysis'!$A$5,"Tier 1", "Tier 2")</f>
        <v>Tier 2</v>
      </c>
      <c r="AH277" t="str">
        <f t="shared" si="10"/>
        <v>Indiana - Tier 2</v>
      </c>
      <c r="AI277" t="str">
        <f t="shared" si="11"/>
        <v>Ligonier, City Of - Tier 2</v>
      </c>
    </row>
    <row r="278" spans="1:35" x14ac:dyDescent="0.3">
      <c r="A278">
        <v>271</v>
      </c>
      <c r="B278">
        <v>5</v>
      </c>
      <c r="C278" t="s">
        <v>23</v>
      </c>
      <c r="D278" t="s">
        <v>5146</v>
      </c>
      <c r="E278" t="s">
        <v>8636</v>
      </c>
      <c r="F278" t="s">
        <v>2033</v>
      </c>
      <c r="G278" s="56">
        <v>1.0762700000000001</v>
      </c>
      <c r="H278">
        <v>0</v>
      </c>
      <c r="I278">
        <v>0</v>
      </c>
      <c r="J278" s="12">
        <v>13</v>
      </c>
      <c r="K278" s="12">
        <v>8</v>
      </c>
      <c r="L278">
        <v>0</v>
      </c>
      <c r="M278">
        <v>0</v>
      </c>
      <c r="N278" s="12">
        <v>0</v>
      </c>
      <c r="O278" s="12">
        <v>427.15442872448966</v>
      </c>
      <c r="P278" s="12">
        <v>400.79026473319203</v>
      </c>
      <c r="Q278">
        <v>0</v>
      </c>
      <c r="R278" s="57">
        <v>3.0660652791965504E-5</v>
      </c>
      <c r="S278" s="57">
        <v>0</v>
      </c>
      <c r="T278" s="57">
        <v>0</v>
      </c>
      <c r="U278" s="57">
        <v>2.3079035318486021E-3</v>
      </c>
      <c r="V278" s="57">
        <v>3.8613256473277917E-3</v>
      </c>
      <c r="W278" s="57">
        <v>0</v>
      </c>
      <c r="X278" s="57">
        <v>0</v>
      </c>
      <c r="Y278" s="57">
        <v>0</v>
      </c>
      <c r="Z278" s="57">
        <v>6.7759011372538747E-5</v>
      </c>
      <c r="AA278" s="57">
        <v>1.8298509034317368E-4</v>
      </c>
      <c r="AB278" s="57">
        <v>0</v>
      </c>
      <c r="AC278" s="17">
        <v>5.8642126669855197E-4</v>
      </c>
      <c r="AD278" s="12">
        <v>271</v>
      </c>
      <c r="AE278" s="16">
        <v>7</v>
      </c>
      <c r="AF278" s="17">
        <v>0.9281784958115048</v>
      </c>
      <c r="AG278" t="str">
        <f>IF(AF278&lt;='CAV Tier 1 Analysis'!$A$5,"Tier 1", "Tier 2")</f>
        <v>Tier 2</v>
      </c>
      <c r="AH278" t="str">
        <f t="shared" si="10"/>
        <v>Indiana - Tier 2</v>
      </c>
      <c r="AI278" t="str">
        <f t="shared" si="11"/>
        <v>Williamsport, Town Of - Tier 2</v>
      </c>
    </row>
    <row r="279" spans="1:35" x14ac:dyDescent="0.3">
      <c r="A279">
        <v>272</v>
      </c>
      <c r="B279">
        <v>5</v>
      </c>
      <c r="C279" t="s">
        <v>23</v>
      </c>
      <c r="D279" t="s">
        <v>5254</v>
      </c>
      <c r="E279" t="s">
        <v>8785</v>
      </c>
      <c r="F279" t="s">
        <v>2189</v>
      </c>
      <c r="G279" s="56">
        <v>0.43345</v>
      </c>
      <c r="H279">
        <v>18</v>
      </c>
      <c r="I279">
        <v>0</v>
      </c>
      <c r="J279" s="12">
        <v>16</v>
      </c>
      <c r="K279" s="12">
        <v>6</v>
      </c>
      <c r="L279">
        <v>0</v>
      </c>
      <c r="M279" s="12">
        <v>1</v>
      </c>
      <c r="N279" s="12">
        <v>0</v>
      </c>
      <c r="O279" s="12">
        <v>62.617096005447117</v>
      </c>
      <c r="P279" s="12">
        <v>4.0653802166239643</v>
      </c>
      <c r="Q279">
        <v>0</v>
      </c>
      <c r="R279" s="57">
        <v>1.2348072465717196E-5</v>
      </c>
      <c r="S279" s="57">
        <v>6.0311609984922102E-4</v>
      </c>
      <c r="T279" s="57">
        <v>0</v>
      </c>
      <c r="U279" s="57">
        <v>2.8404966545828949E-3</v>
      </c>
      <c r="V279" s="57">
        <v>2.8959942354958436E-3</v>
      </c>
      <c r="W279" s="57">
        <v>0</v>
      </c>
      <c r="X279" s="57">
        <v>8.0793681855551402E-5</v>
      </c>
      <c r="Y279" s="57">
        <v>0</v>
      </c>
      <c r="Z279" s="57">
        <v>9.9328772805140507E-6</v>
      </c>
      <c r="AA279" s="57">
        <v>1.856092903637536E-6</v>
      </c>
      <c r="AB279" s="57">
        <v>0</v>
      </c>
      <c r="AC279" s="17">
        <v>5.8586706494848898E-4</v>
      </c>
      <c r="AD279" s="12">
        <v>272</v>
      </c>
      <c r="AE279" s="16">
        <v>7</v>
      </c>
      <c r="AF279" s="17">
        <v>0.92876436287645325</v>
      </c>
      <c r="AG279" t="str">
        <f>IF(AF279&lt;='CAV Tier 1 Analysis'!$A$5,"Tier 1", "Tier 2")</f>
        <v>Tier 2</v>
      </c>
      <c r="AH279" t="str">
        <f t="shared" si="10"/>
        <v>Indiana - Tier 2</v>
      </c>
      <c r="AI279" t="str">
        <f t="shared" si="11"/>
        <v>Spiceland, Town Of - Tier 2</v>
      </c>
    </row>
    <row r="280" spans="1:35" x14ac:dyDescent="0.3">
      <c r="A280">
        <v>273</v>
      </c>
      <c r="B280">
        <v>5</v>
      </c>
      <c r="C280" t="s">
        <v>23</v>
      </c>
      <c r="D280" t="s">
        <v>5142</v>
      </c>
      <c r="E280" t="s">
        <v>8632</v>
      </c>
      <c r="F280" t="s">
        <v>2221</v>
      </c>
      <c r="G280" s="56">
        <v>0.60388000000000008</v>
      </c>
      <c r="H280">
        <v>0</v>
      </c>
      <c r="I280">
        <v>0</v>
      </c>
      <c r="J280" s="12">
        <v>8</v>
      </c>
      <c r="K280" s="12">
        <v>9</v>
      </c>
      <c r="L280">
        <v>1</v>
      </c>
      <c r="M280">
        <v>0</v>
      </c>
      <c r="N280" s="12">
        <v>0.63705968256925694</v>
      </c>
      <c r="O280" s="12">
        <v>23.777722616379222</v>
      </c>
      <c r="P280">
        <v>0</v>
      </c>
      <c r="Q280">
        <v>0</v>
      </c>
      <c r="R280" s="57">
        <v>1.7203262200016843E-5</v>
      </c>
      <c r="S280" s="57">
        <v>0</v>
      </c>
      <c r="T280" s="57">
        <v>0</v>
      </c>
      <c r="U280" s="57">
        <v>1.4202483272914475E-3</v>
      </c>
      <c r="V280" s="57">
        <v>4.343991353243766E-3</v>
      </c>
      <c r="W280" s="57">
        <v>6.459948320413437E-4</v>
      </c>
      <c r="X280" s="57">
        <v>0</v>
      </c>
      <c r="Y280" s="57">
        <v>3.54289255750795E-6</v>
      </c>
      <c r="Z280" s="57">
        <v>3.7718325477446712E-6</v>
      </c>
      <c r="AA280" s="57">
        <v>0</v>
      </c>
      <c r="AB280" s="57">
        <v>0</v>
      </c>
      <c r="AC280" s="17">
        <v>5.849774999892569E-4</v>
      </c>
      <c r="AD280" s="12">
        <v>273</v>
      </c>
      <c r="AE280" s="16">
        <v>7</v>
      </c>
      <c r="AF280" s="17">
        <v>0.92934934037644246</v>
      </c>
      <c r="AG280" t="str">
        <f>IF(AF280&lt;='CAV Tier 1 Analysis'!$A$5,"Tier 1", "Tier 2")</f>
        <v>Tier 2</v>
      </c>
      <c r="AH280" t="str">
        <f t="shared" si="10"/>
        <v>Indiana - Tier 2</v>
      </c>
      <c r="AI280" t="str">
        <f t="shared" si="11"/>
        <v>Lagro,Town Of - Tier 2</v>
      </c>
    </row>
    <row r="281" spans="1:35" x14ac:dyDescent="0.3">
      <c r="A281">
        <v>274</v>
      </c>
      <c r="B281">
        <v>5</v>
      </c>
      <c r="C281" t="s">
        <v>23</v>
      </c>
      <c r="D281" t="s">
        <v>5106</v>
      </c>
      <c r="E281" t="s">
        <v>8593</v>
      </c>
      <c r="F281" t="s">
        <v>2137</v>
      </c>
      <c r="G281" s="56">
        <v>0.57264000000000004</v>
      </c>
      <c r="H281">
        <v>12</v>
      </c>
      <c r="I281">
        <v>0</v>
      </c>
      <c r="J281" s="12">
        <v>12</v>
      </c>
      <c r="K281" s="12">
        <v>8</v>
      </c>
      <c r="L281">
        <v>0</v>
      </c>
      <c r="M281">
        <v>0</v>
      </c>
      <c r="N281" s="12">
        <v>1.44665178875823</v>
      </c>
      <c r="O281" s="12">
        <v>36.982065001978953</v>
      </c>
      <c r="P281" s="12">
        <v>9.5069786072200131</v>
      </c>
      <c r="Q281">
        <v>0</v>
      </c>
      <c r="R281" s="57">
        <v>1.6313300765413071E-5</v>
      </c>
      <c r="S281" s="57">
        <v>4.0207739989948064E-4</v>
      </c>
      <c r="T281" s="57">
        <v>0</v>
      </c>
      <c r="U281" s="57">
        <v>2.1303724909371713E-3</v>
      </c>
      <c r="V281" s="57">
        <v>3.8613256473277917E-3</v>
      </c>
      <c r="W281" s="57">
        <v>0</v>
      </c>
      <c r="X281" s="57">
        <v>0</v>
      </c>
      <c r="Y281" s="57">
        <v>8.0452930799617871E-6</v>
      </c>
      <c r="Z281" s="57">
        <v>5.8664220584853605E-6</v>
      </c>
      <c r="AA281" s="57">
        <v>4.3405129625362959E-6</v>
      </c>
      <c r="AB281" s="57">
        <v>0</v>
      </c>
      <c r="AC281" s="17">
        <v>5.8439464245734916E-4</v>
      </c>
      <c r="AD281" s="12">
        <v>274</v>
      </c>
      <c r="AE281" s="16">
        <v>7</v>
      </c>
      <c r="AF281" s="17">
        <v>0.92993373501889975</v>
      </c>
      <c r="AG281" t="str">
        <f>IF(AF281&lt;='CAV Tier 1 Analysis'!$A$5,"Tier 1", "Tier 2")</f>
        <v>Tier 2</v>
      </c>
      <c r="AH281" t="str">
        <f t="shared" si="10"/>
        <v>Indiana - Tier 2</v>
      </c>
      <c r="AI281" t="str">
        <f t="shared" si="11"/>
        <v>Carthage, Town Of - Tier 2</v>
      </c>
    </row>
    <row r="282" spans="1:35" x14ac:dyDescent="0.3">
      <c r="A282">
        <v>275</v>
      </c>
      <c r="B282">
        <v>5</v>
      </c>
      <c r="C282" t="s">
        <v>23</v>
      </c>
      <c r="D282" t="s">
        <v>5033</v>
      </c>
      <c r="E282" t="s">
        <v>8505</v>
      </c>
      <c r="F282" t="s">
        <v>2244</v>
      </c>
      <c r="G282" s="56">
        <v>2.2657099999999999</v>
      </c>
      <c r="H282">
        <v>12</v>
      </c>
      <c r="I282">
        <v>0</v>
      </c>
      <c r="J282" s="12">
        <v>13</v>
      </c>
      <c r="K282" s="12">
        <v>2</v>
      </c>
      <c r="L282">
        <v>0</v>
      </c>
      <c r="M282" s="12">
        <v>0.89278416037356934</v>
      </c>
      <c r="N282" s="12">
        <v>132.11965750743468</v>
      </c>
      <c r="O282" s="12">
        <v>3119.9411764819829</v>
      </c>
      <c r="P282" s="12">
        <v>2575.9694139673038</v>
      </c>
      <c r="Q282" s="12">
        <v>128.63260959245099</v>
      </c>
      <c r="R282" s="57">
        <v>6.4545279193217454E-5</v>
      </c>
      <c r="S282" s="57">
        <v>4.0207739989948064E-4</v>
      </c>
      <c r="T282" s="57">
        <v>0</v>
      </c>
      <c r="U282" s="57">
        <v>2.3079035318486021E-3</v>
      </c>
      <c r="V282" s="57">
        <v>9.6533141183194793E-4</v>
      </c>
      <c r="W282" s="57">
        <v>0</v>
      </c>
      <c r="X282" s="57">
        <v>7.2131319418897749E-5</v>
      </c>
      <c r="Y282" s="57">
        <v>7.3475965296658442E-4</v>
      </c>
      <c r="Z282" s="57">
        <v>4.9491264854764768E-4</v>
      </c>
      <c r="AA282" s="57">
        <v>1.1760864407468791E-3</v>
      </c>
      <c r="AB282" s="57">
        <v>2.086003323313542E-4</v>
      </c>
      <c r="AC282" s="17">
        <v>5.8421345607132826E-4</v>
      </c>
      <c r="AD282" s="12">
        <v>275</v>
      </c>
      <c r="AE282" s="16">
        <v>7</v>
      </c>
      <c r="AF282" s="17">
        <v>0.93051794847497105</v>
      </c>
      <c r="AG282" t="str">
        <f>IF(AF282&lt;='CAV Tier 1 Analysis'!$A$5,"Tier 1", "Tier 2")</f>
        <v>Tier 2</v>
      </c>
      <c r="AH282" t="str">
        <f t="shared" si="10"/>
        <v>Indiana - Tier 2</v>
      </c>
      <c r="AI282" t="str">
        <f t="shared" si="11"/>
        <v>Whiteland, Town Of - Tier 2</v>
      </c>
    </row>
    <row r="283" spans="1:35" x14ac:dyDescent="0.3">
      <c r="A283">
        <v>276</v>
      </c>
      <c r="B283">
        <v>5</v>
      </c>
      <c r="C283" t="s">
        <v>23</v>
      </c>
      <c r="D283" t="s">
        <v>5052</v>
      </c>
      <c r="E283" t="s">
        <v>8527</v>
      </c>
      <c r="F283" t="s">
        <v>3104</v>
      </c>
      <c r="G283" s="56">
        <v>0.87091000000000007</v>
      </c>
      <c r="H283">
        <v>33</v>
      </c>
      <c r="I283">
        <v>4</v>
      </c>
      <c r="J283" s="12">
        <v>16</v>
      </c>
      <c r="K283" s="12">
        <v>1</v>
      </c>
      <c r="L283">
        <v>0</v>
      </c>
      <c r="M283" s="12">
        <v>0.42589934666038964</v>
      </c>
      <c r="N283" s="12">
        <v>13.129313653914183</v>
      </c>
      <c r="O283" s="12">
        <v>31.660396799710988</v>
      </c>
      <c r="P283">
        <v>0</v>
      </c>
      <c r="Q283">
        <v>0</v>
      </c>
      <c r="R283" s="57">
        <v>2.4810381338372969E-5</v>
      </c>
      <c r="S283" s="57">
        <v>1.1057128497235717E-3</v>
      </c>
      <c r="T283" s="57">
        <v>1.8306636155606408E-3</v>
      </c>
      <c r="U283" s="57">
        <v>2.8404966545828949E-3</v>
      </c>
      <c r="V283" s="57">
        <v>4.8266570591597396E-4</v>
      </c>
      <c r="W283" s="57">
        <v>0</v>
      </c>
      <c r="X283" s="57">
        <v>3.4409976316566724E-5</v>
      </c>
      <c r="Y283" s="57">
        <v>7.3016310562995304E-5</v>
      </c>
      <c r="Z283" s="57">
        <v>5.0222520066493057E-6</v>
      </c>
      <c r="AA283" s="57">
        <v>0</v>
      </c>
      <c r="AB283" s="57">
        <v>0</v>
      </c>
      <c r="AC283" s="17">
        <v>5.8152706781887864E-4</v>
      </c>
      <c r="AD283" s="12">
        <v>276</v>
      </c>
      <c r="AE283" s="16">
        <v>7</v>
      </c>
      <c r="AF283" s="17">
        <v>0.93109947554278993</v>
      </c>
      <c r="AG283" t="str">
        <f>IF(AF283&lt;='CAV Tier 1 Analysis'!$A$5,"Tier 1", "Tier 2")</f>
        <v>Tier 2</v>
      </c>
      <c r="AH283" t="str">
        <f t="shared" si="10"/>
        <v>Indiana - Tier 2</v>
      </c>
      <c r="AI283" t="str">
        <f t="shared" si="11"/>
        <v>Schneider, Town Of - Tier 2</v>
      </c>
    </row>
    <row r="284" spans="1:35" x14ac:dyDescent="0.3">
      <c r="A284">
        <v>277</v>
      </c>
      <c r="B284">
        <v>5</v>
      </c>
      <c r="C284" t="s">
        <v>23</v>
      </c>
      <c r="D284" t="s">
        <v>5078</v>
      </c>
      <c r="E284" t="s">
        <v>8559</v>
      </c>
      <c r="F284" t="s">
        <v>2114</v>
      </c>
      <c r="G284" s="56">
        <v>1.43956</v>
      </c>
      <c r="H284">
        <v>7</v>
      </c>
      <c r="I284">
        <v>0</v>
      </c>
      <c r="J284" s="12">
        <v>13</v>
      </c>
      <c r="K284" s="12">
        <v>7</v>
      </c>
      <c r="L284">
        <v>0</v>
      </c>
      <c r="M284">
        <v>0</v>
      </c>
      <c r="N284" s="12">
        <v>0</v>
      </c>
      <c r="O284" s="12">
        <v>715.70610084028237</v>
      </c>
      <c r="P284" s="12">
        <v>662.73170263590805</v>
      </c>
      <c r="Q284">
        <v>0</v>
      </c>
      <c r="R284" s="57">
        <v>4.1010015454488047E-5</v>
      </c>
      <c r="S284" s="57">
        <v>2.3454514994136373E-4</v>
      </c>
      <c r="T284" s="57">
        <v>0</v>
      </c>
      <c r="U284" s="57">
        <v>2.3079035318486021E-3</v>
      </c>
      <c r="V284" s="57">
        <v>3.3786599414118179E-3</v>
      </c>
      <c r="W284" s="57">
        <v>0</v>
      </c>
      <c r="X284" s="57">
        <v>0</v>
      </c>
      <c r="Y284" s="57">
        <v>0</v>
      </c>
      <c r="Z284" s="57">
        <v>1.1353162829434503E-4</v>
      </c>
      <c r="AA284" s="57">
        <v>3.0257726085449453E-4</v>
      </c>
      <c r="AB284" s="57">
        <v>0</v>
      </c>
      <c r="AC284" s="17">
        <v>5.79838866164101E-4</v>
      </c>
      <c r="AD284" s="12">
        <v>277</v>
      </c>
      <c r="AE284" s="16">
        <v>7</v>
      </c>
      <c r="AF284" s="17">
        <v>0.93167931440895402</v>
      </c>
      <c r="AG284" t="str">
        <f>IF(AF284&lt;='CAV Tier 1 Analysis'!$A$5,"Tier 1", "Tier 2")</f>
        <v>Tier 2</v>
      </c>
      <c r="AH284" t="str">
        <f t="shared" si="10"/>
        <v>Indiana - Tier 2</v>
      </c>
      <c r="AI284" t="str">
        <f t="shared" si="11"/>
        <v>Kentland, Town Of - Tier 2</v>
      </c>
    </row>
    <row r="285" spans="1:35" x14ac:dyDescent="0.3">
      <c r="A285">
        <v>278</v>
      </c>
      <c r="B285">
        <v>5</v>
      </c>
      <c r="C285" t="s">
        <v>23</v>
      </c>
      <c r="D285" t="s">
        <v>5267</v>
      </c>
      <c r="E285" t="s">
        <v>8799</v>
      </c>
      <c r="F285" t="s">
        <v>2157</v>
      </c>
      <c r="G285" s="56">
        <v>2.0414599999999998</v>
      </c>
      <c r="H285">
        <v>5</v>
      </c>
      <c r="I285">
        <v>0</v>
      </c>
      <c r="J285" s="12">
        <v>15</v>
      </c>
      <c r="K285" s="12">
        <v>1.8571428571428572</v>
      </c>
      <c r="L285">
        <v>0</v>
      </c>
      <c r="M285">
        <v>0</v>
      </c>
      <c r="N285" s="12">
        <v>123.69309139867812</v>
      </c>
      <c r="O285" s="12">
        <v>4039.2846573476882</v>
      </c>
      <c r="P285" s="12">
        <v>2490.9406469909527</v>
      </c>
      <c r="Q285" s="12">
        <v>73.275097054316575</v>
      </c>
      <c r="R285" s="57">
        <v>5.8156871648086341E-5</v>
      </c>
      <c r="S285" s="57">
        <v>1.6753224995811694E-4</v>
      </c>
      <c r="T285" s="57">
        <v>0</v>
      </c>
      <c r="U285" s="57">
        <v>2.6629656136714641E-3</v>
      </c>
      <c r="V285" s="57">
        <v>8.96379168129666E-4</v>
      </c>
      <c r="W285" s="57">
        <v>0</v>
      </c>
      <c r="X285" s="57">
        <v>0</v>
      </c>
      <c r="Y285" s="57">
        <v>6.8789682493191793E-4</v>
      </c>
      <c r="Z285" s="57">
        <v>6.4074703814127063E-4</v>
      </c>
      <c r="AA285" s="57">
        <v>1.1372656459920616E-3</v>
      </c>
      <c r="AB285" s="57">
        <v>1.188284187467787E-4</v>
      </c>
      <c r="AC285" s="17">
        <v>5.7907016647448751E-4</v>
      </c>
      <c r="AD285" s="12">
        <v>278</v>
      </c>
      <c r="AE285" s="16">
        <v>7</v>
      </c>
      <c r="AF285" s="17">
        <v>0.93225838457542853</v>
      </c>
      <c r="AG285" t="str">
        <f>IF(AF285&lt;='CAV Tier 1 Analysis'!$A$5,"Tier 1", "Tier 2")</f>
        <v>Tier 2</v>
      </c>
      <c r="AH285" t="str">
        <f t="shared" si="10"/>
        <v>Indiana - Tier 2</v>
      </c>
      <c r="AI285" t="str">
        <f t="shared" si="11"/>
        <v>Cumberland, Town Of - Tier 2</v>
      </c>
    </row>
    <row r="286" spans="1:35" x14ac:dyDescent="0.3">
      <c r="A286">
        <v>279</v>
      </c>
      <c r="B286">
        <v>5</v>
      </c>
      <c r="C286" t="s">
        <v>23</v>
      </c>
      <c r="D286" t="s">
        <v>5122</v>
      </c>
      <c r="E286" t="s">
        <v>8609</v>
      </c>
      <c r="F286" t="s">
        <v>2147</v>
      </c>
      <c r="G286" s="56">
        <v>1.1922699999999999</v>
      </c>
      <c r="H286">
        <v>8</v>
      </c>
      <c r="I286">
        <v>0</v>
      </c>
      <c r="J286" s="12">
        <v>11</v>
      </c>
      <c r="K286" s="12">
        <v>8</v>
      </c>
      <c r="L286">
        <v>0</v>
      </c>
      <c r="M286" s="12">
        <v>1.6477307992317178</v>
      </c>
      <c r="N286" s="12">
        <v>11.146644961335344</v>
      </c>
      <c r="O286" s="12">
        <v>128.0459630256062</v>
      </c>
      <c r="P286" s="12">
        <v>70.508389323125073</v>
      </c>
      <c r="Q286">
        <v>0</v>
      </c>
      <c r="R286" s="57">
        <v>3.3965247107395639E-5</v>
      </c>
      <c r="S286" s="57">
        <v>2.6805159993298708E-4</v>
      </c>
      <c r="T286" s="57">
        <v>0</v>
      </c>
      <c r="U286" s="57">
        <v>1.9528414500257403E-3</v>
      </c>
      <c r="V286" s="57">
        <v>3.8613256473277917E-3</v>
      </c>
      <c r="W286" s="57">
        <v>0</v>
      </c>
      <c r="X286" s="57">
        <v>1.3312623797672086E-4</v>
      </c>
      <c r="Y286" s="57">
        <v>6.1990056120692018E-5</v>
      </c>
      <c r="Z286" s="57">
        <v>2.0311782534404747E-5</v>
      </c>
      <c r="AA286" s="57">
        <v>3.2191360732857658E-5</v>
      </c>
      <c r="AB286" s="57">
        <v>0</v>
      </c>
      <c r="AC286" s="17">
        <v>5.7852758015987176E-4</v>
      </c>
      <c r="AD286" s="12">
        <v>279</v>
      </c>
      <c r="AE286" s="16">
        <v>7</v>
      </c>
      <c r="AF286" s="17">
        <v>0.93283691215558839</v>
      </c>
      <c r="AG286" t="str">
        <f>IF(AF286&lt;='CAV Tier 1 Analysis'!$A$5,"Tier 1", "Tier 2")</f>
        <v>Tier 2</v>
      </c>
      <c r="AH286" t="str">
        <f t="shared" si="10"/>
        <v>Indiana - Tier 2</v>
      </c>
      <c r="AI286" t="str">
        <f t="shared" si="11"/>
        <v>Rockport, City Of - Tier 2</v>
      </c>
    </row>
    <row r="287" spans="1:35" x14ac:dyDescent="0.3">
      <c r="A287">
        <v>280</v>
      </c>
      <c r="B287">
        <v>5</v>
      </c>
      <c r="C287" t="s">
        <v>23</v>
      </c>
      <c r="D287" t="s">
        <v>5025</v>
      </c>
      <c r="E287" t="s">
        <v>8492</v>
      </c>
      <c r="F287" t="s">
        <v>2305</v>
      </c>
      <c r="G287" s="56">
        <v>0.11244000000000001</v>
      </c>
      <c r="H287">
        <v>5</v>
      </c>
      <c r="I287">
        <v>0</v>
      </c>
      <c r="J287" s="12">
        <v>17</v>
      </c>
      <c r="K287" s="12">
        <v>5</v>
      </c>
      <c r="L287">
        <v>1</v>
      </c>
      <c r="M287" s="12">
        <v>1.2885094272500885</v>
      </c>
      <c r="N287" s="12">
        <v>0.67392523614091016</v>
      </c>
      <c r="O287" s="12">
        <v>3.2207367774444267</v>
      </c>
      <c r="P287">
        <v>0</v>
      </c>
      <c r="Q287">
        <v>0</v>
      </c>
      <c r="R287" s="57">
        <v>3.2031774554048717E-6</v>
      </c>
      <c r="S287" s="57">
        <v>1.6753224995811694E-4</v>
      </c>
      <c r="T287" s="57">
        <v>0</v>
      </c>
      <c r="U287" s="57">
        <v>3.0180276954943261E-3</v>
      </c>
      <c r="V287" s="57">
        <v>2.4133285295798697E-3</v>
      </c>
      <c r="W287" s="57">
        <v>6.459948320413437E-4</v>
      </c>
      <c r="X287" s="57">
        <v>1.0410342073312242E-4</v>
      </c>
      <c r="Y287" s="57">
        <v>3.7479136865341487E-6</v>
      </c>
      <c r="Z287" s="57">
        <v>5.1090173776840182E-7</v>
      </c>
      <c r="AA287" s="57">
        <v>0</v>
      </c>
      <c r="AB287" s="57">
        <v>0</v>
      </c>
      <c r="AC287" s="17">
        <v>5.778589746078624E-4</v>
      </c>
      <c r="AD287" s="12">
        <v>280</v>
      </c>
      <c r="AE287" s="16">
        <v>7</v>
      </c>
      <c r="AF287" s="17">
        <v>0.93341477113019622</v>
      </c>
      <c r="AG287" t="str">
        <f>IF(AF287&lt;='CAV Tier 1 Analysis'!$A$5,"Tier 1", "Tier 2")</f>
        <v>Tier 2</v>
      </c>
      <c r="AH287" t="str">
        <f t="shared" si="10"/>
        <v>Indiana - Tier 2</v>
      </c>
      <c r="AI287" t="str">
        <f t="shared" si="11"/>
        <v>Brooksburg, Town Of - Tier 2</v>
      </c>
    </row>
    <row r="288" spans="1:35" x14ac:dyDescent="0.3">
      <c r="A288">
        <v>281</v>
      </c>
      <c r="B288">
        <v>5</v>
      </c>
      <c r="C288" t="s">
        <v>23</v>
      </c>
      <c r="D288" t="s">
        <v>4056</v>
      </c>
      <c r="E288" t="s">
        <v>8456</v>
      </c>
      <c r="F288" t="s">
        <v>2595</v>
      </c>
      <c r="G288" s="56">
        <v>1.8257800000000002</v>
      </c>
      <c r="H288">
        <v>2</v>
      </c>
      <c r="I288">
        <v>3</v>
      </c>
      <c r="J288" s="12">
        <v>13</v>
      </c>
      <c r="K288" s="12">
        <v>4.2</v>
      </c>
      <c r="L288">
        <v>0</v>
      </c>
      <c r="M288" s="12">
        <v>3.9338584057224852</v>
      </c>
      <c r="N288" s="12">
        <v>4.4308050125592464</v>
      </c>
      <c r="O288" s="12">
        <v>675.73180553951329</v>
      </c>
      <c r="P288">
        <v>0</v>
      </c>
      <c r="Q288" s="12">
        <v>47.070478509745612</v>
      </c>
      <c r="R288" s="57">
        <v>5.2012605251948654E-5</v>
      </c>
      <c r="S288" s="57">
        <v>6.7012899983246769E-5</v>
      </c>
      <c r="T288" s="57">
        <v>1.3729977116704805E-3</v>
      </c>
      <c r="U288" s="57">
        <v>2.3079035318486021E-3</v>
      </c>
      <c r="V288" s="57">
        <v>2.0271959648470905E-3</v>
      </c>
      <c r="W288" s="57">
        <v>0</v>
      </c>
      <c r="X288" s="57">
        <v>3.1783090449672915E-4</v>
      </c>
      <c r="Y288" s="57">
        <v>2.4641123166758405E-5</v>
      </c>
      <c r="Z288" s="57">
        <v>1.0719055221564875E-4</v>
      </c>
      <c r="AA288" s="57">
        <v>0</v>
      </c>
      <c r="AB288" s="57">
        <v>7.6333034766520354E-5</v>
      </c>
      <c r="AC288" s="17">
        <v>5.7755621165882047E-4</v>
      </c>
      <c r="AD288" s="12">
        <v>281</v>
      </c>
      <c r="AE288" s="16">
        <v>7</v>
      </c>
      <c r="AF288" s="17">
        <v>0.933992327341855</v>
      </c>
      <c r="AG288" t="str">
        <f>IF(AF288&lt;='CAV Tier 1 Analysis'!$A$5,"Tier 1", "Tier 2")</f>
        <v>Tier 2</v>
      </c>
      <c r="AH288" t="str">
        <f t="shared" si="10"/>
        <v>Indiana - Tier 2</v>
      </c>
      <c r="AI288" t="str">
        <f t="shared" si="11"/>
        <v>Georgetown, Town Of - Tier 2</v>
      </c>
    </row>
    <row r="289" spans="1:35" x14ac:dyDescent="0.3">
      <c r="A289">
        <v>282</v>
      </c>
      <c r="B289">
        <v>5</v>
      </c>
      <c r="C289" t="s">
        <v>23</v>
      </c>
      <c r="D289" t="s">
        <v>4123</v>
      </c>
      <c r="E289" t="s">
        <v>8685</v>
      </c>
      <c r="F289" t="s">
        <v>2071</v>
      </c>
      <c r="G289" s="56">
        <v>1.1043000000000001</v>
      </c>
      <c r="H289">
        <v>1</v>
      </c>
      <c r="I289">
        <v>0</v>
      </c>
      <c r="J289" s="12">
        <v>16</v>
      </c>
      <c r="K289" s="12">
        <v>6</v>
      </c>
      <c r="L289">
        <v>0</v>
      </c>
      <c r="M289" s="12">
        <v>1.0000000000000002</v>
      </c>
      <c r="N289" s="12">
        <v>0</v>
      </c>
      <c r="O289" s="12">
        <v>871.80178586561522</v>
      </c>
      <c r="P289" s="12">
        <v>722.62965587231167</v>
      </c>
      <c r="Q289">
        <v>0</v>
      </c>
      <c r="R289" s="57">
        <v>3.1459168125254351E-5</v>
      </c>
      <c r="S289" s="57">
        <v>3.3506449991623385E-5</v>
      </c>
      <c r="T289" s="57">
        <v>0</v>
      </c>
      <c r="U289" s="57">
        <v>2.8404966545828949E-3</v>
      </c>
      <c r="V289" s="57">
        <v>2.8959942354958436E-3</v>
      </c>
      <c r="W289" s="57">
        <v>0</v>
      </c>
      <c r="X289" s="57">
        <v>8.0793681855551429E-5</v>
      </c>
      <c r="Y289" s="57">
        <v>0</v>
      </c>
      <c r="Z289" s="57">
        <v>1.3829290568158649E-4</v>
      </c>
      <c r="AA289" s="57">
        <v>3.2992431328759421E-4</v>
      </c>
      <c r="AB289" s="57">
        <v>0</v>
      </c>
      <c r="AC289" s="17">
        <v>5.7731521900184976E-4</v>
      </c>
      <c r="AD289" s="12">
        <v>282</v>
      </c>
      <c r="AE289" s="16">
        <v>7</v>
      </c>
      <c r="AF289" s="17">
        <v>0.93456964256085684</v>
      </c>
      <c r="AG289" t="str">
        <f>IF(AF289&lt;='CAV Tier 1 Analysis'!$A$5,"Tier 1", "Tier 2")</f>
        <v>Tier 2</v>
      </c>
      <c r="AH289" t="str">
        <f t="shared" si="10"/>
        <v>Indiana - Tier 2</v>
      </c>
      <c r="AI289" t="str">
        <f t="shared" si="11"/>
        <v>Middletown, Town Of - Tier 2</v>
      </c>
    </row>
    <row r="290" spans="1:35" x14ac:dyDescent="0.3">
      <c r="A290">
        <v>283</v>
      </c>
      <c r="B290">
        <v>5</v>
      </c>
      <c r="C290" t="s">
        <v>23</v>
      </c>
      <c r="D290" t="s">
        <v>4127</v>
      </c>
      <c r="E290" t="s">
        <v>8668</v>
      </c>
      <c r="F290" t="s">
        <v>2130</v>
      </c>
      <c r="G290" s="56">
        <v>0.16800000000000001</v>
      </c>
      <c r="H290">
        <v>5</v>
      </c>
      <c r="I290">
        <v>0</v>
      </c>
      <c r="J290" s="12">
        <v>18</v>
      </c>
      <c r="K290" s="12">
        <v>6</v>
      </c>
      <c r="L290">
        <v>0</v>
      </c>
      <c r="M290">
        <v>0</v>
      </c>
      <c r="N290" s="12">
        <v>0</v>
      </c>
      <c r="O290" s="12">
        <v>12.320440458848228</v>
      </c>
      <c r="P290" s="12">
        <v>3.8995470940137995</v>
      </c>
      <c r="Q290" s="12">
        <v>0.1488874979921242</v>
      </c>
      <c r="R290" s="57">
        <v>4.7859641809677907E-6</v>
      </c>
      <c r="S290" s="57">
        <v>1.6753224995811694E-4</v>
      </c>
      <c r="T290" s="57">
        <v>0</v>
      </c>
      <c r="U290" s="57">
        <v>3.1955587364057569E-3</v>
      </c>
      <c r="V290" s="57">
        <v>2.8959942354958436E-3</v>
      </c>
      <c r="W290" s="57">
        <v>0</v>
      </c>
      <c r="X290" s="57">
        <v>0</v>
      </c>
      <c r="Y290" s="57">
        <v>0</v>
      </c>
      <c r="Z290" s="57">
        <v>1.9543771737509823E-6</v>
      </c>
      <c r="AA290" s="57">
        <v>1.7803800143962954E-6</v>
      </c>
      <c r="AB290" s="57">
        <v>2.4144718558958336E-7</v>
      </c>
      <c r="AC290" s="17">
        <v>5.6980430821949293E-4</v>
      </c>
      <c r="AD290" s="12">
        <v>283</v>
      </c>
      <c r="AE290" s="16">
        <v>7</v>
      </c>
      <c r="AF290" s="17">
        <v>0.93513944686907635</v>
      </c>
      <c r="AG290" t="str">
        <f>IF(AF290&lt;='CAV Tier 1 Analysis'!$A$5,"Tier 1", "Tier 2")</f>
        <v>Tier 2</v>
      </c>
      <c r="AH290" t="str">
        <f t="shared" si="10"/>
        <v>Indiana - Tier 2</v>
      </c>
      <c r="AI290" t="str">
        <f t="shared" si="11"/>
        <v>Laurel, Town Of - Tier 2</v>
      </c>
    </row>
    <row r="291" spans="1:35" x14ac:dyDescent="0.3">
      <c r="A291">
        <v>284</v>
      </c>
      <c r="B291">
        <v>5</v>
      </c>
      <c r="C291" t="s">
        <v>23</v>
      </c>
      <c r="D291" t="s">
        <v>5129</v>
      </c>
      <c r="E291" t="s">
        <v>8616</v>
      </c>
      <c r="F291" t="s">
        <v>2408</v>
      </c>
      <c r="G291" s="56">
        <v>2.0472700000000001</v>
      </c>
      <c r="H291">
        <v>18</v>
      </c>
      <c r="I291">
        <v>0</v>
      </c>
      <c r="J291" s="12">
        <v>9</v>
      </c>
      <c r="K291" s="12">
        <v>6.6</v>
      </c>
      <c r="L291">
        <v>0</v>
      </c>
      <c r="M291" s="12">
        <v>6.7930023885466984</v>
      </c>
      <c r="N291" s="12">
        <v>8.7282860091723506</v>
      </c>
      <c r="O291" s="12">
        <v>443.58691171070222</v>
      </c>
      <c r="P291" s="12">
        <v>279.60090698393032</v>
      </c>
      <c r="Q291">
        <v>0</v>
      </c>
      <c r="R291" s="57">
        <v>5.8322386242678149E-5</v>
      </c>
      <c r="S291" s="57">
        <v>6.0311609984922102E-4</v>
      </c>
      <c r="T291" s="57">
        <v>0</v>
      </c>
      <c r="U291" s="57">
        <v>1.5977793682028785E-3</v>
      </c>
      <c r="V291" s="57">
        <v>3.1855936590454281E-3</v>
      </c>
      <c r="W291" s="57">
        <v>0</v>
      </c>
      <c r="X291" s="57">
        <v>5.4883167382424277E-4</v>
      </c>
      <c r="Y291" s="57">
        <v>4.8540788858249088E-5</v>
      </c>
      <c r="Z291" s="57">
        <v>7.036567708092588E-5</v>
      </c>
      <c r="AA291" s="57">
        <v>1.2765479036410006E-4</v>
      </c>
      <c r="AB291" s="57">
        <v>0</v>
      </c>
      <c r="AC291" s="17">
        <v>5.6729131304252044E-4</v>
      </c>
      <c r="AD291" s="12">
        <v>284</v>
      </c>
      <c r="AE291" s="16">
        <v>7</v>
      </c>
      <c r="AF291" s="17">
        <v>0.93570673818211891</v>
      </c>
      <c r="AG291" t="str">
        <f>IF(AF291&lt;='CAV Tier 1 Analysis'!$A$5,"Tier 1", "Tier 2")</f>
        <v>Tier 2</v>
      </c>
      <c r="AH291" t="str">
        <f t="shared" si="10"/>
        <v>Indiana - Tier 2</v>
      </c>
      <c r="AI291" t="str">
        <f t="shared" si="11"/>
        <v>Hamilton, Town Of - Tier 2</v>
      </c>
    </row>
    <row r="292" spans="1:35" x14ac:dyDescent="0.3">
      <c r="A292">
        <v>285</v>
      </c>
      <c r="B292">
        <v>5</v>
      </c>
      <c r="C292" t="s">
        <v>23</v>
      </c>
      <c r="D292" t="s">
        <v>5281</v>
      </c>
      <c r="E292" t="s">
        <v>8815</v>
      </c>
      <c r="F292" t="s">
        <v>2133</v>
      </c>
      <c r="G292" s="56">
        <v>0.60250000000000004</v>
      </c>
      <c r="H292">
        <v>0</v>
      </c>
      <c r="I292">
        <v>0</v>
      </c>
      <c r="J292" s="12">
        <v>13</v>
      </c>
      <c r="K292" s="12">
        <v>8</v>
      </c>
      <c r="L292">
        <v>0</v>
      </c>
      <c r="M292">
        <v>0</v>
      </c>
      <c r="N292" s="12">
        <v>0</v>
      </c>
      <c r="O292" s="12">
        <v>18.443351764797811</v>
      </c>
      <c r="P292" s="12">
        <v>3.6845934562350635</v>
      </c>
      <c r="Q292">
        <v>0</v>
      </c>
      <c r="R292" s="57">
        <v>1.7163948922816034E-5</v>
      </c>
      <c r="S292" s="57">
        <v>0</v>
      </c>
      <c r="T292" s="57">
        <v>0</v>
      </c>
      <c r="U292" s="57">
        <v>2.3079035318486021E-3</v>
      </c>
      <c r="V292" s="57">
        <v>3.8613256473277917E-3</v>
      </c>
      <c r="W292" s="57">
        <v>0</v>
      </c>
      <c r="X292" s="57">
        <v>0</v>
      </c>
      <c r="Y292" s="57">
        <v>0</v>
      </c>
      <c r="Z292" s="57">
        <v>2.925647489387763E-6</v>
      </c>
      <c r="AA292" s="57">
        <v>1.6822406275658289E-6</v>
      </c>
      <c r="AB292" s="57">
        <v>0</v>
      </c>
      <c r="AC292" s="17">
        <v>5.6281827420146945E-4</v>
      </c>
      <c r="AD292" s="12">
        <v>285</v>
      </c>
      <c r="AE292" s="16">
        <v>7</v>
      </c>
      <c r="AF292" s="17">
        <v>0.93626955645632037</v>
      </c>
      <c r="AG292" t="str">
        <f>IF(AF292&lt;='CAV Tier 1 Analysis'!$A$5,"Tier 1", "Tier 2")</f>
        <v>Tier 2</v>
      </c>
      <c r="AH292" t="str">
        <f t="shared" si="10"/>
        <v>Indiana - Tier 2</v>
      </c>
      <c r="AI292" t="str">
        <f t="shared" si="11"/>
        <v>West Lebanon, Town Of - Tier 2</v>
      </c>
    </row>
    <row r="293" spans="1:35" x14ac:dyDescent="0.3">
      <c r="A293">
        <v>286</v>
      </c>
      <c r="B293">
        <v>5</v>
      </c>
      <c r="C293" t="s">
        <v>23</v>
      </c>
      <c r="D293" t="s">
        <v>5076</v>
      </c>
      <c r="E293" t="s">
        <v>8557</v>
      </c>
      <c r="F293" t="s">
        <v>2234</v>
      </c>
      <c r="G293" s="56">
        <v>0.69952999999999999</v>
      </c>
      <c r="H293">
        <v>7</v>
      </c>
      <c r="I293">
        <v>0</v>
      </c>
      <c r="J293" s="12">
        <v>13</v>
      </c>
      <c r="K293" s="12">
        <v>7</v>
      </c>
      <c r="L293">
        <v>0</v>
      </c>
      <c r="M293" s="12">
        <v>3</v>
      </c>
      <c r="N293" s="12">
        <v>0</v>
      </c>
      <c r="O293" s="12">
        <v>17.410236058265049</v>
      </c>
      <c r="P293">
        <v>0</v>
      </c>
      <c r="Q293">
        <v>0</v>
      </c>
      <c r="R293" s="57">
        <v>1.9928128116145229E-5</v>
      </c>
      <c r="S293" s="57">
        <v>2.3454514994136373E-4</v>
      </c>
      <c r="T293" s="57">
        <v>0</v>
      </c>
      <c r="U293" s="57">
        <v>2.3079035318486021E-3</v>
      </c>
      <c r="V293" s="57">
        <v>3.3786599414118179E-3</v>
      </c>
      <c r="W293" s="57">
        <v>0</v>
      </c>
      <c r="X293" s="57">
        <v>2.4238104556665422E-4</v>
      </c>
      <c r="Y293" s="57">
        <v>0</v>
      </c>
      <c r="Z293" s="57">
        <v>2.7617655436541441E-6</v>
      </c>
      <c r="AA293" s="57">
        <v>0</v>
      </c>
      <c r="AB293" s="57">
        <v>0</v>
      </c>
      <c r="AC293" s="17">
        <v>5.6237996022074884E-4</v>
      </c>
      <c r="AD293" s="12">
        <v>286</v>
      </c>
      <c r="AE293" s="16">
        <v>7</v>
      </c>
      <c r="AF293" s="17">
        <v>0.93683193641654117</v>
      </c>
      <c r="AG293" t="str">
        <f>IF(AF293&lt;='CAV Tier 1 Analysis'!$A$5,"Tier 1", "Tier 2")</f>
        <v>Tier 2</v>
      </c>
      <c r="AH293" t="str">
        <f t="shared" si="10"/>
        <v>Indiana - Tier 2</v>
      </c>
      <c r="AI293" t="str">
        <f t="shared" si="11"/>
        <v>Brook, Town Of - Tier 2</v>
      </c>
    </row>
    <row r="294" spans="1:35" x14ac:dyDescent="0.3">
      <c r="A294">
        <v>287</v>
      </c>
      <c r="B294">
        <v>5</v>
      </c>
      <c r="C294" t="s">
        <v>23</v>
      </c>
      <c r="D294" t="s">
        <v>5211</v>
      </c>
      <c r="E294" t="s">
        <v>8715</v>
      </c>
      <c r="F294" t="s">
        <v>2138</v>
      </c>
      <c r="G294" s="56">
        <v>0.13933000000000001</v>
      </c>
      <c r="H294">
        <v>0</v>
      </c>
      <c r="I294">
        <v>0</v>
      </c>
      <c r="J294" s="12">
        <v>13</v>
      </c>
      <c r="K294" s="12">
        <v>8</v>
      </c>
      <c r="L294">
        <v>0</v>
      </c>
      <c r="M294">
        <v>0</v>
      </c>
      <c r="N294" s="12">
        <v>0</v>
      </c>
      <c r="O294" s="12">
        <v>3.1904144296715327</v>
      </c>
      <c r="P294">
        <v>0</v>
      </c>
      <c r="Q294">
        <v>0</v>
      </c>
      <c r="R294" s="57">
        <v>3.9692166031800134E-6</v>
      </c>
      <c r="S294" s="57">
        <v>0</v>
      </c>
      <c r="T294" s="57">
        <v>0</v>
      </c>
      <c r="U294" s="57">
        <v>2.3079035318486021E-3</v>
      </c>
      <c r="V294" s="57">
        <v>3.8613256473277917E-3</v>
      </c>
      <c r="W294" s="57">
        <v>0</v>
      </c>
      <c r="X294" s="57">
        <v>0</v>
      </c>
      <c r="Y294" s="57">
        <v>0</v>
      </c>
      <c r="Z294" s="57">
        <v>5.0609173892624811E-7</v>
      </c>
      <c r="AA294" s="57">
        <v>0</v>
      </c>
      <c r="AB294" s="57">
        <v>0</v>
      </c>
      <c r="AC294" s="17">
        <v>5.6124586250168177E-4</v>
      </c>
      <c r="AD294" s="12">
        <v>287</v>
      </c>
      <c r="AE294" s="16">
        <v>7</v>
      </c>
      <c r="AF294" s="17">
        <v>0.93739318227904289</v>
      </c>
      <c r="AG294" t="str">
        <f>IF(AF294&lt;='CAV Tier 1 Analysis'!$A$5,"Tier 1", "Tier 2")</f>
        <v>Tier 2</v>
      </c>
      <c r="AH294" t="str">
        <f t="shared" si="10"/>
        <v>Indiana - Tier 2</v>
      </c>
      <c r="AI294" t="str">
        <f t="shared" si="11"/>
        <v>State Line, Town Of - Tier 2</v>
      </c>
    </row>
    <row r="295" spans="1:35" x14ac:dyDescent="0.3">
      <c r="A295">
        <v>288</v>
      </c>
      <c r="B295">
        <v>5</v>
      </c>
      <c r="C295" t="s">
        <v>23</v>
      </c>
      <c r="D295" t="s">
        <v>5280</v>
      </c>
      <c r="E295" t="s">
        <v>8814</v>
      </c>
      <c r="F295" t="s">
        <v>2139</v>
      </c>
      <c r="G295" s="56">
        <v>0.12515000000000001</v>
      </c>
      <c r="H295">
        <v>0</v>
      </c>
      <c r="I295">
        <v>0</v>
      </c>
      <c r="J295" s="12">
        <v>13</v>
      </c>
      <c r="K295" s="12">
        <v>8</v>
      </c>
      <c r="L295">
        <v>0</v>
      </c>
      <c r="M295">
        <v>0</v>
      </c>
      <c r="N295" s="12">
        <v>0</v>
      </c>
      <c r="O295" s="12">
        <v>1.9290829166939794</v>
      </c>
      <c r="P295">
        <v>0</v>
      </c>
      <c r="Q295">
        <v>0</v>
      </c>
      <c r="R295" s="57">
        <v>3.5652584360007085E-6</v>
      </c>
      <c r="S295" s="57">
        <v>0</v>
      </c>
      <c r="T295" s="57">
        <v>0</v>
      </c>
      <c r="U295" s="57">
        <v>2.3079035318486021E-3</v>
      </c>
      <c r="V295" s="57">
        <v>3.8613256473277917E-3</v>
      </c>
      <c r="W295" s="57">
        <v>0</v>
      </c>
      <c r="X295" s="57">
        <v>0</v>
      </c>
      <c r="Y295" s="57">
        <v>0</v>
      </c>
      <c r="Z295" s="57">
        <v>3.060081846304489E-7</v>
      </c>
      <c r="AA295" s="57">
        <v>0</v>
      </c>
      <c r="AB295" s="57">
        <v>0</v>
      </c>
      <c r="AC295" s="17">
        <v>5.6119094961791136E-4</v>
      </c>
      <c r="AD295" s="12">
        <v>288</v>
      </c>
      <c r="AE295" s="16">
        <v>7</v>
      </c>
      <c r="AF295" s="17">
        <v>0.93795437322866082</v>
      </c>
      <c r="AG295" t="str">
        <f>IF(AF295&lt;='CAV Tier 1 Analysis'!$A$5,"Tier 1", "Tier 2")</f>
        <v>Tier 2</v>
      </c>
      <c r="AH295" t="str">
        <f t="shared" si="10"/>
        <v>Indiana - Tier 2</v>
      </c>
      <c r="AI295" t="str">
        <f t="shared" si="11"/>
        <v>Pine Village, Town Of - Tier 2</v>
      </c>
    </row>
    <row r="296" spans="1:35" x14ac:dyDescent="0.3">
      <c r="A296">
        <v>289</v>
      </c>
      <c r="B296">
        <v>5</v>
      </c>
      <c r="C296" t="s">
        <v>23</v>
      </c>
      <c r="D296" t="s">
        <v>4122</v>
      </c>
      <c r="E296" t="s">
        <v>8483</v>
      </c>
      <c r="F296" t="s">
        <v>2275</v>
      </c>
      <c r="G296" s="56">
        <v>0.93442999999999998</v>
      </c>
      <c r="H296">
        <v>5</v>
      </c>
      <c r="I296">
        <v>0</v>
      </c>
      <c r="J296" s="12">
        <v>11</v>
      </c>
      <c r="K296" s="12">
        <v>7</v>
      </c>
      <c r="L296">
        <v>0</v>
      </c>
      <c r="M296" s="12">
        <v>7.8931541153430445</v>
      </c>
      <c r="N296" s="12">
        <v>0.29777454737161346</v>
      </c>
      <c r="O296" s="12">
        <v>48.090703715301281</v>
      </c>
      <c r="P296">
        <v>0</v>
      </c>
      <c r="Q296">
        <v>0</v>
      </c>
      <c r="R296" s="57">
        <v>2.6619931604891263E-5</v>
      </c>
      <c r="S296" s="57">
        <v>1.6753224995811694E-4</v>
      </c>
      <c r="T296" s="57">
        <v>0</v>
      </c>
      <c r="U296" s="57">
        <v>1.9528414500257403E-3</v>
      </c>
      <c r="V296" s="57">
        <v>3.3786599414118179E-3</v>
      </c>
      <c r="W296" s="57">
        <v>0</v>
      </c>
      <c r="X296" s="57">
        <v>6.3771698243186229E-4</v>
      </c>
      <c r="Y296" s="57">
        <v>1.6560194540069596E-6</v>
      </c>
      <c r="Z296" s="57">
        <v>7.6285725274786779E-6</v>
      </c>
      <c r="AA296" s="57">
        <v>0</v>
      </c>
      <c r="AB296" s="57">
        <v>0</v>
      </c>
      <c r="AC296" s="17">
        <v>5.6115046794671952E-4</v>
      </c>
      <c r="AD296" s="12">
        <v>289</v>
      </c>
      <c r="AE296" s="16">
        <v>7</v>
      </c>
      <c r="AF296" s="17">
        <v>0.93851552369660751</v>
      </c>
      <c r="AG296" t="str">
        <f>IF(AF296&lt;='CAV Tier 1 Analysis'!$A$5,"Tier 1", "Tier 2")</f>
        <v>Tier 2</v>
      </c>
      <c r="AH296" t="str">
        <f t="shared" si="10"/>
        <v>Indiana - Tier 2</v>
      </c>
      <c r="AI296" t="str">
        <f t="shared" si="11"/>
        <v>Warren, Town Of - Tier 2</v>
      </c>
    </row>
    <row r="297" spans="1:35" x14ac:dyDescent="0.3">
      <c r="A297">
        <v>290</v>
      </c>
      <c r="B297">
        <v>5</v>
      </c>
      <c r="C297" t="s">
        <v>23</v>
      </c>
      <c r="D297" t="s">
        <v>5073</v>
      </c>
      <c r="E297" t="s">
        <v>8552</v>
      </c>
      <c r="F297" t="s">
        <v>2195</v>
      </c>
      <c r="G297" s="56">
        <v>0.44728000000000001</v>
      </c>
      <c r="H297">
        <v>6</v>
      </c>
      <c r="I297">
        <v>0</v>
      </c>
      <c r="J297" s="12">
        <v>17</v>
      </c>
      <c r="K297" s="12">
        <v>6</v>
      </c>
      <c r="L297">
        <v>0</v>
      </c>
      <c r="M297">
        <v>0</v>
      </c>
      <c r="N297" s="12">
        <v>0</v>
      </c>
      <c r="O297" s="12">
        <v>86.716892452277406</v>
      </c>
      <c r="P297" s="12">
        <v>55.305472770259215</v>
      </c>
      <c r="Q297">
        <v>0</v>
      </c>
      <c r="R297" s="57">
        <v>1.2742059874186151E-5</v>
      </c>
      <c r="S297" s="57">
        <v>2.0103869994974032E-4</v>
      </c>
      <c r="T297" s="57">
        <v>0</v>
      </c>
      <c r="U297" s="57">
        <v>3.0180276954943261E-3</v>
      </c>
      <c r="V297" s="57">
        <v>2.8959942354958436E-3</v>
      </c>
      <c r="W297" s="57">
        <v>0</v>
      </c>
      <c r="X297" s="57">
        <v>0</v>
      </c>
      <c r="Y297" s="57">
        <v>0</v>
      </c>
      <c r="Z297" s="57">
        <v>1.3755800026259236E-5</v>
      </c>
      <c r="AA297" s="57">
        <v>2.5250306261991662E-5</v>
      </c>
      <c r="AB297" s="57">
        <v>0</v>
      </c>
      <c r="AC297" s="17">
        <v>5.6061898155475895E-4</v>
      </c>
      <c r="AD297" s="12">
        <v>290</v>
      </c>
      <c r="AE297" s="16">
        <v>7</v>
      </c>
      <c r="AF297" s="17">
        <v>0.93907614267816231</v>
      </c>
      <c r="AG297" t="str">
        <f>IF(AF297&lt;='CAV Tier 1 Analysis'!$A$5,"Tier 1", "Tier 2")</f>
        <v>Tier 2</v>
      </c>
      <c r="AH297" t="str">
        <f t="shared" si="10"/>
        <v>Indiana - Tier 2</v>
      </c>
      <c r="AI297" t="str">
        <f t="shared" si="11"/>
        <v>Waynetown, Town Of - Tier 2</v>
      </c>
    </row>
    <row r="298" spans="1:35" x14ac:dyDescent="0.3">
      <c r="A298">
        <v>291</v>
      </c>
      <c r="B298">
        <v>5</v>
      </c>
      <c r="C298" t="s">
        <v>23</v>
      </c>
      <c r="D298" t="s">
        <v>5266</v>
      </c>
      <c r="E298" t="s">
        <v>8798</v>
      </c>
      <c r="F298" t="s">
        <v>2146</v>
      </c>
      <c r="G298" s="56">
        <v>0.3896</v>
      </c>
      <c r="H298">
        <v>0</v>
      </c>
      <c r="I298">
        <v>0</v>
      </c>
      <c r="J298" s="12">
        <v>18</v>
      </c>
      <c r="K298" s="12">
        <v>6</v>
      </c>
      <c r="L298">
        <v>0</v>
      </c>
      <c r="M298">
        <v>0</v>
      </c>
      <c r="N298" s="12">
        <v>0</v>
      </c>
      <c r="O298" s="12">
        <v>29.692081141453819</v>
      </c>
      <c r="P298" s="12">
        <v>10.163628433480643</v>
      </c>
      <c r="Q298">
        <v>0</v>
      </c>
      <c r="R298" s="57">
        <v>1.1098878838720543E-5</v>
      </c>
      <c r="S298" s="57">
        <v>0</v>
      </c>
      <c r="T298" s="57">
        <v>0</v>
      </c>
      <c r="U298" s="57">
        <v>3.1955587364057569E-3</v>
      </c>
      <c r="V298" s="57">
        <v>2.8959942354958436E-3</v>
      </c>
      <c r="W298" s="57">
        <v>0</v>
      </c>
      <c r="X298" s="57">
        <v>0</v>
      </c>
      <c r="Y298" s="57">
        <v>0</v>
      </c>
      <c r="Z298" s="57">
        <v>4.7100203777490782E-6</v>
      </c>
      <c r="AA298" s="57">
        <v>4.6403134775565887E-6</v>
      </c>
      <c r="AB298" s="57">
        <v>0</v>
      </c>
      <c r="AC298" s="17">
        <v>5.5563656223596599E-4</v>
      </c>
      <c r="AD298" s="12">
        <v>291</v>
      </c>
      <c r="AE298" s="16">
        <v>7</v>
      </c>
      <c r="AF298" s="17">
        <v>0.93963177924039831</v>
      </c>
      <c r="AG298" t="str">
        <f>IF(AF298&lt;='CAV Tier 1 Analysis'!$A$5,"Tier 1", "Tier 2")</f>
        <v>Tier 2</v>
      </c>
      <c r="AH298" t="str">
        <f t="shared" si="10"/>
        <v>Indiana - Tier 2</v>
      </c>
      <c r="AI298" t="str">
        <f t="shared" si="11"/>
        <v>Oldenburg, Town Of - Tier 2</v>
      </c>
    </row>
    <row r="299" spans="1:35" x14ac:dyDescent="0.3">
      <c r="A299">
        <v>292</v>
      </c>
      <c r="B299">
        <v>5</v>
      </c>
      <c r="C299" t="s">
        <v>23</v>
      </c>
      <c r="D299" t="s">
        <v>5189</v>
      </c>
      <c r="E299" t="s">
        <v>8690</v>
      </c>
      <c r="F299" t="s">
        <v>2179</v>
      </c>
      <c r="G299" s="56">
        <v>0.56816</v>
      </c>
      <c r="H299">
        <v>1</v>
      </c>
      <c r="I299">
        <v>0</v>
      </c>
      <c r="J299" s="12">
        <v>15</v>
      </c>
      <c r="K299" s="12">
        <v>7</v>
      </c>
      <c r="L299">
        <v>0</v>
      </c>
      <c r="M299">
        <v>0</v>
      </c>
      <c r="N299" s="12">
        <v>0</v>
      </c>
      <c r="O299" s="12">
        <v>48.908770399387713</v>
      </c>
      <c r="P299" s="12">
        <v>11.323321441808545</v>
      </c>
      <c r="Q299">
        <v>0</v>
      </c>
      <c r="R299" s="57">
        <v>1.6185675053920594E-5</v>
      </c>
      <c r="S299" s="57">
        <v>3.3506449991623385E-5</v>
      </c>
      <c r="T299" s="57">
        <v>0</v>
      </c>
      <c r="U299" s="57">
        <v>2.6629656136714641E-3</v>
      </c>
      <c r="V299" s="57">
        <v>3.3786599414118179E-3</v>
      </c>
      <c r="W299" s="57">
        <v>0</v>
      </c>
      <c r="X299" s="57">
        <v>0</v>
      </c>
      <c r="Y299" s="57">
        <v>0</v>
      </c>
      <c r="Z299" s="57">
        <v>7.7583414963174871E-6</v>
      </c>
      <c r="AA299" s="57">
        <v>5.1697837480994501E-6</v>
      </c>
      <c r="AB299" s="57">
        <v>0</v>
      </c>
      <c r="AC299" s="17">
        <v>5.549314368521129E-4</v>
      </c>
      <c r="AD299" s="12">
        <v>292</v>
      </c>
      <c r="AE299" s="16">
        <v>7</v>
      </c>
      <c r="AF299" s="17">
        <v>0.94018671067725046</v>
      </c>
      <c r="AG299" t="str">
        <f>IF(AF299&lt;='CAV Tier 1 Analysis'!$A$5,"Tier 1", "Tier 2")</f>
        <v>Tier 2</v>
      </c>
      <c r="AH299" t="str">
        <f t="shared" si="10"/>
        <v>Indiana - Tier 2</v>
      </c>
      <c r="AI299" t="str">
        <f t="shared" si="11"/>
        <v>Ridgeville, Town Of - Tier 2</v>
      </c>
    </row>
    <row r="300" spans="1:35" x14ac:dyDescent="0.3">
      <c r="A300">
        <v>293</v>
      </c>
      <c r="B300">
        <v>5</v>
      </c>
      <c r="C300" t="s">
        <v>23</v>
      </c>
      <c r="D300" t="s">
        <v>5208</v>
      </c>
      <c r="E300" t="s">
        <v>8712</v>
      </c>
      <c r="F300" t="s">
        <v>2164</v>
      </c>
      <c r="G300" s="56">
        <v>0.56170999999999993</v>
      </c>
      <c r="H300">
        <v>0</v>
      </c>
      <c r="I300">
        <v>0</v>
      </c>
      <c r="J300" s="12">
        <v>15</v>
      </c>
      <c r="K300" s="12">
        <v>7</v>
      </c>
      <c r="L300">
        <v>0</v>
      </c>
      <c r="M300">
        <v>0</v>
      </c>
      <c r="N300" s="12">
        <v>0</v>
      </c>
      <c r="O300" s="12">
        <v>92.501072165578478</v>
      </c>
      <c r="P300" s="12">
        <v>55.342309609323564</v>
      </c>
      <c r="Q300">
        <v>0</v>
      </c>
      <c r="R300" s="57">
        <v>1.6001928214829866E-5</v>
      </c>
      <c r="S300" s="57">
        <v>0</v>
      </c>
      <c r="T300" s="57">
        <v>0</v>
      </c>
      <c r="U300" s="57">
        <v>2.6629656136714641E-3</v>
      </c>
      <c r="V300" s="57">
        <v>3.3786599414118179E-3</v>
      </c>
      <c r="W300" s="57">
        <v>0</v>
      </c>
      <c r="X300" s="57">
        <v>0</v>
      </c>
      <c r="Y300" s="57">
        <v>0</v>
      </c>
      <c r="Z300" s="57">
        <v>1.4673337742407245E-5</v>
      </c>
      <c r="AA300" s="57">
        <v>2.5267124515620237E-5</v>
      </c>
      <c r="AB300" s="57">
        <v>0</v>
      </c>
      <c r="AC300" s="17">
        <v>5.5432435868692177E-4</v>
      </c>
      <c r="AD300" s="12">
        <v>293</v>
      </c>
      <c r="AE300" s="16">
        <v>7</v>
      </c>
      <c r="AF300" s="17">
        <v>0.94074103503593742</v>
      </c>
      <c r="AG300" t="str">
        <f>IF(AF300&lt;='CAV Tier 1 Analysis'!$A$5,"Tier 1", "Tier 2")</f>
        <v>Tier 2</v>
      </c>
      <c r="AH300" t="str">
        <f t="shared" si="10"/>
        <v>Indiana - Tier 2</v>
      </c>
      <c r="AI300" t="str">
        <f t="shared" si="11"/>
        <v>Parker City, Town Of - Tier 2</v>
      </c>
    </row>
    <row r="301" spans="1:35" x14ac:dyDescent="0.3">
      <c r="A301">
        <v>294</v>
      </c>
      <c r="B301">
        <v>5</v>
      </c>
      <c r="C301" t="s">
        <v>23</v>
      </c>
      <c r="D301" t="s">
        <v>5265</v>
      </c>
      <c r="E301" t="s">
        <v>8797</v>
      </c>
      <c r="F301" t="s">
        <v>2158</v>
      </c>
      <c r="G301" s="56">
        <v>4.7049999999999995E-2</v>
      </c>
      <c r="H301">
        <v>0</v>
      </c>
      <c r="I301">
        <v>0</v>
      </c>
      <c r="J301" s="12">
        <v>18</v>
      </c>
      <c r="K301" s="12">
        <v>6</v>
      </c>
      <c r="L301">
        <v>0</v>
      </c>
      <c r="M301">
        <v>0</v>
      </c>
      <c r="N301" s="12">
        <v>0</v>
      </c>
      <c r="O301" s="12">
        <v>2.0262001439810233</v>
      </c>
      <c r="P301">
        <v>0</v>
      </c>
      <c r="Q301">
        <v>0</v>
      </c>
      <c r="R301" s="57">
        <v>1.3403548494912769E-6</v>
      </c>
      <c r="S301" s="57">
        <v>0</v>
      </c>
      <c r="T301" s="57">
        <v>0</v>
      </c>
      <c r="U301" s="57">
        <v>3.1955587364057569E-3</v>
      </c>
      <c r="V301" s="57">
        <v>2.8959942354958436E-3</v>
      </c>
      <c r="W301" s="57">
        <v>0</v>
      </c>
      <c r="X301" s="57">
        <v>0</v>
      </c>
      <c r="Y301" s="57">
        <v>0</v>
      </c>
      <c r="Z301" s="57">
        <v>3.2141377770333879E-7</v>
      </c>
      <c r="AA301" s="57">
        <v>0</v>
      </c>
      <c r="AB301" s="57">
        <v>0</v>
      </c>
      <c r="AC301" s="17">
        <v>5.5392861277534498E-4</v>
      </c>
      <c r="AD301" s="12">
        <v>294</v>
      </c>
      <c r="AE301" s="16">
        <v>7</v>
      </c>
      <c r="AF301" s="17">
        <v>0.94129496364871279</v>
      </c>
      <c r="AG301" t="str">
        <f>IF(AF301&lt;='CAV Tier 1 Analysis'!$A$5,"Tier 1", "Tier 2")</f>
        <v>Tier 2</v>
      </c>
      <c r="AH301" t="str">
        <f t="shared" si="10"/>
        <v>Indiana - Tier 2</v>
      </c>
      <c r="AI301" t="str">
        <f t="shared" si="11"/>
        <v>Mt. Carmel, Town Of - Tier 2</v>
      </c>
    </row>
    <row r="302" spans="1:35" x14ac:dyDescent="0.3">
      <c r="A302">
        <v>295</v>
      </c>
      <c r="B302">
        <v>5</v>
      </c>
      <c r="C302" t="s">
        <v>23</v>
      </c>
      <c r="D302" t="s">
        <v>5141</v>
      </c>
      <c r="E302" t="s">
        <v>8631</v>
      </c>
      <c r="F302" t="s">
        <v>2199</v>
      </c>
      <c r="G302" s="56">
        <v>0.66521999999999992</v>
      </c>
      <c r="H302">
        <v>0</v>
      </c>
      <c r="I302">
        <v>0</v>
      </c>
      <c r="J302" s="12">
        <v>8</v>
      </c>
      <c r="K302" s="12">
        <v>9</v>
      </c>
      <c r="L302">
        <v>0</v>
      </c>
      <c r="M302">
        <v>0</v>
      </c>
      <c r="N302" s="12">
        <v>6.5856616975710693</v>
      </c>
      <c r="O302" s="12">
        <v>483.80192976636454</v>
      </c>
      <c r="P302" s="12">
        <v>425.9123087166131</v>
      </c>
      <c r="Q302">
        <v>0</v>
      </c>
      <c r="R302" s="57">
        <v>1.8950708883710673E-5</v>
      </c>
      <c r="S302" s="57">
        <v>0</v>
      </c>
      <c r="T302" s="57">
        <v>0</v>
      </c>
      <c r="U302" s="57">
        <v>1.4202483272914475E-3</v>
      </c>
      <c r="V302" s="57">
        <v>4.343991353243766E-3</v>
      </c>
      <c r="W302" s="57">
        <v>0</v>
      </c>
      <c r="X302" s="57">
        <v>0</v>
      </c>
      <c r="Y302" s="57">
        <v>3.6624970082066339E-5</v>
      </c>
      <c r="Z302" s="57">
        <v>7.6744938730904068E-5</v>
      </c>
      <c r="AA302" s="57">
        <v>1.9445482873857035E-4</v>
      </c>
      <c r="AB302" s="57">
        <v>0</v>
      </c>
      <c r="AC302" s="17">
        <v>5.537286479064059E-4</v>
      </c>
      <c r="AD302" s="12">
        <v>295</v>
      </c>
      <c r="AE302" s="16">
        <v>7</v>
      </c>
      <c r="AF302" s="17">
        <v>0.94184869229661916</v>
      </c>
      <c r="AG302" t="str">
        <f>IF(AF302&lt;='CAV Tier 1 Analysis'!$A$5,"Tier 1", "Tier 2")</f>
        <v>Tier 2</v>
      </c>
      <c r="AH302" t="str">
        <f t="shared" si="10"/>
        <v>Indiana - Tier 2</v>
      </c>
      <c r="AI302" t="str">
        <f t="shared" si="11"/>
        <v>La Fontaine, Town Of - Tier 2</v>
      </c>
    </row>
    <row r="303" spans="1:35" x14ac:dyDescent="0.3">
      <c r="A303">
        <v>296</v>
      </c>
      <c r="B303">
        <v>5</v>
      </c>
      <c r="C303" t="s">
        <v>23</v>
      </c>
      <c r="D303" t="s">
        <v>4111</v>
      </c>
      <c r="E303" t="s">
        <v>8699</v>
      </c>
      <c r="F303" t="s">
        <v>2190</v>
      </c>
      <c r="G303" s="56">
        <v>0.30712</v>
      </c>
      <c r="H303">
        <v>1</v>
      </c>
      <c r="I303">
        <v>0</v>
      </c>
      <c r="J303" s="12">
        <v>15</v>
      </c>
      <c r="K303" s="12">
        <v>7</v>
      </c>
      <c r="L303">
        <v>0</v>
      </c>
      <c r="M303">
        <v>0</v>
      </c>
      <c r="N303" s="12">
        <v>0</v>
      </c>
      <c r="O303" s="12">
        <v>9.4263874657674602</v>
      </c>
      <c r="P303">
        <v>0</v>
      </c>
      <c r="Q303">
        <v>0</v>
      </c>
      <c r="R303" s="57">
        <v>8.7491983289215946E-6</v>
      </c>
      <c r="S303" s="57">
        <v>3.3506449991623385E-5</v>
      </c>
      <c r="T303" s="57">
        <v>0</v>
      </c>
      <c r="U303" s="57">
        <v>2.6629656136714641E-3</v>
      </c>
      <c r="V303" s="57">
        <v>3.3786599414118179E-3</v>
      </c>
      <c r="W303" s="57">
        <v>0</v>
      </c>
      <c r="X303" s="57">
        <v>0</v>
      </c>
      <c r="Y303" s="57">
        <v>0</v>
      </c>
      <c r="Z303" s="57">
        <v>1.4952969056230101E-6</v>
      </c>
      <c r="AA303" s="57">
        <v>0</v>
      </c>
      <c r="AB303" s="57">
        <v>0</v>
      </c>
      <c r="AC303" s="17">
        <v>5.5321604548267723E-4</v>
      </c>
      <c r="AD303" s="12">
        <v>296</v>
      </c>
      <c r="AE303" s="16">
        <v>7</v>
      </c>
      <c r="AF303" s="17">
        <v>0.9424019083421018</v>
      </c>
      <c r="AG303" t="str">
        <f>IF(AF303&lt;='CAV Tier 1 Analysis'!$A$5,"Tier 1", "Tier 2")</f>
        <v>Tier 2</v>
      </c>
      <c r="AH303" t="str">
        <f t="shared" si="10"/>
        <v>Indiana - Tier 2</v>
      </c>
      <c r="AI303" t="str">
        <f t="shared" si="11"/>
        <v>Plainville, Town Of - Tier 2</v>
      </c>
    </row>
    <row r="304" spans="1:35" x14ac:dyDescent="0.3">
      <c r="A304">
        <v>297</v>
      </c>
      <c r="B304">
        <v>5</v>
      </c>
      <c r="C304" t="s">
        <v>23</v>
      </c>
      <c r="D304" t="s">
        <v>4959</v>
      </c>
      <c r="E304" t="s">
        <v>8400</v>
      </c>
      <c r="F304" t="s">
        <v>2299</v>
      </c>
      <c r="G304" s="56">
        <v>1.2621500000000001</v>
      </c>
      <c r="H304">
        <v>4</v>
      </c>
      <c r="I304">
        <v>0</v>
      </c>
      <c r="J304" s="12">
        <v>14</v>
      </c>
      <c r="K304" s="12">
        <v>6</v>
      </c>
      <c r="L304">
        <v>0</v>
      </c>
      <c r="M304" s="12">
        <v>1.7460999088856313</v>
      </c>
      <c r="N304" s="12">
        <v>25.233090762232564</v>
      </c>
      <c r="O304" s="12">
        <v>413.07388112672493</v>
      </c>
      <c r="P304" s="12">
        <v>303.10365125590243</v>
      </c>
      <c r="Q304">
        <v>0</v>
      </c>
      <c r="R304" s="57">
        <v>3.5955980303622007E-5</v>
      </c>
      <c r="S304" s="57">
        <v>1.3402579996649354E-4</v>
      </c>
      <c r="T304" s="57">
        <v>0</v>
      </c>
      <c r="U304" s="57">
        <v>2.4854345727600333E-3</v>
      </c>
      <c r="V304" s="57">
        <v>2.8959942354958436E-3</v>
      </c>
      <c r="W304" s="57">
        <v>0</v>
      </c>
      <c r="X304" s="57">
        <v>1.41073840526513E-4</v>
      </c>
      <c r="Y304" s="57">
        <v>1.4032928454033437E-4</v>
      </c>
      <c r="Z304" s="57">
        <v>6.5525430445712189E-5</v>
      </c>
      <c r="AA304" s="57">
        <v>1.383852201233715E-4</v>
      </c>
      <c r="AB304" s="57">
        <v>0</v>
      </c>
      <c r="AC304" s="17">
        <v>5.4879312401472037E-4</v>
      </c>
      <c r="AD304" s="12">
        <v>297</v>
      </c>
      <c r="AE304" s="16">
        <v>7</v>
      </c>
      <c r="AF304" s="17">
        <v>0.94295070146611648</v>
      </c>
      <c r="AG304" t="str">
        <f>IF(AF304&lt;='CAV Tier 1 Analysis'!$A$5,"Tier 1", "Tier 2")</f>
        <v>Tier 2</v>
      </c>
      <c r="AH304" t="str">
        <f t="shared" si="10"/>
        <v>Indiana - Tier 2</v>
      </c>
      <c r="AI304" t="str">
        <f t="shared" si="11"/>
        <v>Geneva, Town Of - Tier 2</v>
      </c>
    </row>
    <row r="305" spans="1:35" x14ac:dyDescent="0.3">
      <c r="A305">
        <v>298</v>
      </c>
      <c r="B305">
        <v>5</v>
      </c>
      <c r="C305" t="s">
        <v>23</v>
      </c>
      <c r="D305" t="s">
        <v>5185</v>
      </c>
      <c r="E305" t="s">
        <v>8686</v>
      </c>
      <c r="F305" t="s">
        <v>2447</v>
      </c>
      <c r="G305" s="56">
        <v>0.16697999999999999</v>
      </c>
      <c r="H305">
        <v>1</v>
      </c>
      <c r="I305">
        <v>0</v>
      </c>
      <c r="J305" s="12">
        <v>11</v>
      </c>
      <c r="K305" s="12">
        <v>7</v>
      </c>
      <c r="L305">
        <v>1</v>
      </c>
      <c r="M305">
        <v>0</v>
      </c>
      <c r="N305" s="12">
        <v>0</v>
      </c>
      <c r="O305" s="12">
        <v>5.5168872846415038</v>
      </c>
      <c r="P305" s="12">
        <v>0.42237730501429027</v>
      </c>
      <c r="Q305">
        <v>0</v>
      </c>
      <c r="R305" s="57">
        <v>4.7569065412976288E-6</v>
      </c>
      <c r="S305" s="57">
        <v>3.3506449991623385E-5</v>
      </c>
      <c r="T305" s="57">
        <v>0</v>
      </c>
      <c r="U305" s="57">
        <v>1.9528414500257403E-3</v>
      </c>
      <c r="V305" s="57">
        <v>3.3786599414118179E-3</v>
      </c>
      <c r="W305" s="57">
        <v>6.459948320413437E-4</v>
      </c>
      <c r="X305" s="57">
        <v>0</v>
      </c>
      <c r="Y305" s="57">
        <v>0</v>
      </c>
      <c r="Z305" s="57">
        <v>8.751374283471317E-7</v>
      </c>
      <c r="AA305" s="57">
        <v>1.928408849161983E-7</v>
      </c>
      <c r="AB305" s="57">
        <v>0</v>
      </c>
      <c r="AC305" s="17">
        <v>5.4698432348409881E-4</v>
      </c>
      <c r="AD305" s="12">
        <v>298</v>
      </c>
      <c r="AE305" s="16">
        <v>8</v>
      </c>
      <c r="AF305" s="17">
        <v>0.94349768578960058</v>
      </c>
      <c r="AG305" t="str">
        <f>IF(AF305&lt;='CAV Tier 1 Analysis'!$A$5,"Tier 1", "Tier 2")</f>
        <v>Tier 2</v>
      </c>
      <c r="AH305" t="str">
        <f t="shared" si="10"/>
        <v>Indiana - Tier 2</v>
      </c>
      <c r="AI305" t="str">
        <f t="shared" si="11"/>
        <v>Monterey, Town Of - Tier 2</v>
      </c>
    </row>
    <row r="306" spans="1:35" x14ac:dyDescent="0.3">
      <c r="A306">
        <v>299</v>
      </c>
      <c r="B306">
        <v>5</v>
      </c>
      <c r="C306" t="s">
        <v>23</v>
      </c>
      <c r="D306" t="s">
        <v>4110</v>
      </c>
      <c r="E306" t="s">
        <v>8805</v>
      </c>
      <c r="F306" t="s">
        <v>2231</v>
      </c>
      <c r="G306" s="56">
        <v>1.33779</v>
      </c>
      <c r="H306">
        <v>0</v>
      </c>
      <c r="I306">
        <v>0</v>
      </c>
      <c r="J306" s="12">
        <v>11</v>
      </c>
      <c r="K306" s="12">
        <v>8</v>
      </c>
      <c r="L306">
        <v>0</v>
      </c>
      <c r="M306">
        <v>0</v>
      </c>
      <c r="N306" s="12">
        <v>0</v>
      </c>
      <c r="O306" s="12">
        <v>322.16531938571114</v>
      </c>
      <c r="P306" s="12">
        <v>236.74164904123637</v>
      </c>
      <c r="Q306">
        <v>0</v>
      </c>
      <c r="R306" s="57">
        <v>3.8110803700338695E-5</v>
      </c>
      <c r="S306" s="57">
        <v>0</v>
      </c>
      <c r="T306" s="57">
        <v>0</v>
      </c>
      <c r="U306" s="57">
        <v>1.9528414500257403E-3</v>
      </c>
      <c r="V306" s="57">
        <v>3.8613256473277917E-3</v>
      </c>
      <c r="W306" s="57">
        <v>0</v>
      </c>
      <c r="X306" s="57">
        <v>0</v>
      </c>
      <c r="Y306" s="57">
        <v>0</v>
      </c>
      <c r="Z306" s="57">
        <v>5.1104710784056637E-5</v>
      </c>
      <c r="AA306" s="57">
        <v>1.0808693685871091E-4</v>
      </c>
      <c r="AB306" s="57">
        <v>0</v>
      </c>
      <c r="AC306" s="17">
        <v>5.4649723169969433E-4</v>
      </c>
      <c r="AD306" s="12">
        <v>299</v>
      </c>
      <c r="AE306" s="16">
        <v>8</v>
      </c>
      <c r="AF306" s="17">
        <v>0.94404418302130033</v>
      </c>
      <c r="AG306" t="str">
        <f>IF(AF306&lt;='CAV Tier 1 Analysis'!$A$5,"Tier 1", "Tier 2")</f>
        <v>Tier 2</v>
      </c>
      <c r="AH306" t="str">
        <f t="shared" si="10"/>
        <v>Indiana - Tier 2</v>
      </c>
      <c r="AI306" t="str">
        <f t="shared" si="11"/>
        <v>Westport, Town Of - Tier 2</v>
      </c>
    </row>
    <row r="307" spans="1:35" x14ac:dyDescent="0.3">
      <c r="A307">
        <v>300</v>
      </c>
      <c r="B307">
        <v>5</v>
      </c>
      <c r="C307" t="s">
        <v>23</v>
      </c>
      <c r="D307" t="s">
        <v>4119</v>
      </c>
      <c r="E307" t="s">
        <v>8497</v>
      </c>
      <c r="F307" t="s">
        <v>2243</v>
      </c>
      <c r="G307" s="56">
        <v>0.23344999999999999</v>
      </c>
      <c r="H307">
        <v>2</v>
      </c>
      <c r="I307">
        <v>0</v>
      </c>
      <c r="J307" s="12">
        <v>14</v>
      </c>
      <c r="K307" s="12">
        <v>7</v>
      </c>
      <c r="L307">
        <v>0</v>
      </c>
      <c r="M307">
        <v>0</v>
      </c>
      <c r="N307" s="12">
        <v>5.1486709524682448</v>
      </c>
      <c r="O307" s="12">
        <v>66.672989630011656</v>
      </c>
      <c r="P307" s="12">
        <v>52.570694546484503</v>
      </c>
      <c r="Q307">
        <v>0</v>
      </c>
      <c r="R307" s="57">
        <v>6.6504960598031587E-6</v>
      </c>
      <c r="S307" s="57">
        <v>6.7012899983246769E-5</v>
      </c>
      <c r="T307" s="57">
        <v>0</v>
      </c>
      <c r="U307" s="57">
        <v>2.4854345727600333E-3</v>
      </c>
      <c r="V307" s="57">
        <v>3.3786599414118179E-3</v>
      </c>
      <c r="W307" s="57">
        <v>0</v>
      </c>
      <c r="X307" s="57">
        <v>0</v>
      </c>
      <c r="Y307" s="57">
        <v>2.8633405154428448E-5</v>
      </c>
      <c r="Z307" s="57">
        <v>1.0576258979852427E-5</v>
      </c>
      <c r="AA307" s="57">
        <v>2.4001713957288119E-5</v>
      </c>
      <c r="AB307" s="57">
        <v>0</v>
      </c>
      <c r="AC307" s="17">
        <v>5.4554266257331543E-4</v>
      </c>
      <c r="AD307" s="12">
        <v>300</v>
      </c>
      <c r="AE307" s="16">
        <v>8</v>
      </c>
      <c r="AF307" s="17">
        <v>0.94458972568387367</v>
      </c>
      <c r="AG307" t="str">
        <f>IF(AF307&lt;='CAV Tier 1 Analysis'!$A$5,"Tier 1", "Tier 2")</f>
        <v>Tier 2</v>
      </c>
      <c r="AH307" t="str">
        <f t="shared" si="10"/>
        <v>Indiana - Tier 2</v>
      </c>
      <c r="AI307" t="str">
        <f t="shared" si="11"/>
        <v>Vernon, Town Of - Tier 2</v>
      </c>
    </row>
    <row r="308" spans="1:35" x14ac:dyDescent="0.3">
      <c r="A308">
        <v>301</v>
      </c>
      <c r="B308">
        <v>5</v>
      </c>
      <c r="C308" t="s">
        <v>23</v>
      </c>
      <c r="D308" t="s">
        <v>5160</v>
      </c>
      <c r="E308" t="s">
        <v>8654</v>
      </c>
      <c r="F308" t="s">
        <v>2227</v>
      </c>
      <c r="G308" s="56">
        <v>0.22159999999999999</v>
      </c>
      <c r="H308">
        <v>0</v>
      </c>
      <c r="I308">
        <v>0</v>
      </c>
      <c r="J308" s="12">
        <v>12</v>
      </c>
      <c r="K308" s="12">
        <v>8</v>
      </c>
      <c r="L308">
        <v>0</v>
      </c>
      <c r="M308">
        <v>0</v>
      </c>
      <c r="N308" s="12">
        <v>0</v>
      </c>
      <c r="O308" s="12">
        <v>12.233348151058088</v>
      </c>
      <c r="P308">
        <v>0</v>
      </c>
      <c r="Q308">
        <v>0</v>
      </c>
      <c r="R308" s="57">
        <v>6.3129146577527517E-6</v>
      </c>
      <c r="S308" s="57">
        <v>0</v>
      </c>
      <c r="T308" s="57">
        <v>0</v>
      </c>
      <c r="U308" s="57">
        <v>2.1303724909371713E-3</v>
      </c>
      <c r="V308" s="57">
        <v>3.8613256473277917E-3</v>
      </c>
      <c r="W308" s="57">
        <v>0</v>
      </c>
      <c r="X308" s="57">
        <v>0</v>
      </c>
      <c r="Y308" s="57">
        <v>0</v>
      </c>
      <c r="Z308" s="57">
        <v>1.9405618220252978E-6</v>
      </c>
      <c r="AA308" s="57">
        <v>0</v>
      </c>
      <c r="AB308" s="57">
        <v>0</v>
      </c>
      <c r="AC308" s="17">
        <v>5.4545014679497651E-4</v>
      </c>
      <c r="AD308" s="12">
        <v>301</v>
      </c>
      <c r="AE308" s="16">
        <v>8</v>
      </c>
      <c r="AF308" s="17">
        <v>0.94513517583066864</v>
      </c>
      <c r="AG308" t="str">
        <f>IF(AF308&lt;='CAV Tier 1 Analysis'!$A$5,"Tier 1", "Tier 2")</f>
        <v>Tier 2</v>
      </c>
      <c r="AH308" t="str">
        <f t="shared" si="10"/>
        <v>Indiana - Tier 2</v>
      </c>
      <c r="AI308" t="str">
        <f t="shared" si="11"/>
        <v>Uniondale, Town Of - Tier 2</v>
      </c>
    </row>
    <row r="309" spans="1:35" x14ac:dyDescent="0.3">
      <c r="A309">
        <v>302</v>
      </c>
      <c r="B309">
        <v>5</v>
      </c>
      <c r="C309" t="s">
        <v>23</v>
      </c>
      <c r="D309" t="s">
        <v>5022</v>
      </c>
      <c r="E309" t="s">
        <v>8488</v>
      </c>
      <c r="F309" t="s">
        <v>2337</v>
      </c>
      <c r="G309" s="56">
        <v>3.6283599999999998</v>
      </c>
      <c r="H309">
        <v>3</v>
      </c>
      <c r="I309">
        <v>0</v>
      </c>
      <c r="J309" s="12">
        <v>13</v>
      </c>
      <c r="K309" s="12">
        <v>5</v>
      </c>
      <c r="L309">
        <v>0</v>
      </c>
      <c r="M309" s="12">
        <v>2.0000000000000004</v>
      </c>
      <c r="N309" s="12">
        <v>0</v>
      </c>
      <c r="O309" s="12">
        <v>809.69770247441011</v>
      </c>
      <c r="P309" s="12">
        <v>640.69627691023345</v>
      </c>
      <c r="Q309" s="12">
        <v>301.30671464902548</v>
      </c>
      <c r="R309" s="57">
        <v>1.0336429164081125E-4</v>
      </c>
      <c r="S309" s="57">
        <v>1.0051934997487016E-4</v>
      </c>
      <c r="T309" s="57">
        <v>0</v>
      </c>
      <c r="U309" s="57">
        <v>2.3079035318486021E-3</v>
      </c>
      <c r="V309" s="57">
        <v>2.4133285295798697E-3</v>
      </c>
      <c r="W309" s="57">
        <v>0</v>
      </c>
      <c r="X309" s="57">
        <v>1.6158736371110286E-4</v>
      </c>
      <c r="Y309" s="57">
        <v>0</v>
      </c>
      <c r="Z309" s="57">
        <v>1.2844140699678659E-4</v>
      </c>
      <c r="AA309" s="57">
        <v>2.9251675110172621E-4</v>
      </c>
      <c r="AB309" s="57">
        <v>4.8862167228506438E-4</v>
      </c>
      <c r="AC309" s="17">
        <v>5.451166270126213E-4</v>
      </c>
      <c r="AD309" s="12">
        <v>302</v>
      </c>
      <c r="AE309" s="16">
        <v>8</v>
      </c>
      <c r="AF309" s="17">
        <v>0.94568029245768126</v>
      </c>
      <c r="AG309" t="str">
        <f>IF(AF309&lt;='CAV Tier 1 Analysis'!$A$5,"Tier 1", "Tier 2")</f>
        <v>Tier 2</v>
      </c>
      <c r="AH309" t="str">
        <f t="shared" si="10"/>
        <v>Indiana - Tier 2</v>
      </c>
      <c r="AI309" t="str">
        <f t="shared" si="11"/>
        <v>Demotte, Town Of - Tier 2</v>
      </c>
    </row>
    <row r="310" spans="1:35" x14ac:dyDescent="0.3">
      <c r="A310">
        <v>303</v>
      </c>
      <c r="B310">
        <v>5</v>
      </c>
      <c r="C310" t="s">
        <v>23</v>
      </c>
      <c r="D310" t="s">
        <v>5159</v>
      </c>
      <c r="E310" t="s">
        <v>8653</v>
      </c>
      <c r="F310" t="s">
        <v>2230</v>
      </c>
      <c r="G310" s="56">
        <v>9.7409999999999997E-2</v>
      </c>
      <c r="H310">
        <v>0</v>
      </c>
      <c r="I310">
        <v>0</v>
      </c>
      <c r="J310" s="12">
        <v>12</v>
      </c>
      <c r="K310" s="12">
        <v>8</v>
      </c>
      <c r="L310">
        <v>0</v>
      </c>
      <c r="M310">
        <v>0</v>
      </c>
      <c r="N310" s="12">
        <v>0</v>
      </c>
      <c r="O310" s="12">
        <v>3.8103424795741239</v>
      </c>
      <c r="P310">
        <v>0</v>
      </c>
      <c r="Q310">
        <v>0</v>
      </c>
      <c r="R310" s="57">
        <v>2.7750045885004315E-6</v>
      </c>
      <c r="S310" s="57">
        <v>0</v>
      </c>
      <c r="T310" s="57">
        <v>0</v>
      </c>
      <c r="U310" s="57">
        <v>2.1303724909371713E-3</v>
      </c>
      <c r="V310" s="57">
        <v>3.8613256473277917E-3</v>
      </c>
      <c r="W310" s="57">
        <v>0</v>
      </c>
      <c r="X310" s="57">
        <v>0</v>
      </c>
      <c r="Y310" s="57">
        <v>0</v>
      </c>
      <c r="Z310" s="57">
        <v>6.0443020613806465E-7</v>
      </c>
      <c r="AA310" s="57">
        <v>0</v>
      </c>
      <c r="AB310" s="57">
        <v>0</v>
      </c>
      <c r="AC310" s="17">
        <v>5.4500705209632749E-4</v>
      </c>
      <c r="AD310" s="12">
        <v>303</v>
      </c>
      <c r="AE310" s="16">
        <v>8</v>
      </c>
      <c r="AF310" s="17">
        <v>0.94622529950977763</v>
      </c>
      <c r="AG310" t="str">
        <f>IF(AF310&lt;='CAV Tier 1 Analysis'!$A$5,"Tier 1", "Tier 2")</f>
        <v>Tier 2</v>
      </c>
      <c r="AH310" t="str">
        <f t="shared" si="10"/>
        <v>Indiana - Tier 2</v>
      </c>
      <c r="AI310" t="str">
        <f t="shared" si="11"/>
        <v>Poneto, Town Of - Tier 2</v>
      </c>
    </row>
    <row r="311" spans="1:35" x14ac:dyDescent="0.3">
      <c r="A311">
        <v>304</v>
      </c>
      <c r="B311">
        <v>5</v>
      </c>
      <c r="C311" t="s">
        <v>23</v>
      </c>
      <c r="D311" t="s">
        <v>5276</v>
      </c>
      <c r="E311" t="s">
        <v>8810</v>
      </c>
      <c r="F311" t="s">
        <v>2273</v>
      </c>
      <c r="G311" s="56">
        <v>0.21113999999999999</v>
      </c>
      <c r="H311">
        <v>1</v>
      </c>
      <c r="I311">
        <v>0</v>
      </c>
      <c r="J311" s="12">
        <v>11</v>
      </c>
      <c r="K311" s="12">
        <v>8</v>
      </c>
      <c r="L311">
        <v>0</v>
      </c>
      <c r="M311" s="12">
        <v>0.99999999999999989</v>
      </c>
      <c r="N311" s="12">
        <v>0</v>
      </c>
      <c r="O311" s="12">
        <v>39.549075285830078</v>
      </c>
      <c r="P311" s="12">
        <v>25.919558975109851</v>
      </c>
      <c r="Q311">
        <v>0</v>
      </c>
      <c r="R311" s="57">
        <v>6.0149314117234478E-6</v>
      </c>
      <c r="S311" s="57">
        <v>3.3506449991623385E-5</v>
      </c>
      <c r="T311" s="57">
        <v>0</v>
      </c>
      <c r="U311" s="57">
        <v>1.9528414500257403E-3</v>
      </c>
      <c r="V311" s="57">
        <v>3.8613256473277917E-3</v>
      </c>
      <c r="W311" s="57">
        <v>0</v>
      </c>
      <c r="X311" s="57">
        <v>8.0793681855551402E-5</v>
      </c>
      <c r="Y311" s="57">
        <v>0</v>
      </c>
      <c r="Z311" s="57">
        <v>6.2736239211378972E-6</v>
      </c>
      <c r="AA311" s="57">
        <v>1.1833852411243224E-5</v>
      </c>
      <c r="AB311" s="57">
        <v>0</v>
      </c>
      <c r="AC311" s="17">
        <v>5.4114451244952836E-4</v>
      </c>
      <c r="AD311" s="12">
        <v>304</v>
      </c>
      <c r="AE311" s="16">
        <v>8</v>
      </c>
      <c r="AF311" s="17">
        <v>0.9467664440222272</v>
      </c>
      <c r="AG311" t="str">
        <f>IF(AF311&lt;='CAV Tier 1 Analysis'!$A$5,"Tier 1", "Tier 2")</f>
        <v>Tier 2</v>
      </c>
      <c r="AH311" t="str">
        <f t="shared" si="10"/>
        <v>Indiana - Tier 2</v>
      </c>
      <c r="AI311" t="str">
        <f t="shared" si="11"/>
        <v>Sharpsville, City Of` - Tier 2</v>
      </c>
    </row>
    <row r="312" spans="1:35" x14ac:dyDescent="0.3">
      <c r="A312">
        <v>305</v>
      </c>
      <c r="B312">
        <v>5</v>
      </c>
      <c r="C312" t="s">
        <v>23</v>
      </c>
      <c r="D312" t="s">
        <v>5178</v>
      </c>
      <c r="E312" t="s">
        <v>8677</v>
      </c>
      <c r="F312" t="s">
        <v>2242</v>
      </c>
      <c r="G312" s="56">
        <v>0.33182</v>
      </c>
      <c r="H312">
        <v>0</v>
      </c>
      <c r="I312">
        <v>0</v>
      </c>
      <c r="J312" s="12">
        <v>17</v>
      </c>
      <c r="K312" s="12">
        <v>6</v>
      </c>
      <c r="L312">
        <v>0</v>
      </c>
      <c r="M312">
        <v>0</v>
      </c>
      <c r="N312" s="12">
        <v>0</v>
      </c>
      <c r="O312" s="12">
        <v>45.130379746835438</v>
      </c>
      <c r="P312" s="12">
        <v>21.827443601943479</v>
      </c>
      <c r="Q312">
        <v>0</v>
      </c>
      <c r="R312" s="57">
        <v>9.4528490150519781E-6</v>
      </c>
      <c r="S312" s="57">
        <v>0</v>
      </c>
      <c r="T312" s="57">
        <v>0</v>
      </c>
      <c r="U312" s="57">
        <v>3.0180276954943261E-3</v>
      </c>
      <c r="V312" s="57">
        <v>2.8959942354958436E-3</v>
      </c>
      <c r="W312" s="57">
        <v>0</v>
      </c>
      <c r="X312" s="57">
        <v>0</v>
      </c>
      <c r="Y312" s="57">
        <v>0</v>
      </c>
      <c r="Z312" s="57">
        <v>7.1589797714240425E-6</v>
      </c>
      <c r="AA312" s="57">
        <v>9.9655532853849254E-6</v>
      </c>
      <c r="AB312" s="57">
        <v>0</v>
      </c>
      <c r="AC312" s="17">
        <v>5.4005448300563916E-4</v>
      </c>
      <c r="AD312" s="12">
        <v>305</v>
      </c>
      <c r="AE312" s="16">
        <v>8</v>
      </c>
      <c r="AF312" s="17">
        <v>0.94730649850523285</v>
      </c>
      <c r="AG312" t="str">
        <f>IF(AF312&lt;='CAV Tier 1 Analysis'!$A$5,"Tier 1", "Tier 2")</f>
        <v>Tier 2</v>
      </c>
      <c r="AH312" t="str">
        <f t="shared" si="10"/>
        <v>Indiana - Tier 2</v>
      </c>
      <c r="AI312" t="str">
        <f t="shared" si="11"/>
        <v>Darlington, Town Of - Tier 2</v>
      </c>
    </row>
    <row r="313" spans="1:35" x14ac:dyDescent="0.3">
      <c r="A313">
        <v>306</v>
      </c>
      <c r="B313">
        <v>5</v>
      </c>
      <c r="C313" t="s">
        <v>23</v>
      </c>
      <c r="D313" t="s">
        <v>5032</v>
      </c>
      <c r="E313" t="s">
        <v>8504</v>
      </c>
      <c r="F313" t="s">
        <v>2681</v>
      </c>
      <c r="G313" s="56">
        <v>1.4542999999999999</v>
      </c>
      <c r="H313">
        <v>9</v>
      </c>
      <c r="I313">
        <v>0</v>
      </c>
      <c r="J313" s="12">
        <v>13</v>
      </c>
      <c r="K313" s="12">
        <v>3.25</v>
      </c>
      <c r="L313">
        <v>1</v>
      </c>
      <c r="M313" s="12">
        <v>2.6080588599326138</v>
      </c>
      <c r="N313" s="12">
        <v>64.082873201771022</v>
      </c>
      <c r="O313" s="12">
        <v>961.05197114072735</v>
      </c>
      <c r="P313" s="12">
        <v>611.90278169702219</v>
      </c>
      <c r="Q313" s="12">
        <v>43.437880494295086</v>
      </c>
      <c r="R313" s="57">
        <v>4.142992683560391E-5</v>
      </c>
      <c r="S313" s="57">
        <v>3.0155804992461051E-4</v>
      </c>
      <c r="T313" s="57">
        <v>0</v>
      </c>
      <c r="U313" s="57">
        <v>2.3079035318486021E-3</v>
      </c>
      <c r="V313" s="57">
        <v>1.5686635442269154E-3</v>
      </c>
      <c r="W313" s="57">
        <v>6.459948320413437E-4</v>
      </c>
      <c r="X313" s="57">
        <v>2.107146777899477E-4</v>
      </c>
      <c r="Y313" s="57">
        <v>3.5638534464249046E-4</v>
      </c>
      <c r="Z313" s="57">
        <v>1.5245055900878188E-4</v>
      </c>
      <c r="AA313" s="57">
        <v>2.7937077230308284E-4</v>
      </c>
      <c r="AB313" s="57">
        <v>7.0442140104194631E-5</v>
      </c>
      <c r="AC313" s="17">
        <v>5.3953757988414296E-4</v>
      </c>
      <c r="AD313" s="12">
        <v>306</v>
      </c>
      <c r="AE313" s="16">
        <v>8</v>
      </c>
      <c r="AF313" s="17">
        <v>0.94784603608511697</v>
      </c>
      <c r="AG313" t="str">
        <f>IF(AF313&lt;='CAV Tier 1 Analysis'!$A$5,"Tier 1", "Tier 2")</f>
        <v>Tier 2</v>
      </c>
      <c r="AH313" t="str">
        <f t="shared" si="10"/>
        <v>Indiana - Tier 2</v>
      </c>
      <c r="AI313" t="str">
        <f t="shared" si="11"/>
        <v>Princes Lake, Town Of - Tier 2</v>
      </c>
    </row>
    <row r="314" spans="1:35" x14ac:dyDescent="0.3">
      <c r="A314">
        <v>307</v>
      </c>
      <c r="B314">
        <v>5</v>
      </c>
      <c r="C314" t="s">
        <v>23</v>
      </c>
      <c r="D314" t="s">
        <v>5072</v>
      </c>
      <c r="E314" t="s">
        <v>8551</v>
      </c>
      <c r="F314" t="s">
        <v>2250</v>
      </c>
      <c r="G314" s="56">
        <v>0.34359000000000001</v>
      </c>
      <c r="H314">
        <v>0</v>
      </c>
      <c r="I314">
        <v>0</v>
      </c>
      <c r="J314" s="12">
        <v>17</v>
      </c>
      <c r="K314" s="12">
        <v>6</v>
      </c>
      <c r="L314">
        <v>0</v>
      </c>
      <c r="M314">
        <v>0</v>
      </c>
      <c r="N314" s="12">
        <v>0</v>
      </c>
      <c r="O314" s="12">
        <v>14.682642294406113</v>
      </c>
      <c r="P314">
        <v>0</v>
      </c>
      <c r="Q314">
        <v>0</v>
      </c>
      <c r="R314" s="57">
        <v>9.7881513865400193E-6</v>
      </c>
      <c r="S314" s="57">
        <v>0</v>
      </c>
      <c r="T314" s="57">
        <v>0</v>
      </c>
      <c r="U314" s="57">
        <v>3.0180276954943261E-3</v>
      </c>
      <c r="V314" s="57">
        <v>2.8959942354958436E-3</v>
      </c>
      <c r="W314" s="57">
        <v>0</v>
      </c>
      <c r="X314" s="57">
        <v>0</v>
      </c>
      <c r="Y314" s="57">
        <v>0</v>
      </c>
      <c r="Z314" s="57">
        <v>2.3290905099037863E-6</v>
      </c>
      <c r="AA314" s="57">
        <v>0</v>
      </c>
      <c r="AB314" s="57">
        <v>0</v>
      </c>
      <c r="AC314" s="17">
        <v>5.3873992480787394E-4</v>
      </c>
      <c r="AD314" s="12">
        <v>307</v>
      </c>
      <c r="AE314" s="16">
        <v>8</v>
      </c>
      <c r="AF314" s="17">
        <v>0.94838477600992488</v>
      </c>
      <c r="AG314" t="str">
        <f>IF(AF314&lt;='CAV Tier 1 Analysis'!$A$5,"Tier 1", "Tier 2")</f>
        <v>Tier 2</v>
      </c>
      <c r="AH314" t="str">
        <f t="shared" si="10"/>
        <v>Indiana - Tier 2</v>
      </c>
      <c r="AI314" t="str">
        <f t="shared" si="11"/>
        <v>Waveland, Town Of - Tier 2</v>
      </c>
    </row>
    <row r="315" spans="1:35" x14ac:dyDescent="0.3">
      <c r="A315">
        <v>308</v>
      </c>
      <c r="B315">
        <v>5</v>
      </c>
      <c r="C315" t="s">
        <v>23</v>
      </c>
      <c r="D315" t="s">
        <v>3958</v>
      </c>
      <c r="E315" t="s">
        <v>8441</v>
      </c>
      <c r="F315" t="s">
        <v>2354</v>
      </c>
      <c r="G315" s="56">
        <v>1.7899400000000001</v>
      </c>
      <c r="H315">
        <v>5</v>
      </c>
      <c r="I315">
        <v>0</v>
      </c>
      <c r="J315" s="12">
        <v>12</v>
      </c>
      <c r="K315" s="12">
        <v>6</v>
      </c>
      <c r="L315">
        <v>0</v>
      </c>
      <c r="M315">
        <v>0</v>
      </c>
      <c r="N315" s="12">
        <v>6.5948190062250145</v>
      </c>
      <c r="O315" s="12">
        <v>999.00468434930474</v>
      </c>
      <c r="P315" s="12">
        <v>833.69940380610569</v>
      </c>
      <c r="Q315" s="12">
        <v>62.234909184611865</v>
      </c>
      <c r="R315" s="57">
        <v>5.0991599560008852E-5</v>
      </c>
      <c r="S315" s="57">
        <v>1.6753224995811694E-4</v>
      </c>
      <c r="T315" s="57">
        <v>0</v>
      </c>
      <c r="U315" s="57">
        <v>2.1303724909371713E-3</v>
      </c>
      <c r="V315" s="57">
        <v>2.8959942354958436E-3</v>
      </c>
      <c r="W315" s="57">
        <v>0</v>
      </c>
      <c r="X315" s="57">
        <v>0</v>
      </c>
      <c r="Y315" s="57">
        <v>3.6675896803007178E-5</v>
      </c>
      <c r="Z315" s="57">
        <v>1.5847095386597153E-4</v>
      </c>
      <c r="AA315" s="57">
        <v>3.8063439696088075E-4</v>
      </c>
      <c r="AB315" s="57">
        <v>1.0092481820631247E-4</v>
      </c>
      <c r="AC315" s="17">
        <v>5.3832696743521017E-4</v>
      </c>
      <c r="AD315" s="12">
        <v>308</v>
      </c>
      <c r="AE315" s="16">
        <v>8</v>
      </c>
      <c r="AF315" s="17">
        <v>0.94892310297736004</v>
      </c>
      <c r="AG315" t="str">
        <f>IF(AF315&lt;='CAV Tier 1 Analysis'!$A$5,"Tier 1", "Tier 2")</f>
        <v>Tier 2</v>
      </c>
      <c r="AH315" t="str">
        <f t="shared" si="10"/>
        <v>Indiana - Tier 2</v>
      </c>
      <c r="AI315" t="str">
        <f t="shared" si="11"/>
        <v>Butler, City Of - Tier 2</v>
      </c>
    </row>
    <row r="316" spans="1:35" x14ac:dyDescent="0.3">
      <c r="A316">
        <v>309</v>
      </c>
      <c r="B316">
        <v>5</v>
      </c>
      <c r="C316" t="s">
        <v>23</v>
      </c>
      <c r="D316" t="s">
        <v>5031</v>
      </c>
      <c r="E316" t="s">
        <v>8503</v>
      </c>
      <c r="F316" t="s">
        <v>2540</v>
      </c>
      <c r="G316" s="56">
        <v>1.2099900000000001</v>
      </c>
      <c r="H316">
        <v>18</v>
      </c>
      <c r="I316">
        <v>0</v>
      </c>
      <c r="J316" s="12">
        <v>13</v>
      </c>
      <c r="K316" s="12">
        <v>2</v>
      </c>
      <c r="L316">
        <v>0</v>
      </c>
      <c r="M316" s="12">
        <v>0.96409061231911009</v>
      </c>
      <c r="N316" s="12">
        <v>41.369756433608281</v>
      </c>
      <c r="O316" s="12">
        <v>2885.9601190566764</v>
      </c>
      <c r="P316" s="12">
        <v>2595.4549825100148</v>
      </c>
      <c r="Q316" s="12">
        <v>28.10510627782287</v>
      </c>
      <c r="R316" s="57">
        <v>3.4470052376959629E-5</v>
      </c>
      <c r="S316" s="57">
        <v>6.0311609984922102E-4</v>
      </c>
      <c r="T316" s="57">
        <v>0</v>
      </c>
      <c r="U316" s="57">
        <v>2.3079035318486021E-3</v>
      </c>
      <c r="V316" s="57">
        <v>9.6533141183194793E-4</v>
      </c>
      <c r="W316" s="57">
        <v>0</v>
      </c>
      <c r="X316" s="57">
        <v>7.7892430211633928E-5</v>
      </c>
      <c r="Y316" s="57">
        <v>2.3007044109813593E-4</v>
      </c>
      <c r="Z316" s="57">
        <v>4.5779650491223697E-4</v>
      </c>
      <c r="AA316" s="57">
        <v>1.1849827858777912E-3</v>
      </c>
      <c r="AB316" s="57">
        <v>4.557735809245328E-5</v>
      </c>
      <c r="AC316" s="17">
        <v>5.3701278328172563E-4</v>
      </c>
      <c r="AD316" s="12">
        <v>309</v>
      </c>
      <c r="AE316" s="16">
        <v>8</v>
      </c>
      <c r="AF316" s="17">
        <v>0.94946011576064182</v>
      </c>
      <c r="AG316" t="str">
        <f>IF(AF316&lt;='CAV Tier 1 Analysis'!$A$5,"Tier 1", "Tier 2")</f>
        <v>Tier 2</v>
      </c>
      <c r="AH316" t="str">
        <f t="shared" si="10"/>
        <v>Indiana - Tier 2</v>
      </c>
      <c r="AI316" t="str">
        <f t="shared" si="11"/>
        <v>New Whiteland, Town Of - Tier 2</v>
      </c>
    </row>
    <row r="317" spans="1:35" x14ac:dyDescent="0.3">
      <c r="A317">
        <v>310</v>
      </c>
      <c r="B317">
        <v>5</v>
      </c>
      <c r="C317" t="s">
        <v>23</v>
      </c>
      <c r="D317" t="s">
        <v>5154</v>
      </c>
      <c r="E317" t="s">
        <v>8646</v>
      </c>
      <c r="F317" t="s">
        <v>2478</v>
      </c>
      <c r="G317" s="56">
        <v>1.3969100000000001</v>
      </c>
      <c r="H317">
        <v>4</v>
      </c>
      <c r="I317">
        <v>0</v>
      </c>
      <c r="J317" s="12">
        <v>10</v>
      </c>
      <c r="K317" s="12">
        <v>5</v>
      </c>
      <c r="L317">
        <v>0</v>
      </c>
      <c r="M317" s="12">
        <v>1.5113070992404662</v>
      </c>
      <c r="N317" s="12">
        <v>147.70339700471223</v>
      </c>
      <c r="O317" s="12">
        <v>1171.019113984722</v>
      </c>
      <c r="P317" s="12">
        <v>908.2584905185264</v>
      </c>
      <c r="Q317">
        <v>0</v>
      </c>
      <c r="R317" s="57">
        <v>3.9795007285926888E-5</v>
      </c>
      <c r="S317" s="57">
        <v>1.3402579996649354E-4</v>
      </c>
      <c r="T317" s="57">
        <v>0</v>
      </c>
      <c r="U317" s="57">
        <v>1.7753104091143095E-3</v>
      </c>
      <c r="V317" s="57">
        <v>2.4133285295798697E-3</v>
      </c>
      <c r="W317" s="57">
        <v>0</v>
      </c>
      <c r="X317" s="57">
        <v>1.2210406496207049E-4</v>
      </c>
      <c r="Y317" s="57">
        <v>8.2142581030427645E-4</v>
      </c>
      <c r="Z317" s="57">
        <v>1.8575740323912012E-4</v>
      </c>
      <c r="AA317" s="57">
        <v>4.1467514699521394E-4</v>
      </c>
      <c r="AB317" s="57">
        <v>0</v>
      </c>
      <c r="AC317" s="17">
        <v>5.3694747013157101E-4</v>
      </c>
      <c r="AD317" s="12">
        <v>310</v>
      </c>
      <c r="AE317" s="16">
        <v>8</v>
      </c>
      <c r="AF317" s="17">
        <v>0.94999706323077338</v>
      </c>
      <c r="AG317" t="str">
        <f>IF(AF317&lt;='CAV Tier 1 Analysis'!$A$5,"Tier 1", "Tier 2")</f>
        <v>Tier 2</v>
      </c>
      <c r="AH317" t="str">
        <f t="shared" si="10"/>
        <v>Indiana - Tier 2</v>
      </c>
      <c r="AI317" t="str">
        <f t="shared" si="11"/>
        <v>Hagerstown, Town Of - Tier 2</v>
      </c>
    </row>
    <row r="318" spans="1:35" x14ac:dyDescent="0.3">
      <c r="A318">
        <v>311</v>
      </c>
      <c r="B318">
        <v>5</v>
      </c>
      <c r="C318" t="s">
        <v>23</v>
      </c>
      <c r="D318" t="s">
        <v>4992</v>
      </c>
      <c r="E318" t="s">
        <v>8444</v>
      </c>
      <c r="F318" t="s">
        <v>2373</v>
      </c>
      <c r="G318" s="56">
        <v>1.4845000000000002</v>
      </c>
      <c r="H318">
        <v>3</v>
      </c>
      <c r="I318">
        <v>0</v>
      </c>
      <c r="J318" s="12">
        <v>12</v>
      </c>
      <c r="K318" s="12">
        <v>6</v>
      </c>
      <c r="L318">
        <v>0</v>
      </c>
      <c r="M318" s="12">
        <v>1.9326103065005054</v>
      </c>
      <c r="N318" s="12">
        <v>12.6686057044669</v>
      </c>
      <c r="O318" s="12">
        <v>904.45425994681409</v>
      </c>
      <c r="P318" s="12">
        <v>767.35710084294521</v>
      </c>
      <c r="Q318">
        <v>0</v>
      </c>
      <c r="R318" s="57">
        <v>4.2290260872896937E-5</v>
      </c>
      <c r="S318" s="57">
        <v>1.0051934997487016E-4</v>
      </c>
      <c r="T318" s="57">
        <v>0</v>
      </c>
      <c r="U318" s="57">
        <v>2.1303724909371713E-3</v>
      </c>
      <c r="V318" s="57">
        <v>2.8959942354958436E-3</v>
      </c>
      <c r="W318" s="57">
        <v>0</v>
      </c>
      <c r="X318" s="57">
        <v>1.5614270225416152E-4</v>
      </c>
      <c r="Y318" s="57">
        <v>7.0454166371577132E-5</v>
      </c>
      <c r="Z318" s="57">
        <v>1.434725297562242E-4</v>
      </c>
      <c r="AA318" s="57">
        <v>3.5034510760059766E-4</v>
      </c>
      <c r="AB318" s="57">
        <v>0</v>
      </c>
      <c r="AC318" s="17">
        <v>5.3541734938757676E-4</v>
      </c>
      <c r="AD318" s="12">
        <v>311</v>
      </c>
      <c r="AE318" s="16">
        <v>8</v>
      </c>
      <c r="AF318" s="17">
        <v>0.95053248058016093</v>
      </c>
      <c r="AG318" t="str">
        <f>IF(AF318&lt;='CAV Tier 1 Analysis'!$A$5,"Tier 1", "Tier 2")</f>
        <v>Tier 2</v>
      </c>
      <c r="AH318" t="str">
        <f t="shared" si="10"/>
        <v>Indiana - Tier 2</v>
      </c>
      <c r="AI318" t="str">
        <f t="shared" si="11"/>
        <v>Waterloo, Town Of - Tier 2</v>
      </c>
    </row>
    <row r="319" spans="1:35" x14ac:dyDescent="0.3">
      <c r="A319">
        <v>312</v>
      </c>
      <c r="B319">
        <v>5</v>
      </c>
      <c r="C319" t="s">
        <v>23</v>
      </c>
      <c r="D319" t="s">
        <v>5176</v>
      </c>
      <c r="E319" t="s">
        <v>8674</v>
      </c>
      <c r="F319" t="s">
        <v>2364</v>
      </c>
      <c r="G319" s="56">
        <v>1.42906</v>
      </c>
      <c r="H319">
        <v>4</v>
      </c>
      <c r="I319">
        <v>0</v>
      </c>
      <c r="J319" s="12">
        <v>14</v>
      </c>
      <c r="K319" s="12">
        <v>5</v>
      </c>
      <c r="L319">
        <v>0</v>
      </c>
      <c r="M319" s="12">
        <v>0.98580185576532831</v>
      </c>
      <c r="N319" s="12">
        <v>7.8895433639478121</v>
      </c>
      <c r="O319" s="12">
        <v>1193.7352567139619</v>
      </c>
      <c r="P319" s="12">
        <v>1092.1403321751047</v>
      </c>
      <c r="Q319">
        <v>0</v>
      </c>
      <c r="R319" s="57">
        <v>4.0710892693177566E-5</v>
      </c>
      <c r="S319" s="57">
        <v>1.3402579996649354E-4</v>
      </c>
      <c r="T319" s="57">
        <v>0</v>
      </c>
      <c r="U319" s="57">
        <v>2.4854345727600333E-3</v>
      </c>
      <c r="V319" s="57">
        <v>2.4133285295798697E-3</v>
      </c>
      <c r="W319" s="57">
        <v>0</v>
      </c>
      <c r="X319" s="57">
        <v>7.964656150731611E-5</v>
      </c>
      <c r="Y319" s="57">
        <v>4.3876272869030924E-5</v>
      </c>
      <c r="Z319" s="57">
        <v>1.8936083860119046E-4</v>
      </c>
      <c r="AA319" s="57">
        <v>4.9862837233215554E-4</v>
      </c>
      <c r="AB319" s="57">
        <v>0</v>
      </c>
      <c r="AC319" s="17">
        <v>5.3500107639175155E-4</v>
      </c>
      <c r="AD319" s="12">
        <v>312</v>
      </c>
      <c r="AE319" s="16">
        <v>8</v>
      </c>
      <c r="AF319" s="17">
        <v>0.95106748165655264</v>
      </c>
      <c r="AG319" t="str">
        <f>IF(AF319&lt;='CAV Tier 1 Analysis'!$A$5,"Tier 1", "Tier 2")</f>
        <v>Tier 2</v>
      </c>
      <c r="AH319" t="str">
        <f t="shared" si="10"/>
        <v>Indiana - Tier 2</v>
      </c>
      <c r="AI319" t="str">
        <f t="shared" si="11"/>
        <v>Brownstown, Town Of - Tier 2</v>
      </c>
    </row>
    <row r="320" spans="1:35" x14ac:dyDescent="0.3">
      <c r="A320">
        <v>313</v>
      </c>
      <c r="B320">
        <v>5</v>
      </c>
      <c r="C320" t="s">
        <v>23</v>
      </c>
      <c r="D320" t="s">
        <v>4129</v>
      </c>
      <c r="E320" t="s">
        <v>8627</v>
      </c>
      <c r="F320" t="s">
        <v>2326</v>
      </c>
      <c r="G320" s="56">
        <v>0.74406000000000005</v>
      </c>
      <c r="H320">
        <v>1</v>
      </c>
      <c r="I320">
        <v>0</v>
      </c>
      <c r="J320" s="12">
        <v>11</v>
      </c>
      <c r="K320" s="12">
        <v>8</v>
      </c>
      <c r="L320">
        <v>0</v>
      </c>
      <c r="M320">
        <v>0</v>
      </c>
      <c r="N320" s="12">
        <v>0.30208707555061409</v>
      </c>
      <c r="O320" s="12">
        <v>12.467761382677722</v>
      </c>
      <c r="P320">
        <v>0</v>
      </c>
      <c r="Q320">
        <v>0</v>
      </c>
      <c r="R320" s="57">
        <v>2.1196693502921991E-5</v>
      </c>
      <c r="S320" s="57">
        <v>3.3506449991623385E-5</v>
      </c>
      <c r="T320" s="57">
        <v>0</v>
      </c>
      <c r="U320" s="57">
        <v>1.9528414500257403E-3</v>
      </c>
      <c r="V320" s="57">
        <v>3.8613256473277917E-3</v>
      </c>
      <c r="W320" s="57">
        <v>0</v>
      </c>
      <c r="X320" s="57">
        <v>0</v>
      </c>
      <c r="Y320" s="57">
        <v>1.6800028018901676E-6</v>
      </c>
      <c r="Z320" s="57">
        <v>1.9777465209516736E-6</v>
      </c>
      <c r="AA320" s="57">
        <v>0</v>
      </c>
      <c r="AB320" s="57">
        <v>0</v>
      </c>
      <c r="AC320" s="17">
        <v>5.3386618092462904E-4</v>
      </c>
      <c r="AD320" s="12">
        <v>313</v>
      </c>
      <c r="AE320" s="16">
        <v>8</v>
      </c>
      <c r="AF320" s="17">
        <v>0.9516013478374773</v>
      </c>
      <c r="AG320" t="str">
        <f>IF(AF320&lt;='CAV Tier 1 Analysis'!$A$5,"Tier 1", "Tier 2")</f>
        <v>Tier 2</v>
      </c>
      <c r="AH320" t="str">
        <f t="shared" si="10"/>
        <v>Indiana - Tier 2</v>
      </c>
      <c r="AI320" t="str">
        <f t="shared" si="11"/>
        <v>Newport, Town Of - Tier 2</v>
      </c>
    </row>
    <row r="321" spans="1:35" x14ac:dyDescent="0.3">
      <c r="A321">
        <v>314</v>
      </c>
      <c r="B321">
        <v>5</v>
      </c>
      <c r="C321" t="s">
        <v>23</v>
      </c>
      <c r="D321" t="s">
        <v>5210</v>
      </c>
      <c r="E321" t="s">
        <v>8714</v>
      </c>
      <c r="F321" t="s">
        <v>2333</v>
      </c>
      <c r="G321" s="56">
        <v>0.38605</v>
      </c>
      <c r="H321">
        <v>1</v>
      </c>
      <c r="I321">
        <v>0</v>
      </c>
      <c r="J321" s="12">
        <v>11</v>
      </c>
      <c r="K321" s="12">
        <v>8</v>
      </c>
      <c r="L321">
        <v>0</v>
      </c>
      <c r="M321">
        <v>0</v>
      </c>
      <c r="N321" s="12">
        <v>0</v>
      </c>
      <c r="O321" s="12">
        <v>14.875897055184359</v>
      </c>
      <c r="P321">
        <v>0</v>
      </c>
      <c r="Q321">
        <v>0</v>
      </c>
      <c r="R321" s="57">
        <v>1.0997746857515568E-5</v>
      </c>
      <c r="S321" s="57">
        <v>3.3506449991623385E-5</v>
      </c>
      <c r="T321" s="57">
        <v>0</v>
      </c>
      <c r="U321" s="57">
        <v>1.9528414500257403E-3</v>
      </c>
      <c r="V321" s="57">
        <v>3.8613256473277917E-3</v>
      </c>
      <c r="W321" s="57">
        <v>0</v>
      </c>
      <c r="X321" s="57">
        <v>0</v>
      </c>
      <c r="Y321" s="57">
        <v>0</v>
      </c>
      <c r="Z321" s="57">
        <v>2.3597462883595361E-6</v>
      </c>
      <c r="AA321" s="57">
        <v>0</v>
      </c>
      <c r="AB321" s="57">
        <v>0</v>
      </c>
      <c r="AC321" s="17">
        <v>5.3282100368100282E-4</v>
      </c>
      <c r="AD321" s="12">
        <v>314</v>
      </c>
      <c r="AE321" s="16">
        <v>8</v>
      </c>
      <c r="AF321" s="17">
        <v>0.95213416884115831</v>
      </c>
      <c r="AG321" t="str">
        <f>IF(AF321&lt;='CAV Tier 1 Analysis'!$A$5,"Tier 1", "Tier 2")</f>
        <v>Tier 2</v>
      </c>
      <c r="AH321" t="str">
        <f t="shared" si="10"/>
        <v>Indiana - Tier 2</v>
      </c>
      <c r="AI321" t="str">
        <f t="shared" si="11"/>
        <v>Gentryville, Town Of - Tier 2</v>
      </c>
    </row>
    <row r="322" spans="1:35" x14ac:dyDescent="0.3">
      <c r="A322">
        <v>315</v>
      </c>
      <c r="B322">
        <v>5</v>
      </c>
      <c r="C322" t="s">
        <v>23</v>
      </c>
      <c r="D322" t="s">
        <v>5274</v>
      </c>
      <c r="E322" t="s">
        <v>8807</v>
      </c>
      <c r="F322" t="s">
        <v>2334</v>
      </c>
      <c r="G322" s="56">
        <v>0.26576</v>
      </c>
      <c r="H322">
        <v>1</v>
      </c>
      <c r="I322">
        <v>0</v>
      </c>
      <c r="J322" s="12">
        <v>11</v>
      </c>
      <c r="K322" s="12">
        <v>8</v>
      </c>
      <c r="L322">
        <v>0</v>
      </c>
      <c r="M322">
        <v>0</v>
      </c>
      <c r="N322" s="12">
        <v>0</v>
      </c>
      <c r="O322" s="12">
        <v>14.433983674459276</v>
      </c>
      <c r="P322">
        <v>0</v>
      </c>
      <c r="Q322">
        <v>0</v>
      </c>
      <c r="R322" s="57">
        <v>7.5709395281785715E-6</v>
      </c>
      <c r="S322" s="57">
        <v>3.3506449991623385E-5</v>
      </c>
      <c r="T322" s="57">
        <v>0</v>
      </c>
      <c r="U322" s="57">
        <v>1.9528414500257403E-3</v>
      </c>
      <c r="V322" s="57">
        <v>3.8613256473277917E-3</v>
      </c>
      <c r="W322" s="57">
        <v>0</v>
      </c>
      <c r="X322" s="57">
        <v>0</v>
      </c>
      <c r="Y322" s="57">
        <v>0</v>
      </c>
      <c r="Z322" s="57">
        <v>2.2896460815569486E-6</v>
      </c>
      <c r="AA322" s="57">
        <v>0</v>
      </c>
      <c r="AB322" s="57">
        <v>0</v>
      </c>
      <c r="AC322" s="17">
        <v>5.3250310299589917E-4</v>
      </c>
      <c r="AD322" s="12">
        <v>315</v>
      </c>
      <c r="AE322" s="16">
        <v>8</v>
      </c>
      <c r="AF322" s="17">
        <v>0.95266667194415422</v>
      </c>
      <c r="AG322" t="str">
        <f>IF(AF322&lt;='CAV Tier 1 Analysis'!$A$5,"Tier 1", "Tier 2")</f>
        <v>Tier 2</v>
      </c>
      <c r="AH322" t="str">
        <f t="shared" si="10"/>
        <v>Indiana - Tier 2</v>
      </c>
      <c r="AI322" t="str">
        <f t="shared" si="11"/>
        <v>New Point, Town Of - Tier 2</v>
      </c>
    </row>
    <row r="323" spans="1:35" x14ac:dyDescent="0.3">
      <c r="A323">
        <v>316</v>
      </c>
      <c r="B323">
        <v>5</v>
      </c>
      <c r="C323" t="s">
        <v>23</v>
      </c>
      <c r="D323" t="s">
        <v>5137</v>
      </c>
      <c r="E323" t="s">
        <v>8626</v>
      </c>
      <c r="F323" t="s">
        <v>2321</v>
      </c>
      <c r="G323" s="56">
        <v>0.31944</v>
      </c>
      <c r="H323">
        <v>0</v>
      </c>
      <c r="I323">
        <v>0</v>
      </c>
      <c r="J323" s="12">
        <v>11</v>
      </c>
      <c r="K323" s="12">
        <v>8</v>
      </c>
      <c r="L323">
        <v>0</v>
      </c>
      <c r="M323">
        <v>0</v>
      </c>
      <c r="N323" s="12">
        <v>0</v>
      </c>
      <c r="O323" s="12">
        <v>65.388680931626212</v>
      </c>
      <c r="P323" s="12">
        <v>42.983168235325479</v>
      </c>
      <c r="Q323">
        <v>0</v>
      </c>
      <c r="R323" s="57">
        <v>9.1001690355258983E-6</v>
      </c>
      <c r="S323" s="57">
        <v>0</v>
      </c>
      <c r="T323" s="57">
        <v>0</v>
      </c>
      <c r="U323" s="57">
        <v>1.9528414500257403E-3</v>
      </c>
      <c r="V323" s="57">
        <v>3.8613256473277917E-3</v>
      </c>
      <c r="W323" s="57">
        <v>0</v>
      </c>
      <c r="X323" s="57">
        <v>0</v>
      </c>
      <c r="Y323" s="57">
        <v>0</v>
      </c>
      <c r="Z323" s="57">
        <v>1.0372530581297349E-5</v>
      </c>
      <c r="AA323" s="57">
        <v>1.9624426077347013E-5</v>
      </c>
      <c r="AB323" s="57">
        <v>0</v>
      </c>
      <c r="AC323" s="17">
        <v>5.3211492936797297E-4</v>
      </c>
      <c r="AD323" s="12">
        <v>316</v>
      </c>
      <c r="AE323" s="16">
        <v>8</v>
      </c>
      <c r="AF323" s="17">
        <v>0.95319878687352222</v>
      </c>
      <c r="AG323" t="str">
        <f>IF(AF323&lt;='CAV Tier 1 Analysis'!$A$5,"Tier 1", "Tier 2")</f>
        <v>Tier 2</v>
      </c>
      <c r="AH323" t="str">
        <f t="shared" si="10"/>
        <v>Indiana - Tier 2</v>
      </c>
      <c r="AI323" t="str">
        <f t="shared" si="11"/>
        <v>Dana, Town Of - Tier 2</v>
      </c>
    </row>
    <row r="324" spans="1:35" x14ac:dyDescent="0.3">
      <c r="A324">
        <v>317</v>
      </c>
      <c r="B324">
        <v>5</v>
      </c>
      <c r="C324" t="s">
        <v>23</v>
      </c>
      <c r="D324" t="s">
        <v>5036</v>
      </c>
      <c r="E324" t="s">
        <v>8508</v>
      </c>
      <c r="F324" t="s">
        <v>2860</v>
      </c>
      <c r="G324" s="56">
        <v>1.8935099999999996</v>
      </c>
      <c r="H324">
        <v>32</v>
      </c>
      <c r="I324">
        <v>0</v>
      </c>
      <c r="J324" s="12">
        <v>11.2</v>
      </c>
      <c r="K324" s="12">
        <v>2.8</v>
      </c>
      <c r="L324">
        <v>0</v>
      </c>
      <c r="M324" s="12">
        <v>0.73916166273217476</v>
      </c>
      <c r="N324" s="12">
        <v>143.35146614537283</v>
      </c>
      <c r="O324" s="12">
        <v>978.97158807450091</v>
      </c>
      <c r="P324" s="12">
        <v>775.48479980588945</v>
      </c>
      <c r="Q324">
        <v>0</v>
      </c>
      <c r="R324" s="57">
        <v>5.3942089501811425E-5</v>
      </c>
      <c r="S324" s="57">
        <v>1.0722063997319483E-3</v>
      </c>
      <c r="T324" s="57">
        <v>0</v>
      </c>
      <c r="U324" s="57">
        <v>1.9883476582080264E-3</v>
      </c>
      <c r="V324" s="57">
        <v>1.3514639765647271E-3</v>
      </c>
      <c r="W324" s="57">
        <v>0</v>
      </c>
      <c r="X324" s="57">
        <v>5.9719592218603715E-5</v>
      </c>
      <c r="Y324" s="57">
        <v>7.9722333151899152E-4</v>
      </c>
      <c r="Z324" s="57">
        <v>1.5529312704964902E-4</v>
      </c>
      <c r="AA324" s="57">
        <v>3.5405589566079801E-4</v>
      </c>
      <c r="AB324" s="57">
        <v>0</v>
      </c>
      <c r="AC324" s="17">
        <v>5.302047336776869E-4</v>
      </c>
      <c r="AD324" s="12">
        <v>317</v>
      </c>
      <c r="AE324" s="16">
        <v>8</v>
      </c>
      <c r="AF324" s="17">
        <v>0.95372899160719993</v>
      </c>
      <c r="AG324" t="str">
        <f>IF(AF324&lt;='CAV Tier 1 Analysis'!$A$5,"Tier 1", "Tier 2")</f>
        <v>Tier 2</v>
      </c>
      <c r="AH324" t="str">
        <f t="shared" si="10"/>
        <v>Indiana - Tier 2</v>
      </c>
      <c r="AI324" t="str">
        <f t="shared" si="11"/>
        <v>Syracuse, Town Of - Tier 2</v>
      </c>
    </row>
    <row r="325" spans="1:35" x14ac:dyDescent="0.3">
      <c r="A325">
        <v>318</v>
      </c>
      <c r="B325">
        <v>5</v>
      </c>
      <c r="C325" t="s">
        <v>23</v>
      </c>
      <c r="D325" t="s">
        <v>5235</v>
      </c>
      <c r="E325" t="s">
        <v>8763</v>
      </c>
      <c r="F325" t="s">
        <v>2342</v>
      </c>
      <c r="G325" s="56">
        <v>1.0228000000000002</v>
      </c>
      <c r="H325">
        <v>0</v>
      </c>
      <c r="I325">
        <v>0</v>
      </c>
      <c r="J325" s="12">
        <v>11.666666666666666</v>
      </c>
      <c r="K325" s="12">
        <v>7.666666666666667</v>
      </c>
      <c r="L325">
        <v>0</v>
      </c>
      <c r="M325">
        <v>0</v>
      </c>
      <c r="N325" s="12">
        <v>0.89744509728443023</v>
      </c>
      <c r="O325" s="12">
        <v>97.134310892626914</v>
      </c>
      <c r="P325" s="12">
        <v>14.689678807080867</v>
      </c>
      <c r="Q325">
        <v>0</v>
      </c>
      <c r="R325" s="57">
        <v>2.9137405739844387E-5</v>
      </c>
      <c r="S325" s="57">
        <v>0</v>
      </c>
      <c r="T325" s="57">
        <v>0</v>
      </c>
      <c r="U325" s="57">
        <v>2.0711954773000277E-3</v>
      </c>
      <c r="V325" s="57">
        <v>3.7004370786891338E-3</v>
      </c>
      <c r="W325" s="57">
        <v>0</v>
      </c>
      <c r="X325" s="57">
        <v>0</v>
      </c>
      <c r="Y325" s="57">
        <v>4.9909790918142839E-6</v>
      </c>
      <c r="Z325" s="57">
        <v>1.540830302542027E-5</v>
      </c>
      <c r="AA325" s="57">
        <v>6.7067302780303446E-6</v>
      </c>
      <c r="AB325" s="57">
        <v>0</v>
      </c>
      <c r="AC325" s="17">
        <v>5.2980690673857015E-4</v>
      </c>
      <c r="AD325" s="12">
        <v>318</v>
      </c>
      <c r="AE325" s="16">
        <v>8</v>
      </c>
      <c r="AF325" s="17">
        <v>0.95425879851393847</v>
      </c>
      <c r="AG325" t="str">
        <f>IF(AF325&lt;='CAV Tier 1 Analysis'!$A$5,"Tier 1", "Tier 2")</f>
        <v>Tier 2</v>
      </c>
      <c r="AH325" t="str">
        <f t="shared" si="10"/>
        <v>Indiana - Tier 2</v>
      </c>
      <c r="AI325" t="str">
        <f t="shared" si="11"/>
        <v>Markle, Town Of - Tier 2</v>
      </c>
    </row>
    <row r="326" spans="1:35" x14ac:dyDescent="0.3">
      <c r="A326">
        <v>319</v>
      </c>
      <c r="B326">
        <v>5</v>
      </c>
      <c r="C326" t="s">
        <v>23</v>
      </c>
      <c r="D326" t="s">
        <v>5099</v>
      </c>
      <c r="E326" t="s">
        <v>8583</v>
      </c>
      <c r="F326" t="s">
        <v>2411</v>
      </c>
      <c r="G326" s="56">
        <v>0.61811000000000005</v>
      </c>
      <c r="H326">
        <v>7</v>
      </c>
      <c r="I326">
        <v>0</v>
      </c>
      <c r="J326" s="12">
        <v>15</v>
      </c>
      <c r="K326" s="12">
        <v>6</v>
      </c>
      <c r="L326">
        <v>0</v>
      </c>
      <c r="M326">
        <v>0</v>
      </c>
      <c r="N326" s="12">
        <v>0</v>
      </c>
      <c r="O326" s="12">
        <v>52.650079832747927</v>
      </c>
      <c r="P326" s="12">
        <v>13.712424316514046</v>
      </c>
      <c r="Q326">
        <v>0</v>
      </c>
      <c r="R326" s="57">
        <v>1.7608644761297627E-5</v>
      </c>
      <c r="S326" s="57">
        <v>2.3454514994136373E-4</v>
      </c>
      <c r="T326" s="57">
        <v>0</v>
      </c>
      <c r="U326" s="57">
        <v>2.6629656136714641E-3</v>
      </c>
      <c r="V326" s="57">
        <v>2.8959942354958436E-3</v>
      </c>
      <c r="W326" s="57">
        <v>0</v>
      </c>
      <c r="X326" s="57">
        <v>0</v>
      </c>
      <c r="Y326" s="57">
        <v>0</v>
      </c>
      <c r="Z326" s="57">
        <v>8.3518210704383275E-6</v>
      </c>
      <c r="AA326" s="57">
        <v>6.2605542678328782E-6</v>
      </c>
      <c r="AB326" s="57">
        <v>0</v>
      </c>
      <c r="AC326" s="17">
        <v>5.2961145629165825E-4</v>
      </c>
      <c r="AD326" s="12">
        <v>319</v>
      </c>
      <c r="AE326" s="16">
        <v>8</v>
      </c>
      <c r="AF326" s="17">
        <v>0.95478840997023018</v>
      </c>
      <c r="AG326" t="str">
        <f>IF(AF326&lt;='CAV Tier 1 Analysis'!$A$5,"Tier 1", "Tier 2")</f>
        <v>Tier 2</v>
      </c>
      <c r="AH326" t="str">
        <f t="shared" si="10"/>
        <v>Indiana - Tier 2</v>
      </c>
      <c r="AI326" t="str">
        <f t="shared" si="11"/>
        <v>New Harmony, Town Of - Tier 2</v>
      </c>
    </row>
    <row r="327" spans="1:35" x14ac:dyDescent="0.3">
      <c r="A327">
        <v>320</v>
      </c>
      <c r="B327">
        <v>5</v>
      </c>
      <c r="C327" t="s">
        <v>23</v>
      </c>
      <c r="D327" t="s">
        <v>5144</v>
      </c>
      <c r="E327" t="s">
        <v>8634</v>
      </c>
      <c r="F327" t="s">
        <v>2369</v>
      </c>
      <c r="G327" s="56">
        <v>0.16581000000000001</v>
      </c>
      <c r="H327">
        <v>1</v>
      </c>
      <c r="I327">
        <v>0</v>
      </c>
      <c r="J327" s="12">
        <v>8</v>
      </c>
      <c r="K327" s="12">
        <v>9</v>
      </c>
      <c r="L327">
        <v>0</v>
      </c>
      <c r="M327">
        <v>0</v>
      </c>
      <c r="N327" s="12">
        <v>0</v>
      </c>
      <c r="O327" s="12">
        <v>8.3634369501466264</v>
      </c>
      <c r="P327">
        <v>0</v>
      </c>
      <c r="Q327">
        <v>0</v>
      </c>
      <c r="R327" s="57">
        <v>4.7235757193230326E-6</v>
      </c>
      <c r="S327" s="57">
        <v>3.3506449991623385E-5</v>
      </c>
      <c r="T327" s="57">
        <v>0</v>
      </c>
      <c r="U327" s="57">
        <v>1.4202483272914475E-3</v>
      </c>
      <c r="V327" s="57">
        <v>4.343991353243766E-3</v>
      </c>
      <c r="W327" s="57">
        <v>0</v>
      </c>
      <c r="X327" s="57">
        <v>0</v>
      </c>
      <c r="Y327" s="57">
        <v>0</v>
      </c>
      <c r="Z327" s="57">
        <v>1.3266822987430869E-6</v>
      </c>
      <c r="AA327" s="57">
        <v>0</v>
      </c>
      <c r="AB327" s="57">
        <v>0</v>
      </c>
      <c r="AC327" s="17">
        <v>5.2761785350408205E-4</v>
      </c>
      <c r="AD327" s="12">
        <v>320</v>
      </c>
      <c r="AE327" s="16">
        <v>8</v>
      </c>
      <c r="AF327" s="17">
        <v>0.95531602782373426</v>
      </c>
      <c r="AG327" t="str">
        <f>IF(AF327&lt;='CAV Tier 1 Analysis'!$A$5,"Tier 1", "Tier 2")</f>
        <v>Tier 2</v>
      </c>
      <c r="AH327" t="str">
        <f t="shared" si="10"/>
        <v>Indiana - Tier 2</v>
      </c>
      <c r="AI327" t="str">
        <f t="shared" si="11"/>
        <v>Roann, Town Of - Tier 2</v>
      </c>
    </row>
    <row r="328" spans="1:35" x14ac:dyDescent="0.3">
      <c r="A328">
        <v>321</v>
      </c>
      <c r="B328">
        <v>5</v>
      </c>
      <c r="C328" t="s">
        <v>23</v>
      </c>
      <c r="D328" t="s">
        <v>4997</v>
      </c>
      <c r="E328" t="s">
        <v>8452</v>
      </c>
      <c r="F328" t="s">
        <v>2531</v>
      </c>
      <c r="G328" s="56">
        <v>3.6268599999999998</v>
      </c>
      <c r="H328">
        <v>11</v>
      </c>
      <c r="I328">
        <v>0</v>
      </c>
      <c r="J328" s="12">
        <v>8.4444444444444446</v>
      </c>
      <c r="K328" s="12">
        <v>2.1111111111111112</v>
      </c>
      <c r="L328">
        <v>0</v>
      </c>
      <c r="M328">
        <v>0</v>
      </c>
      <c r="N328" s="12">
        <v>47.558612724957158</v>
      </c>
      <c r="O328" s="12">
        <v>4882.2551302208312</v>
      </c>
      <c r="P328" s="12">
        <v>3850.6574489677942</v>
      </c>
      <c r="Q328">
        <v>0</v>
      </c>
      <c r="R328" s="57">
        <v>1.033215598177669E-4</v>
      </c>
      <c r="S328" s="57">
        <v>3.6857094990785726E-4</v>
      </c>
      <c r="T328" s="57">
        <v>0</v>
      </c>
      <c r="U328" s="57">
        <v>1.4991510121409725E-3</v>
      </c>
      <c r="V328" s="57">
        <v>1.0189609347115007E-3</v>
      </c>
      <c r="W328" s="57">
        <v>0</v>
      </c>
      <c r="X328" s="57">
        <v>0</v>
      </c>
      <c r="Y328" s="57">
        <v>2.6448864946077629E-4</v>
      </c>
      <c r="Z328" s="57">
        <v>7.744664660977739E-4</v>
      </c>
      <c r="AA328" s="57">
        <v>1.7580589230355948E-3</v>
      </c>
      <c r="AB328" s="57">
        <v>0</v>
      </c>
      <c r="AC328" s="17">
        <v>5.260925904702038E-4</v>
      </c>
      <c r="AD328" s="12">
        <v>321</v>
      </c>
      <c r="AE328" s="16">
        <v>8</v>
      </c>
      <c r="AF328" s="17">
        <v>0.95584212041420447</v>
      </c>
      <c r="AG328" t="str">
        <f>IF(AF328&lt;='CAV Tier 1 Analysis'!$A$5,"Tier 1", "Tier 2")</f>
        <v>Tier 2</v>
      </c>
      <c r="AH328" t="str">
        <f t="shared" ref="AH328:AH391" si="12">C328&amp;" - "&amp;AG328</f>
        <v>Indiana - Tier 2</v>
      </c>
      <c r="AI328" t="str">
        <f t="shared" ref="AI328:AI391" si="13">D328&amp;" - "&amp;AG328</f>
        <v>Nappanee, City Of - Tier 2</v>
      </c>
    </row>
    <row r="329" spans="1:35" x14ac:dyDescent="0.3">
      <c r="A329">
        <v>322</v>
      </c>
      <c r="B329">
        <v>5</v>
      </c>
      <c r="C329" t="s">
        <v>23</v>
      </c>
      <c r="D329" t="s">
        <v>5077</v>
      </c>
      <c r="E329" t="s">
        <v>8558</v>
      </c>
      <c r="F329" t="s">
        <v>2388</v>
      </c>
      <c r="G329" s="56">
        <v>0.75662000000000007</v>
      </c>
      <c r="H329">
        <v>2</v>
      </c>
      <c r="I329">
        <v>0</v>
      </c>
      <c r="J329" s="12">
        <v>13</v>
      </c>
      <c r="K329" s="12">
        <v>7</v>
      </c>
      <c r="L329">
        <v>0</v>
      </c>
      <c r="M329">
        <v>0</v>
      </c>
      <c r="N329" s="12">
        <v>0</v>
      </c>
      <c r="O329" s="12">
        <v>31.701810907735325</v>
      </c>
      <c r="P329" s="12">
        <v>3.8589358838434826</v>
      </c>
      <c r="Q329">
        <v>0</v>
      </c>
      <c r="R329" s="57">
        <v>2.1554501301213394E-5</v>
      </c>
      <c r="S329" s="57">
        <v>6.7012899983246769E-5</v>
      </c>
      <c r="T329" s="57">
        <v>0</v>
      </c>
      <c r="U329" s="57">
        <v>2.3079035318486021E-3</v>
      </c>
      <c r="V329" s="57">
        <v>3.3786599414118179E-3</v>
      </c>
      <c r="W329" s="57">
        <v>0</v>
      </c>
      <c r="X329" s="57">
        <v>0</v>
      </c>
      <c r="Y329" s="57">
        <v>0</v>
      </c>
      <c r="Z329" s="57">
        <v>5.0288214785496297E-6</v>
      </c>
      <c r="AA329" s="57">
        <v>1.7618385311920862E-6</v>
      </c>
      <c r="AB329" s="57">
        <v>0</v>
      </c>
      <c r="AC329" s="17">
        <v>5.2562923041405655E-4</v>
      </c>
      <c r="AD329" s="12">
        <v>322</v>
      </c>
      <c r="AE329" s="16">
        <v>8</v>
      </c>
      <c r="AF329" s="17">
        <v>0.95636774964461857</v>
      </c>
      <c r="AG329" t="str">
        <f>IF(AF329&lt;='CAV Tier 1 Analysis'!$A$5,"Tier 1", "Tier 2")</f>
        <v>Tier 2</v>
      </c>
      <c r="AH329" t="str">
        <f t="shared" si="12"/>
        <v>Indiana - Tier 2</v>
      </c>
      <c r="AI329" t="str">
        <f t="shared" si="13"/>
        <v>Goodland, Town Of - Tier 2</v>
      </c>
    </row>
    <row r="330" spans="1:35" x14ac:dyDescent="0.3">
      <c r="A330">
        <v>323</v>
      </c>
      <c r="B330">
        <v>5</v>
      </c>
      <c r="C330" t="s">
        <v>23</v>
      </c>
      <c r="D330" t="s">
        <v>5192</v>
      </c>
      <c r="E330" t="s">
        <v>8693</v>
      </c>
      <c r="F330" t="s">
        <v>2362</v>
      </c>
      <c r="G330" s="56">
        <v>0.31263000000000002</v>
      </c>
      <c r="H330">
        <v>1</v>
      </c>
      <c r="I330">
        <v>0</v>
      </c>
      <c r="J330" s="12">
        <v>16</v>
      </c>
      <c r="K330" s="12">
        <v>6</v>
      </c>
      <c r="L330">
        <v>0</v>
      </c>
      <c r="M330">
        <v>0</v>
      </c>
      <c r="N330" s="12">
        <v>0</v>
      </c>
      <c r="O330" s="12">
        <v>14.120427417564596</v>
      </c>
      <c r="P330">
        <v>0</v>
      </c>
      <c r="Q330">
        <v>0</v>
      </c>
      <c r="R330" s="57">
        <v>8.9061665589045257E-6</v>
      </c>
      <c r="S330" s="57">
        <v>3.3506449991623385E-5</v>
      </c>
      <c r="T330" s="57">
        <v>0</v>
      </c>
      <c r="U330" s="57">
        <v>2.8404966545828949E-3</v>
      </c>
      <c r="V330" s="57">
        <v>2.8959942354958436E-3</v>
      </c>
      <c r="W330" s="57">
        <v>0</v>
      </c>
      <c r="X330" s="57">
        <v>0</v>
      </c>
      <c r="Y330" s="57">
        <v>0</v>
      </c>
      <c r="Z330" s="57">
        <v>2.2399070163661698E-6</v>
      </c>
      <c r="AA330" s="57">
        <v>0</v>
      </c>
      <c r="AB330" s="57">
        <v>0</v>
      </c>
      <c r="AC330" s="17">
        <v>5.2555849214960294E-4</v>
      </c>
      <c r="AD330" s="12">
        <v>323</v>
      </c>
      <c r="AE330" s="16">
        <v>8</v>
      </c>
      <c r="AF330" s="17">
        <v>0.95689330813676821</v>
      </c>
      <c r="AG330" t="str">
        <f>IF(AF330&lt;='CAV Tier 1 Analysis'!$A$5,"Tier 1", "Tier 2")</f>
        <v>Tier 2</v>
      </c>
      <c r="AH330" t="str">
        <f t="shared" si="12"/>
        <v>Indiana - Tier 2</v>
      </c>
      <c r="AI330" t="str">
        <f t="shared" si="13"/>
        <v>Sulphur Springs, Town Of - Tier 2</v>
      </c>
    </row>
    <row r="331" spans="1:35" x14ac:dyDescent="0.3">
      <c r="A331">
        <v>324</v>
      </c>
      <c r="B331">
        <v>5</v>
      </c>
      <c r="C331" t="s">
        <v>23</v>
      </c>
      <c r="D331" t="s">
        <v>5124</v>
      </c>
      <c r="E331" t="s">
        <v>8611</v>
      </c>
      <c r="F331" t="s">
        <v>2377</v>
      </c>
      <c r="G331" s="56">
        <v>0.98729</v>
      </c>
      <c r="H331">
        <v>0</v>
      </c>
      <c r="I331">
        <v>0</v>
      </c>
      <c r="J331" s="12">
        <v>10</v>
      </c>
      <c r="K331" s="12">
        <v>8</v>
      </c>
      <c r="L331">
        <v>0</v>
      </c>
      <c r="M331">
        <v>0</v>
      </c>
      <c r="N331" s="12">
        <v>0</v>
      </c>
      <c r="O331" s="12">
        <v>232.6748009489402</v>
      </c>
      <c r="P331" s="12">
        <v>163.13420090103727</v>
      </c>
      <c r="Q331">
        <v>0</v>
      </c>
      <c r="R331" s="57">
        <v>2.8125801048974344E-5</v>
      </c>
      <c r="S331" s="57">
        <v>0</v>
      </c>
      <c r="T331" s="57">
        <v>0</v>
      </c>
      <c r="U331" s="57">
        <v>1.7753104091143095E-3</v>
      </c>
      <c r="V331" s="57">
        <v>3.8613256473277917E-3</v>
      </c>
      <c r="W331" s="57">
        <v>0</v>
      </c>
      <c r="X331" s="57">
        <v>0</v>
      </c>
      <c r="Y331" s="57">
        <v>0</v>
      </c>
      <c r="Z331" s="57">
        <v>3.6908933686302061E-5</v>
      </c>
      <c r="AA331" s="57">
        <v>7.448066761254739E-5</v>
      </c>
      <c r="AB331" s="57">
        <v>0</v>
      </c>
      <c r="AC331" s="17">
        <v>5.2510467807181146E-4</v>
      </c>
      <c r="AD331" s="12">
        <v>324</v>
      </c>
      <c r="AE331" s="16">
        <v>8</v>
      </c>
      <c r="AF331" s="17">
        <v>0.95741841281483997</v>
      </c>
      <c r="AG331" t="str">
        <f>IF(AF331&lt;='CAV Tier 1 Analysis'!$A$5,"Tier 1", "Tier 2")</f>
        <v>Tier 2</v>
      </c>
      <c r="AH331" t="str">
        <f t="shared" si="12"/>
        <v>Indiana - Tier 2</v>
      </c>
      <c r="AI331" t="str">
        <f t="shared" si="13"/>
        <v>Hamlet, Town Of - Tier 2</v>
      </c>
    </row>
    <row r="332" spans="1:35" x14ac:dyDescent="0.3">
      <c r="A332">
        <v>325</v>
      </c>
      <c r="B332">
        <v>5</v>
      </c>
      <c r="C332" t="s">
        <v>23</v>
      </c>
      <c r="D332" t="s">
        <v>3992</v>
      </c>
      <c r="E332" t="s">
        <v>8682</v>
      </c>
      <c r="F332" t="s">
        <v>2379</v>
      </c>
      <c r="G332" s="56">
        <v>0.27507999999999999</v>
      </c>
      <c r="H332">
        <v>0</v>
      </c>
      <c r="I332">
        <v>0</v>
      </c>
      <c r="J332" s="12">
        <v>8</v>
      </c>
      <c r="K332" s="12">
        <v>9</v>
      </c>
      <c r="L332">
        <v>0</v>
      </c>
      <c r="M332">
        <v>0</v>
      </c>
      <c r="N332" s="12">
        <v>0</v>
      </c>
      <c r="O332" s="12">
        <v>7.0920213651707869</v>
      </c>
      <c r="P332">
        <v>0</v>
      </c>
      <c r="Q332">
        <v>0</v>
      </c>
      <c r="R332" s="57">
        <v>7.8364465886941656E-6</v>
      </c>
      <c r="S332" s="57">
        <v>0</v>
      </c>
      <c r="T332" s="57">
        <v>0</v>
      </c>
      <c r="U332" s="57">
        <v>1.4202483272914475E-3</v>
      </c>
      <c r="V332" s="57">
        <v>4.343991353243766E-3</v>
      </c>
      <c r="W332" s="57">
        <v>0</v>
      </c>
      <c r="X332" s="57">
        <v>0</v>
      </c>
      <c r="Y332" s="57">
        <v>0</v>
      </c>
      <c r="Z332" s="57">
        <v>1.1249991198074269E-6</v>
      </c>
      <c r="AA332" s="57">
        <v>0</v>
      </c>
      <c r="AB332" s="57">
        <v>0</v>
      </c>
      <c r="AC332" s="17">
        <v>5.2483646602215597E-4</v>
      </c>
      <c r="AD332" s="12">
        <v>325</v>
      </c>
      <c r="AE332" s="16">
        <v>8</v>
      </c>
      <c r="AF332" s="17">
        <v>0.95794324928086216</v>
      </c>
      <c r="AG332" t="str">
        <f>IF(AF332&lt;='CAV Tier 1 Analysis'!$A$5,"Tier 1", "Tier 2")</f>
        <v>Tier 2</v>
      </c>
      <c r="AH332" t="str">
        <f t="shared" si="12"/>
        <v>Indiana - Tier 2</v>
      </c>
      <c r="AI332" t="str">
        <f t="shared" si="13"/>
        <v>Hillsboro, Town Of - Tier 2</v>
      </c>
    </row>
    <row r="333" spans="1:35" x14ac:dyDescent="0.3">
      <c r="A333">
        <v>326</v>
      </c>
      <c r="B333">
        <v>5</v>
      </c>
      <c r="C333" t="s">
        <v>23</v>
      </c>
      <c r="D333" t="s">
        <v>5200</v>
      </c>
      <c r="E333" t="s">
        <v>8702</v>
      </c>
      <c r="F333" t="s">
        <v>2422</v>
      </c>
      <c r="G333" s="56">
        <v>1.2623499999999996</v>
      </c>
      <c r="H333">
        <v>1</v>
      </c>
      <c r="I333">
        <v>0</v>
      </c>
      <c r="J333" s="12">
        <v>15.5</v>
      </c>
      <c r="K333" s="12">
        <v>2.6666666666666665</v>
      </c>
      <c r="L333">
        <v>0</v>
      </c>
      <c r="M333" s="12">
        <v>2.9306769121083693</v>
      </c>
      <c r="N333" s="12">
        <v>22.09610453541432</v>
      </c>
      <c r="O333" s="12">
        <v>2138.5892066660622</v>
      </c>
      <c r="P333" s="12">
        <v>1957.6411884759455</v>
      </c>
      <c r="Q333" s="12">
        <v>41.798501558803764</v>
      </c>
      <c r="R333" s="57">
        <v>3.5961677880027912E-5</v>
      </c>
      <c r="S333" s="57">
        <v>3.3506449991623385E-5</v>
      </c>
      <c r="T333" s="57">
        <v>0</v>
      </c>
      <c r="U333" s="57">
        <v>2.7517311341271797E-3</v>
      </c>
      <c r="V333" s="57">
        <v>1.2871085491092638E-3</v>
      </c>
      <c r="W333" s="57">
        <v>0</v>
      </c>
      <c r="X333" s="57">
        <v>2.3678017805829339E-4</v>
      </c>
      <c r="Y333" s="57">
        <v>1.2288350126430503E-4</v>
      </c>
      <c r="Z333" s="57">
        <v>3.3924192430447438E-4</v>
      </c>
      <c r="AA333" s="57">
        <v>8.9378206322266081E-4</v>
      </c>
      <c r="AB333" s="57">
        <v>6.7783599693298842E-5</v>
      </c>
      <c r="AC333" s="17">
        <v>5.2443446160464801E-4</v>
      </c>
      <c r="AD333" s="12">
        <v>326</v>
      </c>
      <c r="AE333" s="16">
        <v>8</v>
      </c>
      <c r="AF333" s="17">
        <v>0.95846768374246682</v>
      </c>
      <c r="AG333" t="str">
        <f>IF(AF333&lt;='CAV Tier 1 Analysis'!$A$5,"Tier 1", "Tier 2")</f>
        <v>Tier 2</v>
      </c>
      <c r="AH333" t="str">
        <f t="shared" si="12"/>
        <v>Indiana - Tier 2</v>
      </c>
      <c r="AI333" t="str">
        <f t="shared" si="13"/>
        <v>Fortville, Town Of - Tier 2</v>
      </c>
    </row>
    <row r="334" spans="1:35" x14ac:dyDescent="0.3">
      <c r="A334">
        <v>327</v>
      </c>
      <c r="B334">
        <v>5</v>
      </c>
      <c r="C334" t="s">
        <v>23</v>
      </c>
      <c r="D334" t="s">
        <v>5179</v>
      </c>
      <c r="E334" t="s">
        <v>8678</v>
      </c>
      <c r="F334" t="s">
        <v>2371</v>
      </c>
      <c r="G334" s="56">
        <v>0.26896999999999999</v>
      </c>
      <c r="H334">
        <v>0</v>
      </c>
      <c r="I334">
        <v>0</v>
      </c>
      <c r="J334" s="12">
        <v>16</v>
      </c>
      <c r="K334" s="12">
        <v>6</v>
      </c>
      <c r="L334">
        <v>0</v>
      </c>
      <c r="M334">
        <v>0</v>
      </c>
      <c r="N334" s="12">
        <v>0.24990198295922617</v>
      </c>
      <c r="O334" s="12">
        <v>3.0204012019314606</v>
      </c>
      <c r="P334">
        <v>0</v>
      </c>
      <c r="Q334">
        <v>0</v>
      </c>
      <c r="R334" s="57">
        <v>7.6623856294934907E-6</v>
      </c>
      <c r="S334" s="57">
        <v>0</v>
      </c>
      <c r="T334" s="57">
        <v>0</v>
      </c>
      <c r="U334" s="57">
        <v>2.8404966545828949E-3</v>
      </c>
      <c r="V334" s="57">
        <v>2.8959942354958436E-3</v>
      </c>
      <c r="W334" s="57">
        <v>0</v>
      </c>
      <c r="X334" s="57">
        <v>0</v>
      </c>
      <c r="Y334" s="57">
        <v>1.3897848188446121E-6</v>
      </c>
      <c r="Z334" s="57">
        <v>4.791227378876289E-7</v>
      </c>
      <c r="AA334" s="57">
        <v>0</v>
      </c>
      <c r="AB334" s="57">
        <v>0</v>
      </c>
      <c r="AC334" s="17">
        <v>5.2236565302408772E-4</v>
      </c>
      <c r="AD334" s="12">
        <v>327</v>
      </c>
      <c r="AE334" s="16">
        <v>8</v>
      </c>
      <c r="AF334" s="17">
        <v>0.95899004939549093</v>
      </c>
      <c r="AG334" t="str">
        <f>IF(AF334&lt;='CAV Tier 1 Analysis'!$A$5,"Tier 1", "Tier 2")</f>
        <v>Tier 2</v>
      </c>
      <c r="AH334" t="str">
        <f t="shared" si="12"/>
        <v>Indiana - Tier 2</v>
      </c>
      <c r="AI334" t="str">
        <f t="shared" si="13"/>
        <v>Decker, Town Of - Tier 2</v>
      </c>
    </row>
    <row r="335" spans="1:35" x14ac:dyDescent="0.3">
      <c r="A335">
        <v>328</v>
      </c>
      <c r="B335">
        <v>5</v>
      </c>
      <c r="C335" t="s">
        <v>23</v>
      </c>
      <c r="D335" t="s">
        <v>4972</v>
      </c>
      <c r="E335" t="s">
        <v>8419</v>
      </c>
      <c r="F335" t="s">
        <v>2431</v>
      </c>
      <c r="G335" s="56">
        <v>0.42429</v>
      </c>
      <c r="H335">
        <v>4</v>
      </c>
      <c r="I335">
        <v>0</v>
      </c>
      <c r="J335" s="12">
        <v>12</v>
      </c>
      <c r="K335" s="12">
        <v>7</v>
      </c>
      <c r="L335">
        <v>0</v>
      </c>
      <c r="M335" s="12">
        <v>1</v>
      </c>
      <c r="N335" s="12">
        <v>0</v>
      </c>
      <c r="O335" s="12">
        <v>35.717867823180725</v>
      </c>
      <c r="P335">
        <v>0</v>
      </c>
      <c r="Q335">
        <v>0</v>
      </c>
      <c r="R335" s="57">
        <v>1.2087123466326333E-5</v>
      </c>
      <c r="S335" s="57">
        <v>1.3402579996649354E-4</v>
      </c>
      <c r="T335" s="57">
        <v>0</v>
      </c>
      <c r="U335" s="57">
        <v>2.1303724909371713E-3</v>
      </c>
      <c r="V335" s="57">
        <v>3.3786599414118179E-3</v>
      </c>
      <c r="W335" s="57">
        <v>0</v>
      </c>
      <c r="X335" s="57">
        <v>8.0793681855551402E-5</v>
      </c>
      <c r="Y335" s="57">
        <v>0</v>
      </c>
      <c r="Z335" s="57">
        <v>5.6658839269456527E-6</v>
      </c>
      <c r="AA335" s="57">
        <v>0</v>
      </c>
      <c r="AB335" s="57">
        <v>0</v>
      </c>
      <c r="AC335" s="17">
        <v>5.2196408377857325E-4</v>
      </c>
      <c r="AD335" s="12">
        <v>328</v>
      </c>
      <c r="AE335" s="16">
        <v>8</v>
      </c>
      <c r="AF335" s="17">
        <v>0.95951201347926951</v>
      </c>
      <c r="AG335" t="str">
        <f>IF(AF335&lt;='CAV Tier 1 Analysis'!$A$5,"Tier 1", "Tier 2")</f>
        <v>Tier 2</v>
      </c>
      <c r="AH335" t="str">
        <f t="shared" si="12"/>
        <v>Indiana - Tier 2</v>
      </c>
      <c r="AI335" t="str">
        <f t="shared" si="13"/>
        <v>Walton, Town Of - Tier 2</v>
      </c>
    </row>
    <row r="336" spans="1:35" x14ac:dyDescent="0.3">
      <c r="A336">
        <v>329</v>
      </c>
      <c r="B336">
        <v>5</v>
      </c>
      <c r="C336" t="s">
        <v>23</v>
      </c>
      <c r="D336" t="s">
        <v>5191</v>
      </c>
      <c r="E336" t="s">
        <v>8692</v>
      </c>
      <c r="F336" t="s">
        <v>2376</v>
      </c>
      <c r="G336" s="56">
        <v>0.12725</v>
      </c>
      <c r="H336">
        <v>0</v>
      </c>
      <c r="I336">
        <v>0</v>
      </c>
      <c r="J336" s="12">
        <v>16</v>
      </c>
      <c r="K336" s="12">
        <v>6</v>
      </c>
      <c r="L336">
        <v>0</v>
      </c>
      <c r="M336">
        <v>0</v>
      </c>
      <c r="N336" s="12">
        <v>0</v>
      </c>
      <c r="O336" s="12">
        <v>8.4792841621343253</v>
      </c>
      <c r="P336">
        <v>0</v>
      </c>
      <c r="Q336">
        <v>0</v>
      </c>
      <c r="R336" s="57">
        <v>3.6250829882628059E-6</v>
      </c>
      <c r="S336" s="57">
        <v>0</v>
      </c>
      <c r="T336" s="57">
        <v>0</v>
      </c>
      <c r="U336" s="57">
        <v>2.8404966545828949E-3</v>
      </c>
      <c r="V336" s="57">
        <v>2.8959942354958436E-3</v>
      </c>
      <c r="W336" s="57">
        <v>0</v>
      </c>
      <c r="X336" s="57">
        <v>0</v>
      </c>
      <c r="Y336" s="57">
        <v>0</v>
      </c>
      <c r="Z336" s="57">
        <v>1.3450590075553801E-6</v>
      </c>
      <c r="AA336" s="57">
        <v>0</v>
      </c>
      <c r="AB336" s="57">
        <v>0</v>
      </c>
      <c r="AC336" s="17">
        <v>5.2195100291586871E-4</v>
      </c>
      <c r="AD336" s="12">
        <v>329</v>
      </c>
      <c r="AE336" s="16">
        <v>8</v>
      </c>
      <c r="AF336" s="17">
        <v>0.96003396448218536</v>
      </c>
      <c r="AG336" t="str">
        <f>IF(AF336&lt;='CAV Tier 1 Analysis'!$A$5,"Tier 1", "Tier 2")</f>
        <v>Tier 2</v>
      </c>
      <c r="AH336" t="str">
        <f t="shared" si="12"/>
        <v>Indiana - Tier 2</v>
      </c>
      <c r="AI336" t="str">
        <f t="shared" si="13"/>
        <v>Springport, Town Of - Tier 2</v>
      </c>
    </row>
    <row r="337" spans="1:35" x14ac:dyDescent="0.3">
      <c r="A337">
        <v>330</v>
      </c>
      <c r="B337">
        <v>5</v>
      </c>
      <c r="C337" t="s">
        <v>23</v>
      </c>
      <c r="D337" t="s">
        <v>5184</v>
      </c>
      <c r="E337" t="s">
        <v>8684</v>
      </c>
      <c r="F337" t="s">
        <v>2407</v>
      </c>
      <c r="G337" s="56">
        <v>0.40289000000000003</v>
      </c>
      <c r="H337">
        <v>0</v>
      </c>
      <c r="I337">
        <v>0</v>
      </c>
      <c r="J337" s="12">
        <v>13</v>
      </c>
      <c r="K337" s="12">
        <v>7</v>
      </c>
      <c r="L337">
        <v>0</v>
      </c>
      <c r="M337">
        <v>0</v>
      </c>
      <c r="N337" s="12">
        <v>0</v>
      </c>
      <c r="O337" s="12">
        <v>9.6836254654404978</v>
      </c>
      <c r="P337">
        <v>0</v>
      </c>
      <c r="Q337">
        <v>0</v>
      </c>
      <c r="R337" s="57">
        <v>1.1477482790893532E-5</v>
      </c>
      <c r="S337" s="57">
        <v>0</v>
      </c>
      <c r="T337" s="57">
        <v>0</v>
      </c>
      <c r="U337" s="57">
        <v>2.3079035318486021E-3</v>
      </c>
      <c r="V337" s="57">
        <v>3.3786599414118179E-3</v>
      </c>
      <c r="W337" s="57">
        <v>0</v>
      </c>
      <c r="X337" s="57">
        <v>0</v>
      </c>
      <c r="Y337" s="57">
        <v>0</v>
      </c>
      <c r="Z337" s="57">
        <v>1.5361022710205834E-6</v>
      </c>
      <c r="AA337" s="57">
        <v>0</v>
      </c>
      <c r="AB337" s="57">
        <v>0</v>
      </c>
      <c r="AC337" s="17">
        <v>5.1814336893839404E-4</v>
      </c>
      <c r="AD337" s="12">
        <v>330</v>
      </c>
      <c r="AE337" s="16">
        <v>8</v>
      </c>
      <c r="AF337" s="17">
        <v>0.96055210785112377</v>
      </c>
      <c r="AG337" t="str">
        <f>IF(AF337&lt;='CAV Tier 1 Analysis'!$A$5,"Tier 1", "Tier 2")</f>
        <v>Tier 2</v>
      </c>
      <c r="AH337" t="str">
        <f t="shared" si="12"/>
        <v>Indiana - Tier 2</v>
      </c>
      <c r="AI337" t="str">
        <f t="shared" si="13"/>
        <v>Mecca, Town Of - Tier 2</v>
      </c>
    </row>
    <row r="338" spans="1:35" x14ac:dyDescent="0.3">
      <c r="A338">
        <v>331</v>
      </c>
      <c r="B338">
        <v>5</v>
      </c>
      <c r="C338" t="s">
        <v>23</v>
      </c>
      <c r="D338" t="s">
        <v>5239</v>
      </c>
      <c r="E338" t="s">
        <v>8768</v>
      </c>
      <c r="F338" t="s">
        <v>2601</v>
      </c>
      <c r="G338" s="56">
        <v>3.2127000000000003</v>
      </c>
      <c r="H338">
        <v>10</v>
      </c>
      <c r="I338">
        <v>0</v>
      </c>
      <c r="J338" s="12">
        <v>15</v>
      </c>
      <c r="K338" s="12">
        <v>2</v>
      </c>
      <c r="L338">
        <v>0</v>
      </c>
      <c r="M338" s="12">
        <v>0.96887353316525027</v>
      </c>
      <c r="N338" s="12">
        <v>12.662241576121422</v>
      </c>
      <c r="O338" s="12">
        <v>1029.7898998012938</v>
      </c>
      <c r="P338" s="12">
        <v>569.75271138177163</v>
      </c>
      <c r="Q338" s="12">
        <v>655.36200481968444</v>
      </c>
      <c r="R338" s="57">
        <v>9.1523018596400134E-5</v>
      </c>
      <c r="S338" s="57">
        <v>3.3506449991623389E-4</v>
      </c>
      <c r="T338" s="57">
        <v>0</v>
      </c>
      <c r="U338" s="57">
        <v>2.6629656136714641E-3</v>
      </c>
      <c r="V338" s="57">
        <v>9.6533141183194793E-4</v>
      </c>
      <c r="W338" s="57">
        <v>0</v>
      </c>
      <c r="X338" s="57">
        <v>7.8278859996817261E-5</v>
      </c>
      <c r="Y338" s="57">
        <v>7.0418773419288441E-5</v>
      </c>
      <c r="Z338" s="57">
        <v>1.633543768709635E-4</v>
      </c>
      <c r="AA338" s="57">
        <v>2.601267060088536E-4</v>
      </c>
      <c r="AB338" s="57">
        <v>1.0627844093023182E-3</v>
      </c>
      <c r="AC338" s="17">
        <v>5.1725887905584422E-4</v>
      </c>
      <c r="AD338" s="12">
        <v>331</v>
      </c>
      <c r="AE338" s="16">
        <v>8</v>
      </c>
      <c r="AF338" s="17">
        <v>0.96106936673017962</v>
      </c>
      <c r="AG338" t="str">
        <f>IF(AF338&lt;='CAV Tier 1 Analysis'!$A$5,"Tier 1", "Tier 2")</f>
        <v>Tier 2</v>
      </c>
      <c r="AH338" t="str">
        <f t="shared" si="12"/>
        <v>Indiana - Tier 2</v>
      </c>
      <c r="AI338" t="str">
        <f t="shared" si="13"/>
        <v>Mccordsville, Town Of - Tier 2</v>
      </c>
    </row>
    <row r="339" spans="1:35" x14ac:dyDescent="0.3">
      <c r="A339">
        <v>332</v>
      </c>
      <c r="B339">
        <v>5</v>
      </c>
      <c r="C339" t="s">
        <v>23</v>
      </c>
      <c r="D339" t="s">
        <v>5197</v>
      </c>
      <c r="E339" t="s">
        <v>8698</v>
      </c>
      <c r="F339" t="s">
        <v>2419</v>
      </c>
      <c r="G339" s="56">
        <v>0.56552000000000002</v>
      </c>
      <c r="H339">
        <v>0</v>
      </c>
      <c r="I339">
        <v>0</v>
      </c>
      <c r="J339" s="12">
        <v>10</v>
      </c>
      <c r="K339" s="12">
        <v>8</v>
      </c>
      <c r="L339">
        <v>0</v>
      </c>
      <c r="M339">
        <v>0</v>
      </c>
      <c r="N339" s="12">
        <v>0</v>
      </c>
      <c r="O339" s="12">
        <v>91.322984008909103</v>
      </c>
      <c r="P339" s="12">
        <v>47.303942589231696</v>
      </c>
      <c r="Q339">
        <v>0</v>
      </c>
      <c r="R339" s="57">
        <v>1.6110467045362528E-5</v>
      </c>
      <c r="S339" s="57">
        <v>0</v>
      </c>
      <c r="T339" s="57">
        <v>0</v>
      </c>
      <c r="U339" s="57">
        <v>1.7753104091143095E-3</v>
      </c>
      <c r="V339" s="57">
        <v>3.8613256473277917E-3</v>
      </c>
      <c r="W339" s="57">
        <v>0</v>
      </c>
      <c r="X339" s="57">
        <v>0</v>
      </c>
      <c r="Y339" s="57">
        <v>0</v>
      </c>
      <c r="Z339" s="57">
        <v>1.4486458985129742E-5</v>
      </c>
      <c r="AA339" s="57">
        <v>2.1597121911234915E-5</v>
      </c>
      <c r="AB339" s="57">
        <v>0</v>
      </c>
      <c r="AC339" s="17">
        <v>5.171663731258025E-4</v>
      </c>
      <c r="AD339" s="12">
        <v>332</v>
      </c>
      <c r="AE339" s="16">
        <v>8</v>
      </c>
      <c r="AF339" s="17">
        <v>0.96158653310330544</v>
      </c>
      <c r="AG339" t="str">
        <f>IF(AF339&lt;='CAV Tier 1 Analysis'!$A$5,"Tier 1", "Tier 2")</f>
        <v>Tier 2</v>
      </c>
      <c r="AH339" t="str">
        <f t="shared" si="12"/>
        <v>Indiana - Tier 2</v>
      </c>
      <c r="AI339" t="str">
        <f t="shared" si="13"/>
        <v>Mulberry, Town Of - Tier 2</v>
      </c>
    </row>
    <row r="340" spans="1:35" x14ac:dyDescent="0.3">
      <c r="A340">
        <v>333</v>
      </c>
      <c r="B340">
        <v>5</v>
      </c>
      <c r="C340" t="s">
        <v>23</v>
      </c>
      <c r="D340" t="s">
        <v>4267</v>
      </c>
      <c r="E340" t="s">
        <v>8676</v>
      </c>
      <c r="F340" t="s">
        <v>2690</v>
      </c>
      <c r="G340" s="56">
        <v>1.9047299999999998</v>
      </c>
      <c r="H340">
        <v>10</v>
      </c>
      <c r="I340">
        <v>0</v>
      </c>
      <c r="J340" s="12">
        <v>16</v>
      </c>
      <c r="K340" s="12">
        <v>1</v>
      </c>
      <c r="L340">
        <v>0</v>
      </c>
      <c r="M340">
        <v>0</v>
      </c>
      <c r="N340" s="12">
        <v>171.94199630322927</v>
      </c>
      <c r="O340" s="12">
        <v>1495.0881078826937</v>
      </c>
      <c r="P340" s="12">
        <v>1106.8613716261168</v>
      </c>
      <c r="Q340" s="12">
        <v>165.67585668399715</v>
      </c>
      <c r="R340" s="57">
        <v>5.4261723538183205E-5</v>
      </c>
      <c r="S340" s="57">
        <v>3.3506449991623389E-4</v>
      </c>
      <c r="T340" s="57">
        <v>0</v>
      </c>
      <c r="U340" s="57">
        <v>2.8404966545828949E-3</v>
      </c>
      <c r="V340" s="57">
        <v>4.8266570591597396E-4</v>
      </c>
      <c r="W340" s="57">
        <v>0</v>
      </c>
      <c r="X340" s="57">
        <v>0</v>
      </c>
      <c r="Y340" s="57">
        <v>9.5622440988414809E-4</v>
      </c>
      <c r="Z340" s="57">
        <v>2.3716409170209502E-4</v>
      </c>
      <c r="AA340" s="57">
        <v>5.0534942064824203E-4</v>
      </c>
      <c r="AB340" s="57">
        <v>2.6867245306661202E-4</v>
      </c>
      <c r="AC340" s="17">
        <v>5.1635445084130755E-4</v>
      </c>
      <c r="AD340" s="12">
        <v>333</v>
      </c>
      <c r="AE340" s="16">
        <v>8</v>
      </c>
      <c r="AF340" s="17">
        <v>0.96210288755414675</v>
      </c>
      <c r="AG340" t="str">
        <f>IF(AF340&lt;='CAV Tier 1 Analysis'!$A$5,"Tier 1", "Tier 2")</f>
        <v>Tier 2</v>
      </c>
      <c r="AH340" t="str">
        <f t="shared" si="12"/>
        <v>Indiana - Tier 2</v>
      </c>
      <c r="AI340" t="str">
        <f t="shared" si="13"/>
        <v>Cicero, Town Of - Tier 2</v>
      </c>
    </row>
    <row r="341" spans="1:35" x14ac:dyDescent="0.3">
      <c r="A341">
        <v>334</v>
      </c>
      <c r="B341">
        <v>5</v>
      </c>
      <c r="C341" t="s">
        <v>23</v>
      </c>
      <c r="D341" t="s">
        <v>5196</v>
      </c>
      <c r="E341" t="s">
        <v>8697</v>
      </c>
      <c r="F341" t="s">
        <v>2433</v>
      </c>
      <c r="G341" s="56">
        <v>0.56306999999999996</v>
      </c>
      <c r="H341">
        <v>2</v>
      </c>
      <c r="I341">
        <v>0</v>
      </c>
      <c r="J341" s="12">
        <v>12</v>
      </c>
      <c r="K341" s="12">
        <v>7</v>
      </c>
      <c r="L341">
        <v>0</v>
      </c>
      <c r="M341">
        <v>0</v>
      </c>
      <c r="N341" s="12">
        <v>0</v>
      </c>
      <c r="O341" s="12">
        <v>183.57994169581582</v>
      </c>
      <c r="P341" s="12">
        <v>128.02508197224725</v>
      </c>
      <c r="Q341">
        <v>0</v>
      </c>
      <c r="R341" s="57">
        <v>1.6040671734390082E-5</v>
      </c>
      <c r="S341" s="57">
        <v>6.7012899983246769E-5</v>
      </c>
      <c r="T341" s="57">
        <v>0</v>
      </c>
      <c r="U341" s="57">
        <v>2.1303724909371713E-3</v>
      </c>
      <c r="V341" s="57">
        <v>3.3786599414118179E-3</v>
      </c>
      <c r="W341" s="57">
        <v>0</v>
      </c>
      <c r="X341" s="57">
        <v>0</v>
      </c>
      <c r="Y341" s="57">
        <v>0</v>
      </c>
      <c r="Z341" s="57">
        <v>2.9121073131047741E-5</v>
      </c>
      <c r="AA341" s="57">
        <v>5.8451223126587498E-5</v>
      </c>
      <c r="AB341" s="57">
        <v>0</v>
      </c>
      <c r="AC341" s="17">
        <v>5.1633257275675109E-4</v>
      </c>
      <c r="AD341" s="12">
        <v>334</v>
      </c>
      <c r="AE341" s="16">
        <v>8</v>
      </c>
      <c r="AF341" s="17">
        <v>0.96261922012690349</v>
      </c>
      <c r="AG341" t="str">
        <f>IF(AF341&lt;='CAV Tier 1 Analysis'!$A$5,"Tier 1", "Tier 2")</f>
        <v>Tier 2</v>
      </c>
      <c r="AH341" t="str">
        <f t="shared" si="12"/>
        <v>Indiana - Tier 2</v>
      </c>
      <c r="AI341" t="str">
        <f t="shared" si="13"/>
        <v>Galveston, Town Of - Tier 2</v>
      </c>
    </row>
    <row r="342" spans="1:35" x14ac:dyDescent="0.3">
      <c r="A342">
        <v>335</v>
      </c>
      <c r="B342">
        <v>5</v>
      </c>
      <c r="C342" t="s">
        <v>23</v>
      </c>
      <c r="D342" t="s">
        <v>5007</v>
      </c>
      <c r="E342" t="s">
        <v>8467</v>
      </c>
      <c r="F342" t="s">
        <v>2515</v>
      </c>
      <c r="G342" s="56">
        <v>0.82900000000000007</v>
      </c>
      <c r="H342">
        <v>5</v>
      </c>
      <c r="I342">
        <v>0</v>
      </c>
      <c r="J342" s="12">
        <v>17</v>
      </c>
      <c r="K342" s="12">
        <v>4</v>
      </c>
      <c r="L342">
        <v>0</v>
      </c>
      <c r="M342" s="12">
        <v>2.5428709288299154</v>
      </c>
      <c r="N342" s="12">
        <v>28.681639660958243</v>
      </c>
      <c r="O342" s="12">
        <v>390.61858240292463</v>
      </c>
      <c r="P342" s="12">
        <v>228.9094435882692</v>
      </c>
      <c r="Q342">
        <v>0</v>
      </c>
      <c r="R342" s="57">
        <v>2.3616454202513683E-5</v>
      </c>
      <c r="S342" s="57">
        <v>1.6753224995811694E-4</v>
      </c>
      <c r="T342" s="57">
        <v>0</v>
      </c>
      <c r="U342" s="57">
        <v>3.0180276954943261E-3</v>
      </c>
      <c r="V342" s="57">
        <v>1.9306628236638959E-3</v>
      </c>
      <c r="W342" s="57">
        <v>0</v>
      </c>
      <c r="X342" s="57">
        <v>2.054479048236147E-4</v>
      </c>
      <c r="Y342" s="57">
        <v>1.5950776743886439E-4</v>
      </c>
      <c r="Z342" s="57">
        <v>6.1963372465549888E-5</v>
      </c>
      <c r="AA342" s="57">
        <v>1.0451105952708068E-4</v>
      </c>
      <c r="AB342" s="57">
        <v>0</v>
      </c>
      <c r="AC342" s="17">
        <v>5.1556993887036026E-4</v>
      </c>
      <c r="AD342" s="12">
        <v>335</v>
      </c>
      <c r="AE342" s="16">
        <v>8</v>
      </c>
      <c r="AF342" s="17">
        <v>0.96313479006577385</v>
      </c>
      <c r="AG342" t="str">
        <f>IF(AF342&lt;='CAV Tier 1 Analysis'!$A$5,"Tier 1", "Tier 2")</f>
        <v>Tier 2</v>
      </c>
      <c r="AH342" t="str">
        <f t="shared" si="12"/>
        <v>Indiana - Tier 2</v>
      </c>
      <c r="AI342" t="str">
        <f t="shared" si="13"/>
        <v>Jonesboro, Town Of - Tier 2</v>
      </c>
    </row>
    <row r="343" spans="1:35" x14ac:dyDescent="0.3">
      <c r="A343">
        <v>336</v>
      </c>
      <c r="B343">
        <v>5</v>
      </c>
      <c r="C343" t="s">
        <v>23</v>
      </c>
      <c r="D343" t="s">
        <v>5209</v>
      </c>
      <c r="E343" t="s">
        <v>8713</v>
      </c>
      <c r="F343" t="s">
        <v>2458</v>
      </c>
      <c r="G343" s="56">
        <v>0.94345000000000001</v>
      </c>
      <c r="H343">
        <v>0</v>
      </c>
      <c r="I343">
        <v>0</v>
      </c>
      <c r="J343" s="12">
        <v>13</v>
      </c>
      <c r="K343" s="12">
        <v>5</v>
      </c>
      <c r="L343">
        <v>0</v>
      </c>
      <c r="M343">
        <v>0</v>
      </c>
      <c r="N343" s="12">
        <v>52.696107298962595</v>
      </c>
      <c r="O343" s="12">
        <v>1088.0830119191176</v>
      </c>
      <c r="P343" s="12">
        <v>996.96288804584901</v>
      </c>
      <c r="Q343">
        <v>0</v>
      </c>
      <c r="R343" s="57">
        <v>2.6876892300797989E-5</v>
      </c>
      <c r="S343" s="57">
        <v>0</v>
      </c>
      <c r="T343" s="57">
        <v>0</v>
      </c>
      <c r="U343" s="57">
        <v>2.3079035318486021E-3</v>
      </c>
      <c r="V343" s="57">
        <v>2.4133285295798697E-3</v>
      </c>
      <c r="W343" s="57">
        <v>0</v>
      </c>
      <c r="X343" s="57">
        <v>0</v>
      </c>
      <c r="Y343" s="57">
        <v>2.9305989920157678E-4</v>
      </c>
      <c r="Z343" s="57">
        <v>1.7260134560479333E-4</v>
      </c>
      <c r="AA343" s="57">
        <v>4.5517409026715034E-4</v>
      </c>
      <c r="AB343" s="57">
        <v>0</v>
      </c>
      <c r="AC343" s="17">
        <v>5.1535857170934463E-4</v>
      </c>
      <c r="AD343" s="12">
        <v>336</v>
      </c>
      <c r="AE343" s="16">
        <v>8</v>
      </c>
      <c r="AF343" s="17">
        <v>0.96365014863748322</v>
      </c>
      <c r="AG343" t="str">
        <f>IF(AF343&lt;='CAV Tier 1 Analysis'!$A$5,"Tier 1", "Tier 2")</f>
        <v>Tier 2</v>
      </c>
      <c r="AH343" t="str">
        <f t="shared" si="12"/>
        <v>Indiana - Tier 2</v>
      </c>
      <c r="AI343" t="str">
        <f t="shared" si="13"/>
        <v>Morristown, Town Of - Tier 2</v>
      </c>
    </row>
    <row r="344" spans="1:35" x14ac:dyDescent="0.3">
      <c r="A344">
        <v>337</v>
      </c>
      <c r="B344">
        <v>5</v>
      </c>
      <c r="C344" t="s">
        <v>23</v>
      </c>
      <c r="D344" t="s">
        <v>5248</v>
      </c>
      <c r="E344" t="s">
        <v>8779</v>
      </c>
      <c r="F344" t="s">
        <v>2439</v>
      </c>
      <c r="G344" s="56">
        <v>2.34511</v>
      </c>
      <c r="H344">
        <v>0</v>
      </c>
      <c r="I344">
        <v>0</v>
      </c>
      <c r="J344" s="12">
        <v>13</v>
      </c>
      <c r="K344" s="12">
        <v>6</v>
      </c>
      <c r="L344">
        <v>0</v>
      </c>
      <c r="M344">
        <v>0</v>
      </c>
      <c r="N344" s="12">
        <v>0</v>
      </c>
      <c r="O344" s="12">
        <v>737.18171971028016</v>
      </c>
      <c r="P344" s="12">
        <v>552.68412742917201</v>
      </c>
      <c r="Q344">
        <v>0</v>
      </c>
      <c r="R344" s="57">
        <v>6.680721702636533E-5</v>
      </c>
      <c r="S344" s="57">
        <v>0</v>
      </c>
      <c r="T344" s="57">
        <v>0</v>
      </c>
      <c r="U344" s="57">
        <v>2.3079035318486021E-3</v>
      </c>
      <c r="V344" s="57">
        <v>2.8959942354958436E-3</v>
      </c>
      <c r="W344" s="57">
        <v>0</v>
      </c>
      <c r="X344" s="57">
        <v>0</v>
      </c>
      <c r="Y344" s="57">
        <v>0</v>
      </c>
      <c r="Z344" s="57">
        <v>1.1693828079608709E-4</v>
      </c>
      <c r="AA344" s="57">
        <v>2.5233386109363171E-4</v>
      </c>
      <c r="AB344" s="57">
        <v>0</v>
      </c>
      <c r="AC344" s="17">
        <v>5.1272519329641187E-4</v>
      </c>
      <c r="AD344" s="12">
        <v>337</v>
      </c>
      <c r="AE344" s="16">
        <v>8</v>
      </c>
      <c r="AF344" s="17">
        <v>0.96416287383077959</v>
      </c>
      <c r="AG344" t="str">
        <f>IF(AF344&lt;='CAV Tier 1 Analysis'!$A$5,"Tier 1", "Tier 2")</f>
        <v>Tier 2</v>
      </c>
      <c r="AH344" t="str">
        <f t="shared" si="12"/>
        <v>Indiana - Tier 2</v>
      </c>
      <c r="AI344" t="str">
        <f t="shared" si="13"/>
        <v>Ferdinand, Town Of - Tier 2</v>
      </c>
    </row>
    <row r="345" spans="1:35" x14ac:dyDescent="0.3">
      <c r="A345">
        <v>338</v>
      </c>
      <c r="B345">
        <v>5</v>
      </c>
      <c r="C345" t="s">
        <v>23</v>
      </c>
      <c r="D345" t="s">
        <v>5205</v>
      </c>
      <c r="E345" t="s">
        <v>8707</v>
      </c>
      <c r="F345" t="s">
        <v>2574</v>
      </c>
      <c r="G345" s="56">
        <v>0.81250999999999995</v>
      </c>
      <c r="H345">
        <v>1</v>
      </c>
      <c r="I345">
        <v>0</v>
      </c>
      <c r="J345" s="12">
        <v>10</v>
      </c>
      <c r="K345" s="12">
        <v>5</v>
      </c>
      <c r="L345">
        <v>0</v>
      </c>
      <c r="M345" s="12">
        <v>8.0000000000000018</v>
      </c>
      <c r="N345" s="12">
        <v>0</v>
      </c>
      <c r="O345" s="12">
        <v>1200.5758247377789</v>
      </c>
      <c r="P345" s="12">
        <v>1129.8424628640084</v>
      </c>
      <c r="Q345">
        <v>0</v>
      </c>
      <c r="R345" s="57">
        <v>2.3146689027846069E-5</v>
      </c>
      <c r="S345" s="57">
        <v>3.3506449991623385E-5</v>
      </c>
      <c r="T345" s="57">
        <v>0</v>
      </c>
      <c r="U345" s="57">
        <v>1.7753104091143095E-3</v>
      </c>
      <c r="V345" s="57">
        <v>2.4133285295798697E-3</v>
      </c>
      <c r="W345" s="57">
        <v>0</v>
      </c>
      <c r="X345" s="57">
        <v>6.4634945484441143E-4</v>
      </c>
      <c r="Y345" s="57">
        <v>0</v>
      </c>
      <c r="Z345" s="57">
        <v>1.9044594996923717E-4</v>
      </c>
      <c r="AA345" s="57">
        <v>5.1584168412462594E-4</v>
      </c>
      <c r="AB345" s="57">
        <v>0</v>
      </c>
      <c r="AC345" s="17">
        <v>5.089026515138112E-4</v>
      </c>
      <c r="AD345" s="12">
        <v>338</v>
      </c>
      <c r="AE345" s="16">
        <v>8</v>
      </c>
      <c r="AF345" s="17">
        <v>0.96467177648229341</v>
      </c>
      <c r="AG345" t="str">
        <f>IF(AF345&lt;='CAV Tier 1 Analysis'!$A$5,"Tier 1", "Tier 2")</f>
        <v>Tier 2</v>
      </c>
      <c r="AH345" t="str">
        <f t="shared" si="12"/>
        <v>Indiana - Tier 2</v>
      </c>
      <c r="AI345" t="str">
        <f t="shared" si="13"/>
        <v>Culver, Town Of - Tier 2</v>
      </c>
    </row>
    <row r="346" spans="1:35" x14ac:dyDescent="0.3">
      <c r="A346">
        <v>339</v>
      </c>
      <c r="B346">
        <v>5</v>
      </c>
      <c r="C346" t="s">
        <v>23</v>
      </c>
      <c r="D346" t="s">
        <v>5102</v>
      </c>
      <c r="E346" t="s">
        <v>8587</v>
      </c>
      <c r="F346" t="s">
        <v>2469</v>
      </c>
      <c r="G346" s="56">
        <v>3.5722100000000001</v>
      </c>
      <c r="H346">
        <v>0</v>
      </c>
      <c r="I346">
        <v>0</v>
      </c>
      <c r="J346" s="12">
        <v>16</v>
      </c>
      <c r="K346" s="12">
        <v>5</v>
      </c>
      <c r="L346">
        <v>0</v>
      </c>
      <c r="M346">
        <v>0</v>
      </c>
      <c r="N346" s="12">
        <v>0</v>
      </c>
      <c r="O346" s="12">
        <v>434.7774896435983</v>
      </c>
      <c r="P346" s="12">
        <v>218.86627907058462</v>
      </c>
      <c r="Q346" s="12">
        <v>42.952643965803873</v>
      </c>
      <c r="R346" s="57">
        <v>1.0176469706485091E-4</v>
      </c>
      <c r="S346" s="57">
        <v>0</v>
      </c>
      <c r="T346" s="57">
        <v>0</v>
      </c>
      <c r="U346" s="57">
        <v>2.8404966545828949E-3</v>
      </c>
      <c r="V346" s="57">
        <v>2.4133285295798697E-3</v>
      </c>
      <c r="W346" s="57">
        <v>0</v>
      </c>
      <c r="X346" s="57">
        <v>0</v>
      </c>
      <c r="Y346" s="57">
        <v>0</v>
      </c>
      <c r="Z346" s="57">
        <v>6.8968248680586399E-5</v>
      </c>
      <c r="AA346" s="57">
        <v>9.9925745141205401E-5</v>
      </c>
      <c r="AB346" s="57">
        <v>6.9655243986458393E-5</v>
      </c>
      <c r="AC346" s="17">
        <v>5.0855810173053339E-4</v>
      </c>
      <c r="AD346" s="12">
        <v>339</v>
      </c>
      <c r="AE346" s="16">
        <v>8</v>
      </c>
      <c r="AF346" s="17">
        <v>0.96518033458402397</v>
      </c>
      <c r="AG346" t="str">
        <f>IF(AF346&lt;='CAV Tier 1 Analysis'!$A$5,"Tier 1", "Tier 2")</f>
        <v>Tier 2</v>
      </c>
      <c r="AH346" t="str">
        <f t="shared" si="12"/>
        <v>Indiana - Tier 2</v>
      </c>
      <c r="AI346" t="str">
        <f t="shared" si="13"/>
        <v>Cloverdale, Town Of - Tier 2</v>
      </c>
    </row>
    <row r="347" spans="1:35" x14ac:dyDescent="0.3">
      <c r="A347">
        <v>340</v>
      </c>
      <c r="B347">
        <v>5</v>
      </c>
      <c r="C347" t="s">
        <v>23</v>
      </c>
      <c r="D347" t="s">
        <v>5206</v>
      </c>
      <c r="E347" t="s">
        <v>8708</v>
      </c>
      <c r="F347" t="s">
        <v>2608</v>
      </c>
      <c r="G347" s="56">
        <v>2.0889899999999999</v>
      </c>
      <c r="H347">
        <v>2</v>
      </c>
      <c r="I347">
        <v>0</v>
      </c>
      <c r="J347" s="12">
        <v>12</v>
      </c>
      <c r="K347" s="12">
        <v>5</v>
      </c>
      <c r="L347">
        <v>0</v>
      </c>
      <c r="M347">
        <v>0</v>
      </c>
      <c r="N347" s="12">
        <v>119.89094391303948</v>
      </c>
      <c r="O347" s="12">
        <v>532.14573205647889</v>
      </c>
      <c r="P347" s="12">
        <v>354.79956827731337</v>
      </c>
      <c r="Q347">
        <v>0</v>
      </c>
      <c r="R347" s="57">
        <v>5.9510900680951809E-5</v>
      </c>
      <c r="S347" s="57">
        <v>6.7012899983246769E-5</v>
      </c>
      <c r="T347" s="57">
        <v>0</v>
      </c>
      <c r="U347" s="57">
        <v>2.1303724909371713E-3</v>
      </c>
      <c r="V347" s="57">
        <v>2.4133285295798697E-3</v>
      </c>
      <c r="W347" s="57">
        <v>0</v>
      </c>
      <c r="X347" s="57">
        <v>0</v>
      </c>
      <c r="Y347" s="57">
        <v>6.6675186724900529E-4</v>
      </c>
      <c r="Z347" s="57">
        <v>8.4413659991618031E-5</v>
      </c>
      <c r="AA347" s="57">
        <v>1.6198754502722959E-4</v>
      </c>
      <c r="AB347" s="57">
        <v>0</v>
      </c>
      <c r="AC347" s="17">
        <v>5.0757980849537208E-4</v>
      </c>
      <c r="AD347" s="12">
        <v>340</v>
      </c>
      <c r="AE347" s="16">
        <v>8</v>
      </c>
      <c r="AF347" s="17">
        <v>0.96568791439251933</v>
      </c>
      <c r="AG347" t="str">
        <f>IF(AF347&lt;='CAV Tier 1 Analysis'!$A$5,"Tier 1", "Tier 2")</f>
        <v>Tier 2</v>
      </c>
      <c r="AH347" t="str">
        <f t="shared" si="12"/>
        <v>Indiana - Tier 2</v>
      </c>
      <c r="AI347" t="str">
        <f t="shared" si="13"/>
        <v>Rome City, Town Of - Tier 2</v>
      </c>
    </row>
    <row r="348" spans="1:35" x14ac:dyDescent="0.3">
      <c r="A348">
        <v>341</v>
      </c>
      <c r="B348">
        <v>5</v>
      </c>
      <c r="C348" t="s">
        <v>23</v>
      </c>
      <c r="D348" t="s">
        <v>5212</v>
      </c>
      <c r="E348" t="s">
        <v>8718</v>
      </c>
      <c r="F348" t="s">
        <v>2511</v>
      </c>
      <c r="G348" s="56">
        <v>0.15099000000000001</v>
      </c>
      <c r="H348">
        <v>3</v>
      </c>
      <c r="I348">
        <v>0</v>
      </c>
      <c r="J348" s="12">
        <v>17</v>
      </c>
      <c r="K348" s="12">
        <v>5</v>
      </c>
      <c r="L348">
        <v>0</v>
      </c>
      <c r="M348">
        <v>0</v>
      </c>
      <c r="N348" s="12">
        <v>1.3317941978231114</v>
      </c>
      <c r="O348" s="12">
        <v>4.7636858915611437</v>
      </c>
      <c r="P348">
        <v>0</v>
      </c>
      <c r="Q348" s="12">
        <v>0.16192999013341325</v>
      </c>
      <c r="R348" s="57">
        <v>4.3013853076448023E-6</v>
      </c>
      <c r="S348" s="57">
        <v>1.0051934997487016E-4</v>
      </c>
      <c r="T348" s="57">
        <v>0</v>
      </c>
      <c r="U348" s="57">
        <v>3.0180276954943261E-3</v>
      </c>
      <c r="V348" s="57">
        <v>2.4133285295798697E-3</v>
      </c>
      <c r="W348" s="57">
        <v>0</v>
      </c>
      <c r="X348" s="57">
        <v>0</v>
      </c>
      <c r="Y348" s="57">
        <v>7.4065332977445455E-6</v>
      </c>
      <c r="Z348" s="57">
        <v>7.5565796535305382E-7</v>
      </c>
      <c r="AA348" s="57">
        <v>0</v>
      </c>
      <c r="AB348" s="57">
        <v>2.6259787361279858E-7</v>
      </c>
      <c r="AC348" s="17">
        <v>5.0405470449940194E-4</v>
      </c>
      <c r="AD348" s="12">
        <v>341</v>
      </c>
      <c r="AE348" s="16">
        <v>9</v>
      </c>
      <c r="AF348" s="17">
        <v>0.96619196909701877</v>
      </c>
      <c r="AG348" t="str">
        <f>IF(AF348&lt;='CAV Tier 1 Analysis'!$A$5,"Tier 1", "Tier 2")</f>
        <v>Tier 2</v>
      </c>
      <c r="AH348" t="str">
        <f t="shared" si="12"/>
        <v>Indiana - Tier 2</v>
      </c>
      <c r="AI348" t="str">
        <f t="shared" si="13"/>
        <v>Mauckport, Town Of - Tier 2</v>
      </c>
    </row>
    <row r="349" spans="1:35" x14ac:dyDescent="0.3">
      <c r="A349">
        <v>342</v>
      </c>
      <c r="B349">
        <v>5</v>
      </c>
      <c r="C349" t="s">
        <v>23</v>
      </c>
      <c r="D349" t="s">
        <v>5256</v>
      </c>
      <c r="E349" t="s">
        <v>8787</v>
      </c>
      <c r="F349" t="s">
        <v>2509</v>
      </c>
      <c r="G349" s="56">
        <v>0.89103999999999994</v>
      </c>
      <c r="H349">
        <v>0</v>
      </c>
      <c r="I349">
        <v>0</v>
      </c>
      <c r="J349" s="12">
        <v>13</v>
      </c>
      <c r="K349" s="12">
        <v>6</v>
      </c>
      <c r="L349">
        <v>0</v>
      </c>
      <c r="M349">
        <v>0</v>
      </c>
      <c r="N349" s="12">
        <v>4.2416705518322102</v>
      </c>
      <c r="O349" s="12">
        <v>352.09680404645701</v>
      </c>
      <c r="P349" s="12">
        <v>239.49367919569147</v>
      </c>
      <c r="Q349" s="12">
        <v>64.794842553034584</v>
      </c>
      <c r="R349" s="57">
        <v>2.5383842403628212E-5</v>
      </c>
      <c r="S349" s="57">
        <v>0</v>
      </c>
      <c r="T349" s="57">
        <v>0</v>
      </c>
      <c r="U349" s="57">
        <v>2.3079035318486021E-3</v>
      </c>
      <c r="V349" s="57">
        <v>2.8959942354958436E-3</v>
      </c>
      <c r="W349" s="57">
        <v>0</v>
      </c>
      <c r="X349" s="57">
        <v>0</v>
      </c>
      <c r="Y349" s="57">
        <v>2.358928596592401E-5</v>
      </c>
      <c r="Z349" s="57">
        <v>5.5852707464274995E-5</v>
      </c>
      <c r="AA349" s="57">
        <v>1.0934340571724303E-4</v>
      </c>
      <c r="AB349" s="57">
        <v>1.0507619905049338E-4</v>
      </c>
      <c r="AC349" s="17">
        <v>5.0210392799509174E-4</v>
      </c>
      <c r="AD349" s="12">
        <v>342</v>
      </c>
      <c r="AE349" s="16">
        <v>9</v>
      </c>
      <c r="AF349" s="17">
        <v>0.96669407302501387</v>
      </c>
      <c r="AG349" t="str">
        <f>IF(AF349&lt;='CAV Tier 1 Analysis'!$A$5,"Tier 1", "Tier 2")</f>
        <v>Tier 2</v>
      </c>
      <c r="AH349" t="str">
        <f t="shared" si="12"/>
        <v>Indiana - Tier 2</v>
      </c>
      <c r="AI349" t="str">
        <f t="shared" si="13"/>
        <v>Converse, Town Of - Tier 2</v>
      </c>
    </row>
    <row r="350" spans="1:35" x14ac:dyDescent="0.3">
      <c r="A350">
        <v>343</v>
      </c>
      <c r="B350">
        <v>5</v>
      </c>
      <c r="C350" t="s">
        <v>23</v>
      </c>
      <c r="D350" t="s">
        <v>5026</v>
      </c>
      <c r="E350" t="s">
        <v>8493</v>
      </c>
      <c r="F350" t="s">
        <v>2519</v>
      </c>
      <c r="G350" s="56">
        <v>1.02573</v>
      </c>
      <c r="H350">
        <v>1</v>
      </c>
      <c r="I350">
        <v>0</v>
      </c>
      <c r="J350" s="12">
        <v>17</v>
      </c>
      <c r="K350" s="12">
        <v>5</v>
      </c>
      <c r="L350">
        <v>0</v>
      </c>
      <c r="M350">
        <v>0</v>
      </c>
      <c r="N350" s="12">
        <v>0</v>
      </c>
      <c r="O350" s="12">
        <v>50.885500134807238</v>
      </c>
      <c r="P350">
        <v>0</v>
      </c>
      <c r="Q350">
        <v>0</v>
      </c>
      <c r="R350" s="57">
        <v>2.9220875234191025E-5</v>
      </c>
      <c r="S350" s="57">
        <v>3.3506449991623385E-5</v>
      </c>
      <c r="T350" s="57">
        <v>0</v>
      </c>
      <c r="U350" s="57">
        <v>3.0180276954943261E-3</v>
      </c>
      <c r="V350" s="57">
        <v>2.4133285295798697E-3</v>
      </c>
      <c r="W350" s="57">
        <v>0</v>
      </c>
      <c r="X350" s="57">
        <v>0</v>
      </c>
      <c r="Y350" s="57">
        <v>0</v>
      </c>
      <c r="Z350" s="57">
        <v>8.0719078405145583E-6</v>
      </c>
      <c r="AA350" s="57">
        <v>0</v>
      </c>
      <c r="AB350" s="57">
        <v>0</v>
      </c>
      <c r="AC350" s="17">
        <v>5.0019595074004772E-4</v>
      </c>
      <c r="AD350" s="12">
        <v>343</v>
      </c>
      <c r="AE350" s="16">
        <v>9</v>
      </c>
      <c r="AF350" s="17">
        <v>0.96719426897575389</v>
      </c>
      <c r="AG350" t="str">
        <f>IF(AF350&lt;='CAV Tier 1 Analysis'!$A$5,"Tier 1", "Tier 2")</f>
        <v>Tier 2</v>
      </c>
      <c r="AH350" t="str">
        <f t="shared" si="12"/>
        <v>Indiana - Tier 2</v>
      </c>
      <c r="AI350" t="str">
        <f t="shared" si="13"/>
        <v>Dupont, Town Of - Tier 2</v>
      </c>
    </row>
    <row r="351" spans="1:35" x14ac:dyDescent="0.3">
      <c r="A351">
        <v>344</v>
      </c>
      <c r="B351">
        <v>5</v>
      </c>
      <c r="C351" t="s">
        <v>23</v>
      </c>
      <c r="D351" t="s">
        <v>5221</v>
      </c>
      <c r="E351" t="s">
        <v>8733</v>
      </c>
      <c r="F351" t="s">
        <v>2524</v>
      </c>
      <c r="G351" s="56">
        <v>0.41555999999999998</v>
      </c>
      <c r="H351">
        <v>1</v>
      </c>
      <c r="I351">
        <v>0</v>
      </c>
      <c r="J351" s="12">
        <v>17</v>
      </c>
      <c r="K351" s="12">
        <v>5</v>
      </c>
      <c r="L351">
        <v>0</v>
      </c>
      <c r="M351">
        <v>0</v>
      </c>
      <c r="N351" s="12">
        <v>0</v>
      </c>
      <c r="O351" s="12">
        <v>36.534732480217549</v>
      </c>
      <c r="P351" s="12">
        <v>13.21844477370767</v>
      </c>
      <c r="Q351">
        <v>0</v>
      </c>
      <c r="R351" s="57">
        <v>1.1838424256208184E-5</v>
      </c>
      <c r="S351" s="57">
        <v>3.3506449991623385E-5</v>
      </c>
      <c r="T351" s="57">
        <v>0</v>
      </c>
      <c r="U351" s="57">
        <v>3.0180276954943261E-3</v>
      </c>
      <c r="V351" s="57">
        <v>2.4133285295798697E-3</v>
      </c>
      <c r="W351" s="57">
        <v>0</v>
      </c>
      <c r="X351" s="57">
        <v>0</v>
      </c>
      <c r="Y351" s="57">
        <v>0</v>
      </c>
      <c r="Z351" s="57">
        <v>5.7954622196283757E-6</v>
      </c>
      <c r="AA351" s="57">
        <v>6.0350226139433359E-6</v>
      </c>
      <c r="AB351" s="57">
        <v>0</v>
      </c>
      <c r="AC351" s="17">
        <v>4.9895741674141803E-4</v>
      </c>
      <c r="AD351" s="12">
        <v>344</v>
      </c>
      <c r="AE351" s="16">
        <v>9</v>
      </c>
      <c r="AF351" s="17">
        <v>0.96769322639249533</v>
      </c>
      <c r="AG351" t="str">
        <f>IF(AF351&lt;='CAV Tier 1 Analysis'!$A$5,"Tier 1", "Tier 2")</f>
        <v>Tier 2</v>
      </c>
      <c r="AH351" t="str">
        <f t="shared" si="12"/>
        <v>Indiana - Tier 2</v>
      </c>
      <c r="AI351" t="str">
        <f t="shared" si="13"/>
        <v>Lanesville, Town Of - Tier 2</v>
      </c>
    </row>
    <row r="352" spans="1:35" x14ac:dyDescent="0.3">
      <c r="A352">
        <v>345</v>
      </c>
      <c r="B352">
        <v>5</v>
      </c>
      <c r="C352" t="s">
        <v>23</v>
      </c>
      <c r="D352" t="s">
        <v>5171</v>
      </c>
      <c r="E352" t="s">
        <v>8669</v>
      </c>
      <c r="F352" t="s">
        <v>2537</v>
      </c>
      <c r="G352" s="56">
        <v>7.1059999999999998E-2</v>
      </c>
      <c r="H352">
        <v>1</v>
      </c>
      <c r="I352">
        <v>0</v>
      </c>
      <c r="J352" s="12">
        <v>17</v>
      </c>
      <c r="K352" s="12">
        <v>5</v>
      </c>
      <c r="L352">
        <v>0</v>
      </c>
      <c r="M352">
        <v>0</v>
      </c>
      <c r="N352" s="12">
        <v>0.5327176791292445</v>
      </c>
      <c r="O352" s="12">
        <v>2.2419201235468234</v>
      </c>
      <c r="P352">
        <v>0</v>
      </c>
      <c r="Q352" s="12">
        <v>7.6208656857277735E-2</v>
      </c>
      <c r="R352" s="57">
        <v>2.0243488970212572E-6</v>
      </c>
      <c r="S352" s="57">
        <v>3.3506449991623385E-5</v>
      </c>
      <c r="T352" s="57">
        <v>0</v>
      </c>
      <c r="U352" s="57">
        <v>3.0180276954943261E-3</v>
      </c>
      <c r="V352" s="57">
        <v>2.4133285295798697E-3</v>
      </c>
      <c r="W352" s="57">
        <v>0</v>
      </c>
      <c r="X352" s="57">
        <v>0</v>
      </c>
      <c r="Y352" s="57">
        <v>2.9626133190978179E-6</v>
      </c>
      <c r="Z352" s="57">
        <v>3.5563318774745346E-7</v>
      </c>
      <c r="AA352" s="57">
        <v>0</v>
      </c>
      <c r="AB352" s="57">
        <v>1.2358570037039208E-7</v>
      </c>
      <c r="AC352" s="17">
        <v>4.9730262328818694E-4</v>
      </c>
      <c r="AD352" s="12">
        <v>345</v>
      </c>
      <c r="AE352" s="16">
        <v>9</v>
      </c>
      <c r="AF352" s="17">
        <v>0.96819052901578351</v>
      </c>
      <c r="AG352" t="str">
        <f>IF(AF352&lt;='CAV Tier 1 Analysis'!$A$5,"Tier 1", "Tier 2")</f>
        <v>Tier 2</v>
      </c>
      <c r="AH352" t="str">
        <f t="shared" si="12"/>
        <v>Indiana - Tier 2</v>
      </c>
      <c r="AI352" t="str">
        <f t="shared" si="13"/>
        <v>New Amsterdam, Town Of - Tier 2</v>
      </c>
    </row>
    <row r="353" spans="1:35" x14ac:dyDescent="0.3">
      <c r="A353">
        <v>346</v>
      </c>
      <c r="B353">
        <v>5</v>
      </c>
      <c r="C353" t="s">
        <v>23</v>
      </c>
      <c r="D353" t="s">
        <v>5219</v>
      </c>
      <c r="E353" t="s">
        <v>8729</v>
      </c>
      <c r="F353" t="s">
        <v>2543</v>
      </c>
      <c r="G353" s="56">
        <v>0.10508000000000001</v>
      </c>
      <c r="H353">
        <v>0</v>
      </c>
      <c r="I353">
        <v>0</v>
      </c>
      <c r="J353" s="12">
        <v>17</v>
      </c>
      <c r="K353" s="12">
        <v>5</v>
      </c>
      <c r="L353">
        <v>0</v>
      </c>
      <c r="M353">
        <v>0</v>
      </c>
      <c r="N353" s="12">
        <v>0</v>
      </c>
      <c r="O353" s="12">
        <v>11.892693425937232</v>
      </c>
      <c r="P353" s="12">
        <v>5.9968528440716558</v>
      </c>
      <c r="Q353" s="12">
        <v>0.84574487807304166</v>
      </c>
      <c r="R353" s="57">
        <v>2.9935066436672348E-6</v>
      </c>
      <c r="S353" s="57">
        <v>0</v>
      </c>
      <c r="T353" s="57">
        <v>0</v>
      </c>
      <c r="U353" s="57">
        <v>3.0180276954943261E-3</v>
      </c>
      <c r="V353" s="57">
        <v>2.4133285295798697E-3</v>
      </c>
      <c r="W353" s="57">
        <v>0</v>
      </c>
      <c r="X353" s="57">
        <v>0</v>
      </c>
      <c r="Y353" s="57">
        <v>0</v>
      </c>
      <c r="Z353" s="57">
        <v>1.8865241582639766E-6</v>
      </c>
      <c r="AA353" s="57">
        <v>2.7379274298932157E-6</v>
      </c>
      <c r="AB353" s="57">
        <v>1.3715236221401417E-6</v>
      </c>
      <c r="AC353" s="17">
        <v>4.9457688244801466E-4</v>
      </c>
      <c r="AD353" s="12">
        <v>346</v>
      </c>
      <c r="AE353" s="16">
        <v>9</v>
      </c>
      <c r="AF353" s="17">
        <v>0.96868510589823154</v>
      </c>
      <c r="AG353" t="str">
        <f>IF(AF353&lt;='CAV Tier 1 Analysis'!$A$5,"Tier 1", "Tier 2")</f>
        <v>Tier 2</v>
      </c>
      <c r="AH353" t="str">
        <f t="shared" si="12"/>
        <v>Indiana - Tier 2</v>
      </c>
      <c r="AI353" t="str">
        <f t="shared" si="13"/>
        <v>Crandall, Town Of - Tier 2</v>
      </c>
    </row>
    <row r="354" spans="1:35" x14ac:dyDescent="0.3">
      <c r="A354">
        <v>347</v>
      </c>
      <c r="B354">
        <v>5</v>
      </c>
      <c r="C354" t="s">
        <v>23</v>
      </c>
      <c r="D354" t="s">
        <v>5113</v>
      </c>
      <c r="E354" t="s">
        <v>8600</v>
      </c>
      <c r="F354" t="s">
        <v>3072</v>
      </c>
      <c r="G354" s="56">
        <v>1.4051499999999999</v>
      </c>
      <c r="H354">
        <v>4</v>
      </c>
      <c r="I354">
        <v>2</v>
      </c>
      <c r="J354" s="12">
        <v>10.5</v>
      </c>
      <c r="K354" s="12">
        <v>2</v>
      </c>
      <c r="L354">
        <v>0</v>
      </c>
      <c r="M354" s="12">
        <v>5.9112265594420528</v>
      </c>
      <c r="N354" s="12">
        <v>13.514214209605587</v>
      </c>
      <c r="O354" s="12">
        <v>2073.4865160306922</v>
      </c>
      <c r="P354" s="12">
        <v>1337.3433422129108</v>
      </c>
      <c r="Q354">
        <v>0</v>
      </c>
      <c r="R354" s="57">
        <v>4.0029747433850536E-5</v>
      </c>
      <c r="S354" s="57">
        <v>1.3402579996649354E-4</v>
      </c>
      <c r="T354" s="57">
        <v>9.1533180778032041E-4</v>
      </c>
      <c r="U354" s="57">
        <v>1.8640759295700249E-3</v>
      </c>
      <c r="V354" s="57">
        <v>9.6533141183194793E-4</v>
      </c>
      <c r="W354" s="57">
        <v>0</v>
      </c>
      <c r="X354" s="57">
        <v>4.7758975801964694E-4</v>
      </c>
      <c r="Y354" s="57">
        <v>7.515686560273681E-5</v>
      </c>
      <c r="Z354" s="57">
        <v>3.2891476003201836E-4</v>
      </c>
      <c r="AA354" s="57">
        <v>6.1057843422813302E-4</v>
      </c>
      <c r="AB354" s="57">
        <v>0</v>
      </c>
      <c r="AC354" s="17">
        <v>4.9191222858774297E-4</v>
      </c>
      <c r="AD354" s="12">
        <v>347</v>
      </c>
      <c r="AE354" s="16">
        <v>9</v>
      </c>
      <c r="AF354" s="17">
        <v>0.96917701812681922</v>
      </c>
      <c r="AG354" t="str">
        <f>IF(AF354&lt;='CAV Tier 1 Analysis'!$A$5,"Tier 1", "Tier 2")</f>
        <v>Tier 2</v>
      </c>
      <c r="AH354" t="str">
        <f t="shared" si="12"/>
        <v>Indiana - Tier 2</v>
      </c>
      <c r="AI354" t="str">
        <f t="shared" si="13"/>
        <v>Osceola, Town Of - Tier 2</v>
      </c>
    </row>
    <row r="355" spans="1:35" x14ac:dyDescent="0.3">
      <c r="A355">
        <v>348</v>
      </c>
      <c r="B355">
        <v>5</v>
      </c>
      <c r="C355" t="s">
        <v>23</v>
      </c>
      <c r="D355" t="s">
        <v>5039</v>
      </c>
      <c r="E355" t="s">
        <v>8513</v>
      </c>
      <c r="F355" t="s">
        <v>2776</v>
      </c>
      <c r="G355" s="56">
        <v>8.1215100000000007</v>
      </c>
      <c r="H355">
        <v>15</v>
      </c>
      <c r="I355">
        <v>0</v>
      </c>
      <c r="J355" s="12">
        <v>16</v>
      </c>
      <c r="K355" s="12">
        <v>1</v>
      </c>
      <c r="L355">
        <v>0</v>
      </c>
      <c r="M355" s="12">
        <v>2.9609222915443061</v>
      </c>
      <c r="N355" s="12">
        <v>29.884872608714911</v>
      </c>
      <c r="O355" s="12">
        <v>5108.9788077559915</v>
      </c>
      <c r="P355">
        <v>0</v>
      </c>
      <c r="Q355" s="12">
        <v>70.293007173526348</v>
      </c>
      <c r="R355" s="57">
        <v>2.3136461878197454E-4</v>
      </c>
      <c r="S355" s="57">
        <v>5.0259674987435078E-4</v>
      </c>
      <c r="T355" s="57">
        <v>0</v>
      </c>
      <c r="U355" s="57">
        <v>2.8404966545828949E-3</v>
      </c>
      <c r="V355" s="57">
        <v>4.8266570591597396E-4</v>
      </c>
      <c r="W355" s="57">
        <v>0</v>
      </c>
      <c r="X355" s="57">
        <v>2.3922381362204088E-4</v>
      </c>
      <c r="Y355" s="57">
        <v>1.6619933052501527E-4</v>
      </c>
      <c r="Z355" s="57">
        <v>8.1043137998243692E-4</v>
      </c>
      <c r="AA355" s="57">
        <v>0</v>
      </c>
      <c r="AB355" s="57">
        <v>1.139924370921601E-4</v>
      </c>
      <c r="AC355" s="17">
        <v>4.8972460821607709E-4</v>
      </c>
      <c r="AD355" s="12">
        <v>348</v>
      </c>
      <c r="AE355" s="16">
        <v>9</v>
      </c>
      <c r="AF355" s="17">
        <v>0.96966674273503528</v>
      </c>
      <c r="AG355" t="str">
        <f>IF(AF355&lt;='CAV Tier 1 Analysis'!$A$5,"Tier 1", "Tier 2")</f>
        <v>Tier 2</v>
      </c>
      <c r="AH355" t="str">
        <f t="shared" si="12"/>
        <v>Indiana - Tier 2</v>
      </c>
      <c r="AI355" t="str">
        <f t="shared" si="13"/>
        <v>Cedar Lake, Town Of - Tier 2</v>
      </c>
    </row>
    <row r="356" spans="1:35" x14ac:dyDescent="0.3">
      <c r="A356">
        <v>349</v>
      </c>
      <c r="B356">
        <v>5</v>
      </c>
      <c r="C356" t="s">
        <v>23</v>
      </c>
      <c r="D356" t="s">
        <v>5169</v>
      </c>
      <c r="E356" t="s">
        <v>8665</v>
      </c>
      <c r="F356" t="s">
        <v>2604</v>
      </c>
      <c r="G356" s="56">
        <v>0.30670000000000003</v>
      </c>
      <c r="H356">
        <v>1</v>
      </c>
      <c r="I356">
        <v>0</v>
      </c>
      <c r="J356" s="12">
        <v>11</v>
      </c>
      <c r="K356" s="12">
        <v>7</v>
      </c>
      <c r="L356">
        <v>0</v>
      </c>
      <c r="M356">
        <v>0</v>
      </c>
      <c r="N356" s="12">
        <v>0.39941992471962684</v>
      </c>
      <c r="O356" s="12">
        <v>13.60558078057012</v>
      </c>
      <c r="P356">
        <v>0</v>
      </c>
      <c r="Q356">
        <v>0</v>
      </c>
      <c r="R356" s="57">
        <v>8.7372334184691756E-6</v>
      </c>
      <c r="S356" s="57">
        <v>3.3506449991623385E-5</v>
      </c>
      <c r="T356" s="57">
        <v>0</v>
      </c>
      <c r="U356" s="57">
        <v>1.9528414500257403E-3</v>
      </c>
      <c r="V356" s="57">
        <v>3.3786599414118179E-3</v>
      </c>
      <c r="W356" s="57">
        <v>0</v>
      </c>
      <c r="X356" s="57">
        <v>0</v>
      </c>
      <c r="Y356" s="57">
        <v>2.2213018926303046E-6</v>
      </c>
      <c r="Z356" s="57">
        <v>2.1582374917509333E-6</v>
      </c>
      <c r="AA356" s="57">
        <v>0</v>
      </c>
      <c r="AB356" s="57">
        <v>0</v>
      </c>
      <c r="AC356" s="17">
        <v>4.8892041947563923E-4</v>
      </c>
      <c r="AD356" s="12">
        <v>349</v>
      </c>
      <c r="AE356" s="16">
        <v>9</v>
      </c>
      <c r="AF356" s="17">
        <v>0.97015566315451096</v>
      </c>
      <c r="AG356" t="str">
        <f>IF(AF356&lt;='CAV Tier 1 Analysis'!$A$5,"Tier 1", "Tier 2")</f>
        <v>Tier 2</v>
      </c>
      <c r="AH356" t="str">
        <f t="shared" si="12"/>
        <v>Indiana - Tier 2</v>
      </c>
      <c r="AI356" t="str">
        <f t="shared" si="13"/>
        <v>Amboy, Town Of - Tier 2</v>
      </c>
    </row>
    <row r="357" spans="1:35" x14ac:dyDescent="0.3">
      <c r="A357">
        <v>350</v>
      </c>
      <c r="B357">
        <v>5</v>
      </c>
      <c r="C357" t="s">
        <v>23</v>
      </c>
      <c r="D357" t="s">
        <v>4998</v>
      </c>
      <c r="E357" t="s">
        <v>8453</v>
      </c>
      <c r="F357" t="s">
        <v>3432</v>
      </c>
      <c r="G357" s="56">
        <v>2.48786</v>
      </c>
      <c r="H357">
        <v>6</v>
      </c>
      <c r="I357">
        <v>2</v>
      </c>
      <c r="J357" s="12">
        <v>8</v>
      </c>
      <c r="K357" s="12">
        <v>2</v>
      </c>
      <c r="L357">
        <v>1</v>
      </c>
      <c r="M357" s="12">
        <v>5.9516009743313543</v>
      </c>
      <c r="N357" s="12">
        <v>65.192055929225887</v>
      </c>
      <c r="O357" s="12">
        <v>1024.602723631868</v>
      </c>
      <c r="P357" s="12">
        <v>294.43063905480574</v>
      </c>
      <c r="Q357">
        <v>0</v>
      </c>
      <c r="R357" s="57">
        <v>7.0873862186086466E-5</v>
      </c>
      <c r="S357" s="57">
        <v>2.0103869994974032E-4</v>
      </c>
      <c r="T357" s="57">
        <v>9.1533180778032041E-4</v>
      </c>
      <c r="U357" s="57">
        <v>1.4202483272914475E-3</v>
      </c>
      <c r="V357" s="57">
        <v>9.6533141183194793E-4</v>
      </c>
      <c r="W357" s="57">
        <v>6.459948320413437E-4</v>
      </c>
      <c r="X357" s="57">
        <v>4.808517556513172E-4</v>
      </c>
      <c r="Y357" s="57">
        <v>3.6255386438646122E-4</v>
      </c>
      <c r="Z357" s="57">
        <v>1.6253154113423705E-4</v>
      </c>
      <c r="AA357" s="57">
        <v>1.3442546346056528E-4</v>
      </c>
      <c r="AB357" s="57">
        <v>0</v>
      </c>
      <c r="AC357" s="17">
        <v>4.8719832415576977E-4</v>
      </c>
      <c r="AD357" s="12">
        <v>350</v>
      </c>
      <c r="AE357" s="16">
        <v>9</v>
      </c>
      <c r="AF357" s="17">
        <v>0.97064286147866674</v>
      </c>
      <c r="AG357" t="str">
        <f>IF(AF357&lt;='CAV Tier 1 Analysis'!$A$5,"Tier 1", "Tier 2")</f>
        <v>Tier 2</v>
      </c>
      <c r="AH357" t="str">
        <f t="shared" si="12"/>
        <v>Indiana - Tier 2</v>
      </c>
      <c r="AI357" t="str">
        <f t="shared" si="13"/>
        <v>Bristol, Town Of - Tier 2</v>
      </c>
    </row>
    <row r="358" spans="1:35" x14ac:dyDescent="0.3">
      <c r="A358">
        <v>351</v>
      </c>
      <c r="B358">
        <v>5</v>
      </c>
      <c r="C358" t="s">
        <v>23</v>
      </c>
      <c r="D358" t="s">
        <v>5180</v>
      </c>
      <c r="E358" t="s">
        <v>8679</v>
      </c>
      <c r="F358" t="s">
        <v>2617</v>
      </c>
      <c r="G358" s="56">
        <v>0.21364</v>
      </c>
      <c r="H358">
        <v>0</v>
      </c>
      <c r="I358">
        <v>0</v>
      </c>
      <c r="J358" s="12">
        <v>11</v>
      </c>
      <c r="K358" s="12">
        <v>7</v>
      </c>
      <c r="L358">
        <v>0</v>
      </c>
      <c r="M358">
        <v>0</v>
      </c>
      <c r="N358" s="12">
        <v>0</v>
      </c>
      <c r="O358" s="12">
        <v>20.160858752174896</v>
      </c>
      <c r="P358">
        <v>0</v>
      </c>
      <c r="Q358">
        <v>0</v>
      </c>
      <c r="R358" s="57">
        <v>6.0861511167973735E-6</v>
      </c>
      <c r="S358" s="57">
        <v>0</v>
      </c>
      <c r="T358" s="57">
        <v>0</v>
      </c>
      <c r="U358" s="57">
        <v>1.9528414500257403E-3</v>
      </c>
      <c r="V358" s="57">
        <v>3.3786599414118179E-3</v>
      </c>
      <c r="W358" s="57">
        <v>0</v>
      </c>
      <c r="X358" s="57">
        <v>0</v>
      </c>
      <c r="Y358" s="57">
        <v>0</v>
      </c>
      <c r="Z358" s="57">
        <v>3.1980936298564608E-6</v>
      </c>
      <c r="AA358" s="57">
        <v>0</v>
      </c>
      <c r="AB358" s="57">
        <v>0</v>
      </c>
      <c r="AC358" s="17">
        <v>4.8552596692583746E-4</v>
      </c>
      <c r="AD358" s="12">
        <v>351</v>
      </c>
      <c r="AE358" s="16">
        <v>9</v>
      </c>
      <c r="AF358" s="17">
        <v>0.9711283874455926</v>
      </c>
      <c r="AG358" t="str">
        <f>IF(AF358&lt;='CAV Tier 1 Analysis'!$A$5,"Tier 1", "Tier 2")</f>
        <v>Tier 2</v>
      </c>
      <c r="AH358" t="str">
        <f t="shared" si="12"/>
        <v>Indiana - Tier 2</v>
      </c>
      <c r="AI358" t="str">
        <f t="shared" si="13"/>
        <v>Denver, Town Of - Tier 2</v>
      </c>
    </row>
    <row r="359" spans="1:35" x14ac:dyDescent="0.3">
      <c r="A359">
        <v>352</v>
      </c>
      <c r="B359">
        <v>5</v>
      </c>
      <c r="C359" t="s">
        <v>23</v>
      </c>
      <c r="D359" t="s">
        <v>4022</v>
      </c>
      <c r="E359" t="s">
        <v>8716</v>
      </c>
      <c r="F359" t="s">
        <v>2635</v>
      </c>
      <c r="G359" s="56">
        <v>0.24631999999999998</v>
      </c>
      <c r="H359">
        <v>1</v>
      </c>
      <c r="I359">
        <v>0</v>
      </c>
      <c r="J359" s="12">
        <v>12</v>
      </c>
      <c r="K359" s="12">
        <v>6.5</v>
      </c>
      <c r="L359">
        <v>0</v>
      </c>
      <c r="M359">
        <v>0</v>
      </c>
      <c r="N359" s="12">
        <v>0.31277546538124434</v>
      </c>
      <c r="O359" s="12">
        <v>27.064213081456174</v>
      </c>
      <c r="P359" s="12">
        <v>8.6319977466688727</v>
      </c>
      <c r="Q359" s="12">
        <v>2.1804106247810324</v>
      </c>
      <c r="R359" s="57">
        <v>7.0171351015237267E-6</v>
      </c>
      <c r="S359" s="57">
        <v>3.3506449991623385E-5</v>
      </c>
      <c r="T359" s="57">
        <v>0</v>
      </c>
      <c r="U359" s="57">
        <v>2.1303724909371713E-3</v>
      </c>
      <c r="V359" s="57">
        <v>3.1373270884538307E-3</v>
      </c>
      <c r="W359" s="57">
        <v>0</v>
      </c>
      <c r="X359" s="57">
        <v>0</v>
      </c>
      <c r="Y359" s="57">
        <v>1.7394443547286129E-6</v>
      </c>
      <c r="Z359" s="57">
        <v>4.2931647166837921E-6</v>
      </c>
      <c r="AA359" s="57">
        <v>3.9410310741149711E-6</v>
      </c>
      <c r="AB359" s="57">
        <v>3.5359181656128949E-6</v>
      </c>
      <c r="AC359" s="17">
        <v>4.8379388389048088E-4</v>
      </c>
      <c r="AD359" s="12">
        <v>352</v>
      </c>
      <c r="AE359" s="16">
        <v>9</v>
      </c>
      <c r="AF359" s="17">
        <v>0.97161218132948313</v>
      </c>
      <c r="AG359" t="str">
        <f>IF(AF359&lt;='CAV Tier 1 Analysis'!$A$5,"Tier 1", "Tier 2")</f>
        <v>Tier 2</v>
      </c>
      <c r="AH359" t="str">
        <f t="shared" si="12"/>
        <v>Indiana - Tier 2</v>
      </c>
      <c r="AI359" t="str">
        <f t="shared" si="13"/>
        <v>St. Paul, Town Of - Tier 2</v>
      </c>
    </row>
    <row r="360" spans="1:35" x14ac:dyDescent="0.3">
      <c r="A360">
        <v>353</v>
      </c>
      <c r="B360">
        <v>5</v>
      </c>
      <c r="C360" t="s">
        <v>23</v>
      </c>
      <c r="D360" t="s">
        <v>5104</v>
      </c>
      <c r="E360" t="s">
        <v>8589</v>
      </c>
      <c r="F360" t="s">
        <v>2622</v>
      </c>
      <c r="G360" s="56">
        <v>0.53588000000000002</v>
      </c>
      <c r="H360">
        <v>0</v>
      </c>
      <c r="I360">
        <v>0</v>
      </c>
      <c r="J360" s="12">
        <v>16</v>
      </c>
      <c r="K360" s="12">
        <v>5</v>
      </c>
      <c r="L360">
        <v>0</v>
      </c>
      <c r="M360">
        <v>0</v>
      </c>
      <c r="N360" s="12">
        <v>0</v>
      </c>
      <c r="O360" s="12">
        <v>89.845346405815064</v>
      </c>
      <c r="P360" s="12">
        <v>57.455733387020935</v>
      </c>
      <c r="Q360">
        <v>0</v>
      </c>
      <c r="R360" s="57">
        <v>1.5266086222006069E-5</v>
      </c>
      <c r="S360" s="57">
        <v>0</v>
      </c>
      <c r="T360" s="57">
        <v>0</v>
      </c>
      <c r="U360" s="57">
        <v>2.8404966545828949E-3</v>
      </c>
      <c r="V360" s="57">
        <v>2.4133285295798697E-3</v>
      </c>
      <c r="W360" s="57">
        <v>0</v>
      </c>
      <c r="X360" s="57">
        <v>0</v>
      </c>
      <c r="Y360" s="57">
        <v>0</v>
      </c>
      <c r="Z360" s="57">
        <v>1.4252063046753277E-5</v>
      </c>
      <c r="AA360" s="57">
        <v>2.6232030789361216E-5</v>
      </c>
      <c r="AB360" s="57">
        <v>0</v>
      </c>
      <c r="AC360" s="17">
        <v>4.826886694746258E-4</v>
      </c>
      <c r="AD360" s="12">
        <v>353</v>
      </c>
      <c r="AE360" s="16">
        <v>9</v>
      </c>
      <c r="AF360" s="17">
        <v>0.97209486999895778</v>
      </c>
      <c r="AG360" t="str">
        <f>IF(AF360&lt;='CAV Tier 1 Analysis'!$A$5,"Tier 1", "Tier 2")</f>
        <v>Tier 2</v>
      </c>
      <c r="AH360" t="str">
        <f t="shared" si="12"/>
        <v>Indiana - Tier 2</v>
      </c>
      <c r="AI360" t="str">
        <f t="shared" si="13"/>
        <v>Roachdale, Town Of - Tier 2</v>
      </c>
    </row>
    <row r="361" spans="1:35" x14ac:dyDescent="0.3">
      <c r="A361">
        <v>354</v>
      </c>
      <c r="B361">
        <v>5</v>
      </c>
      <c r="C361" t="s">
        <v>23</v>
      </c>
      <c r="D361" t="s">
        <v>5101</v>
      </c>
      <c r="E361" t="s">
        <v>8586</v>
      </c>
      <c r="F361" t="s">
        <v>2637</v>
      </c>
      <c r="G361" s="56">
        <v>0.39815</v>
      </c>
      <c r="H361">
        <v>0</v>
      </c>
      <c r="I361">
        <v>0</v>
      </c>
      <c r="J361" s="12">
        <v>16</v>
      </c>
      <c r="K361" s="12">
        <v>5</v>
      </c>
      <c r="L361">
        <v>0</v>
      </c>
      <c r="M361">
        <v>0</v>
      </c>
      <c r="N361" s="12">
        <v>0</v>
      </c>
      <c r="O361" s="12">
        <v>28.960170011392517</v>
      </c>
      <c r="P361" s="12">
        <v>4.8952218449506191</v>
      </c>
      <c r="Q361" s="12">
        <v>3.3583329681885878</v>
      </c>
      <c r="R361" s="57">
        <v>1.1342450230073368E-5</v>
      </c>
      <c r="S361" s="57">
        <v>0</v>
      </c>
      <c r="T361" s="57">
        <v>0</v>
      </c>
      <c r="U361" s="57">
        <v>2.8404966545828949E-3</v>
      </c>
      <c r="V361" s="57">
        <v>2.4133285295798697E-3</v>
      </c>
      <c r="W361" s="57">
        <v>0</v>
      </c>
      <c r="X361" s="57">
        <v>0</v>
      </c>
      <c r="Y361" s="57">
        <v>0</v>
      </c>
      <c r="Z361" s="57">
        <v>4.5939181644731886E-6</v>
      </c>
      <c r="AA361" s="57">
        <v>2.2349659918622852E-6</v>
      </c>
      <c r="AB361" s="57">
        <v>5.4461257954965366E-6</v>
      </c>
      <c r="AC361" s="17">
        <v>4.797675131222427E-4</v>
      </c>
      <c r="AD361" s="12">
        <v>354</v>
      </c>
      <c r="AE361" s="16">
        <v>9</v>
      </c>
      <c r="AF361" s="17">
        <v>0.97257463751208006</v>
      </c>
      <c r="AG361" t="str">
        <f>IF(AF361&lt;='CAV Tier 1 Analysis'!$A$5,"Tier 1", "Tier 2")</f>
        <v>Tier 2</v>
      </c>
      <c r="AH361" t="str">
        <f t="shared" si="12"/>
        <v>Indiana - Tier 2</v>
      </c>
      <c r="AI361" t="str">
        <f t="shared" si="13"/>
        <v>Bainbridge, Town Of - Tier 2</v>
      </c>
    </row>
    <row r="362" spans="1:35" x14ac:dyDescent="0.3">
      <c r="A362">
        <v>355</v>
      </c>
      <c r="B362">
        <v>5</v>
      </c>
      <c r="C362" t="s">
        <v>23</v>
      </c>
      <c r="D362" t="s">
        <v>5059</v>
      </c>
      <c r="E362" t="s">
        <v>8535</v>
      </c>
      <c r="F362" t="s">
        <v>2709</v>
      </c>
      <c r="G362" s="56">
        <v>1.0239499999999999</v>
      </c>
      <c r="H362">
        <v>2</v>
      </c>
      <c r="I362">
        <v>0</v>
      </c>
      <c r="J362" s="12">
        <v>17</v>
      </c>
      <c r="K362" s="12">
        <v>3</v>
      </c>
      <c r="L362">
        <v>0</v>
      </c>
      <c r="M362" s="12">
        <v>0.93580741247131227</v>
      </c>
      <c r="N362" s="12">
        <v>25.361060149678838</v>
      </c>
      <c r="O362" s="12">
        <v>927.84006020871652</v>
      </c>
      <c r="P362" s="12">
        <v>612.85176642707791</v>
      </c>
      <c r="Q362" s="12">
        <v>29.535189859635238</v>
      </c>
      <c r="R362" s="57">
        <v>2.9170166804178387E-5</v>
      </c>
      <c r="S362" s="57">
        <v>6.7012899983246769E-5</v>
      </c>
      <c r="T362" s="57">
        <v>0</v>
      </c>
      <c r="U362" s="57">
        <v>3.0180276954943261E-3</v>
      </c>
      <c r="V362" s="57">
        <v>1.4479971177479218E-3</v>
      </c>
      <c r="W362" s="57">
        <v>0</v>
      </c>
      <c r="X362" s="57">
        <v>7.560732636127398E-5</v>
      </c>
      <c r="Y362" s="57">
        <v>1.4104096321468365E-4</v>
      </c>
      <c r="Z362" s="57">
        <v>1.471821921156521E-4</v>
      </c>
      <c r="AA362" s="57">
        <v>2.7980404145117244E-4</v>
      </c>
      <c r="AB362" s="57">
        <v>4.7896489387175773E-5</v>
      </c>
      <c r="AC362" s="17">
        <v>4.7761262659633009E-4</v>
      </c>
      <c r="AD362" s="12">
        <v>355</v>
      </c>
      <c r="AE362" s="16">
        <v>9</v>
      </c>
      <c r="AF362" s="17">
        <v>0.97305225013867636</v>
      </c>
      <c r="AG362" t="str">
        <f>IF(AF362&lt;='CAV Tier 1 Analysis'!$A$5,"Tier 1", "Tier 2")</f>
        <v>Tier 2</v>
      </c>
      <c r="AH362" t="str">
        <f t="shared" si="12"/>
        <v>Indiana - Tier 2</v>
      </c>
      <c r="AI362" t="str">
        <f t="shared" si="13"/>
        <v>Frankton, Town Of - Tier 2</v>
      </c>
    </row>
    <row r="363" spans="1:35" x14ac:dyDescent="0.3">
      <c r="A363">
        <v>356</v>
      </c>
      <c r="B363">
        <v>5</v>
      </c>
      <c r="C363" t="s">
        <v>23</v>
      </c>
      <c r="D363" t="s">
        <v>5202</v>
      </c>
      <c r="E363" t="s">
        <v>8704</v>
      </c>
      <c r="F363" t="s">
        <v>2666</v>
      </c>
      <c r="G363" s="56">
        <v>1.1764700000000001</v>
      </c>
      <c r="H363">
        <v>0</v>
      </c>
      <c r="I363">
        <v>0</v>
      </c>
      <c r="J363" s="12">
        <v>14</v>
      </c>
      <c r="K363" s="12">
        <v>5</v>
      </c>
      <c r="L363">
        <v>0</v>
      </c>
      <c r="M363">
        <v>0</v>
      </c>
      <c r="N363" s="12">
        <v>3.0278935507422955</v>
      </c>
      <c r="O363" s="12">
        <v>544.7986953657819</v>
      </c>
      <c r="P363" s="12">
        <v>461.15976232525861</v>
      </c>
      <c r="Q363">
        <v>0</v>
      </c>
      <c r="R363" s="57">
        <v>3.3515138571328437E-5</v>
      </c>
      <c r="S363" s="57">
        <v>0</v>
      </c>
      <c r="T363" s="57">
        <v>0</v>
      </c>
      <c r="U363" s="57">
        <v>2.4854345727600333E-3</v>
      </c>
      <c r="V363" s="57">
        <v>2.4133285295798697E-3</v>
      </c>
      <c r="W363" s="57">
        <v>0</v>
      </c>
      <c r="X363" s="57">
        <v>0</v>
      </c>
      <c r="Y363" s="57">
        <v>1.6839084028339804E-5</v>
      </c>
      <c r="Z363" s="57">
        <v>8.6420784879288017E-5</v>
      </c>
      <c r="AA363" s="57">
        <v>2.1054743140505093E-4</v>
      </c>
      <c r="AB363" s="57">
        <v>0</v>
      </c>
      <c r="AC363" s="17">
        <v>4.7691686738399186E-4</v>
      </c>
      <c r="AD363" s="12">
        <v>356</v>
      </c>
      <c r="AE363" s="16">
        <v>9</v>
      </c>
      <c r="AF363" s="17">
        <v>0.9735291670060604</v>
      </c>
      <c r="AG363" t="str">
        <f>IF(AF363&lt;='CAV Tier 1 Analysis'!$A$5,"Tier 1", "Tier 2")</f>
        <v>Tier 2</v>
      </c>
      <c r="AH363" t="str">
        <f t="shared" si="12"/>
        <v>Indiana - Tier 2</v>
      </c>
      <c r="AI363" t="str">
        <f t="shared" si="13"/>
        <v>Crothersville, Town Of - Tier 2</v>
      </c>
    </row>
    <row r="364" spans="1:35" x14ac:dyDescent="0.3">
      <c r="A364">
        <v>357</v>
      </c>
      <c r="B364">
        <v>5</v>
      </c>
      <c r="C364" t="s">
        <v>23</v>
      </c>
      <c r="D364" t="s">
        <v>5097</v>
      </c>
      <c r="E364" t="s">
        <v>8581</v>
      </c>
      <c r="F364" t="s">
        <v>2862</v>
      </c>
      <c r="G364" s="56">
        <v>6.32545</v>
      </c>
      <c r="H364">
        <v>5</v>
      </c>
      <c r="I364">
        <v>0</v>
      </c>
      <c r="J364" s="12">
        <v>9</v>
      </c>
      <c r="K364" s="12">
        <v>3</v>
      </c>
      <c r="L364">
        <v>0</v>
      </c>
      <c r="M364" s="12">
        <v>1.8831355871914248</v>
      </c>
      <c r="N364" s="12">
        <v>88.486398312866854</v>
      </c>
      <c r="O364" s="12">
        <v>3288.9863201456892</v>
      </c>
      <c r="P364" s="12">
        <v>1484.3098703017756</v>
      </c>
      <c r="Q364">
        <v>0</v>
      </c>
      <c r="R364" s="57">
        <v>1.801986733839447E-4</v>
      </c>
      <c r="S364" s="57">
        <v>1.6753224995811694E-4</v>
      </c>
      <c r="T364" s="57">
        <v>0</v>
      </c>
      <c r="U364" s="57">
        <v>1.5977793682028785E-3</v>
      </c>
      <c r="V364" s="57">
        <v>1.4479971177479218E-3</v>
      </c>
      <c r="W364" s="57">
        <v>0</v>
      </c>
      <c r="X364" s="57">
        <v>1.5214545752241098E-4</v>
      </c>
      <c r="Y364" s="57">
        <v>4.9210114939153852E-4</v>
      </c>
      <c r="Z364" s="57">
        <v>5.2172808353256612E-4</v>
      </c>
      <c r="AA364" s="57">
        <v>6.776775775610333E-4</v>
      </c>
      <c r="AB364" s="57">
        <v>0</v>
      </c>
      <c r="AC364" s="17">
        <v>4.7610542520912827E-4</v>
      </c>
      <c r="AD364" s="12">
        <v>357</v>
      </c>
      <c r="AE364" s="16">
        <v>9</v>
      </c>
      <c r="AF364" s="17">
        <v>0.97400527243126955</v>
      </c>
      <c r="AG364" t="str">
        <f>IF(AF364&lt;='CAV Tier 1 Analysis'!$A$5,"Tier 1", "Tier 2")</f>
        <v>Tier 2</v>
      </c>
      <c r="AH364" t="str">
        <f t="shared" si="12"/>
        <v>Indiana - Tier 2</v>
      </c>
      <c r="AI364" t="str">
        <f t="shared" si="13"/>
        <v>Porter, Town Of - Tier 2</v>
      </c>
    </row>
    <row r="365" spans="1:35" x14ac:dyDescent="0.3">
      <c r="A365">
        <v>358</v>
      </c>
      <c r="B365">
        <v>5</v>
      </c>
      <c r="C365" t="s">
        <v>23</v>
      </c>
      <c r="D365" t="s">
        <v>5181</v>
      </c>
      <c r="E365" t="s">
        <v>8680</v>
      </c>
      <c r="F365" t="s">
        <v>2689</v>
      </c>
      <c r="G365" s="56">
        <v>0.28968999999999995</v>
      </c>
      <c r="H365">
        <v>0</v>
      </c>
      <c r="I365">
        <v>0</v>
      </c>
      <c r="J365" s="12">
        <v>13</v>
      </c>
      <c r="K365" s="12">
        <v>6</v>
      </c>
      <c r="L365">
        <v>0</v>
      </c>
      <c r="M365">
        <v>0</v>
      </c>
      <c r="N365" s="12">
        <v>0</v>
      </c>
      <c r="O365" s="12">
        <v>8.8642990603590661</v>
      </c>
      <c r="P365">
        <v>0</v>
      </c>
      <c r="Q365">
        <v>0</v>
      </c>
      <c r="R365" s="57">
        <v>8.2526545451461839E-6</v>
      </c>
      <c r="S365" s="57">
        <v>0</v>
      </c>
      <c r="T365" s="57">
        <v>0</v>
      </c>
      <c r="U365" s="57">
        <v>2.3079035318486021E-3</v>
      </c>
      <c r="V365" s="57">
        <v>2.8959942354958436E-3</v>
      </c>
      <c r="W365" s="57">
        <v>0</v>
      </c>
      <c r="X365" s="57">
        <v>0</v>
      </c>
      <c r="Y365" s="57">
        <v>0</v>
      </c>
      <c r="Z365" s="57">
        <v>1.4061334741020764E-6</v>
      </c>
      <c r="AA365" s="57">
        <v>0</v>
      </c>
      <c r="AB365" s="57">
        <v>0</v>
      </c>
      <c r="AC365" s="17">
        <v>4.7395968685124486E-4</v>
      </c>
      <c r="AD365" s="12">
        <v>358</v>
      </c>
      <c r="AE365" s="16">
        <v>9</v>
      </c>
      <c r="AF365" s="17">
        <v>0.97447923211812082</v>
      </c>
      <c r="AG365" t="str">
        <f>IF(AF365&lt;='CAV Tier 1 Analysis'!$A$5,"Tier 1", "Tier 2")</f>
        <v>Tier 2</v>
      </c>
      <c r="AH365" t="str">
        <f t="shared" si="12"/>
        <v>Indiana - Tier 2</v>
      </c>
      <c r="AI365" t="str">
        <f t="shared" si="13"/>
        <v>Edwardsport, Town Of - Tier 2</v>
      </c>
    </row>
    <row r="366" spans="1:35" x14ac:dyDescent="0.3">
      <c r="A366">
        <v>359</v>
      </c>
      <c r="B366">
        <v>5</v>
      </c>
      <c r="C366" t="s">
        <v>23</v>
      </c>
      <c r="D366" t="s">
        <v>5177</v>
      </c>
      <c r="E366" t="s">
        <v>8675</v>
      </c>
      <c r="F366" t="s">
        <v>2750</v>
      </c>
      <c r="G366" s="56">
        <v>0.50753999999999999</v>
      </c>
      <c r="H366">
        <v>1</v>
      </c>
      <c r="I366">
        <v>0</v>
      </c>
      <c r="J366" s="12">
        <v>12</v>
      </c>
      <c r="K366" s="12">
        <v>6</v>
      </c>
      <c r="L366">
        <v>0</v>
      </c>
      <c r="M366">
        <v>0</v>
      </c>
      <c r="N366" s="12">
        <v>0</v>
      </c>
      <c r="O366" s="12">
        <v>59.280729024793828</v>
      </c>
      <c r="P366" s="12">
        <v>32.590050133559032</v>
      </c>
      <c r="Q366" s="12">
        <v>19.017578987937313</v>
      </c>
      <c r="R366" s="57">
        <v>1.445873964528805E-5</v>
      </c>
      <c r="S366" s="57">
        <v>3.3506449991623385E-5</v>
      </c>
      <c r="T366" s="57">
        <v>0</v>
      </c>
      <c r="U366" s="57">
        <v>2.1303724909371713E-3</v>
      </c>
      <c r="V366" s="57">
        <v>2.8959942354958436E-3</v>
      </c>
      <c r="W366" s="57">
        <v>0</v>
      </c>
      <c r="X366" s="57">
        <v>0</v>
      </c>
      <c r="Y366" s="57">
        <v>0</v>
      </c>
      <c r="Z366" s="57">
        <v>9.403633257784133E-6</v>
      </c>
      <c r="AA366" s="57">
        <v>1.4879336632459835E-5</v>
      </c>
      <c r="AB366" s="57">
        <v>3.0840339083459874E-5</v>
      </c>
      <c r="AC366" s="17">
        <v>4.6631411136760265E-4</v>
      </c>
      <c r="AD366" s="12">
        <v>359</v>
      </c>
      <c r="AE366" s="16">
        <v>9</v>
      </c>
      <c r="AF366" s="17">
        <v>0.97494554622948837</v>
      </c>
      <c r="AG366" t="str">
        <f>IF(AF366&lt;='CAV Tier 1 Analysis'!$A$5,"Tier 1", "Tier 2")</f>
        <v>Tier 2</v>
      </c>
      <c r="AH366" t="str">
        <f t="shared" si="12"/>
        <v>Indiana - Tier 2</v>
      </c>
      <c r="AI366" t="str">
        <f t="shared" si="13"/>
        <v>Burlington,Town Of - Tier 2</v>
      </c>
    </row>
    <row r="367" spans="1:35" x14ac:dyDescent="0.3">
      <c r="A367">
        <v>360</v>
      </c>
      <c r="B367">
        <v>5</v>
      </c>
      <c r="C367" t="s">
        <v>23</v>
      </c>
      <c r="D367" t="s">
        <v>5163</v>
      </c>
      <c r="E367" t="s">
        <v>8659</v>
      </c>
      <c r="F367" t="s">
        <v>2803</v>
      </c>
      <c r="G367" s="56">
        <v>0.20873</v>
      </c>
      <c r="H367">
        <v>0</v>
      </c>
      <c r="I367">
        <v>0</v>
      </c>
      <c r="J367" s="12">
        <v>11</v>
      </c>
      <c r="K367" s="12">
        <v>6</v>
      </c>
      <c r="L367">
        <v>0</v>
      </c>
      <c r="M367" s="12">
        <v>2.9999999999999996</v>
      </c>
      <c r="N367" s="12">
        <v>0</v>
      </c>
      <c r="O367" s="12">
        <v>9.2698471957086035</v>
      </c>
      <c r="P367">
        <v>0</v>
      </c>
      <c r="Q367">
        <v>0</v>
      </c>
      <c r="R367" s="57">
        <v>5.9462756160321836E-6</v>
      </c>
      <c r="S367" s="57">
        <v>0</v>
      </c>
      <c r="T367" s="57">
        <v>0</v>
      </c>
      <c r="U367" s="57">
        <v>1.9528414500257403E-3</v>
      </c>
      <c r="V367" s="57">
        <v>2.8959942354958436E-3</v>
      </c>
      <c r="W367" s="57">
        <v>0</v>
      </c>
      <c r="X367" s="57">
        <v>2.4238104556665419E-4</v>
      </c>
      <c r="Y367" s="57">
        <v>0</v>
      </c>
      <c r="Z367" s="57">
        <v>1.4704651042277826E-6</v>
      </c>
      <c r="AA367" s="57">
        <v>0</v>
      </c>
      <c r="AB367" s="57">
        <v>0</v>
      </c>
      <c r="AC367" s="17">
        <v>4.6351213380077262E-4</v>
      </c>
      <c r="AD367" s="12">
        <v>360</v>
      </c>
      <c r="AE367" s="16">
        <v>9</v>
      </c>
      <c r="AF367" s="17">
        <v>0.97540905836328917</v>
      </c>
      <c r="AG367" t="str">
        <f>IF(AF367&lt;='CAV Tier 1 Analysis'!$A$5,"Tier 1", "Tier 2")</f>
        <v>Tier 2</v>
      </c>
      <c r="AH367" t="str">
        <f t="shared" si="12"/>
        <v>Indiana - Tier 2</v>
      </c>
      <c r="AI367" t="str">
        <f t="shared" si="13"/>
        <v>Chalmers, Town Of - Tier 2</v>
      </c>
    </row>
    <row r="368" spans="1:35" x14ac:dyDescent="0.3">
      <c r="A368">
        <v>361</v>
      </c>
      <c r="B368">
        <v>5</v>
      </c>
      <c r="C368" t="s">
        <v>23</v>
      </c>
      <c r="D368" t="s">
        <v>5240</v>
      </c>
      <c r="E368" t="s">
        <v>8769</v>
      </c>
      <c r="F368" t="s">
        <v>2755</v>
      </c>
      <c r="G368" s="56">
        <v>0.58296999999999999</v>
      </c>
      <c r="H368">
        <v>0</v>
      </c>
      <c r="I368">
        <v>0</v>
      </c>
      <c r="J368" s="12">
        <v>17</v>
      </c>
      <c r="K368" s="12">
        <v>4</v>
      </c>
      <c r="L368">
        <v>0</v>
      </c>
      <c r="M368">
        <v>0</v>
      </c>
      <c r="N368" s="12">
        <v>0</v>
      </c>
      <c r="O368" s="12">
        <v>252.0472449589183</v>
      </c>
      <c r="P368" s="12">
        <v>138.33002342118652</v>
      </c>
      <c r="Q368">
        <v>0</v>
      </c>
      <c r="R368" s="57">
        <v>1.6607580586778529E-5</v>
      </c>
      <c r="S368" s="57">
        <v>0</v>
      </c>
      <c r="T368" s="57">
        <v>0</v>
      </c>
      <c r="U368" s="57">
        <v>3.0180276954943261E-3</v>
      </c>
      <c r="V368" s="57">
        <v>1.9306628236638959E-3</v>
      </c>
      <c r="W368" s="57">
        <v>0</v>
      </c>
      <c r="X368" s="57">
        <v>0</v>
      </c>
      <c r="Y368" s="57">
        <v>0</v>
      </c>
      <c r="Z368" s="57">
        <v>3.9981962000454518E-5</v>
      </c>
      <c r="AA368" s="57">
        <v>6.3156054575701058E-5</v>
      </c>
      <c r="AB368" s="57">
        <v>0</v>
      </c>
      <c r="AC368" s="17">
        <v>4.6076691966555962E-4</v>
      </c>
      <c r="AD368" s="12">
        <v>361</v>
      </c>
      <c r="AE368" s="16">
        <v>9</v>
      </c>
      <c r="AF368" s="17">
        <v>0.97586982528295474</v>
      </c>
      <c r="AG368" t="str">
        <f>IF(AF368&lt;='CAV Tier 1 Analysis'!$A$5,"Tier 1", "Tier 2")</f>
        <v>Tier 2</v>
      </c>
      <c r="AH368" t="str">
        <f t="shared" si="12"/>
        <v>Indiana - Tier 2</v>
      </c>
      <c r="AI368" t="str">
        <f t="shared" si="13"/>
        <v>Van Buren, Town Of - Tier 2</v>
      </c>
    </row>
    <row r="369" spans="1:35" x14ac:dyDescent="0.3">
      <c r="A369">
        <v>362</v>
      </c>
      <c r="B369">
        <v>5</v>
      </c>
      <c r="C369" t="s">
        <v>23</v>
      </c>
      <c r="D369" t="s">
        <v>4987</v>
      </c>
      <c r="E369" t="s">
        <v>8436</v>
      </c>
      <c r="F369" t="s">
        <v>2885</v>
      </c>
      <c r="G369" s="56">
        <v>9.4439999999999996E-2</v>
      </c>
      <c r="H369">
        <v>8</v>
      </c>
      <c r="I369">
        <v>0</v>
      </c>
      <c r="J369" s="12">
        <v>16</v>
      </c>
      <c r="K369" s="12">
        <v>4</v>
      </c>
      <c r="L369">
        <v>0</v>
      </c>
      <c r="M369">
        <v>0</v>
      </c>
      <c r="N369" s="12">
        <v>1.7274403664267441</v>
      </c>
      <c r="O369" s="12">
        <v>11.977043602403185</v>
      </c>
      <c r="P369" s="12">
        <v>1.4350479149818014</v>
      </c>
      <c r="Q369" s="12">
        <v>8.9884004520849103E-2</v>
      </c>
      <c r="R369" s="57">
        <v>2.6903955788726078E-6</v>
      </c>
      <c r="S369" s="57">
        <v>2.6805159993298708E-4</v>
      </c>
      <c r="T369" s="57">
        <v>0</v>
      </c>
      <c r="U369" s="57">
        <v>2.8404966545828949E-3</v>
      </c>
      <c r="V369" s="57">
        <v>1.9306628236638959E-3</v>
      </c>
      <c r="W369" s="57">
        <v>0</v>
      </c>
      <c r="X369" s="57">
        <v>0</v>
      </c>
      <c r="Y369" s="57">
        <v>9.6068481261750177E-6</v>
      </c>
      <c r="Z369" s="57">
        <v>1.899904528879585E-6</v>
      </c>
      <c r="AA369" s="57">
        <v>6.5518650395497242E-7</v>
      </c>
      <c r="AB369" s="57">
        <v>1.4576267459493745E-7</v>
      </c>
      <c r="AC369" s="17">
        <v>4.5947356141747773E-4</v>
      </c>
      <c r="AD369" s="12">
        <v>362</v>
      </c>
      <c r="AE369" s="16">
        <v>9</v>
      </c>
      <c r="AF369" s="17">
        <v>0.97632929884437225</v>
      </c>
      <c r="AG369" t="str">
        <f>IF(AF369&lt;='CAV Tier 1 Analysis'!$A$5,"Tier 1", "Tier 2")</f>
        <v>Tier 2</v>
      </c>
      <c r="AH369" t="str">
        <f t="shared" si="12"/>
        <v>Indiana - Tier 2</v>
      </c>
      <c r="AI369" t="str">
        <f t="shared" si="13"/>
        <v>West Harrison, Town Of - Tier 2</v>
      </c>
    </row>
    <row r="370" spans="1:35" x14ac:dyDescent="0.3">
      <c r="A370">
        <v>363</v>
      </c>
      <c r="B370">
        <v>5</v>
      </c>
      <c r="C370" t="s">
        <v>23</v>
      </c>
      <c r="D370" t="s">
        <v>5060</v>
      </c>
      <c r="E370" t="s">
        <v>8536</v>
      </c>
      <c r="F370" t="s">
        <v>2799</v>
      </c>
      <c r="G370" s="56">
        <v>0.74553000000000003</v>
      </c>
      <c r="H370">
        <v>0</v>
      </c>
      <c r="I370">
        <v>0</v>
      </c>
      <c r="J370" s="12">
        <v>17</v>
      </c>
      <c r="K370" s="12">
        <v>3</v>
      </c>
      <c r="L370">
        <v>0</v>
      </c>
      <c r="M370">
        <v>0</v>
      </c>
      <c r="N370" s="12">
        <v>0</v>
      </c>
      <c r="O370" s="12">
        <v>461.04065572068163</v>
      </c>
      <c r="P370" s="12">
        <v>231.70013844637626</v>
      </c>
      <c r="Q370" s="12">
        <v>235.23632288865639</v>
      </c>
      <c r="R370" s="57">
        <v>2.1238570689505458E-5</v>
      </c>
      <c r="S370" s="57">
        <v>0</v>
      </c>
      <c r="T370" s="57">
        <v>0</v>
      </c>
      <c r="U370" s="57">
        <v>3.0180276954943261E-3</v>
      </c>
      <c r="V370" s="57">
        <v>1.4479971177479218E-3</v>
      </c>
      <c r="W370" s="57">
        <v>0</v>
      </c>
      <c r="X370" s="57">
        <v>0</v>
      </c>
      <c r="Y370" s="57">
        <v>0</v>
      </c>
      <c r="Z370" s="57">
        <v>7.3134344240475272E-5</v>
      </c>
      <c r="AA370" s="57">
        <v>1.0578518117040677E-4</v>
      </c>
      <c r="AB370" s="57">
        <v>3.814769465258461E-4</v>
      </c>
      <c r="AC370" s="17">
        <v>4.5887816871531648E-4</v>
      </c>
      <c r="AD370" s="12">
        <v>363</v>
      </c>
      <c r="AE370" s="16">
        <v>9</v>
      </c>
      <c r="AF370" s="17">
        <v>0.97678817701308762</v>
      </c>
      <c r="AG370" t="str">
        <f>IF(AF370&lt;='CAV Tier 1 Analysis'!$A$5,"Tier 1", "Tier 2")</f>
        <v>Tier 2</v>
      </c>
      <c r="AH370" t="str">
        <f t="shared" si="12"/>
        <v>Indiana - Tier 2</v>
      </c>
      <c r="AI370" t="str">
        <f t="shared" si="13"/>
        <v>Ingalls, Town Of - Tier 2</v>
      </c>
    </row>
    <row r="371" spans="1:35" x14ac:dyDescent="0.3">
      <c r="A371">
        <v>364</v>
      </c>
      <c r="B371">
        <v>5</v>
      </c>
      <c r="C371" t="s">
        <v>23</v>
      </c>
      <c r="D371" t="s">
        <v>4989</v>
      </c>
      <c r="E371" t="s">
        <v>8439</v>
      </c>
      <c r="F371" t="s">
        <v>2796</v>
      </c>
      <c r="G371" s="56">
        <v>0.25452999999999998</v>
      </c>
      <c r="H371">
        <v>0</v>
      </c>
      <c r="I371">
        <v>0</v>
      </c>
      <c r="J371" s="12">
        <v>12</v>
      </c>
      <c r="K371" s="12">
        <v>6</v>
      </c>
      <c r="L371">
        <v>0</v>
      </c>
      <c r="M371">
        <v>0</v>
      </c>
      <c r="N371" s="12">
        <v>0</v>
      </c>
      <c r="O371" s="12">
        <v>31.431038272622573</v>
      </c>
      <c r="P371" s="12">
        <v>7.9245782478952336</v>
      </c>
      <c r="Q371" s="12">
        <v>2.3722279785054425</v>
      </c>
      <c r="R371" s="57">
        <v>7.2510206129864981E-6</v>
      </c>
      <c r="S371" s="57">
        <v>0</v>
      </c>
      <c r="T371" s="57">
        <v>0</v>
      </c>
      <c r="U371" s="57">
        <v>2.1303724909371713E-3</v>
      </c>
      <c r="V371" s="57">
        <v>2.8959942354958436E-3</v>
      </c>
      <c r="W371" s="57">
        <v>0</v>
      </c>
      <c r="X371" s="57">
        <v>0</v>
      </c>
      <c r="Y371" s="57">
        <v>0</v>
      </c>
      <c r="Z371" s="57">
        <v>4.9858691296374034E-6</v>
      </c>
      <c r="AA371" s="57">
        <v>3.6180511210470224E-6</v>
      </c>
      <c r="AB371" s="57">
        <v>3.8469836400723439E-6</v>
      </c>
      <c r="AC371" s="17">
        <v>4.587335137215234E-4</v>
      </c>
      <c r="AD371" s="12">
        <v>364</v>
      </c>
      <c r="AE371" s="16">
        <v>9</v>
      </c>
      <c r="AF371" s="17">
        <v>0.97724691052680912</v>
      </c>
      <c r="AG371" t="str">
        <f>IF(AF371&lt;='CAV Tier 1 Analysis'!$A$5,"Tier 1", "Tier 2")</f>
        <v>Tier 2</v>
      </c>
      <c r="AH371" t="str">
        <f t="shared" si="12"/>
        <v>Indiana - Tier 2</v>
      </c>
      <c r="AI371" t="str">
        <f t="shared" si="13"/>
        <v>Altona, Town Of - Tier 2</v>
      </c>
    </row>
    <row r="372" spans="1:35" x14ac:dyDescent="0.3">
      <c r="A372">
        <v>365</v>
      </c>
      <c r="B372">
        <v>5</v>
      </c>
      <c r="C372" t="s">
        <v>23</v>
      </c>
      <c r="D372" t="s">
        <v>4991</v>
      </c>
      <c r="E372" t="s">
        <v>8443</v>
      </c>
      <c r="F372" t="s">
        <v>2798</v>
      </c>
      <c r="G372" s="56">
        <v>0.28482999999999997</v>
      </c>
      <c r="H372">
        <v>0</v>
      </c>
      <c r="I372">
        <v>0</v>
      </c>
      <c r="J372" s="12">
        <v>12</v>
      </c>
      <c r="K372" s="12">
        <v>6</v>
      </c>
      <c r="L372">
        <v>0</v>
      </c>
      <c r="M372">
        <v>0</v>
      </c>
      <c r="N372" s="12">
        <v>1.1253931803859822</v>
      </c>
      <c r="O372" s="12">
        <v>20.805941622788485</v>
      </c>
      <c r="P372">
        <v>0</v>
      </c>
      <c r="Q372">
        <v>0</v>
      </c>
      <c r="R372" s="57">
        <v>8.1142034384824744E-6</v>
      </c>
      <c r="S372" s="57">
        <v>0</v>
      </c>
      <c r="T372" s="57">
        <v>0</v>
      </c>
      <c r="U372" s="57">
        <v>2.1303724909371713E-3</v>
      </c>
      <c r="V372" s="57">
        <v>2.8959942354958436E-3</v>
      </c>
      <c r="W372" s="57">
        <v>0</v>
      </c>
      <c r="X372" s="57">
        <v>0</v>
      </c>
      <c r="Y372" s="57">
        <v>6.2586712550691699E-6</v>
      </c>
      <c r="Z372" s="57">
        <v>3.3004223770888317E-6</v>
      </c>
      <c r="AA372" s="57">
        <v>0</v>
      </c>
      <c r="AB372" s="57">
        <v>0</v>
      </c>
      <c r="AC372" s="17">
        <v>4.5854909304578683E-4</v>
      </c>
      <c r="AD372" s="12">
        <v>365</v>
      </c>
      <c r="AE372" s="16">
        <v>9</v>
      </c>
      <c r="AF372" s="17">
        <v>0.97770545961985489</v>
      </c>
      <c r="AG372" t="str">
        <f>IF(AF372&lt;='CAV Tier 1 Analysis'!$A$5,"Tier 1", "Tier 2")</f>
        <v>Tier 2</v>
      </c>
      <c r="AH372" t="str">
        <f t="shared" si="12"/>
        <v>Indiana - Tier 2</v>
      </c>
      <c r="AI372" t="str">
        <f t="shared" si="13"/>
        <v>St. Joe, Town Of - Tier 2</v>
      </c>
    </row>
    <row r="373" spans="1:35" x14ac:dyDescent="0.3">
      <c r="A373">
        <v>366</v>
      </c>
      <c r="B373">
        <v>5</v>
      </c>
      <c r="C373" t="s">
        <v>23</v>
      </c>
      <c r="D373" t="s">
        <v>4121</v>
      </c>
      <c r="E373" t="s">
        <v>8717</v>
      </c>
      <c r="F373" t="s">
        <v>2900</v>
      </c>
      <c r="G373" s="56">
        <v>0.81264999999999998</v>
      </c>
      <c r="H373">
        <v>5</v>
      </c>
      <c r="I373">
        <v>0</v>
      </c>
      <c r="J373" s="12">
        <v>14</v>
      </c>
      <c r="K373" s="12">
        <v>4</v>
      </c>
      <c r="L373">
        <v>0</v>
      </c>
      <c r="M373" s="12">
        <v>0.86958715314095858</v>
      </c>
      <c r="N373" s="12">
        <v>23.771610646688714</v>
      </c>
      <c r="O373" s="12">
        <v>445.7380826514713</v>
      </c>
      <c r="P373" s="12">
        <v>342.52458902864413</v>
      </c>
      <c r="Q373">
        <v>0</v>
      </c>
      <c r="R373" s="57">
        <v>2.3150677331330207E-5</v>
      </c>
      <c r="S373" s="57">
        <v>1.6753224995811694E-4</v>
      </c>
      <c r="T373" s="57">
        <v>0</v>
      </c>
      <c r="U373" s="57">
        <v>2.4854345727600333E-3</v>
      </c>
      <c r="V373" s="57">
        <v>1.9306628236638959E-3</v>
      </c>
      <c r="W373" s="57">
        <v>0</v>
      </c>
      <c r="X373" s="57">
        <v>7.0257147796545268E-5</v>
      </c>
      <c r="Y373" s="57">
        <v>1.3220152639462367E-4</v>
      </c>
      <c r="Z373" s="57">
        <v>7.0706914831111686E-5</v>
      </c>
      <c r="AA373" s="57">
        <v>1.5638327170917982E-4</v>
      </c>
      <c r="AB373" s="57">
        <v>0</v>
      </c>
      <c r="AC373" s="17">
        <v>4.5784810767680336E-4</v>
      </c>
      <c r="AD373" s="12">
        <v>366</v>
      </c>
      <c r="AE373" s="16">
        <v>9</v>
      </c>
      <c r="AF373" s="17">
        <v>0.97816330772753168</v>
      </c>
      <c r="AG373" t="str">
        <f>IF(AF373&lt;='CAV Tier 1 Analysis'!$A$5,"Tier 1", "Tier 2")</f>
        <v>Tier 2</v>
      </c>
      <c r="AH373" t="str">
        <f t="shared" si="12"/>
        <v>Indiana - Tier 2</v>
      </c>
      <c r="AI373" t="str">
        <f t="shared" si="13"/>
        <v>Brooklyn, Town Of - Tier 2</v>
      </c>
    </row>
    <row r="374" spans="1:35" x14ac:dyDescent="0.3">
      <c r="A374">
        <v>367</v>
      </c>
      <c r="B374">
        <v>5</v>
      </c>
      <c r="C374" t="s">
        <v>23</v>
      </c>
      <c r="D374" t="s">
        <v>5262</v>
      </c>
      <c r="E374" t="s">
        <v>8793</v>
      </c>
      <c r="F374" t="s">
        <v>2814</v>
      </c>
      <c r="G374" s="56">
        <v>1.0312399999999999</v>
      </c>
      <c r="H374">
        <v>1</v>
      </c>
      <c r="I374">
        <v>0</v>
      </c>
      <c r="J374" s="12">
        <v>17</v>
      </c>
      <c r="K374" s="12">
        <v>4</v>
      </c>
      <c r="L374">
        <v>0</v>
      </c>
      <c r="M374">
        <v>0</v>
      </c>
      <c r="N374" s="12">
        <v>0</v>
      </c>
      <c r="O374" s="12">
        <v>55.53173296554526</v>
      </c>
      <c r="P374">
        <v>0</v>
      </c>
      <c r="Q374">
        <v>0</v>
      </c>
      <c r="R374" s="57">
        <v>2.9377843464173953E-5</v>
      </c>
      <c r="S374" s="57">
        <v>3.3506449991623385E-5</v>
      </c>
      <c r="T374" s="57">
        <v>0</v>
      </c>
      <c r="U374" s="57">
        <v>3.0180276954943261E-3</v>
      </c>
      <c r="V374" s="57">
        <v>1.9306628236638959E-3</v>
      </c>
      <c r="W374" s="57">
        <v>0</v>
      </c>
      <c r="X374" s="57">
        <v>0</v>
      </c>
      <c r="Y374" s="57">
        <v>0</v>
      </c>
      <c r="Z374" s="57">
        <v>8.8089343631179314E-6</v>
      </c>
      <c r="AA374" s="57">
        <v>0</v>
      </c>
      <c r="AB374" s="57">
        <v>0</v>
      </c>
      <c r="AC374" s="17">
        <v>4.5639852245246698E-4</v>
      </c>
      <c r="AD374" s="12">
        <v>367</v>
      </c>
      <c r="AE374" s="16">
        <v>9</v>
      </c>
      <c r="AF374" s="17">
        <v>0.97861970624998418</v>
      </c>
      <c r="AG374" t="str">
        <f>IF(AF374&lt;='CAV Tier 1 Analysis'!$A$5,"Tier 1", "Tier 2")</f>
        <v>Tier 2</v>
      </c>
      <c r="AH374" t="str">
        <f t="shared" si="12"/>
        <v>Indiana - Tier 2</v>
      </c>
      <c r="AI374" t="str">
        <f t="shared" si="13"/>
        <v>Sweetser, Town Of - Tier 2</v>
      </c>
    </row>
    <row r="375" spans="1:35" x14ac:dyDescent="0.3">
      <c r="A375">
        <v>368</v>
      </c>
      <c r="B375">
        <v>5</v>
      </c>
      <c r="C375" t="s">
        <v>23</v>
      </c>
      <c r="D375" t="s">
        <v>5183</v>
      </c>
      <c r="E375" t="s">
        <v>8683</v>
      </c>
      <c r="F375" t="s">
        <v>2835</v>
      </c>
      <c r="G375" s="56">
        <v>0.32984000000000002</v>
      </c>
      <c r="H375">
        <v>0</v>
      </c>
      <c r="I375">
        <v>0</v>
      </c>
      <c r="J375" s="12">
        <v>17</v>
      </c>
      <c r="K375" s="12">
        <v>4</v>
      </c>
      <c r="L375">
        <v>0</v>
      </c>
      <c r="M375">
        <v>0</v>
      </c>
      <c r="N375" s="12">
        <v>0</v>
      </c>
      <c r="O375" s="12">
        <v>28.461412185625594</v>
      </c>
      <c r="P375">
        <v>0</v>
      </c>
      <c r="Q375">
        <v>0</v>
      </c>
      <c r="R375" s="57">
        <v>9.3964430086334287E-6</v>
      </c>
      <c r="S375" s="57">
        <v>0</v>
      </c>
      <c r="T375" s="57">
        <v>0</v>
      </c>
      <c r="U375" s="57">
        <v>3.0180276954943261E-3</v>
      </c>
      <c r="V375" s="57">
        <v>1.9306628236638959E-3</v>
      </c>
      <c r="W375" s="57">
        <v>0</v>
      </c>
      <c r="X375" s="57">
        <v>0</v>
      </c>
      <c r="Y375" s="57">
        <v>0</v>
      </c>
      <c r="Z375" s="57">
        <v>4.5148007893140482E-6</v>
      </c>
      <c r="AA375" s="57">
        <v>0</v>
      </c>
      <c r="AB375" s="57">
        <v>0</v>
      </c>
      <c r="AC375" s="17">
        <v>4.5114561481419718E-4</v>
      </c>
      <c r="AD375" s="12">
        <v>368</v>
      </c>
      <c r="AE375" s="16">
        <v>9</v>
      </c>
      <c r="AF375" s="17">
        <v>0.97907085186479836</v>
      </c>
      <c r="AG375" t="str">
        <f>IF(AF375&lt;='CAV Tier 1 Analysis'!$A$5,"Tier 1", "Tier 2")</f>
        <v>Tier 2</v>
      </c>
      <c r="AH375" t="str">
        <f t="shared" si="12"/>
        <v>Indiana - Tier 2</v>
      </c>
      <c r="AI375" t="str">
        <f t="shared" si="13"/>
        <v>Matthews, City Of - Tier 2</v>
      </c>
    </row>
    <row r="376" spans="1:35" x14ac:dyDescent="0.3">
      <c r="A376">
        <v>369</v>
      </c>
      <c r="B376">
        <v>5</v>
      </c>
      <c r="C376" t="s">
        <v>23</v>
      </c>
      <c r="D376" t="s">
        <v>5162</v>
      </c>
      <c r="E376" t="s">
        <v>8657</v>
      </c>
      <c r="F376" t="s">
        <v>2896</v>
      </c>
      <c r="G376" s="56">
        <v>0.55486999999999997</v>
      </c>
      <c r="H376">
        <v>2</v>
      </c>
      <c r="I376">
        <v>0</v>
      </c>
      <c r="J376" s="12">
        <v>11</v>
      </c>
      <c r="K376" s="12">
        <v>6</v>
      </c>
      <c r="L376">
        <v>0</v>
      </c>
      <c r="M376">
        <v>0</v>
      </c>
      <c r="N376" s="12">
        <v>0</v>
      </c>
      <c r="O376" s="12">
        <v>34.499225441745722</v>
      </c>
      <c r="P376" s="12">
        <v>8.4734925132764403</v>
      </c>
      <c r="Q376">
        <v>0</v>
      </c>
      <c r="R376" s="57">
        <v>1.5807071101747607E-5</v>
      </c>
      <c r="S376" s="57">
        <v>6.7012899983246769E-5</v>
      </c>
      <c r="T376" s="57">
        <v>0</v>
      </c>
      <c r="U376" s="57">
        <v>1.9528414500257403E-3</v>
      </c>
      <c r="V376" s="57">
        <v>2.8959942354958436E-3</v>
      </c>
      <c r="W376" s="57">
        <v>0</v>
      </c>
      <c r="X376" s="57">
        <v>0</v>
      </c>
      <c r="Y376" s="57">
        <v>0</v>
      </c>
      <c r="Z376" s="57">
        <v>5.4725721000513767E-6</v>
      </c>
      <c r="AA376" s="57">
        <v>3.8686638112237726E-6</v>
      </c>
      <c r="AB376" s="57">
        <v>0</v>
      </c>
      <c r="AC376" s="17">
        <v>4.4918153568344123E-4</v>
      </c>
      <c r="AD376" s="12">
        <v>369</v>
      </c>
      <c r="AE376" s="16">
        <v>9</v>
      </c>
      <c r="AF376" s="17">
        <v>0.97952003340048177</v>
      </c>
      <c r="AG376" t="str">
        <f>IF(AF376&lt;='CAV Tier 1 Analysis'!$A$5,"Tier 1", "Tier 2")</f>
        <v>Tier 2</v>
      </c>
      <c r="AH376" t="str">
        <f t="shared" si="12"/>
        <v>Indiana - Tier 2</v>
      </c>
      <c r="AI376" t="str">
        <f t="shared" si="13"/>
        <v>Monon, Town Of - Tier 2</v>
      </c>
    </row>
    <row r="377" spans="1:35" x14ac:dyDescent="0.3">
      <c r="A377">
        <v>370</v>
      </c>
      <c r="B377">
        <v>5</v>
      </c>
      <c r="C377" t="s">
        <v>23</v>
      </c>
      <c r="D377" t="s">
        <v>4104</v>
      </c>
      <c r="E377" t="s">
        <v>8446</v>
      </c>
      <c r="F377" t="s">
        <v>3036</v>
      </c>
      <c r="G377" s="56">
        <v>1.08216</v>
      </c>
      <c r="H377">
        <v>8</v>
      </c>
      <c r="I377">
        <v>0</v>
      </c>
      <c r="J377" s="12">
        <v>15</v>
      </c>
      <c r="K377" s="12">
        <v>3</v>
      </c>
      <c r="L377">
        <v>0</v>
      </c>
      <c r="M377" s="12">
        <v>3.2135728542914173</v>
      </c>
      <c r="N377" s="12">
        <v>34.14345476207157</v>
      </c>
      <c r="O377" s="12">
        <v>385.52511843204741</v>
      </c>
      <c r="P377" s="12">
        <v>34.033303632491197</v>
      </c>
      <c r="Q377">
        <v>0</v>
      </c>
      <c r="R377" s="57">
        <v>3.0828446417119671E-5</v>
      </c>
      <c r="S377" s="57">
        <v>2.6805159993298708E-4</v>
      </c>
      <c r="T377" s="57">
        <v>0</v>
      </c>
      <c r="U377" s="57">
        <v>2.6629656136714641E-3</v>
      </c>
      <c r="V377" s="57">
        <v>1.4479971177479218E-3</v>
      </c>
      <c r="W377" s="57">
        <v>0</v>
      </c>
      <c r="X377" s="57">
        <v>2.5963638280925705E-4</v>
      </c>
      <c r="Y377" s="57">
        <v>1.8988266731351664E-4</v>
      </c>
      <c r="Z377" s="57">
        <v>6.115540218613862E-5</v>
      </c>
      <c r="AA377" s="57">
        <v>1.553826948370065E-5</v>
      </c>
      <c r="AB377" s="57">
        <v>0</v>
      </c>
      <c r="AC377" s="17">
        <v>4.4873231814200962E-4</v>
      </c>
      <c r="AD377" s="12">
        <v>370</v>
      </c>
      <c r="AE377" s="16">
        <v>9</v>
      </c>
      <c r="AF377" s="17">
        <v>0.97996876571862379</v>
      </c>
      <c r="AG377" t="str">
        <f>IF(AF377&lt;='CAV Tier 1 Analysis'!$A$5,"Tier 1", "Tier 2")</f>
        <v>Tier 2</v>
      </c>
      <c r="AH377" t="str">
        <f t="shared" si="12"/>
        <v>Indiana - Tier 2</v>
      </c>
      <c r="AI377" t="str">
        <f t="shared" si="13"/>
        <v>Eaton, Town Of - Tier 2</v>
      </c>
    </row>
    <row r="378" spans="1:35" x14ac:dyDescent="0.3">
      <c r="A378">
        <v>371</v>
      </c>
      <c r="B378">
        <v>5</v>
      </c>
      <c r="C378" t="s">
        <v>23</v>
      </c>
      <c r="D378" t="s">
        <v>4116</v>
      </c>
      <c r="E378" t="s">
        <v>8658</v>
      </c>
      <c r="F378" t="s">
        <v>2904</v>
      </c>
      <c r="G378" s="56">
        <v>0.53742999999999996</v>
      </c>
      <c r="H378">
        <v>2</v>
      </c>
      <c r="I378">
        <v>0</v>
      </c>
      <c r="J378" s="12">
        <v>11</v>
      </c>
      <c r="K378" s="12">
        <v>6</v>
      </c>
      <c r="L378">
        <v>0</v>
      </c>
      <c r="M378">
        <v>0</v>
      </c>
      <c r="N378" s="12">
        <v>0</v>
      </c>
      <c r="O378" s="12">
        <v>17.773766180025831</v>
      </c>
      <c r="P378">
        <v>0</v>
      </c>
      <c r="Q378">
        <v>0</v>
      </c>
      <c r="R378" s="57">
        <v>1.5310242439151902E-5</v>
      </c>
      <c r="S378" s="57">
        <v>6.7012899983246769E-5</v>
      </c>
      <c r="T378" s="57">
        <v>0</v>
      </c>
      <c r="U378" s="57">
        <v>1.9528414500257403E-3</v>
      </c>
      <c r="V378" s="57">
        <v>2.8959942354958436E-3</v>
      </c>
      <c r="W378" s="57">
        <v>0</v>
      </c>
      <c r="X378" s="57">
        <v>0</v>
      </c>
      <c r="Y378" s="57">
        <v>0</v>
      </c>
      <c r="Z378" s="57">
        <v>2.8194319050405945E-6</v>
      </c>
      <c r="AA378" s="57">
        <v>0</v>
      </c>
      <c r="AB378" s="57">
        <v>0</v>
      </c>
      <c r="AC378" s="17">
        <v>4.4854347816809299E-4</v>
      </c>
      <c r="AD378" s="12">
        <v>371</v>
      </c>
      <c r="AE378" s="16">
        <v>9</v>
      </c>
      <c r="AF378" s="17">
        <v>0.98041730919679193</v>
      </c>
      <c r="AG378" t="str">
        <f>IF(AF378&lt;='CAV Tier 1 Analysis'!$A$5,"Tier 1", "Tier 2")</f>
        <v>Tier 2</v>
      </c>
      <c r="AH378" t="str">
        <f t="shared" si="12"/>
        <v>Indiana - Tier 2</v>
      </c>
      <c r="AI378" t="str">
        <f t="shared" si="13"/>
        <v>Wolcott, Town Of - Tier 2</v>
      </c>
    </row>
    <row r="379" spans="1:35" x14ac:dyDescent="0.3">
      <c r="A379">
        <v>372</v>
      </c>
      <c r="B379">
        <v>5</v>
      </c>
      <c r="C379" t="s">
        <v>23</v>
      </c>
      <c r="D379" t="s">
        <v>5115</v>
      </c>
      <c r="E379" t="s">
        <v>8602</v>
      </c>
      <c r="F379" t="s">
        <v>3337</v>
      </c>
      <c r="G379" s="56">
        <v>1.7621199999999999</v>
      </c>
      <c r="H379">
        <v>1</v>
      </c>
      <c r="I379">
        <v>2</v>
      </c>
      <c r="J379" s="12">
        <v>10.75</v>
      </c>
      <c r="K379" s="12">
        <v>2.75</v>
      </c>
      <c r="L379">
        <v>0</v>
      </c>
      <c r="M379" s="12">
        <v>0.93800649217987453</v>
      </c>
      <c r="N379" s="12">
        <v>35.199450736492913</v>
      </c>
      <c r="O379" s="12">
        <v>1302.6842274437299</v>
      </c>
      <c r="P379" s="12">
        <v>379.53262706324563</v>
      </c>
      <c r="Q379">
        <v>0</v>
      </c>
      <c r="R379" s="57">
        <v>5.0199066681946204E-5</v>
      </c>
      <c r="S379" s="57">
        <v>3.3506449991623385E-5</v>
      </c>
      <c r="T379" s="57">
        <v>9.1533180778032041E-4</v>
      </c>
      <c r="U379" s="57">
        <v>1.9084586897978827E-3</v>
      </c>
      <c r="V379" s="57">
        <v>1.3273306912689284E-3</v>
      </c>
      <c r="W379" s="57">
        <v>0</v>
      </c>
      <c r="X379" s="57">
        <v>7.5784998107622558E-5</v>
      </c>
      <c r="Y379" s="57">
        <v>1.9575539852050055E-4</v>
      </c>
      <c r="Z379" s="57">
        <v>2.0664328740723159E-4</v>
      </c>
      <c r="AA379" s="57">
        <v>1.7327968806223987E-4</v>
      </c>
      <c r="AB379" s="57">
        <v>0</v>
      </c>
      <c r="AC379" s="17">
        <v>4.4420818887439049E-4</v>
      </c>
      <c r="AD379" s="12">
        <v>372</v>
      </c>
      <c r="AE379" s="16">
        <v>9</v>
      </c>
      <c r="AF379" s="17">
        <v>0.98086151738566629</v>
      </c>
      <c r="AG379" t="str">
        <f>IF(AF379&lt;='CAV Tier 1 Analysis'!$A$5,"Tier 1", "Tier 2")</f>
        <v>Tier 2</v>
      </c>
      <c r="AH379" t="str">
        <f t="shared" si="12"/>
        <v>Indiana - Tier 2</v>
      </c>
      <c r="AI379" t="str">
        <f t="shared" si="13"/>
        <v>Walkerton, Town Of - Tier 2</v>
      </c>
    </row>
    <row r="380" spans="1:35" x14ac:dyDescent="0.3">
      <c r="A380">
        <v>373</v>
      </c>
      <c r="B380">
        <v>5</v>
      </c>
      <c r="C380" t="s">
        <v>23</v>
      </c>
      <c r="D380" t="s">
        <v>5080</v>
      </c>
      <c r="E380" t="s">
        <v>8561</v>
      </c>
      <c r="F380" t="s">
        <v>2961</v>
      </c>
      <c r="G380" s="56">
        <v>1.4255</v>
      </c>
      <c r="H380">
        <v>1</v>
      </c>
      <c r="I380">
        <v>0</v>
      </c>
      <c r="J380" s="12">
        <v>12</v>
      </c>
      <c r="K380" s="12">
        <v>5</v>
      </c>
      <c r="L380">
        <v>0</v>
      </c>
      <c r="M380">
        <v>0</v>
      </c>
      <c r="N380" s="12">
        <v>0.3674738914236686</v>
      </c>
      <c r="O380" s="12">
        <v>397.07504816476711</v>
      </c>
      <c r="P380" s="12">
        <v>276.05629916778753</v>
      </c>
      <c r="Q380" s="12">
        <v>13.835209629634676</v>
      </c>
      <c r="R380" s="57">
        <v>4.0609475833152296E-5</v>
      </c>
      <c r="S380" s="57">
        <v>3.3506449991623385E-5</v>
      </c>
      <c r="T380" s="57">
        <v>0</v>
      </c>
      <c r="U380" s="57">
        <v>2.1303724909371713E-3</v>
      </c>
      <c r="V380" s="57">
        <v>2.4133285295798697E-3</v>
      </c>
      <c r="W380" s="57">
        <v>0</v>
      </c>
      <c r="X380" s="57">
        <v>0</v>
      </c>
      <c r="Y380" s="57">
        <v>2.043639788587412E-6</v>
      </c>
      <c r="Z380" s="57">
        <v>6.2987554137479269E-5</v>
      </c>
      <c r="AA380" s="57">
        <v>1.2603646168064315E-4</v>
      </c>
      <c r="AB380" s="57">
        <v>2.2436218434498093E-5</v>
      </c>
      <c r="AC380" s="17">
        <v>4.3921098367118405E-4</v>
      </c>
      <c r="AD380" s="12">
        <v>373</v>
      </c>
      <c r="AE380" s="16">
        <v>9</v>
      </c>
      <c r="AF380" s="17">
        <v>0.98130072836933746</v>
      </c>
      <c r="AG380" t="str">
        <f>IF(AF380&lt;='CAV Tier 1 Analysis'!$A$5,"Tier 1", "Tier 2")</f>
        <v>Tier 2</v>
      </c>
      <c r="AH380" t="str">
        <f t="shared" si="12"/>
        <v>Indiana - Tier 2</v>
      </c>
      <c r="AI380" t="str">
        <f t="shared" si="13"/>
        <v>Albion, City Of - Tier 2</v>
      </c>
    </row>
    <row r="381" spans="1:35" x14ac:dyDescent="0.3">
      <c r="A381">
        <v>374</v>
      </c>
      <c r="B381">
        <v>5</v>
      </c>
      <c r="C381" t="s">
        <v>23</v>
      </c>
      <c r="D381" t="s">
        <v>5282</v>
      </c>
      <c r="E381" t="s">
        <v>8817</v>
      </c>
      <c r="F381" t="s">
        <v>3452</v>
      </c>
      <c r="G381" s="56">
        <v>3.4662599999999997</v>
      </c>
      <c r="H381">
        <v>0</v>
      </c>
      <c r="I381">
        <v>0</v>
      </c>
      <c r="J381" s="12">
        <v>9.6</v>
      </c>
      <c r="K381" s="12">
        <v>3.2</v>
      </c>
      <c r="L381">
        <v>2</v>
      </c>
      <c r="M381">
        <v>0</v>
      </c>
      <c r="N381" s="12">
        <v>6.2878688895043036</v>
      </c>
      <c r="O381" s="12">
        <v>748.96868389073495</v>
      </c>
      <c r="P381">
        <v>0</v>
      </c>
      <c r="Q381">
        <v>0</v>
      </c>
      <c r="R381" s="57">
        <v>9.8746405963817934E-5</v>
      </c>
      <c r="S381" s="57">
        <v>0</v>
      </c>
      <c r="T381" s="57">
        <v>0</v>
      </c>
      <c r="U381" s="57">
        <v>1.704297992749737E-3</v>
      </c>
      <c r="V381" s="57">
        <v>1.5445302589311167E-3</v>
      </c>
      <c r="W381" s="57">
        <v>1.2919896640826874E-3</v>
      </c>
      <c r="X381" s="57">
        <v>0</v>
      </c>
      <c r="Y381" s="57">
        <v>3.496884907449584E-5</v>
      </c>
      <c r="Z381" s="57">
        <v>1.1880803324682495E-4</v>
      </c>
      <c r="AA381" s="57">
        <v>0</v>
      </c>
      <c r="AB381" s="57">
        <v>0</v>
      </c>
      <c r="AC381" s="17">
        <v>4.3575829127715269E-4</v>
      </c>
      <c r="AD381" s="12">
        <v>374</v>
      </c>
      <c r="AE381" s="16">
        <v>9</v>
      </c>
      <c r="AF381" s="17">
        <v>0.98173648666061464</v>
      </c>
      <c r="AG381" t="str">
        <f>IF(AF381&lt;='CAV Tier 1 Analysis'!$A$5,"Tier 1", "Tier 2")</f>
        <v>Tier 2</v>
      </c>
      <c r="AH381" t="str">
        <f t="shared" si="12"/>
        <v>Indiana - Tier 2</v>
      </c>
      <c r="AI381" t="str">
        <f t="shared" si="13"/>
        <v>Beverly Shores, Town Of - Tier 2</v>
      </c>
    </row>
    <row r="382" spans="1:35" x14ac:dyDescent="0.3">
      <c r="A382">
        <v>375</v>
      </c>
      <c r="B382">
        <v>5</v>
      </c>
      <c r="C382" t="s">
        <v>23</v>
      </c>
      <c r="D382" t="s">
        <v>5275</v>
      </c>
      <c r="E382" t="s">
        <v>8809</v>
      </c>
      <c r="F382" t="s">
        <v>3049</v>
      </c>
      <c r="G382" s="56">
        <v>1.3756299999999999</v>
      </c>
      <c r="H382">
        <v>3</v>
      </c>
      <c r="I382">
        <v>0</v>
      </c>
      <c r="J382" s="12">
        <v>6</v>
      </c>
      <c r="K382" s="12">
        <v>7</v>
      </c>
      <c r="L382">
        <v>0</v>
      </c>
      <c r="M382">
        <v>0</v>
      </c>
      <c r="N382" s="12">
        <v>0</v>
      </c>
      <c r="O382" s="12">
        <v>328.81746302050965</v>
      </c>
      <c r="P382" s="12">
        <v>237.90037402523097</v>
      </c>
      <c r="Q382" s="12">
        <v>8.8915798632691008</v>
      </c>
      <c r="R382" s="57">
        <v>3.9188785156337629E-5</v>
      </c>
      <c r="S382" s="57">
        <v>1.0051934997487016E-4</v>
      </c>
      <c r="T382" s="57">
        <v>0</v>
      </c>
      <c r="U382" s="57">
        <v>1.0651862454685856E-3</v>
      </c>
      <c r="V382" s="57">
        <v>3.3786599414118179E-3</v>
      </c>
      <c r="W382" s="57">
        <v>0</v>
      </c>
      <c r="X382" s="57">
        <v>0</v>
      </c>
      <c r="Y382" s="57">
        <v>0</v>
      </c>
      <c r="Z382" s="57">
        <v>5.2159932609914838E-5</v>
      </c>
      <c r="AA382" s="57">
        <v>1.0861596516737078E-4</v>
      </c>
      <c r="AB382" s="57">
        <v>1.4419255897126435E-5</v>
      </c>
      <c r="AC382" s="17">
        <v>4.326135886987294E-4</v>
      </c>
      <c r="AD382" s="12">
        <v>375</v>
      </c>
      <c r="AE382" s="16">
        <v>9</v>
      </c>
      <c r="AF382" s="17">
        <v>0.98216910024931336</v>
      </c>
      <c r="AG382" t="str">
        <f>IF(AF382&lt;='CAV Tier 1 Analysis'!$A$5,"Tier 1", "Tier 2")</f>
        <v>Tier 2</v>
      </c>
      <c r="AH382" t="str">
        <f t="shared" si="12"/>
        <v>Indiana - Tier 2</v>
      </c>
      <c r="AI382" t="str">
        <f t="shared" si="13"/>
        <v>Topeka, Town Of - Tier 2</v>
      </c>
    </row>
    <row r="383" spans="1:35" x14ac:dyDescent="0.3">
      <c r="A383">
        <v>376</v>
      </c>
      <c r="B383">
        <v>5</v>
      </c>
      <c r="C383" t="s">
        <v>23</v>
      </c>
      <c r="D383" t="s">
        <v>5066</v>
      </c>
      <c r="E383" t="s">
        <v>8542</v>
      </c>
      <c r="F383" t="s">
        <v>3095</v>
      </c>
      <c r="G383" s="56">
        <v>0.63766999999999996</v>
      </c>
      <c r="H383">
        <v>4</v>
      </c>
      <c r="I383">
        <v>0</v>
      </c>
      <c r="J383" s="12">
        <v>15</v>
      </c>
      <c r="K383" s="12">
        <v>1</v>
      </c>
      <c r="L383">
        <v>0</v>
      </c>
      <c r="M383" s="12">
        <v>2.8581554722662186</v>
      </c>
      <c r="N383" s="12">
        <v>57.118900532132287</v>
      </c>
      <c r="O383" s="12">
        <v>2369.8111456543929</v>
      </c>
      <c r="P383" s="12">
        <v>1158.9972135038843</v>
      </c>
      <c r="Q383">
        <v>0</v>
      </c>
      <c r="R383" s="57">
        <v>1.8165867733796018E-5</v>
      </c>
      <c r="S383" s="57">
        <v>1.3402579996649354E-4</v>
      </c>
      <c r="T383" s="57">
        <v>0</v>
      </c>
      <c r="U383" s="57">
        <v>2.6629656136714641E-3</v>
      </c>
      <c r="V383" s="57">
        <v>4.8266570591597396E-4</v>
      </c>
      <c r="W383" s="57">
        <v>0</v>
      </c>
      <c r="X383" s="57">
        <v>2.3092090391998014E-4</v>
      </c>
      <c r="Y383" s="57">
        <v>3.1765646630184993E-4</v>
      </c>
      <c r="Z383" s="57">
        <v>3.7592039218381848E-4</v>
      </c>
      <c r="AA383" s="57">
        <v>5.2915259795962601E-4</v>
      </c>
      <c r="AB383" s="57">
        <v>0</v>
      </c>
      <c r="AC383" s="17">
        <v>4.3195212251390927E-4</v>
      </c>
      <c r="AD383" s="12">
        <v>376</v>
      </c>
      <c r="AE383" s="16">
        <v>9</v>
      </c>
      <c r="AF383" s="17">
        <v>0.98260105237182727</v>
      </c>
      <c r="AG383" t="str">
        <f>IF(AF383&lt;='CAV Tier 1 Analysis'!$A$5,"Tier 1", "Tier 2")</f>
        <v>Tier 2</v>
      </c>
      <c r="AH383" t="str">
        <f t="shared" si="12"/>
        <v>Indiana - Tier 2</v>
      </c>
      <c r="AI383" t="str">
        <f t="shared" si="13"/>
        <v>Southport, City Of - Tier 2</v>
      </c>
    </row>
    <row r="384" spans="1:35" x14ac:dyDescent="0.3">
      <c r="A384">
        <v>377</v>
      </c>
      <c r="B384">
        <v>5</v>
      </c>
      <c r="C384" t="s">
        <v>23</v>
      </c>
      <c r="D384" t="s">
        <v>5128</v>
      </c>
      <c r="E384" t="s">
        <v>8615</v>
      </c>
      <c r="F384" t="s">
        <v>3042</v>
      </c>
      <c r="G384" s="56">
        <v>2.4489399999999999</v>
      </c>
      <c r="H384">
        <v>0</v>
      </c>
      <c r="I384">
        <v>0</v>
      </c>
      <c r="J384" s="12">
        <v>7</v>
      </c>
      <c r="K384" s="12">
        <v>7</v>
      </c>
      <c r="L384">
        <v>0</v>
      </c>
      <c r="M384">
        <v>0</v>
      </c>
      <c r="N384" s="12">
        <v>0</v>
      </c>
      <c r="O384" s="12">
        <v>145.33997285677739</v>
      </c>
      <c r="P384">
        <v>0</v>
      </c>
      <c r="Q384">
        <v>0</v>
      </c>
      <c r="R384" s="57">
        <v>6.9765113817495597E-5</v>
      </c>
      <c r="S384" s="57">
        <v>0</v>
      </c>
      <c r="T384" s="57">
        <v>0</v>
      </c>
      <c r="U384" s="57">
        <v>1.2427172863800167E-3</v>
      </c>
      <c r="V384" s="57">
        <v>3.3786599414118179E-3</v>
      </c>
      <c r="W384" s="57">
        <v>0</v>
      </c>
      <c r="X384" s="57">
        <v>0</v>
      </c>
      <c r="Y384" s="57">
        <v>0</v>
      </c>
      <c r="Z384" s="57">
        <v>2.3055111246520105E-5</v>
      </c>
      <c r="AA384" s="57">
        <v>0</v>
      </c>
      <c r="AB384" s="57">
        <v>0</v>
      </c>
      <c r="AC384" s="17">
        <v>4.2856340480507729E-4</v>
      </c>
      <c r="AD384" s="12">
        <v>377</v>
      </c>
      <c r="AE384" s="16">
        <v>9</v>
      </c>
      <c r="AF384" s="17">
        <v>0.98302961577663239</v>
      </c>
      <c r="AG384" t="str">
        <f>IF(AF384&lt;='CAV Tier 1 Analysis'!$A$5,"Tier 1", "Tier 2")</f>
        <v>Tier 2</v>
      </c>
      <c r="AH384" t="str">
        <f t="shared" si="12"/>
        <v>Indiana - Tier 2</v>
      </c>
      <c r="AI384" t="str">
        <f t="shared" si="13"/>
        <v>Clear Lake, Town Of - Tier 2</v>
      </c>
    </row>
    <row r="385" spans="1:35" x14ac:dyDescent="0.3">
      <c r="A385">
        <v>378</v>
      </c>
      <c r="B385">
        <v>5</v>
      </c>
      <c r="C385" t="s">
        <v>23</v>
      </c>
      <c r="D385" t="s">
        <v>5165</v>
      </c>
      <c r="E385" t="s">
        <v>8661</v>
      </c>
      <c r="F385" t="s">
        <v>3086</v>
      </c>
      <c r="G385" s="56">
        <v>0.90538999999999992</v>
      </c>
      <c r="H385">
        <v>3</v>
      </c>
      <c r="I385">
        <v>0</v>
      </c>
      <c r="J385" s="12">
        <v>11.25</v>
      </c>
      <c r="K385" s="12">
        <v>4.75</v>
      </c>
      <c r="L385">
        <v>0</v>
      </c>
      <c r="M385" s="12">
        <v>1.0000000000000002</v>
      </c>
      <c r="N385" s="12">
        <v>0</v>
      </c>
      <c r="O385" s="12">
        <v>278.83433269637442</v>
      </c>
      <c r="P385" s="12">
        <v>208.58940459482073</v>
      </c>
      <c r="Q385" s="12">
        <v>36.652281612484046</v>
      </c>
      <c r="R385" s="57">
        <v>2.5792643510752545E-5</v>
      </c>
      <c r="S385" s="57">
        <v>1.0051934997487016E-4</v>
      </c>
      <c r="T385" s="57">
        <v>0</v>
      </c>
      <c r="U385" s="57">
        <v>1.9972242102535981E-3</v>
      </c>
      <c r="V385" s="57">
        <v>2.2926621031008764E-3</v>
      </c>
      <c r="W385" s="57">
        <v>0</v>
      </c>
      <c r="X385" s="57">
        <v>8.0793681855551429E-5</v>
      </c>
      <c r="Y385" s="57">
        <v>0</v>
      </c>
      <c r="Z385" s="57">
        <v>4.4231166645386764E-5</v>
      </c>
      <c r="AA385" s="57">
        <v>9.523372796946852E-5</v>
      </c>
      <c r="AB385" s="57">
        <v>5.943810165470866E-5</v>
      </c>
      <c r="AC385" s="17">
        <v>4.2689954408774654E-4</v>
      </c>
      <c r="AD385" s="12">
        <v>378</v>
      </c>
      <c r="AE385" s="16">
        <v>9</v>
      </c>
      <c r="AF385" s="17">
        <v>0.98345651532072009</v>
      </c>
      <c r="AG385" t="str">
        <f>IF(AF385&lt;='CAV Tier 1 Analysis'!$A$5,"Tier 1", "Tier 2")</f>
        <v>Tier 2</v>
      </c>
      <c r="AH385" t="str">
        <f t="shared" si="12"/>
        <v>Indiana - Tier 2</v>
      </c>
      <c r="AI385" t="str">
        <f t="shared" si="13"/>
        <v>Churubusco, Town Of - Tier 2</v>
      </c>
    </row>
    <row r="386" spans="1:35" x14ac:dyDescent="0.3">
      <c r="A386">
        <v>379</v>
      </c>
      <c r="B386">
        <v>5</v>
      </c>
      <c r="C386" t="s">
        <v>23</v>
      </c>
      <c r="D386" t="s">
        <v>5130</v>
      </c>
      <c r="E386" t="s">
        <v>8617</v>
      </c>
      <c r="F386" t="s">
        <v>3059</v>
      </c>
      <c r="G386" s="56">
        <v>0.81942999999999999</v>
      </c>
      <c r="H386">
        <v>0</v>
      </c>
      <c r="I386">
        <v>0</v>
      </c>
      <c r="J386" s="12">
        <v>7</v>
      </c>
      <c r="K386" s="12">
        <v>7</v>
      </c>
      <c r="L386">
        <v>0</v>
      </c>
      <c r="M386">
        <v>0</v>
      </c>
      <c r="N386" s="12">
        <v>0</v>
      </c>
      <c r="O386" s="12">
        <v>92.485414731627699</v>
      </c>
      <c r="P386" s="12">
        <v>29.737790613226217</v>
      </c>
      <c r="Q386">
        <v>0</v>
      </c>
      <c r="R386" s="57">
        <v>2.3343825171490694E-5</v>
      </c>
      <c r="S386" s="57">
        <v>0</v>
      </c>
      <c r="T386" s="57">
        <v>0</v>
      </c>
      <c r="U386" s="57">
        <v>1.2427172863800167E-3</v>
      </c>
      <c r="V386" s="57">
        <v>3.3786599414118179E-3</v>
      </c>
      <c r="W386" s="57">
        <v>0</v>
      </c>
      <c r="X386" s="57">
        <v>0</v>
      </c>
      <c r="Y386" s="57">
        <v>0</v>
      </c>
      <c r="Z386" s="57">
        <v>1.4670854021828006E-5</v>
      </c>
      <c r="AA386" s="57">
        <v>1.3577106982850649E-5</v>
      </c>
      <c r="AB386" s="57">
        <v>0</v>
      </c>
      <c r="AC386" s="17">
        <v>4.2481536490618214E-4</v>
      </c>
      <c r="AD386" s="12">
        <v>379</v>
      </c>
      <c r="AE386" s="16">
        <v>9</v>
      </c>
      <c r="AF386" s="17">
        <v>0.98388133068562622</v>
      </c>
      <c r="AG386" t="str">
        <f>IF(AF386&lt;='CAV Tier 1 Analysis'!$A$5,"Tier 1", "Tier 2")</f>
        <v>Tier 2</v>
      </c>
      <c r="AH386" t="str">
        <f t="shared" si="12"/>
        <v>Indiana - Tier 2</v>
      </c>
      <c r="AI386" t="str">
        <f t="shared" si="13"/>
        <v>Hudson, City Of - Tier 2</v>
      </c>
    </row>
    <row r="387" spans="1:35" x14ac:dyDescent="0.3">
      <c r="A387">
        <v>380</v>
      </c>
      <c r="B387">
        <v>5</v>
      </c>
      <c r="C387" t="s">
        <v>23</v>
      </c>
      <c r="D387" t="s">
        <v>5252</v>
      </c>
      <c r="E387" t="s">
        <v>8783</v>
      </c>
      <c r="F387" t="s">
        <v>3065</v>
      </c>
      <c r="G387" s="56">
        <v>0.64848000000000006</v>
      </c>
      <c r="H387">
        <v>0</v>
      </c>
      <c r="I387">
        <v>0</v>
      </c>
      <c r="J387" s="12">
        <v>10</v>
      </c>
      <c r="K387" s="12">
        <v>5</v>
      </c>
      <c r="L387">
        <v>0</v>
      </c>
      <c r="M387" s="12">
        <v>1</v>
      </c>
      <c r="N387" s="12">
        <v>0</v>
      </c>
      <c r="O387" s="12">
        <v>653.13783232071012</v>
      </c>
      <c r="P387" s="12">
        <v>596.68416343306239</v>
      </c>
      <c r="Q387">
        <v>0</v>
      </c>
      <c r="R387" s="57">
        <v>1.8473821738535674E-5</v>
      </c>
      <c r="S387" s="57">
        <v>0</v>
      </c>
      <c r="T387" s="57">
        <v>0</v>
      </c>
      <c r="U387" s="57">
        <v>1.7753104091143095E-3</v>
      </c>
      <c r="V387" s="57">
        <v>2.4133285295798697E-3</v>
      </c>
      <c r="W387" s="57">
        <v>0</v>
      </c>
      <c r="X387" s="57">
        <v>8.0793681855551402E-5</v>
      </c>
      <c r="Y387" s="57">
        <v>0</v>
      </c>
      <c r="Z387" s="57">
        <v>1.0360649646125748E-4</v>
      </c>
      <c r="AA387" s="57">
        <v>2.7242254904775304E-4</v>
      </c>
      <c r="AB387" s="57">
        <v>0</v>
      </c>
      <c r="AC387" s="17">
        <v>4.2399413525429785E-4</v>
      </c>
      <c r="AD387" s="12">
        <v>380</v>
      </c>
      <c r="AE387" s="16">
        <v>9</v>
      </c>
      <c r="AF387" s="17">
        <v>0.98430532482088051</v>
      </c>
      <c r="AG387" t="str">
        <f>IF(AF387&lt;='CAV Tier 1 Analysis'!$A$5,"Tier 1", "Tier 2")</f>
        <v>Tier 2</v>
      </c>
      <c r="AH387" t="str">
        <f t="shared" si="12"/>
        <v>Indiana - Tier 2</v>
      </c>
      <c r="AI387" t="str">
        <f t="shared" si="13"/>
        <v>Argos, Town Of - Tier 2</v>
      </c>
    </row>
    <row r="388" spans="1:35" x14ac:dyDescent="0.3">
      <c r="A388">
        <v>381</v>
      </c>
      <c r="B388">
        <v>5</v>
      </c>
      <c r="C388" t="s">
        <v>23</v>
      </c>
      <c r="D388" t="s">
        <v>5237</v>
      </c>
      <c r="E388" t="s">
        <v>8766</v>
      </c>
      <c r="F388" t="s">
        <v>3394</v>
      </c>
      <c r="G388" s="56">
        <v>1.1251199999999999</v>
      </c>
      <c r="H388">
        <v>7</v>
      </c>
      <c r="I388">
        <v>0</v>
      </c>
      <c r="J388" s="12">
        <v>15</v>
      </c>
      <c r="K388" s="12">
        <v>2</v>
      </c>
      <c r="L388">
        <v>1</v>
      </c>
      <c r="M388" s="12">
        <v>0.87372902445961298</v>
      </c>
      <c r="N388" s="12">
        <v>3.7677307741962576</v>
      </c>
      <c r="O388" s="12">
        <v>69.748643338255576</v>
      </c>
      <c r="P388">
        <v>0</v>
      </c>
      <c r="Q388" s="12">
        <v>4.5957866768725495</v>
      </c>
      <c r="R388" s="57">
        <v>3.2052285829109998E-5</v>
      </c>
      <c r="S388" s="57">
        <v>2.3454514994136373E-4</v>
      </c>
      <c r="T388" s="57">
        <v>0</v>
      </c>
      <c r="U388" s="57">
        <v>2.6629656136714641E-3</v>
      </c>
      <c r="V388" s="57">
        <v>9.6533141183194793E-4</v>
      </c>
      <c r="W388" s="57">
        <v>6.459948320413437E-4</v>
      </c>
      <c r="X388" s="57">
        <v>7.0591784830151269E-5</v>
      </c>
      <c r="Y388" s="57">
        <v>2.095355534784201E-5</v>
      </c>
      <c r="Z388" s="57">
        <v>1.10641463587032E-5</v>
      </c>
      <c r="AA388" s="57">
        <v>0</v>
      </c>
      <c r="AB388" s="57">
        <v>7.4528739730697766E-6</v>
      </c>
      <c r="AC388" s="17">
        <v>4.2281378671136323E-4</v>
      </c>
      <c r="AD388" s="12">
        <v>381</v>
      </c>
      <c r="AE388" s="16">
        <v>9</v>
      </c>
      <c r="AF388" s="17">
        <v>0.9847281386075919</v>
      </c>
      <c r="AG388" t="str">
        <f>IF(AF388&lt;='CAV Tier 1 Analysis'!$A$5,"Tier 1", "Tier 2")</f>
        <v>Tier 2</v>
      </c>
      <c r="AH388" t="str">
        <f t="shared" si="12"/>
        <v>Indiana - Tier 2</v>
      </c>
      <c r="AI388" t="str">
        <f t="shared" si="13"/>
        <v>New Providence, Town Of - Tier 2</v>
      </c>
    </row>
    <row r="389" spans="1:35" x14ac:dyDescent="0.3">
      <c r="A389">
        <v>382</v>
      </c>
      <c r="B389">
        <v>5</v>
      </c>
      <c r="C389" t="s">
        <v>23</v>
      </c>
      <c r="D389" t="s">
        <v>5049</v>
      </c>
      <c r="E389" t="s">
        <v>8524</v>
      </c>
      <c r="F389" t="s">
        <v>3119</v>
      </c>
      <c r="G389" s="56">
        <v>0.67110999999999998</v>
      </c>
      <c r="H389">
        <v>1</v>
      </c>
      <c r="I389">
        <v>0</v>
      </c>
      <c r="J389" s="12">
        <v>16</v>
      </c>
      <c r="K389" s="12">
        <v>1</v>
      </c>
      <c r="L389">
        <v>0</v>
      </c>
      <c r="M389">
        <v>0</v>
      </c>
      <c r="N389" s="12">
        <v>79.150016049397891</v>
      </c>
      <c r="O389" s="12">
        <v>1860.1703534567619</v>
      </c>
      <c r="P389" s="12">
        <v>1163.645345066916</v>
      </c>
      <c r="Q389">
        <v>0</v>
      </c>
      <c r="R389" s="57">
        <v>1.9118502508864844E-5</v>
      </c>
      <c r="S389" s="57">
        <v>3.3506449991623385E-5</v>
      </c>
      <c r="T389" s="57">
        <v>0</v>
      </c>
      <c r="U389" s="57">
        <v>2.8404966545828949E-3</v>
      </c>
      <c r="V389" s="57">
        <v>4.8266570591597396E-4</v>
      </c>
      <c r="W389" s="57">
        <v>0</v>
      </c>
      <c r="X389" s="57">
        <v>0</v>
      </c>
      <c r="Y389" s="57">
        <v>4.4017854285977541E-4</v>
      </c>
      <c r="Z389" s="57">
        <v>2.9507666468801336E-4</v>
      </c>
      <c r="AA389" s="57">
        <v>5.312747522353905E-4</v>
      </c>
      <c r="AB389" s="57">
        <v>0</v>
      </c>
      <c r="AC389" s="17">
        <v>4.2202884298023045E-4</v>
      </c>
      <c r="AD389" s="12">
        <v>382</v>
      </c>
      <c r="AE389" s="16">
        <v>9</v>
      </c>
      <c r="AF389" s="17">
        <v>0.98515016745057216</v>
      </c>
      <c r="AG389" t="str">
        <f>IF(AF389&lt;='CAV Tier 1 Analysis'!$A$5,"Tier 1", "Tier 2")</f>
        <v>Tier 2</v>
      </c>
      <c r="AH389" t="str">
        <f t="shared" si="12"/>
        <v>Indiana - Tier 2</v>
      </c>
      <c r="AI389" t="str">
        <f t="shared" si="13"/>
        <v>New Chicago, Town Of - Tier 2</v>
      </c>
    </row>
    <row r="390" spans="1:35" x14ac:dyDescent="0.3">
      <c r="A390">
        <v>383</v>
      </c>
      <c r="B390">
        <v>5</v>
      </c>
      <c r="C390" t="s">
        <v>23</v>
      </c>
      <c r="D390" t="s">
        <v>5074</v>
      </c>
      <c r="E390" t="s">
        <v>8555</v>
      </c>
      <c r="F390" t="s">
        <v>3076</v>
      </c>
      <c r="G390" s="56">
        <v>0.37158999999999998</v>
      </c>
      <c r="H390">
        <v>0</v>
      </c>
      <c r="I390">
        <v>0</v>
      </c>
      <c r="J390" s="12">
        <v>14</v>
      </c>
      <c r="K390" s="12">
        <v>4</v>
      </c>
      <c r="L390">
        <v>0</v>
      </c>
      <c r="M390">
        <v>0</v>
      </c>
      <c r="N390" s="12">
        <v>0</v>
      </c>
      <c r="O390" s="12">
        <v>332.93854057877593</v>
      </c>
      <c r="P390" s="12">
        <v>285.74343555778739</v>
      </c>
      <c r="Q390">
        <v>0</v>
      </c>
      <c r="R390" s="57">
        <v>1.0585812083367984E-5</v>
      </c>
      <c r="S390" s="57">
        <v>0</v>
      </c>
      <c r="T390" s="57">
        <v>0</v>
      </c>
      <c r="U390" s="57">
        <v>2.4854345727600333E-3</v>
      </c>
      <c r="V390" s="57">
        <v>1.9306628236638959E-3</v>
      </c>
      <c r="W390" s="57">
        <v>0</v>
      </c>
      <c r="X390" s="57">
        <v>0</v>
      </c>
      <c r="Y390" s="57">
        <v>0</v>
      </c>
      <c r="Z390" s="57">
        <v>5.2813654361019015E-5</v>
      </c>
      <c r="AA390" s="57">
        <v>1.3045922760952818E-4</v>
      </c>
      <c r="AB390" s="57">
        <v>0</v>
      </c>
      <c r="AC390" s="17">
        <v>4.1908691731616762E-4</v>
      </c>
      <c r="AD390" s="12">
        <v>383</v>
      </c>
      <c r="AE390" s="16">
        <v>10</v>
      </c>
      <c r="AF390" s="17">
        <v>0.98556925436788834</v>
      </c>
      <c r="AG390" t="str">
        <f>IF(AF390&lt;='CAV Tier 1 Analysis'!$A$5,"Tier 1", "Tier 2")</f>
        <v>Tier 2</v>
      </c>
      <c r="AH390" t="str">
        <f t="shared" si="12"/>
        <v>Indiana - Tier 2</v>
      </c>
      <c r="AI390" t="str">
        <f t="shared" si="13"/>
        <v>Morgantown, Town Of - Tier 2</v>
      </c>
    </row>
    <row r="391" spans="1:35" x14ac:dyDescent="0.3">
      <c r="A391">
        <v>384</v>
      </c>
      <c r="B391">
        <v>5</v>
      </c>
      <c r="C391" t="s">
        <v>23</v>
      </c>
      <c r="D391" t="s">
        <v>5188</v>
      </c>
      <c r="E391" t="s">
        <v>8689</v>
      </c>
      <c r="F391" t="s">
        <v>3164</v>
      </c>
      <c r="G391" s="56">
        <v>0.22162999999999999</v>
      </c>
      <c r="H391">
        <v>4</v>
      </c>
      <c r="I391">
        <v>0</v>
      </c>
      <c r="J391" s="12">
        <v>14</v>
      </c>
      <c r="K391" s="12">
        <v>4</v>
      </c>
      <c r="L391">
        <v>0</v>
      </c>
      <c r="M391">
        <v>0</v>
      </c>
      <c r="N391" s="12">
        <v>0.49081195326718724</v>
      </c>
      <c r="O391" s="12">
        <v>24.253996360007044</v>
      </c>
      <c r="P391">
        <v>0</v>
      </c>
      <c r="Q391">
        <v>0</v>
      </c>
      <c r="R391" s="57">
        <v>6.3137692942136389E-6</v>
      </c>
      <c r="S391" s="57">
        <v>1.3402579996649354E-4</v>
      </c>
      <c r="T391" s="57">
        <v>0</v>
      </c>
      <c r="U391" s="57">
        <v>2.4854345727600333E-3</v>
      </c>
      <c r="V391" s="57">
        <v>1.9306628236638959E-3</v>
      </c>
      <c r="W391" s="57">
        <v>0</v>
      </c>
      <c r="X391" s="57">
        <v>0</v>
      </c>
      <c r="Y391" s="57">
        <v>2.7295621806630596E-6</v>
      </c>
      <c r="Z391" s="57">
        <v>3.8473832990438791E-6</v>
      </c>
      <c r="AA391" s="57">
        <v>0</v>
      </c>
      <c r="AB391" s="57">
        <v>0</v>
      </c>
      <c r="AC391" s="17">
        <v>4.1481944646948581E-4</v>
      </c>
      <c r="AD391" s="12">
        <v>384</v>
      </c>
      <c r="AE391" s="16">
        <v>10</v>
      </c>
      <c r="AF391" s="17">
        <v>0.98598407381435782</v>
      </c>
      <c r="AG391" t="str">
        <f>IF(AF391&lt;='CAV Tier 1 Analysis'!$A$5,"Tier 1", "Tier 2")</f>
        <v>Tier 2</v>
      </c>
      <c r="AH391" t="str">
        <f t="shared" si="12"/>
        <v>Indiana - Tier 2</v>
      </c>
      <c r="AI391" t="str">
        <f t="shared" si="13"/>
        <v>Paragon, Town Of - Tier 2</v>
      </c>
    </row>
    <row r="392" spans="1:35" x14ac:dyDescent="0.3">
      <c r="A392">
        <v>385</v>
      </c>
      <c r="B392">
        <v>5</v>
      </c>
      <c r="C392" t="s">
        <v>23</v>
      </c>
      <c r="D392" t="s">
        <v>5062</v>
      </c>
      <c r="E392" t="s">
        <v>8538</v>
      </c>
      <c r="F392" t="s">
        <v>3101</v>
      </c>
      <c r="G392" s="56">
        <v>0.55030999999999997</v>
      </c>
      <c r="H392">
        <v>0</v>
      </c>
      <c r="I392">
        <v>0</v>
      </c>
      <c r="J392" s="12">
        <v>17</v>
      </c>
      <c r="K392" s="12">
        <v>3</v>
      </c>
      <c r="L392">
        <v>0</v>
      </c>
      <c r="M392">
        <v>0</v>
      </c>
      <c r="N392" s="12">
        <v>0</v>
      </c>
      <c r="O392" s="12">
        <v>218.06548855991784</v>
      </c>
      <c r="P392" s="12">
        <v>48.778699213784222</v>
      </c>
      <c r="Q392">
        <v>0</v>
      </c>
      <c r="R392" s="57">
        <v>1.5677166359692765E-5</v>
      </c>
      <c r="S392" s="57">
        <v>0</v>
      </c>
      <c r="T392" s="57">
        <v>0</v>
      </c>
      <c r="U392" s="57">
        <v>3.0180276954943261E-3</v>
      </c>
      <c r="V392" s="57">
        <v>1.4479971177479218E-3</v>
      </c>
      <c r="W392" s="57">
        <v>0</v>
      </c>
      <c r="X392" s="57">
        <v>0</v>
      </c>
      <c r="Y392" s="57">
        <v>0</v>
      </c>
      <c r="Z392" s="57">
        <v>3.4591475414199674E-5</v>
      </c>
      <c r="AA392" s="57">
        <v>2.2270437852073905E-5</v>
      </c>
      <c r="AB392" s="57">
        <v>0</v>
      </c>
      <c r="AC392" s="17">
        <v>4.1259671753347398E-4</v>
      </c>
      <c r="AD392" s="12">
        <v>385</v>
      </c>
      <c r="AE392" s="16">
        <v>10</v>
      </c>
      <c r="AF392" s="17">
        <v>0.98639667053189128</v>
      </c>
      <c r="AG392" t="str">
        <f>IF(AF392&lt;='CAV Tier 1 Analysis'!$A$5,"Tier 1", "Tier 2")</f>
        <v>Tier 2</v>
      </c>
      <c r="AH392" t="str">
        <f t="shared" ref="AH392:AH432" si="14">C392&amp;" - "&amp;AG392</f>
        <v>Indiana - Tier 2</v>
      </c>
      <c r="AI392" t="str">
        <f t="shared" ref="AI392:AI432" si="15">D392&amp;" - "&amp;AG392</f>
        <v>Summitville, Town Of - Tier 2</v>
      </c>
    </row>
    <row r="393" spans="1:35" x14ac:dyDescent="0.3">
      <c r="A393">
        <v>386</v>
      </c>
      <c r="B393">
        <v>5</v>
      </c>
      <c r="C393" t="s">
        <v>23</v>
      </c>
      <c r="D393" t="s">
        <v>5187</v>
      </c>
      <c r="E393" t="s">
        <v>8688</v>
      </c>
      <c r="F393" t="s">
        <v>3180</v>
      </c>
      <c r="G393" s="56">
        <v>0.76017999999999997</v>
      </c>
      <c r="H393">
        <v>2</v>
      </c>
      <c r="I393">
        <v>0</v>
      </c>
      <c r="J393" s="12">
        <v>15</v>
      </c>
      <c r="K393" s="12">
        <v>3</v>
      </c>
      <c r="L393">
        <v>0</v>
      </c>
      <c r="M393">
        <v>0</v>
      </c>
      <c r="N393" s="12">
        <v>13.605193170651033</v>
      </c>
      <c r="O393" s="12">
        <v>319.77611776349022</v>
      </c>
      <c r="P393" s="12">
        <v>210.92341757587468</v>
      </c>
      <c r="Q393" s="12">
        <v>54.537232478901728</v>
      </c>
      <c r="R393" s="57">
        <v>2.1655918161238661E-5</v>
      </c>
      <c r="S393" s="57">
        <v>6.7012899983246769E-5</v>
      </c>
      <c r="T393" s="57">
        <v>0</v>
      </c>
      <c r="U393" s="57">
        <v>2.6629656136714641E-3</v>
      </c>
      <c r="V393" s="57">
        <v>1.4479971177479218E-3</v>
      </c>
      <c r="W393" s="57">
        <v>0</v>
      </c>
      <c r="X393" s="57">
        <v>0</v>
      </c>
      <c r="Y393" s="57">
        <v>7.5662828690336019E-5</v>
      </c>
      <c r="Z393" s="57">
        <v>5.072571450307514E-5</v>
      </c>
      <c r="AA393" s="57">
        <v>9.6299346607896797E-5</v>
      </c>
      <c r="AB393" s="57">
        <v>8.8441685631470478E-5</v>
      </c>
      <c r="AC393" s="17">
        <v>4.1006919318151369E-4</v>
      </c>
      <c r="AD393" s="12">
        <v>386</v>
      </c>
      <c r="AE393" s="16">
        <v>10</v>
      </c>
      <c r="AF393" s="17">
        <v>0.98680673972507282</v>
      </c>
      <c r="AG393" t="str">
        <f>IF(AF393&lt;='CAV Tier 1 Analysis'!$A$5,"Tier 1", "Tier 2")</f>
        <v>Tier 2</v>
      </c>
      <c r="AH393" t="str">
        <f t="shared" si="14"/>
        <v>Indiana - Tier 2</v>
      </c>
      <c r="AI393" t="str">
        <f t="shared" si="15"/>
        <v>New Palestine, Town Of - Tier 2</v>
      </c>
    </row>
    <row r="394" spans="1:35" x14ac:dyDescent="0.3">
      <c r="A394">
        <v>387</v>
      </c>
      <c r="B394">
        <v>5</v>
      </c>
      <c r="C394" t="s">
        <v>23</v>
      </c>
      <c r="D394" t="s">
        <v>5264</v>
      </c>
      <c r="E394" t="s">
        <v>8795</v>
      </c>
      <c r="F394" t="s">
        <v>3239</v>
      </c>
      <c r="G394" s="56">
        <v>0.34873000000000004</v>
      </c>
      <c r="H394">
        <v>5</v>
      </c>
      <c r="I394">
        <v>0</v>
      </c>
      <c r="J394" s="12">
        <v>12</v>
      </c>
      <c r="K394" s="12">
        <v>4</v>
      </c>
      <c r="L394">
        <v>0</v>
      </c>
      <c r="M394" s="12">
        <v>0.99999999999999989</v>
      </c>
      <c r="N394" s="12">
        <v>0</v>
      </c>
      <c r="O394" s="12">
        <v>319.71277261587386</v>
      </c>
      <c r="P394" s="12">
        <v>256.95164600082001</v>
      </c>
      <c r="Q394">
        <v>0</v>
      </c>
      <c r="R394" s="57">
        <v>9.9345791001720109E-6</v>
      </c>
      <c r="S394" s="57">
        <v>1.6753224995811694E-4</v>
      </c>
      <c r="T394" s="57">
        <v>0</v>
      </c>
      <c r="U394" s="57">
        <v>2.1303724909371713E-3</v>
      </c>
      <c r="V394" s="57">
        <v>1.9306628236638959E-3</v>
      </c>
      <c r="W394" s="57">
        <v>0</v>
      </c>
      <c r="X394" s="57">
        <v>8.0793681855551402E-5</v>
      </c>
      <c r="Y394" s="57">
        <v>0</v>
      </c>
      <c r="Z394" s="57">
        <v>5.0715666135812395E-5</v>
      </c>
      <c r="AA394" s="57">
        <v>1.1731402754652125E-4</v>
      </c>
      <c r="AB394" s="57">
        <v>0</v>
      </c>
      <c r="AC394" s="17">
        <v>4.0793868356338547E-4</v>
      </c>
      <c r="AD394" s="12">
        <v>387</v>
      </c>
      <c r="AE394" s="16">
        <v>10</v>
      </c>
      <c r="AF394" s="17">
        <v>0.98721467840863619</v>
      </c>
      <c r="AG394" t="str">
        <f>IF(AF394&lt;='CAV Tier 1 Analysis'!$A$5,"Tier 1", "Tier 2")</f>
        <v>Tier 2</v>
      </c>
      <c r="AH394" t="str">
        <f t="shared" si="14"/>
        <v>Indiana - Tier 2</v>
      </c>
      <c r="AI394" t="str">
        <f t="shared" si="15"/>
        <v>Michiana Shores, City Of - Tier 2</v>
      </c>
    </row>
    <row r="395" spans="1:35" x14ac:dyDescent="0.3">
      <c r="A395">
        <v>388</v>
      </c>
      <c r="B395">
        <v>5</v>
      </c>
      <c r="C395" t="s">
        <v>23</v>
      </c>
      <c r="D395" t="s">
        <v>4966</v>
      </c>
      <c r="E395" t="s">
        <v>8411</v>
      </c>
      <c r="F395" t="s">
        <v>3172</v>
      </c>
      <c r="G395" s="56">
        <v>0.29697999999999997</v>
      </c>
      <c r="H395">
        <v>0</v>
      </c>
      <c r="I395">
        <v>0</v>
      </c>
      <c r="J395" s="12">
        <v>14</v>
      </c>
      <c r="K395" s="12">
        <v>4</v>
      </c>
      <c r="L395">
        <v>0</v>
      </c>
      <c r="M395">
        <v>0</v>
      </c>
      <c r="N395" s="12">
        <v>0</v>
      </c>
      <c r="O395" s="12">
        <v>39.298114641612749</v>
      </c>
      <c r="P395" s="12">
        <v>13.721382008002095</v>
      </c>
      <c r="Q395" s="12">
        <v>12.940161481413625</v>
      </c>
      <c r="R395" s="57">
        <v>8.4603312051417515E-6</v>
      </c>
      <c r="S395" s="57">
        <v>0</v>
      </c>
      <c r="T395" s="57">
        <v>0</v>
      </c>
      <c r="U395" s="57">
        <v>2.4854345727600333E-3</v>
      </c>
      <c r="V395" s="57">
        <v>1.9306628236638959E-3</v>
      </c>
      <c r="W395" s="57">
        <v>0</v>
      </c>
      <c r="X395" s="57">
        <v>0</v>
      </c>
      <c r="Y395" s="57">
        <v>0</v>
      </c>
      <c r="Z395" s="57">
        <v>6.2338143253522248E-6</v>
      </c>
      <c r="AA395" s="57">
        <v>6.264643997874844E-6</v>
      </c>
      <c r="AB395" s="57">
        <v>2.0984740914427383E-5</v>
      </c>
      <c r="AC395" s="17">
        <v>4.0527644789697498E-4</v>
      </c>
      <c r="AD395" s="12">
        <v>388</v>
      </c>
      <c r="AE395" s="16">
        <v>10</v>
      </c>
      <c r="AF395" s="17">
        <v>0.9876199548565332</v>
      </c>
      <c r="AG395" t="str">
        <f>IF(AF395&lt;='CAV Tier 1 Analysis'!$A$5,"Tier 1", "Tier 2")</f>
        <v>Tier 2</v>
      </c>
      <c r="AH395" t="str">
        <f t="shared" si="14"/>
        <v>Indiana - Tier 2</v>
      </c>
      <c r="AI395" t="str">
        <f t="shared" si="15"/>
        <v>Whitestown, Town Of - Tier 2</v>
      </c>
    </row>
    <row r="396" spans="1:35" x14ac:dyDescent="0.3">
      <c r="A396">
        <v>389</v>
      </c>
      <c r="B396">
        <v>5</v>
      </c>
      <c r="C396" t="s">
        <v>23</v>
      </c>
      <c r="D396" t="s">
        <v>5193</v>
      </c>
      <c r="E396" t="s">
        <v>8694</v>
      </c>
      <c r="F396" t="s">
        <v>3187</v>
      </c>
      <c r="G396" s="56">
        <v>0.25130000000000002</v>
      </c>
      <c r="H396">
        <v>1</v>
      </c>
      <c r="I396">
        <v>0</v>
      </c>
      <c r="J396" s="12">
        <v>14</v>
      </c>
      <c r="K396" s="12">
        <v>4</v>
      </c>
      <c r="L396">
        <v>0</v>
      </c>
      <c r="M396">
        <v>0</v>
      </c>
      <c r="N396" s="12">
        <v>0</v>
      </c>
      <c r="O396" s="12">
        <v>6.930320980401758</v>
      </c>
      <c r="P396">
        <v>0</v>
      </c>
      <c r="Q396" s="12">
        <v>6.5612506323329711E-2</v>
      </c>
      <c r="R396" s="57">
        <v>7.1590047540309875E-6</v>
      </c>
      <c r="S396" s="57">
        <v>3.3506449991623385E-5</v>
      </c>
      <c r="T396" s="57">
        <v>0</v>
      </c>
      <c r="U396" s="57">
        <v>2.4854345727600333E-3</v>
      </c>
      <c r="V396" s="57">
        <v>1.9306628236638959E-3</v>
      </c>
      <c r="W396" s="57">
        <v>0</v>
      </c>
      <c r="X396" s="57">
        <v>0</v>
      </c>
      <c r="Y396" s="57">
        <v>0</v>
      </c>
      <c r="Z396" s="57">
        <v>1.0993487754033531E-6</v>
      </c>
      <c r="AA396" s="57">
        <v>0</v>
      </c>
      <c r="AB396" s="57">
        <v>1.0640218423231683E-7</v>
      </c>
      <c r="AC396" s="17">
        <v>4.0526987292083819E-4</v>
      </c>
      <c r="AD396" s="12">
        <v>389</v>
      </c>
      <c r="AE396" s="16">
        <v>10</v>
      </c>
      <c r="AF396" s="17">
        <v>0.98802522472945409</v>
      </c>
      <c r="AG396" t="str">
        <f>IF(AF396&lt;='CAV Tier 1 Analysis'!$A$5,"Tier 1", "Tier 2")</f>
        <v>Tier 2</v>
      </c>
      <c r="AH396" t="str">
        <f t="shared" si="14"/>
        <v>Indiana - Tier 2</v>
      </c>
      <c r="AI396" t="str">
        <f t="shared" si="15"/>
        <v>Tennyson, Town Of - Tier 2</v>
      </c>
    </row>
    <row r="397" spans="1:35" x14ac:dyDescent="0.3">
      <c r="A397">
        <v>390</v>
      </c>
      <c r="B397">
        <v>5</v>
      </c>
      <c r="C397" t="s">
        <v>23</v>
      </c>
      <c r="D397" t="s">
        <v>4965</v>
      </c>
      <c r="E397" t="s">
        <v>8410</v>
      </c>
      <c r="F397" t="s">
        <v>3186</v>
      </c>
      <c r="G397" s="56">
        <v>0.58755000000000002</v>
      </c>
      <c r="H397">
        <v>0</v>
      </c>
      <c r="I397">
        <v>0</v>
      </c>
      <c r="J397" s="12">
        <v>14</v>
      </c>
      <c r="K397" s="12">
        <v>4</v>
      </c>
      <c r="L397">
        <v>0</v>
      </c>
      <c r="M397">
        <v>0</v>
      </c>
      <c r="N397" s="12">
        <v>0.39393928868853917</v>
      </c>
      <c r="O397" s="12">
        <v>42.435430258520782</v>
      </c>
      <c r="P397">
        <v>0</v>
      </c>
      <c r="Q397">
        <v>0</v>
      </c>
      <c r="R397" s="57">
        <v>1.6738055086473961E-5</v>
      </c>
      <c r="S397" s="57">
        <v>0</v>
      </c>
      <c r="T397" s="57">
        <v>0</v>
      </c>
      <c r="U397" s="57">
        <v>2.4854345727600333E-3</v>
      </c>
      <c r="V397" s="57">
        <v>1.9306628236638959E-3</v>
      </c>
      <c r="W397" s="57">
        <v>0</v>
      </c>
      <c r="X397" s="57">
        <v>0</v>
      </c>
      <c r="Y397" s="57">
        <v>2.1908223235471685E-6</v>
      </c>
      <c r="Z397" s="57">
        <v>6.7314830612239243E-6</v>
      </c>
      <c r="AA397" s="57">
        <v>0</v>
      </c>
      <c r="AB397" s="57">
        <v>0</v>
      </c>
      <c r="AC397" s="17">
        <v>4.0379615971774309E-4</v>
      </c>
      <c r="AD397" s="12">
        <v>390</v>
      </c>
      <c r="AE397" s="16">
        <v>10</v>
      </c>
      <c r="AF397" s="17">
        <v>0.98842902088917184</v>
      </c>
      <c r="AG397" t="str">
        <f>IF(AF397&lt;='CAV Tier 1 Analysis'!$A$5,"Tier 1", "Tier 2")</f>
        <v>Tier 2</v>
      </c>
      <c r="AH397" t="str">
        <f t="shared" si="14"/>
        <v>Indiana - Tier 2</v>
      </c>
      <c r="AI397" t="str">
        <f t="shared" si="15"/>
        <v>Thornton, Town Of - Tier 2</v>
      </c>
    </row>
    <row r="398" spans="1:35" x14ac:dyDescent="0.3">
      <c r="A398">
        <v>391</v>
      </c>
      <c r="B398">
        <v>5</v>
      </c>
      <c r="C398" t="s">
        <v>23</v>
      </c>
      <c r="D398" t="s">
        <v>4128</v>
      </c>
      <c r="E398" t="s">
        <v>8647</v>
      </c>
      <c r="F398" t="s">
        <v>3262</v>
      </c>
      <c r="G398" s="56">
        <v>0.25612000000000001</v>
      </c>
      <c r="H398">
        <v>2</v>
      </c>
      <c r="I398">
        <v>0</v>
      </c>
      <c r="J398" s="12">
        <v>10</v>
      </c>
      <c r="K398" s="12">
        <v>5</v>
      </c>
      <c r="L398">
        <v>0</v>
      </c>
      <c r="M398" s="12">
        <v>1.8438232078713102</v>
      </c>
      <c r="N398" s="12">
        <v>1.1025292222532783</v>
      </c>
      <c r="O398" s="12">
        <v>32.693622764560033</v>
      </c>
      <c r="P398">
        <v>0</v>
      </c>
      <c r="Q398">
        <v>0</v>
      </c>
      <c r="R398" s="57">
        <v>7.2963163454135158E-6</v>
      </c>
      <c r="S398" s="57">
        <v>6.7012899983246769E-5</v>
      </c>
      <c r="T398" s="57">
        <v>0</v>
      </c>
      <c r="U398" s="57">
        <v>1.7753104091143095E-3</v>
      </c>
      <c r="V398" s="57">
        <v>2.4133285295798697E-3</v>
      </c>
      <c r="W398" s="57">
        <v>0</v>
      </c>
      <c r="X398" s="57">
        <v>1.4896926565463687E-4</v>
      </c>
      <c r="Y398" s="57">
        <v>6.1315174744738583E-6</v>
      </c>
      <c r="Z398" s="57">
        <v>5.1861514425316964E-6</v>
      </c>
      <c r="AA398" s="57">
        <v>0</v>
      </c>
      <c r="AB398" s="57">
        <v>0</v>
      </c>
      <c r="AC398" s="17">
        <v>4.0211228087222564E-4</v>
      </c>
      <c r="AD398" s="12">
        <v>391</v>
      </c>
      <c r="AE398" s="16">
        <v>10</v>
      </c>
      <c r="AF398" s="17">
        <v>0.98883113317004412</v>
      </c>
      <c r="AG398" t="str">
        <f>IF(AF398&lt;='CAV Tier 1 Analysis'!$A$5,"Tier 1", "Tier 2")</f>
        <v>Tier 2</v>
      </c>
      <c r="AH398" t="str">
        <f t="shared" si="14"/>
        <v>Indiana - Tier 2</v>
      </c>
      <c r="AI398" t="str">
        <f t="shared" si="15"/>
        <v>Milton, Town Of - Tier 2</v>
      </c>
    </row>
    <row r="399" spans="1:35" x14ac:dyDescent="0.3">
      <c r="A399">
        <v>392</v>
      </c>
      <c r="B399">
        <v>5</v>
      </c>
      <c r="C399" t="s">
        <v>23</v>
      </c>
      <c r="D399" t="s">
        <v>5155</v>
      </c>
      <c r="E399" t="s">
        <v>8648</v>
      </c>
      <c r="F399" t="s">
        <v>3259</v>
      </c>
      <c r="G399" s="56">
        <v>0.31352999999999998</v>
      </c>
      <c r="H399">
        <v>0</v>
      </c>
      <c r="I399">
        <v>0</v>
      </c>
      <c r="J399" s="12">
        <v>10</v>
      </c>
      <c r="K399" s="12">
        <v>5</v>
      </c>
      <c r="L399">
        <v>0</v>
      </c>
      <c r="M399">
        <v>0</v>
      </c>
      <c r="N399" s="12">
        <v>11.436436477711847</v>
      </c>
      <c r="O399" s="12">
        <v>210.08400461277679</v>
      </c>
      <c r="P399" s="12">
        <v>151.10859583529199</v>
      </c>
      <c r="Q399">
        <v>0</v>
      </c>
      <c r="R399" s="57">
        <v>8.931805652731138E-6</v>
      </c>
      <c r="S399" s="57">
        <v>0</v>
      </c>
      <c r="T399" s="57">
        <v>0</v>
      </c>
      <c r="U399" s="57">
        <v>1.7753104091143095E-3</v>
      </c>
      <c r="V399" s="57">
        <v>2.4133285295798697E-3</v>
      </c>
      <c r="W399" s="57">
        <v>0</v>
      </c>
      <c r="X399" s="57">
        <v>0</v>
      </c>
      <c r="Y399" s="57">
        <v>6.3601679387225829E-5</v>
      </c>
      <c r="Z399" s="57">
        <v>3.3325381877117592E-5</v>
      </c>
      <c r="AA399" s="57">
        <v>6.8990248750074238E-5</v>
      </c>
      <c r="AB399" s="57">
        <v>0</v>
      </c>
      <c r="AC399" s="17">
        <v>3.9668073221466613E-4</v>
      </c>
      <c r="AD399" s="12">
        <v>392</v>
      </c>
      <c r="AE399" s="16">
        <v>10</v>
      </c>
      <c r="AF399" s="17">
        <v>0.98922781390225878</v>
      </c>
      <c r="AG399" t="str">
        <f>IF(AF399&lt;='CAV Tier 1 Analysis'!$A$5,"Tier 1", "Tier 2")</f>
        <v>Tier 2</v>
      </c>
      <c r="AH399" t="str">
        <f t="shared" si="14"/>
        <v>Indiana - Tier 2</v>
      </c>
      <c r="AI399" t="str">
        <f t="shared" si="15"/>
        <v>Spring Grove, Town Of - Tier 2</v>
      </c>
    </row>
    <row r="400" spans="1:35" x14ac:dyDescent="0.3">
      <c r="A400">
        <v>393</v>
      </c>
      <c r="B400">
        <v>5</v>
      </c>
      <c r="C400" t="s">
        <v>23</v>
      </c>
      <c r="D400" t="s">
        <v>5152</v>
      </c>
      <c r="E400" t="s">
        <v>8644</v>
      </c>
      <c r="F400" t="s">
        <v>3309</v>
      </c>
      <c r="G400" s="56">
        <v>0.27052999999999999</v>
      </c>
      <c r="H400">
        <v>2</v>
      </c>
      <c r="I400">
        <v>0</v>
      </c>
      <c r="J400" s="12">
        <v>10</v>
      </c>
      <c r="K400" s="12">
        <v>5</v>
      </c>
      <c r="L400">
        <v>0</v>
      </c>
      <c r="M400">
        <v>0</v>
      </c>
      <c r="N400" s="12">
        <v>5.7144983072286912</v>
      </c>
      <c r="O400" s="12">
        <v>85.852185721194985</v>
      </c>
      <c r="P400" s="12">
        <v>34.965133966744176</v>
      </c>
      <c r="Q400">
        <v>0</v>
      </c>
      <c r="R400" s="57">
        <v>7.7068267254596212E-6</v>
      </c>
      <c r="S400" s="57">
        <v>6.7012899983246769E-5</v>
      </c>
      <c r="T400" s="57">
        <v>0</v>
      </c>
      <c r="U400" s="57">
        <v>1.7753104091143095E-3</v>
      </c>
      <c r="V400" s="57">
        <v>2.4133285295798697E-3</v>
      </c>
      <c r="W400" s="57">
        <v>0</v>
      </c>
      <c r="X400" s="57">
        <v>0</v>
      </c>
      <c r="Y400" s="57">
        <v>3.178015196460233E-5</v>
      </c>
      <c r="Z400" s="57">
        <v>1.3618632600885038E-5</v>
      </c>
      <c r="AA400" s="57">
        <v>1.5963706608555219E-5</v>
      </c>
      <c r="AB400" s="57">
        <v>0</v>
      </c>
      <c r="AC400" s="17">
        <v>3.931564687797208E-4</v>
      </c>
      <c r="AD400" s="12">
        <v>393</v>
      </c>
      <c r="AE400" s="16">
        <v>10</v>
      </c>
      <c r="AF400" s="17">
        <v>0.98962097037103847</v>
      </c>
      <c r="AG400" t="str">
        <f>IF(AF400&lt;='CAV Tier 1 Analysis'!$A$5,"Tier 1", "Tier 2")</f>
        <v>Tier 2</v>
      </c>
      <c r="AH400" t="str">
        <f t="shared" si="14"/>
        <v>Indiana - Tier 2</v>
      </c>
      <c r="AI400" t="str">
        <f t="shared" si="15"/>
        <v>Fountain City, City Of - Tier 2</v>
      </c>
    </row>
    <row r="401" spans="1:35" x14ac:dyDescent="0.3">
      <c r="A401">
        <v>394</v>
      </c>
      <c r="B401">
        <v>5</v>
      </c>
      <c r="C401" t="s">
        <v>23</v>
      </c>
      <c r="D401" t="s">
        <v>5153</v>
      </c>
      <c r="E401" t="s">
        <v>8645</v>
      </c>
      <c r="F401" t="s">
        <v>3318</v>
      </c>
      <c r="G401" s="56">
        <v>0.14988000000000001</v>
      </c>
      <c r="H401">
        <v>1</v>
      </c>
      <c r="I401">
        <v>0</v>
      </c>
      <c r="J401" s="12">
        <v>10</v>
      </c>
      <c r="K401" s="12">
        <v>5</v>
      </c>
      <c r="L401">
        <v>0</v>
      </c>
      <c r="M401" s="12">
        <v>0.88524152655457689</v>
      </c>
      <c r="N401" s="12">
        <v>0.33043222121678117</v>
      </c>
      <c r="O401" s="12">
        <v>6.7784976036651301</v>
      </c>
      <c r="P401">
        <v>0</v>
      </c>
      <c r="Q401">
        <v>0</v>
      </c>
      <c r="R401" s="57">
        <v>4.2697637585919788E-6</v>
      </c>
      <c r="S401" s="57">
        <v>3.3506449991623385E-5</v>
      </c>
      <c r="T401" s="57">
        <v>0</v>
      </c>
      <c r="U401" s="57">
        <v>1.7753104091143095E-3</v>
      </c>
      <c r="V401" s="57">
        <v>2.4133285295798697E-3</v>
      </c>
      <c r="W401" s="57">
        <v>0</v>
      </c>
      <c r="X401" s="57">
        <v>7.1521922261773144E-5</v>
      </c>
      <c r="Y401" s="57">
        <v>1.8376392186496361E-6</v>
      </c>
      <c r="Z401" s="57">
        <v>1.0752652093225021E-6</v>
      </c>
      <c r="AA401" s="57">
        <v>0</v>
      </c>
      <c r="AB401" s="57">
        <v>0</v>
      </c>
      <c r="AC401" s="17">
        <v>3.9098636173946717E-4</v>
      </c>
      <c r="AD401" s="12">
        <v>394</v>
      </c>
      <c r="AE401" s="16">
        <v>10</v>
      </c>
      <c r="AF401" s="17">
        <v>0.99001195673277798</v>
      </c>
      <c r="AG401" t="str">
        <f>IF(AF401&lt;='CAV Tier 1 Analysis'!$A$5,"Tier 1", "Tier 2")</f>
        <v>Tier 2</v>
      </c>
      <c r="AH401" t="str">
        <f t="shared" si="14"/>
        <v>Indiana - Tier 2</v>
      </c>
      <c r="AI401" t="str">
        <f t="shared" si="15"/>
        <v>Greens Fork, Town Of - Tier 2</v>
      </c>
    </row>
    <row r="402" spans="1:35" x14ac:dyDescent="0.3">
      <c r="A402">
        <v>395</v>
      </c>
      <c r="B402">
        <v>5</v>
      </c>
      <c r="C402" t="s">
        <v>23</v>
      </c>
      <c r="D402" t="s">
        <v>5029</v>
      </c>
      <c r="E402" t="s">
        <v>8499</v>
      </c>
      <c r="F402" t="s">
        <v>3393</v>
      </c>
      <c r="G402" s="56">
        <v>1.08182</v>
      </c>
      <c r="H402">
        <v>7</v>
      </c>
      <c r="I402">
        <v>0</v>
      </c>
      <c r="J402" s="12">
        <v>13</v>
      </c>
      <c r="K402" s="12">
        <v>2</v>
      </c>
      <c r="L402">
        <v>0</v>
      </c>
      <c r="M402">
        <v>0</v>
      </c>
      <c r="N402" s="12">
        <v>0</v>
      </c>
      <c r="O402" s="12">
        <v>1197.005670561382</v>
      </c>
      <c r="P402" s="12">
        <v>937.27272498422053</v>
      </c>
      <c r="Q402" s="12">
        <v>62.173278295633736</v>
      </c>
      <c r="R402" s="57">
        <v>3.0818760537229611E-5</v>
      </c>
      <c r="S402" s="57">
        <v>2.3454514994136373E-4</v>
      </c>
      <c r="T402" s="57">
        <v>0</v>
      </c>
      <c r="U402" s="57">
        <v>2.3079035318486021E-3</v>
      </c>
      <c r="V402" s="57">
        <v>9.6533141183194793E-4</v>
      </c>
      <c r="W402" s="57">
        <v>0</v>
      </c>
      <c r="X402" s="57">
        <v>0</v>
      </c>
      <c r="Y402" s="57">
        <v>0</v>
      </c>
      <c r="Z402" s="57">
        <v>1.8987962055492546E-4</v>
      </c>
      <c r="AA402" s="57">
        <v>4.2792190666508117E-4</v>
      </c>
      <c r="AB402" s="57">
        <v>1.0082487291278662E-4</v>
      </c>
      <c r="AC402" s="17">
        <v>3.8702047766290328E-4</v>
      </c>
      <c r="AD402" s="12">
        <v>395</v>
      </c>
      <c r="AE402" s="16">
        <v>10</v>
      </c>
      <c r="AF402" s="17">
        <v>0.9903989772104409</v>
      </c>
      <c r="AG402" t="str">
        <f>IF(AF402&lt;='CAV Tier 1 Analysis'!$A$5,"Tier 1", "Tier 2")</f>
        <v>Tier 2</v>
      </c>
      <c r="AH402" t="str">
        <f t="shared" si="14"/>
        <v>Indiana - Tier 2</v>
      </c>
      <c r="AI402" t="str">
        <f t="shared" si="15"/>
        <v>Bargersville, Town Of - Tier 2</v>
      </c>
    </row>
    <row r="403" spans="1:35" x14ac:dyDescent="0.3">
      <c r="A403">
        <v>396</v>
      </c>
      <c r="B403">
        <v>5</v>
      </c>
      <c r="C403" t="s">
        <v>23</v>
      </c>
      <c r="D403" t="s">
        <v>5203</v>
      </c>
      <c r="E403" t="s">
        <v>8705</v>
      </c>
      <c r="F403" t="s">
        <v>3395</v>
      </c>
      <c r="G403" s="56">
        <v>1.01549</v>
      </c>
      <c r="H403">
        <v>3</v>
      </c>
      <c r="I403">
        <v>0</v>
      </c>
      <c r="J403" s="12">
        <v>12</v>
      </c>
      <c r="K403" s="12">
        <v>3</v>
      </c>
      <c r="L403">
        <v>0</v>
      </c>
      <c r="M403">
        <v>0</v>
      </c>
      <c r="N403" s="12">
        <v>7.0038013471478866</v>
      </c>
      <c r="O403" s="12">
        <v>794.85087951805792</v>
      </c>
      <c r="P403" s="12">
        <v>685.7467949278772</v>
      </c>
      <c r="Q403">
        <v>0</v>
      </c>
      <c r="R403" s="57">
        <v>2.8929159322208225E-5</v>
      </c>
      <c r="S403" s="57">
        <v>1.0051934997487016E-4</v>
      </c>
      <c r="T403" s="57">
        <v>0</v>
      </c>
      <c r="U403" s="57">
        <v>2.1303724909371713E-3</v>
      </c>
      <c r="V403" s="57">
        <v>1.4479971177479218E-3</v>
      </c>
      <c r="W403" s="57">
        <v>0</v>
      </c>
      <c r="X403" s="57">
        <v>0</v>
      </c>
      <c r="Y403" s="57">
        <v>3.8950378349169531E-5</v>
      </c>
      <c r="Z403" s="57">
        <v>1.2608627269898817E-4</v>
      </c>
      <c r="AA403" s="57">
        <v>3.1308504787648224E-4</v>
      </c>
      <c r="AB403" s="57">
        <v>0</v>
      </c>
      <c r="AC403" s="17">
        <v>3.8053998335516471E-4</v>
      </c>
      <c r="AD403" s="12">
        <v>396</v>
      </c>
      <c r="AE403" s="16">
        <v>10</v>
      </c>
      <c r="AF403" s="17">
        <v>0.99077951719379609</v>
      </c>
      <c r="AG403" t="str">
        <f>IF(AF403&lt;='CAV Tier 1 Analysis'!$A$5,"Tier 1", "Tier 2")</f>
        <v>Tier 2</v>
      </c>
      <c r="AH403" t="str">
        <f t="shared" si="14"/>
        <v>Indiana - Tier 2</v>
      </c>
      <c r="AI403" t="str">
        <f t="shared" si="15"/>
        <v>Milford Junction, Village Of - Tier 2</v>
      </c>
    </row>
    <row r="404" spans="1:35" x14ac:dyDescent="0.3">
      <c r="A404">
        <v>397</v>
      </c>
      <c r="B404">
        <v>5</v>
      </c>
      <c r="C404" t="s">
        <v>23</v>
      </c>
      <c r="D404" t="s">
        <v>5272</v>
      </c>
      <c r="E404" t="s">
        <v>8804</v>
      </c>
      <c r="F404" t="s">
        <v>3367</v>
      </c>
      <c r="G404" s="56">
        <v>1.32961</v>
      </c>
      <c r="H404">
        <v>0</v>
      </c>
      <c r="I404">
        <v>0</v>
      </c>
      <c r="J404" s="12">
        <v>16</v>
      </c>
      <c r="K404" s="12">
        <v>1</v>
      </c>
      <c r="L404">
        <v>0</v>
      </c>
      <c r="M404">
        <v>0</v>
      </c>
      <c r="N404" s="12">
        <v>0</v>
      </c>
      <c r="O404" s="12">
        <v>1478.0525153204426</v>
      </c>
      <c r="P404" s="12">
        <v>1207.0481468303642</v>
      </c>
      <c r="Q404" s="12">
        <v>5.4646629504882185</v>
      </c>
      <c r="R404" s="57">
        <v>3.787777282533681E-5</v>
      </c>
      <c r="S404" s="57">
        <v>0</v>
      </c>
      <c r="T404" s="57">
        <v>0</v>
      </c>
      <c r="U404" s="57">
        <v>2.8404966545828949E-3</v>
      </c>
      <c r="V404" s="57">
        <v>4.8266570591597396E-4</v>
      </c>
      <c r="W404" s="57">
        <v>0</v>
      </c>
      <c r="X404" s="57">
        <v>0</v>
      </c>
      <c r="Y404" s="57">
        <v>0</v>
      </c>
      <c r="Z404" s="57">
        <v>2.3446175542148951E-4</v>
      </c>
      <c r="AA404" s="57">
        <v>5.5109076649691071E-4</v>
      </c>
      <c r="AB404" s="57">
        <v>8.8619092091993099E-6</v>
      </c>
      <c r="AC404" s="17">
        <v>3.777685967683459E-4</v>
      </c>
      <c r="AD404" s="12">
        <v>397</v>
      </c>
      <c r="AE404" s="16">
        <v>10</v>
      </c>
      <c r="AF404" s="17">
        <v>0.99115728579056439</v>
      </c>
      <c r="AG404" t="str">
        <f>IF(AF404&lt;='CAV Tier 1 Analysis'!$A$5,"Tier 1", "Tier 2")</f>
        <v>Tier 2</v>
      </c>
      <c r="AH404" t="str">
        <f t="shared" si="14"/>
        <v>Indiana - Tier 2</v>
      </c>
      <c r="AI404" t="str">
        <f t="shared" si="15"/>
        <v>Sheridan, Town Of - Tier 2</v>
      </c>
    </row>
    <row r="405" spans="1:35" x14ac:dyDescent="0.3">
      <c r="A405">
        <v>398</v>
      </c>
      <c r="B405">
        <v>5</v>
      </c>
      <c r="C405" t="s">
        <v>23</v>
      </c>
      <c r="D405" t="s">
        <v>5255</v>
      </c>
      <c r="E405" t="s">
        <v>8786</v>
      </c>
      <c r="F405" t="s">
        <v>3373</v>
      </c>
      <c r="G405" s="56">
        <v>0.50707000000000002</v>
      </c>
      <c r="H405">
        <v>0</v>
      </c>
      <c r="I405">
        <v>0</v>
      </c>
      <c r="J405" s="12">
        <v>16</v>
      </c>
      <c r="K405" s="12">
        <v>1</v>
      </c>
      <c r="L405">
        <v>0</v>
      </c>
      <c r="M405">
        <v>0</v>
      </c>
      <c r="N405" s="12">
        <v>0</v>
      </c>
      <c r="O405" s="12">
        <v>1203.262674048663</v>
      </c>
      <c r="P405" s="12">
        <v>1099.9104240428237</v>
      </c>
      <c r="Q405" s="12">
        <v>69.705366431520588</v>
      </c>
      <c r="R405" s="57">
        <v>1.4445350340734154E-5</v>
      </c>
      <c r="S405" s="57">
        <v>0</v>
      </c>
      <c r="T405" s="57">
        <v>0</v>
      </c>
      <c r="U405" s="57">
        <v>2.8404966545828949E-3</v>
      </c>
      <c r="V405" s="57">
        <v>4.8266570591597396E-4</v>
      </c>
      <c r="W405" s="57">
        <v>0</v>
      </c>
      <c r="X405" s="57">
        <v>0</v>
      </c>
      <c r="Y405" s="57">
        <v>0</v>
      </c>
      <c r="Z405" s="57">
        <v>1.9087216175769065E-4</v>
      </c>
      <c r="AA405" s="57">
        <v>5.0217589104081437E-4</v>
      </c>
      <c r="AB405" s="57">
        <v>1.130394745855125E-4</v>
      </c>
      <c r="AC405" s="17">
        <v>3.7669956711123827E-4</v>
      </c>
      <c r="AD405" s="12">
        <v>398</v>
      </c>
      <c r="AE405" s="16">
        <v>10</v>
      </c>
      <c r="AF405" s="17">
        <v>0.99153398535767567</v>
      </c>
      <c r="AG405" t="str">
        <f>IF(AF405&lt;='CAV Tier 1 Analysis'!$A$5,"Tier 1", "Tier 2")</f>
        <v>Tier 2</v>
      </c>
      <c r="AH405" t="str">
        <f t="shared" si="14"/>
        <v>Indiana - Tier 2</v>
      </c>
      <c r="AI405" t="str">
        <f t="shared" si="15"/>
        <v>Arcadia, Town Of - Tier 2</v>
      </c>
    </row>
    <row r="406" spans="1:35" x14ac:dyDescent="0.3">
      <c r="A406">
        <v>399</v>
      </c>
      <c r="B406">
        <v>5</v>
      </c>
      <c r="C406" t="s">
        <v>23</v>
      </c>
      <c r="D406" t="s">
        <v>5190</v>
      </c>
      <c r="E406" t="s">
        <v>8691</v>
      </c>
      <c r="F406" t="s">
        <v>3380</v>
      </c>
      <c r="G406" s="56">
        <v>0.15956000000000001</v>
      </c>
      <c r="H406">
        <v>0</v>
      </c>
      <c r="I406">
        <v>0</v>
      </c>
      <c r="J406" s="12">
        <v>15</v>
      </c>
      <c r="K406" s="12">
        <v>3</v>
      </c>
      <c r="L406">
        <v>0</v>
      </c>
      <c r="M406">
        <v>0</v>
      </c>
      <c r="N406" s="12">
        <v>1.5207029329723201</v>
      </c>
      <c r="O406" s="12">
        <v>29.112365995393738</v>
      </c>
      <c r="P406" s="12">
        <v>6.2644393965146108</v>
      </c>
      <c r="Q406" s="12">
        <v>1.1163078521870631</v>
      </c>
      <c r="R406" s="57">
        <v>4.5455264566382183E-6</v>
      </c>
      <c r="S406" s="57">
        <v>0</v>
      </c>
      <c r="T406" s="57">
        <v>0</v>
      </c>
      <c r="U406" s="57">
        <v>2.6629656136714641E-3</v>
      </c>
      <c r="V406" s="57">
        <v>1.4479971177479218E-3</v>
      </c>
      <c r="W406" s="57">
        <v>0</v>
      </c>
      <c r="X406" s="57">
        <v>0</v>
      </c>
      <c r="Y406" s="57">
        <v>8.4571151664780324E-6</v>
      </c>
      <c r="Z406" s="57">
        <v>4.6180608368120603E-6</v>
      </c>
      <c r="AA406" s="57">
        <v>2.8600969379424899E-6</v>
      </c>
      <c r="AB406" s="57">
        <v>1.8102889281971581E-6</v>
      </c>
      <c r="AC406" s="17">
        <v>3.7575034724958661E-4</v>
      </c>
      <c r="AD406" s="12">
        <v>399</v>
      </c>
      <c r="AE406" s="16">
        <v>10</v>
      </c>
      <c r="AF406" s="17">
        <v>0.99190973570492524</v>
      </c>
      <c r="AG406" t="str">
        <f>IF(AF406&lt;='CAV Tier 1 Analysis'!$A$5,"Tier 1", "Tier 2")</f>
        <v>Tier 2</v>
      </c>
      <c r="AH406" t="str">
        <f t="shared" si="14"/>
        <v>Indiana - Tier 2</v>
      </c>
      <c r="AI406" t="str">
        <f t="shared" si="15"/>
        <v>Spring Lake, Town Of - Tier 2</v>
      </c>
    </row>
    <row r="407" spans="1:35" x14ac:dyDescent="0.3">
      <c r="A407">
        <v>400</v>
      </c>
      <c r="B407">
        <v>5</v>
      </c>
      <c r="C407" t="s">
        <v>23</v>
      </c>
      <c r="D407" t="s">
        <v>4120</v>
      </c>
      <c r="E407" t="s">
        <v>8709</v>
      </c>
      <c r="F407" t="s">
        <v>3453</v>
      </c>
      <c r="G407" s="56">
        <v>1.54451</v>
      </c>
      <c r="H407">
        <v>2</v>
      </c>
      <c r="I407">
        <v>0</v>
      </c>
      <c r="J407" s="12">
        <v>9</v>
      </c>
      <c r="K407" s="12">
        <v>3</v>
      </c>
      <c r="L407">
        <v>0</v>
      </c>
      <c r="M407" s="12">
        <v>2</v>
      </c>
      <c r="N407" s="12">
        <v>0</v>
      </c>
      <c r="O407" s="12">
        <v>1577.8168073028494</v>
      </c>
      <c r="P407" s="12">
        <v>1137.1618620343829</v>
      </c>
      <c r="Q407">
        <v>0</v>
      </c>
      <c r="R407" s="57">
        <v>4.3999818673491442E-5</v>
      </c>
      <c r="S407" s="57">
        <v>6.7012899983246769E-5</v>
      </c>
      <c r="T407" s="57">
        <v>0</v>
      </c>
      <c r="U407" s="57">
        <v>1.5977793682028785E-3</v>
      </c>
      <c r="V407" s="57">
        <v>1.4479971177479218E-3</v>
      </c>
      <c r="W407" s="57">
        <v>0</v>
      </c>
      <c r="X407" s="57">
        <v>1.615873637111028E-4</v>
      </c>
      <c r="Y407" s="57">
        <v>0</v>
      </c>
      <c r="Z407" s="57">
        <v>2.5028724929543751E-4</v>
      </c>
      <c r="AA407" s="57">
        <v>5.1918343425256456E-4</v>
      </c>
      <c r="AB407" s="57">
        <v>0</v>
      </c>
      <c r="AC407" s="17">
        <v>3.7162247744242213E-4</v>
      </c>
      <c r="AD407" s="12">
        <v>400</v>
      </c>
      <c r="AE407" s="16">
        <v>10</v>
      </c>
      <c r="AF407" s="17">
        <v>0.99228135818236762</v>
      </c>
      <c r="AG407" t="str">
        <f>IF(AF407&lt;='CAV Tier 1 Analysis'!$A$5,"Tier 1", "Tier 2")</f>
        <v>Tier 2</v>
      </c>
      <c r="AH407" t="str">
        <f t="shared" si="14"/>
        <v>Indiana - Tier 2</v>
      </c>
      <c r="AI407" t="str">
        <f t="shared" si="15"/>
        <v>Hebron, Town Of - Tier 2</v>
      </c>
    </row>
    <row r="408" spans="1:35" x14ac:dyDescent="0.3">
      <c r="A408">
        <v>401</v>
      </c>
      <c r="B408">
        <v>5</v>
      </c>
      <c r="C408" t="s">
        <v>23</v>
      </c>
      <c r="D408" t="s">
        <v>5238</v>
      </c>
      <c r="E408" t="s">
        <v>8767</v>
      </c>
      <c r="F408" t="s">
        <v>3475</v>
      </c>
      <c r="G408" s="56">
        <v>0.68701999999999996</v>
      </c>
      <c r="H408">
        <v>3</v>
      </c>
      <c r="I408">
        <v>0</v>
      </c>
      <c r="J408" s="12">
        <v>12</v>
      </c>
      <c r="K408" s="12">
        <v>3</v>
      </c>
      <c r="L408">
        <v>0</v>
      </c>
      <c r="M408" s="12">
        <v>0.93498005880469293</v>
      </c>
      <c r="N408" s="12">
        <v>15.431867640925782</v>
      </c>
      <c r="O408" s="12">
        <v>384.42653121515281</v>
      </c>
      <c r="P408" s="12">
        <v>310.61321134479863</v>
      </c>
      <c r="Q408">
        <v>0</v>
      </c>
      <c r="R408" s="57">
        <v>1.9571744711955307E-5</v>
      </c>
      <c r="S408" s="57">
        <v>1.0051934997487016E-4</v>
      </c>
      <c r="T408" s="57">
        <v>0</v>
      </c>
      <c r="U408" s="57">
        <v>2.1303724909371713E-3</v>
      </c>
      <c r="V408" s="57">
        <v>1.4479971177479218E-3</v>
      </c>
      <c r="W408" s="57">
        <v>0</v>
      </c>
      <c r="X408" s="57">
        <v>7.5540481412351103E-5</v>
      </c>
      <c r="Y408" s="57">
        <v>8.5821549392336532E-5</v>
      </c>
      <c r="Z408" s="57">
        <v>6.0981134570687294E-5</v>
      </c>
      <c r="AA408" s="57">
        <v>1.4181379025647822E-4</v>
      </c>
      <c r="AB408" s="57">
        <v>0</v>
      </c>
      <c r="AC408" s="17">
        <v>3.6932887809125198E-4</v>
      </c>
      <c r="AD408" s="12">
        <v>401</v>
      </c>
      <c r="AE408" s="16">
        <v>10</v>
      </c>
      <c r="AF408" s="17">
        <v>0.99265068706045889</v>
      </c>
      <c r="AG408" t="str">
        <f>IF(AF408&lt;='CAV Tier 1 Analysis'!$A$5,"Tier 1", "Tier 2")</f>
        <v>Tier 2</v>
      </c>
      <c r="AH408" t="str">
        <f t="shared" si="14"/>
        <v>Indiana - Tier 2</v>
      </c>
      <c r="AI408" t="str">
        <f t="shared" si="15"/>
        <v>North Webster, Town Of - Tier 2</v>
      </c>
    </row>
    <row r="409" spans="1:35" x14ac:dyDescent="0.3">
      <c r="A409">
        <v>402</v>
      </c>
      <c r="B409">
        <v>5</v>
      </c>
      <c r="C409" t="s">
        <v>23</v>
      </c>
      <c r="D409" t="s">
        <v>5270</v>
      </c>
      <c r="E409" t="s">
        <v>8802</v>
      </c>
      <c r="F409" t="s">
        <v>3477</v>
      </c>
      <c r="G409" s="56">
        <v>1.00299</v>
      </c>
      <c r="H409">
        <v>2</v>
      </c>
      <c r="I409">
        <v>0</v>
      </c>
      <c r="J409" s="12">
        <v>11</v>
      </c>
      <c r="K409" s="12">
        <v>3</v>
      </c>
      <c r="L409">
        <v>0</v>
      </c>
      <c r="M409" s="12">
        <v>1</v>
      </c>
      <c r="N409" s="12">
        <v>0</v>
      </c>
      <c r="O409" s="12">
        <v>930.29932116772443</v>
      </c>
      <c r="P409" s="12">
        <v>633.74151313312655</v>
      </c>
      <c r="Q409">
        <v>0</v>
      </c>
      <c r="R409" s="57">
        <v>2.8573060796838598E-5</v>
      </c>
      <c r="S409" s="57">
        <v>6.7012899983246769E-5</v>
      </c>
      <c r="T409" s="57">
        <v>0</v>
      </c>
      <c r="U409" s="57">
        <v>1.9528414500257403E-3</v>
      </c>
      <c r="V409" s="57">
        <v>1.4479971177479218E-3</v>
      </c>
      <c r="W409" s="57">
        <v>0</v>
      </c>
      <c r="X409" s="57">
        <v>8.0793681855551402E-5</v>
      </c>
      <c r="Y409" s="57">
        <v>0</v>
      </c>
      <c r="Z409" s="57">
        <v>1.4757230182793355E-4</v>
      </c>
      <c r="AA409" s="57">
        <v>2.8934147917011746E-4</v>
      </c>
      <c r="AB409" s="57">
        <v>0</v>
      </c>
      <c r="AC409" s="17">
        <v>3.6492109012794085E-4</v>
      </c>
      <c r="AD409" s="12">
        <v>402</v>
      </c>
      <c r="AE409" s="16">
        <v>10</v>
      </c>
      <c r="AF409" s="17">
        <v>0.99301560815058687</v>
      </c>
      <c r="AG409" t="str">
        <f>IF(AF409&lt;='CAV Tier 1 Analysis'!$A$5,"Tier 1", "Tier 2")</f>
        <v>Tier 2</v>
      </c>
      <c r="AH409" t="str">
        <f t="shared" si="14"/>
        <v>Indiana - Tier 2</v>
      </c>
      <c r="AI409" t="str">
        <f t="shared" si="15"/>
        <v>Greentown, Town Of - Tier 2</v>
      </c>
    </row>
    <row r="410" spans="1:35" x14ac:dyDescent="0.3">
      <c r="A410">
        <v>403</v>
      </c>
      <c r="B410">
        <v>5</v>
      </c>
      <c r="C410" t="s">
        <v>23</v>
      </c>
      <c r="D410" t="s">
        <v>5273</v>
      </c>
      <c r="E410" t="s">
        <v>8806</v>
      </c>
      <c r="F410" t="s">
        <v>3535</v>
      </c>
      <c r="G410" s="56">
        <v>3.8608700000000002</v>
      </c>
      <c r="H410">
        <v>3</v>
      </c>
      <c r="I410">
        <v>0</v>
      </c>
      <c r="J410" s="12">
        <v>12</v>
      </c>
      <c r="K410" s="12">
        <v>1</v>
      </c>
      <c r="L410">
        <v>0</v>
      </c>
      <c r="M410" s="12">
        <v>2.7196953018361145</v>
      </c>
      <c r="N410" s="12">
        <v>67.917251704069145</v>
      </c>
      <c r="O410" s="12">
        <v>1983.9659252465308</v>
      </c>
      <c r="P410" s="12">
        <v>262.25780080966251</v>
      </c>
      <c r="Q410" s="12">
        <v>97.149257276106709</v>
      </c>
      <c r="R410" s="57">
        <v>1.0998800909150663E-4</v>
      </c>
      <c r="S410" s="57">
        <v>1.0051934997487016E-4</v>
      </c>
      <c r="T410" s="57">
        <v>0</v>
      </c>
      <c r="U410" s="57">
        <v>2.1303724909371713E-3</v>
      </c>
      <c r="V410" s="57">
        <v>4.8266570591597396E-4</v>
      </c>
      <c r="W410" s="57">
        <v>0</v>
      </c>
      <c r="X410" s="57">
        <v>2.1973419696058491E-4</v>
      </c>
      <c r="Y410" s="57">
        <v>3.7770954931303738E-4</v>
      </c>
      <c r="Z410" s="57">
        <v>3.1471421259269221E-4</v>
      </c>
      <c r="AA410" s="57">
        <v>1.1973660938671957E-4</v>
      </c>
      <c r="AB410" s="57">
        <v>1.5754455590807974E-4</v>
      </c>
      <c r="AC410" s="17">
        <v>3.6481678909823962E-4</v>
      </c>
      <c r="AD410" s="12">
        <v>403</v>
      </c>
      <c r="AE410" s="16">
        <v>10</v>
      </c>
      <c r="AF410" s="17">
        <v>0.99338042493968515</v>
      </c>
      <c r="AG410" t="str">
        <f>IF(AF410&lt;='CAV Tier 1 Analysis'!$A$5,"Tier 1", "Tier 2")</f>
        <v>Tier 2</v>
      </c>
      <c r="AH410" t="str">
        <f t="shared" si="14"/>
        <v>Indiana - Tier 2</v>
      </c>
      <c r="AI410" t="str">
        <f t="shared" si="15"/>
        <v>Leo-Cedarville, Town Of - Tier 2</v>
      </c>
    </row>
    <row r="411" spans="1:35" x14ac:dyDescent="0.3">
      <c r="A411">
        <v>404</v>
      </c>
      <c r="B411">
        <v>5</v>
      </c>
      <c r="C411" t="s">
        <v>23</v>
      </c>
      <c r="D411" t="s">
        <v>5132</v>
      </c>
      <c r="E411" t="s">
        <v>8619</v>
      </c>
      <c r="F411" t="s">
        <v>3656</v>
      </c>
      <c r="G411" s="56">
        <v>1.0952500000000001</v>
      </c>
      <c r="H411">
        <v>4</v>
      </c>
      <c r="I411">
        <v>0</v>
      </c>
      <c r="J411" s="12">
        <v>11</v>
      </c>
      <c r="K411" s="12">
        <v>2</v>
      </c>
      <c r="L411">
        <v>1</v>
      </c>
      <c r="M411">
        <v>0</v>
      </c>
      <c r="N411" s="12">
        <v>6.2394218631143161</v>
      </c>
      <c r="O411" s="12">
        <v>260.91545815033271</v>
      </c>
      <c r="P411">
        <v>0</v>
      </c>
      <c r="Q411" s="12">
        <v>93.036340335673913</v>
      </c>
      <c r="R411" s="57">
        <v>3.1201352792886743E-5</v>
      </c>
      <c r="S411" s="57">
        <v>1.3402579996649354E-4</v>
      </c>
      <c r="T411" s="57">
        <v>0</v>
      </c>
      <c r="U411" s="57">
        <v>1.9528414500257403E-3</v>
      </c>
      <c r="V411" s="57">
        <v>9.6533141183194793E-4</v>
      </c>
      <c r="W411" s="57">
        <v>6.459948320413437E-4</v>
      </c>
      <c r="X411" s="57">
        <v>0</v>
      </c>
      <c r="Y411" s="57">
        <v>3.4699419672625293E-5</v>
      </c>
      <c r="Z411" s="57">
        <v>4.1388716368624073E-5</v>
      </c>
      <c r="AA411" s="57">
        <v>0</v>
      </c>
      <c r="AB411" s="57">
        <v>1.5087473988441503E-4</v>
      </c>
      <c r="AC411" s="17">
        <v>3.5966888387127966E-4</v>
      </c>
      <c r="AD411" s="12">
        <v>404</v>
      </c>
      <c r="AE411" s="16">
        <v>10</v>
      </c>
      <c r="AF411" s="17">
        <v>0.99374009382355644</v>
      </c>
      <c r="AG411" t="str">
        <f>IF(AF411&lt;='CAV Tier 1 Analysis'!$A$5,"Tier 1", "Tier 2")</f>
        <v>Tier 2</v>
      </c>
      <c r="AH411" t="str">
        <f t="shared" si="14"/>
        <v>Indiana - Tier 2</v>
      </c>
      <c r="AI411" t="str">
        <f t="shared" si="15"/>
        <v>Battle Ground, Town Of - Tier 2</v>
      </c>
    </row>
    <row r="412" spans="1:35" x14ac:dyDescent="0.3">
      <c r="A412">
        <v>405</v>
      </c>
      <c r="B412">
        <v>5</v>
      </c>
      <c r="C412" t="s">
        <v>23</v>
      </c>
      <c r="D412" t="s">
        <v>5236</v>
      </c>
      <c r="E412" t="s">
        <v>8764</v>
      </c>
      <c r="F412" t="s">
        <v>3549</v>
      </c>
      <c r="G412" s="56">
        <v>0.66666000000000003</v>
      </c>
      <c r="H412">
        <v>4</v>
      </c>
      <c r="I412">
        <v>0</v>
      </c>
      <c r="J412" s="12">
        <v>12</v>
      </c>
      <c r="K412" s="12">
        <v>3</v>
      </c>
      <c r="L412">
        <v>0</v>
      </c>
      <c r="M412" s="12">
        <v>0.99999999999999978</v>
      </c>
      <c r="N412" s="12">
        <v>0</v>
      </c>
      <c r="O412" s="12">
        <v>144.12859473214868</v>
      </c>
      <c r="P412" s="12">
        <v>72.502750033638719</v>
      </c>
      <c r="Q412">
        <v>0</v>
      </c>
      <c r="R412" s="57">
        <v>1.8991731433833258E-5</v>
      </c>
      <c r="S412" s="57">
        <v>1.3402579996649354E-4</v>
      </c>
      <c r="T412" s="57">
        <v>0</v>
      </c>
      <c r="U412" s="57">
        <v>2.1303724909371713E-3</v>
      </c>
      <c r="V412" s="57">
        <v>1.4479971177479218E-3</v>
      </c>
      <c r="W412" s="57">
        <v>0</v>
      </c>
      <c r="X412" s="57">
        <v>8.0793681855551388E-5</v>
      </c>
      <c r="Y412" s="57">
        <v>0</v>
      </c>
      <c r="Z412" s="57">
        <v>2.2862951740253803E-5</v>
      </c>
      <c r="AA412" s="57">
        <v>3.3101907487363183E-5</v>
      </c>
      <c r="AB412" s="57">
        <v>0</v>
      </c>
      <c r="AC412" s="17">
        <v>3.5164960737896255E-4</v>
      </c>
      <c r="AD412" s="12">
        <v>405</v>
      </c>
      <c r="AE412" s="16">
        <v>10</v>
      </c>
      <c r="AF412" s="17">
        <v>0.99409174343093543</v>
      </c>
      <c r="AG412" t="str">
        <f>IF(AF412&lt;='CAV Tier 1 Analysis'!$A$5,"Tier 1", "Tier 2")</f>
        <v>Tier 2</v>
      </c>
      <c r="AH412" t="str">
        <f t="shared" si="14"/>
        <v>Indiana - Tier 2</v>
      </c>
      <c r="AI412" t="str">
        <f t="shared" si="15"/>
        <v>Mentone, Town Of - Tier 2</v>
      </c>
    </row>
    <row r="413" spans="1:35" x14ac:dyDescent="0.3">
      <c r="A413">
        <v>406</v>
      </c>
      <c r="B413">
        <v>5</v>
      </c>
      <c r="C413" t="s">
        <v>23</v>
      </c>
      <c r="D413" t="s">
        <v>4961</v>
      </c>
      <c r="E413" t="s">
        <v>8403</v>
      </c>
      <c r="F413" t="s">
        <v>3531</v>
      </c>
      <c r="G413" s="56">
        <v>1.6378300000000001</v>
      </c>
      <c r="H413">
        <v>0</v>
      </c>
      <c r="I413">
        <v>0</v>
      </c>
      <c r="J413" s="12">
        <v>12</v>
      </c>
      <c r="K413" s="12">
        <v>1</v>
      </c>
      <c r="L413">
        <v>0</v>
      </c>
      <c r="M413">
        <v>0</v>
      </c>
      <c r="N413" s="12">
        <v>16.6496711281203</v>
      </c>
      <c r="O413" s="12">
        <v>1696.8209295993079</v>
      </c>
      <c r="P413" s="12">
        <v>966.4505163384531</v>
      </c>
      <c r="Q413" s="12">
        <v>249.1687704038186</v>
      </c>
      <c r="R413" s="57">
        <v>4.6658307824490933E-5</v>
      </c>
      <c r="S413" s="57">
        <v>0</v>
      </c>
      <c r="T413" s="57">
        <v>0</v>
      </c>
      <c r="U413" s="57">
        <v>2.1303724909371713E-3</v>
      </c>
      <c r="V413" s="57">
        <v>4.8266570591597396E-4</v>
      </c>
      <c r="W413" s="57">
        <v>0</v>
      </c>
      <c r="X413" s="57">
        <v>0</v>
      </c>
      <c r="Y413" s="57">
        <v>9.2594143906382932E-5</v>
      </c>
      <c r="Z413" s="57">
        <v>2.6916473512683382E-4</v>
      </c>
      <c r="AA413" s="57">
        <v>4.4124333998513148E-4</v>
      </c>
      <c r="AB413" s="57">
        <v>4.0407085324250299E-4</v>
      </c>
      <c r="AC413" s="17">
        <v>3.5152450699440797E-4</v>
      </c>
      <c r="AD413" s="12">
        <v>406</v>
      </c>
      <c r="AE413" s="16">
        <v>10</v>
      </c>
      <c r="AF413" s="17">
        <v>0.99444326793792981</v>
      </c>
      <c r="AG413" t="str">
        <f>IF(AF413&lt;='CAV Tier 1 Analysis'!$A$5,"Tier 1", "Tier 2")</f>
        <v>Tier 2</v>
      </c>
      <c r="AH413" t="str">
        <f t="shared" si="14"/>
        <v>Indiana - Tier 2</v>
      </c>
      <c r="AI413" t="str">
        <f t="shared" si="15"/>
        <v>Huntertown, Town Of - Tier 2</v>
      </c>
    </row>
    <row r="414" spans="1:35" x14ac:dyDescent="0.3">
      <c r="A414">
        <v>407</v>
      </c>
      <c r="B414">
        <v>5</v>
      </c>
      <c r="C414" t="s">
        <v>23</v>
      </c>
      <c r="D414" t="s">
        <v>5095</v>
      </c>
      <c r="E414" t="s">
        <v>8579</v>
      </c>
      <c r="F414" t="s">
        <v>3539</v>
      </c>
      <c r="G414" s="56">
        <v>0.73494000000000004</v>
      </c>
      <c r="H414">
        <v>1</v>
      </c>
      <c r="I414">
        <v>0</v>
      </c>
      <c r="J414" s="12">
        <v>9</v>
      </c>
      <c r="K414" s="12">
        <v>3</v>
      </c>
      <c r="L414">
        <v>0</v>
      </c>
      <c r="M414" s="12">
        <v>1</v>
      </c>
      <c r="N414" s="12">
        <v>0</v>
      </c>
      <c r="O414" s="12">
        <v>1231.7064148516406</v>
      </c>
      <c r="P414" s="12">
        <v>1022.0250625291519</v>
      </c>
      <c r="Q414">
        <v>0</v>
      </c>
      <c r="R414" s="57">
        <v>2.0936884018812309E-5</v>
      </c>
      <c r="S414" s="57">
        <v>3.3506449991623385E-5</v>
      </c>
      <c r="T414" s="57">
        <v>0</v>
      </c>
      <c r="U414" s="57">
        <v>1.5977793682028785E-3</v>
      </c>
      <c r="V414" s="57">
        <v>1.4479971177479218E-3</v>
      </c>
      <c r="W414" s="57">
        <v>0</v>
      </c>
      <c r="X414" s="57">
        <v>8.0793681855551402E-5</v>
      </c>
      <c r="Y414" s="57">
        <v>0</v>
      </c>
      <c r="Z414" s="57">
        <v>1.9538415935608055E-4</v>
      </c>
      <c r="AA414" s="57">
        <v>4.6661649460068999E-4</v>
      </c>
      <c r="AB414" s="57">
        <v>0</v>
      </c>
      <c r="AC414" s="17">
        <v>3.4936492325214163E-4</v>
      </c>
      <c r="AD414" s="12">
        <v>407</v>
      </c>
      <c r="AE414" s="16">
        <v>10</v>
      </c>
      <c r="AF414" s="17">
        <v>0.99479263286118191</v>
      </c>
      <c r="AG414" t="str">
        <f>IF(AF414&lt;='CAV Tier 1 Analysis'!$A$5,"Tier 1", "Tier 2")</f>
        <v>Tier 2</v>
      </c>
      <c r="AH414" t="str">
        <f t="shared" si="14"/>
        <v>Indiana - Tier 2</v>
      </c>
      <c r="AI414" t="str">
        <f t="shared" si="15"/>
        <v>Ogden Dunes, Town Of - Tier 2</v>
      </c>
    </row>
    <row r="415" spans="1:35" x14ac:dyDescent="0.3">
      <c r="A415">
        <v>408</v>
      </c>
      <c r="B415">
        <v>5</v>
      </c>
      <c r="C415" t="s">
        <v>23</v>
      </c>
      <c r="D415" t="s">
        <v>5287</v>
      </c>
      <c r="E415" t="s">
        <v>8823</v>
      </c>
      <c r="F415" t="s">
        <v>3584</v>
      </c>
      <c r="G415" s="56">
        <v>0.39632999999999996</v>
      </c>
      <c r="H415">
        <v>1</v>
      </c>
      <c r="I415">
        <v>0</v>
      </c>
      <c r="J415" s="12">
        <v>11</v>
      </c>
      <c r="K415" s="12">
        <v>2</v>
      </c>
      <c r="L415">
        <v>0</v>
      </c>
      <c r="M415">
        <v>0</v>
      </c>
      <c r="N415" s="12">
        <v>4.3597649825274081</v>
      </c>
      <c r="O415" s="12">
        <v>945.7746431863718</v>
      </c>
      <c r="P415" s="12">
        <v>738.14156196429497</v>
      </c>
      <c r="Q415" s="12">
        <v>161.12749054264532</v>
      </c>
      <c r="R415" s="57">
        <v>1.1290602284779548E-5</v>
      </c>
      <c r="S415" s="57">
        <v>3.3506449991623385E-5</v>
      </c>
      <c r="T415" s="57">
        <v>0</v>
      </c>
      <c r="U415" s="57">
        <v>1.9528414500257403E-3</v>
      </c>
      <c r="V415" s="57">
        <v>9.6533141183194793E-4</v>
      </c>
      <c r="W415" s="57">
        <v>0</v>
      </c>
      <c r="X415" s="57">
        <v>0</v>
      </c>
      <c r="Y415" s="57">
        <v>2.42460468488381E-5</v>
      </c>
      <c r="Z415" s="57">
        <v>1.500271342026941E-4</v>
      </c>
      <c r="AA415" s="57">
        <v>3.3700644024376158E-4</v>
      </c>
      <c r="AB415" s="57">
        <v>2.6129647980713494E-4</v>
      </c>
      <c r="AC415" s="17">
        <v>3.3959509229422911E-4</v>
      </c>
      <c r="AD415" s="12">
        <v>408</v>
      </c>
      <c r="AE415" s="16">
        <v>10</v>
      </c>
      <c r="AF415" s="17">
        <v>0.99513222795347611</v>
      </c>
      <c r="AG415" t="str">
        <f>IF(AF415&lt;='CAV Tier 1 Analysis'!$A$5,"Tier 1", "Tier 2")</f>
        <v>Tier 2</v>
      </c>
      <c r="AH415" t="str">
        <f t="shared" si="14"/>
        <v>Indiana - Tier 2</v>
      </c>
      <c r="AI415" t="str">
        <f t="shared" si="15"/>
        <v>Roseland, Town Of - Tier 2</v>
      </c>
    </row>
    <row r="416" spans="1:35" x14ac:dyDescent="0.3">
      <c r="A416">
        <v>409</v>
      </c>
      <c r="B416">
        <v>5</v>
      </c>
      <c r="C416" t="s">
        <v>23</v>
      </c>
      <c r="D416" t="s">
        <v>5173</v>
      </c>
      <c r="E416" t="s">
        <v>8671</v>
      </c>
      <c r="F416" t="s">
        <v>3565</v>
      </c>
      <c r="G416" s="56">
        <v>0.88983999999999996</v>
      </c>
      <c r="H416">
        <v>0</v>
      </c>
      <c r="I416">
        <v>0</v>
      </c>
      <c r="J416" s="12">
        <v>12</v>
      </c>
      <c r="K416" s="12">
        <v>3</v>
      </c>
      <c r="L416">
        <v>0</v>
      </c>
      <c r="M416">
        <v>0</v>
      </c>
      <c r="N416" s="12">
        <v>0.62338407346087366</v>
      </c>
      <c r="O416" s="12">
        <v>287.08032918422032</v>
      </c>
      <c r="P416" s="12">
        <v>43.404474092461157</v>
      </c>
      <c r="Q416" s="12">
        <v>34.92268175398948</v>
      </c>
      <c r="R416" s="57">
        <v>2.5349656945192731E-5</v>
      </c>
      <c r="S416" s="57">
        <v>0</v>
      </c>
      <c r="T416" s="57">
        <v>0</v>
      </c>
      <c r="U416" s="57">
        <v>2.1303724909371713E-3</v>
      </c>
      <c r="V416" s="57">
        <v>1.4479971177479218E-3</v>
      </c>
      <c r="W416" s="57">
        <v>0</v>
      </c>
      <c r="X416" s="57">
        <v>0</v>
      </c>
      <c r="Y416" s="57">
        <v>3.4668381232764888E-6</v>
      </c>
      <c r="Z416" s="57">
        <v>4.553921949986916E-5</v>
      </c>
      <c r="AA416" s="57">
        <v>1.9816777781252298E-5</v>
      </c>
      <c r="AB416" s="57">
        <v>5.6633252196819693E-5</v>
      </c>
      <c r="AC416" s="17">
        <v>3.3901594120286398E-4</v>
      </c>
      <c r="AD416" s="12">
        <v>409</v>
      </c>
      <c r="AE416" s="16">
        <v>10</v>
      </c>
      <c r="AF416" s="17">
        <v>0.995471243894679</v>
      </c>
      <c r="AG416" t="str">
        <f>IF(AF416&lt;='CAV Tier 1 Analysis'!$A$5,"Tier 1", "Tier 2")</f>
        <v>Tier 2</v>
      </c>
      <c r="AH416" t="str">
        <f t="shared" si="14"/>
        <v>Indiana - Tier 2</v>
      </c>
      <c r="AI416" t="str">
        <f t="shared" si="15"/>
        <v>Seelyville, Town Of - Tier 2</v>
      </c>
    </row>
    <row r="417" spans="1:35" x14ac:dyDescent="0.3">
      <c r="A417">
        <v>410</v>
      </c>
      <c r="B417">
        <v>5</v>
      </c>
      <c r="C417" t="s">
        <v>23</v>
      </c>
      <c r="D417" t="s">
        <v>5096</v>
      </c>
      <c r="E417" t="s">
        <v>8580</v>
      </c>
      <c r="F417" t="s">
        <v>3606</v>
      </c>
      <c r="G417" s="56">
        <v>6.6789399999999999</v>
      </c>
      <c r="H417">
        <v>2</v>
      </c>
      <c r="I417">
        <v>0</v>
      </c>
      <c r="J417" s="12">
        <v>9</v>
      </c>
      <c r="K417" s="12">
        <v>3</v>
      </c>
      <c r="L417">
        <v>0</v>
      </c>
      <c r="M417">
        <v>0</v>
      </c>
      <c r="N417" s="12">
        <v>7.9508033564360199</v>
      </c>
      <c r="O417" s="12">
        <v>1992.3969801551661</v>
      </c>
      <c r="P417" s="12">
        <v>86.8684046513672</v>
      </c>
      <c r="Q417">
        <v>0</v>
      </c>
      <c r="R417" s="57">
        <v>1.9026885480257746E-4</v>
      </c>
      <c r="S417" s="57">
        <v>6.7012899983246769E-5</v>
      </c>
      <c r="T417" s="57">
        <v>0</v>
      </c>
      <c r="U417" s="57">
        <v>1.5977793682028785E-3</v>
      </c>
      <c r="V417" s="57">
        <v>1.4479971177479218E-3</v>
      </c>
      <c r="W417" s="57">
        <v>0</v>
      </c>
      <c r="X417" s="57">
        <v>0</v>
      </c>
      <c r="Y417" s="57">
        <v>4.4216959271573543E-5</v>
      </c>
      <c r="Z417" s="57">
        <v>3.1605162104972871E-4</v>
      </c>
      <c r="AA417" s="57">
        <v>3.9660701049411932E-5</v>
      </c>
      <c r="AB417" s="57">
        <v>0</v>
      </c>
      <c r="AC417" s="17">
        <v>3.3663522928248531E-4</v>
      </c>
      <c r="AD417" s="12">
        <v>410</v>
      </c>
      <c r="AE417" s="16">
        <v>10</v>
      </c>
      <c r="AF417" s="17">
        <v>0.99580787912396151</v>
      </c>
      <c r="AG417" t="str">
        <f>IF(AF417&lt;='CAV Tier 1 Analysis'!$A$5,"Tier 1", "Tier 2")</f>
        <v>Tier 2</v>
      </c>
      <c r="AH417" t="str">
        <f t="shared" si="14"/>
        <v>Indiana - Tier 2</v>
      </c>
      <c r="AI417" t="str">
        <f t="shared" si="15"/>
        <v>Burns Harbor, Town Of - Tier 2</v>
      </c>
    </row>
    <row r="418" spans="1:35" x14ac:dyDescent="0.3">
      <c r="A418">
        <v>411</v>
      </c>
      <c r="B418">
        <v>5</v>
      </c>
      <c r="C418" t="s">
        <v>23</v>
      </c>
      <c r="D418" t="s">
        <v>4113</v>
      </c>
      <c r="E418" t="s">
        <v>8765</v>
      </c>
      <c r="F418" t="s">
        <v>3718</v>
      </c>
      <c r="G418" s="56">
        <v>3.3840700000000004</v>
      </c>
      <c r="H418">
        <v>12</v>
      </c>
      <c r="I418">
        <v>0</v>
      </c>
      <c r="J418" s="12">
        <v>8</v>
      </c>
      <c r="K418" s="12">
        <v>2</v>
      </c>
      <c r="L418">
        <v>0</v>
      </c>
      <c r="M418" s="12">
        <v>0.9320345028323882</v>
      </c>
      <c r="N418" s="12">
        <v>36.464511422526705</v>
      </c>
      <c r="O418" s="12">
        <v>1414.0174938778764</v>
      </c>
      <c r="P418" s="12">
        <v>420.81311491173688</v>
      </c>
      <c r="Q418" s="12">
        <v>16.448408420553733</v>
      </c>
      <c r="R418" s="57">
        <v>9.6404986939807569E-5</v>
      </c>
      <c r="S418" s="57">
        <v>4.0207739989948064E-4</v>
      </c>
      <c r="T418" s="57">
        <v>0</v>
      </c>
      <c r="U418" s="57">
        <v>1.4202483272914475E-3</v>
      </c>
      <c r="V418" s="57">
        <v>9.6533141183194793E-4</v>
      </c>
      <c r="W418" s="57">
        <v>0</v>
      </c>
      <c r="X418" s="57">
        <v>7.5302499100237001E-5</v>
      </c>
      <c r="Y418" s="57">
        <v>2.0279080542502989E-4</v>
      </c>
      <c r="Z418" s="57">
        <v>2.2430395427419956E-4</v>
      </c>
      <c r="AA418" s="57">
        <v>1.9212673716258413E-4</v>
      </c>
      <c r="AB418" s="57">
        <v>2.6673978501410388E-5</v>
      </c>
      <c r="AC418" s="17">
        <v>3.2775091822055859E-4</v>
      </c>
      <c r="AD418" s="12">
        <v>411</v>
      </c>
      <c r="AE418" s="16">
        <v>10</v>
      </c>
      <c r="AF418" s="17">
        <v>0.99613563004218209</v>
      </c>
      <c r="AG418" t="str">
        <f>IF(AF418&lt;='CAV Tier 1 Analysis'!$A$5,"Tier 1", "Tier 2")</f>
        <v>Tier 2</v>
      </c>
      <c r="AH418" t="str">
        <f t="shared" si="14"/>
        <v>Indiana - Tier 2</v>
      </c>
      <c r="AI418" t="str">
        <f t="shared" si="15"/>
        <v>Middlebury, Town Of - Tier 2</v>
      </c>
    </row>
    <row r="419" spans="1:35" x14ac:dyDescent="0.3">
      <c r="A419">
        <v>412</v>
      </c>
      <c r="B419">
        <v>5</v>
      </c>
      <c r="C419" t="s">
        <v>23</v>
      </c>
      <c r="D419" t="s">
        <v>5225</v>
      </c>
      <c r="E419" t="s">
        <v>8740</v>
      </c>
      <c r="F419" t="s">
        <v>3641</v>
      </c>
      <c r="G419" s="56">
        <v>0.80918999999999996</v>
      </c>
      <c r="H419">
        <v>0</v>
      </c>
      <c r="I419">
        <v>0</v>
      </c>
      <c r="J419" s="12">
        <v>11</v>
      </c>
      <c r="K419" s="12">
        <v>3</v>
      </c>
      <c r="L419">
        <v>0</v>
      </c>
      <c r="M419" s="12">
        <v>1.0000000000000002</v>
      </c>
      <c r="N419" s="12">
        <v>0</v>
      </c>
      <c r="O419" s="12">
        <v>218.94079483242177</v>
      </c>
      <c r="P419">
        <v>0</v>
      </c>
      <c r="Q419">
        <v>0</v>
      </c>
      <c r="R419" s="57">
        <v>2.3052109259507893E-5</v>
      </c>
      <c r="S419" s="57">
        <v>0</v>
      </c>
      <c r="T419" s="57">
        <v>0</v>
      </c>
      <c r="U419" s="57">
        <v>1.9528414500257403E-3</v>
      </c>
      <c r="V419" s="57">
        <v>1.4479971177479218E-3</v>
      </c>
      <c r="W419" s="57">
        <v>0</v>
      </c>
      <c r="X419" s="57">
        <v>8.0793681855551429E-5</v>
      </c>
      <c r="Y419" s="57">
        <v>0</v>
      </c>
      <c r="Z419" s="57">
        <v>3.4730324232530203E-5</v>
      </c>
      <c r="AA419" s="57">
        <v>0</v>
      </c>
      <c r="AB419" s="57">
        <v>0</v>
      </c>
      <c r="AC419" s="17">
        <v>3.2176497119284104E-4</v>
      </c>
      <c r="AD419" s="12">
        <v>412</v>
      </c>
      <c r="AE419" s="16">
        <v>10</v>
      </c>
      <c r="AF419" s="17">
        <v>0.99645739501337494</v>
      </c>
      <c r="AG419" t="str">
        <f>IF(AF419&lt;='CAV Tier 1 Analysis'!$A$5,"Tier 1", "Tier 2")</f>
        <v>Tier 2</v>
      </c>
      <c r="AH419" t="str">
        <f t="shared" si="14"/>
        <v>Indiana - Tier 2</v>
      </c>
      <c r="AI419" t="str">
        <f t="shared" si="15"/>
        <v>Russiaville, Town Of - Tier 2</v>
      </c>
    </row>
    <row r="420" spans="1:35" x14ac:dyDescent="0.3">
      <c r="A420">
        <v>413</v>
      </c>
      <c r="B420">
        <v>5</v>
      </c>
      <c r="C420" t="s">
        <v>23</v>
      </c>
      <c r="D420" t="s">
        <v>5195</v>
      </c>
      <c r="E420" t="s">
        <v>8696</v>
      </c>
      <c r="F420" t="s">
        <v>3702</v>
      </c>
      <c r="G420" s="56">
        <v>0.13202</v>
      </c>
      <c r="H420">
        <v>0</v>
      </c>
      <c r="I420">
        <v>0</v>
      </c>
      <c r="J420" s="12">
        <v>8</v>
      </c>
      <c r="K420" s="12">
        <v>4</v>
      </c>
      <c r="L420">
        <v>0</v>
      </c>
      <c r="M420">
        <v>0</v>
      </c>
      <c r="N420" s="12">
        <v>0</v>
      </c>
      <c r="O420" s="12">
        <v>8.3261920797413804</v>
      </c>
      <c r="P420">
        <v>0</v>
      </c>
      <c r="Q420">
        <v>0</v>
      </c>
      <c r="R420" s="57">
        <v>3.7609701855438555E-6</v>
      </c>
      <c r="S420" s="57">
        <v>0</v>
      </c>
      <c r="T420" s="57">
        <v>0</v>
      </c>
      <c r="U420" s="57">
        <v>1.4202483272914475E-3</v>
      </c>
      <c r="V420" s="57">
        <v>1.9306628236638959E-3</v>
      </c>
      <c r="W420" s="57">
        <v>0</v>
      </c>
      <c r="X420" s="57">
        <v>0</v>
      </c>
      <c r="Y420" s="57">
        <v>0</v>
      </c>
      <c r="Z420" s="57">
        <v>1.3207741881684322E-6</v>
      </c>
      <c r="AA420" s="57">
        <v>0</v>
      </c>
      <c r="AB420" s="57">
        <v>0</v>
      </c>
      <c r="AC420" s="17">
        <v>3.0509026321173235E-4</v>
      </c>
      <c r="AD420" s="12">
        <v>413</v>
      </c>
      <c r="AE420" s="16">
        <v>10</v>
      </c>
      <c r="AF420" s="17">
        <v>0.99676248527658662</v>
      </c>
      <c r="AG420" t="str">
        <f>IF(AF420&lt;='CAV Tier 1 Analysis'!$A$5,"Tier 1", "Tier 2")</f>
        <v>Tier 2</v>
      </c>
      <c r="AH420" t="str">
        <f t="shared" si="14"/>
        <v>Indiana - Tier 2</v>
      </c>
      <c r="AI420" t="str">
        <f t="shared" si="15"/>
        <v>Jonesville, Town Of - Tier 2</v>
      </c>
    </row>
    <row r="421" spans="1:35" x14ac:dyDescent="0.3">
      <c r="A421">
        <v>414</v>
      </c>
      <c r="B421">
        <v>5</v>
      </c>
      <c r="C421" t="s">
        <v>23</v>
      </c>
      <c r="D421" t="s">
        <v>5094</v>
      </c>
      <c r="E421" t="s">
        <v>8578</v>
      </c>
      <c r="F421" t="s">
        <v>3717</v>
      </c>
      <c r="G421" s="56">
        <v>2.1542300000000001</v>
      </c>
      <c r="H421">
        <v>1</v>
      </c>
      <c r="I421">
        <v>0</v>
      </c>
      <c r="J421" s="12">
        <v>9</v>
      </c>
      <c r="K421" s="12">
        <v>3</v>
      </c>
      <c r="L421">
        <v>0</v>
      </c>
      <c r="M421">
        <v>0</v>
      </c>
      <c r="N421" s="12">
        <v>6.1806457637707934</v>
      </c>
      <c r="O421" s="12">
        <v>687.72356733711558</v>
      </c>
      <c r="P421" s="12">
        <v>73.113041833435432</v>
      </c>
      <c r="Q421">
        <v>0</v>
      </c>
      <c r="R421" s="57">
        <v>6.1369450104560978E-5</v>
      </c>
      <c r="S421" s="57">
        <v>3.3506449991623385E-5</v>
      </c>
      <c r="T421" s="57">
        <v>0</v>
      </c>
      <c r="U421" s="57">
        <v>1.5977793682028785E-3</v>
      </c>
      <c r="V421" s="57">
        <v>1.4479971177479218E-3</v>
      </c>
      <c r="W421" s="57">
        <v>0</v>
      </c>
      <c r="X421" s="57">
        <v>0</v>
      </c>
      <c r="Y421" s="57">
        <v>3.4372546993940474E-5</v>
      </c>
      <c r="Z421" s="57">
        <v>1.0909279147475426E-4</v>
      </c>
      <c r="AA421" s="57">
        <v>3.338054274861595E-5</v>
      </c>
      <c r="AB421" s="57">
        <v>0</v>
      </c>
      <c r="AC421" s="17">
        <v>3.0159075156948136E-4</v>
      </c>
      <c r="AD421" s="12">
        <v>414</v>
      </c>
      <c r="AE421" s="16">
        <v>10</v>
      </c>
      <c r="AF421" s="17">
        <v>0.99706407602815605</v>
      </c>
      <c r="AG421" t="str">
        <f>IF(AF421&lt;='CAV Tier 1 Analysis'!$A$5,"Tier 1", "Tier 2")</f>
        <v>Tier 2</v>
      </c>
      <c r="AH421" t="str">
        <f t="shared" si="14"/>
        <v>Indiana - Tier 2</v>
      </c>
      <c r="AI421" t="str">
        <f t="shared" si="15"/>
        <v>Dune Acres, Town Of - Tier 2</v>
      </c>
    </row>
    <row r="422" spans="1:35" x14ac:dyDescent="0.3">
      <c r="A422">
        <v>415</v>
      </c>
      <c r="B422">
        <v>5</v>
      </c>
      <c r="C422" t="s">
        <v>23</v>
      </c>
      <c r="D422" t="s">
        <v>5112</v>
      </c>
      <c r="E422" t="s">
        <v>8599</v>
      </c>
      <c r="F422" t="s">
        <v>3713</v>
      </c>
      <c r="G422" s="56">
        <v>0.74254000000000009</v>
      </c>
      <c r="H422">
        <v>0</v>
      </c>
      <c r="I422">
        <v>0</v>
      </c>
      <c r="J422" s="12">
        <v>11</v>
      </c>
      <c r="K422" s="12">
        <v>2</v>
      </c>
      <c r="L422">
        <v>0</v>
      </c>
      <c r="M422">
        <v>0</v>
      </c>
      <c r="N422" s="12">
        <v>0.54287017731722254</v>
      </c>
      <c r="O422" s="12">
        <v>837.43484203837033</v>
      </c>
      <c r="P422" s="12">
        <v>448.42601573039229</v>
      </c>
      <c r="Q422">
        <v>0</v>
      </c>
      <c r="R422" s="57">
        <v>2.1153391922237047E-5</v>
      </c>
      <c r="S422" s="57">
        <v>0</v>
      </c>
      <c r="T422" s="57">
        <v>0</v>
      </c>
      <c r="U422" s="57">
        <v>1.9528414500257403E-3</v>
      </c>
      <c r="V422" s="57">
        <v>9.6533141183194793E-4</v>
      </c>
      <c r="W422" s="57">
        <v>0</v>
      </c>
      <c r="X422" s="57">
        <v>0</v>
      </c>
      <c r="Y422" s="57">
        <v>3.0190746071913239E-6</v>
      </c>
      <c r="Z422" s="57">
        <v>1.3284131726054813E-4</v>
      </c>
      <c r="AA422" s="57">
        <v>2.0473370293881725E-4</v>
      </c>
      <c r="AB422" s="57">
        <v>0</v>
      </c>
      <c r="AC422" s="17">
        <v>2.9817457714422559E-4</v>
      </c>
      <c r="AD422" s="12">
        <v>415</v>
      </c>
      <c r="AE422" s="16">
        <v>10</v>
      </c>
      <c r="AF422" s="17">
        <v>0.99736225060530026</v>
      </c>
      <c r="AG422" t="str">
        <f>IF(AF422&lt;='CAV Tier 1 Analysis'!$A$5,"Tier 1", "Tier 2")</f>
        <v>Tier 2</v>
      </c>
      <c r="AH422" t="str">
        <f t="shared" si="14"/>
        <v>Indiana - Tier 2</v>
      </c>
      <c r="AI422" t="str">
        <f t="shared" si="15"/>
        <v>North Liberty, Town Of - Tier 2</v>
      </c>
    </row>
    <row r="423" spans="1:35" x14ac:dyDescent="0.3">
      <c r="A423">
        <v>416</v>
      </c>
      <c r="B423">
        <v>5</v>
      </c>
      <c r="C423" t="s">
        <v>23</v>
      </c>
      <c r="D423" t="s">
        <v>5257</v>
      </c>
      <c r="E423" t="s">
        <v>8788</v>
      </c>
      <c r="F423" t="s">
        <v>3753</v>
      </c>
      <c r="G423" s="56">
        <v>0.75366</v>
      </c>
      <c r="H423">
        <v>3</v>
      </c>
      <c r="I423">
        <v>0</v>
      </c>
      <c r="J423" s="12">
        <v>12</v>
      </c>
      <c r="K423" s="12">
        <v>1</v>
      </c>
      <c r="L423">
        <v>0</v>
      </c>
      <c r="M423" s="12">
        <v>0.89385133879998946</v>
      </c>
      <c r="N423" s="12">
        <v>26.915818696034716</v>
      </c>
      <c r="O423" s="12">
        <v>575.94318151573145</v>
      </c>
      <c r="P423" s="12">
        <v>239.85765025902242</v>
      </c>
      <c r="Q423" s="12">
        <v>62.018658076035081</v>
      </c>
      <c r="R423" s="57">
        <v>2.1470177170405862E-5</v>
      </c>
      <c r="S423" s="57">
        <v>1.0051934997487016E-4</v>
      </c>
      <c r="T423" s="57">
        <v>0</v>
      </c>
      <c r="U423" s="57">
        <v>2.1303724909371713E-3</v>
      </c>
      <c r="V423" s="57">
        <v>4.8266570591597396E-4</v>
      </c>
      <c r="W423" s="57">
        <v>0</v>
      </c>
      <c r="X423" s="57">
        <v>7.2217540693165035E-5</v>
      </c>
      <c r="Y423" s="57">
        <v>1.4968747253448712E-4</v>
      </c>
      <c r="Z423" s="57">
        <v>9.1361198578211514E-5</v>
      </c>
      <c r="AA423" s="57">
        <v>1.0950958060662128E-4</v>
      </c>
      <c r="AB423" s="57">
        <v>1.0057412911387266E-4</v>
      </c>
      <c r="AC423" s="17">
        <v>2.9621614959316172E-4</v>
      </c>
      <c r="AD423" s="12">
        <v>416</v>
      </c>
      <c r="AE423" s="16">
        <v>10</v>
      </c>
      <c r="AF423" s="17">
        <v>0.99765846675489345</v>
      </c>
      <c r="AG423" t="str">
        <f>IF(AF423&lt;='CAV Tier 1 Analysis'!$A$5,"Tier 1", "Tier 2")</f>
        <v>Tier 2</v>
      </c>
      <c r="AH423" t="str">
        <f t="shared" si="14"/>
        <v>Indiana - Tier 2</v>
      </c>
      <c r="AI423" t="str">
        <f t="shared" si="15"/>
        <v>Monroeville, Town Of - Tier 2</v>
      </c>
    </row>
    <row r="424" spans="1:35" x14ac:dyDescent="0.3">
      <c r="A424">
        <v>417</v>
      </c>
      <c r="B424">
        <v>5</v>
      </c>
      <c r="C424" t="s">
        <v>23</v>
      </c>
      <c r="D424" t="s">
        <v>5250</v>
      </c>
      <c r="E424" t="s">
        <v>8781</v>
      </c>
      <c r="F424" t="s">
        <v>3787</v>
      </c>
      <c r="G424" s="56">
        <v>1.0185900000000001</v>
      </c>
      <c r="H424">
        <v>0</v>
      </c>
      <c r="I424">
        <v>0</v>
      </c>
      <c r="J424" s="12">
        <v>11</v>
      </c>
      <c r="K424" s="12">
        <v>2</v>
      </c>
      <c r="L424">
        <v>0</v>
      </c>
      <c r="M424">
        <v>0</v>
      </c>
      <c r="N424" s="12">
        <v>0.74150267909352374</v>
      </c>
      <c r="O424" s="12">
        <v>201.90197620439875</v>
      </c>
      <c r="P424">
        <v>0</v>
      </c>
      <c r="Q424" s="12">
        <v>48.986451782283382</v>
      </c>
      <c r="R424" s="57">
        <v>2.9017471756499896E-5</v>
      </c>
      <c r="S424" s="57">
        <v>0</v>
      </c>
      <c r="T424" s="57">
        <v>0</v>
      </c>
      <c r="U424" s="57">
        <v>1.9528414500257403E-3</v>
      </c>
      <c r="V424" s="57">
        <v>9.6533141183194793E-4</v>
      </c>
      <c r="W424" s="57">
        <v>0</v>
      </c>
      <c r="X424" s="57">
        <v>0</v>
      </c>
      <c r="Y424" s="57">
        <v>4.1237334507462792E-6</v>
      </c>
      <c r="Z424" s="57">
        <v>3.2027476204854714E-5</v>
      </c>
      <c r="AA424" s="57">
        <v>0</v>
      </c>
      <c r="AB424" s="57">
        <v>7.944012139607456E-5</v>
      </c>
      <c r="AC424" s="17">
        <v>2.7843469678780577E-4</v>
      </c>
      <c r="AD424" s="12">
        <v>417</v>
      </c>
      <c r="AE424" s="16">
        <v>10</v>
      </c>
      <c r="AF424" s="17">
        <v>0.99793690145168124</v>
      </c>
      <c r="AG424" t="str">
        <f>IF(AF424&lt;='CAV Tier 1 Analysis'!$A$5,"Tier 1", "Tier 2")</f>
        <v>Tier 2</v>
      </c>
      <c r="AH424" t="str">
        <f t="shared" si="14"/>
        <v>Indiana - Tier 2</v>
      </c>
      <c r="AI424" t="str">
        <f t="shared" si="15"/>
        <v>Dayton, Town Of - Tier 2</v>
      </c>
    </row>
    <row r="425" spans="1:35" x14ac:dyDescent="0.3">
      <c r="A425">
        <v>418</v>
      </c>
      <c r="B425">
        <v>5</v>
      </c>
      <c r="C425" t="s">
        <v>23</v>
      </c>
      <c r="D425" t="s">
        <v>5109</v>
      </c>
      <c r="E425" t="s">
        <v>8596</v>
      </c>
      <c r="F425" t="s">
        <v>3802</v>
      </c>
      <c r="G425" s="56">
        <v>9.7290000000000001E-2</v>
      </c>
      <c r="H425">
        <v>3</v>
      </c>
      <c r="I425">
        <v>0</v>
      </c>
      <c r="J425" s="12">
        <v>11</v>
      </c>
      <c r="K425" s="12">
        <v>2</v>
      </c>
      <c r="L425">
        <v>0</v>
      </c>
      <c r="M425">
        <v>0</v>
      </c>
      <c r="N425" s="12">
        <v>0.8528774542992551</v>
      </c>
      <c r="O425" s="12">
        <v>91.954529451591057</v>
      </c>
      <c r="P425" s="12">
        <v>40.985330874405733</v>
      </c>
      <c r="Q425">
        <v>0</v>
      </c>
      <c r="R425" s="57">
        <v>2.7715860426568832E-6</v>
      </c>
      <c r="S425" s="57">
        <v>1.0051934997487016E-4</v>
      </c>
      <c r="T425" s="57">
        <v>0</v>
      </c>
      <c r="U425" s="57">
        <v>1.9528414500257403E-3</v>
      </c>
      <c r="V425" s="57">
        <v>9.6533141183194793E-4</v>
      </c>
      <c r="W425" s="57">
        <v>0</v>
      </c>
      <c r="X425" s="57">
        <v>0</v>
      </c>
      <c r="Y425" s="57">
        <v>4.7431241812648586E-6</v>
      </c>
      <c r="Z425" s="57">
        <v>1.4586640305877707E-5</v>
      </c>
      <c r="AA425" s="57">
        <v>1.8712292020841844E-5</v>
      </c>
      <c r="AB425" s="57">
        <v>0</v>
      </c>
      <c r="AC425" s="17">
        <v>2.7813689585301813E-4</v>
      </c>
      <c r="AD425" s="12">
        <v>418</v>
      </c>
      <c r="AE425" s="16">
        <v>10</v>
      </c>
      <c r="AF425" s="17">
        <v>0.99821503834753422</v>
      </c>
      <c r="AG425" t="str">
        <f>IF(AF425&lt;='CAV Tier 1 Analysis'!$A$5,"Tier 1", "Tier 2")</f>
        <v>Tier 2</v>
      </c>
      <c r="AH425" t="str">
        <f t="shared" si="14"/>
        <v>Indiana - Tier 2</v>
      </c>
      <c r="AI425" t="str">
        <f t="shared" si="15"/>
        <v>Indian Village, Town Of - Tier 2</v>
      </c>
    </row>
    <row r="426" spans="1:35" x14ac:dyDescent="0.3">
      <c r="A426">
        <v>419</v>
      </c>
      <c r="B426">
        <v>5</v>
      </c>
      <c r="C426" t="s">
        <v>23</v>
      </c>
      <c r="D426" t="s">
        <v>5110</v>
      </c>
      <c r="E426" t="s">
        <v>8597</v>
      </c>
      <c r="F426" t="s">
        <v>3809</v>
      </c>
      <c r="G426" s="56">
        <v>0.51282000000000005</v>
      </c>
      <c r="H426">
        <v>0</v>
      </c>
      <c r="I426">
        <v>0</v>
      </c>
      <c r="J426" s="12">
        <v>11</v>
      </c>
      <c r="K426" s="12">
        <v>2</v>
      </c>
      <c r="L426">
        <v>0</v>
      </c>
      <c r="M426">
        <v>0</v>
      </c>
      <c r="N426" s="12">
        <v>0</v>
      </c>
      <c r="O426" s="12">
        <v>208.36311476831273</v>
      </c>
      <c r="P426">
        <v>0</v>
      </c>
      <c r="Q426">
        <v>0</v>
      </c>
      <c r="R426" s="57">
        <v>1.4609155662404182E-5</v>
      </c>
      <c r="S426" s="57">
        <v>0</v>
      </c>
      <c r="T426" s="57">
        <v>0</v>
      </c>
      <c r="U426" s="57">
        <v>1.9528414500257403E-3</v>
      </c>
      <c r="V426" s="57">
        <v>9.6533141183194793E-4</v>
      </c>
      <c r="W426" s="57">
        <v>0</v>
      </c>
      <c r="X426" s="57">
        <v>0</v>
      </c>
      <c r="Y426" s="57">
        <v>0</v>
      </c>
      <c r="Z426" s="57">
        <v>3.3052399117954542E-5</v>
      </c>
      <c r="AA426" s="57">
        <v>0</v>
      </c>
      <c r="AB426" s="57">
        <v>0</v>
      </c>
      <c r="AC426" s="17">
        <v>2.696213106034588E-4</v>
      </c>
      <c r="AD426" s="12">
        <v>419</v>
      </c>
      <c r="AE426" s="16">
        <v>10</v>
      </c>
      <c r="AF426" s="17">
        <v>0.99848465965813771</v>
      </c>
      <c r="AG426" t="str">
        <f>IF(AF426&lt;='CAV Tier 1 Analysis'!$A$5,"Tier 1", "Tier 2")</f>
        <v>Tier 2</v>
      </c>
      <c r="AH426" t="str">
        <f t="shared" si="14"/>
        <v>Indiana - Tier 2</v>
      </c>
      <c r="AI426" t="str">
        <f t="shared" si="15"/>
        <v>Lakeville, Town Of - Tier 2</v>
      </c>
    </row>
    <row r="427" spans="1:35" x14ac:dyDescent="0.3">
      <c r="A427">
        <v>420</v>
      </c>
      <c r="B427">
        <v>5</v>
      </c>
      <c r="C427" t="s">
        <v>23</v>
      </c>
      <c r="D427" t="s">
        <v>5258</v>
      </c>
      <c r="E427" t="s">
        <v>8789</v>
      </c>
      <c r="F427" t="s">
        <v>3826</v>
      </c>
      <c r="G427" s="56">
        <v>0.63667999999999991</v>
      </c>
      <c r="H427">
        <v>1</v>
      </c>
      <c r="I427">
        <v>0</v>
      </c>
      <c r="J427" s="12">
        <v>12</v>
      </c>
      <c r="K427" s="12">
        <v>1</v>
      </c>
      <c r="L427">
        <v>0</v>
      </c>
      <c r="M427">
        <v>0</v>
      </c>
      <c r="N427" s="12">
        <v>2.7475247524752477</v>
      </c>
      <c r="O427" s="12">
        <v>450.08863366336624</v>
      </c>
      <c r="P427" s="12">
        <v>166.16891384206559</v>
      </c>
      <c r="Q427" s="12">
        <v>36.561821782178242</v>
      </c>
      <c r="R427" s="57">
        <v>1.8137664730586739E-5</v>
      </c>
      <c r="S427" s="57">
        <v>3.3506449991623385E-5</v>
      </c>
      <c r="T427" s="57">
        <v>0</v>
      </c>
      <c r="U427" s="57">
        <v>2.1303724909371713E-3</v>
      </c>
      <c r="V427" s="57">
        <v>4.8266570591597396E-4</v>
      </c>
      <c r="W427" s="57">
        <v>0</v>
      </c>
      <c r="X427" s="57">
        <v>0</v>
      </c>
      <c r="Y427" s="57">
        <v>1.527986350957815E-5</v>
      </c>
      <c r="Z427" s="57">
        <v>7.1397037689891499E-5</v>
      </c>
      <c r="AA427" s="57">
        <v>7.5866198326596392E-5</v>
      </c>
      <c r="AB427" s="57">
        <v>5.9291405177631699E-5</v>
      </c>
      <c r="AC427" s="17">
        <v>2.6241061966173211E-4</v>
      </c>
      <c r="AD427" s="12">
        <v>420</v>
      </c>
      <c r="AE427" s="16">
        <v>10</v>
      </c>
      <c r="AF427" s="17">
        <v>0.99874707027779941</v>
      </c>
      <c r="AG427" t="str">
        <f>IF(AF427&lt;='CAV Tier 1 Analysis'!$A$5,"Tier 1", "Tier 2")</f>
        <v>Tier 2</v>
      </c>
      <c r="AH427" t="str">
        <f t="shared" si="14"/>
        <v>Indiana - Tier 2</v>
      </c>
      <c r="AI427" t="str">
        <f t="shared" si="15"/>
        <v>Grabill, Town Of - Tier 2</v>
      </c>
    </row>
    <row r="428" spans="1:35" x14ac:dyDescent="0.3">
      <c r="A428">
        <v>421</v>
      </c>
      <c r="B428">
        <v>5</v>
      </c>
      <c r="C428" t="s">
        <v>23</v>
      </c>
      <c r="D428" t="s">
        <v>5278</v>
      </c>
      <c r="E428" t="s">
        <v>8812</v>
      </c>
      <c r="F428" t="s">
        <v>3838</v>
      </c>
      <c r="G428" s="56">
        <v>0.6643</v>
      </c>
      <c r="H428">
        <v>0</v>
      </c>
      <c r="I428">
        <v>0</v>
      </c>
      <c r="J428" s="12">
        <v>10</v>
      </c>
      <c r="K428" s="12">
        <v>2</v>
      </c>
      <c r="L428">
        <v>0</v>
      </c>
      <c r="M428">
        <v>0</v>
      </c>
      <c r="N428" s="12">
        <v>0</v>
      </c>
      <c r="O428" s="12">
        <v>76.176678691552937</v>
      </c>
      <c r="P428">
        <v>0</v>
      </c>
      <c r="Q428">
        <v>0</v>
      </c>
      <c r="R428" s="57">
        <v>1.8924500032243473E-5</v>
      </c>
      <c r="S428" s="57">
        <v>0</v>
      </c>
      <c r="T428" s="57">
        <v>0</v>
      </c>
      <c r="U428" s="57">
        <v>1.7753104091143095E-3</v>
      </c>
      <c r="V428" s="57">
        <v>9.6533141183194793E-4</v>
      </c>
      <c r="W428" s="57">
        <v>0</v>
      </c>
      <c r="X428" s="57">
        <v>0</v>
      </c>
      <c r="Y428" s="57">
        <v>0</v>
      </c>
      <c r="Z428" s="57">
        <v>1.2083818147914796E-5</v>
      </c>
      <c r="AA428" s="57">
        <v>0</v>
      </c>
      <c r="AB428" s="57">
        <v>0</v>
      </c>
      <c r="AC428" s="17">
        <v>2.5196819446603782E-4</v>
      </c>
      <c r="AD428" s="12">
        <v>421</v>
      </c>
      <c r="AE428" s="16">
        <v>10</v>
      </c>
      <c r="AF428" s="17">
        <v>0.99899903847226545</v>
      </c>
      <c r="AG428" t="str">
        <f>IF(AF428&lt;='CAV Tier 1 Analysis'!$A$5,"Tier 1", "Tier 2")</f>
        <v>Tier 2</v>
      </c>
      <c r="AH428" t="str">
        <f t="shared" si="14"/>
        <v>Indiana - Tier 2</v>
      </c>
      <c r="AI428" t="str">
        <f t="shared" si="15"/>
        <v>Coatesville, Town Of - Tier 2</v>
      </c>
    </row>
    <row r="429" spans="1:35" x14ac:dyDescent="0.3">
      <c r="A429">
        <v>422</v>
      </c>
      <c r="B429">
        <v>5</v>
      </c>
      <c r="C429" t="s">
        <v>23</v>
      </c>
      <c r="D429" t="s">
        <v>5277</v>
      </c>
      <c r="E429" t="s">
        <v>8811</v>
      </c>
      <c r="F429" t="s">
        <v>3840</v>
      </c>
      <c r="G429" s="56">
        <v>0.61158999999999997</v>
      </c>
      <c r="H429">
        <v>0</v>
      </c>
      <c r="I429">
        <v>0</v>
      </c>
      <c r="J429" s="12">
        <v>10</v>
      </c>
      <c r="K429" s="12">
        <v>2</v>
      </c>
      <c r="L429">
        <v>0</v>
      </c>
      <c r="M429">
        <v>0</v>
      </c>
      <c r="N429" s="12">
        <v>0</v>
      </c>
      <c r="O429" s="12">
        <v>42.239749125437271</v>
      </c>
      <c r="P429">
        <v>0</v>
      </c>
      <c r="Q429">
        <v>0</v>
      </c>
      <c r="R429" s="57">
        <v>1.7422903770464825E-5</v>
      </c>
      <c r="S429" s="57">
        <v>0</v>
      </c>
      <c r="T429" s="57">
        <v>0</v>
      </c>
      <c r="U429" s="57">
        <v>1.7753104091143095E-3</v>
      </c>
      <c r="V429" s="57">
        <v>9.6533141183194793E-4</v>
      </c>
      <c r="W429" s="57">
        <v>0</v>
      </c>
      <c r="X429" s="57">
        <v>0</v>
      </c>
      <c r="Y429" s="57">
        <v>0</v>
      </c>
      <c r="Z429" s="57">
        <v>6.7004423901448732E-6</v>
      </c>
      <c r="AA429" s="57">
        <v>0</v>
      </c>
      <c r="AB429" s="57">
        <v>0</v>
      </c>
      <c r="AC429" s="17">
        <v>2.5134228791880609E-4</v>
      </c>
      <c r="AD429" s="12">
        <v>422</v>
      </c>
      <c r="AE429" s="16">
        <v>10</v>
      </c>
      <c r="AF429" s="17">
        <v>0.99925038076018424</v>
      </c>
      <c r="AG429" t="str">
        <f>IF(AF429&lt;='CAV Tier 1 Analysis'!$A$5,"Tier 1", "Tier 2")</f>
        <v>Tier 2</v>
      </c>
      <c r="AH429" t="str">
        <f t="shared" si="14"/>
        <v>Indiana - Tier 2</v>
      </c>
      <c r="AI429" t="str">
        <f t="shared" si="15"/>
        <v>Amo, Town Of - Tier 2</v>
      </c>
    </row>
    <row r="430" spans="1:35" x14ac:dyDescent="0.3">
      <c r="A430">
        <v>423</v>
      </c>
      <c r="B430">
        <v>5</v>
      </c>
      <c r="C430" t="s">
        <v>23</v>
      </c>
      <c r="D430" t="s">
        <v>5201</v>
      </c>
      <c r="E430" t="s">
        <v>8703</v>
      </c>
      <c r="F430" t="s">
        <v>3842</v>
      </c>
      <c r="G430" s="56">
        <v>0.23172000000000001</v>
      </c>
      <c r="H430">
        <v>0</v>
      </c>
      <c r="I430">
        <v>0</v>
      </c>
      <c r="J430" s="12">
        <v>10</v>
      </c>
      <c r="K430" s="12">
        <v>2</v>
      </c>
      <c r="L430">
        <v>0</v>
      </c>
      <c r="M430">
        <v>0</v>
      </c>
      <c r="N430" s="12">
        <v>0</v>
      </c>
      <c r="O430" s="12">
        <v>34.836422971597656</v>
      </c>
      <c r="P430">
        <v>0</v>
      </c>
      <c r="Q430">
        <v>0</v>
      </c>
      <c r="R430" s="57">
        <v>6.6012120238920025E-6</v>
      </c>
      <c r="S430" s="57">
        <v>0</v>
      </c>
      <c r="T430" s="57">
        <v>0</v>
      </c>
      <c r="U430" s="57">
        <v>1.7753104091143095E-3</v>
      </c>
      <c r="V430" s="57">
        <v>9.6533141183194793E-4</v>
      </c>
      <c r="W430" s="57">
        <v>0</v>
      </c>
      <c r="X430" s="57">
        <v>0</v>
      </c>
      <c r="Y430" s="57">
        <v>0</v>
      </c>
      <c r="Z430" s="57">
        <v>5.5260613529388046E-6</v>
      </c>
      <c r="AA430" s="57">
        <v>0</v>
      </c>
      <c r="AB430" s="57">
        <v>0</v>
      </c>
      <c r="AC430" s="17">
        <v>2.5025173584755346E-4</v>
      </c>
      <c r="AD430" s="12">
        <v>423</v>
      </c>
      <c r="AE430" s="16">
        <v>10</v>
      </c>
      <c r="AF430" s="17">
        <v>0.99950063249603183</v>
      </c>
      <c r="AG430" t="str">
        <f>IF(AF430&lt;='CAV Tier 1 Analysis'!$A$5,"Tier 1", "Tier 2")</f>
        <v>Tier 2</v>
      </c>
      <c r="AH430" t="str">
        <f t="shared" si="14"/>
        <v>Indiana - Tier 2</v>
      </c>
      <c r="AI430" t="str">
        <f t="shared" si="15"/>
        <v>North Salem, Town Of - Tier 2</v>
      </c>
    </row>
    <row r="431" spans="1:35" x14ac:dyDescent="0.3">
      <c r="A431">
        <v>424</v>
      </c>
      <c r="B431">
        <v>5</v>
      </c>
      <c r="C431" t="s">
        <v>23</v>
      </c>
      <c r="D431" t="s">
        <v>5279</v>
      </c>
      <c r="E431" t="s">
        <v>8813</v>
      </c>
      <c r="F431" t="s">
        <v>3843</v>
      </c>
      <c r="G431" s="56">
        <v>0.28966000000000003</v>
      </c>
      <c r="H431">
        <v>0</v>
      </c>
      <c r="I431">
        <v>0</v>
      </c>
      <c r="J431" s="12">
        <v>10</v>
      </c>
      <c r="K431" s="12">
        <v>2</v>
      </c>
      <c r="L431">
        <v>0</v>
      </c>
      <c r="M431">
        <v>0</v>
      </c>
      <c r="N431" s="12">
        <v>0</v>
      </c>
      <c r="O431" s="12">
        <v>14.714535568813389</v>
      </c>
      <c r="P431">
        <v>0</v>
      </c>
      <c r="Q431">
        <v>0</v>
      </c>
      <c r="R431" s="57">
        <v>8.2517999086852992E-6</v>
      </c>
      <c r="S431" s="57">
        <v>0</v>
      </c>
      <c r="T431" s="57">
        <v>0</v>
      </c>
      <c r="U431" s="57">
        <v>1.7753104091143095E-3</v>
      </c>
      <c r="V431" s="57">
        <v>9.6533141183194793E-4</v>
      </c>
      <c r="W431" s="57">
        <v>0</v>
      </c>
      <c r="X431" s="57">
        <v>0</v>
      </c>
      <c r="Y431" s="57">
        <v>0</v>
      </c>
      <c r="Z431" s="57">
        <v>2.3341497030151003E-6</v>
      </c>
      <c r="AA431" s="57">
        <v>0</v>
      </c>
      <c r="AB431" s="57">
        <v>0</v>
      </c>
      <c r="AC431" s="17">
        <v>2.501116155052689E-4</v>
      </c>
      <c r="AD431" s="12">
        <v>424</v>
      </c>
      <c r="AE431" s="16">
        <v>10</v>
      </c>
      <c r="AF431" s="17">
        <v>0.99975074411153708</v>
      </c>
      <c r="AG431" t="str">
        <f>IF(AF431&lt;='CAV Tier 1 Analysis'!$A$5,"Tier 1", "Tier 2")</f>
        <v>Tier 2</v>
      </c>
      <c r="AH431" t="str">
        <f t="shared" si="14"/>
        <v>Indiana - Tier 2</v>
      </c>
      <c r="AI431" t="str">
        <f t="shared" si="15"/>
        <v>Stilesville, Town Of - Tier 2</v>
      </c>
    </row>
    <row r="432" spans="1:35" x14ac:dyDescent="0.3">
      <c r="A432">
        <v>425</v>
      </c>
      <c r="B432">
        <v>5</v>
      </c>
      <c r="C432" t="s">
        <v>23</v>
      </c>
      <c r="D432" t="s">
        <v>5259</v>
      </c>
      <c r="E432" t="s">
        <v>8790</v>
      </c>
      <c r="F432" t="s">
        <v>3845</v>
      </c>
      <c r="G432" s="56">
        <v>0.90037</v>
      </c>
      <c r="H432">
        <v>1</v>
      </c>
      <c r="I432">
        <v>0</v>
      </c>
      <c r="J432" s="12">
        <v>12</v>
      </c>
      <c r="K432" s="12">
        <v>1</v>
      </c>
      <c r="L432">
        <v>0</v>
      </c>
      <c r="M432">
        <v>0</v>
      </c>
      <c r="N432" s="12">
        <v>4.8533140166606294</v>
      </c>
      <c r="O432" s="12">
        <v>268.73840341114874</v>
      </c>
      <c r="P432">
        <v>0</v>
      </c>
      <c r="Q432">
        <v>0</v>
      </c>
      <c r="R432" s="57">
        <v>2.5649634342964103E-5</v>
      </c>
      <c r="S432" s="57">
        <v>3.3506449991623385E-5</v>
      </c>
      <c r="T432" s="57">
        <v>0</v>
      </c>
      <c r="U432" s="57">
        <v>2.1303724909371713E-3</v>
      </c>
      <c r="V432" s="57">
        <v>4.8266570591597396E-4</v>
      </c>
      <c r="W432" s="57">
        <v>0</v>
      </c>
      <c r="X432" s="57">
        <v>0</v>
      </c>
      <c r="Y432" s="57">
        <v>2.6990830811219413E-5</v>
      </c>
      <c r="Z432" s="57">
        <v>4.2629661097857523E-5</v>
      </c>
      <c r="AA432" s="57">
        <v>0</v>
      </c>
      <c r="AB432" s="57">
        <v>0</v>
      </c>
      <c r="AC432" s="17">
        <v>2.4925588846334633E-4</v>
      </c>
      <c r="AD432" s="12">
        <v>425</v>
      </c>
      <c r="AE432" s="16">
        <v>10</v>
      </c>
      <c r="AF432" s="17">
        <v>1.0000000000000004</v>
      </c>
      <c r="AG432" t="str">
        <f>IF(AF432&lt;='CAV Tier 1 Analysis'!$A$5,"Tier 1", "Tier 2")</f>
        <v>Tier 2</v>
      </c>
      <c r="AH432" t="str">
        <f t="shared" si="14"/>
        <v>Indiana - Tier 2</v>
      </c>
      <c r="AI432" t="str">
        <f t="shared" si="15"/>
        <v>Woodburn, City Of - Tier 2</v>
      </c>
    </row>
  </sheetData>
  <autoFilter ref="A7:AI432">
    <sortState ref="A8:AI432">
      <sortCondition ref="AG8:AG432"/>
      <sortCondition descending="1" ref="AC8:AC432"/>
    </sortState>
  </autoFilter>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I855"/>
  <sheetViews>
    <sheetView workbookViewId="0">
      <selection activeCell="AG9" sqref="AG9:AG855"/>
    </sheetView>
  </sheetViews>
  <sheetFormatPr defaultRowHeight="14.4" x14ac:dyDescent="0.3"/>
  <cols>
    <col min="3" max="3" width="9" bestFit="1" customWidth="1"/>
    <col min="4" max="4" width="32" bestFit="1" customWidth="1"/>
    <col min="5" max="5" width="41.88671875" bestFit="1" customWidth="1"/>
    <col min="15" max="16" width="12" bestFit="1" customWidth="1"/>
    <col min="18" max="25" width="9.109375" style="23"/>
    <col min="26" max="26" width="10.109375" style="23" bestFit="1" customWidth="1"/>
    <col min="27" max="29" width="9.109375" style="23"/>
    <col min="32" max="32" width="11.109375" style="23" bestFit="1" customWidth="1"/>
    <col min="34" max="34" width="15.5546875" bestFit="1" customWidth="1"/>
    <col min="35" max="35" width="38.6640625" bestFit="1" customWidth="1"/>
  </cols>
  <sheetData>
    <row r="1" spans="1:35" ht="15.6" x14ac:dyDescent="0.3">
      <c r="A1" s="1" t="s">
        <v>3926</v>
      </c>
    </row>
    <row r="2" spans="1:35" ht="15.6" x14ac:dyDescent="0.3">
      <c r="A2" s="1" t="s">
        <v>11457</v>
      </c>
    </row>
    <row r="3" spans="1:35" x14ac:dyDescent="0.3">
      <c r="A3" s="2" t="s">
        <v>11489</v>
      </c>
    </row>
    <row r="4" spans="1:35" x14ac:dyDescent="0.3">
      <c r="A4" s="13"/>
    </row>
    <row r="6" spans="1:35" ht="15" thickBot="1" x14ac:dyDescent="0.35">
      <c r="G6" s="16">
        <f>SUBTOTAL(9,G8:G855)</f>
        <v>23029.150300000005</v>
      </c>
      <c r="H6" s="16">
        <f t="shared" ref="H6:AC6" si="0">SUBTOTAL(9,H8:H855)</f>
        <v>22926</v>
      </c>
      <c r="I6" s="16">
        <f t="shared" si="0"/>
        <v>930</v>
      </c>
      <c r="J6" s="16">
        <f t="shared" si="0"/>
        <v>6758.9391890370744</v>
      </c>
      <c r="K6" s="16">
        <f t="shared" si="0"/>
        <v>3901.1078911700665</v>
      </c>
      <c r="L6" s="16">
        <f t="shared" si="0"/>
        <v>286</v>
      </c>
      <c r="M6" s="16">
        <f t="shared" si="0"/>
        <v>6898.1034805534218</v>
      </c>
      <c r="N6" s="16">
        <f t="shared" si="0"/>
        <v>206088.82699846569</v>
      </c>
      <c r="O6" s="16">
        <f t="shared" si="0"/>
        <v>8212042.0230187988</v>
      </c>
      <c r="P6" s="16">
        <f t="shared" si="0"/>
        <v>3717921.1234031315</v>
      </c>
      <c r="Q6" s="16">
        <f t="shared" si="0"/>
        <v>334869.48491449363</v>
      </c>
      <c r="R6" s="39">
        <f t="shared" si="0"/>
        <v>1.0000000000000011</v>
      </c>
      <c r="S6" s="39">
        <f t="shared" si="0"/>
        <v>1.0000000000000051</v>
      </c>
      <c r="T6" s="39">
        <f t="shared" si="0"/>
        <v>1.0000000000000009</v>
      </c>
      <c r="U6" s="39">
        <f t="shared" si="0"/>
        <v>1.0000000000000071</v>
      </c>
      <c r="V6" s="39">
        <f t="shared" si="0"/>
        <v>1.0000000000000033</v>
      </c>
      <c r="W6" s="39">
        <f t="shared" si="0"/>
        <v>1.0000000000000024</v>
      </c>
      <c r="X6" s="39">
        <f t="shared" si="0"/>
        <v>0.99999999999999745</v>
      </c>
      <c r="Y6" s="39">
        <f t="shared" si="0"/>
        <v>1.0000000000000022</v>
      </c>
      <c r="Z6" s="39">
        <f t="shared" si="0"/>
        <v>1.0000000000000004</v>
      </c>
      <c r="AA6" s="39">
        <f t="shared" si="0"/>
        <v>1.0000000000000007</v>
      </c>
      <c r="AB6" s="39">
        <f t="shared" si="0"/>
        <v>1.0000000000000018</v>
      </c>
      <c r="AC6" s="39">
        <f t="shared" si="0"/>
        <v>1</v>
      </c>
      <c r="AD6" s="16">
        <f>SUBTOTAL(3,AD8:AD855)</f>
        <v>848</v>
      </c>
      <c r="AE6" s="16">
        <f>SUBTOTAL(3,AE8:AE855)</f>
        <v>848</v>
      </c>
    </row>
    <row r="7" spans="1:35" ht="208.2" thickBot="1" x14ac:dyDescent="0.35">
      <c r="A7" s="7" t="s">
        <v>3943</v>
      </c>
      <c r="B7" s="8" t="s">
        <v>0</v>
      </c>
      <c r="C7" s="8" t="s">
        <v>1</v>
      </c>
      <c r="D7" s="8" t="s">
        <v>20</v>
      </c>
      <c r="E7" s="8" t="s">
        <v>3951</v>
      </c>
      <c r="F7" s="31" t="s">
        <v>2</v>
      </c>
      <c r="G7" s="9" t="s">
        <v>9</v>
      </c>
      <c r="H7" s="10" t="s">
        <v>10</v>
      </c>
      <c r="I7" s="10" t="s">
        <v>11</v>
      </c>
      <c r="J7" s="10" t="s">
        <v>12</v>
      </c>
      <c r="K7" s="10" t="s">
        <v>13</v>
      </c>
      <c r="L7" s="10" t="s">
        <v>14</v>
      </c>
      <c r="M7" s="10" t="s">
        <v>15</v>
      </c>
      <c r="N7" s="10" t="s">
        <v>16</v>
      </c>
      <c r="O7" s="10" t="s">
        <v>17</v>
      </c>
      <c r="P7" s="10" t="s">
        <v>18</v>
      </c>
      <c r="Q7" s="41" t="s">
        <v>19</v>
      </c>
      <c r="R7" s="40" t="s">
        <v>11444</v>
      </c>
      <c r="S7" s="35" t="s">
        <v>11445</v>
      </c>
      <c r="T7" s="35" t="s">
        <v>11446</v>
      </c>
      <c r="U7" s="35" t="s">
        <v>11447</v>
      </c>
      <c r="V7" s="35" t="s">
        <v>11448</v>
      </c>
      <c r="W7" s="35" t="s">
        <v>11449</v>
      </c>
      <c r="X7" s="35" t="s">
        <v>11450</v>
      </c>
      <c r="Y7" s="35" t="s">
        <v>11451</v>
      </c>
      <c r="Z7" s="35" t="s">
        <v>11452</v>
      </c>
      <c r="AA7" s="35" t="s">
        <v>11453</v>
      </c>
      <c r="AB7" s="35" t="s">
        <v>11454</v>
      </c>
      <c r="AC7" s="27" t="s">
        <v>3946</v>
      </c>
      <c r="AD7" s="28" t="s">
        <v>3947</v>
      </c>
      <c r="AE7" s="29" t="s">
        <v>3945</v>
      </c>
      <c r="AF7" s="36" t="s">
        <v>3948</v>
      </c>
      <c r="AG7" s="37" t="s">
        <v>3944</v>
      </c>
      <c r="AH7" s="37" t="s">
        <v>3949</v>
      </c>
      <c r="AI7" s="38" t="s">
        <v>3942</v>
      </c>
    </row>
    <row r="8" spans="1:35" x14ac:dyDescent="0.3">
      <c r="A8">
        <v>1</v>
      </c>
      <c r="B8">
        <v>5</v>
      </c>
      <c r="C8" t="s">
        <v>30</v>
      </c>
      <c r="D8" t="s">
        <v>5570</v>
      </c>
      <c r="E8" t="s">
        <v>9031</v>
      </c>
      <c r="F8" t="s">
        <v>31</v>
      </c>
      <c r="G8" s="56">
        <v>138.98789999999983</v>
      </c>
      <c r="H8">
        <v>160</v>
      </c>
      <c r="I8">
        <v>2</v>
      </c>
      <c r="J8" s="12">
        <v>11.99131190269331</v>
      </c>
      <c r="K8">
        <v>1</v>
      </c>
      <c r="L8">
        <v>1</v>
      </c>
      <c r="M8" s="12">
        <v>149.36405255421505</v>
      </c>
      <c r="N8" s="12">
        <v>1465.2970382226858</v>
      </c>
      <c r="O8" s="12">
        <v>843318.71377751371</v>
      </c>
      <c r="P8" s="12">
        <v>317026.47310860804</v>
      </c>
      <c r="Q8">
        <v>0</v>
      </c>
      <c r="R8" s="57">
        <f t="shared" ref="R8:AB8" si="1">G8/G$6</f>
        <v>6.0353030046445006E-3</v>
      </c>
      <c r="S8" s="57">
        <f t="shared" si="1"/>
        <v>6.97897583529617E-3</v>
      </c>
      <c r="T8" s="57">
        <f t="shared" si="1"/>
        <v>2.1505376344086021E-3</v>
      </c>
      <c r="U8" s="57">
        <f t="shared" si="1"/>
        <v>1.7741411140587101E-3</v>
      </c>
      <c r="V8" s="57">
        <f t="shared" si="1"/>
        <v>2.5633743744012886E-4</v>
      </c>
      <c r="W8" s="57">
        <f t="shared" si="1"/>
        <v>3.4965034965034965E-3</v>
      </c>
      <c r="X8" s="57">
        <f t="shared" si="1"/>
        <v>2.1652915613007279E-2</v>
      </c>
      <c r="Y8" s="57">
        <f t="shared" si="1"/>
        <v>7.1100265820504419E-3</v>
      </c>
      <c r="Z8" s="57">
        <f t="shared" si="1"/>
        <v>0.10269293695936353</v>
      </c>
      <c r="AA8" s="57">
        <f t="shared" si="1"/>
        <v>8.5269822189886491E-2</v>
      </c>
      <c r="AB8" s="57">
        <f t="shared" si="1"/>
        <v>0</v>
      </c>
      <c r="AC8" s="17">
        <f>SUM(R8:AB8)/11</f>
        <v>2.1583409078787211E-2</v>
      </c>
      <c r="AD8" s="12">
        <v>1</v>
      </c>
      <c r="AE8" s="16">
        <f>TRUNC(AD8/(848/10)-0.001)+1</f>
        <v>1</v>
      </c>
      <c r="AF8" s="17">
        <v>2.1583409078787211E-2</v>
      </c>
      <c r="AG8" t="str">
        <f>IF(AF8&lt;='CAV Tier 1 Analysis'!$A$5,"Tier 1", "Tier 2")</f>
        <v>Tier 2</v>
      </c>
      <c r="AH8" t="str">
        <f t="shared" ref="AH8:AH71" si="2">C8&amp;" - "&amp;AG8</f>
        <v>Michigan - Tier 2</v>
      </c>
      <c r="AI8" t="str">
        <f t="shared" ref="AI8:AI71" si="3">D8&amp;" - "&amp;AG8</f>
        <v>Detroit, City Of - Tier 2</v>
      </c>
    </row>
    <row r="9" spans="1:35" x14ac:dyDescent="0.3">
      <c r="A9">
        <v>2</v>
      </c>
      <c r="B9">
        <v>5</v>
      </c>
      <c r="C9" t="s">
        <v>30</v>
      </c>
      <c r="D9" t="s">
        <v>5569</v>
      </c>
      <c r="E9" t="s">
        <v>9030</v>
      </c>
      <c r="F9" t="s">
        <v>93</v>
      </c>
      <c r="G9" s="56">
        <v>11.69422</v>
      </c>
      <c r="H9">
        <v>1505</v>
      </c>
      <c r="I9">
        <v>20</v>
      </c>
      <c r="J9" s="12">
        <v>12</v>
      </c>
      <c r="K9">
        <v>1</v>
      </c>
      <c r="L9">
        <v>2</v>
      </c>
      <c r="M9" s="12">
        <v>282.67158049019082</v>
      </c>
      <c r="N9" s="12">
        <v>5128.1811189536429</v>
      </c>
      <c r="O9" s="12">
        <v>58337.221796716563</v>
      </c>
      <c r="P9" s="12">
        <v>14050.251227205277</v>
      </c>
      <c r="Q9" s="12">
        <v>396.81114639615407</v>
      </c>
      <c r="R9" s="57">
        <v>5.078007589363815E-4</v>
      </c>
      <c r="S9" s="57">
        <v>6.5645991450754601E-2</v>
      </c>
      <c r="T9" s="57">
        <v>2.1505376344086023E-2</v>
      </c>
      <c r="U9" s="57">
        <v>1.7754265372684325E-3</v>
      </c>
      <c r="V9" s="57">
        <v>2.5633743744012886E-4</v>
      </c>
      <c r="W9" s="57">
        <v>6.993006993006993E-3</v>
      </c>
      <c r="X9" s="57">
        <v>4.0978158893538751E-2</v>
      </c>
      <c r="Y9" s="57">
        <v>2.4883353424064187E-2</v>
      </c>
      <c r="Z9" s="57">
        <v>7.1038630383519919E-3</v>
      </c>
      <c r="AA9" s="57">
        <v>3.779061136817404E-3</v>
      </c>
      <c r="AB9" s="57">
        <v>1.18497254683411E-3</v>
      </c>
      <c r="AC9" s="17">
        <v>1.587394077828173E-2</v>
      </c>
      <c r="AD9" s="12">
        <v>2</v>
      </c>
      <c r="AE9" s="16">
        <v>1</v>
      </c>
      <c r="AF9" s="17">
        <v>3.7457349857068944E-2</v>
      </c>
      <c r="AG9" t="str">
        <f>IF(AF9&lt;='CAV Tier 1 Analysis'!$A$5,"Tier 1", "Tier 2")</f>
        <v>Tier 2</v>
      </c>
      <c r="AH9" t="str">
        <f t="shared" si="2"/>
        <v>Michigan - Tier 2</v>
      </c>
      <c r="AI9" t="str">
        <f t="shared" si="3"/>
        <v>Dearborn Heights, City Of - Tier 2</v>
      </c>
    </row>
    <row r="10" spans="1:35" x14ac:dyDescent="0.3">
      <c r="A10">
        <v>3</v>
      </c>
      <c r="B10">
        <v>5</v>
      </c>
      <c r="C10" t="s">
        <v>30</v>
      </c>
      <c r="D10" t="s">
        <v>5488</v>
      </c>
      <c r="E10" t="s">
        <v>8940</v>
      </c>
      <c r="F10" t="s">
        <v>132</v>
      </c>
      <c r="G10" s="56">
        <v>14.541809999999998</v>
      </c>
      <c r="H10">
        <v>1281</v>
      </c>
      <c r="I10">
        <v>27</v>
      </c>
      <c r="J10" s="12">
        <v>13</v>
      </c>
      <c r="K10">
        <v>1</v>
      </c>
      <c r="L10">
        <v>2</v>
      </c>
      <c r="M10" s="12">
        <v>240.72498540415529</v>
      </c>
      <c r="N10" s="12">
        <v>3737.7840919014593</v>
      </c>
      <c r="O10" s="12">
        <v>24611.544844737818</v>
      </c>
      <c r="P10" s="12">
        <v>3735.3708674978334</v>
      </c>
      <c r="Q10" s="12">
        <v>2602.7966051567164</v>
      </c>
      <c r="R10" s="57">
        <v>6.3145230330100346E-4</v>
      </c>
      <c r="S10" s="57">
        <v>5.5875425281339965E-2</v>
      </c>
      <c r="T10" s="57">
        <v>2.903225806451613E-2</v>
      </c>
      <c r="U10" s="57">
        <v>1.9233787487074685E-3</v>
      </c>
      <c r="V10" s="57">
        <v>2.5633743744012886E-4</v>
      </c>
      <c r="W10" s="57">
        <v>6.993006993006993E-3</v>
      </c>
      <c r="X10" s="57">
        <v>3.4897270834336976E-2</v>
      </c>
      <c r="Y10" s="57">
        <v>1.8136762416185167E-2</v>
      </c>
      <c r="Z10" s="57">
        <v>2.9970066855174783E-3</v>
      </c>
      <c r="AA10" s="57">
        <v>1.0046934142805939E-3</v>
      </c>
      <c r="AB10" s="57">
        <v>7.7725702771075742E-3</v>
      </c>
      <c r="AC10" s="17">
        <v>1.450183295052177E-2</v>
      </c>
      <c r="AD10" s="12">
        <v>3</v>
      </c>
      <c r="AE10" s="16">
        <v>1</v>
      </c>
      <c r="AF10" s="17">
        <v>5.1959182807590716E-2</v>
      </c>
      <c r="AG10" t="str">
        <f>IF(AF10&lt;='CAV Tier 1 Analysis'!$A$5,"Tier 1", "Tier 2")</f>
        <v>Tier 2</v>
      </c>
      <c r="AH10" t="str">
        <f t="shared" si="2"/>
        <v>Michigan - Tier 2</v>
      </c>
      <c r="AI10" t="str">
        <f t="shared" si="3"/>
        <v>Harrison, Township Of - Tier 2</v>
      </c>
    </row>
    <row r="11" spans="1:35" x14ac:dyDescent="0.3">
      <c r="A11">
        <v>4</v>
      </c>
      <c r="B11">
        <v>5</v>
      </c>
      <c r="C11" t="s">
        <v>30</v>
      </c>
      <c r="D11" t="s">
        <v>5476</v>
      </c>
      <c r="E11" t="s">
        <v>8924</v>
      </c>
      <c r="F11" t="s">
        <v>54</v>
      </c>
      <c r="G11" s="56">
        <v>45.309560000000005</v>
      </c>
      <c r="H11">
        <v>156</v>
      </c>
      <c r="I11">
        <v>25</v>
      </c>
      <c r="J11" s="12">
        <v>9</v>
      </c>
      <c r="K11">
        <v>1</v>
      </c>
      <c r="L11">
        <v>2</v>
      </c>
      <c r="M11" s="12">
        <v>108.95235001178555</v>
      </c>
      <c r="N11" s="12">
        <v>3551.8121042547714</v>
      </c>
      <c r="O11" s="12">
        <v>196542.78939054496</v>
      </c>
      <c r="P11" s="12">
        <v>173441.5780502586</v>
      </c>
      <c r="Q11" s="12">
        <v>3574.3229700981465</v>
      </c>
      <c r="R11" s="57">
        <v>1.9674872676479077E-3</v>
      </c>
      <c r="S11" s="57">
        <v>6.8045014394137659E-3</v>
      </c>
      <c r="T11" s="57">
        <v>2.6881720430107527E-2</v>
      </c>
      <c r="U11" s="57">
        <v>1.3315699029513243E-3</v>
      </c>
      <c r="V11" s="57">
        <v>2.5633743744012886E-4</v>
      </c>
      <c r="W11" s="57">
        <v>6.993006993006993E-3</v>
      </c>
      <c r="X11" s="57">
        <v>1.5794536906982515E-2</v>
      </c>
      <c r="Y11" s="57">
        <v>1.7234374885743874E-2</v>
      </c>
      <c r="Z11" s="57">
        <v>2.3933485586121562E-2</v>
      </c>
      <c r="AA11" s="57">
        <v>4.6650149987986299E-2</v>
      </c>
      <c r="AB11" s="57">
        <v>1.0673779281533588E-2</v>
      </c>
      <c r="AC11" s="17">
        <v>1.4410995465357773E-2</v>
      </c>
      <c r="AD11" s="12">
        <v>4</v>
      </c>
      <c r="AE11" s="16">
        <v>1</v>
      </c>
      <c r="AF11" s="17">
        <v>6.6370178272948485E-2</v>
      </c>
      <c r="AG11" t="str">
        <f>IF(AF11&lt;='CAV Tier 1 Analysis'!$A$5,"Tier 1", "Tier 2")</f>
        <v>Tier 2</v>
      </c>
      <c r="AH11" t="str">
        <f t="shared" si="2"/>
        <v>Michigan - Tier 2</v>
      </c>
      <c r="AI11" t="str">
        <f t="shared" si="3"/>
        <v>Grand Rapids, City Of - Tier 2</v>
      </c>
    </row>
    <row r="12" spans="1:35" x14ac:dyDescent="0.3">
      <c r="A12">
        <v>5</v>
      </c>
      <c r="B12">
        <v>5</v>
      </c>
      <c r="C12" t="s">
        <v>30</v>
      </c>
      <c r="D12" t="s">
        <v>5492</v>
      </c>
      <c r="E12" t="s">
        <v>8944</v>
      </c>
      <c r="F12" t="s">
        <v>94</v>
      </c>
      <c r="G12" s="56">
        <v>11.41067</v>
      </c>
      <c r="H12">
        <v>1126</v>
      </c>
      <c r="I12">
        <v>9</v>
      </c>
      <c r="J12" s="12">
        <v>12.946808510638299</v>
      </c>
      <c r="K12">
        <v>1</v>
      </c>
      <c r="L12">
        <v>3</v>
      </c>
      <c r="M12" s="12">
        <v>334.68530857521944</v>
      </c>
      <c r="N12" s="12">
        <v>3123.9412037390475</v>
      </c>
      <c r="O12" s="12">
        <v>58169.751338145121</v>
      </c>
      <c r="P12" s="12">
        <v>41773.551551135934</v>
      </c>
      <c r="Q12">
        <v>0</v>
      </c>
      <c r="R12" s="57">
        <v>4.954881031802549E-4</v>
      </c>
      <c r="S12" s="57">
        <v>4.9114542440896795E-2</v>
      </c>
      <c r="T12" s="57">
        <v>9.6774193548387101E-3</v>
      </c>
      <c r="U12" s="57">
        <v>1.9155089502266688E-3</v>
      </c>
      <c r="V12" s="57">
        <v>2.5633743744012886E-4</v>
      </c>
      <c r="W12" s="57">
        <v>1.048951048951049E-2</v>
      </c>
      <c r="X12" s="57">
        <v>4.8518452864434021E-2</v>
      </c>
      <c r="Y12" s="57">
        <v>1.515822691233186E-2</v>
      </c>
      <c r="Z12" s="57">
        <v>7.0834697600294979E-3</v>
      </c>
      <c r="AA12" s="57">
        <v>1.1235728291325147E-2</v>
      </c>
      <c r="AB12" s="57">
        <v>0</v>
      </c>
      <c r="AC12" s="17">
        <v>1.3994971327655781E-2</v>
      </c>
      <c r="AD12" s="12">
        <v>5</v>
      </c>
      <c r="AE12" s="16">
        <v>1</v>
      </c>
      <c r="AF12" s="17">
        <v>8.0365149600604271E-2</v>
      </c>
      <c r="AG12" t="str">
        <f>IF(AF12&lt;='CAV Tier 1 Analysis'!$A$5,"Tier 1", "Tier 2")</f>
        <v>Tier 2</v>
      </c>
      <c r="AH12" t="str">
        <f t="shared" si="2"/>
        <v>Michigan - Tier 2</v>
      </c>
      <c r="AI12" t="str">
        <f t="shared" si="3"/>
        <v>St. Clair Shores, City Of - Tier 2</v>
      </c>
    </row>
    <row r="13" spans="1:35" x14ac:dyDescent="0.3">
      <c r="A13">
        <v>6</v>
      </c>
      <c r="B13">
        <v>5</v>
      </c>
      <c r="C13" t="s">
        <v>30</v>
      </c>
      <c r="D13" t="s">
        <v>5507</v>
      </c>
      <c r="E13" t="s">
        <v>8960</v>
      </c>
      <c r="F13" t="s">
        <v>252</v>
      </c>
      <c r="G13" s="56">
        <v>42.073130000000006</v>
      </c>
      <c r="H13">
        <v>535</v>
      </c>
      <c r="I13">
        <v>40</v>
      </c>
      <c r="J13" s="12">
        <v>7</v>
      </c>
      <c r="K13">
        <v>2</v>
      </c>
      <c r="L13">
        <v>9</v>
      </c>
      <c r="M13" s="12">
        <v>190.92513963187432</v>
      </c>
      <c r="N13" s="12">
        <v>1147.8624513788855</v>
      </c>
      <c r="O13" s="12">
        <v>21158.175698445462</v>
      </c>
      <c r="P13" s="12">
        <v>10942.618383450708</v>
      </c>
      <c r="Q13">
        <v>0</v>
      </c>
      <c r="R13" s="57">
        <v>1.8269510360527717E-3</v>
      </c>
      <c r="S13" s="57">
        <v>2.3335950449271569E-2</v>
      </c>
      <c r="T13" s="57">
        <v>4.3010752688172046E-2</v>
      </c>
      <c r="U13" s="57">
        <v>1.0356654800732523E-3</v>
      </c>
      <c r="V13" s="57">
        <v>5.1267487488025772E-4</v>
      </c>
      <c r="W13" s="57">
        <v>3.1468531468531472E-2</v>
      </c>
      <c r="X13" s="57">
        <v>2.7677917585625541E-2</v>
      </c>
      <c r="Y13" s="57">
        <v>5.569746153135372E-3</v>
      </c>
      <c r="Z13" s="57">
        <v>2.5764816642606003E-3</v>
      </c>
      <c r="AA13" s="57">
        <v>2.9432088579207354E-3</v>
      </c>
      <c r="AB13" s="57">
        <v>0</v>
      </c>
      <c r="AC13" s="17">
        <v>1.272344365981124E-2</v>
      </c>
      <c r="AD13" s="12">
        <v>6</v>
      </c>
      <c r="AE13" s="16">
        <v>1</v>
      </c>
      <c r="AF13" s="17">
        <v>9.3088593260415506E-2</v>
      </c>
      <c r="AG13" t="str">
        <f>IF(AF13&lt;='CAV Tier 1 Analysis'!$A$5,"Tier 1", "Tier 2")</f>
        <v>Tier 2</v>
      </c>
      <c r="AH13" t="str">
        <f t="shared" si="2"/>
        <v>Michigan - Tier 2</v>
      </c>
      <c r="AI13" t="str">
        <f t="shared" si="3"/>
        <v>Frenchtown, Charter Township Of - Tier 2</v>
      </c>
    </row>
    <row r="14" spans="1:35" x14ac:dyDescent="0.3">
      <c r="A14">
        <v>7</v>
      </c>
      <c r="B14">
        <v>5</v>
      </c>
      <c r="C14" t="s">
        <v>30</v>
      </c>
      <c r="D14" t="s">
        <v>5509</v>
      </c>
      <c r="E14" t="s">
        <v>8962</v>
      </c>
      <c r="F14" t="s">
        <v>386</v>
      </c>
      <c r="G14" s="56">
        <v>26.703339999999997</v>
      </c>
      <c r="H14">
        <v>140</v>
      </c>
      <c r="I14">
        <v>77</v>
      </c>
      <c r="J14" s="12">
        <v>7</v>
      </c>
      <c r="K14">
        <v>2</v>
      </c>
      <c r="L14">
        <v>3</v>
      </c>
      <c r="M14" s="12">
        <v>208.63026123323903</v>
      </c>
      <c r="N14" s="12">
        <v>162.75638754329623</v>
      </c>
      <c r="O14" s="12">
        <v>4891.0241258649194</v>
      </c>
      <c r="P14">
        <v>0</v>
      </c>
      <c r="Q14">
        <v>0</v>
      </c>
      <c r="R14" s="57">
        <v>1.1595451700187128E-3</v>
      </c>
      <c r="S14" s="57">
        <v>6.1066038558841487E-3</v>
      </c>
      <c r="T14" s="57">
        <v>8.2795698924731181E-2</v>
      </c>
      <c r="U14" s="57">
        <v>1.0356654800732523E-3</v>
      </c>
      <c r="V14" s="57">
        <v>5.1267487488025772E-4</v>
      </c>
      <c r="W14" s="57">
        <v>1.048951048951049E-2</v>
      </c>
      <c r="X14" s="57">
        <v>3.0244582706158679E-2</v>
      </c>
      <c r="Y14" s="57">
        <v>7.8973901648975826E-4</v>
      </c>
      <c r="Z14" s="57">
        <v>5.9559170692930136E-4</v>
      </c>
      <c r="AA14" s="57">
        <v>0</v>
      </c>
      <c r="AB14" s="57">
        <v>0</v>
      </c>
      <c r="AC14" s="17">
        <v>1.2157237474970524E-2</v>
      </c>
      <c r="AD14" s="12">
        <v>7</v>
      </c>
      <c r="AE14" s="16">
        <v>1</v>
      </c>
      <c r="AF14" s="17">
        <v>0.10524583073538603</v>
      </c>
      <c r="AG14" t="str">
        <f>IF(AF14&lt;='CAV Tier 1 Analysis'!$A$5,"Tier 1", "Tier 2")</f>
        <v>Tier 2</v>
      </c>
      <c r="AH14" t="str">
        <f t="shared" si="2"/>
        <v>Michigan - Tier 2</v>
      </c>
      <c r="AI14" t="str">
        <f t="shared" si="3"/>
        <v>Lasalle, Township Of - Tier 2</v>
      </c>
    </row>
    <row r="15" spans="1:35" x14ac:dyDescent="0.3">
      <c r="A15">
        <v>8</v>
      </c>
      <c r="B15">
        <v>5</v>
      </c>
      <c r="C15" t="s">
        <v>30</v>
      </c>
      <c r="D15" t="s">
        <v>5547</v>
      </c>
      <c r="E15" t="s">
        <v>9006</v>
      </c>
      <c r="F15" t="s">
        <v>297</v>
      </c>
      <c r="G15" s="56">
        <v>25.915139999999997</v>
      </c>
      <c r="H15">
        <v>739</v>
      </c>
      <c r="I15">
        <v>19</v>
      </c>
      <c r="J15" s="12">
        <v>10</v>
      </c>
      <c r="K15">
        <v>2</v>
      </c>
      <c r="L15">
        <v>11</v>
      </c>
      <c r="M15" s="12">
        <v>102.23067288079481</v>
      </c>
      <c r="N15" s="12">
        <v>2867.5073476359644</v>
      </c>
      <c r="O15" s="12">
        <v>9074.9463817919823</v>
      </c>
      <c r="P15" s="12">
        <v>4101.1282067768816</v>
      </c>
      <c r="Q15">
        <v>0</v>
      </c>
      <c r="R15" s="57">
        <v>1.1253189832192807E-3</v>
      </c>
      <c r="S15" s="57">
        <v>3.2234144639274188E-2</v>
      </c>
      <c r="T15" s="57">
        <v>2.0430107526881722E-2</v>
      </c>
      <c r="U15" s="57">
        <v>1.4795221143903603E-3</v>
      </c>
      <c r="V15" s="57">
        <v>5.1267487488025772E-4</v>
      </c>
      <c r="W15" s="57">
        <v>3.8461538461538464E-2</v>
      </c>
      <c r="X15" s="57">
        <v>1.4820112972934561E-2</v>
      </c>
      <c r="Y15" s="57">
        <v>1.3913938903914052E-2</v>
      </c>
      <c r="Z15" s="57">
        <v>1.1050779277985202E-3</v>
      </c>
      <c r="AA15" s="57">
        <v>1.103070256375689E-3</v>
      </c>
      <c r="AB15" s="57">
        <v>0</v>
      </c>
      <c r="AC15" s="17">
        <v>1.1380500605564281E-2</v>
      </c>
      <c r="AD15" s="12">
        <v>8</v>
      </c>
      <c r="AE15" s="16">
        <v>1</v>
      </c>
      <c r="AF15" s="17">
        <v>0.11662633134095031</v>
      </c>
      <c r="AG15" t="str">
        <f>IF(AF15&lt;='CAV Tier 1 Analysis'!$A$5,"Tier 1", "Tier 2")</f>
        <v>Tier 2</v>
      </c>
      <c r="AH15" t="str">
        <f t="shared" si="2"/>
        <v>Michigan - Tier 2</v>
      </c>
      <c r="AI15" t="str">
        <f t="shared" si="3"/>
        <v>Clay, Township Of - Tier 2</v>
      </c>
    </row>
    <row r="16" spans="1:35" x14ac:dyDescent="0.3">
      <c r="A16">
        <v>9</v>
      </c>
      <c r="B16">
        <v>5</v>
      </c>
      <c r="C16" t="s">
        <v>30</v>
      </c>
      <c r="D16" t="s">
        <v>5404</v>
      </c>
      <c r="E16" t="s">
        <v>8842</v>
      </c>
      <c r="F16" t="s">
        <v>264</v>
      </c>
      <c r="G16" s="56">
        <v>14.582690000000001</v>
      </c>
      <c r="H16">
        <v>490</v>
      </c>
      <c r="I16">
        <v>36</v>
      </c>
      <c r="J16" s="12">
        <v>10</v>
      </c>
      <c r="K16">
        <v>3</v>
      </c>
      <c r="L16">
        <v>5</v>
      </c>
      <c r="M16" s="12">
        <v>111.8892083696492</v>
      </c>
      <c r="N16" s="12">
        <v>2950.0132027090153</v>
      </c>
      <c r="O16" s="12">
        <v>14488.965023954159</v>
      </c>
      <c r="P16" s="12">
        <v>10584.809666198351</v>
      </c>
      <c r="Q16">
        <v>0</v>
      </c>
      <c r="R16" s="57">
        <v>6.3322744478331878E-4</v>
      </c>
      <c r="S16" s="57">
        <v>2.1373113495594523E-2</v>
      </c>
      <c r="T16" s="57">
        <v>3.870967741935484E-2</v>
      </c>
      <c r="U16" s="57">
        <v>1.4795221143903603E-3</v>
      </c>
      <c r="V16" s="57">
        <v>7.6901231232038658E-4</v>
      </c>
      <c r="W16" s="57">
        <v>1.7482517482517484E-2</v>
      </c>
      <c r="X16" s="57">
        <v>1.6220285573430183E-2</v>
      </c>
      <c r="Y16" s="57">
        <v>1.4314280136744035E-2</v>
      </c>
      <c r="Z16" s="57">
        <v>1.7643559279580895E-3</v>
      </c>
      <c r="AA16" s="57">
        <v>2.8469699369280156E-3</v>
      </c>
      <c r="AB16" s="57">
        <v>0</v>
      </c>
      <c r="AC16" s="17">
        <v>1.0508451076729203E-2</v>
      </c>
      <c r="AD16" s="12">
        <v>9</v>
      </c>
      <c r="AE16" s="16">
        <v>1</v>
      </c>
      <c r="AF16" s="17">
        <v>0.1271347824176795</v>
      </c>
      <c r="AG16" t="str">
        <f>IF(AF16&lt;='CAV Tier 1 Analysis'!$A$5,"Tier 1", "Tier 2")</f>
        <v>Tier 2</v>
      </c>
      <c r="AH16" t="str">
        <f t="shared" si="2"/>
        <v>Michigan - Tier 2</v>
      </c>
      <c r="AI16" t="str">
        <f t="shared" si="3"/>
        <v>Bangor, Township Of - Tier 2</v>
      </c>
    </row>
    <row r="17" spans="1:35" x14ac:dyDescent="0.3">
      <c r="A17">
        <v>10</v>
      </c>
      <c r="B17">
        <v>5</v>
      </c>
      <c r="C17" t="s">
        <v>30</v>
      </c>
      <c r="D17" t="s">
        <v>5562</v>
      </c>
      <c r="E17" t="s">
        <v>9023</v>
      </c>
      <c r="F17" t="s">
        <v>77</v>
      </c>
      <c r="G17" s="56">
        <v>28.12127000000001</v>
      </c>
      <c r="H17">
        <v>289</v>
      </c>
      <c r="I17">
        <v>6</v>
      </c>
      <c r="J17" s="12">
        <v>8</v>
      </c>
      <c r="K17">
        <v>1</v>
      </c>
      <c r="L17">
        <v>0</v>
      </c>
      <c r="M17" s="12">
        <v>22.065458636825451</v>
      </c>
      <c r="N17" s="12">
        <v>1959.0521733771775</v>
      </c>
      <c r="O17" s="12">
        <v>113677.73392138562</v>
      </c>
      <c r="P17" s="12">
        <v>103370.42371448588</v>
      </c>
      <c r="Q17" s="12">
        <v>12496.871736751142</v>
      </c>
      <c r="R17" s="57">
        <v>1.2211162649800416E-3</v>
      </c>
      <c r="S17" s="57">
        <v>1.2605775102503708E-2</v>
      </c>
      <c r="T17" s="57">
        <v>6.4516129032258064E-3</v>
      </c>
      <c r="U17" s="57">
        <v>1.1836176915122883E-3</v>
      </c>
      <c r="V17" s="57">
        <v>2.5633743744012886E-4</v>
      </c>
      <c r="W17" s="57">
        <v>0</v>
      </c>
      <c r="X17" s="57">
        <v>3.1987717637218136E-3</v>
      </c>
      <c r="Y17" s="57">
        <v>9.5058630878216525E-3</v>
      </c>
      <c r="Z17" s="57">
        <v>1.3842809571936038E-2</v>
      </c>
      <c r="AA17" s="57">
        <v>2.780328583729276E-2</v>
      </c>
      <c r="AB17" s="57">
        <v>3.7318633974493441E-2</v>
      </c>
      <c r="AC17" s="17">
        <v>1.0307983966811608E-2</v>
      </c>
      <c r="AD17" s="12">
        <v>10</v>
      </c>
      <c r="AE17" s="16">
        <v>1</v>
      </c>
      <c r="AF17" s="17">
        <v>0.1374427663844911</v>
      </c>
      <c r="AG17" t="str">
        <f>IF(AF17&lt;='CAV Tier 1 Analysis'!$A$5,"Tier 1", "Tier 2")</f>
        <v>Tier 2</v>
      </c>
      <c r="AH17" t="str">
        <f t="shared" si="2"/>
        <v>Michigan - Tier 2</v>
      </c>
      <c r="AI17" t="str">
        <f t="shared" si="3"/>
        <v>Ann Arbor, City Of - Tier 2</v>
      </c>
    </row>
    <row r="18" spans="1:35" x14ac:dyDescent="0.3">
      <c r="A18">
        <v>11</v>
      </c>
      <c r="B18">
        <v>5</v>
      </c>
      <c r="C18" t="s">
        <v>30</v>
      </c>
      <c r="D18" t="s">
        <v>5573</v>
      </c>
      <c r="E18" t="s">
        <v>9035</v>
      </c>
      <c r="F18" t="s">
        <v>329</v>
      </c>
      <c r="G18" s="56">
        <v>3.8395700000000001</v>
      </c>
      <c r="H18">
        <v>492</v>
      </c>
      <c r="I18">
        <v>0</v>
      </c>
      <c r="J18" s="12">
        <v>12</v>
      </c>
      <c r="K18">
        <v>1</v>
      </c>
      <c r="L18">
        <v>9</v>
      </c>
      <c r="M18" s="12">
        <v>361.41755977882934</v>
      </c>
      <c r="N18" s="12">
        <v>653.30727328394448</v>
      </c>
      <c r="O18" s="12">
        <v>4537.8647172680257</v>
      </c>
      <c r="P18">
        <v>0</v>
      </c>
      <c r="Q18" s="12">
        <v>322.25760846388039</v>
      </c>
      <c r="R18" s="57">
        <v>1.6672651617545783E-4</v>
      </c>
      <c r="S18" s="57">
        <v>2.1460350693535725E-2</v>
      </c>
      <c r="T18" s="57">
        <v>0</v>
      </c>
      <c r="U18" s="57">
        <v>1.7754265372684325E-3</v>
      </c>
      <c r="V18" s="57">
        <v>2.5633743744012886E-4</v>
      </c>
      <c r="W18" s="57">
        <v>3.1468531468531472E-2</v>
      </c>
      <c r="X18" s="57">
        <v>5.2393757327315923E-2</v>
      </c>
      <c r="Y18" s="57">
        <v>3.170027617697141E-3</v>
      </c>
      <c r="Z18" s="57">
        <v>5.5258664100209731E-4</v>
      </c>
      <c r="AA18" s="57">
        <v>0</v>
      </c>
      <c r="AB18" s="57">
        <v>9.6233793457223022E-4</v>
      </c>
      <c r="AC18" s="17">
        <v>1.0200552924867145E-2</v>
      </c>
      <c r="AD18" s="12">
        <v>11</v>
      </c>
      <c r="AE18" s="16">
        <v>1</v>
      </c>
      <c r="AF18" s="17">
        <v>0.14764331930935826</v>
      </c>
      <c r="AG18" t="str">
        <f>IF(AF18&lt;='CAV Tier 1 Analysis'!$A$5,"Tier 1", "Tier 2")</f>
        <v>Tier 2</v>
      </c>
      <c r="AH18" t="str">
        <f t="shared" si="2"/>
        <v>Michigan - Tier 2</v>
      </c>
      <c r="AI18" t="str">
        <f t="shared" si="3"/>
        <v>Gibraltar, City Of - Tier 2</v>
      </c>
    </row>
    <row r="19" spans="1:35" x14ac:dyDescent="0.3">
      <c r="A19">
        <v>12</v>
      </c>
      <c r="B19">
        <v>5</v>
      </c>
      <c r="C19" t="s">
        <v>30</v>
      </c>
      <c r="D19" t="s">
        <v>5514</v>
      </c>
      <c r="E19" t="s">
        <v>8968</v>
      </c>
      <c r="F19" t="s">
        <v>346</v>
      </c>
      <c r="G19" s="56">
        <v>17.891549999999999</v>
      </c>
      <c r="H19">
        <v>327</v>
      </c>
      <c r="I19">
        <v>41</v>
      </c>
      <c r="J19" s="12">
        <v>7</v>
      </c>
      <c r="K19">
        <v>2</v>
      </c>
      <c r="L19">
        <v>6</v>
      </c>
      <c r="M19" s="12">
        <v>129.54598902834016</v>
      </c>
      <c r="N19" s="12">
        <v>1305.8916117970457</v>
      </c>
      <c r="O19" s="12">
        <v>14673.986184158015</v>
      </c>
      <c r="P19" s="12">
        <v>10329.851644262621</v>
      </c>
      <c r="Q19">
        <v>0</v>
      </c>
      <c r="R19" s="57">
        <v>7.7690882064372104E-4</v>
      </c>
      <c r="S19" s="57">
        <v>1.4263281863386547E-2</v>
      </c>
      <c r="T19" s="57">
        <v>4.4086021505376341E-2</v>
      </c>
      <c r="U19" s="57">
        <v>1.0356654800732523E-3</v>
      </c>
      <c r="V19" s="57">
        <v>5.1267487488025772E-4</v>
      </c>
      <c r="W19" s="57">
        <v>2.097902097902098E-2</v>
      </c>
      <c r="X19" s="57">
        <v>1.8779942834076899E-2</v>
      </c>
      <c r="Y19" s="57">
        <v>6.3365473558970173E-3</v>
      </c>
      <c r="Z19" s="57">
        <v>1.7868863971988985E-3</v>
      </c>
      <c r="AA19" s="57">
        <v>2.7783945117177146E-3</v>
      </c>
      <c r="AB19" s="57">
        <v>0</v>
      </c>
      <c r="AC19" s="17">
        <v>1.0121394965661057E-2</v>
      </c>
      <c r="AD19" s="12">
        <v>12</v>
      </c>
      <c r="AE19" s="16">
        <v>1</v>
      </c>
      <c r="AF19" s="17">
        <v>0.15776471427501931</v>
      </c>
      <c r="AG19" t="str">
        <f>IF(AF19&lt;='CAV Tier 1 Analysis'!$A$5,"Tier 1", "Tier 2")</f>
        <v>Tier 2</v>
      </c>
      <c r="AH19" t="str">
        <f t="shared" si="2"/>
        <v>Michigan - Tier 2</v>
      </c>
      <c r="AI19" t="str">
        <f t="shared" si="3"/>
        <v>Monroe, Charter Township Of - Tier 2</v>
      </c>
    </row>
    <row r="20" spans="1:35" x14ac:dyDescent="0.3">
      <c r="A20">
        <v>13</v>
      </c>
      <c r="B20">
        <v>5</v>
      </c>
      <c r="C20" t="s">
        <v>30</v>
      </c>
      <c r="D20" t="s">
        <v>5335</v>
      </c>
      <c r="E20" t="s">
        <v>8908</v>
      </c>
      <c r="F20" t="s">
        <v>80</v>
      </c>
      <c r="G20" s="56">
        <v>35.217119999999994</v>
      </c>
      <c r="H20">
        <v>503</v>
      </c>
      <c r="I20">
        <v>6</v>
      </c>
      <c r="J20" s="12">
        <v>8.984</v>
      </c>
      <c r="K20" s="12">
        <v>2.1040000000000001</v>
      </c>
      <c r="L20">
        <v>0</v>
      </c>
      <c r="M20" s="12">
        <v>106.32943835271026</v>
      </c>
      <c r="N20" s="12">
        <v>4788.5874656117767</v>
      </c>
      <c r="O20" s="12">
        <v>112273.77934879645</v>
      </c>
      <c r="P20" s="12">
        <v>95333.220881182016</v>
      </c>
      <c r="Q20">
        <v>0</v>
      </c>
      <c r="R20" s="57">
        <v>1.5292409637884029E-3</v>
      </c>
      <c r="S20" s="57">
        <v>2.1940155282212336E-2</v>
      </c>
      <c r="T20" s="57">
        <v>6.4516129032258064E-3</v>
      </c>
      <c r="U20" s="57">
        <v>1.3292026675682997E-3</v>
      </c>
      <c r="V20" s="57">
        <v>5.3933396837403116E-4</v>
      </c>
      <c r="W20" s="57">
        <v>0</v>
      </c>
      <c r="X20" s="57">
        <v>1.5414300271439193E-2</v>
      </c>
      <c r="Y20" s="57">
        <v>2.3235551074524904E-2</v>
      </c>
      <c r="Z20" s="57">
        <v>1.3671846665431931E-2</v>
      </c>
      <c r="AA20" s="57">
        <v>2.5641539375617653E-2</v>
      </c>
      <c r="AB20" s="57">
        <v>0</v>
      </c>
      <c r="AC20" s="17">
        <v>9.9775257429256872E-3</v>
      </c>
      <c r="AD20" s="12">
        <v>13</v>
      </c>
      <c r="AE20" s="16">
        <v>1</v>
      </c>
      <c r="AF20" s="17">
        <v>0.16774224001794499</v>
      </c>
      <c r="AG20" t="str">
        <f>IF(AF20&lt;='CAV Tier 1 Analysis'!$A$5,"Tier 1", "Tier 2")</f>
        <v>Tier 2</v>
      </c>
      <c r="AH20" t="str">
        <f t="shared" si="2"/>
        <v>Michigan - Tier 2</v>
      </c>
      <c r="AI20" t="str">
        <f t="shared" si="3"/>
        <v>Lansing, City Of - Tier 2</v>
      </c>
    </row>
    <row r="21" spans="1:35" x14ac:dyDescent="0.3">
      <c r="A21">
        <v>14</v>
      </c>
      <c r="B21">
        <v>5</v>
      </c>
      <c r="C21" t="s">
        <v>30</v>
      </c>
      <c r="D21" t="s">
        <v>5730</v>
      </c>
      <c r="E21" t="s">
        <v>9207</v>
      </c>
      <c r="F21" t="s">
        <v>131</v>
      </c>
      <c r="G21" s="56">
        <v>36.308889999999991</v>
      </c>
      <c r="H21">
        <v>82</v>
      </c>
      <c r="I21">
        <v>6</v>
      </c>
      <c r="J21" s="12">
        <v>13</v>
      </c>
      <c r="K21" s="12">
        <v>1</v>
      </c>
      <c r="L21">
        <v>3</v>
      </c>
      <c r="M21" s="12">
        <v>31.07181849954652</v>
      </c>
      <c r="N21" s="12">
        <v>2471.1128253783777</v>
      </c>
      <c r="O21" s="12">
        <v>74400.666088554208</v>
      </c>
      <c r="P21" s="12">
        <v>22275.766178397957</v>
      </c>
      <c r="Q21" s="12">
        <v>15980.106189558632</v>
      </c>
      <c r="R21" s="57">
        <v>1.5766491393301638E-3</v>
      </c>
      <c r="S21" s="57">
        <v>3.5767251155892871E-3</v>
      </c>
      <c r="T21" s="57">
        <v>6.4516129032258064E-3</v>
      </c>
      <c r="U21" s="57">
        <v>1.9233787487074685E-3</v>
      </c>
      <c r="V21" s="57">
        <v>2.5633743744012886E-4</v>
      </c>
      <c r="W21" s="57">
        <v>1.048951048951049E-2</v>
      </c>
      <c r="X21" s="57">
        <v>4.5044001713139981E-3</v>
      </c>
      <c r="Y21" s="57">
        <v>1.1990523025281592E-2</v>
      </c>
      <c r="Z21" s="57">
        <v>9.0599470728480336E-3</v>
      </c>
      <c r="AA21" s="57">
        <v>5.9914574406054744E-3</v>
      </c>
      <c r="AB21" s="57">
        <v>4.7720401259132433E-2</v>
      </c>
      <c r="AC21" s="17">
        <v>9.4128129820895343E-3</v>
      </c>
      <c r="AD21" s="12">
        <v>14</v>
      </c>
      <c r="AE21" s="16">
        <v>1</v>
      </c>
      <c r="AF21" s="17">
        <v>0.17715505300003453</v>
      </c>
      <c r="AG21" t="str">
        <f>IF(AF21&lt;='CAV Tier 1 Analysis'!$A$5,"Tier 1", "Tier 2")</f>
        <v>Tier 2</v>
      </c>
      <c r="AH21" t="str">
        <f t="shared" si="2"/>
        <v>Michigan - Tier 2</v>
      </c>
      <c r="AI21" t="str">
        <f t="shared" si="3"/>
        <v>Macomb, Township Of - Tier 2</v>
      </c>
    </row>
    <row r="22" spans="1:35" x14ac:dyDescent="0.3">
      <c r="A22">
        <v>15</v>
      </c>
      <c r="B22">
        <v>5</v>
      </c>
      <c r="C22" t="s">
        <v>30</v>
      </c>
      <c r="D22" t="s">
        <v>5506</v>
      </c>
      <c r="E22" t="s">
        <v>8959</v>
      </c>
      <c r="F22" t="s">
        <v>535</v>
      </c>
      <c r="G22" s="56">
        <v>23.937929999999998</v>
      </c>
      <c r="H22">
        <v>147</v>
      </c>
      <c r="I22">
        <v>41</v>
      </c>
      <c r="J22" s="12">
        <v>7</v>
      </c>
      <c r="K22" s="12">
        <v>2</v>
      </c>
      <c r="L22">
        <v>6</v>
      </c>
      <c r="M22" s="12">
        <v>161.44596379051993</v>
      </c>
      <c r="N22" s="12">
        <v>465.94365454973871</v>
      </c>
      <c r="O22" s="12">
        <v>5316.6647433287944</v>
      </c>
      <c r="P22">
        <v>0</v>
      </c>
      <c r="Q22">
        <v>0</v>
      </c>
      <c r="R22" s="57">
        <v>1.0394621463736763E-3</v>
      </c>
      <c r="S22" s="57">
        <v>6.4119340486783567E-3</v>
      </c>
      <c r="T22" s="57">
        <v>4.4086021505376341E-2</v>
      </c>
      <c r="U22" s="57">
        <v>1.0356654800732523E-3</v>
      </c>
      <c r="V22" s="57">
        <v>5.1267487488025772E-4</v>
      </c>
      <c r="W22" s="57">
        <v>2.097902097902098E-2</v>
      </c>
      <c r="X22" s="57">
        <v>2.3404398650390703E-2</v>
      </c>
      <c r="Y22" s="57">
        <v>2.2608875082452073E-3</v>
      </c>
      <c r="Z22" s="57">
        <v>6.4742298303222207E-4</v>
      </c>
      <c r="AA22" s="57">
        <v>0</v>
      </c>
      <c r="AB22" s="57">
        <v>0</v>
      </c>
      <c r="AC22" s="17">
        <v>9.1252261978246353E-3</v>
      </c>
      <c r="AD22" s="12">
        <v>15</v>
      </c>
      <c r="AE22" s="16">
        <v>1</v>
      </c>
      <c r="AF22" s="17">
        <v>0.18628027919785917</v>
      </c>
      <c r="AG22" t="str">
        <f>IF(AF22&lt;='CAV Tier 1 Analysis'!$A$5,"Tier 1", "Tier 2")</f>
        <v>Tier 2</v>
      </c>
      <c r="AH22" t="str">
        <f t="shared" si="2"/>
        <v>Michigan - Tier 2</v>
      </c>
      <c r="AI22" t="str">
        <f t="shared" si="3"/>
        <v>Erie, Township Of - Tier 2</v>
      </c>
    </row>
    <row r="23" spans="1:35" x14ac:dyDescent="0.3">
      <c r="A23">
        <v>16</v>
      </c>
      <c r="B23">
        <v>5</v>
      </c>
      <c r="C23" t="s">
        <v>30</v>
      </c>
      <c r="D23" t="s">
        <v>5543</v>
      </c>
      <c r="E23" t="s">
        <v>9002</v>
      </c>
      <c r="F23" t="s">
        <v>147</v>
      </c>
      <c r="G23" s="56">
        <v>18.170970000000004</v>
      </c>
      <c r="H23">
        <v>78</v>
      </c>
      <c r="I23">
        <v>17</v>
      </c>
      <c r="J23" s="12">
        <v>13</v>
      </c>
      <c r="K23" s="12">
        <v>2</v>
      </c>
      <c r="L23">
        <v>5</v>
      </c>
      <c r="M23" s="12">
        <v>46.562769076169289</v>
      </c>
      <c r="N23" s="12">
        <v>5101.8979987169059</v>
      </c>
      <c r="O23" s="12">
        <v>51704.19771242523</v>
      </c>
      <c r="P23" s="12">
        <v>46623.447962623817</v>
      </c>
      <c r="Q23">
        <v>0</v>
      </c>
      <c r="R23" s="57">
        <v>7.8904213847612087E-4</v>
      </c>
      <c r="S23" s="57">
        <v>3.402250719706883E-3</v>
      </c>
      <c r="T23" s="57">
        <v>1.8279569892473119E-2</v>
      </c>
      <c r="U23" s="57">
        <v>1.9233787487074685E-3</v>
      </c>
      <c r="V23" s="57">
        <v>5.1267487488025772E-4</v>
      </c>
      <c r="W23" s="57">
        <v>1.7482517482517484E-2</v>
      </c>
      <c r="X23" s="57">
        <v>6.750082715841434E-3</v>
      </c>
      <c r="Y23" s="57">
        <v>2.475582045384192E-2</v>
      </c>
      <c r="Z23" s="57">
        <v>6.2961438296949236E-3</v>
      </c>
      <c r="AA23" s="57">
        <v>1.2540192869919708E-2</v>
      </c>
      <c r="AB23" s="57">
        <v>0</v>
      </c>
      <c r="AC23" s="17">
        <v>8.4301521569144847E-3</v>
      </c>
      <c r="AD23" s="12">
        <v>16</v>
      </c>
      <c r="AE23" s="16">
        <v>1</v>
      </c>
      <c r="AF23" s="17">
        <v>0.19471043135477364</v>
      </c>
      <c r="AG23" t="str">
        <f>IF(AF23&lt;='CAV Tier 1 Analysis'!$A$5,"Tier 1", "Tier 2")</f>
        <v>Tier 2</v>
      </c>
      <c r="AH23" t="str">
        <f t="shared" si="2"/>
        <v>Michigan - Tier 2</v>
      </c>
      <c r="AI23" t="str">
        <f t="shared" si="3"/>
        <v>Saginaw, City Of - Tier 2</v>
      </c>
    </row>
    <row r="24" spans="1:35" x14ac:dyDescent="0.3">
      <c r="A24">
        <v>17</v>
      </c>
      <c r="B24">
        <v>5</v>
      </c>
      <c r="C24" t="s">
        <v>30</v>
      </c>
      <c r="D24" t="s">
        <v>5645</v>
      </c>
      <c r="E24" t="s">
        <v>9115</v>
      </c>
      <c r="F24" t="s">
        <v>123</v>
      </c>
      <c r="G24" s="56">
        <v>25.224360000000001</v>
      </c>
      <c r="H24">
        <v>85</v>
      </c>
      <c r="I24">
        <v>10</v>
      </c>
      <c r="J24" s="12">
        <v>8</v>
      </c>
      <c r="K24" s="12">
        <v>2</v>
      </c>
      <c r="L24">
        <v>1</v>
      </c>
      <c r="M24" s="12">
        <v>103.49702430507652</v>
      </c>
      <c r="N24" s="12">
        <v>1376.6453099408434</v>
      </c>
      <c r="O24" s="12">
        <v>74955.205747813641</v>
      </c>
      <c r="P24" s="12">
        <v>65723.261538220657</v>
      </c>
      <c r="Q24" s="12">
        <v>5068.5202321493853</v>
      </c>
      <c r="R24" s="57">
        <v>1.0953230871049548E-3</v>
      </c>
      <c r="S24" s="57">
        <v>3.7075809125010906E-3</v>
      </c>
      <c r="T24" s="57">
        <v>1.0752688172043012E-2</v>
      </c>
      <c r="U24" s="57">
        <v>1.1836176915122883E-3</v>
      </c>
      <c r="V24" s="57">
        <v>5.1267487488025772E-4</v>
      </c>
      <c r="W24" s="57">
        <v>3.4965034965034965E-3</v>
      </c>
      <c r="X24" s="57">
        <v>1.5003692623174907E-2</v>
      </c>
      <c r="Y24" s="57">
        <v>6.6798638722471472E-3</v>
      </c>
      <c r="Z24" s="57">
        <v>9.1274746935914516E-3</v>
      </c>
      <c r="AA24" s="57">
        <v>1.7677422235913943E-2</v>
      </c>
      <c r="AB24" s="57">
        <v>1.5135808010227009E-2</v>
      </c>
      <c r="AC24" s="17">
        <v>7.6702408790635971E-3</v>
      </c>
      <c r="AD24" s="12">
        <v>17</v>
      </c>
      <c r="AE24" s="16">
        <v>1</v>
      </c>
      <c r="AF24" s="17">
        <v>0.20238067223383724</v>
      </c>
      <c r="AG24" t="str">
        <f>IF(AF24&lt;='CAV Tier 1 Analysis'!$A$5,"Tier 1", "Tier 2")</f>
        <v>Tier 2</v>
      </c>
      <c r="AH24" t="str">
        <f t="shared" si="2"/>
        <v>Michigan - Tier 2</v>
      </c>
      <c r="AI24" t="str">
        <f t="shared" si="3"/>
        <v>Kalamazoo, City Of - Tier 2</v>
      </c>
    </row>
    <row r="25" spans="1:35" x14ac:dyDescent="0.3">
      <c r="A25">
        <v>18</v>
      </c>
      <c r="B25">
        <v>5</v>
      </c>
      <c r="C25" t="s">
        <v>30</v>
      </c>
      <c r="D25" t="s">
        <v>5551</v>
      </c>
      <c r="E25" t="s">
        <v>9010</v>
      </c>
      <c r="F25" t="s">
        <v>521</v>
      </c>
      <c r="G25" s="56">
        <v>16.780649999999994</v>
      </c>
      <c r="H25">
        <v>123</v>
      </c>
      <c r="I25">
        <v>27</v>
      </c>
      <c r="J25" s="12">
        <v>10.272727272727273</v>
      </c>
      <c r="K25" s="12">
        <v>1.9090909090909092</v>
      </c>
      <c r="L25">
        <v>3</v>
      </c>
      <c r="M25" s="12">
        <v>220.93384344468177</v>
      </c>
      <c r="N25" s="12">
        <v>220.24069968942945</v>
      </c>
      <c r="O25" s="12">
        <v>5133.9284614786384</v>
      </c>
      <c r="P25" s="12">
        <v>1908.4163263676687</v>
      </c>
      <c r="Q25">
        <v>0</v>
      </c>
      <c r="R25" s="57">
        <v>7.2866995878697227E-4</v>
      </c>
      <c r="S25" s="57">
        <v>5.3650876733839312E-3</v>
      </c>
      <c r="T25" s="57">
        <v>2.903225806451613E-2</v>
      </c>
      <c r="U25" s="57">
        <v>1.5198727175100976E-3</v>
      </c>
      <c r="V25" s="57">
        <v>4.8937147147660965E-4</v>
      </c>
      <c r="W25" s="57">
        <v>1.048951048951049E-2</v>
      </c>
      <c r="X25" s="57">
        <v>3.2028200804398006E-2</v>
      </c>
      <c r="Y25" s="57">
        <v>1.0686688012012855E-3</v>
      </c>
      <c r="Z25" s="57">
        <v>6.2517074889387549E-4</v>
      </c>
      <c r="AA25" s="57">
        <v>5.1330199405113641E-4</v>
      </c>
      <c r="AB25" s="57">
        <v>0</v>
      </c>
      <c r="AC25" s="17">
        <v>7.4418284294298651E-3</v>
      </c>
      <c r="AD25" s="12">
        <v>18</v>
      </c>
      <c r="AE25" s="16">
        <v>1</v>
      </c>
      <c r="AF25" s="17">
        <v>0.2098225006632671</v>
      </c>
      <c r="AG25" t="str">
        <f>IF(AF25&lt;='CAV Tier 1 Analysis'!$A$5,"Tier 1", "Tier 2")</f>
        <v>Tier 2</v>
      </c>
      <c r="AH25" t="str">
        <f t="shared" si="2"/>
        <v>Michigan - Tier 2</v>
      </c>
      <c r="AI25" t="str">
        <f t="shared" si="3"/>
        <v>Ira, Township Of - Tier 2</v>
      </c>
    </row>
    <row r="26" spans="1:35" x14ac:dyDescent="0.3">
      <c r="A26">
        <v>19</v>
      </c>
      <c r="B26">
        <v>5</v>
      </c>
      <c r="C26" t="s">
        <v>30</v>
      </c>
      <c r="D26" t="s">
        <v>5544</v>
      </c>
      <c r="E26" t="s">
        <v>9003</v>
      </c>
      <c r="F26" t="s">
        <v>259</v>
      </c>
      <c r="G26" s="56">
        <v>24.790120000000002</v>
      </c>
      <c r="H26">
        <v>140</v>
      </c>
      <c r="I26">
        <v>4</v>
      </c>
      <c r="J26" s="12">
        <v>13</v>
      </c>
      <c r="K26" s="12">
        <v>2</v>
      </c>
      <c r="L26">
        <v>8</v>
      </c>
      <c r="M26" s="12">
        <v>84.131955795292612</v>
      </c>
      <c r="N26" s="12">
        <v>2369.047648616714</v>
      </c>
      <c r="O26" s="12">
        <v>38009.076254632862</v>
      </c>
      <c r="P26" s="12">
        <v>31077.357104132276</v>
      </c>
      <c r="Q26">
        <v>0</v>
      </c>
      <c r="R26" s="57">
        <v>1.0764669854102257E-3</v>
      </c>
      <c r="S26" s="57">
        <v>6.1066038558841487E-3</v>
      </c>
      <c r="T26" s="57">
        <v>4.3010752688172043E-3</v>
      </c>
      <c r="U26" s="57">
        <v>1.9233787487074685E-3</v>
      </c>
      <c r="V26" s="57">
        <v>5.1267487488025772E-4</v>
      </c>
      <c r="W26" s="57">
        <v>2.7972027972027972E-2</v>
      </c>
      <c r="X26" s="57">
        <v>1.2196389345632557E-2</v>
      </c>
      <c r="Y26" s="57">
        <v>1.1495274552823532E-2</v>
      </c>
      <c r="Z26" s="57">
        <v>4.6284561316285722E-3</v>
      </c>
      <c r="AA26" s="57">
        <v>8.3587994668607116E-3</v>
      </c>
      <c r="AB26" s="57">
        <v>0</v>
      </c>
      <c r="AC26" s="17">
        <v>7.1428315638793335E-3</v>
      </c>
      <c r="AD26" s="12">
        <v>19</v>
      </c>
      <c r="AE26" s="16">
        <v>1</v>
      </c>
      <c r="AF26" s="17">
        <v>0.21696533222714642</v>
      </c>
      <c r="AG26" t="str">
        <f>IF(AF26&lt;='CAV Tier 1 Analysis'!$A$5,"Tier 1", "Tier 2")</f>
        <v>Tier 2</v>
      </c>
      <c r="AH26" t="str">
        <f t="shared" si="2"/>
        <v>Michigan - Tier 2</v>
      </c>
      <c r="AI26" t="str">
        <f t="shared" si="3"/>
        <v>Saginaw, Charter Township Of - Tier 2</v>
      </c>
    </row>
    <row r="27" spans="1:35" x14ac:dyDescent="0.3">
      <c r="A27">
        <v>20</v>
      </c>
      <c r="B27">
        <v>5</v>
      </c>
      <c r="C27" t="s">
        <v>30</v>
      </c>
      <c r="D27" t="s">
        <v>5529</v>
      </c>
      <c r="E27" t="s">
        <v>8986</v>
      </c>
      <c r="F27" t="s">
        <v>198</v>
      </c>
      <c r="G27" s="56">
        <v>33.26885</v>
      </c>
      <c r="H27">
        <v>145</v>
      </c>
      <c r="I27">
        <v>23</v>
      </c>
      <c r="J27" s="12">
        <v>10.289473684210526</v>
      </c>
      <c r="K27" s="12">
        <v>1</v>
      </c>
      <c r="L27">
        <v>1</v>
      </c>
      <c r="M27" s="12">
        <v>91.704011410072766</v>
      </c>
      <c r="N27" s="12">
        <v>1251.5066447424072</v>
      </c>
      <c r="O27" s="12">
        <v>78502.18044419853</v>
      </c>
      <c r="P27" s="12">
        <v>41279.021209508101</v>
      </c>
      <c r="Q27">
        <v>0</v>
      </c>
      <c r="R27" s="57">
        <v>1.4446407951056706E-3</v>
      </c>
      <c r="S27" s="57">
        <v>6.3246968507371546E-3</v>
      </c>
      <c r="T27" s="57">
        <v>2.4731182795698924E-2</v>
      </c>
      <c r="U27" s="57">
        <v>1.5223503861227128E-3</v>
      </c>
      <c r="V27" s="57">
        <v>2.5633743744012886E-4</v>
      </c>
      <c r="W27" s="57">
        <v>3.4965034965034965E-3</v>
      </c>
      <c r="X27" s="57">
        <v>1.3294090421896009E-2</v>
      </c>
      <c r="Y27" s="57">
        <v>6.0726564509570643E-3</v>
      </c>
      <c r="Z27" s="57">
        <v>9.5593982865836129E-3</v>
      </c>
      <c r="AA27" s="57">
        <v>1.1102715694980668E-2</v>
      </c>
      <c r="AB27" s="57">
        <v>0</v>
      </c>
      <c r="AC27" s="17">
        <v>7.0731429650932216E-3</v>
      </c>
      <c r="AD27" s="12">
        <v>20</v>
      </c>
      <c r="AE27" s="16">
        <v>1</v>
      </c>
      <c r="AF27" s="17">
        <v>0.22403847519223966</v>
      </c>
      <c r="AG27" t="str">
        <f>IF(AF27&lt;='CAV Tier 1 Analysis'!$A$5,"Tier 1", "Tier 2")</f>
        <v>Tier 2</v>
      </c>
      <c r="AH27" t="str">
        <f t="shared" si="2"/>
        <v>Michigan - Tier 2</v>
      </c>
      <c r="AI27" t="str">
        <f t="shared" si="3"/>
        <v>Farmington Hills, City Of - Tier 2</v>
      </c>
    </row>
    <row r="28" spans="1:35" x14ac:dyDescent="0.3">
      <c r="A28">
        <v>21</v>
      </c>
      <c r="B28">
        <v>5</v>
      </c>
      <c r="C28" t="s">
        <v>30</v>
      </c>
      <c r="D28" t="s">
        <v>5567</v>
      </c>
      <c r="E28" t="s">
        <v>9028</v>
      </c>
      <c r="F28" t="s">
        <v>199</v>
      </c>
      <c r="G28" s="56">
        <v>36.003000000000014</v>
      </c>
      <c r="H28">
        <v>65</v>
      </c>
      <c r="I28">
        <v>0</v>
      </c>
      <c r="J28" s="12">
        <v>11.925925925925926</v>
      </c>
      <c r="K28" s="12">
        <v>1</v>
      </c>
      <c r="L28">
        <v>0</v>
      </c>
      <c r="M28" s="12">
        <v>6.8688328750381897</v>
      </c>
      <c r="N28" s="12">
        <v>666.42333280029436</v>
      </c>
      <c r="O28" s="12">
        <v>92518.717843376726</v>
      </c>
      <c r="P28">
        <v>0</v>
      </c>
      <c r="Q28" s="12">
        <v>18408.011187798707</v>
      </c>
      <c r="R28" s="57">
        <v>1.563366408703321E-3</v>
      </c>
      <c r="S28" s="57">
        <v>2.8352089330890692E-3</v>
      </c>
      <c r="T28" s="57">
        <v>0</v>
      </c>
      <c r="U28" s="57">
        <v>1.7644671141988741E-3</v>
      </c>
      <c r="V28" s="57">
        <v>2.5633743744012886E-4</v>
      </c>
      <c r="W28" s="57">
        <v>0</v>
      </c>
      <c r="X28" s="57">
        <v>9.9575671695883517E-4</v>
      </c>
      <c r="Y28" s="57">
        <v>3.2336703668329183E-3</v>
      </c>
      <c r="Z28" s="57">
        <v>1.1266225572645847E-2</v>
      </c>
      <c r="AA28" s="57">
        <v>0</v>
      </c>
      <c r="AB28" s="57">
        <v>5.4970703563805026E-2</v>
      </c>
      <c r="AC28" s="17">
        <v>6.989612373970366E-3</v>
      </c>
      <c r="AD28" s="12">
        <v>21</v>
      </c>
      <c r="AE28" s="16">
        <v>1</v>
      </c>
      <c r="AF28" s="17">
        <v>0.23102808756621002</v>
      </c>
      <c r="AG28" t="str">
        <f>IF(AF28&lt;='CAV Tier 1 Analysis'!$A$5,"Tier 1", "Tier 2")</f>
        <v>Tier 2</v>
      </c>
      <c r="AH28" t="str">
        <f t="shared" si="2"/>
        <v>Michigan - Tier 2</v>
      </c>
      <c r="AI28" t="str">
        <f t="shared" si="3"/>
        <v>Canton, Township Of - Tier 2</v>
      </c>
    </row>
    <row r="29" spans="1:35" x14ac:dyDescent="0.3">
      <c r="A29">
        <v>22</v>
      </c>
      <c r="B29">
        <v>5</v>
      </c>
      <c r="C29" t="s">
        <v>30</v>
      </c>
      <c r="D29" t="s">
        <v>4680</v>
      </c>
      <c r="E29" t="s">
        <v>8929</v>
      </c>
      <c r="F29" t="s">
        <v>144</v>
      </c>
      <c r="G29" s="56">
        <v>24.526380000000003</v>
      </c>
      <c r="H29">
        <v>87</v>
      </c>
      <c r="I29">
        <v>7</v>
      </c>
      <c r="J29" s="12">
        <v>9.0606060606060606</v>
      </c>
      <c r="K29" s="12">
        <v>1.0151515151515151</v>
      </c>
      <c r="L29">
        <v>2</v>
      </c>
      <c r="M29" s="12">
        <v>38.021185352261526</v>
      </c>
      <c r="N29" s="12">
        <v>2144.7623958135318</v>
      </c>
      <c r="O29" s="12">
        <v>72204.912397648062</v>
      </c>
      <c r="P29" s="12">
        <v>59701.621901577113</v>
      </c>
      <c r="Q29" s="12">
        <v>4624.5954258091515</v>
      </c>
      <c r="R29" s="57">
        <v>1.0650145437628238E-3</v>
      </c>
      <c r="S29" s="57">
        <v>3.7948181104422926E-3</v>
      </c>
      <c r="T29" s="57">
        <v>7.526881720430108E-3</v>
      </c>
      <c r="U29" s="57">
        <v>1.3405367036445992E-3</v>
      </c>
      <c r="V29" s="57">
        <v>2.6022133800740358E-4</v>
      </c>
      <c r="W29" s="57">
        <v>6.993006993006993E-3</v>
      </c>
      <c r="X29" s="57">
        <v>5.511831688151358E-3</v>
      </c>
      <c r="Y29" s="57">
        <v>1.0406980461048959E-2</v>
      </c>
      <c r="Z29" s="57">
        <v>8.792564893756483E-3</v>
      </c>
      <c r="AA29" s="57">
        <v>1.6057796795573308E-2</v>
      </c>
      <c r="AB29" s="57">
        <v>1.3810142859060468E-2</v>
      </c>
      <c r="AC29" s="17">
        <v>6.869072373353163E-3</v>
      </c>
      <c r="AD29" s="12">
        <v>22</v>
      </c>
      <c r="AE29" s="16">
        <v>1</v>
      </c>
      <c r="AF29" s="17">
        <v>0.23789715993956317</v>
      </c>
      <c r="AG29" t="str">
        <f>IF(AF29&lt;='CAV Tier 1 Analysis'!$A$5,"Tier 1", "Tier 2")</f>
        <v>Tier 2</v>
      </c>
      <c r="AH29" t="str">
        <f t="shared" si="2"/>
        <v>Michigan - Tier 2</v>
      </c>
      <c r="AI29" t="str">
        <f t="shared" si="3"/>
        <v>Wyoming, City Of - Tier 2</v>
      </c>
    </row>
    <row r="30" spans="1:35" x14ac:dyDescent="0.3">
      <c r="A30">
        <v>23</v>
      </c>
      <c r="B30">
        <v>5</v>
      </c>
      <c r="C30" t="s">
        <v>30</v>
      </c>
      <c r="D30" t="s">
        <v>5566</v>
      </c>
      <c r="E30" t="s">
        <v>9027</v>
      </c>
      <c r="F30" t="s">
        <v>314</v>
      </c>
      <c r="G30" s="56">
        <v>22.463889999999992</v>
      </c>
      <c r="H30">
        <v>248</v>
      </c>
      <c r="I30">
        <v>7</v>
      </c>
      <c r="J30" s="12">
        <v>11.875</v>
      </c>
      <c r="K30" s="12">
        <v>1.0249999999999999</v>
      </c>
      <c r="L30">
        <v>1</v>
      </c>
      <c r="M30" s="12">
        <v>88.4909621619408</v>
      </c>
      <c r="N30" s="12">
        <v>2184.0654779186643</v>
      </c>
      <c r="O30" s="12">
        <v>29806.436571205664</v>
      </c>
      <c r="P30">
        <v>0</v>
      </c>
      <c r="Q30" s="12">
        <v>7369.1537283966427</v>
      </c>
      <c r="R30" s="57">
        <v>9.7545457419677298E-4</v>
      </c>
      <c r="S30" s="57">
        <v>1.0817412544709065E-2</v>
      </c>
      <c r="T30" s="57">
        <v>7.526881720430108E-3</v>
      </c>
      <c r="U30" s="57">
        <v>1.756932510838553E-3</v>
      </c>
      <c r="V30" s="57">
        <v>2.627458733761321E-4</v>
      </c>
      <c r="W30" s="57">
        <v>3.4965034965034965E-3</v>
      </c>
      <c r="X30" s="57">
        <v>1.2828303085247619E-2</v>
      </c>
      <c r="Y30" s="57">
        <v>1.0597689888035146E-2</v>
      </c>
      <c r="Z30" s="57">
        <v>3.6296010770106397E-3</v>
      </c>
      <c r="AA30" s="57">
        <v>0</v>
      </c>
      <c r="AB30" s="57">
        <v>2.2006047312069357E-2</v>
      </c>
      <c r="AC30" s="17">
        <v>6.7179610984015349E-3</v>
      </c>
      <c r="AD30" s="12">
        <v>23</v>
      </c>
      <c r="AE30" s="16">
        <v>1</v>
      </c>
      <c r="AF30" s="17">
        <v>0.24461512103796471</v>
      </c>
      <c r="AG30" t="str">
        <f>IF(AF30&lt;='CAV Tier 1 Analysis'!$A$5,"Tier 1", "Tier 2")</f>
        <v>Tier 2</v>
      </c>
      <c r="AH30" t="str">
        <f t="shared" si="2"/>
        <v>Michigan - Tier 2</v>
      </c>
      <c r="AI30" t="str">
        <f t="shared" si="3"/>
        <v>Brownstown, Charter Township Of - Tier 2</v>
      </c>
    </row>
    <row r="31" spans="1:35" x14ac:dyDescent="0.3">
      <c r="A31">
        <v>24</v>
      </c>
      <c r="B31">
        <v>5</v>
      </c>
      <c r="C31" t="s">
        <v>30</v>
      </c>
      <c r="D31" t="s">
        <v>5451</v>
      </c>
      <c r="E31" t="s">
        <v>8896</v>
      </c>
      <c r="F31" t="s">
        <v>108</v>
      </c>
      <c r="G31" s="56">
        <v>34.061000000000014</v>
      </c>
      <c r="H31">
        <v>98</v>
      </c>
      <c r="I31">
        <v>4</v>
      </c>
      <c r="J31" s="12">
        <v>11</v>
      </c>
      <c r="K31" s="12">
        <v>2</v>
      </c>
      <c r="L31">
        <v>1</v>
      </c>
      <c r="M31" s="12">
        <v>47.699785972226337</v>
      </c>
      <c r="N31" s="12">
        <v>3321.0325807736986</v>
      </c>
      <c r="O31" s="12">
        <v>102748.18858041805</v>
      </c>
      <c r="P31" s="12">
        <v>79119.441612220835</v>
      </c>
      <c r="Q31">
        <v>0</v>
      </c>
      <c r="R31" s="57">
        <v>1.4790385036481354E-3</v>
      </c>
      <c r="S31" s="57">
        <v>4.2746226991189039E-3</v>
      </c>
      <c r="T31" s="57">
        <v>4.3010752688172043E-3</v>
      </c>
      <c r="U31" s="57">
        <v>1.6274743258293965E-3</v>
      </c>
      <c r="V31" s="57">
        <v>5.1267487488025772E-4</v>
      </c>
      <c r="W31" s="57">
        <v>3.4965034965034965E-3</v>
      </c>
      <c r="X31" s="57">
        <v>6.9149130781667361E-3</v>
      </c>
      <c r="Y31" s="57">
        <v>1.6114568796096952E-2</v>
      </c>
      <c r="Z31" s="57">
        <v>1.2511892692756479E-2</v>
      </c>
      <c r="AA31" s="57">
        <v>2.1280559480993048E-2</v>
      </c>
      <c r="AB31" s="57">
        <v>0</v>
      </c>
      <c r="AC31" s="17">
        <v>6.5921202924373286E-3</v>
      </c>
      <c r="AD31" s="12">
        <v>24</v>
      </c>
      <c r="AE31" s="16">
        <v>1</v>
      </c>
      <c r="AF31" s="17">
        <v>0.25120724133040201</v>
      </c>
      <c r="AG31" t="str">
        <f>IF(AF31&lt;='CAV Tier 1 Analysis'!$A$5,"Tier 1", "Tier 2")</f>
        <v>Tier 2</v>
      </c>
      <c r="AH31" t="str">
        <f t="shared" si="2"/>
        <v>Michigan - Tier 2</v>
      </c>
      <c r="AI31" t="str">
        <f t="shared" si="3"/>
        <v>Flint, City Of - Tier 2</v>
      </c>
    </row>
    <row r="32" spans="1:35" x14ac:dyDescent="0.3">
      <c r="A32">
        <v>25</v>
      </c>
      <c r="B32">
        <v>5</v>
      </c>
      <c r="C32" t="s">
        <v>30</v>
      </c>
      <c r="D32" t="s">
        <v>5502</v>
      </c>
      <c r="E32" t="s">
        <v>8955</v>
      </c>
      <c r="F32" t="s">
        <v>223</v>
      </c>
      <c r="G32" s="56">
        <v>35.020010000000006</v>
      </c>
      <c r="H32">
        <v>241</v>
      </c>
      <c r="I32">
        <v>4</v>
      </c>
      <c r="J32" s="12">
        <v>7.2</v>
      </c>
      <c r="K32" s="12">
        <v>4.8666666666666663</v>
      </c>
      <c r="L32">
        <v>4</v>
      </c>
      <c r="M32" s="12">
        <v>80.900728469238032</v>
      </c>
      <c r="N32" s="12">
        <v>2851.7106122636956</v>
      </c>
      <c r="O32" s="12">
        <v>39885.429539556855</v>
      </c>
      <c r="P32" s="12">
        <v>34949.065155825891</v>
      </c>
      <c r="Q32">
        <v>0</v>
      </c>
      <c r="R32" s="57">
        <v>1.5206818116949804E-3</v>
      </c>
      <c r="S32" s="57">
        <v>1.0512082351914857E-2</v>
      </c>
      <c r="T32" s="57">
        <v>4.3010752688172043E-3</v>
      </c>
      <c r="U32" s="57">
        <v>1.0652559223610595E-3</v>
      </c>
      <c r="V32" s="57">
        <v>1.247508862208627E-3</v>
      </c>
      <c r="W32" s="57">
        <v>1.3986013986013986E-2</v>
      </c>
      <c r="X32" s="57">
        <v>1.1727966780624103E-2</v>
      </c>
      <c r="Y32" s="57">
        <v>1.3837288773956321E-2</v>
      </c>
      <c r="Z32" s="57">
        <v>4.8569441592914205E-3</v>
      </c>
      <c r="AA32" s="57">
        <v>9.4001631545738394E-3</v>
      </c>
      <c r="AB32" s="57">
        <v>0</v>
      </c>
      <c r="AC32" s="17">
        <v>6.5868164610414911E-3</v>
      </c>
      <c r="AD32" s="12">
        <v>25</v>
      </c>
      <c r="AE32" s="16">
        <v>1</v>
      </c>
      <c r="AF32" s="17">
        <v>0.25779405779144349</v>
      </c>
      <c r="AG32" t="str">
        <f>IF(AF32&lt;='CAV Tier 1 Analysis'!$A$5,"Tier 1", "Tier 2")</f>
        <v>Tier 2</v>
      </c>
      <c r="AH32" t="str">
        <f t="shared" si="2"/>
        <v>Michigan - Tier 2</v>
      </c>
      <c r="AI32" t="str">
        <f t="shared" si="3"/>
        <v>Midland, City Of - Tier 2</v>
      </c>
    </row>
    <row r="33" spans="1:35" x14ac:dyDescent="0.3">
      <c r="A33">
        <v>26</v>
      </c>
      <c r="B33">
        <v>5</v>
      </c>
      <c r="C33" t="s">
        <v>30</v>
      </c>
      <c r="D33" t="s">
        <v>5485</v>
      </c>
      <c r="E33" t="s">
        <v>8937</v>
      </c>
      <c r="F33" t="s">
        <v>401</v>
      </c>
      <c r="G33" s="56">
        <v>27.78002</v>
      </c>
      <c r="H33">
        <v>331</v>
      </c>
      <c r="I33">
        <v>5</v>
      </c>
      <c r="J33" s="12">
        <v>12.727272727272727</v>
      </c>
      <c r="K33" s="12">
        <v>1.0909090909090908</v>
      </c>
      <c r="L33">
        <v>3</v>
      </c>
      <c r="M33" s="12">
        <v>67.537503572711614</v>
      </c>
      <c r="N33" s="12">
        <v>597.66114565311079</v>
      </c>
      <c r="O33" s="12">
        <v>42392.961601678289</v>
      </c>
      <c r="P33" s="12">
        <v>2547.0537196453879</v>
      </c>
      <c r="Q33" s="12">
        <v>4729.9843708114349</v>
      </c>
      <c r="R33" s="57">
        <v>1.206298089078866E-3</v>
      </c>
      <c r="S33" s="57">
        <v>1.4437756259268953E-2</v>
      </c>
      <c r="T33" s="57">
        <v>5.3763440860215058E-3</v>
      </c>
      <c r="U33" s="57">
        <v>1.8830281455877312E-3</v>
      </c>
      <c r="V33" s="57">
        <v>2.7964084084377693E-4</v>
      </c>
      <c r="W33" s="57">
        <v>1.048951048951049E-2</v>
      </c>
      <c r="X33" s="57">
        <v>9.7907350568323462E-3</v>
      </c>
      <c r="Y33" s="57">
        <v>2.9000172127602061E-3</v>
      </c>
      <c r="Z33" s="57">
        <v>5.1622923364065256E-3</v>
      </c>
      <c r="AA33" s="57">
        <v>6.8507470575760593E-4</v>
      </c>
      <c r="AB33" s="57">
        <v>1.4124859337419773E-2</v>
      </c>
      <c r="AC33" s="17">
        <v>6.0305051417716164E-3</v>
      </c>
      <c r="AD33" s="12">
        <v>26</v>
      </c>
      <c r="AE33" s="16">
        <v>1</v>
      </c>
      <c r="AF33" s="17">
        <v>0.2638245629332151</v>
      </c>
      <c r="AG33" t="str">
        <f>IF(AF33&lt;='CAV Tier 1 Analysis'!$A$5,"Tier 1", "Tier 2")</f>
        <v>Tier 2</v>
      </c>
      <c r="AH33" t="str">
        <f t="shared" si="2"/>
        <v>Michigan - Tier 2</v>
      </c>
      <c r="AI33" t="str">
        <f t="shared" si="3"/>
        <v>Chesterfield, Township Of - Tier 2</v>
      </c>
    </row>
    <row r="34" spans="1:35" x14ac:dyDescent="0.3">
      <c r="A34">
        <v>27</v>
      </c>
      <c r="B34">
        <v>5</v>
      </c>
      <c r="C34" t="s">
        <v>30</v>
      </c>
      <c r="D34" t="s">
        <v>5463</v>
      </c>
      <c r="E34" t="s">
        <v>8911</v>
      </c>
      <c r="F34" t="s">
        <v>236</v>
      </c>
      <c r="G34" s="56">
        <v>31.764770000000002</v>
      </c>
      <c r="H34">
        <v>188</v>
      </c>
      <c r="I34">
        <v>10</v>
      </c>
      <c r="J34" s="12">
        <v>8.7857142857142865</v>
      </c>
      <c r="K34" s="12">
        <v>2.3214285714285716</v>
      </c>
      <c r="L34">
        <v>0</v>
      </c>
      <c r="M34" s="12">
        <v>73.942016894817726</v>
      </c>
      <c r="N34" s="12">
        <v>2627.5806166929488</v>
      </c>
      <c r="O34" s="12">
        <v>42345.60496704407</v>
      </c>
      <c r="P34" s="12">
        <v>26742.176061378545</v>
      </c>
      <c r="Q34" s="12">
        <v>2413.8285791967792</v>
      </c>
      <c r="R34" s="57">
        <v>1.3793287892172033E-3</v>
      </c>
      <c r="S34" s="57">
        <v>8.2002966064729996E-3</v>
      </c>
      <c r="T34" s="57">
        <v>1.0752688172043012E-2</v>
      </c>
      <c r="U34" s="57">
        <v>1.2998658576429596E-3</v>
      </c>
      <c r="V34" s="57">
        <v>5.9506905120029925E-4</v>
      </c>
      <c r="W34" s="57">
        <v>0</v>
      </c>
      <c r="X34" s="57">
        <v>1.0719180583948778E-2</v>
      </c>
      <c r="Y34" s="57">
        <v>1.2749748033223124E-2</v>
      </c>
      <c r="Z34" s="57">
        <v>5.1565256057320508E-3</v>
      </c>
      <c r="AA34" s="57">
        <v>7.1927766011616132E-3</v>
      </c>
      <c r="AB34" s="57">
        <v>7.2082667664183616E-3</v>
      </c>
      <c r="AC34" s="17">
        <v>5.9321587333691275E-3</v>
      </c>
      <c r="AD34" s="12">
        <v>27</v>
      </c>
      <c r="AE34" s="16">
        <v>1</v>
      </c>
      <c r="AF34" s="17">
        <v>0.26975672166658421</v>
      </c>
      <c r="AG34" t="str">
        <f>IF(AF34&lt;='CAV Tier 1 Analysis'!$A$5,"Tier 1", "Tier 2")</f>
        <v>Tier 2</v>
      </c>
      <c r="AH34" t="str">
        <f t="shared" si="2"/>
        <v>Michigan - Tier 2</v>
      </c>
      <c r="AI34" t="str">
        <f t="shared" si="3"/>
        <v>Meridian, Charter Township Of - Tier 2</v>
      </c>
    </row>
    <row r="35" spans="1:35" x14ac:dyDescent="0.3">
      <c r="A35">
        <v>28</v>
      </c>
      <c r="B35">
        <v>5</v>
      </c>
      <c r="C35" t="s">
        <v>30</v>
      </c>
      <c r="D35" t="s">
        <v>5493</v>
      </c>
      <c r="E35" t="s">
        <v>8945</v>
      </c>
      <c r="F35" t="s">
        <v>100</v>
      </c>
      <c r="G35" s="56">
        <v>36.682049999999997</v>
      </c>
      <c r="H35">
        <v>80</v>
      </c>
      <c r="I35">
        <v>0</v>
      </c>
      <c r="J35" s="12">
        <v>13</v>
      </c>
      <c r="K35" s="12">
        <v>1</v>
      </c>
      <c r="L35">
        <v>0</v>
      </c>
      <c r="M35" s="12">
        <v>15.772152319731308</v>
      </c>
      <c r="N35" s="12">
        <v>3820.5453387151856</v>
      </c>
      <c r="O35" s="12">
        <v>129001.24922542754</v>
      </c>
      <c r="P35" s="12">
        <v>76341.244645403989</v>
      </c>
      <c r="Q35">
        <v>0</v>
      </c>
      <c r="R35" s="57">
        <v>1.5928529503756806E-3</v>
      </c>
      <c r="S35" s="57">
        <v>3.489487917648085E-3</v>
      </c>
      <c r="T35" s="57">
        <v>0</v>
      </c>
      <c r="U35" s="57">
        <v>1.9233787487074685E-3</v>
      </c>
      <c r="V35" s="57">
        <v>2.5633743744012886E-4</v>
      </c>
      <c r="W35" s="57">
        <v>0</v>
      </c>
      <c r="X35" s="57">
        <v>2.2864476249442895E-3</v>
      </c>
      <c r="Y35" s="57">
        <v>1.8538342880391225E-2</v>
      </c>
      <c r="Z35" s="57">
        <v>1.5708790683709367E-2</v>
      </c>
      <c r="AA35" s="57">
        <v>2.0533314750778364E-2</v>
      </c>
      <c r="AB35" s="57">
        <v>0</v>
      </c>
      <c r="AC35" s="17">
        <v>5.8480866358176916E-3</v>
      </c>
      <c r="AD35" s="12">
        <v>28</v>
      </c>
      <c r="AE35" s="16">
        <v>1</v>
      </c>
      <c r="AF35" s="17">
        <v>0.27560480830240192</v>
      </c>
      <c r="AG35" t="str">
        <f>IF(AF35&lt;='CAV Tier 1 Analysis'!$A$5,"Tier 1", "Tier 2")</f>
        <v>Tier 2</v>
      </c>
      <c r="AH35" t="str">
        <f t="shared" si="2"/>
        <v>Michigan - Tier 2</v>
      </c>
      <c r="AI35" t="str">
        <f t="shared" si="3"/>
        <v>Sterling Heights, City Of - Tier 2</v>
      </c>
    </row>
    <row r="36" spans="1:35" x14ac:dyDescent="0.3">
      <c r="A36">
        <v>29</v>
      </c>
      <c r="B36">
        <v>5</v>
      </c>
      <c r="C36" t="s">
        <v>30</v>
      </c>
      <c r="D36" t="s">
        <v>5486</v>
      </c>
      <c r="E36" t="s">
        <v>8938</v>
      </c>
      <c r="F36" t="s">
        <v>133</v>
      </c>
      <c r="G36" s="56">
        <v>28.233799999999992</v>
      </c>
      <c r="H36">
        <v>131</v>
      </c>
      <c r="I36">
        <v>0</v>
      </c>
      <c r="J36" s="12">
        <v>13</v>
      </c>
      <c r="K36" s="12">
        <v>1</v>
      </c>
      <c r="L36">
        <v>1</v>
      </c>
      <c r="M36" s="12">
        <v>33.010030530782259</v>
      </c>
      <c r="N36" s="12">
        <v>3779.4335570573439</v>
      </c>
      <c r="O36" s="12">
        <v>96662.287377342669</v>
      </c>
      <c r="P36" s="12">
        <v>56129.967733857055</v>
      </c>
      <c r="Q36">
        <v>0</v>
      </c>
      <c r="R36" s="57">
        <v>1.2260026806112767E-3</v>
      </c>
      <c r="S36" s="57">
        <v>5.7140364651487394E-3</v>
      </c>
      <c r="T36" s="57">
        <v>0</v>
      </c>
      <c r="U36" s="57">
        <v>1.9233787487074685E-3</v>
      </c>
      <c r="V36" s="57">
        <v>2.5633743744012886E-4</v>
      </c>
      <c r="W36" s="57">
        <v>3.4965034965034965E-3</v>
      </c>
      <c r="X36" s="57">
        <v>4.7853776945854E-3</v>
      </c>
      <c r="Y36" s="57">
        <v>1.8338857142825512E-2</v>
      </c>
      <c r="Z36" s="57">
        <v>1.1770797946039857E-2</v>
      </c>
      <c r="AA36" s="57">
        <v>1.5097137854952531E-2</v>
      </c>
      <c r="AB36" s="57">
        <v>0</v>
      </c>
      <c r="AC36" s="17">
        <v>5.6916754060740374E-3</v>
      </c>
      <c r="AD36" s="12">
        <v>29</v>
      </c>
      <c r="AE36" s="16">
        <v>1</v>
      </c>
      <c r="AF36" s="17">
        <v>0.28129648370847593</v>
      </c>
      <c r="AG36" t="str">
        <f>IF(AF36&lt;='CAV Tier 1 Analysis'!$A$5,"Tier 1", "Tier 2")</f>
        <v>Tier 2</v>
      </c>
      <c r="AH36" t="str">
        <f t="shared" si="2"/>
        <v>Michigan - Tier 2</v>
      </c>
      <c r="AI36" t="str">
        <f t="shared" si="3"/>
        <v>Clinton, Charter Township Of - Tier 2</v>
      </c>
    </row>
    <row r="37" spans="1:35" x14ac:dyDescent="0.3">
      <c r="A37">
        <v>30</v>
      </c>
      <c r="B37">
        <v>5</v>
      </c>
      <c r="C37" t="s">
        <v>30</v>
      </c>
      <c r="D37" t="s">
        <v>5621</v>
      </c>
      <c r="E37" t="s">
        <v>9088</v>
      </c>
      <c r="F37" t="s">
        <v>191</v>
      </c>
      <c r="G37" s="56">
        <v>35.310079999999999</v>
      </c>
      <c r="H37">
        <v>149</v>
      </c>
      <c r="I37">
        <v>4</v>
      </c>
      <c r="J37" s="12">
        <v>10</v>
      </c>
      <c r="K37" s="12">
        <v>1</v>
      </c>
      <c r="L37">
        <v>1</v>
      </c>
      <c r="M37" s="12">
        <v>29.471231444392078</v>
      </c>
      <c r="N37" s="12">
        <v>4321.7552792195947</v>
      </c>
      <c r="O37" s="12">
        <v>72538.608214831067</v>
      </c>
      <c r="P37" s="12">
        <v>33149.74479331293</v>
      </c>
      <c r="Q37">
        <v>0</v>
      </c>
      <c r="R37" s="57">
        <v>1.5332775868851746E-3</v>
      </c>
      <c r="S37" s="57">
        <v>6.4991712466195587E-3</v>
      </c>
      <c r="T37" s="57">
        <v>4.3010752688172043E-3</v>
      </c>
      <c r="U37" s="57">
        <v>1.4795221143903603E-3</v>
      </c>
      <c r="V37" s="57">
        <v>2.5633743744012886E-4</v>
      </c>
      <c r="W37" s="57">
        <v>3.4965034965034965E-3</v>
      </c>
      <c r="X37" s="57">
        <v>4.2723672568083394E-3</v>
      </c>
      <c r="Y37" s="57">
        <v>2.0970352163981066E-2</v>
      </c>
      <c r="Z37" s="57">
        <v>8.8331998316011316E-3</v>
      </c>
      <c r="AA37" s="57">
        <v>8.9162044306550312E-3</v>
      </c>
      <c r="AB37" s="57">
        <v>0</v>
      </c>
      <c r="AC37" s="17">
        <v>5.5052737121546813E-3</v>
      </c>
      <c r="AD37" s="12">
        <v>30</v>
      </c>
      <c r="AE37" s="16">
        <v>1</v>
      </c>
      <c r="AF37" s="17">
        <v>0.28680175742063063</v>
      </c>
      <c r="AG37" t="str">
        <f>IF(AF37&lt;='CAV Tier 1 Analysis'!$A$5,"Tier 1", "Tier 2")</f>
        <v>Tier 2</v>
      </c>
      <c r="AH37" t="str">
        <f t="shared" si="2"/>
        <v>Michigan - Tier 2</v>
      </c>
      <c r="AI37" t="str">
        <f t="shared" si="3"/>
        <v>Waterford, Charter Township Of - Tier 2</v>
      </c>
    </row>
    <row r="38" spans="1:35" x14ac:dyDescent="0.3">
      <c r="A38">
        <v>31</v>
      </c>
      <c r="B38">
        <v>5</v>
      </c>
      <c r="C38" t="s">
        <v>30</v>
      </c>
      <c r="D38" t="s">
        <v>5461</v>
      </c>
      <c r="E38" t="s">
        <v>8907</v>
      </c>
      <c r="F38" t="s">
        <v>242</v>
      </c>
      <c r="G38" s="56">
        <v>11.410729999999997</v>
      </c>
      <c r="H38">
        <v>121</v>
      </c>
      <c r="I38">
        <v>7</v>
      </c>
      <c r="J38" s="12">
        <v>8.8974358974358978</v>
      </c>
      <c r="K38" s="12">
        <v>2.1538461538461537</v>
      </c>
      <c r="L38">
        <v>1</v>
      </c>
      <c r="M38" s="12">
        <v>24.372517796845599</v>
      </c>
      <c r="N38" s="12">
        <v>912.2998677298275</v>
      </c>
      <c r="O38" s="12">
        <v>43265.661362424828</v>
      </c>
      <c r="P38" s="12">
        <v>38298.049108832172</v>
      </c>
      <c r="Q38" s="12">
        <v>6060.3333663554149</v>
      </c>
      <c r="R38" s="57">
        <v>4.9549070857381986E-4</v>
      </c>
      <c r="S38" s="57">
        <v>5.2778504754427292E-3</v>
      </c>
      <c r="T38" s="57">
        <v>7.526881720430108E-3</v>
      </c>
      <c r="U38" s="57">
        <v>1.3163953171627053E-3</v>
      </c>
      <c r="V38" s="57">
        <v>5.5211140371720061E-4</v>
      </c>
      <c r="W38" s="57">
        <v>3.4965034965034965E-3</v>
      </c>
      <c r="X38" s="57">
        <v>3.5332200894861378E-3</v>
      </c>
      <c r="Y38" s="57">
        <v>4.4267313323910545E-3</v>
      </c>
      <c r="Z38" s="57">
        <v>5.2685630737335284E-3</v>
      </c>
      <c r="AA38" s="57">
        <v>1.0300931041209596E-2</v>
      </c>
      <c r="AB38" s="57">
        <v>1.809759813708578E-2</v>
      </c>
      <c r="AC38" s="17">
        <v>5.4811160723396502E-3</v>
      </c>
      <c r="AD38" s="12">
        <v>31</v>
      </c>
      <c r="AE38" s="16">
        <v>1</v>
      </c>
      <c r="AF38" s="17">
        <v>0.29228287349297027</v>
      </c>
      <c r="AG38" t="str">
        <f>IF(AF38&lt;='CAV Tier 1 Analysis'!$A$5,"Tier 1", "Tier 2")</f>
        <v>Tier 2</v>
      </c>
      <c r="AH38" t="str">
        <f t="shared" si="2"/>
        <v>Michigan - Tier 2</v>
      </c>
      <c r="AI38" t="str">
        <f t="shared" si="3"/>
        <v>East Lansing, City Of - Tier 2</v>
      </c>
    </row>
    <row r="39" spans="1:35" x14ac:dyDescent="0.3">
      <c r="A39">
        <v>32</v>
      </c>
      <c r="B39">
        <v>5</v>
      </c>
      <c r="C39" t="s">
        <v>30</v>
      </c>
      <c r="D39" t="s">
        <v>5864</v>
      </c>
      <c r="E39" t="s">
        <v>9351</v>
      </c>
      <c r="F39" t="s">
        <v>873</v>
      </c>
      <c r="G39" s="56">
        <v>30.542130000000004</v>
      </c>
      <c r="H39">
        <v>39</v>
      </c>
      <c r="I39">
        <v>23</v>
      </c>
      <c r="J39" s="12">
        <v>10</v>
      </c>
      <c r="K39" s="12">
        <v>4</v>
      </c>
      <c r="L39">
        <v>4</v>
      </c>
      <c r="M39" s="12">
        <v>64.313249927231666</v>
      </c>
      <c r="N39" s="12">
        <v>128.65282796852742</v>
      </c>
      <c r="O39" s="12">
        <v>5645.0284344676202</v>
      </c>
      <c r="P39" s="12">
        <v>3221.4809283526342</v>
      </c>
      <c r="Q39" s="12">
        <v>147.4522592209405</v>
      </c>
      <c r="R39" s="57">
        <v>1.3262378160778254E-3</v>
      </c>
      <c r="S39" s="57">
        <v>1.7011253598534415E-3</v>
      </c>
      <c r="T39" s="57">
        <v>2.4731182795698924E-2</v>
      </c>
      <c r="U39" s="57">
        <v>1.4795221143903603E-3</v>
      </c>
      <c r="V39" s="57">
        <v>1.0253497497605154E-3</v>
      </c>
      <c r="W39" s="57">
        <v>1.3986013986013986E-2</v>
      </c>
      <c r="X39" s="57">
        <v>9.3233234480373343E-3</v>
      </c>
      <c r="Y39" s="57">
        <v>6.2425911119133701E-4</v>
      </c>
      <c r="Z39" s="57">
        <v>6.8740861513425032E-4</v>
      </c>
      <c r="AA39" s="57">
        <v>8.6647371512925224E-4</v>
      </c>
      <c r="AB39" s="57">
        <v>4.4032754808516315E-4</v>
      </c>
      <c r="AC39" s="17">
        <v>5.1082931144883995E-3</v>
      </c>
      <c r="AD39" s="12">
        <v>32</v>
      </c>
      <c r="AE39" s="16">
        <v>1</v>
      </c>
      <c r="AF39" s="17">
        <v>0.29739116660745868</v>
      </c>
      <c r="AG39" t="str">
        <f>IF(AF39&lt;='CAV Tier 1 Analysis'!$A$5,"Tier 1", "Tier 2")</f>
        <v>Tier 2</v>
      </c>
      <c r="AH39" t="str">
        <f t="shared" si="2"/>
        <v>Michigan - Tier 2</v>
      </c>
      <c r="AI39" t="str">
        <f t="shared" si="3"/>
        <v>Hastings, Township Of - Tier 2</v>
      </c>
    </row>
    <row r="40" spans="1:35" x14ac:dyDescent="0.3">
      <c r="A40">
        <v>33</v>
      </c>
      <c r="B40">
        <v>5</v>
      </c>
      <c r="C40" t="s">
        <v>30</v>
      </c>
      <c r="D40" t="s">
        <v>5478</v>
      </c>
      <c r="E40" t="s">
        <v>8927</v>
      </c>
      <c r="F40" t="s">
        <v>405</v>
      </c>
      <c r="G40" s="56">
        <v>36.522229999999993</v>
      </c>
      <c r="H40">
        <v>134</v>
      </c>
      <c r="I40">
        <v>10</v>
      </c>
      <c r="J40" s="12">
        <v>9</v>
      </c>
      <c r="K40" s="12">
        <v>1</v>
      </c>
      <c r="L40">
        <v>1</v>
      </c>
      <c r="M40" s="12">
        <v>94.90587102704292</v>
      </c>
      <c r="N40" s="12">
        <v>1396.596576094322</v>
      </c>
      <c r="O40" s="12">
        <v>31627.127936370001</v>
      </c>
      <c r="P40" s="12">
        <v>13005.773821320916</v>
      </c>
      <c r="Q40" s="12">
        <v>1635.4250647942317</v>
      </c>
      <c r="R40" s="57">
        <v>1.5859130503829309E-3</v>
      </c>
      <c r="S40" s="57">
        <v>5.8448922620605425E-3</v>
      </c>
      <c r="T40" s="57">
        <v>1.0752688172043012E-2</v>
      </c>
      <c r="U40" s="57">
        <v>1.3315699029513243E-3</v>
      </c>
      <c r="V40" s="57">
        <v>2.5633743744012886E-4</v>
      </c>
      <c r="W40" s="57">
        <v>3.4965034965034965E-3</v>
      </c>
      <c r="X40" s="57">
        <v>1.3758255627013122E-2</v>
      </c>
      <c r="Y40" s="57">
        <v>6.7766729348443496E-3</v>
      </c>
      <c r="Z40" s="57">
        <v>3.8513110195633983E-3</v>
      </c>
      <c r="AA40" s="57">
        <v>3.4981306460359538E-3</v>
      </c>
      <c r="AB40" s="57">
        <v>4.8837685679596187E-3</v>
      </c>
      <c r="AC40" s="17">
        <v>5.0941857378907166E-3</v>
      </c>
      <c r="AD40" s="12">
        <v>33</v>
      </c>
      <c r="AE40" s="16">
        <v>1</v>
      </c>
      <c r="AF40" s="17">
        <v>0.3024853523453494</v>
      </c>
      <c r="AG40" t="str">
        <f>IF(AF40&lt;='CAV Tier 1 Analysis'!$A$5,"Tier 1", "Tier 2")</f>
        <v>Tier 2</v>
      </c>
      <c r="AH40" t="str">
        <f t="shared" si="2"/>
        <v>Michigan - Tier 2</v>
      </c>
      <c r="AI40" t="str">
        <f t="shared" si="3"/>
        <v>Plainfield, Township Of - Tier 2</v>
      </c>
    </row>
    <row r="41" spans="1:35" x14ac:dyDescent="0.3">
      <c r="A41">
        <v>34</v>
      </c>
      <c r="B41">
        <v>5</v>
      </c>
      <c r="C41" t="s">
        <v>30</v>
      </c>
      <c r="D41" t="s">
        <v>5789</v>
      </c>
      <c r="E41" t="s">
        <v>9271</v>
      </c>
      <c r="F41" t="s">
        <v>204</v>
      </c>
      <c r="G41" s="56">
        <v>31.783999999999999</v>
      </c>
      <c r="H41">
        <v>8</v>
      </c>
      <c r="I41">
        <v>0</v>
      </c>
      <c r="J41" s="12">
        <v>8.3428571428571434</v>
      </c>
      <c r="K41" s="12">
        <v>1</v>
      </c>
      <c r="L41">
        <v>0</v>
      </c>
      <c r="M41" s="12">
        <v>0.92738736471180505</v>
      </c>
      <c r="N41" s="12">
        <v>1738.9386117209258</v>
      </c>
      <c r="O41" s="12">
        <v>56348.832095099293</v>
      </c>
      <c r="P41" s="12">
        <v>44457.917895800529</v>
      </c>
      <c r="Q41" s="12">
        <v>8312.132748000462</v>
      </c>
      <c r="R41" s="57">
        <v>1.3801638178547991E-3</v>
      </c>
      <c r="S41" s="57">
        <v>3.4894879176480852E-4</v>
      </c>
      <c r="T41" s="57">
        <v>0</v>
      </c>
      <c r="U41" s="57">
        <v>1.2343441640056722E-3</v>
      </c>
      <c r="V41" s="57">
        <v>2.5633743744012886E-4</v>
      </c>
      <c r="W41" s="57">
        <v>0</v>
      </c>
      <c r="X41" s="57">
        <v>1.3444091804743448E-4</v>
      </c>
      <c r="Y41" s="57">
        <v>8.437811195528189E-3</v>
      </c>
      <c r="Z41" s="57">
        <v>6.8617320682420359E-3</v>
      </c>
      <c r="AA41" s="57">
        <v>1.195773563240814E-2</v>
      </c>
      <c r="AB41" s="57">
        <v>2.4822007147420142E-2</v>
      </c>
      <c r="AC41" s="17">
        <v>5.0394110157010322E-3</v>
      </c>
      <c r="AD41" s="12">
        <v>34</v>
      </c>
      <c r="AE41" s="16">
        <v>1</v>
      </c>
      <c r="AF41" s="17">
        <v>0.30752476336105045</v>
      </c>
      <c r="AG41" t="str">
        <f>IF(AF41&lt;='CAV Tier 1 Analysis'!$A$5,"Tier 1", "Tier 2")</f>
        <v>Tier 2</v>
      </c>
      <c r="AH41" t="str">
        <f t="shared" si="2"/>
        <v>Michigan - Tier 2</v>
      </c>
      <c r="AI41" t="str">
        <f t="shared" si="3"/>
        <v>Ypsilanti, Township Of - Tier 2</v>
      </c>
    </row>
    <row r="42" spans="1:35" x14ac:dyDescent="0.3">
      <c r="A42">
        <v>35</v>
      </c>
      <c r="B42">
        <v>5</v>
      </c>
      <c r="C42" t="s">
        <v>30</v>
      </c>
      <c r="D42" t="s">
        <v>5760</v>
      </c>
      <c r="E42" t="s">
        <v>9241</v>
      </c>
      <c r="F42" t="s">
        <v>347</v>
      </c>
      <c r="G42" s="56">
        <v>27.455069999999999</v>
      </c>
      <c r="H42">
        <v>35</v>
      </c>
      <c r="I42">
        <v>5</v>
      </c>
      <c r="J42" s="12">
        <v>13</v>
      </c>
      <c r="K42" s="12">
        <v>2</v>
      </c>
      <c r="L42">
        <v>4</v>
      </c>
      <c r="M42" s="12">
        <v>18.677176929434168</v>
      </c>
      <c r="N42" s="12">
        <v>958.85249212263989</v>
      </c>
      <c r="O42" s="12">
        <v>35895.577553575007</v>
      </c>
      <c r="P42" s="12">
        <v>28412.904687155151</v>
      </c>
      <c r="Q42" s="12">
        <v>3794.0053842964116</v>
      </c>
      <c r="R42" s="57">
        <v>1.1921877117628606E-3</v>
      </c>
      <c r="S42" s="57">
        <v>1.5266509639710372E-3</v>
      </c>
      <c r="T42" s="57">
        <v>5.3763440860215058E-3</v>
      </c>
      <c r="U42" s="57">
        <v>1.9233787487074685E-3</v>
      </c>
      <c r="V42" s="57">
        <v>5.1267487488025772E-4</v>
      </c>
      <c r="W42" s="57">
        <v>1.3986013986013986E-2</v>
      </c>
      <c r="X42" s="57">
        <v>2.7075814362726453E-3</v>
      </c>
      <c r="Y42" s="57">
        <v>4.6526175440349243E-3</v>
      </c>
      <c r="Z42" s="57">
        <v>4.3710903394013033E-3</v>
      </c>
      <c r="AA42" s="57">
        <v>7.6421483253920983E-3</v>
      </c>
      <c r="AB42" s="57">
        <v>1.1329803267279436E-2</v>
      </c>
      <c r="AC42" s="17">
        <v>5.0200446621579565E-3</v>
      </c>
      <c r="AD42" s="12">
        <v>35</v>
      </c>
      <c r="AE42" s="16">
        <v>1</v>
      </c>
      <c r="AF42" s="17">
        <v>0.31254480802320839</v>
      </c>
      <c r="AG42" t="str">
        <f>IF(AF42&lt;='CAV Tier 1 Analysis'!$A$5,"Tier 1", "Tier 2")</f>
        <v>Tier 2</v>
      </c>
      <c r="AH42" t="str">
        <f t="shared" si="2"/>
        <v>Michigan - Tier 2</v>
      </c>
      <c r="AI42" t="str">
        <f t="shared" si="3"/>
        <v>Holland, Township Of - Tier 2</v>
      </c>
    </row>
    <row r="43" spans="1:35" x14ac:dyDescent="0.3">
      <c r="A43">
        <v>36</v>
      </c>
      <c r="B43">
        <v>5</v>
      </c>
      <c r="C43" t="s">
        <v>30</v>
      </c>
      <c r="D43" t="s">
        <v>5834</v>
      </c>
      <c r="E43" t="s">
        <v>9321</v>
      </c>
      <c r="F43" t="s">
        <v>1178</v>
      </c>
      <c r="G43" s="56">
        <v>1.7707799999999998</v>
      </c>
      <c r="H43">
        <v>44</v>
      </c>
      <c r="I43">
        <v>2</v>
      </c>
      <c r="J43" s="12">
        <v>13</v>
      </c>
      <c r="K43" s="12">
        <v>1</v>
      </c>
      <c r="L43">
        <v>11</v>
      </c>
      <c r="M43" s="12">
        <v>34.457899908514896</v>
      </c>
      <c r="N43" s="12">
        <v>215.30051609946176</v>
      </c>
      <c r="O43" s="12">
        <v>4979.0165074237602</v>
      </c>
      <c r="P43" s="12">
        <v>2436.8888921755088</v>
      </c>
      <c r="Q43" s="12">
        <v>362.71966869499556</v>
      </c>
      <c r="R43" s="57">
        <v>7.6892980285078055E-5</v>
      </c>
      <c r="S43" s="57">
        <v>1.9192183547064468E-3</v>
      </c>
      <c r="T43" s="57">
        <v>2.1505376344086021E-3</v>
      </c>
      <c r="U43" s="57">
        <v>1.9233787487074685E-3</v>
      </c>
      <c r="V43" s="57">
        <v>2.5633743744012886E-4</v>
      </c>
      <c r="W43" s="57">
        <v>3.8461538461538464E-2</v>
      </c>
      <c r="X43" s="57">
        <v>4.9952715272619259E-3</v>
      </c>
      <c r="Y43" s="57">
        <v>1.0446976637945766E-3</v>
      </c>
      <c r="Z43" s="57">
        <v>6.0630674970577438E-4</v>
      </c>
      <c r="AA43" s="57">
        <v>6.5544394603642012E-4</v>
      </c>
      <c r="AB43" s="57">
        <v>1.0831672787014715E-3</v>
      </c>
      <c r="AC43" s="17">
        <v>4.8338900711442151E-3</v>
      </c>
      <c r="AD43" s="12">
        <v>36</v>
      </c>
      <c r="AE43" s="16">
        <v>1</v>
      </c>
      <c r="AF43" s="17">
        <v>0.3173786980943526</v>
      </c>
      <c r="AG43" t="str">
        <f>IF(AF43&lt;='CAV Tier 1 Analysis'!$A$5,"Tier 1", "Tier 2")</f>
        <v>Tier 2</v>
      </c>
      <c r="AH43" t="str">
        <f t="shared" si="2"/>
        <v>Michigan - Tier 2</v>
      </c>
      <c r="AI43" t="str">
        <f t="shared" si="3"/>
        <v>Utica, City Of - Tier 2</v>
      </c>
    </row>
    <row r="44" spans="1:35" x14ac:dyDescent="0.3">
      <c r="A44">
        <v>37</v>
      </c>
      <c r="B44">
        <v>5</v>
      </c>
      <c r="C44" t="s">
        <v>30</v>
      </c>
      <c r="D44" t="s">
        <v>5405</v>
      </c>
      <c r="E44" t="s">
        <v>8843</v>
      </c>
      <c r="F44" t="s">
        <v>270</v>
      </c>
      <c r="G44" s="56">
        <v>11.348659999999995</v>
      </c>
      <c r="H44">
        <v>115</v>
      </c>
      <c r="I44">
        <v>9</v>
      </c>
      <c r="J44" s="12">
        <v>10</v>
      </c>
      <c r="K44" s="12">
        <v>3</v>
      </c>
      <c r="L44">
        <v>0</v>
      </c>
      <c r="M44" s="12">
        <v>29.594981257699136</v>
      </c>
      <c r="N44" s="12">
        <v>3607.3859173662545</v>
      </c>
      <c r="O44" s="12">
        <v>33957.975665074424</v>
      </c>
      <c r="P44" s="12">
        <v>30919.7269894975</v>
      </c>
      <c r="Q44">
        <v>0</v>
      </c>
      <c r="R44" s="57">
        <v>4.9279542893078399E-4</v>
      </c>
      <c r="S44" s="57">
        <v>5.0161388816191222E-3</v>
      </c>
      <c r="T44" s="57">
        <v>9.6774193548387101E-3</v>
      </c>
      <c r="U44" s="57">
        <v>1.4795221143903603E-3</v>
      </c>
      <c r="V44" s="57">
        <v>7.6901231232038658E-4</v>
      </c>
      <c r="W44" s="57">
        <v>0</v>
      </c>
      <c r="X44" s="57">
        <v>4.2903069432244567E-3</v>
      </c>
      <c r="Y44" s="57">
        <v>1.7504034400628185E-2</v>
      </c>
      <c r="Z44" s="57">
        <v>4.1351439227768653E-3</v>
      </c>
      <c r="AA44" s="57">
        <v>8.316402086872593E-3</v>
      </c>
      <c r="AB44" s="57">
        <v>0</v>
      </c>
      <c r="AC44" s="17">
        <v>4.6982523132364958E-3</v>
      </c>
      <c r="AD44" s="12">
        <v>37</v>
      </c>
      <c r="AE44" s="16">
        <v>1</v>
      </c>
      <c r="AF44" s="17">
        <v>0.3220769504075891</v>
      </c>
      <c r="AG44" t="str">
        <f>IF(AF44&lt;='CAV Tier 1 Analysis'!$A$5,"Tier 1", "Tier 2")</f>
        <v>Tier 2</v>
      </c>
      <c r="AH44" t="str">
        <f t="shared" si="2"/>
        <v>Michigan - Tier 2</v>
      </c>
      <c r="AI44" t="str">
        <f t="shared" si="3"/>
        <v>Bay City, City Of - Tier 2</v>
      </c>
    </row>
    <row r="45" spans="1:35" x14ac:dyDescent="0.3">
      <c r="A45">
        <v>38</v>
      </c>
      <c r="B45">
        <v>5</v>
      </c>
      <c r="C45" t="s">
        <v>30</v>
      </c>
      <c r="D45" t="s">
        <v>4010</v>
      </c>
      <c r="E45" t="s">
        <v>8946</v>
      </c>
      <c r="F45" t="s">
        <v>122</v>
      </c>
      <c r="G45" s="56">
        <v>34.318789999999986</v>
      </c>
      <c r="H45">
        <v>74</v>
      </c>
      <c r="I45">
        <v>0</v>
      </c>
      <c r="J45" s="12">
        <v>12.899408284023668</v>
      </c>
      <c r="K45" s="12">
        <v>1</v>
      </c>
      <c r="L45">
        <v>0</v>
      </c>
      <c r="M45" s="12">
        <v>9.8414338034645219</v>
      </c>
      <c r="N45" s="12">
        <v>921.36381275053259</v>
      </c>
      <c r="O45" s="12">
        <v>130459.39768304722</v>
      </c>
      <c r="P45" s="12">
        <v>80978.957615329113</v>
      </c>
      <c r="Q45">
        <v>0</v>
      </c>
      <c r="R45" s="57">
        <v>1.490232577100336E-3</v>
      </c>
      <c r="S45" s="57">
        <v>3.2277763238244789E-3</v>
      </c>
      <c r="T45" s="57">
        <v>0</v>
      </c>
      <c r="U45" s="57">
        <v>1.9084959818763227E-3</v>
      </c>
      <c r="V45" s="57">
        <v>2.5633743744012886E-4</v>
      </c>
      <c r="W45" s="57">
        <v>0</v>
      </c>
      <c r="X45" s="57">
        <v>1.426686890274798E-3</v>
      </c>
      <c r="Y45" s="57">
        <v>4.4707121010368603E-3</v>
      </c>
      <c r="Z45" s="57">
        <v>1.5886352909223123E-2</v>
      </c>
      <c r="AA45" s="57">
        <v>2.1780708876687115E-2</v>
      </c>
      <c r="AB45" s="57">
        <v>0</v>
      </c>
      <c r="AC45" s="17">
        <v>4.5861184634057419E-3</v>
      </c>
      <c r="AD45" s="12">
        <v>38</v>
      </c>
      <c r="AE45" s="16">
        <v>1</v>
      </c>
      <c r="AF45" s="17">
        <v>0.32666306887099483</v>
      </c>
      <c r="AG45" t="str">
        <f>IF(AF45&lt;='CAV Tier 1 Analysis'!$A$5,"Tier 1", "Tier 2")</f>
        <v>Tier 2</v>
      </c>
      <c r="AH45" t="str">
        <f t="shared" si="2"/>
        <v>Michigan - Tier 2</v>
      </c>
      <c r="AI45" t="str">
        <f t="shared" si="3"/>
        <v>Warren, City Of - Tier 2</v>
      </c>
    </row>
    <row r="46" spans="1:35" x14ac:dyDescent="0.3">
      <c r="A46">
        <v>39</v>
      </c>
      <c r="B46">
        <v>5</v>
      </c>
      <c r="C46" t="s">
        <v>30</v>
      </c>
      <c r="D46" t="s">
        <v>4012</v>
      </c>
      <c r="E46" t="s">
        <v>9413</v>
      </c>
      <c r="F46" t="s">
        <v>376</v>
      </c>
      <c r="G46" s="56">
        <v>23.613710000000005</v>
      </c>
      <c r="H46">
        <v>275</v>
      </c>
      <c r="I46">
        <v>0</v>
      </c>
      <c r="J46" s="12">
        <v>12</v>
      </c>
      <c r="K46" s="12">
        <v>1</v>
      </c>
      <c r="L46">
        <v>1</v>
      </c>
      <c r="M46" s="12">
        <v>25.402024925350563</v>
      </c>
      <c r="N46" s="12">
        <v>1604.6999880381595</v>
      </c>
      <c r="O46" s="12">
        <v>66709.844292386726</v>
      </c>
      <c r="P46">
        <v>0</v>
      </c>
      <c r="Q46" s="12">
        <v>4017.2605964323302</v>
      </c>
      <c r="R46" s="57">
        <v>1.0253834680127125E-3</v>
      </c>
      <c r="S46" s="57">
        <v>1.1995114716915292E-2</v>
      </c>
      <c r="T46" s="57">
        <v>0</v>
      </c>
      <c r="U46" s="57">
        <v>1.7754265372684325E-3</v>
      </c>
      <c r="V46" s="57">
        <v>2.5633743744012886E-4</v>
      </c>
      <c r="W46" s="57">
        <v>3.4965034965034965E-3</v>
      </c>
      <c r="X46" s="57">
        <v>3.6824650423064697E-3</v>
      </c>
      <c r="Y46" s="57">
        <v>7.7864482583042032E-3</v>
      </c>
      <c r="Z46" s="57">
        <v>8.1234173066084443E-3</v>
      </c>
      <c r="AA46" s="57">
        <v>0</v>
      </c>
      <c r="AB46" s="57">
        <v>1.1996496478196892E-2</v>
      </c>
      <c r="AC46" s="17">
        <v>4.5579629765050977E-3</v>
      </c>
      <c r="AD46" s="12">
        <v>39</v>
      </c>
      <c r="AE46" s="16">
        <v>1</v>
      </c>
      <c r="AF46" s="17">
        <v>0.33122103184749996</v>
      </c>
      <c r="AG46" t="str">
        <f>IF(AF46&lt;='CAV Tier 1 Analysis'!$A$5,"Tier 1", "Tier 2")</f>
        <v>Tier 2</v>
      </c>
      <c r="AH46" t="str">
        <f t="shared" si="2"/>
        <v>Michigan - Tier 2</v>
      </c>
      <c r="AI46" t="str">
        <f t="shared" si="3"/>
        <v>Taylor, City Of - Tier 2</v>
      </c>
    </row>
    <row r="47" spans="1:35" x14ac:dyDescent="0.3">
      <c r="A47">
        <v>40</v>
      </c>
      <c r="B47">
        <v>5</v>
      </c>
      <c r="C47" t="s">
        <v>30</v>
      </c>
      <c r="D47" t="s">
        <v>3988</v>
      </c>
      <c r="E47" t="s">
        <v>8993</v>
      </c>
      <c r="F47" t="s">
        <v>225</v>
      </c>
      <c r="G47" s="56">
        <v>33.64255</v>
      </c>
      <c r="H47">
        <v>233</v>
      </c>
      <c r="I47">
        <v>3</v>
      </c>
      <c r="J47" s="12">
        <v>10.559322033898304</v>
      </c>
      <c r="K47" s="12">
        <v>1</v>
      </c>
      <c r="L47">
        <v>0</v>
      </c>
      <c r="M47" s="12">
        <v>29.672298027349285</v>
      </c>
      <c r="N47" s="12">
        <v>1424.9211045487552</v>
      </c>
      <c r="O47" s="12">
        <v>80152.382820186307</v>
      </c>
      <c r="P47" s="12">
        <v>42589.320782708623</v>
      </c>
      <c r="Q47">
        <v>0</v>
      </c>
      <c r="R47" s="57">
        <v>1.4608680546932724E-3</v>
      </c>
      <c r="S47" s="57">
        <v>1.0163133560150047E-2</v>
      </c>
      <c r="T47" s="57">
        <v>3.2258064516129032E-3</v>
      </c>
      <c r="U47" s="57">
        <v>1.5622750462121939E-3</v>
      </c>
      <c r="V47" s="57">
        <v>2.5633743744012886E-4</v>
      </c>
      <c r="W47" s="57">
        <v>0</v>
      </c>
      <c r="X47" s="57">
        <v>4.301515352879098E-3</v>
      </c>
      <c r="Y47" s="57">
        <v>6.9141113824640462E-3</v>
      </c>
      <c r="Z47" s="57">
        <v>9.7603473771218936E-3</v>
      </c>
      <c r="AA47" s="57">
        <v>1.1455143713141838E-2</v>
      </c>
      <c r="AB47" s="57">
        <v>0</v>
      </c>
      <c r="AC47" s="17">
        <v>4.4635943977923108E-3</v>
      </c>
      <c r="AD47" s="12">
        <v>40</v>
      </c>
      <c r="AE47" s="16">
        <v>1</v>
      </c>
      <c r="AF47" s="17">
        <v>0.33568462624529227</v>
      </c>
      <c r="AG47" t="str">
        <f>IF(AF47&lt;='CAV Tier 1 Analysis'!$A$5,"Tier 1", "Tier 2")</f>
        <v>Tier 2</v>
      </c>
      <c r="AH47" t="str">
        <f t="shared" si="2"/>
        <v>Michigan - Tier 2</v>
      </c>
      <c r="AI47" t="str">
        <f t="shared" si="3"/>
        <v>Troy, City Of - Tier 2</v>
      </c>
    </row>
    <row r="48" spans="1:35" x14ac:dyDescent="0.3">
      <c r="A48">
        <v>41</v>
      </c>
      <c r="B48">
        <v>5</v>
      </c>
      <c r="C48" t="s">
        <v>30</v>
      </c>
      <c r="D48" t="s">
        <v>5842</v>
      </c>
      <c r="E48" t="s">
        <v>9329</v>
      </c>
      <c r="F48" t="s">
        <v>315</v>
      </c>
      <c r="G48" s="56">
        <v>27.389690000000005</v>
      </c>
      <c r="H48">
        <v>22</v>
      </c>
      <c r="I48">
        <v>0</v>
      </c>
      <c r="J48" s="12">
        <v>8</v>
      </c>
      <c r="K48" s="12">
        <v>1</v>
      </c>
      <c r="L48">
        <v>0</v>
      </c>
      <c r="M48">
        <v>0</v>
      </c>
      <c r="N48" s="12">
        <v>266.92184850158804</v>
      </c>
      <c r="O48" s="12">
        <v>37669.695528180317</v>
      </c>
      <c r="P48" s="12">
        <v>27630.39303905085</v>
      </c>
      <c r="Q48" s="12">
        <v>10722.656391133612</v>
      </c>
      <c r="R48" s="57">
        <v>1.189348701241487E-3</v>
      </c>
      <c r="S48" s="57">
        <v>9.5960917735322341E-4</v>
      </c>
      <c r="T48" s="57">
        <v>0</v>
      </c>
      <c r="U48" s="57">
        <v>1.1836176915122883E-3</v>
      </c>
      <c r="V48" s="57">
        <v>2.5633743744012886E-4</v>
      </c>
      <c r="W48" s="57">
        <v>0</v>
      </c>
      <c r="X48" s="57">
        <v>0</v>
      </c>
      <c r="Y48" s="57">
        <v>1.2951786488821892E-3</v>
      </c>
      <c r="Z48" s="57">
        <v>4.5871289287841097E-3</v>
      </c>
      <c r="AA48" s="57">
        <v>7.4316781131063565E-3</v>
      </c>
      <c r="AB48" s="57">
        <v>3.2020404587989139E-2</v>
      </c>
      <c r="AC48" s="17">
        <v>4.447573026028084E-3</v>
      </c>
      <c r="AD48" s="12">
        <v>41</v>
      </c>
      <c r="AE48" s="16">
        <v>1</v>
      </c>
      <c r="AF48" s="17">
        <v>0.34013219927132038</v>
      </c>
      <c r="AG48" t="str">
        <f>IF(AF48&lt;='CAV Tier 1 Analysis'!$A$5,"Tier 1", "Tier 2")</f>
        <v>Tier 2</v>
      </c>
      <c r="AH48" t="str">
        <f t="shared" si="2"/>
        <v>Michigan - Tier 2</v>
      </c>
      <c r="AI48" t="str">
        <f t="shared" si="3"/>
        <v>Pittsfield, Charter Township Of - Tier 2</v>
      </c>
    </row>
    <row r="49" spans="1:35" x14ac:dyDescent="0.3">
      <c r="A49">
        <v>42</v>
      </c>
      <c r="B49">
        <v>5</v>
      </c>
      <c r="C49" t="s">
        <v>30</v>
      </c>
      <c r="D49" t="s">
        <v>5511</v>
      </c>
      <c r="E49" t="s">
        <v>8964</v>
      </c>
      <c r="F49" t="s">
        <v>1010</v>
      </c>
      <c r="G49" s="56">
        <v>1.4327799999999999</v>
      </c>
      <c r="H49">
        <v>350</v>
      </c>
      <c r="I49">
        <v>4</v>
      </c>
      <c r="J49" s="12">
        <v>7</v>
      </c>
      <c r="K49" s="12">
        <v>2</v>
      </c>
      <c r="L49">
        <v>5</v>
      </c>
      <c r="M49" s="12">
        <v>51.872820670305273</v>
      </c>
      <c r="N49" s="12">
        <v>461.58820296519264</v>
      </c>
      <c r="O49" s="12">
        <v>1211.0988199856076</v>
      </c>
      <c r="P49" s="12">
        <v>863.21297907531209</v>
      </c>
      <c r="Q49">
        <v>0</v>
      </c>
      <c r="R49" s="57">
        <v>6.2215929868676036E-5</v>
      </c>
      <c r="S49" s="57">
        <v>1.5266509639710373E-2</v>
      </c>
      <c r="T49" s="57">
        <v>4.3010752688172043E-3</v>
      </c>
      <c r="U49" s="57">
        <v>1.0356654800732523E-3</v>
      </c>
      <c r="V49" s="57">
        <v>5.1267487488025772E-4</v>
      </c>
      <c r="W49" s="57">
        <v>1.7482517482517484E-2</v>
      </c>
      <c r="X49" s="57">
        <v>7.519866991926253E-3</v>
      </c>
      <c r="Y49" s="57">
        <v>2.2397536522862013E-3</v>
      </c>
      <c r="Z49" s="57">
        <v>1.4747840020677341E-4</v>
      </c>
      <c r="AA49" s="57">
        <v>2.3217624861422175E-4</v>
      </c>
      <c r="AB49" s="57">
        <v>0</v>
      </c>
      <c r="AC49" s="17">
        <v>4.4363576335364266E-3</v>
      </c>
      <c r="AD49" s="12">
        <v>42</v>
      </c>
      <c r="AE49" s="16">
        <v>1</v>
      </c>
      <c r="AF49" s="17">
        <v>0.34456855690485683</v>
      </c>
      <c r="AG49" t="str">
        <f>IF(AF49&lt;='CAV Tier 1 Analysis'!$A$5,"Tier 1", "Tier 2")</f>
        <v>Tier 2</v>
      </c>
      <c r="AH49" t="str">
        <f t="shared" si="2"/>
        <v>Michigan - Tier 2</v>
      </c>
      <c r="AI49" t="str">
        <f t="shared" si="3"/>
        <v>Luna Pier, City Of - Tier 2</v>
      </c>
    </row>
    <row r="50" spans="1:35" x14ac:dyDescent="0.3">
      <c r="A50">
        <v>43</v>
      </c>
      <c r="B50">
        <v>5</v>
      </c>
      <c r="C50" t="s">
        <v>30</v>
      </c>
      <c r="D50" t="s">
        <v>5592</v>
      </c>
      <c r="E50" t="s">
        <v>9057</v>
      </c>
      <c r="F50" t="s">
        <v>846</v>
      </c>
      <c r="G50" s="56">
        <v>37.028470000000013</v>
      </c>
      <c r="H50">
        <v>37</v>
      </c>
      <c r="I50">
        <v>10</v>
      </c>
      <c r="J50" s="12">
        <v>9</v>
      </c>
      <c r="K50" s="12">
        <v>1</v>
      </c>
      <c r="L50">
        <v>4</v>
      </c>
      <c r="M50" s="12">
        <v>14.938567269995222</v>
      </c>
      <c r="N50" s="12">
        <v>525.89979443225673</v>
      </c>
      <c r="O50" s="12">
        <v>12262.866603792443</v>
      </c>
      <c r="P50">
        <v>0</v>
      </c>
      <c r="Q50" s="12">
        <v>4190.7096563109499</v>
      </c>
      <c r="R50" s="57">
        <v>1.6078956243557108E-3</v>
      </c>
      <c r="S50" s="57">
        <v>1.6138881619122394E-3</v>
      </c>
      <c r="T50" s="57">
        <v>1.0752688172043012E-2</v>
      </c>
      <c r="U50" s="57">
        <v>1.3315699029513243E-3</v>
      </c>
      <c r="V50" s="57">
        <v>2.5633743744012886E-4</v>
      </c>
      <c r="W50" s="57">
        <v>1.3986013986013986E-2</v>
      </c>
      <c r="X50" s="57">
        <v>2.1656049828925918E-3</v>
      </c>
      <c r="Y50" s="57">
        <v>2.5518112849279889E-3</v>
      </c>
      <c r="Z50" s="57">
        <v>1.4932785986017806E-3</v>
      </c>
      <c r="AA50" s="57">
        <v>0</v>
      </c>
      <c r="AB50" s="57">
        <v>1.251445666176784E-2</v>
      </c>
      <c r="AC50" s="17">
        <v>4.3885040739006015E-3</v>
      </c>
      <c r="AD50" s="12">
        <v>43</v>
      </c>
      <c r="AE50" s="16">
        <v>1</v>
      </c>
      <c r="AF50" s="17">
        <v>0.34895706097875745</v>
      </c>
      <c r="AG50" t="str">
        <f>IF(AF50&lt;='CAV Tier 1 Analysis'!$A$5,"Tier 1", "Tier 2")</f>
        <v>Tier 2</v>
      </c>
      <c r="AH50" t="str">
        <f t="shared" si="2"/>
        <v>Michigan - Tier 2</v>
      </c>
      <c r="AI50" t="str">
        <f t="shared" si="3"/>
        <v>Ada, Township Of - Tier 2</v>
      </c>
    </row>
    <row r="51" spans="1:35" x14ac:dyDescent="0.3">
      <c r="A51">
        <v>44</v>
      </c>
      <c r="B51">
        <v>5</v>
      </c>
      <c r="C51" t="s">
        <v>30</v>
      </c>
      <c r="D51" t="s">
        <v>5536</v>
      </c>
      <c r="E51" t="s">
        <v>8995</v>
      </c>
      <c r="F51" t="s">
        <v>227</v>
      </c>
      <c r="G51" s="56">
        <v>31.205850000000002</v>
      </c>
      <c r="H51">
        <v>104</v>
      </c>
      <c r="I51">
        <v>0</v>
      </c>
      <c r="J51" s="12">
        <v>10</v>
      </c>
      <c r="K51" s="12">
        <v>1</v>
      </c>
      <c r="L51">
        <v>0</v>
      </c>
      <c r="M51" s="12">
        <v>17.470521392623507</v>
      </c>
      <c r="N51" s="12">
        <v>4373.1498237398155</v>
      </c>
      <c r="O51" s="12">
        <v>63670.387915800362</v>
      </c>
      <c r="P51" s="12">
        <v>28859.792846785553</v>
      </c>
      <c r="Q51">
        <v>0</v>
      </c>
      <c r="R51" s="57">
        <v>1.3550586796943175E-3</v>
      </c>
      <c r="S51" s="57">
        <v>4.5363342929425109E-3</v>
      </c>
      <c r="T51" s="57">
        <v>0</v>
      </c>
      <c r="U51" s="57">
        <v>1.4795221143903603E-3</v>
      </c>
      <c r="V51" s="57">
        <v>2.5633743744012886E-4</v>
      </c>
      <c r="W51" s="57">
        <v>0</v>
      </c>
      <c r="X51" s="57">
        <v>2.532655742534886E-3</v>
      </c>
      <c r="Y51" s="57">
        <v>2.1219732711528185E-2</v>
      </c>
      <c r="Z51" s="57">
        <v>7.7532954333804933E-3</v>
      </c>
      <c r="AA51" s="57">
        <v>7.7623467225063844E-3</v>
      </c>
      <c r="AB51" s="57">
        <v>0</v>
      </c>
      <c r="AC51" s="17">
        <v>4.2632075576742971E-3</v>
      </c>
      <c r="AD51" s="12">
        <v>44</v>
      </c>
      <c r="AE51" s="16">
        <v>1</v>
      </c>
      <c r="AF51" s="17">
        <v>0.35322026853643174</v>
      </c>
      <c r="AG51" t="str">
        <f>IF(AF51&lt;='CAV Tier 1 Analysis'!$A$5,"Tier 1", "Tier 2")</f>
        <v>Tier 2</v>
      </c>
      <c r="AH51" t="str">
        <f t="shared" si="2"/>
        <v>Michigan - Tier 2</v>
      </c>
      <c r="AI51" t="str">
        <f t="shared" si="3"/>
        <v>West Bloomfield, Township Of - Tier 2</v>
      </c>
    </row>
    <row r="52" spans="1:35" x14ac:dyDescent="0.3">
      <c r="A52">
        <v>45</v>
      </c>
      <c r="B52">
        <v>5</v>
      </c>
      <c r="C52" t="s">
        <v>30</v>
      </c>
      <c r="D52" t="s">
        <v>5093</v>
      </c>
      <c r="E52" t="s">
        <v>9297</v>
      </c>
      <c r="F52" t="s">
        <v>241</v>
      </c>
      <c r="G52" s="56">
        <v>34.994039999999991</v>
      </c>
      <c r="H52">
        <v>25</v>
      </c>
      <c r="I52">
        <v>0</v>
      </c>
      <c r="J52" s="12">
        <v>8</v>
      </c>
      <c r="K52" s="12">
        <v>2</v>
      </c>
      <c r="L52">
        <v>0</v>
      </c>
      <c r="M52" s="12">
        <v>5.2832825246813471</v>
      </c>
      <c r="N52" s="12">
        <v>2469.5286990598156</v>
      </c>
      <c r="O52" s="12">
        <v>47861.595327232266</v>
      </c>
      <c r="P52" s="12">
        <v>35053.811218110182</v>
      </c>
      <c r="Q52" s="12">
        <v>4831.5947743816723</v>
      </c>
      <c r="R52" s="57">
        <v>1.5195541105135775E-3</v>
      </c>
      <c r="S52" s="57">
        <v>1.0904649742650267E-3</v>
      </c>
      <c r="T52" s="57">
        <v>0</v>
      </c>
      <c r="U52" s="57">
        <v>1.1836176915122883E-3</v>
      </c>
      <c r="V52" s="57">
        <v>5.1267487488025772E-4</v>
      </c>
      <c r="W52" s="57">
        <v>0</v>
      </c>
      <c r="X52" s="57">
        <v>7.6590363417648809E-4</v>
      </c>
      <c r="Y52" s="57">
        <v>1.1982836406158985E-2</v>
      </c>
      <c r="Z52" s="57">
        <v>5.8282209459076832E-3</v>
      </c>
      <c r="AA52" s="57">
        <v>9.4283364424967448E-3</v>
      </c>
      <c r="AB52" s="57">
        <v>1.4428292191554519E-2</v>
      </c>
      <c r="AC52" s="17">
        <v>4.2490819337695973E-3</v>
      </c>
      <c r="AD52" s="12">
        <v>45</v>
      </c>
      <c r="AE52" s="16">
        <v>1</v>
      </c>
      <c r="AF52" s="17">
        <v>0.35746935047020134</v>
      </c>
      <c r="AG52" t="str">
        <f>IF(AF52&lt;='CAV Tier 1 Analysis'!$A$5,"Tier 1", "Tier 2")</f>
        <v>Tier 2</v>
      </c>
      <c r="AH52" t="str">
        <f t="shared" si="2"/>
        <v>Michigan - Tier 2</v>
      </c>
      <c r="AI52" t="str">
        <f t="shared" si="3"/>
        <v>Portage, City Of - Tier 2</v>
      </c>
    </row>
    <row r="53" spans="1:35" x14ac:dyDescent="0.3">
      <c r="A53">
        <v>46</v>
      </c>
      <c r="B53">
        <v>5</v>
      </c>
      <c r="C53" t="s">
        <v>30</v>
      </c>
      <c r="D53" t="s">
        <v>5819</v>
      </c>
      <c r="E53" t="s">
        <v>9305</v>
      </c>
      <c r="F53" t="s">
        <v>243</v>
      </c>
      <c r="G53" s="56">
        <v>34.097160000000002</v>
      </c>
      <c r="H53">
        <v>87</v>
      </c>
      <c r="I53">
        <v>0</v>
      </c>
      <c r="J53" s="12">
        <v>12.515151515151516</v>
      </c>
      <c r="K53" s="12">
        <v>1.8787878787878789</v>
      </c>
      <c r="L53">
        <v>0</v>
      </c>
      <c r="M53" s="12">
        <v>13.979519701934114</v>
      </c>
      <c r="N53" s="12">
        <v>2268.5285321919664</v>
      </c>
      <c r="O53" s="12">
        <v>46512.459107855648</v>
      </c>
      <c r="P53" s="12">
        <v>37218.103952836434</v>
      </c>
      <c r="Q53" s="12">
        <v>3289.2676044498876</v>
      </c>
      <c r="R53" s="57">
        <v>1.4806086875033334E-3</v>
      </c>
      <c r="S53" s="57">
        <v>3.7948181104422926E-3</v>
      </c>
      <c r="T53" s="57">
        <v>0</v>
      </c>
      <c r="U53" s="57">
        <v>1.8516443431612693E-3</v>
      </c>
      <c r="V53" s="57">
        <v>4.8160367034206033E-4</v>
      </c>
      <c r="W53" s="57">
        <v>0</v>
      </c>
      <c r="X53" s="57">
        <v>2.0265743680627653E-3</v>
      </c>
      <c r="Y53" s="57">
        <v>1.1007527992814745E-2</v>
      </c>
      <c r="Z53" s="57">
        <v>5.6639334013974486E-3</v>
      </c>
      <c r="AA53" s="57">
        <v>1.0010460877870782E-2</v>
      </c>
      <c r="AB53" s="57">
        <v>9.8225361002653826E-3</v>
      </c>
      <c r="AC53" s="17">
        <v>4.1945188683509167E-3</v>
      </c>
      <c r="AD53" s="12">
        <v>46</v>
      </c>
      <c r="AE53" s="16">
        <v>1</v>
      </c>
      <c r="AF53" s="17">
        <v>0.36166386933855227</v>
      </c>
      <c r="AG53" t="str">
        <f>IF(AF53&lt;='CAV Tier 1 Analysis'!$A$5,"Tier 1", "Tier 2")</f>
        <v>Tier 2</v>
      </c>
      <c r="AH53" t="str">
        <f t="shared" si="2"/>
        <v>Michigan - Tier 2</v>
      </c>
      <c r="AI53" t="str">
        <f t="shared" si="3"/>
        <v>Georgetown, Charter Township Of - Tier 2</v>
      </c>
    </row>
    <row r="54" spans="1:35" x14ac:dyDescent="0.3">
      <c r="A54">
        <v>47</v>
      </c>
      <c r="B54">
        <v>5</v>
      </c>
      <c r="C54" t="s">
        <v>30</v>
      </c>
      <c r="D54" t="s">
        <v>5858</v>
      </c>
      <c r="E54" t="s">
        <v>9345</v>
      </c>
      <c r="F54" t="s">
        <v>1150</v>
      </c>
      <c r="G54" s="56">
        <v>33.948649999999994</v>
      </c>
      <c r="H54">
        <v>47</v>
      </c>
      <c r="I54">
        <v>8</v>
      </c>
      <c r="J54" s="12">
        <v>10</v>
      </c>
      <c r="K54" s="12">
        <v>3.9</v>
      </c>
      <c r="L54">
        <v>6</v>
      </c>
      <c r="M54" s="12">
        <v>62.893222558187155</v>
      </c>
      <c r="N54" s="12">
        <v>112.90561411707415</v>
      </c>
      <c r="O54" s="12">
        <v>2458.5040781339553</v>
      </c>
      <c r="P54">
        <v>0</v>
      </c>
      <c r="Q54">
        <v>0</v>
      </c>
      <c r="R54" s="57">
        <v>1.4741599041975938E-3</v>
      </c>
      <c r="S54" s="57">
        <v>2.0500741516182499E-3</v>
      </c>
      <c r="T54" s="57">
        <v>8.6021505376344086E-3</v>
      </c>
      <c r="U54" s="57">
        <v>1.4795221143903603E-3</v>
      </c>
      <c r="V54" s="57">
        <v>9.997160060165025E-4</v>
      </c>
      <c r="W54" s="57">
        <v>2.097902097902098E-2</v>
      </c>
      <c r="X54" s="57">
        <v>9.1174657984604991E-3</v>
      </c>
      <c r="Y54" s="57">
        <v>5.4784927335199359E-4</v>
      </c>
      <c r="Z54" s="57">
        <v>2.9937792223208739E-4</v>
      </c>
      <c r="AA54" s="57">
        <v>0</v>
      </c>
      <c r="AB54" s="57">
        <v>0</v>
      </c>
      <c r="AC54" s="17">
        <v>4.1408487897202431E-3</v>
      </c>
      <c r="AD54" s="12">
        <v>47</v>
      </c>
      <c r="AE54" s="16">
        <v>1</v>
      </c>
      <c r="AF54" s="17">
        <v>0.36580471812827253</v>
      </c>
      <c r="AG54" t="str">
        <f>IF(AF54&lt;='CAV Tier 1 Analysis'!$A$5,"Tier 1", "Tier 2")</f>
        <v>Tier 2</v>
      </c>
      <c r="AH54" t="str">
        <f t="shared" si="2"/>
        <v>Michigan - Tier 2</v>
      </c>
      <c r="AI54" t="str">
        <f t="shared" si="3"/>
        <v>Castleton, Township Of - Tier 2</v>
      </c>
    </row>
    <row r="55" spans="1:35" x14ac:dyDescent="0.3">
      <c r="A55">
        <v>48</v>
      </c>
      <c r="B55">
        <v>5</v>
      </c>
      <c r="C55" t="s">
        <v>30</v>
      </c>
      <c r="D55" t="s">
        <v>5742</v>
      </c>
      <c r="E55" t="s">
        <v>9221</v>
      </c>
      <c r="F55" t="s">
        <v>1418</v>
      </c>
      <c r="G55" s="56">
        <v>34.014099999999999</v>
      </c>
      <c r="H55">
        <v>5</v>
      </c>
      <c r="I55">
        <v>0</v>
      </c>
      <c r="J55" s="12">
        <v>8</v>
      </c>
      <c r="K55" s="12">
        <v>6</v>
      </c>
      <c r="L55">
        <v>11</v>
      </c>
      <c r="M55" s="12">
        <v>4.8530212470710676</v>
      </c>
      <c r="N55" s="12">
        <v>34.840647577939514</v>
      </c>
      <c r="O55" s="12">
        <v>2653.4367354698179</v>
      </c>
      <c r="P55" s="12">
        <v>1274.6817140966659</v>
      </c>
      <c r="Q55" s="12">
        <v>88.492926722503853</v>
      </c>
      <c r="R55" s="57">
        <v>1.4770019543447937E-3</v>
      </c>
      <c r="S55" s="57">
        <v>2.1809299485300531E-4</v>
      </c>
      <c r="T55" s="57">
        <v>0</v>
      </c>
      <c r="U55" s="57">
        <v>1.1836176915122883E-3</v>
      </c>
      <c r="V55" s="57">
        <v>1.5380246246407732E-3</v>
      </c>
      <c r="W55" s="57">
        <v>3.8461538461538464E-2</v>
      </c>
      <c r="X55" s="57">
        <v>7.0352978333136271E-4</v>
      </c>
      <c r="Y55" s="57">
        <v>1.6905646019421954E-4</v>
      </c>
      <c r="Z55" s="57">
        <v>3.2311533818654253E-4</v>
      </c>
      <c r="AA55" s="57">
        <v>3.4284797116134331E-4</v>
      </c>
      <c r="AB55" s="57">
        <v>2.6426094555943147E-4</v>
      </c>
      <c r="AC55" s="17">
        <v>4.0619169295747475E-3</v>
      </c>
      <c r="AD55" s="12">
        <v>48</v>
      </c>
      <c r="AE55" s="16">
        <v>1</v>
      </c>
      <c r="AF55" s="17">
        <v>0.36986663505784728</v>
      </c>
      <c r="AG55" t="str">
        <f>IF(AF55&lt;='CAV Tier 1 Analysis'!$A$5,"Tier 1", "Tier 2")</f>
        <v>Tier 2</v>
      </c>
      <c r="AH55" t="str">
        <f t="shared" si="2"/>
        <v>Michigan - Tier 2</v>
      </c>
      <c r="AI55" t="str">
        <f t="shared" si="3"/>
        <v>Garfield, Township Of - Tier 2</v>
      </c>
    </row>
    <row r="56" spans="1:35" x14ac:dyDescent="0.3">
      <c r="A56">
        <v>49</v>
      </c>
      <c r="B56">
        <v>5</v>
      </c>
      <c r="C56" t="s">
        <v>30</v>
      </c>
      <c r="D56" t="s">
        <v>5559</v>
      </c>
      <c r="E56" t="s">
        <v>9019</v>
      </c>
      <c r="F56" t="s">
        <v>1233</v>
      </c>
      <c r="G56" s="56">
        <v>2.2561299999999997</v>
      </c>
      <c r="H56">
        <v>77</v>
      </c>
      <c r="I56">
        <v>14</v>
      </c>
      <c r="J56" s="12">
        <v>8</v>
      </c>
      <c r="K56" s="12">
        <v>5</v>
      </c>
      <c r="L56">
        <v>5</v>
      </c>
      <c r="M56" s="12">
        <v>35.67177423286779</v>
      </c>
      <c r="N56" s="12">
        <v>80.994928160119727</v>
      </c>
      <c r="O56" s="12">
        <v>707.80947100241781</v>
      </c>
      <c r="P56" s="12">
        <v>549.99482063272831</v>
      </c>
      <c r="Q56">
        <v>0</v>
      </c>
      <c r="R56" s="57">
        <v>9.7968443064961857E-5</v>
      </c>
      <c r="S56" s="57">
        <v>3.3586321207362819E-3</v>
      </c>
      <c r="T56" s="57">
        <v>1.5053763440860216E-2</v>
      </c>
      <c r="U56" s="57">
        <v>1.1836176915122883E-3</v>
      </c>
      <c r="V56" s="57">
        <v>1.2816871872006444E-3</v>
      </c>
      <c r="W56" s="57">
        <v>1.7482517482517484E-2</v>
      </c>
      <c r="X56" s="57">
        <v>5.1712437097284469E-3</v>
      </c>
      <c r="Y56" s="57">
        <v>3.9300979747302229E-4</v>
      </c>
      <c r="Z56" s="57">
        <v>8.6191652334265885E-5</v>
      </c>
      <c r="AA56" s="57">
        <v>1.4793073935073171E-4</v>
      </c>
      <c r="AB56" s="57">
        <v>0</v>
      </c>
      <c r="AC56" s="17">
        <v>4.0233238422525772E-3</v>
      </c>
      <c r="AD56" s="12">
        <v>49</v>
      </c>
      <c r="AE56" s="16">
        <v>1</v>
      </c>
      <c r="AF56" s="17">
        <v>0.37388995890009985</v>
      </c>
      <c r="AG56" t="str">
        <f>IF(AF56&lt;='CAV Tier 1 Analysis'!$A$5,"Tier 1", "Tier 2")</f>
        <v>Tier 2</v>
      </c>
      <c r="AH56" t="str">
        <f t="shared" si="2"/>
        <v>Michigan - Tier 2</v>
      </c>
      <c r="AI56" t="str">
        <f t="shared" si="3"/>
        <v>Vassar, City Of - Tier 2</v>
      </c>
    </row>
    <row r="57" spans="1:35" x14ac:dyDescent="0.3">
      <c r="A57">
        <v>50</v>
      </c>
      <c r="B57">
        <v>5</v>
      </c>
      <c r="C57" t="s">
        <v>30</v>
      </c>
      <c r="D57" t="s">
        <v>4172</v>
      </c>
      <c r="E57" t="s">
        <v>8967</v>
      </c>
      <c r="F57" t="s">
        <v>448</v>
      </c>
      <c r="G57" s="56">
        <v>10.054390000000001</v>
      </c>
      <c r="H57">
        <v>303</v>
      </c>
      <c r="I57">
        <v>0</v>
      </c>
      <c r="J57" s="12">
        <v>7</v>
      </c>
      <c r="K57" s="12">
        <v>2</v>
      </c>
      <c r="L57">
        <v>1</v>
      </c>
      <c r="M57" s="12">
        <v>39.86055046601534</v>
      </c>
      <c r="N57" s="12">
        <v>2488.4199062595285</v>
      </c>
      <c r="O57" s="12">
        <v>18911.44021814892</v>
      </c>
      <c r="P57" s="12">
        <v>16470.18863651625</v>
      </c>
      <c r="Q57">
        <v>0</v>
      </c>
      <c r="R57" s="57">
        <v>4.3659405010700719E-4</v>
      </c>
      <c r="S57" s="57">
        <v>1.3216435488092123E-2</v>
      </c>
      <c r="T57" s="57">
        <v>0</v>
      </c>
      <c r="U57" s="57">
        <v>1.0356654800732523E-3</v>
      </c>
      <c r="V57" s="57">
        <v>5.1267487488025772E-4</v>
      </c>
      <c r="W57" s="57">
        <v>3.4965034965034965E-3</v>
      </c>
      <c r="X57" s="57">
        <v>5.7784796326101799E-3</v>
      </c>
      <c r="Y57" s="57">
        <v>1.2074501769463002E-2</v>
      </c>
      <c r="Z57" s="57">
        <v>2.3028913107286993E-3</v>
      </c>
      <c r="AA57" s="57">
        <v>4.4299456846573874E-3</v>
      </c>
      <c r="AB57" s="57">
        <v>0</v>
      </c>
      <c r="AC57" s="17">
        <v>3.9348810715559455E-3</v>
      </c>
      <c r="AD57" s="12">
        <v>50</v>
      </c>
      <c r="AE57" s="16">
        <v>1</v>
      </c>
      <c r="AF57" s="17">
        <v>0.37782483997165578</v>
      </c>
      <c r="AG57" t="str">
        <f>IF(AF57&lt;='CAV Tier 1 Analysis'!$A$5,"Tier 1", "Tier 2")</f>
        <v>Tier 2</v>
      </c>
      <c r="AH57" t="str">
        <f t="shared" si="2"/>
        <v>Michigan - Tier 2</v>
      </c>
      <c r="AI57" t="str">
        <f t="shared" si="3"/>
        <v>Monroe, City Of - Tier 2</v>
      </c>
    </row>
    <row r="58" spans="1:35" x14ac:dyDescent="0.3">
      <c r="A58">
        <v>51</v>
      </c>
      <c r="B58">
        <v>5</v>
      </c>
      <c r="C58" t="s">
        <v>30</v>
      </c>
      <c r="D58" t="s">
        <v>5568</v>
      </c>
      <c r="E58" t="s">
        <v>9029</v>
      </c>
      <c r="F58" t="s">
        <v>312</v>
      </c>
      <c r="G58" s="56">
        <v>24.428970000000007</v>
      </c>
      <c r="H58">
        <v>141</v>
      </c>
      <c r="I58">
        <v>0</v>
      </c>
      <c r="J58" s="12">
        <v>12</v>
      </c>
      <c r="K58" s="12">
        <v>1</v>
      </c>
      <c r="L58">
        <v>0</v>
      </c>
      <c r="M58" s="12">
        <v>17.081548669469068</v>
      </c>
      <c r="N58" s="12">
        <v>2066.3328782220306</v>
      </c>
      <c r="O58" s="12">
        <v>98038.089753704422</v>
      </c>
      <c r="P58" s="12">
        <v>5524.2384071588458</v>
      </c>
      <c r="Q58" s="12">
        <v>2442.6393227273074</v>
      </c>
      <c r="R58" s="57">
        <v>1.0607846873099786E-3</v>
      </c>
      <c r="S58" s="57">
        <v>6.1502224548547497E-3</v>
      </c>
      <c r="T58" s="57">
        <v>0</v>
      </c>
      <c r="U58" s="57">
        <v>1.7754265372684325E-3</v>
      </c>
      <c r="V58" s="57">
        <v>2.5633743744012886E-4</v>
      </c>
      <c r="W58" s="57">
        <v>0</v>
      </c>
      <c r="X58" s="57">
        <v>2.4762673853217765E-3</v>
      </c>
      <c r="Y58" s="57">
        <v>1.0026418745337485E-2</v>
      </c>
      <c r="Z58" s="57">
        <v>1.193833269227049E-2</v>
      </c>
      <c r="AA58" s="57">
        <v>1.4858406684277192E-3</v>
      </c>
      <c r="AB58" s="57">
        <v>7.2943025052014422E-3</v>
      </c>
      <c r="AC58" s="17">
        <v>3.8603575557665639E-3</v>
      </c>
      <c r="AD58" s="12">
        <v>51</v>
      </c>
      <c r="AE58" s="16">
        <v>1</v>
      </c>
      <c r="AF58" s="17">
        <v>0.38168519752742236</v>
      </c>
      <c r="AG58" t="str">
        <f>IF(AF58&lt;='CAV Tier 1 Analysis'!$A$5,"Tier 1", "Tier 2")</f>
        <v>Tier 2</v>
      </c>
      <c r="AH58" t="str">
        <f t="shared" si="2"/>
        <v>Michigan - Tier 2</v>
      </c>
      <c r="AI58" t="str">
        <f t="shared" si="3"/>
        <v>Dearborn, City Of - Tier 2</v>
      </c>
    </row>
    <row r="59" spans="1:35" x14ac:dyDescent="0.3">
      <c r="A59">
        <v>52</v>
      </c>
      <c r="B59">
        <v>5</v>
      </c>
      <c r="C59" t="s">
        <v>30</v>
      </c>
      <c r="D59" t="s">
        <v>5484</v>
      </c>
      <c r="E59" t="s">
        <v>8936</v>
      </c>
      <c r="F59" t="s">
        <v>573</v>
      </c>
      <c r="G59" s="56">
        <v>35.997409999999988</v>
      </c>
      <c r="H59">
        <v>218</v>
      </c>
      <c r="I59">
        <v>0</v>
      </c>
      <c r="J59" s="12">
        <v>6.1481481481481479</v>
      </c>
      <c r="K59" s="12">
        <v>2.8518518518518516</v>
      </c>
      <c r="L59">
        <v>3</v>
      </c>
      <c r="M59" s="12">
        <v>43.027627265406053</v>
      </c>
      <c r="N59" s="12">
        <v>1072.9323537446792</v>
      </c>
      <c r="O59" s="12">
        <v>21754.765702500845</v>
      </c>
      <c r="P59" s="12">
        <v>15586.955005463791</v>
      </c>
      <c r="Q59">
        <v>0</v>
      </c>
      <c r="R59" s="57">
        <v>1.5631236728695101E-3</v>
      </c>
      <c r="S59" s="57">
        <v>9.508854575591032E-3</v>
      </c>
      <c r="T59" s="57">
        <v>0</v>
      </c>
      <c r="U59" s="57">
        <v>9.0963211477333261E-4</v>
      </c>
      <c r="V59" s="57">
        <v>7.3103639566258973E-4</v>
      </c>
      <c r="W59" s="57">
        <v>1.048951048951049E-2</v>
      </c>
      <c r="X59" s="57">
        <v>6.2376024637360219E-3</v>
      </c>
      <c r="Y59" s="57">
        <v>5.2061645911190861E-3</v>
      </c>
      <c r="Z59" s="57">
        <v>2.6491298560724673E-3</v>
      </c>
      <c r="AA59" s="57">
        <v>4.1923845310619596E-3</v>
      </c>
      <c r="AB59" s="57">
        <v>0</v>
      </c>
      <c r="AC59" s="17">
        <v>3.7715853354905902E-3</v>
      </c>
      <c r="AD59" s="12">
        <v>52</v>
      </c>
      <c r="AE59" s="16">
        <v>1</v>
      </c>
      <c r="AF59" s="17">
        <v>0.38545678286291296</v>
      </c>
      <c r="AG59" t="str">
        <f>IF(AF59&lt;='CAV Tier 1 Analysis'!$A$5,"Tier 1", "Tier 2")</f>
        <v>Tier 2</v>
      </c>
      <c r="AH59" t="str">
        <f t="shared" si="2"/>
        <v>Michigan - Tier 2</v>
      </c>
      <c r="AI59" t="str">
        <f t="shared" si="3"/>
        <v>Hamburg, Township Of - Tier 2</v>
      </c>
    </row>
    <row r="60" spans="1:35" x14ac:dyDescent="0.3">
      <c r="A60">
        <v>53</v>
      </c>
      <c r="B60">
        <v>5</v>
      </c>
      <c r="C60" t="s">
        <v>30</v>
      </c>
      <c r="D60" t="s">
        <v>5549</v>
      </c>
      <c r="E60" t="s">
        <v>9008</v>
      </c>
      <c r="F60" t="s">
        <v>1205</v>
      </c>
      <c r="G60" s="56">
        <v>6.6723799999999995</v>
      </c>
      <c r="H60">
        <v>126</v>
      </c>
      <c r="I60">
        <v>6</v>
      </c>
      <c r="J60" s="12">
        <v>10</v>
      </c>
      <c r="K60" s="12">
        <v>2</v>
      </c>
      <c r="L60">
        <v>6</v>
      </c>
      <c r="M60" s="12">
        <v>15.793165257374433</v>
      </c>
      <c r="N60" s="12">
        <v>359.58241861021827</v>
      </c>
      <c r="O60" s="12">
        <v>3715.2138209597911</v>
      </c>
      <c r="P60" s="12">
        <v>2434.6031464811949</v>
      </c>
      <c r="Q60" s="12">
        <v>282.75532042900795</v>
      </c>
      <c r="R60" s="57">
        <v>2.8973626525855792E-4</v>
      </c>
      <c r="S60" s="57">
        <v>5.4959434702957343E-3</v>
      </c>
      <c r="T60" s="57">
        <v>6.4516129032258064E-3</v>
      </c>
      <c r="U60" s="57">
        <v>1.4795221143903603E-3</v>
      </c>
      <c r="V60" s="57">
        <v>5.1267487488025772E-4</v>
      </c>
      <c r="W60" s="57">
        <v>2.097902097902098E-2</v>
      </c>
      <c r="X60" s="57">
        <v>2.2894938154954117E-3</v>
      </c>
      <c r="Y60" s="57">
        <v>1.7447933682154216E-3</v>
      </c>
      <c r="Z60" s="57">
        <v>4.5241047361251264E-4</v>
      </c>
      <c r="AA60" s="57">
        <v>6.5482915470049699E-4</v>
      </c>
      <c r="AB60" s="57">
        <v>8.443746987015176E-4</v>
      </c>
      <c r="AC60" s="17">
        <v>3.7449465561633687E-3</v>
      </c>
      <c r="AD60" s="12">
        <v>53</v>
      </c>
      <c r="AE60" s="16">
        <v>1</v>
      </c>
      <c r="AF60" s="17">
        <v>0.38920172941907633</v>
      </c>
      <c r="AG60" t="str">
        <f>IF(AF60&lt;='CAV Tier 1 Analysis'!$A$5,"Tier 1", "Tier 2")</f>
        <v>Tier 2</v>
      </c>
      <c r="AH60" t="str">
        <f t="shared" si="2"/>
        <v>Michigan - Tier 2</v>
      </c>
      <c r="AI60" t="str">
        <f t="shared" si="3"/>
        <v>East China, Township Of - Tier 2</v>
      </c>
    </row>
    <row r="61" spans="1:35" x14ac:dyDescent="0.3">
      <c r="A61">
        <v>54</v>
      </c>
      <c r="B61">
        <v>5</v>
      </c>
      <c r="C61" t="s">
        <v>30</v>
      </c>
      <c r="D61" t="s">
        <v>5520</v>
      </c>
      <c r="E61" t="s">
        <v>8975</v>
      </c>
      <c r="F61" t="s">
        <v>279</v>
      </c>
      <c r="G61" s="56">
        <v>17.048919999999999</v>
      </c>
      <c r="H61">
        <v>24</v>
      </c>
      <c r="I61">
        <v>0</v>
      </c>
      <c r="J61" s="12">
        <v>10</v>
      </c>
      <c r="K61" s="12">
        <v>3</v>
      </c>
      <c r="L61">
        <v>1</v>
      </c>
      <c r="M61" s="12">
        <v>6.8832453903238457</v>
      </c>
      <c r="N61" s="12">
        <v>3803.8780950640671</v>
      </c>
      <c r="O61" s="12">
        <v>39337.696469932365</v>
      </c>
      <c r="P61" s="12">
        <v>34241.989703525738</v>
      </c>
      <c r="Q61">
        <v>0</v>
      </c>
      <c r="R61" s="57">
        <v>7.4031910764853518E-4</v>
      </c>
      <c r="S61" s="57">
        <v>1.0468463752944255E-3</v>
      </c>
      <c r="T61" s="57">
        <v>0</v>
      </c>
      <c r="U61" s="57">
        <v>1.4795221143903603E-3</v>
      </c>
      <c r="V61" s="57">
        <v>7.6901231232038658E-4</v>
      </c>
      <c r="W61" s="57">
        <v>3.4965034965034965E-3</v>
      </c>
      <c r="X61" s="57">
        <v>9.9784606156294088E-4</v>
      </c>
      <c r="Y61" s="57">
        <v>1.8457468803451369E-2</v>
      </c>
      <c r="Z61" s="57">
        <v>4.7902453932489224E-3</v>
      </c>
      <c r="AA61" s="57">
        <v>9.2099828283024338E-3</v>
      </c>
      <c r="AB61" s="57">
        <v>0</v>
      </c>
      <c r="AC61" s="17">
        <v>3.7261587720657154E-3</v>
      </c>
      <c r="AD61" s="12">
        <v>54</v>
      </c>
      <c r="AE61" s="16">
        <v>1</v>
      </c>
      <c r="AF61" s="17">
        <v>0.39292788819114205</v>
      </c>
      <c r="AG61" t="str">
        <f>IF(AF61&lt;='CAV Tier 1 Analysis'!$A$5,"Tier 1", "Tier 2")</f>
        <v>Tier 2</v>
      </c>
      <c r="AH61" t="str">
        <f t="shared" si="2"/>
        <v>Michigan - Tier 2</v>
      </c>
      <c r="AI61" t="str">
        <f t="shared" si="3"/>
        <v>Muskegon, City Of - Tier 2</v>
      </c>
    </row>
    <row r="62" spans="1:35" x14ac:dyDescent="0.3">
      <c r="A62">
        <v>55</v>
      </c>
      <c r="B62">
        <v>5</v>
      </c>
      <c r="C62" t="s">
        <v>30</v>
      </c>
      <c r="D62" t="s">
        <v>5608</v>
      </c>
      <c r="E62" t="s">
        <v>9074</v>
      </c>
      <c r="F62" t="s">
        <v>876</v>
      </c>
      <c r="G62" s="56">
        <v>29.300259999999998</v>
      </c>
      <c r="H62">
        <v>26</v>
      </c>
      <c r="I62">
        <v>2</v>
      </c>
      <c r="J62" s="12">
        <v>13</v>
      </c>
      <c r="K62" s="12">
        <v>2</v>
      </c>
      <c r="L62">
        <v>6</v>
      </c>
      <c r="M62" s="12">
        <v>12.32349132738071</v>
      </c>
      <c r="N62" s="12">
        <v>335.47033326277807</v>
      </c>
      <c r="O62" s="12">
        <v>15146.103730935783</v>
      </c>
      <c r="P62" s="12">
        <v>7160.5323886491333</v>
      </c>
      <c r="Q62" s="12">
        <v>1796.6291391683972</v>
      </c>
      <c r="R62" s="57">
        <v>1.2723118143008513E-3</v>
      </c>
      <c r="S62" s="57">
        <v>1.1340835732356277E-3</v>
      </c>
      <c r="T62" s="57">
        <v>2.1505376344086021E-3</v>
      </c>
      <c r="U62" s="57">
        <v>1.9233787487074685E-3</v>
      </c>
      <c r="V62" s="57">
        <v>5.1267487488025772E-4</v>
      </c>
      <c r="W62" s="57">
        <v>2.097902097902098E-2</v>
      </c>
      <c r="X62" s="57">
        <v>1.7865042706480274E-3</v>
      </c>
      <c r="Y62" s="57">
        <v>1.6277948598604796E-3</v>
      </c>
      <c r="Z62" s="57">
        <v>1.8443772801552201E-3</v>
      </c>
      <c r="AA62" s="57">
        <v>1.9259505920058008E-3</v>
      </c>
      <c r="AB62" s="57">
        <v>5.3651623098090072E-3</v>
      </c>
      <c r="AC62" s="17">
        <v>3.6837997215483924E-3</v>
      </c>
      <c r="AD62" s="12">
        <v>55</v>
      </c>
      <c r="AE62" s="16">
        <v>1</v>
      </c>
      <c r="AF62" s="17">
        <v>0.39661168791269047</v>
      </c>
      <c r="AG62" t="str">
        <f>IF(AF62&lt;='CAV Tier 1 Analysis'!$A$5,"Tier 1", "Tier 2")</f>
        <v>Tier 2</v>
      </c>
      <c r="AH62" t="str">
        <f t="shared" si="2"/>
        <v>Michigan - Tier 2</v>
      </c>
      <c r="AI62" t="str">
        <f t="shared" si="3"/>
        <v>Grand Haven, Township Of - Tier 2</v>
      </c>
    </row>
    <row r="63" spans="1:35" x14ac:dyDescent="0.3">
      <c r="A63">
        <v>56</v>
      </c>
      <c r="B63">
        <v>5</v>
      </c>
      <c r="C63" t="s">
        <v>30</v>
      </c>
      <c r="D63" t="s">
        <v>5624</v>
      </c>
      <c r="E63" t="s">
        <v>9091</v>
      </c>
      <c r="F63" t="s">
        <v>541</v>
      </c>
      <c r="G63" s="56">
        <v>23.504389999999997</v>
      </c>
      <c r="H63">
        <v>70</v>
      </c>
      <c r="I63">
        <v>12</v>
      </c>
      <c r="J63" s="12">
        <v>11</v>
      </c>
      <c r="K63" s="12">
        <v>2</v>
      </c>
      <c r="L63">
        <v>0</v>
      </c>
      <c r="M63" s="12">
        <v>61.216074954508514</v>
      </c>
      <c r="N63" s="12">
        <v>823.1535769761324</v>
      </c>
      <c r="O63" s="12">
        <v>30948.954729380417</v>
      </c>
      <c r="P63" s="12">
        <v>14643.037129718865</v>
      </c>
      <c r="Q63">
        <v>0</v>
      </c>
      <c r="R63" s="57">
        <v>1.0206364409372061E-3</v>
      </c>
      <c r="S63" s="57">
        <v>3.0533019279420743E-3</v>
      </c>
      <c r="T63" s="57">
        <v>1.2903225806451613E-2</v>
      </c>
      <c r="U63" s="57">
        <v>1.6274743258293965E-3</v>
      </c>
      <c r="V63" s="57">
        <v>5.1267487488025772E-4</v>
      </c>
      <c r="W63" s="57">
        <v>0</v>
      </c>
      <c r="X63" s="57">
        <v>8.874334101696784E-3</v>
      </c>
      <c r="Y63" s="57">
        <v>3.9941688686609906E-3</v>
      </c>
      <c r="Z63" s="57">
        <v>3.7687282459866645E-3</v>
      </c>
      <c r="AA63" s="57">
        <v>3.9385012870621705E-3</v>
      </c>
      <c r="AB63" s="57">
        <v>0</v>
      </c>
      <c r="AC63" s="17">
        <v>3.6084587163133781E-3</v>
      </c>
      <c r="AD63" s="12">
        <v>56</v>
      </c>
      <c r="AE63" s="16">
        <v>1</v>
      </c>
      <c r="AF63" s="17">
        <v>0.40022014662900385</v>
      </c>
      <c r="AG63" t="str">
        <f>IF(AF63&lt;='CAV Tier 1 Analysis'!$A$5,"Tier 1", "Tier 2")</f>
        <v>Tier 2</v>
      </c>
      <c r="AH63" t="str">
        <f t="shared" si="2"/>
        <v>Michigan - Tier 2</v>
      </c>
      <c r="AI63" t="str">
        <f t="shared" si="3"/>
        <v>Burton, City Of - Tier 2</v>
      </c>
    </row>
    <row r="64" spans="1:35" x14ac:dyDescent="0.3">
      <c r="A64">
        <v>57</v>
      </c>
      <c r="B64">
        <v>5</v>
      </c>
      <c r="C64" t="s">
        <v>30</v>
      </c>
      <c r="D64" t="s">
        <v>5534</v>
      </c>
      <c r="E64" t="s">
        <v>8992</v>
      </c>
      <c r="F64" t="s">
        <v>254</v>
      </c>
      <c r="G64" s="56">
        <v>26.23789</v>
      </c>
      <c r="H64">
        <v>31</v>
      </c>
      <c r="I64">
        <v>0</v>
      </c>
      <c r="J64" s="12">
        <v>10.415841584158416</v>
      </c>
      <c r="K64" s="12">
        <v>1</v>
      </c>
      <c r="L64">
        <v>1</v>
      </c>
      <c r="M64" s="12">
        <v>24.94783688779853</v>
      </c>
      <c r="N64" s="12">
        <v>1470.7060781986609</v>
      </c>
      <c r="O64" s="12">
        <v>74057.422433543921</v>
      </c>
      <c r="P64" s="12">
        <v>44419.118415443212</v>
      </c>
      <c r="Q64">
        <v>0</v>
      </c>
      <c r="R64" s="57">
        <v>1.1393338294379014E-3</v>
      </c>
      <c r="S64" s="57">
        <v>1.3521765680886331E-3</v>
      </c>
      <c r="T64" s="57">
        <v>0</v>
      </c>
      <c r="U64" s="57">
        <v>1.5410467963749102E-3</v>
      </c>
      <c r="V64" s="57">
        <v>2.5633743744012886E-4</v>
      </c>
      <c r="W64" s="57">
        <v>3.4965034965034965E-3</v>
      </c>
      <c r="X64" s="57">
        <v>3.6166225917209655E-3</v>
      </c>
      <c r="Y64" s="57">
        <v>7.1362727403441921E-3</v>
      </c>
      <c r="Z64" s="57">
        <v>9.0181494719531342E-3</v>
      </c>
      <c r="AA64" s="57">
        <v>1.1947299832650828E-2</v>
      </c>
      <c r="AB64" s="57">
        <v>0</v>
      </c>
      <c r="AC64" s="17">
        <v>3.5912493422285631E-3</v>
      </c>
      <c r="AD64" s="12">
        <v>57</v>
      </c>
      <c r="AE64" s="16">
        <v>1</v>
      </c>
      <c r="AF64" s="17">
        <v>0.40381139597123239</v>
      </c>
      <c r="AG64" t="str">
        <f>IF(AF64&lt;='CAV Tier 1 Analysis'!$A$5,"Tier 1", "Tier 2")</f>
        <v>Tier 2</v>
      </c>
      <c r="AH64" t="str">
        <f t="shared" si="2"/>
        <v>Michigan - Tier 2</v>
      </c>
      <c r="AI64" t="str">
        <f t="shared" si="3"/>
        <v>Southfield, City Of - Tier 2</v>
      </c>
    </row>
    <row r="65" spans="1:35" x14ac:dyDescent="0.3">
      <c r="A65">
        <v>58</v>
      </c>
      <c r="B65">
        <v>5</v>
      </c>
      <c r="C65" t="s">
        <v>30</v>
      </c>
      <c r="D65" t="s">
        <v>5829</v>
      </c>
      <c r="E65" t="s">
        <v>9316</v>
      </c>
      <c r="F65" t="s">
        <v>954</v>
      </c>
      <c r="G65" s="56">
        <v>31.926209999999998</v>
      </c>
      <c r="H65">
        <v>192</v>
      </c>
      <c r="I65">
        <v>0</v>
      </c>
      <c r="J65" s="12">
        <v>13</v>
      </c>
      <c r="K65" s="12">
        <v>2</v>
      </c>
      <c r="L65">
        <v>5</v>
      </c>
      <c r="M65" s="12">
        <v>22.237371739395318</v>
      </c>
      <c r="N65" s="12">
        <v>612.77271330505187</v>
      </c>
      <c r="O65" s="12">
        <v>12371.905123218949</v>
      </c>
      <c r="P65" s="12">
        <v>3444.7943969435546</v>
      </c>
      <c r="Q65">
        <v>0</v>
      </c>
      <c r="R65" s="57">
        <v>1.3863390348362089E-3</v>
      </c>
      <c r="S65" s="57">
        <v>8.3747710023554037E-3</v>
      </c>
      <c r="T65" s="57">
        <v>0</v>
      </c>
      <c r="U65" s="57">
        <v>1.9233787487074685E-3</v>
      </c>
      <c r="V65" s="57">
        <v>5.1267487488025772E-4</v>
      </c>
      <c r="W65" s="57">
        <v>1.7482517482517484E-2</v>
      </c>
      <c r="X65" s="57">
        <v>3.2236935560745251E-3</v>
      </c>
      <c r="Y65" s="57">
        <v>2.973342719397466E-3</v>
      </c>
      <c r="Z65" s="57">
        <v>1.5065564799278703E-3</v>
      </c>
      <c r="AA65" s="57">
        <v>9.265377835101635E-4</v>
      </c>
      <c r="AB65" s="57">
        <v>0</v>
      </c>
      <c r="AC65" s="17">
        <v>3.4827101529278956E-3</v>
      </c>
      <c r="AD65" s="12">
        <v>58</v>
      </c>
      <c r="AE65" s="16">
        <v>1</v>
      </c>
      <c r="AF65" s="17">
        <v>0.40729410612416028</v>
      </c>
      <c r="AG65" t="str">
        <f>IF(AF65&lt;='CAV Tier 1 Analysis'!$A$5,"Tier 1", "Tier 2")</f>
        <v>Tier 2</v>
      </c>
      <c r="AH65" t="str">
        <f t="shared" si="2"/>
        <v>Michigan - Tier 2</v>
      </c>
      <c r="AI65" t="str">
        <f t="shared" si="3"/>
        <v>Thomas, Township Of - Tier 2</v>
      </c>
    </row>
    <row r="66" spans="1:35" x14ac:dyDescent="0.3">
      <c r="A66">
        <v>59</v>
      </c>
      <c r="B66">
        <v>5</v>
      </c>
      <c r="C66" t="s">
        <v>30</v>
      </c>
      <c r="D66" t="s">
        <v>5477</v>
      </c>
      <c r="E66" t="s">
        <v>8925</v>
      </c>
      <c r="F66" t="s">
        <v>306</v>
      </c>
      <c r="G66" s="56">
        <v>21.015519999999999</v>
      </c>
      <c r="H66">
        <v>8</v>
      </c>
      <c r="I66">
        <v>0</v>
      </c>
      <c r="J66" s="12">
        <v>9</v>
      </c>
      <c r="K66" s="12">
        <v>1</v>
      </c>
      <c r="L66">
        <v>0</v>
      </c>
      <c r="M66" s="12">
        <v>4.7707908250664275</v>
      </c>
      <c r="N66" s="12">
        <v>1007.0991086921083</v>
      </c>
      <c r="O66" s="12">
        <v>49214.790327739232</v>
      </c>
      <c r="P66" s="12">
        <v>38499.765724229437</v>
      </c>
      <c r="Q66" s="12">
        <v>4492.0051025554349</v>
      </c>
      <c r="R66" s="57">
        <v>9.1256167623344727E-4</v>
      </c>
      <c r="S66" s="57">
        <v>3.4894879176480852E-4</v>
      </c>
      <c r="T66" s="57">
        <v>0</v>
      </c>
      <c r="U66" s="57">
        <v>1.3315699029513243E-3</v>
      </c>
      <c r="V66" s="57">
        <v>2.5633743744012886E-4</v>
      </c>
      <c r="W66" s="57">
        <v>0</v>
      </c>
      <c r="X66" s="57">
        <v>6.916090543605003E-4</v>
      </c>
      <c r="Y66" s="57">
        <v>4.8867234743376264E-3</v>
      </c>
      <c r="Z66" s="57">
        <v>5.9930027379045932E-3</v>
      </c>
      <c r="AA66" s="57">
        <v>1.0355186257687301E-2</v>
      </c>
      <c r="AB66" s="57">
        <v>1.341419658976223E-2</v>
      </c>
      <c r="AC66" s="17">
        <v>3.471830538403815E-3</v>
      </c>
      <c r="AD66" s="12">
        <v>59</v>
      </c>
      <c r="AE66" s="16">
        <v>1</v>
      </c>
      <c r="AF66" s="17">
        <v>0.41076593666256411</v>
      </c>
      <c r="AG66" t="str">
        <f>IF(AF66&lt;='CAV Tier 1 Analysis'!$A$5,"Tier 1", "Tier 2")</f>
        <v>Tier 2</v>
      </c>
      <c r="AH66" t="str">
        <f t="shared" si="2"/>
        <v>Michigan - Tier 2</v>
      </c>
      <c r="AI66" t="str">
        <f t="shared" si="3"/>
        <v>Kentwood, City Of - Tier 2</v>
      </c>
    </row>
    <row r="67" spans="1:35" x14ac:dyDescent="0.3">
      <c r="A67">
        <v>60</v>
      </c>
      <c r="B67">
        <v>5</v>
      </c>
      <c r="C67" t="s">
        <v>30</v>
      </c>
      <c r="D67" t="s">
        <v>5931</v>
      </c>
      <c r="E67" t="s">
        <v>9421</v>
      </c>
      <c r="F67" t="s">
        <v>557</v>
      </c>
      <c r="G67" s="56">
        <v>36.097860000000004</v>
      </c>
      <c r="H67">
        <v>0</v>
      </c>
      <c r="I67">
        <v>0</v>
      </c>
      <c r="J67" s="12">
        <v>8.0833333333333339</v>
      </c>
      <c r="K67" s="12">
        <v>2.125</v>
      </c>
      <c r="L67">
        <v>0</v>
      </c>
      <c r="M67" s="12">
        <v>2.0000000000000004</v>
      </c>
      <c r="N67" s="12">
        <v>0</v>
      </c>
      <c r="O67" s="12">
        <v>21293.425127327893</v>
      </c>
      <c r="P67" s="12">
        <v>8089.8768845660979</v>
      </c>
      <c r="Q67" s="12">
        <v>9784.793803162509</v>
      </c>
      <c r="R67" s="57">
        <v>1.5674855359296515E-3</v>
      </c>
      <c r="S67" s="57">
        <v>0</v>
      </c>
      <c r="T67" s="57">
        <v>0</v>
      </c>
      <c r="U67" s="57">
        <v>1.1959470424655414E-3</v>
      </c>
      <c r="V67" s="57">
        <v>5.4471705456027384E-4</v>
      </c>
      <c r="W67" s="57">
        <v>0</v>
      </c>
      <c r="X67" s="57">
        <v>2.899347633212867E-4</v>
      </c>
      <c r="Y67" s="57">
        <v>0</v>
      </c>
      <c r="Z67" s="57">
        <v>2.5929513107265244E-3</v>
      </c>
      <c r="AA67" s="57">
        <v>2.1759140702697793E-3</v>
      </c>
      <c r="AB67" s="57">
        <v>2.9219723635496322E-2</v>
      </c>
      <c r="AC67" s="17">
        <v>3.4169703102517614E-3</v>
      </c>
      <c r="AD67" s="12">
        <v>60</v>
      </c>
      <c r="AE67" s="16">
        <v>1</v>
      </c>
      <c r="AF67" s="17">
        <v>0.4141829069728159</v>
      </c>
      <c r="AG67" t="str">
        <f>IF(AF67&lt;='CAV Tier 1 Analysis'!$A$5,"Tier 1", "Tier 2")</f>
        <v>Tier 2</v>
      </c>
      <c r="AH67" t="str">
        <f t="shared" si="2"/>
        <v>Michigan - Tier 2</v>
      </c>
      <c r="AI67" t="str">
        <f t="shared" si="3"/>
        <v>Oshtemo, Charter Township Of - Tier 2</v>
      </c>
    </row>
    <row r="68" spans="1:35" x14ac:dyDescent="0.3">
      <c r="A68">
        <v>61</v>
      </c>
      <c r="B68">
        <v>5</v>
      </c>
      <c r="C68" t="s">
        <v>30</v>
      </c>
      <c r="D68" t="s">
        <v>5557</v>
      </c>
      <c r="E68" t="s">
        <v>9017</v>
      </c>
      <c r="F68" t="s">
        <v>987</v>
      </c>
      <c r="G68" s="56">
        <v>4.9152200000000006</v>
      </c>
      <c r="H68">
        <v>39</v>
      </c>
      <c r="I68">
        <v>18</v>
      </c>
      <c r="J68" s="12">
        <v>6</v>
      </c>
      <c r="K68" s="12">
        <v>6</v>
      </c>
      <c r="L68">
        <v>1</v>
      </c>
      <c r="M68" s="12">
        <v>46.443434881856774</v>
      </c>
      <c r="N68" s="12">
        <v>337.78295235203052</v>
      </c>
      <c r="O68" s="12">
        <v>4672.0018044674016</v>
      </c>
      <c r="P68" s="12">
        <v>4143.1363368374996</v>
      </c>
      <c r="Q68" s="12">
        <v>23.299493773015456</v>
      </c>
      <c r="R68" s="57">
        <v>2.1343470931274437E-4</v>
      </c>
      <c r="S68" s="57">
        <v>1.7011253598534415E-3</v>
      </c>
      <c r="T68" s="57">
        <v>1.935483870967742E-2</v>
      </c>
      <c r="U68" s="57">
        <v>8.8771326863421626E-4</v>
      </c>
      <c r="V68" s="57">
        <v>1.5380246246407732E-3</v>
      </c>
      <c r="W68" s="57">
        <v>3.4965034965034965E-3</v>
      </c>
      <c r="X68" s="57">
        <v>6.732783150149366E-3</v>
      </c>
      <c r="Y68" s="57">
        <v>1.6390163274331475E-3</v>
      </c>
      <c r="Z68" s="57">
        <v>5.6892083496060141E-4</v>
      </c>
      <c r="AA68" s="57">
        <v>1.1143690786654331E-3</v>
      </c>
      <c r="AB68" s="57">
        <v>6.9577835015229299E-5</v>
      </c>
      <c r="AC68" s="17">
        <v>3.3923915813496245E-3</v>
      </c>
      <c r="AD68" s="12">
        <v>61</v>
      </c>
      <c r="AE68" s="16">
        <v>1</v>
      </c>
      <c r="AF68" s="17">
        <v>0.41757529855416553</v>
      </c>
      <c r="AG68" t="str">
        <f>IF(AF68&lt;='CAV Tier 1 Analysis'!$A$5,"Tier 1", "Tier 2")</f>
        <v>Tier 2</v>
      </c>
      <c r="AH68" t="str">
        <f t="shared" si="2"/>
        <v>Michigan - Tier 2</v>
      </c>
      <c r="AI68" t="str">
        <f t="shared" si="3"/>
        <v>Three Rivers, City Of - Tier 2</v>
      </c>
    </row>
    <row r="69" spans="1:35" x14ac:dyDescent="0.3">
      <c r="A69">
        <v>62</v>
      </c>
      <c r="B69">
        <v>5</v>
      </c>
      <c r="C69" t="s">
        <v>30</v>
      </c>
      <c r="D69" t="s">
        <v>5532</v>
      </c>
      <c r="E69" t="s">
        <v>8989</v>
      </c>
      <c r="F69" t="s">
        <v>363</v>
      </c>
      <c r="G69" s="56">
        <v>31.346019999999996</v>
      </c>
      <c r="H69">
        <v>50</v>
      </c>
      <c r="I69">
        <v>0</v>
      </c>
      <c r="J69" s="12">
        <v>10.315789473684211</v>
      </c>
      <c r="K69" s="12">
        <v>1</v>
      </c>
      <c r="L69">
        <v>0</v>
      </c>
      <c r="M69" s="12">
        <v>3.7062108682378176</v>
      </c>
      <c r="N69" s="12">
        <v>1770.9027975983111</v>
      </c>
      <c r="O69" s="12">
        <v>53809.685682300755</v>
      </c>
      <c r="P69" s="12">
        <v>18662.763434757617</v>
      </c>
      <c r="Q69" s="12">
        <v>3641.4548983362401</v>
      </c>
      <c r="R69" s="57">
        <v>1.3611453132945156E-3</v>
      </c>
      <c r="S69" s="57">
        <v>2.1809299485300534E-3</v>
      </c>
      <c r="T69" s="57">
        <v>0</v>
      </c>
      <c r="U69" s="57">
        <v>1.5262438653711086E-3</v>
      </c>
      <c r="V69" s="57">
        <v>2.5633743744012886E-4</v>
      </c>
      <c r="W69" s="57">
        <v>0</v>
      </c>
      <c r="X69" s="57">
        <v>5.3727968545065597E-4</v>
      </c>
      <c r="Y69" s="57">
        <v>8.5929102678210453E-3</v>
      </c>
      <c r="Z69" s="57">
        <v>6.55253413602479E-3</v>
      </c>
      <c r="AA69" s="57">
        <v>5.0196770763321075E-3</v>
      </c>
      <c r="AB69" s="57">
        <v>1.0874251200482056E-2</v>
      </c>
      <c r="AC69" s="17">
        <v>3.3546644482496781E-3</v>
      </c>
      <c r="AD69" s="12">
        <v>62</v>
      </c>
      <c r="AE69" s="16">
        <v>1</v>
      </c>
      <c r="AF69" s="17">
        <v>0.4209299630024152</v>
      </c>
      <c r="AG69" t="str">
        <f>IF(AF69&lt;='CAV Tier 1 Analysis'!$A$5,"Tier 1", "Tier 2")</f>
        <v>Tier 2</v>
      </c>
      <c r="AH69" t="str">
        <f t="shared" si="2"/>
        <v>Michigan - Tier 2</v>
      </c>
      <c r="AI69" t="str">
        <f t="shared" si="3"/>
        <v>Novi, City Of - Tier 2</v>
      </c>
    </row>
    <row r="70" spans="1:35" x14ac:dyDescent="0.3">
      <c r="A70">
        <v>63</v>
      </c>
      <c r="B70">
        <v>5</v>
      </c>
      <c r="C70" t="s">
        <v>30</v>
      </c>
      <c r="D70" t="s">
        <v>5584</v>
      </c>
      <c r="E70" t="s">
        <v>9047</v>
      </c>
      <c r="F70" t="s">
        <v>473</v>
      </c>
      <c r="G70" s="56">
        <v>11.23606</v>
      </c>
      <c r="H70">
        <v>131</v>
      </c>
      <c r="I70">
        <v>4</v>
      </c>
      <c r="J70" s="12">
        <v>12</v>
      </c>
      <c r="K70" s="12">
        <v>1</v>
      </c>
      <c r="L70">
        <v>0</v>
      </c>
      <c r="M70" s="12">
        <v>43.870183142489466</v>
      </c>
      <c r="N70" s="12">
        <v>1412.4122300717768</v>
      </c>
      <c r="O70" s="12">
        <v>51489.745197134915</v>
      </c>
      <c r="P70" s="12">
        <v>8938.2680737081319</v>
      </c>
      <c r="Q70" s="12">
        <v>746.77100875035103</v>
      </c>
      <c r="R70" s="57">
        <v>4.8790597367372244E-4</v>
      </c>
      <c r="S70" s="57">
        <v>5.7140364651487394E-3</v>
      </c>
      <c r="T70" s="57">
        <v>4.3010752688172043E-3</v>
      </c>
      <c r="U70" s="57">
        <v>1.7754265372684325E-3</v>
      </c>
      <c r="V70" s="57">
        <v>2.5633743744012886E-4</v>
      </c>
      <c r="W70" s="57">
        <v>0</v>
      </c>
      <c r="X70" s="57">
        <v>6.3597455831395913E-3</v>
      </c>
      <c r="Y70" s="57">
        <v>6.8534148631079934E-3</v>
      </c>
      <c r="Z70" s="57">
        <v>6.2700294339466806E-3</v>
      </c>
      <c r="AA70" s="57">
        <v>2.4041037388998318E-3</v>
      </c>
      <c r="AB70" s="57">
        <v>2.2300360062399633E-3</v>
      </c>
      <c r="AC70" s="17">
        <v>3.332010118880208E-3</v>
      </c>
      <c r="AD70" s="12">
        <v>63</v>
      </c>
      <c r="AE70" s="16">
        <v>1</v>
      </c>
      <c r="AF70" s="17">
        <v>0.42426197312129543</v>
      </c>
      <c r="AG70" t="str">
        <f>IF(AF70&lt;='CAV Tier 1 Analysis'!$A$5,"Tier 1", "Tier 2")</f>
        <v>Tier 2</v>
      </c>
      <c r="AH70" t="str">
        <f t="shared" si="2"/>
        <v>Michigan - Tier 2</v>
      </c>
      <c r="AI70" t="str">
        <f t="shared" si="3"/>
        <v>Redford, Township Of - Tier 2</v>
      </c>
    </row>
    <row r="71" spans="1:35" x14ac:dyDescent="0.3">
      <c r="A71">
        <v>64</v>
      </c>
      <c r="B71">
        <v>5</v>
      </c>
      <c r="C71" t="s">
        <v>30</v>
      </c>
      <c r="D71" t="s">
        <v>5874</v>
      </c>
      <c r="E71" t="s">
        <v>9361</v>
      </c>
      <c r="F71" t="s">
        <v>1061</v>
      </c>
      <c r="G71" s="56">
        <v>33.447199999999995</v>
      </c>
      <c r="H71">
        <v>130</v>
      </c>
      <c r="I71">
        <v>8</v>
      </c>
      <c r="J71" s="12">
        <v>10</v>
      </c>
      <c r="K71" s="12">
        <v>3</v>
      </c>
      <c r="L71">
        <v>2</v>
      </c>
      <c r="M71" s="12">
        <v>61.320206175703795</v>
      </c>
      <c r="N71" s="12">
        <v>408.7115918768738</v>
      </c>
      <c r="O71" s="12">
        <v>4914.5277674342697</v>
      </c>
      <c r="P71">
        <v>0</v>
      </c>
      <c r="Q71">
        <v>0</v>
      </c>
      <c r="R71" s="57">
        <v>1.4523853274777572E-3</v>
      </c>
      <c r="S71" s="57">
        <v>5.6704178661781384E-3</v>
      </c>
      <c r="T71" s="57">
        <v>8.6021505376344086E-3</v>
      </c>
      <c r="U71" s="57">
        <v>1.4795221143903603E-3</v>
      </c>
      <c r="V71" s="57">
        <v>7.6901231232038658E-4</v>
      </c>
      <c r="W71" s="57">
        <v>6.993006993006993E-3</v>
      </c>
      <c r="X71" s="57">
        <v>8.8894297321825896E-3</v>
      </c>
      <c r="Y71" s="57">
        <v>1.9831817077590364E-3</v>
      </c>
      <c r="Z71" s="57">
        <v>5.9845380158291711E-4</v>
      </c>
      <c r="AA71" s="57">
        <v>0</v>
      </c>
      <c r="AB71" s="57">
        <v>0</v>
      </c>
      <c r="AC71" s="17">
        <v>3.3125054902302356E-3</v>
      </c>
      <c r="AD71" s="12">
        <v>64</v>
      </c>
      <c r="AE71" s="16">
        <v>1</v>
      </c>
      <c r="AF71" s="17">
        <v>0.42757447861152564</v>
      </c>
      <c r="AG71" t="str">
        <f>IF(AF71&lt;='CAV Tier 1 Analysis'!$A$5,"Tier 1", "Tier 2")</f>
        <v>Tier 2</v>
      </c>
      <c r="AH71" t="str">
        <f t="shared" si="2"/>
        <v>Michigan - Tier 2</v>
      </c>
      <c r="AI71" t="str">
        <f t="shared" si="3"/>
        <v>Kawkawlin, Township Of - Tier 2</v>
      </c>
    </row>
    <row r="72" spans="1:35" x14ac:dyDescent="0.3">
      <c r="A72">
        <v>65</v>
      </c>
      <c r="B72">
        <v>5</v>
      </c>
      <c r="C72" t="s">
        <v>30</v>
      </c>
      <c r="D72" t="s">
        <v>5504</v>
      </c>
      <c r="E72" t="s">
        <v>8957</v>
      </c>
      <c r="F72" t="s">
        <v>956</v>
      </c>
      <c r="G72" s="56">
        <v>28.822319999999998</v>
      </c>
      <c r="H72">
        <v>162</v>
      </c>
      <c r="I72">
        <v>8</v>
      </c>
      <c r="J72" s="12">
        <v>8.6666666666666661</v>
      </c>
      <c r="K72" s="12">
        <v>1.6666666666666667</v>
      </c>
      <c r="L72">
        <v>1</v>
      </c>
      <c r="M72" s="12">
        <v>42.050550406768089</v>
      </c>
      <c r="N72" s="12">
        <v>845.96060605242405</v>
      </c>
      <c r="O72" s="12">
        <v>7578.9752060198916</v>
      </c>
      <c r="P72" s="12">
        <v>312.26664217587222</v>
      </c>
      <c r="Q72" s="12">
        <v>787.3059727224063</v>
      </c>
      <c r="R72" s="57">
        <v>1.2515581176262502E-3</v>
      </c>
      <c r="S72" s="57">
        <v>7.0662130332373721E-3</v>
      </c>
      <c r="T72" s="57">
        <v>8.6021505376344086E-3</v>
      </c>
      <c r="U72" s="57">
        <v>1.2822524991383123E-3</v>
      </c>
      <c r="V72" s="57">
        <v>4.2722906240021482E-4</v>
      </c>
      <c r="W72" s="57">
        <v>3.4965034965034965E-3</v>
      </c>
      <c r="X72" s="57">
        <v>6.0959581898580696E-3</v>
      </c>
      <c r="Y72" s="57">
        <v>4.1048348829639467E-3</v>
      </c>
      <c r="Z72" s="57">
        <v>9.2290993942500705E-4</v>
      </c>
      <c r="AA72" s="57">
        <v>8.3989582299165251E-5</v>
      </c>
      <c r="AB72" s="57">
        <v>2.3510830582949022E-3</v>
      </c>
      <c r="AC72" s="17">
        <v>3.2440620363073766E-3</v>
      </c>
      <c r="AD72" s="12">
        <v>65</v>
      </c>
      <c r="AE72" s="16">
        <v>1</v>
      </c>
      <c r="AF72" s="17">
        <v>0.43081854064783304</v>
      </c>
      <c r="AG72" t="str">
        <f>IF(AF72&lt;='CAV Tier 1 Analysis'!$A$5,"Tier 1", "Tier 2")</f>
        <v>Tier 2</v>
      </c>
      <c r="AH72" t="str">
        <f t="shared" ref="AH72:AH135" si="4">C72&amp;" - "&amp;AG72</f>
        <v>Michigan - Tier 2</v>
      </c>
      <c r="AI72" t="str">
        <f t="shared" ref="AI72:AI135" si="5">D72&amp;" - "&amp;AG72</f>
        <v>Berlin, Charter Township Of - Tier 2</v>
      </c>
    </row>
    <row r="73" spans="1:35" x14ac:dyDescent="0.3">
      <c r="A73">
        <v>66</v>
      </c>
      <c r="B73">
        <v>5</v>
      </c>
      <c r="C73" t="s">
        <v>30</v>
      </c>
      <c r="D73" t="s">
        <v>5419</v>
      </c>
      <c r="E73" t="s">
        <v>8858</v>
      </c>
      <c r="F73" t="s">
        <v>1548</v>
      </c>
      <c r="G73" s="56">
        <v>18.598339999999997</v>
      </c>
      <c r="H73">
        <v>8</v>
      </c>
      <c r="I73">
        <v>0</v>
      </c>
      <c r="J73" s="12">
        <v>10</v>
      </c>
      <c r="K73" s="12">
        <v>3.2</v>
      </c>
      <c r="L73">
        <v>8</v>
      </c>
      <c r="M73" s="12">
        <v>19.57399531356025</v>
      </c>
      <c r="N73" s="12">
        <v>151.62041732896981</v>
      </c>
      <c r="O73" s="12">
        <v>3729.1767770441993</v>
      </c>
      <c r="P73">
        <v>0</v>
      </c>
      <c r="Q73">
        <v>0</v>
      </c>
      <c r="R73" s="57">
        <v>8.0759992260765227E-4</v>
      </c>
      <c r="S73" s="57">
        <v>3.4894879176480852E-4</v>
      </c>
      <c r="T73" s="57">
        <v>0</v>
      </c>
      <c r="U73" s="57">
        <v>1.4795221143903603E-3</v>
      </c>
      <c r="V73" s="57">
        <v>8.2027979980841246E-4</v>
      </c>
      <c r="W73" s="57">
        <v>2.7972027972027972E-2</v>
      </c>
      <c r="X73" s="57">
        <v>2.8375908492445324E-3</v>
      </c>
      <c r="Y73" s="57">
        <v>7.3570420840960295E-4</v>
      </c>
      <c r="Z73" s="57">
        <v>4.5411077617371111E-4</v>
      </c>
      <c r="AA73" s="57">
        <v>0</v>
      </c>
      <c r="AB73" s="57">
        <v>0</v>
      </c>
      <c r="AC73" s="17">
        <v>3.2232531304024589E-3</v>
      </c>
      <c r="AD73" s="12">
        <v>66</v>
      </c>
      <c r="AE73" s="16">
        <v>1</v>
      </c>
      <c r="AF73" s="17">
        <v>0.43404179377823549</v>
      </c>
      <c r="AG73" t="str">
        <f>IF(AF73&lt;='CAV Tier 1 Analysis'!$A$5,"Tier 1", "Tier 2")</f>
        <v>Tier 2</v>
      </c>
      <c r="AH73" t="str">
        <f t="shared" si="4"/>
        <v>Michigan - Tier 2</v>
      </c>
      <c r="AI73" t="str">
        <f t="shared" si="5"/>
        <v>Hagar, Township Of - Tier 2</v>
      </c>
    </row>
    <row r="74" spans="1:35" x14ac:dyDescent="0.3">
      <c r="A74">
        <v>67</v>
      </c>
      <c r="B74">
        <v>5</v>
      </c>
      <c r="C74" t="s">
        <v>30</v>
      </c>
      <c r="D74" t="s">
        <v>5934</v>
      </c>
      <c r="E74" t="s">
        <v>9424</v>
      </c>
      <c r="F74" t="s">
        <v>360</v>
      </c>
      <c r="G74" s="56">
        <v>20.443069999999992</v>
      </c>
      <c r="H74">
        <v>22</v>
      </c>
      <c r="I74">
        <v>0</v>
      </c>
      <c r="J74" s="12">
        <v>12</v>
      </c>
      <c r="K74" s="12">
        <v>1</v>
      </c>
      <c r="L74">
        <v>0</v>
      </c>
      <c r="M74" s="12">
        <v>4.9228149196769362</v>
      </c>
      <c r="N74" s="12">
        <v>623.15078132064718</v>
      </c>
      <c r="O74" s="12">
        <v>88952.495022950694</v>
      </c>
      <c r="P74" s="12">
        <v>11532.770904436591</v>
      </c>
      <c r="Q74" s="12">
        <v>4589.354633575218</v>
      </c>
      <c r="R74" s="57">
        <v>8.877040504616441E-4</v>
      </c>
      <c r="S74" s="57">
        <v>9.5960917735322341E-4</v>
      </c>
      <c r="T74" s="57">
        <v>0</v>
      </c>
      <c r="U74" s="57">
        <v>1.7754265372684325E-3</v>
      </c>
      <c r="V74" s="57">
        <v>2.5633743744012886E-4</v>
      </c>
      <c r="W74" s="57">
        <v>0</v>
      </c>
      <c r="X74" s="57">
        <v>7.1364758930551561E-4</v>
      </c>
      <c r="Y74" s="57">
        <v>3.0236999763470266E-3</v>
      </c>
      <c r="Z74" s="57">
        <v>1.0831958089548498E-2</v>
      </c>
      <c r="AA74" s="57">
        <v>3.1019407140838637E-3</v>
      </c>
      <c r="AB74" s="57">
        <v>1.3704905464130524E-2</v>
      </c>
      <c r="AC74" s="17">
        <v>3.2050208214489868E-3</v>
      </c>
      <c r="AD74" s="12">
        <v>67</v>
      </c>
      <c r="AE74" s="16">
        <v>1</v>
      </c>
      <c r="AF74" s="17">
        <v>0.43724681459968445</v>
      </c>
      <c r="AG74" t="str">
        <f>IF(AF74&lt;='CAV Tier 1 Analysis'!$A$5,"Tier 1", "Tier 2")</f>
        <v>Tier 2</v>
      </c>
      <c r="AH74" t="str">
        <f t="shared" si="4"/>
        <v>Michigan - Tier 2</v>
      </c>
      <c r="AI74" t="str">
        <f t="shared" si="5"/>
        <v>Westland, City Of - Tier 2</v>
      </c>
    </row>
    <row r="75" spans="1:35" x14ac:dyDescent="0.3">
      <c r="A75">
        <v>68</v>
      </c>
      <c r="B75">
        <v>5</v>
      </c>
      <c r="C75" t="s">
        <v>30</v>
      </c>
      <c r="D75" t="s">
        <v>5637</v>
      </c>
      <c r="E75" t="s">
        <v>9106</v>
      </c>
      <c r="F75" t="s">
        <v>1162</v>
      </c>
      <c r="G75" s="56">
        <v>27.330549999999999</v>
      </c>
      <c r="H75">
        <v>110</v>
      </c>
      <c r="I75">
        <v>13</v>
      </c>
      <c r="J75" s="12">
        <v>13</v>
      </c>
      <c r="K75" s="12">
        <v>2</v>
      </c>
      <c r="L75">
        <v>2</v>
      </c>
      <c r="M75" s="12">
        <v>7.5848550431659847</v>
      </c>
      <c r="N75" s="12">
        <v>869.21810795501904</v>
      </c>
      <c r="O75" s="12">
        <v>2215.000451971287</v>
      </c>
      <c r="P75">
        <v>0</v>
      </c>
      <c r="Q75">
        <v>0</v>
      </c>
      <c r="R75" s="57">
        <v>1.186780651650877E-3</v>
      </c>
      <c r="S75" s="57">
        <v>4.798045886766117E-3</v>
      </c>
      <c r="T75" s="57">
        <v>1.3978494623655914E-2</v>
      </c>
      <c r="U75" s="57">
        <v>1.9233787487074685E-3</v>
      </c>
      <c r="V75" s="57">
        <v>5.1267487488025772E-4</v>
      </c>
      <c r="W75" s="57">
        <v>6.993006993006993E-3</v>
      </c>
      <c r="X75" s="57">
        <v>1.0995565758832985E-3</v>
      </c>
      <c r="Y75" s="57">
        <v>4.217686716036723E-3</v>
      </c>
      <c r="Z75" s="57">
        <v>2.6972590322389006E-4</v>
      </c>
      <c r="AA75" s="57">
        <v>0</v>
      </c>
      <c r="AB75" s="57">
        <v>0</v>
      </c>
      <c r="AC75" s="17">
        <v>3.1799409976192307E-3</v>
      </c>
      <c r="AD75" s="12">
        <v>68</v>
      </c>
      <c r="AE75" s="16">
        <v>1</v>
      </c>
      <c r="AF75" s="17">
        <v>0.44042675559730371</v>
      </c>
      <c r="AG75" t="str">
        <f>IF(AF75&lt;='CAV Tier 1 Analysis'!$A$5,"Tier 1", "Tier 2")</f>
        <v>Tier 2</v>
      </c>
      <c r="AH75" t="str">
        <f t="shared" si="4"/>
        <v>Michigan - Tier 2</v>
      </c>
      <c r="AI75" t="str">
        <f t="shared" si="5"/>
        <v>Spaulding, Township Of - Tier 2</v>
      </c>
    </row>
    <row r="76" spans="1:35" x14ac:dyDescent="0.3">
      <c r="A76">
        <v>69</v>
      </c>
      <c r="B76">
        <v>5</v>
      </c>
      <c r="C76" t="s">
        <v>30</v>
      </c>
      <c r="D76" t="s">
        <v>5491</v>
      </c>
      <c r="E76" t="s">
        <v>8943</v>
      </c>
      <c r="F76" t="s">
        <v>342</v>
      </c>
      <c r="G76" s="56">
        <v>35.217100000000002</v>
      </c>
      <c r="H76">
        <v>29</v>
      </c>
      <c r="I76">
        <v>0</v>
      </c>
      <c r="J76" s="12">
        <v>12.904761904761905</v>
      </c>
      <c r="K76" s="12">
        <v>1</v>
      </c>
      <c r="L76">
        <v>0</v>
      </c>
      <c r="M76" s="12">
        <v>5.8169099670330588</v>
      </c>
      <c r="N76" s="12">
        <v>931.94384325566477</v>
      </c>
      <c r="O76" s="12">
        <v>73130.267312056618</v>
      </c>
      <c r="P76" s="12">
        <v>22573.398243730218</v>
      </c>
      <c r="Q76" s="12">
        <v>3226.2982939439098</v>
      </c>
      <c r="R76" s="57">
        <v>1.5292400953238815E-3</v>
      </c>
      <c r="S76" s="57">
        <v>1.2649393701474308E-3</v>
      </c>
      <c r="T76" s="57">
        <v>0</v>
      </c>
      <c r="U76" s="57">
        <v>1.9092880619037509E-3</v>
      </c>
      <c r="V76" s="57">
        <v>2.5633743744012886E-4</v>
      </c>
      <c r="W76" s="57">
        <v>0</v>
      </c>
      <c r="X76" s="57">
        <v>8.4326220727648157E-4</v>
      </c>
      <c r="Y76" s="57">
        <v>4.5220493358555675E-3</v>
      </c>
      <c r="Z76" s="57">
        <v>8.9052475750938092E-3</v>
      </c>
      <c r="AA76" s="57">
        <v>6.0715107971596955E-3</v>
      </c>
      <c r="AB76" s="57">
        <v>9.6344947488055544E-3</v>
      </c>
      <c r="AC76" s="17">
        <v>3.1760336026369364E-3</v>
      </c>
      <c r="AD76" s="12">
        <v>69</v>
      </c>
      <c r="AE76" s="16">
        <v>1</v>
      </c>
      <c r="AF76" s="17">
        <v>0.44360278919994067</v>
      </c>
      <c r="AG76" t="str">
        <f>IF(AF76&lt;='CAV Tier 1 Analysis'!$A$5,"Tier 1", "Tier 2")</f>
        <v>Tier 2</v>
      </c>
      <c r="AH76" t="str">
        <f t="shared" si="4"/>
        <v>Michigan - Tier 2</v>
      </c>
      <c r="AI76" t="str">
        <f t="shared" si="5"/>
        <v>Shelby, Township Of - Tier 2</v>
      </c>
    </row>
    <row r="77" spans="1:35" x14ac:dyDescent="0.3">
      <c r="A77">
        <v>70</v>
      </c>
      <c r="B77">
        <v>5</v>
      </c>
      <c r="C77" t="s">
        <v>30</v>
      </c>
      <c r="D77" t="s">
        <v>5580</v>
      </c>
      <c r="E77" t="s">
        <v>9042</v>
      </c>
      <c r="F77" t="s">
        <v>382</v>
      </c>
      <c r="G77" s="56">
        <v>35.835220000000007</v>
      </c>
      <c r="H77">
        <v>29</v>
      </c>
      <c r="I77">
        <v>0</v>
      </c>
      <c r="J77" s="12">
        <v>11.919354838709678</v>
      </c>
      <c r="K77" s="12">
        <v>1</v>
      </c>
      <c r="L77">
        <v>0</v>
      </c>
      <c r="M77" s="12">
        <v>8.8005972894822495</v>
      </c>
      <c r="N77" s="12">
        <v>909.91868134682477</v>
      </c>
      <c r="O77" s="12">
        <v>102328.20824883474</v>
      </c>
      <c r="P77">
        <v>0</v>
      </c>
      <c r="Q77" s="12">
        <v>3998.1467730549048</v>
      </c>
      <c r="R77" s="57">
        <v>1.5560808598309422E-3</v>
      </c>
      <c r="S77" s="57">
        <v>1.2649393701474308E-3</v>
      </c>
      <c r="T77" s="57">
        <v>0</v>
      </c>
      <c r="U77" s="57">
        <v>1.7634949073136717E-3</v>
      </c>
      <c r="V77" s="57">
        <v>2.5633743744012886E-4</v>
      </c>
      <c r="W77" s="57">
        <v>0</v>
      </c>
      <c r="X77" s="57">
        <v>1.2757995461059963E-3</v>
      </c>
      <c r="Y77" s="57">
        <v>4.4151771573409894E-3</v>
      </c>
      <c r="Z77" s="57">
        <v>1.2460750683204399E-2</v>
      </c>
      <c r="AA77" s="57">
        <v>0</v>
      </c>
      <c r="AB77" s="57">
        <v>1.1939418051411287E-2</v>
      </c>
      <c r="AC77" s="17">
        <v>3.1756361829813496E-3</v>
      </c>
      <c r="AD77" s="12">
        <v>70</v>
      </c>
      <c r="AE77" s="16">
        <v>1</v>
      </c>
      <c r="AF77" s="17">
        <v>0.44677842538292201</v>
      </c>
      <c r="AG77" t="str">
        <f>IF(AF77&lt;='CAV Tier 1 Analysis'!$A$5,"Tier 1", "Tier 2")</f>
        <v>Tier 2</v>
      </c>
      <c r="AH77" t="str">
        <f t="shared" si="4"/>
        <v>Michigan - Tier 2</v>
      </c>
      <c r="AI77" t="str">
        <f t="shared" si="5"/>
        <v>Livonia, City Of - Tier 2</v>
      </c>
    </row>
    <row r="78" spans="1:35" x14ac:dyDescent="0.3">
      <c r="A78">
        <v>71</v>
      </c>
      <c r="B78">
        <v>5</v>
      </c>
      <c r="C78" t="s">
        <v>30</v>
      </c>
      <c r="D78" t="s">
        <v>5717</v>
      </c>
      <c r="E78" t="s">
        <v>9193</v>
      </c>
      <c r="F78" t="s">
        <v>574</v>
      </c>
      <c r="G78" s="56">
        <v>11.805699999999998</v>
      </c>
      <c r="H78">
        <v>33</v>
      </c>
      <c r="I78">
        <v>6</v>
      </c>
      <c r="J78" s="12">
        <v>8</v>
      </c>
      <c r="K78" s="12">
        <v>2</v>
      </c>
      <c r="L78">
        <v>0</v>
      </c>
      <c r="M78" s="12">
        <v>21.015434917031605</v>
      </c>
      <c r="N78" s="12">
        <v>451.73655420257165</v>
      </c>
      <c r="O78" s="12">
        <v>21649.002563739956</v>
      </c>
      <c r="P78" s="12">
        <v>17328.136390948959</v>
      </c>
      <c r="Q78" s="12">
        <v>3927.7827213424644</v>
      </c>
      <c r="R78" s="57">
        <v>5.1264158018022904E-4</v>
      </c>
      <c r="S78" s="57">
        <v>1.4394137660298351E-3</v>
      </c>
      <c r="T78" s="57">
        <v>6.4516129032258064E-3</v>
      </c>
      <c r="U78" s="57">
        <v>1.1836176915122883E-3</v>
      </c>
      <c r="V78" s="57">
        <v>5.1267487488025772E-4</v>
      </c>
      <c r="W78" s="57">
        <v>0</v>
      </c>
      <c r="X78" s="57">
        <v>3.0465525743817307E-3</v>
      </c>
      <c r="Y78" s="57">
        <v>2.1919507271781153E-3</v>
      </c>
      <c r="Z78" s="57">
        <v>2.6362508256846016E-3</v>
      </c>
      <c r="AA78" s="57">
        <v>4.6607057588914005E-3</v>
      </c>
      <c r="AB78" s="57">
        <v>1.1729294242338605E-2</v>
      </c>
      <c r="AC78" s="17">
        <v>3.1240649949366237E-3</v>
      </c>
      <c r="AD78" s="12">
        <v>71</v>
      </c>
      <c r="AE78" s="16">
        <v>1</v>
      </c>
      <c r="AF78" s="17">
        <v>0.44990249037785862</v>
      </c>
      <c r="AG78" t="str">
        <f>IF(AF78&lt;='CAV Tier 1 Analysis'!$A$5,"Tier 1", "Tier 2")</f>
        <v>Tier 2</v>
      </c>
      <c r="AH78" t="str">
        <f t="shared" si="4"/>
        <v>Michigan - Tier 2</v>
      </c>
      <c r="AI78" t="str">
        <f t="shared" si="5"/>
        <v>Kalamazoo, Township Of - Tier 2</v>
      </c>
    </row>
    <row r="79" spans="1:35" x14ac:dyDescent="0.3">
      <c r="A79">
        <v>72</v>
      </c>
      <c r="B79">
        <v>5</v>
      </c>
      <c r="C79" t="s">
        <v>30</v>
      </c>
      <c r="D79" t="s">
        <v>5460</v>
      </c>
      <c r="E79" t="s">
        <v>8906</v>
      </c>
      <c r="F79" t="s">
        <v>515</v>
      </c>
      <c r="G79" s="56">
        <v>28.993629999999996</v>
      </c>
      <c r="H79">
        <v>17</v>
      </c>
      <c r="I79">
        <v>0</v>
      </c>
      <c r="J79" s="12">
        <v>9.1</v>
      </c>
      <c r="K79" s="12">
        <v>2.1</v>
      </c>
      <c r="L79">
        <v>0</v>
      </c>
      <c r="M79" s="12">
        <v>4.7775494134401244</v>
      </c>
      <c r="N79" s="12">
        <v>521.53510383294213</v>
      </c>
      <c r="O79" s="12">
        <v>27669.179423059359</v>
      </c>
      <c r="P79" s="12">
        <v>13425.473747238375</v>
      </c>
      <c r="Q79" s="12">
        <v>6629.0478447726418</v>
      </c>
      <c r="R79" s="57">
        <v>1.258996950486705E-3</v>
      </c>
      <c r="S79" s="57">
        <v>7.4151618250021807E-4</v>
      </c>
      <c r="T79" s="57">
        <v>0</v>
      </c>
      <c r="U79" s="57">
        <v>1.346365124095228E-3</v>
      </c>
      <c r="V79" s="57">
        <v>5.3830861862427066E-4</v>
      </c>
      <c r="W79" s="57">
        <v>0</v>
      </c>
      <c r="X79" s="57">
        <v>6.9258882922075711E-4</v>
      </c>
      <c r="Y79" s="57">
        <v>2.5306325987134899E-3</v>
      </c>
      <c r="Z79" s="57">
        <v>3.3693421618522105E-3</v>
      </c>
      <c r="AA79" s="57">
        <v>3.6110162915316533E-3</v>
      </c>
      <c r="AB79" s="57">
        <v>1.9795914956136772E-2</v>
      </c>
      <c r="AC79" s="17">
        <v>3.0804256102873917E-3</v>
      </c>
      <c r="AD79" s="12">
        <v>72</v>
      </c>
      <c r="AE79" s="16">
        <v>1</v>
      </c>
      <c r="AF79" s="17">
        <v>0.452982915988146</v>
      </c>
      <c r="AG79" t="str">
        <f>IF(AF79&lt;='CAV Tier 1 Analysis'!$A$5,"Tier 1", "Tier 2")</f>
        <v>Tier 2</v>
      </c>
      <c r="AH79" t="str">
        <f t="shared" si="4"/>
        <v>Michigan - Tier 2</v>
      </c>
      <c r="AI79" t="str">
        <f t="shared" si="5"/>
        <v>Delhi, Charter Township Of - Tier 2</v>
      </c>
    </row>
    <row r="80" spans="1:35" x14ac:dyDescent="0.3">
      <c r="A80">
        <v>73</v>
      </c>
      <c r="B80">
        <v>5</v>
      </c>
      <c r="C80" t="s">
        <v>30</v>
      </c>
      <c r="D80" t="s">
        <v>5306</v>
      </c>
      <c r="E80" t="s">
        <v>8872</v>
      </c>
      <c r="F80" t="s">
        <v>311</v>
      </c>
      <c r="G80" s="56">
        <v>43.69417</v>
      </c>
      <c r="H80">
        <v>22</v>
      </c>
      <c r="I80">
        <v>2</v>
      </c>
      <c r="J80" s="12">
        <v>6.08955223880597</v>
      </c>
      <c r="K80" s="12">
        <v>3.91044776119403</v>
      </c>
      <c r="L80">
        <v>0</v>
      </c>
      <c r="M80" s="12">
        <v>11.355214665938272</v>
      </c>
      <c r="N80" s="12">
        <v>1341.4732439329428</v>
      </c>
      <c r="O80" s="12">
        <v>52402.18737020548</v>
      </c>
      <c r="P80" s="12">
        <v>43790.24766968716</v>
      </c>
      <c r="Q80">
        <v>0</v>
      </c>
      <c r="R80" s="57">
        <v>1.8973418224640269E-3</v>
      </c>
      <c r="S80" s="57">
        <v>9.5960917735322341E-4</v>
      </c>
      <c r="T80" s="57">
        <v>2.1505376344086021E-3</v>
      </c>
      <c r="U80" s="57">
        <v>9.009627204048761E-4</v>
      </c>
      <c r="V80" s="57">
        <v>1.0023941583479667E-3</v>
      </c>
      <c r="W80" s="57">
        <v>0</v>
      </c>
      <c r="X80" s="57">
        <v>1.6461357383156078E-3</v>
      </c>
      <c r="Y80" s="57">
        <v>6.5091992781487855E-3</v>
      </c>
      <c r="Z80" s="57">
        <v>6.3811396998845488E-3</v>
      </c>
      <c r="AA80" s="57">
        <v>1.1778154031843622E-2</v>
      </c>
      <c r="AB80" s="57">
        <v>0</v>
      </c>
      <c r="AC80" s="17">
        <v>3.0204976601064786E-3</v>
      </c>
      <c r="AD80" s="12">
        <v>73</v>
      </c>
      <c r="AE80" s="16">
        <v>1</v>
      </c>
      <c r="AF80" s="17">
        <v>0.45600341364825248</v>
      </c>
      <c r="AG80" t="str">
        <f>IF(AF80&lt;='CAV Tier 1 Analysis'!$A$5,"Tier 1", "Tier 2")</f>
        <v>Tier 2</v>
      </c>
      <c r="AH80" t="str">
        <f t="shared" si="4"/>
        <v>Michigan - Tier 2</v>
      </c>
      <c r="AI80" t="str">
        <f t="shared" si="5"/>
        <v>Battle Creek, City Of - Tier 2</v>
      </c>
    </row>
    <row r="81" spans="1:35" x14ac:dyDescent="0.3">
      <c r="A81">
        <v>74</v>
      </c>
      <c r="B81">
        <v>5</v>
      </c>
      <c r="C81" t="s">
        <v>30</v>
      </c>
      <c r="D81" t="s">
        <v>5581</v>
      </c>
      <c r="E81" t="s">
        <v>9043</v>
      </c>
      <c r="F81" t="s">
        <v>567</v>
      </c>
      <c r="G81" s="56">
        <v>5.8446399999999974</v>
      </c>
      <c r="H81">
        <v>109</v>
      </c>
      <c r="I81">
        <v>2</v>
      </c>
      <c r="J81" s="12">
        <v>12</v>
      </c>
      <c r="K81" s="12">
        <v>1</v>
      </c>
      <c r="L81">
        <v>2</v>
      </c>
      <c r="M81" s="12">
        <v>25.751871800487297</v>
      </c>
      <c r="N81" s="12">
        <v>789.71243797021532</v>
      </c>
      <c r="O81" s="12">
        <v>39355.816026953304</v>
      </c>
      <c r="P81" s="12">
        <v>17222.158362964459</v>
      </c>
      <c r="Q81">
        <v>0</v>
      </c>
      <c r="R81" s="57">
        <v>2.5379312409976306E-4</v>
      </c>
      <c r="S81" s="57">
        <v>4.754427287795516E-3</v>
      </c>
      <c r="T81" s="57">
        <v>2.1505376344086021E-3</v>
      </c>
      <c r="U81" s="57">
        <v>1.7754265372684325E-3</v>
      </c>
      <c r="V81" s="57">
        <v>2.5633743744012886E-4</v>
      </c>
      <c r="W81" s="57">
        <v>6.993006993006993E-3</v>
      </c>
      <c r="X81" s="57">
        <v>3.7331814277772003E-3</v>
      </c>
      <c r="Y81" s="57">
        <v>3.8319032112114192E-3</v>
      </c>
      <c r="Z81" s="57">
        <v>4.7924518550485759E-3</v>
      </c>
      <c r="AA81" s="57">
        <v>4.632201112217375E-3</v>
      </c>
      <c r="AB81" s="57">
        <v>0</v>
      </c>
      <c r="AC81" s="17">
        <v>3.0157515109340005E-3</v>
      </c>
      <c r="AD81" s="12">
        <v>74</v>
      </c>
      <c r="AE81" s="16">
        <v>1</v>
      </c>
      <c r="AF81" s="17">
        <v>0.4590191651591865</v>
      </c>
      <c r="AG81" t="str">
        <f>IF(AF81&lt;='CAV Tier 1 Analysis'!$A$5,"Tier 1", "Tier 2")</f>
        <v>Tier 2</v>
      </c>
      <c r="AH81" t="str">
        <f t="shared" si="4"/>
        <v>Michigan - Tier 2</v>
      </c>
      <c r="AI81" t="str">
        <f t="shared" si="5"/>
        <v>Lincoln Park, City Of - Tier 2</v>
      </c>
    </row>
    <row r="82" spans="1:35" x14ac:dyDescent="0.3">
      <c r="A82">
        <v>75</v>
      </c>
      <c r="B82">
        <v>5</v>
      </c>
      <c r="C82" t="s">
        <v>30</v>
      </c>
      <c r="D82" t="s">
        <v>5545</v>
      </c>
      <c r="E82" t="s">
        <v>9004</v>
      </c>
      <c r="F82" t="s">
        <v>985</v>
      </c>
      <c r="G82" s="56">
        <v>1.40062</v>
      </c>
      <c r="H82">
        <v>198</v>
      </c>
      <c r="I82">
        <v>7</v>
      </c>
      <c r="J82" s="12">
        <v>10</v>
      </c>
      <c r="K82" s="12">
        <v>2</v>
      </c>
      <c r="L82">
        <v>1</v>
      </c>
      <c r="M82" s="12">
        <v>47.029886764432895</v>
      </c>
      <c r="N82" s="12">
        <v>584.69514327689035</v>
      </c>
      <c r="O82" s="12">
        <v>4504.8511805286653</v>
      </c>
      <c r="P82" s="12">
        <v>4236.0342182321219</v>
      </c>
      <c r="Q82">
        <v>0</v>
      </c>
      <c r="R82" s="57">
        <v>6.0819438917813642E-5</v>
      </c>
      <c r="S82" s="57">
        <v>8.6364825961790116E-3</v>
      </c>
      <c r="T82" s="57">
        <v>7.526881720430108E-3</v>
      </c>
      <c r="U82" s="57">
        <v>1.4795221143903603E-3</v>
      </c>
      <c r="V82" s="57">
        <v>5.1267487488025772E-4</v>
      </c>
      <c r="W82" s="57">
        <v>3.4965034965034965E-3</v>
      </c>
      <c r="X82" s="57">
        <v>6.8177995440363813E-3</v>
      </c>
      <c r="Y82" s="57">
        <v>2.8371025823794092E-3</v>
      </c>
      <c r="Z82" s="57">
        <v>5.4856650366636253E-4</v>
      </c>
      <c r="AA82" s="57">
        <v>1.1393555908347903E-3</v>
      </c>
      <c r="AB82" s="57">
        <v>0</v>
      </c>
      <c r="AC82" s="17">
        <v>3.005064405656181E-3</v>
      </c>
      <c r="AD82" s="12">
        <v>75</v>
      </c>
      <c r="AE82" s="16">
        <v>1</v>
      </c>
      <c r="AF82" s="17">
        <v>0.46202422956484268</v>
      </c>
      <c r="AG82" t="str">
        <f>IF(AF82&lt;='CAV Tier 1 Analysis'!$A$5,"Tier 1", "Tier 2")</f>
        <v>Tier 2</v>
      </c>
      <c r="AH82" t="str">
        <f t="shared" si="4"/>
        <v>Michigan - Tier 2</v>
      </c>
      <c r="AI82" t="str">
        <f t="shared" si="5"/>
        <v>Algonac, City Of - Tier 2</v>
      </c>
    </row>
    <row r="83" spans="1:35" x14ac:dyDescent="0.3">
      <c r="A83">
        <v>76</v>
      </c>
      <c r="B83">
        <v>5</v>
      </c>
      <c r="C83" t="s">
        <v>30</v>
      </c>
      <c r="D83" t="s">
        <v>5524</v>
      </c>
      <c r="E83" t="s">
        <v>8979</v>
      </c>
      <c r="F83" t="s">
        <v>548</v>
      </c>
      <c r="G83" s="56">
        <v>23.41478</v>
      </c>
      <c r="H83">
        <v>53</v>
      </c>
      <c r="I83">
        <v>2</v>
      </c>
      <c r="J83" s="12">
        <v>10.181818181818182</v>
      </c>
      <c r="K83" s="12">
        <v>2.9393939393939394</v>
      </c>
      <c r="L83">
        <v>1</v>
      </c>
      <c r="M83" s="12">
        <v>32.491954227201795</v>
      </c>
      <c r="N83" s="12">
        <v>1093.8975302131244</v>
      </c>
      <c r="O83" s="12">
        <v>24455.566169210404</v>
      </c>
      <c r="P83" s="12">
        <v>17457.681217081816</v>
      </c>
      <c r="Q83" s="12">
        <v>1223.9675895034052</v>
      </c>
      <c r="R83" s="57">
        <v>1.0167452856478163E-3</v>
      </c>
      <c r="S83" s="57">
        <v>2.3117857454418565E-3</v>
      </c>
      <c r="T83" s="57">
        <v>2.1505376344086021E-3</v>
      </c>
      <c r="U83" s="57">
        <v>1.5064225164701851E-3</v>
      </c>
      <c r="V83" s="57">
        <v>7.5347671005128794E-4</v>
      </c>
      <c r="W83" s="57">
        <v>3.4965034965034965E-3</v>
      </c>
      <c r="X83" s="57">
        <v>4.7102735293549159E-3</v>
      </c>
      <c r="Y83" s="57">
        <v>5.307893427047689E-3</v>
      </c>
      <c r="Z83" s="57">
        <v>2.978012789104114E-3</v>
      </c>
      <c r="AA83" s="57">
        <v>4.695549108664856E-3</v>
      </c>
      <c r="AB83" s="57">
        <v>3.6550585963840091E-3</v>
      </c>
      <c r="AC83" s="17">
        <v>2.9620235308253483E-3</v>
      </c>
      <c r="AD83" s="12">
        <v>76</v>
      </c>
      <c r="AE83" s="16">
        <v>1</v>
      </c>
      <c r="AF83" s="17">
        <v>0.46498625309566805</v>
      </c>
      <c r="AG83" t="str">
        <f>IF(AF83&lt;='CAV Tier 1 Analysis'!$A$5,"Tier 1", "Tier 2")</f>
        <v>Tier 2</v>
      </c>
      <c r="AH83" t="str">
        <f t="shared" si="4"/>
        <v>Michigan - Tier 2</v>
      </c>
      <c r="AI83" t="str">
        <f t="shared" si="5"/>
        <v>Norton Shores, City Of - Tier 2</v>
      </c>
    </row>
    <row r="84" spans="1:35" x14ac:dyDescent="0.3">
      <c r="A84">
        <v>77</v>
      </c>
      <c r="B84">
        <v>5</v>
      </c>
      <c r="C84" t="s">
        <v>30</v>
      </c>
      <c r="D84" t="s">
        <v>5884</v>
      </c>
      <c r="E84" t="s">
        <v>9371</v>
      </c>
      <c r="F84" t="s">
        <v>728</v>
      </c>
      <c r="G84" s="56">
        <v>16.59665</v>
      </c>
      <c r="H84">
        <v>16</v>
      </c>
      <c r="I84">
        <v>3</v>
      </c>
      <c r="J84" s="12">
        <v>12</v>
      </c>
      <c r="K84" s="12">
        <v>1</v>
      </c>
      <c r="L84">
        <v>0</v>
      </c>
      <c r="M84" s="12">
        <v>7.8277965734048767</v>
      </c>
      <c r="N84" s="12">
        <v>256.1045611117587</v>
      </c>
      <c r="O84" s="12">
        <v>28828.575171867902</v>
      </c>
      <c r="P84">
        <v>0</v>
      </c>
      <c r="Q84" s="12">
        <v>6358.3344427314005</v>
      </c>
      <c r="R84" s="57">
        <v>7.2068008518751114E-4</v>
      </c>
      <c r="S84" s="57">
        <v>6.9789758352961704E-4</v>
      </c>
      <c r="T84" s="57">
        <v>3.2258064516129032E-3</v>
      </c>
      <c r="U84" s="57">
        <v>1.7754265372684325E-3</v>
      </c>
      <c r="V84" s="57">
        <v>2.5633743744012886E-4</v>
      </c>
      <c r="W84" s="57">
        <v>0</v>
      </c>
      <c r="X84" s="57">
        <v>1.1347751734186607E-3</v>
      </c>
      <c r="Y84" s="57">
        <v>1.2426901780253491E-3</v>
      </c>
      <c r="Z84" s="57">
        <v>3.5105245554101945E-3</v>
      </c>
      <c r="AA84" s="57">
        <v>0</v>
      </c>
      <c r="AB84" s="57">
        <v>1.8987500292404823E-2</v>
      </c>
      <c r="AC84" s="17">
        <v>2.8683307540270566E-3</v>
      </c>
      <c r="AD84" s="12">
        <v>77</v>
      </c>
      <c r="AE84" s="16">
        <v>1</v>
      </c>
      <c r="AF84" s="17">
        <v>0.46785458384969508</v>
      </c>
      <c r="AG84" t="str">
        <f>IF(AF84&lt;='CAV Tier 1 Analysis'!$A$5,"Tier 1", "Tier 2")</f>
        <v>Tier 2</v>
      </c>
      <c r="AH84" t="str">
        <f t="shared" si="4"/>
        <v>Michigan - Tier 2</v>
      </c>
      <c r="AI84" t="str">
        <f t="shared" si="5"/>
        <v>Northville, Township Of - Tier 2</v>
      </c>
    </row>
    <row r="85" spans="1:35" x14ac:dyDescent="0.3">
      <c r="A85">
        <v>78</v>
      </c>
      <c r="B85">
        <v>5</v>
      </c>
      <c r="C85" t="s">
        <v>30</v>
      </c>
      <c r="D85" t="s">
        <v>5448</v>
      </c>
      <c r="E85" t="s">
        <v>8892</v>
      </c>
      <c r="F85" t="s">
        <v>1073</v>
      </c>
      <c r="G85" s="56">
        <v>34.12285</v>
      </c>
      <c r="H85">
        <v>50</v>
      </c>
      <c r="I85">
        <v>14</v>
      </c>
      <c r="J85" s="12">
        <v>9.882352941176471</v>
      </c>
      <c r="K85" s="12">
        <v>2.8823529411764706</v>
      </c>
      <c r="L85">
        <v>0</v>
      </c>
      <c r="M85" s="12">
        <v>52.324042393879772</v>
      </c>
      <c r="N85" s="12">
        <v>49.515672524311292</v>
      </c>
      <c r="O85" s="12">
        <v>8709.918431761067</v>
      </c>
      <c r="P85" s="12">
        <v>3504.7431239272455</v>
      </c>
      <c r="Q85" s="12">
        <v>197.93771584961905</v>
      </c>
      <c r="R85" s="57">
        <v>1.4817242301814319E-3</v>
      </c>
      <c r="S85" s="57">
        <v>2.1809299485300534E-3</v>
      </c>
      <c r="T85" s="57">
        <v>1.5053763440860216E-2</v>
      </c>
      <c r="U85" s="57">
        <v>1.4621159718681209E-3</v>
      </c>
      <c r="V85" s="57">
        <v>7.3885496673919493E-4</v>
      </c>
      <c r="W85" s="57">
        <v>0</v>
      </c>
      <c r="X85" s="57">
        <v>7.5852794237412499E-3</v>
      </c>
      <c r="Y85" s="57">
        <v>2.402637408610217E-4</v>
      </c>
      <c r="Z85" s="57">
        <v>1.0606276011918465E-3</v>
      </c>
      <c r="AA85" s="57">
        <v>9.4266204354524947E-4</v>
      </c>
      <c r="AB85" s="57">
        <v>5.9108913999781417E-4</v>
      </c>
      <c r="AC85" s="17">
        <v>2.8488464097742002E-3</v>
      </c>
      <c r="AD85" s="12">
        <v>78</v>
      </c>
      <c r="AE85" s="16">
        <v>1</v>
      </c>
      <c r="AF85" s="17">
        <v>0.47070343025946926</v>
      </c>
      <c r="AG85" t="str">
        <f>IF(AF85&lt;='CAV Tier 1 Analysis'!$A$5,"Tier 1", "Tier 2")</f>
        <v>Tier 2</v>
      </c>
      <c r="AH85" t="str">
        <f t="shared" si="4"/>
        <v>Michigan - Tier 2</v>
      </c>
      <c r="AI85" t="str">
        <f t="shared" si="5"/>
        <v>Windsor, Charter Township Of - Tier 2</v>
      </c>
    </row>
    <row r="86" spans="1:35" x14ac:dyDescent="0.3">
      <c r="A86">
        <v>79</v>
      </c>
      <c r="B86">
        <v>5</v>
      </c>
      <c r="C86" t="s">
        <v>30</v>
      </c>
      <c r="D86" t="s">
        <v>5541</v>
      </c>
      <c r="E86" t="s">
        <v>9000</v>
      </c>
      <c r="F86" t="s">
        <v>896</v>
      </c>
      <c r="G86" s="56">
        <v>3.4195800000000003</v>
      </c>
      <c r="H86">
        <v>190</v>
      </c>
      <c r="I86">
        <v>4</v>
      </c>
      <c r="J86" s="12">
        <v>13</v>
      </c>
      <c r="K86" s="12">
        <v>2</v>
      </c>
      <c r="L86">
        <v>1</v>
      </c>
      <c r="M86" s="12">
        <v>28.040578082688516</v>
      </c>
      <c r="N86" s="12">
        <v>1163.2480998294798</v>
      </c>
      <c r="O86" s="12">
        <v>5864.7151381703779</v>
      </c>
      <c r="P86" s="12">
        <v>4908.5424732234014</v>
      </c>
      <c r="Q86">
        <v>0</v>
      </c>
      <c r="R86" s="57">
        <v>1.4848919545242621E-4</v>
      </c>
      <c r="S86" s="57">
        <v>8.2875338044142016E-3</v>
      </c>
      <c r="T86" s="57">
        <v>4.3010752688172043E-3</v>
      </c>
      <c r="U86" s="57">
        <v>1.9233787487074685E-3</v>
      </c>
      <c r="V86" s="57">
        <v>5.1267487488025772E-4</v>
      </c>
      <c r="W86" s="57">
        <v>3.4965034965034965E-3</v>
      </c>
      <c r="X86" s="57">
        <v>4.0649691848981765E-3</v>
      </c>
      <c r="Y86" s="57">
        <v>5.6444015756280663E-3</v>
      </c>
      <c r="Z86" s="57">
        <v>7.1416039052543375E-4</v>
      </c>
      <c r="AA86" s="57">
        <v>1.3202384639969061E-3</v>
      </c>
      <c r="AB86" s="57">
        <v>0</v>
      </c>
      <c r="AC86" s="17">
        <v>2.7648568185294218E-3</v>
      </c>
      <c r="AD86" s="12">
        <v>79</v>
      </c>
      <c r="AE86" s="16">
        <v>1</v>
      </c>
      <c r="AF86" s="17">
        <v>0.47346828707799871</v>
      </c>
      <c r="AG86" t="str">
        <f>IF(AF86&lt;='CAV Tier 1 Analysis'!$A$5,"Tier 1", "Tier 2")</f>
        <v>Tier 2</v>
      </c>
      <c r="AH86" t="str">
        <f t="shared" si="4"/>
        <v>Michigan - Tier 2</v>
      </c>
      <c r="AI86" t="str">
        <f t="shared" si="5"/>
        <v>Carrollton, Township Of - Tier 2</v>
      </c>
    </row>
    <row r="87" spans="1:35" x14ac:dyDescent="0.3">
      <c r="A87">
        <v>80</v>
      </c>
      <c r="B87">
        <v>5</v>
      </c>
      <c r="C87" t="s">
        <v>30</v>
      </c>
      <c r="D87" t="s">
        <v>5443</v>
      </c>
      <c r="E87" t="s">
        <v>8887</v>
      </c>
      <c r="F87" t="s">
        <v>472</v>
      </c>
      <c r="G87" s="56">
        <v>34.99604999999999</v>
      </c>
      <c r="H87">
        <v>26</v>
      </c>
      <c r="I87">
        <v>5</v>
      </c>
      <c r="J87" s="12">
        <v>9.6666666666666661</v>
      </c>
      <c r="K87" s="12">
        <v>2.8333333333333335</v>
      </c>
      <c r="L87">
        <v>0</v>
      </c>
      <c r="M87" s="12">
        <v>25.210106854916486</v>
      </c>
      <c r="N87" s="12">
        <v>998.12237705483039</v>
      </c>
      <c r="O87" s="12">
        <v>32443.709192801089</v>
      </c>
      <c r="P87" s="12">
        <v>27106.384765857838</v>
      </c>
      <c r="Q87" s="12">
        <v>162.42646930880437</v>
      </c>
      <c r="R87" s="57">
        <v>1.5196413911980062E-3</v>
      </c>
      <c r="S87" s="57">
        <v>1.1340835732356277E-3</v>
      </c>
      <c r="T87" s="57">
        <v>5.3763440860215058E-3</v>
      </c>
      <c r="U87" s="57">
        <v>1.4302047105773483E-3</v>
      </c>
      <c r="V87" s="57">
        <v>7.2628940608036516E-4</v>
      </c>
      <c r="W87" s="57">
        <v>0</v>
      </c>
      <c r="X87" s="57">
        <v>3.6546431821422786E-3</v>
      </c>
      <c r="Y87" s="57">
        <v>4.8431658891544922E-3</v>
      </c>
      <c r="Z87" s="57">
        <v>3.9507480723868209E-3</v>
      </c>
      <c r="AA87" s="57">
        <v>7.2907369108052783E-3</v>
      </c>
      <c r="AB87" s="57">
        <v>4.8504410412396559E-4</v>
      </c>
      <c r="AC87" s="17">
        <v>2.7646273932477902E-3</v>
      </c>
      <c r="AD87" s="12">
        <v>80</v>
      </c>
      <c r="AE87" s="16">
        <v>1</v>
      </c>
      <c r="AF87" s="17">
        <v>0.47623291447124649</v>
      </c>
      <c r="AG87" t="str">
        <f>IF(AF87&lt;='CAV Tier 1 Analysis'!$A$5,"Tier 1", "Tier 2")</f>
        <v>Tier 2</v>
      </c>
      <c r="AH87" t="str">
        <f t="shared" si="4"/>
        <v>Michigan - Tier 2</v>
      </c>
      <c r="AI87" t="str">
        <f t="shared" si="5"/>
        <v>Delta, Charter Township Of - Tier 2</v>
      </c>
    </row>
    <row r="88" spans="1:35" x14ac:dyDescent="0.3">
      <c r="A88">
        <v>81</v>
      </c>
      <c r="B88">
        <v>5</v>
      </c>
      <c r="C88" t="s">
        <v>30</v>
      </c>
      <c r="D88" t="s">
        <v>5853</v>
      </c>
      <c r="E88" t="s">
        <v>9340</v>
      </c>
      <c r="F88" t="s">
        <v>1244</v>
      </c>
      <c r="G88" s="56">
        <v>37.116659999999996</v>
      </c>
      <c r="H88">
        <v>83</v>
      </c>
      <c r="I88">
        <v>6</v>
      </c>
      <c r="J88" s="12">
        <v>7.6923076923076925</v>
      </c>
      <c r="K88" s="12">
        <v>1.4615384615384615</v>
      </c>
      <c r="L88">
        <v>2</v>
      </c>
      <c r="M88" s="12">
        <v>26.426554813929908</v>
      </c>
      <c r="N88" s="12">
        <v>83.39871584961459</v>
      </c>
      <c r="O88" s="12">
        <v>9505.1920711822877</v>
      </c>
      <c r="P88">
        <v>0</v>
      </c>
      <c r="Q88" s="12">
        <v>1526.0411013389148</v>
      </c>
      <c r="R88" s="57">
        <v>1.6117251186640606E-3</v>
      </c>
      <c r="S88" s="57">
        <v>3.6203437145598885E-3</v>
      </c>
      <c r="T88" s="57">
        <v>6.4516129032258064E-3</v>
      </c>
      <c r="U88" s="57">
        <v>1.1380939341464312E-3</v>
      </c>
      <c r="V88" s="57">
        <v>3.7464702395095757E-4</v>
      </c>
      <c r="W88" s="57">
        <v>6.993006993006993E-3</v>
      </c>
      <c r="X88" s="57">
        <v>3.830988457686888E-3</v>
      </c>
      <c r="Y88" s="57">
        <v>4.0467364031450127E-4</v>
      </c>
      <c r="Z88" s="57">
        <v>1.1574699745250596E-3</v>
      </c>
      <c r="AA88" s="57">
        <v>0</v>
      </c>
      <c r="AB88" s="57">
        <v>4.5571220134572061E-3</v>
      </c>
      <c r="AC88" s="17">
        <v>2.7399712521397998E-3</v>
      </c>
      <c r="AD88" s="12">
        <v>81</v>
      </c>
      <c r="AE88" s="16">
        <v>1</v>
      </c>
      <c r="AF88" s="17">
        <v>0.47897288572338631</v>
      </c>
      <c r="AG88" t="str">
        <f>IF(AF88&lt;='CAV Tier 1 Analysis'!$A$5,"Tier 1", "Tier 2")</f>
        <v>Tier 2</v>
      </c>
      <c r="AH88" t="str">
        <f t="shared" si="4"/>
        <v>Michigan - Tier 2</v>
      </c>
      <c r="AI88" t="str">
        <f t="shared" si="5"/>
        <v>Northfield, Township Of - Tier 2</v>
      </c>
    </row>
    <row r="89" spans="1:35" x14ac:dyDescent="0.3">
      <c r="A89">
        <v>82</v>
      </c>
      <c r="B89">
        <v>5</v>
      </c>
      <c r="C89" t="s">
        <v>30</v>
      </c>
      <c r="D89" t="s">
        <v>4057</v>
      </c>
      <c r="E89" t="s">
        <v>8829</v>
      </c>
      <c r="F89" t="s">
        <v>458</v>
      </c>
      <c r="G89" s="56">
        <v>17.120260000000002</v>
      </c>
      <c r="H89">
        <v>14</v>
      </c>
      <c r="I89">
        <v>0</v>
      </c>
      <c r="J89" s="12">
        <v>12.793103448275861</v>
      </c>
      <c r="K89" s="12">
        <v>2.2068965517241379</v>
      </c>
      <c r="L89">
        <v>2</v>
      </c>
      <c r="M89" s="12">
        <v>12.043626089790694</v>
      </c>
      <c r="N89" s="12">
        <v>982.52417138128772</v>
      </c>
      <c r="O89" s="12">
        <v>35017.445978934964</v>
      </c>
      <c r="P89" s="12">
        <v>31751.968008357919</v>
      </c>
      <c r="Q89">
        <v>0</v>
      </c>
      <c r="R89" s="57">
        <v>7.4341692059736993E-4</v>
      </c>
      <c r="S89" s="57">
        <v>6.1066038558841489E-4</v>
      </c>
      <c r="T89" s="57">
        <v>0</v>
      </c>
      <c r="U89" s="57">
        <v>1.8927679463407712E-3</v>
      </c>
      <c r="V89" s="57">
        <v>5.6571020676442229E-4</v>
      </c>
      <c r="W89" s="57">
        <v>6.993006993006993E-3</v>
      </c>
      <c r="X89" s="57">
        <v>1.7459329399367688E-3</v>
      </c>
      <c r="Y89" s="57">
        <v>4.7674790802152631E-3</v>
      </c>
      <c r="Z89" s="57">
        <v>4.2641581571038201E-3</v>
      </c>
      <c r="AA89" s="57">
        <v>8.5402478843591857E-3</v>
      </c>
      <c r="AB89" s="57">
        <v>0</v>
      </c>
      <c r="AC89" s="17">
        <v>2.7384891376284553E-3</v>
      </c>
      <c r="AD89" s="12">
        <v>82</v>
      </c>
      <c r="AE89" s="16">
        <v>1</v>
      </c>
      <c r="AF89" s="17">
        <v>0.48171137486101478</v>
      </c>
      <c r="AG89" t="str">
        <f>IF(AF89&lt;='CAV Tier 1 Analysis'!$A$5,"Tier 1", "Tier 2")</f>
        <v>Tier 2</v>
      </c>
      <c r="AH89" t="str">
        <f t="shared" si="4"/>
        <v>Michigan - Tier 2</v>
      </c>
      <c r="AI89" t="str">
        <f t="shared" si="5"/>
        <v>Holland, City Of - Tier 2</v>
      </c>
    </row>
    <row r="90" spans="1:35" x14ac:dyDescent="0.3">
      <c r="A90">
        <v>83</v>
      </c>
      <c r="B90">
        <v>5</v>
      </c>
      <c r="C90" t="s">
        <v>30</v>
      </c>
      <c r="D90" t="s">
        <v>5825</v>
      </c>
      <c r="E90" t="s">
        <v>9311</v>
      </c>
      <c r="F90" t="s">
        <v>652</v>
      </c>
      <c r="G90" s="56">
        <v>4.8980699999999997</v>
      </c>
      <c r="H90">
        <v>208</v>
      </c>
      <c r="I90">
        <v>2</v>
      </c>
      <c r="J90" s="12">
        <v>12</v>
      </c>
      <c r="K90" s="12">
        <v>5</v>
      </c>
      <c r="L90">
        <v>0</v>
      </c>
      <c r="M90" s="12">
        <v>31.815768251576639</v>
      </c>
      <c r="N90" s="12">
        <v>919.4066173963663</v>
      </c>
      <c r="O90" s="12">
        <v>14224.695954545306</v>
      </c>
      <c r="P90" s="12">
        <v>13580.293406203542</v>
      </c>
      <c r="Q90">
        <v>0</v>
      </c>
      <c r="R90" s="57">
        <v>2.1269000098540322E-4</v>
      </c>
      <c r="S90" s="57">
        <v>9.0726685858850218E-3</v>
      </c>
      <c r="T90" s="57">
        <v>2.1505376344086021E-3</v>
      </c>
      <c r="U90" s="57">
        <v>1.7754265372684325E-3</v>
      </c>
      <c r="V90" s="57">
        <v>1.2816871872006444E-3</v>
      </c>
      <c r="W90" s="57">
        <v>0</v>
      </c>
      <c r="X90" s="57">
        <v>4.6122486189528892E-3</v>
      </c>
      <c r="Y90" s="57">
        <v>4.4612152477495112E-3</v>
      </c>
      <c r="Z90" s="57">
        <v>1.7321752512557429E-3</v>
      </c>
      <c r="AA90" s="57">
        <v>3.6526577502464783E-3</v>
      </c>
      <c r="AB90" s="57">
        <v>0</v>
      </c>
      <c r="AC90" s="17">
        <v>2.6319369830866118E-3</v>
      </c>
      <c r="AD90" s="12">
        <v>83</v>
      </c>
      <c r="AE90" s="16">
        <v>1</v>
      </c>
      <c r="AF90" s="17">
        <v>0.4843433118441014</v>
      </c>
      <c r="AG90" t="str">
        <f>IF(AF90&lt;='CAV Tier 1 Analysis'!$A$5,"Tier 1", "Tier 2")</f>
        <v>Tier 2</v>
      </c>
      <c r="AH90" t="str">
        <f t="shared" si="4"/>
        <v>Michigan - Tier 2</v>
      </c>
      <c r="AI90" t="str">
        <f t="shared" si="5"/>
        <v>Owosso, City Of - Tier 2</v>
      </c>
    </row>
    <row r="91" spans="1:35" x14ac:dyDescent="0.3">
      <c r="A91">
        <v>84</v>
      </c>
      <c r="B91">
        <v>5</v>
      </c>
      <c r="C91" t="s">
        <v>30</v>
      </c>
      <c r="D91" t="s">
        <v>5548</v>
      </c>
      <c r="E91" t="s">
        <v>9007</v>
      </c>
      <c r="F91" t="s">
        <v>1555</v>
      </c>
      <c r="G91" s="56">
        <v>20.910640000000001</v>
      </c>
      <c r="H91">
        <v>14</v>
      </c>
      <c r="I91">
        <v>22</v>
      </c>
      <c r="J91" s="12">
        <v>10</v>
      </c>
      <c r="K91" s="12">
        <v>2</v>
      </c>
      <c r="L91">
        <v>0</v>
      </c>
      <c r="M91" s="12">
        <v>5.6873696835677894</v>
      </c>
      <c r="N91" s="12">
        <v>79.371553513979535</v>
      </c>
      <c r="O91" s="12">
        <v>3632.7708111151987</v>
      </c>
      <c r="P91">
        <v>0</v>
      </c>
      <c r="Q91">
        <v>0</v>
      </c>
      <c r="R91" s="57">
        <v>9.0800744828175434E-4</v>
      </c>
      <c r="S91" s="57">
        <v>6.1066038558841489E-4</v>
      </c>
      <c r="T91" s="57">
        <v>2.3655913978494623E-2</v>
      </c>
      <c r="U91" s="57">
        <v>1.4795221143903603E-3</v>
      </c>
      <c r="V91" s="57">
        <v>5.1267487488025772E-4</v>
      </c>
      <c r="W91" s="57">
        <v>0</v>
      </c>
      <c r="X91" s="57">
        <v>8.2448309156294395E-4</v>
      </c>
      <c r="Y91" s="57">
        <v>3.8513273460754108E-4</v>
      </c>
      <c r="Z91" s="57">
        <v>4.4237119110354591E-4</v>
      </c>
      <c r="AA91" s="57">
        <v>0</v>
      </c>
      <c r="AB91" s="57">
        <v>0</v>
      </c>
      <c r="AC91" s="17">
        <v>2.6198878017190401E-3</v>
      </c>
      <c r="AD91" s="12">
        <v>84</v>
      </c>
      <c r="AE91" s="16">
        <v>1</v>
      </c>
      <c r="AF91" s="17">
        <v>0.48696319964582047</v>
      </c>
      <c r="AG91" t="str">
        <f>IF(AF91&lt;='CAV Tier 1 Analysis'!$A$5,"Tier 1", "Tier 2")</f>
        <v>Tier 2</v>
      </c>
      <c r="AH91" t="str">
        <f t="shared" si="4"/>
        <v>Michigan - Tier 2</v>
      </c>
      <c r="AI91" t="str">
        <f t="shared" si="5"/>
        <v>Cottrellville, Township Of - Tier 2</v>
      </c>
    </row>
    <row r="92" spans="1:35" x14ac:dyDescent="0.3">
      <c r="A92">
        <v>85</v>
      </c>
      <c r="B92">
        <v>5</v>
      </c>
      <c r="C92" t="s">
        <v>30</v>
      </c>
      <c r="D92" t="s">
        <v>4548</v>
      </c>
      <c r="E92" t="s">
        <v>8990</v>
      </c>
      <c r="F92" t="s">
        <v>348</v>
      </c>
      <c r="G92" s="56">
        <v>20.235649999999993</v>
      </c>
      <c r="H92">
        <v>16</v>
      </c>
      <c r="I92">
        <v>2</v>
      </c>
      <c r="J92" s="12">
        <v>10</v>
      </c>
      <c r="K92" s="12">
        <v>1</v>
      </c>
      <c r="L92">
        <v>0</v>
      </c>
      <c r="M92" s="12">
        <v>0.9604618581562735</v>
      </c>
      <c r="N92" s="12">
        <v>1040.778323876013</v>
      </c>
      <c r="O92" s="12">
        <v>61280.890984460311</v>
      </c>
      <c r="P92" s="12">
        <v>38708.353389534983</v>
      </c>
      <c r="Q92">
        <v>0</v>
      </c>
      <c r="R92" s="57">
        <v>8.786972049072947E-4</v>
      </c>
      <c r="S92" s="57">
        <v>6.9789758352961704E-4</v>
      </c>
      <c r="T92" s="57">
        <v>2.1505376344086021E-3</v>
      </c>
      <c r="U92" s="57">
        <v>1.4795221143903603E-3</v>
      </c>
      <c r="V92" s="57">
        <v>2.5633743744012886E-4</v>
      </c>
      <c r="W92" s="57">
        <v>0</v>
      </c>
      <c r="X92" s="57">
        <v>1.3923564076183116E-4</v>
      </c>
      <c r="Y92" s="57">
        <v>5.0501443432630216E-3</v>
      </c>
      <c r="Z92" s="57">
        <v>7.4623206764756747E-3</v>
      </c>
      <c r="AA92" s="57">
        <v>1.041128956337406E-2</v>
      </c>
      <c r="AB92" s="57">
        <v>0</v>
      </c>
      <c r="AC92" s="17">
        <v>2.5932711089591445E-3</v>
      </c>
      <c r="AD92" s="12">
        <v>85</v>
      </c>
      <c r="AE92" s="16">
        <v>2</v>
      </c>
      <c r="AF92" s="17">
        <v>0.48955647075477959</v>
      </c>
      <c r="AG92" t="str">
        <f>IF(AF92&lt;='CAV Tier 1 Analysis'!$A$5,"Tier 1", "Tier 2")</f>
        <v>Tier 2</v>
      </c>
      <c r="AH92" t="str">
        <f t="shared" si="4"/>
        <v>Michigan - Tier 2</v>
      </c>
      <c r="AI92" t="str">
        <f t="shared" si="5"/>
        <v>Pontiac, City Of - Tier 2</v>
      </c>
    </row>
    <row r="93" spans="1:35" x14ac:dyDescent="0.3">
      <c r="A93">
        <v>86</v>
      </c>
      <c r="B93">
        <v>5</v>
      </c>
      <c r="C93" t="s">
        <v>30</v>
      </c>
      <c r="D93" t="s">
        <v>5574</v>
      </c>
      <c r="E93" t="s">
        <v>9036</v>
      </c>
      <c r="F93" t="s">
        <v>1032</v>
      </c>
      <c r="G93" s="56">
        <v>8.9464199999999998</v>
      </c>
      <c r="H93">
        <v>99</v>
      </c>
      <c r="I93">
        <v>8</v>
      </c>
      <c r="J93" s="12">
        <v>12</v>
      </c>
      <c r="K93" s="12">
        <v>1</v>
      </c>
      <c r="L93">
        <v>0</v>
      </c>
      <c r="M93" s="12">
        <v>40.187087125352932</v>
      </c>
      <c r="N93" s="12">
        <v>755.79496940070885</v>
      </c>
      <c r="O93" s="12">
        <v>11368.330524228732</v>
      </c>
      <c r="P93">
        <v>0</v>
      </c>
      <c r="Q93" s="12">
        <v>646.81463001999873</v>
      </c>
      <c r="R93" s="57">
        <v>3.8848241830268475E-4</v>
      </c>
      <c r="S93" s="57">
        <v>4.3182412980895058E-3</v>
      </c>
      <c r="T93" s="57">
        <v>8.6021505376344086E-3</v>
      </c>
      <c r="U93" s="57">
        <v>1.7754265372684325E-3</v>
      </c>
      <c r="V93" s="57">
        <v>2.5633743744012886E-4</v>
      </c>
      <c r="W93" s="57">
        <v>0</v>
      </c>
      <c r="X93" s="57">
        <v>5.825816797130564E-3</v>
      </c>
      <c r="Y93" s="57">
        <v>3.6673262709498349E-3</v>
      </c>
      <c r="Z93" s="57">
        <v>1.3843488005008601E-3</v>
      </c>
      <c r="AA93" s="57">
        <v>0</v>
      </c>
      <c r="AB93" s="57">
        <v>1.931542464029405E-3</v>
      </c>
      <c r="AC93" s="17">
        <v>2.5590611419405297E-3</v>
      </c>
      <c r="AD93" s="12">
        <v>86</v>
      </c>
      <c r="AE93" s="16">
        <v>2</v>
      </c>
      <c r="AF93" s="17">
        <v>0.49211553189672014</v>
      </c>
      <c r="AG93" t="str">
        <f>IF(AF93&lt;='CAV Tier 1 Analysis'!$A$5,"Tier 1", "Tier 2")</f>
        <v>Tier 2</v>
      </c>
      <c r="AH93" t="str">
        <f t="shared" si="4"/>
        <v>Michigan - Tier 2</v>
      </c>
      <c r="AI93" t="str">
        <f t="shared" si="5"/>
        <v>Grosse Ile, Township Of - Tier 2</v>
      </c>
    </row>
    <row r="94" spans="1:35" x14ac:dyDescent="0.3">
      <c r="A94">
        <v>87</v>
      </c>
      <c r="B94">
        <v>5</v>
      </c>
      <c r="C94" t="s">
        <v>30</v>
      </c>
      <c r="D94" t="s">
        <v>5427</v>
      </c>
      <c r="E94" t="s">
        <v>8866</v>
      </c>
      <c r="F94" t="s">
        <v>1122</v>
      </c>
      <c r="G94" s="56">
        <v>6.4130900000000004</v>
      </c>
      <c r="H94">
        <v>22</v>
      </c>
      <c r="I94">
        <v>0</v>
      </c>
      <c r="J94" s="12">
        <v>10</v>
      </c>
      <c r="K94" s="12">
        <v>3</v>
      </c>
      <c r="L94">
        <v>5</v>
      </c>
      <c r="M94" s="12">
        <v>3.3196353084082721</v>
      </c>
      <c r="N94" s="12">
        <v>730.36648841244732</v>
      </c>
      <c r="O94" s="12">
        <v>9037.8002028095962</v>
      </c>
      <c r="P94" s="12">
        <v>7143.3749637532064</v>
      </c>
      <c r="Q94">
        <v>0</v>
      </c>
      <c r="R94" s="57">
        <v>2.7847705696722988E-4</v>
      </c>
      <c r="S94" s="57">
        <v>9.5960917735322341E-4</v>
      </c>
      <c r="T94" s="57">
        <v>0</v>
      </c>
      <c r="U94" s="57">
        <v>1.4795221143903603E-3</v>
      </c>
      <c r="V94" s="57">
        <v>7.6901231232038658E-4</v>
      </c>
      <c r="W94" s="57">
        <v>1.7482517482517484E-2</v>
      </c>
      <c r="X94" s="57">
        <v>4.8123883872816937E-4</v>
      </c>
      <c r="Y94" s="57">
        <v>3.543940246784387E-3</v>
      </c>
      <c r="Z94" s="57">
        <v>1.100554548731747E-3</v>
      </c>
      <c r="AA94" s="57">
        <v>1.9213358020932537E-3</v>
      </c>
      <c r="AB94" s="57">
        <v>0</v>
      </c>
      <c r="AC94" s="17">
        <v>2.54692796180784E-3</v>
      </c>
      <c r="AD94" s="12">
        <v>87</v>
      </c>
      <c r="AE94" s="16">
        <v>2</v>
      </c>
      <c r="AF94" s="17">
        <v>0.49466245985852797</v>
      </c>
      <c r="AG94" t="str">
        <f>IF(AF94&lt;='CAV Tier 1 Analysis'!$A$5,"Tier 1", "Tier 2")</f>
        <v>Tier 2</v>
      </c>
      <c r="AH94" t="str">
        <f t="shared" si="4"/>
        <v>Michigan - Tier 2</v>
      </c>
      <c r="AI94" t="str">
        <f t="shared" si="5"/>
        <v>St. Joseph, Township Of - Tier 2</v>
      </c>
    </row>
    <row r="95" spans="1:35" x14ac:dyDescent="0.3">
      <c r="A95">
        <v>88</v>
      </c>
      <c r="B95">
        <v>5</v>
      </c>
      <c r="C95" t="s">
        <v>30</v>
      </c>
      <c r="D95" t="s">
        <v>5474</v>
      </c>
      <c r="E95" t="s">
        <v>8922</v>
      </c>
      <c r="F95" t="s">
        <v>497</v>
      </c>
      <c r="G95" s="56">
        <v>7.8688899999999995</v>
      </c>
      <c r="H95">
        <v>15</v>
      </c>
      <c r="I95">
        <v>0</v>
      </c>
      <c r="J95" s="12">
        <v>7</v>
      </c>
      <c r="K95" s="12">
        <v>5</v>
      </c>
      <c r="L95">
        <v>0</v>
      </c>
      <c r="M95" s="12">
        <v>1.877718458384855</v>
      </c>
      <c r="N95" s="12">
        <v>539.01775166099571</v>
      </c>
      <c r="O95" s="12">
        <v>25142.955299256893</v>
      </c>
      <c r="P95" s="12">
        <v>24405.972908207441</v>
      </c>
      <c r="Q95" s="12">
        <v>3874.6195439002804</v>
      </c>
      <c r="R95" s="57">
        <v>3.4169258950036025E-4</v>
      </c>
      <c r="S95" s="57">
        <v>6.5427898455901591E-4</v>
      </c>
      <c r="T95" s="57">
        <v>0</v>
      </c>
      <c r="U95" s="57">
        <v>1.0356654800732523E-3</v>
      </c>
      <c r="V95" s="57">
        <v>1.2816871872006444E-3</v>
      </c>
      <c r="W95" s="57">
        <v>0</v>
      </c>
      <c r="X95" s="57">
        <v>2.7220792840791208E-4</v>
      </c>
      <c r="Y95" s="57">
        <v>2.6154632422892513E-3</v>
      </c>
      <c r="Z95" s="57">
        <v>3.0617178076755851E-3</v>
      </c>
      <c r="AA95" s="57">
        <v>6.5644138479914486E-3</v>
      </c>
      <c r="AB95" s="57">
        <v>1.157053633862648E-2</v>
      </c>
      <c r="AC95" s="17">
        <v>2.4906966733021772E-3</v>
      </c>
      <c r="AD95" s="12">
        <v>88</v>
      </c>
      <c r="AE95" s="16">
        <v>2</v>
      </c>
      <c r="AF95" s="17">
        <v>0.49715315653183012</v>
      </c>
      <c r="AG95" t="str">
        <f>IF(AF95&lt;='CAV Tier 1 Analysis'!$A$5,"Tier 1", "Tier 2")</f>
        <v>Tier 2</v>
      </c>
      <c r="AH95" t="str">
        <f t="shared" si="4"/>
        <v>Michigan - Tier 2</v>
      </c>
      <c r="AI95" t="str">
        <f t="shared" si="5"/>
        <v>Mount Pleasant, City Of - Tier 2</v>
      </c>
    </row>
    <row r="96" spans="1:35" x14ac:dyDescent="0.3">
      <c r="A96">
        <v>89</v>
      </c>
      <c r="B96">
        <v>5</v>
      </c>
      <c r="C96" t="s">
        <v>30</v>
      </c>
      <c r="D96" t="s">
        <v>5552</v>
      </c>
      <c r="E96" t="s">
        <v>9011</v>
      </c>
      <c r="F96" t="s">
        <v>1094</v>
      </c>
      <c r="G96" s="56">
        <v>2.1933099999999999</v>
      </c>
      <c r="H96">
        <v>14</v>
      </c>
      <c r="I96">
        <v>7</v>
      </c>
      <c r="J96" s="12">
        <v>10</v>
      </c>
      <c r="K96" s="12">
        <v>2</v>
      </c>
      <c r="L96">
        <v>0</v>
      </c>
      <c r="M96" s="12">
        <v>99.619625132790176</v>
      </c>
      <c r="N96" s="12">
        <v>90.953229907134457</v>
      </c>
      <c r="O96" s="12">
        <v>4660.6237646379241</v>
      </c>
      <c r="P96" s="12">
        <v>4239.6680938816644</v>
      </c>
      <c r="Q96">
        <v>0</v>
      </c>
      <c r="R96" s="57">
        <v>9.524059600236312E-5</v>
      </c>
      <c r="S96" s="57">
        <v>6.1066038558841489E-4</v>
      </c>
      <c r="T96" s="57">
        <v>7.526881720430108E-3</v>
      </c>
      <c r="U96" s="57">
        <v>1.4795221143903603E-3</v>
      </c>
      <c r="V96" s="57">
        <v>5.1267487488025772E-4</v>
      </c>
      <c r="W96" s="57">
        <v>0</v>
      </c>
      <c r="X96" s="57">
        <v>1.4441596217515409E-2</v>
      </c>
      <c r="Y96" s="57">
        <v>4.4133023236534602E-4</v>
      </c>
      <c r="Z96" s="57">
        <v>5.6753530383477622E-4</v>
      </c>
      <c r="AA96" s="57">
        <v>1.140332985332664E-3</v>
      </c>
      <c r="AB96" s="57">
        <v>0</v>
      </c>
      <c r="AC96" s="17">
        <v>2.4377976754854274E-3</v>
      </c>
      <c r="AD96" s="12">
        <v>89</v>
      </c>
      <c r="AE96" s="16">
        <v>2</v>
      </c>
      <c r="AF96" s="17">
        <v>0.49959095420731553</v>
      </c>
      <c r="AG96" t="str">
        <f>IF(AF96&lt;='CAV Tier 1 Analysis'!$A$5,"Tier 1", "Tier 2")</f>
        <v>Tier 2</v>
      </c>
      <c r="AH96" t="str">
        <f t="shared" si="4"/>
        <v>Michigan - Tier 2</v>
      </c>
      <c r="AI96" t="str">
        <f t="shared" si="5"/>
        <v>Marine City, City Of - Tier 2</v>
      </c>
    </row>
    <row r="97" spans="1:35" x14ac:dyDescent="0.3">
      <c r="A97">
        <v>90</v>
      </c>
      <c r="B97">
        <v>5</v>
      </c>
      <c r="C97" t="s">
        <v>30</v>
      </c>
      <c r="D97" t="s">
        <v>5743</v>
      </c>
      <c r="E97" t="s">
        <v>9223</v>
      </c>
      <c r="F97" t="s">
        <v>365</v>
      </c>
      <c r="G97" s="56">
        <v>32.931400000000011</v>
      </c>
      <c r="H97">
        <v>19</v>
      </c>
      <c r="I97">
        <v>0</v>
      </c>
      <c r="J97" s="12">
        <v>10.291666666666666</v>
      </c>
      <c r="K97" s="12">
        <v>1</v>
      </c>
      <c r="L97">
        <v>0</v>
      </c>
      <c r="M97" s="12">
        <v>3.874568345105279</v>
      </c>
      <c r="N97" s="12">
        <v>918.00099406160575</v>
      </c>
      <c r="O97" s="12">
        <v>69885.217826709748</v>
      </c>
      <c r="P97" s="12">
        <v>33136.277369654606</v>
      </c>
      <c r="Q97">
        <v>0</v>
      </c>
      <c r="R97" s="57">
        <v>1.4299876274636153E-3</v>
      </c>
      <c r="S97" s="57">
        <v>8.2875338044142023E-4</v>
      </c>
      <c r="T97" s="57">
        <v>0</v>
      </c>
      <c r="U97" s="57">
        <v>1.5226748427267457E-3</v>
      </c>
      <c r="V97" s="57">
        <v>2.5633743744012886E-4</v>
      </c>
      <c r="W97" s="57">
        <v>0</v>
      </c>
      <c r="X97" s="57">
        <v>5.6168602805512413E-4</v>
      </c>
      <c r="Y97" s="57">
        <v>4.4543947744845004E-3</v>
      </c>
      <c r="Z97" s="57">
        <v>8.5100901372420767E-3</v>
      </c>
      <c r="AA97" s="57">
        <v>8.9125821312002231E-3</v>
      </c>
      <c r="AB97" s="57">
        <v>0</v>
      </c>
      <c r="AC97" s="17">
        <v>2.4069551235503489E-3</v>
      </c>
      <c r="AD97" s="12">
        <v>90</v>
      </c>
      <c r="AE97" s="16">
        <v>2</v>
      </c>
      <c r="AF97" s="17">
        <v>0.50199790933086585</v>
      </c>
      <c r="AG97" t="str">
        <f>IF(AF97&lt;='CAV Tier 1 Analysis'!$A$5,"Tier 1", "Tier 2")</f>
        <v>Tier 2</v>
      </c>
      <c r="AH97" t="str">
        <f t="shared" si="4"/>
        <v>Michigan - Tier 2</v>
      </c>
      <c r="AI97" t="str">
        <f t="shared" si="5"/>
        <v>Rochester Hills, City Of - Tier 2</v>
      </c>
    </row>
    <row r="98" spans="1:35" x14ac:dyDescent="0.3">
      <c r="A98">
        <v>91</v>
      </c>
      <c r="B98">
        <v>5</v>
      </c>
      <c r="C98" t="s">
        <v>30</v>
      </c>
      <c r="D98" t="s">
        <v>5572</v>
      </c>
      <c r="E98" t="s">
        <v>9033</v>
      </c>
      <c r="F98" t="s">
        <v>945</v>
      </c>
      <c r="G98" s="56">
        <v>6.7658800000000001</v>
      </c>
      <c r="H98">
        <v>208</v>
      </c>
      <c r="I98">
        <v>0</v>
      </c>
      <c r="J98" s="12">
        <v>11.444444444444445</v>
      </c>
      <c r="K98" s="12">
        <v>1.1111111111111112</v>
      </c>
      <c r="L98">
        <v>0</v>
      </c>
      <c r="M98" s="12">
        <v>10.402951279064956</v>
      </c>
      <c r="N98" s="12">
        <v>846.02189506523325</v>
      </c>
      <c r="O98" s="12">
        <v>10474.575978923021</v>
      </c>
      <c r="P98">
        <v>0</v>
      </c>
      <c r="Q98" s="12">
        <v>2724.2973606452506</v>
      </c>
      <c r="R98" s="57">
        <v>2.9379633689741467E-4</v>
      </c>
      <c r="S98" s="57">
        <v>9.0726685858850218E-3</v>
      </c>
      <c r="T98" s="57">
        <v>0</v>
      </c>
      <c r="U98" s="57">
        <v>1.6932308642467458E-3</v>
      </c>
      <c r="V98" s="57">
        <v>2.8481937493347653E-4</v>
      </c>
      <c r="W98" s="57">
        <v>0</v>
      </c>
      <c r="X98" s="57">
        <v>1.508088608469287E-3</v>
      </c>
      <c r="Y98" s="57">
        <v>4.1051322742087894E-3</v>
      </c>
      <c r="Z98" s="57">
        <v>1.2755141716959335E-3</v>
      </c>
      <c r="AA98" s="57">
        <v>0</v>
      </c>
      <c r="AB98" s="57">
        <v>8.1354004571090703E-3</v>
      </c>
      <c r="AC98" s="17">
        <v>2.3971500612223399E-3</v>
      </c>
      <c r="AD98" s="12">
        <v>91</v>
      </c>
      <c r="AE98" s="16">
        <v>2</v>
      </c>
      <c r="AF98" s="17">
        <v>0.50439505939208817</v>
      </c>
      <c r="AG98" t="str">
        <f>IF(AF98&lt;='CAV Tier 1 Analysis'!$A$5,"Tier 1", "Tier 2")</f>
        <v>Tier 2</v>
      </c>
      <c r="AH98" t="str">
        <f t="shared" si="4"/>
        <v>Michigan - Tier 2</v>
      </c>
      <c r="AI98" t="str">
        <f t="shared" si="5"/>
        <v>Flat Rock, City Of - Tier 2</v>
      </c>
    </row>
    <row r="99" spans="1:35" x14ac:dyDescent="0.3">
      <c r="A99">
        <v>92</v>
      </c>
      <c r="B99">
        <v>5</v>
      </c>
      <c r="C99" t="s">
        <v>30</v>
      </c>
      <c r="D99" t="s">
        <v>5590</v>
      </c>
      <c r="E99" t="s">
        <v>9055</v>
      </c>
      <c r="F99" t="s">
        <v>833</v>
      </c>
      <c r="G99" s="56">
        <v>5.2144699999999995</v>
      </c>
      <c r="H99">
        <v>67</v>
      </c>
      <c r="I99">
        <v>2</v>
      </c>
      <c r="J99" s="12">
        <v>12</v>
      </c>
      <c r="K99" s="12">
        <v>1</v>
      </c>
      <c r="L99">
        <v>1</v>
      </c>
      <c r="M99" s="12">
        <v>41.138167445588913</v>
      </c>
      <c r="N99" s="12">
        <v>264.30117501924929</v>
      </c>
      <c r="O99" s="12">
        <v>28382.991948417261</v>
      </c>
      <c r="P99" s="12">
        <v>8636.0259543470311</v>
      </c>
      <c r="Q99" s="12">
        <v>560.9898197788134</v>
      </c>
      <c r="R99" s="57">
        <v>2.2642910971839019E-4</v>
      </c>
      <c r="S99" s="57">
        <v>2.9224461310302713E-3</v>
      </c>
      <c r="T99" s="57">
        <v>2.1505376344086021E-3</v>
      </c>
      <c r="U99" s="57">
        <v>1.7754265372684325E-3</v>
      </c>
      <c r="V99" s="57">
        <v>2.5633743744012886E-4</v>
      </c>
      <c r="W99" s="57">
        <v>3.4965034965034965E-3</v>
      </c>
      <c r="X99" s="57">
        <v>5.9636924209041401E-3</v>
      </c>
      <c r="Y99" s="57">
        <v>1.2824624161756086E-3</v>
      </c>
      <c r="Z99" s="57">
        <v>3.4562648204743956E-3</v>
      </c>
      <c r="AA99" s="57">
        <v>2.3228104275763123E-3</v>
      </c>
      <c r="AB99" s="57">
        <v>1.6752491494471582E-3</v>
      </c>
      <c r="AC99" s="17">
        <v>2.3207417800860854E-3</v>
      </c>
      <c r="AD99" s="12">
        <v>92</v>
      </c>
      <c r="AE99" s="16">
        <v>2</v>
      </c>
      <c r="AF99" s="17">
        <v>0.5067158011721743</v>
      </c>
      <c r="AG99" t="str">
        <f>IF(AF99&lt;='CAV Tier 1 Analysis'!$A$5,"Tier 1", "Tier 2")</f>
        <v>Tier 2</v>
      </c>
      <c r="AH99" t="str">
        <f t="shared" si="4"/>
        <v>Michigan - Tier 2</v>
      </c>
      <c r="AI99" t="str">
        <f t="shared" si="5"/>
        <v>Wyandotte, City Of - Tier 2</v>
      </c>
    </row>
    <row r="100" spans="1:35" x14ac:dyDescent="0.3">
      <c r="A100">
        <v>93</v>
      </c>
      <c r="B100">
        <v>5</v>
      </c>
      <c r="C100" t="s">
        <v>30</v>
      </c>
      <c r="D100" t="s">
        <v>5418</v>
      </c>
      <c r="E100" t="s">
        <v>8857</v>
      </c>
      <c r="F100" t="s">
        <v>1338</v>
      </c>
      <c r="G100" s="56">
        <v>19.049109999999995</v>
      </c>
      <c r="H100">
        <v>23</v>
      </c>
      <c r="I100">
        <v>14</v>
      </c>
      <c r="J100" s="12">
        <v>10</v>
      </c>
      <c r="K100" s="12">
        <v>3.2857142857142856</v>
      </c>
      <c r="L100">
        <v>0</v>
      </c>
      <c r="M100" s="12">
        <v>26.726522131480156</v>
      </c>
      <c r="N100" s="12">
        <v>250.06118944019721</v>
      </c>
      <c r="O100" s="12">
        <v>5932.2566853187136</v>
      </c>
      <c r="P100" s="12">
        <v>309.83781016132616</v>
      </c>
      <c r="Q100">
        <v>0</v>
      </c>
      <c r="R100" s="57">
        <v>8.2717381022955028E-4</v>
      </c>
      <c r="S100" s="57">
        <v>1.0032277763238244E-3</v>
      </c>
      <c r="T100" s="57">
        <v>1.5053763440860216E-2</v>
      </c>
      <c r="U100" s="57">
        <v>1.4795221143903603E-3</v>
      </c>
      <c r="V100" s="57">
        <v>8.4225158016042342E-4</v>
      </c>
      <c r="W100" s="57">
        <v>0</v>
      </c>
      <c r="X100" s="57">
        <v>3.8744739342959143E-3</v>
      </c>
      <c r="Y100" s="57">
        <v>1.2133660668662007E-3</v>
      </c>
      <c r="Z100" s="57">
        <v>7.2238508627820905E-4</v>
      </c>
      <c r="AA100" s="57">
        <v>8.33363053914715E-5</v>
      </c>
      <c r="AB100" s="57">
        <v>0</v>
      </c>
      <c r="AC100" s="17">
        <v>2.2817727377087427E-3</v>
      </c>
      <c r="AD100" s="12">
        <v>93</v>
      </c>
      <c r="AE100" s="16">
        <v>2</v>
      </c>
      <c r="AF100" s="17">
        <v>0.50899757390988309</v>
      </c>
      <c r="AG100" t="str">
        <f>IF(AF100&lt;='CAV Tier 1 Analysis'!$A$5,"Tier 1", "Tier 2")</f>
        <v>Tier 2</v>
      </c>
      <c r="AH100" t="str">
        <f t="shared" si="4"/>
        <v>Michigan - Tier 2</v>
      </c>
      <c r="AI100" t="str">
        <f t="shared" si="5"/>
        <v>Coloma, Township Of - Tier 2</v>
      </c>
    </row>
    <row r="101" spans="1:35" x14ac:dyDescent="0.3">
      <c r="A101">
        <v>94</v>
      </c>
      <c r="B101">
        <v>5</v>
      </c>
      <c r="C101" t="s">
        <v>30</v>
      </c>
      <c r="D101" t="s">
        <v>5539</v>
      </c>
      <c r="E101" t="s">
        <v>8998</v>
      </c>
      <c r="F101" t="s">
        <v>811</v>
      </c>
      <c r="G101" s="56">
        <v>21.087659999999996</v>
      </c>
      <c r="H101">
        <v>39</v>
      </c>
      <c r="I101">
        <v>0</v>
      </c>
      <c r="J101" s="12">
        <v>12.928571428571429</v>
      </c>
      <c r="K101" s="12">
        <v>2.0714285714285716</v>
      </c>
      <c r="L101">
        <v>2</v>
      </c>
      <c r="M101" s="12">
        <v>16.761301159066491</v>
      </c>
      <c r="N101" s="12">
        <v>916.2206542871412</v>
      </c>
      <c r="O101" s="12">
        <v>18245.621944658178</v>
      </c>
      <c r="P101" s="12">
        <v>12498.494508075404</v>
      </c>
      <c r="Q101">
        <v>0</v>
      </c>
      <c r="R101" s="57">
        <v>9.1569422776314904E-4</v>
      </c>
      <c r="S101" s="57">
        <v>1.7011253598534415E-3</v>
      </c>
      <c r="T101" s="57">
        <v>0</v>
      </c>
      <c r="U101" s="57">
        <v>1.9128107336046803E-3</v>
      </c>
      <c r="V101" s="57">
        <v>5.3098469184026701E-4</v>
      </c>
      <c r="W101" s="57">
        <v>6.993006993006993E-3</v>
      </c>
      <c r="X101" s="57">
        <v>2.4298419422553751E-3</v>
      </c>
      <c r="Y101" s="57">
        <v>4.4457560733943248E-3</v>
      </c>
      <c r="Z101" s="57">
        <v>2.2218130269565975E-3</v>
      </c>
      <c r="AA101" s="57">
        <v>3.3616889904956172E-3</v>
      </c>
      <c r="AB101" s="57">
        <v>0</v>
      </c>
      <c r="AC101" s="17">
        <v>2.2284292762882224E-3</v>
      </c>
      <c r="AD101" s="12">
        <v>94</v>
      </c>
      <c r="AE101" s="16">
        <v>2</v>
      </c>
      <c r="AF101" s="17">
        <v>0.51122600318617129</v>
      </c>
      <c r="AG101" t="str">
        <f>IF(AF101&lt;='CAV Tier 1 Analysis'!$A$5,"Tier 1", "Tier 2")</f>
        <v>Tier 2</v>
      </c>
      <c r="AH101" t="str">
        <f t="shared" si="4"/>
        <v>Michigan - Tier 2</v>
      </c>
      <c r="AI101" t="str">
        <f t="shared" si="5"/>
        <v>Park, Township Of - Tier 2</v>
      </c>
    </row>
    <row r="102" spans="1:35" x14ac:dyDescent="0.3">
      <c r="A102">
        <v>95</v>
      </c>
      <c r="B102">
        <v>5</v>
      </c>
      <c r="C102" t="s">
        <v>30</v>
      </c>
      <c r="D102" t="s">
        <v>5607</v>
      </c>
      <c r="E102" t="s">
        <v>9073</v>
      </c>
      <c r="F102" t="s">
        <v>970</v>
      </c>
      <c r="G102" s="56">
        <v>6.3260299999999994</v>
      </c>
      <c r="H102">
        <v>17</v>
      </c>
      <c r="I102">
        <v>0</v>
      </c>
      <c r="J102" s="12">
        <v>13</v>
      </c>
      <c r="K102" s="12">
        <v>2</v>
      </c>
      <c r="L102">
        <v>3</v>
      </c>
      <c r="M102" s="12">
        <v>8.2094615422310682</v>
      </c>
      <c r="N102" s="12">
        <v>1002.4907598323429</v>
      </c>
      <c r="O102" s="12">
        <v>10924.624152261107</v>
      </c>
      <c r="P102" s="12">
        <v>9200.5409712382097</v>
      </c>
      <c r="Q102">
        <v>0</v>
      </c>
      <c r="R102" s="57">
        <v>2.7469663090435421E-4</v>
      </c>
      <c r="S102" s="57">
        <v>7.4151618250021807E-4</v>
      </c>
      <c r="T102" s="57">
        <v>0</v>
      </c>
      <c r="U102" s="57">
        <v>1.9233787487074685E-3</v>
      </c>
      <c r="V102" s="57">
        <v>5.1267487488025772E-4</v>
      </c>
      <c r="W102" s="57">
        <v>1.048951048951049E-2</v>
      </c>
      <c r="X102" s="57">
        <v>1.1901041446209849E-3</v>
      </c>
      <c r="Y102" s="57">
        <v>4.8643624908389933E-3</v>
      </c>
      <c r="Z102" s="57">
        <v>1.3303176142594976E-3</v>
      </c>
      <c r="AA102" s="57">
        <v>2.4746466280104033E-3</v>
      </c>
      <c r="AB102" s="57">
        <v>0</v>
      </c>
      <c r="AC102" s="17">
        <v>2.1637461640211515E-3</v>
      </c>
      <c r="AD102" s="12">
        <v>95</v>
      </c>
      <c r="AE102" s="16">
        <v>2</v>
      </c>
      <c r="AF102" s="17">
        <v>0.51338974935019244</v>
      </c>
      <c r="AG102" t="str">
        <f>IF(AF102&lt;='CAV Tier 1 Analysis'!$A$5,"Tier 1", "Tier 2")</f>
        <v>Tier 2</v>
      </c>
      <c r="AH102" t="str">
        <f t="shared" si="4"/>
        <v>Michigan - Tier 2</v>
      </c>
      <c r="AI102" t="str">
        <f t="shared" si="5"/>
        <v>Grand Haven, City Of - Tier 2</v>
      </c>
    </row>
    <row r="103" spans="1:35" x14ac:dyDescent="0.3">
      <c r="A103">
        <v>96</v>
      </c>
      <c r="B103">
        <v>5</v>
      </c>
      <c r="C103" t="s">
        <v>30</v>
      </c>
      <c r="D103" t="s">
        <v>5425</v>
      </c>
      <c r="E103" t="s">
        <v>8864</v>
      </c>
      <c r="F103" t="s">
        <v>1351</v>
      </c>
      <c r="G103" s="56">
        <v>18.511869999999998</v>
      </c>
      <c r="H103">
        <v>42</v>
      </c>
      <c r="I103">
        <v>11</v>
      </c>
      <c r="J103" s="12">
        <v>10</v>
      </c>
      <c r="K103" s="12">
        <v>3</v>
      </c>
      <c r="L103">
        <v>0</v>
      </c>
      <c r="M103" s="12">
        <v>29.219726586238995</v>
      </c>
      <c r="N103" s="12">
        <v>261.60460922565579</v>
      </c>
      <c r="O103" s="12">
        <v>4703.1460976786893</v>
      </c>
      <c r="P103">
        <v>0</v>
      </c>
      <c r="Q103" s="12">
        <v>303.70423650700559</v>
      </c>
      <c r="R103" s="57">
        <v>8.0384511624816634E-4</v>
      </c>
      <c r="S103" s="57">
        <v>1.8319811567652448E-3</v>
      </c>
      <c r="T103" s="57">
        <v>1.1827956989247311E-2</v>
      </c>
      <c r="U103" s="57">
        <v>1.4795221143903603E-3</v>
      </c>
      <c r="V103" s="57">
        <v>7.6901231232038658E-4</v>
      </c>
      <c r="W103" s="57">
        <v>0</v>
      </c>
      <c r="X103" s="57">
        <v>4.235907256046955E-3</v>
      </c>
      <c r="Y103" s="57">
        <v>1.2693779329803424E-3</v>
      </c>
      <c r="Z103" s="57">
        <v>5.727133500407713E-4</v>
      </c>
      <c r="AA103" s="57">
        <v>0</v>
      </c>
      <c r="AB103" s="57">
        <v>9.0693314914780648E-4</v>
      </c>
      <c r="AC103" s="17">
        <v>2.1542953979261223E-3</v>
      </c>
      <c r="AD103" s="12">
        <v>96</v>
      </c>
      <c r="AE103" s="16">
        <v>2</v>
      </c>
      <c r="AF103" s="17">
        <v>0.51554404474811855</v>
      </c>
      <c r="AG103" t="str">
        <f>IF(AF103&lt;='CAV Tier 1 Analysis'!$A$5,"Tier 1", "Tier 2")</f>
        <v>Tier 2</v>
      </c>
      <c r="AH103" t="str">
        <f t="shared" si="4"/>
        <v>Michigan - Tier 2</v>
      </c>
      <c r="AI103" t="str">
        <f t="shared" si="5"/>
        <v>Royalton, Township Of - Tier 2</v>
      </c>
    </row>
    <row r="104" spans="1:35" x14ac:dyDescent="0.3">
      <c r="A104">
        <v>97</v>
      </c>
      <c r="B104">
        <v>5</v>
      </c>
      <c r="C104" t="s">
        <v>30</v>
      </c>
      <c r="D104" t="s">
        <v>5765</v>
      </c>
      <c r="E104" t="s">
        <v>9246</v>
      </c>
      <c r="F104" t="s">
        <v>898</v>
      </c>
      <c r="G104" s="56">
        <v>36.257260000000002</v>
      </c>
      <c r="H104">
        <v>87</v>
      </c>
      <c r="I104">
        <v>3</v>
      </c>
      <c r="J104" s="12">
        <v>12.571428571428571</v>
      </c>
      <c r="K104" s="12">
        <v>2.1428571428571428</v>
      </c>
      <c r="L104">
        <v>0</v>
      </c>
      <c r="M104" s="12">
        <v>10.281736678392132</v>
      </c>
      <c r="N104" s="12">
        <v>2053.2791231562942</v>
      </c>
      <c r="O104" s="12">
        <v>9724.371150363253</v>
      </c>
      <c r="P104">
        <v>0</v>
      </c>
      <c r="Q104">
        <v>0</v>
      </c>
      <c r="R104" s="57">
        <v>1.5744071981674459E-3</v>
      </c>
      <c r="S104" s="57">
        <v>3.7948181104422926E-3</v>
      </c>
      <c r="T104" s="57">
        <v>3.2258064516129032E-3</v>
      </c>
      <c r="U104" s="57">
        <v>1.8599706580907387E-3</v>
      </c>
      <c r="V104" s="57">
        <v>5.4929450880027619E-4</v>
      </c>
      <c r="W104" s="57">
        <v>0</v>
      </c>
      <c r="X104" s="57">
        <v>1.4905164451907073E-3</v>
      </c>
      <c r="Y104" s="57">
        <v>9.9630783146316838E-3</v>
      </c>
      <c r="Z104" s="57">
        <v>1.1841599352640079E-3</v>
      </c>
      <c r="AA104" s="57">
        <v>0</v>
      </c>
      <c r="AB104" s="57">
        <v>0</v>
      </c>
      <c r="AC104" s="17">
        <v>2.1492774202000052E-3</v>
      </c>
      <c r="AD104" s="12">
        <v>97</v>
      </c>
      <c r="AE104" s="16">
        <v>2</v>
      </c>
      <c r="AF104" s="17">
        <v>0.51769332216831854</v>
      </c>
      <c r="AG104" t="str">
        <f>IF(AF104&lt;='CAV Tier 1 Analysis'!$A$5,"Tier 1", "Tier 2")</f>
        <v>Tier 2</v>
      </c>
      <c r="AH104" t="str">
        <f t="shared" si="4"/>
        <v>Michigan - Tier 2</v>
      </c>
      <c r="AI104" t="str">
        <f t="shared" si="5"/>
        <v>Buena Vista, Charter Township Of - Tier 2</v>
      </c>
    </row>
    <row r="105" spans="1:35" x14ac:dyDescent="0.3">
      <c r="A105">
        <v>98</v>
      </c>
      <c r="B105">
        <v>5</v>
      </c>
      <c r="C105" t="s">
        <v>30</v>
      </c>
      <c r="D105" t="s">
        <v>5432</v>
      </c>
      <c r="E105" t="s">
        <v>8873</v>
      </c>
      <c r="F105" t="s">
        <v>638</v>
      </c>
      <c r="G105" s="56">
        <v>39.256999999999998</v>
      </c>
      <c r="H105">
        <v>145</v>
      </c>
      <c r="I105">
        <v>0</v>
      </c>
      <c r="J105" s="12">
        <v>7</v>
      </c>
      <c r="K105" s="12">
        <v>2</v>
      </c>
      <c r="L105">
        <v>0</v>
      </c>
      <c r="M105" s="12">
        <v>16.404261660340829</v>
      </c>
      <c r="N105" s="12">
        <v>440.50550797707939</v>
      </c>
      <c r="O105" s="12">
        <v>30549.728858214676</v>
      </c>
      <c r="P105" s="12">
        <v>21017.943812529316</v>
      </c>
      <c r="Q105">
        <v>0</v>
      </c>
      <c r="R105" s="57">
        <v>1.7046655863807527E-3</v>
      </c>
      <c r="S105" s="57">
        <v>6.3246968507371546E-3</v>
      </c>
      <c r="T105" s="57">
        <v>0</v>
      </c>
      <c r="U105" s="57">
        <v>1.0356654800732523E-3</v>
      </c>
      <c r="V105" s="57">
        <v>5.1267487488025772E-4</v>
      </c>
      <c r="W105" s="57">
        <v>0</v>
      </c>
      <c r="X105" s="57">
        <v>2.3780828609756876E-3</v>
      </c>
      <c r="Y105" s="57">
        <v>2.1374545839904211E-3</v>
      </c>
      <c r="Z105" s="57">
        <v>3.7201135567234227E-3</v>
      </c>
      <c r="AA105" s="57">
        <v>5.653144086416477E-3</v>
      </c>
      <c r="AB105" s="57">
        <v>0</v>
      </c>
      <c r="AC105" s="17">
        <v>2.1333179891070389E-3</v>
      </c>
      <c r="AD105" s="12">
        <v>98</v>
      </c>
      <c r="AE105" s="16">
        <v>2</v>
      </c>
      <c r="AF105" s="17">
        <v>0.51982664015742552</v>
      </c>
      <c r="AG105" t="str">
        <f>IF(AF105&lt;='CAV Tier 1 Analysis'!$A$5,"Tier 1", "Tier 2")</f>
        <v>Tier 2</v>
      </c>
      <c r="AH105" t="str">
        <f t="shared" si="4"/>
        <v>Michigan - Tier 2</v>
      </c>
      <c r="AI105" t="str">
        <f t="shared" si="5"/>
        <v>Bedford, Township Of - Tier 2</v>
      </c>
    </row>
    <row r="106" spans="1:35" x14ac:dyDescent="0.3">
      <c r="A106">
        <v>99</v>
      </c>
      <c r="B106">
        <v>5</v>
      </c>
      <c r="C106" t="s">
        <v>30</v>
      </c>
      <c r="D106" t="s">
        <v>4144</v>
      </c>
      <c r="E106" t="s">
        <v>9053</v>
      </c>
      <c r="F106" t="s">
        <v>1001</v>
      </c>
      <c r="G106" s="56">
        <v>7.2970899999999999</v>
      </c>
      <c r="H106">
        <v>85</v>
      </c>
      <c r="I106">
        <v>5</v>
      </c>
      <c r="J106" s="12">
        <v>12</v>
      </c>
      <c r="K106" s="12">
        <v>1</v>
      </c>
      <c r="L106">
        <v>0</v>
      </c>
      <c r="M106" s="12">
        <v>17.055108269186761</v>
      </c>
      <c r="N106" s="12">
        <v>900.30523546974609</v>
      </c>
      <c r="O106" s="12">
        <v>20051.250343474829</v>
      </c>
      <c r="P106">
        <v>0</v>
      </c>
      <c r="Q106" s="12">
        <v>894.60984494197692</v>
      </c>
      <c r="R106" s="57">
        <v>3.168631888255121E-4</v>
      </c>
      <c r="S106" s="57">
        <v>3.7075809125010906E-3</v>
      </c>
      <c r="T106" s="57">
        <v>5.3763440860215058E-3</v>
      </c>
      <c r="U106" s="57">
        <v>1.7754265372684325E-3</v>
      </c>
      <c r="V106" s="57">
        <v>2.5633743744012886E-4</v>
      </c>
      <c r="W106" s="57">
        <v>0</v>
      </c>
      <c r="X106" s="57">
        <v>2.4724343897227913E-3</v>
      </c>
      <c r="Y106" s="57">
        <v>4.3685300585288344E-3</v>
      </c>
      <c r="Z106" s="57">
        <v>2.4416887160672203E-3</v>
      </c>
      <c r="AA106" s="57">
        <v>0</v>
      </c>
      <c r="AB106" s="57">
        <v>2.6715179651869703E-3</v>
      </c>
      <c r="AC106" s="17">
        <v>2.1260657537784081E-3</v>
      </c>
      <c r="AD106" s="12">
        <v>99</v>
      </c>
      <c r="AE106" s="16">
        <v>2</v>
      </c>
      <c r="AF106" s="17">
        <v>0.52195270591120391</v>
      </c>
      <c r="AG106" t="str">
        <f>IF(AF106&lt;='CAV Tier 1 Analysis'!$A$5,"Tier 1", "Tier 2")</f>
        <v>Tier 2</v>
      </c>
      <c r="AH106" t="str">
        <f t="shared" si="4"/>
        <v>Michigan - Tier 2</v>
      </c>
      <c r="AI106" t="str">
        <f t="shared" si="5"/>
        <v>Trenton, City Of - Tier 2</v>
      </c>
    </row>
    <row r="107" spans="1:35" x14ac:dyDescent="0.3">
      <c r="A107">
        <v>100</v>
      </c>
      <c r="B107">
        <v>5</v>
      </c>
      <c r="C107" t="s">
        <v>30</v>
      </c>
      <c r="D107" t="s">
        <v>5640</v>
      </c>
      <c r="E107" t="s">
        <v>9109</v>
      </c>
      <c r="F107" t="s">
        <v>766</v>
      </c>
      <c r="G107" s="56">
        <v>29.899739999999994</v>
      </c>
      <c r="H107">
        <v>39</v>
      </c>
      <c r="I107">
        <v>7</v>
      </c>
      <c r="J107" s="12">
        <v>8</v>
      </c>
      <c r="K107" s="12">
        <v>3</v>
      </c>
      <c r="L107">
        <v>0</v>
      </c>
      <c r="M107" s="12">
        <v>3.7638828966405731</v>
      </c>
      <c r="N107" s="12">
        <v>616.77924929245501</v>
      </c>
      <c r="O107" s="12">
        <v>22819.0046301599</v>
      </c>
      <c r="P107" s="12">
        <v>16558.837785140782</v>
      </c>
      <c r="Q107">
        <v>0</v>
      </c>
      <c r="R107" s="57">
        <v>1.2983431698737051E-3</v>
      </c>
      <c r="S107" s="57">
        <v>1.7011253598534415E-3</v>
      </c>
      <c r="T107" s="57">
        <v>7.526881720430108E-3</v>
      </c>
      <c r="U107" s="57">
        <v>1.1836176915122883E-3</v>
      </c>
      <c r="V107" s="57">
        <v>7.6901231232038658E-4</v>
      </c>
      <c r="W107" s="57">
        <v>0</v>
      </c>
      <c r="X107" s="57">
        <v>5.4564024840326173E-4</v>
      </c>
      <c r="Y107" s="57">
        <v>2.9927835403568328E-3</v>
      </c>
      <c r="Z107" s="57">
        <v>2.7787247759079891E-3</v>
      </c>
      <c r="AA107" s="57">
        <v>4.4537894257379914E-3</v>
      </c>
      <c r="AB107" s="57">
        <v>0</v>
      </c>
      <c r="AC107" s="17">
        <v>2.1136289313087278E-3</v>
      </c>
      <c r="AD107" s="12">
        <v>100</v>
      </c>
      <c r="AE107" s="16">
        <v>2</v>
      </c>
      <c r="AF107" s="17">
        <v>0.52406633484251264</v>
      </c>
      <c r="AG107" t="str">
        <f>IF(AF107&lt;='CAV Tier 1 Analysis'!$A$5,"Tier 1", "Tier 2")</f>
        <v>Tier 2</v>
      </c>
      <c r="AH107" t="str">
        <f t="shared" si="4"/>
        <v>Michigan - Tier 2</v>
      </c>
      <c r="AI107" t="str">
        <f t="shared" si="5"/>
        <v>Summit, Township Of - Tier 2</v>
      </c>
    </row>
    <row r="108" spans="1:35" x14ac:dyDescent="0.3">
      <c r="A108">
        <v>101</v>
      </c>
      <c r="B108">
        <v>5</v>
      </c>
      <c r="C108" t="s">
        <v>30</v>
      </c>
      <c r="D108" t="s">
        <v>5914</v>
      </c>
      <c r="E108" t="s">
        <v>9401</v>
      </c>
      <c r="F108" t="s">
        <v>660</v>
      </c>
      <c r="G108" s="56">
        <v>31.794929999999997</v>
      </c>
      <c r="H108">
        <v>3</v>
      </c>
      <c r="I108">
        <v>2</v>
      </c>
      <c r="J108" s="12">
        <v>8</v>
      </c>
      <c r="K108" s="12">
        <v>3</v>
      </c>
      <c r="L108">
        <v>0</v>
      </c>
      <c r="M108" s="12">
        <v>7.5341672398712616</v>
      </c>
      <c r="N108" s="12">
        <v>465.64132131540987</v>
      </c>
      <c r="O108" s="12">
        <v>24823.240215249378</v>
      </c>
      <c r="P108" s="12">
        <v>18166.262480904556</v>
      </c>
      <c r="Q108" s="12">
        <v>2053.2401915470073</v>
      </c>
      <c r="R108" s="57">
        <v>1.3806384337158974E-3</v>
      </c>
      <c r="S108" s="57">
        <v>1.3085579691180318E-4</v>
      </c>
      <c r="T108" s="57">
        <v>2.1505376344086021E-3</v>
      </c>
      <c r="U108" s="57">
        <v>1.1836176915122883E-3</v>
      </c>
      <c r="V108" s="57">
        <v>7.6901231232038658E-4</v>
      </c>
      <c r="W108" s="57">
        <v>0</v>
      </c>
      <c r="X108" s="57">
        <v>1.0922084977575328E-3</v>
      </c>
      <c r="Y108" s="57">
        <v>2.2594205037562592E-3</v>
      </c>
      <c r="Z108" s="57">
        <v>3.0227853371510389E-3</v>
      </c>
      <c r="AA108" s="57">
        <v>4.8861344493173102E-3</v>
      </c>
      <c r="AB108" s="57">
        <v>6.1314640002844284E-3</v>
      </c>
      <c r="AC108" s="17">
        <v>2.091515877921413E-3</v>
      </c>
      <c r="AD108" s="12">
        <v>101</v>
      </c>
      <c r="AE108" s="16">
        <v>2</v>
      </c>
      <c r="AF108" s="17">
        <v>0.52615785072043408</v>
      </c>
      <c r="AG108" t="str">
        <f>IF(AF108&lt;='CAV Tier 1 Analysis'!$A$5,"Tier 1", "Tier 2")</f>
        <v>Tier 2</v>
      </c>
      <c r="AH108" t="str">
        <f t="shared" si="4"/>
        <v>Michigan - Tier 2</v>
      </c>
      <c r="AI108" t="str">
        <f t="shared" si="5"/>
        <v>Blackman, Township Of - Tier 2</v>
      </c>
    </row>
    <row r="109" spans="1:35" x14ac:dyDescent="0.3">
      <c r="A109">
        <v>102</v>
      </c>
      <c r="B109">
        <v>5</v>
      </c>
      <c r="C109" t="s">
        <v>30</v>
      </c>
      <c r="D109" t="s">
        <v>5609</v>
      </c>
      <c r="E109" t="s">
        <v>9075</v>
      </c>
      <c r="F109" t="s">
        <v>722</v>
      </c>
      <c r="G109" s="56">
        <v>7.6233800000000009</v>
      </c>
      <c r="H109">
        <v>90</v>
      </c>
      <c r="I109">
        <v>0</v>
      </c>
      <c r="J109" s="12">
        <v>9.545454545454545</v>
      </c>
      <c r="K109" s="12">
        <v>1.1363636363636365</v>
      </c>
      <c r="L109">
        <v>0</v>
      </c>
      <c r="M109" s="12">
        <v>25.809870424929624</v>
      </c>
      <c r="N109" s="12">
        <v>1664.6546818222687</v>
      </c>
      <c r="O109" s="12">
        <v>15982.912853181128</v>
      </c>
      <c r="P109" s="12">
        <v>12098.842202802307</v>
      </c>
      <c r="Q109">
        <v>0</v>
      </c>
      <c r="R109" s="57">
        <v>3.3103175326447019E-4</v>
      </c>
      <c r="S109" s="57">
        <v>3.9256739073540957E-3</v>
      </c>
      <c r="T109" s="57">
        <v>0</v>
      </c>
      <c r="U109" s="57">
        <v>1.4122711091907984E-3</v>
      </c>
      <c r="V109" s="57">
        <v>2.9129254254560102E-4</v>
      </c>
      <c r="W109" s="57">
        <v>0</v>
      </c>
      <c r="X109" s="57">
        <v>3.7415893365025234E-3</v>
      </c>
      <c r="Y109" s="57">
        <v>8.0773650181174637E-3</v>
      </c>
      <c r="Z109" s="57">
        <v>1.9462775285830438E-3</v>
      </c>
      <c r="AA109" s="57">
        <v>3.2541955036764878E-3</v>
      </c>
      <c r="AB109" s="57">
        <v>0</v>
      </c>
      <c r="AC109" s="17">
        <v>2.0890633362940438E-3</v>
      </c>
      <c r="AD109" s="12">
        <v>102</v>
      </c>
      <c r="AE109" s="16">
        <v>2</v>
      </c>
      <c r="AF109" s="17">
        <v>0.52824691405672808</v>
      </c>
      <c r="AG109" t="str">
        <f>IF(AF109&lt;='CAV Tier 1 Analysis'!$A$5,"Tier 1", "Tier 2")</f>
        <v>Tier 2</v>
      </c>
      <c r="AH109" t="str">
        <f t="shared" si="4"/>
        <v>Michigan - Tier 2</v>
      </c>
      <c r="AI109" t="str">
        <f t="shared" si="5"/>
        <v>Grandville, City Of - Tier 2</v>
      </c>
    </row>
    <row r="110" spans="1:35" x14ac:dyDescent="0.3">
      <c r="A110">
        <v>103</v>
      </c>
      <c r="B110">
        <v>5</v>
      </c>
      <c r="C110" t="s">
        <v>30</v>
      </c>
      <c r="D110" t="s">
        <v>5691</v>
      </c>
      <c r="E110" t="s">
        <v>9166</v>
      </c>
      <c r="F110" t="s">
        <v>657</v>
      </c>
      <c r="G110" s="56">
        <v>23.628079999999997</v>
      </c>
      <c r="H110">
        <v>26</v>
      </c>
      <c r="I110">
        <v>2</v>
      </c>
      <c r="J110" s="12">
        <v>11</v>
      </c>
      <c r="K110" s="12">
        <v>2</v>
      </c>
      <c r="L110">
        <v>0</v>
      </c>
      <c r="M110" s="12">
        <v>37.605673842309656</v>
      </c>
      <c r="N110" s="12">
        <v>573.3685277877313</v>
      </c>
      <c r="O110" s="12">
        <v>32473.555895299036</v>
      </c>
      <c r="P110" s="12">
        <v>16081.892016422989</v>
      </c>
      <c r="Q110">
        <v>0</v>
      </c>
      <c r="R110" s="57">
        <v>1.0260074597715396E-3</v>
      </c>
      <c r="S110" s="57">
        <v>1.1340835732356277E-3</v>
      </c>
      <c r="T110" s="57">
        <v>2.1505376344086021E-3</v>
      </c>
      <c r="U110" s="57">
        <v>1.6274743258293965E-3</v>
      </c>
      <c r="V110" s="57">
        <v>5.1267487488025772E-4</v>
      </c>
      <c r="W110" s="57">
        <v>0</v>
      </c>
      <c r="X110" s="57">
        <v>5.4515960725037751E-3</v>
      </c>
      <c r="Y110" s="57">
        <v>2.7821427106865912E-3</v>
      </c>
      <c r="Z110" s="57">
        <v>3.954382576742045E-3</v>
      </c>
      <c r="AA110" s="57">
        <v>4.325506508245318E-3</v>
      </c>
      <c r="AB110" s="57">
        <v>0</v>
      </c>
      <c r="AC110" s="17">
        <v>2.0876732487548322E-3</v>
      </c>
      <c r="AD110" s="12">
        <v>103</v>
      </c>
      <c r="AE110" s="16">
        <v>2</v>
      </c>
      <c r="AF110" s="17">
        <v>0.53033458730548289</v>
      </c>
      <c r="AG110" t="str">
        <f>IF(AF110&lt;='CAV Tier 1 Analysis'!$A$5,"Tier 1", "Tier 2")</f>
        <v>Tier 2</v>
      </c>
      <c r="AH110" t="str">
        <f t="shared" si="4"/>
        <v>Michigan - Tier 2</v>
      </c>
      <c r="AI110" t="str">
        <f t="shared" si="5"/>
        <v>Flint, Township Of - Tier 2</v>
      </c>
    </row>
    <row r="111" spans="1:35" x14ac:dyDescent="0.3">
      <c r="A111">
        <v>104</v>
      </c>
      <c r="B111">
        <v>5</v>
      </c>
      <c r="C111" t="s">
        <v>30</v>
      </c>
      <c r="D111" t="s">
        <v>5453</v>
      </c>
      <c r="E111" t="s">
        <v>8898</v>
      </c>
      <c r="F111" t="s">
        <v>1247</v>
      </c>
      <c r="G111" s="56">
        <v>30.384099999999997</v>
      </c>
      <c r="H111">
        <v>4</v>
      </c>
      <c r="I111">
        <v>8</v>
      </c>
      <c r="J111" s="12">
        <v>11</v>
      </c>
      <c r="K111" s="12">
        <v>2</v>
      </c>
      <c r="L111">
        <v>1</v>
      </c>
      <c r="M111" s="12">
        <v>19.873025694359882</v>
      </c>
      <c r="N111" s="12">
        <v>65.734246024434128</v>
      </c>
      <c r="O111" s="12">
        <v>22253.170359907002</v>
      </c>
      <c r="P111" s="12">
        <v>1174.5773971996423</v>
      </c>
      <c r="Q111">
        <v>0</v>
      </c>
      <c r="R111" s="57">
        <v>1.3193756436597659E-3</v>
      </c>
      <c r="S111" s="57">
        <v>1.7447439588240426E-4</v>
      </c>
      <c r="T111" s="57">
        <v>8.6021505376344086E-3</v>
      </c>
      <c r="U111" s="57">
        <v>1.6274743258293965E-3</v>
      </c>
      <c r="V111" s="57">
        <v>5.1267487488025772E-4</v>
      </c>
      <c r="W111" s="57">
        <v>3.4965034965034965E-3</v>
      </c>
      <c r="X111" s="57">
        <v>2.8809405005860403E-3</v>
      </c>
      <c r="Y111" s="57">
        <v>3.189607461103338E-4</v>
      </c>
      <c r="Z111" s="57">
        <v>2.7098217833676644E-3</v>
      </c>
      <c r="AA111" s="57">
        <v>3.1592316195361194E-4</v>
      </c>
      <c r="AB111" s="57">
        <v>0</v>
      </c>
      <c r="AC111" s="17">
        <v>1.9962090424006707E-3</v>
      </c>
      <c r="AD111" s="12">
        <v>104</v>
      </c>
      <c r="AE111" s="16">
        <v>2</v>
      </c>
      <c r="AF111" s="17">
        <v>0.53233079634788361</v>
      </c>
      <c r="AG111" t="str">
        <f>IF(AF111&lt;='CAV Tier 1 Analysis'!$A$5,"Tier 1", "Tier 2")</f>
        <v>Tier 2</v>
      </c>
      <c r="AH111" t="str">
        <f t="shared" si="4"/>
        <v>Michigan - Tier 2</v>
      </c>
      <c r="AI111" t="str">
        <f t="shared" si="5"/>
        <v>Genesee, Township Of - Tier 2</v>
      </c>
    </row>
    <row r="112" spans="1:35" x14ac:dyDescent="0.3">
      <c r="A112">
        <v>105</v>
      </c>
      <c r="B112">
        <v>5</v>
      </c>
      <c r="C112" t="s">
        <v>30</v>
      </c>
      <c r="D112" t="s">
        <v>5725</v>
      </c>
      <c r="E112" t="s">
        <v>9202</v>
      </c>
      <c r="F112" t="s">
        <v>872</v>
      </c>
      <c r="G112" s="56">
        <v>36.772089999999992</v>
      </c>
      <c r="H112">
        <v>85</v>
      </c>
      <c r="I112">
        <v>0</v>
      </c>
      <c r="J112" s="12">
        <v>6.8461538461538458</v>
      </c>
      <c r="K112" s="12">
        <v>2.4615384615384617</v>
      </c>
      <c r="L112">
        <v>1</v>
      </c>
      <c r="M112" s="12">
        <v>16.786432046696284</v>
      </c>
      <c r="N112" s="12">
        <v>817.33256472926382</v>
      </c>
      <c r="O112" s="12">
        <v>17456.538409042652</v>
      </c>
      <c r="P112" s="12">
        <v>11069.512539598407</v>
      </c>
      <c r="Q112">
        <v>0</v>
      </c>
      <c r="R112" s="57">
        <v>1.5967627776522864E-3</v>
      </c>
      <c r="S112" s="57">
        <v>3.7075809125010906E-3</v>
      </c>
      <c r="T112" s="57">
        <v>0</v>
      </c>
      <c r="U112" s="57">
        <v>1.0129036013903235E-3</v>
      </c>
      <c r="V112" s="57">
        <v>6.3098446139108649E-4</v>
      </c>
      <c r="W112" s="57">
        <v>3.4965034965034965E-3</v>
      </c>
      <c r="X112" s="57">
        <v>2.4334851012338741E-3</v>
      </c>
      <c r="Y112" s="57">
        <v>3.9659237069428746E-3</v>
      </c>
      <c r="Z112" s="57">
        <v>2.1257244373702705E-3</v>
      </c>
      <c r="AA112" s="57">
        <v>2.9773392635791397E-3</v>
      </c>
      <c r="AB112" s="57">
        <v>0</v>
      </c>
      <c r="AC112" s="17">
        <v>1.9952007053240404E-3</v>
      </c>
      <c r="AD112" s="12">
        <v>105</v>
      </c>
      <c r="AE112" s="16">
        <v>2</v>
      </c>
      <c r="AF112" s="17">
        <v>0.5343259970532076</v>
      </c>
      <c r="AG112" t="str">
        <f>IF(AF112&lt;='CAV Tier 1 Analysis'!$A$5,"Tier 1", "Tier 2")</f>
        <v>Tier 2</v>
      </c>
      <c r="AH112" t="str">
        <f t="shared" si="4"/>
        <v>Michigan - Tier 2</v>
      </c>
      <c r="AI112" t="str">
        <f t="shared" si="5"/>
        <v>Green Oak, Township Of - Tier 2</v>
      </c>
    </row>
    <row r="113" spans="1:35" x14ac:dyDescent="0.3">
      <c r="A113">
        <v>106</v>
      </c>
      <c r="B113">
        <v>5</v>
      </c>
      <c r="C113" t="s">
        <v>30</v>
      </c>
      <c r="D113" t="s">
        <v>3959</v>
      </c>
      <c r="E113" t="s">
        <v>9077</v>
      </c>
      <c r="F113" t="s">
        <v>488</v>
      </c>
      <c r="G113" s="56">
        <v>11.1297</v>
      </c>
      <c r="H113">
        <v>29</v>
      </c>
      <c r="I113">
        <v>0</v>
      </c>
      <c r="J113" s="12">
        <v>8</v>
      </c>
      <c r="K113" s="12">
        <v>3</v>
      </c>
      <c r="L113">
        <v>0</v>
      </c>
      <c r="M113" s="12">
        <v>3.74158512808072</v>
      </c>
      <c r="N113" s="12">
        <v>999.99042197533015</v>
      </c>
      <c r="O113" s="12">
        <v>34249.530567233393</v>
      </c>
      <c r="P113" s="12">
        <v>31919.337532114198</v>
      </c>
      <c r="Q113">
        <v>0</v>
      </c>
      <c r="R113" s="57">
        <v>4.8328747934742503E-4</v>
      </c>
      <c r="S113" s="57">
        <v>1.2649393701474308E-3</v>
      </c>
      <c r="T113" s="57">
        <v>0</v>
      </c>
      <c r="U113" s="57">
        <v>1.1836176915122883E-3</v>
      </c>
      <c r="V113" s="57">
        <v>7.6901231232038658E-4</v>
      </c>
      <c r="W113" s="57">
        <v>0</v>
      </c>
      <c r="X113" s="57">
        <v>5.4240779927826473E-4</v>
      </c>
      <c r="Y113" s="57">
        <v>4.8522301598755519E-3</v>
      </c>
      <c r="Z113" s="57">
        <v>4.1706472605997514E-3</v>
      </c>
      <c r="AA113" s="57">
        <v>8.5852648490018033E-3</v>
      </c>
      <c r="AB113" s="57">
        <v>0</v>
      </c>
      <c r="AC113" s="17">
        <v>1.9864915383711727E-3</v>
      </c>
      <c r="AD113" s="12">
        <v>106</v>
      </c>
      <c r="AE113" s="16">
        <v>2</v>
      </c>
      <c r="AF113" s="17">
        <v>0.53631248859157876</v>
      </c>
      <c r="AG113" t="str">
        <f>IF(AF113&lt;='CAV Tier 1 Analysis'!$A$5,"Tier 1", "Tier 2")</f>
        <v>Tier 2</v>
      </c>
      <c r="AH113" t="str">
        <f t="shared" si="4"/>
        <v>Michigan - Tier 2</v>
      </c>
      <c r="AI113" t="str">
        <f t="shared" si="5"/>
        <v>Jackson, City Of - Tier 2</v>
      </c>
    </row>
    <row r="114" spans="1:35" x14ac:dyDescent="0.3">
      <c r="A114">
        <v>107</v>
      </c>
      <c r="B114">
        <v>5</v>
      </c>
      <c r="C114" t="s">
        <v>30</v>
      </c>
      <c r="D114" t="s">
        <v>5597</v>
      </c>
      <c r="E114" t="s">
        <v>9062</v>
      </c>
      <c r="F114" t="s">
        <v>1152</v>
      </c>
      <c r="G114" s="56">
        <v>3.7440399999999996</v>
      </c>
      <c r="H114">
        <v>27</v>
      </c>
      <c r="I114">
        <v>7</v>
      </c>
      <c r="J114" s="12">
        <v>11</v>
      </c>
      <c r="K114" s="12">
        <v>2</v>
      </c>
      <c r="L114">
        <v>0</v>
      </c>
      <c r="M114" s="12">
        <v>26.213224217689987</v>
      </c>
      <c r="N114" s="12">
        <v>248.17475962183809</v>
      </c>
      <c r="O114" s="12">
        <v>7748.637483243815</v>
      </c>
      <c r="P114" s="12">
        <v>5151.2467127724294</v>
      </c>
      <c r="Q114" s="12">
        <v>1159.853597976974</v>
      </c>
      <c r="R114" s="57">
        <v>1.6257829538765043E-4</v>
      </c>
      <c r="S114" s="57">
        <v>1.1777021722062287E-3</v>
      </c>
      <c r="T114" s="57">
        <v>7.526881720430108E-3</v>
      </c>
      <c r="U114" s="57">
        <v>1.6274743258293965E-3</v>
      </c>
      <c r="V114" s="57">
        <v>5.1267487488025772E-4</v>
      </c>
      <c r="W114" s="57">
        <v>0</v>
      </c>
      <c r="X114" s="57">
        <v>3.8000624797218828E-3</v>
      </c>
      <c r="Y114" s="57">
        <v>1.2042125875348193E-3</v>
      </c>
      <c r="Z114" s="57">
        <v>9.4357012074755152E-4</v>
      </c>
      <c r="AA114" s="57">
        <v>1.3855180198275238E-3</v>
      </c>
      <c r="AB114" s="57">
        <v>3.4635989548977082E-3</v>
      </c>
      <c r="AC114" s="17">
        <v>1.982206686496648E-3</v>
      </c>
      <c r="AD114" s="12">
        <v>107</v>
      </c>
      <c r="AE114" s="16">
        <v>2</v>
      </c>
      <c r="AF114" s="17">
        <v>0.53829469527807539</v>
      </c>
      <c r="AG114" t="str">
        <f>IF(AF114&lt;='CAV Tier 1 Analysis'!$A$5,"Tier 1", "Tier 2")</f>
        <v>Tier 2</v>
      </c>
      <c r="AH114" t="str">
        <f t="shared" si="4"/>
        <v>Michigan - Tier 2</v>
      </c>
      <c r="AI114" t="str">
        <f t="shared" si="5"/>
        <v>Grand Blanc, City Of - Tier 2</v>
      </c>
    </row>
    <row r="115" spans="1:35" x14ac:dyDescent="0.3">
      <c r="A115">
        <v>108</v>
      </c>
      <c r="B115">
        <v>5</v>
      </c>
      <c r="C115" t="s">
        <v>30</v>
      </c>
      <c r="D115" t="s">
        <v>5399</v>
      </c>
      <c r="E115" t="s">
        <v>8837</v>
      </c>
      <c r="F115" t="s">
        <v>1141</v>
      </c>
      <c r="G115" s="56">
        <v>17.074259999999999</v>
      </c>
      <c r="H115">
        <v>25</v>
      </c>
      <c r="I115">
        <v>0</v>
      </c>
      <c r="J115" s="12">
        <v>10</v>
      </c>
      <c r="K115" s="12">
        <v>3</v>
      </c>
      <c r="L115">
        <v>3</v>
      </c>
      <c r="M115" s="12">
        <v>12.329840941862194</v>
      </c>
      <c r="N115" s="12">
        <v>319.99648167944525</v>
      </c>
      <c r="O115" s="12">
        <v>13141.688310807558</v>
      </c>
      <c r="P115" s="12">
        <v>8097.9560254020907</v>
      </c>
      <c r="Q115">
        <v>0</v>
      </c>
      <c r="R115" s="57">
        <v>7.4141945219750448E-4</v>
      </c>
      <c r="S115" s="57">
        <v>1.0904649742650267E-3</v>
      </c>
      <c r="T115" s="57">
        <v>0</v>
      </c>
      <c r="U115" s="57">
        <v>1.4795221143903603E-3</v>
      </c>
      <c r="V115" s="57">
        <v>7.6901231232038658E-4</v>
      </c>
      <c r="W115" s="57">
        <v>1.048951048951049E-2</v>
      </c>
      <c r="X115" s="57">
        <v>1.7874247576339626E-3</v>
      </c>
      <c r="Y115" s="57">
        <v>1.5527114513676551E-3</v>
      </c>
      <c r="Z115" s="57">
        <v>1.6002948199693443E-3</v>
      </c>
      <c r="AA115" s="57">
        <v>2.1780870966917592E-3</v>
      </c>
      <c r="AB115" s="57">
        <v>0</v>
      </c>
      <c r="AC115" s="17">
        <v>1.9716770425769539E-3</v>
      </c>
      <c r="AD115" s="12">
        <v>108</v>
      </c>
      <c r="AE115" s="16">
        <v>2</v>
      </c>
      <c r="AF115" s="17">
        <v>0.54026637232065233</v>
      </c>
      <c r="AG115" t="str">
        <f>IF(AF115&lt;='CAV Tier 1 Analysis'!$A$5,"Tier 1", "Tier 2")</f>
        <v>Tier 2</v>
      </c>
      <c r="AH115" t="str">
        <f t="shared" si="4"/>
        <v>Michigan - Tier 2</v>
      </c>
      <c r="AI115" t="str">
        <f t="shared" si="5"/>
        <v>Lincoln, Township Of - Tier 2</v>
      </c>
    </row>
    <row r="116" spans="1:35" x14ac:dyDescent="0.3">
      <c r="A116">
        <v>109</v>
      </c>
      <c r="B116">
        <v>5</v>
      </c>
      <c r="C116" t="s">
        <v>30</v>
      </c>
      <c r="D116" t="s">
        <v>5408</v>
      </c>
      <c r="E116" t="s">
        <v>8846</v>
      </c>
      <c r="F116" t="s">
        <v>821</v>
      </c>
      <c r="G116" s="56">
        <v>27.094149999999999</v>
      </c>
      <c r="H116">
        <v>89</v>
      </c>
      <c r="I116">
        <v>0</v>
      </c>
      <c r="J116" s="12">
        <v>9.8666666666666671</v>
      </c>
      <c r="K116" s="12">
        <v>3.1333333333333333</v>
      </c>
      <c r="L116">
        <v>0</v>
      </c>
      <c r="M116" s="12">
        <v>5.4893827634378649</v>
      </c>
      <c r="N116" s="12">
        <v>2430.3733892041514</v>
      </c>
      <c r="O116" s="12">
        <v>9472.6527585034219</v>
      </c>
      <c r="P116" s="12">
        <v>2219.1772230221623</v>
      </c>
      <c r="Q116">
        <v>0</v>
      </c>
      <c r="R116" s="57">
        <v>1.1765154010046125E-3</v>
      </c>
      <c r="S116" s="57">
        <v>3.8820553083834947E-3</v>
      </c>
      <c r="T116" s="57">
        <v>0</v>
      </c>
      <c r="U116" s="57">
        <v>1.4597951528651557E-3</v>
      </c>
      <c r="V116" s="57">
        <v>8.0319063731240376E-4</v>
      </c>
      <c r="W116" s="57">
        <v>0</v>
      </c>
      <c r="X116" s="57">
        <v>7.957814461486539E-4</v>
      </c>
      <c r="Y116" s="57">
        <v>1.1792844011006212E-2</v>
      </c>
      <c r="Z116" s="57">
        <v>1.1535075845874952E-3</v>
      </c>
      <c r="AA116" s="57">
        <v>5.9688657972143278E-4</v>
      </c>
      <c r="AB116" s="57">
        <v>0</v>
      </c>
      <c r="AC116" s="17">
        <v>1.969143283729951E-3</v>
      </c>
      <c r="AD116" s="12">
        <v>109</v>
      </c>
      <c r="AE116" s="16">
        <v>2</v>
      </c>
      <c r="AF116" s="17">
        <v>0.54223551560438232</v>
      </c>
      <c r="AG116" t="str">
        <f>IF(AF116&lt;='CAV Tier 1 Analysis'!$A$5,"Tier 1", "Tier 2")</f>
        <v>Tier 2</v>
      </c>
      <c r="AH116" t="str">
        <f t="shared" si="4"/>
        <v>Michigan - Tier 2</v>
      </c>
      <c r="AI116" t="str">
        <f t="shared" si="5"/>
        <v>Hampton, Township Of - Tier 2</v>
      </c>
    </row>
    <row r="117" spans="1:35" x14ac:dyDescent="0.3">
      <c r="A117">
        <v>110</v>
      </c>
      <c r="B117">
        <v>5</v>
      </c>
      <c r="C117" t="s">
        <v>30</v>
      </c>
      <c r="D117" t="s">
        <v>5325</v>
      </c>
      <c r="E117" t="s">
        <v>8928</v>
      </c>
      <c r="F117" t="s">
        <v>753</v>
      </c>
      <c r="G117" s="56">
        <v>25.420159999999996</v>
      </c>
      <c r="H117">
        <v>9</v>
      </c>
      <c r="I117">
        <v>0</v>
      </c>
      <c r="J117" s="12">
        <v>9.258064516129032</v>
      </c>
      <c r="K117" s="12">
        <v>1.064516129032258</v>
      </c>
      <c r="L117">
        <v>0</v>
      </c>
      <c r="M117" s="12">
        <v>1.8560465394395631</v>
      </c>
      <c r="N117" s="12">
        <v>747.14650040956337</v>
      </c>
      <c r="O117" s="12">
        <v>24047.078077825994</v>
      </c>
      <c r="P117" s="12">
        <v>11093.618570472257</v>
      </c>
      <c r="Q117" s="12">
        <v>2904.2995205593725</v>
      </c>
      <c r="R117" s="57">
        <v>1.1038253547722076E-3</v>
      </c>
      <c r="S117" s="57">
        <v>3.925673907354096E-4</v>
      </c>
      <c r="T117" s="57">
        <v>0</v>
      </c>
      <c r="U117" s="57">
        <v>1.3697511188065594E-3</v>
      </c>
      <c r="V117" s="57">
        <v>2.7287533662981458E-4</v>
      </c>
      <c r="W117" s="57">
        <v>0</v>
      </c>
      <c r="X117" s="57">
        <v>2.6906620706285145E-4</v>
      </c>
      <c r="Y117" s="57">
        <v>3.6253615069347053E-3</v>
      </c>
      <c r="Z117" s="57">
        <v>2.9282702171300064E-3</v>
      </c>
      <c r="AA117" s="57">
        <v>2.9838230027639519E-3</v>
      </c>
      <c r="AB117" s="57">
        <v>8.6729297573977619E-3</v>
      </c>
      <c r="AC117" s="17">
        <v>1.965315444748479E-3</v>
      </c>
      <c r="AD117" s="12">
        <v>110</v>
      </c>
      <c r="AE117" s="16">
        <v>2</v>
      </c>
      <c r="AF117" s="17">
        <v>0.54420083104913075</v>
      </c>
      <c r="AG117" t="str">
        <f>IF(AF117&lt;='CAV Tier 1 Analysis'!$A$5,"Tier 1", "Tier 2")</f>
        <v>Tier 2</v>
      </c>
      <c r="AH117" t="str">
        <f t="shared" si="4"/>
        <v>Michigan - Tier 2</v>
      </c>
      <c r="AI117" t="str">
        <f t="shared" si="5"/>
        <v>Walker, City Of - Tier 2</v>
      </c>
    </row>
    <row r="118" spans="1:35" x14ac:dyDescent="0.3">
      <c r="A118">
        <v>111</v>
      </c>
      <c r="B118">
        <v>5</v>
      </c>
      <c r="C118" t="s">
        <v>30</v>
      </c>
      <c r="D118" t="s">
        <v>5540</v>
      </c>
      <c r="E118" t="s">
        <v>8999</v>
      </c>
      <c r="F118" t="s">
        <v>1318</v>
      </c>
      <c r="G118" s="56">
        <v>34.685520000000004</v>
      </c>
      <c r="H118">
        <v>44</v>
      </c>
      <c r="I118">
        <v>2</v>
      </c>
      <c r="J118" s="12">
        <v>13</v>
      </c>
      <c r="K118" s="12">
        <v>2</v>
      </c>
      <c r="L118">
        <v>2</v>
      </c>
      <c r="M118" s="12">
        <v>21.134146756340979</v>
      </c>
      <c r="N118" s="12">
        <v>380.77687333417953</v>
      </c>
      <c r="O118" s="12">
        <v>10473.130849118539</v>
      </c>
      <c r="P118" s="12">
        <v>774.47016755189725</v>
      </c>
      <c r="Q118">
        <v>0</v>
      </c>
      <c r="R118" s="57">
        <v>1.5061571768021332E-3</v>
      </c>
      <c r="S118" s="57">
        <v>1.9192183547064468E-3</v>
      </c>
      <c r="T118" s="57">
        <v>2.1505376344086021E-3</v>
      </c>
      <c r="U118" s="57">
        <v>1.9233787487074685E-3</v>
      </c>
      <c r="V118" s="57">
        <v>5.1267487488025772E-4</v>
      </c>
      <c r="W118" s="57">
        <v>6.993006993006993E-3</v>
      </c>
      <c r="X118" s="57">
        <v>3.0637619188985297E-3</v>
      </c>
      <c r="Y118" s="57">
        <v>1.8476347256662019E-3</v>
      </c>
      <c r="Z118" s="57">
        <v>1.2753381947829523E-3</v>
      </c>
      <c r="AA118" s="57">
        <v>2.0830731525659697E-4</v>
      </c>
      <c r="AB118" s="57">
        <v>0</v>
      </c>
      <c r="AC118" s="17">
        <v>1.945455994283289E-3</v>
      </c>
      <c r="AD118" s="12">
        <v>111</v>
      </c>
      <c r="AE118" s="16">
        <v>2</v>
      </c>
      <c r="AF118" s="17">
        <v>0.54614628704341406</v>
      </c>
      <c r="AG118" t="str">
        <f>IF(AF118&lt;='CAV Tier 1 Analysis'!$A$5,"Tier 1", "Tier 2")</f>
        <v>Tier 2</v>
      </c>
      <c r="AH118" t="str">
        <f t="shared" si="4"/>
        <v>Michigan - Tier 2</v>
      </c>
      <c r="AI118" t="str">
        <f t="shared" si="5"/>
        <v>Bridgeport, Charter Township Of - Tier 2</v>
      </c>
    </row>
    <row r="119" spans="1:35" x14ac:dyDescent="0.3">
      <c r="A119">
        <v>112</v>
      </c>
      <c r="B119">
        <v>5</v>
      </c>
      <c r="C119" t="s">
        <v>30</v>
      </c>
      <c r="D119" t="s">
        <v>5933</v>
      </c>
      <c r="E119" t="s">
        <v>9423</v>
      </c>
      <c r="F119" t="s">
        <v>1310</v>
      </c>
      <c r="G119" s="56">
        <v>35.256480000000003</v>
      </c>
      <c r="H119">
        <v>16</v>
      </c>
      <c r="I119">
        <v>3</v>
      </c>
      <c r="J119" s="12">
        <v>9</v>
      </c>
      <c r="K119" s="12">
        <v>1</v>
      </c>
      <c r="L119">
        <v>1</v>
      </c>
      <c r="M119" s="12">
        <v>8.48315288423575</v>
      </c>
      <c r="N119" s="12">
        <v>208.96754978451165</v>
      </c>
      <c r="O119" s="12">
        <v>9979.4249741292024</v>
      </c>
      <c r="P119">
        <v>0</v>
      </c>
      <c r="Q119" s="12">
        <v>2458.3754658476973</v>
      </c>
      <c r="R119" s="57">
        <v>1.5309501019670707E-3</v>
      </c>
      <c r="S119" s="57">
        <v>6.9789758352961704E-4</v>
      </c>
      <c r="T119" s="57">
        <v>3.2258064516129032E-3</v>
      </c>
      <c r="U119" s="57">
        <v>1.3315699029513243E-3</v>
      </c>
      <c r="V119" s="57">
        <v>2.5633743744012886E-4</v>
      </c>
      <c r="W119" s="57">
        <v>3.4965034965034965E-3</v>
      </c>
      <c r="X119" s="57">
        <v>1.2297804618545912E-3</v>
      </c>
      <c r="Y119" s="57">
        <v>1.0139683593136633E-3</v>
      </c>
      <c r="Z119" s="57">
        <v>1.2152184494619407E-3</v>
      </c>
      <c r="AA119" s="57">
        <v>0</v>
      </c>
      <c r="AB119" s="57">
        <v>7.3412943746589054E-3</v>
      </c>
      <c r="AC119" s="17">
        <v>1.939938783572149E-3</v>
      </c>
      <c r="AD119" s="12">
        <v>112</v>
      </c>
      <c r="AE119" s="16">
        <v>2</v>
      </c>
      <c r="AF119" s="17">
        <v>0.54808622582698618</v>
      </c>
      <c r="AG119" t="str">
        <f>IF(AF119&lt;='CAV Tier 1 Analysis'!$A$5,"Tier 1", "Tier 2")</f>
        <v>Tier 2</v>
      </c>
      <c r="AH119" t="str">
        <f t="shared" si="4"/>
        <v>Michigan - Tier 2</v>
      </c>
      <c r="AI119" t="str">
        <f t="shared" si="5"/>
        <v>Algoma, Township Of - Tier 2</v>
      </c>
    </row>
    <row r="120" spans="1:35" x14ac:dyDescent="0.3">
      <c r="A120">
        <v>113</v>
      </c>
      <c r="B120">
        <v>5</v>
      </c>
      <c r="C120" t="s">
        <v>30</v>
      </c>
      <c r="D120" t="s">
        <v>5994</v>
      </c>
      <c r="E120" t="s">
        <v>9487</v>
      </c>
      <c r="F120" t="s">
        <v>815</v>
      </c>
      <c r="G120" s="56">
        <v>28.519900000000007</v>
      </c>
      <c r="H120">
        <v>9</v>
      </c>
      <c r="I120">
        <v>0</v>
      </c>
      <c r="J120" s="12">
        <v>7</v>
      </c>
      <c r="K120" s="12">
        <v>5</v>
      </c>
      <c r="L120">
        <v>0</v>
      </c>
      <c r="M120">
        <v>0</v>
      </c>
      <c r="N120" s="12">
        <v>314.53295826388597</v>
      </c>
      <c r="O120" s="12">
        <v>13072.999864390426</v>
      </c>
      <c r="P120" s="12">
        <v>10401.856766850482</v>
      </c>
      <c r="Q120" s="12">
        <v>3825.4154882917319</v>
      </c>
      <c r="R120" s="57">
        <v>1.2384260655939183E-3</v>
      </c>
      <c r="S120" s="57">
        <v>3.925673907354096E-4</v>
      </c>
      <c r="T120" s="57">
        <v>0</v>
      </c>
      <c r="U120" s="57">
        <v>1.0356654800732523E-3</v>
      </c>
      <c r="V120" s="57">
        <v>1.2816871872006444E-3</v>
      </c>
      <c r="W120" s="57">
        <v>0</v>
      </c>
      <c r="X120" s="57">
        <v>0</v>
      </c>
      <c r="Y120" s="57">
        <v>1.5262009243530103E-3</v>
      </c>
      <c r="Z120" s="57">
        <v>1.591930463549273E-3</v>
      </c>
      <c r="AA120" s="57">
        <v>2.7977615505003859E-3</v>
      </c>
      <c r="AB120" s="57">
        <v>1.1423601315206498E-2</v>
      </c>
      <c r="AC120" s="17">
        <v>1.9352582161102174E-3</v>
      </c>
      <c r="AD120" s="12">
        <v>113</v>
      </c>
      <c r="AE120" s="16">
        <v>2</v>
      </c>
      <c r="AF120" s="17">
        <v>0.55002148404309636</v>
      </c>
      <c r="AG120" t="str">
        <f>IF(AF120&lt;='CAV Tier 1 Analysis'!$A$5,"Tier 1", "Tier 2")</f>
        <v>Tier 2</v>
      </c>
      <c r="AH120" t="str">
        <f t="shared" si="4"/>
        <v>Michigan - Tier 2</v>
      </c>
      <c r="AI120" t="str">
        <f t="shared" si="5"/>
        <v>Union, Township Of - Tier 2</v>
      </c>
    </row>
    <row r="121" spans="1:35" x14ac:dyDescent="0.3">
      <c r="A121">
        <v>114</v>
      </c>
      <c r="B121">
        <v>5</v>
      </c>
      <c r="C121" t="s">
        <v>30</v>
      </c>
      <c r="D121" t="s">
        <v>5533</v>
      </c>
      <c r="E121" t="s">
        <v>8991</v>
      </c>
      <c r="F121" t="s">
        <v>409</v>
      </c>
      <c r="G121" s="56">
        <v>11.78363</v>
      </c>
      <c r="H121">
        <v>4</v>
      </c>
      <c r="I121">
        <v>0</v>
      </c>
      <c r="J121" s="12">
        <v>10</v>
      </c>
      <c r="K121" s="12">
        <v>1</v>
      </c>
      <c r="L121">
        <v>0</v>
      </c>
      <c r="M121" s="12">
        <v>1</v>
      </c>
      <c r="N121" s="12">
        <v>0</v>
      </c>
      <c r="O121" s="12">
        <v>56470.960102706718</v>
      </c>
      <c r="P121" s="12">
        <v>43326.688479674922</v>
      </c>
      <c r="Q121">
        <v>0</v>
      </c>
      <c r="R121" s="57">
        <v>5.1168322958055463E-4</v>
      </c>
      <c r="S121" s="57">
        <v>1.7447439588240426E-4</v>
      </c>
      <c r="T121" s="57">
        <v>0</v>
      </c>
      <c r="U121" s="57">
        <v>1.4795221143903603E-3</v>
      </c>
      <c r="V121" s="57">
        <v>2.5633743744012886E-4</v>
      </c>
      <c r="W121" s="57">
        <v>0</v>
      </c>
      <c r="X121" s="57">
        <v>1.4496738166064333E-4</v>
      </c>
      <c r="Y121" s="57">
        <v>0</v>
      </c>
      <c r="Z121" s="57">
        <v>6.8766038878534178E-3</v>
      </c>
      <c r="AA121" s="57">
        <v>1.1653471669139829E-2</v>
      </c>
      <c r="AB121" s="57">
        <v>0</v>
      </c>
      <c r="AC121" s="17">
        <v>1.9179145559952127E-3</v>
      </c>
      <c r="AD121" s="12">
        <v>114</v>
      </c>
      <c r="AE121" s="16">
        <v>2</v>
      </c>
      <c r="AF121" s="17">
        <v>0.55193939859909158</v>
      </c>
      <c r="AG121" t="str">
        <f>IF(AF121&lt;='CAV Tier 1 Analysis'!$A$5,"Tier 1", "Tier 2")</f>
        <v>Tier 2</v>
      </c>
      <c r="AH121" t="str">
        <f t="shared" si="4"/>
        <v>Michigan - Tier 2</v>
      </c>
      <c r="AI121" t="str">
        <f t="shared" si="5"/>
        <v>Royal Oak, City Of - Tier 2</v>
      </c>
    </row>
    <row r="122" spans="1:35" x14ac:dyDescent="0.3">
      <c r="A122">
        <v>115</v>
      </c>
      <c r="B122">
        <v>5</v>
      </c>
      <c r="C122" t="s">
        <v>30</v>
      </c>
      <c r="D122" t="s">
        <v>5565</v>
      </c>
      <c r="E122" t="s">
        <v>9026</v>
      </c>
      <c r="F122" t="s">
        <v>1014</v>
      </c>
      <c r="G122" s="56">
        <v>7.0278099999999997</v>
      </c>
      <c r="H122">
        <v>82</v>
      </c>
      <c r="I122">
        <v>4</v>
      </c>
      <c r="J122" s="12">
        <v>12</v>
      </c>
      <c r="K122" s="12">
        <v>1</v>
      </c>
      <c r="L122">
        <v>0</v>
      </c>
      <c r="M122" s="12">
        <v>36.062444772980491</v>
      </c>
      <c r="N122" s="12">
        <v>314.64125106438559</v>
      </c>
      <c r="O122" s="12">
        <v>28877.517148790721</v>
      </c>
      <c r="P122" s="12">
        <v>2262.5022865165629</v>
      </c>
      <c r="Q122">
        <v>0</v>
      </c>
      <c r="R122" s="57">
        <v>3.0517018250560455E-4</v>
      </c>
      <c r="S122" s="57">
        <v>3.5767251155892871E-3</v>
      </c>
      <c r="T122" s="57">
        <v>4.3010752688172043E-3</v>
      </c>
      <c r="U122" s="57">
        <v>1.7754265372684325E-3</v>
      </c>
      <c r="V122" s="57">
        <v>2.5633743744012886E-4</v>
      </c>
      <c r="W122" s="57">
        <v>0</v>
      </c>
      <c r="X122" s="57">
        <v>5.2278781950205345E-3</v>
      </c>
      <c r="Y122" s="57">
        <v>1.5267263909786242E-3</v>
      </c>
      <c r="Z122" s="57">
        <v>3.5164843370072236E-3</v>
      </c>
      <c r="AA122" s="57">
        <v>6.0853961432232387E-4</v>
      </c>
      <c r="AB122" s="57">
        <v>0</v>
      </c>
      <c r="AC122" s="17">
        <v>1.9176693708135783E-3</v>
      </c>
      <c r="AD122" s="12">
        <v>115</v>
      </c>
      <c r="AE122" s="16">
        <v>2</v>
      </c>
      <c r="AF122" s="17">
        <v>0.55385706796990519</v>
      </c>
      <c r="AG122" t="str">
        <f>IF(AF122&lt;='CAV Tier 1 Analysis'!$A$5,"Tier 1", "Tier 2")</f>
        <v>Tier 2</v>
      </c>
      <c r="AH122" t="str">
        <f t="shared" si="4"/>
        <v>Michigan - Tier 2</v>
      </c>
      <c r="AI122" t="str">
        <f t="shared" si="5"/>
        <v>Allen Park, City Of - Tier 2</v>
      </c>
    </row>
    <row r="123" spans="1:35" x14ac:dyDescent="0.3">
      <c r="A123">
        <v>116</v>
      </c>
      <c r="B123">
        <v>5</v>
      </c>
      <c r="C123" t="s">
        <v>30</v>
      </c>
      <c r="D123" t="s">
        <v>5901</v>
      </c>
      <c r="E123" t="s">
        <v>9388</v>
      </c>
      <c r="F123" t="s">
        <v>1667</v>
      </c>
      <c r="G123" s="56">
        <v>35.280570000000004</v>
      </c>
      <c r="H123">
        <v>16</v>
      </c>
      <c r="I123">
        <v>0</v>
      </c>
      <c r="J123" s="12">
        <v>8.5</v>
      </c>
      <c r="K123" s="12">
        <v>5.25</v>
      </c>
      <c r="L123">
        <v>4</v>
      </c>
      <c r="M123" s="12">
        <v>9.8571253242223698</v>
      </c>
      <c r="N123" s="12">
        <v>16.648183782295028</v>
      </c>
      <c r="O123" s="12">
        <v>2935.9084533243204</v>
      </c>
      <c r="P123" s="12">
        <v>1505.2902651881573</v>
      </c>
      <c r="Q123">
        <v>0</v>
      </c>
      <c r="R123" s="57">
        <v>1.531996167483435E-3</v>
      </c>
      <c r="S123" s="57">
        <v>6.9789758352961704E-4</v>
      </c>
      <c r="T123" s="57">
        <v>0</v>
      </c>
      <c r="U123" s="57">
        <v>1.2575937972318064E-3</v>
      </c>
      <c r="V123" s="57">
        <v>1.3457715465606767E-3</v>
      </c>
      <c r="W123" s="57">
        <v>1.3986013986013986E-2</v>
      </c>
      <c r="X123" s="57">
        <v>1.4289616489533369E-3</v>
      </c>
      <c r="Y123" s="57">
        <v>8.0781593183695358E-5</v>
      </c>
      <c r="Z123" s="57">
        <v>3.5751259493008072E-4</v>
      </c>
      <c r="AA123" s="57">
        <v>4.0487417974330699E-4</v>
      </c>
      <c r="AB123" s="57">
        <v>0</v>
      </c>
      <c r="AC123" s="17">
        <v>1.9174002816027221E-3</v>
      </c>
      <c r="AD123" s="12">
        <v>116</v>
      </c>
      <c r="AE123" s="16">
        <v>2</v>
      </c>
      <c r="AF123" s="17">
        <v>0.55577446825150789</v>
      </c>
      <c r="AG123" t="str">
        <f>IF(AF123&lt;='CAV Tier 1 Analysis'!$A$5,"Tier 1", "Tier 2")</f>
        <v>Tier 2</v>
      </c>
      <c r="AH123" t="str">
        <f t="shared" si="4"/>
        <v>Michigan - Tier 2</v>
      </c>
      <c r="AI123" t="str">
        <f t="shared" si="5"/>
        <v>Ashland, Township Of - Tier 2</v>
      </c>
    </row>
    <row r="124" spans="1:35" x14ac:dyDescent="0.3">
      <c r="A124">
        <v>117</v>
      </c>
      <c r="B124">
        <v>5</v>
      </c>
      <c r="C124" t="s">
        <v>30</v>
      </c>
      <c r="D124" t="s">
        <v>5622</v>
      </c>
      <c r="E124" t="s">
        <v>9089</v>
      </c>
      <c r="F124" t="s">
        <v>1361</v>
      </c>
      <c r="G124" s="56">
        <v>2.3102200000000002</v>
      </c>
      <c r="H124">
        <v>318</v>
      </c>
      <c r="I124">
        <v>2</v>
      </c>
      <c r="J124" s="12">
        <v>13</v>
      </c>
      <c r="K124" s="12">
        <v>2</v>
      </c>
      <c r="L124">
        <v>0</v>
      </c>
      <c r="M124" s="12">
        <v>0.93833487719784525</v>
      </c>
      <c r="N124" s="12">
        <v>428.90633920170586</v>
      </c>
      <c r="O124" s="12">
        <v>967.58791722216392</v>
      </c>
      <c r="P124" s="12">
        <v>321.61115574449582</v>
      </c>
      <c r="Q124">
        <v>0</v>
      </c>
      <c r="R124" s="57">
        <v>1.0031720536384704E-4</v>
      </c>
      <c r="S124" s="57">
        <v>1.3870714472651138E-2</v>
      </c>
      <c r="T124" s="57">
        <v>2.1505376344086021E-3</v>
      </c>
      <c r="U124" s="57">
        <v>1.9233787487074685E-3</v>
      </c>
      <c r="V124" s="57">
        <v>5.1267487488025772E-4</v>
      </c>
      <c r="W124" s="57">
        <v>0</v>
      </c>
      <c r="X124" s="57">
        <v>1.3602795026823291E-4</v>
      </c>
      <c r="Y124" s="57">
        <v>2.0811722083550845E-3</v>
      </c>
      <c r="Z124" s="57">
        <v>1.178254951094944E-4</v>
      </c>
      <c r="AA124" s="57">
        <v>8.6502952878708439E-5</v>
      </c>
      <c r="AB124" s="57">
        <v>0</v>
      </c>
      <c r="AC124" s="17">
        <v>1.9071955947838936E-3</v>
      </c>
      <c r="AD124" s="12">
        <v>117</v>
      </c>
      <c r="AE124" s="16">
        <v>2</v>
      </c>
      <c r="AF124" s="17">
        <v>0.55768166384629181</v>
      </c>
      <c r="AG124" t="str">
        <f>IF(AF124&lt;='CAV Tier 1 Analysis'!$A$5,"Tier 1", "Tier 2")</f>
        <v>Tier 2</v>
      </c>
      <c r="AH124" t="str">
        <f t="shared" si="4"/>
        <v>Michigan - Tier 2</v>
      </c>
      <c r="AI124" t="str">
        <f t="shared" si="5"/>
        <v>Zilwaukee, City Of - Tier 2</v>
      </c>
    </row>
    <row r="125" spans="1:35" x14ac:dyDescent="0.3">
      <c r="A125">
        <v>118</v>
      </c>
      <c r="B125">
        <v>5</v>
      </c>
      <c r="C125" t="s">
        <v>30</v>
      </c>
      <c r="D125" t="s">
        <v>5615</v>
      </c>
      <c r="E125" t="s">
        <v>9082</v>
      </c>
      <c r="F125" t="s">
        <v>1909</v>
      </c>
      <c r="G125" s="56">
        <v>22.4968</v>
      </c>
      <c r="H125">
        <v>5</v>
      </c>
      <c r="I125">
        <v>0</v>
      </c>
      <c r="J125" s="12">
        <v>13</v>
      </c>
      <c r="K125" s="12">
        <v>2</v>
      </c>
      <c r="L125">
        <v>4</v>
      </c>
      <c r="M125" s="12">
        <v>18.535421926674015</v>
      </c>
      <c r="N125" s="12">
        <v>41.838373213806747</v>
      </c>
      <c r="O125" s="12">
        <v>3796.9867337273758</v>
      </c>
      <c r="P125">
        <v>0</v>
      </c>
      <c r="Q125">
        <v>0</v>
      </c>
      <c r="R125" s="57">
        <v>9.7688363256719871E-4</v>
      </c>
      <c r="S125" s="57">
        <v>2.1809299485300531E-4</v>
      </c>
      <c r="T125" s="57">
        <v>0</v>
      </c>
      <c r="U125" s="57">
        <v>1.9233787487074685E-3</v>
      </c>
      <c r="V125" s="57">
        <v>5.1267487488025772E-4</v>
      </c>
      <c r="W125" s="57">
        <v>1.3986013986013986E-2</v>
      </c>
      <c r="X125" s="57">
        <v>2.6870315846852086E-3</v>
      </c>
      <c r="Y125" s="57">
        <v>2.0301136079598449E-4</v>
      </c>
      <c r="Z125" s="57">
        <v>4.6236815679756831E-4</v>
      </c>
      <c r="AA125" s="57">
        <v>0</v>
      </c>
      <c r="AB125" s="57">
        <v>0</v>
      </c>
      <c r="AC125" s="17">
        <v>1.9063141217546069E-3</v>
      </c>
      <c r="AD125" s="12">
        <v>118</v>
      </c>
      <c r="AE125" s="16">
        <v>2</v>
      </c>
      <c r="AF125" s="17">
        <v>0.55958797796804638</v>
      </c>
      <c r="AG125" t="str">
        <f>IF(AF125&lt;='CAV Tier 1 Analysis'!$A$5,"Tier 1", "Tier 2")</f>
        <v>Tier 2</v>
      </c>
      <c r="AH125" t="str">
        <f t="shared" si="4"/>
        <v>Michigan - Tier 2</v>
      </c>
      <c r="AI125" t="str">
        <f t="shared" si="5"/>
        <v>Port Sheldon, Township Of - Tier 2</v>
      </c>
    </row>
    <row r="126" spans="1:35" x14ac:dyDescent="0.3">
      <c r="A126">
        <v>119</v>
      </c>
      <c r="B126">
        <v>5</v>
      </c>
      <c r="C126" t="s">
        <v>30</v>
      </c>
      <c r="D126" t="s">
        <v>5555</v>
      </c>
      <c r="E126" t="s">
        <v>9015</v>
      </c>
      <c r="F126" t="s">
        <v>551</v>
      </c>
      <c r="G126" s="56">
        <v>8.0747700000000009</v>
      </c>
      <c r="H126">
        <v>30</v>
      </c>
      <c r="I126">
        <v>0</v>
      </c>
      <c r="J126" s="12">
        <v>10</v>
      </c>
      <c r="K126" s="12">
        <v>2</v>
      </c>
      <c r="L126">
        <v>0</v>
      </c>
      <c r="M126" s="12">
        <v>19.166614033588569</v>
      </c>
      <c r="N126" s="12">
        <v>591.55922598258508</v>
      </c>
      <c r="O126" s="12">
        <v>30860.417803848319</v>
      </c>
      <c r="P126" s="12">
        <v>29310.681164410573</v>
      </c>
      <c r="Q126">
        <v>0</v>
      </c>
      <c r="R126" s="57">
        <v>3.5063256328654032E-4</v>
      </c>
      <c r="S126" s="57">
        <v>1.3085579691180318E-3</v>
      </c>
      <c r="T126" s="57">
        <v>0</v>
      </c>
      <c r="U126" s="57">
        <v>1.4795221143903603E-3</v>
      </c>
      <c r="V126" s="57">
        <v>5.1267487488025772E-4</v>
      </c>
      <c r="W126" s="57">
        <v>0</v>
      </c>
      <c r="X126" s="57">
        <v>2.7785338517494766E-3</v>
      </c>
      <c r="Y126" s="57">
        <v>2.8704090105136516E-3</v>
      </c>
      <c r="Z126" s="57">
        <v>3.7579468927880417E-3</v>
      </c>
      <c r="AA126" s="57">
        <v>7.8836210321701437E-3</v>
      </c>
      <c r="AB126" s="57">
        <v>0</v>
      </c>
      <c r="AC126" s="17">
        <v>1.9038089371724092E-3</v>
      </c>
      <c r="AD126" s="12">
        <v>119</v>
      </c>
      <c r="AE126" s="16">
        <v>2</v>
      </c>
      <c r="AF126" s="17">
        <v>0.56149178690521884</v>
      </c>
      <c r="AG126" t="str">
        <f>IF(AF126&lt;='CAV Tier 1 Analysis'!$A$5,"Tier 1", "Tier 2")</f>
        <v>Tier 2</v>
      </c>
      <c r="AH126" t="str">
        <f t="shared" si="4"/>
        <v>Michigan - Tier 2</v>
      </c>
      <c r="AI126" t="str">
        <f t="shared" si="5"/>
        <v>Port Huron, City Of - Tier 2</v>
      </c>
    </row>
    <row r="127" spans="1:35" x14ac:dyDescent="0.3">
      <c r="A127">
        <v>120</v>
      </c>
      <c r="B127">
        <v>5</v>
      </c>
      <c r="C127" t="s">
        <v>30</v>
      </c>
      <c r="D127" t="s">
        <v>3969</v>
      </c>
      <c r="E127" t="s">
        <v>8982</v>
      </c>
      <c r="F127" t="s">
        <v>982</v>
      </c>
      <c r="G127" s="56">
        <v>4.7922799999999999</v>
      </c>
      <c r="H127">
        <v>25</v>
      </c>
      <c r="I127">
        <v>4</v>
      </c>
      <c r="J127" s="12">
        <v>10</v>
      </c>
      <c r="K127" s="12">
        <v>1</v>
      </c>
      <c r="L127">
        <v>1</v>
      </c>
      <c r="M127" s="12">
        <v>21.277053928401507</v>
      </c>
      <c r="N127" s="12">
        <v>318.4800905792643</v>
      </c>
      <c r="O127" s="12">
        <v>17650.896160000553</v>
      </c>
      <c r="P127" s="12">
        <v>12305.106132597495</v>
      </c>
      <c r="Q127">
        <v>0</v>
      </c>
      <c r="R127" s="57">
        <v>2.0809625789797371E-4</v>
      </c>
      <c r="S127" s="57">
        <v>1.0904649742650267E-3</v>
      </c>
      <c r="T127" s="57">
        <v>4.3010752688172043E-3</v>
      </c>
      <c r="U127" s="57">
        <v>1.4795221143903603E-3</v>
      </c>
      <c r="V127" s="57">
        <v>2.5633743744012886E-4</v>
      </c>
      <c r="W127" s="57">
        <v>3.4965034965034965E-3</v>
      </c>
      <c r="X127" s="57">
        <v>3.0844787974526715E-3</v>
      </c>
      <c r="Y127" s="57">
        <v>1.5453535022625722E-3</v>
      </c>
      <c r="Z127" s="57">
        <v>2.1493918455999291E-3</v>
      </c>
      <c r="AA127" s="57">
        <v>3.3096738000009639E-3</v>
      </c>
      <c r="AB127" s="57">
        <v>0</v>
      </c>
      <c r="AC127" s="17">
        <v>1.9018997722391206E-3</v>
      </c>
      <c r="AD127" s="12">
        <v>120</v>
      </c>
      <c r="AE127" s="16">
        <v>2</v>
      </c>
      <c r="AF127" s="17">
        <v>0.56339368667745793</v>
      </c>
      <c r="AG127" t="str">
        <f>IF(AF127&lt;='CAV Tier 1 Analysis'!$A$5,"Tier 1", "Tier 2")</f>
        <v>Tier 2</v>
      </c>
      <c r="AH127" t="str">
        <f t="shared" si="4"/>
        <v>Michigan - Tier 2</v>
      </c>
      <c r="AI127" t="str">
        <f t="shared" si="5"/>
        <v>Birmingham, City Of - Tier 2</v>
      </c>
    </row>
    <row r="128" spans="1:35" x14ac:dyDescent="0.3">
      <c r="A128">
        <v>121</v>
      </c>
      <c r="B128">
        <v>5</v>
      </c>
      <c r="C128" t="s">
        <v>30</v>
      </c>
      <c r="D128" t="s">
        <v>5715</v>
      </c>
      <c r="E128" t="s">
        <v>9191</v>
      </c>
      <c r="F128" t="s">
        <v>969</v>
      </c>
      <c r="G128" s="56">
        <v>34.954159999999995</v>
      </c>
      <c r="H128">
        <v>30</v>
      </c>
      <c r="I128">
        <v>0</v>
      </c>
      <c r="J128" s="12">
        <v>8</v>
      </c>
      <c r="K128" s="12">
        <v>2</v>
      </c>
      <c r="L128">
        <v>0</v>
      </c>
      <c r="M128" s="12">
        <v>16.87915830333214</v>
      </c>
      <c r="N128" s="12">
        <v>419.36292479434468</v>
      </c>
      <c r="O128" s="12">
        <v>16127.274041971657</v>
      </c>
      <c r="P128" s="12">
        <v>3334.0457593606225</v>
      </c>
      <c r="Q128" s="12">
        <v>2992.7999269298671</v>
      </c>
      <c r="R128" s="57">
        <v>1.5178223922573464E-3</v>
      </c>
      <c r="S128" s="57">
        <v>1.3085579691180318E-3</v>
      </c>
      <c r="T128" s="57">
        <v>0</v>
      </c>
      <c r="U128" s="57">
        <v>1.1836176915122883E-3</v>
      </c>
      <c r="V128" s="57">
        <v>5.1267487488025772E-4</v>
      </c>
      <c r="W128" s="57">
        <v>0</v>
      </c>
      <c r="X128" s="57">
        <v>2.446927383869567E-3</v>
      </c>
      <c r="Y128" s="57">
        <v>2.0348649216071612E-3</v>
      </c>
      <c r="Z128" s="57">
        <v>1.9638567358479212E-3</v>
      </c>
      <c r="AA128" s="57">
        <v>8.9674999783450607E-4</v>
      </c>
      <c r="AB128" s="57">
        <v>8.9372130389666765E-3</v>
      </c>
      <c r="AC128" s="17">
        <v>1.8911168187176141E-3</v>
      </c>
      <c r="AD128" s="12">
        <v>121</v>
      </c>
      <c r="AE128" s="16">
        <v>2</v>
      </c>
      <c r="AF128" s="17">
        <v>0.56528480349617549</v>
      </c>
      <c r="AG128" t="str">
        <f>IF(AF128&lt;='CAV Tier 1 Analysis'!$A$5,"Tier 1", "Tier 2")</f>
        <v>Tier 2</v>
      </c>
      <c r="AH128" t="str">
        <f t="shared" si="4"/>
        <v>Michigan - Tier 2</v>
      </c>
      <c r="AI128" t="str">
        <f t="shared" si="5"/>
        <v>Comstock, Township Of - Tier 2</v>
      </c>
    </row>
    <row r="129" spans="1:35" x14ac:dyDescent="0.3">
      <c r="A129">
        <v>122</v>
      </c>
      <c r="B129">
        <v>5</v>
      </c>
      <c r="C129" t="s">
        <v>30</v>
      </c>
      <c r="D129" t="s">
        <v>5787</v>
      </c>
      <c r="E129" t="s">
        <v>9269</v>
      </c>
      <c r="F129" t="s">
        <v>921</v>
      </c>
      <c r="G129" s="56">
        <v>32.557679999999998</v>
      </c>
      <c r="H129">
        <v>12</v>
      </c>
      <c r="I129">
        <v>0</v>
      </c>
      <c r="J129" s="12">
        <v>8</v>
      </c>
      <c r="K129" s="12">
        <v>1</v>
      </c>
      <c r="L129">
        <v>0</v>
      </c>
      <c r="M129">
        <v>0</v>
      </c>
      <c r="N129" s="12">
        <v>138.36079161025384</v>
      </c>
      <c r="O129" s="12">
        <v>19341.335137035105</v>
      </c>
      <c r="P129" s="12">
        <v>7407.7617666459028</v>
      </c>
      <c r="Q129" s="12">
        <v>4050.6683159561326</v>
      </c>
      <c r="R129" s="57">
        <v>1.4137594994114912E-3</v>
      </c>
      <c r="S129" s="57">
        <v>5.2342318764721273E-4</v>
      </c>
      <c r="T129" s="57">
        <v>0</v>
      </c>
      <c r="U129" s="57">
        <v>1.1836176915122883E-3</v>
      </c>
      <c r="V129" s="57">
        <v>2.5633743744012886E-4</v>
      </c>
      <c r="W129" s="57">
        <v>0</v>
      </c>
      <c r="X129" s="57">
        <v>0</v>
      </c>
      <c r="Y129" s="57">
        <v>6.7136483634449488E-4</v>
      </c>
      <c r="Z129" s="57">
        <v>2.3552406432919234E-3</v>
      </c>
      <c r="AA129" s="57">
        <v>1.9924472630730109E-3</v>
      </c>
      <c r="AB129" s="57">
        <v>1.2096259881638483E-2</v>
      </c>
      <c r="AC129" s="17">
        <v>1.8629500400326392E-3</v>
      </c>
      <c r="AD129" s="12">
        <v>122</v>
      </c>
      <c r="AE129" s="16">
        <v>2</v>
      </c>
      <c r="AF129" s="17">
        <v>0.56714775353620817</v>
      </c>
      <c r="AG129" t="str">
        <f>IF(AF129&lt;='CAV Tier 1 Analysis'!$A$5,"Tier 1", "Tier 2")</f>
        <v>Tier 2</v>
      </c>
      <c r="AH129" t="str">
        <f t="shared" si="4"/>
        <v>Michigan - Tier 2</v>
      </c>
      <c r="AI129" t="str">
        <f t="shared" si="5"/>
        <v>Scio, Township Of - Tier 2</v>
      </c>
    </row>
    <row r="130" spans="1:35" x14ac:dyDescent="0.3">
      <c r="A130">
        <v>123</v>
      </c>
      <c r="B130">
        <v>5</v>
      </c>
      <c r="C130" t="s">
        <v>30</v>
      </c>
      <c r="D130" t="s">
        <v>5522</v>
      </c>
      <c r="E130" t="s">
        <v>8977</v>
      </c>
      <c r="F130" t="s">
        <v>964</v>
      </c>
      <c r="G130" s="56">
        <v>23.81287</v>
      </c>
      <c r="H130">
        <v>3</v>
      </c>
      <c r="I130">
        <v>0</v>
      </c>
      <c r="J130" s="12">
        <v>10</v>
      </c>
      <c r="K130" s="12">
        <v>3</v>
      </c>
      <c r="L130">
        <v>2</v>
      </c>
      <c r="M130">
        <v>0</v>
      </c>
      <c r="N130" s="12">
        <v>151.06405905117361</v>
      </c>
      <c r="O130" s="12">
        <v>18467.376154768721</v>
      </c>
      <c r="P130" s="12">
        <v>11349.908819809829</v>
      </c>
      <c r="Q130" s="12">
        <v>1340.3001895316265</v>
      </c>
      <c r="R130" s="57">
        <v>1.0340316377196077E-3</v>
      </c>
      <c r="S130" s="57">
        <v>1.3085579691180318E-4</v>
      </c>
      <c r="T130" s="57">
        <v>0</v>
      </c>
      <c r="U130" s="57">
        <v>1.4795221143903603E-3</v>
      </c>
      <c r="V130" s="57">
        <v>7.6901231232038658E-4</v>
      </c>
      <c r="W130" s="57">
        <v>6.993006993006993E-3</v>
      </c>
      <c r="X130" s="57">
        <v>0</v>
      </c>
      <c r="Y130" s="57">
        <v>7.3300460413750748E-4</v>
      </c>
      <c r="Z130" s="57">
        <v>2.2488165675484447E-3</v>
      </c>
      <c r="AA130" s="57">
        <v>3.0527567538659603E-3</v>
      </c>
      <c r="AB130" s="57">
        <v>4.0024554338651134E-3</v>
      </c>
      <c r="AC130" s="17">
        <v>1.8584965648878343E-3</v>
      </c>
      <c r="AD130" s="12">
        <v>123</v>
      </c>
      <c r="AE130" s="16">
        <v>2</v>
      </c>
      <c r="AF130" s="17">
        <v>0.56900625010109596</v>
      </c>
      <c r="AG130" t="str">
        <f>IF(AF130&lt;='CAV Tier 1 Analysis'!$A$5,"Tier 1", "Tier 2")</f>
        <v>Tier 2</v>
      </c>
      <c r="AH130" t="str">
        <f t="shared" si="4"/>
        <v>Michigan - Tier 2</v>
      </c>
      <c r="AI130" t="str">
        <f t="shared" si="5"/>
        <v>Muskegon, Township Of - Tier 2</v>
      </c>
    </row>
    <row r="131" spans="1:35" x14ac:dyDescent="0.3">
      <c r="A131">
        <v>124</v>
      </c>
      <c r="B131">
        <v>5</v>
      </c>
      <c r="C131" t="s">
        <v>30</v>
      </c>
      <c r="D131" t="s">
        <v>5744</v>
      </c>
      <c r="E131" t="s">
        <v>9225</v>
      </c>
      <c r="F131" t="s">
        <v>803</v>
      </c>
      <c r="G131" s="56">
        <v>28.154149999999994</v>
      </c>
      <c r="H131">
        <v>51</v>
      </c>
      <c r="I131">
        <v>0</v>
      </c>
      <c r="J131" s="12">
        <v>10</v>
      </c>
      <c r="K131" s="12">
        <v>1</v>
      </c>
      <c r="L131">
        <v>0</v>
      </c>
      <c r="M131" s="12">
        <v>7.2877156653637218</v>
      </c>
      <c r="N131" s="12">
        <v>1244.500721314643</v>
      </c>
      <c r="O131" s="12">
        <v>34587.494603251449</v>
      </c>
      <c r="P131" s="12">
        <v>3181.0060802328335</v>
      </c>
      <c r="Q131" s="12">
        <v>1025.9174242745576</v>
      </c>
      <c r="R131" s="57">
        <v>1.2225440206536837E-3</v>
      </c>
      <c r="S131" s="57">
        <v>2.2245485475006544E-3</v>
      </c>
      <c r="T131" s="57">
        <v>0</v>
      </c>
      <c r="U131" s="57">
        <v>1.4795221143903603E-3</v>
      </c>
      <c r="V131" s="57">
        <v>2.5633743744012886E-4</v>
      </c>
      <c r="W131" s="57">
        <v>0</v>
      </c>
      <c r="X131" s="57">
        <v>1.056481058295032E-3</v>
      </c>
      <c r="Y131" s="57">
        <v>6.0386617724012184E-3</v>
      </c>
      <c r="Z131" s="57">
        <v>4.211801949661342E-3</v>
      </c>
      <c r="AA131" s="57">
        <v>8.5558729587064438E-4</v>
      </c>
      <c r="AB131" s="57">
        <v>3.0636336557704497E-3</v>
      </c>
      <c r="AC131" s="17">
        <v>1.8553743501803195E-3</v>
      </c>
      <c r="AD131" s="12">
        <v>124</v>
      </c>
      <c r="AE131" s="16">
        <v>2</v>
      </c>
      <c r="AF131" s="17">
        <v>0.57086162445127631</v>
      </c>
      <c r="AG131" t="str">
        <f>IF(AF131&lt;='CAV Tier 1 Analysis'!$A$5,"Tier 1", "Tier 2")</f>
        <v>Tier 2</v>
      </c>
      <c r="AH131" t="str">
        <f t="shared" si="4"/>
        <v>Michigan - Tier 2</v>
      </c>
      <c r="AI131" t="str">
        <f t="shared" si="5"/>
        <v>Commerce, Township Of - Tier 2</v>
      </c>
    </row>
    <row r="132" spans="1:35" x14ac:dyDescent="0.3">
      <c r="A132">
        <v>125</v>
      </c>
      <c r="B132">
        <v>5</v>
      </c>
      <c r="C132" t="s">
        <v>30</v>
      </c>
      <c r="D132" t="s">
        <v>5595</v>
      </c>
      <c r="E132" t="s">
        <v>9060</v>
      </c>
      <c r="F132" t="s">
        <v>1453</v>
      </c>
      <c r="G132" s="56">
        <v>36.828880000000005</v>
      </c>
      <c r="H132">
        <v>15</v>
      </c>
      <c r="I132">
        <v>12</v>
      </c>
      <c r="J132" s="12">
        <v>7</v>
      </c>
      <c r="K132" s="12">
        <v>8</v>
      </c>
      <c r="L132">
        <v>0</v>
      </c>
      <c r="M132" s="12">
        <v>12.290491863993697</v>
      </c>
      <c r="N132" s="12">
        <v>42.998625865401671</v>
      </c>
      <c r="O132" s="12">
        <v>1389.744334318656</v>
      </c>
      <c r="P132">
        <v>0</v>
      </c>
      <c r="Q132">
        <v>0</v>
      </c>
      <c r="R132" s="57">
        <v>1.599228782661599E-3</v>
      </c>
      <c r="S132" s="57">
        <v>6.5427898455901591E-4</v>
      </c>
      <c r="T132" s="57">
        <v>1.2903225806451613E-2</v>
      </c>
      <c r="U132" s="57">
        <v>1.0356654800732523E-3</v>
      </c>
      <c r="V132" s="57">
        <v>2.0506994995210309E-3</v>
      </c>
      <c r="W132" s="57">
        <v>0</v>
      </c>
      <c r="X132" s="57">
        <v>1.781720424844606E-3</v>
      </c>
      <c r="Y132" s="57">
        <v>2.0864122762813235E-4</v>
      </c>
      <c r="Z132" s="57">
        <v>1.6923249179961905E-4</v>
      </c>
      <c r="AA132" s="57">
        <v>0</v>
      </c>
      <c r="AB132" s="57">
        <v>0</v>
      </c>
      <c r="AC132" s="17">
        <v>1.8547902452308062E-3</v>
      </c>
      <c r="AD132" s="12">
        <v>125</v>
      </c>
      <c r="AE132" s="16">
        <v>2</v>
      </c>
      <c r="AF132" s="17">
        <v>0.57271641469650714</v>
      </c>
      <c r="AG132" t="str">
        <f>IF(AF132&lt;='CAV Tier 1 Analysis'!$A$5,"Tier 1", "Tier 2")</f>
        <v>Tier 2</v>
      </c>
      <c r="AH132" t="str">
        <f t="shared" si="4"/>
        <v>Michigan - Tier 2</v>
      </c>
      <c r="AI132" t="str">
        <f t="shared" si="5"/>
        <v>Arenac, Township Of - Tier 2</v>
      </c>
    </row>
    <row r="133" spans="1:35" x14ac:dyDescent="0.3">
      <c r="A133">
        <v>126</v>
      </c>
      <c r="B133">
        <v>5</v>
      </c>
      <c r="C133" t="s">
        <v>30</v>
      </c>
      <c r="D133" t="s">
        <v>5379</v>
      </c>
      <c r="E133" t="s">
        <v>9209</v>
      </c>
      <c r="F133" t="s">
        <v>1019</v>
      </c>
      <c r="G133" s="56">
        <v>36.208390000000001</v>
      </c>
      <c r="H133">
        <v>18</v>
      </c>
      <c r="I133">
        <v>0</v>
      </c>
      <c r="J133" s="12">
        <v>12.75</v>
      </c>
      <c r="K133" s="12">
        <v>1</v>
      </c>
      <c r="L133">
        <v>0</v>
      </c>
      <c r="M133" s="12">
        <v>0.99396686789995381</v>
      </c>
      <c r="N133" s="12">
        <v>53.802631248238718</v>
      </c>
      <c r="O133" s="12">
        <v>21811.982483349464</v>
      </c>
      <c r="P133">
        <v>0</v>
      </c>
      <c r="Q133" s="12">
        <v>4245.1969288660366</v>
      </c>
      <c r="R133" s="57">
        <v>1.5722851051087193E-3</v>
      </c>
      <c r="S133" s="57">
        <v>7.851347814708192E-4</v>
      </c>
      <c r="T133" s="57">
        <v>0</v>
      </c>
      <c r="U133" s="57">
        <v>1.8863906958477095E-3</v>
      </c>
      <c r="V133" s="57">
        <v>2.5633743744012886E-4</v>
      </c>
      <c r="W133" s="57">
        <v>0</v>
      </c>
      <c r="X133" s="57">
        <v>1.4409277429688685E-4</v>
      </c>
      <c r="Y133" s="57">
        <v>2.6106525051277659E-4</v>
      </c>
      <c r="Z133" s="57">
        <v>2.6560972803365223E-3</v>
      </c>
      <c r="AA133" s="57">
        <v>0</v>
      </c>
      <c r="AB133" s="57">
        <v>1.2677168628697283E-2</v>
      </c>
      <c r="AC133" s="17">
        <v>1.8398701776100766E-3</v>
      </c>
      <c r="AD133" s="12">
        <v>126</v>
      </c>
      <c r="AE133" s="16">
        <v>2</v>
      </c>
      <c r="AF133" s="17">
        <v>0.57455628487411725</v>
      </c>
      <c r="AG133" t="str">
        <f>IF(AF133&lt;='CAV Tier 1 Analysis'!$A$5,"Tier 1", "Tier 2")</f>
        <v>Tier 2</v>
      </c>
      <c r="AH133" t="str">
        <f t="shared" si="4"/>
        <v>Michigan - Tier 2</v>
      </c>
      <c r="AI133" t="str">
        <f t="shared" si="5"/>
        <v>Washington, Township Of - Tier 2</v>
      </c>
    </row>
    <row r="134" spans="1:35" x14ac:dyDescent="0.3">
      <c r="A134">
        <v>127</v>
      </c>
      <c r="B134">
        <v>5</v>
      </c>
      <c r="C134" t="s">
        <v>30</v>
      </c>
      <c r="D134" t="s">
        <v>6051</v>
      </c>
      <c r="E134" t="s">
        <v>9547</v>
      </c>
      <c r="F134" t="s">
        <v>1137</v>
      </c>
      <c r="G134" s="56">
        <v>34.446539999999999</v>
      </c>
      <c r="H134">
        <v>3</v>
      </c>
      <c r="I134">
        <v>0</v>
      </c>
      <c r="J134" s="12">
        <v>12.857142857142858</v>
      </c>
      <c r="K134" s="12">
        <v>2.1428571428571428</v>
      </c>
      <c r="L134">
        <v>0</v>
      </c>
      <c r="M134">
        <v>0</v>
      </c>
      <c r="N134" s="12">
        <v>0.43206931094883194</v>
      </c>
      <c r="O134" s="12">
        <v>8696.1814648792606</v>
      </c>
      <c r="P134">
        <v>0</v>
      </c>
      <c r="Q134" s="12">
        <v>4793.1620788000582</v>
      </c>
      <c r="R134" s="57">
        <v>1.4957798942325715E-3</v>
      </c>
      <c r="S134" s="57">
        <v>1.3085579691180318E-4</v>
      </c>
      <c r="T134" s="57">
        <v>0</v>
      </c>
      <c r="U134" s="57">
        <v>1.902242718501892E-3</v>
      </c>
      <c r="V134" s="57">
        <v>5.4929450880027619E-4</v>
      </c>
      <c r="W134" s="57">
        <v>0</v>
      </c>
      <c r="X134" s="57">
        <v>0</v>
      </c>
      <c r="Y134" s="57">
        <v>2.0965198222611486E-6</v>
      </c>
      <c r="Z134" s="57">
        <v>1.0589548178764055E-3</v>
      </c>
      <c r="AA134" s="57">
        <v>0</v>
      </c>
      <c r="AB134" s="57">
        <v>1.4313523013373271E-2</v>
      </c>
      <c r="AC134" s="17">
        <v>1.7684315699562254E-3</v>
      </c>
      <c r="AD134" s="12">
        <v>127</v>
      </c>
      <c r="AE134" s="16">
        <v>2</v>
      </c>
      <c r="AF134" s="17">
        <v>0.57632471644407346</v>
      </c>
      <c r="AG134" t="str">
        <f>IF(AF134&lt;='CAV Tier 1 Analysis'!$A$5,"Tier 1", "Tier 2")</f>
        <v>Tier 2</v>
      </c>
      <c r="AH134" t="str">
        <f t="shared" si="4"/>
        <v>Michigan - Tier 2</v>
      </c>
      <c r="AI134" t="str">
        <f t="shared" si="5"/>
        <v>Zeeland, Township (Charter) - Tier 2</v>
      </c>
    </row>
    <row r="135" spans="1:35" x14ac:dyDescent="0.3">
      <c r="A135">
        <v>128</v>
      </c>
      <c r="B135">
        <v>5</v>
      </c>
      <c r="C135" t="s">
        <v>30</v>
      </c>
      <c r="D135" t="s">
        <v>5925</v>
      </c>
      <c r="E135" t="s">
        <v>9415</v>
      </c>
      <c r="F135" t="s">
        <v>1107</v>
      </c>
      <c r="G135" s="56">
        <v>6.4503999999999975</v>
      </c>
      <c r="H135">
        <v>122</v>
      </c>
      <c r="I135">
        <v>0</v>
      </c>
      <c r="J135" s="12">
        <v>12</v>
      </c>
      <c r="K135" s="12">
        <v>1</v>
      </c>
      <c r="L135">
        <v>0</v>
      </c>
      <c r="M135" s="12">
        <v>10.316271859109518</v>
      </c>
      <c r="N135" s="12">
        <v>797.73822149157786</v>
      </c>
      <c r="O135" s="12">
        <v>14261.491206763261</v>
      </c>
      <c r="P135">
        <v>0</v>
      </c>
      <c r="Q135" s="12">
        <v>1496.7861417726726</v>
      </c>
      <c r="R135" s="57">
        <v>2.8009717753242489E-4</v>
      </c>
      <c r="S135" s="57">
        <v>5.3214690744133302E-3</v>
      </c>
      <c r="T135" s="57">
        <v>0</v>
      </c>
      <c r="U135" s="57">
        <v>1.7754265372684325E-3</v>
      </c>
      <c r="V135" s="57">
        <v>2.5633743744012886E-4</v>
      </c>
      <c r="W135" s="57">
        <v>0</v>
      </c>
      <c r="X135" s="57">
        <v>1.495522919914484E-3</v>
      </c>
      <c r="Y135" s="57">
        <v>3.8708465330705042E-3</v>
      </c>
      <c r="Z135" s="57">
        <v>1.7366558971310094E-3</v>
      </c>
      <c r="AA135" s="57">
        <v>0</v>
      </c>
      <c r="AB135" s="57">
        <v>4.4697597398427194E-3</v>
      </c>
      <c r="AC135" s="17">
        <v>1.7460104833284576E-3</v>
      </c>
      <c r="AD135" s="12">
        <v>128</v>
      </c>
      <c r="AE135" s="16">
        <v>2</v>
      </c>
      <c r="AF135" s="17">
        <v>0.57807072692740191</v>
      </c>
      <c r="AG135" t="str">
        <f>IF(AF135&lt;='CAV Tier 1 Analysis'!$A$5,"Tier 1", "Tier 2")</f>
        <v>Tier 2</v>
      </c>
      <c r="AH135" t="str">
        <f t="shared" si="4"/>
        <v>Michigan - Tier 2</v>
      </c>
      <c r="AI135" t="str">
        <f t="shared" si="5"/>
        <v>Woodhaven, City Of - Tier 2</v>
      </c>
    </row>
    <row r="136" spans="1:35" x14ac:dyDescent="0.3">
      <c r="A136">
        <v>129</v>
      </c>
      <c r="B136">
        <v>5</v>
      </c>
      <c r="C136" t="s">
        <v>30</v>
      </c>
      <c r="D136" t="s">
        <v>5564</v>
      </c>
      <c r="E136" t="s">
        <v>9025</v>
      </c>
      <c r="F136" t="s">
        <v>686</v>
      </c>
      <c r="G136" s="56">
        <v>4.4823900000000005</v>
      </c>
      <c r="H136">
        <v>6</v>
      </c>
      <c r="I136">
        <v>0</v>
      </c>
      <c r="J136" s="12">
        <v>8</v>
      </c>
      <c r="K136" s="12">
        <v>1</v>
      </c>
      <c r="L136">
        <v>0</v>
      </c>
      <c r="M136" s="12">
        <v>0.92162886317344117</v>
      </c>
      <c r="N136" s="12">
        <v>764.00446853526762</v>
      </c>
      <c r="O136" s="12">
        <v>22596.941051210364</v>
      </c>
      <c r="P136" s="12">
        <v>20954.037137181684</v>
      </c>
      <c r="Q136" s="12">
        <v>1691.3750131801462</v>
      </c>
      <c r="R136" s="57">
        <v>1.9463983436679379E-4</v>
      </c>
      <c r="S136" s="57">
        <v>2.6171159382360636E-4</v>
      </c>
      <c r="T136" s="57">
        <v>0</v>
      </c>
      <c r="U136" s="57">
        <v>1.1836176915122883E-3</v>
      </c>
      <c r="V136" s="57">
        <v>2.5633743744012886E-4</v>
      </c>
      <c r="W136" s="57">
        <v>0</v>
      </c>
      <c r="X136" s="57">
        <v>1.3360612315712906E-4</v>
      </c>
      <c r="Y136" s="57">
        <v>3.7071610317863353E-3</v>
      </c>
      <c r="Z136" s="57">
        <v>2.7516835627326205E-3</v>
      </c>
      <c r="AA136" s="57">
        <v>5.6359552668513273E-3</v>
      </c>
      <c r="AB136" s="57">
        <v>5.050848433120223E-3</v>
      </c>
      <c r="AC136" s="17">
        <v>1.7432328158900412E-3</v>
      </c>
      <c r="AD136" s="12">
        <v>129</v>
      </c>
      <c r="AE136" s="16">
        <v>2</v>
      </c>
      <c r="AF136" s="17">
        <v>0.57981395974329197</v>
      </c>
      <c r="AG136" t="str">
        <f>IF(AF136&lt;='CAV Tier 1 Analysis'!$A$5,"Tier 1", "Tier 2")</f>
        <v>Tier 2</v>
      </c>
      <c r="AH136" t="str">
        <f t="shared" ref="AH136:AH199" si="6">C136&amp;" - "&amp;AG136</f>
        <v>Michigan - Tier 2</v>
      </c>
      <c r="AI136" t="str">
        <f t="shared" ref="AI136:AI199" si="7">D136&amp;" - "&amp;AG136</f>
        <v>Ypsilanti, City Of - Tier 2</v>
      </c>
    </row>
    <row r="137" spans="1:35" x14ac:dyDescent="0.3">
      <c r="A137">
        <v>130</v>
      </c>
      <c r="B137">
        <v>5</v>
      </c>
      <c r="C137" t="s">
        <v>30</v>
      </c>
      <c r="D137" t="s">
        <v>5422</v>
      </c>
      <c r="E137" t="s">
        <v>8861</v>
      </c>
      <c r="F137" t="s">
        <v>1179</v>
      </c>
      <c r="G137" s="56">
        <v>5.9780799999999985</v>
      </c>
      <c r="H137">
        <v>14</v>
      </c>
      <c r="I137">
        <v>2</v>
      </c>
      <c r="J137" s="12">
        <v>9.4782608695652169</v>
      </c>
      <c r="K137" s="12">
        <v>3.8695652173913042</v>
      </c>
      <c r="L137">
        <v>2</v>
      </c>
      <c r="M137" s="12">
        <v>12.221858857693437</v>
      </c>
      <c r="N137" s="12">
        <v>299.0370192121643</v>
      </c>
      <c r="O137" s="12">
        <v>10018.544964467445</v>
      </c>
      <c r="P137" s="12">
        <v>8382.78757222073</v>
      </c>
      <c r="Q137">
        <v>0</v>
      </c>
      <c r="R137" s="57">
        <v>2.5958751938841604E-4</v>
      </c>
      <c r="S137" s="57">
        <v>6.1066038558841489E-4</v>
      </c>
      <c r="T137" s="57">
        <v>2.1505376344086021E-3</v>
      </c>
      <c r="U137" s="57">
        <v>1.4023296562482546E-3</v>
      </c>
      <c r="V137" s="57">
        <v>9.9191443183354222E-4</v>
      </c>
      <c r="W137" s="57">
        <v>6.993006993006993E-3</v>
      </c>
      <c r="X137" s="57">
        <v>1.7717708776257587E-3</v>
      </c>
      <c r="Y137" s="57">
        <v>1.4510103413533941E-3</v>
      </c>
      <c r="Z137" s="57">
        <v>1.2199821842587897E-3</v>
      </c>
      <c r="AA137" s="57">
        <v>2.2546975296096916E-3</v>
      </c>
      <c r="AB137" s="57">
        <v>0</v>
      </c>
      <c r="AC137" s="17">
        <v>1.7368634139383506E-3</v>
      </c>
      <c r="AD137" s="12">
        <v>130</v>
      </c>
      <c r="AE137" s="16">
        <v>2</v>
      </c>
      <c r="AF137" s="17">
        <v>0.58155082315723028</v>
      </c>
      <c r="AG137" t="str">
        <f>IF(AF137&lt;='CAV Tier 1 Analysis'!$A$5,"Tier 1", "Tier 2")</f>
        <v>Tier 2</v>
      </c>
      <c r="AH137" t="str">
        <f t="shared" si="6"/>
        <v>Michigan - Tier 2</v>
      </c>
      <c r="AI137" t="str">
        <f t="shared" si="7"/>
        <v>Niles,City Of - Tier 2</v>
      </c>
    </row>
    <row r="138" spans="1:35" x14ac:dyDescent="0.3">
      <c r="A138">
        <v>131</v>
      </c>
      <c r="B138">
        <v>5</v>
      </c>
      <c r="C138" t="s">
        <v>30</v>
      </c>
      <c r="D138" t="s">
        <v>5489</v>
      </c>
      <c r="E138" t="s">
        <v>8941</v>
      </c>
      <c r="F138" t="s">
        <v>1027</v>
      </c>
      <c r="G138" s="56">
        <v>4.2032499999999997</v>
      </c>
      <c r="H138">
        <v>12</v>
      </c>
      <c r="I138">
        <v>0</v>
      </c>
      <c r="J138" s="12">
        <v>13</v>
      </c>
      <c r="K138" s="12">
        <v>1</v>
      </c>
      <c r="L138">
        <v>2</v>
      </c>
      <c r="M138" s="12">
        <v>9.3782430262297058</v>
      </c>
      <c r="N138" s="12">
        <v>479.85271096163893</v>
      </c>
      <c r="O138" s="12">
        <v>17351.689764026039</v>
      </c>
      <c r="P138" s="12">
        <v>11317.657481059954</v>
      </c>
      <c r="Q138">
        <v>0</v>
      </c>
      <c r="R138" s="57">
        <v>1.8251867503769773E-4</v>
      </c>
      <c r="S138" s="57">
        <v>5.2342318764721273E-4</v>
      </c>
      <c r="T138" s="57">
        <v>0</v>
      </c>
      <c r="U138" s="57">
        <v>1.9233787487074685E-3</v>
      </c>
      <c r="V138" s="57">
        <v>2.5633743744012886E-4</v>
      </c>
      <c r="W138" s="57">
        <v>6.993006993006993E-3</v>
      </c>
      <c r="X138" s="57">
        <v>1.3595393360897085E-3</v>
      </c>
      <c r="Y138" s="57">
        <v>2.3283780976889705E-3</v>
      </c>
      <c r="Z138" s="57">
        <v>2.1129567670730757E-3</v>
      </c>
      <c r="AA138" s="57">
        <v>3.0440821914749345E-3</v>
      </c>
      <c r="AB138" s="57">
        <v>0</v>
      </c>
      <c r="AC138" s="17">
        <v>1.7021474031060171E-3</v>
      </c>
      <c r="AD138" s="12">
        <v>131</v>
      </c>
      <c r="AE138" s="16">
        <v>2</v>
      </c>
      <c r="AF138" s="17">
        <v>0.58325297056033631</v>
      </c>
      <c r="AG138" t="str">
        <f>IF(AF138&lt;='CAV Tier 1 Analysis'!$A$5,"Tier 1", "Tier 2")</f>
        <v>Tier 2</v>
      </c>
      <c r="AH138" t="str">
        <f t="shared" si="6"/>
        <v>Michigan - Tier 2</v>
      </c>
      <c r="AI138" t="str">
        <f t="shared" si="7"/>
        <v>Mount Clemens, City Of - Tier 2</v>
      </c>
    </row>
    <row r="139" spans="1:35" x14ac:dyDescent="0.3">
      <c r="A139">
        <v>132</v>
      </c>
      <c r="B139">
        <v>5</v>
      </c>
      <c r="C139" t="s">
        <v>30</v>
      </c>
      <c r="D139" t="s">
        <v>5750</v>
      </c>
      <c r="E139" t="s">
        <v>9231</v>
      </c>
      <c r="F139" t="s">
        <v>909</v>
      </c>
      <c r="G139" s="56">
        <v>37.184640000000009</v>
      </c>
      <c r="H139">
        <v>60</v>
      </c>
      <c r="I139">
        <v>0</v>
      </c>
      <c r="J139" s="12">
        <v>10</v>
      </c>
      <c r="K139" s="12">
        <v>1</v>
      </c>
      <c r="L139">
        <v>0</v>
      </c>
      <c r="M139" s="12">
        <v>7.1012912858642725</v>
      </c>
      <c r="N139" s="12">
        <v>1391.8850409715719</v>
      </c>
      <c r="O139" s="12">
        <v>30429.380357402933</v>
      </c>
      <c r="P139">
        <v>0</v>
      </c>
      <c r="Q139" s="12">
        <v>409.91334468145578</v>
      </c>
      <c r="R139" s="57">
        <v>1.6146770295732535E-3</v>
      </c>
      <c r="S139" s="57">
        <v>2.6171159382360636E-3</v>
      </c>
      <c r="T139" s="57">
        <v>0</v>
      </c>
      <c r="U139" s="57">
        <v>1.4795221143903603E-3</v>
      </c>
      <c r="V139" s="57">
        <v>2.5633743744012886E-4</v>
      </c>
      <c r="W139" s="57">
        <v>0</v>
      </c>
      <c r="X139" s="57">
        <v>1.0294556041212865E-3</v>
      </c>
      <c r="Y139" s="57">
        <v>6.7538112630527725E-3</v>
      </c>
      <c r="Z139" s="57">
        <v>3.705458431911056E-3</v>
      </c>
      <c r="AA139" s="57">
        <v>0</v>
      </c>
      <c r="AB139" s="57">
        <v>1.2240988299848344E-3</v>
      </c>
      <c r="AC139" s="17">
        <v>1.6982251498827052E-3</v>
      </c>
      <c r="AD139" s="12">
        <v>132</v>
      </c>
      <c r="AE139" s="16">
        <v>2</v>
      </c>
      <c r="AF139" s="17">
        <v>0.58495119571021903</v>
      </c>
      <c r="AG139" t="str">
        <f>IF(AF139&lt;='CAV Tier 1 Analysis'!$A$5,"Tier 1", "Tier 2")</f>
        <v>Tier 2</v>
      </c>
      <c r="AH139" t="str">
        <f t="shared" si="6"/>
        <v>Michigan - Tier 2</v>
      </c>
      <c r="AI139" t="str">
        <f t="shared" si="7"/>
        <v>White Lake, Township Of - Tier 2</v>
      </c>
    </row>
    <row r="140" spans="1:35" x14ac:dyDescent="0.3">
      <c r="A140">
        <v>133</v>
      </c>
      <c r="B140">
        <v>5</v>
      </c>
      <c r="C140" t="s">
        <v>30</v>
      </c>
      <c r="D140" t="s">
        <v>5527</v>
      </c>
      <c r="E140" t="s">
        <v>8983</v>
      </c>
      <c r="F140" t="s">
        <v>724</v>
      </c>
      <c r="G140" s="56">
        <v>26.040559999999996</v>
      </c>
      <c r="H140">
        <v>55</v>
      </c>
      <c r="I140">
        <v>0</v>
      </c>
      <c r="J140" s="12">
        <v>10</v>
      </c>
      <c r="K140" s="12">
        <v>1</v>
      </c>
      <c r="L140">
        <v>0</v>
      </c>
      <c r="M140" s="12">
        <v>7.6104538458466369</v>
      </c>
      <c r="N140" s="12">
        <v>869.37271067232109</v>
      </c>
      <c r="O140" s="12">
        <v>40624.905495307197</v>
      </c>
      <c r="P140" s="12">
        <v>11576.244806961753</v>
      </c>
      <c r="Q140">
        <v>0</v>
      </c>
      <c r="R140" s="57">
        <v>1.1307651242347396E-3</v>
      </c>
      <c r="S140" s="57">
        <v>2.3990229433830585E-3</v>
      </c>
      <c r="T140" s="57">
        <v>0</v>
      </c>
      <c r="U140" s="57">
        <v>1.4795221143903603E-3</v>
      </c>
      <c r="V140" s="57">
        <v>2.5633743744012886E-4</v>
      </c>
      <c r="W140" s="57">
        <v>0</v>
      </c>
      <c r="X140" s="57">
        <v>1.1032675672815603E-3</v>
      </c>
      <c r="Y140" s="57">
        <v>4.2184368911896107E-3</v>
      </c>
      <c r="Z140" s="57">
        <v>4.9469919152183321E-3</v>
      </c>
      <c r="AA140" s="57">
        <v>3.1136337815487725E-3</v>
      </c>
      <c r="AB140" s="57">
        <v>0</v>
      </c>
      <c r="AC140" s="17">
        <v>1.6952707067896873E-3</v>
      </c>
      <c r="AD140" s="12">
        <v>133</v>
      </c>
      <c r="AE140" s="16">
        <v>2</v>
      </c>
      <c r="AF140" s="17">
        <v>0.58664646641700868</v>
      </c>
      <c r="AG140" t="str">
        <f>IF(AF140&lt;='CAV Tier 1 Analysis'!$A$5,"Tier 1", "Tier 2")</f>
        <v>Tier 2</v>
      </c>
      <c r="AH140" t="str">
        <f t="shared" si="6"/>
        <v>Michigan - Tier 2</v>
      </c>
      <c r="AI140" t="str">
        <f t="shared" si="7"/>
        <v>Bloomfield, Township Of - Tier 2</v>
      </c>
    </row>
    <row r="141" spans="1:35" x14ac:dyDescent="0.3">
      <c r="A141">
        <v>134</v>
      </c>
      <c r="B141">
        <v>5</v>
      </c>
      <c r="C141" t="s">
        <v>30</v>
      </c>
      <c r="D141" t="s">
        <v>5705</v>
      </c>
      <c r="E141" t="s">
        <v>9181</v>
      </c>
      <c r="F141" t="s">
        <v>1128</v>
      </c>
      <c r="G141" s="56">
        <v>36.041959999999989</v>
      </c>
      <c r="H141">
        <v>5</v>
      </c>
      <c r="I141">
        <v>0</v>
      </c>
      <c r="J141" s="12">
        <v>11.375</v>
      </c>
      <c r="K141" s="12">
        <v>1.125</v>
      </c>
      <c r="L141">
        <v>0</v>
      </c>
      <c r="M141">
        <v>0</v>
      </c>
      <c r="N141" s="12">
        <v>31.803443505027214</v>
      </c>
      <c r="O141" s="12">
        <v>16927.74742565562</v>
      </c>
      <c r="P141">
        <v>0</v>
      </c>
      <c r="Q141" s="12">
        <v>4209.7333525676477</v>
      </c>
      <c r="R141" s="57">
        <v>1.5650581775915537E-3</v>
      </c>
      <c r="S141" s="57">
        <v>2.1809299485300531E-4</v>
      </c>
      <c r="T141" s="57">
        <v>0</v>
      </c>
      <c r="U141" s="57">
        <v>1.6829564051190349E-3</v>
      </c>
      <c r="V141" s="57">
        <v>2.8837961712014498E-4</v>
      </c>
      <c r="W141" s="57">
        <v>0</v>
      </c>
      <c r="X141" s="57">
        <v>0</v>
      </c>
      <c r="Y141" s="57">
        <v>1.54319105835194E-4</v>
      </c>
      <c r="Z141" s="57">
        <v>2.0613322944775764E-3</v>
      </c>
      <c r="AA141" s="57">
        <v>0</v>
      </c>
      <c r="AB141" s="57">
        <v>1.2571265947515555E-2</v>
      </c>
      <c r="AC141" s="17">
        <v>1.6855822311374604E-3</v>
      </c>
      <c r="AD141" s="12">
        <v>134</v>
      </c>
      <c r="AE141" s="16">
        <v>2</v>
      </c>
      <c r="AF141" s="17">
        <v>0.58833204864814614</v>
      </c>
      <c r="AG141" t="str">
        <f>IF(AF141&lt;='CAV Tier 1 Analysis'!$A$5,"Tier 1", "Tier 2")</f>
        <v>Tier 2</v>
      </c>
      <c r="AH141" t="str">
        <f t="shared" si="6"/>
        <v>Michigan - Tier 2</v>
      </c>
      <c r="AI141" t="str">
        <f t="shared" si="7"/>
        <v>Huron, Township Of - Tier 2</v>
      </c>
    </row>
    <row r="142" spans="1:35" x14ac:dyDescent="0.3">
      <c r="A142">
        <v>135</v>
      </c>
      <c r="B142">
        <v>5</v>
      </c>
      <c r="C142" t="s">
        <v>30</v>
      </c>
      <c r="D142" t="s">
        <v>5947</v>
      </c>
      <c r="E142" t="s">
        <v>9438</v>
      </c>
      <c r="F142" t="s">
        <v>856</v>
      </c>
      <c r="G142" s="56">
        <v>27.666950000000003</v>
      </c>
      <c r="H142">
        <v>5</v>
      </c>
      <c r="I142">
        <v>0</v>
      </c>
      <c r="J142" s="12">
        <v>2</v>
      </c>
      <c r="K142" s="12">
        <v>4.5263157894736841</v>
      </c>
      <c r="L142">
        <v>0</v>
      </c>
      <c r="M142" s="12">
        <v>2.9998503629782109</v>
      </c>
      <c r="N142" s="12">
        <v>0.42607090772722384</v>
      </c>
      <c r="O142" s="12">
        <v>17303.506189081203</v>
      </c>
      <c r="P142" s="12">
        <v>14201.302611843859</v>
      </c>
      <c r="Q142" s="12">
        <v>3102.9700258216399</v>
      </c>
      <c r="R142" s="57">
        <v>1.201388224905545E-3</v>
      </c>
      <c r="S142" s="57">
        <v>2.1809299485300531E-4</v>
      </c>
      <c r="T142" s="57">
        <v>0</v>
      </c>
      <c r="U142" s="57">
        <v>2.9590442287807207E-4</v>
      </c>
      <c r="V142" s="57">
        <v>1.160264190518478E-3</v>
      </c>
      <c r="W142" s="57">
        <v>0</v>
      </c>
      <c r="X142" s="57">
        <v>4.3488045249468171E-4</v>
      </c>
      <c r="Y142" s="57">
        <v>2.0674139104610262E-6</v>
      </c>
      <c r="Z142" s="57">
        <v>2.1070893378989704E-3</v>
      </c>
      <c r="AA142" s="57">
        <v>3.8196890521563715E-3</v>
      </c>
      <c r="AB142" s="57">
        <v>9.2662071810274364E-3</v>
      </c>
      <c r="AC142" s="17">
        <v>1.6823257518766383E-3</v>
      </c>
      <c r="AD142" s="12">
        <v>135</v>
      </c>
      <c r="AE142" s="16">
        <v>2</v>
      </c>
      <c r="AF142" s="17">
        <v>0.5900143744000228</v>
      </c>
      <c r="AG142" t="str">
        <f>IF(AF142&lt;='CAV Tier 1 Analysis'!$A$5,"Tier 1", "Tier 2")</f>
        <v>Tier 2</v>
      </c>
      <c r="AH142" t="str">
        <f t="shared" si="6"/>
        <v>Michigan - Tier 2</v>
      </c>
      <c r="AI142" t="str">
        <f t="shared" si="7"/>
        <v>Garfield, Charter Township Of - Tier 2</v>
      </c>
    </row>
    <row r="143" spans="1:35" x14ac:dyDescent="0.3">
      <c r="A143">
        <v>136</v>
      </c>
      <c r="B143">
        <v>5</v>
      </c>
      <c r="C143" t="s">
        <v>30</v>
      </c>
      <c r="D143" t="s">
        <v>6043</v>
      </c>
      <c r="E143" t="s">
        <v>9539</v>
      </c>
      <c r="F143" t="s">
        <v>1588</v>
      </c>
      <c r="G143" s="56">
        <v>39.43907999999999</v>
      </c>
      <c r="H143">
        <v>12</v>
      </c>
      <c r="I143">
        <v>5</v>
      </c>
      <c r="J143" s="12">
        <v>13</v>
      </c>
      <c r="K143" s="12">
        <v>2</v>
      </c>
      <c r="L143">
        <v>1</v>
      </c>
      <c r="M143" s="12">
        <v>21</v>
      </c>
      <c r="N143" s="12">
        <v>0</v>
      </c>
      <c r="O143" s="12">
        <v>5847.2892136456157</v>
      </c>
      <c r="P143">
        <v>0</v>
      </c>
      <c r="Q143" s="12">
        <v>351.47794551916832</v>
      </c>
      <c r="R143" s="57">
        <v>1.7125720873861325E-3</v>
      </c>
      <c r="S143" s="57">
        <v>5.2342318764721273E-4</v>
      </c>
      <c r="T143" s="57">
        <v>5.3763440860215058E-3</v>
      </c>
      <c r="U143" s="57">
        <v>1.9233787487074685E-3</v>
      </c>
      <c r="V143" s="57">
        <v>5.1267487488025772E-4</v>
      </c>
      <c r="W143" s="57">
        <v>3.4965034965034965E-3</v>
      </c>
      <c r="X143" s="57">
        <v>3.0443150148735097E-3</v>
      </c>
      <c r="Y143" s="57">
        <v>0</v>
      </c>
      <c r="Z143" s="57">
        <v>7.1203839401397934E-4</v>
      </c>
      <c r="AA143" s="57">
        <v>0</v>
      </c>
      <c r="AB143" s="57">
        <v>1.0495968171268741E-3</v>
      </c>
      <c r="AC143" s="17">
        <v>1.6682587915600395E-3</v>
      </c>
      <c r="AD143" s="12">
        <v>136</v>
      </c>
      <c r="AE143" s="16">
        <v>2</v>
      </c>
      <c r="AF143" s="17">
        <v>0.59168263319158287</v>
      </c>
      <c r="AG143" t="str">
        <f>IF(AF143&lt;='CAV Tier 1 Analysis'!$A$5,"Tier 1", "Tier 2")</f>
        <v>Tier 2</v>
      </c>
      <c r="AH143" t="str">
        <f t="shared" si="6"/>
        <v>Michigan - Tier 2</v>
      </c>
      <c r="AI143" t="str">
        <f t="shared" si="7"/>
        <v>Robinson, Township Of - Tier 2</v>
      </c>
    </row>
    <row r="144" spans="1:35" x14ac:dyDescent="0.3">
      <c r="A144">
        <v>137</v>
      </c>
      <c r="B144">
        <v>5</v>
      </c>
      <c r="C144" t="s">
        <v>30</v>
      </c>
      <c r="D144" t="s">
        <v>5602</v>
      </c>
      <c r="E144" t="s">
        <v>9067</v>
      </c>
      <c r="F144" t="s">
        <v>2384</v>
      </c>
      <c r="G144" s="56">
        <v>0.41641000000000006</v>
      </c>
      <c r="H144">
        <v>127</v>
      </c>
      <c r="I144">
        <v>10</v>
      </c>
      <c r="J144" s="12">
        <v>7</v>
      </c>
      <c r="K144" s="12">
        <v>2</v>
      </c>
      <c r="L144">
        <v>0</v>
      </c>
      <c r="M144">
        <v>0</v>
      </c>
      <c r="N144" s="12">
        <v>38.540161968452836</v>
      </c>
      <c r="O144" s="12">
        <v>77.432825418324455</v>
      </c>
      <c r="P144">
        <v>0</v>
      </c>
      <c r="Q144">
        <v>0</v>
      </c>
      <c r="R144" s="57">
        <v>1.8081865573650798E-5</v>
      </c>
      <c r="S144" s="57">
        <v>5.5395620692663353E-3</v>
      </c>
      <c r="T144" s="57">
        <v>1.0752688172043012E-2</v>
      </c>
      <c r="U144" s="57">
        <v>1.0356654800732523E-3</v>
      </c>
      <c r="V144" s="57">
        <v>5.1267487488025772E-4</v>
      </c>
      <c r="W144" s="57">
        <v>0</v>
      </c>
      <c r="X144" s="57">
        <v>0</v>
      </c>
      <c r="Y144" s="57">
        <v>1.8700752743252676E-4</v>
      </c>
      <c r="Z144" s="57">
        <v>9.4291803672309578E-6</v>
      </c>
      <c r="AA144" s="57">
        <v>0</v>
      </c>
      <c r="AB144" s="57">
        <v>0</v>
      </c>
      <c r="AC144" s="17">
        <v>1.6413735608760242E-3</v>
      </c>
      <c r="AD144" s="12">
        <v>137</v>
      </c>
      <c r="AE144" s="16">
        <v>2</v>
      </c>
      <c r="AF144" s="17">
        <v>0.59332400675245889</v>
      </c>
      <c r="AG144" t="str">
        <f>IF(AF144&lt;='CAV Tier 1 Analysis'!$A$5,"Tier 1", "Tier 2")</f>
        <v>Tier 2</v>
      </c>
      <c r="AH144" t="str">
        <f t="shared" si="6"/>
        <v>Michigan - Tier 2</v>
      </c>
      <c r="AI144" t="str">
        <f t="shared" si="7"/>
        <v>Estral Beach, Village Of - Tier 2</v>
      </c>
    </row>
    <row r="145" spans="1:35" x14ac:dyDescent="0.3">
      <c r="A145">
        <v>138</v>
      </c>
      <c r="B145">
        <v>5</v>
      </c>
      <c r="C145" t="s">
        <v>30</v>
      </c>
      <c r="D145" t="s">
        <v>5739</v>
      </c>
      <c r="E145" t="s">
        <v>9218</v>
      </c>
      <c r="F145" t="s">
        <v>1811</v>
      </c>
      <c r="G145" s="56">
        <v>35.940939999999998</v>
      </c>
      <c r="H145">
        <v>19</v>
      </c>
      <c r="I145">
        <v>4</v>
      </c>
      <c r="J145" s="12">
        <v>9</v>
      </c>
      <c r="K145" s="12">
        <v>4.5</v>
      </c>
      <c r="L145">
        <v>2</v>
      </c>
      <c r="M145" s="12">
        <v>8.6309044782913329</v>
      </c>
      <c r="N145" s="12">
        <v>34.474165209958386</v>
      </c>
      <c r="O145" s="12">
        <v>2038.1117345023663</v>
      </c>
      <c r="P145" s="12">
        <v>580.6170651262355</v>
      </c>
      <c r="Q145">
        <v>0</v>
      </c>
      <c r="R145" s="57">
        <v>1.5606715632925454E-3</v>
      </c>
      <c r="S145" s="57">
        <v>8.2875338044142023E-4</v>
      </c>
      <c r="T145" s="57">
        <v>4.3010752688172043E-3</v>
      </c>
      <c r="U145" s="57">
        <v>1.3315699029513243E-3</v>
      </c>
      <c r="V145" s="57">
        <v>1.1535184684805799E-3</v>
      </c>
      <c r="W145" s="57">
        <v>6.993006993006993E-3</v>
      </c>
      <c r="X145" s="57">
        <v>1.2511996235810153E-3</v>
      </c>
      <c r="Y145" s="57">
        <v>1.6727818636288829E-4</v>
      </c>
      <c r="Z145" s="57">
        <v>2.4818574098737302E-4</v>
      </c>
      <c r="AA145" s="57">
        <v>1.5616712831034409E-4</v>
      </c>
      <c r="AB145" s="57">
        <v>0</v>
      </c>
      <c r="AC145" s="17">
        <v>1.6355842051119715E-3</v>
      </c>
      <c r="AD145" s="12">
        <v>138</v>
      </c>
      <c r="AE145" s="16">
        <v>2</v>
      </c>
      <c r="AF145" s="17">
        <v>0.59495959095757089</v>
      </c>
      <c r="AG145" t="str">
        <f>IF(AF145&lt;='CAV Tier 1 Analysis'!$A$5,"Tier 1", "Tier 2")</f>
        <v>Tier 2</v>
      </c>
      <c r="AH145" t="str">
        <f t="shared" si="6"/>
        <v>Michigan - Tier 2</v>
      </c>
      <c r="AI145" t="str">
        <f t="shared" si="7"/>
        <v>Bridgeton, Township Of - Tier 2</v>
      </c>
    </row>
    <row r="146" spans="1:35" x14ac:dyDescent="0.3">
      <c r="A146">
        <v>139</v>
      </c>
      <c r="B146">
        <v>5</v>
      </c>
      <c r="C146" t="s">
        <v>30</v>
      </c>
      <c r="D146" t="s">
        <v>5788</v>
      </c>
      <c r="E146" t="s">
        <v>9270</v>
      </c>
      <c r="F146" t="s">
        <v>1253</v>
      </c>
      <c r="G146" s="56">
        <v>35.178160000000005</v>
      </c>
      <c r="H146">
        <v>0</v>
      </c>
      <c r="I146">
        <v>0</v>
      </c>
      <c r="J146" s="12">
        <v>7.666666666666667</v>
      </c>
      <c r="K146" s="12">
        <v>1.2777777777777777</v>
      </c>
      <c r="L146">
        <v>0</v>
      </c>
      <c r="M146">
        <v>0</v>
      </c>
      <c r="N146" s="12">
        <v>3.7661674713478084E-3</v>
      </c>
      <c r="O146" s="12">
        <v>10862.182072777116</v>
      </c>
      <c r="P146">
        <v>0</v>
      </c>
      <c r="Q146" s="12">
        <v>4489.33636257951</v>
      </c>
      <c r="R146" s="57">
        <v>1.5275491949001696E-3</v>
      </c>
      <c r="S146" s="57">
        <v>0</v>
      </c>
      <c r="T146" s="57">
        <v>0</v>
      </c>
      <c r="U146" s="57">
        <v>1.1343002876992763E-3</v>
      </c>
      <c r="V146" s="57">
        <v>3.2754228117349795E-4</v>
      </c>
      <c r="W146" s="57">
        <v>0</v>
      </c>
      <c r="X146" s="57">
        <v>0</v>
      </c>
      <c r="Y146" s="57">
        <v>1.8274486425097889E-8</v>
      </c>
      <c r="Z146" s="57">
        <v>1.3227138928819204E-3</v>
      </c>
      <c r="AA146" s="57">
        <v>0</v>
      </c>
      <c r="AB146" s="57">
        <v>1.3406227096881723E-2</v>
      </c>
      <c r="AC146" s="17">
        <v>1.6107591843657282E-3</v>
      </c>
      <c r="AD146" s="12">
        <v>139</v>
      </c>
      <c r="AE146" s="16">
        <v>2</v>
      </c>
      <c r="AF146" s="17">
        <v>0.5965703501419366</v>
      </c>
      <c r="AG146" t="str">
        <f>IF(AF146&lt;='CAV Tier 1 Analysis'!$A$5,"Tier 1", "Tier 2")</f>
        <v>Tier 2</v>
      </c>
      <c r="AH146" t="str">
        <f t="shared" si="6"/>
        <v>Michigan - Tier 2</v>
      </c>
      <c r="AI146" t="str">
        <f t="shared" si="7"/>
        <v>York, Township Of - Tier 2</v>
      </c>
    </row>
    <row r="147" spans="1:35" x14ac:dyDescent="0.3">
      <c r="A147">
        <v>140</v>
      </c>
      <c r="B147">
        <v>5</v>
      </c>
      <c r="C147" t="s">
        <v>30</v>
      </c>
      <c r="D147" t="s">
        <v>5900</v>
      </c>
      <c r="E147" t="s">
        <v>9387</v>
      </c>
      <c r="F147" t="s">
        <v>1238</v>
      </c>
      <c r="G147" s="56">
        <v>34.370559999999998</v>
      </c>
      <c r="H147">
        <v>32</v>
      </c>
      <c r="I147">
        <v>0</v>
      </c>
      <c r="J147" s="12">
        <v>9.25</v>
      </c>
      <c r="K147" s="12">
        <v>1.75</v>
      </c>
      <c r="L147">
        <v>0</v>
      </c>
      <c r="M147" s="12">
        <v>1.9620233129748246</v>
      </c>
      <c r="N147" s="12">
        <v>76.847982325080253</v>
      </c>
      <c r="O147" s="12">
        <v>10927.68364469599</v>
      </c>
      <c r="P147">
        <v>0</v>
      </c>
      <c r="Q147" s="12">
        <v>3651.0125137071882</v>
      </c>
      <c r="R147" s="57">
        <v>1.4924805975147068E-3</v>
      </c>
      <c r="S147" s="57">
        <v>1.3957951670592341E-3</v>
      </c>
      <c r="T147" s="57">
        <v>0</v>
      </c>
      <c r="U147" s="57">
        <v>1.3685579558110833E-3</v>
      </c>
      <c r="V147" s="57">
        <v>4.4859051552022553E-4</v>
      </c>
      <c r="W147" s="57">
        <v>0</v>
      </c>
      <c r="X147" s="57">
        <v>2.8442938243910122E-4</v>
      </c>
      <c r="Y147" s="57">
        <v>3.7288766909063139E-4</v>
      </c>
      <c r="Z147" s="57">
        <v>1.3306901759714696E-3</v>
      </c>
      <c r="AA147" s="57">
        <v>0</v>
      </c>
      <c r="AB147" s="57">
        <v>1.0902792515237529E-2</v>
      </c>
      <c r="AC147" s="17">
        <v>1.5996567253312713E-3</v>
      </c>
      <c r="AD147" s="12">
        <v>140</v>
      </c>
      <c r="AE147" s="16">
        <v>2</v>
      </c>
      <c r="AF147" s="17">
        <v>0.59817000686726784</v>
      </c>
      <c r="AG147" t="str">
        <f>IF(AF147&lt;='CAV Tier 1 Analysis'!$A$5,"Tier 1", "Tier 2")</f>
        <v>Tier 2</v>
      </c>
      <c r="AH147" t="str">
        <f t="shared" si="6"/>
        <v>Michigan - Tier 2</v>
      </c>
      <c r="AI147" t="str">
        <f t="shared" si="7"/>
        <v>Caledonia, Township Of - Tier 2</v>
      </c>
    </row>
    <row r="148" spans="1:35" x14ac:dyDescent="0.3">
      <c r="A148">
        <v>141</v>
      </c>
      <c r="B148">
        <v>5</v>
      </c>
      <c r="C148" t="s">
        <v>30</v>
      </c>
      <c r="D148" t="s">
        <v>5424</v>
      </c>
      <c r="E148" t="s">
        <v>8863</v>
      </c>
      <c r="F148" t="s">
        <v>1200</v>
      </c>
      <c r="G148" s="56">
        <v>32.490290000000002</v>
      </c>
      <c r="H148">
        <v>6</v>
      </c>
      <c r="I148">
        <v>0</v>
      </c>
      <c r="J148" s="12">
        <v>10</v>
      </c>
      <c r="K148" s="12">
        <v>3</v>
      </c>
      <c r="L148">
        <v>0</v>
      </c>
      <c r="M148" s="12">
        <v>0.97504054288219677</v>
      </c>
      <c r="N148" s="12">
        <v>76.59870563496969</v>
      </c>
      <c r="O148" s="12">
        <v>8161.7338676425188</v>
      </c>
      <c r="P148">
        <v>0</v>
      </c>
      <c r="Q148" s="12">
        <v>4061.7834673298221</v>
      </c>
      <c r="R148" s="57">
        <v>1.4108332082056886E-3</v>
      </c>
      <c r="S148" s="57">
        <v>2.6171159382360636E-4</v>
      </c>
      <c r="T148" s="57">
        <v>0</v>
      </c>
      <c r="U148" s="57">
        <v>1.4795221143903603E-3</v>
      </c>
      <c r="V148" s="57">
        <v>7.6901231232038658E-4</v>
      </c>
      <c r="W148" s="57">
        <v>0</v>
      </c>
      <c r="X148" s="57">
        <v>1.4134907451460429E-4</v>
      </c>
      <c r="Y148" s="57">
        <v>3.716781096315326E-4</v>
      </c>
      <c r="Z148" s="57">
        <v>9.938738555848516E-4</v>
      </c>
      <c r="AA148" s="57">
        <v>0</v>
      </c>
      <c r="AB148" s="57">
        <v>1.2129452369680585E-2</v>
      </c>
      <c r="AC148" s="17">
        <v>1.5961302398319651E-3</v>
      </c>
      <c r="AD148" s="12">
        <v>141</v>
      </c>
      <c r="AE148" s="16">
        <v>2</v>
      </c>
      <c r="AF148" s="17">
        <v>0.59976613710709981</v>
      </c>
      <c r="AG148" t="str">
        <f>IF(AF148&lt;='CAV Tier 1 Analysis'!$A$5,"Tier 1", "Tier 2")</f>
        <v>Tier 2</v>
      </c>
      <c r="AH148" t="str">
        <f t="shared" si="6"/>
        <v>Michigan - Tier 2</v>
      </c>
      <c r="AI148" t="str">
        <f t="shared" si="7"/>
        <v>Oronoko, Township Of - Tier 2</v>
      </c>
    </row>
    <row r="149" spans="1:35" x14ac:dyDescent="0.3">
      <c r="A149">
        <v>142</v>
      </c>
      <c r="B149">
        <v>5</v>
      </c>
      <c r="C149" t="s">
        <v>30</v>
      </c>
      <c r="D149" t="s">
        <v>5917</v>
      </c>
      <c r="E149" t="s">
        <v>9405</v>
      </c>
      <c r="F149" t="s">
        <v>1385</v>
      </c>
      <c r="G149" s="56">
        <v>238.70718000000002</v>
      </c>
      <c r="H149">
        <v>0</v>
      </c>
      <c r="I149">
        <v>0</v>
      </c>
      <c r="J149" s="12">
        <v>2.3333333333333335</v>
      </c>
      <c r="K149" s="12">
        <v>10</v>
      </c>
      <c r="L149">
        <v>1</v>
      </c>
      <c r="M149" s="12">
        <v>2.0000000000000004</v>
      </c>
      <c r="N149" s="12">
        <v>0</v>
      </c>
      <c r="O149" s="12">
        <v>998.03406760139035</v>
      </c>
      <c r="P149">
        <v>0</v>
      </c>
      <c r="Q149" s="12">
        <v>85.179780562604151</v>
      </c>
      <c r="R149" s="57">
        <v>1.0365435845021167E-2</v>
      </c>
      <c r="S149" s="57">
        <v>0</v>
      </c>
      <c r="T149" s="57">
        <v>0</v>
      </c>
      <c r="U149" s="57">
        <v>3.4522182669108413E-4</v>
      </c>
      <c r="V149" s="57">
        <v>2.5633743744012888E-3</v>
      </c>
      <c r="W149" s="57">
        <v>3.4965034965034965E-3</v>
      </c>
      <c r="X149" s="57">
        <v>2.899347633212867E-4</v>
      </c>
      <c r="Y149" s="57">
        <v>0</v>
      </c>
      <c r="Z149" s="57">
        <v>1.2153299566707608E-4</v>
      </c>
      <c r="AA149" s="57">
        <v>0</v>
      </c>
      <c r="AB149" s="57">
        <v>2.5436710240813419E-4</v>
      </c>
      <c r="AC149" s="17">
        <v>1.5851245821830483E-3</v>
      </c>
      <c r="AD149" s="12">
        <v>142</v>
      </c>
      <c r="AE149" s="16">
        <v>2</v>
      </c>
      <c r="AF149" s="17">
        <v>0.60135126168928288</v>
      </c>
      <c r="AG149" t="str">
        <f>IF(AF149&lt;='CAV Tier 1 Analysis'!$A$5,"Tier 1", "Tier 2")</f>
        <v>Tier 2</v>
      </c>
      <c r="AH149" t="str">
        <f t="shared" si="6"/>
        <v>Michigan - Tier 2</v>
      </c>
      <c r="AI149" t="str">
        <f t="shared" si="7"/>
        <v>Burt, Township Of - Tier 2</v>
      </c>
    </row>
    <row r="150" spans="1:35" x14ac:dyDescent="0.3">
      <c r="A150">
        <v>143</v>
      </c>
      <c r="B150">
        <v>5</v>
      </c>
      <c r="C150" t="s">
        <v>30</v>
      </c>
      <c r="D150" t="s">
        <v>5618</v>
      </c>
      <c r="E150" t="s">
        <v>9085</v>
      </c>
      <c r="F150" t="s">
        <v>932</v>
      </c>
      <c r="G150" s="56">
        <v>17.576000000000001</v>
      </c>
      <c r="H150">
        <v>25</v>
      </c>
      <c r="I150">
        <v>0</v>
      </c>
      <c r="J150" s="12">
        <v>12.428571428571429</v>
      </c>
      <c r="K150" s="12">
        <v>2.1904761904761907</v>
      </c>
      <c r="L150">
        <v>0</v>
      </c>
      <c r="M150" s="12">
        <v>6.2565088757396436</v>
      </c>
      <c r="N150" s="12">
        <v>1187.8302760466424</v>
      </c>
      <c r="O150" s="12">
        <v>11675.948686652457</v>
      </c>
      <c r="P150" s="12">
        <v>6885.3493929060351</v>
      </c>
      <c r="Q150" s="12">
        <v>1046.565854880746</v>
      </c>
      <c r="R150" s="57">
        <v>7.6320662165290558E-4</v>
      </c>
      <c r="S150" s="57">
        <v>1.0904649742650267E-3</v>
      </c>
      <c r="T150" s="57">
        <v>0</v>
      </c>
      <c r="U150" s="57">
        <v>1.8388346278851622E-3</v>
      </c>
      <c r="V150" s="57">
        <v>5.6150105344028231E-4</v>
      </c>
      <c r="W150" s="57">
        <v>0</v>
      </c>
      <c r="X150" s="57">
        <v>9.0698971005255134E-4</v>
      </c>
      <c r="Y150" s="57">
        <v>5.7636810949265368E-3</v>
      </c>
      <c r="Z150" s="57">
        <v>1.4218081999488239E-3</v>
      </c>
      <c r="AA150" s="57">
        <v>1.851935305879662E-3</v>
      </c>
      <c r="AB150" s="57">
        <v>3.1252947850652279E-3</v>
      </c>
      <c r="AC150" s="17">
        <v>1.5748833066469255E-3</v>
      </c>
      <c r="AD150" s="12">
        <v>143</v>
      </c>
      <c r="AE150" s="16">
        <v>2</v>
      </c>
      <c r="AF150" s="17">
        <v>0.60292614499592978</v>
      </c>
      <c r="AG150" t="str">
        <f>IF(AF150&lt;='CAV Tier 1 Analysis'!$A$5,"Tier 1", "Tier 2")</f>
        <v>Tier 2</v>
      </c>
      <c r="AH150" t="str">
        <f t="shared" si="6"/>
        <v>Michigan - Tier 2</v>
      </c>
      <c r="AI150" t="str">
        <f t="shared" si="7"/>
        <v>Spring Lake, Township Of - Tier 2</v>
      </c>
    </row>
    <row r="151" spans="1:35" x14ac:dyDescent="0.3">
      <c r="A151">
        <v>144</v>
      </c>
      <c r="B151">
        <v>5</v>
      </c>
      <c r="C151" t="s">
        <v>30</v>
      </c>
      <c r="D151" t="s">
        <v>5490</v>
      </c>
      <c r="E151" t="s">
        <v>8942</v>
      </c>
      <c r="F151" t="s">
        <v>1283</v>
      </c>
      <c r="G151" s="56">
        <v>4.4714799999999997</v>
      </c>
      <c r="H151">
        <v>15</v>
      </c>
      <c r="I151">
        <v>0</v>
      </c>
      <c r="J151" s="12">
        <v>12.4</v>
      </c>
      <c r="K151" s="12">
        <v>1.2</v>
      </c>
      <c r="L151">
        <v>1</v>
      </c>
      <c r="M151" s="12">
        <v>17.407404259887109</v>
      </c>
      <c r="N151" s="12">
        <v>144.89383527117266</v>
      </c>
      <c r="O151" s="12">
        <v>9720.1660997131403</v>
      </c>
      <c r="P151" s="12">
        <v>3327.7831815828786</v>
      </c>
      <c r="Q151" s="12">
        <v>1774.8641546454546</v>
      </c>
      <c r="R151" s="57">
        <v>1.9416608697021698E-4</v>
      </c>
      <c r="S151" s="57">
        <v>6.5427898455901591E-4</v>
      </c>
      <c r="T151" s="57">
        <v>0</v>
      </c>
      <c r="U151" s="57">
        <v>1.8346074218440469E-3</v>
      </c>
      <c r="V151" s="57">
        <v>3.0760492492815463E-4</v>
      </c>
      <c r="W151" s="57">
        <v>3.4965034965034965E-3</v>
      </c>
      <c r="X151" s="57">
        <v>2.523505817064163E-3</v>
      </c>
      <c r="Y151" s="57">
        <v>7.0306497145646517E-4</v>
      </c>
      <c r="Z151" s="57">
        <v>1.1836478761880404E-3</v>
      </c>
      <c r="AA151" s="57">
        <v>8.9506556786144321E-4</v>
      </c>
      <c r="AB151" s="57">
        <v>5.3001668847152579E-3</v>
      </c>
      <c r="AC151" s="17">
        <v>1.5538738210991181E-3</v>
      </c>
      <c r="AD151" s="12">
        <v>144</v>
      </c>
      <c r="AE151" s="16">
        <v>2</v>
      </c>
      <c r="AF151" s="17">
        <v>0.60448001881702895</v>
      </c>
      <c r="AG151" t="str">
        <f>IF(AF151&lt;='CAV Tier 1 Analysis'!$A$5,"Tier 1", "Tier 2")</f>
        <v>Tier 2</v>
      </c>
      <c r="AH151" t="str">
        <f t="shared" si="6"/>
        <v>Michigan - Tier 2</v>
      </c>
      <c r="AI151" t="str">
        <f t="shared" si="7"/>
        <v>New Baltimore, City Of - Tier 2</v>
      </c>
    </row>
    <row r="152" spans="1:35" x14ac:dyDescent="0.3">
      <c r="A152">
        <v>145</v>
      </c>
      <c r="B152">
        <v>5</v>
      </c>
      <c r="C152" t="s">
        <v>30</v>
      </c>
      <c r="D152" t="s">
        <v>5991</v>
      </c>
      <c r="E152" t="s">
        <v>9484</v>
      </c>
      <c r="F152" t="s">
        <v>1365</v>
      </c>
      <c r="G152" s="56">
        <v>19.500009999999996</v>
      </c>
      <c r="H152">
        <v>229</v>
      </c>
      <c r="I152">
        <v>0</v>
      </c>
      <c r="J152" s="12">
        <v>13</v>
      </c>
      <c r="K152" s="12">
        <v>2</v>
      </c>
      <c r="L152">
        <v>0</v>
      </c>
      <c r="M152" s="12">
        <v>0.38993415900812367</v>
      </c>
      <c r="N152" s="12">
        <v>724.51011783878141</v>
      </c>
      <c r="O152" s="12">
        <v>1801.4585196157759</v>
      </c>
      <c r="P152">
        <v>0</v>
      </c>
      <c r="Q152">
        <v>0</v>
      </c>
      <c r="R152" s="57">
        <v>8.4675334287083936E-4</v>
      </c>
      <c r="S152" s="57">
        <v>9.9886591642676433E-3</v>
      </c>
      <c r="T152" s="57">
        <v>0</v>
      </c>
      <c r="U152" s="57">
        <v>1.9233787487074685E-3</v>
      </c>
      <c r="V152" s="57">
        <v>5.1267487488025772E-4</v>
      </c>
      <c r="W152" s="57">
        <v>0</v>
      </c>
      <c r="X152" s="57">
        <v>5.6527734051452648E-5</v>
      </c>
      <c r="Y152" s="57">
        <v>3.5155235166832955E-3</v>
      </c>
      <c r="Z152" s="57">
        <v>2.1936791294615763E-4</v>
      </c>
      <c r="AA152" s="57">
        <v>0</v>
      </c>
      <c r="AB152" s="57">
        <v>0</v>
      </c>
      <c r="AC152" s="17">
        <v>1.551171390400647E-3</v>
      </c>
      <c r="AD152" s="12">
        <v>145</v>
      </c>
      <c r="AE152" s="16">
        <v>2</v>
      </c>
      <c r="AF152" s="17">
        <v>0.60603119020742957</v>
      </c>
      <c r="AG152" t="str">
        <f>IF(AF152&lt;='CAV Tier 1 Analysis'!$A$5,"Tier 1", "Tier 2")</f>
        <v>Tier 2</v>
      </c>
      <c r="AH152" t="str">
        <f t="shared" si="6"/>
        <v>Michigan - Tier 2</v>
      </c>
      <c r="AI152" t="str">
        <f t="shared" si="7"/>
        <v>James, Township Of - Tier 2</v>
      </c>
    </row>
    <row r="153" spans="1:35" x14ac:dyDescent="0.3">
      <c r="A153">
        <v>146</v>
      </c>
      <c r="B153">
        <v>5</v>
      </c>
      <c r="C153" t="s">
        <v>30</v>
      </c>
      <c r="D153" t="s">
        <v>5430</v>
      </c>
      <c r="E153" t="s">
        <v>8869</v>
      </c>
      <c r="F153" t="s">
        <v>1721</v>
      </c>
      <c r="G153" s="56">
        <v>14.422930000000001</v>
      </c>
      <c r="H153">
        <v>8</v>
      </c>
      <c r="I153">
        <v>2</v>
      </c>
      <c r="J153" s="12">
        <v>10</v>
      </c>
      <c r="K153" s="12">
        <v>3.1818181818181817</v>
      </c>
      <c r="L153">
        <v>2</v>
      </c>
      <c r="M153" s="12">
        <v>20.246492910941125</v>
      </c>
      <c r="N153" s="12">
        <v>254.9505372789375</v>
      </c>
      <c r="O153" s="12">
        <v>3913.1146782212318</v>
      </c>
      <c r="P153">
        <v>0</v>
      </c>
      <c r="Q153">
        <v>0</v>
      </c>
      <c r="R153" s="57">
        <v>6.2629015018413417E-4</v>
      </c>
      <c r="S153" s="57">
        <v>3.4894879176480852E-4</v>
      </c>
      <c r="T153" s="57">
        <v>2.1505376344086021E-3</v>
      </c>
      <c r="U153" s="57">
        <v>1.4795221143903603E-3</v>
      </c>
      <c r="V153" s="57">
        <v>8.1561911912768272E-4</v>
      </c>
      <c r="W153" s="57">
        <v>6.993006993006993E-3</v>
      </c>
      <c r="X153" s="57">
        <v>2.9350810651099114E-3</v>
      </c>
      <c r="Y153" s="57">
        <v>1.2370905351450012E-3</v>
      </c>
      <c r="Z153" s="57">
        <v>4.7650933437171403E-4</v>
      </c>
      <c r="AA153" s="57">
        <v>0</v>
      </c>
      <c r="AB153" s="57">
        <v>0</v>
      </c>
      <c r="AC153" s="17">
        <v>1.5511459761372007E-3</v>
      </c>
      <c r="AD153" s="12">
        <v>146</v>
      </c>
      <c r="AE153" s="16">
        <v>2</v>
      </c>
      <c r="AF153" s="17">
        <v>0.60758233618356672</v>
      </c>
      <c r="AG153" t="str">
        <f>IF(AF153&lt;='CAV Tier 1 Analysis'!$A$5,"Tier 1", "Tier 2")</f>
        <v>Tier 2</v>
      </c>
      <c r="AH153" t="str">
        <f t="shared" si="6"/>
        <v>Michigan - Tier 2</v>
      </c>
      <c r="AI153" t="str">
        <f t="shared" si="7"/>
        <v>Watervliet, Township Of - Tier 2</v>
      </c>
    </row>
    <row r="154" spans="1:35" x14ac:dyDescent="0.3">
      <c r="A154">
        <v>147</v>
      </c>
      <c r="B154">
        <v>5</v>
      </c>
      <c r="C154" t="s">
        <v>30</v>
      </c>
      <c r="D154" t="s">
        <v>4069</v>
      </c>
      <c r="E154" t="s">
        <v>9536</v>
      </c>
      <c r="F154" t="s">
        <v>545</v>
      </c>
      <c r="G154" s="56">
        <v>9.8140900000000038</v>
      </c>
      <c r="H154">
        <v>1</v>
      </c>
      <c r="I154">
        <v>0</v>
      </c>
      <c r="J154" s="12">
        <v>13</v>
      </c>
      <c r="K154" s="12">
        <v>1</v>
      </c>
      <c r="L154">
        <v>0</v>
      </c>
      <c r="M154" s="12">
        <v>1</v>
      </c>
      <c r="N154" s="12">
        <v>0</v>
      </c>
      <c r="O154" s="12">
        <v>46014.825289783941</v>
      </c>
      <c r="P154" s="12">
        <v>31926.271872468373</v>
      </c>
      <c r="Q154">
        <v>0</v>
      </c>
      <c r="R154" s="57">
        <v>4.2615944887901497E-4</v>
      </c>
      <c r="S154" s="57">
        <v>4.3618598970601065E-5</v>
      </c>
      <c r="T154" s="57">
        <v>0</v>
      </c>
      <c r="U154" s="57">
        <v>1.9233787487074685E-3</v>
      </c>
      <c r="V154" s="57">
        <v>2.5633743744012886E-4</v>
      </c>
      <c r="W154" s="57">
        <v>0</v>
      </c>
      <c r="X154" s="57">
        <v>1.4496738166064333E-4</v>
      </c>
      <c r="Y154" s="57">
        <v>0</v>
      </c>
      <c r="Z154" s="57">
        <v>5.6033353410518223E-3</v>
      </c>
      <c r="AA154" s="57">
        <v>8.5871299612847191E-3</v>
      </c>
      <c r="AB154" s="57">
        <v>0</v>
      </c>
      <c r="AC154" s="17">
        <v>1.5440842652722183E-3</v>
      </c>
      <c r="AD154" s="12">
        <v>147</v>
      </c>
      <c r="AE154" s="16">
        <v>2</v>
      </c>
      <c r="AF154" s="17">
        <v>0.60912642044883891</v>
      </c>
      <c r="AG154" t="str">
        <f>IF(AF154&lt;='CAV Tier 1 Analysis'!$A$5,"Tier 1", "Tier 2")</f>
        <v>Tier 2</v>
      </c>
      <c r="AH154" t="str">
        <f t="shared" si="6"/>
        <v>Michigan - Tier 2</v>
      </c>
      <c r="AI154" t="str">
        <f t="shared" si="7"/>
        <v>Roseville, City Of - Tier 2</v>
      </c>
    </row>
    <row r="155" spans="1:35" x14ac:dyDescent="0.3">
      <c r="A155">
        <v>148</v>
      </c>
      <c r="B155">
        <v>5</v>
      </c>
      <c r="C155" t="s">
        <v>30</v>
      </c>
      <c r="D155" t="s">
        <v>5554</v>
      </c>
      <c r="E155" t="s">
        <v>9014</v>
      </c>
      <c r="F155" t="s">
        <v>1916</v>
      </c>
      <c r="G155" s="56">
        <v>34.388560000000005</v>
      </c>
      <c r="H155">
        <v>9</v>
      </c>
      <c r="I155">
        <v>6</v>
      </c>
      <c r="J155" s="12">
        <v>10</v>
      </c>
      <c r="K155" s="12">
        <v>2</v>
      </c>
      <c r="L155">
        <v>1</v>
      </c>
      <c r="M155" s="12">
        <v>14.575884538346473</v>
      </c>
      <c r="N155" s="12">
        <v>119.66761547771834</v>
      </c>
      <c r="O155" s="12">
        <v>3687.164936772283</v>
      </c>
      <c r="P155">
        <v>0</v>
      </c>
      <c r="Q155">
        <v>0</v>
      </c>
      <c r="R155" s="57">
        <v>1.4932622155842197E-3</v>
      </c>
      <c r="S155" s="57">
        <v>3.925673907354096E-4</v>
      </c>
      <c r="T155" s="57">
        <v>6.4516129032258064E-3</v>
      </c>
      <c r="U155" s="57">
        <v>1.4795221143903603E-3</v>
      </c>
      <c r="V155" s="57">
        <v>5.1267487488025772E-4</v>
      </c>
      <c r="W155" s="57">
        <v>3.4965034965034965E-3</v>
      </c>
      <c r="X155" s="57">
        <v>2.113027816911943E-3</v>
      </c>
      <c r="Y155" s="57">
        <v>5.806603745607677E-4</v>
      </c>
      <c r="Z155" s="57">
        <v>4.4899489389325578E-4</v>
      </c>
      <c r="AA155" s="57">
        <v>0</v>
      </c>
      <c r="AB155" s="57">
        <v>0</v>
      </c>
      <c r="AC155" s="17">
        <v>1.5426205527895925E-3</v>
      </c>
      <c r="AD155" s="12">
        <v>148</v>
      </c>
      <c r="AE155" s="16">
        <v>2</v>
      </c>
      <c r="AF155" s="17">
        <v>0.61066904100162855</v>
      </c>
      <c r="AG155" t="str">
        <f>IF(AF155&lt;='CAV Tier 1 Analysis'!$A$5,"Tier 1", "Tier 2")</f>
        <v>Tier 2</v>
      </c>
      <c r="AH155" t="str">
        <f t="shared" si="6"/>
        <v>Michigan - Tier 2</v>
      </c>
      <c r="AI155" t="str">
        <f t="shared" si="7"/>
        <v>China, Township Of - Tier 2</v>
      </c>
    </row>
    <row r="156" spans="1:35" x14ac:dyDescent="0.3">
      <c r="A156">
        <v>149</v>
      </c>
      <c r="B156">
        <v>5</v>
      </c>
      <c r="C156" t="s">
        <v>30</v>
      </c>
      <c r="D156" t="s">
        <v>5560</v>
      </c>
      <c r="E156" t="s">
        <v>9020</v>
      </c>
      <c r="F156" t="s">
        <v>1977</v>
      </c>
      <c r="G156" s="56">
        <v>19.197370000000003</v>
      </c>
      <c r="H156">
        <v>26</v>
      </c>
      <c r="I156">
        <v>3</v>
      </c>
      <c r="J156" s="12">
        <v>8.3333333333333339</v>
      </c>
      <c r="K156" s="12">
        <v>4.666666666666667</v>
      </c>
      <c r="L156">
        <v>2</v>
      </c>
      <c r="M156" s="12">
        <v>13.016275146022604</v>
      </c>
      <c r="N156" s="12">
        <v>52.96112052936482</v>
      </c>
      <c r="O156" s="12">
        <v>714.35671781609449</v>
      </c>
      <c r="P156">
        <v>0</v>
      </c>
      <c r="Q156">
        <v>0</v>
      </c>
      <c r="R156" s="57">
        <v>8.3361173772876886E-4</v>
      </c>
      <c r="S156" s="57">
        <v>1.1340835732356277E-3</v>
      </c>
      <c r="T156" s="57">
        <v>3.2258064516129032E-3</v>
      </c>
      <c r="U156" s="57">
        <v>1.2329350953253005E-3</v>
      </c>
      <c r="V156" s="57">
        <v>1.1962413747206016E-3</v>
      </c>
      <c r="W156" s="57">
        <v>6.993006993006993E-3</v>
      </c>
      <c r="X156" s="57">
        <v>1.8869353268934047E-3</v>
      </c>
      <c r="Y156" s="57">
        <v>2.5698200771339779E-4</v>
      </c>
      <c r="Z156" s="57">
        <v>8.6988926239504611E-5</v>
      </c>
      <c r="AA156" s="57">
        <v>0</v>
      </c>
      <c r="AB156" s="57">
        <v>0</v>
      </c>
      <c r="AC156" s="17">
        <v>1.5315083169524094E-3</v>
      </c>
      <c r="AD156" s="12">
        <v>149</v>
      </c>
      <c r="AE156" s="16">
        <v>2</v>
      </c>
      <c r="AF156" s="17">
        <v>0.61220054931858092</v>
      </c>
      <c r="AG156" t="str">
        <f>IF(AF156&lt;='CAV Tier 1 Analysis'!$A$5,"Tier 1", "Tier 2")</f>
        <v>Tier 2</v>
      </c>
      <c r="AH156" t="str">
        <f t="shared" si="6"/>
        <v>Michigan - Tier 2</v>
      </c>
      <c r="AI156" t="str">
        <f t="shared" si="7"/>
        <v>Wisner, Township Of - Tier 2</v>
      </c>
    </row>
    <row r="157" spans="1:35" x14ac:dyDescent="0.3">
      <c r="A157">
        <v>150</v>
      </c>
      <c r="B157">
        <v>5</v>
      </c>
      <c r="C157" t="s">
        <v>30</v>
      </c>
      <c r="D157" t="s">
        <v>5550</v>
      </c>
      <c r="E157" t="s">
        <v>9009</v>
      </c>
      <c r="F157" t="s">
        <v>1201</v>
      </c>
      <c r="G157" s="56">
        <v>16.119009999999999</v>
      </c>
      <c r="H157">
        <v>17</v>
      </c>
      <c r="I157">
        <v>2</v>
      </c>
      <c r="J157" s="12">
        <v>10</v>
      </c>
      <c r="K157" s="12">
        <v>2</v>
      </c>
      <c r="L157">
        <v>1</v>
      </c>
      <c r="M157" s="12">
        <v>16.351049475122856</v>
      </c>
      <c r="N157" s="12">
        <v>191.86025486536209</v>
      </c>
      <c r="O157" s="12">
        <v>11559.623439495712</v>
      </c>
      <c r="P157" s="12">
        <v>8465.948278904254</v>
      </c>
      <c r="Q157" s="12">
        <v>234.66210860723913</v>
      </c>
      <c r="R157" s="57">
        <v>6.9993941548073511E-4</v>
      </c>
      <c r="S157" s="57">
        <v>7.4151618250021807E-4</v>
      </c>
      <c r="T157" s="57">
        <v>2.1505376344086021E-3</v>
      </c>
      <c r="U157" s="57">
        <v>1.4795221143903603E-3</v>
      </c>
      <c r="V157" s="57">
        <v>5.1267487488025772E-4</v>
      </c>
      <c r="W157" s="57">
        <v>3.4965034965034965E-3</v>
      </c>
      <c r="X157" s="57">
        <v>2.3703688298121967E-3</v>
      </c>
      <c r="Y157" s="57">
        <v>9.3095903188769407E-4</v>
      </c>
      <c r="Z157" s="57">
        <v>1.4076429963574785E-3</v>
      </c>
      <c r="AA157" s="57">
        <v>2.277065058108361E-3</v>
      </c>
      <c r="AB157" s="57">
        <v>7.0075691927306638E-4</v>
      </c>
      <c r="AC157" s="17">
        <v>1.5243169594184062E-3</v>
      </c>
      <c r="AD157" s="12">
        <v>150</v>
      </c>
      <c r="AE157" s="16">
        <v>2</v>
      </c>
      <c r="AF157" s="17">
        <v>0.61372486627799938</v>
      </c>
      <c r="AG157" t="str">
        <f>IF(AF157&lt;='CAV Tier 1 Analysis'!$A$5,"Tier 1", "Tier 2")</f>
        <v>Tier 2</v>
      </c>
      <c r="AH157" t="str">
        <f t="shared" si="6"/>
        <v>Michigan - Tier 2</v>
      </c>
      <c r="AI157" t="str">
        <f t="shared" si="7"/>
        <v>Fort Gratiot, Township Of - Tier 2</v>
      </c>
    </row>
    <row r="158" spans="1:35" x14ac:dyDescent="0.3">
      <c r="A158">
        <v>151</v>
      </c>
      <c r="B158">
        <v>5</v>
      </c>
      <c r="C158" t="s">
        <v>30</v>
      </c>
      <c r="D158" t="s">
        <v>5583</v>
      </c>
      <c r="E158" t="s">
        <v>9046</v>
      </c>
      <c r="F158" t="s">
        <v>1031</v>
      </c>
      <c r="G158" s="56">
        <v>15.941010000000002</v>
      </c>
      <c r="H158">
        <v>23</v>
      </c>
      <c r="I158">
        <v>0</v>
      </c>
      <c r="J158" s="12">
        <v>11.92</v>
      </c>
      <c r="K158" s="12">
        <v>1</v>
      </c>
      <c r="L158">
        <v>0</v>
      </c>
      <c r="M158" s="12">
        <v>1.9145750488833517</v>
      </c>
      <c r="N158" s="12">
        <v>510.98314973046934</v>
      </c>
      <c r="O158" s="12">
        <v>29266.888894716736</v>
      </c>
      <c r="P158">
        <v>0</v>
      </c>
      <c r="Q158" s="12">
        <v>2125.733841969377</v>
      </c>
      <c r="R158" s="57">
        <v>6.9221008123777797E-4</v>
      </c>
      <c r="S158" s="57">
        <v>1.0032277763238244E-3</v>
      </c>
      <c r="T158" s="57">
        <v>0</v>
      </c>
      <c r="U158" s="57">
        <v>1.7635903603533095E-3</v>
      </c>
      <c r="V158" s="57">
        <v>2.5633743744012886E-4</v>
      </c>
      <c r="W158" s="57">
        <v>0</v>
      </c>
      <c r="X158" s="57">
        <v>2.7755093182941772E-4</v>
      </c>
      <c r="Y158" s="57">
        <v>2.4794315983674045E-3</v>
      </c>
      <c r="Z158" s="57">
        <v>3.5638990658693735E-3</v>
      </c>
      <c r="AA158" s="57">
        <v>0</v>
      </c>
      <c r="AB158" s="57">
        <v>6.3479472980709686E-3</v>
      </c>
      <c r="AC158" s="17">
        <v>1.4894722317720188E-3</v>
      </c>
      <c r="AD158" s="12">
        <v>151</v>
      </c>
      <c r="AE158" s="16">
        <v>2</v>
      </c>
      <c r="AF158" s="17">
        <v>0.61521433850977136</v>
      </c>
      <c r="AG158" t="str">
        <f>IF(AF158&lt;='CAV Tier 1 Analysis'!$A$5,"Tier 1", "Tier 2")</f>
        <v>Tier 2</v>
      </c>
      <c r="AH158" t="str">
        <f t="shared" si="6"/>
        <v>Michigan - Tier 2</v>
      </c>
      <c r="AI158" t="str">
        <f t="shared" si="7"/>
        <v>Plymouth, Charter Township Of - Tier 2</v>
      </c>
    </row>
    <row r="159" spans="1:35" x14ac:dyDescent="0.3">
      <c r="A159">
        <v>152</v>
      </c>
      <c r="B159">
        <v>5</v>
      </c>
      <c r="C159" t="s">
        <v>30</v>
      </c>
      <c r="D159" t="s">
        <v>5479</v>
      </c>
      <c r="E159" t="s">
        <v>8930</v>
      </c>
      <c r="F159" t="s">
        <v>1273</v>
      </c>
      <c r="G159" s="56">
        <v>5.5173799999999993</v>
      </c>
      <c r="H159">
        <v>12</v>
      </c>
      <c r="I159">
        <v>0</v>
      </c>
      <c r="J159" s="12">
        <v>8</v>
      </c>
      <c r="K159" s="12">
        <v>4</v>
      </c>
      <c r="L159">
        <v>2</v>
      </c>
      <c r="M159" s="12">
        <v>5.3545305924188664</v>
      </c>
      <c r="N159" s="12">
        <v>404.69898488271093</v>
      </c>
      <c r="O159" s="12">
        <v>8364.1274324201258</v>
      </c>
      <c r="P159" s="12">
        <v>7781.0911264826582</v>
      </c>
      <c r="Q159">
        <v>0</v>
      </c>
      <c r="R159" s="57">
        <v>2.3958243913150361E-4</v>
      </c>
      <c r="S159" s="57">
        <v>5.2342318764721273E-4</v>
      </c>
      <c r="T159" s="57">
        <v>0</v>
      </c>
      <c r="U159" s="57">
        <v>1.1836176915122883E-3</v>
      </c>
      <c r="V159" s="57">
        <v>1.0253497497605154E-3</v>
      </c>
      <c r="W159" s="57">
        <v>6.993006993006993E-3</v>
      </c>
      <c r="X159" s="57">
        <v>7.7623228000477638E-4</v>
      </c>
      <c r="Y159" s="57">
        <v>1.9637114285954178E-3</v>
      </c>
      <c r="Z159" s="57">
        <v>1.0185198040846629E-3</v>
      </c>
      <c r="AA159" s="57">
        <v>2.0928607327097832E-3</v>
      </c>
      <c r="AB159" s="57">
        <v>0</v>
      </c>
      <c r="AC159" s="17">
        <v>1.4378458460411957E-3</v>
      </c>
      <c r="AD159" s="12">
        <v>152</v>
      </c>
      <c r="AE159" s="16">
        <v>2</v>
      </c>
      <c r="AF159" s="17">
        <v>0.61665218435581259</v>
      </c>
      <c r="AG159" t="str">
        <f>IF(AF159&lt;='CAV Tier 1 Analysis'!$A$5,"Tier 1", "Tier 2")</f>
        <v>Tier 2</v>
      </c>
      <c r="AH159" t="str">
        <f t="shared" si="6"/>
        <v>Michigan - Tier 2</v>
      </c>
      <c r="AI159" t="str">
        <f t="shared" si="7"/>
        <v>Lapeer, City Of - Tier 2</v>
      </c>
    </row>
    <row r="160" spans="1:35" x14ac:dyDescent="0.3">
      <c r="A160">
        <v>153</v>
      </c>
      <c r="B160">
        <v>5</v>
      </c>
      <c r="C160" t="s">
        <v>30</v>
      </c>
      <c r="D160" t="s">
        <v>5426</v>
      </c>
      <c r="E160" t="s">
        <v>8865</v>
      </c>
      <c r="F160" t="s">
        <v>1207</v>
      </c>
      <c r="G160" s="56">
        <v>3.6267100000000001</v>
      </c>
      <c r="H160">
        <v>15</v>
      </c>
      <c r="I160">
        <v>2</v>
      </c>
      <c r="J160" s="12">
        <v>10</v>
      </c>
      <c r="K160" s="12">
        <v>3</v>
      </c>
      <c r="L160">
        <v>1</v>
      </c>
      <c r="M160" s="12">
        <v>5.9007171789307655</v>
      </c>
      <c r="N160" s="12">
        <v>697.45641695102506</v>
      </c>
      <c r="O160" s="12">
        <v>7902.8707598208139</v>
      </c>
      <c r="P160" s="12">
        <v>6831.5444546409699</v>
      </c>
      <c r="Q160">
        <v>0</v>
      </c>
      <c r="R160" s="57">
        <v>1.5748344827121126E-4</v>
      </c>
      <c r="S160" s="57">
        <v>6.5427898455901591E-4</v>
      </c>
      <c r="T160" s="57">
        <v>2.1505376344086021E-3</v>
      </c>
      <c r="U160" s="57">
        <v>1.4795221143903603E-3</v>
      </c>
      <c r="V160" s="57">
        <v>7.6901231232038658E-4</v>
      </c>
      <c r="W160" s="57">
        <v>3.4965034965034965E-3</v>
      </c>
      <c r="X160" s="57">
        <v>8.5541151934957088E-4</v>
      </c>
      <c r="Y160" s="57">
        <v>3.3842514759726276E-3</v>
      </c>
      <c r="Z160" s="57">
        <v>9.6235147575580331E-4</v>
      </c>
      <c r="AA160" s="57">
        <v>1.8374635254197755E-3</v>
      </c>
      <c r="AB160" s="57">
        <v>0</v>
      </c>
      <c r="AC160" s="17">
        <v>1.4315287260864408E-3</v>
      </c>
      <c r="AD160" s="12">
        <v>153</v>
      </c>
      <c r="AE160" s="16">
        <v>2</v>
      </c>
      <c r="AF160" s="17">
        <v>0.61808371308189902</v>
      </c>
      <c r="AG160" t="str">
        <f>IF(AF160&lt;='CAV Tier 1 Analysis'!$A$5,"Tier 1", "Tier 2")</f>
        <v>Tier 2</v>
      </c>
      <c r="AH160" t="str">
        <f t="shared" si="6"/>
        <v>Michigan - Tier 2</v>
      </c>
      <c r="AI160" t="str">
        <f t="shared" si="7"/>
        <v>St. Joseph, City Of - Tier 2</v>
      </c>
    </row>
    <row r="161" spans="1:35" x14ac:dyDescent="0.3">
      <c r="A161">
        <v>154</v>
      </c>
      <c r="B161">
        <v>5</v>
      </c>
      <c r="C161" t="s">
        <v>30</v>
      </c>
      <c r="D161" t="s">
        <v>5669</v>
      </c>
      <c r="E161" t="s">
        <v>9144</v>
      </c>
      <c r="F161" t="s">
        <v>1603</v>
      </c>
      <c r="G161" s="56">
        <v>37.025949999999995</v>
      </c>
      <c r="H161">
        <v>21</v>
      </c>
      <c r="I161">
        <v>4</v>
      </c>
      <c r="J161" s="12">
        <v>10</v>
      </c>
      <c r="K161" s="12">
        <v>3</v>
      </c>
      <c r="L161">
        <v>1</v>
      </c>
      <c r="M161" s="12">
        <v>5.8473373404328592</v>
      </c>
      <c r="N161" s="12">
        <v>117.60419183571784</v>
      </c>
      <c r="O161" s="12">
        <v>10398.89406185738</v>
      </c>
      <c r="P161" s="12">
        <v>486.12043077255839</v>
      </c>
      <c r="Q161">
        <v>0</v>
      </c>
      <c r="R161" s="57">
        <v>1.6077861978259782E-3</v>
      </c>
      <c r="S161" s="57">
        <v>9.1599057838262238E-4</v>
      </c>
      <c r="T161" s="57">
        <v>4.3010752688172043E-3</v>
      </c>
      <c r="U161" s="57">
        <v>1.4795221143903603E-3</v>
      </c>
      <c r="V161" s="57">
        <v>7.6901231232038658E-4</v>
      </c>
      <c r="W161" s="57">
        <v>3.4965034965034965E-3</v>
      </c>
      <c r="X161" s="57">
        <v>8.4767318392906139E-4</v>
      </c>
      <c r="Y161" s="57">
        <v>5.7064807223437396E-4</v>
      </c>
      <c r="Z161" s="57">
        <v>1.2662982036269073E-3</v>
      </c>
      <c r="AA161" s="57">
        <v>1.3075060353286808E-4</v>
      </c>
      <c r="AB161" s="57">
        <v>0</v>
      </c>
      <c r="AC161" s="17">
        <v>1.3986600028693874E-3</v>
      </c>
      <c r="AD161" s="12">
        <v>154</v>
      </c>
      <c r="AE161" s="16">
        <v>2</v>
      </c>
      <c r="AF161" s="17">
        <v>0.61948237308476839</v>
      </c>
      <c r="AG161" t="str">
        <f>IF(AF161&lt;='CAV Tier 1 Analysis'!$A$5,"Tier 1", "Tier 2")</f>
        <v>Tier 2</v>
      </c>
      <c r="AH161" t="str">
        <f t="shared" si="6"/>
        <v>Michigan - Tier 2</v>
      </c>
      <c r="AI161" t="str">
        <f t="shared" si="7"/>
        <v>Monitor, Township Of - Tier 2</v>
      </c>
    </row>
    <row r="162" spans="1:35" x14ac:dyDescent="0.3">
      <c r="A162">
        <v>155</v>
      </c>
      <c r="B162">
        <v>5</v>
      </c>
      <c r="C162" t="s">
        <v>30</v>
      </c>
      <c r="D162" t="s">
        <v>5872</v>
      </c>
      <c r="E162" t="s">
        <v>9359</v>
      </c>
      <c r="F162" t="s">
        <v>1596</v>
      </c>
      <c r="G162" s="56">
        <v>36.082529999999998</v>
      </c>
      <c r="H162">
        <v>2</v>
      </c>
      <c r="I162">
        <v>3</v>
      </c>
      <c r="J162" s="12">
        <v>10</v>
      </c>
      <c r="K162" s="12">
        <v>4</v>
      </c>
      <c r="L162">
        <v>1</v>
      </c>
      <c r="M162" s="12">
        <v>5.9999434629445325</v>
      </c>
      <c r="N162" s="12">
        <v>1.7046001862955937E-2</v>
      </c>
      <c r="O162" s="12">
        <v>4235.6435909206448</v>
      </c>
      <c r="P162" s="12">
        <v>1372.459995152466</v>
      </c>
      <c r="Q162" s="12">
        <v>831.10185305853156</v>
      </c>
      <c r="R162" s="57">
        <v>1.5668198578737832E-3</v>
      </c>
      <c r="S162" s="57">
        <v>8.7237197941202131E-5</v>
      </c>
      <c r="T162" s="57">
        <v>3.2258064516129032E-3</v>
      </c>
      <c r="U162" s="57">
        <v>1.4795221143903603E-3</v>
      </c>
      <c r="V162" s="57">
        <v>1.0253497497605154E-3</v>
      </c>
      <c r="W162" s="57">
        <v>3.4965034965034965E-3</v>
      </c>
      <c r="X162" s="57">
        <v>8.6979609393496207E-4</v>
      </c>
      <c r="Y162" s="57">
        <v>8.2711916561506961E-8</v>
      </c>
      <c r="Z162" s="57">
        <v>5.1578445154663193E-4</v>
      </c>
      <c r="AA162" s="57">
        <v>3.6914715229251818E-4</v>
      </c>
      <c r="AB162" s="57">
        <v>2.4818679828971192E-3</v>
      </c>
      <c r="AC162" s="17">
        <v>1.3743561146063684E-3</v>
      </c>
      <c r="AD162" s="12">
        <v>155</v>
      </c>
      <c r="AE162" s="16">
        <v>2</v>
      </c>
      <c r="AF162" s="17">
        <v>0.62085672919937474</v>
      </c>
      <c r="AG162" t="str">
        <f>IF(AF162&lt;='CAV Tier 1 Analysis'!$A$5,"Tier 1", "Tier 2")</f>
        <v>Tier 2</v>
      </c>
      <c r="AH162" t="str">
        <f t="shared" si="6"/>
        <v>Michigan - Tier 2</v>
      </c>
      <c r="AI162" t="str">
        <f t="shared" si="7"/>
        <v>Rutland, Township Of - Tier 2</v>
      </c>
    </row>
    <row r="163" spans="1:35" x14ac:dyDescent="0.3">
      <c r="A163">
        <v>156</v>
      </c>
      <c r="B163">
        <v>5</v>
      </c>
      <c r="C163" t="s">
        <v>30</v>
      </c>
      <c r="D163" t="s">
        <v>5407</v>
      </c>
      <c r="E163" t="s">
        <v>8845</v>
      </c>
      <c r="F163" t="s">
        <v>1488</v>
      </c>
      <c r="G163" s="56">
        <v>23.09301</v>
      </c>
      <c r="H163">
        <v>38</v>
      </c>
      <c r="I163">
        <v>0</v>
      </c>
      <c r="J163" s="12">
        <v>11.25</v>
      </c>
      <c r="K163" s="12">
        <v>2.5833333333333335</v>
      </c>
      <c r="L163">
        <v>1</v>
      </c>
      <c r="M163" s="12">
        <v>8.0236279289707149</v>
      </c>
      <c r="N163" s="12">
        <v>528.86678374923258</v>
      </c>
      <c r="O163" s="12">
        <v>3004.9161281226752</v>
      </c>
      <c r="P163">
        <v>0</v>
      </c>
      <c r="Q163" s="12">
        <v>819.28529375954304</v>
      </c>
      <c r="R163" s="57">
        <v>1.002772994190758E-3</v>
      </c>
      <c r="S163" s="57">
        <v>1.6575067608828405E-3</v>
      </c>
      <c r="T163" s="57">
        <v>0</v>
      </c>
      <c r="U163" s="57">
        <v>1.6644623786891554E-3</v>
      </c>
      <c r="V163" s="57">
        <v>6.6220504672033292E-4</v>
      </c>
      <c r="W163" s="57">
        <v>3.4965034965034965E-3</v>
      </c>
      <c r="X163" s="57">
        <v>1.1631643322820948E-3</v>
      </c>
      <c r="Y163" s="57">
        <v>2.5662079378673446E-3</v>
      </c>
      <c r="Z163" s="57">
        <v>3.6591582455371423E-4</v>
      </c>
      <c r="AA163" s="57">
        <v>0</v>
      </c>
      <c r="AB163" s="57">
        <v>2.446580923814964E-3</v>
      </c>
      <c r="AC163" s="17">
        <v>1.3659381541367911E-3</v>
      </c>
      <c r="AD163" s="12">
        <v>156</v>
      </c>
      <c r="AE163" s="16">
        <v>2</v>
      </c>
      <c r="AF163" s="17">
        <v>0.6222226673535115</v>
      </c>
      <c r="AG163" t="str">
        <f>IF(AF163&lt;='CAV Tier 1 Analysis'!$A$5,"Tier 1", "Tier 2")</f>
        <v>Tier 2</v>
      </c>
      <c r="AH163" t="str">
        <f t="shared" si="6"/>
        <v>Michigan - Tier 2</v>
      </c>
      <c r="AI163" t="str">
        <f t="shared" si="7"/>
        <v>Frankenlust, Township Of - Tier 2</v>
      </c>
    </row>
    <row r="164" spans="1:35" x14ac:dyDescent="0.3">
      <c r="A164">
        <v>157</v>
      </c>
      <c r="B164">
        <v>5</v>
      </c>
      <c r="C164" t="s">
        <v>30</v>
      </c>
      <c r="D164" t="s">
        <v>5402</v>
      </c>
      <c r="E164" t="s">
        <v>8840</v>
      </c>
      <c r="F164" t="s">
        <v>1443</v>
      </c>
      <c r="G164" s="56">
        <v>27.52505</v>
      </c>
      <c r="H164">
        <v>77</v>
      </c>
      <c r="I164">
        <v>0</v>
      </c>
      <c r="J164" s="12">
        <v>7</v>
      </c>
      <c r="K164" s="12">
        <v>8</v>
      </c>
      <c r="L164">
        <v>1</v>
      </c>
      <c r="M164" s="12">
        <v>19.706289361872184</v>
      </c>
      <c r="N164" s="12">
        <v>116.44564632950441</v>
      </c>
      <c r="O164" s="12">
        <v>1929.9952889741655</v>
      </c>
      <c r="P164" s="12">
        <v>828.97262514612135</v>
      </c>
      <c r="Q164">
        <v>0</v>
      </c>
      <c r="R164" s="57">
        <v>1.195226469124221E-3</v>
      </c>
      <c r="S164" s="57">
        <v>3.3586321207362819E-3</v>
      </c>
      <c r="T164" s="57">
        <v>0</v>
      </c>
      <c r="U164" s="57">
        <v>1.0356654800732523E-3</v>
      </c>
      <c r="V164" s="57">
        <v>2.0506994995210309E-3</v>
      </c>
      <c r="W164" s="57">
        <v>3.4965034965034965E-3</v>
      </c>
      <c r="X164" s="57">
        <v>2.8567691710376002E-3</v>
      </c>
      <c r="Y164" s="57">
        <v>5.6502648894387339E-4</v>
      </c>
      <c r="Z164" s="57">
        <v>2.3502014280544158E-4</v>
      </c>
      <c r="AA164" s="57">
        <v>2.2296670575607487E-4</v>
      </c>
      <c r="AB164" s="57">
        <v>0</v>
      </c>
      <c r="AC164" s="17">
        <v>1.3651372340455702E-3</v>
      </c>
      <c r="AD164" s="12">
        <v>157</v>
      </c>
      <c r="AE164" s="16">
        <v>2</v>
      </c>
      <c r="AF164" s="17">
        <v>0.62358780458755703</v>
      </c>
      <c r="AG164" t="str">
        <f>IF(AF164&lt;='CAV Tier 1 Analysis'!$A$5,"Tier 1", "Tier 2")</f>
        <v>Tier 2</v>
      </c>
      <c r="AH164" t="str">
        <f t="shared" si="6"/>
        <v>Michigan - Tier 2</v>
      </c>
      <c r="AI164" t="str">
        <f t="shared" si="7"/>
        <v>Standish, Township Of - Tier 2</v>
      </c>
    </row>
    <row r="165" spans="1:35" x14ac:dyDescent="0.3">
      <c r="A165">
        <v>158</v>
      </c>
      <c r="B165">
        <v>5</v>
      </c>
      <c r="C165" t="s">
        <v>30</v>
      </c>
      <c r="D165" t="s">
        <v>5758</v>
      </c>
      <c r="E165" t="s">
        <v>9239</v>
      </c>
      <c r="F165" t="s">
        <v>1092</v>
      </c>
      <c r="G165" s="56">
        <v>32.189190000000004</v>
      </c>
      <c r="H165">
        <v>0</v>
      </c>
      <c r="I165">
        <v>0</v>
      </c>
      <c r="J165" s="12">
        <v>13</v>
      </c>
      <c r="K165" s="12">
        <v>2</v>
      </c>
      <c r="L165">
        <v>0</v>
      </c>
      <c r="M165" s="12">
        <v>0.9882746350560544</v>
      </c>
      <c r="N165" s="12">
        <v>50.660789139193206</v>
      </c>
      <c r="O165" s="12">
        <v>15308.186026406147</v>
      </c>
      <c r="P165" s="12">
        <v>6535.2579638080679</v>
      </c>
      <c r="Q165" s="12">
        <v>2378.6556253384879</v>
      </c>
      <c r="R165" s="57">
        <v>1.3977584748317872E-3</v>
      </c>
      <c r="S165" s="57">
        <v>0</v>
      </c>
      <c r="T165" s="57">
        <v>0</v>
      </c>
      <c r="U165" s="57">
        <v>1.9233787487074685E-3</v>
      </c>
      <c r="V165" s="57">
        <v>5.1267487488025772E-4</v>
      </c>
      <c r="W165" s="57">
        <v>0</v>
      </c>
      <c r="X165" s="57">
        <v>1.4326758620570402E-4</v>
      </c>
      <c r="Y165" s="57">
        <v>2.4582016345587899E-4</v>
      </c>
      <c r="Z165" s="57">
        <v>1.864114428968638E-3</v>
      </c>
      <c r="AA165" s="57">
        <v>1.7577720846928937E-3</v>
      </c>
      <c r="AB165" s="57">
        <v>7.1032319530274892E-3</v>
      </c>
      <c r="AC165" s="17">
        <v>1.3589107558881924E-3</v>
      </c>
      <c r="AD165" s="12">
        <v>158</v>
      </c>
      <c r="AE165" s="16">
        <v>2</v>
      </c>
      <c r="AF165" s="17">
        <v>0.62494671534344526</v>
      </c>
      <c r="AG165" t="str">
        <f>IF(AF165&lt;='CAV Tier 1 Analysis'!$A$5,"Tier 1", "Tier 2")</f>
        <v>Tier 2</v>
      </c>
      <c r="AH165" t="str">
        <f t="shared" si="6"/>
        <v>Michigan - Tier 2</v>
      </c>
      <c r="AI165" t="str">
        <f t="shared" si="7"/>
        <v>Allendale, Charter Township Of - Tier 2</v>
      </c>
    </row>
    <row r="166" spans="1:35" x14ac:dyDescent="0.3">
      <c r="A166">
        <v>159</v>
      </c>
      <c r="B166">
        <v>5</v>
      </c>
      <c r="C166" t="s">
        <v>30</v>
      </c>
      <c r="D166" t="s">
        <v>5416</v>
      </c>
      <c r="E166" t="s">
        <v>8855</v>
      </c>
      <c r="F166" t="s">
        <v>1083</v>
      </c>
      <c r="G166" s="56">
        <v>4.470349999999998</v>
      </c>
      <c r="H166">
        <v>5</v>
      </c>
      <c r="I166">
        <v>0</v>
      </c>
      <c r="J166" s="12">
        <v>10</v>
      </c>
      <c r="K166" s="12">
        <v>3</v>
      </c>
      <c r="L166">
        <v>1</v>
      </c>
      <c r="M166" s="12">
        <v>3.119344122943394</v>
      </c>
      <c r="N166" s="12">
        <v>990.54734726541358</v>
      </c>
      <c r="O166" s="12">
        <v>9944.4603705905356</v>
      </c>
      <c r="P166" s="12">
        <v>8623.920058913056</v>
      </c>
      <c r="Q166">
        <v>0</v>
      </c>
      <c r="R166" s="57">
        <v>1.9411701872474197E-4</v>
      </c>
      <c r="S166" s="57">
        <v>2.1809299485300531E-4</v>
      </c>
      <c r="T166" s="57">
        <v>0</v>
      </c>
      <c r="U166" s="57">
        <v>1.4795221143903603E-3</v>
      </c>
      <c r="V166" s="57">
        <v>7.6901231232038658E-4</v>
      </c>
      <c r="W166" s="57">
        <v>3.4965034965034965E-3</v>
      </c>
      <c r="X166" s="57">
        <v>4.5220315000161972E-4</v>
      </c>
      <c r="Y166" s="57">
        <v>4.8064097490971118E-3</v>
      </c>
      <c r="Z166" s="57">
        <v>1.210960726055185E-3</v>
      </c>
      <c r="AA166" s="57">
        <v>2.3195543349825848E-3</v>
      </c>
      <c r="AB166" s="57">
        <v>0</v>
      </c>
      <c r="AC166" s="17">
        <v>1.3587614451753174E-3</v>
      </c>
      <c r="AD166" s="12">
        <v>159</v>
      </c>
      <c r="AE166" s="16">
        <v>2</v>
      </c>
      <c r="AF166" s="17">
        <v>0.62630547678862059</v>
      </c>
      <c r="AG166" t="str">
        <f>IF(AF166&lt;='CAV Tier 1 Analysis'!$A$5,"Tier 1", "Tier 2")</f>
        <v>Tier 2</v>
      </c>
      <c r="AH166" t="str">
        <f t="shared" si="6"/>
        <v>Michigan - Tier 2</v>
      </c>
      <c r="AI166" t="str">
        <f t="shared" si="7"/>
        <v>Benton Harbor, City Of - Tier 2</v>
      </c>
    </row>
    <row r="167" spans="1:35" x14ac:dyDescent="0.3">
      <c r="A167">
        <v>160</v>
      </c>
      <c r="B167">
        <v>5</v>
      </c>
      <c r="C167" t="s">
        <v>30</v>
      </c>
      <c r="D167" t="s">
        <v>5873</v>
      </c>
      <c r="E167" t="s">
        <v>9360</v>
      </c>
      <c r="F167" t="s">
        <v>1601</v>
      </c>
      <c r="G167" s="56">
        <v>32.27449</v>
      </c>
      <c r="H167">
        <v>131</v>
      </c>
      <c r="I167">
        <v>2</v>
      </c>
      <c r="J167" s="12">
        <v>10</v>
      </c>
      <c r="K167" s="12">
        <v>3</v>
      </c>
      <c r="L167">
        <v>0</v>
      </c>
      <c r="M167" s="12">
        <v>10.921614563080624</v>
      </c>
      <c r="N167" s="12">
        <v>232.61975515547422</v>
      </c>
      <c r="O167" s="12">
        <v>3283.668440785113</v>
      </c>
      <c r="P167">
        <v>0</v>
      </c>
      <c r="Q167">
        <v>0</v>
      </c>
      <c r="R167" s="57">
        <v>1.4014624760167549E-3</v>
      </c>
      <c r="S167" s="57">
        <v>5.7140364651487394E-3</v>
      </c>
      <c r="T167" s="57">
        <v>2.1505376344086021E-3</v>
      </c>
      <c r="U167" s="57">
        <v>1.4795221143903603E-3</v>
      </c>
      <c r="V167" s="57">
        <v>7.6901231232038658E-4</v>
      </c>
      <c r="W167" s="57">
        <v>0</v>
      </c>
      <c r="X167" s="57">
        <v>1.5832778667165491E-3</v>
      </c>
      <c r="Y167" s="57">
        <v>1.1287354028037921E-3</v>
      </c>
      <c r="Z167" s="57">
        <v>3.9986016043035491E-4</v>
      </c>
      <c r="AA167" s="57">
        <v>0</v>
      </c>
      <c r="AB167" s="57">
        <v>0</v>
      </c>
      <c r="AC167" s="17">
        <v>1.3296767665668672E-3</v>
      </c>
      <c r="AD167" s="12">
        <v>160</v>
      </c>
      <c r="AE167" s="16">
        <v>2</v>
      </c>
      <c r="AF167" s="17">
        <v>0.6276351535551874</v>
      </c>
      <c r="AG167" t="str">
        <f>IF(AF167&lt;='CAV Tier 1 Analysis'!$A$5,"Tier 1", "Tier 2")</f>
        <v>Tier 2</v>
      </c>
      <c r="AH167" t="str">
        <f t="shared" si="6"/>
        <v>Michigan - Tier 2</v>
      </c>
      <c r="AI167" t="str">
        <f t="shared" si="7"/>
        <v>Fraser, Township Of - Tier 2</v>
      </c>
    </row>
    <row r="168" spans="1:35" x14ac:dyDescent="0.3">
      <c r="A168">
        <v>161</v>
      </c>
      <c r="B168">
        <v>5</v>
      </c>
      <c r="C168" t="s">
        <v>30</v>
      </c>
      <c r="D168" t="s">
        <v>5454</v>
      </c>
      <c r="E168" t="s">
        <v>8899</v>
      </c>
      <c r="F168" t="s">
        <v>843</v>
      </c>
      <c r="G168" s="56">
        <v>32.715230000000005</v>
      </c>
      <c r="H168">
        <v>20</v>
      </c>
      <c r="I168">
        <v>0</v>
      </c>
      <c r="J168" s="12">
        <v>10.935483870967742</v>
      </c>
      <c r="K168" s="12">
        <v>1.935483870967742</v>
      </c>
      <c r="L168">
        <v>0</v>
      </c>
      <c r="M168" s="12">
        <v>2.9219867933069708</v>
      </c>
      <c r="N168" s="12">
        <v>429.4888291387357</v>
      </c>
      <c r="O168" s="12">
        <v>35098.297119692725</v>
      </c>
      <c r="P168" s="12">
        <v>12400.924903361181</v>
      </c>
      <c r="Q168">
        <v>0</v>
      </c>
      <c r="R168" s="57">
        <v>1.4206008286810304E-3</v>
      </c>
      <c r="S168" s="57">
        <v>8.7237197941202125E-4</v>
      </c>
      <c r="T168" s="57">
        <v>0</v>
      </c>
      <c r="U168" s="57">
        <v>1.6179290218655876E-3</v>
      </c>
      <c r="V168" s="57">
        <v>4.9613697569057206E-4</v>
      </c>
      <c r="W168" s="57">
        <v>0</v>
      </c>
      <c r="X168" s="57">
        <v>4.2359277467269094E-4</v>
      </c>
      <c r="Y168" s="57">
        <v>2.0839986106667161E-3</v>
      </c>
      <c r="Z168" s="57">
        <v>4.2740035939063991E-3</v>
      </c>
      <c r="AA168" s="57">
        <v>3.3354459365211656E-3</v>
      </c>
      <c r="AB168" s="57">
        <v>0</v>
      </c>
      <c r="AC168" s="17">
        <v>1.3203708837651075E-3</v>
      </c>
      <c r="AD168" s="12">
        <v>161</v>
      </c>
      <c r="AE168" s="16">
        <v>2</v>
      </c>
      <c r="AF168" s="17">
        <v>0.62895552443895253</v>
      </c>
      <c r="AG168" t="str">
        <f>IF(AF168&lt;='CAV Tier 1 Analysis'!$A$5,"Tier 1", "Tier 2")</f>
        <v>Tier 2</v>
      </c>
      <c r="AH168" t="str">
        <f t="shared" si="6"/>
        <v>Michigan - Tier 2</v>
      </c>
      <c r="AI168" t="str">
        <f t="shared" si="7"/>
        <v>Grand Blanc, Township Of - Tier 2</v>
      </c>
    </row>
    <row r="169" spans="1:35" x14ac:dyDescent="0.3">
      <c r="A169">
        <v>162</v>
      </c>
      <c r="B169">
        <v>5</v>
      </c>
      <c r="C169" t="s">
        <v>30</v>
      </c>
      <c r="D169" t="s">
        <v>4082</v>
      </c>
      <c r="E169" t="s">
        <v>9045</v>
      </c>
      <c r="F169" t="s">
        <v>1317</v>
      </c>
      <c r="G169" s="56">
        <v>2.2370200000000002</v>
      </c>
      <c r="H169">
        <v>26</v>
      </c>
      <c r="I169">
        <v>0</v>
      </c>
      <c r="J169" s="12">
        <v>12</v>
      </c>
      <c r="K169" s="12">
        <v>1</v>
      </c>
      <c r="L169">
        <v>0</v>
      </c>
      <c r="M169" s="12">
        <v>1.8390895029995264</v>
      </c>
      <c r="N169" s="12">
        <v>376.42940397818876</v>
      </c>
      <c r="O169" s="12">
        <v>9054.5881590997706</v>
      </c>
      <c r="P169" s="12">
        <v>582.76247304603385</v>
      </c>
      <c r="Q169" s="12">
        <v>2607.7253367430021</v>
      </c>
      <c r="R169" s="57">
        <v>9.7138625214496078E-5</v>
      </c>
      <c r="S169" s="57">
        <v>1.1340835732356277E-3</v>
      </c>
      <c r="T169" s="57">
        <v>0</v>
      </c>
      <c r="U169" s="57">
        <v>1.7754265372684325E-3</v>
      </c>
      <c r="V169" s="57">
        <v>2.5633743744012886E-4</v>
      </c>
      <c r="W169" s="57">
        <v>0</v>
      </c>
      <c r="X169" s="57">
        <v>2.6660798988941521E-4</v>
      </c>
      <c r="Y169" s="57">
        <v>1.826539601688311E-3</v>
      </c>
      <c r="Z169" s="57">
        <v>1.1025988583252824E-3</v>
      </c>
      <c r="AA169" s="57">
        <v>1.5674417334400381E-4</v>
      </c>
      <c r="AB169" s="57">
        <v>7.7872886429435784E-3</v>
      </c>
      <c r="AC169" s="17">
        <v>1.309342312668116E-3</v>
      </c>
      <c r="AD169" s="12">
        <v>162</v>
      </c>
      <c r="AE169" s="16">
        <v>2</v>
      </c>
      <c r="AF169" s="17">
        <v>0.63026486675162063</v>
      </c>
      <c r="AG169" t="str">
        <f>IF(AF169&lt;='CAV Tier 1 Analysis'!$A$5,"Tier 1", "Tier 2")</f>
        <v>Tier 2</v>
      </c>
      <c r="AH169" t="str">
        <f t="shared" si="6"/>
        <v>Michigan - Tier 2</v>
      </c>
      <c r="AI169" t="str">
        <f t="shared" si="7"/>
        <v>Plymouth, City Of - Tier 2</v>
      </c>
    </row>
    <row r="170" spans="1:35" x14ac:dyDescent="0.3">
      <c r="A170">
        <v>163</v>
      </c>
      <c r="B170">
        <v>5</v>
      </c>
      <c r="C170" t="s">
        <v>30</v>
      </c>
      <c r="D170" t="s">
        <v>5617</v>
      </c>
      <c r="E170" t="s">
        <v>9084</v>
      </c>
      <c r="F170" t="s">
        <v>2901</v>
      </c>
      <c r="G170" s="56">
        <v>0.52917999999999998</v>
      </c>
      <c r="H170">
        <v>1</v>
      </c>
      <c r="I170">
        <v>0</v>
      </c>
      <c r="J170" s="12">
        <v>10</v>
      </c>
      <c r="K170" s="12">
        <v>3</v>
      </c>
      <c r="L170">
        <v>3</v>
      </c>
      <c r="M170" s="12">
        <v>9.7658641672020856</v>
      </c>
      <c r="N170" s="12">
        <v>7.8519612401143295</v>
      </c>
      <c r="O170" s="12">
        <v>470.51363162168963</v>
      </c>
      <c r="P170" s="12">
        <v>314.19398726867729</v>
      </c>
      <c r="Q170">
        <v>0</v>
      </c>
      <c r="R170" s="57">
        <v>2.2978702779146824E-5</v>
      </c>
      <c r="S170" s="57">
        <v>4.3618598970601065E-5</v>
      </c>
      <c r="T170" s="57">
        <v>0</v>
      </c>
      <c r="U170" s="57">
        <v>1.4795221143903603E-3</v>
      </c>
      <c r="V170" s="57">
        <v>7.6901231232038658E-4</v>
      </c>
      <c r="W170" s="57">
        <v>1.048951048951049E-2</v>
      </c>
      <c r="X170" s="57">
        <v>1.4157317579727854E-3</v>
      </c>
      <c r="Y170" s="57">
        <v>3.8099888065124397E-5</v>
      </c>
      <c r="Z170" s="57">
        <v>5.7295570371268729E-5</v>
      </c>
      <c r="AA170" s="57">
        <v>8.4507975516458922E-5</v>
      </c>
      <c r="AB170" s="57">
        <v>0</v>
      </c>
      <c r="AC170" s="17">
        <v>1.3091161281724201E-3</v>
      </c>
      <c r="AD170" s="12">
        <v>163</v>
      </c>
      <c r="AE170" s="16">
        <v>2</v>
      </c>
      <c r="AF170" s="17">
        <v>0.63157398287979305</v>
      </c>
      <c r="AG170" t="str">
        <f>IF(AF170&lt;='CAV Tier 1 Analysis'!$A$5,"Tier 1", "Tier 2")</f>
        <v>Tier 2</v>
      </c>
      <c r="AH170" t="str">
        <f t="shared" si="6"/>
        <v>Michigan - Tier 2</v>
      </c>
      <c r="AI170" t="str">
        <f t="shared" si="7"/>
        <v>Shoreham, Village Of - Tier 2</v>
      </c>
    </row>
    <row r="171" spans="1:35" x14ac:dyDescent="0.3">
      <c r="A171">
        <v>164</v>
      </c>
      <c r="B171">
        <v>5</v>
      </c>
      <c r="C171" t="s">
        <v>30</v>
      </c>
      <c r="D171" t="s">
        <v>5660</v>
      </c>
      <c r="E171" t="s">
        <v>9134</v>
      </c>
      <c r="F171" t="s">
        <v>2261</v>
      </c>
      <c r="G171" s="56">
        <v>3.5318200000000006</v>
      </c>
      <c r="H171">
        <v>2</v>
      </c>
      <c r="I171">
        <v>0</v>
      </c>
      <c r="J171" s="12">
        <v>8</v>
      </c>
      <c r="K171" s="12">
        <v>6</v>
      </c>
      <c r="L171">
        <v>3</v>
      </c>
      <c r="M171" s="12">
        <v>2.9993374520785316</v>
      </c>
      <c r="N171" s="12">
        <v>8.6298568021019262E-2</v>
      </c>
      <c r="O171" s="12">
        <v>909.13248447343085</v>
      </c>
      <c r="P171" s="12">
        <v>765.97083799193865</v>
      </c>
      <c r="Q171" s="12">
        <v>45.738970410156753</v>
      </c>
      <c r="R171" s="57">
        <v>1.533630183480977E-4</v>
      </c>
      <c r="S171" s="57">
        <v>8.7237197941202131E-5</v>
      </c>
      <c r="T171" s="57">
        <v>0</v>
      </c>
      <c r="U171" s="57">
        <v>1.1836176915122883E-3</v>
      </c>
      <c r="V171" s="57">
        <v>1.5380246246407732E-3</v>
      </c>
      <c r="W171" s="57">
        <v>1.048951048951049E-2</v>
      </c>
      <c r="X171" s="57">
        <v>4.3480609714452998E-4</v>
      </c>
      <c r="Y171" s="57">
        <v>4.187445252510547E-7</v>
      </c>
      <c r="Z171" s="57">
        <v>1.1070723724075976E-4</v>
      </c>
      <c r="AA171" s="57">
        <v>2.0602127171832552E-4</v>
      </c>
      <c r="AB171" s="57">
        <v>1.365874541295868E-4</v>
      </c>
      <c r="AC171" s="17">
        <v>1.303663075155573E-3</v>
      </c>
      <c r="AD171" s="12">
        <v>164</v>
      </c>
      <c r="AE171" s="16">
        <v>2</v>
      </c>
      <c r="AF171" s="17">
        <v>0.63287764595494866</v>
      </c>
      <c r="AG171" t="str">
        <f>IF(AF171&lt;='CAV Tier 1 Analysis'!$A$5,"Tier 1", "Tier 2")</f>
        <v>Tier 2</v>
      </c>
      <c r="AH171" t="str">
        <f t="shared" si="6"/>
        <v>Michigan - Tier 2</v>
      </c>
      <c r="AI171" t="str">
        <f t="shared" si="7"/>
        <v>Newaygo, City Of - Tier 2</v>
      </c>
    </row>
    <row r="172" spans="1:35" x14ac:dyDescent="0.3">
      <c r="A172">
        <v>165</v>
      </c>
      <c r="B172">
        <v>5</v>
      </c>
      <c r="C172" t="s">
        <v>30</v>
      </c>
      <c r="D172" t="s">
        <v>6133</v>
      </c>
      <c r="E172" t="s">
        <v>9631</v>
      </c>
      <c r="F172" t="s">
        <v>1454</v>
      </c>
      <c r="G172" s="56">
        <v>33.800799999999995</v>
      </c>
      <c r="H172">
        <v>0</v>
      </c>
      <c r="I172">
        <v>0</v>
      </c>
      <c r="J172" s="12">
        <v>7.8666666666666663</v>
      </c>
      <c r="K172" s="12">
        <v>2.2666666666666666</v>
      </c>
      <c r="L172">
        <v>0</v>
      </c>
      <c r="M172">
        <v>0</v>
      </c>
      <c r="N172" s="12">
        <v>0.19359271412901477</v>
      </c>
      <c r="O172" s="12">
        <v>4757.1814192975426</v>
      </c>
      <c r="P172">
        <v>0</v>
      </c>
      <c r="Q172" s="12">
        <v>3479.1012145939394</v>
      </c>
      <c r="R172" s="57">
        <v>1.4677397802210701E-3</v>
      </c>
      <c r="S172" s="57">
        <v>0</v>
      </c>
      <c r="T172" s="57">
        <v>0</v>
      </c>
      <c r="U172" s="57">
        <v>1.1638907299870835E-3</v>
      </c>
      <c r="V172" s="57">
        <v>5.8103152486429208E-4</v>
      </c>
      <c r="W172" s="57">
        <v>0</v>
      </c>
      <c r="X172" s="57">
        <v>0</v>
      </c>
      <c r="Y172" s="57">
        <v>9.3936540349398001E-7</v>
      </c>
      <c r="Z172" s="57">
        <v>5.7929336040450175E-4</v>
      </c>
      <c r="AA172" s="57">
        <v>0</v>
      </c>
      <c r="AB172" s="57">
        <v>1.0389424451386789E-2</v>
      </c>
      <c r="AC172" s="17">
        <v>1.2893017465697482E-3</v>
      </c>
      <c r="AD172" s="12">
        <v>165</v>
      </c>
      <c r="AE172" s="16">
        <v>2</v>
      </c>
      <c r="AF172" s="17">
        <v>0.63416694770151838</v>
      </c>
      <c r="AG172" t="str">
        <f>IF(AF172&lt;='CAV Tier 1 Analysis'!$A$5,"Tier 1", "Tier 2")</f>
        <v>Tier 2</v>
      </c>
      <c r="AH172" t="str">
        <f t="shared" si="6"/>
        <v>Michigan - Tier 2</v>
      </c>
      <c r="AI172" t="str">
        <f t="shared" si="7"/>
        <v>Schoolcraft, Township Of - Tier 2</v>
      </c>
    </row>
    <row r="173" spans="1:35" x14ac:dyDescent="0.3">
      <c r="A173">
        <v>166</v>
      </c>
      <c r="B173">
        <v>5</v>
      </c>
      <c r="C173" t="s">
        <v>30</v>
      </c>
      <c r="D173" t="s">
        <v>5648</v>
      </c>
      <c r="E173" t="s">
        <v>9120</v>
      </c>
      <c r="F173" t="s">
        <v>1458</v>
      </c>
      <c r="G173" s="56">
        <v>245.46302999999997</v>
      </c>
      <c r="H173">
        <v>8</v>
      </c>
      <c r="I173">
        <v>0</v>
      </c>
      <c r="J173" s="12">
        <v>2.6666666666666665</v>
      </c>
      <c r="K173" s="12">
        <v>8.6666666666666661</v>
      </c>
      <c r="L173">
        <v>0</v>
      </c>
      <c r="M173">
        <v>0</v>
      </c>
      <c r="N173" s="12">
        <v>0</v>
      </c>
      <c r="O173" s="12">
        <v>745.49433384134989</v>
      </c>
      <c r="P173">
        <v>0</v>
      </c>
      <c r="Q173" s="12">
        <v>116.13026541778936</v>
      </c>
      <c r="R173" s="57">
        <v>1.0658796646960957E-2</v>
      </c>
      <c r="S173" s="57">
        <v>3.4894879176480852E-4</v>
      </c>
      <c r="T173" s="57">
        <v>0</v>
      </c>
      <c r="U173" s="57">
        <v>3.9453923050409607E-4</v>
      </c>
      <c r="V173" s="57">
        <v>2.2215911244811166E-3</v>
      </c>
      <c r="W173" s="57">
        <v>0</v>
      </c>
      <c r="X173" s="57">
        <v>0</v>
      </c>
      <c r="Y173" s="57">
        <v>0</v>
      </c>
      <c r="Z173" s="57">
        <v>9.0780628222759805E-5</v>
      </c>
      <c r="AA173" s="57">
        <v>0</v>
      </c>
      <c r="AB173" s="57">
        <v>3.4679261816717143E-4</v>
      </c>
      <c r="AC173" s="17">
        <v>1.2783135491000828E-3</v>
      </c>
      <c r="AD173" s="12">
        <v>166</v>
      </c>
      <c r="AE173" s="16">
        <v>2</v>
      </c>
      <c r="AF173" s="17">
        <v>0.63544526125061851</v>
      </c>
      <c r="AG173" t="str">
        <f>IF(AF173&lt;='CAV Tier 1 Analysis'!$A$5,"Tier 1", "Tier 2")</f>
        <v>Tier 2</v>
      </c>
      <c r="AH173" t="str">
        <f t="shared" si="6"/>
        <v>Michigan - Tier 2</v>
      </c>
      <c r="AI173" t="str">
        <f t="shared" si="7"/>
        <v>Whitefish, Township Of - Tier 2</v>
      </c>
    </row>
    <row r="174" spans="1:35" x14ac:dyDescent="0.3">
      <c r="A174">
        <v>167</v>
      </c>
      <c r="B174">
        <v>5</v>
      </c>
      <c r="C174" t="s">
        <v>30</v>
      </c>
      <c r="D174" t="s">
        <v>5664</v>
      </c>
      <c r="E174" t="s">
        <v>9139</v>
      </c>
      <c r="F174" t="s">
        <v>1400</v>
      </c>
      <c r="G174" s="56">
        <v>246.4179</v>
      </c>
      <c r="H174">
        <v>0</v>
      </c>
      <c r="I174">
        <v>0</v>
      </c>
      <c r="J174" s="12">
        <v>3.6666666666666665</v>
      </c>
      <c r="K174" s="12">
        <v>8.8888888888888893</v>
      </c>
      <c r="L174">
        <v>0</v>
      </c>
      <c r="M174">
        <v>0</v>
      </c>
      <c r="N174" s="12">
        <v>0</v>
      </c>
      <c r="O174" s="12">
        <v>2594.9132586607616</v>
      </c>
      <c r="P174" s="12">
        <v>315.85756370184527</v>
      </c>
      <c r="Q174" s="12">
        <v>41.996625911006959</v>
      </c>
      <c r="R174" s="57">
        <v>1.0700260182851817E-2</v>
      </c>
      <c r="S174" s="57">
        <v>0</v>
      </c>
      <c r="T174" s="57">
        <v>0</v>
      </c>
      <c r="U174" s="57">
        <v>5.4249144194313214E-4</v>
      </c>
      <c r="V174" s="57">
        <v>2.2785549994678122E-3</v>
      </c>
      <c r="W174" s="57">
        <v>0</v>
      </c>
      <c r="X174" s="57">
        <v>0</v>
      </c>
      <c r="Y174" s="57">
        <v>0</v>
      </c>
      <c r="Z174" s="57">
        <v>3.159887944298238E-4</v>
      </c>
      <c r="AA174" s="57">
        <v>8.4955423533227291E-5</v>
      </c>
      <c r="AB174" s="57">
        <v>1.2541192256359363E-4</v>
      </c>
      <c r="AC174" s="17">
        <v>1.2770602513444914E-3</v>
      </c>
      <c r="AD174" s="12">
        <v>167</v>
      </c>
      <c r="AE174" s="16">
        <v>2</v>
      </c>
      <c r="AF174" s="17">
        <v>0.63672232150196295</v>
      </c>
      <c r="AG174" t="str">
        <f>IF(AF174&lt;='CAV Tier 1 Analysis'!$A$5,"Tier 1", "Tier 2")</f>
        <v>Tier 2</v>
      </c>
      <c r="AH174" t="str">
        <f t="shared" si="6"/>
        <v>Michigan - Tier 2</v>
      </c>
      <c r="AI174" t="str">
        <f t="shared" si="7"/>
        <v>L'Anse, Township Of - Tier 2</v>
      </c>
    </row>
    <row r="175" spans="1:35" x14ac:dyDescent="0.3">
      <c r="A175">
        <v>168</v>
      </c>
      <c r="B175">
        <v>5</v>
      </c>
      <c r="C175" t="s">
        <v>30</v>
      </c>
      <c r="D175" t="s">
        <v>5948</v>
      </c>
      <c r="E175" t="s">
        <v>9439</v>
      </c>
      <c r="F175" t="s">
        <v>1471</v>
      </c>
      <c r="G175" s="56">
        <v>35.116730000000004</v>
      </c>
      <c r="H175">
        <v>9</v>
      </c>
      <c r="I175">
        <v>5</v>
      </c>
      <c r="J175" s="12">
        <v>5</v>
      </c>
      <c r="K175" s="12">
        <v>10</v>
      </c>
      <c r="L175">
        <v>0</v>
      </c>
      <c r="M175" s="12">
        <v>22</v>
      </c>
      <c r="N175" s="12">
        <v>0</v>
      </c>
      <c r="O175" s="12">
        <v>966.02026579981953</v>
      </c>
      <c r="P175" s="12">
        <v>494.81339820840219</v>
      </c>
      <c r="Q175">
        <v>0</v>
      </c>
      <c r="R175" s="57">
        <v>1.5248817061218275E-3</v>
      </c>
      <c r="S175" s="57">
        <v>3.925673907354096E-4</v>
      </c>
      <c r="T175" s="57">
        <v>5.3763440860215058E-3</v>
      </c>
      <c r="U175" s="57">
        <v>7.3976105719518015E-4</v>
      </c>
      <c r="V175" s="57">
        <v>2.5633743744012888E-3</v>
      </c>
      <c r="W175" s="57">
        <v>0</v>
      </c>
      <c r="X175" s="57">
        <v>3.1892823965341531E-3</v>
      </c>
      <c r="Y175" s="57">
        <v>0</v>
      </c>
      <c r="Z175" s="57">
        <v>1.1763459844603965E-4</v>
      </c>
      <c r="AA175" s="57">
        <v>1.3308872936913834E-4</v>
      </c>
      <c r="AB175" s="57">
        <v>0</v>
      </c>
      <c r="AC175" s="17">
        <v>1.2760849398931401E-3</v>
      </c>
      <c r="AD175" s="12">
        <v>168</v>
      </c>
      <c r="AE175" s="16">
        <v>2</v>
      </c>
      <c r="AF175" s="17">
        <v>0.63799840644185613</v>
      </c>
      <c r="AG175" t="str">
        <f>IF(AF175&lt;='CAV Tier 1 Analysis'!$A$5,"Tier 1", "Tier 2")</f>
        <v>Tier 2</v>
      </c>
      <c r="AH175" t="str">
        <f t="shared" si="6"/>
        <v>Michigan - Tier 2</v>
      </c>
      <c r="AI175" t="str">
        <f t="shared" si="7"/>
        <v>Webber, Township Of - Tier 2</v>
      </c>
    </row>
    <row r="176" spans="1:35" x14ac:dyDescent="0.3">
      <c r="A176">
        <v>169</v>
      </c>
      <c r="B176">
        <v>5</v>
      </c>
      <c r="C176" t="s">
        <v>30</v>
      </c>
      <c r="D176" t="s">
        <v>5846</v>
      </c>
      <c r="E176" t="s">
        <v>9333</v>
      </c>
      <c r="F176" t="s">
        <v>1472</v>
      </c>
      <c r="G176" s="56">
        <v>36.728709999999992</v>
      </c>
      <c r="H176">
        <v>2</v>
      </c>
      <c r="I176">
        <v>0</v>
      </c>
      <c r="J176" s="12">
        <v>8.0769230769230766</v>
      </c>
      <c r="K176" s="12">
        <v>1.2307692307692308</v>
      </c>
      <c r="L176">
        <v>0</v>
      </c>
      <c r="M176">
        <v>0</v>
      </c>
      <c r="N176" s="12">
        <v>0.279339099674837</v>
      </c>
      <c r="O176" s="12">
        <v>7405.7455353667929</v>
      </c>
      <c r="P176">
        <v>0</v>
      </c>
      <c r="Q176" s="12">
        <v>3300.9497551850409</v>
      </c>
      <c r="R176" s="57">
        <v>1.5948790781047612E-3</v>
      </c>
      <c r="S176" s="57">
        <v>8.7237197941202131E-5</v>
      </c>
      <c r="T176" s="57">
        <v>0</v>
      </c>
      <c r="U176" s="57">
        <v>1.1949986308537526E-3</v>
      </c>
      <c r="V176" s="57">
        <v>3.1549223069554324E-4</v>
      </c>
      <c r="W176" s="57">
        <v>0</v>
      </c>
      <c r="X176" s="57">
        <v>0</v>
      </c>
      <c r="Y176" s="57">
        <v>1.355430586622324E-6</v>
      </c>
      <c r="Z176" s="57">
        <v>9.0181534807153778E-4</v>
      </c>
      <c r="AA176" s="57">
        <v>0</v>
      </c>
      <c r="AB176" s="57">
        <v>9.8574217833790178E-3</v>
      </c>
      <c r="AC176" s="17">
        <v>1.2684726999665852E-3</v>
      </c>
      <c r="AD176" s="12">
        <v>169</v>
      </c>
      <c r="AE176" s="16">
        <v>2</v>
      </c>
      <c r="AF176" s="17">
        <v>0.63926687914182267</v>
      </c>
      <c r="AG176" t="str">
        <f>IF(AF176&lt;='CAV Tier 1 Analysis'!$A$5,"Tier 1", "Tier 2")</f>
        <v>Tier 2</v>
      </c>
      <c r="AH176" t="str">
        <f t="shared" si="6"/>
        <v>Michigan - Tier 2</v>
      </c>
      <c r="AI176" t="str">
        <f t="shared" si="7"/>
        <v>Augusta,Township Of - Tier 2</v>
      </c>
    </row>
    <row r="177" spans="1:35" x14ac:dyDescent="0.3">
      <c r="A177">
        <v>170</v>
      </c>
      <c r="B177">
        <v>5</v>
      </c>
      <c r="C177" t="s">
        <v>30</v>
      </c>
      <c r="D177" t="s">
        <v>5487</v>
      </c>
      <c r="E177" t="s">
        <v>8939</v>
      </c>
      <c r="F177" t="s">
        <v>1120</v>
      </c>
      <c r="G177" s="56">
        <v>4.180159999999999</v>
      </c>
      <c r="H177">
        <v>69</v>
      </c>
      <c r="I177">
        <v>0</v>
      </c>
      <c r="J177" s="12">
        <v>13</v>
      </c>
      <c r="K177" s="12">
        <v>1</v>
      </c>
      <c r="L177">
        <v>0</v>
      </c>
      <c r="M177" s="12">
        <v>17.943222269004057</v>
      </c>
      <c r="N177" s="12">
        <v>359.45969107474878</v>
      </c>
      <c r="O177" s="12">
        <v>14762.465239643458</v>
      </c>
      <c r="P177" s="12">
        <v>8761.4660587153776</v>
      </c>
      <c r="Q177">
        <v>0</v>
      </c>
      <c r="R177" s="57">
        <v>1.8151603274741744E-4</v>
      </c>
      <c r="S177" s="57">
        <v>3.0096833289714733E-3</v>
      </c>
      <c r="T177" s="57">
        <v>0</v>
      </c>
      <c r="U177" s="57">
        <v>1.9233787487074685E-3</v>
      </c>
      <c r="V177" s="57">
        <v>2.5633743744012886E-4</v>
      </c>
      <c r="W177" s="57">
        <v>0</v>
      </c>
      <c r="X177" s="57">
        <v>2.6011819508924656E-3</v>
      </c>
      <c r="Y177" s="57">
        <v>1.7441978602625793E-3</v>
      </c>
      <c r="Z177" s="57">
        <v>1.7976607034235173E-3</v>
      </c>
      <c r="AA177" s="57">
        <v>2.3565497405431046E-3</v>
      </c>
      <c r="AB177" s="57">
        <v>0</v>
      </c>
      <c r="AC177" s="17">
        <v>1.2609550729989231E-3</v>
      </c>
      <c r="AD177" s="12">
        <v>170</v>
      </c>
      <c r="AE177" s="16">
        <v>3</v>
      </c>
      <c r="AF177" s="17">
        <v>0.64052783421482162</v>
      </c>
      <c r="AG177" t="str">
        <f>IF(AF177&lt;='CAV Tier 1 Analysis'!$A$5,"Tier 1", "Tier 2")</f>
        <v>Tier 2</v>
      </c>
      <c r="AH177" t="str">
        <f t="shared" si="6"/>
        <v>Michigan - Tier 2</v>
      </c>
      <c r="AI177" t="str">
        <f t="shared" si="7"/>
        <v>Fraser, City Of - Tier 2</v>
      </c>
    </row>
    <row r="178" spans="1:35" x14ac:dyDescent="0.3">
      <c r="A178">
        <v>171</v>
      </c>
      <c r="B178">
        <v>5</v>
      </c>
      <c r="C178" t="s">
        <v>30</v>
      </c>
      <c r="D178" t="s">
        <v>6000</v>
      </c>
      <c r="E178" t="s">
        <v>9494</v>
      </c>
      <c r="F178" t="s">
        <v>1405</v>
      </c>
      <c r="G178" s="56">
        <v>34.782890000000002</v>
      </c>
      <c r="H178">
        <v>38</v>
      </c>
      <c r="I178">
        <v>0</v>
      </c>
      <c r="J178" s="12">
        <v>9</v>
      </c>
      <c r="K178" s="12">
        <v>1</v>
      </c>
      <c r="L178">
        <v>0</v>
      </c>
      <c r="M178" s="12">
        <v>5.9982318892995945</v>
      </c>
      <c r="N178" s="12">
        <v>1.8915061292684956</v>
      </c>
      <c r="O178" s="12">
        <v>16720.705323794245</v>
      </c>
      <c r="P178">
        <v>0</v>
      </c>
      <c r="Q178" s="12">
        <v>1945.4808036405448</v>
      </c>
      <c r="R178" s="57">
        <v>1.5103852963259351E-3</v>
      </c>
      <c r="S178" s="57">
        <v>1.6575067608828405E-3</v>
      </c>
      <c r="T178" s="57">
        <v>0</v>
      </c>
      <c r="U178" s="57">
        <v>1.3315699029513243E-3</v>
      </c>
      <c r="V178" s="57">
        <v>2.5633743744012886E-4</v>
      </c>
      <c r="W178" s="57">
        <v>0</v>
      </c>
      <c r="X178" s="57">
        <v>8.6954797158513594E-4</v>
      </c>
      <c r="Y178" s="57">
        <v>9.1781109961996032E-6</v>
      </c>
      <c r="Z178" s="57">
        <v>2.036120282497971E-3</v>
      </c>
      <c r="AA178" s="57">
        <v>0</v>
      </c>
      <c r="AB178" s="57">
        <v>5.809668815112576E-3</v>
      </c>
      <c r="AC178" s="17">
        <v>1.2254831434356465E-3</v>
      </c>
      <c r="AD178" s="12">
        <v>171</v>
      </c>
      <c r="AE178" s="16">
        <v>3</v>
      </c>
      <c r="AF178" s="17">
        <v>0.64175331735825725</v>
      </c>
      <c r="AG178" t="str">
        <f>IF(AF178&lt;='CAV Tier 1 Analysis'!$A$5,"Tier 1", "Tier 2")</f>
        <v>Tier 2</v>
      </c>
      <c r="AH178" t="str">
        <f t="shared" si="6"/>
        <v>Michigan - Tier 2</v>
      </c>
      <c r="AI178" t="str">
        <f t="shared" si="7"/>
        <v>Cascade, Charter Township Of - Tier 2</v>
      </c>
    </row>
    <row r="179" spans="1:35" x14ac:dyDescent="0.3">
      <c r="A179">
        <v>172</v>
      </c>
      <c r="B179">
        <v>5</v>
      </c>
      <c r="C179" t="s">
        <v>30</v>
      </c>
      <c r="D179" t="s">
        <v>5498</v>
      </c>
      <c r="E179" t="s">
        <v>8951</v>
      </c>
      <c r="F179" t="s">
        <v>1420</v>
      </c>
      <c r="G179" s="56">
        <v>31.045590000000004</v>
      </c>
      <c r="H179">
        <v>5</v>
      </c>
      <c r="I179">
        <v>5</v>
      </c>
      <c r="J179" s="12">
        <v>9.75</v>
      </c>
      <c r="K179" s="12">
        <v>6</v>
      </c>
      <c r="L179">
        <v>0</v>
      </c>
      <c r="M179" s="12">
        <v>8.0000000000000018</v>
      </c>
      <c r="N179" s="12">
        <v>0</v>
      </c>
      <c r="O179" s="12">
        <v>5542.3909059535617</v>
      </c>
      <c r="P179" s="12">
        <v>3533.2087188945425</v>
      </c>
      <c r="Q179" s="12">
        <v>239.7583532159515</v>
      </c>
      <c r="R179" s="57">
        <v>1.348099673482091E-3</v>
      </c>
      <c r="S179" s="57">
        <v>2.1809299485300531E-4</v>
      </c>
      <c r="T179" s="57">
        <v>5.3763440860215058E-3</v>
      </c>
      <c r="U179" s="57">
        <v>1.4425340615306015E-3</v>
      </c>
      <c r="V179" s="57">
        <v>1.5380246246407732E-3</v>
      </c>
      <c r="W179" s="57">
        <v>0</v>
      </c>
      <c r="X179" s="57">
        <v>1.1597390532851468E-3</v>
      </c>
      <c r="Y179" s="57">
        <v>0</v>
      </c>
      <c r="Z179" s="57">
        <v>6.7491019778246871E-4</v>
      </c>
      <c r="AA179" s="57">
        <v>9.5031836384427764E-4</v>
      </c>
      <c r="AB179" s="57">
        <v>7.1597551887169408E-4</v>
      </c>
      <c r="AC179" s="17">
        <v>1.2203671431192332E-3</v>
      </c>
      <c r="AD179" s="12">
        <v>172</v>
      </c>
      <c r="AE179" s="16">
        <v>3</v>
      </c>
      <c r="AF179" s="17">
        <v>0.64297368450137649</v>
      </c>
      <c r="AG179" t="str">
        <f>IF(AF179&lt;='CAV Tier 1 Analysis'!$A$5,"Tier 1", "Tier 2")</f>
        <v>Tier 2</v>
      </c>
      <c r="AH179" t="str">
        <f t="shared" si="6"/>
        <v>Michigan - Tier 2</v>
      </c>
      <c r="AI179" t="str">
        <f t="shared" si="7"/>
        <v>Big Rapids, Township Of - Tier 2</v>
      </c>
    </row>
    <row r="180" spans="1:35" x14ac:dyDescent="0.3">
      <c r="A180">
        <v>173</v>
      </c>
      <c r="B180">
        <v>5</v>
      </c>
      <c r="C180" t="s">
        <v>30</v>
      </c>
      <c r="D180" t="s">
        <v>5482</v>
      </c>
      <c r="E180" t="s">
        <v>8933</v>
      </c>
      <c r="F180" t="s">
        <v>861</v>
      </c>
      <c r="G180" s="56">
        <v>7.2919599999999996</v>
      </c>
      <c r="H180">
        <v>21</v>
      </c>
      <c r="I180">
        <v>0</v>
      </c>
      <c r="J180" s="12">
        <v>3</v>
      </c>
      <c r="K180" s="12">
        <v>5</v>
      </c>
      <c r="L180">
        <v>0</v>
      </c>
      <c r="M180" s="12">
        <v>4.6875462838523525</v>
      </c>
      <c r="N180" s="12">
        <v>514.87363388828874</v>
      </c>
      <c r="O180" s="12">
        <v>19062.069698292962</v>
      </c>
      <c r="P180" s="12">
        <v>18200.561230550389</v>
      </c>
      <c r="Q180">
        <v>0</v>
      </c>
      <c r="R180" s="57">
        <v>3.1664042767570098E-4</v>
      </c>
      <c r="S180" s="57">
        <v>9.1599057838262238E-4</v>
      </c>
      <c r="T180" s="57">
        <v>0</v>
      </c>
      <c r="U180" s="57">
        <v>4.4385663431710813E-4</v>
      </c>
      <c r="V180" s="57">
        <v>1.2816871872006444E-3</v>
      </c>
      <c r="W180" s="57">
        <v>0</v>
      </c>
      <c r="X180" s="57">
        <v>6.7954131118315431E-4</v>
      </c>
      <c r="Y180" s="57">
        <v>2.4983093037456217E-3</v>
      </c>
      <c r="Z180" s="57">
        <v>2.3212338228251815E-3</v>
      </c>
      <c r="AA180" s="57">
        <v>4.8953596987261622E-3</v>
      </c>
      <c r="AB180" s="57">
        <v>0</v>
      </c>
      <c r="AC180" s="17">
        <v>1.213874451277836E-3</v>
      </c>
      <c r="AD180" s="12">
        <v>173</v>
      </c>
      <c r="AE180" s="16">
        <v>3</v>
      </c>
      <c r="AF180" s="17">
        <v>0.64418755895265434</v>
      </c>
      <c r="AG180" t="str">
        <f>IF(AF180&lt;='CAV Tier 1 Analysis'!$A$5,"Tier 1", "Tier 2")</f>
        <v>Tier 2</v>
      </c>
      <c r="AH180" t="str">
        <f t="shared" si="6"/>
        <v>Michigan - Tier 2</v>
      </c>
      <c r="AI180" t="str">
        <f t="shared" si="7"/>
        <v>Adrian, City Of - Tier 2</v>
      </c>
    </row>
    <row r="181" spans="1:35" x14ac:dyDescent="0.3">
      <c r="A181">
        <v>174</v>
      </c>
      <c r="B181">
        <v>5</v>
      </c>
      <c r="C181" t="s">
        <v>30</v>
      </c>
      <c r="D181" t="s">
        <v>5850</v>
      </c>
      <c r="E181" t="s">
        <v>9337</v>
      </c>
      <c r="F181" t="s">
        <v>1004</v>
      </c>
      <c r="G181" s="56">
        <v>31.576600000000006</v>
      </c>
      <c r="H181">
        <v>9</v>
      </c>
      <c r="I181">
        <v>0</v>
      </c>
      <c r="J181" s="12">
        <v>7.5217391304347823</v>
      </c>
      <c r="K181" s="12">
        <v>4.2173913043478262</v>
      </c>
      <c r="L181">
        <v>0</v>
      </c>
      <c r="M181">
        <v>0</v>
      </c>
      <c r="N181" s="12">
        <v>13.305497933595023</v>
      </c>
      <c r="O181" s="12">
        <v>16061.267515416383</v>
      </c>
      <c r="P181" s="12">
        <v>12984.868121065108</v>
      </c>
      <c r="Q181" s="12">
        <v>1284.8827944264358</v>
      </c>
      <c r="R181" s="57">
        <v>1.3711578407649718E-3</v>
      </c>
      <c r="S181" s="57">
        <v>3.925673907354096E-4</v>
      </c>
      <c r="T181" s="57">
        <v>0</v>
      </c>
      <c r="U181" s="57">
        <v>1.1128579382153579E-3</v>
      </c>
      <c r="V181" s="57">
        <v>1.0810752796388044E-3</v>
      </c>
      <c r="W181" s="57">
        <v>0</v>
      </c>
      <c r="X181" s="57">
        <v>0</v>
      </c>
      <c r="Y181" s="57">
        <v>6.4561956741566011E-5</v>
      </c>
      <c r="Z181" s="57">
        <v>1.955818963224467E-3</v>
      </c>
      <c r="AA181" s="57">
        <v>3.4925076918198967E-3</v>
      </c>
      <c r="AB181" s="57">
        <v>3.8369658995788189E-3</v>
      </c>
      <c r="AC181" s="17">
        <v>1.2097739055199357E-3</v>
      </c>
      <c r="AD181" s="12">
        <v>174</v>
      </c>
      <c r="AE181" s="16">
        <v>3</v>
      </c>
      <c r="AF181" s="17">
        <v>0.64539733285817424</v>
      </c>
      <c r="AG181" t="str">
        <f>IF(AF181&lt;='CAV Tier 1 Analysis'!$A$5,"Tier 1", "Tier 2")</f>
        <v>Tier 2</v>
      </c>
      <c r="AH181" t="str">
        <f t="shared" si="6"/>
        <v>Michigan - Tier 2</v>
      </c>
      <c r="AI181" t="str">
        <f t="shared" si="7"/>
        <v>De Witt, Charter Township Of - Tier 2</v>
      </c>
    </row>
    <row r="182" spans="1:35" x14ac:dyDescent="0.3">
      <c r="A182">
        <v>175</v>
      </c>
      <c r="B182">
        <v>5</v>
      </c>
      <c r="C182" t="s">
        <v>30</v>
      </c>
      <c r="D182" t="s">
        <v>5847</v>
      </c>
      <c r="E182" t="s">
        <v>9334</v>
      </c>
      <c r="F182" t="s">
        <v>1797</v>
      </c>
      <c r="G182" s="56">
        <v>18.484080000000002</v>
      </c>
      <c r="H182">
        <v>31</v>
      </c>
      <c r="I182">
        <v>0</v>
      </c>
      <c r="J182" s="12">
        <v>5</v>
      </c>
      <c r="K182" s="12">
        <v>9</v>
      </c>
      <c r="L182">
        <v>2</v>
      </c>
      <c r="M182" s="12">
        <v>4.2791039640598818</v>
      </c>
      <c r="N182" s="12">
        <v>79.415942470656958</v>
      </c>
      <c r="O182" s="12">
        <v>777.03852446452481</v>
      </c>
      <c r="P182">
        <v>0</v>
      </c>
      <c r="Q182">
        <v>0</v>
      </c>
      <c r="R182" s="57">
        <v>8.0263838479529127E-4</v>
      </c>
      <c r="S182" s="57">
        <v>1.3521765680886331E-3</v>
      </c>
      <c r="T182" s="57">
        <v>0</v>
      </c>
      <c r="U182" s="57">
        <v>7.3976105719518015E-4</v>
      </c>
      <c r="V182" s="57">
        <v>2.3070369369611599E-3</v>
      </c>
      <c r="W182" s="57">
        <v>6.993006993006993E-3</v>
      </c>
      <c r="X182" s="57">
        <v>6.2033049752344062E-4</v>
      </c>
      <c r="Y182" s="57">
        <v>3.8534812210488343E-4</v>
      </c>
      <c r="Z182" s="57">
        <v>9.4621839767312899E-5</v>
      </c>
      <c r="AA182" s="57">
        <v>0</v>
      </c>
      <c r="AB182" s="57">
        <v>0</v>
      </c>
      <c r="AC182" s="17">
        <v>1.2086291272220813E-3</v>
      </c>
      <c r="AD182" s="12">
        <v>175</v>
      </c>
      <c r="AE182" s="16">
        <v>3</v>
      </c>
      <c r="AF182" s="17">
        <v>0.64660596198539633</v>
      </c>
      <c r="AG182" t="str">
        <f>IF(AF182&lt;='CAV Tier 1 Analysis'!$A$5,"Tier 1", "Tier 2")</f>
        <v>Tier 2</v>
      </c>
      <c r="AH182" t="str">
        <f t="shared" si="6"/>
        <v>Michigan - Tier 2</v>
      </c>
      <c r="AI182" t="str">
        <f t="shared" si="7"/>
        <v>Fairhaven, Township Of - Tier 2</v>
      </c>
    </row>
    <row r="183" spans="1:35" x14ac:dyDescent="0.3">
      <c r="A183">
        <v>176</v>
      </c>
      <c r="B183">
        <v>5</v>
      </c>
      <c r="C183" t="s">
        <v>30</v>
      </c>
      <c r="D183" t="s">
        <v>5791</v>
      </c>
      <c r="E183" t="s">
        <v>9273</v>
      </c>
      <c r="F183" t="s">
        <v>1451</v>
      </c>
      <c r="G183" s="56">
        <v>225.56800000000004</v>
      </c>
      <c r="H183">
        <v>7</v>
      </c>
      <c r="I183">
        <v>0</v>
      </c>
      <c r="J183" s="12">
        <v>4</v>
      </c>
      <c r="K183" s="12">
        <v>9.25</v>
      </c>
      <c r="L183">
        <v>0</v>
      </c>
      <c r="M183">
        <v>0</v>
      </c>
      <c r="N183" s="12">
        <v>0</v>
      </c>
      <c r="O183" s="12">
        <v>1014.6242097475345</v>
      </c>
      <c r="P183">
        <v>0</v>
      </c>
      <c r="Q183">
        <v>0</v>
      </c>
      <c r="R183" s="57">
        <v>9.794890261322407E-3</v>
      </c>
      <c r="S183" s="57">
        <v>3.0533019279420744E-4</v>
      </c>
      <c r="T183" s="57">
        <v>0</v>
      </c>
      <c r="U183" s="57">
        <v>5.9180884575614414E-4</v>
      </c>
      <c r="V183" s="57">
        <v>2.3711212963211919E-3</v>
      </c>
      <c r="W183" s="57">
        <v>0</v>
      </c>
      <c r="X183" s="57">
        <v>0</v>
      </c>
      <c r="Y183" s="57">
        <v>0</v>
      </c>
      <c r="Z183" s="57">
        <v>1.2355321695912998E-4</v>
      </c>
      <c r="AA183" s="57">
        <v>0</v>
      </c>
      <c r="AB183" s="57">
        <v>0</v>
      </c>
      <c r="AC183" s="17">
        <v>1.1987912557411891E-3</v>
      </c>
      <c r="AD183" s="12">
        <v>176</v>
      </c>
      <c r="AE183" s="16">
        <v>3</v>
      </c>
      <c r="AF183" s="17">
        <v>0.64780475324113751</v>
      </c>
      <c r="AG183" t="str">
        <f>IF(AF183&lt;='CAV Tier 1 Analysis'!$A$5,"Tier 1", "Tier 2")</f>
        <v>Tier 2</v>
      </c>
      <c r="AH183" t="str">
        <f t="shared" si="6"/>
        <v>Michigan - Tier 2</v>
      </c>
      <c r="AI183" t="str">
        <f t="shared" si="7"/>
        <v>Carp Lake, Township Of - Tier 2</v>
      </c>
    </row>
    <row r="184" spans="1:35" x14ac:dyDescent="0.3">
      <c r="A184">
        <v>177</v>
      </c>
      <c r="B184">
        <v>5</v>
      </c>
      <c r="C184" t="s">
        <v>30</v>
      </c>
      <c r="D184" t="s">
        <v>5415</v>
      </c>
      <c r="E184" t="s">
        <v>8854</v>
      </c>
      <c r="F184" t="s">
        <v>1282</v>
      </c>
      <c r="G184" s="56">
        <v>32.623979999999996</v>
      </c>
      <c r="H184">
        <v>3</v>
      </c>
      <c r="I184">
        <v>0</v>
      </c>
      <c r="J184" s="12">
        <v>10</v>
      </c>
      <c r="K184" s="12">
        <v>3</v>
      </c>
      <c r="L184">
        <v>1</v>
      </c>
      <c r="M184" s="12">
        <v>6.6446613809841732</v>
      </c>
      <c r="N184" s="12">
        <v>359.29008801273051</v>
      </c>
      <c r="O184" s="12">
        <v>14710.032036127453</v>
      </c>
      <c r="P184" s="12">
        <v>5072.9162135722017</v>
      </c>
      <c r="Q184">
        <v>0</v>
      </c>
      <c r="R184" s="57">
        <v>1.4166384593008623E-3</v>
      </c>
      <c r="S184" s="57">
        <v>1.3085579691180318E-4</v>
      </c>
      <c r="T184" s="57">
        <v>0</v>
      </c>
      <c r="U184" s="57">
        <v>1.4795221143903603E-3</v>
      </c>
      <c r="V184" s="57">
        <v>7.6901231232038658E-4</v>
      </c>
      <c r="W184" s="57">
        <v>3.4965034965034965E-3</v>
      </c>
      <c r="X184" s="57">
        <v>9.6325916242287002E-4</v>
      </c>
      <c r="Y184" s="57">
        <v>1.7433748992875067E-3</v>
      </c>
      <c r="Z184" s="57">
        <v>1.7912757868133696E-3</v>
      </c>
      <c r="AA184" s="57">
        <v>1.3644496602253896E-3</v>
      </c>
      <c r="AB184" s="57">
        <v>0</v>
      </c>
      <c r="AC184" s="17">
        <v>1.1958992443796405E-3</v>
      </c>
      <c r="AD184" s="12">
        <v>177</v>
      </c>
      <c r="AE184" s="16">
        <v>3</v>
      </c>
      <c r="AF184" s="17">
        <v>0.64900065248551719</v>
      </c>
      <c r="AG184" t="str">
        <f>IF(AF184&lt;='CAV Tier 1 Analysis'!$A$5,"Tier 1", "Tier 2")</f>
        <v>Tier 2</v>
      </c>
      <c r="AH184" t="str">
        <f t="shared" si="6"/>
        <v>Michigan - Tier 2</v>
      </c>
      <c r="AI184" t="str">
        <f t="shared" si="7"/>
        <v>Benton, Township Of - Tier 2</v>
      </c>
    </row>
    <row r="185" spans="1:35" x14ac:dyDescent="0.3">
      <c r="A185">
        <v>178</v>
      </c>
      <c r="B185">
        <v>5</v>
      </c>
      <c r="C185" t="s">
        <v>30</v>
      </c>
      <c r="D185" t="s">
        <v>5774</v>
      </c>
      <c r="E185" t="s">
        <v>9255</v>
      </c>
      <c r="F185" t="s">
        <v>2481</v>
      </c>
      <c r="G185" s="56">
        <v>1.7159900000000001</v>
      </c>
      <c r="H185">
        <v>13</v>
      </c>
      <c r="I185">
        <v>2</v>
      </c>
      <c r="J185" s="12">
        <v>6</v>
      </c>
      <c r="K185" s="12">
        <v>6</v>
      </c>
      <c r="L185">
        <v>2</v>
      </c>
      <c r="M185" s="12">
        <v>3.6409652736904055</v>
      </c>
      <c r="N185" s="12">
        <v>59.883574833192576</v>
      </c>
      <c r="O185" s="12">
        <v>262.09533147021591</v>
      </c>
      <c r="P185" s="12">
        <v>77.459068231086121</v>
      </c>
      <c r="Q185">
        <v>0</v>
      </c>
      <c r="R185" s="57">
        <v>7.4513821727934079E-5</v>
      </c>
      <c r="S185" s="57">
        <v>5.6704178661781386E-4</v>
      </c>
      <c r="T185" s="57">
        <v>2.1505376344086021E-3</v>
      </c>
      <c r="U185" s="57">
        <v>8.8771326863421626E-4</v>
      </c>
      <c r="V185" s="57">
        <v>1.5380246246407732E-3</v>
      </c>
      <c r="W185" s="57">
        <v>6.993006993006993E-3</v>
      </c>
      <c r="X185" s="57">
        <v>5.278212024442257E-4</v>
      </c>
      <c r="Y185" s="57">
        <v>2.9057167098941469E-4</v>
      </c>
      <c r="Z185" s="57">
        <v>3.1915975434069687E-5</v>
      </c>
      <c r="AA185" s="57">
        <v>2.0833972981165714E-5</v>
      </c>
      <c r="AB185" s="57">
        <v>0</v>
      </c>
      <c r="AC185" s="17">
        <v>1.1892709955350189E-3</v>
      </c>
      <c r="AD185" s="12">
        <v>178</v>
      </c>
      <c r="AE185" s="16">
        <v>3</v>
      </c>
      <c r="AF185" s="17">
        <v>0.6501899234810522</v>
      </c>
      <c r="AG185" t="str">
        <f>IF(AF185&lt;='CAV Tier 1 Analysis'!$A$5,"Tier 1", "Tier 2")</f>
        <v>Tier 2</v>
      </c>
      <c r="AH185" t="str">
        <f t="shared" si="6"/>
        <v>Michigan - Tier 2</v>
      </c>
      <c r="AI185" t="str">
        <f t="shared" si="7"/>
        <v>Colon, Village Of - Tier 2</v>
      </c>
    </row>
    <row r="186" spans="1:35" x14ac:dyDescent="0.3">
      <c r="A186">
        <v>179</v>
      </c>
      <c r="B186">
        <v>5</v>
      </c>
      <c r="C186" t="s">
        <v>30</v>
      </c>
      <c r="D186" t="s">
        <v>5879</v>
      </c>
      <c r="E186" t="s">
        <v>9366</v>
      </c>
      <c r="F186" t="s">
        <v>1394</v>
      </c>
      <c r="G186" s="56">
        <v>33.742510000000003</v>
      </c>
      <c r="H186">
        <v>11</v>
      </c>
      <c r="I186">
        <v>0</v>
      </c>
      <c r="J186" s="12">
        <v>10.7</v>
      </c>
      <c r="K186" s="12">
        <v>2.2000000000000002</v>
      </c>
      <c r="L186">
        <v>1</v>
      </c>
      <c r="M186" s="12">
        <v>7.6139232084394433</v>
      </c>
      <c r="N186" s="12">
        <v>442.34575367885691</v>
      </c>
      <c r="O186" s="12">
        <v>18384.688515779959</v>
      </c>
      <c r="P186">
        <v>0</v>
      </c>
      <c r="Q186">
        <v>0</v>
      </c>
      <c r="R186" s="57">
        <v>1.4652086403726323E-3</v>
      </c>
      <c r="S186" s="57">
        <v>4.798045886766117E-4</v>
      </c>
      <c r="T186" s="57">
        <v>0</v>
      </c>
      <c r="U186" s="57">
        <v>1.5830886623976856E-3</v>
      </c>
      <c r="V186" s="57">
        <v>5.639423623682836E-4</v>
      </c>
      <c r="W186" s="57">
        <v>3.4965034965034965E-3</v>
      </c>
      <c r="X186" s="57">
        <v>1.1037705116926707E-3</v>
      </c>
      <c r="Y186" s="57">
        <v>2.146383965212001E-3</v>
      </c>
      <c r="Z186" s="57">
        <v>2.2387474959634497E-3</v>
      </c>
      <c r="AA186" s="57">
        <v>0</v>
      </c>
      <c r="AB186" s="57">
        <v>0</v>
      </c>
      <c r="AC186" s="17">
        <v>1.1888590657442575E-3</v>
      </c>
      <c r="AD186" s="12">
        <v>179</v>
      </c>
      <c r="AE186" s="16">
        <v>3</v>
      </c>
      <c r="AF186" s="17">
        <v>0.65137878254679649</v>
      </c>
      <c r="AG186" t="str">
        <f>IF(AF186&lt;='CAV Tier 1 Analysis'!$A$5,"Tier 1", "Tier 2")</f>
        <v>Tier 2</v>
      </c>
      <c r="AH186" t="str">
        <f t="shared" si="6"/>
        <v>Michigan - Tier 2</v>
      </c>
      <c r="AI186" t="str">
        <f t="shared" si="7"/>
        <v>Davison, Township Of - Tier 2</v>
      </c>
    </row>
    <row r="187" spans="1:35" x14ac:dyDescent="0.3">
      <c r="A187">
        <v>180</v>
      </c>
      <c r="B187">
        <v>5</v>
      </c>
      <c r="C187" t="s">
        <v>30</v>
      </c>
      <c r="D187" t="s">
        <v>5586</v>
      </c>
      <c r="E187" t="s">
        <v>9049</v>
      </c>
      <c r="F187" t="s">
        <v>1325</v>
      </c>
      <c r="G187" s="56">
        <v>4.4299599999999995</v>
      </c>
      <c r="H187">
        <v>16</v>
      </c>
      <c r="I187">
        <v>0</v>
      </c>
      <c r="J187" s="12">
        <v>12</v>
      </c>
      <c r="K187" s="12">
        <v>1</v>
      </c>
      <c r="L187">
        <v>0</v>
      </c>
      <c r="M187" s="12">
        <v>3.7093608068695891</v>
      </c>
      <c r="N187" s="12">
        <v>429.15649829469368</v>
      </c>
      <c r="O187" s="12">
        <v>13648.517503752586</v>
      </c>
      <c r="P187">
        <v>0</v>
      </c>
      <c r="Q187" s="12">
        <v>1954.2219582577254</v>
      </c>
      <c r="R187" s="57">
        <v>1.9236315462320806E-4</v>
      </c>
      <c r="S187" s="57">
        <v>6.9789758352961704E-4</v>
      </c>
      <c r="T187" s="57">
        <v>0</v>
      </c>
      <c r="U187" s="57">
        <v>1.7754265372684325E-3</v>
      </c>
      <c r="V187" s="57">
        <v>2.5633743744012886E-4</v>
      </c>
      <c r="W187" s="57">
        <v>0</v>
      </c>
      <c r="X187" s="57">
        <v>5.3773632380649564E-4</v>
      </c>
      <c r="Y187" s="57">
        <v>2.0823860494770478E-3</v>
      </c>
      <c r="Z187" s="57">
        <v>1.6620126231082417E-3</v>
      </c>
      <c r="AA187" s="57">
        <v>0</v>
      </c>
      <c r="AB187" s="57">
        <v>5.8357719836930532E-3</v>
      </c>
      <c r="AC187" s="17">
        <v>1.1854483357223841E-3</v>
      </c>
      <c r="AD187" s="12">
        <v>180</v>
      </c>
      <c r="AE187" s="16">
        <v>3</v>
      </c>
      <c r="AF187" s="17">
        <v>0.65256423088251891</v>
      </c>
      <c r="AG187" t="str">
        <f>IF(AF187&lt;='CAV Tier 1 Analysis'!$A$5,"Tier 1", "Tier 2")</f>
        <v>Tier 2</v>
      </c>
      <c r="AH187" t="str">
        <f t="shared" si="6"/>
        <v>Michigan - Tier 2</v>
      </c>
      <c r="AI187" t="str">
        <f t="shared" si="7"/>
        <v>Riverview, City Of - Tier 2</v>
      </c>
    </row>
    <row r="188" spans="1:35" x14ac:dyDescent="0.3">
      <c r="A188">
        <v>181</v>
      </c>
      <c r="B188">
        <v>5</v>
      </c>
      <c r="C188" t="s">
        <v>30</v>
      </c>
      <c r="D188" t="s">
        <v>6066</v>
      </c>
      <c r="E188" t="s">
        <v>9563</v>
      </c>
      <c r="F188" t="s">
        <v>1734</v>
      </c>
      <c r="G188" s="56">
        <v>22.680700000000002</v>
      </c>
      <c r="H188">
        <v>32</v>
      </c>
      <c r="I188">
        <v>5</v>
      </c>
      <c r="J188" s="12">
        <v>7</v>
      </c>
      <c r="K188" s="12">
        <v>7</v>
      </c>
      <c r="L188">
        <v>0</v>
      </c>
      <c r="M188" s="12">
        <v>13.999999999999998</v>
      </c>
      <c r="N188" s="12">
        <v>0</v>
      </c>
      <c r="O188" s="12">
        <v>1211.5835831284649</v>
      </c>
      <c r="P188" s="12">
        <v>335.18520275841843</v>
      </c>
      <c r="Q188">
        <v>0</v>
      </c>
      <c r="R188" s="57">
        <v>9.848691638440518E-4</v>
      </c>
      <c r="S188" s="57">
        <v>1.3957951670592341E-3</v>
      </c>
      <c r="T188" s="57">
        <v>5.3763440860215058E-3</v>
      </c>
      <c r="U188" s="57">
        <v>1.0356654800732523E-3</v>
      </c>
      <c r="V188" s="57">
        <v>1.7943620620809021E-3</v>
      </c>
      <c r="W188" s="57">
        <v>0</v>
      </c>
      <c r="X188" s="57">
        <v>2.0295433432490064E-3</v>
      </c>
      <c r="Y188" s="57">
        <v>0</v>
      </c>
      <c r="Z188" s="57">
        <v>1.4753743097421207E-4</v>
      </c>
      <c r="AA188" s="57">
        <v>9.0153930552354684E-5</v>
      </c>
      <c r="AB188" s="57">
        <v>0</v>
      </c>
      <c r="AC188" s="17">
        <v>1.1685700603504109E-3</v>
      </c>
      <c r="AD188" s="12">
        <v>181</v>
      </c>
      <c r="AE188" s="16">
        <v>3</v>
      </c>
      <c r="AF188" s="17">
        <v>0.65373280094286934</v>
      </c>
      <c r="AG188" t="str">
        <f>IF(AF188&lt;='CAV Tier 1 Analysis'!$A$5,"Tier 1", "Tier 2")</f>
        <v>Tier 2</v>
      </c>
      <c r="AH188" t="str">
        <f t="shared" si="6"/>
        <v>Michigan - Tier 2</v>
      </c>
      <c r="AI188" t="str">
        <f t="shared" si="7"/>
        <v>Hay, Township Of - Tier 2</v>
      </c>
    </row>
    <row r="189" spans="1:35" x14ac:dyDescent="0.3">
      <c r="A189">
        <v>182</v>
      </c>
      <c r="B189">
        <v>5</v>
      </c>
      <c r="C189" t="s">
        <v>30</v>
      </c>
      <c r="D189" t="s">
        <v>6080</v>
      </c>
      <c r="E189" t="s">
        <v>9577</v>
      </c>
      <c r="F189" t="s">
        <v>1434</v>
      </c>
      <c r="G189" s="56">
        <v>35.617760000000004</v>
      </c>
      <c r="H189">
        <v>1</v>
      </c>
      <c r="I189">
        <v>0</v>
      </c>
      <c r="J189" s="12">
        <v>12.153846153846153</v>
      </c>
      <c r="K189" s="12">
        <v>2.0769230769230771</v>
      </c>
      <c r="L189">
        <v>0</v>
      </c>
      <c r="M189" s="12">
        <v>0.99996293983675544</v>
      </c>
      <c r="N189" s="12">
        <v>0.10733171199843264</v>
      </c>
      <c r="O189" s="12">
        <v>8683.4263374687362</v>
      </c>
      <c r="P189">
        <v>0</v>
      </c>
      <c r="Q189" s="12">
        <v>2586.0274930414198</v>
      </c>
      <c r="R189" s="57">
        <v>1.546638045086709E-3</v>
      </c>
      <c r="S189" s="57">
        <v>4.3618598970601065E-5</v>
      </c>
      <c r="T189" s="57">
        <v>0</v>
      </c>
      <c r="U189" s="57">
        <v>1.7981884159513611E-3</v>
      </c>
      <c r="V189" s="57">
        <v>5.3239313929872927E-4</v>
      </c>
      <c r="W189" s="57">
        <v>0</v>
      </c>
      <c r="X189" s="57">
        <v>1.4496200914581385E-4</v>
      </c>
      <c r="Y189" s="57">
        <v>5.2080315833537017E-7</v>
      </c>
      <c r="Z189" s="57">
        <v>1.057401595501901E-3</v>
      </c>
      <c r="AA189" s="57">
        <v>0</v>
      </c>
      <c r="AB189" s="57">
        <v>7.7224937163257569E-3</v>
      </c>
      <c r="AC189" s="17">
        <v>1.1678378475853824E-3</v>
      </c>
      <c r="AD189" s="12">
        <v>182</v>
      </c>
      <c r="AE189" s="16">
        <v>3</v>
      </c>
      <c r="AF189" s="17">
        <v>0.65490063879045468</v>
      </c>
      <c r="AG189" t="str">
        <f>IF(AF189&lt;='CAV Tier 1 Analysis'!$A$5,"Tier 1", "Tier 2")</f>
        <v>Tier 2</v>
      </c>
      <c r="AH189" t="str">
        <f t="shared" si="6"/>
        <v>Michigan - Tier 2</v>
      </c>
      <c r="AI189" t="str">
        <f t="shared" si="7"/>
        <v>Jamestown, Township Of - Tier 2</v>
      </c>
    </row>
    <row r="190" spans="1:35" x14ac:dyDescent="0.3">
      <c r="A190">
        <v>183</v>
      </c>
      <c r="B190">
        <v>5</v>
      </c>
      <c r="C190" t="s">
        <v>30</v>
      </c>
      <c r="D190" t="s">
        <v>5437</v>
      </c>
      <c r="E190" t="s">
        <v>8880</v>
      </c>
      <c r="F190" t="s">
        <v>924</v>
      </c>
      <c r="G190" s="56">
        <v>14.42187</v>
      </c>
      <c r="H190">
        <v>1</v>
      </c>
      <c r="I190">
        <v>0</v>
      </c>
      <c r="J190" s="12">
        <v>4</v>
      </c>
      <c r="K190" s="12">
        <v>6</v>
      </c>
      <c r="L190">
        <v>0</v>
      </c>
      <c r="M190" s="12">
        <v>0.98504701540091544</v>
      </c>
      <c r="N190" s="12">
        <v>96.082274882133873</v>
      </c>
      <c r="O190" s="12">
        <v>16799.803111894271</v>
      </c>
      <c r="P190" s="12">
        <v>16533.607624384727</v>
      </c>
      <c r="Q190" s="12">
        <v>957.57512550457614</v>
      </c>
      <c r="R190" s="57">
        <v>6.2624412156448502E-4</v>
      </c>
      <c r="S190" s="57">
        <v>4.3618598970601065E-5</v>
      </c>
      <c r="T190" s="57">
        <v>0</v>
      </c>
      <c r="U190" s="57">
        <v>5.9180884575614414E-4</v>
      </c>
      <c r="V190" s="57">
        <v>1.5380246246407732E-3</v>
      </c>
      <c r="W190" s="57">
        <v>0</v>
      </c>
      <c r="X190" s="57">
        <v>1.4279968663530212E-4</v>
      </c>
      <c r="Y190" s="57">
        <v>4.6621777745791716E-4</v>
      </c>
      <c r="Z190" s="57">
        <v>2.045752209353473E-3</v>
      </c>
      <c r="AA190" s="57">
        <v>4.4470033321338974E-3</v>
      </c>
      <c r="AB190" s="57">
        <v>2.8595472822765134E-3</v>
      </c>
      <c r="AC190" s="17">
        <v>1.1600924071626462E-3</v>
      </c>
      <c r="AD190" s="12">
        <v>183</v>
      </c>
      <c r="AE190" s="16">
        <v>3</v>
      </c>
      <c r="AF190" s="17">
        <v>0.65606073119761732</v>
      </c>
      <c r="AG190" t="str">
        <f>IF(AF190&lt;='CAV Tier 1 Analysis'!$A$5,"Tier 1", "Tier 2")</f>
        <v>Tier 2</v>
      </c>
      <c r="AH190" t="str">
        <f t="shared" si="6"/>
        <v>Michigan - Tier 2</v>
      </c>
      <c r="AI190" t="str">
        <f t="shared" si="7"/>
        <v>Sault Sainte Marie, City Of - Tier 2</v>
      </c>
    </row>
    <row r="191" spans="1:35" x14ac:dyDescent="0.3">
      <c r="A191">
        <v>184</v>
      </c>
      <c r="B191">
        <v>5</v>
      </c>
      <c r="C191" t="s">
        <v>30</v>
      </c>
      <c r="D191" t="s">
        <v>5390</v>
      </c>
      <c r="E191" t="s">
        <v>8827</v>
      </c>
      <c r="F191" t="s">
        <v>2204</v>
      </c>
      <c r="G191" s="56">
        <v>38.810529999999993</v>
      </c>
      <c r="H191">
        <v>4</v>
      </c>
      <c r="I191">
        <v>0</v>
      </c>
      <c r="J191" s="12">
        <v>11</v>
      </c>
      <c r="K191" s="12">
        <v>4</v>
      </c>
      <c r="L191">
        <v>2</v>
      </c>
      <c r="M191" s="12">
        <v>4.9614163991061204</v>
      </c>
      <c r="N191" s="12">
        <v>14.759130968498273</v>
      </c>
      <c r="O191" s="12">
        <v>3061.9524545205004</v>
      </c>
      <c r="P191">
        <v>0</v>
      </c>
      <c r="Q191">
        <v>0</v>
      </c>
      <c r="R191" s="57">
        <v>1.6852784186310158E-3</v>
      </c>
      <c r="S191" s="57">
        <v>1.7447439588240426E-4</v>
      </c>
      <c r="T191" s="57">
        <v>0</v>
      </c>
      <c r="U191" s="57">
        <v>1.6274743258293965E-3</v>
      </c>
      <c r="V191" s="57">
        <v>1.0253497497605154E-3</v>
      </c>
      <c r="W191" s="57">
        <v>6.993006993006993E-3</v>
      </c>
      <c r="X191" s="57">
        <v>7.1924354470659162E-4</v>
      </c>
      <c r="Y191" s="57">
        <v>7.1615386352837809E-5</v>
      </c>
      <c r="Z191" s="57">
        <v>3.7286127444765649E-4</v>
      </c>
      <c r="AA191" s="57">
        <v>0</v>
      </c>
      <c r="AB191" s="57">
        <v>0</v>
      </c>
      <c r="AC191" s="17">
        <v>1.1517549171470372E-3</v>
      </c>
      <c r="AD191" s="12">
        <v>184</v>
      </c>
      <c r="AE191" s="16">
        <v>3</v>
      </c>
      <c r="AF191" s="17">
        <v>0.65721248611476435</v>
      </c>
      <c r="AG191" t="str">
        <f>IF(AF191&lt;='CAV Tier 1 Analysis'!$A$5,"Tier 1", "Tier 2")</f>
        <v>Tier 2</v>
      </c>
      <c r="AH191" t="str">
        <f t="shared" si="6"/>
        <v>Michigan - Tier 2</v>
      </c>
      <c r="AI191" t="str">
        <f t="shared" si="7"/>
        <v>Casco, Township Of - Tier 2</v>
      </c>
    </row>
    <row r="192" spans="1:35" x14ac:dyDescent="0.3">
      <c r="A192">
        <v>185</v>
      </c>
      <c r="B192">
        <v>5</v>
      </c>
      <c r="C192" t="s">
        <v>30</v>
      </c>
      <c r="D192" t="s">
        <v>5650</v>
      </c>
      <c r="E192" t="s">
        <v>9122</v>
      </c>
      <c r="F192" t="s">
        <v>832</v>
      </c>
      <c r="G192" s="56">
        <v>5.0383700000000022</v>
      </c>
      <c r="H192">
        <v>5</v>
      </c>
      <c r="I192">
        <v>0</v>
      </c>
      <c r="J192" s="12">
        <v>10.292682926829269</v>
      </c>
      <c r="K192" s="12">
        <v>1</v>
      </c>
      <c r="L192">
        <v>0</v>
      </c>
      <c r="M192" s="12">
        <v>5.9999999999999982</v>
      </c>
      <c r="N192" s="12">
        <v>0</v>
      </c>
      <c r="O192" s="12">
        <v>28126.708118523646</v>
      </c>
      <c r="P192" s="12">
        <v>22403.809890875938</v>
      </c>
      <c r="Q192">
        <v>0</v>
      </c>
      <c r="R192" s="57">
        <v>2.1878227960499269E-4</v>
      </c>
      <c r="S192" s="57">
        <v>2.1809299485300531E-4</v>
      </c>
      <c r="T192" s="57">
        <v>0</v>
      </c>
      <c r="U192" s="57">
        <v>1.5228252006652002E-3</v>
      </c>
      <c r="V192" s="57">
        <v>2.5633743744012886E-4</v>
      </c>
      <c r="W192" s="57">
        <v>0</v>
      </c>
      <c r="X192" s="57">
        <v>8.6980428996385963E-4</v>
      </c>
      <c r="Y192" s="57">
        <v>0</v>
      </c>
      <c r="Z192" s="57">
        <v>3.4250565254881743E-3</v>
      </c>
      <c r="AA192" s="57">
        <v>6.0258970395716781E-3</v>
      </c>
      <c r="AB192" s="57">
        <v>0</v>
      </c>
      <c r="AC192" s="17">
        <v>1.1397087061442762E-3</v>
      </c>
      <c r="AD192" s="12">
        <v>185</v>
      </c>
      <c r="AE192" s="16">
        <v>3</v>
      </c>
      <c r="AF192" s="17">
        <v>0.65835219482090868</v>
      </c>
      <c r="AG192" t="str">
        <f>IF(AF192&lt;='CAV Tier 1 Analysis'!$A$5,"Tier 1", "Tier 2")</f>
        <v>Tier 2</v>
      </c>
      <c r="AH192" t="str">
        <f t="shared" si="6"/>
        <v>Michigan - Tier 2</v>
      </c>
      <c r="AI192" t="str">
        <f t="shared" si="7"/>
        <v>Oak Park, City Of - Tier 2</v>
      </c>
    </row>
    <row r="193" spans="1:35" x14ac:dyDescent="0.3">
      <c r="A193">
        <v>186</v>
      </c>
      <c r="B193">
        <v>5</v>
      </c>
      <c r="C193" t="s">
        <v>30</v>
      </c>
      <c r="D193" t="s">
        <v>6021</v>
      </c>
      <c r="E193" t="s">
        <v>9515</v>
      </c>
      <c r="F193" t="s">
        <v>1003</v>
      </c>
      <c r="G193" s="56">
        <v>36.326400000000007</v>
      </c>
      <c r="H193">
        <v>2</v>
      </c>
      <c r="I193">
        <v>0</v>
      </c>
      <c r="J193" s="12">
        <v>6</v>
      </c>
      <c r="K193" s="12">
        <v>3</v>
      </c>
      <c r="L193">
        <v>0</v>
      </c>
      <c r="M193">
        <v>0</v>
      </c>
      <c r="N193" s="12">
        <v>4.7278454788111119</v>
      </c>
      <c r="O193" s="12">
        <v>20578.614670892275</v>
      </c>
      <c r="P193" s="12">
        <v>14354.759967695492</v>
      </c>
      <c r="Q193" s="12">
        <v>933.8437455213425</v>
      </c>
      <c r="R193" s="57">
        <v>1.5774094800188958E-3</v>
      </c>
      <c r="S193" s="57">
        <v>8.7237197941202131E-5</v>
      </c>
      <c r="T193" s="57">
        <v>0</v>
      </c>
      <c r="U193" s="57">
        <v>8.8771326863421626E-4</v>
      </c>
      <c r="V193" s="57">
        <v>7.6901231232038658E-4</v>
      </c>
      <c r="W193" s="57">
        <v>0</v>
      </c>
      <c r="X193" s="57">
        <v>0</v>
      </c>
      <c r="Y193" s="57">
        <v>2.2940814151202432E-5</v>
      </c>
      <c r="Z193" s="57">
        <v>2.5059071316499968E-3</v>
      </c>
      <c r="AA193" s="57">
        <v>3.8609640955900981E-3</v>
      </c>
      <c r="AB193" s="57">
        <v>2.7886797322240107E-3</v>
      </c>
      <c r="AC193" s="17">
        <v>1.1363512756845462E-3</v>
      </c>
      <c r="AD193" s="12">
        <v>186</v>
      </c>
      <c r="AE193" s="16">
        <v>3</v>
      </c>
      <c r="AF193" s="17">
        <v>0.65948854609659324</v>
      </c>
      <c r="AG193" t="str">
        <f>IF(AF193&lt;='CAV Tier 1 Analysis'!$A$5,"Tier 1", "Tier 2")</f>
        <v>Tier 2</v>
      </c>
      <c r="AH193" t="str">
        <f t="shared" si="6"/>
        <v>Michigan - Tier 2</v>
      </c>
      <c r="AI193" t="str">
        <f t="shared" si="7"/>
        <v>Genoa, Township Of - Tier 2</v>
      </c>
    </row>
    <row r="194" spans="1:35" x14ac:dyDescent="0.3">
      <c r="A194">
        <v>187</v>
      </c>
      <c r="B194">
        <v>5</v>
      </c>
      <c r="C194" t="s">
        <v>30</v>
      </c>
      <c r="D194" t="s">
        <v>6023</v>
      </c>
      <c r="E194" t="s">
        <v>9517</v>
      </c>
      <c r="F194" t="s">
        <v>822</v>
      </c>
      <c r="G194" s="56">
        <v>36.789510000000007</v>
      </c>
      <c r="H194">
        <v>1</v>
      </c>
      <c r="I194">
        <v>1</v>
      </c>
      <c r="J194" s="12">
        <v>6</v>
      </c>
      <c r="K194" s="12">
        <v>3</v>
      </c>
      <c r="M194" s="12">
        <v>3.9047391498283077</v>
      </c>
      <c r="N194" s="12">
        <v>104.679328845705</v>
      </c>
      <c r="O194" s="12">
        <v>11469.596617332525</v>
      </c>
      <c r="P194" s="12">
        <v>5166.396607372686</v>
      </c>
      <c r="Q194" s="12">
        <v>1407.4013843682042</v>
      </c>
      <c r="R194" s="57">
        <v>1.5975192102506708E-3</v>
      </c>
      <c r="S194" s="57">
        <v>4.3618598970601065E-5</v>
      </c>
      <c r="T194" s="57">
        <v>1.0752688172043011E-3</v>
      </c>
      <c r="U194" s="57">
        <v>8.8771326863421626E-4</v>
      </c>
      <c r="V194" s="57">
        <v>7.6901231232038658E-4</v>
      </c>
      <c r="W194" s="57">
        <v>0</v>
      </c>
      <c r="X194" s="57">
        <v>5.6605981061841619E-4</v>
      </c>
      <c r="Y194" s="57">
        <v>5.079330615360547E-4</v>
      </c>
      <c r="Z194" s="57">
        <v>1.3966802148823185E-3</v>
      </c>
      <c r="AA194" s="57">
        <v>1.3895928493081421E-3</v>
      </c>
      <c r="AB194" s="57">
        <v>4.2028355755603514E-3</v>
      </c>
      <c r="AC194" s="17">
        <v>1.1305667017532236E-3</v>
      </c>
      <c r="AD194" s="12">
        <v>187</v>
      </c>
      <c r="AE194" s="16">
        <v>3</v>
      </c>
      <c r="AF194" s="17">
        <v>0.66061911279834651</v>
      </c>
      <c r="AG194" t="str">
        <f>IF(AF194&lt;='CAV Tier 1 Analysis'!$A$5,"Tier 1", "Tier 2")</f>
        <v>Tier 2</v>
      </c>
      <c r="AH194" t="str">
        <f t="shared" si="6"/>
        <v>Michigan - Tier 2</v>
      </c>
      <c r="AI194" t="str">
        <f t="shared" si="7"/>
        <v>Oceola, Township Of - Tier 2</v>
      </c>
    </row>
    <row r="195" spans="1:35" x14ac:dyDescent="0.3">
      <c r="A195">
        <v>188</v>
      </c>
      <c r="B195">
        <v>5</v>
      </c>
      <c r="C195" t="s">
        <v>30</v>
      </c>
      <c r="D195" t="s">
        <v>5367</v>
      </c>
      <c r="E195" t="s">
        <v>9051</v>
      </c>
      <c r="F195" t="s">
        <v>1070</v>
      </c>
      <c r="G195" s="56">
        <v>6.8403399999999994</v>
      </c>
      <c r="H195">
        <v>2</v>
      </c>
      <c r="I195">
        <v>0</v>
      </c>
      <c r="J195" s="12">
        <v>12</v>
      </c>
      <c r="K195" s="12">
        <v>1</v>
      </c>
      <c r="L195">
        <v>0</v>
      </c>
      <c r="M195" s="12">
        <v>0.98581064683919239</v>
      </c>
      <c r="N195" s="12">
        <v>201.1293481791829</v>
      </c>
      <c r="O195" s="12">
        <v>31108.347655361489</v>
      </c>
      <c r="P195" s="12">
        <v>5203.6482270060878</v>
      </c>
      <c r="Q195" s="12">
        <v>1231.6647041201031</v>
      </c>
      <c r="R195" s="57">
        <v>2.9702963031163153E-4</v>
      </c>
      <c r="S195" s="57">
        <v>8.7237197941202131E-5</v>
      </c>
      <c r="T195" s="57">
        <v>0</v>
      </c>
      <c r="U195" s="57">
        <v>1.7754265372684325E-3</v>
      </c>
      <c r="V195" s="57">
        <v>2.5633743744012886E-4</v>
      </c>
      <c r="W195" s="57">
        <v>0</v>
      </c>
      <c r="X195" s="57">
        <v>1.4291038828546286E-4</v>
      </c>
      <c r="Y195" s="57">
        <v>9.759352368029164E-4</v>
      </c>
      <c r="Z195" s="57">
        <v>3.7881379038445131E-3</v>
      </c>
      <c r="AA195" s="57">
        <v>1.3996123248152781E-3</v>
      </c>
      <c r="AB195" s="57">
        <v>3.6780440129819511E-3</v>
      </c>
      <c r="AC195" s="17">
        <v>1.1273336972446833E-3</v>
      </c>
      <c r="AD195" s="12">
        <v>188</v>
      </c>
      <c r="AE195" s="16">
        <v>3</v>
      </c>
      <c r="AF195" s="17">
        <v>0.66174644649559122</v>
      </c>
      <c r="AG195" t="str">
        <f>IF(AF195&lt;='CAV Tier 1 Analysis'!$A$5,"Tier 1", "Tier 2")</f>
        <v>Tier 2</v>
      </c>
      <c r="AH195" t="str">
        <f t="shared" si="6"/>
        <v>Michigan - Tier 2</v>
      </c>
      <c r="AI195" t="str">
        <f t="shared" si="7"/>
        <v>Southgate, City Of - Tier 2</v>
      </c>
    </row>
    <row r="196" spans="1:35" x14ac:dyDescent="0.3">
      <c r="A196">
        <v>189</v>
      </c>
      <c r="B196">
        <v>5</v>
      </c>
      <c r="C196" t="s">
        <v>30</v>
      </c>
      <c r="D196" t="s">
        <v>5746</v>
      </c>
      <c r="E196" t="s">
        <v>9227</v>
      </c>
      <c r="F196" t="s">
        <v>1138</v>
      </c>
      <c r="G196" s="56">
        <v>36.283459999999991</v>
      </c>
      <c r="H196">
        <v>23</v>
      </c>
      <c r="I196">
        <v>0</v>
      </c>
      <c r="J196" s="12">
        <v>10</v>
      </c>
      <c r="K196" s="12">
        <v>1</v>
      </c>
      <c r="L196">
        <v>0</v>
      </c>
      <c r="M196" s="12">
        <v>1.8903312969601027</v>
      </c>
      <c r="N196" s="12">
        <v>749.02952518108953</v>
      </c>
      <c r="O196" s="12">
        <v>33247.292437338416</v>
      </c>
      <c r="P196">
        <v>0</v>
      </c>
      <c r="Q196">
        <v>0</v>
      </c>
      <c r="R196" s="57">
        <v>1.575544886690847E-3</v>
      </c>
      <c r="S196" s="57">
        <v>1.0032277763238244E-3</v>
      </c>
      <c r="T196" s="57">
        <v>0</v>
      </c>
      <c r="U196" s="57">
        <v>1.4795221143903603E-3</v>
      </c>
      <c r="V196" s="57">
        <v>2.5633743744012886E-4</v>
      </c>
      <c r="W196" s="57">
        <v>0</v>
      </c>
      <c r="X196" s="57">
        <v>2.7403637859147411E-4</v>
      </c>
      <c r="Y196" s="57">
        <v>3.6344984640368978E-3</v>
      </c>
      <c r="Z196" s="57">
        <v>4.0486023262112456E-3</v>
      </c>
      <c r="AA196" s="57">
        <v>0</v>
      </c>
      <c r="AB196" s="57">
        <v>0</v>
      </c>
      <c r="AC196" s="17">
        <v>1.115615398516798E-3</v>
      </c>
      <c r="AD196" s="12">
        <v>189</v>
      </c>
      <c r="AE196" s="16">
        <v>3</v>
      </c>
      <c r="AF196" s="17">
        <v>0.66286206189410801</v>
      </c>
      <c r="AG196" t="str">
        <f>IF(AF196&lt;='CAV Tier 1 Analysis'!$A$5,"Tier 1", "Tier 2")</f>
        <v>Tier 2</v>
      </c>
      <c r="AH196" t="str">
        <f t="shared" si="6"/>
        <v>Michigan - Tier 2</v>
      </c>
      <c r="AI196" t="str">
        <f t="shared" si="7"/>
        <v>Independence, Township Of - Tier 2</v>
      </c>
    </row>
    <row r="197" spans="1:35" x14ac:dyDescent="0.3">
      <c r="A197">
        <v>190</v>
      </c>
      <c r="B197">
        <v>5</v>
      </c>
      <c r="C197" t="s">
        <v>30</v>
      </c>
      <c r="D197" t="s">
        <v>6103</v>
      </c>
      <c r="E197" t="s">
        <v>9600</v>
      </c>
      <c r="F197" t="s">
        <v>1461</v>
      </c>
      <c r="G197" s="56">
        <v>31.957279999999997</v>
      </c>
      <c r="H197">
        <v>7</v>
      </c>
      <c r="I197">
        <v>0</v>
      </c>
      <c r="J197" s="12">
        <v>9.473684210526315</v>
      </c>
      <c r="K197" s="12">
        <v>1.2105263157894737</v>
      </c>
      <c r="L197">
        <v>0</v>
      </c>
      <c r="M197" s="12">
        <v>0</v>
      </c>
      <c r="N197" s="12">
        <v>8.7304995267963995E-2</v>
      </c>
      <c r="O197" s="12">
        <v>13666.740426960308</v>
      </c>
      <c r="P197">
        <v>0</v>
      </c>
      <c r="Q197" s="12">
        <v>2400.5906242457331</v>
      </c>
      <c r="R197" s="57">
        <v>1.3876881944706397E-3</v>
      </c>
      <c r="S197" s="57">
        <v>3.0533019279420744E-4</v>
      </c>
      <c r="T197" s="57">
        <v>0</v>
      </c>
      <c r="U197" s="57">
        <v>1.4016525294224466E-3</v>
      </c>
      <c r="V197" s="57">
        <v>3.103032137433139E-4</v>
      </c>
      <c r="W197" s="57">
        <v>0</v>
      </c>
      <c r="X197" s="57">
        <v>0</v>
      </c>
      <c r="Y197" s="57">
        <v>4.236279886663335E-7</v>
      </c>
      <c r="Z197" s="57">
        <v>1.6642316720557073E-3</v>
      </c>
      <c r="AA197" s="57">
        <v>0</v>
      </c>
      <c r="AB197" s="57">
        <v>7.1687350815458914E-3</v>
      </c>
      <c r="AC197" s="17">
        <v>1.1125785920018975E-3</v>
      </c>
      <c r="AD197" s="12">
        <v>190</v>
      </c>
      <c r="AE197" s="16">
        <v>3</v>
      </c>
      <c r="AF197" s="17">
        <v>0.66397464048610988</v>
      </c>
      <c r="AG197" t="str">
        <f>IF(AF197&lt;='CAV Tier 1 Analysis'!$A$5,"Tier 1", "Tier 2")</f>
        <v>Tier 2</v>
      </c>
      <c r="AH197" t="str">
        <f t="shared" si="6"/>
        <v>Michigan - Tier 2</v>
      </c>
      <c r="AI197" t="str">
        <f t="shared" si="7"/>
        <v>Lyon, Township Of - Tier 2</v>
      </c>
    </row>
    <row r="198" spans="1:35" x14ac:dyDescent="0.3">
      <c r="A198">
        <v>191</v>
      </c>
      <c r="B198">
        <v>5</v>
      </c>
      <c r="C198" t="s">
        <v>30</v>
      </c>
      <c r="D198" t="s">
        <v>5558</v>
      </c>
      <c r="E198" t="s">
        <v>9018</v>
      </c>
      <c r="F198" t="s">
        <v>1875</v>
      </c>
      <c r="G198" s="56">
        <v>52.145679999999999</v>
      </c>
      <c r="H198">
        <v>44</v>
      </c>
      <c r="I198">
        <v>0</v>
      </c>
      <c r="J198" s="12">
        <v>7.333333333333333</v>
      </c>
      <c r="K198" s="12">
        <v>5.8888888888888893</v>
      </c>
      <c r="L198">
        <v>1</v>
      </c>
      <c r="M198" s="12">
        <v>11.981721208736756</v>
      </c>
      <c r="N198" s="12">
        <v>1.3055743071681969</v>
      </c>
      <c r="O198" s="12">
        <v>1732.8412272066316</v>
      </c>
      <c r="P198">
        <v>0</v>
      </c>
      <c r="Q198">
        <v>0</v>
      </c>
      <c r="R198" s="57">
        <v>2.2643336519454645E-3</v>
      </c>
      <c r="S198" s="57">
        <v>1.9192183547064468E-3</v>
      </c>
      <c r="T198" s="57">
        <v>0</v>
      </c>
      <c r="U198" s="57">
        <v>1.0849828838862643E-3</v>
      </c>
      <c r="V198" s="57">
        <v>1.5095426871474258E-3</v>
      </c>
      <c r="W198" s="57">
        <v>3.4965034965034965E-3</v>
      </c>
      <c r="X198" s="57">
        <v>1.7369587514183659E-3</v>
      </c>
      <c r="Y198" s="57">
        <v>6.3350077060602453E-6</v>
      </c>
      <c r="Z198" s="57">
        <v>2.1101222111983642E-4</v>
      </c>
      <c r="AA198" s="57">
        <v>0</v>
      </c>
      <c r="AB198" s="57">
        <v>0</v>
      </c>
      <c r="AC198" s="17">
        <v>1.1117170049484873E-3</v>
      </c>
      <c r="AD198" s="12">
        <v>191</v>
      </c>
      <c r="AE198" s="16">
        <v>3</v>
      </c>
      <c r="AF198" s="17">
        <v>0.66508635749105838</v>
      </c>
      <c r="AG198" t="str">
        <f>IF(AF198&lt;='CAV Tier 1 Analysis'!$A$5,"Tier 1", "Tier 2")</f>
        <v>Tier 2</v>
      </c>
      <c r="AH198" t="str">
        <f t="shared" si="6"/>
        <v>Michigan - Tier 2</v>
      </c>
      <c r="AI198" t="str">
        <f t="shared" si="7"/>
        <v>Akron, Township Of - Tier 2</v>
      </c>
    </row>
    <row r="199" spans="1:35" x14ac:dyDescent="0.3">
      <c r="A199">
        <v>192</v>
      </c>
      <c r="B199">
        <v>5</v>
      </c>
      <c r="C199" t="s">
        <v>30</v>
      </c>
      <c r="D199" t="s">
        <v>5822</v>
      </c>
      <c r="E199" t="s">
        <v>9308</v>
      </c>
      <c r="F199" t="s">
        <v>1984</v>
      </c>
      <c r="G199" s="56">
        <v>2.3898300000000003</v>
      </c>
      <c r="H199">
        <v>83</v>
      </c>
      <c r="I199">
        <v>0</v>
      </c>
      <c r="J199" s="12">
        <v>13</v>
      </c>
      <c r="K199" s="12">
        <v>2</v>
      </c>
      <c r="L199">
        <v>1</v>
      </c>
      <c r="M199" s="12">
        <v>8.6181987840139254</v>
      </c>
      <c r="N199" s="12">
        <v>199.51084725473427</v>
      </c>
      <c r="O199" s="12">
        <v>1293.6947405887013</v>
      </c>
      <c r="P199" s="12">
        <v>625.45767057711123</v>
      </c>
      <c r="Q199">
        <v>0</v>
      </c>
      <c r="R199" s="57">
        <v>1.0377412839239665E-4</v>
      </c>
      <c r="S199" s="57">
        <v>3.6203437145598885E-3</v>
      </c>
      <c r="T199" s="57">
        <v>0</v>
      </c>
      <c r="U199" s="57">
        <v>1.9233787487074685E-3</v>
      </c>
      <c r="V199" s="57">
        <v>5.1267487488025772E-4</v>
      </c>
      <c r="W199" s="57">
        <v>3.4965034965034965E-3</v>
      </c>
      <c r="X199" s="57">
        <v>1.249357712349439E-3</v>
      </c>
      <c r="Y199" s="57">
        <v>9.6808182258332522E-4</v>
      </c>
      <c r="Z199" s="57">
        <v>1.575363030245589E-4</v>
      </c>
      <c r="AA199" s="57">
        <v>1.6822779446289327E-4</v>
      </c>
      <c r="AB199" s="57">
        <v>0</v>
      </c>
      <c r="AC199" s="17">
        <v>1.109079872314884E-3</v>
      </c>
      <c r="AD199" s="12">
        <v>192</v>
      </c>
      <c r="AE199" s="16">
        <v>3</v>
      </c>
      <c r="AF199" s="17">
        <v>0.66619543736337328</v>
      </c>
      <c r="AG199" t="str">
        <f>IF(AF199&lt;='CAV Tier 1 Analysis'!$A$5,"Tier 1", "Tier 2")</f>
        <v>Tier 2</v>
      </c>
      <c r="AH199" t="str">
        <f t="shared" si="6"/>
        <v>Michigan - Tier 2</v>
      </c>
      <c r="AI199" t="str">
        <f t="shared" si="7"/>
        <v>St. Charles, Village Of - Tier 2</v>
      </c>
    </row>
    <row r="200" spans="1:35" x14ac:dyDescent="0.3">
      <c r="A200">
        <v>193</v>
      </c>
      <c r="B200">
        <v>5</v>
      </c>
      <c r="C200" t="s">
        <v>30</v>
      </c>
      <c r="D200" t="s">
        <v>5396</v>
      </c>
      <c r="E200" t="s">
        <v>8834</v>
      </c>
      <c r="F200" t="s">
        <v>1295</v>
      </c>
      <c r="G200" s="56">
        <v>110.68795999999999</v>
      </c>
      <c r="H200">
        <v>43</v>
      </c>
      <c r="I200">
        <v>0</v>
      </c>
      <c r="J200" s="12">
        <v>2</v>
      </c>
      <c r="K200" s="12">
        <v>10</v>
      </c>
      <c r="L200">
        <v>0</v>
      </c>
      <c r="M200" s="12">
        <v>4.9655170264227486</v>
      </c>
      <c r="N200" s="12">
        <v>31.759474463288232</v>
      </c>
      <c r="O200" s="12">
        <v>8637.3660821734538</v>
      </c>
      <c r="P200" s="12">
        <v>2607.049582399186</v>
      </c>
      <c r="Q200">
        <v>0</v>
      </c>
      <c r="R200" s="57">
        <v>4.8064283118600323E-3</v>
      </c>
      <c r="S200" s="57">
        <v>1.8755997557358458E-3</v>
      </c>
      <c r="T200" s="57">
        <v>0</v>
      </c>
      <c r="U200" s="57">
        <v>2.9590442287807207E-4</v>
      </c>
      <c r="V200" s="57">
        <v>2.5633743744012888E-3</v>
      </c>
      <c r="W200" s="57">
        <v>0</v>
      </c>
      <c r="X200" s="57">
        <v>7.1983800191184936E-4</v>
      </c>
      <c r="Y200" s="57">
        <v>1.5410575588129617E-4</v>
      </c>
      <c r="Z200" s="57">
        <v>1.0517927280404129E-3</v>
      </c>
      <c r="AA200" s="57">
        <v>7.0121164378357504E-4</v>
      </c>
      <c r="AB200" s="57">
        <v>0</v>
      </c>
      <c r="AC200" s="17">
        <v>1.1062049994993066E-3</v>
      </c>
      <c r="AD200" s="12">
        <v>193</v>
      </c>
      <c r="AE200" s="16">
        <v>3</v>
      </c>
      <c r="AF200" s="17">
        <v>0.66730164236287259</v>
      </c>
      <c r="AG200" t="str">
        <f>IF(AF200&lt;='CAV Tier 1 Analysis'!$A$5,"Tier 1", "Tier 2")</f>
        <v>Tier 2</v>
      </c>
      <c r="AH200" t="str">
        <f t="shared" ref="AH200:AH263" si="8">C200&amp;" - "&amp;AG200</f>
        <v>Michigan - Tier 2</v>
      </c>
      <c r="AI200" t="str">
        <f t="shared" ref="AI200:AI263" si="9">D200&amp;" - "&amp;AG200</f>
        <v>Alpena, Township Of - Tier 2</v>
      </c>
    </row>
    <row r="201" spans="1:35" x14ac:dyDescent="0.3">
      <c r="A201">
        <v>194</v>
      </c>
      <c r="B201">
        <v>5</v>
      </c>
      <c r="C201" t="s">
        <v>30</v>
      </c>
      <c r="D201" t="s">
        <v>5897</v>
      </c>
      <c r="E201" t="s">
        <v>9384</v>
      </c>
      <c r="F201" t="s">
        <v>1505</v>
      </c>
      <c r="G201" s="56">
        <v>169.27620999999999</v>
      </c>
      <c r="H201">
        <v>31</v>
      </c>
      <c r="I201">
        <v>0</v>
      </c>
      <c r="J201" s="12">
        <v>2.7142857142857144</v>
      </c>
      <c r="K201" s="12">
        <v>9.2857142857142865</v>
      </c>
      <c r="L201">
        <v>0</v>
      </c>
      <c r="M201" s="12">
        <v>1.9585120673483889</v>
      </c>
      <c r="N201" s="12">
        <v>27.977380103725377</v>
      </c>
      <c r="O201" s="12">
        <v>1783.65336076266</v>
      </c>
      <c r="P201">
        <v>0</v>
      </c>
      <c r="Q201">
        <v>0</v>
      </c>
      <c r="R201" s="57">
        <v>7.3505191374776844E-3</v>
      </c>
      <c r="S201" s="57">
        <v>1.3521765680886331E-3</v>
      </c>
      <c r="T201" s="57">
        <v>0</v>
      </c>
      <c r="U201" s="57">
        <v>4.0158457390595495E-4</v>
      </c>
      <c r="V201" s="57">
        <v>2.380276204801197E-3</v>
      </c>
      <c r="W201" s="57">
        <v>0</v>
      </c>
      <c r="X201" s="57">
        <v>2.8392036635426946E-4</v>
      </c>
      <c r="Y201" s="57">
        <v>1.3575398778864253E-4</v>
      </c>
      <c r="Z201" s="57">
        <v>2.1719973616342718E-4</v>
      </c>
      <c r="AA201" s="57">
        <v>0</v>
      </c>
      <c r="AB201" s="57">
        <v>0</v>
      </c>
      <c r="AC201" s="17">
        <v>1.1019482340527099E-3</v>
      </c>
      <c r="AD201" s="12">
        <v>194</v>
      </c>
      <c r="AE201" s="16">
        <v>3</v>
      </c>
      <c r="AF201" s="17">
        <v>0.66840359059692533</v>
      </c>
      <c r="AG201" t="str">
        <f>IF(AF201&lt;='CAV Tier 1 Analysis'!$A$5,"Tier 1", "Tier 2")</f>
        <v>Tier 2</v>
      </c>
      <c r="AH201" t="str">
        <f t="shared" si="8"/>
        <v>Michigan - Tier 2</v>
      </c>
      <c r="AI201" t="str">
        <f t="shared" si="9"/>
        <v>Masonville, Township Of - Tier 2</v>
      </c>
    </row>
    <row r="202" spans="1:35" x14ac:dyDescent="0.3">
      <c r="A202">
        <v>195</v>
      </c>
      <c r="B202">
        <v>5</v>
      </c>
      <c r="C202" t="s">
        <v>30</v>
      </c>
      <c r="D202" t="s">
        <v>5591</v>
      </c>
      <c r="E202" t="s">
        <v>9056</v>
      </c>
      <c r="F202" t="s">
        <v>989</v>
      </c>
      <c r="G202" s="56">
        <v>8.5762099999999997</v>
      </c>
      <c r="H202">
        <v>9</v>
      </c>
      <c r="I202">
        <v>0</v>
      </c>
      <c r="J202" s="12">
        <v>3</v>
      </c>
      <c r="K202" s="12">
        <v>9</v>
      </c>
      <c r="L202">
        <v>0</v>
      </c>
      <c r="M202" s="12">
        <v>0.73401537508992898</v>
      </c>
      <c r="N202" s="12">
        <v>1080.5162650014274</v>
      </c>
      <c r="O202" s="12">
        <v>8590.6073037680908</v>
      </c>
      <c r="P202" s="12">
        <v>8216.7154308614408</v>
      </c>
      <c r="Q202">
        <v>0</v>
      </c>
      <c r="R202" s="57">
        <v>3.7240670577411611E-4</v>
      </c>
      <c r="S202" s="57">
        <v>3.925673907354096E-4</v>
      </c>
      <c r="T202" s="57">
        <v>0</v>
      </c>
      <c r="U202" s="57">
        <v>4.4385663431710813E-4</v>
      </c>
      <c r="V202" s="57">
        <v>2.3070369369611599E-3</v>
      </c>
      <c r="W202" s="57">
        <v>0</v>
      </c>
      <c r="X202" s="57">
        <v>1.06408287025442E-4</v>
      </c>
      <c r="Y202" s="57">
        <v>5.242963826512884E-3</v>
      </c>
      <c r="Z202" s="57">
        <v>1.0460987997489726E-3</v>
      </c>
      <c r="AA202" s="57">
        <v>2.2100295186844683E-3</v>
      </c>
      <c r="AB202" s="57">
        <v>0</v>
      </c>
      <c r="AC202" s="17">
        <v>1.1019425545235962E-3</v>
      </c>
      <c r="AD202" s="12">
        <v>195</v>
      </c>
      <c r="AE202" s="16">
        <v>3</v>
      </c>
      <c r="AF202" s="17">
        <v>0.66950553315144889</v>
      </c>
      <c r="AG202" t="str">
        <f>IF(AF202&lt;='CAV Tier 1 Analysis'!$A$5,"Tier 1", "Tier 2")</f>
        <v>Tier 2</v>
      </c>
      <c r="AH202" t="str">
        <f t="shared" si="8"/>
        <v>Michigan - Tier 2</v>
      </c>
      <c r="AI202" t="str">
        <f t="shared" si="9"/>
        <v>Cadillac, City Of - Tier 2</v>
      </c>
    </row>
    <row r="203" spans="1:35" x14ac:dyDescent="0.3">
      <c r="A203">
        <v>196</v>
      </c>
      <c r="B203">
        <v>5</v>
      </c>
      <c r="C203" t="s">
        <v>30</v>
      </c>
      <c r="D203" t="s">
        <v>5324</v>
      </c>
      <c r="E203" t="s">
        <v>9402</v>
      </c>
      <c r="F203" t="s">
        <v>923</v>
      </c>
      <c r="G203" s="56">
        <v>11.340850000000003</v>
      </c>
      <c r="H203">
        <v>6</v>
      </c>
      <c r="I203">
        <v>0</v>
      </c>
      <c r="J203" s="12">
        <v>6</v>
      </c>
      <c r="K203" s="12">
        <v>5</v>
      </c>
      <c r="L203">
        <v>0</v>
      </c>
      <c r="M203" s="12">
        <v>3.9967304038057101</v>
      </c>
      <c r="N203" s="12">
        <v>6.7321507824644247</v>
      </c>
      <c r="O203" s="12">
        <v>18572.640675057111</v>
      </c>
      <c r="P203" s="12">
        <v>18123.181191613297</v>
      </c>
      <c r="Q203" s="12">
        <v>471.02312375325346</v>
      </c>
      <c r="R203" s="57">
        <v>4.9245629353506805E-4</v>
      </c>
      <c r="S203" s="57">
        <v>2.6171159382360636E-4</v>
      </c>
      <c r="T203" s="57">
        <v>0</v>
      </c>
      <c r="U203" s="57">
        <v>8.8771326863421626E-4</v>
      </c>
      <c r="V203" s="57">
        <v>1.2816871872006444E-3</v>
      </c>
      <c r="W203" s="57">
        <v>0</v>
      </c>
      <c r="X203" s="57">
        <v>5.7939554184319945E-4</v>
      </c>
      <c r="Y203" s="57">
        <v>3.2666257945728154E-5</v>
      </c>
      <c r="Z203" s="57">
        <v>2.2616348799722398E-3</v>
      </c>
      <c r="AA203" s="57">
        <v>4.8745469820576969E-3</v>
      </c>
      <c r="AB203" s="57">
        <v>1.4065871779076126E-3</v>
      </c>
      <c r="AC203" s="17">
        <v>1.0980362893563648E-3</v>
      </c>
      <c r="AD203" s="12">
        <v>196</v>
      </c>
      <c r="AE203" s="16">
        <v>3</v>
      </c>
      <c r="AF203" s="17">
        <v>0.67060356944080524</v>
      </c>
      <c r="AG203" t="str">
        <f>IF(AF203&lt;='CAV Tier 1 Analysis'!$A$5,"Tier 1", "Tier 2")</f>
        <v>Tier 2</v>
      </c>
      <c r="AH203" t="str">
        <f t="shared" si="8"/>
        <v>Michigan - Tier 2</v>
      </c>
      <c r="AI203" t="str">
        <f t="shared" si="9"/>
        <v>Marquette, City Of - Tier 2</v>
      </c>
    </row>
    <row r="204" spans="1:35" x14ac:dyDescent="0.3">
      <c r="A204">
        <v>197</v>
      </c>
      <c r="B204">
        <v>5</v>
      </c>
      <c r="C204" t="s">
        <v>30</v>
      </c>
      <c r="D204" t="s">
        <v>5603</v>
      </c>
      <c r="E204" t="s">
        <v>9069</v>
      </c>
      <c r="F204" t="s">
        <v>1239</v>
      </c>
      <c r="G204" s="56">
        <v>16.599770000000003</v>
      </c>
      <c r="H204">
        <v>7</v>
      </c>
      <c r="I204">
        <v>0</v>
      </c>
      <c r="J204" s="12">
        <v>10</v>
      </c>
      <c r="K204" s="12">
        <v>1</v>
      </c>
      <c r="L204">
        <v>0</v>
      </c>
      <c r="M204" s="12">
        <v>2.864425229988127</v>
      </c>
      <c r="N204" s="12">
        <v>474.98616142416745</v>
      </c>
      <c r="O204" s="12">
        <v>20796.932911613629</v>
      </c>
      <c r="P204" s="12">
        <v>2279.6191326429362</v>
      </c>
      <c r="Q204" s="12">
        <v>1142.8846233972472</v>
      </c>
      <c r="R204" s="57">
        <v>7.2081556565289342E-4</v>
      </c>
      <c r="S204" s="57">
        <v>3.0533019279420744E-4</v>
      </c>
      <c r="T204" s="57">
        <v>0</v>
      </c>
      <c r="U204" s="57">
        <v>1.4795221143903603E-3</v>
      </c>
      <c r="V204" s="57">
        <v>2.5633743744012886E-4</v>
      </c>
      <c r="W204" s="57">
        <v>0</v>
      </c>
      <c r="X204" s="57">
        <v>4.1524822555406485E-4</v>
      </c>
      <c r="Y204" s="57">
        <v>2.3047642530747369E-3</v>
      </c>
      <c r="Z204" s="57">
        <v>2.5324922660306289E-3</v>
      </c>
      <c r="AA204" s="57">
        <v>6.1314348986412281E-4</v>
      </c>
      <c r="AB204" s="57">
        <v>3.4129255572184309E-3</v>
      </c>
      <c r="AC204" s="17">
        <v>1.0945981001835978E-3</v>
      </c>
      <c r="AD204" s="12">
        <v>197</v>
      </c>
      <c r="AE204" s="16">
        <v>3</v>
      </c>
      <c r="AF204" s="17">
        <v>0.67169816754098888</v>
      </c>
      <c r="AG204" t="str">
        <f>IF(AF204&lt;='CAV Tier 1 Analysis'!$A$5,"Tier 1", "Tier 2")</f>
        <v>Tier 2</v>
      </c>
      <c r="AH204" t="str">
        <f t="shared" si="8"/>
        <v>Michigan - Tier 2</v>
      </c>
      <c r="AI204" t="str">
        <f t="shared" si="9"/>
        <v>Auburn Hills, City Of - Tier 2</v>
      </c>
    </row>
    <row r="205" spans="1:35" x14ac:dyDescent="0.3">
      <c r="A205">
        <v>198</v>
      </c>
      <c r="B205">
        <v>5</v>
      </c>
      <c r="C205" t="s">
        <v>30</v>
      </c>
      <c r="D205" t="s">
        <v>6035</v>
      </c>
      <c r="E205" t="s">
        <v>9529</v>
      </c>
      <c r="F205" t="s">
        <v>1540</v>
      </c>
      <c r="G205" s="56">
        <v>35.274769999999997</v>
      </c>
      <c r="H205">
        <v>4</v>
      </c>
      <c r="I205">
        <v>0</v>
      </c>
      <c r="J205" s="12">
        <v>8.2857142857142865</v>
      </c>
      <c r="K205" s="12">
        <v>2.2857142857142856</v>
      </c>
      <c r="L205">
        <v>0</v>
      </c>
      <c r="M205" s="12">
        <v>0</v>
      </c>
      <c r="N205" s="12">
        <v>0</v>
      </c>
      <c r="O205" s="12">
        <v>7690.4450955598868</v>
      </c>
      <c r="P205">
        <v>0</v>
      </c>
      <c r="Q205" s="12">
        <v>2539.9493249413981</v>
      </c>
      <c r="R205" s="57">
        <v>1.5317443127721472E-3</v>
      </c>
      <c r="S205" s="57">
        <v>1.7447439588240426E-4</v>
      </c>
      <c r="T205" s="57">
        <v>0</v>
      </c>
      <c r="U205" s="57">
        <v>1.2258897519234417E-3</v>
      </c>
      <c r="V205" s="57">
        <v>5.8591414272029455E-4</v>
      </c>
      <c r="W205" s="57">
        <v>0</v>
      </c>
      <c r="X205" s="57">
        <v>0</v>
      </c>
      <c r="Y205" s="57">
        <v>0</v>
      </c>
      <c r="Z205" s="57">
        <v>9.3648389450555079E-4</v>
      </c>
      <c r="AA205" s="57">
        <v>0</v>
      </c>
      <c r="AB205" s="57">
        <v>7.5848933371458283E-3</v>
      </c>
      <c r="AC205" s="17">
        <v>1.0944908940863334E-3</v>
      </c>
      <c r="AD205" s="12">
        <v>198</v>
      </c>
      <c r="AE205" s="16">
        <v>3</v>
      </c>
      <c r="AF205" s="17">
        <v>0.67279265843507519</v>
      </c>
      <c r="AG205" t="str">
        <f>IF(AF205&lt;='CAV Tier 1 Analysis'!$A$5,"Tier 1", "Tier 2")</f>
        <v>Tier 2</v>
      </c>
      <c r="AH205" t="str">
        <f t="shared" si="8"/>
        <v>Michigan - Tier 2</v>
      </c>
      <c r="AI205" t="str">
        <f t="shared" si="9"/>
        <v>Richland, Township Of - Tier 2</v>
      </c>
    </row>
    <row r="206" spans="1:35" x14ac:dyDescent="0.3">
      <c r="A206">
        <v>199</v>
      </c>
      <c r="B206">
        <v>5</v>
      </c>
      <c r="C206" t="s">
        <v>30</v>
      </c>
      <c r="D206" t="s">
        <v>6104</v>
      </c>
      <c r="E206" t="s">
        <v>9601</v>
      </c>
      <c r="F206" t="s">
        <v>1140</v>
      </c>
      <c r="G206" s="56">
        <v>34.643300000000011</v>
      </c>
      <c r="H206">
        <v>7</v>
      </c>
      <c r="I206">
        <v>0</v>
      </c>
      <c r="J206" s="12">
        <v>10</v>
      </c>
      <c r="K206" s="12">
        <v>1</v>
      </c>
      <c r="L206">
        <v>0</v>
      </c>
      <c r="M206" s="12">
        <v>0.92559600269027453</v>
      </c>
      <c r="N206" s="12">
        <v>933.10385145960345</v>
      </c>
      <c r="O206" s="12">
        <v>30796.053524627157</v>
      </c>
      <c r="P206">
        <v>0</v>
      </c>
      <c r="Q206">
        <v>0</v>
      </c>
      <c r="R206" s="57">
        <v>1.5043238481968657E-3</v>
      </c>
      <c r="S206" s="57">
        <v>3.0533019279420744E-4</v>
      </c>
      <c r="T206" s="57">
        <v>0</v>
      </c>
      <c r="U206" s="57">
        <v>1.4795221143903603E-3</v>
      </c>
      <c r="V206" s="57">
        <v>2.5633743744012886E-4</v>
      </c>
      <c r="W206" s="57">
        <v>0</v>
      </c>
      <c r="X206" s="57">
        <v>1.3418122898556687E-4</v>
      </c>
      <c r="Y206" s="57">
        <v>4.5276780165600643E-3</v>
      </c>
      <c r="Z206" s="57">
        <v>3.7501091005506487E-3</v>
      </c>
      <c r="AA206" s="57">
        <v>0</v>
      </c>
      <c r="AB206" s="57">
        <v>0</v>
      </c>
      <c r="AC206" s="17">
        <v>1.0870438126288947E-3</v>
      </c>
      <c r="AD206" s="12">
        <v>199</v>
      </c>
      <c r="AE206" s="16">
        <v>3</v>
      </c>
      <c r="AF206" s="17">
        <v>0.6738797022477041</v>
      </c>
      <c r="AG206" t="str">
        <f>IF(AF206&lt;='CAV Tier 1 Analysis'!$A$5,"Tier 1", "Tier 2")</f>
        <v>Tier 2</v>
      </c>
      <c r="AH206" t="str">
        <f t="shared" si="8"/>
        <v>Michigan - Tier 2</v>
      </c>
      <c r="AI206" t="str">
        <f t="shared" si="9"/>
        <v>Orion, Township Of - Tier 2</v>
      </c>
    </row>
    <row r="207" spans="1:35" x14ac:dyDescent="0.3">
      <c r="A207">
        <v>200</v>
      </c>
      <c r="B207">
        <v>5</v>
      </c>
      <c r="C207" t="s">
        <v>30</v>
      </c>
      <c r="D207" t="s">
        <v>5531</v>
      </c>
      <c r="E207" t="s">
        <v>8988</v>
      </c>
      <c r="F207" t="s">
        <v>858</v>
      </c>
      <c r="G207" s="56">
        <v>7.1889899999999987</v>
      </c>
      <c r="H207">
        <v>1</v>
      </c>
      <c r="I207">
        <v>0</v>
      </c>
      <c r="J207" s="12">
        <v>10.473684210526315</v>
      </c>
      <c r="K207" s="12">
        <v>1</v>
      </c>
      <c r="L207">
        <v>0</v>
      </c>
      <c r="M207" s="12">
        <v>1.999980525776222</v>
      </c>
      <c r="N207" s="12">
        <v>0.13501575713003419</v>
      </c>
      <c r="O207" s="12">
        <v>29100.71364678592</v>
      </c>
      <c r="P207" s="12">
        <v>21059.565136920948</v>
      </c>
      <c r="Q207">
        <v>0</v>
      </c>
      <c r="R207" s="57">
        <v>3.1216913808582842E-4</v>
      </c>
      <c r="S207" s="57">
        <v>4.3618598970601065E-5</v>
      </c>
      <c r="T207" s="57">
        <v>0</v>
      </c>
      <c r="U207" s="57">
        <v>1.5496047408614826E-3</v>
      </c>
      <c r="V207" s="57">
        <v>2.5633743744012886E-4</v>
      </c>
      <c r="W207" s="57">
        <v>0</v>
      </c>
      <c r="X207" s="57">
        <v>2.8993194019405569E-4</v>
      </c>
      <c r="Y207" s="57">
        <v>6.5513380369251836E-7</v>
      </c>
      <c r="Z207" s="57">
        <v>3.5436635084446773E-3</v>
      </c>
      <c r="AA207" s="57">
        <v>5.6643388705472208E-3</v>
      </c>
      <c r="AB207" s="57">
        <v>0</v>
      </c>
      <c r="AC207" s="17">
        <v>1.0600290334861534E-3</v>
      </c>
      <c r="AD207" s="12">
        <v>200</v>
      </c>
      <c r="AE207" s="16">
        <v>3</v>
      </c>
      <c r="AF207" s="17">
        <v>0.67493973128119022</v>
      </c>
      <c r="AG207" t="str">
        <f>IF(AF207&lt;='CAV Tier 1 Analysis'!$A$5,"Tier 1", "Tier 2")</f>
        <v>Tier 2</v>
      </c>
      <c r="AH207" t="str">
        <f t="shared" si="8"/>
        <v>Michigan - Tier 2</v>
      </c>
      <c r="AI207" t="str">
        <f t="shared" si="9"/>
        <v>Madison Heights, City Of - Tier 2</v>
      </c>
    </row>
    <row r="208" spans="1:35" x14ac:dyDescent="0.3">
      <c r="A208">
        <v>201</v>
      </c>
      <c r="B208">
        <v>5</v>
      </c>
      <c r="C208" t="s">
        <v>30</v>
      </c>
      <c r="D208" t="s">
        <v>5699</v>
      </c>
      <c r="E208" t="s">
        <v>9175</v>
      </c>
      <c r="F208" t="s">
        <v>1495</v>
      </c>
      <c r="G208" s="56">
        <v>189.41891000000001</v>
      </c>
      <c r="H208">
        <v>3</v>
      </c>
      <c r="I208">
        <v>0</v>
      </c>
      <c r="J208" s="12">
        <v>4</v>
      </c>
      <c r="K208" s="12">
        <v>9</v>
      </c>
      <c r="L208">
        <v>0</v>
      </c>
      <c r="M208" s="12">
        <v>0</v>
      </c>
      <c r="N208" s="12">
        <v>2.4803355542746999E-2</v>
      </c>
      <c r="O208" s="12">
        <v>1927.2288102022819</v>
      </c>
      <c r="P208" s="12">
        <v>521.27412168788919</v>
      </c>
      <c r="Q208">
        <v>0</v>
      </c>
      <c r="R208" s="57">
        <v>8.2251801535204692E-3</v>
      </c>
      <c r="S208" s="57">
        <v>1.3085579691180318E-4</v>
      </c>
      <c r="T208" s="57">
        <v>0</v>
      </c>
      <c r="U208" s="57">
        <v>5.9180884575614414E-4</v>
      </c>
      <c r="V208" s="57">
        <v>2.3070369369611599E-3</v>
      </c>
      <c r="W208" s="57">
        <v>0</v>
      </c>
      <c r="X208" s="57">
        <v>0</v>
      </c>
      <c r="Y208" s="57">
        <v>1.2035274257217087E-7</v>
      </c>
      <c r="Z208" s="57">
        <v>2.3468326206808917E-4</v>
      </c>
      <c r="AA208" s="57">
        <v>1.4020580436917672E-4</v>
      </c>
      <c r="AB208" s="57">
        <v>0</v>
      </c>
      <c r="AC208" s="17">
        <v>1.0572628320299467E-3</v>
      </c>
      <c r="AD208" s="12">
        <v>201</v>
      </c>
      <c r="AE208" s="16">
        <v>3</v>
      </c>
      <c r="AF208" s="17">
        <v>0.67599699411322012</v>
      </c>
      <c r="AG208" t="str">
        <f>IF(AF208&lt;='CAV Tier 1 Analysis'!$A$5,"Tier 1", "Tier 2")</f>
        <v>Tier 2</v>
      </c>
      <c r="AH208" t="str">
        <f t="shared" si="8"/>
        <v>Michigan - Tier 2</v>
      </c>
      <c r="AI208" t="str">
        <f t="shared" si="9"/>
        <v>Ontonagon, Township Of - Tier 2</v>
      </c>
    </row>
    <row r="209" spans="1:35" x14ac:dyDescent="0.3">
      <c r="A209">
        <v>202</v>
      </c>
      <c r="B209">
        <v>5</v>
      </c>
      <c r="C209" t="s">
        <v>30</v>
      </c>
      <c r="D209" t="s">
        <v>5692</v>
      </c>
      <c r="E209" t="s">
        <v>9167</v>
      </c>
      <c r="F209" t="s">
        <v>1798</v>
      </c>
      <c r="G209" s="56">
        <v>31.020550000000004</v>
      </c>
      <c r="H209">
        <v>9</v>
      </c>
      <c r="I209">
        <v>4</v>
      </c>
      <c r="J209" s="12">
        <v>11.058823529411764</v>
      </c>
      <c r="K209" s="12">
        <v>2.1764705882352939</v>
      </c>
      <c r="L209">
        <v>0</v>
      </c>
      <c r="M209" s="12">
        <v>9.7730536692611807</v>
      </c>
      <c r="N209" s="12">
        <v>96.254327907321624</v>
      </c>
      <c r="O209" s="12">
        <v>9818.8946860220894</v>
      </c>
      <c r="P209">
        <v>0</v>
      </c>
      <c r="Q209">
        <v>0</v>
      </c>
      <c r="R209" s="57">
        <v>1.3470123559009468E-3</v>
      </c>
      <c r="S209" s="57">
        <v>3.925673907354096E-4</v>
      </c>
      <c r="T209" s="57">
        <v>4.3010752688172043E-3</v>
      </c>
      <c r="U209" s="57">
        <v>1.6361773970905162E-3</v>
      </c>
      <c r="V209" s="57">
        <v>5.5791089325204514E-4</v>
      </c>
      <c r="W209" s="57">
        <v>0</v>
      </c>
      <c r="X209" s="57">
        <v>1.4167740012617361E-3</v>
      </c>
      <c r="Y209" s="57">
        <v>4.6705262633203412E-4</v>
      </c>
      <c r="Z209" s="57">
        <v>1.1956702922974816E-3</v>
      </c>
      <c r="AA209" s="57">
        <v>0</v>
      </c>
      <c r="AB209" s="57">
        <v>0</v>
      </c>
      <c r="AC209" s="17">
        <v>1.0285672932443069E-3</v>
      </c>
      <c r="AD209" s="12">
        <v>202</v>
      </c>
      <c r="AE209" s="16">
        <v>3</v>
      </c>
      <c r="AF209" s="17">
        <v>0.67702556140646442</v>
      </c>
      <c r="AG209" t="str">
        <f>IF(AF209&lt;='CAV Tier 1 Analysis'!$A$5,"Tier 1", "Tier 2")</f>
        <v>Tier 2</v>
      </c>
      <c r="AH209" t="str">
        <f t="shared" si="8"/>
        <v>Michigan - Tier 2</v>
      </c>
      <c r="AI209" t="str">
        <f t="shared" si="9"/>
        <v>Flushing, Township Of - Tier 2</v>
      </c>
    </row>
    <row r="210" spans="1:35" x14ac:dyDescent="0.3">
      <c r="A210">
        <v>203</v>
      </c>
      <c r="B210">
        <v>5</v>
      </c>
      <c r="C210" t="s">
        <v>30</v>
      </c>
      <c r="D210" t="s">
        <v>6010</v>
      </c>
      <c r="E210" t="s">
        <v>9504</v>
      </c>
      <c r="F210" t="s">
        <v>1309</v>
      </c>
      <c r="G210" s="56">
        <v>28.547800000000002</v>
      </c>
      <c r="H210">
        <v>46</v>
      </c>
      <c r="I210">
        <v>0</v>
      </c>
      <c r="J210" s="12">
        <v>3</v>
      </c>
      <c r="K210" s="12">
        <v>8</v>
      </c>
      <c r="L210">
        <v>0</v>
      </c>
      <c r="M210" s="12">
        <v>4.3413730655251896</v>
      </c>
      <c r="N210" s="12">
        <v>249.62543506464826</v>
      </c>
      <c r="O210" s="12">
        <v>6230.0572559523971</v>
      </c>
      <c r="P210" s="12">
        <v>4022.0220268200414</v>
      </c>
      <c r="Q210" s="12">
        <v>631.89965272699919</v>
      </c>
      <c r="R210" s="57">
        <v>1.2396375736016625E-3</v>
      </c>
      <c r="S210" s="57">
        <v>2.0064555526476489E-3</v>
      </c>
      <c r="T210" s="57">
        <v>0</v>
      </c>
      <c r="U210" s="57">
        <v>4.4385663431710813E-4</v>
      </c>
      <c r="V210" s="57">
        <v>2.0506994995210309E-3</v>
      </c>
      <c r="W210" s="57">
        <v>0</v>
      </c>
      <c r="X210" s="57">
        <v>6.2935748612122724E-4</v>
      </c>
      <c r="Y210" s="57">
        <v>1.2112516660910816E-3</v>
      </c>
      <c r="Z210" s="57">
        <v>7.5864897409063531E-4</v>
      </c>
      <c r="AA210" s="57">
        <v>1.0817932638491686E-3</v>
      </c>
      <c r="AB210" s="57">
        <v>1.8870027912168525E-3</v>
      </c>
      <c r="AC210" s="17">
        <v>1.0280639492233105E-3</v>
      </c>
      <c r="AD210" s="12">
        <v>203</v>
      </c>
      <c r="AE210" s="16">
        <v>3</v>
      </c>
      <c r="AF210" s="17">
        <v>0.67805362535568769</v>
      </c>
      <c r="AG210" t="str">
        <f>IF(AF210&lt;='CAV Tier 1 Analysis'!$A$5,"Tier 1", "Tier 2")</f>
        <v>Tier 2</v>
      </c>
      <c r="AH210" t="str">
        <f t="shared" si="8"/>
        <v>Michigan - Tier 2</v>
      </c>
      <c r="AI210" t="str">
        <f t="shared" si="9"/>
        <v>Coldwater, Township Of - Tier 2</v>
      </c>
    </row>
    <row r="211" spans="1:35" x14ac:dyDescent="0.3">
      <c r="A211">
        <v>204</v>
      </c>
      <c r="B211">
        <v>5</v>
      </c>
      <c r="C211" t="s">
        <v>30</v>
      </c>
      <c r="D211" t="s">
        <v>5410</v>
      </c>
      <c r="E211" t="s">
        <v>8848</v>
      </c>
      <c r="F211" t="s">
        <v>2019</v>
      </c>
      <c r="G211" s="56">
        <v>36.452480000000001</v>
      </c>
      <c r="H211">
        <v>30</v>
      </c>
      <c r="I211">
        <v>0</v>
      </c>
      <c r="J211" s="12">
        <v>10</v>
      </c>
      <c r="K211" s="12">
        <v>3</v>
      </c>
      <c r="L211">
        <v>1</v>
      </c>
      <c r="M211" s="12">
        <v>8.9911084238987282</v>
      </c>
      <c r="N211" s="12">
        <v>176.48111663973523</v>
      </c>
      <c r="O211" s="12">
        <v>3762.9624162710488</v>
      </c>
      <c r="P211">
        <v>0</v>
      </c>
      <c r="Q211">
        <v>0</v>
      </c>
      <c r="R211" s="57">
        <v>1.5828842803635701E-3</v>
      </c>
      <c r="S211" s="57">
        <v>1.3085579691180318E-3</v>
      </c>
      <c r="T211" s="57">
        <v>0</v>
      </c>
      <c r="U211" s="57">
        <v>1.4795221143903603E-3</v>
      </c>
      <c r="V211" s="57">
        <v>7.6901231232038658E-4</v>
      </c>
      <c r="W211" s="57">
        <v>3.4965034965034965E-3</v>
      </c>
      <c r="X211" s="57">
        <v>1.3034174464395523E-3</v>
      </c>
      <c r="Y211" s="57">
        <v>8.563351988074983E-4</v>
      </c>
      <c r="Z211" s="57">
        <v>4.5822493427618384E-4</v>
      </c>
      <c r="AA211" s="57">
        <v>0</v>
      </c>
      <c r="AB211" s="57">
        <v>0</v>
      </c>
      <c r="AC211" s="17">
        <v>1.0231325229290073E-3</v>
      </c>
      <c r="AD211" s="12">
        <v>204</v>
      </c>
      <c r="AE211" s="16">
        <v>3</v>
      </c>
      <c r="AF211" s="17">
        <v>0.67907675787861665</v>
      </c>
      <c r="AG211" t="str">
        <f>IF(AF211&lt;='CAV Tier 1 Analysis'!$A$5,"Tier 1", "Tier 2")</f>
        <v>Tier 2</v>
      </c>
      <c r="AH211" t="str">
        <f t="shared" si="8"/>
        <v>Michigan - Tier 2</v>
      </c>
      <c r="AI211" t="str">
        <f t="shared" si="9"/>
        <v>Pinconning, Township Of - Tier 2</v>
      </c>
    </row>
    <row r="212" spans="1:35" x14ac:dyDescent="0.3">
      <c r="A212">
        <v>205</v>
      </c>
      <c r="B212">
        <v>5</v>
      </c>
      <c r="C212" t="s">
        <v>30</v>
      </c>
      <c r="D212" t="s">
        <v>5698</v>
      </c>
      <c r="E212" t="s">
        <v>9174</v>
      </c>
      <c r="F212" t="s">
        <v>1492</v>
      </c>
      <c r="G212" s="56">
        <v>174.87080000000003</v>
      </c>
      <c r="H212">
        <v>5</v>
      </c>
      <c r="I212">
        <v>0</v>
      </c>
      <c r="J212" s="12">
        <v>4</v>
      </c>
      <c r="K212" s="12">
        <v>10</v>
      </c>
      <c r="L212">
        <v>0</v>
      </c>
      <c r="M212" s="12">
        <v>0</v>
      </c>
      <c r="N212" s="12">
        <v>0</v>
      </c>
      <c r="O212" s="12">
        <v>1849.529230381168</v>
      </c>
      <c r="P212">
        <v>0</v>
      </c>
      <c r="Q212">
        <v>0</v>
      </c>
      <c r="R212" s="57">
        <v>7.5934542838951378E-3</v>
      </c>
      <c r="S212" s="57">
        <v>2.1809299485300531E-4</v>
      </c>
      <c r="T212" s="57">
        <v>0</v>
      </c>
      <c r="U212" s="57">
        <v>5.9180884575614414E-4</v>
      </c>
      <c r="V212" s="57">
        <v>2.5633743744012888E-3</v>
      </c>
      <c r="W212" s="57">
        <v>0</v>
      </c>
      <c r="X212" s="57">
        <v>0</v>
      </c>
      <c r="Y212" s="57">
        <v>0</v>
      </c>
      <c r="Z212" s="57">
        <v>2.2522159837916529E-4</v>
      </c>
      <c r="AA212" s="57">
        <v>0</v>
      </c>
      <c r="AB212" s="57">
        <v>0</v>
      </c>
      <c r="AC212" s="17">
        <v>1.0174501906622493E-3</v>
      </c>
      <c r="AD212" s="12">
        <v>205</v>
      </c>
      <c r="AE212" s="16">
        <v>3</v>
      </c>
      <c r="AF212" s="17">
        <v>0.68009420806927889</v>
      </c>
      <c r="AG212" t="str">
        <f>IF(AF212&lt;='CAV Tier 1 Analysis'!$A$5,"Tier 1", "Tier 2")</f>
        <v>Tier 2</v>
      </c>
      <c r="AH212" t="str">
        <f t="shared" si="8"/>
        <v>Michigan - Tier 2</v>
      </c>
      <c r="AI212" t="str">
        <f t="shared" si="9"/>
        <v>Ironwood, Township Of - Tier 2</v>
      </c>
    </row>
    <row r="213" spans="1:35" x14ac:dyDescent="0.3">
      <c r="A213">
        <v>206</v>
      </c>
      <c r="B213">
        <v>5</v>
      </c>
      <c r="C213" t="s">
        <v>30</v>
      </c>
      <c r="D213" t="s">
        <v>5745</v>
      </c>
      <c r="E213" t="s">
        <v>9226</v>
      </c>
      <c r="F213" t="s">
        <v>1676</v>
      </c>
      <c r="G213" s="56">
        <v>33.583920000000006</v>
      </c>
      <c r="H213">
        <v>3</v>
      </c>
      <c r="I213">
        <v>0</v>
      </c>
      <c r="J213" s="12">
        <v>10.421052631578947</v>
      </c>
      <c r="K213" s="12">
        <v>1.4210526315789473</v>
      </c>
      <c r="L213">
        <v>0</v>
      </c>
      <c r="M213" s="12">
        <v>0.99860915581028098</v>
      </c>
      <c r="N213" s="12">
        <v>3.4765688947209377</v>
      </c>
      <c r="O213" s="12">
        <v>6237.5304117190826</v>
      </c>
      <c r="P213">
        <v>0</v>
      </c>
      <c r="Q213" s="12">
        <v>2246.366813761666</v>
      </c>
      <c r="R213" s="57">
        <v>1.4583221509479661E-3</v>
      </c>
      <c r="S213" s="57">
        <v>1.3085579691180318E-4</v>
      </c>
      <c r="T213" s="57">
        <v>0</v>
      </c>
      <c r="U213" s="57">
        <v>1.5418177823646913E-3</v>
      </c>
      <c r="V213" s="57">
        <v>3.6426899004649894E-4</v>
      </c>
      <c r="W213" s="57">
        <v>0</v>
      </c>
      <c r="X213" s="57">
        <v>1.4476575462016184E-4</v>
      </c>
      <c r="Y213" s="57">
        <v>1.6869274018172855E-5</v>
      </c>
      <c r="Z213" s="57">
        <v>7.5955899814381697E-4</v>
      </c>
      <c r="AA213" s="57">
        <v>0</v>
      </c>
      <c r="AB213" s="57">
        <v>6.7081860693734415E-3</v>
      </c>
      <c r="AC213" s="17">
        <v>1.0113313469478685E-3</v>
      </c>
      <c r="AD213" s="12">
        <v>206</v>
      </c>
      <c r="AE213" s="16">
        <v>3</v>
      </c>
      <c r="AF213" s="17">
        <v>0.68110553941622676</v>
      </c>
      <c r="AG213" t="str">
        <f>IF(AF213&lt;='CAV Tier 1 Analysis'!$A$5,"Tier 1", "Tier 2")</f>
        <v>Tier 2</v>
      </c>
      <c r="AH213" t="str">
        <f t="shared" si="8"/>
        <v>Michigan - Tier 2</v>
      </c>
      <c r="AI213" t="str">
        <f t="shared" si="9"/>
        <v>Holly, Township Of - Tier 2</v>
      </c>
    </row>
    <row r="214" spans="1:35" x14ac:dyDescent="0.3">
      <c r="A214">
        <v>207</v>
      </c>
      <c r="B214">
        <v>5</v>
      </c>
      <c r="C214" t="s">
        <v>30</v>
      </c>
      <c r="D214" t="s">
        <v>5907</v>
      </c>
      <c r="E214" t="s">
        <v>9394</v>
      </c>
      <c r="F214" t="s">
        <v>1473</v>
      </c>
      <c r="G214" s="56">
        <v>73.234260000000006</v>
      </c>
      <c r="H214">
        <v>29</v>
      </c>
      <c r="I214">
        <v>2</v>
      </c>
      <c r="J214" s="12">
        <v>3</v>
      </c>
      <c r="K214" s="12">
        <v>9</v>
      </c>
      <c r="L214">
        <v>0</v>
      </c>
      <c r="M214" s="12">
        <v>2.9719410013837777</v>
      </c>
      <c r="N214" s="12">
        <v>21.444607151439282</v>
      </c>
      <c r="O214" s="12">
        <v>4369.5635297774743</v>
      </c>
      <c r="P214" s="12">
        <v>2545.0313689571126</v>
      </c>
      <c r="Q214">
        <v>0</v>
      </c>
      <c r="R214" s="57">
        <v>3.1800678290766111E-3</v>
      </c>
      <c r="S214" s="57">
        <v>1.2649393701474308E-3</v>
      </c>
      <c r="T214" s="57">
        <v>2.1505376344086021E-3</v>
      </c>
      <c r="U214" s="57">
        <v>4.4385663431710813E-4</v>
      </c>
      <c r="V214" s="57">
        <v>2.3070369369611599E-3</v>
      </c>
      <c r="W214" s="57">
        <v>0</v>
      </c>
      <c r="X214" s="57">
        <v>4.3083450542051658E-4</v>
      </c>
      <c r="Y214" s="57">
        <v>1.040551662298458E-4</v>
      </c>
      <c r="Z214" s="57">
        <v>5.3209220283205461E-4</v>
      </c>
      <c r="AA214" s="57">
        <v>6.845307591215288E-4</v>
      </c>
      <c r="AB214" s="57">
        <v>0</v>
      </c>
      <c r="AC214" s="17">
        <v>1.0089046398649871E-3</v>
      </c>
      <c r="AD214" s="12">
        <v>207</v>
      </c>
      <c r="AE214" s="16">
        <v>3</v>
      </c>
      <c r="AF214" s="17">
        <v>0.68211444405609178</v>
      </c>
      <c r="AG214" t="str">
        <f>IF(AF214&lt;='CAV Tier 1 Analysis'!$A$5,"Tier 1", "Tier 2")</f>
        <v>Tier 2</v>
      </c>
      <c r="AH214" t="str">
        <f t="shared" si="8"/>
        <v>Michigan - Tier 2</v>
      </c>
      <c r="AI214" t="str">
        <f t="shared" si="9"/>
        <v>Menominee, Township Of - Tier 2</v>
      </c>
    </row>
    <row r="215" spans="1:35" x14ac:dyDescent="0.3">
      <c r="A215">
        <v>208</v>
      </c>
      <c r="B215">
        <v>5</v>
      </c>
      <c r="C215" t="s">
        <v>30</v>
      </c>
      <c r="D215" t="s">
        <v>6040</v>
      </c>
      <c r="E215" t="s">
        <v>9535</v>
      </c>
      <c r="F215" t="s">
        <v>1576</v>
      </c>
      <c r="G215" s="56">
        <v>35.357810000000008</v>
      </c>
      <c r="H215">
        <v>19</v>
      </c>
      <c r="I215">
        <v>0</v>
      </c>
      <c r="J215" s="12">
        <v>13</v>
      </c>
      <c r="K215" s="12">
        <v>2</v>
      </c>
      <c r="L215">
        <v>0</v>
      </c>
      <c r="M215" s="12">
        <v>0</v>
      </c>
      <c r="N215" s="12">
        <v>437.50355738119691</v>
      </c>
      <c r="O215" s="12">
        <v>2291.0794722228811</v>
      </c>
      <c r="P215">
        <v>0</v>
      </c>
      <c r="Q215" s="12">
        <v>1241.8659481481018</v>
      </c>
      <c r="R215" s="57">
        <v>1.5353501774661657E-3</v>
      </c>
      <c r="S215" s="57">
        <v>8.2875338044142023E-4</v>
      </c>
      <c r="T215" s="57">
        <v>0</v>
      </c>
      <c r="U215" s="57">
        <v>1.9233787487074685E-3</v>
      </c>
      <c r="V215" s="57">
        <v>5.1267487488025772E-4</v>
      </c>
      <c r="W215" s="57">
        <v>0</v>
      </c>
      <c r="X215" s="57">
        <v>0</v>
      </c>
      <c r="Y215" s="57">
        <v>2.1228882892542936E-3</v>
      </c>
      <c r="Z215" s="57">
        <v>2.7899022749772363E-4</v>
      </c>
      <c r="AA215" s="57">
        <v>0</v>
      </c>
      <c r="AB215" s="57">
        <v>3.7085073561277247E-3</v>
      </c>
      <c r="AC215" s="17">
        <v>9.9186755039773217E-4</v>
      </c>
      <c r="AD215" s="12">
        <v>208</v>
      </c>
      <c r="AE215" s="16">
        <v>3</v>
      </c>
      <c r="AF215" s="17">
        <v>0.68310631160648949</v>
      </c>
      <c r="AG215" t="str">
        <f>IF(AF215&lt;='CAV Tier 1 Analysis'!$A$5,"Tier 1", "Tier 2")</f>
        <v>Tier 2</v>
      </c>
      <c r="AH215" t="str">
        <f t="shared" si="8"/>
        <v>Michigan - Tier 2</v>
      </c>
      <c r="AI215" t="str">
        <f t="shared" si="9"/>
        <v>St. Charles, Township Of - Tier 2</v>
      </c>
    </row>
    <row r="216" spans="1:35" x14ac:dyDescent="0.3">
      <c r="A216">
        <v>209</v>
      </c>
      <c r="B216">
        <v>5</v>
      </c>
      <c r="C216" t="s">
        <v>30</v>
      </c>
      <c r="D216" t="s">
        <v>5308</v>
      </c>
      <c r="E216" t="s">
        <v>8895</v>
      </c>
      <c r="F216" t="s">
        <v>1217</v>
      </c>
      <c r="G216" s="56">
        <v>6.8465799999999994</v>
      </c>
      <c r="H216">
        <v>3</v>
      </c>
      <c r="I216">
        <v>0</v>
      </c>
      <c r="J216" s="12">
        <v>10.5625</v>
      </c>
      <c r="K216" s="12">
        <v>1.9375</v>
      </c>
      <c r="L216">
        <v>0</v>
      </c>
      <c r="M216" s="12">
        <v>0</v>
      </c>
      <c r="N216" s="12">
        <v>422.21157407151054</v>
      </c>
      <c r="O216" s="12">
        <v>12078.851043210112</v>
      </c>
      <c r="P216" s="12">
        <v>7335.028911909335</v>
      </c>
      <c r="Q216" s="12">
        <v>977.66465747277471</v>
      </c>
      <c r="R216" s="57">
        <v>2.9730059124239588E-4</v>
      </c>
      <c r="S216" s="57">
        <v>1.3085579691180318E-4</v>
      </c>
      <c r="T216" s="57">
        <v>0</v>
      </c>
      <c r="U216" s="57">
        <v>1.5627452333248182E-3</v>
      </c>
      <c r="V216" s="57">
        <v>4.9665378504024972E-4</v>
      </c>
      <c r="W216" s="57">
        <v>0</v>
      </c>
      <c r="X216" s="57">
        <v>0</v>
      </c>
      <c r="Y216" s="57">
        <v>2.0486873559363498E-3</v>
      </c>
      <c r="Z216" s="57">
        <v>1.4708705836322365E-3</v>
      </c>
      <c r="AA216" s="57">
        <v>1.9728844879837982E-3</v>
      </c>
      <c r="AB216" s="57">
        <v>2.919539407188487E-3</v>
      </c>
      <c r="AC216" s="17">
        <v>9.9086702193273979E-4</v>
      </c>
      <c r="AD216" s="12">
        <v>209</v>
      </c>
      <c r="AE216" s="16">
        <v>3</v>
      </c>
      <c r="AF216" s="17">
        <v>0.68409717862842223</v>
      </c>
      <c r="AG216" t="str">
        <f>IF(AF216&lt;='CAV Tier 1 Analysis'!$A$5,"Tier 1", "Tier 2")</f>
        <v>Tier 2</v>
      </c>
      <c r="AH216" t="str">
        <f t="shared" si="8"/>
        <v>Michigan - Tier 2</v>
      </c>
      <c r="AI216" t="str">
        <f t="shared" si="9"/>
        <v>Fenton, City Of - Tier 2</v>
      </c>
    </row>
    <row r="217" spans="1:35" x14ac:dyDescent="0.3">
      <c r="A217">
        <v>210</v>
      </c>
      <c r="B217">
        <v>5</v>
      </c>
      <c r="C217" t="s">
        <v>30</v>
      </c>
      <c r="D217" t="s">
        <v>4195</v>
      </c>
      <c r="E217" t="s">
        <v>9034</v>
      </c>
      <c r="F217" t="s">
        <v>1108</v>
      </c>
      <c r="G217" s="56">
        <v>5.865149999999999</v>
      </c>
      <c r="H217">
        <v>6</v>
      </c>
      <c r="I217">
        <v>0</v>
      </c>
      <c r="J217" s="12">
        <v>12</v>
      </c>
      <c r="K217" s="12">
        <v>1</v>
      </c>
      <c r="L217">
        <v>0</v>
      </c>
      <c r="M217" s="12">
        <v>2.0000000000000004</v>
      </c>
      <c r="N217" s="12">
        <v>0</v>
      </c>
      <c r="O217" s="12">
        <v>30099.448533899693</v>
      </c>
      <c r="P217" s="12">
        <v>7887.737974341082</v>
      </c>
      <c r="Q217" s="12">
        <v>759.7133892880629</v>
      </c>
      <c r="R217" s="57">
        <v>2.546837344667466E-4</v>
      </c>
      <c r="S217" s="57">
        <v>2.6171159382360636E-4</v>
      </c>
      <c r="T217" s="57">
        <v>0</v>
      </c>
      <c r="U217" s="57">
        <v>1.7754265372684325E-3</v>
      </c>
      <c r="V217" s="57">
        <v>2.5633743744012886E-4</v>
      </c>
      <c r="W217" s="57">
        <v>0</v>
      </c>
      <c r="X217" s="57">
        <v>2.899347633212867E-4</v>
      </c>
      <c r="Y217" s="57">
        <v>0</v>
      </c>
      <c r="Z217" s="57">
        <v>3.6652818445801066E-3</v>
      </c>
      <c r="AA217" s="57">
        <v>2.1215452702022857E-3</v>
      </c>
      <c r="AB217" s="57">
        <v>2.2686850355506413E-3</v>
      </c>
      <c r="AC217" s="17">
        <v>9.9032783787756686E-4</v>
      </c>
      <c r="AD217" s="12">
        <v>210</v>
      </c>
      <c r="AE217" s="16">
        <v>3</v>
      </c>
      <c r="AF217" s="17">
        <v>0.68508750646629979</v>
      </c>
      <c r="AG217" t="str">
        <f>IF(AF217&lt;='CAV Tier 1 Analysis'!$A$5,"Tier 1", "Tier 2")</f>
        <v>Tier 2</v>
      </c>
      <c r="AH217" t="str">
        <f t="shared" si="8"/>
        <v>Michigan - Tier 2</v>
      </c>
      <c r="AI217" t="str">
        <f t="shared" si="9"/>
        <v>Garden City, City Of - Tier 2</v>
      </c>
    </row>
    <row r="218" spans="1:35" x14ac:dyDescent="0.3">
      <c r="A218">
        <v>211</v>
      </c>
      <c r="B218">
        <v>5</v>
      </c>
      <c r="C218" t="s">
        <v>30</v>
      </c>
      <c r="D218" t="s">
        <v>5475</v>
      </c>
      <c r="E218" t="s">
        <v>8923</v>
      </c>
      <c r="F218" t="s">
        <v>1231</v>
      </c>
      <c r="G218" s="56">
        <v>3.4075899999999999</v>
      </c>
      <c r="H218">
        <v>19</v>
      </c>
      <c r="I218">
        <v>0</v>
      </c>
      <c r="J218" s="12">
        <v>9</v>
      </c>
      <c r="K218" s="12">
        <v>1</v>
      </c>
      <c r="L218">
        <v>0</v>
      </c>
      <c r="M218" s="12">
        <v>5.5906696521588568</v>
      </c>
      <c r="N218" s="12">
        <v>779.16846211840016</v>
      </c>
      <c r="O218" s="12">
        <v>10247.953840573704</v>
      </c>
      <c r="P218" s="12">
        <v>8510.5450264506617</v>
      </c>
      <c r="Q218">
        <v>0</v>
      </c>
      <c r="R218" s="57">
        <v>1.4796855097167869E-4</v>
      </c>
      <c r="S218" s="57">
        <v>8.2875338044142023E-4</v>
      </c>
      <c r="T218" s="57">
        <v>0</v>
      </c>
      <c r="U218" s="57">
        <v>1.3315699029513243E-3</v>
      </c>
      <c r="V218" s="57">
        <v>2.5633743744012886E-4</v>
      </c>
      <c r="W218" s="57">
        <v>0</v>
      </c>
      <c r="X218" s="57">
        <v>8.1046474120308903E-4</v>
      </c>
      <c r="Y218" s="57">
        <v>3.7807409235445888E-3</v>
      </c>
      <c r="Z218" s="57">
        <v>1.2479178518385724E-3</v>
      </c>
      <c r="AA218" s="57">
        <v>2.2890601344066949E-3</v>
      </c>
      <c r="AB218" s="57">
        <v>0</v>
      </c>
      <c r="AC218" s="17">
        <v>9.7207390207249976E-4</v>
      </c>
      <c r="AD218" s="12">
        <v>211</v>
      </c>
      <c r="AE218" s="16">
        <v>3</v>
      </c>
      <c r="AF218" s="17">
        <v>0.68605958036837233</v>
      </c>
      <c r="AG218" t="str">
        <f>IF(AF218&lt;='CAV Tier 1 Analysis'!$A$5,"Tier 1", "Tier 2")</f>
        <v>Tier 2</v>
      </c>
      <c r="AH218" t="str">
        <f t="shared" si="8"/>
        <v>Michigan - Tier 2</v>
      </c>
      <c r="AI218" t="str">
        <f t="shared" si="9"/>
        <v>East Grand Rapids, City Of - Tier 2</v>
      </c>
    </row>
    <row r="219" spans="1:35" x14ac:dyDescent="0.3">
      <c r="A219">
        <v>212</v>
      </c>
      <c r="B219">
        <v>5</v>
      </c>
      <c r="C219" t="s">
        <v>30</v>
      </c>
      <c r="D219" t="s">
        <v>5004</v>
      </c>
      <c r="E219" t="s">
        <v>9123</v>
      </c>
      <c r="F219" t="s">
        <v>1214</v>
      </c>
      <c r="G219" s="56">
        <v>3.8531300000000002</v>
      </c>
      <c r="H219">
        <v>6</v>
      </c>
      <c r="I219">
        <v>0</v>
      </c>
      <c r="J219" s="12">
        <v>10.529411764705882</v>
      </c>
      <c r="K219" s="12">
        <v>1</v>
      </c>
      <c r="L219">
        <v>0</v>
      </c>
      <c r="M219" s="12">
        <v>0.88480534007417322</v>
      </c>
      <c r="N219" s="12">
        <v>695.90705313489332</v>
      </c>
      <c r="O219" s="12">
        <v>11836.165367375017</v>
      </c>
      <c r="P219" s="12">
        <v>7533.1949800230941</v>
      </c>
      <c r="Q219" s="12">
        <v>493.86698469491967</v>
      </c>
      <c r="R219" s="57">
        <v>1.6731533512115727E-4</v>
      </c>
      <c r="S219" s="57">
        <v>2.6171159382360636E-4</v>
      </c>
      <c r="T219" s="57">
        <v>0</v>
      </c>
      <c r="U219" s="57">
        <v>1.5578497557404384E-3</v>
      </c>
      <c r="V219" s="57">
        <v>2.5633743744012886E-4</v>
      </c>
      <c r="W219" s="57">
        <v>0</v>
      </c>
      <c r="X219" s="57">
        <v>1.2826791342990799E-4</v>
      </c>
      <c r="Y219" s="57">
        <v>3.3767335341283408E-3</v>
      </c>
      <c r="Z219" s="57">
        <v>1.4413181683919302E-3</v>
      </c>
      <c r="AA219" s="57">
        <v>2.0261847225870465E-3</v>
      </c>
      <c r="AB219" s="57">
        <v>1.4748043848218204E-3</v>
      </c>
      <c r="AC219" s="17">
        <v>9.7186571322585233E-4</v>
      </c>
      <c r="AD219" s="12">
        <v>212</v>
      </c>
      <c r="AE219" s="16">
        <v>3</v>
      </c>
      <c r="AF219" s="17">
        <v>0.68703144608159816</v>
      </c>
      <c r="AG219" t="str">
        <f>IF(AF219&lt;='CAV Tier 1 Analysis'!$A$5,"Tier 1", "Tier 2")</f>
        <v>Tier 2</v>
      </c>
      <c r="AH219" t="str">
        <f t="shared" si="8"/>
        <v>Michigan - Tier 2</v>
      </c>
      <c r="AI219" t="str">
        <f t="shared" si="9"/>
        <v>Rochester, City Of - Tier 2</v>
      </c>
    </row>
    <row r="220" spans="1:35" x14ac:dyDescent="0.3">
      <c r="A220">
        <v>213</v>
      </c>
      <c r="B220">
        <v>5</v>
      </c>
      <c r="C220" t="s">
        <v>30</v>
      </c>
      <c r="D220" t="s">
        <v>4034</v>
      </c>
      <c r="E220" t="s">
        <v>8903</v>
      </c>
      <c r="F220" t="s">
        <v>1268</v>
      </c>
      <c r="G220" s="56">
        <v>5.4535999999999998</v>
      </c>
      <c r="H220">
        <v>37</v>
      </c>
      <c r="I220">
        <v>0</v>
      </c>
      <c r="J220" s="12">
        <v>8</v>
      </c>
      <c r="K220" s="12">
        <v>7</v>
      </c>
      <c r="L220">
        <v>0</v>
      </c>
      <c r="M220" s="12">
        <v>16.517052955845685</v>
      </c>
      <c r="N220" s="12">
        <v>204.8066986012702</v>
      </c>
      <c r="O220" s="12">
        <v>6573.3011448266243</v>
      </c>
      <c r="P220" s="12">
        <v>6187.299345946969</v>
      </c>
      <c r="Q220">
        <v>0</v>
      </c>
      <c r="R220" s="57">
        <v>2.3681290577186423E-4</v>
      </c>
      <c r="S220" s="57">
        <v>1.6138881619122394E-3</v>
      </c>
      <c r="T220" s="57">
        <v>0</v>
      </c>
      <c r="U220" s="57">
        <v>1.1836176915122883E-3</v>
      </c>
      <c r="V220" s="57">
        <v>1.7943620620809021E-3</v>
      </c>
      <c r="W220" s="57">
        <v>0</v>
      </c>
      <c r="X220" s="57">
        <v>2.3944339197591383E-3</v>
      </c>
      <c r="Y220" s="57">
        <v>9.9377875833508902E-4</v>
      </c>
      <c r="Z220" s="57">
        <v>8.0044660346370675E-4</v>
      </c>
      <c r="AA220" s="57">
        <v>1.6641825204412989E-3</v>
      </c>
      <c r="AB220" s="57">
        <v>0</v>
      </c>
      <c r="AC220" s="17">
        <v>9.7104751120695714E-4</v>
      </c>
      <c r="AD220" s="12">
        <v>213</v>
      </c>
      <c r="AE220" s="16">
        <v>3</v>
      </c>
      <c r="AF220" s="17">
        <v>0.68800249359280508</v>
      </c>
      <c r="AG220" t="str">
        <f>IF(AF220&lt;='CAV Tier 1 Analysis'!$A$5,"Tier 1", "Tier 2")</f>
        <v>Tier 2</v>
      </c>
      <c r="AH220" t="str">
        <f t="shared" si="8"/>
        <v>Michigan - Tier 2</v>
      </c>
      <c r="AI220" t="str">
        <f t="shared" si="9"/>
        <v>Alma, City Of - Tier 2</v>
      </c>
    </row>
    <row r="221" spans="1:35" x14ac:dyDescent="0.3">
      <c r="A221">
        <v>214</v>
      </c>
      <c r="B221">
        <v>5</v>
      </c>
      <c r="C221" t="s">
        <v>30</v>
      </c>
      <c r="D221" t="s">
        <v>5898</v>
      </c>
      <c r="E221" t="s">
        <v>9385</v>
      </c>
      <c r="F221" t="s">
        <v>1585</v>
      </c>
      <c r="G221" s="56">
        <v>169.49593000000004</v>
      </c>
      <c r="H221">
        <v>1</v>
      </c>
      <c r="I221">
        <v>0</v>
      </c>
      <c r="J221" s="12">
        <v>2.75</v>
      </c>
      <c r="K221" s="12">
        <v>9.5</v>
      </c>
      <c r="L221">
        <v>0</v>
      </c>
      <c r="M221" s="12">
        <v>1.9806999495504112</v>
      </c>
      <c r="N221" s="12">
        <v>8.2947690369159268</v>
      </c>
      <c r="O221" s="12">
        <v>801.87652000833305</v>
      </c>
      <c r="P221">
        <v>0</v>
      </c>
      <c r="Q221">
        <v>0</v>
      </c>
      <c r="R221" s="57">
        <v>7.3600600887128694E-3</v>
      </c>
      <c r="S221" s="57">
        <v>4.3618598970601065E-5</v>
      </c>
      <c r="T221" s="57">
        <v>0</v>
      </c>
      <c r="U221" s="57">
        <v>4.0686858145734913E-4</v>
      </c>
      <c r="V221" s="57">
        <v>2.4352056556812243E-3</v>
      </c>
      <c r="W221" s="57">
        <v>0</v>
      </c>
      <c r="X221" s="57">
        <v>2.8713688554169142E-4</v>
      </c>
      <c r="Y221" s="57">
        <v>4.0248513991385279E-5</v>
      </c>
      <c r="Z221" s="57">
        <v>9.7646421896116668E-5</v>
      </c>
      <c r="AA221" s="57">
        <v>0</v>
      </c>
      <c r="AB221" s="57">
        <v>0</v>
      </c>
      <c r="AC221" s="17">
        <v>9.7007134056829424E-4</v>
      </c>
      <c r="AD221" s="12">
        <v>214</v>
      </c>
      <c r="AE221" s="16">
        <v>3</v>
      </c>
      <c r="AF221" s="17">
        <v>0.68897256493337333</v>
      </c>
      <c r="AG221" t="str">
        <f>IF(AF221&lt;='CAV Tier 1 Analysis'!$A$5,"Tier 1", "Tier 2")</f>
        <v>Tier 2</v>
      </c>
      <c r="AH221" t="str">
        <f t="shared" si="8"/>
        <v>Michigan - Tier 2</v>
      </c>
      <c r="AI221" t="str">
        <f t="shared" si="9"/>
        <v>Nahma, Township Of - Tier 2</v>
      </c>
    </row>
    <row r="222" spans="1:35" x14ac:dyDescent="0.3">
      <c r="A222">
        <v>215</v>
      </c>
      <c r="B222">
        <v>5</v>
      </c>
      <c r="C222" t="s">
        <v>30</v>
      </c>
      <c r="D222" t="s">
        <v>5515</v>
      </c>
      <c r="E222" t="s">
        <v>8969</v>
      </c>
      <c r="F222" t="s">
        <v>2389</v>
      </c>
      <c r="G222" s="56">
        <v>48.668000000000006</v>
      </c>
      <c r="H222">
        <v>9</v>
      </c>
      <c r="I222">
        <v>0</v>
      </c>
      <c r="J222" s="12">
        <v>7</v>
      </c>
      <c r="K222" s="12">
        <v>2</v>
      </c>
      <c r="L222">
        <v>1</v>
      </c>
      <c r="M222" s="12">
        <v>8.7083543601545159</v>
      </c>
      <c r="N222" s="12">
        <v>79.186288352847527</v>
      </c>
      <c r="O222" s="12">
        <v>6046.4736076189438</v>
      </c>
      <c r="P222">
        <v>0</v>
      </c>
      <c r="Q222" s="12">
        <v>241.65539741493558</v>
      </c>
      <c r="R222" s="57">
        <v>2.1133215670575563E-3</v>
      </c>
      <c r="S222" s="57">
        <v>3.925673907354096E-4</v>
      </c>
      <c r="T222" s="57">
        <v>0</v>
      </c>
      <c r="U222" s="57">
        <v>1.0356654800732523E-3</v>
      </c>
      <c r="V222" s="57">
        <v>5.1267487488025772E-4</v>
      </c>
      <c r="W222" s="57">
        <v>3.4965034965034965E-3</v>
      </c>
      <c r="X222" s="57">
        <v>1.2624273301646471E-3</v>
      </c>
      <c r="Y222" s="57">
        <v>3.8423377679488205E-4</v>
      </c>
      <c r="Z222" s="57">
        <v>7.3629355410875276E-4</v>
      </c>
      <c r="AA222" s="57">
        <v>0</v>
      </c>
      <c r="AB222" s="57">
        <v>7.2164054445462663E-4</v>
      </c>
      <c r="AC222" s="17">
        <v>9.6866618316117088E-4</v>
      </c>
      <c r="AD222" s="12">
        <v>215</v>
      </c>
      <c r="AE222" s="16">
        <v>3</v>
      </c>
      <c r="AF222" s="17">
        <v>0.68994123111653449</v>
      </c>
      <c r="AG222" t="str">
        <f>IF(AF222&lt;='CAV Tier 1 Analysis'!$A$5,"Tier 1", "Tier 2")</f>
        <v>Tier 2</v>
      </c>
      <c r="AH222" t="str">
        <f t="shared" si="8"/>
        <v>Michigan - Tier 2</v>
      </c>
      <c r="AI222" t="str">
        <f t="shared" si="9"/>
        <v>Raisinville, Township Of - Tier 2</v>
      </c>
    </row>
    <row r="223" spans="1:35" x14ac:dyDescent="0.3">
      <c r="A223">
        <v>216</v>
      </c>
      <c r="B223">
        <v>5</v>
      </c>
      <c r="C223" t="s">
        <v>30</v>
      </c>
      <c r="D223" t="s">
        <v>5500</v>
      </c>
      <c r="E223" t="s">
        <v>8953</v>
      </c>
      <c r="F223" t="s">
        <v>1173</v>
      </c>
      <c r="G223" s="56">
        <v>5.2370799999999997</v>
      </c>
      <c r="H223">
        <v>15</v>
      </c>
      <c r="I223">
        <v>0</v>
      </c>
      <c r="J223" s="12">
        <v>3</v>
      </c>
      <c r="K223" s="12">
        <v>9</v>
      </c>
      <c r="L223">
        <v>0</v>
      </c>
      <c r="M223" s="12">
        <v>13.137129850985662</v>
      </c>
      <c r="N223" s="12">
        <v>481.18237827044123</v>
      </c>
      <c r="O223" s="12">
        <v>7155.2371654767012</v>
      </c>
      <c r="P223" s="12">
        <v>7024.7626765767318</v>
      </c>
      <c r="Q223">
        <v>0</v>
      </c>
      <c r="R223" s="57">
        <v>2.2741090886015011E-4</v>
      </c>
      <c r="S223" s="57">
        <v>6.5427898455901591E-4</v>
      </c>
      <c r="T223" s="57">
        <v>0</v>
      </c>
      <c r="U223" s="57">
        <v>4.4385663431710813E-4</v>
      </c>
      <c r="V223" s="57">
        <v>2.3070369369611599E-3</v>
      </c>
      <c r="W223" s="57">
        <v>0</v>
      </c>
      <c r="X223" s="57">
        <v>1.9044553170332688E-3</v>
      </c>
      <c r="Y223" s="57">
        <v>2.3348300113039296E-3</v>
      </c>
      <c r="Z223" s="57">
        <v>8.7131034466460158E-4</v>
      </c>
      <c r="AA223" s="57">
        <v>1.8894329501392818E-3</v>
      </c>
      <c r="AB223" s="57">
        <v>0</v>
      </c>
      <c r="AC223" s="17">
        <v>9.6660109889441033E-4</v>
      </c>
      <c r="AD223" s="12">
        <v>216</v>
      </c>
      <c r="AE223" s="16">
        <v>3</v>
      </c>
      <c r="AF223" s="17">
        <v>0.69090783221542895</v>
      </c>
      <c r="AG223" t="str">
        <f>IF(AF223&lt;='CAV Tier 1 Analysis'!$A$5,"Tier 1", "Tier 2")</f>
        <v>Tier 2</v>
      </c>
      <c r="AH223" t="str">
        <f t="shared" si="8"/>
        <v>Michigan - Tier 2</v>
      </c>
      <c r="AI223" t="str">
        <f t="shared" si="9"/>
        <v>Menominee, City Of - Tier 2</v>
      </c>
    </row>
    <row r="224" spans="1:35" x14ac:dyDescent="0.3">
      <c r="A224">
        <v>217</v>
      </c>
      <c r="B224">
        <v>5</v>
      </c>
      <c r="C224" t="s">
        <v>30</v>
      </c>
      <c r="D224" t="s">
        <v>5518</v>
      </c>
      <c r="E224" t="s">
        <v>8973</v>
      </c>
      <c r="F224" t="s">
        <v>1708</v>
      </c>
      <c r="G224" s="56">
        <v>17.129749999999998</v>
      </c>
      <c r="H224">
        <v>8</v>
      </c>
      <c r="I224">
        <v>0</v>
      </c>
      <c r="J224" s="12">
        <v>10</v>
      </c>
      <c r="K224" s="12">
        <v>3</v>
      </c>
      <c r="L224">
        <v>1</v>
      </c>
      <c r="M224" s="12">
        <v>6.1923116215940111</v>
      </c>
      <c r="N224" s="12">
        <v>323.4633771882111</v>
      </c>
      <c r="O224" s="12">
        <v>6819.8336513954901</v>
      </c>
      <c r="P224" s="12">
        <v>1699.8927421131921</v>
      </c>
      <c r="Q224">
        <v>0</v>
      </c>
      <c r="R224" s="57">
        <v>7.4382900701290718E-4</v>
      </c>
      <c r="S224" s="57">
        <v>3.4894879176480852E-4</v>
      </c>
      <c r="T224" s="57">
        <v>0</v>
      </c>
      <c r="U224" s="57">
        <v>1.4795221143903603E-3</v>
      </c>
      <c r="V224" s="57">
        <v>7.6901231232038658E-4</v>
      </c>
      <c r="W224" s="57">
        <v>3.4965034965034965E-3</v>
      </c>
      <c r="X224" s="57">
        <v>8.9768320220925621E-4</v>
      </c>
      <c r="Y224" s="57">
        <v>1.5695337874411758E-3</v>
      </c>
      <c r="Z224" s="57">
        <v>8.3046745648392042E-4</v>
      </c>
      <c r="AA224" s="57">
        <v>4.572159240853464E-4</v>
      </c>
      <c r="AB224" s="57">
        <v>0</v>
      </c>
      <c r="AC224" s="17">
        <v>9.6297419020105978E-4</v>
      </c>
      <c r="AD224" s="12">
        <v>217</v>
      </c>
      <c r="AE224" s="16">
        <v>3</v>
      </c>
      <c r="AF224" s="17">
        <v>0.69187080640563003</v>
      </c>
      <c r="AG224" t="str">
        <f>IF(AF224&lt;='CAV Tier 1 Analysis'!$A$5,"Tier 1", "Tier 2")</f>
        <v>Tier 2</v>
      </c>
      <c r="AH224" t="str">
        <f t="shared" si="8"/>
        <v>Michigan - Tier 2</v>
      </c>
      <c r="AI224" t="str">
        <f t="shared" si="9"/>
        <v>Laketon, Township Of - Tier 2</v>
      </c>
    </row>
    <row r="225" spans="1:35" x14ac:dyDescent="0.3">
      <c r="A225">
        <v>218</v>
      </c>
      <c r="B225">
        <v>5</v>
      </c>
      <c r="C225" t="s">
        <v>30</v>
      </c>
      <c r="D225" t="s">
        <v>5589</v>
      </c>
      <c r="E225" t="s">
        <v>9054</v>
      </c>
      <c r="F225" t="s">
        <v>1429</v>
      </c>
      <c r="G225" s="56">
        <v>6.0217000000000001</v>
      </c>
      <c r="H225">
        <v>10</v>
      </c>
      <c r="I225">
        <v>0</v>
      </c>
      <c r="J225" s="12">
        <v>12</v>
      </c>
      <c r="K225" s="12">
        <v>1</v>
      </c>
      <c r="L225">
        <v>0</v>
      </c>
      <c r="M225" s="12">
        <v>0.99560755268445811</v>
      </c>
      <c r="N225" s="12">
        <v>35.476552226373173</v>
      </c>
      <c r="O225" s="12">
        <v>19431.211380892055</v>
      </c>
      <c r="P225">
        <v>0</v>
      </c>
      <c r="Q225" s="12">
        <v>1733.1000127216721</v>
      </c>
      <c r="R225" s="57">
        <v>2.614816405102015E-4</v>
      </c>
      <c r="S225" s="57">
        <v>4.3618598970601063E-4</v>
      </c>
      <c r="T225" s="57">
        <v>0</v>
      </c>
      <c r="U225" s="57">
        <v>1.7754265372684325E-3</v>
      </c>
      <c r="V225" s="57">
        <v>2.5633743744012886E-4</v>
      </c>
      <c r="W225" s="57">
        <v>0</v>
      </c>
      <c r="X225" s="57">
        <v>1.443306200742269E-4</v>
      </c>
      <c r="Y225" s="57">
        <v>1.7214204546196622E-4</v>
      </c>
      <c r="Z225" s="57">
        <v>2.3661850884865564E-3</v>
      </c>
      <c r="AA225" s="57">
        <v>0</v>
      </c>
      <c r="AB225" s="57">
        <v>5.1754492146819705E-3</v>
      </c>
      <c r="AC225" s="17">
        <v>9.6250350669359027E-4</v>
      </c>
      <c r="AD225" s="12">
        <v>218</v>
      </c>
      <c r="AE225" s="16">
        <v>3</v>
      </c>
      <c r="AF225" s="17">
        <v>0.69283330991232361</v>
      </c>
      <c r="AG225" t="str">
        <f>IF(AF225&lt;='CAV Tier 1 Analysis'!$A$5,"Tier 1", "Tier 2")</f>
        <v>Tier 2</v>
      </c>
      <c r="AH225" t="str">
        <f t="shared" si="8"/>
        <v>Michigan - Tier 2</v>
      </c>
      <c r="AI225" t="str">
        <f t="shared" si="9"/>
        <v>Wayne, City Of - Tier 2</v>
      </c>
    </row>
    <row r="226" spans="1:35" x14ac:dyDescent="0.3">
      <c r="A226">
        <v>219</v>
      </c>
      <c r="B226">
        <v>5</v>
      </c>
      <c r="C226" t="s">
        <v>30</v>
      </c>
      <c r="D226" t="s">
        <v>6011</v>
      </c>
      <c r="E226" t="s">
        <v>9505</v>
      </c>
      <c r="F226" t="s">
        <v>1690</v>
      </c>
      <c r="G226" s="56">
        <v>32.249499999999998</v>
      </c>
      <c r="H226">
        <v>1</v>
      </c>
      <c r="I226">
        <v>0</v>
      </c>
      <c r="J226" s="12">
        <v>6.4615384615384617</v>
      </c>
      <c r="K226" s="12">
        <v>2.8461538461538463</v>
      </c>
      <c r="L226">
        <v>0</v>
      </c>
      <c r="M226" s="12">
        <v>0</v>
      </c>
      <c r="N226" s="12">
        <v>159.35226501029689</v>
      </c>
      <c r="O226" s="12">
        <v>5096.3318546520968</v>
      </c>
      <c r="P226">
        <v>0</v>
      </c>
      <c r="Q226" s="12">
        <v>2027.0834997137063</v>
      </c>
      <c r="R226" s="57">
        <v>1.4003773295969148E-3</v>
      </c>
      <c r="S226" s="57">
        <v>4.3618598970601065E-5</v>
      </c>
      <c r="T226" s="57">
        <v>0</v>
      </c>
      <c r="U226" s="57">
        <v>9.5599890468300213E-4</v>
      </c>
      <c r="V226" s="57">
        <v>7.295757834834437E-4</v>
      </c>
      <c r="W226" s="57">
        <v>0</v>
      </c>
      <c r="X226" s="57">
        <v>0</v>
      </c>
      <c r="Y226" s="57">
        <v>7.7322127225986519E-4</v>
      </c>
      <c r="Z226" s="57">
        <v>6.2059252015111499E-4</v>
      </c>
      <c r="AA226" s="57">
        <v>0</v>
      </c>
      <c r="AB226" s="57">
        <v>6.0533538916850141E-3</v>
      </c>
      <c r="AC226" s="17">
        <v>9.6152166371181425E-4</v>
      </c>
      <c r="AD226" s="12">
        <v>219</v>
      </c>
      <c r="AE226" s="16">
        <v>3</v>
      </c>
      <c r="AF226" s="17">
        <v>0.69379483157603539</v>
      </c>
      <c r="AG226" t="str">
        <f>IF(AF226&lt;='CAV Tier 1 Analysis'!$A$5,"Tier 1", "Tier 2")</f>
        <v>Tier 2</v>
      </c>
      <c r="AH226" t="str">
        <f t="shared" si="8"/>
        <v>Michigan - Tier 2</v>
      </c>
      <c r="AI226" t="str">
        <f t="shared" si="9"/>
        <v>Handy, Township Of - Tier 2</v>
      </c>
    </row>
    <row r="227" spans="1:35" x14ac:dyDescent="0.3">
      <c r="A227">
        <v>220</v>
      </c>
      <c r="B227">
        <v>5</v>
      </c>
      <c r="C227" t="s">
        <v>30</v>
      </c>
      <c r="D227" t="s">
        <v>5456</v>
      </c>
      <c r="E227" t="s">
        <v>8901</v>
      </c>
      <c r="F227" t="s">
        <v>1373</v>
      </c>
      <c r="G227" s="56">
        <v>6.5570500000000003</v>
      </c>
      <c r="H227">
        <v>6</v>
      </c>
      <c r="I227">
        <v>0</v>
      </c>
      <c r="J227" s="12">
        <v>4</v>
      </c>
      <c r="K227" s="12">
        <v>10</v>
      </c>
      <c r="L227">
        <v>1</v>
      </c>
      <c r="M227" s="12">
        <v>5.8042642087576901</v>
      </c>
      <c r="N227" s="12">
        <v>105.27512011787638</v>
      </c>
      <c r="O227" s="12">
        <v>5253.6721429894851</v>
      </c>
      <c r="P227" s="12">
        <v>5142.1236745119431</v>
      </c>
      <c r="Q227">
        <v>0</v>
      </c>
      <c r="R227" s="57">
        <v>2.8472826459428679E-4</v>
      </c>
      <c r="S227" s="57">
        <v>2.6171159382360636E-4</v>
      </c>
      <c r="T227" s="57">
        <v>0</v>
      </c>
      <c r="U227" s="57">
        <v>5.9180884575614414E-4</v>
      </c>
      <c r="V227" s="57">
        <v>2.5633743744012888E-3</v>
      </c>
      <c r="W227" s="57">
        <v>3.4965034965034965E-3</v>
      </c>
      <c r="X227" s="57">
        <v>8.4142898481018801E-4</v>
      </c>
      <c r="Y227" s="57">
        <v>5.1082400560540893E-4</v>
      </c>
      <c r="Z227" s="57">
        <v>6.3975222341327014E-4</v>
      </c>
      <c r="AA227" s="57">
        <v>1.3830642189109148E-3</v>
      </c>
      <c r="AB227" s="57">
        <v>0</v>
      </c>
      <c r="AC227" s="17">
        <v>9.6119963707441865E-4</v>
      </c>
      <c r="AD227" s="12">
        <v>220</v>
      </c>
      <c r="AE227" s="16">
        <v>3</v>
      </c>
      <c r="AF227" s="17">
        <v>0.6947560312131098</v>
      </c>
      <c r="AG227" t="str">
        <f>IF(AF227&lt;='CAV Tier 1 Analysis'!$A$5,"Tier 1", "Tier 2")</f>
        <v>Tier 2</v>
      </c>
      <c r="AH227" t="str">
        <f t="shared" si="8"/>
        <v>Michigan - Tier 2</v>
      </c>
      <c r="AI227" t="str">
        <f t="shared" si="9"/>
        <v>Ironwood, City Of - Tier 2</v>
      </c>
    </row>
    <row r="228" spans="1:35" x14ac:dyDescent="0.3">
      <c r="A228">
        <v>221</v>
      </c>
      <c r="B228">
        <v>5</v>
      </c>
      <c r="C228" t="s">
        <v>30</v>
      </c>
      <c r="D228" t="s">
        <v>5716</v>
      </c>
      <c r="E228" t="s">
        <v>9192</v>
      </c>
      <c r="F228" t="s">
        <v>1627</v>
      </c>
      <c r="G228" s="56">
        <v>36.685189999999992</v>
      </c>
      <c r="H228">
        <v>2</v>
      </c>
      <c r="I228">
        <v>0</v>
      </c>
      <c r="J228" s="12">
        <v>8.2857142857142865</v>
      </c>
      <c r="K228" s="12">
        <v>2.1428571428571428</v>
      </c>
      <c r="L228">
        <v>0</v>
      </c>
      <c r="M228" s="12">
        <v>2.9997783846833013</v>
      </c>
      <c r="N228" s="12">
        <v>0.2945117397476254</v>
      </c>
      <c r="O228" s="12">
        <v>10371.547085291693</v>
      </c>
      <c r="P228">
        <v>0</v>
      </c>
      <c r="Q228" s="12">
        <v>1801.0145345297478</v>
      </c>
      <c r="R228" s="57">
        <v>1.5929892993055842E-3</v>
      </c>
      <c r="S228" s="57">
        <v>8.7237197941202131E-5</v>
      </c>
      <c r="T228" s="57">
        <v>0</v>
      </c>
      <c r="U228" s="57">
        <v>1.2258897519234417E-3</v>
      </c>
      <c r="V228" s="57">
        <v>5.4929450880027619E-4</v>
      </c>
      <c r="W228" s="57">
        <v>0</v>
      </c>
      <c r="X228" s="57">
        <v>4.3487001798973228E-4</v>
      </c>
      <c r="Y228" s="57">
        <v>1.4290524335403102E-6</v>
      </c>
      <c r="Z228" s="57">
        <v>1.2629680968776931E-3</v>
      </c>
      <c r="AA228" s="57">
        <v>0</v>
      </c>
      <c r="AB228" s="57">
        <v>5.3782581443323303E-3</v>
      </c>
      <c r="AC228" s="17">
        <v>9.5753964269125469E-4</v>
      </c>
      <c r="AD228" s="12">
        <v>221</v>
      </c>
      <c r="AE228" s="16">
        <v>3</v>
      </c>
      <c r="AF228" s="17">
        <v>0.6957135708558011</v>
      </c>
      <c r="AG228" t="str">
        <f>IF(AF228&lt;='CAV Tier 1 Analysis'!$A$5,"Tier 1", "Tier 2")</f>
        <v>Tier 2</v>
      </c>
      <c r="AH228" t="str">
        <f t="shared" si="8"/>
        <v>Michigan - Tier 2</v>
      </c>
      <c r="AI228" t="str">
        <f t="shared" si="9"/>
        <v>Cooper, Township Of - Tier 2</v>
      </c>
    </row>
    <row r="229" spans="1:35" x14ac:dyDescent="0.3">
      <c r="A229">
        <v>222</v>
      </c>
      <c r="B229">
        <v>5</v>
      </c>
      <c r="C229" t="s">
        <v>30</v>
      </c>
      <c r="D229" t="s">
        <v>5613</v>
      </c>
      <c r="E229" t="s">
        <v>9080</v>
      </c>
      <c r="F229" t="s">
        <v>1610</v>
      </c>
      <c r="G229" s="56">
        <v>21.008130000000001</v>
      </c>
      <c r="H229">
        <v>24</v>
      </c>
      <c r="I229">
        <v>0</v>
      </c>
      <c r="J229" s="12">
        <v>4</v>
      </c>
      <c r="K229" s="12">
        <v>10</v>
      </c>
      <c r="L229">
        <v>1</v>
      </c>
      <c r="M229" s="12">
        <v>4.1058057047438297</v>
      </c>
      <c r="N229" s="12">
        <v>196.15226740082591</v>
      </c>
      <c r="O229" s="12">
        <v>1477.3614517271258</v>
      </c>
      <c r="P229" s="12">
        <v>609.63931725253872</v>
      </c>
      <c r="Q229">
        <v>0</v>
      </c>
      <c r="R229" s="57">
        <v>9.1224077859268634E-4</v>
      </c>
      <c r="S229" s="57">
        <v>1.0468463752944255E-3</v>
      </c>
      <c r="T229" s="57">
        <v>0</v>
      </c>
      <c r="U229" s="57">
        <v>5.9180884575614414E-4</v>
      </c>
      <c r="V229" s="57">
        <v>2.5633743744012888E-3</v>
      </c>
      <c r="W229" s="57">
        <v>3.4965034965034965E-3</v>
      </c>
      <c r="X229" s="57">
        <v>5.9520790262404543E-4</v>
      </c>
      <c r="Y229" s="57">
        <v>9.5178506403108514E-4</v>
      </c>
      <c r="Z229" s="57">
        <v>1.7990183776288548E-4</v>
      </c>
      <c r="AA229" s="57">
        <v>1.6397317130130949E-4</v>
      </c>
      <c r="AB229" s="57">
        <v>0</v>
      </c>
      <c r="AC229" s="17">
        <v>9.5469471329703316E-4</v>
      </c>
      <c r="AD229" s="12">
        <v>222</v>
      </c>
      <c r="AE229" s="16">
        <v>3</v>
      </c>
      <c r="AF229" s="17">
        <v>0.69666826556909811</v>
      </c>
      <c r="AG229" t="str">
        <f>IF(AF229&lt;='CAV Tier 1 Analysis'!$A$5,"Tier 1", "Tier 2")</f>
        <v>Tier 2</v>
      </c>
      <c r="AH229" t="str">
        <f t="shared" si="8"/>
        <v>Michigan - Tier 2</v>
      </c>
      <c r="AI229" t="str">
        <f t="shared" si="9"/>
        <v>Onekama, Township Of - Tier 2</v>
      </c>
    </row>
    <row r="230" spans="1:35" x14ac:dyDescent="0.3">
      <c r="A230">
        <v>223</v>
      </c>
      <c r="B230">
        <v>5</v>
      </c>
      <c r="C230" t="s">
        <v>30</v>
      </c>
      <c r="D230" t="s">
        <v>5635</v>
      </c>
      <c r="E230" t="s">
        <v>9104</v>
      </c>
      <c r="F230" t="s">
        <v>1720</v>
      </c>
      <c r="G230" s="56">
        <v>34.965289999999996</v>
      </c>
      <c r="H230">
        <v>6</v>
      </c>
      <c r="I230">
        <v>0</v>
      </c>
      <c r="J230" s="12">
        <v>9</v>
      </c>
      <c r="K230" s="12">
        <v>8</v>
      </c>
      <c r="L230">
        <v>1</v>
      </c>
      <c r="M230" s="12">
        <v>9.9997225820234874</v>
      </c>
      <c r="N230" s="12">
        <v>6.1438531345155582E-2</v>
      </c>
      <c r="O230" s="12">
        <v>1899.4506484157916</v>
      </c>
      <c r="P230" s="12">
        <v>491.92484628086368</v>
      </c>
      <c r="Q230">
        <v>0</v>
      </c>
      <c r="R230" s="57">
        <v>1.5183056927636617E-3</v>
      </c>
      <c r="S230" s="57">
        <v>2.6171159382360636E-4</v>
      </c>
      <c r="T230" s="57">
        <v>0</v>
      </c>
      <c r="U230" s="57">
        <v>1.3315699029513243E-3</v>
      </c>
      <c r="V230" s="57">
        <v>2.0506994995210309E-3</v>
      </c>
      <c r="W230" s="57">
        <v>3.4965034965034965E-3</v>
      </c>
      <c r="X230" s="57">
        <v>1.4496336000487525E-3</v>
      </c>
      <c r="Y230" s="57">
        <v>2.981167501410107E-7</v>
      </c>
      <c r="Z230" s="57">
        <v>2.3130064886316078E-4</v>
      </c>
      <c r="AA230" s="57">
        <v>1.3231180273953451E-4</v>
      </c>
      <c r="AB230" s="57">
        <v>0</v>
      </c>
      <c r="AC230" s="17">
        <v>9.5203039581497366E-4</v>
      </c>
      <c r="AD230" s="12">
        <v>223</v>
      </c>
      <c r="AE230" s="16">
        <v>3</v>
      </c>
      <c r="AF230" s="17">
        <v>0.69762029596491304</v>
      </c>
      <c r="AG230" t="str">
        <f>IF(AF230&lt;='CAV Tier 1 Analysis'!$A$5,"Tier 1", "Tier 2")</f>
        <v>Tier 2</v>
      </c>
      <c r="AH230" t="str">
        <f t="shared" si="8"/>
        <v>Michigan - Tier 2</v>
      </c>
      <c r="AI230" t="str">
        <f t="shared" si="9"/>
        <v>Golden, Township Of - Tier 2</v>
      </c>
    </row>
    <row r="231" spans="1:35" x14ac:dyDescent="0.3">
      <c r="A231">
        <v>224</v>
      </c>
      <c r="B231">
        <v>5</v>
      </c>
      <c r="C231" t="s">
        <v>30</v>
      </c>
      <c r="D231" t="s">
        <v>5471</v>
      </c>
      <c r="E231" t="s">
        <v>8919</v>
      </c>
      <c r="F231" t="s">
        <v>1330</v>
      </c>
      <c r="G231" s="56">
        <v>43.926970000000004</v>
      </c>
      <c r="H231">
        <v>30</v>
      </c>
      <c r="I231">
        <v>0</v>
      </c>
      <c r="J231" s="12">
        <v>5.5</v>
      </c>
      <c r="K231" s="12">
        <v>8.5</v>
      </c>
      <c r="L231">
        <v>0</v>
      </c>
      <c r="M231" s="12">
        <v>8.3354681645467448</v>
      </c>
      <c r="N231" s="12">
        <v>320.63951415737728</v>
      </c>
      <c r="O231" s="12">
        <v>5285.2447541591619</v>
      </c>
      <c r="P231" s="12">
        <v>3087.4624987815678</v>
      </c>
      <c r="Q231">
        <v>0</v>
      </c>
      <c r="R231" s="57">
        <v>1.9074507494963892E-3</v>
      </c>
      <c r="S231" s="57">
        <v>1.3085579691180318E-3</v>
      </c>
      <c r="T231" s="57">
        <v>0</v>
      </c>
      <c r="U231" s="57">
        <v>8.1373716291469826E-4</v>
      </c>
      <c r="V231" s="57">
        <v>2.1788682182410954E-3</v>
      </c>
      <c r="W231" s="57">
        <v>0</v>
      </c>
      <c r="X231" s="57">
        <v>1.2083709947299901E-3</v>
      </c>
      <c r="Y231" s="57">
        <v>1.5558316228359357E-3</v>
      </c>
      <c r="Z231" s="57">
        <v>6.4359689579575146E-4</v>
      </c>
      <c r="AA231" s="57">
        <v>8.3042711136257651E-4</v>
      </c>
      <c r="AB231" s="57">
        <v>0</v>
      </c>
      <c r="AC231" s="17">
        <v>9.4971279313586082E-4</v>
      </c>
      <c r="AD231" s="12">
        <v>224</v>
      </c>
      <c r="AE231" s="16">
        <v>3</v>
      </c>
      <c r="AF231" s="17">
        <v>0.69857000875804887</v>
      </c>
      <c r="AG231" t="str">
        <f>IF(AF231&lt;='CAV Tier 1 Analysis'!$A$5,"Tier 1", "Tier 2")</f>
        <v>Tier 2</v>
      </c>
      <c r="AH231" t="str">
        <f t="shared" si="8"/>
        <v>Michigan - Tier 2</v>
      </c>
      <c r="AI231" t="str">
        <f t="shared" si="9"/>
        <v>Oscoda, Township Of - Tier 2</v>
      </c>
    </row>
    <row r="232" spans="1:35" x14ac:dyDescent="0.3">
      <c r="A232">
        <v>225</v>
      </c>
      <c r="B232">
        <v>5</v>
      </c>
      <c r="C232" t="s">
        <v>30</v>
      </c>
      <c r="D232" t="s">
        <v>5999</v>
      </c>
      <c r="E232" t="s">
        <v>9493</v>
      </c>
      <c r="F232" t="s">
        <v>1121</v>
      </c>
      <c r="G232" s="56">
        <v>8.3049699999999991</v>
      </c>
      <c r="H232">
        <v>19</v>
      </c>
      <c r="I232">
        <v>0</v>
      </c>
      <c r="J232" s="12">
        <v>3</v>
      </c>
      <c r="K232" s="12">
        <v>8</v>
      </c>
      <c r="L232">
        <v>0</v>
      </c>
      <c r="M232" s="12">
        <v>0.88901224206709972</v>
      </c>
      <c r="N232" s="12">
        <v>455.99989707280963</v>
      </c>
      <c r="O232" s="12">
        <v>10049.690412157959</v>
      </c>
      <c r="P232" s="12">
        <v>9407.3486018130479</v>
      </c>
      <c r="Q232" s="12">
        <v>209.0195023480519</v>
      </c>
      <c r="R232" s="57">
        <v>3.606285899310839E-4</v>
      </c>
      <c r="S232" s="57">
        <v>8.2875338044142023E-4</v>
      </c>
      <c r="T232" s="57">
        <v>0</v>
      </c>
      <c r="U232" s="57">
        <v>4.4385663431710813E-4</v>
      </c>
      <c r="V232" s="57">
        <v>2.0506994995210309E-3</v>
      </c>
      <c r="W232" s="57">
        <v>0</v>
      </c>
      <c r="X232" s="57">
        <v>1.2887777699672548E-4</v>
      </c>
      <c r="Y232" s="57">
        <v>2.2126376461747946E-3</v>
      </c>
      <c r="Z232" s="57">
        <v>1.2237748399226566E-3</v>
      </c>
      <c r="AA232" s="57">
        <v>2.5302711621816771E-3</v>
      </c>
      <c r="AB232" s="57">
        <v>6.2418199257965662E-4</v>
      </c>
      <c r="AC232" s="17">
        <v>9.4578922927874122E-4</v>
      </c>
      <c r="AD232" s="12">
        <v>225</v>
      </c>
      <c r="AE232" s="16">
        <v>3</v>
      </c>
      <c r="AF232" s="17">
        <v>0.69951579798732766</v>
      </c>
      <c r="AG232" t="str">
        <f>IF(AF232&lt;='CAV Tier 1 Analysis'!$A$5,"Tier 1", "Tier 2")</f>
        <v>Tier 2</v>
      </c>
      <c r="AH232" t="str">
        <f t="shared" si="8"/>
        <v>Michigan - Tier 2</v>
      </c>
      <c r="AI232" t="str">
        <f t="shared" si="9"/>
        <v>Coldwater, City Of - Tier 2</v>
      </c>
    </row>
    <row r="233" spans="1:35" x14ac:dyDescent="0.3">
      <c r="A233">
        <v>226</v>
      </c>
      <c r="B233">
        <v>5</v>
      </c>
      <c r="C233" t="s">
        <v>30</v>
      </c>
      <c r="D233" t="s">
        <v>5974</v>
      </c>
      <c r="E233" t="s">
        <v>9465</v>
      </c>
      <c r="F233" t="s">
        <v>1380</v>
      </c>
      <c r="G233" s="56">
        <v>35.64199</v>
      </c>
      <c r="H233">
        <v>12</v>
      </c>
      <c r="I233">
        <v>0</v>
      </c>
      <c r="J233" s="12">
        <v>2</v>
      </c>
      <c r="K233" s="12">
        <v>5.7777777777777777</v>
      </c>
      <c r="L233">
        <v>0</v>
      </c>
      <c r="M233" s="12">
        <v>1</v>
      </c>
      <c r="N233" s="12">
        <v>0</v>
      </c>
      <c r="O233" s="12">
        <v>9331.7027466885502</v>
      </c>
      <c r="P233" s="12">
        <v>5336.1801320782142</v>
      </c>
      <c r="Q233" s="12">
        <v>1278.6380973276664</v>
      </c>
      <c r="R233" s="57">
        <v>1.5476901898547248E-3</v>
      </c>
      <c r="S233" s="57">
        <v>5.2342318764721273E-4</v>
      </c>
      <c r="T233" s="57">
        <v>0</v>
      </c>
      <c r="U233" s="57">
        <v>2.9590442287807207E-4</v>
      </c>
      <c r="V233" s="57">
        <v>1.4810607496540779E-3</v>
      </c>
      <c r="W233" s="57">
        <v>0</v>
      </c>
      <c r="X233" s="57">
        <v>1.4496738166064333E-4</v>
      </c>
      <c r="Y233" s="57">
        <v>0</v>
      </c>
      <c r="Z233" s="57">
        <v>1.1363437645023346E-3</v>
      </c>
      <c r="AA233" s="57">
        <v>1.4352591017836975E-3</v>
      </c>
      <c r="AB233" s="57">
        <v>3.8183177474476566E-3</v>
      </c>
      <c r="AC233" s="17">
        <v>9.4390604958440169E-4</v>
      </c>
      <c r="AD233" s="12">
        <v>226</v>
      </c>
      <c r="AE233" s="16">
        <v>3</v>
      </c>
      <c r="AF233" s="17">
        <v>0.70045970403691205</v>
      </c>
      <c r="AG233" t="str">
        <f>IF(AF233&lt;='CAV Tier 1 Analysis'!$A$5,"Tier 1", "Tier 2")</f>
        <v>Tier 2</v>
      </c>
      <c r="AH233" t="str">
        <f t="shared" si="8"/>
        <v>Michigan - Tier 2</v>
      </c>
      <c r="AI233" t="str">
        <f t="shared" si="9"/>
        <v>Long Lake, Township Of - Tier 2</v>
      </c>
    </row>
    <row r="234" spans="1:35" x14ac:dyDescent="0.3">
      <c r="A234">
        <v>227</v>
      </c>
      <c r="B234">
        <v>5</v>
      </c>
      <c r="C234" t="s">
        <v>30</v>
      </c>
      <c r="D234" t="s">
        <v>5661</v>
      </c>
      <c r="E234" t="s">
        <v>9135</v>
      </c>
      <c r="F234" t="s">
        <v>1568</v>
      </c>
      <c r="G234" s="56">
        <v>147.62947</v>
      </c>
      <c r="H234">
        <v>17</v>
      </c>
      <c r="I234">
        <v>0</v>
      </c>
      <c r="J234" s="12">
        <v>2.2000000000000002</v>
      </c>
      <c r="K234" s="12">
        <v>9.8000000000000007</v>
      </c>
      <c r="L234">
        <v>0</v>
      </c>
      <c r="M234" s="12">
        <v>0</v>
      </c>
      <c r="N234" s="12">
        <v>3.4117715807030148E-3</v>
      </c>
      <c r="O234" s="12">
        <v>1774.5038407947882</v>
      </c>
      <c r="P234" s="12">
        <v>320.59987617863931</v>
      </c>
      <c r="Q234" s="12">
        <v>22.07815294628449</v>
      </c>
      <c r="R234" s="57">
        <v>6.4105478524754764E-3</v>
      </c>
      <c r="S234" s="57">
        <v>7.4151618250021807E-4</v>
      </c>
      <c r="T234" s="57">
        <v>0</v>
      </c>
      <c r="U234" s="57">
        <v>3.2549486516587932E-4</v>
      </c>
      <c r="V234" s="57">
        <v>2.5121068869132629E-3</v>
      </c>
      <c r="W234" s="57">
        <v>0</v>
      </c>
      <c r="X234" s="57">
        <v>0</v>
      </c>
      <c r="Y234" s="57">
        <v>1.6554859525346394E-8</v>
      </c>
      <c r="Z234" s="57">
        <v>2.1608557723167487E-4</v>
      </c>
      <c r="AA234" s="57">
        <v>8.6230951528413292E-5</v>
      </c>
      <c r="AB234" s="57">
        <v>6.5930620557803224E-5</v>
      </c>
      <c r="AC234" s="17">
        <v>9.4162995374838662E-4</v>
      </c>
      <c r="AD234" s="12">
        <v>227</v>
      </c>
      <c r="AE234" s="16">
        <v>3</v>
      </c>
      <c r="AF234" s="17">
        <v>0.7014013339906604</v>
      </c>
      <c r="AG234" t="str">
        <f>IF(AF234&lt;='CAV Tier 1 Analysis'!$A$5,"Tier 1", "Tier 2")</f>
        <v>Tier 2</v>
      </c>
      <c r="AH234" t="str">
        <f t="shared" si="8"/>
        <v>Michigan - Tier 2</v>
      </c>
      <c r="AI234" t="str">
        <f t="shared" si="9"/>
        <v>Au Train, Township Of - Tier 2</v>
      </c>
    </row>
    <row r="235" spans="1:35" x14ac:dyDescent="0.3">
      <c r="A235">
        <v>228</v>
      </c>
      <c r="B235">
        <v>5</v>
      </c>
      <c r="C235" t="s">
        <v>30</v>
      </c>
      <c r="D235" t="s">
        <v>5394</v>
      </c>
      <c r="E235" t="s">
        <v>8832</v>
      </c>
      <c r="F235" t="s">
        <v>1783</v>
      </c>
      <c r="G235" s="56">
        <v>24.26868</v>
      </c>
      <c r="H235">
        <v>15</v>
      </c>
      <c r="I235">
        <v>0</v>
      </c>
      <c r="J235" s="12">
        <v>12</v>
      </c>
      <c r="K235" s="12">
        <v>3</v>
      </c>
      <c r="L235">
        <v>1</v>
      </c>
      <c r="M235" s="12">
        <v>0.87475585816781121</v>
      </c>
      <c r="N235" s="12">
        <v>318.94705128328201</v>
      </c>
      <c r="O235" s="12">
        <v>3938.4430575328893</v>
      </c>
      <c r="P235" s="12">
        <v>1588.6507239380899</v>
      </c>
      <c r="Q235">
        <v>0</v>
      </c>
      <c r="R235" s="57">
        <v>1.0538243784009693E-3</v>
      </c>
      <c r="S235" s="57">
        <v>6.5427898455901591E-4</v>
      </c>
      <c r="T235" s="57">
        <v>0</v>
      </c>
      <c r="U235" s="57">
        <v>1.7754265372684325E-3</v>
      </c>
      <c r="V235" s="57">
        <v>7.6901231232038658E-4</v>
      </c>
      <c r="W235" s="57">
        <v>3.4965034965034965E-3</v>
      </c>
      <c r="X235" s="57">
        <v>1.2681106635089668E-4</v>
      </c>
      <c r="Y235" s="57">
        <v>1.5476193247761876E-3</v>
      </c>
      <c r="Z235" s="57">
        <v>4.7959363170490605E-4</v>
      </c>
      <c r="AA235" s="57">
        <v>4.2729543505859728E-4</v>
      </c>
      <c r="AB235" s="57">
        <v>0</v>
      </c>
      <c r="AC235" s="17">
        <v>9.3912410608571709E-4</v>
      </c>
      <c r="AD235" s="12">
        <v>228</v>
      </c>
      <c r="AE235" s="16">
        <v>3</v>
      </c>
      <c r="AF235" s="17">
        <v>0.70234045809674617</v>
      </c>
      <c r="AG235" t="str">
        <f>IF(AF235&lt;='CAV Tier 1 Analysis'!$A$5,"Tier 1", "Tier 2")</f>
        <v>Tier 2</v>
      </c>
      <c r="AH235" t="str">
        <f t="shared" si="8"/>
        <v>Michigan - Tier 2</v>
      </c>
      <c r="AI235" t="str">
        <f t="shared" si="9"/>
        <v>Saugatuck, Township Of - Tier 2</v>
      </c>
    </row>
    <row r="236" spans="1:35" x14ac:dyDescent="0.3">
      <c r="A236">
        <v>229</v>
      </c>
      <c r="B236">
        <v>5</v>
      </c>
      <c r="C236" t="s">
        <v>30</v>
      </c>
      <c r="D236" t="s">
        <v>5444</v>
      </c>
      <c r="E236" t="s">
        <v>8888</v>
      </c>
      <c r="F236" t="s">
        <v>1753</v>
      </c>
      <c r="G236" s="56">
        <v>3.56365</v>
      </c>
      <c r="H236">
        <v>63</v>
      </c>
      <c r="I236">
        <v>2</v>
      </c>
      <c r="J236" s="12">
        <v>10</v>
      </c>
      <c r="K236" s="12">
        <v>3</v>
      </c>
      <c r="L236">
        <v>0</v>
      </c>
      <c r="M236" s="12">
        <v>6.1554782315883987</v>
      </c>
      <c r="N236" s="12">
        <v>176.93520754061359</v>
      </c>
      <c r="O236" s="12">
        <v>3298.4126732617283</v>
      </c>
      <c r="P236" s="12">
        <v>2754.8919467548972</v>
      </c>
      <c r="Q236">
        <v>0</v>
      </c>
      <c r="R236" s="57">
        <v>1.5474517963435234E-4</v>
      </c>
      <c r="S236" s="57">
        <v>2.7479717351478672E-3</v>
      </c>
      <c r="T236" s="57">
        <v>2.1505376344086021E-3</v>
      </c>
      <c r="U236" s="57">
        <v>1.4795221143903603E-3</v>
      </c>
      <c r="V236" s="57">
        <v>7.6901231232038658E-4</v>
      </c>
      <c r="W236" s="57">
        <v>0</v>
      </c>
      <c r="X236" s="57">
        <v>8.9234356210245722E-4</v>
      </c>
      <c r="Y236" s="57">
        <v>8.5853857347604221E-4</v>
      </c>
      <c r="Z236" s="57">
        <v>4.0165560088661244E-4</v>
      </c>
      <c r="AA236" s="57">
        <v>7.4097643691624555E-4</v>
      </c>
      <c r="AB236" s="57">
        <v>0</v>
      </c>
      <c r="AC236" s="17">
        <v>9.2684574084390232E-4</v>
      </c>
      <c r="AD236" s="12">
        <v>229</v>
      </c>
      <c r="AE236" s="16">
        <v>3</v>
      </c>
      <c r="AF236" s="17">
        <v>0.70326730383759006</v>
      </c>
      <c r="AG236" t="str">
        <f>IF(AF236&lt;='CAV Tier 1 Analysis'!$A$5,"Tier 1", "Tier 2")</f>
        <v>Tier 2</v>
      </c>
      <c r="AH236" t="str">
        <f t="shared" si="8"/>
        <v>Michigan - Tier 2</v>
      </c>
      <c r="AI236" t="str">
        <f t="shared" si="9"/>
        <v>Eaton Rapids, City Of - Tier 2</v>
      </c>
    </row>
    <row r="237" spans="1:35" x14ac:dyDescent="0.3">
      <c r="A237">
        <v>230</v>
      </c>
      <c r="B237">
        <v>5</v>
      </c>
      <c r="C237" t="s">
        <v>30</v>
      </c>
      <c r="D237" t="s">
        <v>5656</v>
      </c>
      <c r="E237" t="s">
        <v>9130</v>
      </c>
      <c r="F237" t="s">
        <v>2117</v>
      </c>
      <c r="G237" s="56">
        <v>2.49505</v>
      </c>
      <c r="H237">
        <v>6</v>
      </c>
      <c r="I237">
        <v>4</v>
      </c>
      <c r="J237" s="12">
        <v>9</v>
      </c>
      <c r="K237" s="12">
        <v>1</v>
      </c>
      <c r="L237">
        <v>0</v>
      </c>
      <c r="M237" s="12">
        <v>4.8636540349892785</v>
      </c>
      <c r="N237" s="12">
        <v>262.7791604711789</v>
      </c>
      <c r="O237" s="12">
        <v>3340.9900338495722</v>
      </c>
      <c r="P237" s="12">
        <v>2068.8528748375738</v>
      </c>
      <c r="Q237" s="12">
        <v>315.49187573615654</v>
      </c>
      <c r="R237" s="57">
        <v>1.0834312024095824E-4</v>
      </c>
      <c r="S237" s="57">
        <v>2.6171159382360636E-4</v>
      </c>
      <c r="T237" s="57">
        <v>4.3010752688172043E-3</v>
      </c>
      <c r="U237" s="57">
        <v>1.3315699029513243E-3</v>
      </c>
      <c r="V237" s="57">
        <v>2.5633743744012886E-4</v>
      </c>
      <c r="W237" s="57">
        <v>0</v>
      </c>
      <c r="X237" s="57">
        <v>7.0507119075561859E-4</v>
      </c>
      <c r="Y237" s="57">
        <v>1.275077180545723E-3</v>
      </c>
      <c r="Z237" s="57">
        <v>4.0684034792863897E-4</v>
      </c>
      <c r="AA237" s="57">
        <v>5.5645421356972924E-4</v>
      </c>
      <c r="AB237" s="57">
        <v>9.4213384601679964E-4</v>
      </c>
      <c r="AC237" s="17">
        <v>9.2223764564452115E-4</v>
      </c>
      <c r="AD237" s="12">
        <v>230</v>
      </c>
      <c r="AE237" s="16">
        <v>3</v>
      </c>
      <c r="AF237" s="17">
        <v>0.70418954148323454</v>
      </c>
      <c r="AG237" t="str">
        <f>IF(AF237&lt;='CAV Tier 1 Analysis'!$A$5,"Tier 1", "Tier 2")</f>
        <v>Tier 2</v>
      </c>
      <c r="AH237" t="str">
        <f t="shared" si="8"/>
        <v>Michigan - Tier 2</v>
      </c>
      <c r="AI237" t="str">
        <f t="shared" si="9"/>
        <v>Sparta, Village Of - Tier 2</v>
      </c>
    </row>
    <row r="238" spans="1:35" x14ac:dyDescent="0.3">
      <c r="A238">
        <v>231</v>
      </c>
      <c r="B238">
        <v>5</v>
      </c>
      <c r="C238" t="s">
        <v>30</v>
      </c>
      <c r="D238" t="s">
        <v>5818</v>
      </c>
      <c r="E238" t="s">
        <v>9304</v>
      </c>
      <c r="F238" t="s">
        <v>1609</v>
      </c>
      <c r="G238" s="56">
        <v>1.28281</v>
      </c>
      <c r="H238">
        <v>35</v>
      </c>
      <c r="I238">
        <v>0</v>
      </c>
      <c r="J238" s="12">
        <v>10</v>
      </c>
      <c r="K238" s="12">
        <v>1</v>
      </c>
      <c r="L238">
        <v>0</v>
      </c>
      <c r="M238" s="12">
        <v>0.5031142569827175</v>
      </c>
      <c r="N238" s="12">
        <v>712.87178092896079</v>
      </c>
      <c r="O238" s="12">
        <v>2724.3134319180508</v>
      </c>
      <c r="P238" s="12">
        <v>1293.3145368275043</v>
      </c>
      <c r="Q238" s="12">
        <v>858.31222434583469</v>
      </c>
      <c r="R238" s="57">
        <v>5.5703748652854105E-5</v>
      </c>
      <c r="S238" s="57">
        <v>1.5266509639710372E-3</v>
      </c>
      <c r="T238" s="57">
        <v>0</v>
      </c>
      <c r="U238" s="57">
        <v>1.4795221143903603E-3</v>
      </c>
      <c r="V238" s="57">
        <v>2.5633743744012886E-4</v>
      </c>
      <c r="W238" s="57">
        <v>0</v>
      </c>
      <c r="X238" s="57">
        <v>7.2935156510924587E-5</v>
      </c>
      <c r="Y238" s="57">
        <v>3.4590510864243407E-3</v>
      </c>
      <c r="Z238" s="57">
        <v>3.3174616304710235E-4</v>
      </c>
      <c r="AA238" s="57">
        <v>3.478595951609894E-4</v>
      </c>
      <c r="AB238" s="57">
        <v>2.5631246291820176E-3</v>
      </c>
      <c r="AC238" s="17">
        <v>9.1753917225270503E-4</v>
      </c>
      <c r="AD238" s="12">
        <v>231</v>
      </c>
      <c r="AE238" s="16">
        <v>3</v>
      </c>
      <c r="AF238" s="17">
        <v>0.70510708065548722</v>
      </c>
      <c r="AG238" t="str">
        <f>IF(AF238&lt;='CAV Tier 1 Analysis'!$A$5,"Tier 1", "Tier 2")</f>
        <v>Tier 2</v>
      </c>
      <c r="AH238" t="str">
        <f t="shared" si="8"/>
        <v>Michigan - Tier 2</v>
      </c>
      <c r="AI238" t="str">
        <f t="shared" si="9"/>
        <v>Lake Orion, Village Of - Tier 2</v>
      </c>
    </row>
    <row r="239" spans="1:35" x14ac:dyDescent="0.3">
      <c r="A239">
        <v>232</v>
      </c>
      <c r="B239">
        <v>5</v>
      </c>
      <c r="C239" t="s">
        <v>30</v>
      </c>
      <c r="D239" t="s">
        <v>5956</v>
      </c>
      <c r="E239" t="s">
        <v>9447</v>
      </c>
      <c r="F239" t="s">
        <v>1619</v>
      </c>
      <c r="G239" s="56">
        <v>160.87110000000001</v>
      </c>
      <c r="H239">
        <v>0</v>
      </c>
      <c r="I239">
        <v>0</v>
      </c>
      <c r="J239" s="12">
        <v>3</v>
      </c>
      <c r="K239" s="12">
        <v>9.6666666666666661</v>
      </c>
      <c r="L239">
        <v>0</v>
      </c>
      <c r="M239" s="12">
        <v>0</v>
      </c>
      <c r="N239" s="12">
        <v>7.8390326928513607</v>
      </c>
      <c r="O239" s="12">
        <v>870.70005184362287</v>
      </c>
      <c r="P239">
        <v>0</v>
      </c>
      <c r="Q239">
        <v>0</v>
      </c>
      <c r="R239" s="57">
        <v>6.985542145686547E-3</v>
      </c>
      <c r="S239" s="57">
        <v>0</v>
      </c>
      <c r="T239" s="57">
        <v>0</v>
      </c>
      <c r="U239" s="57">
        <v>4.4385663431710813E-4</v>
      </c>
      <c r="V239" s="57">
        <v>2.4779285619212455E-3</v>
      </c>
      <c r="W239" s="57">
        <v>0</v>
      </c>
      <c r="X239" s="57">
        <v>0</v>
      </c>
      <c r="Y239" s="57">
        <v>3.8037155177314495E-5</v>
      </c>
      <c r="Z239" s="57">
        <v>1.0602722799067558E-4</v>
      </c>
      <c r="AA239" s="57">
        <v>0</v>
      </c>
      <c r="AB239" s="57">
        <v>0</v>
      </c>
      <c r="AC239" s="17">
        <v>9.1376288409935366E-4</v>
      </c>
      <c r="AD239" s="12">
        <v>232</v>
      </c>
      <c r="AE239" s="16">
        <v>3</v>
      </c>
      <c r="AF239" s="17">
        <v>0.70602084353958661</v>
      </c>
      <c r="AG239" t="str">
        <f>IF(AF239&lt;='CAV Tier 1 Analysis'!$A$5,"Tier 1", "Tier 2")</f>
        <v>Tier 2</v>
      </c>
      <c r="AH239" t="str">
        <f t="shared" si="8"/>
        <v>Michigan - Tier 2</v>
      </c>
      <c r="AI239" t="str">
        <f t="shared" si="9"/>
        <v>Garden, Township Of - Tier 2</v>
      </c>
    </row>
    <row r="240" spans="1:35" x14ac:dyDescent="0.3">
      <c r="A240">
        <v>233</v>
      </c>
      <c r="B240">
        <v>5</v>
      </c>
      <c r="C240" t="s">
        <v>30</v>
      </c>
      <c r="D240" t="s">
        <v>5496</v>
      </c>
      <c r="E240" t="s">
        <v>8949</v>
      </c>
      <c r="F240" t="s">
        <v>1623</v>
      </c>
      <c r="G240" s="56">
        <v>44.953160000000004</v>
      </c>
      <c r="H240">
        <v>1</v>
      </c>
      <c r="I240">
        <v>0</v>
      </c>
      <c r="J240" s="12">
        <v>4</v>
      </c>
      <c r="K240" s="12">
        <v>10</v>
      </c>
      <c r="L240">
        <v>1</v>
      </c>
      <c r="M240" s="12">
        <v>2.8998517568064175</v>
      </c>
      <c r="N240" s="12">
        <v>48.657507080913739</v>
      </c>
      <c r="O240" s="12">
        <v>3019.7204101722023</v>
      </c>
      <c r="P240" s="12">
        <v>1162.97133660337</v>
      </c>
      <c r="Q240">
        <v>0</v>
      </c>
      <c r="R240" s="57">
        <v>1.9520112298715595E-3</v>
      </c>
      <c r="S240" s="57">
        <v>4.3618598970601065E-5</v>
      </c>
      <c r="T240" s="57">
        <v>0</v>
      </c>
      <c r="U240" s="57">
        <v>5.9180884575614414E-4</v>
      </c>
      <c r="V240" s="57">
        <v>2.5633743744012888E-3</v>
      </c>
      <c r="W240" s="57">
        <v>3.4965034965034965E-3</v>
      </c>
      <c r="X240" s="57">
        <v>4.2038391638824299E-4</v>
      </c>
      <c r="Y240" s="57">
        <v>2.3609968473097277E-4</v>
      </c>
      <c r="Z240" s="57">
        <v>3.6771857739010129E-4</v>
      </c>
      <c r="AA240" s="57">
        <v>3.1280150869334887E-4</v>
      </c>
      <c r="AB240" s="57">
        <v>0</v>
      </c>
      <c r="AC240" s="17">
        <v>9.0766547570052323E-4</v>
      </c>
      <c r="AD240" s="12">
        <v>233</v>
      </c>
      <c r="AE240" s="16">
        <v>3</v>
      </c>
      <c r="AF240" s="17">
        <v>0.70692850901528714</v>
      </c>
      <c r="AG240" t="str">
        <f>IF(AF240&lt;='CAV Tier 1 Analysis'!$A$5,"Tier 1", "Tier 2")</f>
        <v>Tier 2</v>
      </c>
      <c r="AH240" t="str">
        <f t="shared" si="8"/>
        <v>Michigan - Tier 2</v>
      </c>
      <c r="AI240" t="str">
        <f t="shared" si="9"/>
        <v>Manistee, Township Of - Tier 2</v>
      </c>
    </row>
    <row r="241" spans="1:35" x14ac:dyDescent="0.3">
      <c r="A241">
        <v>234</v>
      </c>
      <c r="B241">
        <v>5</v>
      </c>
      <c r="C241" t="s">
        <v>30</v>
      </c>
      <c r="D241" t="s">
        <v>5457</v>
      </c>
      <c r="E241" t="s">
        <v>8902</v>
      </c>
      <c r="F241" t="s">
        <v>1153</v>
      </c>
      <c r="G241" s="56">
        <v>8.7308399999999988</v>
      </c>
      <c r="H241">
        <v>5</v>
      </c>
      <c r="I241">
        <v>0</v>
      </c>
      <c r="J241" s="12">
        <v>2</v>
      </c>
      <c r="K241" s="12">
        <v>4.2</v>
      </c>
      <c r="L241">
        <v>0</v>
      </c>
      <c r="M241" s="12">
        <v>7.5566978664137725</v>
      </c>
      <c r="N241" s="12">
        <v>372.27012918143834</v>
      </c>
      <c r="O241" s="12">
        <v>13583.429518170766</v>
      </c>
      <c r="P241" s="12">
        <v>12632.644875671545</v>
      </c>
      <c r="Q241" s="12">
        <v>10.826073375834312</v>
      </c>
      <c r="R241" s="57">
        <v>3.791212392234896E-4</v>
      </c>
      <c r="S241" s="57">
        <v>2.1809299485300531E-4</v>
      </c>
      <c r="T241" s="57">
        <v>0</v>
      </c>
      <c r="U241" s="57">
        <v>2.9590442287807207E-4</v>
      </c>
      <c r="V241" s="57">
        <v>1.0766172372485413E-3</v>
      </c>
      <c r="W241" s="57">
        <v>0</v>
      </c>
      <c r="X241" s="57">
        <v>1.0954747036945745E-3</v>
      </c>
      <c r="Y241" s="57">
        <v>1.8063576497730749E-3</v>
      </c>
      <c r="Z241" s="57">
        <v>1.6540867034162364E-3</v>
      </c>
      <c r="AA241" s="57">
        <v>3.3977710813048352E-3</v>
      </c>
      <c r="AB241" s="57">
        <v>3.2329232323448844E-5</v>
      </c>
      <c r="AC241" s="17">
        <v>9.0506866042866171E-4</v>
      </c>
      <c r="AD241" s="12">
        <v>234</v>
      </c>
      <c r="AE241" s="16">
        <v>3</v>
      </c>
      <c r="AF241" s="17">
        <v>0.70783357767571575</v>
      </c>
      <c r="AG241" t="str">
        <f>IF(AF241&lt;='CAV Tier 1 Analysis'!$A$5,"Tier 1", "Tier 2")</f>
        <v>Tier 2</v>
      </c>
      <c r="AH241" t="str">
        <f t="shared" si="8"/>
        <v>Michigan - Tier 2</v>
      </c>
      <c r="AI241" t="str">
        <f t="shared" si="9"/>
        <v>Traverse City, City Of - Tier 2</v>
      </c>
    </row>
    <row r="242" spans="1:35" x14ac:dyDescent="0.3">
      <c r="A242">
        <v>235</v>
      </c>
      <c r="B242">
        <v>5</v>
      </c>
      <c r="C242" t="s">
        <v>30</v>
      </c>
      <c r="D242" t="s">
        <v>5467</v>
      </c>
      <c r="E242" t="s">
        <v>8915</v>
      </c>
      <c r="F242" t="s">
        <v>1260</v>
      </c>
      <c r="G242" s="56">
        <v>5.18635</v>
      </c>
      <c r="H242">
        <v>31</v>
      </c>
      <c r="I242">
        <v>0</v>
      </c>
      <c r="J242" s="12">
        <v>11</v>
      </c>
      <c r="K242" s="12">
        <v>5</v>
      </c>
      <c r="L242">
        <v>0</v>
      </c>
      <c r="M242" s="12">
        <v>3.3907005890462467</v>
      </c>
      <c r="N242" s="12">
        <v>313.78845947020363</v>
      </c>
      <c r="O242" s="12">
        <v>7621.2818771838529</v>
      </c>
      <c r="P242" s="12">
        <v>7158.0628200727469</v>
      </c>
      <c r="Q242" s="12">
        <v>199.20566976688224</v>
      </c>
      <c r="R242" s="57">
        <v>2.252080486009073E-4</v>
      </c>
      <c r="S242" s="57">
        <v>1.3521765680886331E-3</v>
      </c>
      <c r="T242" s="57">
        <v>0</v>
      </c>
      <c r="U242" s="57">
        <v>1.6274743258293965E-3</v>
      </c>
      <c r="V242" s="57">
        <v>1.2816871872006444E-3</v>
      </c>
      <c r="W242" s="57">
        <v>0</v>
      </c>
      <c r="X242" s="57">
        <v>4.9154098638923543E-4</v>
      </c>
      <c r="Y242" s="57">
        <v>1.5225884102515648E-3</v>
      </c>
      <c r="Z242" s="57">
        <v>9.2806172396840963E-4</v>
      </c>
      <c r="AA242" s="57">
        <v>1.9252863582863598E-3</v>
      </c>
      <c r="AB242" s="57">
        <v>5.9487555224014481E-4</v>
      </c>
      <c r="AC242" s="17">
        <v>9.0444537825957224E-4</v>
      </c>
      <c r="AD242" s="12">
        <v>235</v>
      </c>
      <c r="AE242" s="16">
        <v>3</v>
      </c>
      <c r="AF242" s="17">
        <v>0.70873802305397537</v>
      </c>
      <c r="AG242" t="str">
        <f>IF(AF242&lt;='CAV Tier 1 Analysis'!$A$5,"Tier 1", "Tier 2")</f>
        <v>Tier 2</v>
      </c>
      <c r="AH242" t="str">
        <f t="shared" si="8"/>
        <v>Michigan - Tier 2</v>
      </c>
      <c r="AI242" t="str">
        <f t="shared" si="9"/>
        <v>Ionia, City Of - Tier 2</v>
      </c>
    </row>
    <row r="243" spans="1:35" x14ac:dyDescent="0.3">
      <c r="A243">
        <v>236</v>
      </c>
      <c r="B243">
        <v>5</v>
      </c>
      <c r="C243" t="s">
        <v>30</v>
      </c>
      <c r="D243" t="s">
        <v>5738</v>
      </c>
      <c r="E243" t="s">
        <v>9217</v>
      </c>
      <c r="F243" t="s">
        <v>1698</v>
      </c>
      <c r="G243" s="56">
        <v>161.92606000000004</v>
      </c>
      <c r="H243">
        <v>0</v>
      </c>
      <c r="I243">
        <v>0</v>
      </c>
      <c r="J243" s="12">
        <v>3.1666666666666665</v>
      </c>
      <c r="K243" s="12">
        <v>8.6666666666666661</v>
      </c>
      <c r="L243">
        <v>0</v>
      </c>
      <c r="M243" s="12">
        <v>0</v>
      </c>
      <c r="N243" s="12">
        <v>0</v>
      </c>
      <c r="O243" s="12">
        <v>1464.2434275329952</v>
      </c>
      <c r="P243">
        <v>0</v>
      </c>
      <c r="Q243">
        <v>0</v>
      </c>
      <c r="R243" s="57">
        <v>7.0313519122761556E-3</v>
      </c>
      <c r="S243" s="57">
        <v>0</v>
      </c>
      <c r="T243" s="57">
        <v>0</v>
      </c>
      <c r="U243" s="57">
        <v>4.6851533622361408E-4</v>
      </c>
      <c r="V243" s="57">
        <v>2.2215911244811166E-3</v>
      </c>
      <c r="W243" s="57">
        <v>0</v>
      </c>
      <c r="X243" s="57">
        <v>0</v>
      </c>
      <c r="Y243" s="57">
        <v>0</v>
      </c>
      <c r="Z243" s="57">
        <v>1.7830442457900746E-4</v>
      </c>
      <c r="AA243" s="57">
        <v>0</v>
      </c>
      <c r="AB243" s="57">
        <v>0</v>
      </c>
      <c r="AC243" s="17">
        <v>8.999784361418086E-4</v>
      </c>
      <c r="AD243" s="12">
        <v>236</v>
      </c>
      <c r="AE243" s="16">
        <v>3</v>
      </c>
      <c r="AF243" s="17">
        <v>0.70963800149011713</v>
      </c>
      <c r="AG243" t="str">
        <f>IF(AF243&lt;='CAV Tier 1 Analysis'!$A$5,"Tier 1", "Tier 2")</f>
        <v>Tier 2</v>
      </c>
      <c r="AH243" t="str">
        <f t="shared" si="8"/>
        <v>Michigan - Tier 2</v>
      </c>
      <c r="AI243" t="str">
        <f t="shared" si="9"/>
        <v>Spalding, Township Of - Tier 2</v>
      </c>
    </row>
    <row r="244" spans="1:35" x14ac:dyDescent="0.3">
      <c r="A244">
        <v>237</v>
      </c>
      <c r="B244">
        <v>5</v>
      </c>
      <c r="C244" t="s">
        <v>30</v>
      </c>
      <c r="D244" t="s">
        <v>5916</v>
      </c>
      <c r="E244" t="s">
        <v>9404</v>
      </c>
      <c r="F244" t="s">
        <v>1743</v>
      </c>
      <c r="G244" s="56">
        <v>35.060610000000004</v>
      </c>
      <c r="H244">
        <v>2</v>
      </c>
      <c r="I244">
        <v>0</v>
      </c>
      <c r="J244" s="12">
        <v>10</v>
      </c>
      <c r="K244" s="12">
        <v>5</v>
      </c>
      <c r="L244">
        <v>1</v>
      </c>
      <c r="M244" s="12">
        <v>5</v>
      </c>
      <c r="N244" s="12">
        <v>0</v>
      </c>
      <c r="O244" s="12">
        <v>4364.4577947668859</v>
      </c>
      <c r="P244" s="12">
        <v>2880.4923899196374</v>
      </c>
      <c r="Q244">
        <v>0</v>
      </c>
      <c r="R244" s="57">
        <v>1.5224447946739917E-3</v>
      </c>
      <c r="S244" s="57">
        <v>8.7237197941202131E-5</v>
      </c>
      <c r="T244" s="57">
        <v>0</v>
      </c>
      <c r="U244" s="57">
        <v>1.4795221143903603E-3</v>
      </c>
      <c r="V244" s="57">
        <v>1.2816871872006444E-3</v>
      </c>
      <c r="W244" s="57">
        <v>3.4965034965034965E-3</v>
      </c>
      <c r="X244" s="57">
        <v>7.2483690830321657E-4</v>
      </c>
      <c r="Y244" s="57">
        <v>0</v>
      </c>
      <c r="Z244" s="57">
        <v>5.3147046526711317E-4</v>
      </c>
      <c r="AA244" s="57">
        <v>7.747588758104236E-4</v>
      </c>
      <c r="AB244" s="57">
        <v>0</v>
      </c>
      <c r="AC244" s="17">
        <v>8.9986009455367722E-4</v>
      </c>
      <c r="AD244" s="12">
        <v>237</v>
      </c>
      <c r="AE244" s="16">
        <v>3</v>
      </c>
      <c r="AF244" s="17">
        <v>0.7105378615846708</v>
      </c>
      <c r="AG244" t="str">
        <f>IF(AF244&lt;='CAV Tier 1 Analysis'!$A$5,"Tier 1", "Tier 2")</f>
        <v>Tier 2</v>
      </c>
      <c r="AH244" t="str">
        <f t="shared" si="8"/>
        <v>Michigan - Tier 2</v>
      </c>
      <c r="AI244" t="str">
        <f t="shared" si="9"/>
        <v>Lexington, Township Of - Tier 2</v>
      </c>
    </row>
    <row r="245" spans="1:35" x14ac:dyDescent="0.3">
      <c r="A245">
        <v>238</v>
      </c>
      <c r="B245">
        <v>5</v>
      </c>
      <c r="C245" t="s">
        <v>30</v>
      </c>
      <c r="D245" t="s">
        <v>5690</v>
      </c>
      <c r="E245" t="s">
        <v>9165</v>
      </c>
      <c r="F245" t="s">
        <v>1509</v>
      </c>
      <c r="G245" s="56">
        <v>27.612189999999991</v>
      </c>
      <c r="H245">
        <v>45</v>
      </c>
      <c r="I245">
        <v>0</v>
      </c>
      <c r="J245" s="12">
        <v>10.74074074074074</v>
      </c>
      <c r="K245" s="12">
        <v>1.962962962962963</v>
      </c>
      <c r="L245">
        <v>0</v>
      </c>
      <c r="M245" s="12">
        <v>5.6110761225386323</v>
      </c>
      <c r="N245" s="12">
        <v>416.7696267739214</v>
      </c>
      <c r="O245" s="12">
        <v>14145.017385374031</v>
      </c>
      <c r="P245">
        <v>0</v>
      </c>
      <c r="Q245">
        <v>0</v>
      </c>
      <c r="R245" s="57">
        <v>1.199010369045183E-3</v>
      </c>
      <c r="S245" s="57">
        <v>1.9628369536770478E-3</v>
      </c>
      <c r="T245" s="57">
        <v>0</v>
      </c>
      <c r="U245" s="57">
        <v>1.5891163450859427E-3</v>
      </c>
      <c r="V245" s="57">
        <v>5.0318089571580859E-4</v>
      </c>
      <c r="W245" s="57">
        <v>0</v>
      </c>
      <c r="X245" s="57">
        <v>8.1342301378298058E-4</v>
      </c>
      <c r="Y245" s="57">
        <v>2.0222815222148078E-3</v>
      </c>
      <c r="Z245" s="57">
        <v>1.722472601299991E-3</v>
      </c>
      <c r="AA245" s="57">
        <v>0</v>
      </c>
      <c r="AB245" s="57">
        <v>0</v>
      </c>
      <c r="AC245" s="17">
        <v>8.9202924552925114E-4</v>
      </c>
      <c r="AD245" s="12">
        <v>238</v>
      </c>
      <c r="AE245" s="16">
        <v>3</v>
      </c>
      <c r="AF245" s="17">
        <v>0.71142989083020003</v>
      </c>
      <c r="AG245" t="str">
        <f>IF(AF245&lt;='CAV Tier 1 Analysis'!$A$5,"Tier 1", "Tier 2")</f>
        <v>Tier 2</v>
      </c>
      <c r="AH245" t="str">
        <f t="shared" si="8"/>
        <v>Michigan - Tier 2</v>
      </c>
      <c r="AI245" t="str">
        <f t="shared" si="9"/>
        <v>Fenton, Township Of - Tier 2</v>
      </c>
    </row>
    <row r="246" spans="1:35" x14ac:dyDescent="0.3">
      <c r="A246">
        <v>239</v>
      </c>
      <c r="B246">
        <v>5</v>
      </c>
      <c r="C246" t="s">
        <v>30</v>
      </c>
      <c r="D246" t="s">
        <v>5465</v>
      </c>
      <c r="E246" t="s">
        <v>8913</v>
      </c>
      <c r="F246" t="s">
        <v>1767</v>
      </c>
      <c r="G246" s="56">
        <v>29.343019999999999</v>
      </c>
      <c r="H246">
        <v>15</v>
      </c>
      <c r="I246">
        <v>0</v>
      </c>
      <c r="J246" s="12">
        <v>9.0714285714285712</v>
      </c>
      <c r="K246" s="12">
        <v>2.4285714285714284</v>
      </c>
      <c r="L246">
        <v>0</v>
      </c>
      <c r="M246" s="12">
        <v>1.9358068801370816</v>
      </c>
      <c r="N246" s="12">
        <v>77.536673146082848</v>
      </c>
      <c r="O246" s="12">
        <v>6106.2210068602617</v>
      </c>
      <c r="P246">
        <v>0</v>
      </c>
      <c r="Q246" s="12">
        <v>1509.2998185959968</v>
      </c>
      <c r="R246" s="57">
        <v>1.2741685914482044E-3</v>
      </c>
      <c r="S246" s="57">
        <v>6.5427898455901591E-4</v>
      </c>
      <c r="T246" s="57">
        <v>0</v>
      </c>
      <c r="U246" s="57">
        <v>1.3421379180541125E-3</v>
      </c>
      <c r="V246" s="57">
        <v>6.2253377664031292E-4</v>
      </c>
      <c r="W246" s="57">
        <v>0</v>
      </c>
      <c r="X246" s="57">
        <v>2.8062885481413153E-4</v>
      </c>
      <c r="Y246" s="57">
        <v>3.762293874701907E-4</v>
      </c>
      <c r="Z246" s="57">
        <v>7.435691378276187E-4</v>
      </c>
      <c r="AA246" s="57">
        <v>0</v>
      </c>
      <c r="AB246" s="57">
        <v>4.5071285578062899E-3</v>
      </c>
      <c r="AC246" s="17">
        <v>8.9097047351089785E-4</v>
      </c>
      <c r="AD246" s="12">
        <v>239</v>
      </c>
      <c r="AE246" s="16">
        <v>3</v>
      </c>
      <c r="AF246" s="17">
        <v>0.71232086130371097</v>
      </c>
      <c r="AG246" t="str">
        <f>IF(AF246&lt;='CAV Tier 1 Analysis'!$A$5,"Tier 1", "Tier 2")</f>
        <v>Tier 2</v>
      </c>
      <c r="AH246" t="str">
        <f t="shared" si="8"/>
        <v>Michigan - Tier 2</v>
      </c>
      <c r="AI246" t="str">
        <f t="shared" si="9"/>
        <v>Williamstown, Township Of - Tier 2</v>
      </c>
    </row>
    <row r="247" spans="1:35" x14ac:dyDescent="0.3">
      <c r="A247">
        <v>240</v>
      </c>
      <c r="B247">
        <v>5</v>
      </c>
      <c r="C247" t="s">
        <v>30</v>
      </c>
      <c r="D247" t="s">
        <v>5747</v>
      </c>
      <c r="E247" t="s">
        <v>9228</v>
      </c>
      <c r="F247" t="s">
        <v>1531</v>
      </c>
      <c r="G247" s="56">
        <v>36.736280000000008</v>
      </c>
      <c r="H247">
        <v>13</v>
      </c>
      <c r="I247">
        <v>0</v>
      </c>
      <c r="J247" s="12">
        <v>10.576923076923077</v>
      </c>
      <c r="K247" s="12">
        <v>1</v>
      </c>
      <c r="L247">
        <v>0</v>
      </c>
      <c r="M247" s="12">
        <v>0.95832947701835902</v>
      </c>
      <c r="N247" s="12">
        <v>251.44454075253611</v>
      </c>
      <c r="O247" s="12">
        <v>16203.005705313162</v>
      </c>
      <c r="P247">
        <v>0</v>
      </c>
      <c r="Q247" s="12">
        <v>812.56495495048694</v>
      </c>
      <c r="R247" s="57">
        <v>1.5952077919262179E-3</v>
      </c>
      <c r="S247" s="57">
        <v>5.6704178661781386E-4</v>
      </c>
      <c r="T247" s="57">
        <v>0</v>
      </c>
      <c r="U247" s="57">
        <v>1.5648791594513427E-3</v>
      </c>
      <c r="V247" s="57">
        <v>2.5633743744012886E-4</v>
      </c>
      <c r="W247" s="57">
        <v>0</v>
      </c>
      <c r="X247" s="57">
        <v>1.3892651505156516E-4</v>
      </c>
      <c r="Y247" s="57">
        <v>1.220078470117199E-3</v>
      </c>
      <c r="Z247" s="57">
        <v>1.97307876163995E-3</v>
      </c>
      <c r="AA247" s="57">
        <v>0</v>
      </c>
      <c r="AB247" s="57">
        <v>2.4265123923070185E-3</v>
      </c>
      <c r="AC247" s="17">
        <v>8.8564202859556696E-4</v>
      </c>
      <c r="AD247" s="12">
        <v>240</v>
      </c>
      <c r="AE247" s="16">
        <v>3</v>
      </c>
      <c r="AF247" s="17">
        <v>0.71320650333230651</v>
      </c>
      <c r="AG247" t="str">
        <f>IF(AF247&lt;='CAV Tier 1 Analysis'!$A$5,"Tier 1", "Tier 2")</f>
        <v>Tier 2</v>
      </c>
      <c r="AH247" t="str">
        <f t="shared" si="8"/>
        <v>Michigan - Tier 2</v>
      </c>
      <c r="AI247" t="str">
        <f t="shared" si="9"/>
        <v>Oakland, Township Of - Tier 2</v>
      </c>
    </row>
    <row r="248" spans="1:35" x14ac:dyDescent="0.3">
      <c r="A248">
        <v>241</v>
      </c>
      <c r="B248">
        <v>5</v>
      </c>
      <c r="C248" t="s">
        <v>30</v>
      </c>
      <c r="D248" t="s">
        <v>5523</v>
      </c>
      <c r="E248" t="s">
        <v>8978</v>
      </c>
      <c r="F248" t="s">
        <v>1359</v>
      </c>
      <c r="G248" s="56">
        <v>4.0856400000000006</v>
      </c>
      <c r="H248">
        <v>11</v>
      </c>
      <c r="I248">
        <v>0</v>
      </c>
      <c r="J248" s="12">
        <v>10</v>
      </c>
      <c r="K248" s="12">
        <v>3</v>
      </c>
      <c r="L248">
        <v>0</v>
      </c>
      <c r="M248" s="12">
        <v>0</v>
      </c>
      <c r="N248" s="12">
        <v>1166.7611834964903</v>
      </c>
      <c r="O248" s="12">
        <v>3837.3985332158486</v>
      </c>
      <c r="P248" s="12">
        <v>2616.2344545456913</v>
      </c>
      <c r="Q248">
        <v>0</v>
      </c>
      <c r="R248" s="57">
        <v>1.7741166941795503E-4</v>
      </c>
      <c r="S248" s="57">
        <v>4.798045886766117E-4</v>
      </c>
      <c r="T248" s="57">
        <v>0</v>
      </c>
      <c r="U248" s="57">
        <v>1.4795221143903603E-3</v>
      </c>
      <c r="V248" s="57">
        <v>7.6901231232038658E-4</v>
      </c>
      <c r="W248" s="57">
        <v>0</v>
      </c>
      <c r="X248" s="57">
        <v>0</v>
      </c>
      <c r="Y248" s="57">
        <v>5.6614480294226556E-3</v>
      </c>
      <c r="Z248" s="57">
        <v>4.6728919828459384E-4</v>
      </c>
      <c r="AA248" s="57">
        <v>7.0368207600675738E-4</v>
      </c>
      <c r="AB248" s="57">
        <v>0</v>
      </c>
      <c r="AC248" s="17">
        <v>8.8528818077448373E-4</v>
      </c>
      <c r="AD248" s="12">
        <v>241</v>
      </c>
      <c r="AE248" s="16">
        <v>3</v>
      </c>
      <c r="AF248" s="17">
        <v>0.714091791513081</v>
      </c>
      <c r="AG248" t="str">
        <f>IF(AF248&lt;='CAV Tier 1 Analysis'!$A$5,"Tier 1", "Tier 2")</f>
        <v>Tier 2</v>
      </c>
      <c r="AH248" t="str">
        <f t="shared" si="8"/>
        <v>Michigan - Tier 2</v>
      </c>
      <c r="AI248" t="str">
        <f t="shared" si="9"/>
        <v>North Muskegon, City Of - Tier 2</v>
      </c>
    </row>
    <row r="249" spans="1:35" x14ac:dyDescent="0.3">
      <c r="A249">
        <v>242</v>
      </c>
      <c r="B249">
        <v>5</v>
      </c>
      <c r="C249" t="s">
        <v>30</v>
      </c>
      <c r="D249" t="s">
        <v>5634</v>
      </c>
      <c r="E249" t="s">
        <v>9103</v>
      </c>
      <c r="F249" t="s">
        <v>1539</v>
      </c>
      <c r="G249" s="56">
        <v>31.790180000000003</v>
      </c>
      <c r="H249">
        <v>63</v>
      </c>
      <c r="I249">
        <v>0</v>
      </c>
      <c r="J249" s="12">
        <v>12</v>
      </c>
      <c r="K249" s="12">
        <v>5</v>
      </c>
      <c r="L249">
        <v>0</v>
      </c>
      <c r="M249" s="12">
        <v>7.8871097930241332</v>
      </c>
      <c r="N249" s="12">
        <v>37.736739806705707</v>
      </c>
      <c r="O249" s="12">
        <v>5937.6028425132426</v>
      </c>
      <c r="P249" s="12">
        <v>1755.180280785823</v>
      </c>
      <c r="Q249">
        <v>0</v>
      </c>
      <c r="R249" s="57">
        <v>1.3804321733919987E-3</v>
      </c>
      <c r="S249" s="57">
        <v>2.7479717351478672E-3</v>
      </c>
      <c r="T249" s="57">
        <v>0</v>
      </c>
      <c r="U249" s="57">
        <v>1.7754265372684325E-3</v>
      </c>
      <c r="V249" s="57">
        <v>1.2816871872006444E-3</v>
      </c>
      <c r="W249" s="57">
        <v>0</v>
      </c>
      <c r="X249" s="57">
        <v>1.1433736555647271E-3</v>
      </c>
      <c r="Y249" s="57">
        <v>1.8310910084895894E-4</v>
      </c>
      <c r="Z249" s="57">
        <v>7.230361006275687E-4</v>
      </c>
      <c r="AA249" s="57">
        <v>4.7208647589038968E-4</v>
      </c>
      <c r="AB249" s="57">
        <v>0</v>
      </c>
      <c r="AC249" s="17">
        <v>8.82465724176417E-4</v>
      </c>
      <c r="AD249" s="12">
        <v>242</v>
      </c>
      <c r="AE249" s="16">
        <v>3</v>
      </c>
      <c r="AF249" s="17">
        <v>0.71497425723725738</v>
      </c>
      <c r="AG249" t="str">
        <f>IF(AF249&lt;='CAV Tier 1 Analysis'!$A$5,"Tier 1", "Tier 2")</f>
        <v>Tier 2</v>
      </c>
      <c r="AH249" t="str">
        <f t="shared" si="8"/>
        <v>Michigan - Tier 2</v>
      </c>
      <c r="AI249" t="str">
        <f t="shared" si="9"/>
        <v>Caledonia, Charter Township Of - Tier 2</v>
      </c>
    </row>
    <row r="250" spans="1:35" x14ac:dyDescent="0.3">
      <c r="A250">
        <v>243</v>
      </c>
      <c r="B250">
        <v>5</v>
      </c>
      <c r="C250" t="s">
        <v>30</v>
      </c>
      <c r="D250" t="s">
        <v>5563</v>
      </c>
      <c r="E250" t="s">
        <v>9024</v>
      </c>
      <c r="F250" t="s">
        <v>1414</v>
      </c>
      <c r="G250" s="56">
        <v>4.69339</v>
      </c>
      <c r="H250">
        <v>2</v>
      </c>
      <c r="I250">
        <v>0</v>
      </c>
      <c r="J250" s="12">
        <v>8</v>
      </c>
      <c r="K250" s="12">
        <v>1</v>
      </c>
      <c r="L250">
        <v>0</v>
      </c>
      <c r="M250" s="12">
        <v>0.94702336690537114</v>
      </c>
      <c r="N250" s="12">
        <v>187.58733612481262</v>
      </c>
      <c r="O250" s="12">
        <v>8839.8938036695745</v>
      </c>
      <c r="P250" s="12">
        <v>7119.5957381793132</v>
      </c>
      <c r="Q250" s="12">
        <v>1312.8253350983869</v>
      </c>
      <c r="R250" s="57">
        <v>2.0380213507052402E-4</v>
      </c>
      <c r="S250" s="57">
        <v>8.7237197941202131E-5</v>
      </c>
      <c r="T250" s="57">
        <v>0</v>
      </c>
      <c r="U250" s="57">
        <v>1.1836176915122883E-3</v>
      </c>
      <c r="V250" s="57">
        <v>2.5633743744012886E-4</v>
      </c>
      <c r="W250" s="57">
        <v>0</v>
      </c>
      <c r="X250" s="57">
        <v>1.372874978717184E-4</v>
      </c>
      <c r="Y250" s="57">
        <v>9.1022564811924129E-4</v>
      </c>
      <c r="Z250" s="57">
        <v>1.0764550131247348E-3</v>
      </c>
      <c r="AA250" s="57">
        <v>1.9149399629173737E-3</v>
      </c>
      <c r="AB250" s="57">
        <v>3.9204089779443681E-3</v>
      </c>
      <c r="AC250" s="17">
        <v>8.8093741472196178E-4</v>
      </c>
      <c r="AD250" s="12">
        <v>243</v>
      </c>
      <c r="AE250" s="16">
        <v>3</v>
      </c>
      <c r="AF250" s="17">
        <v>0.71585519465197933</v>
      </c>
      <c r="AG250" t="str">
        <f>IF(AF250&lt;='CAV Tier 1 Analysis'!$A$5,"Tier 1", "Tier 2")</f>
        <v>Tier 2</v>
      </c>
      <c r="AH250" t="str">
        <f t="shared" si="8"/>
        <v>Michigan - Tier 2</v>
      </c>
      <c r="AI250" t="str">
        <f t="shared" si="9"/>
        <v>Saline, City Of - Tier 2</v>
      </c>
    </row>
    <row r="251" spans="1:35" x14ac:dyDescent="0.3">
      <c r="A251">
        <v>244</v>
      </c>
      <c r="B251">
        <v>5</v>
      </c>
      <c r="C251" t="s">
        <v>30</v>
      </c>
      <c r="D251" t="s">
        <v>5414</v>
      </c>
      <c r="E251" t="s">
        <v>8853</v>
      </c>
      <c r="F251" t="s">
        <v>1935</v>
      </c>
      <c r="G251" s="56">
        <v>34.834530000000001</v>
      </c>
      <c r="H251">
        <v>32</v>
      </c>
      <c r="I251">
        <v>0</v>
      </c>
      <c r="J251" s="12">
        <v>2</v>
      </c>
      <c r="K251" s="12">
        <v>10</v>
      </c>
      <c r="L251">
        <v>1</v>
      </c>
      <c r="M251" s="12">
        <v>2.0000000000000004</v>
      </c>
      <c r="N251" s="12">
        <v>0</v>
      </c>
      <c r="O251" s="12">
        <v>995.55721331977088</v>
      </c>
      <c r="P251">
        <v>0</v>
      </c>
      <c r="Q251">
        <v>0</v>
      </c>
      <c r="R251" s="57">
        <v>1.5126276717209142E-3</v>
      </c>
      <c r="S251" s="57">
        <v>1.3957951670592341E-3</v>
      </c>
      <c r="T251" s="57">
        <v>0</v>
      </c>
      <c r="U251" s="57">
        <v>2.9590442287807207E-4</v>
      </c>
      <c r="V251" s="57">
        <v>2.5633743744012888E-3</v>
      </c>
      <c r="W251" s="57">
        <v>3.4965034965034965E-3</v>
      </c>
      <c r="X251" s="57">
        <v>2.899347633212867E-4</v>
      </c>
      <c r="Y251" s="57">
        <v>0</v>
      </c>
      <c r="Z251" s="57">
        <v>1.2123138319667265E-4</v>
      </c>
      <c r="AA251" s="57">
        <v>0</v>
      </c>
      <c r="AB251" s="57">
        <v>0</v>
      </c>
      <c r="AC251" s="17">
        <v>8.795792071891787E-4</v>
      </c>
      <c r="AD251" s="12">
        <v>244</v>
      </c>
      <c r="AE251" s="16">
        <v>3</v>
      </c>
      <c r="AF251" s="17">
        <v>0.71673477385916851</v>
      </c>
      <c r="AG251" t="str">
        <f>IF(AF251&lt;='CAV Tier 1 Analysis'!$A$5,"Tier 1", "Tier 2")</f>
        <v>Tier 2</v>
      </c>
      <c r="AH251" t="str">
        <f t="shared" si="8"/>
        <v>Michigan - Tier 2</v>
      </c>
      <c r="AI251" t="str">
        <f t="shared" si="9"/>
        <v>Lake, Township Of - Tier 2</v>
      </c>
    </row>
    <row r="252" spans="1:35" x14ac:dyDescent="0.3">
      <c r="A252">
        <v>245</v>
      </c>
      <c r="B252">
        <v>5</v>
      </c>
      <c r="C252" t="s">
        <v>30</v>
      </c>
      <c r="D252" t="s">
        <v>5439</v>
      </c>
      <c r="E252" t="s">
        <v>8882</v>
      </c>
      <c r="F252" t="s">
        <v>1080</v>
      </c>
      <c r="G252" s="56">
        <v>12.286170000000002</v>
      </c>
      <c r="H252">
        <v>2</v>
      </c>
      <c r="I252">
        <v>0</v>
      </c>
      <c r="J252" s="12">
        <v>3</v>
      </c>
      <c r="K252" s="12">
        <v>9</v>
      </c>
      <c r="L252">
        <v>0</v>
      </c>
      <c r="M252" s="12">
        <v>2.8607092364829727</v>
      </c>
      <c r="N252" s="12">
        <v>282.21319949887908</v>
      </c>
      <c r="O252" s="12">
        <v>11782.634510840828</v>
      </c>
      <c r="P252" s="12">
        <v>11374.779686432996</v>
      </c>
      <c r="Q252">
        <v>0</v>
      </c>
      <c r="R252" s="57">
        <v>5.3350513761682298E-4</v>
      </c>
      <c r="S252" s="57">
        <v>8.7237197941202131E-5</v>
      </c>
      <c r="T252" s="57">
        <v>0</v>
      </c>
      <c r="U252" s="57">
        <v>4.4385663431710813E-4</v>
      </c>
      <c r="V252" s="57">
        <v>2.3070369369611599E-3</v>
      </c>
      <c r="W252" s="57">
        <v>0</v>
      </c>
      <c r="X252" s="57">
        <v>4.1470952770535465E-4</v>
      </c>
      <c r="Y252" s="57">
        <v>1.369376514045471E-3</v>
      </c>
      <c r="Z252" s="57">
        <v>1.4347995879482186E-3</v>
      </c>
      <c r="AA252" s="57">
        <v>3.0594462090205127E-3</v>
      </c>
      <c r="AB252" s="57">
        <v>0</v>
      </c>
      <c r="AC252" s="17">
        <v>8.7726979505053189E-4</v>
      </c>
      <c r="AD252" s="12">
        <v>245</v>
      </c>
      <c r="AE252" s="16">
        <v>3</v>
      </c>
      <c r="AF252" s="17">
        <v>0.71761204365421905</v>
      </c>
      <c r="AG252" t="str">
        <f>IF(AF252&lt;='CAV Tier 1 Analysis'!$A$5,"Tier 1", "Tier 2")</f>
        <v>Tier 2</v>
      </c>
      <c r="AH252" t="str">
        <f t="shared" si="8"/>
        <v>Michigan - Tier 2</v>
      </c>
      <c r="AI252" t="str">
        <f t="shared" si="9"/>
        <v>Escanaba, City Of - Tier 2</v>
      </c>
    </row>
    <row r="253" spans="1:35" x14ac:dyDescent="0.3">
      <c r="A253">
        <v>246</v>
      </c>
      <c r="B253">
        <v>5</v>
      </c>
      <c r="C253" t="s">
        <v>30</v>
      </c>
      <c r="D253" t="s">
        <v>5733</v>
      </c>
      <c r="E253" t="s">
        <v>9212</v>
      </c>
      <c r="F253" t="s">
        <v>1894</v>
      </c>
      <c r="G253" s="56">
        <v>161.51673000000005</v>
      </c>
      <c r="H253">
        <v>2</v>
      </c>
      <c r="I253">
        <v>0</v>
      </c>
      <c r="J253" s="12">
        <v>5</v>
      </c>
      <c r="K253" s="12">
        <v>6.666666666666667</v>
      </c>
      <c r="L253">
        <v>0</v>
      </c>
      <c r="M253" s="12">
        <v>0</v>
      </c>
      <c r="N253" s="12">
        <v>1.5263807866539492</v>
      </c>
      <c r="O253" s="12">
        <v>524.72366978959053</v>
      </c>
      <c r="P253">
        <v>0</v>
      </c>
      <c r="Q253">
        <v>0</v>
      </c>
      <c r="R253" s="57">
        <v>7.0135774831431809E-3</v>
      </c>
      <c r="S253" s="57">
        <v>8.7237197941202131E-5</v>
      </c>
      <c r="T253" s="57">
        <v>0</v>
      </c>
      <c r="U253" s="57">
        <v>7.3976105719518015E-4</v>
      </c>
      <c r="V253" s="57">
        <v>1.7089162496008593E-3</v>
      </c>
      <c r="W253" s="57">
        <v>0</v>
      </c>
      <c r="X253" s="57">
        <v>0</v>
      </c>
      <c r="Y253" s="57">
        <v>7.4064218273478405E-6</v>
      </c>
      <c r="Z253" s="57">
        <v>6.3896856387091259E-5</v>
      </c>
      <c r="AA253" s="57">
        <v>0</v>
      </c>
      <c r="AB253" s="57">
        <v>0</v>
      </c>
      <c r="AC253" s="17">
        <v>8.7461775146316899E-4</v>
      </c>
      <c r="AD253" s="12">
        <v>246</v>
      </c>
      <c r="AE253" s="16">
        <v>3</v>
      </c>
      <c r="AF253" s="17">
        <v>0.71848666140568218</v>
      </c>
      <c r="AG253" t="str">
        <f>IF(AF253&lt;='CAV Tier 1 Analysis'!$A$5,"Tier 1", "Tier 2")</f>
        <v>Tier 2</v>
      </c>
      <c r="AH253" t="str">
        <f t="shared" si="8"/>
        <v>Michigan - Tier 2</v>
      </c>
      <c r="AI253" t="str">
        <f t="shared" si="9"/>
        <v>Powell, Township Of - Tier 2</v>
      </c>
    </row>
    <row r="254" spans="1:35" x14ac:dyDescent="0.3">
      <c r="A254">
        <v>247</v>
      </c>
      <c r="B254">
        <v>5</v>
      </c>
      <c r="C254" t="s">
        <v>30</v>
      </c>
      <c r="D254" t="s">
        <v>5411</v>
      </c>
      <c r="E254" t="s">
        <v>8849</v>
      </c>
      <c r="F254" t="s">
        <v>2302</v>
      </c>
      <c r="G254" s="56">
        <v>20.043520000000001</v>
      </c>
      <c r="H254">
        <v>22</v>
      </c>
      <c r="I254">
        <v>0</v>
      </c>
      <c r="J254" s="12">
        <v>10.428571428571429</v>
      </c>
      <c r="K254" s="12">
        <v>2.8571428571428572</v>
      </c>
      <c r="L254">
        <v>1</v>
      </c>
      <c r="M254" s="12">
        <v>3.4367616067437265</v>
      </c>
      <c r="N254" s="12">
        <v>218.63433010108571</v>
      </c>
      <c r="O254" s="12">
        <v>3483.9171059081527</v>
      </c>
      <c r="P254">
        <v>0</v>
      </c>
      <c r="Q254">
        <v>0</v>
      </c>
      <c r="R254" s="57">
        <v>8.7035430047977046E-4</v>
      </c>
      <c r="S254" s="57">
        <v>9.5960917735322341E-4</v>
      </c>
      <c r="T254" s="57">
        <v>0</v>
      </c>
      <c r="U254" s="57">
        <v>1.5429302050070902E-3</v>
      </c>
      <c r="V254" s="57">
        <v>7.3239267840036822E-4</v>
      </c>
      <c r="W254" s="57">
        <v>3.4965034965034965E-3</v>
      </c>
      <c r="X254" s="57">
        <v>4.9821833152146363E-4</v>
      </c>
      <c r="Y254" s="57">
        <v>1.0608742515804286E-3</v>
      </c>
      <c r="Z254" s="57">
        <v>4.2424491936872026E-4</v>
      </c>
      <c r="AA254" s="57">
        <v>0</v>
      </c>
      <c r="AB254" s="57">
        <v>0</v>
      </c>
      <c r="AC254" s="17">
        <v>8.7137521456496006E-4</v>
      </c>
      <c r="AD254" s="12">
        <v>247</v>
      </c>
      <c r="AE254" s="16">
        <v>3</v>
      </c>
      <c r="AF254" s="17">
        <v>0.71935803662024711</v>
      </c>
      <c r="AG254" t="str">
        <f>IF(AF254&lt;='CAV Tier 1 Analysis'!$A$5,"Tier 1", "Tier 2")</f>
        <v>Tier 2</v>
      </c>
      <c r="AH254" t="str">
        <f t="shared" si="8"/>
        <v>Michigan - Tier 2</v>
      </c>
      <c r="AI254" t="str">
        <f t="shared" si="9"/>
        <v>Portsmouth, Township Of - Tier 2</v>
      </c>
    </row>
    <row r="255" spans="1:35" x14ac:dyDescent="0.3">
      <c r="A255">
        <v>248</v>
      </c>
      <c r="B255">
        <v>5</v>
      </c>
      <c r="C255" t="s">
        <v>30</v>
      </c>
      <c r="D255" t="s">
        <v>5887</v>
      </c>
      <c r="E255" t="s">
        <v>9374</v>
      </c>
      <c r="F255" t="s">
        <v>1319</v>
      </c>
      <c r="G255" s="56">
        <v>13.10764</v>
      </c>
      <c r="H255">
        <v>9</v>
      </c>
      <c r="I255">
        <v>0</v>
      </c>
      <c r="J255" s="12">
        <v>10</v>
      </c>
      <c r="K255" s="12">
        <v>2</v>
      </c>
      <c r="L255">
        <v>0</v>
      </c>
      <c r="M255" s="12">
        <v>0.92592488045140098</v>
      </c>
      <c r="N255" s="12">
        <v>328.7261342584315</v>
      </c>
      <c r="O255" s="12">
        <v>10176.777332245932</v>
      </c>
      <c r="P255" s="12">
        <v>7661.0695804378611</v>
      </c>
      <c r="Q255" s="12">
        <v>530.53774876765237</v>
      </c>
      <c r="R255" s="57">
        <v>5.6917601514807075E-4</v>
      </c>
      <c r="S255" s="57">
        <v>3.925673907354096E-4</v>
      </c>
      <c r="T255" s="57">
        <v>0</v>
      </c>
      <c r="U255" s="57">
        <v>1.4795221143903603E-3</v>
      </c>
      <c r="V255" s="57">
        <v>5.1267487488025772E-4</v>
      </c>
      <c r="W255" s="57">
        <v>0</v>
      </c>
      <c r="X255" s="57">
        <v>1.342289055334838E-4</v>
      </c>
      <c r="Y255" s="57">
        <v>1.5950701406092181E-3</v>
      </c>
      <c r="Z255" s="57">
        <v>1.2392505181683037E-3</v>
      </c>
      <c r="AA255" s="57">
        <v>2.0605788359021023E-3</v>
      </c>
      <c r="AB255" s="57">
        <v>1.5843120160773118E-3</v>
      </c>
      <c r="AC255" s="17">
        <v>8.697618919495016E-4</v>
      </c>
      <c r="AD255" s="12">
        <v>248</v>
      </c>
      <c r="AE255" s="16">
        <v>3</v>
      </c>
      <c r="AF255" s="17">
        <v>0.72022779851219665</v>
      </c>
      <c r="AG255" t="str">
        <f>IF(AF255&lt;='CAV Tier 1 Analysis'!$A$5,"Tier 1", "Tier 2")</f>
        <v>Tier 2</v>
      </c>
      <c r="AH255" t="str">
        <f t="shared" si="8"/>
        <v>Michigan - Tier 2</v>
      </c>
      <c r="AI255" t="str">
        <f t="shared" si="9"/>
        <v>Port Huron, Township Of - Tier 2</v>
      </c>
    </row>
    <row r="256" spans="1:35" x14ac:dyDescent="0.3">
      <c r="A256">
        <v>249</v>
      </c>
      <c r="B256">
        <v>5</v>
      </c>
      <c r="C256" t="s">
        <v>30</v>
      </c>
      <c r="D256" t="s">
        <v>5596</v>
      </c>
      <c r="E256" t="s">
        <v>9061</v>
      </c>
      <c r="F256" t="s">
        <v>1772</v>
      </c>
      <c r="G256" s="56">
        <v>21.733719999999998</v>
      </c>
      <c r="H256">
        <v>8</v>
      </c>
      <c r="I256">
        <v>0</v>
      </c>
      <c r="J256" s="12">
        <v>12.444444444444445</v>
      </c>
      <c r="K256" s="12">
        <v>2.5555555555555554</v>
      </c>
      <c r="L256">
        <v>1</v>
      </c>
      <c r="M256" s="12">
        <v>1.9846533405233899</v>
      </c>
      <c r="N256" s="12">
        <v>21.418301448965043</v>
      </c>
      <c r="O256" s="12">
        <v>6098.9423069486766</v>
      </c>
      <c r="P256" s="12">
        <v>3992.660452023586</v>
      </c>
      <c r="Q256" s="12">
        <v>12.828621363026286</v>
      </c>
      <c r="R256" s="57">
        <v>9.4374823720699732E-4</v>
      </c>
      <c r="S256" s="57">
        <v>3.4894879176480852E-4</v>
      </c>
      <c r="T256" s="57">
        <v>0</v>
      </c>
      <c r="U256" s="57">
        <v>1.8411830756857818E-3</v>
      </c>
      <c r="V256" s="57">
        <v>6.5508456234699591E-4</v>
      </c>
      <c r="W256" s="57">
        <v>3.4965034965034965E-3</v>
      </c>
      <c r="X256" s="57">
        <v>2.8770999827972498E-4</v>
      </c>
      <c r="Y256" s="57">
        <v>1.0392752368436014E-4</v>
      </c>
      <c r="Z256" s="57">
        <v>7.4268279312904274E-4</v>
      </c>
      <c r="AA256" s="57">
        <v>1.0738959540833337E-3</v>
      </c>
      <c r="AB256" s="57">
        <v>3.8309317333891967E-5</v>
      </c>
      <c r="AC256" s="17">
        <v>8.6654488636531211E-4</v>
      </c>
      <c r="AD256" s="12">
        <v>249</v>
      </c>
      <c r="AE256" s="16">
        <v>3</v>
      </c>
      <c r="AF256" s="17">
        <v>0.72109434339856193</v>
      </c>
      <c r="AG256" t="str">
        <f>IF(AF256&lt;='CAV Tier 1 Analysis'!$A$5,"Tier 1", "Tier 2")</f>
        <v>Tier 2</v>
      </c>
      <c r="AH256" t="str">
        <f t="shared" si="8"/>
        <v>Michigan - Tier 2</v>
      </c>
      <c r="AI256" t="str">
        <f t="shared" si="9"/>
        <v>Laketown, Township Of - Tier 2</v>
      </c>
    </row>
    <row r="257" spans="1:35" x14ac:dyDescent="0.3">
      <c r="A257">
        <v>250</v>
      </c>
      <c r="B257">
        <v>5</v>
      </c>
      <c r="C257" t="s">
        <v>30</v>
      </c>
      <c r="D257" t="s">
        <v>5851</v>
      </c>
      <c r="E257" t="s">
        <v>9338</v>
      </c>
      <c r="F257" t="s">
        <v>1363</v>
      </c>
      <c r="G257" s="56">
        <v>5.0207900000000008</v>
      </c>
      <c r="H257">
        <v>41</v>
      </c>
      <c r="I257">
        <v>0</v>
      </c>
      <c r="J257" s="12">
        <v>9.1724137931034484</v>
      </c>
      <c r="K257" s="12">
        <v>2.3448275862068964</v>
      </c>
      <c r="L257">
        <v>0</v>
      </c>
      <c r="M257" s="12">
        <v>5.6343921972438586</v>
      </c>
      <c r="N257" s="12">
        <v>294.95161226747962</v>
      </c>
      <c r="O257" s="12">
        <v>9909.8874622922449</v>
      </c>
      <c r="P257" s="12">
        <v>7447.0447473130398</v>
      </c>
      <c r="Q257">
        <v>0</v>
      </c>
      <c r="R257" s="57">
        <v>2.1801889929043538E-4</v>
      </c>
      <c r="S257" s="57">
        <v>1.7883625577946435E-3</v>
      </c>
      <c r="T257" s="57">
        <v>0</v>
      </c>
      <c r="U257" s="57">
        <v>1.3570789049235719E-3</v>
      </c>
      <c r="V257" s="57">
        <v>6.0106709468719867E-4</v>
      </c>
      <c r="W257" s="57">
        <v>0</v>
      </c>
      <c r="X257" s="57">
        <v>8.1680308408360114E-4</v>
      </c>
      <c r="Y257" s="57">
        <v>1.4311868166908218E-3</v>
      </c>
      <c r="Z257" s="57">
        <v>1.2067507003147686E-3</v>
      </c>
      <c r="AA257" s="57">
        <v>2.0030131087064385E-3</v>
      </c>
      <c r="AB257" s="57">
        <v>0</v>
      </c>
      <c r="AC257" s="17">
        <v>8.5657101513558894E-4</v>
      </c>
      <c r="AD257" s="12">
        <v>250</v>
      </c>
      <c r="AE257" s="16">
        <v>3</v>
      </c>
      <c r="AF257" s="17">
        <v>0.72195091441369752</v>
      </c>
      <c r="AG257" t="str">
        <f>IF(AF257&lt;='CAV Tier 1 Analysis'!$A$5,"Tier 1", "Tier 2")</f>
        <v>Tier 2</v>
      </c>
      <c r="AH257" t="str">
        <f t="shared" si="8"/>
        <v>Michigan - Tier 2</v>
      </c>
      <c r="AI257" t="str">
        <f t="shared" si="9"/>
        <v>Lansing, Township Of - Tier 2</v>
      </c>
    </row>
    <row r="258" spans="1:35" x14ac:dyDescent="0.3">
      <c r="A258">
        <v>251</v>
      </c>
      <c r="B258">
        <v>5</v>
      </c>
      <c r="C258" t="s">
        <v>30</v>
      </c>
      <c r="D258" t="s">
        <v>5764</v>
      </c>
      <c r="E258" t="s">
        <v>9245</v>
      </c>
      <c r="F258" t="s">
        <v>1782</v>
      </c>
      <c r="G258" s="56">
        <v>36.185270000000003</v>
      </c>
      <c r="H258">
        <v>56</v>
      </c>
      <c r="I258">
        <v>0</v>
      </c>
      <c r="J258" s="12">
        <v>13</v>
      </c>
      <c r="K258" s="12">
        <v>2</v>
      </c>
      <c r="L258">
        <v>0</v>
      </c>
      <c r="M258" s="12">
        <v>1.2596689205303708</v>
      </c>
      <c r="N258" s="12">
        <v>520.29219541141742</v>
      </c>
      <c r="O258" s="12">
        <v>2140.7426806238218</v>
      </c>
      <c r="P258">
        <v>0</v>
      </c>
      <c r="Q258">
        <v>0</v>
      </c>
      <c r="R258" s="57">
        <v>1.5712811601216565E-3</v>
      </c>
      <c r="S258" s="57">
        <v>2.4426415423536595E-3</v>
      </c>
      <c r="T258" s="57">
        <v>0</v>
      </c>
      <c r="U258" s="57">
        <v>1.9233787487074685E-3</v>
      </c>
      <c r="V258" s="57">
        <v>5.1267487488025772E-4</v>
      </c>
      <c r="W258" s="57">
        <v>0</v>
      </c>
      <c r="X258" s="57">
        <v>1.8261090516857685E-4</v>
      </c>
      <c r="Y258" s="57">
        <v>2.5246016632201559E-3</v>
      </c>
      <c r="Z258" s="57">
        <v>2.6068335678546261E-4</v>
      </c>
      <c r="AA258" s="57">
        <v>0</v>
      </c>
      <c r="AB258" s="57">
        <v>0</v>
      </c>
      <c r="AC258" s="17">
        <v>8.5617020465793075E-4</v>
      </c>
      <c r="AD258" s="12">
        <v>251</v>
      </c>
      <c r="AE258" s="16">
        <v>3</v>
      </c>
      <c r="AF258" s="17">
        <v>0.72280708461835541</v>
      </c>
      <c r="AG258" t="str">
        <f>IF(AF258&lt;='CAV Tier 1 Analysis'!$A$5,"Tier 1", "Tier 2")</f>
        <v>Tier 2</v>
      </c>
      <c r="AH258" t="str">
        <f t="shared" si="8"/>
        <v>Michigan - Tier 2</v>
      </c>
      <c r="AI258" t="str">
        <f t="shared" si="9"/>
        <v>Albee, Township Of - Tier 2</v>
      </c>
    </row>
    <row r="259" spans="1:35" x14ac:dyDescent="0.3">
      <c r="A259">
        <v>252</v>
      </c>
      <c r="B259">
        <v>5</v>
      </c>
      <c r="C259" t="s">
        <v>30</v>
      </c>
      <c r="D259" t="s">
        <v>5902</v>
      </c>
      <c r="E259" t="s">
        <v>9389</v>
      </c>
      <c r="F259" t="s">
        <v>1987</v>
      </c>
      <c r="G259" s="56">
        <v>35.211560000000006</v>
      </c>
      <c r="H259">
        <v>8</v>
      </c>
      <c r="I259">
        <v>0</v>
      </c>
      <c r="J259" s="12">
        <v>8.5714285714285712</v>
      </c>
      <c r="K259" s="12">
        <v>7.1428571428571432</v>
      </c>
      <c r="L259">
        <v>1</v>
      </c>
      <c r="M259" s="12">
        <v>5</v>
      </c>
      <c r="N259" s="12">
        <v>0</v>
      </c>
      <c r="O259" s="12">
        <v>1508.342899891006</v>
      </c>
      <c r="P259" s="12">
        <v>90.903101218045322</v>
      </c>
      <c r="Q259">
        <v>0</v>
      </c>
      <c r="R259" s="57">
        <v>1.5289995306513762E-3</v>
      </c>
      <c r="S259" s="57">
        <v>3.4894879176480852E-4</v>
      </c>
      <c r="T259" s="57">
        <v>0</v>
      </c>
      <c r="U259" s="57">
        <v>1.2681618123345946E-3</v>
      </c>
      <c r="V259" s="57">
        <v>1.8309816960009207E-3</v>
      </c>
      <c r="W259" s="57">
        <v>3.4965034965034965E-3</v>
      </c>
      <c r="X259" s="57">
        <v>7.2483690830321657E-4</v>
      </c>
      <c r="Y259" s="57">
        <v>0</v>
      </c>
      <c r="Z259" s="57">
        <v>1.8367452281211409E-4</v>
      </c>
      <c r="AA259" s="57">
        <v>2.4449981105257775E-5</v>
      </c>
      <c r="AB259" s="57">
        <v>0</v>
      </c>
      <c r="AC259" s="17">
        <v>8.55141521770526E-4</v>
      </c>
      <c r="AD259" s="12">
        <v>252</v>
      </c>
      <c r="AE259" s="16">
        <v>3</v>
      </c>
      <c r="AF259" s="17">
        <v>0.72366222614012599</v>
      </c>
      <c r="AG259" t="str">
        <f>IF(AF259&lt;='CAV Tier 1 Analysis'!$A$5,"Tier 1", "Tier 2")</f>
        <v>Tier 2</v>
      </c>
      <c r="AH259" t="str">
        <f t="shared" si="8"/>
        <v>Michigan - Tier 2</v>
      </c>
      <c r="AI259" t="str">
        <f t="shared" si="9"/>
        <v>Newfield, Township Of - Tier 2</v>
      </c>
    </row>
    <row r="260" spans="1:35" x14ac:dyDescent="0.3">
      <c r="A260">
        <v>253</v>
      </c>
      <c r="B260">
        <v>5</v>
      </c>
      <c r="C260" t="s">
        <v>30</v>
      </c>
      <c r="D260" t="s">
        <v>5828</v>
      </c>
      <c r="E260" t="s">
        <v>9315</v>
      </c>
      <c r="F260" t="s">
        <v>1701</v>
      </c>
      <c r="G260" s="56">
        <v>3.1270699999999998</v>
      </c>
      <c r="H260">
        <v>36</v>
      </c>
      <c r="I260">
        <v>2</v>
      </c>
      <c r="J260" s="12">
        <v>12</v>
      </c>
      <c r="K260" s="12">
        <v>5</v>
      </c>
      <c r="L260">
        <v>0</v>
      </c>
      <c r="M260" s="12">
        <v>4.2335221149510565</v>
      </c>
      <c r="N260" s="12">
        <v>232.86315882757128</v>
      </c>
      <c r="O260" s="12">
        <v>1907.0149901716875</v>
      </c>
      <c r="P260" s="12">
        <v>1495.6071868783133</v>
      </c>
      <c r="Q260">
        <v>0</v>
      </c>
      <c r="R260" s="57">
        <v>1.3578746759058667E-4</v>
      </c>
      <c r="S260" s="57">
        <v>1.5702695629416384E-3</v>
      </c>
      <c r="T260" s="57">
        <v>2.1505376344086021E-3</v>
      </c>
      <c r="U260" s="57">
        <v>1.7754265372684325E-3</v>
      </c>
      <c r="V260" s="57">
        <v>1.2816871872006444E-3</v>
      </c>
      <c r="W260" s="57">
        <v>0</v>
      </c>
      <c r="X260" s="57">
        <v>6.1372261620688373E-4</v>
      </c>
      <c r="Y260" s="57">
        <v>1.1299164647548066E-3</v>
      </c>
      <c r="Z260" s="57">
        <v>2.3222177685236158E-4</v>
      </c>
      <c r="AA260" s="57">
        <v>4.0226974624715448E-4</v>
      </c>
      <c r="AB260" s="57">
        <v>0</v>
      </c>
      <c r="AC260" s="17">
        <v>8.4471263577010102E-4</v>
      </c>
      <c r="AD260" s="12">
        <v>253</v>
      </c>
      <c r="AE260" s="16">
        <v>3</v>
      </c>
      <c r="AF260" s="17">
        <v>0.72450693877589611</v>
      </c>
      <c r="AG260" t="str">
        <f>IF(AF260&lt;='CAV Tier 1 Analysis'!$A$5,"Tier 1", "Tier 2")</f>
        <v>Tier 2</v>
      </c>
      <c r="AH260" t="str">
        <f t="shared" si="8"/>
        <v>Michigan - Tier 2</v>
      </c>
      <c r="AI260" t="str">
        <f t="shared" si="9"/>
        <v>Corunna, City Of - Tier 2</v>
      </c>
    </row>
    <row r="261" spans="1:35" x14ac:dyDescent="0.3">
      <c r="A261">
        <v>254</v>
      </c>
      <c r="B261">
        <v>5</v>
      </c>
      <c r="C261" t="s">
        <v>30</v>
      </c>
      <c r="D261" t="s">
        <v>5719</v>
      </c>
      <c r="E261" t="s">
        <v>9195</v>
      </c>
      <c r="F261" t="s">
        <v>1725</v>
      </c>
      <c r="G261" s="56">
        <v>34.38691</v>
      </c>
      <c r="H261">
        <v>4</v>
      </c>
      <c r="I261">
        <v>0</v>
      </c>
      <c r="J261" s="12">
        <v>5</v>
      </c>
      <c r="K261" s="12">
        <v>10</v>
      </c>
      <c r="L261">
        <v>1</v>
      </c>
      <c r="M261" s="12">
        <v>1.9999999999999996</v>
      </c>
      <c r="N261" s="12">
        <v>0</v>
      </c>
      <c r="O261" s="12">
        <v>1639.6647778615979</v>
      </c>
      <c r="P261" s="12">
        <v>1178.2508550035191</v>
      </c>
      <c r="Q261">
        <v>0</v>
      </c>
      <c r="R261" s="57">
        <v>1.4931905672611809E-3</v>
      </c>
      <c r="S261" s="57">
        <v>1.7447439588240426E-4</v>
      </c>
      <c r="T261" s="57">
        <v>0</v>
      </c>
      <c r="U261" s="57">
        <v>7.3976105719518015E-4</v>
      </c>
      <c r="V261" s="57">
        <v>2.5633743744012888E-3</v>
      </c>
      <c r="W261" s="57">
        <v>3.4965034965034965E-3</v>
      </c>
      <c r="X261" s="57">
        <v>2.899347633212866E-4</v>
      </c>
      <c r="Y261" s="57">
        <v>0</v>
      </c>
      <c r="Z261" s="57">
        <v>1.9966590200896789E-4</v>
      </c>
      <c r="AA261" s="57">
        <v>3.169112027651164E-4</v>
      </c>
      <c r="AB261" s="57">
        <v>0</v>
      </c>
      <c r="AC261" s="17">
        <v>8.430741599399019E-4</v>
      </c>
      <c r="AD261" s="12">
        <v>254</v>
      </c>
      <c r="AE261" s="16">
        <v>3</v>
      </c>
      <c r="AF261" s="17">
        <v>0.72535001293583601</v>
      </c>
      <c r="AG261" t="str">
        <f>IF(AF261&lt;='CAV Tier 1 Analysis'!$A$5,"Tier 1", "Tier 2")</f>
        <v>Tier 2</v>
      </c>
      <c r="AH261" t="str">
        <f t="shared" si="8"/>
        <v>Michigan - Tier 2</v>
      </c>
      <c r="AI261" t="str">
        <f t="shared" si="9"/>
        <v>Pleasant Plains, Township Of - Tier 2</v>
      </c>
    </row>
    <row r="262" spans="1:35" x14ac:dyDescent="0.3">
      <c r="A262">
        <v>255</v>
      </c>
      <c r="B262">
        <v>5</v>
      </c>
      <c r="C262" t="s">
        <v>30</v>
      </c>
      <c r="D262" t="s">
        <v>5903</v>
      </c>
      <c r="E262" t="s">
        <v>9390</v>
      </c>
      <c r="F262" t="s">
        <v>1876</v>
      </c>
      <c r="G262" s="56">
        <v>35.681780000000003</v>
      </c>
      <c r="H262">
        <v>10</v>
      </c>
      <c r="I262">
        <v>2</v>
      </c>
      <c r="J262" s="12">
        <v>9.5</v>
      </c>
      <c r="K262" s="12">
        <v>6</v>
      </c>
      <c r="L262">
        <v>0</v>
      </c>
      <c r="M262" s="12">
        <v>13</v>
      </c>
      <c r="N262" s="12">
        <v>0</v>
      </c>
      <c r="O262" s="12">
        <v>2364.8712189488488</v>
      </c>
      <c r="P262" s="12">
        <v>55.654975952921632</v>
      </c>
      <c r="Q262">
        <v>0</v>
      </c>
      <c r="R262" s="57">
        <v>1.5494180000206084E-3</v>
      </c>
      <c r="S262" s="57">
        <v>4.3618598970601063E-4</v>
      </c>
      <c r="T262" s="57">
        <v>2.1505376344086021E-3</v>
      </c>
      <c r="U262" s="57">
        <v>1.4055460086708424E-3</v>
      </c>
      <c r="V262" s="57">
        <v>1.5380246246407732E-3</v>
      </c>
      <c r="W262" s="57">
        <v>0</v>
      </c>
      <c r="X262" s="57">
        <v>1.8845759615883633E-3</v>
      </c>
      <c r="Y262" s="57">
        <v>0</v>
      </c>
      <c r="Z262" s="57">
        <v>2.8797602500328011E-4</v>
      </c>
      <c r="AA262" s="57">
        <v>1.4969380496695116E-5</v>
      </c>
      <c r="AB262" s="57">
        <v>0</v>
      </c>
      <c r="AC262" s="17">
        <v>8.4247578404865226E-4</v>
      </c>
      <c r="AD262" s="12">
        <v>255</v>
      </c>
      <c r="AE262" s="16">
        <v>4</v>
      </c>
      <c r="AF262" s="17">
        <v>0.72619248871988462</v>
      </c>
      <c r="AG262" t="str">
        <f>IF(AF262&lt;='CAV Tier 1 Analysis'!$A$5,"Tier 1", "Tier 2")</f>
        <v>Tier 2</v>
      </c>
      <c r="AH262" t="str">
        <f t="shared" si="8"/>
        <v>Michigan - Tier 2</v>
      </c>
      <c r="AI262" t="str">
        <f t="shared" si="9"/>
        <v>Mecosta, Township Of - Tier 2</v>
      </c>
    </row>
    <row r="263" spans="1:35" x14ac:dyDescent="0.3">
      <c r="A263">
        <v>256</v>
      </c>
      <c r="B263">
        <v>5</v>
      </c>
      <c r="C263" t="s">
        <v>30</v>
      </c>
      <c r="D263" t="s">
        <v>5577</v>
      </c>
      <c r="E263" t="s">
        <v>9039</v>
      </c>
      <c r="F263" t="s">
        <v>1506</v>
      </c>
      <c r="G263" s="56">
        <v>2.0996899999999998</v>
      </c>
      <c r="H263">
        <v>8</v>
      </c>
      <c r="I263">
        <v>0</v>
      </c>
      <c r="J263" s="12">
        <v>12</v>
      </c>
      <c r="K263" s="12">
        <v>1</v>
      </c>
      <c r="L263">
        <v>0</v>
      </c>
      <c r="M263" s="12">
        <v>27.798236882587428</v>
      </c>
      <c r="N263" s="12">
        <v>36.208310587752699</v>
      </c>
      <c r="O263" s="12">
        <v>12081.284305102887</v>
      </c>
      <c r="P263" s="12">
        <v>4129.6218993260754</v>
      </c>
      <c r="Q263">
        <v>0</v>
      </c>
      <c r="R263" s="57">
        <v>9.1175313576376257E-5</v>
      </c>
      <c r="S263" s="57">
        <v>3.4894879176480852E-4</v>
      </c>
      <c r="T263" s="57">
        <v>0</v>
      </c>
      <c r="U263" s="57">
        <v>1.7754265372684325E-3</v>
      </c>
      <c r="V263" s="57">
        <v>2.5633743744012886E-4</v>
      </c>
      <c r="W263" s="57">
        <v>0</v>
      </c>
      <c r="X263" s="57">
        <v>4.0298376156510237E-3</v>
      </c>
      <c r="Y263" s="57">
        <v>1.756927394614278E-4</v>
      </c>
      <c r="Z263" s="57">
        <v>1.471166887753179E-3</v>
      </c>
      <c r="AA263" s="57">
        <v>1.1107341340114555E-3</v>
      </c>
      <c r="AB263" s="57">
        <v>0</v>
      </c>
      <c r="AC263" s="17">
        <v>8.4175631426607566E-4</v>
      </c>
      <c r="AD263" s="12">
        <v>256</v>
      </c>
      <c r="AE263" s="16">
        <v>4</v>
      </c>
      <c r="AF263" s="17">
        <v>0.72703424503415071</v>
      </c>
      <c r="AG263" t="str">
        <f>IF(AF263&lt;='CAV Tier 1 Analysis'!$A$5,"Tier 1", "Tier 2")</f>
        <v>Tier 2</v>
      </c>
      <c r="AH263" t="str">
        <f t="shared" si="8"/>
        <v>Michigan - Tier 2</v>
      </c>
      <c r="AI263" t="str">
        <f t="shared" si="9"/>
        <v>Grosse Pointe Park, City Of - Tier 2</v>
      </c>
    </row>
    <row r="264" spans="1:35" x14ac:dyDescent="0.3">
      <c r="A264">
        <v>257</v>
      </c>
      <c r="B264">
        <v>5</v>
      </c>
      <c r="C264" t="s">
        <v>30</v>
      </c>
      <c r="D264" t="s">
        <v>5462</v>
      </c>
      <c r="E264" t="s">
        <v>8910</v>
      </c>
      <c r="F264" t="s">
        <v>1692</v>
      </c>
      <c r="G264" s="56">
        <v>4.5881799999999995</v>
      </c>
      <c r="H264">
        <v>30</v>
      </c>
      <c r="I264">
        <v>0</v>
      </c>
      <c r="J264" s="12">
        <v>9</v>
      </c>
      <c r="K264" s="12">
        <v>2</v>
      </c>
      <c r="L264">
        <v>0</v>
      </c>
      <c r="M264" s="12">
        <v>15.63027169814611</v>
      </c>
      <c r="N264" s="12">
        <v>197.2197142839004</v>
      </c>
      <c r="O264" s="12">
        <v>5228.1819504035011</v>
      </c>
      <c r="P264" s="12">
        <v>2973.5078307915778</v>
      </c>
      <c r="Q264" s="12">
        <v>402.75267718495979</v>
      </c>
      <c r="R264" s="57">
        <v>1.9923357745422324E-4</v>
      </c>
      <c r="S264" s="57">
        <v>1.3085579691180318E-3</v>
      </c>
      <c r="T264" s="57">
        <v>0</v>
      </c>
      <c r="U264" s="57">
        <v>1.3315699029513243E-3</v>
      </c>
      <c r="V264" s="57">
        <v>5.1267487488025772E-4</v>
      </c>
      <c r="W264" s="57">
        <v>0</v>
      </c>
      <c r="X264" s="57">
        <v>2.2658795627246986E-3</v>
      </c>
      <c r="Y264" s="57">
        <v>9.5696461160103884E-4</v>
      </c>
      <c r="Z264" s="57">
        <v>6.3664822169061288E-4</v>
      </c>
      <c r="AA264" s="57">
        <v>7.9977700766008491E-4</v>
      </c>
      <c r="AB264" s="57">
        <v>1.20271537219284E-3</v>
      </c>
      <c r="AC264" s="17">
        <v>8.3763828184301023E-4</v>
      </c>
      <c r="AD264" s="12">
        <v>257</v>
      </c>
      <c r="AE264" s="16">
        <v>4</v>
      </c>
      <c r="AF264" s="17">
        <v>0.72787188331599373</v>
      </c>
      <c r="AG264" t="str">
        <f>IF(AF264&lt;='CAV Tier 1 Analysis'!$A$5,"Tier 1", "Tier 2")</f>
        <v>Tier 2</v>
      </c>
      <c r="AH264" t="str">
        <f t="shared" ref="AH264:AH327" si="10">C264&amp;" - "&amp;AG264</f>
        <v>Michigan - Tier 2</v>
      </c>
      <c r="AI264" t="str">
        <f t="shared" ref="AI264:AI327" si="11">D264&amp;" - "&amp;AG264</f>
        <v>Mason, City Of - Tier 2</v>
      </c>
    </row>
    <row r="265" spans="1:35" x14ac:dyDescent="0.3">
      <c r="A265">
        <v>258</v>
      </c>
      <c r="B265">
        <v>5</v>
      </c>
      <c r="C265" t="s">
        <v>30</v>
      </c>
      <c r="D265" t="s">
        <v>5992</v>
      </c>
      <c r="E265" t="s">
        <v>9485</v>
      </c>
      <c r="F265" t="s">
        <v>1956</v>
      </c>
      <c r="G265" s="56">
        <v>128.98774</v>
      </c>
      <c r="H265">
        <v>7</v>
      </c>
      <c r="I265">
        <v>0</v>
      </c>
      <c r="J265" s="12">
        <v>4</v>
      </c>
      <c r="K265" s="12">
        <v>6</v>
      </c>
      <c r="L265">
        <v>0</v>
      </c>
      <c r="M265" s="12">
        <v>0</v>
      </c>
      <c r="N265" s="12">
        <v>67.81507198398765</v>
      </c>
      <c r="O265" s="12">
        <v>1359.7519386401268</v>
      </c>
      <c r="P265">
        <v>0</v>
      </c>
      <c r="Q265" s="12">
        <v>226.10078803461738</v>
      </c>
      <c r="R265" s="57">
        <v>5.6010637960880382E-3</v>
      </c>
      <c r="S265" s="57">
        <v>3.0533019279420744E-4</v>
      </c>
      <c r="T265" s="57">
        <v>0</v>
      </c>
      <c r="U265" s="57">
        <v>5.9180884575614414E-4</v>
      </c>
      <c r="V265" s="57">
        <v>1.5380246246407732E-3</v>
      </c>
      <c r="W265" s="57">
        <v>0</v>
      </c>
      <c r="X265" s="57">
        <v>0</v>
      </c>
      <c r="Y265" s="57">
        <v>3.2905748929558674E-4</v>
      </c>
      <c r="Z265" s="57">
        <v>1.6558024603730332E-4</v>
      </c>
      <c r="AA265" s="57">
        <v>0</v>
      </c>
      <c r="AB265" s="57">
        <v>6.7519077796040594E-4</v>
      </c>
      <c r="AC265" s="17">
        <v>8.3691417932476903E-4</v>
      </c>
      <c r="AD265" s="12">
        <v>258</v>
      </c>
      <c r="AE265" s="16">
        <v>4</v>
      </c>
      <c r="AF265" s="17">
        <v>0.72870879749531847</v>
      </c>
      <c r="AG265" t="str">
        <f>IF(AF265&lt;='CAV Tier 1 Analysis'!$A$5,"Tier 1", "Tier 2")</f>
        <v>Tier 2</v>
      </c>
      <c r="AH265" t="str">
        <f t="shared" si="10"/>
        <v>Michigan - Tier 2</v>
      </c>
      <c r="AI265" t="str">
        <f t="shared" si="11"/>
        <v>Drummond Island, Township Of - Tier 2</v>
      </c>
    </row>
    <row r="266" spans="1:35" x14ac:dyDescent="0.3">
      <c r="A266">
        <v>259</v>
      </c>
      <c r="B266">
        <v>5</v>
      </c>
      <c r="C266" t="s">
        <v>30</v>
      </c>
      <c r="D266" t="s">
        <v>5631</v>
      </c>
      <c r="E266" t="s">
        <v>9099</v>
      </c>
      <c r="F266" t="s">
        <v>2001</v>
      </c>
      <c r="G266" s="56">
        <v>38.690610000000007</v>
      </c>
      <c r="H266">
        <v>6</v>
      </c>
      <c r="I266">
        <v>0</v>
      </c>
      <c r="J266" s="12">
        <v>10</v>
      </c>
      <c r="K266" s="12">
        <v>4.1818181818181817</v>
      </c>
      <c r="L266">
        <v>1</v>
      </c>
      <c r="M266" s="12">
        <v>0.99999999999999978</v>
      </c>
      <c r="N266" s="12">
        <v>0</v>
      </c>
      <c r="O266" s="12">
        <v>3867.6314333038094</v>
      </c>
      <c r="P266" s="12">
        <v>2221.2001903015248</v>
      </c>
      <c r="Q266">
        <v>0</v>
      </c>
      <c r="R266" s="57">
        <v>1.6800711053590197E-3</v>
      </c>
      <c r="S266" s="57">
        <v>2.6171159382360636E-4</v>
      </c>
      <c r="T266" s="57">
        <v>0</v>
      </c>
      <c r="U266" s="57">
        <v>1.4795221143903603E-3</v>
      </c>
      <c r="V266" s="57">
        <v>1.0719565565678116E-3</v>
      </c>
      <c r="W266" s="57">
        <v>3.4965034965034965E-3</v>
      </c>
      <c r="X266" s="57">
        <v>1.449673816606433E-4</v>
      </c>
      <c r="Y266" s="57">
        <v>0</v>
      </c>
      <c r="Z266" s="57">
        <v>4.7097073084412244E-4</v>
      </c>
      <c r="AA266" s="57">
        <v>5.9743069220048154E-4</v>
      </c>
      <c r="AB266" s="57">
        <v>0</v>
      </c>
      <c r="AC266" s="17">
        <v>8.3664851557723114E-4</v>
      </c>
      <c r="AD266" s="12">
        <v>259</v>
      </c>
      <c r="AE266" s="16">
        <v>4</v>
      </c>
      <c r="AF266" s="17">
        <v>0.72954544601089566</v>
      </c>
      <c r="AG266" t="str">
        <f>IF(AF266&lt;='CAV Tier 1 Analysis'!$A$5,"Tier 1", "Tier 2")</f>
        <v>Tier 2</v>
      </c>
      <c r="AH266" t="str">
        <f t="shared" si="10"/>
        <v>Michigan - Tier 2</v>
      </c>
      <c r="AI266" t="str">
        <f t="shared" si="11"/>
        <v>Worth, Township Of - Tier 2</v>
      </c>
    </row>
    <row r="267" spans="1:35" x14ac:dyDescent="0.3">
      <c r="A267">
        <v>260</v>
      </c>
      <c r="B267">
        <v>5</v>
      </c>
      <c r="C267" t="s">
        <v>30</v>
      </c>
      <c r="D267" t="s">
        <v>5742</v>
      </c>
      <c r="E267" t="s">
        <v>9221</v>
      </c>
      <c r="F267" t="s">
        <v>1685</v>
      </c>
      <c r="G267" s="56">
        <v>136.62463</v>
      </c>
      <c r="H267">
        <v>4</v>
      </c>
      <c r="I267">
        <v>0</v>
      </c>
      <c r="J267" s="12">
        <v>2.75</v>
      </c>
      <c r="K267" s="12">
        <v>10</v>
      </c>
      <c r="L267">
        <v>0</v>
      </c>
      <c r="M267" s="12">
        <v>0</v>
      </c>
      <c r="N267" s="12">
        <v>3.0843588288651707</v>
      </c>
      <c r="O267" s="12">
        <v>592.6390512941316</v>
      </c>
      <c r="P267">
        <v>0</v>
      </c>
      <c r="Q267">
        <v>0</v>
      </c>
      <c r="R267" s="57">
        <v>5.932682197136903E-3</v>
      </c>
      <c r="S267" s="57">
        <v>1.7447439588240426E-4</v>
      </c>
      <c r="T267" s="57">
        <v>0</v>
      </c>
      <c r="U267" s="57">
        <v>4.0686858145734913E-4</v>
      </c>
      <c r="V267" s="57">
        <v>2.5633743744012888E-3</v>
      </c>
      <c r="W267" s="57">
        <v>0</v>
      </c>
      <c r="X267" s="57">
        <v>0</v>
      </c>
      <c r="Y267" s="57">
        <v>1.4966162279569543E-5</v>
      </c>
      <c r="Z267" s="57">
        <v>7.2167074843617729E-5</v>
      </c>
      <c r="AA267" s="57">
        <v>0</v>
      </c>
      <c r="AB267" s="57">
        <v>0</v>
      </c>
      <c r="AC267" s="17">
        <v>8.3313934418192102E-4</v>
      </c>
      <c r="AD267" s="12">
        <v>260</v>
      </c>
      <c r="AE267" s="16">
        <v>4</v>
      </c>
      <c r="AF267" s="17">
        <v>0.7303785853550776</v>
      </c>
      <c r="AG267" t="str">
        <f>IF(AF267&lt;='CAV Tier 1 Analysis'!$A$5,"Tier 1", "Tier 2")</f>
        <v>Tier 2</v>
      </c>
      <c r="AH267" t="str">
        <f t="shared" si="10"/>
        <v>Michigan - Tier 2</v>
      </c>
      <c r="AI267" t="str">
        <f t="shared" si="11"/>
        <v>Garfield, Township Of - Tier 2</v>
      </c>
    </row>
    <row r="268" spans="1:35" x14ac:dyDescent="0.3">
      <c r="A268">
        <v>261</v>
      </c>
      <c r="B268">
        <v>5</v>
      </c>
      <c r="C268" t="s">
        <v>30</v>
      </c>
      <c r="D268" t="s">
        <v>6034</v>
      </c>
      <c r="E268" t="s">
        <v>9528</v>
      </c>
      <c r="F268" t="s">
        <v>1586</v>
      </c>
      <c r="G268" s="56">
        <v>35.833399999999997</v>
      </c>
      <c r="H268">
        <v>0</v>
      </c>
      <c r="I268">
        <v>0</v>
      </c>
      <c r="J268" s="12">
        <v>10.199999999999999</v>
      </c>
      <c r="K268" s="12">
        <v>3.9</v>
      </c>
      <c r="L268">
        <v>0</v>
      </c>
      <c r="M268" s="12">
        <v>1</v>
      </c>
      <c r="N268" s="12">
        <v>0</v>
      </c>
      <c r="O268" s="12">
        <v>5150.2371201013702</v>
      </c>
      <c r="P268" s="12">
        <v>2306.7968943868791</v>
      </c>
      <c r="Q268" s="12">
        <v>1227.893903620301</v>
      </c>
      <c r="R268" s="57">
        <v>1.5560018295594689E-3</v>
      </c>
      <c r="S268" s="57">
        <v>0</v>
      </c>
      <c r="T268" s="57">
        <v>0</v>
      </c>
      <c r="U268" s="57">
        <v>1.5091125566781675E-3</v>
      </c>
      <c r="V268" s="57">
        <v>9.997160060165025E-4</v>
      </c>
      <c r="W268" s="57">
        <v>0</v>
      </c>
      <c r="X268" s="57">
        <v>1.4496738166064333E-4</v>
      </c>
      <c r="Y268" s="57">
        <v>0</v>
      </c>
      <c r="Z268" s="57">
        <v>6.2715669326398682E-4</v>
      </c>
      <c r="AA268" s="57">
        <v>6.204534248632458E-4</v>
      </c>
      <c r="AB268" s="57">
        <v>3.6667835050238581E-3</v>
      </c>
      <c r="AC268" s="17">
        <v>8.2947194518780663E-4</v>
      </c>
      <c r="AD268" s="12">
        <v>261</v>
      </c>
      <c r="AE268" s="16">
        <v>4</v>
      </c>
      <c r="AF268" s="17">
        <v>0.73120805730026539</v>
      </c>
      <c r="AG268" t="str">
        <f>IF(AF268&lt;='CAV Tier 1 Analysis'!$A$5,"Tier 1", "Tier 2")</f>
        <v>Tier 2</v>
      </c>
      <c r="AH268" t="str">
        <f t="shared" si="10"/>
        <v>Michigan - Tier 2</v>
      </c>
      <c r="AI268" t="str">
        <f t="shared" si="11"/>
        <v>Yankee Springs, Township Of - Tier 2</v>
      </c>
    </row>
    <row r="269" spans="1:35" x14ac:dyDescent="0.3">
      <c r="A269">
        <v>262</v>
      </c>
      <c r="B269">
        <v>5</v>
      </c>
      <c r="C269" t="s">
        <v>30</v>
      </c>
      <c r="D269" t="s">
        <v>5728</v>
      </c>
      <c r="E269" t="s">
        <v>9205</v>
      </c>
      <c r="F269" t="s">
        <v>1693</v>
      </c>
      <c r="G269" s="56">
        <v>132.15384999999998</v>
      </c>
      <c r="H269">
        <v>5</v>
      </c>
      <c r="I269">
        <v>0</v>
      </c>
      <c r="J269" s="12">
        <v>3.2222222222222223</v>
      </c>
      <c r="K269" s="12">
        <v>9.1111111111111107</v>
      </c>
      <c r="L269">
        <v>0</v>
      </c>
      <c r="M269" s="12">
        <v>0</v>
      </c>
      <c r="N269" s="12">
        <v>8.1321881169044037</v>
      </c>
      <c r="O269" s="12">
        <v>1625.4187549264905</v>
      </c>
      <c r="P269" s="12">
        <v>345.90347799551637</v>
      </c>
      <c r="Q269">
        <v>0</v>
      </c>
      <c r="R269" s="57">
        <v>5.7385465064249443E-3</v>
      </c>
      <c r="S269" s="57">
        <v>2.1809299485300531E-4</v>
      </c>
      <c r="T269" s="57">
        <v>0</v>
      </c>
      <c r="U269" s="57">
        <v>4.7673490352578282E-4</v>
      </c>
      <c r="V269" s="57">
        <v>2.3355188744545075E-3</v>
      </c>
      <c r="W269" s="57">
        <v>0</v>
      </c>
      <c r="X269" s="57">
        <v>0</v>
      </c>
      <c r="Y269" s="57">
        <v>3.9459626391900164E-5</v>
      </c>
      <c r="Z269" s="57">
        <v>1.9793112972027585E-4</v>
      </c>
      <c r="AA269" s="57">
        <v>9.3036798392027181E-5</v>
      </c>
      <c r="AB269" s="57">
        <v>0</v>
      </c>
      <c r="AC269" s="17">
        <v>8.272109848874949E-4</v>
      </c>
      <c r="AD269" s="12">
        <v>262</v>
      </c>
      <c r="AE269" s="16">
        <v>4</v>
      </c>
      <c r="AF269" s="17">
        <v>0.73203526828515286</v>
      </c>
      <c r="AG269" t="str">
        <f>IF(AF269&lt;='CAV Tier 1 Analysis'!$A$5,"Tier 1", "Tier 2")</f>
        <v>Tier 2</v>
      </c>
      <c r="AH269" t="str">
        <f t="shared" si="10"/>
        <v>Michigan - Tier 2</v>
      </c>
      <c r="AI269" t="str">
        <f t="shared" si="11"/>
        <v>Moran, Township Of - Tier 2</v>
      </c>
    </row>
    <row r="270" spans="1:35" x14ac:dyDescent="0.3">
      <c r="A270">
        <v>263</v>
      </c>
      <c r="B270">
        <v>5</v>
      </c>
      <c r="C270" t="s">
        <v>30</v>
      </c>
      <c r="D270" t="s">
        <v>5944</v>
      </c>
      <c r="E270" t="s">
        <v>9435</v>
      </c>
      <c r="F270" t="s">
        <v>1612</v>
      </c>
      <c r="G270" s="56">
        <v>54.827849999999998</v>
      </c>
      <c r="H270">
        <v>0</v>
      </c>
      <c r="I270">
        <v>0</v>
      </c>
      <c r="J270" s="12">
        <v>6</v>
      </c>
      <c r="K270" s="12">
        <v>5</v>
      </c>
      <c r="L270">
        <v>0</v>
      </c>
      <c r="M270" s="12">
        <v>0</v>
      </c>
      <c r="N270" s="12">
        <v>0</v>
      </c>
      <c r="O270" s="12">
        <v>4876.396926992089</v>
      </c>
      <c r="P270" s="12">
        <v>2703.4533190657517</v>
      </c>
      <c r="Q270" s="12">
        <v>1062.1852355653564</v>
      </c>
      <c r="R270" s="57">
        <v>2.3808021262512664E-3</v>
      </c>
      <c r="S270" s="57">
        <v>0</v>
      </c>
      <c r="T270" s="57">
        <v>0</v>
      </c>
      <c r="U270" s="57">
        <v>8.8771326863421626E-4</v>
      </c>
      <c r="V270" s="57">
        <v>1.2816871872006444E-3</v>
      </c>
      <c r="W270" s="57">
        <v>0</v>
      </c>
      <c r="X270" s="57">
        <v>0</v>
      </c>
      <c r="Y270" s="57">
        <v>0</v>
      </c>
      <c r="Z270" s="57">
        <v>5.9381051793491605E-4</v>
      </c>
      <c r="AA270" s="57">
        <v>7.2714111712816399E-4</v>
      </c>
      <c r="AB270" s="57">
        <v>3.1719379740933317E-3</v>
      </c>
      <c r="AC270" s="17">
        <v>8.2209929011295803E-4</v>
      </c>
      <c r="AD270" s="12">
        <v>263</v>
      </c>
      <c r="AE270" s="16">
        <v>4</v>
      </c>
      <c r="AF270" s="17">
        <v>0.73285736757526587</v>
      </c>
      <c r="AG270" t="str">
        <f>IF(AF270&lt;='CAV Tier 1 Analysis'!$A$5,"Tier 1", "Tier 2")</f>
        <v>Tier 2</v>
      </c>
      <c r="AH270" t="str">
        <f t="shared" si="10"/>
        <v>Michigan - Tier 2</v>
      </c>
      <c r="AI270" t="str">
        <f t="shared" si="11"/>
        <v>Marquette, Township Of - Tier 2</v>
      </c>
    </row>
    <row r="271" spans="1:35" x14ac:dyDescent="0.3">
      <c r="A271">
        <v>264</v>
      </c>
      <c r="B271">
        <v>5</v>
      </c>
      <c r="C271" t="s">
        <v>30</v>
      </c>
      <c r="D271" t="s">
        <v>5470</v>
      </c>
      <c r="E271" t="s">
        <v>8918</v>
      </c>
      <c r="F271" t="s">
        <v>1574</v>
      </c>
      <c r="G271" s="56">
        <v>2.8656300000000003</v>
      </c>
      <c r="H271">
        <v>88</v>
      </c>
      <c r="I271">
        <v>0</v>
      </c>
      <c r="J271" s="12">
        <v>6</v>
      </c>
      <c r="K271" s="12">
        <v>8</v>
      </c>
      <c r="L271">
        <v>0</v>
      </c>
      <c r="M271" s="12">
        <v>2.2404078684268383</v>
      </c>
      <c r="N271" s="12">
        <v>244.57307316866701</v>
      </c>
      <c r="O271" s="12">
        <v>1620.7724314620039</v>
      </c>
      <c r="P271" s="12">
        <v>1477.3660091861527</v>
      </c>
      <c r="Q271">
        <v>0</v>
      </c>
      <c r="R271" s="57">
        <v>1.2443489936317796E-4</v>
      </c>
      <c r="S271" s="57">
        <v>3.8384367094128936E-3</v>
      </c>
      <c r="T271" s="57">
        <v>0</v>
      </c>
      <c r="U271" s="57">
        <v>8.8771326863421626E-4</v>
      </c>
      <c r="V271" s="57">
        <v>2.0506994995210309E-3</v>
      </c>
      <c r="W271" s="57">
        <v>0</v>
      </c>
      <c r="X271" s="57">
        <v>3.2478606253774183E-4</v>
      </c>
      <c r="Y271" s="57">
        <v>1.1867362085111379E-3</v>
      </c>
      <c r="Z271" s="57">
        <v>1.9736533579819623E-4</v>
      </c>
      <c r="AA271" s="57">
        <v>3.9736346203974134E-4</v>
      </c>
      <c r="AB271" s="57">
        <v>0</v>
      </c>
      <c r="AC271" s="17">
        <v>8.1886685871073968E-4</v>
      </c>
      <c r="AD271" s="12">
        <v>264</v>
      </c>
      <c r="AE271" s="16">
        <v>4</v>
      </c>
      <c r="AF271" s="17">
        <v>0.73367623443397656</v>
      </c>
      <c r="AG271" t="str">
        <f>IF(AF271&lt;='CAV Tier 1 Analysis'!$A$5,"Tier 1", "Tier 2")</f>
        <v>Tier 2</v>
      </c>
      <c r="AH271" t="str">
        <f t="shared" si="10"/>
        <v>Michigan - Tier 2</v>
      </c>
      <c r="AI271" t="str">
        <f t="shared" si="11"/>
        <v>East Tawas, City Of - Tier 2</v>
      </c>
    </row>
    <row r="272" spans="1:35" x14ac:dyDescent="0.3">
      <c r="A272">
        <v>265</v>
      </c>
      <c r="B272">
        <v>5</v>
      </c>
      <c r="C272" t="s">
        <v>30</v>
      </c>
      <c r="D272" t="s">
        <v>5823</v>
      </c>
      <c r="E272" t="s">
        <v>9309</v>
      </c>
      <c r="F272" t="s">
        <v>1839</v>
      </c>
      <c r="G272" s="56">
        <v>37.491459999999989</v>
      </c>
      <c r="H272">
        <v>10</v>
      </c>
      <c r="I272">
        <v>2</v>
      </c>
      <c r="J272" s="12">
        <v>10</v>
      </c>
      <c r="K272" s="12">
        <v>2</v>
      </c>
      <c r="L272">
        <v>0</v>
      </c>
      <c r="M272" s="12">
        <v>3.0000000000000009</v>
      </c>
      <c r="N272" s="12">
        <v>0</v>
      </c>
      <c r="O272" s="12">
        <v>9486.9147745655064</v>
      </c>
      <c r="P272" s="12">
        <v>2291.2868460321642</v>
      </c>
      <c r="Q272" s="12">
        <v>143.54529268853912</v>
      </c>
      <c r="R272" s="57">
        <v>1.6280001438003548E-3</v>
      </c>
      <c r="S272" s="57">
        <v>4.3618598970601063E-4</v>
      </c>
      <c r="T272" s="57">
        <v>2.1505376344086021E-3</v>
      </c>
      <c r="U272" s="57">
        <v>1.4795221143903603E-3</v>
      </c>
      <c r="V272" s="57">
        <v>5.1267487488025772E-4</v>
      </c>
      <c r="W272" s="57">
        <v>0</v>
      </c>
      <c r="X272" s="57">
        <v>4.3490214498193008E-4</v>
      </c>
      <c r="Y272" s="57">
        <v>0</v>
      </c>
      <c r="Z272" s="57">
        <v>1.1552443043975141E-3</v>
      </c>
      <c r="AA272" s="57">
        <v>6.1628172572280834E-4</v>
      </c>
      <c r="AB272" s="57">
        <v>4.2866041593844333E-4</v>
      </c>
      <c r="AC272" s="17">
        <v>8.0381903165693467E-4</v>
      </c>
      <c r="AD272" s="12">
        <v>265</v>
      </c>
      <c r="AE272" s="16">
        <v>4</v>
      </c>
      <c r="AF272" s="17">
        <v>0.7344800534656335</v>
      </c>
      <c r="AG272" t="str">
        <f>IF(AF272&lt;='CAV Tier 1 Analysis'!$A$5,"Tier 1", "Tier 2")</f>
        <v>Tier 2</v>
      </c>
      <c r="AH272" t="str">
        <f t="shared" si="10"/>
        <v>Michigan - Tier 2</v>
      </c>
      <c r="AI272" t="str">
        <f t="shared" si="11"/>
        <v>Kimball, Township Of - Tier 2</v>
      </c>
    </row>
    <row r="273" spans="1:35" x14ac:dyDescent="0.3">
      <c r="A273">
        <v>266</v>
      </c>
      <c r="B273">
        <v>5</v>
      </c>
      <c r="C273" t="s">
        <v>30</v>
      </c>
      <c r="D273" t="s">
        <v>4080</v>
      </c>
      <c r="E273" t="s">
        <v>9068</v>
      </c>
      <c r="F273" t="s">
        <v>1104</v>
      </c>
      <c r="G273" s="56">
        <v>3.8781999999999996</v>
      </c>
      <c r="H273">
        <v>1</v>
      </c>
      <c r="I273">
        <v>0</v>
      </c>
      <c r="J273" s="12">
        <v>10.279069767441861</v>
      </c>
      <c r="K273" s="12">
        <v>1</v>
      </c>
      <c r="L273">
        <v>0</v>
      </c>
      <c r="M273" s="12">
        <v>0</v>
      </c>
      <c r="N273" s="12">
        <v>0</v>
      </c>
      <c r="O273" s="12">
        <v>20550.437432671224</v>
      </c>
      <c r="P273" s="12">
        <v>16163.848772161102</v>
      </c>
      <c r="Q273">
        <v>0</v>
      </c>
      <c r="R273" s="57">
        <v>1.6840395539908387E-4</v>
      </c>
      <c r="S273" s="57">
        <v>4.3618598970601065E-5</v>
      </c>
      <c r="T273" s="57">
        <v>0</v>
      </c>
      <c r="U273" s="57">
        <v>1.5208111036291612E-3</v>
      </c>
      <c r="V273" s="57">
        <v>2.5633743744012886E-4</v>
      </c>
      <c r="W273" s="57">
        <v>0</v>
      </c>
      <c r="X273" s="57">
        <v>0</v>
      </c>
      <c r="Y273" s="57">
        <v>0</v>
      </c>
      <c r="Z273" s="57">
        <v>2.5024759219530578E-3</v>
      </c>
      <c r="AA273" s="57">
        <v>4.3475502130518083E-3</v>
      </c>
      <c r="AB273" s="57">
        <v>0</v>
      </c>
      <c r="AC273" s="17">
        <v>8.0356338458580372E-4</v>
      </c>
      <c r="AD273" s="12">
        <v>266</v>
      </c>
      <c r="AE273" s="16">
        <v>4</v>
      </c>
      <c r="AF273" s="17">
        <v>0.73528361685021926</v>
      </c>
      <c r="AG273" t="str">
        <f>IF(AF273&lt;='CAV Tier 1 Analysis'!$A$5,"Tier 1", "Tier 2")</f>
        <v>Tier 2</v>
      </c>
      <c r="AH273" t="str">
        <f t="shared" si="10"/>
        <v>Michigan - Tier 2</v>
      </c>
      <c r="AI273" t="str">
        <f t="shared" si="11"/>
        <v>Ferndale, City Of - Tier 2</v>
      </c>
    </row>
    <row r="274" spans="1:35" x14ac:dyDescent="0.3">
      <c r="A274">
        <v>267</v>
      </c>
      <c r="B274">
        <v>5</v>
      </c>
      <c r="C274" t="s">
        <v>30</v>
      </c>
      <c r="D274" t="s">
        <v>5854</v>
      </c>
      <c r="E274" t="s">
        <v>9341</v>
      </c>
      <c r="F274" t="s">
        <v>2016</v>
      </c>
      <c r="G274" s="56">
        <v>34.288269999999997</v>
      </c>
      <c r="H274">
        <v>8</v>
      </c>
      <c r="I274">
        <v>0</v>
      </c>
      <c r="J274" s="12">
        <v>10.166666666666666</v>
      </c>
      <c r="K274" s="12">
        <v>1</v>
      </c>
      <c r="L274">
        <v>0</v>
      </c>
      <c r="M274" s="12">
        <v>0</v>
      </c>
      <c r="N274" s="12">
        <v>0</v>
      </c>
      <c r="O274" s="12">
        <v>7100.2246008811571</v>
      </c>
      <c r="P274">
        <v>0</v>
      </c>
      <c r="Q274" s="12">
        <v>1462.4928969814655</v>
      </c>
      <c r="R274" s="57">
        <v>1.488907300240252E-3</v>
      </c>
      <c r="S274" s="57">
        <v>3.4894879176480852E-4</v>
      </c>
      <c r="T274" s="57">
        <v>0</v>
      </c>
      <c r="U274" s="57">
        <v>1.5041808162968664E-3</v>
      </c>
      <c r="V274" s="57">
        <v>2.5633743744012886E-4</v>
      </c>
      <c r="W274" s="57">
        <v>0</v>
      </c>
      <c r="X274" s="57">
        <v>0</v>
      </c>
      <c r="Y274" s="57">
        <v>0</v>
      </c>
      <c r="Z274" s="57">
        <v>8.646113330860757E-4</v>
      </c>
      <c r="AA274" s="57">
        <v>0</v>
      </c>
      <c r="AB274" s="57">
        <v>4.3673519471471162E-3</v>
      </c>
      <c r="AC274" s="17">
        <v>8.0275796599774986E-4</v>
      </c>
      <c r="AD274" s="12">
        <v>267</v>
      </c>
      <c r="AE274" s="16">
        <v>4</v>
      </c>
      <c r="AF274" s="17">
        <v>0.73608637481621697</v>
      </c>
      <c r="AG274" t="str">
        <f>IF(AF274&lt;='CAV Tier 1 Analysis'!$A$5,"Tier 1", "Tier 2")</f>
        <v>Tier 2</v>
      </c>
      <c r="AH274" t="str">
        <f t="shared" si="10"/>
        <v>Michigan - Tier 2</v>
      </c>
      <c r="AI274" t="str">
        <f t="shared" si="11"/>
        <v>Salem,Township Of - Tier 2</v>
      </c>
    </row>
    <row r="275" spans="1:35" x14ac:dyDescent="0.3">
      <c r="A275">
        <v>268</v>
      </c>
      <c r="B275">
        <v>5</v>
      </c>
      <c r="C275" t="s">
        <v>30</v>
      </c>
      <c r="D275" t="s">
        <v>5855</v>
      </c>
      <c r="E275" t="s">
        <v>9342</v>
      </c>
      <c r="F275" t="s">
        <v>1444</v>
      </c>
      <c r="G275" s="56">
        <v>41.00244</v>
      </c>
      <c r="H275">
        <v>4</v>
      </c>
      <c r="I275">
        <v>0</v>
      </c>
      <c r="J275" s="12">
        <v>2</v>
      </c>
      <c r="K275" s="12">
        <v>8.6666666666666661</v>
      </c>
      <c r="L275">
        <v>0</v>
      </c>
      <c r="M275" s="12">
        <v>0.63740328624345288</v>
      </c>
      <c r="N275" s="12">
        <v>722.13295710670275</v>
      </c>
      <c r="O275" s="12">
        <v>2400.9047300689854</v>
      </c>
      <c r="P275" s="12">
        <v>1135.3434546559429</v>
      </c>
      <c r="Q275" s="12">
        <v>53.514233239636724</v>
      </c>
      <c r="R275" s="57">
        <v>1.7804582221168617E-3</v>
      </c>
      <c r="S275" s="57">
        <v>1.7447439588240426E-4</v>
      </c>
      <c r="T275" s="57">
        <v>0</v>
      </c>
      <c r="U275" s="57">
        <v>2.9590442287807207E-4</v>
      </c>
      <c r="V275" s="57">
        <v>2.2215911244811166E-3</v>
      </c>
      <c r="W275" s="57">
        <v>0</v>
      </c>
      <c r="X275" s="57">
        <v>9.2402685468602914E-5</v>
      </c>
      <c r="Y275" s="57">
        <v>3.503988875205151E-3</v>
      </c>
      <c r="Z275" s="57">
        <v>2.923639118430129E-4</v>
      </c>
      <c r="AA275" s="57">
        <v>3.0537050598231276E-4</v>
      </c>
      <c r="AB275" s="57">
        <v>1.5980623989462993E-4</v>
      </c>
      <c r="AC275" s="17">
        <v>8.02396398522924E-4</v>
      </c>
      <c r="AD275" s="12">
        <v>268</v>
      </c>
      <c r="AE275" s="16">
        <v>4</v>
      </c>
      <c r="AF275" s="17">
        <v>0.73688877121473995</v>
      </c>
      <c r="AG275" t="str">
        <f>IF(AF275&lt;='CAV Tier 1 Analysis'!$A$5,"Tier 1", "Tier 2")</f>
        <v>Tier 2</v>
      </c>
      <c r="AH275" t="str">
        <f t="shared" si="10"/>
        <v>Michigan - Tier 2</v>
      </c>
      <c r="AI275" t="str">
        <f t="shared" si="11"/>
        <v>Milton, Township Of - Tier 2</v>
      </c>
    </row>
    <row r="276" spans="1:35" x14ac:dyDescent="0.3">
      <c r="A276">
        <v>269</v>
      </c>
      <c r="B276">
        <v>5</v>
      </c>
      <c r="C276" t="s">
        <v>30</v>
      </c>
      <c r="D276" t="s">
        <v>5762</v>
      </c>
      <c r="E276" t="s">
        <v>9243</v>
      </c>
      <c r="F276" t="s">
        <v>1779</v>
      </c>
      <c r="G276" s="56">
        <v>32.986300000000007</v>
      </c>
      <c r="H276">
        <v>12</v>
      </c>
      <c r="I276">
        <v>0</v>
      </c>
      <c r="J276" s="12">
        <v>11.75</v>
      </c>
      <c r="K276" s="12">
        <v>1.6875</v>
      </c>
      <c r="L276">
        <v>0</v>
      </c>
      <c r="M276" s="12">
        <v>2.8112625544544243</v>
      </c>
      <c r="N276" s="12">
        <v>186.0859843107506</v>
      </c>
      <c r="O276" s="12">
        <v>7872.5414243111309</v>
      </c>
      <c r="P276">
        <v>0</v>
      </c>
      <c r="Q276" s="12">
        <v>810.78818719387073</v>
      </c>
      <c r="R276" s="57">
        <v>1.4323715625756284E-3</v>
      </c>
      <c r="S276" s="57">
        <v>5.2342318764721273E-4</v>
      </c>
      <c r="T276" s="57">
        <v>0</v>
      </c>
      <c r="U276" s="57">
        <v>1.7384384844086735E-3</v>
      </c>
      <c r="V276" s="57">
        <v>4.3256942568021747E-4</v>
      </c>
      <c r="W276" s="57">
        <v>0</v>
      </c>
      <c r="X276" s="57">
        <v>4.0754137167986959E-4</v>
      </c>
      <c r="Y276" s="57">
        <v>9.0294067379080177E-4</v>
      </c>
      <c r="Z276" s="57">
        <v>9.5865820002430217E-4</v>
      </c>
      <c r="AA276" s="57">
        <v>0</v>
      </c>
      <c r="AB276" s="57">
        <v>2.4212065408136525E-3</v>
      </c>
      <c r="AC276" s="17">
        <v>8.0155904060185063E-4</v>
      </c>
      <c r="AD276" s="12">
        <v>269</v>
      </c>
      <c r="AE276" s="16">
        <v>4</v>
      </c>
      <c r="AF276" s="17">
        <v>0.73769033025534181</v>
      </c>
      <c r="AG276" t="str">
        <f>IF(AF276&lt;='CAV Tier 1 Analysis'!$A$5,"Tier 1", "Tier 2")</f>
        <v>Tier 2</v>
      </c>
      <c r="AH276" t="str">
        <f t="shared" si="10"/>
        <v>Michigan - Tier 2</v>
      </c>
      <c r="AI276" t="str">
        <f t="shared" si="11"/>
        <v>Tallmadge, Township Of - Tier 2</v>
      </c>
    </row>
    <row r="277" spans="1:35" x14ac:dyDescent="0.3">
      <c r="A277">
        <v>270</v>
      </c>
      <c r="B277">
        <v>5</v>
      </c>
      <c r="C277" t="s">
        <v>30</v>
      </c>
      <c r="D277" t="s">
        <v>5975</v>
      </c>
      <c r="E277" t="s">
        <v>9467</v>
      </c>
      <c r="F277" t="s">
        <v>1384</v>
      </c>
      <c r="G277" s="56">
        <v>37.641939999999998</v>
      </c>
      <c r="H277">
        <v>4</v>
      </c>
      <c r="I277">
        <v>0</v>
      </c>
      <c r="J277" s="12">
        <v>6.9411764705882355</v>
      </c>
      <c r="K277" s="12">
        <v>2.5294117647058822</v>
      </c>
      <c r="L277">
        <v>0</v>
      </c>
      <c r="M277" s="12">
        <v>0</v>
      </c>
      <c r="N277" s="12">
        <v>98.67045993101911</v>
      </c>
      <c r="O277" s="12">
        <v>13914.38690785431</v>
      </c>
      <c r="P277" s="12">
        <v>7247.9113210354417</v>
      </c>
      <c r="Q277" s="12">
        <v>379.21411311269549</v>
      </c>
      <c r="R277" s="57">
        <v>1.6345344708614798E-3</v>
      </c>
      <c r="S277" s="57">
        <v>1.7447439588240426E-4</v>
      </c>
      <c r="T277" s="57">
        <v>0</v>
      </c>
      <c r="U277" s="57">
        <v>1.0269624088121326E-3</v>
      </c>
      <c r="V277" s="57">
        <v>6.4838292999562009E-4</v>
      </c>
      <c r="W277" s="57">
        <v>0</v>
      </c>
      <c r="X277" s="57">
        <v>0</v>
      </c>
      <c r="Y277" s="57">
        <v>4.7877636729794042E-4</v>
      </c>
      <c r="Z277" s="57">
        <v>1.6943881763940723E-3</v>
      </c>
      <c r="AA277" s="57">
        <v>1.9494526861831855E-3</v>
      </c>
      <c r="AB277" s="57">
        <v>1.1324236163516809E-3</v>
      </c>
      <c r="AC277" s="17">
        <v>7.9449045925259235E-4</v>
      </c>
      <c r="AD277" s="12">
        <v>270</v>
      </c>
      <c r="AE277" s="16">
        <v>4</v>
      </c>
      <c r="AF277" s="17">
        <v>0.73848482071459443</v>
      </c>
      <c r="AG277" t="str">
        <f>IF(AF277&lt;='CAV Tier 1 Analysis'!$A$5,"Tier 1", "Tier 2")</f>
        <v>Tier 2</v>
      </c>
      <c r="AH277" t="str">
        <f t="shared" si="10"/>
        <v>Michigan - Tier 2</v>
      </c>
      <c r="AI277" t="str">
        <f t="shared" si="11"/>
        <v>Hartland, Township Of - Tier 2</v>
      </c>
    </row>
    <row r="278" spans="1:35" x14ac:dyDescent="0.3">
      <c r="A278">
        <v>271</v>
      </c>
      <c r="B278">
        <v>5</v>
      </c>
      <c r="C278" t="s">
        <v>30</v>
      </c>
      <c r="D278" t="s">
        <v>5391</v>
      </c>
      <c r="E278" t="s">
        <v>8828</v>
      </c>
      <c r="F278" t="s">
        <v>2665</v>
      </c>
      <c r="G278" s="56">
        <v>32.60539</v>
      </c>
      <c r="H278">
        <v>8</v>
      </c>
      <c r="I278">
        <v>0</v>
      </c>
      <c r="J278" s="12">
        <v>12</v>
      </c>
      <c r="K278" s="12">
        <v>3</v>
      </c>
      <c r="L278">
        <v>1</v>
      </c>
      <c r="M278" s="12">
        <v>3.9990897210553222</v>
      </c>
      <c r="N278" s="12">
        <v>0.39070945142167141</v>
      </c>
      <c r="O278" s="12">
        <v>2693.4171167952431</v>
      </c>
      <c r="P278">
        <v>0</v>
      </c>
      <c r="Q278">
        <v>0</v>
      </c>
      <c r="R278" s="57">
        <v>1.4158312215279602E-3</v>
      </c>
      <c r="S278" s="57">
        <v>3.4894879176480852E-4</v>
      </c>
      <c r="T278" s="57">
        <v>0</v>
      </c>
      <c r="U278" s="57">
        <v>1.7754265372684325E-3</v>
      </c>
      <c r="V278" s="57">
        <v>7.6901231232038658E-4</v>
      </c>
      <c r="W278" s="57">
        <v>3.4965034965034965E-3</v>
      </c>
      <c r="X278" s="57">
        <v>5.7973756588738251E-4</v>
      </c>
      <c r="Y278" s="57">
        <v>1.8958303422464536E-6</v>
      </c>
      <c r="Z278" s="57">
        <v>3.2798384485191977E-4</v>
      </c>
      <c r="AA278" s="57">
        <v>0</v>
      </c>
      <c r="AB278" s="57">
        <v>0</v>
      </c>
      <c r="AC278" s="17">
        <v>7.923036000424213E-4</v>
      </c>
      <c r="AD278" s="12">
        <v>271</v>
      </c>
      <c r="AE278" s="16">
        <v>4</v>
      </c>
      <c r="AF278" s="17">
        <v>0.73927712431463688</v>
      </c>
      <c r="AG278" t="str">
        <f>IF(AF278&lt;='CAV Tier 1 Analysis'!$A$5,"Tier 1", "Tier 2")</f>
        <v>Tier 2</v>
      </c>
      <c r="AH278" t="str">
        <f t="shared" si="10"/>
        <v>Michigan - Tier 2</v>
      </c>
      <c r="AI278" t="str">
        <f t="shared" si="11"/>
        <v>Ganges, Township Of - Tier 2</v>
      </c>
    </row>
    <row r="279" spans="1:35" x14ac:dyDescent="0.3">
      <c r="A279">
        <v>272</v>
      </c>
      <c r="B279">
        <v>5</v>
      </c>
      <c r="C279" t="s">
        <v>30</v>
      </c>
      <c r="D279" t="s">
        <v>5587</v>
      </c>
      <c r="E279" t="s">
        <v>9050</v>
      </c>
      <c r="F279" t="s">
        <v>2013</v>
      </c>
      <c r="G279" s="56">
        <v>2.6762700000000001</v>
      </c>
      <c r="H279">
        <v>52</v>
      </c>
      <c r="I279">
        <v>0</v>
      </c>
      <c r="J279" s="12">
        <v>10.75</v>
      </c>
      <c r="K279" s="12">
        <v>1.25</v>
      </c>
      <c r="L279">
        <v>0</v>
      </c>
      <c r="M279" s="12">
        <v>6.0320969109992637</v>
      </c>
      <c r="N279" s="12">
        <v>371.67953903920966</v>
      </c>
      <c r="O279" s="12">
        <v>3706.0161226099713</v>
      </c>
      <c r="P279">
        <v>0</v>
      </c>
      <c r="Q279" s="12">
        <v>429.22126873515981</v>
      </c>
      <c r="R279" s="57">
        <v>1.162122772719061E-4</v>
      </c>
      <c r="S279" s="57">
        <v>2.2681671464712554E-3</v>
      </c>
      <c r="T279" s="57">
        <v>0</v>
      </c>
      <c r="U279" s="57">
        <v>1.5904862729696375E-3</v>
      </c>
      <c r="V279" s="57">
        <v>3.204217968001611E-4</v>
      </c>
      <c r="W279" s="57">
        <v>0</v>
      </c>
      <c r="X279" s="57">
        <v>8.7445729511081787E-4</v>
      </c>
      <c r="Y279" s="57">
        <v>1.8034919430250178E-3</v>
      </c>
      <c r="Z279" s="57">
        <v>4.5129044788394984E-4</v>
      </c>
      <c r="AA279" s="57">
        <v>0</v>
      </c>
      <c r="AB279" s="57">
        <v>1.2817568875968445E-3</v>
      </c>
      <c r="AC279" s="17">
        <v>7.9148036973905361E-4</v>
      </c>
      <c r="AD279" s="12">
        <v>272</v>
      </c>
      <c r="AE279" s="16">
        <v>4</v>
      </c>
      <c r="AF279" s="17">
        <v>0.74006860468437596</v>
      </c>
      <c r="AG279" t="str">
        <f>IF(AF279&lt;='CAV Tier 1 Analysis'!$A$5,"Tier 1", "Tier 2")</f>
        <v>Tier 2</v>
      </c>
      <c r="AH279" t="str">
        <f t="shared" si="10"/>
        <v>Michigan - Tier 2</v>
      </c>
      <c r="AI279" t="str">
        <f t="shared" si="11"/>
        <v>Rockwood, City Of - Tier 2</v>
      </c>
    </row>
    <row r="280" spans="1:35" x14ac:dyDescent="0.3">
      <c r="A280">
        <v>273</v>
      </c>
      <c r="B280">
        <v>5</v>
      </c>
      <c r="C280" t="s">
        <v>30</v>
      </c>
      <c r="D280" t="s">
        <v>5732</v>
      </c>
      <c r="E280" t="s">
        <v>9211</v>
      </c>
      <c r="F280" t="s">
        <v>2067</v>
      </c>
      <c r="G280" s="56">
        <v>140.54079999999999</v>
      </c>
      <c r="H280">
        <v>1</v>
      </c>
      <c r="I280">
        <v>0</v>
      </c>
      <c r="J280" s="12">
        <v>5.5</v>
      </c>
      <c r="K280" s="12">
        <v>5.625</v>
      </c>
      <c r="L280">
        <v>0</v>
      </c>
      <c r="M280" s="12">
        <v>0</v>
      </c>
      <c r="N280" s="12">
        <v>0</v>
      </c>
      <c r="O280" s="12">
        <v>1899.5600364781615</v>
      </c>
      <c r="P280">
        <v>0</v>
      </c>
      <c r="Q280">
        <v>0</v>
      </c>
      <c r="R280" s="57">
        <v>6.1027349324303971E-3</v>
      </c>
      <c r="S280" s="57">
        <v>4.3618598970601065E-5</v>
      </c>
      <c r="T280" s="57">
        <v>0</v>
      </c>
      <c r="U280" s="57">
        <v>8.1373716291469826E-4</v>
      </c>
      <c r="V280" s="57">
        <v>1.4418980856007249E-3</v>
      </c>
      <c r="W280" s="57">
        <v>0</v>
      </c>
      <c r="X280" s="57">
        <v>0</v>
      </c>
      <c r="Y280" s="57">
        <v>0</v>
      </c>
      <c r="Z280" s="57">
        <v>2.3131396930916716E-4</v>
      </c>
      <c r="AA280" s="57">
        <v>0</v>
      </c>
      <c r="AB280" s="57">
        <v>0</v>
      </c>
      <c r="AC280" s="17">
        <v>7.8484570447505365E-4</v>
      </c>
      <c r="AD280" s="12">
        <v>273</v>
      </c>
      <c r="AE280" s="16">
        <v>4</v>
      </c>
      <c r="AF280" s="17">
        <v>0.74085345038885098</v>
      </c>
      <c r="AG280" t="str">
        <f>IF(AF280&lt;='CAV Tier 1 Analysis'!$A$5,"Tier 1", "Tier 2")</f>
        <v>Tier 2</v>
      </c>
      <c r="AH280" t="str">
        <f t="shared" si="10"/>
        <v>Michigan - Tier 2</v>
      </c>
      <c r="AI280" t="str">
        <f t="shared" si="11"/>
        <v>Ely, Township Of - Tier 2</v>
      </c>
    </row>
    <row r="281" spans="1:35" x14ac:dyDescent="0.3">
      <c r="A281">
        <v>274</v>
      </c>
      <c r="B281">
        <v>5</v>
      </c>
      <c r="C281" t="s">
        <v>30</v>
      </c>
      <c r="D281" t="s">
        <v>5497</v>
      </c>
      <c r="E281" t="s">
        <v>8950</v>
      </c>
      <c r="F281" t="s">
        <v>1397</v>
      </c>
      <c r="G281" s="56">
        <v>34.306979999999996</v>
      </c>
      <c r="H281">
        <v>8</v>
      </c>
      <c r="I281">
        <v>0</v>
      </c>
      <c r="J281" s="12">
        <v>6</v>
      </c>
      <c r="K281" s="12">
        <v>9</v>
      </c>
      <c r="L281">
        <v>0</v>
      </c>
      <c r="M281" s="12">
        <v>0</v>
      </c>
      <c r="N281" s="12">
        <v>575.51045198860925</v>
      </c>
      <c r="O281" s="12">
        <v>3266.7390825694883</v>
      </c>
      <c r="P281" s="12">
        <v>1493.5845034965123</v>
      </c>
      <c r="Q281">
        <v>0</v>
      </c>
      <c r="R281" s="57">
        <v>1.4897197488002842E-3</v>
      </c>
      <c r="S281" s="57">
        <v>3.4894879176480852E-4</v>
      </c>
      <c r="T281" s="57">
        <v>0</v>
      </c>
      <c r="U281" s="57">
        <v>8.8771326863421626E-4</v>
      </c>
      <c r="V281" s="57">
        <v>2.3070369369611599E-3</v>
      </c>
      <c r="W281" s="57">
        <v>0</v>
      </c>
      <c r="X281" s="57">
        <v>0</v>
      </c>
      <c r="Y281" s="57">
        <v>2.7925359194406686E-3</v>
      </c>
      <c r="Z281" s="57">
        <v>3.9779863198612987E-4</v>
      </c>
      <c r="AA281" s="57">
        <v>4.0172571012732697E-4</v>
      </c>
      <c r="AB281" s="57">
        <v>0</v>
      </c>
      <c r="AC281" s="17">
        <v>7.8413445524678138E-4</v>
      </c>
      <c r="AD281" s="12">
        <v>274</v>
      </c>
      <c r="AE281" s="16">
        <v>4</v>
      </c>
      <c r="AF281" s="17">
        <v>0.74163758484409781</v>
      </c>
      <c r="AG281" t="str">
        <f>IF(AF281&lt;='CAV Tier 1 Analysis'!$A$5,"Tier 1", "Tier 2")</f>
        <v>Tier 2</v>
      </c>
      <c r="AH281" t="str">
        <f t="shared" si="10"/>
        <v>Michigan - Tier 2</v>
      </c>
      <c r="AI281" t="str">
        <f t="shared" si="11"/>
        <v>Hamlin, Township Of - Tier 2</v>
      </c>
    </row>
    <row r="282" spans="1:35" x14ac:dyDescent="0.3">
      <c r="A282">
        <v>275</v>
      </c>
      <c r="B282">
        <v>5</v>
      </c>
      <c r="C282" t="s">
        <v>30</v>
      </c>
      <c r="D282" t="s">
        <v>5803</v>
      </c>
      <c r="E282" t="s">
        <v>9287</v>
      </c>
      <c r="F282" t="s">
        <v>1648</v>
      </c>
      <c r="G282" s="56">
        <v>35.098700000000001</v>
      </c>
      <c r="H282">
        <v>12</v>
      </c>
      <c r="I282">
        <v>0</v>
      </c>
      <c r="J282" s="12">
        <v>6.4</v>
      </c>
      <c r="K282" s="12">
        <v>3.95</v>
      </c>
      <c r="L282">
        <v>0</v>
      </c>
      <c r="M282" s="12">
        <v>4.8973622954696303</v>
      </c>
      <c r="N282" s="12">
        <v>81.145557157698022</v>
      </c>
      <c r="O282" s="12">
        <v>8871.5161496008641</v>
      </c>
      <c r="P282" s="12">
        <v>1954.2950324365474</v>
      </c>
      <c r="Q282" s="12">
        <v>636.16830646459857</v>
      </c>
      <c r="R282" s="57">
        <v>1.5240987853555323E-3</v>
      </c>
      <c r="S282" s="57">
        <v>5.2342318764721273E-4</v>
      </c>
      <c r="T282" s="57">
        <v>0</v>
      </c>
      <c r="U282" s="57">
        <v>9.4689415320983066E-4</v>
      </c>
      <c r="V282" s="57">
        <v>1.0125328778885091E-3</v>
      </c>
      <c r="W282" s="57">
        <v>0</v>
      </c>
      <c r="X282" s="57">
        <v>7.0995778901779022E-4</v>
      </c>
      <c r="Y282" s="57">
        <v>3.9374069103854009E-4</v>
      </c>
      <c r="Z282" s="57">
        <v>1.0803057418281013E-3</v>
      </c>
      <c r="AA282" s="57">
        <v>5.2564187554568638E-4</v>
      </c>
      <c r="AB282" s="57">
        <v>1.8997500074604866E-3</v>
      </c>
      <c r="AC282" s="17">
        <v>7.8330410081742621E-4</v>
      </c>
      <c r="AD282" s="12">
        <v>275</v>
      </c>
      <c r="AE282" s="16">
        <v>4</v>
      </c>
      <c r="AF282" s="17">
        <v>0.7424208889449152</v>
      </c>
      <c r="AG282" t="str">
        <f>IF(AF282&lt;='CAV Tier 1 Analysis'!$A$5,"Tier 1", "Tier 2")</f>
        <v>Tier 2</v>
      </c>
      <c r="AH282" t="str">
        <f t="shared" si="10"/>
        <v>Michigan - Tier 2</v>
      </c>
      <c r="AI282" t="str">
        <f t="shared" si="11"/>
        <v>Pennfield, Township Of - Tier 2</v>
      </c>
    </row>
    <row r="283" spans="1:35" x14ac:dyDescent="0.3">
      <c r="A283">
        <v>276</v>
      </c>
      <c r="B283">
        <v>5</v>
      </c>
      <c r="C283" t="s">
        <v>30</v>
      </c>
      <c r="D283" t="s">
        <v>5982</v>
      </c>
      <c r="E283" t="s">
        <v>9474</v>
      </c>
      <c r="F283" t="s">
        <v>2241</v>
      </c>
      <c r="G283" s="56">
        <v>39.909900000000007</v>
      </c>
      <c r="H283">
        <v>1</v>
      </c>
      <c r="I283">
        <v>0</v>
      </c>
      <c r="J283" s="12">
        <v>10</v>
      </c>
      <c r="K283" s="12">
        <v>5</v>
      </c>
      <c r="L283">
        <v>1</v>
      </c>
      <c r="M283" s="12">
        <v>0</v>
      </c>
      <c r="N283" s="12">
        <v>0</v>
      </c>
      <c r="O283" s="12">
        <v>2549.9009668393082</v>
      </c>
      <c r="P283" s="12">
        <v>860.68589297398739</v>
      </c>
      <c r="Q283">
        <v>0</v>
      </c>
      <c r="R283" s="57">
        <v>1.7330166106910162E-3</v>
      </c>
      <c r="S283" s="57">
        <v>4.3618598970601065E-5</v>
      </c>
      <c r="T283" s="57">
        <v>0</v>
      </c>
      <c r="U283" s="57">
        <v>1.4795221143903603E-3</v>
      </c>
      <c r="V283" s="57">
        <v>1.2816871872006444E-3</v>
      </c>
      <c r="W283" s="57">
        <v>3.4965034965034965E-3</v>
      </c>
      <c r="X283" s="57">
        <v>0</v>
      </c>
      <c r="Y283" s="57">
        <v>0</v>
      </c>
      <c r="Z283" s="57">
        <v>3.1050753998722823E-4</v>
      </c>
      <c r="AA283" s="57">
        <v>2.3149654454911466E-4</v>
      </c>
      <c r="AB283" s="57">
        <v>0</v>
      </c>
      <c r="AC283" s="17">
        <v>7.7966837202658745E-4</v>
      </c>
      <c r="AD283" s="12">
        <v>276</v>
      </c>
      <c r="AE283" s="16">
        <v>4</v>
      </c>
      <c r="AF283" s="17">
        <v>0.74320055731694179</v>
      </c>
      <c r="AG283" t="str">
        <f>IF(AF283&lt;='CAV Tier 1 Analysis'!$A$5,"Tier 1", "Tier 2")</f>
        <v>Tier 2</v>
      </c>
      <c r="AH283" t="str">
        <f t="shared" si="10"/>
        <v>Michigan - Tier 2</v>
      </c>
      <c r="AI283" t="str">
        <f t="shared" si="11"/>
        <v>Sanilac, Township Of - Tier 2</v>
      </c>
    </row>
    <row r="284" spans="1:35" x14ac:dyDescent="0.3">
      <c r="A284">
        <v>277</v>
      </c>
      <c r="B284">
        <v>5</v>
      </c>
      <c r="C284" t="s">
        <v>30</v>
      </c>
      <c r="D284" t="s">
        <v>5929</v>
      </c>
      <c r="E284" t="s">
        <v>9419</v>
      </c>
      <c r="F284" t="s">
        <v>1860</v>
      </c>
      <c r="G284" s="56">
        <v>37.104240000000004</v>
      </c>
      <c r="H284">
        <v>13</v>
      </c>
      <c r="I284">
        <v>0</v>
      </c>
      <c r="J284" s="12">
        <v>9</v>
      </c>
      <c r="K284" s="12">
        <v>1</v>
      </c>
      <c r="L284">
        <v>0</v>
      </c>
      <c r="M284" s="12">
        <v>0</v>
      </c>
      <c r="N284" s="12">
        <v>2.2614787057008625</v>
      </c>
      <c r="O284" s="12">
        <v>13305.558378716956</v>
      </c>
      <c r="P284">
        <v>0</v>
      </c>
      <c r="Q284" s="12">
        <v>1040.4979033858726</v>
      </c>
      <c r="R284" s="57">
        <v>1.6111858021960973E-3</v>
      </c>
      <c r="S284" s="57">
        <v>5.6704178661781386E-4</v>
      </c>
      <c r="T284" s="57">
        <v>0</v>
      </c>
      <c r="U284" s="57">
        <v>1.3315699029513243E-3</v>
      </c>
      <c r="V284" s="57">
        <v>2.5633743744012886E-4</v>
      </c>
      <c r="W284" s="57">
        <v>0</v>
      </c>
      <c r="X284" s="57">
        <v>0</v>
      </c>
      <c r="Y284" s="57">
        <v>1.0973320284450447E-5</v>
      </c>
      <c r="Z284" s="57">
        <v>1.6202496701089395E-3</v>
      </c>
      <c r="AA284" s="57">
        <v>0</v>
      </c>
      <c r="AB284" s="57">
        <v>3.1071744373828386E-3</v>
      </c>
      <c r="AC284" s="17">
        <v>7.7313930518014488E-4</v>
      </c>
      <c r="AD284" s="12">
        <v>277</v>
      </c>
      <c r="AE284" s="16">
        <v>4</v>
      </c>
      <c r="AF284" s="17">
        <v>0.74397369662212198</v>
      </c>
      <c r="AG284" t="str">
        <f>IF(AF284&lt;='CAV Tier 1 Analysis'!$A$5,"Tier 1", "Tier 2")</f>
        <v>Tier 2</v>
      </c>
      <c r="AH284" t="str">
        <f t="shared" si="10"/>
        <v>Michigan - Tier 2</v>
      </c>
      <c r="AI284" t="str">
        <f t="shared" si="11"/>
        <v>Cannon, Township Of - Tier 2</v>
      </c>
    </row>
    <row r="285" spans="1:35" x14ac:dyDescent="0.3">
      <c r="A285">
        <v>278</v>
      </c>
      <c r="B285">
        <v>5</v>
      </c>
      <c r="C285" t="s">
        <v>30</v>
      </c>
      <c r="D285" t="s">
        <v>5649</v>
      </c>
      <c r="E285" t="s">
        <v>9121</v>
      </c>
      <c r="F285" t="s">
        <v>1866</v>
      </c>
      <c r="G285" s="56">
        <v>20.263269999999999</v>
      </c>
      <c r="H285">
        <v>19</v>
      </c>
      <c r="I285">
        <v>2</v>
      </c>
      <c r="J285" s="12">
        <v>5</v>
      </c>
      <c r="K285" s="12">
        <v>9</v>
      </c>
      <c r="L285">
        <v>0</v>
      </c>
      <c r="M285" s="12">
        <v>9.7368884686430182</v>
      </c>
      <c r="N285" s="12">
        <v>14.296077952944607</v>
      </c>
      <c r="O285" s="12">
        <v>785.66418094561868</v>
      </c>
      <c r="P285">
        <v>0</v>
      </c>
      <c r="Q285">
        <v>0</v>
      </c>
      <c r="R285" s="57">
        <v>8.7989655441173594E-4</v>
      </c>
      <c r="S285" s="57">
        <v>8.2875338044142023E-4</v>
      </c>
      <c r="T285" s="57">
        <v>2.1505376344086021E-3</v>
      </c>
      <c r="U285" s="57">
        <v>7.3976105719518015E-4</v>
      </c>
      <c r="V285" s="57">
        <v>2.3070369369611599E-3</v>
      </c>
      <c r="W285" s="57">
        <v>0</v>
      </c>
      <c r="X285" s="57">
        <v>1.4115312268208893E-3</v>
      </c>
      <c r="Y285" s="57">
        <v>6.9368525024653761E-5</v>
      </c>
      <c r="Z285" s="57">
        <v>9.5672206589220979E-5</v>
      </c>
      <c r="AA285" s="57">
        <v>0</v>
      </c>
      <c r="AB285" s="57">
        <v>0</v>
      </c>
      <c r="AC285" s="17">
        <v>7.7114159289571476E-4</v>
      </c>
      <c r="AD285" s="12">
        <v>278</v>
      </c>
      <c r="AE285" s="16">
        <v>4</v>
      </c>
      <c r="AF285" s="17">
        <v>0.74474483821501769</v>
      </c>
      <c r="AG285" t="str">
        <f>IF(AF285&lt;='CAV Tier 1 Analysis'!$A$5,"Tier 1", "Tier 2")</f>
        <v>Tier 2</v>
      </c>
      <c r="AH285" t="str">
        <f t="shared" si="10"/>
        <v>Michigan - Tier 2</v>
      </c>
      <c r="AI285" t="str">
        <f t="shared" si="11"/>
        <v>Mckinley, Township Of - Tier 2</v>
      </c>
    </row>
    <row r="286" spans="1:35" x14ac:dyDescent="0.3">
      <c r="A286">
        <v>279</v>
      </c>
      <c r="B286">
        <v>5</v>
      </c>
      <c r="C286" t="s">
        <v>30</v>
      </c>
      <c r="D286" t="s">
        <v>5777</v>
      </c>
      <c r="E286" t="s">
        <v>9258</v>
      </c>
      <c r="F286" t="s">
        <v>1655</v>
      </c>
      <c r="G286" s="56">
        <v>116.98602</v>
      </c>
      <c r="H286">
        <v>0</v>
      </c>
      <c r="I286">
        <v>0</v>
      </c>
      <c r="J286" s="12">
        <v>3</v>
      </c>
      <c r="K286" s="12">
        <v>9.75</v>
      </c>
      <c r="L286">
        <v>0</v>
      </c>
      <c r="M286" s="12">
        <v>0</v>
      </c>
      <c r="N286" s="12">
        <v>3.4104711243093458E-3</v>
      </c>
      <c r="O286" s="12">
        <v>1738.693611431554</v>
      </c>
      <c r="P286" s="12">
        <v>917.11742183815909</v>
      </c>
      <c r="Q286">
        <v>0</v>
      </c>
      <c r="R286" s="57">
        <v>5.0799103951308169E-3</v>
      </c>
      <c r="S286" s="57">
        <v>0</v>
      </c>
      <c r="T286" s="57">
        <v>0</v>
      </c>
      <c r="U286" s="57">
        <v>4.4385663431710813E-4</v>
      </c>
      <c r="V286" s="57">
        <v>2.4992900150412564E-3</v>
      </c>
      <c r="W286" s="57">
        <v>0</v>
      </c>
      <c r="X286" s="57">
        <v>0</v>
      </c>
      <c r="Y286" s="57">
        <v>1.6548549351172425E-8</v>
      </c>
      <c r="Z286" s="57">
        <v>2.1172487994556064E-4</v>
      </c>
      <c r="AA286" s="57">
        <v>2.4667479255146012E-4</v>
      </c>
      <c r="AB286" s="57">
        <v>0</v>
      </c>
      <c r="AC286" s="17">
        <v>7.7104302413959593E-4</v>
      </c>
      <c r="AD286" s="12">
        <v>279</v>
      </c>
      <c r="AE286" s="16">
        <v>4</v>
      </c>
      <c r="AF286" s="17">
        <v>0.74551588123915724</v>
      </c>
      <c r="AG286" t="str">
        <f>IF(AF286&lt;='CAV Tier 1 Analysis'!$A$5,"Tier 1", "Tier 2")</f>
        <v>Tier 2</v>
      </c>
      <c r="AH286" t="str">
        <f t="shared" si="10"/>
        <v>Michigan - Tier 2</v>
      </c>
      <c r="AI286" t="str">
        <f t="shared" si="11"/>
        <v>Thompson, Township Of - Tier 2</v>
      </c>
    </row>
    <row r="287" spans="1:35" x14ac:dyDescent="0.3">
      <c r="A287">
        <v>280</v>
      </c>
      <c r="B287">
        <v>5</v>
      </c>
      <c r="C287" t="s">
        <v>30</v>
      </c>
      <c r="D287" t="s">
        <v>5769</v>
      </c>
      <c r="E287" t="s">
        <v>9250</v>
      </c>
      <c r="F287" t="s">
        <v>2062</v>
      </c>
      <c r="G287" s="56">
        <v>35.487369999999999</v>
      </c>
      <c r="H287">
        <v>8</v>
      </c>
      <c r="I287">
        <v>2</v>
      </c>
      <c r="J287" s="12">
        <v>11.5</v>
      </c>
      <c r="K287" s="12">
        <v>2.6666666666666665</v>
      </c>
      <c r="L287">
        <v>0</v>
      </c>
      <c r="M287" s="12">
        <v>6.9999723845413175</v>
      </c>
      <c r="N287" s="12">
        <v>1.2332836713956996E-2</v>
      </c>
      <c r="O287" s="12">
        <v>8270.5782670284952</v>
      </c>
      <c r="P287">
        <v>0</v>
      </c>
      <c r="Q287">
        <v>0</v>
      </c>
      <c r="R287" s="57">
        <v>1.5409760906376121E-3</v>
      </c>
      <c r="S287" s="57">
        <v>3.4894879176480852E-4</v>
      </c>
      <c r="T287" s="57">
        <v>2.1505376344086021E-3</v>
      </c>
      <c r="U287" s="57">
        <v>1.7014504315489144E-3</v>
      </c>
      <c r="V287" s="57">
        <v>6.8356649984034363E-4</v>
      </c>
      <c r="W287" s="57">
        <v>0</v>
      </c>
      <c r="X287" s="57">
        <v>1.0147676682837647E-3</v>
      </c>
      <c r="Y287" s="57">
        <v>5.9842335431647697E-8</v>
      </c>
      <c r="Z287" s="57">
        <v>1.0071280984492793E-3</v>
      </c>
      <c r="AA287" s="57">
        <v>0</v>
      </c>
      <c r="AB287" s="57">
        <v>0</v>
      </c>
      <c r="AC287" s="17">
        <v>7.6794864156988702E-4</v>
      </c>
      <c r="AD287" s="12">
        <v>280</v>
      </c>
      <c r="AE287" s="16">
        <v>4</v>
      </c>
      <c r="AF287" s="17">
        <v>0.74628382988072717</v>
      </c>
      <c r="AG287" t="str">
        <f>IF(AF287&lt;='CAV Tier 1 Analysis'!$A$5,"Tier 1", "Tier 2")</f>
        <v>Tier 2</v>
      </c>
      <c r="AH287" t="str">
        <f t="shared" si="10"/>
        <v>Michigan - Tier 2</v>
      </c>
      <c r="AI287" t="str">
        <f t="shared" si="11"/>
        <v>Tittabawasee, Townhip Of - Tier 2</v>
      </c>
    </row>
    <row r="288" spans="1:35" x14ac:dyDescent="0.3">
      <c r="A288">
        <v>281</v>
      </c>
      <c r="B288">
        <v>5</v>
      </c>
      <c r="C288" t="s">
        <v>30</v>
      </c>
      <c r="D288" t="s">
        <v>5469</v>
      </c>
      <c r="E288" t="s">
        <v>8917</v>
      </c>
      <c r="F288" t="s">
        <v>1575</v>
      </c>
      <c r="G288" s="56">
        <v>30.715219999999995</v>
      </c>
      <c r="H288">
        <v>25</v>
      </c>
      <c r="I288">
        <v>0</v>
      </c>
      <c r="J288" s="12">
        <v>6</v>
      </c>
      <c r="K288" s="12">
        <v>8</v>
      </c>
      <c r="L288">
        <v>0</v>
      </c>
      <c r="M288" s="12">
        <v>7.620731676348079</v>
      </c>
      <c r="N288" s="12">
        <v>293.76915592347649</v>
      </c>
      <c r="O288" s="12">
        <v>2321.2570247229664</v>
      </c>
      <c r="P288" s="12">
        <v>784.15704684177945</v>
      </c>
      <c r="Q288">
        <v>0</v>
      </c>
      <c r="R288" s="57">
        <v>1.3337539422807096E-3</v>
      </c>
      <c r="S288" s="57">
        <v>1.0904649742650267E-3</v>
      </c>
      <c r="T288" s="57">
        <v>0</v>
      </c>
      <c r="U288" s="57">
        <v>8.8771326863421626E-4</v>
      </c>
      <c r="V288" s="57">
        <v>2.0506994995210309E-3</v>
      </c>
      <c r="W288" s="57">
        <v>0</v>
      </c>
      <c r="X288" s="57">
        <v>1.1047575174585062E-3</v>
      </c>
      <c r="Y288" s="57">
        <v>1.4254492114007887E-3</v>
      </c>
      <c r="Z288" s="57">
        <v>2.8266502024908754E-4</v>
      </c>
      <c r="AA288" s="57">
        <v>2.1091277109289922E-4</v>
      </c>
      <c r="AB288" s="57">
        <v>0</v>
      </c>
      <c r="AC288" s="17">
        <v>7.6240147317293313E-4</v>
      </c>
      <c r="AD288" s="12">
        <v>281</v>
      </c>
      <c r="AE288" s="16">
        <v>4</v>
      </c>
      <c r="AF288" s="17">
        <v>0.74704623135390014</v>
      </c>
      <c r="AG288" t="str">
        <f>IF(AF288&lt;='CAV Tier 1 Analysis'!$A$5,"Tier 1", "Tier 2")</f>
        <v>Tier 2</v>
      </c>
      <c r="AH288" t="str">
        <f t="shared" si="10"/>
        <v>Michigan - Tier 2</v>
      </c>
      <c r="AI288" t="str">
        <f t="shared" si="11"/>
        <v>Baldwin, Township Of - Tier 2</v>
      </c>
    </row>
    <row r="289" spans="1:35" x14ac:dyDescent="0.3">
      <c r="A289">
        <v>282</v>
      </c>
      <c r="B289">
        <v>5</v>
      </c>
      <c r="C289" t="s">
        <v>30</v>
      </c>
      <c r="D289" t="s">
        <v>5495</v>
      </c>
      <c r="E289" t="s">
        <v>8948</v>
      </c>
      <c r="F289" t="s">
        <v>1270</v>
      </c>
      <c r="G289" s="56">
        <v>3.7646300000000004</v>
      </c>
      <c r="H289">
        <v>6</v>
      </c>
      <c r="I289">
        <v>0</v>
      </c>
      <c r="J289" s="12">
        <v>4</v>
      </c>
      <c r="K289" s="12">
        <v>10</v>
      </c>
      <c r="L289">
        <v>0</v>
      </c>
      <c r="M289" s="12">
        <v>2.5121193849063523</v>
      </c>
      <c r="N289" s="12">
        <v>485.93539503638357</v>
      </c>
      <c r="O289" s="12">
        <v>5435.3640598136508</v>
      </c>
      <c r="P289" s="12">
        <v>5279.8693642311755</v>
      </c>
      <c r="Q289">
        <v>0</v>
      </c>
      <c r="R289" s="57">
        <v>1.6347237961272063E-4</v>
      </c>
      <c r="S289" s="57">
        <v>2.6171159382360636E-4</v>
      </c>
      <c r="T289" s="57">
        <v>0</v>
      </c>
      <c r="U289" s="57">
        <v>5.9180884575614414E-4</v>
      </c>
      <c r="V289" s="57">
        <v>2.5633743744012888E-3</v>
      </c>
      <c r="W289" s="57">
        <v>0</v>
      </c>
      <c r="X289" s="57">
        <v>3.6417536964881975E-4</v>
      </c>
      <c r="Y289" s="57">
        <v>2.3578929635035542E-3</v>
      </c>
      <c r="Z289" s="57">
        <v>6.6187728272432491E-4</v>
      </c>
      <c r="AA289" s="57">
        <v>1.4201133345718596E-3</v>
      </c>
      <c r="AB289" s="57">
        <v>0</v>
      </c>
      <c r="AC289" s="17">
        <v>7.6222055854930162E-4</v>
      </c>
      <c r="AD289" s="12">
        <v>282</v>
      </c>
      <c r="AE289" s="16">
        <v>4</v>
      </c>
      <c r="AF289" s="17">
        <v>0.74780845191244949</v>
      </c>
      <c r="AG289" t="str">
        <f>IF(AF289&lt;='CAV Tier 1 Analysis'!$A$5,"Tier 1", "Tier 2")</f>
        <v>Tier 2</v>
      </c>
      <c r="AH289" t="str">
        <f t="shared" si="10"/>
        <v>Michigan - Tier 2</v>
      </c>
      <c r="AI289" t="str">
        <f t="shared" si="11"/>
        <v>Manistee, City Of - Tier 2</v>
      </c>
    </row>
    <row r="290" spans="1:35" x14ac:dyDescent="0.3">
      <c r="A290">
        <v>283</v>
      </c>
      <c r="B290">
        <v>5</v>
      </c>
      <c r="C290" t="s">
        <v>30</v>
      </c>
      <c r="D290" t="s">
        <v>5866</v>
      </c>
      <c r="E290" t="s">
        <v>9353</v>
      </c>
      <c r="F290" t="s">
        <v>1577</v>
      </c>
      <c r="G290" s="56">
        <v>35.812270000000005</v>
      </c>
      <c r="H290">
        <v>21</v>
      </c>
      <c r="I290">
        <v>0</v>
      </c>
      <c r="J290" s="12">
        <v>9.6923076923076916</v>
      </c>
      <c r="K290" s="12">
        <v>1.1538461538461537</v>
      </c>
      <c r="L290">
        <v>0</v>
      </c>
      <c r="M290" s="12">
        <v>0.95250538432777387</v>
      </c>
      <c r="N290" s="12">
        <v>357.37805498817647</v>
      </c>
      <c r="O290" s="12">
        <v>18477.477229223245</v>
      </c>
      <c r="P290">
        <v>0</v>
      </c>
      <c r="Q290">
        <v>0</v>
      </c>
      <c r="R290" s="57">
        <v>1.5550842967923136E-3</v>
      </c>
      <c r="S290" s="57">
        <v>9.1599057838262238E-4</v>
      </c>
      <c r="T290" s="57">
        <v>0</v>
      </c>
      <c r="U290" s="57">
        <v>1.433998357024503E-3</v>
      </c>
      <c r="V290" s="57">
        <v>2.9577396627707175E-4</v>
      </c>
      <c r="W290" s="57">
        <v>0</v>
      </c>
      <c r="X290" s="57">
        <v>1.3808221158366214E-4</v>
      </c>
      <c r="Y290" s="57">
        <v>1.7340971861169218E-3</v>
      </c>
      <c r="Z290" s="57">
        <v>2.2500465995461145E-3</v>
      </c>
      <c r="AA290" s="57">
        <v>0</v>
      </c>
      <c r="AB290" s="57">
        <v>0</v>
      </c>
      <c r="AC290" s="17">
        <v>7.56643017793019E-4</v>
      </c>
      <c r="AD290" s="12">
        <v>283</v>
      </c>
      <c r="AE290" s="16">
        <v>4</v>
      </c>
      <c r="AF290" s="17">
        <v>0.74856509493024248</v>
      </c>
      <c r="AG290" t="str">
        <f>IF(AF290&lt;='CAV Tier 1 Analysis'!$A$5,"Tier 1", "Tier 2")</f>
        <v>Tier 2</v>
      </c>
      <c r="AH290" t="str">
        <f t="shared" si="10"/>
        <v>Michigan - Tier 2</v>
      </c>
      <c r="AI290" t="str">
        <f t="shared" si="11"/>
        <v>Highland, Township Of - Tier 2</v>
      </c>
    </row>
    <row r="291" spans="1:35" x14ac:dyDescent="0.3">
      <c r="A291">
        <v>284</v>
      </c>
      <c r="B291">
        <v>5</v>
      </c>
      <c r="C291" t="s">
        <v>30</v>
      </c>
      <c r="D291" t="s">
        <v>5389</v>
      </c>
      <c r="E291" t="s">
        <v>8826</v>
      </c>
      <c r="F291" t="s">
        <v>1485</v>
      </c>
      <c r="G291" s="56">
        <v>4.2958700000000007</v>
      </c>
      <c r="H291">
        <v>18</v>
      </c>
      <c r="I291">
        <v>0</v>
      </c>
      <c r="J291" s="12">
        <v>12</v>
      </c>
      <c r="K291" s="12">
        <v>3</v>
      </c>
      <c r="L291">
        <v>0</v>
      </c>
      <c r="M291" s="12">
        <v>7.5045427352317473</v>
      </c>
      <c r="N291" s="12">
        <v>374.07007261489872</v>
      </c>
      <c r="O291" s="12">
        <v>5125.7579593910741</v>
      </c>
      <c r="P291" s="12">
        <v>4709.8143484439652</v>
      </c>
      <c r="Q291">
        <v>0</v>
      </c>
      <c r="R291" s="57">
        <v>1.865405342376006E-4</v>
      </c>
      <c r="S291" s="57">
        <v>7.851347814708192E-4</v>
      </c>
      <c r="T291" s="57">
        <v>0</v>
      </c>
      <c r="U291" s="57">
        <v>1.7754265372684325E-3</v>
      </c>
      <c r="V291" s="57">
        <v>7.6901231232038658E-4</v>
      </c>
      <c r="W291" s="57">
        <v>0</v>
      </c>
      <c r="X291" s="57">
        <v>1.0879139108869488E-3</v>
      </c>
      <c r="Y291" s="57">
        <v>1.8150914732397579E-3</v>
      </c>
      <c r="Z291" s="57">
        <v>6.2417580731117747E-4</v>
      </c>
      <c r="AA291" s="57">
        <v>1.266787054409837E-3</v>
      </c>
      <c r="AB291" s="57">
        <v>0</v>
      </c>
      <c r="AC291" s="17">
        <v>7.5546203737681457E-4</v>
      </c>
      <c r="AD291" s="12">
        <v>284</v>
      </c>
      <c r="AE291" s="16">
        <v>4</v>
      </c>
      <c r="AF291" s="17">
        <v>0.74932055696761934</v>
      </c>
      <c r="AG291" t="str">
        <f>IF(AF291&lt;='CAV Tier 1 Analysis'!$A$5,"Tier 1", "Tier 2")</f>
        <v>Tier 2</v>
      </c>
      <c r="AH291" t="str">
        <f t="shared" si="10"/>
        <v>Michigan - Tier 2</v>
      </c>
      <c r="AI291" t="str">
        <f t="shared" si="11"/>
        <v>Allegan, City Of - Tier 2</v>
      </c>
    </row>
    <row r="292" spans="1:35" x14ac:dyDescent="0.3">
      <c r="A292">
        <v>285</v>
      </c>
      <c r="B292">
        <v>5</v>
      </c>
      <c r="C292" t="s">
        <v>30</v>
      </c>
      <c r="D292" t="s">
        <v>5731</v>
      </c>
      <c r="E292" t="s">
        <v>9210</v>
      </c>
      <c r="F292" t="s">
        <v>1570</v>
      </c>
      <c r="G292" s="56">
        <v>59.581350000000008</v>
      </c>
      <c r="H292">
        <v>14</v>
      </c>
      <c r="I292">
        <v>0</v>
      </c>
      <c r="J292" s="12">
        <v>5.5555555555555554</v>
      </c>
      <c r="K292" s="12">
        <v>5.5555555555555554</v>
      </c>
      <c r="L292">
        <v>0</v>
      </c>
      <c r="M292" s="12">
        <v>4.8869008506856595</v>
      </c>
      <c r="N292" s="12">
        <v>53.418784887439166</v>
      </c>
      <c r="O292" s="12">
        <v>6331.8171211270128</v>
      </c>
      <c r="P292" s="12">
        <v>3970.4950657938462</v>
      </c>
      <c r="Q292">
        <v>0</v>
      </c>
      <c r="R292" s="57">
        <v>2.5872144314417018E-3</v>
      </c>
      <c r="S292" s="57">
        <v>6.1066038558841489E-4</v>
      </c>
      <c r="T292" s="57">
        <v>0</v>
      </c>
      <c r="U292" s="57">
        <v>8.2195673021686689E-4</v>
      </c>
      <c r="V292" s="57">
        <v>1.4240968746673825E-3</v>
      </c>
      <c r="W292" s="57">
        <v>0</v>
      </c>
      <c r="X292" s="57">
        <v>7.084412207590705E-4</v>
      </c>
      <c r="Y292" s="57">
        <v>2.5920272178480043E-4</v>
      </c>
      <c r="Z292" s="57">
        <v>7.7104051627823952E-4</v>
      </c>
      <c r="AA292" s="57">
        <v>1.0679341852630605E-3</v>
      </c>
      <c r="AB292" s="57">
        <v>0</v>
      </c>
      <c r="AC292" s="17">
        <v>7.5004973327268511E-4</v>
      </c>
      <c r="AD292" s="12">
        <v>285</v>
      </c>
      <c r="AE292" s="16">
        <v>4</v>
      </c>
      <c r="AF292" s="17">
        <v>0.75007060670089198</v>
      </c>
      <c r="AG292" t="str">
        <f>IF(AF292&lt;='CAV Tier 1 Analysis'!$A$5,"Tier 1", "Tier 2")</f>
        <v>Tier 2</v>
      </c>
      <c r="AH292" t="str">
        <f t="shared" si="10"/>
        <v>Michigan - Tier 2</v>
      </c>
      <c r="AI292" t="str">
        <f t="shared" si="11"/>
        <v>Chocolay, Township Of - Tier 2</v>
      </c>
    </row>
    <row r="293" spans="1:35" x14ac:dyDescent="0.3">
      <c r="A293">
        <v>286</v>
      </c>
      <c r="B293">
        <v>5</v>
      </c>
      <c r="C293" t="s">
        <v>30</v>
      </c>
      <c r="D293" t="s">
        <v>5601</v>
      </c>
      <c r="E293" t="s">
        <v>9066</v>
      </c>
      <c r="F293" t="s">
        <v>1074</v>
      </c>
      <c r="G293" s="56">
        <v>34.953130000000009</v>
      </c>
      <c r="H293">
        <v>14</v>
      </c>
      <c r="I293">
        <v>2</v>
      </c>
      <c r="J293" s="12">
        <v>10</v>
      </c>
      <c r="K293" s="12">
        <v>4.75</v>
      </c>
      <c r="M293" s="12">
        <v>5.9931714269938068</v>
      </c>
      <c r="N293" s="12">
        <v>2.0309485742771023</v>
      </c>
      <c r="O293" s="12">
        <v>3026.7301842167999</v>
      </c>
      <c r="P293">
        <v>0</v>
      </c>
      <c r="Q293">
        <v>0</v>
      </c>
      <c r="R293" s="57">
        <v>1.5177776663344805E-3</v>
      </c>
      <c r="S293" s="57">
        <v>6.1066038558841489E-4</v>
      </c>
      <c r="T293" s="57">
        <v>2.1505376344086021E-3</v>
      </c>
      <c r="U293" s="57">
        <v>1.4795221143903603E-3</v>
      </c>
      <c r="V293" s="57">
        <v>1.2176028278406122E-3</v>
      </c>
      <c r="W293" s="57">
        <v>0</v>
      </c>
      <c r="X293" s="57">
        <v>8.6881436961467359E-4</v>
      </c>
      <c r="Y293" s="57">
        <v>9.8547243140562029E-6</v>
      </c>
      <c r="Z293" s="57">
        <v>3.6857217434259484E-4</v>
      </c>
      <c r="AA293" s="57">
        <v>0</v>
      </c>
      <c r="AB293" s="57">
        <v>0</v>
      </c>
      <c r="AC293" s="17">
        <v>7.4757653607579954E-4</v>
      </c>
      <c r="AD293" s="12">
        <v>286</v>
      </c>
      <c r="AE293" s="16">
        <v>4</v>
      </c>
      <c r="AF293" s="17">
        <v>0.75081818323696781</v>
      </c>
      <c r="AG293" t="str">
        <f>IF(AF293&lt;='CAV Tier 1 Analysis'!$A$5,"Tier 1", "Tier 2")</f>
        <v>Tier 2</v>
      </c>
      <c r="AH293" t="str">
        <f t="shared" si="10"/>
        <v>Michigan - Tier 2</v>
      </c>
      <c r="AI293" t="str">
        <f t="shared" si="11"/>
        <v>Covert, Township Of - Tier 2</v>
      </c>
    </row>
    <row r="294" spans="1:35" x14ac:dyDescent="0.3">
      <c r="A294">
        <v>287</v>
      </c>
      <c r="B294">
        <v>5</v>
      </c>
      <c r="C294" t="s">
        <v>30</v>
      </c>
      <c r="D294" t="s">
        <v>5800</v>
      </c>
      <c r="E294" t="s">
        <v>9284</v>
      </c>
      <c r="F294" t="s">
        <v>1459</v>
      </c>
      <c r="G294" s="56">
        <v>32.432200000000009</v>
      </c>
      <c r="H294">
        <v>7</v>
      </c>
      <c r="I294">
        <v>0</v>
      </c>
      <c r="J294" s="12">
        <v>6</v>
      </c>
      <c r="K294" s="12">
        <v>4</v>
      </c>
      <c r="L294">
        <v>0</v>
      </c>
      <c r="M294" s="12">
        <v>6.7478163676839698</v>
      </c>
      <c r="N294" s="12">
        <v>185.84801795339001</v>
      </c>
      <c r="O294" s="12">
        <v>11342.621011861367</v>
      </c>
      <c r="P294" s="12">
        <v>4950.838893419681</v>
      </c>
      <c r="Q294">
        <v>0</v>
      </c>
      <c r="R294" s="57">
        <v>1.4083107530024675E-3</v>
      </c>
      <c r="S294" s="57">
        <v>3.0533019279420744E-4</v>
      </c>
      <c r="T294" s="57">
        <v>0</v>
      </c>
      <c r="U294" s="57">
        <v>8.8771326863421626E-4</v>
      </c>
      <c r="V294" s="57">
        <v>1.0253497497605154E-3</v>
      </c>
      <c r="W294" s="57">
        <v>0</v>
      </c>
      <c r="X294" s="57">
        <v>9.7821327074997791E-4</v>
      </c>
      <c r="Y294" s="57">
        <v>9.0178599519504096E-4</v>
      </c>
      <c r="Z294" s="57">
        <v>1.3812180916838207E-3</v>
      </c>
      <c r="AA294" s="57">
        <v>1.3316148269676095E-3</v>
      </c>
      <c r="AB294" s="57">
        <v>0</v>
      </c>
      <c r="AC294" s="17">
        <v>7.4723055898071402E-4</v>
      </c>
      <c r="AD294" s="12">
        <v>287</v>
      </c>
      <c r="AE294" s="16">
        <v>4</v>
      </c>
      <c r="AF294" s="17">
        <v>0.75156541379594854</v>
      </c>
      <c r="AG294" t="str">
        <f>IF(AF294&lt;='CAV Tier 1 Analysis'!$A$5,"Tier 1", "Tier 2")</f>
        <v>Tier 2</v>
      </c>
      <c r="AH294" t="str">
        <f t="shared" si="10"/>
        <v>Michigan - Tier 2</v>
      </c>
      <c r="AI294" t="str">
        <f t="shared" si="11"/>
        <v>Emmett, Township Of - Tier 2</v>
      </c>
    </row>
    <row r="295" spans="1:35" x14ac:dyDescent="0.3">
      <c r="A295">
        <v>288</v>
      </c>
      <c r="B295">
        <v>5</v>
      </c>
      <c r="C295" t="s">
        <v>30</v>
      </c>
      <c r="D295" t="s">
        <v>5734</v>
      </c>
      <c r="E295" t="s">
        <v>9213</v>
      </c>
      <c r="F295" t="s">
        <v>1967</v>
      </c>
      <c r="G295" s="56">
        <v>119.55471999999999</v>
      </c>
      <c r="H295">
        <v>2</v>
      </c>
      <c r="I295">
        <v>0</v>
      </c>
      <c r="J295" s="12">
        <v>4.333333333333333</v>
      </c>
      <c r="K295" s="12">
        <v>7.5</v>
      </c>
      <c r="L295">
        <v>0</v>
      </c>
      <c r="M295" s="12">
        <v>2</v>
      </c>
      <c r="N295" s="12">
        <v>0</v>
      </c>
      <c r="O295" s="12">
        <v>698.86458839850104</v>
      </c>
      <c r="P295">
        <v>0</v>
      </c>
      <c r="Q295">
        <v>0</v>
      </c>
      <c r="R295" s="57">
        <v>5.1914516359728635E-3</v>
      </c>
      <c r="S295" s="57">
        <v>8.7237197941202131E-5</v>
      </c>
      <c r="T295" s="57">
        <v>0</v>
      </c>
      <c r="U295" s="57">
        <v>6.4112624956915614E-4</v>
      </c>
      <c r="V295" s="57">
        <v>1.9225307808009666E-3</v>
      </c>
      <c r="W295" s="57">
        <v>0</v>
      </c>
      <c r="X295" s="57">
        <v>2.8993476332128665E-4</v>
      </c>
      <c r="Y295" s="57">
        <v>0</v>
      </c>
      <c r="Z295" s="57">
        <v>8.5102412583806285E-5</v>
      </c>
      <c r="AA295" s="57">
        <v>0</v>
      </c>
      <c r="AB295" s="57">
        <v>0</v>
      </c>
      <c r="AC295" s="17">
        <v>7.4703482183538917E-4</v>
      </c>
      <c r="AD295" s="12">
        <v>288</v>
      </c>
      <c r="AE295" s="16">
        <v>4</v>
      </c>
      <c r="AF295" s="17">
        <v>0.7523124486177839</v>
      </c>
      <c r="AG295" t="str">
        <f>IF(AF295&lt;='CAV Tier 1 Analysis'!$A$5,"Tier 1", "Tier 2")</f>
        <v>Tier 2</v>
      </c>
      <c r="AH295" t="str">
        <f t="shared" si="10"/>
        <v>Michigan - Tier 2</v>
      </c>
      <c r="AI295" t="str">
        <f t="shared" si="11"/>
        <v>Republic, Township Of - Tier 2</v>
      </c>
    </row>
    <row r="296" spans="1:35" x14ac:dyDescent="0.3">
      <c r="A296">
        <v>289</v>
      </c>
      <c r="B296">
        <v>5</v>
      </c>
      <c r="C296" t="s">
        <v>30</v>
      </c>
      <c r="D296" t="s">
        <v>5535</v>
      </c>
      <c r="E296" t="s">
        <v>8994</v>
      </c>
      <c r="F296" t="s">
        <v>1602</v>
      </c>
      <c r="G296" s="56">
        <v>2.4667900000000005</v>
      </c>
      <c r="H296">
        <v>2</v>
      </c>
      <c r="I296">
        <v>0</v>
      </c>
      <c r="J296" s="12">
        <v>10</v>
      </c>
      <c r="K296" s="12">
        <v>1</v>
      </c>
      <c r="L296">
        <v>0</v>
      </c>
      <c r="M296" s="12">
        <v>0</v>
      </c>
      <c r="N296" s="12">
        <v>314.21779000939955</v>
      </c>
      <c r="O296" s="12">
        <v>6977.3737707755436</v>
      </c>
      <c r="P296" s="12">
        <v>4225.6227207990005</v>
      </c>
      <c r="Q296" s="12">
        <v>901.08726919763558</v>
      </c>
      <c r="R296" s="57">
        <v>1.0711597987182358E-4</v>
      </c>
      <c r="S296" s="57">
        <v>8.7237197941202131E-5</v>
      </c>
      <c r="T296" s="57">
        <v>0</v>
      </c>
      <c r="U296" s="57">
        <v>1.4795221143903603E-3</v>
      </c>
      <c r="V296" s="57">
        <v>2.5633743744012886E-4</v>
      </c>
      <c r="W296" s="57">
        <v>0</v>
      </c>
      <c r="X296" s="57">
        <v>0</v>
      </c>
      <c r="Y296" s="57">
        <v>1.5246716407956403E-3</v>
      </c>
      <c r="Z296" s="57">
        <v>8.4965149365012825E-4</v>
      </c>
      <c r="AA296" s="57">
        <v>1.1365552362582543E-3</v>
      </c>
      <c r="AB296" s="57">
        <v>2.6908610960109467E-3</v>
      </c>
      <c r="AC296" s="17">
        <v>7.3926838148713492E-4</v>
      </c>
      <c r="AD296" s="12">
        <v>289</v>
      </c>
      <c r="AE296" s="16">
        <v>4</v>
      </c>
      <c r="AF296" s="17">
        <v>0.75305171699927109</v>
      </c>
      <c r="AG296" t="str">
        <f>IF(AF296&lt;='CAV Tier 1 Analysis'!$A$5,"Tier 1", "Tier 2")</f>
        <v>Tier 2</v>
      </c>
      <c r="AH296" t="str">
        <f t="shared" si="10"/>
        <v>Michigan - Tier 2</v>
      </c>
      <c r="AI296" t="str">
        <f t="shared" si="11"/>
        <v>Walled Lake, City Of - Tier 2</v>
      </c>
    </row>
    <row r="297" spans="1:35" x14ac:dyDescent="0.3">
      <c r="A297">
        <v>290</v>
      </c>
      <c r="B297">
        <v>5</v>
      </c>
      <c r="C297" t="s">
        <v>30</v>
      </c>
      <c r="D297" t="s">
        <v>5639</v>
      </c>
      <c r="E297" t="s">
        <v>9108</v>
      </c>
      <c r="F297" t="s">
        <v>2066</v>
      </c>
      <c r="G297" s="56">
        <v>18.906819999999996</v>
      </c>
      <c r="H297">
        <v>11</v>
      </c>
      <c r="I297">
        <v>0</v>
      </c>
      <c r="J297" s="12">
        <v>3.6</v>
      </c>
      <c r="K297" s="12">
        <v>10</v>
      </c>
      <c r="L297">
        <v>1</v>
      </c>
      <c r="M297" s="12">
        <v>0.99998783507750089</v>
      </c>
      <c r="N297" s="12">
        <v>6.8215536147453017E-3</v>
      </c>
      <c r="O297" s="12">
        <v>680.57531239054401</v>
      </c>
      <c r="P297">
        <v>0</v>
      </c>
      <c r="Q297">
        <v>0</v>
      </c>
      <c r="R297" s="57">
        <v>8.2099511939005376E-4</v>
      </c>
      <c r="S297" s="57">
        <v>4.798045886766117E-4</v>
      </c>
      <c r="T297" s="57">
        <v>0</v>
      </c>
      <c r="U297" s="57">
        <v>5.3262796118052973E-4</v>
      </c>
      <c r="V297" s="57">
        <v>2.5633743744012888E-3</v>
      </c>
      <c r="W297" s="57">
        <v>3.4965034965034965E-3</v>
      </c>
      <c r="X297" s="57">
        <v>1.4496561814368052E-4</v>
      </c>
      <c r="Y297" s="57">
        <v>3.3100065219916497E-8</v>
      </c>
      <c r="Z297" s="57">
        <v>8.2875283697143111E-5</v>
      </c>
      <c r="AA297" s="57">
        <v>0</v>
      </c>
      <c r="AB297" s="57">
        <v>0</v>
      </c>
      <c r="AC297" s="17">
        <v>7.3828904927800219E-4</v>
      </c>
      <c r="AD297" s="12">
        <v>290</v>
      </c>
      <c r="AE297" s="16">
        <v>4</v>
      </c>
      <c r="AF297" s="17">
        <v>0.75379000604854907</v>
      </c>
      <c r="AG297" t="str">
        <f>IF(AF297&lt;='CAV Tier 1 Analysis'!$A$5,"Tier 1", "Tier 2")</f>
        <v>Tier 2</v>
      </c>
      <c r="AH297" t="str">
        <f t="shared" si="10"/>
        <v>Michigan - Tier 2</v>
      </c>
      <c r="AI297" t="str">
        <f t="shared" si="11"/>
        <v>Arcadia, Township Of - Tier 2</v>
      </c>
    </row>
    <row r="298" spans="1:35" x14ac:dyDescent="0.3">
      <c r="A298">
        <v>291</v>
      </c>
      <c r="B298">
        <v>5</v>
      </c>
      <c r="C298" t="s">
        <v>30</v>
      </c>
      <c r="D298" t="s">
        <v>5940</v>
      </c>
      <c r="E298" t="s">
        <v>9431</v>
      </c>
      <c r="F298" t="s">
        <v>1699</v>
      </c>
      <c r="G298" s="56">
        <v>42.341709999999999</v>
      </c>
      <c r="H298">
        <v>6</v>
      </c>
      <c r="I298">
        <v>0</v>
      </c>
      <c r="J298" s="12">
        <v>2</v>
      </c>
      <c r="K298" s="12">
        <v>4</v>
      </c>
      <c r="L298">
        <v>0</v>
      </c>
      <c r="M298" s="12">
        <v>0</v>
      </c>
      <c r="N298" s="12">
        <v>0.62498817706407317</v>
      </c>
      <c r="O298" s="12">
        <v>8710.0886274448385</v>
      </c>
      <c r="P298" s="12">
        <v>3961.7002625109244</v>
      </c>
      <c r="Q298" s="12">
        <v>851.10332286185076</v>
      </c>
      <c r="R298" s="57">
        <v>1.83861364611442E-3</v>
      </c>
      <c r="S298" s="57">
        <v>2.6171159382360636E-4</v>
      </c>
      <c r="T298" s="57">
        <v>0</v>
      </c>
      <c r="U298" s="57">
        <v>2.9590442287807207E-4</v>
      </c>
      <c r="V298" s="57">
        <v>1.0253497497605154E-3</v>
      </c>
      <c r="W298" s="57">
        <v>0</v>
      </c>
      <c r="X298" s="57">
        <v>0</v>
      </c>
      <c r="Y298" s="57">
        <v>3.0326155287822862E-6</v>
      </c>
      <c r="Z298" s="57">
        <v>1.0606483263273603E-3</v>
      </c>
      <c r="AA298" s="57">
        <v>1.0655686688922153E-3</v>
      </c>
      <c r="AB298" s="57">
        <v>2.5415971332209426E-3</v>
      </c>
      <c r="AC298" s="17">
        <v>7.3567510514053775E-4</v>
      </c>
      <c r="AD298" s="12">
        <v>291</v>
      </c>
      <c r="AE298" s="16">
        <v>4</v>
      </c>
      <c r="AF298" s="17">
        <v>0.75452568115368956</v>
      </c>
      <c r="AG298" t="str">
        <f>IF(AF298&lt;='CAV Tier 1 Analysis'!$A$5,"Tier 1", "Tier 2")</f>
        <v>Tier 2</v>
      </c>
      <c r="AH298" t="str">
        <f t="shared" si="10"/>
        <v>Michigan - Tier 2</v>
      </c>
      <c r="AI298" t="str">
        <f t="shared" si="11"/>
        <v>East Bay, Township Of - Tier 2</v>
      </c>
    </row>
    <row r="299" spans="1:35" x14ac:dyDescent="0.3">
      <c r="A299">
        <v>292</v>
      </c>
      <c r="B299">
        <v>5</v>
      </c>
      <c r="C299" t="s">
        <v>30</v>
      </c>
      <c r="D299" t="s">
        <v>5625</v>
      </c>
      <c r="E299" t="s">
        <v>9093</v>
      </c>
      <c r="F299" t="s">
        <v>1194</v>
      </c>
      <c r="G299" s="56">
        <v>2.81534</v>
      </c>
      <c r="H299">
        <v>0</v>
      </c>
      <c r="I299">
        <v>0</v>
      </c>
      <c r="J299" s="12">
        <v>10.585365853658537</v>
      </c>
      <c r="K299" s="12">
        <v>1</v>
      </c>
      <c r="L299">
        <v>0</v>
      </c>
      <c r="M299" s="12">
        <v>1</v>
      </c>
      <c r="N299" s="12">
        <v>0</v>
      </c>
      <c r="O299" s="12">
        <v>17418.692362597641</v>
      </c>
      <c r="P299" s="12">
        <v>14266.977971505079</v>
      </c>
      <c r="Q299">
        <v>0</v>
      </c>
      <c r="R299" s="57">
        <v>1.2225114532341211E-4</v>
      </c>
      <c r="S299" s="57">
        <v>0</v>
      </c>
      <c r="T299" s="57">
        <v>0</v>
      </c>
      <c r="U299" s="57">
        <v>1.5661282869400401E-3</v>
      </c>
      <c r="V299" s="57">
        <v>2.5633743744012886E-4</v>
      </c>
      <c r="W299" s="57">
        <v>0</v>
      </c>
      <c r="X299" s="57">
        <v>1.4496738166064333E-4</v>
      </c>
      <c r="Y299" s="57">
        <v>0</v>
      </c>
      <c r="Z299" s="57">
        <v>2.1211158337685197E-3</v>
      </c>
      <c r="AA299" s="57">
        <v>3.8373535903435357E-3</v>
      </c>
      <c r="AB299" s="57">
        <v>0</v>
      </c>
      <c r="AC299" s="17">
        <v>7.316503341342072E-4</v>
      </c>
      <c r="AD299" s="12">
        <v>292</v>
      </c>
      <c r="AE299" s="16">
        <v>4</v>
      </c>
      <c r="AF299" s="17">
        <v>0.75525733148782381</v>
      </c>
      <c r="AG299" t="str">
        <f>IF(AF299&lt;='CAV Tier 1 Analysis'!$A$5,"Tier 1", "Tier 2")</f>
        <v>Tier 2</v>
      </c>
      <c r="AH299" t="str">
        <f t="shared" si="10"/>
        <v>Michigan - Tier 2</v>
      </c>
      <c r="AI299" t="str">
        <f t="shared" si="11"/>
        <v>Hazel Park, City Of - Tier 2</v>
      </c>
    </row>
    <row r="300" spans="1:35" x14ac:dyDescent="0.3">
      <c r="A300">
        <v>293</v>
      </c>
      <c r="B300">
        <v>5</v>
      </c>
      <c r="C300" t="s">
        <v>30</v>
      </c>
      <c r="D300" t="s">
        <v>5614</v>
      </c>
      <c r="E300" t="s">
        <v>9081</v>
      </c>
      <c r="F300" t="s">
        <v>2095</v>
      </c>
      <c r="G300" s="56">
        <v>1.60545</v>
      </c>
      <c r="H300">
        <v>14</v>
      </c>
      <c r="I300">
        <v>0</v>
      </c>
      <c r="J300" s="12">
        <v>9</v>
      </c>
      <c r="K300" s="12">
        <v>8</v>
      </c>
      <c r="L300">
        <v>1</v>
      </c>
      <c r="M300" s="12">
        <v>1.5075150269394875</v>
      </c>
      <c r="N300" s="12">
        <v>44.29080772045976</v>
      </c>
      <c r="O300" s="12">
        <v>163.24564619615037</v>
      </c>
      <c r="P300" s="12">
        <v>98.618345835206128</v>
      </c>
      <c r="Q300">
        <v>0</v>
      </c>
      <c r="R300" s="57">
        <v>6.9713818316605438E-5</v>
      </c>
      <c r="S300" s="57">
        <v>6.1066038558841489E-4</v>
      </c>
      <c r="T300" s="57">
        <v>0</v>
      </c>
      <c r="U300" s="57">
        <v>1.3315699029513243E-3</v>
      </c>
      <c r="V300" s="57">
        <v>2.0506994995210309E-3</v>
      </c>
      <c r="W300" s="57">
        <v>3.4965034965034965E-3</v>
      </c>
      <c r="X300" s="57">
        <v>2.1854050626949169E-4</v>
      </c>
      <c r="Y300" s="57">
        <v>2.1491125145173202E-4</v>
      </c>
      <c r="Z300" s="57">
        <v>1.9878812813982684E-5</v>
      </c>
      <c r="AA300" s="57">
        <v>2.6525131266081735E-5</v>
      </c>
      <c r="AB300" s="57">
        <v>0</v>
      </c>
      <c r="AC300" s="17">
        <v>7.3081843678928741E-4</v>
      </c>
      <c r="AD300" s="12">
        <v>293</v>
      </c>
      <c r="AE300" s="16">
        <v>4</v>
      </c>
      <c r="AF300" s="17">
        <v>0.75598814992461305</v>
      </c>
      <c r="AG300" t="str">
        <f>IF(AF300&lt;='CAV Tier 1 Analysis'!$A$5,"Tier 1", "Tier 2")</f>
        <v>Tier 2</v>
      </c>
      <c r="AH300" t="str">
        <f t="shared" si="10"/>
        <v>Michigan - Tier 2</v>
      </c>
      <c r="AI300" t="str">
        <f t="shared" si="11"/>
        <v>Pentwater, Village Of - Tier 2</v>
      </c>
    </row>
    <row r="301" spans="1:35" x14ac:dyDescent="0.3">
      <c r="A301">
        <v>294</v>
      </c>
      <c r="B301">
        <v>5</v>
      </c>
      <c r="C301" t="s">
        <v>30</v>
      </c>
      <c r="D301" t="s">
        <v>6088</v>
      </c>
      <c r="E301" t="s">
        <v>9585</v>
      </c>
      <c r="F301" t="s">
        <v>1765</v>
      </c>
      <c r="G301" s="56">
        <v>35.302519999999994</v>
      </c>
      <c r="H301">
        <v>1</v>
      </c>
      <c r="I301">
        <v>2</v>
      </c>
      <c r="J301" s="12">
        <v>8</v>
      </c>
      <c r="K301" s="12">
        <v>5</v>
      </c>
      <c r="L301">
        <v>0</v>
      </c>
      <c r="M301" s="12">
        <v>1.9999393810980062</v>
      </c>
      <c r="N301" s="12">
        <v>6.7309304774553588E-2</v>
      </c>
      <c r="O301" s="12">
        <v>5636.1689161668792</v>
      </c>
      <c r="P301" s="12">
        <v>3166.7833528487331</v>
      </c>
      <c r="Q301">
        <v>0</v>
      </c>
      <c r="R301" s="57">
        <v>1.5329493072959791E-3</v>
      </c>
      <c r="S301" s="57">
        <v>4.3618598970601065E-5</v>
      </c>
      <c r="T301" s="57">
        <v>2.1505376344086021E-3</v>
      </c>
      <c r="U301" s="57">
        <v>1.1836176915122883E-3</v>
      </c>
      <c r="V301" s="57">
        <v>1.2816871872006444E-3</v>
      </c>
      <c r="W301" s="57">
        <v>0</v>
      </c>
      <c r="X301" s="57">
        <v>2.8992597555778545E-4</v>
      </c>
      <c r="Y301" s="57">
        <v>3.2660336688244968E-7</v>
      </c>
      <c r="Z301" s="57">
        <v>6.8632977039917626E-4</v>
      </c>
      <c r="AA301" s="57">
        <v>8.5176184425076655E-4</v>
      </c>
      <c r="AB301" s="57">
        <v>0</v>
      </c>
      <c r="AC301" s="17">
        <v>7.2915951026933867E-4</v>
      </c>
      <c r="AD301" s="12">
        <v>294</v>
      </c>
      <c r="AE301" s="16">
        <v>4</v>
      </c>
      <c r="AF301" s="17">
        <v>0.75671730943488236</v>
      </c>
      <c r="AG301" t="str">
        <f>IF(AF301&lt;='CAV Tier 1 Analysis'!$A$5,"Tier 1", "Tier 2")</f>
        <v>Tier 2</v>
      </c>
      <c r="AH301" t="str">
        <f t="shared" si="10"/>
        <v>Michigan - Tier 2</v>
      </c>
      <c r="AI301" t="str">
        <f t="shared" si="11"/>
        <v>Vassar, Township Of - Tier 2</v>
      </c>
    </row>
    <row r="302" spans="1:35" x14ac:dyDescent="0.3">
      <c r="A302">
        <v>295</v>
      </c>
      <c r="B302">
        <v>5</v>
      </c>
      <c r="C302" t="s">
        <v>30</v>
      </c>
      <c r="D302" t="s">
        <v>5836</v>
      </c>
      <c r="E302" t="s">
        <v>9323</v>
      </c>
      <c r="F302" t="s">
        <v>1849</v>
      </c>
      <c r="G302" s="56">
        <v>121.07017</v>
      </c>
      <c r="H302">
        <v>0</v>
      </c>
      <c r="I302">
        <v>0</v>
      </c>
      <c r="J302" s="12">
        <v>1</v>
      </c>
      <c r="K302" s="12">
        <v>10</v>
      </c>
      <c r="L302">
        <v>0</v>
      </c>
      <c r="M302" s="12">
        <v>0</v>
      </c>
      <c r="N302" s="12">
        <v>0</v>
      </c>
      <c r="O302" s="12">
        <v>252.54325486760737</v>
      </c>
      <c r="P302">
        <v>0</v>
      </c>
      <c r="Q302">
        <v>0</v>
      </c>
      <c r="R302" s="57">
        <v>5.2572573639419074E-3</v>
      </c>
      <c r="S302" s="57">
        <v>0</v>
      </c>
      <c r="T302" s="57">
        <v>0</v>
      </c>
      <c r="U302" s="57">
        <v>1.4795221143903603E-4</v>
      </c>
      <c r="V302" s="57">
        <v>2.5633743744012888E-3</v>
      </c>
      <c r="W302" s="57">
        <v>0</v>
      </c>
      <c r="X302" s="57">
        <v>0</v>
      </c>
      <c r="Y302" s="57">
        <v>0</v>
      </c>
      <c r="Z302" s="57">
        <v>3.075279621800704E-5</v>
      </c>
      <c r="AA302" s="57">
        <v>0</v>
      </c>
      <c r="AB302" s="57">
        <v>0</v>
      </c>
      <c r="AC302" s="17">
        <v>7.2721243145456725E-4</v>
      </c>
      <c r="AD302" s="12">
        <v>295</v>
      </c>
      <c r="AE302" s="16">
        <v>4</v>
      </c>
      <c r="AF302" s="17">
        <v>0.75744452186633693</v>
      </c>
      <c r="AG302" t="str">
        <f>IF(AF302&lt;='CAV Tier 1 Analysis'!$A$5,"Tier 1", "Tier 2")</f>
        <v>Tier 2</v>
      </c>
      <c r="AH302" t="str">
        <f t="shared" si="10"/>
        <v>Michigan - Tier 2</v>
      </c>
      <c r="AI302" t="str">
        <f t="shared" si="11"/>
        <v>Grant, Township Of - Tier 2</v>
      </c>
    </row>
    <row r="303" spans="1:35" x14ac:dyDescent="0.3">
      <c r="A303">
        <v>296</v>
      </c>
      <c r="B303">
        <v>5</v>
      </c>
      <c r="C303" t="s">
        <v>30</v>
      </c>
      <c r="D303" t="s">
        <v>5395</v>
      </c>
      <c r="E303" t="s">
        <v>8833</v>
      </c>
      <c r="F303" t="s">
        <v>1199</v>
      </c>
      <c r="G303" s="56">
        <v>9.0325800000000012</v>
      </c>
      <c r="H303">
        <v>7</v>
      </c>
      <c r="I303">
        <v>0</v>
      </c>
      <c r="J303" s="12">
        <v>2</v>
      </c>
      <c r="K303" s="12">
        <v>10</v>
      </c>
      <c r="L303">
        <v>0</v>
      </c>
      <c r="M303" s="12">
        <v>2.9922181702237909</v>
      </c>
      <c r="N303" s="12">
        <v>13.308584151085935</v>
      </c>
      <c r="O303" s="12">
        <v>10345.938528237903</v>
      </c>
      <c r="P303" s="12">
        <v>9853.8382734078914</v>
      </c>
      <c r="Q303">
        <v>0</v>
      </c>
      <c r="R303" s="57">
        <v>3.9222376346208481E-4</v>
      </c>
      <c r="S303" s="57">
        <v>3.0533019279420744E-4</v>
      </c>
      <c r="T303" s="57">
        <v>0</v>
      </c>
      <c r="U303" s="57">
        <v>2.9590442287807207E-4</v>
      </c>
      <c r="V303" s="57">
        <v>2.5633743744012888E-3</v>
      </c>
      <c r="W303" s="57">
        <v>0</v>
      </c>
      <c r="X303" s="57">
        <v>4.3377403349474409E-4</v>
      </c>
      <c r="Y303" s="57">
        <v>6.4576931922587995E-5</v>
      </c>
      <c r="Z303" s="57">
        <v>1.2598496816306683E-3</v>
      </c>
      <c r="AA303" s="57">
        <v>2.6503623789598742E-3</v>
      </c>
      <c r="AB303" s="57">
        <v>0</v>
      </c>
      <c r="AC303" s="17">
        <v>7.2412688904941152E-4</v>
      </c>
      <c r="AD303" s="12">
        <v>296</v>
      </c>
      <c r="AE303" s="16">
        <v>4</v>
      </c>
      <c r="AF303" s="17">
        <v>0.75816864875538637</v>
      </c>
      <c r="AG303" t="str">
        <f>IF(AF303&lt;='CAV Tier 1 Analysis'!$A$5,"Tier 1", "Tier 2")</f>
        <v>Tier 2</v>
      </c>
      <c r="AH303" t="str">
        <f t="shared" si="10"/>
        <v>Michigan - Tier 2</v>
      </c>
      <c r="AI303" t="str">
        <f t="shared" si="11"/>
        <v>Alpena, City Of - Tier 2</v>
      </c>
    </row>
    <row r="304" spans="1:35" x14ac:dyDescent="0.3">
      <c r="A304">
        <v>297</v>
      </c>
      <c r="B304">
        <v>5</v>
      </c>
      <c r="C304" t="s">
        <v>30</v>
      </c>
      <c r="D304" t="s">
        <v>6014</v>
      </c>
      <c r="E304" t="s">
        <v>9508</v>
      </c>
      <c r="F304" t="s">
        <v>1684</v>
      </c>
      <c r="G304" s="56">
        <v>33.563610000000011</v>
      </c>
      <c r="H304">
        <v>11</v>
      </c>
      <c r="I304">
        <v>0</v>
      </c>
      <c r="J304" s="12">
        <v>10.666666666666666</v>
      </c>
      <c r="K304" s="12">
        <v>5</v>
      </c>
      <c r="L304">
        <v>0</v>
      </c>
      <c r="M304" s="12">
        <v>2.9998766521241298</v>
      </c>
      <c r="N304" s="12">
        <v>8.0632068508522795E-2</v>
      </c>
      <c r="O304" s="12">
        <v>4834.3915496209338</v>
      </c>
      <c r="P304" s="12">
        <v>1836.6390435193271</v>
      </c>
      <c r="Q304" s="12">
        <v>540.41098443475585</v>
      </c>
      <c r="R304" s="57">
        <v>1.4574402252261996E-3</v>
      </c>
      <c r="S304" s="57">
        <v>4.798045886766117E-4</v>
      </c>
      <c r="T304" s="57">
        <v>0</v>
      </c>
      <c r="U304" s="57">
        <v>1.5781569220163843E-3</v>
      </c>
      <c r="V304" s="57">
        <v>1.2816871872006444E-3</v>
      </c>
      <c r="W304" s="57">
        <v>0</v>
      </c>
      <c r="X304" s="57">
        <v>4.3488426356333166E-4</v>
      </c>
      <c r="Y304" s="57">
        <v>3.9124910206375764E-7</v>
      </c>
      <c r="Z304" s="57">
        <v>5.886954226573454E-4</v>
      </c>
      <c r="AA304" s="57">
        <v>4.9399623675668329E-4</v>
      </c>
      <c r="AB304" s="57">
        <v>1.6137958481727461E-3</v>
      </c>
      <c r="AC304" s="17">
        <v>7.2080472212472831E-4</v>
      </c>
      <c r="AD304" s="12">
        <v>297</v>
      </c>
      <c r="AE304" s="16">
        <v>4</v>
      </c>
      <c r="AF304" s="17">
        <v>0.75888945347751113</v>
      </c>
      <c r="AG304" t="str">
        <f>IF(AF304&lt;='CAV Tier 1 Analysis'!$A$5,"Tier 1", "Tier 2")</f>
        <v>Tier 2</v>
      </c>
      <c r="AH304" t="str">
        <f t="shared" si="10"/>
        <v>Michigan - Tier 2</v>
      </c>
      <c r="AI304" t="str">
        <f t="shared" si="11"/>
        <v>Portland, Township Of - Tier 2</v>
      </c>
    </row>
    <row r="305" spans="1:35" x14ac:dyDescent="0.3">
      <c r="A305">
        <v>298</v>
      </c>
      <c r="B305">
        <v>5</v>
      </c>
      <c r="C305" t="s">
        <v>30</v>
      </c>
      <c r="D305" t="s">
        <v>6094</v>
      </c>
      <c r="E305" t="s">
        <v>9591</v>
      </c>
      <c r="F305" t="s">
        <v>1740</v>
      </c>
      <c r="G305" s="56">
        <v>105.63494</v>
      </c>
      <c r="H305">
        <v>1</v>
      </c>
      <c r="I305">
        <v>0</v>
      </c>
      <c r="J305" s="12">
        <v>3.5833333333333335</v>
      </c>
      <c r="K305" s="12">
        <v>9.75</v>
      </c>
      <c r="L305">
        <v>0</v>
      </c>
      <c r="M305" s="12">
        <v>0</v>
      </c>
      <c r="N305" s="12">
        <v>0</v>
      </c>
      <c r="O305" s="12">
        <v>1842.9029829490185</v>
      </c>
      <c r="P305" s="12">
        <v>67.913605554363357</v>
      </c>
      <c r="Q305">
        <v>0</v>
      </c>
      <c r="R305" s="57">
        <v>4.5870098819929097E-3</v>
      </c>
      <c r="S305" s="57">
        <v>4.3618598970601065E-5</v>
      </c>
      <c r="T305" s="57">
        <v>0</v>
      </c>
      <c r="U305" s="57">
        <v>5.3016209098987919E-4</v>
      </c>
      <c r="V305" s="57">
        <v>2.4992900150412564E-3</v>
      </c>
      <c r="W305" s="57">
        <v>0</v>
      </c>
      <c r="X305" s="57">
        <v>0</v>
      </c>
      <c r="Y305" s="57">
        <v>0</v>
      </c>
      <c r="Z305" s="57">
        <v>2.2441470437964899E-4</v>
      </c>
      <c r="AA305" s="57">
        <v>1.8266553619674393E-5</v>
      </c>
      <c r="AB305" s="57">
        <v>0</v>
      </c>
      <c r="AC305" s="17">
        <v>7.184328949994518E-4</v>
      </c>
      <c r="AD305" s="12">
        <v>298</v>
      </c>
      <c r="AE305" s="16">
        <v>4</v>
      </c>
      <c r="AF305" s="17">
        <v>0.75960788637251053</v>
      </c>
      <c r="AG305" t="str">
        <f>IF(AF305&lt;='CAV Tier 1 Analysis'!$A$5,"Tier 1", "Tier 2")</f>
        <v>Tier 2</v>
      </c>
      <c r="AH305" t="str">
        <f t="shared" si="10"/>
        <v>Michigan - Tier 2</v>
      </c>
      <c r="AI305" t="str">
        <f t="shared" si="11"/>
        <v>South Branch,  Township Of - Tier 2</v>
      </c>
    </row>
    <row r="306" spans="1:35" x14ac:dyDescent="0.3">
      <c r="A306">
        <v>299</v>
      </c>
      <c r="B306">
        <v>5</v>
      </c>
      <c r="C306" t="s">
        <v>30</v>
      </c>
      <c r="D306" t="s">
        <v>5452</v>
      </c>
      <c r="E306" t="s">
        <v>8897</v>
      </c>
      <c r="F306" t="s">
        <v>1483</v>
      </c>
      <c r="G306" s="56">
        <v>4.3436699999999986</v>
      </c>
      <c r="H306">
        <v>10</v>
      </c>
      <c r="I306">
        <v>0</v>
      </c>
      <c r="J306" s="12">
        <v>11</v>
      </c>
      <c r="K306" s="12">
        <v>2</v>
      </c>
      <c r="L306">
        <v>0</v>
      </c>
      <c r="M306" s="12">
        <v>5.3839587261463233</v>
      </c>
      <c r="N306" s="12">
        <v>401.17805351789093</v>
      </c>
      <c r="O306" s="12">
        <v>8218.0929397528162</v>
      </c>
      <c r="P306" s="12">
        <v>5204.7147792701708</v>
      </c>
      <c r="Q306">
        <v>0</v>
      </c>
      <c r="R306" s="57">
        <v>1.8861616444441711E-4</v>
      </c>
      <c r="S306" s="57">
        <v>4.3618598970601063E-4</v>
      </c>
      <c r="T306" s="57">
        <v>0</v>
      </c>
      <c r="U306" s="57">
        <v>1.6274743258293965E-3</v>
      </c>
      <c r="V306" s="57">
        <v>5.1267487488025772E-4</v>
      </c>
      <c r="W306" s="57">
        <v>0</v>
      </c>
      <c r="X306" s="57">
        <v>7.8049839949840508E-4</v>
      </c>
      <c r="Y306" s="57">
        <v>1.9466268956001077E-3</v>
      </c>
      <c r="Z306" s="57">
        <v>1.0007368346042381E-3</v>
      </c>
      <c r="AA306" s="57">
        <v>1.3998991927257805E-3</v>
      </c>
      <c r="AB306" s="57">
        <v>0</v>
      </c>
      <c r="AC306" s="17">
        <v>7.1751933429896493E-4</v>
      </c>
      <c r="AD306" s="12">
        <v>299</v>
      </c>
      <c r="AE306" s="16">
        <v>4</v>
      </c>
      <c r="AF306" s="17">
        <v>0.76032540570680951</v>
      </c>
      <c r="AG306" t="str">
        <f>IF(AF306&lt;='CAV Tier 1 Analysis'!$A$5,"Tier 1", "Tier 2")</f>
        <v>Tier 2</v>
      </c>
      <c r="AH306" t="str">
        <f t="shared" si="10"/>
        <v>Michigan - Tier 2</v>
      </c>
      <c r="AI306" t="str">
        <f t="shared" si="11"/>
        <v>Flushing, City Of - Tier 2</v>
      </c>
    </row>
    <row r="307" spans="1:35" x14ac:dyDescent="0.3">
      <c r="A307">
        <v>300</v>
      </c>
      <c r="B307">
        <v>5</v>
      </c>
      <c r="C307" t="s">
        <v>30</v>
      </c>
      <c r="D307" t="s">
        <v>5935</v>
      </c>
      <c r="E307" t="s">
        <v>9425</v>
      </c>
      <c r="F307" t="s">
        <v>1599</v>
      </c>
      <c r="G307" s="56">
        <v>33.912099999999995</v>
      </c>
      <c r="H307">
        <v>5</v>
      </c>
      <c r="I307">
        <v>0</v>
      </c>
      <c r="J307" s="12">
        <v>11.333333333333334</v>
      </c>
      <c r="K307" s="12">
        <v>3</v>
      </c>
      <c r="L307">
        <v>0</v>
      </c>
      <c r="M307" s="12">
        <v>0</v>
      </c>
      <c r="N307" s="12">
        <v>0</v>
      </c>
      <c r="O307" s="12">
        <v>7329.4131322727008</v>
      </c>
      <c r="P307" s="12">
        <v>4041.1832255635068</v>
      </c>
      <c r="Q307" s="12">
        <v>587.43173663197467</v>
      </c>
      <c r="R307" s="57">
        <v>1.4725727852842225E-3</v>
      </c>
      <c r="S307" s="57">
        <v>2.1809299485300531E-4</v>
      </c>
      <c r="T307" s="57">
        <v>0</v>
      </c>
      <c r="U307" s="57">
        <v>1.6767917296424085E-3</v>
      </c>
      <c r="V307" s="57">
        <v>7.6901231232038658E-4</v>
      </c>
      <c r="W307" s="57">
        <v>0</v>
      </c>
      <c r="X307" s="57">
        <v>0</v>
      </c>
      <c r="Y307" s="57">
        <v>0</v>
      </c>
      <c r="Z307" s="57">
        <v>8.9252016876289217E-4</v>
      </c>
      <c r="AA307" s="57">
        <v>1.0869470038311312E-3</v>
      </c>
      <c r="AB307" s="57">
        <v>1.7542110078557049E-3</v>
      </c>
      <c r="AC307" s="17">
        <v>7.1546800023179551E-4</v>
      </c>
      <c r="AD307" s="12">
        <v>300</v>
      </c>
      <c r="AE307" s="16">
        <v>4</v>
      </c>
      <c r="AF307" s="17">
        <v>0.76104087370704132</v>
      </c>
      <c r="AG307" t="str">
        <f>IF(AF307&lt;='CAV Tier 1 Analysis'!$A$5,"Tier 1", "Tier 2")</f>
        <v>Tier 2</v>
      </c>
      <c r="AH307" t="str">
        <f t="shared" si="10"/>
        <v>Michigan - Tier 2</v>
      </c>
      <c r="AI307" t="str">
        <f t="shared" si="11"/>
        <v>Otsego, Township Of - Tier 2</v>
      </c>
    </row>
    <row r="308" spans="1:35" x14ac:dyDescent="0.3">
      <c r="A308">
        <v>301</v>
      </c>
      <c r="B308">
        <v>5</v>
      </c>
      <c r="C308" t="s">
        <v>30</v>
      </c>
      <c r="D308" t="s">
        <v>5521</v>
      </c>
      <c r="E308" t="s">
        <v>8976</v>
      </c>
      <c r="F308" t="s">
        <v>1313</v>
      </c>
      <c r="G308" s="56">
        <v>3.1678799999999998</v>
      </c>
      <c r="H308">
        <v>8</v>
      </c>
      <c r="I308">
        <v>0</v>
      </c>
      <c r="J308" s="12">
        <v>10</v>
      </c>
      <c r="K308" s="12">
        <v>3</v>
      </c>
      <c r="L308">
        <v>0</v>
      </c>
      <c r="M308" s="12">
        <v>0.95745419649734198</v>
      </c>
      <c r="N308" s="12">
        <v>208.81905061928546</v>
      </c>
      <c r="O308" s="12">
        <v>10761.206536911737</v>
      </c>
      <c r="P308" s="12">
        <v>9814.3653039654982</v>
      </c>
      <c r="Q308">
        <v>0</v>
      </c>
      <c r="R308" s="57">
        <v>1.3755956944707591E-4</v>
      </c>
      <c r="S308" s="57">
        <v>3.4894879176480852E-4</v>
      </c>
      <c r="T308" s="57">
        <v>0</v>
      </c>
      <c r="U308" s="57">
        <v>1.4795221143903603E-3</v>
      </c>
      <c r="V308" s="57">
        <v>7.6901231232038658E-4</v>
      </c>
      <c r="W308" s="57">
        <v>0</v>
      </c>
      <c r="X308" s="57">
        <v>1.3879962792621477E-4</v>
      </c>
      <c r="Y308" s="57">
        <v>1.0132478002839044E-3</v>
      </c>
      <c r="Z308" s="57">
        <v>1.3104178603503844E-3</v>
      </c>
      <c r="AA308" s="57">
        <v>2.6397454325179704E-3</v>
      </c>
      <c r="AB308" s="57">
        <v>0</v>
      </c>
      <c r="AC308" s="17">
        <v>7.1247759172737325E-4</v>
      </c>
      <c r="AD308" s="12">
        <v>301</v>
      </c>
      <c r="AE308" s="16">
        <v>4</v>
      </c>
      <c r="AF308" s="17">
        <v>0.76175335129876864</v>
      </c>
      <c r="AG308" t="str">
        <f>IF(AF308&lt;='CAV Tier 1 Analysis'!$A$5,"Tier 1", "Tier 2")</f>
        <v>Tier 2</v>
      </c>
      <c r="AH308" t="str">
        <f t="shared" si="10"/>
        <v>Michigan - Tier 2</v>
      </c>
      <c r="AI308" t="str">
        <f t="shared" si="11"/>
        <v>Muskegon Heights, City Of - Tier 2</v>
      </c>
    </row>
    <row r="309" spans="1:35" x14ac:dyDescent="0.3">
      <c r="A309">
        <v>302</v>
      </c>
      <c r="B309">
        <v>5</v>
      </c>
      <c r="C309" t="s">
        <v>30</v>
      </c>
      <c r="D309" t="s">
        <v>5447</v>
      </c>
      <c r="E309" t="s">
        <v>8891</v>
      </c>
      <c r="F309" t="s">
        <v>1836</v>
      </c>
      <c r="G309" s="56">
        <v>32.594789999999996</v>
      </c>
      <c r="H309">
        <v>8</v>
      </c>
      <c r="I309">
        <v>0</v>
      </c>
      <c r="J309" s="12">
        <v>9.8666666666666671</v>
      </c>
      <c r="K309" s="12">
        <v>3.2666666666666666</v>
      </c>
      <c r="L309">
        <v>0</v>
      </c>
      <c r="M309" s="12">
        <v>0</v>
      </c>
      <c r="N309" s="12">
        <v>13.51624926864374</v>
      </c>
      <c r="O309" s="12">
        <v>6179.7737505897885</v>
      </c>
      <c r="P309" s="12">
        <v>1209.1253535259621</v>
      </c>
      <c r="Q309" s="12">
        <v>880.48441316709159</v>
      </c>
      <c r="R309" s="57">
        <v>1.4153709353314694E-3</v>
      </c>
      <c r="S309" s="57">
        <v>3.4894879176480852E-4</v>
      </c>
      <c r="T309" s="57">
        <v>0</v>
      </c>
      <c r="U309" s="57">
        <v>1.4597951528651557E-3</v>
      </c>
      <c r="V309" s="57">
        <v>8.3736896230442095E-4</v>
      </c>
      <c r="W309" s="57">
        <v>0</v>
      </c>
      <c r="X309" s="57">
        <v>0</v>
      </c>
      <c r="Y309" s="57">
        <v>6.5584580520439216E-5</v>
      </c>
      <c r="Z309" s="57">
        <v>7.5252583136661355E-4</v>
      </c>
      <c r="AA309" s="57">
        <v>3.252154398636653E-4</v>
      </c>
      <c r="AB309" s="57">
        <v>2.6293360632483925E-3</v>
      </c>
      <c r="AC309" s="17">
        <v>7.1219506884226966E-4</v>
      </c>
      <c r="AD309" s="12">
        <v>302</v>
      </c>
      <c r="AE309" s="16">
        <v>4</v>
      </c>
      <c r="AF309" s="17">
        <v>0.76246554636761088</v>
      </c>
      <c r="AG309" t="str">
        <f>IF(AF309&lt;='CAV Tier 1 Analysis'!$A$5,"Tier 1", "Tier 2")</f>
        <v>Tier 2</v>
      </c>
      <c r="AH309" t="str">
        <f t="shared" si="10"/>
        <v>Michigan - Tier 2</v>
      </c>
      <c r="AI309" t="str">
        <f t="shared" si="11"/>
        <v>Oneida, Charter Township Of - Tier 2</v>
      </c>
    </row>
    <row r="310" spans="1:35" x14ac:dyDescent="0.3">
      <c r="A310">
        <v>303</v>
      </c>
      <c r="B310">
        <v>5</v>
      </c>
      <c r="C310" t="s">
        <v>30</v>
      </c>
      <c r="D310" t="s">
        <v>4032</v>
      </c>
      <c r="E310" t="s">
        <v>8985</v>
      </c>
      <c r="F310" t="s">
        <v>1518</v>
      </c>
      <c r="G310" s="56">
        <v>2.6798699999999998</v>
      </c>
      <c r="H310">
        <v>15</v>
      </c>
      <c r="I310">
        <v>0</v>
      </c>
      <c r="J310" s="12">
        <v>10.090909090909092</v>
      </c>
      <c r="K310" s="12">
        <v>1</v>
      </c>
      <c r="L310">
        <v>0</v>
      </c>
      <c r="M310" s="12">
        <v>8.6187576263027719</v>
      </c>
      <c r="N310" s="12">
        <v>211.4511990635126</v>
      </c>
      <c r="O310" s="12">
        <v>9655.4930006282066</v>
      </c>
      <c r="P310" s="12">
        <v>6665.4438506842926</v>
      </c>
      <c r="Q310">
        <v>0</v>
      </c>
      <c r="R310" s="57">
        <v>1.1636860088580859E-4</v>
      </c>
      <c r="S310" s="57">
        <v>6.5427898455901591E-4</v>
      </c>
      <c r="T310" s="57">
        <v>0</v>
      </c>
      <c r="U310" s="57">
        <v>1.4929723154302728E-3</v>
      </c>
      <c r="V310" s="57">
        <v>2.5633743744012886E-4</v>
      </c>
      <c r="W310" s="57">
        <v>0</v>
      </c>
      <c r="X310" s="57">
        <v>1.2494387262528142E-3</v>
      </c>
      <c r="Y310" s="57">
        <v>1.0260197126799448E-3</v>
      </c>
      <c r="Z310" s="57">
        <v>1.1757724782171519E-3</v>
      </c>
      <c r="AA310" s="57">
        <v>1.7927878589805047E-3</v>
      </c>
      <c r="AB310" s="57">
        <v>0</v>
      </c>
      <c r="AC310" s="17">
        <v>7.0581601040414928E-4</v>
      </c>
      <c r="AD310" s="12">
        <v>303</v>
      </c>
      <c r="AE310" s="16">
        <v>4</v>
      </c>
      <c r="AF310" s="17">
        <v>0.76317136237801508</v>
      </c>
      <c r="AG310" t="str">
        <f>IF(AF310&lt;='CAV Tier 1 Analysis'!$A$5,"Tier 1", "Tier 2")</f>
        <v>Tier 2</v>
      </c>
      <c r="AH310" t="str">
        <f t="shared" si="10"/>
        <v>Michigan - Tier 2</v>
      </c>
      <c r="AI310" t="str">
        <f t="shared" si="11"/>
        <v>Farmington, City Of - Tier 2</v>
      </c>
    </row>
    <row r="311" spans="1:35" x14ac:dyDescent="0.3">
      <c r="A311">
        <v>304</v>
      </c>
      <c r="B311">
        <v>5</v>
      </c>
      <c r="C311" t="s">
        <v>30</v>
      </c>
      <c r="D311" t="s">
        <v>5420</v>
      </c>
      <c r="E311" t="s">
        <v>8859</v>
      </c>
      <c r="F311" t="s">
        <v>2214</v>
      </c>
      <c r="G311" s="56">
        <v>2.4445900000000003</v>
      </c>
      <c r="H311">
        <v>65</v>
      </c>
      <c r="I311">
        <v>0</v>
      </c>
      <c r="J311" s="12">
        <v>10</v>
      </c>
      <c r="K311" s="12">
        <v>3</v>
      </c>
      <c r="L311">
        <v>0</v>
      </c>
      <c r="M311" s="12">
        <v>9.3293394802400389</v>
      </c>
      <c r="N311" s="12">
        <v>160.89049425203393</v>
      </c>
      <c r="O311" s="12">
        <v>1611.8416843643627</v>
      </c>
      <c r="P311" s="12">
        <v>889.71038803999193</v>
      </c>
      <c r="Q311">
        <v>0</v>
      </c>
      <c r="R311" s="57">
        <v>1.0615198425275811E-4</v>
      </c>
      <c r="S311" s="57">
        <v>2.8352089330890692E-3</v>
      </c>
      <c r="T311" s="57">
        <v>0</v>
      </c>
      <c r="U311" s="57">
        <v>1.4795221143903603E-3</v>
      </c>
      <c r="V311" s="57">
        <v>7.6901231232038658E-4</v>
      </c>
      <c r="W311" s="57">
        <v>0</v>
      </c>
      <c r="X311" s="57">
        <v>1.3524499170736656E-3</v>
      </c>
      <c r="Y311" s="57">
        <v>7.8068518606897472E-4</v>
      </c>
      <c r="Z311" s="57">
        <v>1.9627781736214733E-4</v>
      </c>
      <c r="AA311" s="57">
        <v>2.3930319081799447E-4</v>
      </c>
      <c r="AB311" s="57">
        <v>0</v>
      </c>
      <c r="AC311" s="17">
        <v>7.0532831412503248E-4</v>
      </c>
      <c r="AD311" s="12">
        <v>304</v>
      </c>
      <c r="AE311" s="16">
        <v>4</v>
      </c>
      <c r="AF311" s="17">
        <v>0.76387669069214015</v>
      </c>
      <c r="AG311" t="str">
        <f>IF(AF311&lt;='CAV Tier 1 Analysis'!$A$5,"Tier 1", "Tier 2")</f>
        <v>Tier 2</v>
      </c>
      <c r="AH311" t="str">
        <f t="shared" si="10"/>
        <v>Michigan - Tier 2</v>
      </c>
      <c r="AI311" t="str">
        <f t="shared" si="11"/>
        <v>New Buffalo, City Of - Tier 2</v>
      </c>
    </row>
    <row r="312" spans="1:35" x14ac:dyDescent="0.3">
      <c r="A312">
        <v>305</v>
      </c>
      <c r="B312">
        <v>5</v>
      </c>
      <c r="C312" t="s">
        <v>30</v>
      </c>
      <c r="D312" t="s">
        <v>5538</v>
      </c>
      <c r="E312" t="s">
        <v>8997</v>
      </c>
      <c r="F312" t="s">
        <v>1819</v>
      </c>
      <c r="G312" s="56">
        <v>3.5832999999999999</v>
      </c>
      <c r="H312">
        <v>29</v>
      </c>
      <c r="I312">
        <v>0</v>
      </c>
      <c r="J312" s="12">
        <v>13</v>
      </c>
      <c r="K312" s="12">
        <v>2</v>
      </c>
      <c r="L312">
        <v>0</v>
      </c>
      <c r="M312" s="12">
        <v>5.5072670443445979</v>
      </c>
      <c r="N312" s="12">
        <v>329.37532193537839</v>
      </c>
      <c r="O312" s="12">
        <v>2828.1233755074027</v>
      </c>
      <c r="P312" s="12">
        <v>1851.5211954989061</v>
      </c>
      <c r="Q312" s="12">
        <v>221.43820776385064</v>
      </c>
      <c r="R312" s="57">
        <v>1.5559844602690352E-4</v>
      </c>
      <c r="S312" s="57">
        <v>1.2649393701474308E-3</v>
      </c>
      <c r="T312" s="57">
        <v>0</v>
      </c>
      <c r="U312" s="57">
        <v>1.9233787487074685E-3</v>
      </c>
      <c r="V312" s="57">
        <v>5.1267487488025772E-4</v>
      </c>
      <c r="W312" s="57">
        <v>0</v>
      </c>
      <c r="X312" s="57">
        <v>7.9837408352458647E-4</v>
      </c>
      <c r="Y312" s="57">
        <v>1.5982201788058629E-3</v>
      </c>
      <c r="Z312" s="57">
        <v>3.4438734818696974E-4</v>
      </c>
      <c r="AA312" s="57">
        <v>4.9799905217035641E-4</v>
      </c>
      <c r="AB312" s="57">
        <v>6.6126720331174157E-4</v>
      </c>
      <c r="AC312" s="17">
        <v>7.0516720961468892E-4</v>
      </c>
      <c r="AD312" s="12">
        <v>305</v>
      </c>
      <c r="AE312" s="16">
        <v>4</v>
      </c>
      <c r="AF312" s="17">
        <v>0.76458185790175481</v>
      </c>
      <c r="AG312" t="str">
        <f>IF(AF312&lt;='CAV Tier 1 Analysis'!$A$5,"Tier 1", "Tier 2")</f>
        <v>Tier 2</v>
      </c>
      <c r="AH312" t="str">
        <f t="shared" si="10"/>
        <v>Michigan - Tier 2</v>
      </c>
      <c r="AI312" t="str">
        <f t="shared" si="11"/>
        <v>Ferrysburg, City Of - Tier 2</v>
      </c>
    </row>
    <row r="313" spans="1:35" x14ac:dyDescent="0.3">
      <c r="A313">
        <v>306</v>
      </c>
      <c r="B313">
        <v>5</v>
      </c>
      <c r="C313" t="s">
        <v>30</v>
      </c>
      <c r="D313" t="s">
        <v>5647</v>
      </c>
      <c r="E313" t="s">
        <v>9119</v>
      </c>
      <c r="F313" t="s">
        <v>2279</v>
      </c>
      <c r="G313" s="56">
        <v>2.4473599999999998</v>
      </c>
      <c r="H313">
        <v>59</v>
      </c>
      <c r="I313">
        <v>0</v>
      </c>
      <c r="J313" s="12">
        <v>10.125</v>
      </c>
      <c r="K313" s="12">
        <v>1.375</v>
      </c>
      <c r="L313">
        <v>0</v>
      </c>
      <c r="M313" s="12">
        <v>0.55895332112970719</v>
      </c>
      <c r="N313" s="12">
        <v>309.72459694223227</v>
      </c>
      <c r="O313" s="12">
        <v>1744.1554997681571</v>
      </c>
      <c r="P313" s="12">
        <v>973.34614359488035</v>
      </c>
      <c r="Q313" s="12">
        <v>384.31798871748174</v>
      </c>
      <c r="R313" s="57">
        <v>1.0627226658901085E-4</v>
      </c>
      <c r="S313" s="57">
        <v>2.5734973392654626E-3</v>
      </c>
      <c r="T313" s="57">
        <v>0</v>
      </c>
      <c r="U313" s="57">
        <v>1.4980161408202398E-3</v>
      </c>
      <c r="V313" s="57">
        <v>3.5246397648017722E-4</v>
      </c>
      <c r="W313" s="57">
        <v>0</v>
      </c>
      <c r="X313" s="57">
        <v>8.1029999434694387E-5</v>
      </c>
      <c r="Y313" s="57">
        <v>1.5028694250588273E-3</v>
      </c>
      <c r="Z313" s="57">
        <v>2.1238998715291456E-4</v>
      </c>
      <c r="AA313" s="57">
        <v>2.617984920303919E-4</v>
      </c>
      <c r="AB313" s="57">
        <v>1.1476650039211975E-3</v>
      </c>
      <c r="AC313" s="17">
        <v>7.0327296643208324E-4</v>
      </c>
      <c r="AD313" s="12">
        <v>306</v>
      </c>
      <c r="AE313" s="16">
        <v>4</v>
      </c>
      <c r="AF313" s="17">
        <v>0.76528513086818695</v>
      </c>
      <c r="AG313" t="str">
        <f>IF(AF313&lt;='CAV Tier 1 Analysis'!$A$5,"Tier 1", "Tier 2")</f>
        <v>Tier 2</v>
      </c>
      <c r="AH313" t="str">
        <f t="shared" si="10"/>
        <v>Michigan - Tier 2</v>
      </c>
      <c r="AI313" t="str">
        <f t="shared" si="11"/>
        <v>South Rockwood, Village Of - Tier 2</v>
      </c>
    </row>
    <row r="314" spans="1:35" x14ac:dyDescent="0.3">
      <c r="A314">
        <v>307</v>
      </c>
      <c r="B314">
        <v>5</v>
      </c>
      <c r="C314" t="s">
        <v>30</v>
      </c>
      <c r="D314" t="s">
        <v>5680</v>
      </c>
      <c r="E314" t="s">
        <v>9155</v>
      </c>
      <c r="F314" t="s">
        <v>2233</v>
      </c>
      <c r="G314" s="56">
        <v>103.37304</v>
      </c>
      <c r="H314">
        <v>3</v>
      </c>
      <c r="I314">
        <v>0</v>
      </c>
      <c r="J314" s="12">
        <v>4</v>
      </c>
      <c r="K314" s="12">
        <v>6</v>
      </c>
      <c r="L314">
        <v>0</v>
      </c>
      <c r="M314" s="12">
        <v>0</v>
      </c>
      <c r="N314" s="12">
        <v>0</v>
      </c>
      <c r="O314" s="12">
        <v>1578.9227642646811</v>
      </c>
      <c r="P314">
        <v>0</v>
      </c>
      <c r="Q314" s="12">
        <v>260.41110443001912</v>
      </c>
      <c r="R314" s="57">
        <v>4.4887908869134432E-3</v>
      </c>
      <c r="S314" s="57">
        <v>1.3085579691180318E-4</v>
      </c>
      <c r="T314" s="57">
        <v>0</v>
      </c>
      <c r="U314" s="57">
        <v>5.9180884575614414E-4</v>
      </c>
      <c r="V314" s="57">
        <v>1.5380246246407732E-3</v>
      </c>
      <c r="W314" s="57">
        <v>0</v>
      </c>
      <c r="X314" s="57">
        <v>0</v>
      </c>
      <c r="Y314" s="57">
        <v>0</v>
      </c>
      <c r="Z314" s="57">
        <v>1.922692017209453E-4</v>
      </c>
      <c r="AA314" s="57">
        <v>0</v>
      </c>
      <c r="AB314" s="57">
        <v>7.7764955053015092E-4</v>
      </c>
      <c r="AC314" s="17">
        <v>7.017635369521145E-4</v>
      </c>
      <c r="AD314" s="12">
        <v>307</v>
      </c>
      <c r="AE314" s="16">
        <v>4</v>
      </c>
      <c r="AF314" s="17">
        <v>0.76598689440513901</v>
      </c>
      <c r="AG314" t="str">
        <f>IF(AF314&lt;='CAV Tier 1 Analysis'!$A$5,"Tier 1", "Tier 2")</f>
        <v>Tier 2</v>
      </c>
      <c r="AH314" t="str">
        <f t="shared" si="10"/>
        <v>Michigan - Tier 2</v>
      </c>
      <c r="AI314" t="str">
        <f t="shared" si="11"/>
        <v>Superior, Township Of - Tier 2</v>
      </c>
    </row>
    <row r="315" spans="1:35" x14ac:dyDescent="0.3">
      <c r="A315">
        <v>308</v>
      </c>
      <c r="B315">
        <v>5</v>
      </c>
      <c r="C315" t="s">
        <v>30</v>
      </c>
      <c r="D315" t="s">
        <v>5695</v>
      </c>
      <c r="E315" t="s">
        <v>9171</v>
      </c>
      <c r="F315" t="s">
        <v>1491</v>
      </c>
      <c r="G315" s="56">
        <v>31.486390000000004</v>
      </c>
      <c r="H315">
        <v>3</v>
      </c>
      <c r="I315">
        <v>0</v>
      </c>
      <c r="J315" s="12">
        <v>11</v>
      </c>
      <c r="K315" s="12">
        <v>2</v>
      </c>
      <c r="L315">
        <v>0</v>
      </c>
      <c r="M315" s="12">
        <v>2.9518658696662268</v>
      </c>
      <c r="N315" s="12">
        <v>162.69261488026271</v>
      </c>
      <c r="O315" s="12">
        <v>22346.587749493156</v>
      </c>
      <c r="P315" s="12">
        <v>503.27117429606005</v>
      </c>
      <c r="Q315">
        <v>0</v>
      </c>
      <c r="R315" s="57">
        <v>1.3672406315399313E-3</v>
      </c>
      <c r="S315" s="57">
        <v>1.3085579691180318E-4</v>
      </c>
      <c r="T315" s="57">
        <v>0</v>
      </c>
      <c r="U315" s="57">
        <v>1.6274743258293965E-3</v>
      </c>
      <c r="V315" s="57">
        <v>5.1267487488025772E-4</v>
      </c>
      <c r="W315" s="57">
        <v>0</v>
      </c>
      <c r="X315" s="57">
        <v>4.2792426613893071E-4</v>
      </c>
      <c r="Y315" s="57">
        <v>7.8942957388696249E-4</v>
      </c>
      <c r="Z315" s="57">
        <v>2.7211974423480127E-3</v>
      </c>
      <c r="AA315" s="57">
        <v>1.353635963732872E-4</v>
      </c>
      <c r="AB315" s="57">
        <v>0</v>
      </c>
      <c r="AC315" s="17">
        <v>7.01105500718962E-4</v>
      </c>
      <c r="AD315" s="12">
        <v>308</v>
      </c>
      <c r="AE315" s="16">
        <v>4</v>
      </c>
      <c r="AF315" s="17">
        <v>0.76668799990585801</v>
      </c>
      <c r="AG315" t="str">
        <f>IF(AF315&lt;='CAV Tier 1 Analysis'!$A$5,"Tier 1", "Tier 2")</f>
        <v>Tier 2</v>
      </c>
      <c r="AH315" t="str">
        <f t="shared" si="10"/>
        <v>Michigan - Tier 2</v>
      </c>
      <c r="AI315" t="str">
        <f t="shared" si="11"/>
        <v>Mount Morris, Township Of - Tier 2</v>
      </c>
    </row>
    <row r="316" spans="1:35" x14ac:dyDescent="0.3">
      <c r="A316">
        <v>309</v>
      </c>
      <c r="B316">
        <v>5</v>
      </c>
      <c r="C316" t="s">
        <v>30</v>
      </c>
      <c r="D316" t="s">
        <v>5849</v>
      </c>
      <c r="E316" t="s">
        <v>9336</v>
      </c>
      <c r="F316" t="s">
        <v>1632</v>
      </c>
      <c r="G316" s="56">
        <v>33.72899000000001</v>
      </c>
      <c r="H316">
        <v>7</v>
      </c>
      <c r="I316">
        <v>0</v>
      </c>
      <c r="J316" s="12">
        <v>9.875</v>
      </c>
      <c r="K316" s="12">
        <v>3.625</v>
      </c>
      <c r="L316">
        <v>0</v>
      </c>
      <c r="M316" s="12">
        <v>3.0000000000000013</v>
      </c>
      <c r="N316" s="12">
        <v>0</v>
      </c>
      <c r="O316" s="12">
        <v>6727.9839073761705</v>
      </c>
      <c r="P316" s="12">
        <v>4051.4741855678908</v>
      </c>
      <c r="Q316" s="12">
        <v>401.8891436387712</v>
      </c>
      <c r="R316" s="57">
        <v>1.4646215583559764E-3</v>
      </c>
      <c r="S316" s="57">
        <v>3.0533019279420744E-4</v>
      </c>
      <c r="T316" s="57">
        <v>0</v>
      </c>
      <c r="U316" s="57">
        <v>1.461028087960481E-3</v>
      </c>
      <c r="V316" s="57">
        <v>9.2922321072046719E-4</v>
      </c>
      <c r="W316" s="57">
        <v>0</v>
      </c>
      <c r="X316" s="57">
        <v>4.3490214498193014E-4</v>
      </c>
      <c r="Y316" s="57">
        <v>0</v>
      </c>
      <c r="Z316" s="57">
        <v>8.1928269345398711E-4</v>
      </c>
      <c r="AA316" s="57">
        <v>1.0897149377551742E-3</v>
      </c>
      <c r="AB316" s="57">
        <v>1.2001366554536628E-3</v>
      </c>
      <c r="AC316" s="17">
        <v>7.0038540740689867E-4</v>
      </c>
      <c r="AD316" s="12">
        <v>309</v>
      </c>
      <c r="AE316" s="16">
        <v>4</v>
      </c>
      <c r="AF316" s="17">
        <v>0.76738838531326492</v>
      </c>
      <c r="AG316" t="str">
        <f>IF(AF316&lt;='CAV Tier 1 Analysis'!$A$5,"Tier 1", "Tier 2")</f>
        <v>Tier 2</v>
      </c>
      <c r="AH316" t="str">
        <f t="shared" si="10"/>
        <v>Michigan - Tier 2</v>
      </c>
      <c r="AI316" t="str">
        <f t="shared" si="11"/>
        <v>Thornapple, Township Of - Tier 2</v>
      </c>
    </row>
    <row r="317" spans="1:35" x14ac:dyDescent="0.3">
      <c r="A317">
        <v>310</v>
      </c>
      <c r="B317">
        <v>5</v>
      </c>
      <c r="C317" t="s">
        <v>30</v>
      </c>
      <c r="D317" t="s">
        <v>5972</v>
      </c>
      <c r="E317" t="s">
        <v>9463</v>
      </c>
      <c r="F317" t="s">
        <v>1820</v>
      </c>
      <c r="G317" s="56">
        <v>35.944430000000011</v>
      </c>
      <c r="H317">
        <v>4</v>
      </c>
      <c r="I317">
        <v>0</v>
      </c>
      <c r="J317" s="12">
        <v>2</v>
      </c>
      <c r="K317" s="12">
        <v>4</v>
      </c>
      <c r="L317">
        <v>0</v>
      </c>
      <c r="M317" s="12">
        <v>1</v>
      </c>
      <c r="N317" s="12">
        <v>0</v>
      </c>
      <c r="O317" s="12">
        <v>7252.2246543738656</v>
      </c>
      <c r="P317" s="12">
        <v>3221.249160836498</v>
      </c>
      <c r="Q317" s="12">
        <v>917.82442219326276</v>
      </c>
      <c r="R317" s="57">
        <v>1.5608231103515792E-3</v>
      </c>
      <c r="S317" s="57">
        <v>1.7447439588240426E-4</v>
      </c>
      <c r="T317" s="57">
        <v>0</v>
      </c>
      <c r="U317" s="57">
        <v>2.9590442287807207E-4</v>
      </c>
      <c r="V317" s="57">
        <v>1.0253497497605154E-3</v>
      </c>
      <c r="W317" s="57">
        <v>0</v>
      </c>
      <c r="X317" s="57">
        <v>1.4496738166064333E-4</v>
      </c>
      <c r="Y317" s="57">
        <v>0</v>
      </c>
      <c r="Z317" s="57">
        <v>8.8312074317757833E-4</v>
      </c>
      <c r="AA317" s="57">
        <v>8.6641137719672392E-4</v>
      </c>
      <c r="AB317" s="57">
        <v>2.7408422192533376E-3</v>
      </c>
      <c r="AC317" s="17">
        <v>6.9926303637825944E-4</v>
      </c>
      <c r="AD317" s="12">
        <v>310</v>
      </c>
      <c r="AE317" s="16">
        <v>4</v>
      </c>
      <c r="AF317" s="17">
        <v>0.76808764834964316</v>
      </c>
      <c r="AG317" t="str">
        <f>IF(AF317&lt;='CAV Tier 1 Analysis'!$A$5,"Tier 1", "Tier 2")</f>
        <v>Tier 2</v>
      </c>
      <c r="AH317" t="str">
        <f t="shared" si="10"/>
        <v>Michigan - Tier 2</v>
      </c>
      <c r="AI317" t="str">
        <f t="shared" si="11"/>
        <v>Blair, Township Of - Tier 2</v>
      </c>
    </row>
    <row r="318" spans="1:35" x14ac:dyDescent="0.3">
      <c r="A318">
        <v>311</v>
      </c>
      <c r="B318">
        <v>5</v>
      </c>
      <c r="C318" t="s">
        <v>30</v>
      </c>
      <c r="D318" t="s">
        <v>5481</v>
      </c>
      <c r="E318" t="s">
        <v>8932</v>
      </c>
      <c r="F318" t="s">
        <v>1850</v>
      </c>
      <c r="G318" s="56">
        <v>40.750360000000001</v>
      </c>
      <c r="H318">
        <v>52</v>
      </c>
      <c r="I318">
        <v>0</v>
      </c>
      <c r="J318" s="12">
        <v>2</v>
      </c>
      <c r="K318" s="12">
        <v>9</v>
      </c>
      <c r="L318">
        <v>0</v>
      </c>
      <c r="M318" s="12">
        <v>3.0000000000000009</v>
      </c>
      <c r="N318" s="12">
        <v>0</v>
      </c>
      <c r="O318" s="12">
        <v>2187.7956710279727</v>
      </c>
      <c r="P318" s="12">
        <v>641.82963974031691</v>
      </c>
      <c r="Q318" s="12">
        <v>58.771972214900416</v>
      </c>
      <c r="R318" s="57">
        <v>1.7695120952855995E-3</v>
      </c>
      <c r="S318" s="57">
        <v>2.2681671464712554E-3</v>
      </c>
      <c r="T318" s="57">
        <v>0</v>
      </c>
      <c r="U318" s="57">
        <v>2.9590442287807207E-4</v>
      </c>
      <c r="V318" s="57">
        <v>2.3070369369611599E-3</v>
      </c>
      <c r="W318" s="57">
        <v>0</v>
      </c>
      <c r="X318" s="57">
        <v>4.3490214498193008E-4</v>
      </c>
      <c r="Y318" s="57">
        <v>0</v>
      </c>
      <c r="Z318" s="57">
        <v>2.6641311197573794E-4</v>
      </c>
      <c r="AA318" s="57">
        <v>1.7263132230003572E-4</v>
      </c>
      <c r="AB318" s="57">
        <v>1.7550710011665407E-4</v>
      </c>
      <c r="AC318" s="17">
        <v>6.9909766190640401E-4</v>
      </c>
      <c r="AD318" s="12">
        <v>311</v>
      </c>
      <c r="AE318" s="16">
        <v>4</v>
      </c>
      <c r="AF318" s="17">
        <v>0.76878674601154962</v>
      </c>
      <c r="AG318" t="str">
        <f>IF(AF318&lt;='CAV Tier 1 Analysis'!$A$5,"Tier 1", "Tier 2")</f>
        <v>Tier 2</v>
      </c>
      <c r="AH318" t="str">
        <f t="shared" si="10"/>
        <v>Michigan - Tier 2</v>
      </c>
      <c r="AI318" t="str">
        <f t="shared" si="11"/>
        <v>Leelanau, Township Of - Tier 2</v>
      </c>
    </row>
    <row r="319" spans="1:35" x14ac:dyDescent="0.3">
      <c r="A319">
        <v>312</v>
      </c>
      <c r="B319">
        <v>5</v>
      </c>
      <c r="C319" t="s">
        <v>30</v>
      </c>
      <c r="D319" t="s">
        <v>5936</v>
      </c>
      <c r="E319" t="s">
        <v>9426</v>
      </c>
      <c r="F319" t="s">
        <v>2213</v>
      </c>
      <c r="G319" s="56">
        <v>34.047390000000007</v>
      </c>
      <c r="H319">
        <v>5</v>
      </c>
      <c r="I319">
        <v>0</v>
      </c>
      <c r="J319" s="12">
        <v>9.6</v>
      </c>
      <c r="K319" s="12">
        <v>1.2666666666666666</v>
      </c>
      <c r="L319">
        <v>0</v>
      </c>
      <c r="M319" s="12">
        <v>0</v>
      </c>
      <c r="N319" s="12">
        <v>121.31206614820711</v>
      </c>
      <c r="O319" s="12">
        <v>6131.9212751821342</v>
      </c>
      <c r="P319">
        <v>0</v>
      </c>
      <c r="Q319" s="12">
        <v>973.8545824942712</v>
      </c>
      <c r="R319" s="57">
        <v>1.4784475135411314E-3</v>
      </c>
      <c r="S319" s="57">
        <v>2.1809299485300531E-4</v>
      </c>
      <c r="T319" s="57">
        <v>0</v>
      </c>
      <c r="U319" s="57">
        <v>1.4203412298147459E-3</v>
      </c>
      <c r="V319" s="57">
        <v>3.2469408742416322E-4</v>
      </c>
      <c r="W319" s="57">
        <v>0</v>
      </c>
      <c r="X319" s="57">
        <v>0</v>
      </c>
      <c r="Y319" s="57">
        <v>5.8863970412675632E-4</v>
      </c>
      <c r="Z319" s="57">
        <v>7.4669872097512732E-4</v>
      </c>
      <c r="AA319" s="57">
        <v>0</v>
      </c>
      <c r="AB319" s="57">
        <v>2.9081616162874246E-3</v>
      </c>
      <c r="AC319" s="17">
        <v>6.9864326063839583E-4</v>
      </c>
      <c r="AD319" s="12">
        <v>312</v>
      </c>
      <c r="AE319" s="16">
        <v>4</v>
      </c>
      <c r="AF319" s="17">
        <v>0.76948538927218801</v>
      </c>
      <c r="AG319" t="str">
        <f>IF(AF319&lt;='CAV Tier 1 Analysis'!$A$5,"Tier 1", "Tier 2")</f>
        <v>Tier 2</v>
      </c>
      <c r="AH319" t="str">
        <f t="shared" si="10"/>
        <v>Michigan - Tier 2</v>
      </c>
      <c r="AI319" t="str">
        <f t="shared" si="11"/>
        <v>Sparta, Township Of - Tier 2</v>
      </c>
    </row>
    <row r="320" spans="1:35" x14ac:dyDescent="0.3">
      <c r="A320">
        <v>313</v>
      </c>
      <c r="B320">
        <v>5</v>
      </c>
      <c r="C320" t="s">
        <v>30</v>
      </c>
      <c r="D320" t="s">
        <v>5579</v>
      </c>
      <c r="E320" t="s">
        <v>9041</v>
      </c>
      <c r="F320" t="s">
        <v>1312</v>
      </c>
      <c r="G320" s="56">
        <v>6.2666100000000018</v>
      </c>
      <c r="H320">
        <v>5</v>
      </c>
      <c r="I320">
        <v>0</v>
      </c>
      <c r="J320" s="12">
        <v>12</v>
      </c>
      <c r="K320" s="12">
        <v>1</v>
      </c>
      <c r="L320">
        <v>0</v>
      </c>
      <c r="M320" s="12">
        <v>2</v>
      </c>
      <c r="N320" s="12">
        <v>0</v>
      </c>
      <c r="O320" s="12">
        <v>28745.947786884619</v>
      </c>
      <c r="P320" s="12">
        <v>5014.3454961753887</v>
      </c>
      <c r="Q320">
        <v>0</v>
      </c>
      <c r="R320" s="57">
        <v>2.7211642281044126E-4</v>
      </c>
      <c r="S320" s="57">
        <v>2.1809299485300531E-4</v>
      </c>
      <c r="T320" s="57">
        <v>0</v>
      </c>
      <c r="U320" s="57">
        <v>1.7754265372684325E-3</v>
      </c>
      <c r="V320" s="57">
        <v>2.5633743744012886E-4</v>
      </c>
      <c r="W320" s="57">
        <v>0</v>
      </c>
      <c r="X320" s="57">
        <v>2.8993476332128665E-4</v>
      </c>
      <c r="Y320" s="57">
        <v>0</v>
      </c>
      <c r="Z320" s="57">
        <v>3.5004628210995718E-3</v>
      </c>
      <c r="AA320" s="57">
        <v>1.3486960400024837E-3</v>
      </c>
      <c r="AB320" s="57">
        <v>0</v>
      </c>
      <c r="AC320" s="17">
        <v>6.964606378904864E-4</v>
      </c>
      <c r="AD320" s="12">
        <v>313</v>
      </c>
      <c r="AE320" s="16">
        <v>4</v>
      </c>
      <c r="AF320" s="17">
        <v>0.77018184991007854</v>
      </c>
      <c r="AG320" t="str">
        <f>IF(AF320&lt;='CAV Tier 1 Analysis'!$A$5,"Tier 1", "Tier 2")</f>
        <v>Tier 2</v>
      </c>
      <c r="AH320" t="str">
        <f t="shared" si="10"/>
        <v>Michigan - Tier 2</v>
      </c>
      <c r="AI320" t="str">
        <f t="shared" si="11"/>
        <v>Inkster, City Of - Tier 2</v>
      </c>
    </row>
    <row r="321" spans="1:35" x14ac:dyDescent="0.3">
      <c r="A321">
        <v>314</v>
      </c>
      <c r="B321">
        <v>5</v>
      </c>
      <c r="C321" t="s">
        <v>30</v>
      </c>
      <c r="D321" t="s">
        <v>5852</v>
      </c>
      <c r="E321" t="s">
        <v>9339</v>
      </c>
      <c r="F321" t="s">
        <v>2239</v>
      </c>
      <c r="G321" s="56">
        <v>34.245290000000004</v>
      </c>
      <c r="H321">
        <v>11</v>
      </c>
      <c r="I321">
        <v>2</v>
      </c>
      <c r="J321" s="12">
        <v>9.5</v>
      </c>
      <c r="K321" s="12">
        <v>5.833333333333333</v>
      </c>
      <c r="L321">
        <v>0</v>
      </c>
      <c r="M321" s="12">
        <v>2.9863496556752764</v>
      </c>
      <c r="N321" s="12">
        <v>3.4676577008600393</v>
      </c>
      <c r="O321" s="12">
        <v>1251.5752575166362</v>
      </c>
      <c r="P321">
        <v>0</v>
      </c>
      <c r="Q321">
        <v>0</v>
      </c>
      <c r="R321" s="57">
        <v>1.4870409699831607E-3</v>
      </c>
      <c r="S321" s="57">
        <v>4.798045886766117E-4</v>
      </c>
      <c r="T321" s="57">
        <v>2.1505376344086021E-3</v>
      </c>
      <c r="U321" s="57">
        <v>1.4055460086708424E-3</v>
      </c>
      <c r="V321" s="57">
        <v>1.4953017184007517E-3</v>
      </c>
      <c r="W321" s="57">
        <v>0</v>
      </c>
      <c r="X321" s="57">
        <v>4.3292329030640857E-4</v>
      </c>
      <c r="Y321" s="57">
        <v>1.6826034440410763E-5</v>
      </c>
      <c r="Z321" s="57">
        <v>1.5240731282285244E-4</v>
      </c>
      <c r="AA321" s="57">
        <v>0</v>
      </c>
      <c r="AB321" s="57">
        <v>0</v>
      </c>
      <c r="AC321" s="17">
        <v>6.9276250524633086E-4</v>
      </c>
      <c r="AD321" s="12">
        <v>314</v>
      </c>
      <c r="AE321" s="16">
        <v>4</v>
      </c>
      <c r="AF321" s="17">
        <v>0.77087461241532484</v>
      </c>
      <c r="AG321" t="str">
        <f>IF(AF321&lt;='CAV Tier 1 Analysis'!$A$5,"Tier 1", "Tier 2")</f>
        <v>Tier 2</v>
      </c>
      <c r="AH321" t="str">
        <f t="shared" si="10"/>
        <v>Michigan - Tier 2</v>
      </c>
      <c r="AI321" t="str">
        <f t="shared" si="11"/>
        <v>Fork, Township Of - Tier 2</v>
      </c>
    </row>
    <row r="322" spans="1:35" x14ac:dyDescent="0.3">
      <c r="A322">
        <v>315</v>
      </c>
      <c r="B322">
        <v>5</v>
      </c>
      <c r="C322" t="s">
        <v>30</v>
      </c>
      <c r="D322" t="s">
        <v>5442</v>
      </c>
      <c r="E322" t="s">
        <v>8885</v>
      </c>
      <c r="F322" t="s">
        <v>1532</v>
      </c>
      <c r="G322" s="56">
        <v>4.5143300000000002</v>
      </c>
      <c r="H322">
        <v>0</v>
      </c>
      <c r="I322">
        <v>2</v>
      </c>
      <c r="J322" s="12">
        <v>2</v>
      </c>
      <c r="K322" s="12">
        <v>10</v>
      </c>
      <c r="L322">
        <v>0</v>
      </c>
      <c r="M322" s="12">
        <v>5.0000000000000009</v>
      </c>
      <c r="N322" s="12">
        <v>0</v>
      </c>
      <c r="O322" s="12">
        <v>4381.5204445523232</v>
      </c>
      <c r="P322" s="12">
        <v>4234.2841721343648</v>
      </c>
      <c r="Q322">
        <v>0</v>
      </c>
      <c r="R322" s="57">
        <v>1.960267722079177E-4</v>
      </c>
      <c r="S322" s="57">
        <v>0</v>
      </c>
      <c r="T322" s="57">
        <v>2.1505376344086021E-3</v>
      </c>
      <c r="U322" s="57">
        <v>2.9590442287807207E-4</v>
      </c>
      <c r="V322" s="57">
        <v>2.5633743744012888E-3</v>
      </c>
      <c r="W322" s="57">
        <v>0</v>
      </c>
      <c r="X322" s="57">
        <v>7.2483690830321679E-4</v>
      </c>
      <c r="Y322" s="57">
        <v>0</v>
      </c>
      <c r="Z322" s="57">
        <v>5.3354822494462207E-4</v>
      </c>
      <c r="AA322" s="57">
        <v>1.1388848852873429E-3</v>
      </c>
      <c r="AB322" s="57">
        <v>0</v>
      </c>
      <c r="AC322" s="17">
        <v>6.9119211113009664E-4</v>
      </c>
      <c r="AD322" s="12">
        <v>315</v>
      </c>
      <c r="AE322" s="16">
        <v>4</v>
      </c>
      <c r="AF322" s="17">
        <v>0.77156580452645496</v>
      </c>
      <c r="AG322" t="str">
        <f>IF(AF322&lt;='CAV Tier 1 Analysis'!$A$5,"Tier 1", "Tier 2")</f>
        <v>Tier 2</v>
      </c>
      <c r="AH322" t="str">
        <f t="shared" si="10"/>
        <v>Michigan - Tier 2</v>
      </c>
      <c r="AI322" t="str">
        <f t="shared" si="11"/>
        <v>Kingsford, City Of - Tier 2</v>
      </c>
    </row>
    <row r="323" spans="1:35" x14ac:dyDescent="0.3">
      <c r="A323">
        <v>316</v>
      </c>
      <c r="B323">
        <v>5</v>
      </c>
      <c r="C323" t="s">
        <v>30</v>
      </c>
      <c r="D323" t="s">
        <v>5688</v>
      </c>
      <c r="E323" t="s">
        <v>9163</v>
      </c>
      <c r="F323" t="s">
        <v>2042</v>
      </c>
      <c r="G323" s="56">
        <v>36.308389999999996</v>
      </c>
      <c r="H323">
        <v>43</v>
      </c>
      <c r="I323">
        <v>0</v>
      </c>
      <c r="J323" s="12">
        <v>10.866666666666667</v>
      </c>
      <c r="K323" s="12">
        <v>2.6666666666666665</v>
      </c>
      <c r="L323">
        <v>0</v>
      </c>
      <c r="M323" s="12">
        <v>1.8915980576390197</v>
      </c>
      <c r="N323" s="12">
        <v>157.15805942995806</v>
      </c>
      <c r="O323" s="12">
        <v>6721.3124720002925</v>
      </c>
      <c r="P323">
        <v>0</v>
      </c>
      <c r="Q323">
        <v>0</v>
      </c>
      <c r="R323" s="57">
        <v>1.5766274277171221E-3</v>
      </c>
      <c r="S323" s="57">
        <v>1.8755997557358458E-3</v>
      </c>
      <c r="T323" s="57">
        <v>0</v>
      </c>
      <c r="U323" s="57">
        <v>1.6077473643041917E-3</v>
      </c>
      <c r="V323" s="57">
        <v>6.8356649984034363E-4</v>
      </c>
      <c r="W323" s="57">
        <v>0</v>
      </c>
      <c r="X323" s="57">
        <v>2.7422001757028733E-4</v>
      </c>
      <c r="Y323" s="57">
        <v>7.6257437978977907E-4</v>
      </c>
      <c r="Z323" s="57">
        <v>8.1847029681047536E-4</v>
      </c>
      <c r="AA323" s="57">
        <v>0</v>
      </c>
      <c r="AB323" s="57">
        <v>0</v>
      </c>
      <c r="AC323" s="17">
        <v>6.908005219789132E-4</v>
      </c>
      <c r="AD323" s="12">
        <v>316</v>
      </c>
      <c r="AE323" s="16">
        <v>4</v>
      </c>
      <c r="AF323" s="17">
        <v>0.77225660504843385</v>
      </c>
      <c r="AG323" t="str">
        <f>IF(AF323&lt;='CAV Tier 1 Analysis'!$A$5,"Tier 1", "Tier 2")</f>
        <v>Tier 2</v>
      </c>
      <c r="AH323" t="str">
        <f t="shared" si="10"/>
        <v>Michigan - Tier 2</v>
      </c>
      <c r="AI323" t="str">
        <f t="shared" si="11"/>
        <v>Argentine, Township Of - Tier 2</v>
      </c>
    </row>
    <row r="324" spans="1:35" x14ac:dyDescent="0.3">
      <c r="A324">
        <v>317</v>
      </c>
      <c r="B324">
        <v>5</v>
      </c>
      <c r="C324" t="s">
        <v>30</v>
      </c>
      <c r="D324" t="s">
        <v>5423</v>
      </c>
      <c r="E324" t="s">
        <v>8862</v>
      </c>
      <c r="F324" t="s">
        <v>1528</v>
      </c>
      <c r="G324" s="56">
        <v>38.428230000000013</v>
      </c>
      <c r="H324">
        <v>12</v>
      </c>
      <c r="I324">
        <v>0</v>
      </c>
      <c r="J324" s="12">
        <v>9.5</v>
      </c>
      <c r="K324" s="12">
        <v>3.8333333333333335</v>
      </c>
      <c r="L324">
        <v>0</v>
      </c>
      <c r="M324" s="12">
        <v>2.999540181788233</v>
      </c>
      <c r="N324" s="12">
        <v>1.0344514808688783</v>
      </c>
      <c r="O324" s="12">
        <v>14374.774722426097</v>
      </c>
      <c r="P324" s="12">
        <v>3023.4620698929757</v>
      </c>
      <c r="Q324">
        <v>0</v>
      </c>
      <c r="R324" s="57">
        <v>1.6686777192990922E-3</v>
      </c>
      <c r="S324" s="57">
        <v>5.2342318764721273E-4</v>
      </c>
      <c r="T324" s="57">
        <v>0</v>
      </c>
      <c r="U324" s="57">
        <v>1.4055460086708424E-3</v>
      </c>
      <c r="V324" s="57">
        <v>9.8262684352049402E-4</v>
      </c>
      <c r="W324" s="57">
        <v>0</v>
      </c>
      <c r="X324" s="57">
        <v>4.3483548633973021E-4</v>
      </c>
      <c r="Y324" s="57">
        <v>5.0194447507655506E-6</v>
      </c>
      <c r="Z324" s="57">
        <v>1.7504507018026483E-3</v>
      </c>
      <c r="AA324" s="57">
        <v>8.1321307514063256E-4</v>
      </c>
      <c r="AB324" s="57">
        <v>0</v>
      </c>
      <c r="AC324" s="17">
        <v>6.8943567883376542E-4</v>
      </c>
      <c r="AD324" s="12">
        <v>317</v>
      </c>
      <c r="AE324" s="16">
        <v>4</v>
      </c>
      <c r="AF324" s="17">
        <v>0.77294604072726758</v>
      </c>
      <c r="AG324" t="str">
        <f>IF(AF324&lt;='CAV Tier 1 Analysis'!$A$5,"Tier 1", "Tier 2")</f>
        <v>Tier 2</v>
      </c>
      <c r="AH324" t="str">
        <f t="shared" si="10"/>
        <v>Michigan - Tier 2</v>
      </c>
      <c r="AI324" t="str">
        <f t="shared" si="11"/>
        <v>Niles, Township Of - Tier 2</v>
      </c>
    </row>
    <row r="325" spans="1:35" x14ac:dyDescent="0.3">
      <c r="A325">
        <v>318</v>
      </c>
      <c r="B325">
        <v>5</v>
      </c>
      <c r="C325" t="s">
        <v>30</v>
      </c>
      <c r="D325" t="s">
        <v>5432</v>
      </c>
      <c r="E325" t="s">
        <v>8873</v>
      </c>
      <c r="F325" t="s">
        <v>1584</v>
      </c>
      <c r="G325" s="56">
        <v>29.775430000000004</v>
      </c>
      <c r="H325">
        <v>21</v>
      </c>
      <c r="I325">
        <v>0</v>
      </c>
      <c r="J325" s="12">
        <v>6.666666666666667</v>
      </c>
      <c r="K325" s="12">
        <v>3.9047619047619047</v>
      </c>
      <c r="L325">
        <v>0</v>
      </c>
      <c r="M325" s="12">
        <v>2.9136496097621438</v>
      </c>
      <c r="N325" s="12">
        <v>125.71290552487287</v>
      </c>
      <c r="O325" s="12">
        <v>9928.1637673849636</v>
      </c>
      <c r="P325" s="12">
        <v>4060.0310565988721</v>
      </c>
      <c r="Q325">
        <v>0</v>
      </c>
      <c r="R325" s="57">
        <v>1.2929452286391998E-3</v>
      </c>
      <c r="S325" s="57">
        <v>9.1599057838262238E-4</v>
      </c>
      <c r="T325" s="57">
        <v>0</v>
      </c>
      <c r="U325" s="57">
        <v>9.8634807626024027E-4</v>
      </c>
      <c r="V325" s="57">
        <v>1.0009366604805032E-3</v>
      </c>
      <c r="W325" s="57">
        <v>0</v>
      </c>
      <c r="X325" s="57">
        <v>4.223841550037732E-4</v>
      </c>
      <c r="Y325" s="57">
        <v>6.0999379420898338E-4</v>
      </c>
      <c r="Z325" s="57">
        <v>1.2089762497020573E-3</v>
      </c>
      <c r="AA325" s="57">
        <v>1.0920164580798305E-3</v>
      </c>
      <c r="AB325" s="57">
        <v>0</v>
      </c>
      <c r="AC325" s="17">
        <v>6.8450829097792807E-4</v>
      </c>
      <c r="AD325" s="12">
        <v>318</v>
      </c>
      <c r="AE325" s="16">
        <v>4</v>
      </c>
      <c r="AF325" s="17">
        <v>0.77363054901824546</v>
      </c>
      <c r="AG325" t="str">
        <f>IF(AF325&lt;='CAV Tier 1 Analysis'!$A$5,"Tier 1", "Tier 2")</f>
        <v>Tier 2</v>
      </c>
      <c r="AH325" t="str">
        <f t="shared" si="10"/>
        <v>Michigan - Tier 2</v>
      </c>
      <c r="AI325" t="str">
        <f t="shared" si="11"/>
        <v>Bedford, Township Of - Tier 2</v>
      </c>
    </row>
    <row r="326" spans="1:35" x14ac:dyDescent="0.3">
      <c r="A326">
        <v>319</v>
      </c>
      <c r="B326">
        <v>5</v>
      </c>
      <c r="C326" t="s">
        <v>30</v>
      </c>
      <c r="D326" t="s">
        <v>5973</v>
      </c>
      <c r="E326" t="s">
        <v>9464</v>
      </c>
      <c r="F326" t="s">
        <v>2058</v>
      </c>
      <c r="G326" s="56">
        <v>35.336419999999997</v>
      </c>
      <c r="H326">
        <v>50</v>
      </c>
      <c r="I326">
        <v>0</v>
      </c>
      <c r="J326" s="12">
        <v>6.1</v>
      </c>
      <c r="K326" s="12">
        <v>6.2</v>
      </c>
      <c r="L326">
        <v>0</v>
      </c>
      <c r="M326" s="12">
        <v>5.9995211739049985</v>
      </c>
      <c r="N326" s="12">
        <v>0.15854444957046529</v>
      </c>
      <c r="O326" s="12">
        <v>3684.7616260632585</v>
      </c>
      <c r="P326">
        <v>0</v>
      </c>
      <c r="Q326">
        <v>0</v>
      </c>
      <c r="R326" s="57">
        <v>1.5344213546602276E-3</v>
      </c>
      <c r="S326" s="57">
        <v>2.1809299485300534E-3</v>
      </c>
      <c r="T326" s="57">
        <v>0</v>
      </c>
      <c r="U326" s="57">
        <v>9.0250848977811975E-4</v>
      </c>
      <c r="V326" s="57">
        <v>1.589292112128799E-3</v>
      </c>
      <c r="W326" s="57">
        <v>0</v>
      </c>
      <c r="X326" s="57">
        <v>8.6973487579859678E-4</v>
      </c>
      <c r="Y326" s="57">
        <v>7.6930152827569654E-7</v>
      </c>
      <c r="Z326" s="57">
        <v>4.4870223699960033E-4</v>
      </c>
      <c r="AA326" s="57">
        <v>0</v>
      </c>
      <c r="AB326" s="57">
        <v>0</v>
      </c>
      <c r="AC326" s="17">
        <v>6.8421439267487931E-4</v>
      </c>
      <c r="AD326" s="12">
        <v>319</v>
      </c>
      <c r="AE326" s="16">
        <v>4</v>
      </c>
      <c r="AF326" s="17">
        <v>0.77431476341092031</v>
      </c>
      <c r="AG326" t="str">
        <f>IF(AF326&lt;='CAV Tier 1 Analysis'!$A$5,"Tier 1", "Tier 2")</f>
        <v>Tier 2</v>
      </c>
      <c r="AH326" t="str">
        <f t="shared" si="10"/>
        <v>Michigan - Tier 2</v>
      </c>
      <c r="AI326" t="str">
        <f t="shared" si="11"/>
        <v>Fabius, Township Of - Tier 2</v>
      </c>
    </row>
    <row r="327" spans="1:35" x14ac:dyDescent="0.3">
      <c r="A327">
        <v>320</v>
      </c>
      <c r="B327">
        <v>5</v>
      </c>
      <c r="C327" t="s">
        <v>30</v>
      </c>
      <c r="D327" t="s">
        <v>5963</v>
      </c>
      <c r="E327" t="s">
        <v>9454</v>
      </c>
      <c r="F327" t="s">
        <v>2774</v>
      </c>
      <c r="G327" s="56">
        <v>24.998650000000001</v>
      </c>
      <c r="H327">
        <v>1</v>
      </c>
      <c r="I327">
        <v>0</v>
      </c>
      <c r="J327" s="12">
        <v>10</v>
      </c>
      <c r="K327" s="12">
        <v>5</v>
      </c>
      <c r="L327">
        <v>1</v>
      </c>
      <c r="M327" s="12">
        <v>0</v>
      </c>
      <c r="N327" s="12">
        <v>0</v>
      </c>
      <c r="O327" s="12">
        <v>1023.8376074520773</v>
      </c>
      <c r="P327">
        <v>0</v>
      </c>
      <c r="Q327">
        <v>0</v>
      </c>
      <c r="R327" s="57">
        <v>1.0855220307455285E-3</v>
      </c>
      <c r="S327" s="57">
        <v>4.3618598970601065E-5</v>
      </c>
      <c r="T327" s="57">
        <v>0</v>
      </c>
      <c r="U327" s="57">
        <v>1.4795221143903603E-3</v>
      </c>
      <c r="V327" s="57">
        <v>1.2816871872006444E-3</v>
      </c>
      <c r="W327" s="57">
        <v>3.4965034965034965E-3</v>
      </c>
      <c r="X327" s="57">
        <v>0</v>
      </c>
      <c r="Y327" s="57">
        <v>0</v>
      </c>
      <c r="Z327" s="57">
        <v>1.2467515443566961E-4</v>
      </c>
      <c r="AA327" s="57">
        <v>0</v>
      </c>
      <c r="AB327" s="57">
        <v>0</v>
      </c>
      <c r="AC327" s="17">
        <v>6.8286623474966368E-4</v>
      </c>
      <c r="AD327" s="12">
        <v>320</v>
      </c>
      <c r="AE327" s="16">
        <v>4</v>
      </c>
      <c r="AF327" s="17">
        <v>0.77499762964566998</v>
      </c>
      <c r="AG327" t="str">
        <f>IF(AF327&lt;='CAV Tier 1 Analysis'!$A$5,"Tier 1", "Tier 2")</f>
        <v>Tier 2</v>
      </c>
      <c r="AH327" t="str">
        <f t="shared" si="10"/>
        <v>Michigan - Tier 2</v>
      </c>
      <c r="AI327" t="str">
        <f t="shared" si="11"/>
        <v>Forester, Township Of - Tier 2</v>
      </c>
    </row>
    <row r="328" spans="1:35" x14ac:dyDescent="0.3">
      <c r="A328">
        <v>321</v>
      </c>
      <c r="B328">
        <v>5</v>
      </c>
      <c r="C328" t="s">
        <v>30</v>
      </c>
      <c r="D328" t="s">
        <v>5861</v>
      </c>
      <c r="E328" t="s">
        <v>9348</v>
      </c>
      <c r="F328" t="s">
        <v>2572</v>
      </c>
      <c r="G328" s="56">
        <v>35.549639999999997</v>
      </c>
      <c r="H328">
        <v>1</v>
      </c>
      <c r="I328">
        <v>2</v>
      </c>
      <c r="J328" s="12">
        <v>10</v>
      </c>
      <c r="K328" s="12">
        <v>4</v>
      </c>
      <c r="L328">
        <v>0</v>
      </c>
      <c r="M328" s="12">
        <v>6.9999744019911319</v>
      </c>
      <c r="N328" s="12">
        <v>2.7691246771277475E-3</v>
      </c>
      <c r="O328" s="12">
        <v>1846.4155467113771</v>
      </c>
      <c r="P328">
        <v>0</v>
      </c>
      <c r="Q328">
        <v>0</v>
      </c>
      <c r="R328" s="57">
        <v>1.5436800549258646E-3</v>
      </c>
      <c r="S328" s="57">
        <v>4.3618598970601065E-5</v>
      </c>
      <c r="T328" s="57">
        <v>2.1505376344086021E-3</v>
      </c>
      <c r="U328" s="57">
        <v>1.4795221143903603E-3</v>
      </c>
      <c r="V328" s="57">
        <v>1.0253497497605154E-3</v>
      </c>
      <c r="W328" s="57">
        <v>0</v>
      </c>
      <c r="X328" s="57">
        <v>1.0147679607481819E-3</v>
      </c>
      <c r="Y328" s="57">
        <v>1.3436558970508204E-8</v>
      </c>
      <c r="Z328" s="57">
        <v>2.2484243767089529E-4</v>
      </c>
      <c r="AA328" s="57">
        <v>0</v>
      </c>
      <c r="AB328" s="57">
        <v>0</v>
      </c>
      <c r="AC328" s="17">
        <v>6.8021199885763561E-4</v>
      </c>
      <c r="AD328" s="12">
        <v>321</v>
      </c>
      <c r="AE328" s="16">
        <v>4</v>
      </c>
      <c r="AF328" s="17">
        <v>0.77567784164452758</v>
      </c>
      <c r="AG328" t="str">
        <f>IF(AF328&lt;='CAV Tier 1 Analysis'!$A$5,"Tier 1", "Tier 2")</f>
        <v>Tier 2</v>
      </c>
      <c r="AH328" t="str">
        <f t="shared" ref="AH328:AH391" si="12">C328&amp;" - "&amp;AG328</f>
        <v>Michigan - Tier 2</v>
      </c>
      <c r="AI328" t="str">
        <f t="shared" ref="AI328:AI391" si="13">D328&amp;" - "&amp;AG328</f>
        <v>Maple Grove, Township Of - Tier 2</v>
      </c>
    </row>
    <row r="329" spans="1:35" x14ac:dyDescent="0.3">
      <c r="A329">
        <v>322</v>
      </c>
      <c r="B329">
        <v>5</v>
      </c>
      <c r="C329" t="s">
        <v>30</v>
      </c>
      <c r="D329" t="s">
        <v>5836</v>
      </c>
      <c r="E329" t="s">
        <v>9323</v>
      </c>
      <c r="F329" t="s">
        <v>1774</v>
      </c>
      <c r="G329" s="56">
        <v>57.945180000000001</v>
      </c>
      <c r="H329">
        <v>19</v>
      </c>
      <c r="I329">
        <v>0</v>
      </c>
      <c r="J329" s="12">
        <v>2.75</v>
      </c>
      <c r="K329" s="12">
        <v>9.25</v>
      </c>
      <c r="L329">
        <v>0</v>
      </c>
      <c r="M329" s="12">
        <v>1.6216354837451539</v>
      </c>
      <c r="N329" s="12">
        <v>199.99439924197469</v>
      </c>
      <c r="O329" s="12">
        <v>1228.2840466483633</v>
      </c>
      <c r="P329">
        <v>0</v>
      </c>
      <c r="Q329">
        <v>0</v>
      </c>
      <c r="R329" s="57">
        <v>2.5161666516197948E-3</v>
      </c>
      <c r="S329" s="57">
        <v>8.2875338044142023E-4</v>
      </c>
      <c r="T329" s="57">
        <v>0</v>
      </c>
      <c r="U329" s="57">
        <v>4.0686858145734913E-4</v>
      </c>
      <c r="V329" s="57">
        <v>2.3711212963211919E-3</v>
      </c>
      <c r="W329" s="57">
        <v>0</v>
      </c>
      <c r="X329" s="57">
        <v>2.3508425008652569E-4</v>
      </c>
      <c r="Y329" s="57">
        <v>9.7042815059286854E-4</v>
      </c>
      <c r="Z329" s="57">
        <v>1.4957108636383211E-4</v>
      </c>
      <c r="AA329" s="57">
        <v>0</v>
      </c>
      <c r="AB329" s="57">
        <v>0</v>
      </c>
      <c r="AC329" s="17">
        <v>6.7981758153481671E-4</v>
      </c>
      <c r="AD329" s="12">
        <v>322</v>
      </c>
      <c r="AE329" s="16">
        <v>4</v>
      </c>
      <c r="AF329" s="17">
        <v>0.77635765922606237</v>
      </c>
      <c r="AG329" t="str">
        <f>IF(AF329&lt;='CAV Tier 1 Analysis'!$A$5,"Tier 1", "Tier 2")</f>
        <v>Tier 2</v>
      </c>
      <c r="AH329" t="str">
        <f t="shared" si="12"/>
        <v>Michigan - Tier 2</v>
      </c>
      <c r="AI329" t="str">
        <f t="shared" si="13"/>
        <v>Grant, Township Of - Tier 2</v>
      </c>
    </row>
    <row r="330" spans="1:35" x14ac:dyDescent="0.3">
      <c r="A330">
        <v>323</v>
      </c>
      <c r="B330">
        <v>5</v>
      </c>
      <c r="C330" t="s">
        <v>30</v>
      </c>
      <c r="D330" t="s">
        <v>5387</v>
      </c>
      <c r="E330" t="s">
        <v>8824</v>
      </c>
      <c r="F330" t="s">
        <v>1746</v>
      </c>
      <c r="G330" s="56">
        <v>26.08813</v>
      </c>
      <c r="H330">
        <v>46</v>
      </c>
      <c r="I330">
        <v>0</v>
      </c>
      <c r="J330" s="12">
        <v>4.8571428571428568</v>
      </c>
      <c r="K330" s="12">
        <v>9.1428571428571423</v>
      </c>
      <c r="L330">
        <v>0</v>
      </c>
      <c r="M330" s="12">
        <v>4.9691008899449676</v>
      </c>
      <c r="N330" s="12">
        <v>9.4373504761689837</v>
      </c>
      <c r="O330" s="12">
        <v>1486.3049677803938</v>
      </c>
      <c r="P330" s="12">
        <v>1120.2906617930842</v>
      </c>
      <c r="Q330">
        <v>0</v>
      </c>
      <c r="R330" s="57">
        <v>1.1328307670995571E-3</v>
      </c>
      <c r="S330" s="57">
        <v>2.0064555526476489E-3</v>
      </c>
      <c r="T330" s="57">
        <v>0</v>
      </c>
      <c r="U330" s="57">
        <v>7.1862502698960356E-4</v>
      </c>
      <c r="V330" s="57">
        <v>2.3436565708811782E-3</v>
      </c>
      <c r="W330" s="57">
        <v>0</v>
      </c>
      <c r="X330" s="57">
        <v>7.2035754522289453E-4</v>
      </c>
      <c r="Y330" s="57">
        <v>4.5792635212772808E-5</v>
      </c>
      <c r="Z330" s="57">
        <v>1.8099091110520386E-4</v>
      </c>
      <c r="AA330" s="57">
        <v>3.0132179371456018E-4</v>
      </c>
      <c r="AB330" s="57">
        <v>0</v>
      </c>
      <c r="AC330" s="17">
        <v>6.7727552753394727E-4</v>
      </c>
      <c r="AD330" s="12">
        <v>323</v>
      </c>
      <c r="AE330" s="16">
        <v>4</v>
      </c>
      <c r="AF330" s="17">
        <v>0.77703493475359631</v>
      </c>
      <c r="AG330" t="str">
        <f>IF(AF330&lt;='CAV Tier 1 Analysis'!$A$5,"Tier 1", "Tier 2")</f>
        <v>Tier 2</v>
      </c>
      <c r="AH330" t="str">
        <f t="shared" si="12"/>
        <v>Michigan - Tier 2</v>
      </c>
      <c r="AI330" t="str">
        <f t="shared" si="13"/>
        <v>Greenbush, Township Of - Tier 2</v>
      </c>
    </row>
    <row r="331" spans="1:35" x14ac:dyDescent="0.3">
      <c r="A331">
        <v>324</v>
      </c>
      <c r="B331">
        <v>5</v>
      </c>
      <c r="C331" t="s">
        <v>30</v>
      </c>
      <c r="D331" t="s">
        <v>5910</v>
      </c>
      <c r="E331" t="s">
        <v>9397</v>
      </c>
      <c r="F331" t="s">
        <v>3130</v>
      </c>
      <c r="G331" s="56">
        <v>35.746670000000002</v>
      </c>
      <c r="H331">
        <v>2</v>
      </c>
      <c r="I331">
        <v>0</v>
      </c>
      <c r="J331" s="12">
        <v>5.25</v>
      </c>
      <c r="K331" s="12">
        <v>5</v>
      </c>
      <c r="L331">
        <v>1</v>
      </c>
      <c r="M331" s="12">
        <v>0</v>
      </c>
      <c r="N331" s="12">
        <v>0</v>
      </c>
      <c r="O331" s="12">
        <v>1787.358016609629</v>
      </c>
      <c r="P331">
        <v>0</v>
      </c>
      <c r="Q331">
        <v>0</v>
      </c>
      <c r="R331" s="57">
        <v>1.5522357331612011E-3</v>
      </c>
      <c r="S331" s="57">
        <v>8.7237197941202131E-5</v>
      </c>
      <c r="T331" s="57">
        <v>0</v>
      </c>
      <c r="U331" s="57">
        <v>7.767491100549392E-4</v>
      </c>
      <c r="V331" s="57">
        <v>1.2816871872006444E-3</v>
      </c>
      <c r="W331" s="57">
        <v>3.4965034965034965E-3</v>
      </c>
      <c r="X331" s="57">
        <v>0</v>
      </c>
      <c r="Y331" s="57">
        <v>0</v>
      </c>
      <c r="Z331" s="57">
        <v>2.1765086096729261E-4</v>
      </c>
      <c r="AA331" s="57">
        <v>0</v>
      </c>
      <c r="AB331" s="57">
        <v>0</v>
      </c>
      <c r="AC331" s="17">
        <v>6.7382396234807052E-4</v>
      </c>
      <c r="AD331" s="12">
        <v>324</v>
      </c>
      <c r="AE331" s="16">
        <v>4</v>
      </c>
      <c r="AF331" s="17">
        <v>0.77770875871594436</v>
      </c>
      <c r="AG331" t="str">
        <f>IF(AF331&lt;='CAV Tier 1 Analysis'!$A$5,"Tier 1", "Tier 2")</f>
        <v>Tier 2</v>
      </c>
      <c r="AH331" t="str">
        <f t="shared" si="12"/>
        <v>Michigan - Tier 2</v>
      </c>
      <c r="AI331" t="str">
        <f t="shared" si="13"/>
        <v>Tekonsha, Township Of - Tier 2</v>
      </c>
    </row>
    <row r="332" spans="1:35" x14ac:dyDescent="0.3">
      <c r="A332">
        <v>325</v>
      </c>
      <c r="B332">
        <v>5</v>
      </c>
      <c r="C332" t="s">
        <v>30</v>
      </c>
      <c r="D332" t="s">
        <v>5713</v>
      </c>
      <c r="E332" t="s">
        <v>9189</v>
      </c>
      <c r="F332" t="s">
        <v>2782</v>
      </c>
      <c r="G332" s="56">
        <v>32.045750000000005</v>
      </c>
      <c r="H332">
        <v>74</v>
      </c>
      <c r="I332">
        <v>0</v>
      </c>
      <c r="J332" s="12">
        <v>6.75</v>
      </c>
      <c r="K332" s="12">
        <v>3.1666666666666665</v>
      </c>
      <c r="L332">
        <v>0</v>
      </c>
      <c r="M332" s="12">
        <v>4</v>
      </c>
      <c r="N332" s="12">
        <v>0</v>
      </c>
      <c r="O332" s="12">
        <v>3106.7909516874975</v>
      </c>
      <c r="P332">
        <v>0</v>
      </c>
      <c r="Q332">
        <v>0</v>
      </c>
      <c r="R332" s="57">
        <v>1.3915298472822941E-3</v>
      </c>
      <c r="S332" s="57">
        <v>3.2277763238244789E-3</v>
      </c>
      <c r="T332" s="57">
        <v>0</v>
      </c>
      <c r="U332" s="57">
        <v>9.9867742721349321E-4</v>
      </c>
      <c r="V332" s="57">
        <v>8.1173521856040801E-4</v>
      </c>
      <c r="W332" s="57">
        <v>0</v>
      </c>
      <c r="X332" s="57">
        <v>5.798695266425733E-4</v>
      </c>
      <c r="Y332" s="57">
        <v>0</v>
      </c>
      <c r="Z332" s="57">
        <v>3.7832136549946943E-4</v>
      </c>
      <c r="AA332" s="57">
        <v>0</v>
      </c>
      <c r="AB332" s="57">
        <v>0</v>
      </c>
      <c r="AC332" s="17">
        <v>6.716281553657016E-4</v>
      </c>
      <c r="AD332" s="12">
        <v>325</v>
      </c>
      <c r="AE332" s="16">
        <v>4</v>
      </c>
      <c r="AF332" s="17">
        <v>0.77838038687131006</v>
      </c>
      <c r="AG332" t="str">
        <f>IF(AF332&lt;='CAV Tier 1 Analysis'!$A$5,"Tier 1", "Tier 2")</f>
        <v>Tier 2</v>
      </c>
      <c r="AH332" t="str">
        <f t="shared" si="12"/>
        <v>Michigan - Tier 2</v>
      </c>
      <c r="AI332" t="str">
        <f t="shared" si="13"/>
        <v>Norvell, Township Of - Tier 2</v>
      </c>
    </row>
    <row r="333" spans="1:35" x14ac:dyDescent="0.3">
      <c r="A333">
        <v>326</v>
      </c>
      <c r="B333">
        <v>5</v>
      </c>
      <c r="C333" t="s">
        <v>30</v>
      </c>
      <c r="D333" t="s">
        <v>5865</v>
      </c>
      <c r="E333" t="s">
        <v>9352</v>
      </c>
      <c r="F333" t="s">
        <v>3207</v>
      </c>
      <c r="G333" s="56">
        <v>31.769989999999993</v>
      </c>
      <c r="H333">
        <v>1</v>
      </c>
      <c r="I333">
        <v>0</v>
      </c>
      <c r="J333" s="12">
        <v>6.3076923076923075</v>
      </c>
      <c r="K333" s="12">
        <v>3.8461538461538463</v>
      </c>
      <c r="L333">
        <v>1</v>
      </c>
      <c r="M333" s="12">
        <v>0.99978155485727249</v>
      </c>
      <c r="N333" s="12">
        <v>0.29889337137488953</v>
      </c>
      <c r="O333" s="12">
        <v>3128.7661362588888</v>
      </c>
      <c r="P333">
        <v>0</v>
      </c>
      <c r="Q333">
        <v>0</v>
      </c>
      <c r="R333" s="57">
        <v>1.3795554584573617E-3</v>
      </c>
      <c r="S333" s="57">
        <v>4.3618598970601065E-5</v>
      </c>
      <c r="T333" s="57">
        <v>0</v>
      </c>
      <c r="U333" s="57">
        <v>9.3323702600007347E-4</v>
      </c>
      <c r="V333" s="57">
        <v>9.8591322092357256E-4</v>
      </c>
      <c r="W333" s="57">
        <v>3.4965034965034965E-3</v>
      </c>
      <c r="X333" s="57">
        <v>1.4493571424026563E-4</v>
      </c>
      <c r="Y333" s="57">
        <v>1.4503133223089029E-6</v>
      </c>
      <c r="Z333" s="57">
        <v>3.8099733628843931E-4</v>
      </c>
      <c r="AA333" s="57">
        <v>0</v>
      </c>
      <c r="AB333" s="57">
        <v>0</v>
      </c>
      <c r="AC333" s="17">
        <v>6.6965556042782894E-4</v>
      </c>
      <c r="AD333" s="12">
        <v>326</v>
      </c>
      <c r="AE333" s="16">
        <v>4</v>
      </c>
      <c r="AF333" s="17">
        <v>0.77905004243173792</v>
      </c>
      <c r="AG333" t="str">
        <f>IF(AF333&lt;='CAV Tier 1 Analysis'!$A$5,"Tier 1", "Tier 2")</f>
        <v>Tier 2</v>
      </c>
      <c r="AH333" t="str">
        <f t="shared" si="12"/>
        <v>Michigan - Tier 2</v>
      </c>
      <c r="AI333" t="str">
        <f t="shared" si="13"/>
        <v>Sheridan, Township Of - Tier 2</v>
      </c>
    </row>
    <row r="334" spans="1:35" x14ac:dyDescent="0.3">
      <c r="A334">
        <v>327</v>
      </c>
      <c r="B334">
        <v>5</v>
      </c>
      <c r="C334" t="s">
        <v>30</v>
      </c>
      <c r="D334" t="s">
        <v>3968</v>
      </c>
      <c r="E334" t="s">
        <v>9101</v>
      </c>
      <c r="F334" t="s">
        <v>2010</v>
      </c>
      <c r="G334" s="56">
        <v>5.4679099999999998</v>
      </c>
      <c r="H334">
        <v>2</v>
      </c>
      <c r="I334">
        <v>0</v>
      </c>
      <c r="J334" s="12">
        <v>4</v>
      </c>
      <c r="K334" s="12">
        <v>10</v>
      </c>
      <c r="L334">
        <v>1</v>
      </c>
      <c r="M334" s="12">
        <v>0</v>
      </c>
      <c r="N334" s="12">
        <v>0</v>
      </c>
      <c r="O334" s="12">
        <v>1050.0895580909012</v>
      </c>
      <c r="P334" s="12">
        <v>955.9829402814612</v>
      </c>
      <c r="Q334">
        <v>0</v>
      </c>
      <c r="R334" s="57">
        <v>2.3743429213712668E-4</v>
      </c>
      <c r="S334" s="57">
        <v>8.7237197941202131E-5</v>
      </c>
      <c r="T334" s="57">
        <v>0</v>
      </c>
      <c r="U334" s="57">
        <v>5.9180884575614414E-4</v>
      </c>
      <c r="V334" s="57">
        <v>2.5633743744012888E-3</v>
      </c>
      <c r="W334" s="57">
        <v>3.4965034965034965E-3</v>
      </c>
      <c r="X334" s="57">
        <v>0</v>
      </c>
      <c r="Y334" s="57">
        <v>0</v>
      </c>
      <c r="Z334" s="57">
        <v>1.2787191725851418E-4</v>
      </c>
      <c r="AA334" s="57">
        <v>2.571283544085571E-4</v>
      </c>
      <c r="AB334" s="57">
        <v>0</v>
      </c>
      <c r="AC334" s="17">
        <v>6.6921440712784804E-4</v>
      </c>
      <c r="AD334" s="12">
        <v>327</v>
      </c>
      <c r="AE334" s="16">
        <v>4</v>
      </c>
      <c r="AF334" s="17">
        <v>0.77971925683886578</v>
      </c>
      <c r="AG334" t="str">
        <f>IF(AF334&lt;='CAV Tier 1 Analysis'!$A$5,"Tier 1", "Tier 2")</f>
        <v>Tier 2</v>
      </c>
      <c r="AH334" t="str">
        <f t="shared" si="12"/>
        <v>Michigan - Tier 2</v>
      </c>
      <c r="AI334" t="str">
        <f t="shared" si="13"/>
        <v>Bessemer, City Of - Tier 2</v>
      </c>
    </row>
    <row r="335" spans="1:35" x14ac:dyDescent="0.3">
      <c r="A335">
        <v>328</v>
      </c>
      <c r="B335">
        <v>5</v>
      </c>
      <c r="C335" t="s">
        <v>30</v>
      </c>
      <c r="D335" t="s">
        <v>5952</v>
      </c>
      <c r="E335" t="s">
        <v>9443</v>
      </c>
      <c r="F335" t="s">
        <v>1837</v>
      </c>
      <c r="G335" s="56">
        <v>69.640819999999991</v>
      </c>
      <c r="H335">
        <v>23</v>
      </c>
      <c r="I335">
        <v>0</v>
      </c>
      <c r="J335" s="12">
        <v>3.25</v>
      </c>
      <c r="K335" s="12">
        <v>9</v>
      </c>
      <c r="L335">
        <v>0</v>
      </c>
      <c r="M335" s="12">
        <v>1.0000000000000002</v>
      </c>
      <c r="N335" s="12">
        <v>0</v>
      </c>
      <c r="O335" s="12">
        <v>1474.866990428668</v>
      </c>
      <c r="P335" s="12">
        <v>800.53080371701367</v>
      </c>
      <c r="Q335">
        <v>0</v>
      </c>
      <c r="R335" s="57">
        <v>3.0240290715372151E-3</v>
      </c>
      <c r="S335" s="57">
        <v>1.0032277763238244E-3</v>
      </c>
      <c r="T335" s="57">
        <v>0</v>
      </c>
      <c r="U335" s="57">
        <v>4.8084468717686713E-4</v>
      </c>
      <c r="V335" s="57">
        <v>2.3070369369611599E-3</v>
      </c>
      <c r="W335" s="57">
        <v>0</v>
      </c>
      <c r="X335" s="57">
        <v>1.4496738166064335E-4</v>
      </c>
      <c r="Y335" s="57">
        <v>0</v>
      </c>
      <c r="Z335" s="57">
        <v>1.7959808124392641E-4</v>
      </c>
      <c r="AA335" s="57">
        <v>2.1531677976650089E-4</v>
      </c>
      <c r="AB335" s="57">
        <v>0</v>
      </c>
      <c r="AC335" s="17">
        <v>6.686382467881942E-4</v>
      </c>
      <c r="AD335" s="12">
        <v>328</v>
      </c>
      <c r="AE335" s="16">
        <v>4</v>
      </c>
      <c r="AF335" s="17">
        <v>0.78038789508565398</v>
      </c>
      <c r="AG335" t="str">
        <f>IF(AF335&lt;='CAV Tier 1 Analysis'!$A$5,"Tier 1", "Tier 2")</f>
        <v>Tier 2</v>
      </c>
      <c r="AH335" t="str">
        <f t="shared" si="12"/>
        <v>Michigan - Tier 2</v>
      </c>
      <c r="AI335" t="str">
        <f t="shared" si="13"/>
        <v>Clark, Township Of - Tier 2</v>
      </c>
    </row>
    <row r="336" spans="1:35" x14ac:dyDescent="0.3">
      <c r="A336">
        <v>329</v>
      </c>
      <c r="B336">
        <v>5</v>
      </c>
      <c r="C336" t="s">
        <v>30</v>
      </c>
      <c r="D336" t="s">
        <v>5729</v>
      </c>
      <c r="E336" t="s">
        <v>9206</v>
      </c>
      <c r="F336" t="s">
        <v>1904</v>
      </c>
      <c r="G336" s="56">
        <v>96.137340000000009</v>
      </c>
      <c r="H336">
        <v>3</v>
      </c>
      <c r="I336">
        <v>0</v>
      </c>
      <c r="J336" s="12">
        <v>3.2</v>
      </c>
      <c r="K336" s="12">
        <v>9.1999999999999993</v>
      </c>
      <c r="L336">
        <v>0</v>
      </c>
      <c r="M336" s="12">
        <v>0</v>
      </c>
      <c r="N336" s="12">
        <v>9.5134633741876709</v>
      </c>
      <c r="O336" s="12">
        <v>965.0587091763033</v>
      </c>
      <c r="P336" s="12">
        <v>34.242330832031371</v>
      </c>
      <c r="Q336">
        <v>0</v>
      </c>
      <c r="R336" s="57">
        <v>4.1745934499372297E-3</v>
      </c>
      <c r="S336" s="57">
        <v>1.3085579691180318E-4</v>
      </c>
      <c r="T336" s="57">
        <v>0</v>
      </c>
      <c r="U336" s="57">
        <v>4.7344707660491533E-4</v>
      </c>
      <c r="V336" s="57">
        <v>2.3583044244491853E-3</v>
      </c>
      <c r="W336" s="57">
        <v>0</v>
      </c>
      <c r="X336" s="57">
        <v>0</v>
      </c>
      <c r="Y336" s="57">
        <v>4.6161956049458697E-5</v>
      </c>
      <c r="Z336" s="57">
        <v>1.1751750739599133E-4</v>
      </c>
      <c r="AA336" s="57">
        <v>9.2100745807883834E-6</v>
      </c>
      <c r="AB336" s="57">
        <v>0</v>
      </c>
      <c r="AC336" s="17">
        <v>6.6455366235721564E-4</v>
      </c>
      <c r="AD336" s="12">
        <v>329</v>
      </c>
      <c r="AE336" s="16">
        <v>4</v>
      </c>
      <c r="AF336" s="17">
        <v>0.78105244874801116</v>
      </c>
      <c r="AG336" t="str">
        <f>IF(AF336&lt;='CAV Tier 1 Analysis'!$A$5,"Tier 1", "Tier 2")</f>
        <v>Tier 2</v>
      </c>
      <c r="AH336" t="str">
        <f t="shared" si="12"/>
        <v>Michigan - Tier 2</v>
      </c>
      <c r="AI336" t="str">
        <f t="shared" si="13"/>
        <v>St. Ignace, Township Of - Tier 2</v>
      </c>
    </row>
    <row r="337" spans="1:35" x14ac:dyDescent="0.3">
      <c r="A337">
        <v>330</v>
      </c>
      <c r="B337">
        <v>5</v>
      </c>
      <c r="C337" t="s">
        <v>30</v>
      </c>
      <c r="D337" t="s">
        <v>5651</v>
      </c>
      <c r="E337" t="s">
        <v>9124</v>
      </c>
      <c r="F337" t="s">
        <v>1900</v>
      </c>
      <c r="G337" s="56">
        <v>2.0409900000000003</v>
      </c>
      <c r="H337">
        <v>6</v>
      </c>
      <c r="I337">
        <v>2</v>
      </c>
      <c r="J337" s="12">
        <v>9</v>
      </c>
      <c r="K337" s="12">
        <v>8</v>
      </c>
      <c r="L337">
        <v>0</v>
      </c>
      <c r="M337" s="12">
        <v>4.7468875398703574</v>
      </c>
      <c r="N337" s="12">
        <v>16.710900434078514</v>
      </c>
      <c r="O337" s="12">
        <v>640.43595239633146</v>
      </c>
      <c r="P337" s="12">
        <v>573.03346195662596</v>
      </c>
      <c r="Q337" s="12">
        <v>140.01777655202682</v>
      </c>
      <c r="R337" s="57">
        <v>8.8626370205243741E-5</v>
      </c>
      <c r="S337" s="57">
        <v>2.6171159382360636E-4</v>
      </c>
      <c r="T337" s="57">
        <v>2.1505376344086021E-3</v>
      </c>
      <c r="U337" s="57">
        <v>1.3315699029513243E-3</v>
      </c>
      <c r="V337" s="57">
        <v>2.0506994995210309E-3</v>
      </c>
      <c r="W337" s="57">
        <v>0</v>
      </c>
      <c r="X337" s="57">
        <v>6.881438576925383E-4</v>
      </c>
      <c r="Y337" s="57">
        <v>8.1085911727776122E-5</v>
      </c>
      <c r="Z337" s="57">
        <v>7.7987417818997361E-5</v>
      </c>
      <c r="AA337" s="57">
        <v>1.5412738542234329E-4</v>
      </c>
      <c r="AB337" s="57">
        <v>4.181264130046943E-4</v>
      </c>
      <c r="AC337" s="17">
        <v>6.6387418059783243E-4</v>
      </c>
      <c r="AD337" s="12">
        <v>330</v>
      </c>
      <c r="AE337" s="16">
        <v>4</v>
      </c>
      <c r="AF337" s="17">
        <v>0.78171632292860904</v>
      </c>
      <c r="AG337" t="str">
        <f>IF(AF337&lt;='CAV Tier 1 Analysis'!$A$5,"Tier 1", "Tier 2")</f>
        <v>Tier 2</v>
      </c>
      <c r="AH337" t="str">
        <f t="shared" si="12"/>
        <v>Michigan - Tier 2</v>
      </c>
      <c r="AI337" t="str">
        <f t="shared" si="13"/>
        <v>Evart, City Of - Tier 2</v>
      </c>
    </row>
    <row r="338" spans="1:35" x14ac:dyDescent="0.3">
      <c r="A338">
        <v>331</v>
      </c>
      <c r="B338">
        <v>5</v>
      </c>
      <c r="C338" t="s">
        <v>30</v>
      </c>
      <c r="D338" t="s">
        <v>5629</v>
      </c>
      <c r="E338" t="s">
        <v>9097</v>
      </c>
      <c r="F338" t="s">
        <v>2110</v>
      </c>
      <c r="G338" s="56">
        <v>35.000299999999989</v>
      </c>
      <c r="H338">
        <v>23</v>
      </c>
      <c r="I338">
        <v>0</v>
      </c>
      <c r="J338" s="12">
        <v>11.1875</v>
      </c>
      <c r="K338" s="12">
        <v>2.5625</v>
      </c>
      <c r="L338">
        <v>0</v>
      </c>
      <c r="M338" s="12">
        <v>7.6311048762439215</v>
      </c>
      <c r="N338" s="12">
        <v>115.97995450721929</v>
      </c>
      <c r="O338" s="12">
        <v>6235.7240149122263</v>
      </c>
      <c r="P338">
        <v>0</v>
      </c>
      <c r="Q338">
        <v>0</v>
      </c>
      <c r="R338" s="57">
        <v>1.5198259399088632E-3</v>
      </c>
      <c r="S338" s="57">
        <v>1.0032277763238244E-3</v>
      </c>
      <c r="T338" s="57">
        <v>0</v>
      </c>
      <c r="U338" s="57">
        <v>1.6552153654742156E-3</v>
      </c>
      <c r="V338" s="57">
        <v>6.5686468344033021E-4</v>
      </c>
      <c r="W338" s="57">
        <v>0</v>
      </c>
      <c r="X338" s="57">
        <v>1.1062612930868489E-3</v>
      </c>
      <c r="Y338" s="57">
        <v>5.627668233954417E-4</v>
      </c>
      <c r="Z338" s="57">
        <v>7.5933902888382138E-4</v>
      </c>
      <c r="AA338" s="57">
        <v>0</v>
      </c>
      <c r="AB338" s="57">
        <v>0</v>
      </c>
      <c r="AC338" s="17">
        <v>6.6031826459212232E-4</v>
      </c>
      <c r="AD338" s="12">
        <v>331</v>
      </c>
      <c r="AE338" s="16">
        <v>4</v>
      </c>
      <c r="AF338" s="17">
        <v>0.78237664119320116</v>
      </c>
      <c r="AG338" t="str">
        <f>IF(AF338&lt;='CAV Tier 1 Analysis'!$A$5,"Tier 1", "Tier 2")</f>
        <v>Tier 2</v>
      </c>
      <c r="AH338" t="str">
        <f t="shared" si="12"/>
        <v>Michigan - Tier 2</v>
      </c>
      <c r="AI338" t="str">
        <f t="shared" si="13"/>
        <v>Gaines, Township Of - Tier 2</v>
      </c>
    </row>
    <row r="339" spans="1:35" x14ac:dyDescent="0.3">
      <c r="A339">
        <v>332</v>
      </c>
      <c r="B339">
        <v>5</v>
      </c>
      <c r="C339" t="s">
        <v>30</v>
      </c>
      <c r="D339" t="s">
        <v>6056</v>
      </c>
      <c r="E339" t="s">
        <v>9553</v>
      </c>
      <c r="F339" t="s">
        <v>1968</v>
      </c>
      <c r="G339" s="56">
        <v>35.51896</v>
      </c>
      <c r="H339">
        <v>1</v>
      </c>
      <c r="I339">
        <v>2</v>
      </c>
      <c r="J339" s="12">
        <v>8.4</v>
      </c>
      <c r="K339" s="12">
        <v>8</v>
      </c>
      <c r="L339">
        <v>0</v>
      </c>
      <c r="M339" s="12">
        <v>0</v>
      </c>
      <c r="N339" s="12">
        <v>0</v>
      </c>
      <c r="O339" s="12">
        <v>1332.4655645173486</v>
      </c>
      <c r="P339" s="12">
        <v>159.40905473836665</v>
      </c>
      <c r="Q339">
        <v>0</v>
      </c>
      <c r="R339" s="57">
        <v>1.5423478303496067E-3</v>
      </c>
      <c r="S339" s="57">
        <v>4.3618598970601065E-5</v>
      </c>
      <c r="T339" s="57">
        <v>2.1505376344086021E-3</v>
      </c>
      <c r="U339" s="57">
        <v>1.2427985760879027E-3</v>
      </c>
      <c r="V339" s="57">
        <v>2.0506994995210309E-3</v>
      </c>
      <c r="W339" s="57">
        <v>0</v>
      </c>
      <c r="X339" s="57">
        <v>0</v>
      </c>
      <c r="Y339" s="57">
        <v>0</v>
      </c>
      <c r="Z339" s="57">
        <v>1.6225751899252044E-4</v>
      </c>
      <c r="AA339" s="57">
        <v>4.2875857084470492E-5</v>
      </c>
      <c r="AB339" s="57">
        <v>0</v>
      </c>
      <c r="AC339" s="17">
        <v>6.5773959231043037E-4</v>
      </c>
      <c r="AD339" s="12">
        <v>332</v>
      </c>
      <c r="AE339" s="16">
        <v>4</v>
      </c>
      <c r="AF339" s="17">
        <v>0.78303438078551157</v>
      </c>
      <c r="AG339" t="str">
        <f>IF(AF339&lt;='CAV Tier 1 Analysis'!$A$5,"Tier 1", "Tier 2")</f>
        <v>Tier 2</v>
      </c>
      <c r="AH339" t="str">
        <f t="shared" si="12"/>
        <v>Michigan - Tier 2</v>
      </c>
      <c r="AI339" t="str">
        <f t="shared" si="13"/>
        <v>Middle Branch, Township Of - Tier 2</v>
      </c>
    </row>
    <row r="340" spans="1:35" x14ac:dyDescent="0.3">
      <c r="A340">
        <v>333</v>
      </c>
      <c r="B340">
        <v>5</v>
      </c>
      <c r="C340" t="s">
        <v>30</v>
      </c>
      <c r="D340" t="s">
        <v>5810</v>
      </c>
      <c r="E340" t="s">
        <v>9294</v>
      </c>
      <c r="F340" t="s">
        <v>1600</v>
      </c>
      <c r="G340" s="56">
        <v>1.5573999999999999</v>
      </c>
      <c r="H340">
        <v>34</v>
      </c>
      <c r="I340">
        <v>0</v>
      </c>
      <c r="J340" s="12">
        <v>5</v>
      </c>
      <c r="K340" s="12">
        <v>9</v>
      </c>
      <c r="L340">
        <v>0</v>
      </c>
      <c r="M340" s="12">
        <v>3.2830101451136509</v>
      </c>
      <c r="N340" s="12">
        <v>339.32355239505335</v>
      </c>
      <c r="O340" s="12">
        <v>1356.407861383952</v>
      </c>
      <c r="P340" s="12">
        <v>1288.5362592524623</v>
      </c>
      <c r="Q340">
        <v>0</v>
      </c>
      <c r="R340" s="57">
        <v>6.762733230326781E-5</v>
      </c>
      <c r="S340" s="57">
        <v>1.4830323650004361E-3</v>
      </c>
      <c r="T340" s="57">
        <v>0</v>
      </c>
      <c r="U340" s="57">
        <v>7.3976105719518015E-4</v>
      </c>
      <c r="V340" s="57">
        <v>2.3070369369611599E-3</v>
      </c>
      <c r="W340" s="57">
        <v>0</v>
      </c>
      <c r="X340" s="57">
        <v>4.7592938470245467E-4</v>
      </c>
      <c r="Y340" s="57">
        <v>1.6464917450259426E-3</v>
      </c>
      <c r="Z340" s="57">
        <v>1.6517302975092762E-4</v>
      </c>
      <c r="AA340" s="57">
        <v>3.4657439372275442E-4</v>
      </c>
      <c r="AB340" s="57">
        <v>0</v>
      </c>
      <c r="AC340" s="17">
        <v>6.5742056769655668E-4</v>
      </c>
      <c r="AD340" s="12">
        <v>333</v>
      </c>
      <c r="AE340" s="16">
        <v>4</v>
      </c>
      <c r="AF340" s="17">
        <v>0.78369180135320815</v>
      </c>
      <c r="AG340" t="str">
        <f>IF(AF340&lt;='CAV Tier 1 Analysis'!$A$5,"Tier 1", "Tier 2")</f>
        <v>Tier 2</v>
      </c>
      <c r="AH340" t="str">
        <f t="shared" si="12"/>
        <v>Michigan - Tier 2</v>
      </c>
      <c r="AI340" t="str">
        <f t="shared" si="13"/>
        <v>Sebewaing, Village Of - Tier 2</v>
      </c>
    </row>
    <row r="341" spans="1:35" x14ac:dyDescent="0.3">
      <c r="A341">
        <v>334</v>
      </c>
      <c r="B341">
        <v>5</v>
      </c>
      <c r="C341" t="s">
        <v>30</v>
      </c>
      <c r="D341" t="s">
        <v>4040</v>
      </c>
      <c r="E341" t="s">
        <v>8926</v>
      </c>
      <c r="F341" t="s">
        <v>2736</v>
      </c>
      <c r="G341" s="56">
        <v>3.0810500000000003</v>
      </c>
      <c r="H341">
        <v>69</v>
      </c>
      <c r="I341">
        <v>0</v>
      </c>
      <c r="J341" s="12">
        <v>9</v>
      </c>
      <c r="K341" s="12">
        <v>1</v>
      </c>
      <c r="L341">
        <v>0</v>
      </c>
      <c r="M341" s="12">
        <v>3.2486489995293817</v>
      </c>
      <c r="N341" s="12">
        <v>292.26930061672846</v>
      </c>
      <c r="O341" s="12">
        <v>2059.666949400309</v>
      </c>
      <c r="P341" s="12">
        <v>488.74925485554331</v>
      </c>
      <c r="Q341" s="12">
        <v>66.879294318217035</v>
      </c>
      <c r="R341" s="57">
        <v>1.3378913072619963E-4</v>
      </c>
      <c r="S341" s="57">
        <v>3.0096833289714733E-3</v>
      </c>
      <c r="T341" s="57">
        <v>0</v>
      </c>
      <c r="U341" s="57">
        <v>1.3315699029513243E-3</v>
      </c>
      <c r="V341" s="57">
        <v>2.5633743744012886E-4</v>
      </c>
      <c r="W341" s="57">
        <v>0</v>
      </c>
      <c r="X341" s="57">
        <v>4.7094813939624298E-4</v>
      </c>
      <c r="Y341" s="57">
        <v>1.4181714985398231E-3</v>
      </c>
      <c r="Z341" s="57">
        <v>2.5081057106465733E-4</v>
      </c>
      <c r="AA341" s="57">
        <v>1.314576718099322E-4</v>
      </c>
      <c r="AB341" s="57">
        <v>1.9971749392242818E-4</v>
      </c>
      <c r="AC341" s="17">
        <v>6.5477137952929185E-4</v>
      </c>
      <c r="AD341" s="12">
        <v>334</v>
      </c>
      <c r="AE341" s="16">
        <v>4</v>
      </c>
      <c r="AF341" s="17">
        <v>0.78434657273273745</v>
      </c>
      <c r="AG341" t="str">
        <f>IF(AF341&lt;='CAV Tier 1 Analysis'!$A$5,"Tier 1", "Tier 2")</f>
        <v>Tier 2</v>
      </c>
      <c r="AH341" t="str">
        <f t="shared" si="12"/>
        <v>Michigan - Tier 2</v>
      </c>
      <c r="AI341" t="str">
        <f t="shared" si="13"/>
        <v>Lowell, City Of - Tier 2</v>
      </c>
    </row>
    <row r="342" spans="1:35" x14ac:dyDescent="0.3">
      <c r="A342">
        <v>335</v>
      </c>
      <c r="B342">
        <v>5</v>
      </c>
      <c r="C342" t="s">
        <v>30</v>
      </c>
      <c r="D342" t="s">
        <v>5378</v>
      </c>
      <c r="E342" t="s">
        <v>9490</v>
      </c>
      <c r="F342" t="s">
        <v>1756</v>
      </c>
      <c r="G342" s="56">
        <v>36.336770000000001</v>
      </c>
      <c r="H342">
        <v>1</v>
      </c>
      <c r="I342">
        <v>0</v>
      </c>
      <c r="J342" s="12">
        <v>6</v>
      </c>
      <c r="K342" s="12">
        <v>3</v>
      </c>
      <c r="L342">
        <v>0</v>
      </c>
      <c r="M342" s="12">
        <v>0</v>
      </c>
      <c r="N342" s="12">
        <v>43.43341309258512</v>
      </c>
      <c r="O342" s="12">
        <v>9562.3402064233633</v>
      </c>
      <c r="P342" s="12">
        <v>3336.7087961135121</v>
      </c>
      <c r="Q342" s="12">
        <v>546.54196202806452</v>
      </c>
      <c r="R342" s="57">
        <v>1.577859778873387E-3</v>
      </c>
      <c r="S342" s="57">
        <v>4.3618598970601065E-5</v>
      </c>
      <c r="T342" s="57">
        <v>0</v>
      </c>
      <c r="U342" s="57">
        <v>8.8771326863421626E-4</v>
      </c>
      <c r="V342" s="57">
        <v>7.6901231232038658E-4</v>
      </c>
      <c r="W342" s="57">
        <v>0</v>
      </c>
      <c r="X342" s="57">
        <v>0</v>
      </c>
      <c r="Y342" s="57">
        <v>2.1075093553183492E-4</v>
      </c>
      <c r="Z342" s="57">
        <v>1.1644290396492865E-3</v>
      </c>
      <c r="AA342" s="57">
        <v>8.974662682083251E-4</v>
      </c>
      <c r="AB342" s="57">
        <v>1.6321044067888714E-3</v>
      </c>
      <c r="AC342" s="17">
        <v>6.5299587354335524E-4</v>
      </c>
      <c r="AD342" s="12">
        <v>335</v>
      </c>
      <c r="AE342" s="16">
        <v>4</v>
      </c>
      <c r="AF342" s="17">
        <v>0.78499956860628084</v>
      </c>
      <c r="AG342" t="str">
        <f>IF(AF342&lt;='CAV Tier 1 Analysis'!$A$5,"Tier 1", "Tier 2")</f>
        <v>Tier 2</v>
      </c>
      <c r="AH342" t="str">
        <f t="shared" si="12"/>
        <v>Michigan - Tier 2</v>
      </c>
      <c r="AI342" t="str">
        <f t="shared" si="13"/>
        <v>Marion, Township Of - Tier 2</v>
      </c>
    </row>
    <row r="343" spans="1:35" x14ac:dyDescent="0.3">
      <c r="A343">
        <v>336</v>
      </c>
      <c r="B343">
        <v>5</v>
      </c>
      <c r="C343" t="s">
        <v>30</v>
      </c>
      <c r="D343" t="s">
        <v>6108</v>
      </c>
      <c r="E343" t="s">
        <v>9605</v>
      </c>
      <c r="F343" t="s">
        <v>2182</v>
      </c>
      <c r="G343" s="56">
        <v>32.688370000000013</v>
      </c>
      <c r="H343">
        <v>2</v>
      </c>
      <c r="I343">
        <v>0</v>
      </c>
      <c r="J343" s="12">
        <v>9.5789473684210531</v>
      </c>
      <c r="K343" s="12">
        <v>1.2105263157894737</v>
      </c>
      <c r="L343">
        <v>0</v>
      </c>
      <c r="M343" s="12">
        <v>0</v>
      </c>
      <c r="N343" s="12">
        <v>0.92128950501432316</v>
      </c>
      <c r="O343" s="12">
        <v>9954.6620910180518</v>
      </c>
      <c r="P343">
        <v>0</v>
      </c>
      <c r="Q343" s="12">
        <v>911.31885459457044</v>
      </c>
      <c r="R343" s="57">
        <v>1.4194344808284136E-3</v>
      </c>
      <c r="S343" s="57">
        <v>8.7237197941202131E-5</v>
      </c>
      <c r="T343" s="57">
        <v>0</v>
      </c>
      <c r="U343" s="57">
        <v>1.4172264464160295E-3</v>
      </c>
      <c r="V343" s="57">
        <v>3.103032137433139E-4</v>
      </c>
      <c r="W343" s="57">
        <v>0</v>
      </c>
      <c r="X343" s="57">
        <v>0</v>
      </c>
      <c r="Y343" s="57">
        <v>4.4703515393446442E-6</v>
      </c>
      <c r="Z343" s="57">
        <v>1.2122030139537273E-3</v>
      </c>
      <c r="AA343" s="57">
        <v>0</v>
      </c>
      <c r="AB343" s="57">
        <v>2.7214150457073412E-3</v>
      </c>
      <c r="AC343" s="17">
        <v>6.5202634092085209E-4</v>
      </c>
      <c r="AD343" s="12">
        <v>336</v>
      </c>
      <c r="AE343" s="16">
        <v>4</v>
      </c>
      <c r="AF343" s="17">
        <v>0.78565159494720171</v>
      </c>
      <c r="AG343" t="str">
        <f>IF(AF343&lt;='CAV Tier 1 Analysis'!$A$5,"Tier 1", "Tier 2")</f>
        <v>Tier 2</v>
      </c>
      <c r="AH343" t="str">
        <f t="shared" si="12"/>
        <v>Michigan - Tier 2</v>
      </c>
      <c r="AI343" t="str">
        <f t="shared" si="13"/>
        <v>Milford, Township Of - Tier 2</v>
      </c>
    </row>
    <row r="344" spans="1:35" x14ac:dyDescent="0.3">
      <c r="A344">
        <v>337</v>
      </c>
      <c r="B344">
        <v>5</v>
      </c>
      <c r="C344" t="s">
        <v>30</v>
      </c>
      <c r="D344" t="s">
        <v>5696</v>
      </c>
      <c r="E344" t="s">
        <v>9172</v>
      </c>
      <c r="F344" t="s">
        <v>1791</v>
      </c>
      <c r="G344" s="56">
        <v>36.027799999999999</v>
      </c>
      <c r="H344">
        <v>7</v>
      </c>
      <c r="I344">
        <v>0</v>
      </c>
      <c r="J344" s="12">
        <v>11</v>
      </c>
      <c r="K344" s="12">
        <v>2</v>
      </c>
      <c r="L344">
        <v>0</v>
      </c>
      <c r="M344" s="12">
        <v>4.8850165705371946</v>
      </c>
      <c r="N344" s="12">
        <v>150.58598434190796</v>
      </c>
      <c r="O344" s="12">
        <v>14115.484991572914</v>
      </c>
      <c r="P344">
        <v>0</v>
      </c>
      <c r="Q344">
        <v>0</v>
      </c>
      <c r="R344" s="57">
        <v>1.5644433047102043E-3</v>
      </c>
      <c r="S344" s="57">
        <v>3.0533019279420744E-4</v>
      </c>
      <c r="T344" s="57">
        <v>0</v>
      </c>
      <c r="U344" s="57">
        <v>1.6274743258293965E-3</v>
      </c>
      <c r="V344" s="57">
        <v>5.1267487488025772E-4</v>
      </c>
      <c r="W344" s="57">
        <v>0</v>
      </c>
      <c r="X344" s="57">
        <v>7.0816806159963242E-4</v>
      </c>
      <c r="Y344" s="57">
        <v>7.3068485339590516E-4</v>
      </c>
      <c r="Z344" s="57">
        <v>1.7188763710665926E-3</v>
      </c>
      <c r="AA344" s="57">
        <v>0</v>
      </c>
      <c r="AB344" s="57">
        <v>0</v>
      </c>
      <c r="AC344" s="17">
        <v>6.516047258432906E-4</v>
      </c>
      <c r="AD344" s="12">
        <v>337</v>
      </c>
      <c r="AE344" s="16">
        <v>4</v>
      </c>
      <c r="AF344" s="17">
        <v>0.78630319967304496</v>
      </c>
      <c r="AG344" t="str">
        <f>IF(AF344&lt;='CAV Tier 1 Analysis'!$A$5,"Tier 1", "Tier 2")</f>
        <v>Tier 2</v>
      </c>
      <c r="AH344" t="str">
        <f t="shared" si="12"/>
        <v>Michigan - Tier 2</v>
      </c>
      <c r="AI344" t="str">
        <f t="shared" si="13"/>
        <v>Mundy, Township Of - Tier 2</v>
      </c>
    </row>
    <row r="345" spans="1:35" x14ac:dyDescent="0.3">
      <c r="A345">
        <v>338</v>
      </c>
      <c r="B345">
        <v>5</v>
      </c>
      <c r="C345" t="s">
        <v>30</v>
      </c>
      <c r="D345" t="s">
        <v>5741</v>
      </c>
      <c r="E345" t="s">
        <v>9220</v>
      </c>
      <c r="F345" t="s">
        <v>1803</v>
      </c>
      <c r="G345" s="56">
        <v>36.34666</v>
      </c>
      <c r="H345">
        <v>21</v>
      </c>
      <c r="I345">
        <v>0</v>
      </c>
      <c r="J345" s="12">
        <v>8.25</v>
      </c>
      <c r="K345" s="12">
        <v>5.875</v>
      </c>
      <c r="L345">
        <v>0</v>
      </c>
      <c r="M345" s="12">
        <v>2</v>
      </c>
      <c r="N345" s="12">
        <v>0</v>
      </c>
      <c r="O345" s="12">
        <v>3532.4017348443099</v>
      </c>
      <c r="P345" s="12">
        <v>2058.8113246013004</v>
      </c>
      <c r="Q345" s="12">
        <v>210.57494430074576</v>
      </c>
      <c r="R345" s="57">
        <v>1.578289234579358E-3</v>
      </c>
      <c r="S345" s="57">
        <v>9.1599057838262238E-4</v>
      </c>
      <c r="T345" s="57">
        <v>0</v>
      </c>
      <c r="U345" s="57">
        <v>1.2206057443720473E-3</v>
      </c>
      <c r="V345" s="57">
        <v>1.5059824449607572E-3</v>
      </c>
      <c r="W345" s="57">
        <v>0</v>
      </c>
      <c r="X345" s="57">
        <v>2.8993476332128665E-4</v>
      </c>
      <c r="Y345" s="57">
        <v>0</v>
      </c>
      <c r="Z345" s="57">
        <v>4.3014900860745677E-4</v>
      </c>
      <c r="AA345" s="57">
        <v>5.537533627708607E-4</v>
      </c>
      <c r="AB345" s="57">
        <v>6.2882691253433995E-4</v>
      </c>
      <c r="AC345" s="17">
        <v>6.4759382268442982E-4</v>
      </c>
      <c r="AD345" s="12">
        <v>338</v>
      </c>
      <c r="AE345" s="16">
        <v>4</v>
      </c>
      <c r="AF345" s="17">
        <v>0.78695079349572938</v>
      </c>
      <c r="AG345" t="str">
        <f>IF(AF345&lt;='CAV Tier 1 Analysis'!$A$5,"Tier 1", "Tier 2")</f>
        <v>Tier 2</v>
      </c>
      <c r="AH345" t="str">
        <f t="shared" si="12"/>
        <v>Michigan - Tier 2</v>
      </c>
      <c r="AI345" t="str">
        <f t="shared" si="13"/>
        <v>Croton, Township Of - Tier 2</v>
      </c>
    </row>
    <row r="346" spans="1:35" x14ac:dyDescent="0.3">
      <c r="A346">
        <v>339</v>
      </c>
      <c r="B346">
        <v>5</v>
      </c>
      <c r="C346" t="s">
        <v>30</v>
      </c>
      <c r="D346" t="s">
        <v>5740</v>
      </c>
      <c r="E346" t="s">
        <v>9219</v>
      </c>
      <c r="F346" t="s">
        <v>1827</v>
      </c>
      <c r="G346" s="56">
        <v>34.014200000000002</v>
      </c>
      <c r="H346">
        <v>26</v>
      </c>
      <c r="I346">
        <v>0</v>
      </c>
      <c r="J346" s="12">
        <v>8</v>
      </c>
      <c r="K346" s="12">
        <v>6</v>
      </c>
      <c r="L346">
        <v>0</v>
      </c>
      <c r="M346" s="12">
        <v>4.9082265641996585</v>
      </c>
      <c r="N346" s="12">
        <v>31.551863371739728</v>
      </c>
      <c r="O346" s="12">
        <v>3229.9866424514316</v>
      </c>
      <c r="P346" s="12">
        <v>1851.2275675974545</v>
      </c>
      <c r="Q346" s="12">
        <v>7.3086325145113733</v>
      </c>
      <c r="R346" s="57">
        <v>1.4770062966674023E-3</v>
      </c>
      <c r="S346" s="57">
        <v>1.1340835732356277E-3</v>
      </c>
      <c r="T346" s="57">
        <v>0</v>
      </c>
      <c r="U346" s="57">
        <v>1.1836176915122883E-3</v>
      </c>
      <c r="V346" s="57">
        <v>1.5380246246407732E-3</v>
      </c>
      <c r="W346" s="57">
        <v>0</v>
      </c>
      <c r="X346" s="57">
        <v>7.1153275360923997E-4</v>
      </c>
      <c r="Y346" s="57">
        <v>1.5309836943258758E-4</v>
      </c>
      <c r="Z346" s="57">
        <v>3.9332319944267261E-4</v>
      </c>
      <c r="AA346" s="57">
        <v>4.9792007580380486E-4</v>
      </c>
      <c r="AB346" s="57">
        <v>2.1825316559905651E-5</v>
      </c>
      <c r="AC346" s="17">
        <v>6.4640290008220931E-4</v>
      </c>
      <c r="AD346" s="12">
        <v>339</v>
      </c>
      <c r="AE346" s="16">
        <v>4</v>
      </c>
      <c r="AF346" s="17">
        <v>0.78759719639581161</v>
      </c>
      <c r="AG346" t="str">
        <f>IF(AF346&lt;='CAV Tier 1 Analysis'!$A$5,"Tier 1", "Tier 2")</f>
        <v>Tier 2</v>
      </c>
      <c r="AH346" t="str">
        <f t="shared" si="12"/>
        <v>Michigan - Tier 2</v>
      </c>
      <c r="AI346" t="str">
        <f t="shared" si="13"/>
        <v>Brooks, Township Of - Tier 2</v>
      </c>
    </row>
    <row r="347" spans="1:35" x14ac:dyDescent="0.3">
      <c r="A347">
        <v>340</v>
      </c>
      <c r="B347">
        <v>5</v>
      </c>
      <c r="C347" t="s">
        <v>30</v>
      </c>
      <c r="D347" t="s">
        <v>5726</v>
      </c>
      <c r="E347" t="s">
        <v>9203</v>
      </c>
      <c r="F347" t="s">
        <v>1410</v>
      </c>
      <c r="G347" s="56">
        <v>4.2824200000000001</v>
      </c>
      <c r="H347">
        <v>3</v>
      </c>
      <c r="I347">
        <v>0</v>
      </c>
      <c r="J347" s="12">
        <v>6</v>
      </c>
      <c r="K347" s="12">
        <v>3</v>
      </c>
      <c r="L347">
        <v>0</v>
      </c>
      <c r="M347" s="12">
        <v>0.93879161782356735</v>
      </c>
      <c r="N347" s="12">
        <v>287.63609224845101</v>
      </c>
      <c r="O347" s="12">
        <v>9723.0310978408743</v>
      </c>
      <c r="P347" s="12">
        <v>8989.3195927229172</v>
      </c>
      <c r="Q347">
        <v>0</v>
      </c>
      <c r="R347" s="57">
        <v>1.8595649184677035E-4</v>
      </c>
      <c r="S347" s="57">
        <v>1.3085579691180318E-4</v>
      </c>
      <c r="T347" s="57">
        <v>0</v>
      </c>
      <c r="U347" s="57">
        <v>8.8771326863421626E-4</v>
      </c>
      <c r="V347" s="57">
        <v>7.6901231232038658E-4</v>
      </c>
      <c r="W347" s="57">
        <v>0</v>
      </c>
      <c r="X347" s="57">
        <v>1.360941627608419E-4</v>
      </c>
      <c r="Y347" s="57">
        <v>1.3956898898288767E-3</v>
      </c>
      <c r="Z347" s="57">
        <v>1.1839967538630088E-3</v>
      </c>
      <c r="AA347" s="57">
        <v>2.4178349390303112E-3</v>
      </c>
      <c r="AB347" s="57">
        <v>0</v>
      </c>
      <c r="AC347" s="17">
        <v>6.4610487410874686E-4</v>
      </c>
      <c r="AD347" s="12">
        <v>340</v>
      </c>
      <c r="AE347" s="16">
        <v>5</v>
      </c>
      <c r="AF347" s="17">
        <v>0.78824330126992037</v>
      </c>
      <c r="AG347" t="str">
        <f>IF(AF347&lt;='CAV Tier 1 Analysis'!$A$5,"Tier 1", "Tier 2")</f>
        <v>Tier 2</v>
      </c>
      <c r="AH347" t="str">
        <f t="shared" si="12"/>
        <v>Michigan - Tier 2</v>
      </c>
      <c r="AI347" t="str">
        <f t="shared" si="13"/>
        <v>Howell, City Of - Tier 2</v>
      </c>
    </row>
    <row r="348" spans="1:35" x14ac:dyDescent="0.3">
      <c r="A348">
        <v>341</v>
      </c>
      <c r="B348">
        <v>5</v>
      </c>
      <c r="C348" t="s">
        <v>30</v>
      </c>
      <c r="D348" t="s">
        <v>5768</v>
      </c>
      <c r="E348" t="s">
        <v>9249</v>
      </c>
      <c r="F348" t="s">
        <v>2200</v>
      </c>
      <c r="G348" s="56">
        <v>35.703099999999999</v>
      </c>
      <c r="H348">
        <v>27</v>
      </c>
      <c r="I348">
        <v>0</v>
      </c>
      <c r="J348" s="12">
        <v>12.5</v>
      </c>
      <c r="K348" s="12">
        <v>2</v>
      </c>
      <c r="L348">
        <v>0</v>
      </c>
      <c r="M348" s="12">
        <v>2.6239267738655743</v>
      </c>
      <c r="N348" s="12">
        <v>224.08623541594508</v>
      </c>
      <c r="O348" s="12">
        <v>4417.8921870041586</v>
      </c>
      <c r="P348">
        <v>0</v>
      </c>
      <c r="Q348">
        <v>0</v>
      </c>
      <c r="R348" s="57">
        <v>1.5503437832007198E-3</v>
      </c>
      <c r="S348" s="57">
        <v>1.1777021722062287E-3</v>
      </c>
      <c r="T348" s="57">
        <v>0</v>
      </c>
      <c r="U348" s="57">
        <v>1.8494026429879504E-3</v>
      </c>
      <c r="V348" s="57">
        <v>5.1267487488025772E-4</v>
      </c>
      <c r="W348" s="57">
        <v>0</v>
      </c>
      <c r="X348" s="57">
        <v>3.8038379407655124E-4</v>
      </c>
      <c r="Y348" s="57">
        <v>1.087328404356503E-3</v>
      </c>
      <c r="Z348" s="57">
        <v>5.3797729902265085E-4</v>
      </c>
      <c r="AA348" s="57">
        <v>0</v>
      </c>
      <c r="AB348" s="57">
        <v>0</v>
      </c>
      <c r="AC348" s="17">
        <v>6.4507390643007837E-4</v>
      </c>
      <c r="AD348" s="12">
        <v>341</v>
      </c>
      <c r="AE348" s="16">
        <v>5</v>
      </c>
      <c r="AF348" s="17">
        <v>0.78888837517635046</v>
      </c>
      <c r="AG348" t="str">
        <f>IF(AF348&lt;='CAV Tier 1 Analysis'!$A$5,"Tier 1", "Tier 2")</f>
        <v>Tier 2</v>
      </c>
      <c r="AH348" t="str">
        <f t="shared" si="12"/>
        <v>Michigan - Tier 2</v>
      </c>
      <c r="AI348" t="str">
        <f t="shared" si="13"/>
        <v>Taymouth, Township Of - Tier 2</v>
      </c>
    </row>
    <row r="349" spans="1:35" x14ac:dyDescent="0.3">
      <c r="A349">
        <v>342</v>
      </c>
      <c r="B349">
        <v>5</v>
      </c>
      <c r="C349" t="s">
        <v>30</v>
      </c>
      <c r="D349" t="s">
        <v>6050</v>
      </c>
      <c r="E349" t="s">
        <v>9546</v>
      </c>
      <c r="F349" t="s">
        <v>1604</v>
      </c>
      <c r="G349" s="56">
        <v>51.102080000000001</v>
      </c>
      <c r="H349">
        <v>1</v>
      </c>
      <c r="I349">
        <v>0</v>
      </c>
      <c r="J349" s="12">
        <v>8</v>
      </c>
      <c r="K349" s="12">
        <v>3</v>
      </c>
      <c r="L349">
        <v>0</v>
      </c>
      <c r="M349" s="12">
        <v>0.99999647763848343</v>
      </c>
      <c r="N349" s="12">
        <v>2.2457277620772355E-2</v>
      </c>
      <c r="O349" s="12">
        <v>14354.789943301665</v>
      </c>
      <c r="P349" s="12">
        <v>3655.4368425603752</v>
      </c>
      <c r="Q349">
        <v>0</v>
      </c>
      <c r="R349" s="57">
        <v>2.2190171732041713E-3</v>
      </c>
      <c r="S349" s="57">
        <v>4.3618598970601065E-5</v>
      </c>
      <c r="T349" s="57">
        <v>0</v>
      </c>
      <c r="U349" s="57">
        <v>1.1836176915122883E-3</v>
      </c>
      <c r="V349" s="57">
        <v>7.6901231232038658E-4</v>
      </c>
      <c r="W349" s="57">
        <v>0</v>
      </c>
      <c r="X349" s="57">
        <v>1.4496687103311701E-4</v>
      </c>
      <c r="Y349" s="57">
        <v>1.089689234872473E-7</v>
      </c>
      <c r="Z349" s="57">
        <v>1.7480171074459204E-3</v>
      </c>
      <c r="AA349" s="57">
        <v>9.8319375834806234E-4</v>
      </c>
      <c r="AB349" s="57">
        <v>0</v>
      </c>
      <c r="AC349" s="17">
        <v>6.4468658925073046E-4</v>
      </c>
      <c r="AD349" s="12">
        <v>342</v>
      </c>
      <c r="AE349" s="16">
        <v>5</v>
      </c>
      <c r="AF349" s="17">
        <v>0.78953306176560123</v>
      </c>
      <c r="AG349" t="str">
        <f>IF(AF349&lt;='CAV Tier 1 Analysis'!$A$5,"Tier 1", "Tier 2")</f>
        <v>Tier 2</v>
      </c>
      <c r="AH349" t="str">
        <f t="shared" si="12"/>
        <v>Michigan - Tier 2</v>
      </c>
      <c r="AI349" t="str">
        <f t="shared" si="13"/>
        <v>Leoni, Township Of - Tier 2</v>
      </c>
    </row>
    <row r="350" spans="1:35" x14ac:dyDescent="0.3">
      <c r="A350">
        <v>343</v>
      </c>
      <c r="B350">
        <v>5</v>
      </c>
      <c r="C350" t="s">
        <v>30</v>
      </c>
      <c r="D350" t="s">
        <v>5450</v>
      </c>
      <c r="E350" t="s">
        <v>8894</v>
      </c>
      <c r="F350" t="s">
        <v>980</v>
      </c>
      <c r="G350" s="56">
        <v>1.7794700000000001</v>
      </c>
      <c r="H350">
        <v>8</v>
      </c>
      <c r="I350">
        <v>0</v>
      </c>
      <c r="J350" s="12">
        <v>11</v>
      </c>
      <c r="K350" s="12">
        <v>2</v>
      </c>
      <c r="M350" s="12">
        <v>9.7060023490140317</v>
      </c>
      <c r="N350" s="12">
        <v>313.98256417357828</v>
      </c>
      <c r="O350" s="12">
        <v>4879.3089571775727</v>
      </c>
      <c r="P350" s="12">
        <v>3644.8192203342924</v>
      </c>
      <c r="Q350">
        <v>0</v>
      </c>
      <c r="R350" s="57">
        <v>7.7270328119748288E-5</v>
      </c>
      <c r="S350" s="57">
        <v>3.4894879176480852E-4</v>
      </c>
      <c r="T350" s="57">
        <v>0</v>
      </c>
      <c r="U350" s="57">
        <v>1.6274743258293965E-3</v>
      </c>
      <c r="V350" s="57">
        <v>5.1267487488025772E-4</v>
      </c>
      <c r="W350" s="57">
        <v>0</v>
      </c>
      <c r="X350" s="57">
        <v>1.4070537469286178E-3</v>
      </c>
      <c r="Y350" s="57">
        <v>1.5235302599685128E-3</v>
      </c>
      <c r="Z350" s="57">
        <v>5.9416512281605541E-4</v>
      </c>
      <c r="AA350" s="57">
        <v>9.8033796289849029E-4</v>
      </c>
      <c r="AB350" s="57">
        <v>0</v>
      </c>
      <c r="AC350" s="17">
        <v>6.4285958301871715E-4</v>
      </c>
      <c r="AD350" s="12">
        <v>343</v>
      </c>
      <c r="AE350" s="16">
        <v>5</v>
      </c>
      <c r="AF350" s="17">
        <v>0.79017592134861991</v>
      </c>
      <c r="AG350" t="str">
        <f>IF(AF350&lt;='CAV Tier 1 Analysis'!$A$5,"Tier 1", "Tier 2")</f>
        <v>Tier 2</v>
      </c>
      <c r="AH350" t="str">
        <f t="shared" si="12"/>
        <v>Michigan - Tier 2</v>
      </c>
      <c r="AI350" t="str">
        <f t="shared" si="13"/>
        <v>Davison, City Of - Tier 2</v>
      </c>
    </row>
    <row r="351" spans="1:35" x14ac:dyDescent="0.3">
      <c r="A351">
        <v>344</v>
      </c>
      <c r="B351">
        <v>5</v>
      </c>
      <c r="C351" t="s">
        <v>30</v>
      </c>
      <c r="D351" t="s">
        <v>5977</v>
      </c>
      <c r="E351" t="s">
        <v>9469</v>
      </c>
      <c r="F351" t="s">
        <v>2202</v>
      </c>
      <c r="G351" s="56">
        <v>96.513509999999997</v>
      </c>
      <c r="H351">
        <v>3</v>
      </c>
      <c r="I351">
        <v>0</v>
      </c>
      <c r="J351" s="12">
        <v>3.6666666666666665</v>
      </c>
      <c r="K351" s="12">
        <v>7.333333333333333</v>
      </c>
      <c r="L351">
        <v>0</v>
      </c>
      <c r="M351" s="12">
        <v>0</v>
      </c>
      <c r="N351" s="12">
        <v>3.5204297459586788E-3</v>
      </c>
      <c r="O351" s="12">
        <v>898.65912850434574</v>
      </c>
      <c r="P351">
        <v>0</v>
      </c>
      <c r="Q351" s="12">
        <v>72.75879045041097</v>
      </c>
      <c r="R351" s="57">
        <v>4.1909279648932587E-3</v>
      </c>
      <c r="S351" s="57">
        <v>1.3085579691180318E-4</v>
      </c>
      <c r="T351" s="57">
        <v>0</v>
      </c>
      <c r="U351" s="57">
        <v>5.4249144194313214E-4</v>
      </c>
      <c r="V351" s="57">
        <v>1.879807874560945E-3</v>
      </c>
      <c r="W351" s="57">
        <v>0</v>
      </c>
      <c r="X351" s="57">
        <v>0</v>
      </c>
      <c r="Y351" s="57">
        <v>1.7082099001829382E-8</v>
      </c>
      <c r="Z351" s="57">
        <v>1.0943187163258E-4</v>
      </c>
      <c r="AA351" s="57">
        <v>0</v>
      </c>
      <c r="AB351" s="57">
        <v>2.1727506902872732E-4</v>
      </c>
      <c r="AC351" s="17">
        <v>6.4280064555176798E-4</v>
      </c>
      <c r="AD351" s="12">
        <v>344</v>
      </c>
      <c r="AE351" s="16">
        <v>5</v>
      </c>
      <c r="AF351" s="17">
        <v>0.79081872199417169</v>
      </c>
      <c r="AG351" t="str">
        <f>IF(AF351&lt;='CAV Tier 1 Analysis'!$A$5,"Tier 1", "Tier 2")</f>
        <v>Tier 2</v>
      </c>
      <c r="AH351" t="str">
        <f t="shared" si="12"/>
        <v>Michigan - Tier 2</v>
      </c>
      <c r="AI351" t="str">
        <f t="shared" si="13"/>
        <v>Raber, Township Of - Tier 2</v>
      </c>
    </row>
    <row r="352" spans="1:35" x14ac:dyDescent="0.3">
      <c r="A352">
        <v>345</v>
      </c>
      <c r="B352">
        <v>5</v>
      </c>
      <c r="C352" t="s">
        <v>30</v>
      </c>
      <c r="D352" t="s">
        <v>5445</v>
      </c>
      <c r="E352" t="s">
        <v>8889</v>
      </c>
      <c r="F352" t="s">
        <v>1644</v>
      </c>
      <c r="G352" s="56">
        <v>3.69713</v>
      </c>
      <c r="H352">
        <v>3</v>
      </c>
      <c r="I352">
        <v>0</v>
      </c>
      <c r="J352" s="12">
        <v>9.6999999999999993</v>
      </c>
      <c r="K352" s="12">
        <v>3.2</v>
      </c>
      <c r="L352">
        <v>0</v>
      </c>
      <c r="M352" s="12">
        <v>1.9181905964897095</v>
      </c>
      <c r="N352" s="12">
        <v>101.50637887491889</v>
      </c>
      <c r="O352" s="12">
        <v>5405.2855713753415</v>
      </c>
      <c r="P352" s="12">
        <v>4862.2100842626533</v>
      </c>
      <c r="Q352" s="12">
        <v>587.25506896451861</v>
      </c>
      <c r="R352" s="57">
        <v>1.6054131185204863E-4</v>
      </c>
      <c r="S352" s="57">
        <v>1.3085579691180318E-4</v>
      </c>
      <c r="T352" s="57">
        <v>0</v>
      </c>
      <c r="U352" s="57">
        <v>1.4351364509586494E-3</v>
      </c>
      <c r="V352" s="57">
        <v>8.2027979980841246E-4</v>
      </c>
      <c r="W352" s="57">
        <v>0</v>
      </c>
      <c r="X352" s="57">
        <v>2.7807506829918079E-4</v>
      </c>
      <c r="Y352" s="57">
        <v>4.9253703052846531E-4</v>
      </c>
      <c r="Z352" s="57">
        <v>6.5821455324072055E-4</v>
      </c>
      <c r="AA352" s="57">
        <v>1.3077765565430064E-3</v>
      </c>
      <c r="AB352" s="57">
        <v>1.7536834361436956E-3</v>
      </c>
      <c r="AC352" s="17">
        <v>6.3973636402599838E-4</v>
      </c>
      <c r="AD352" s="12">
        <v>345</v>
      </c>
      <c r="AE352" s="16">
        <v>5</v>
      </c>
      <c r="AF352" s="17">
        <v>0.79145845835819773</v>
      </c>
      <c r="AG352" t="str">
        <f>IF(AF352&lt;='CAV Tier 1 Analysis'!$A$5,"Tier 1", "Tier 2")</f>
        <v>Tier 2</v>
      </c>
      <c r="AH352" t="str">
        <f t="shared" si="12"/>
        <v>Michigan - Tier 2</v>
      </c>
      <c r="AI352" t="str">
        <f t="shared" si="13"/>
        <v>Grand Ledge, City Of - Tier 2</v>
      </c>
    </row>
    <row r="353" spans="1:35" x14ac:dyDescent="0.3">
      <c r="A353">
        <v>346</v>
      </c>
      <c r="B353">
        <v>5</v>
      </c>
      <c r="C353" t="s">
        <v>30</v>
      </c>
      <c r="D353" t="s">
        <v>5666</v>
      </c>
      <c r="E353" t="s">
        <v>9141</v>
      </c>
      <c r="F353" t="s">
        <v>2477</v>
      </c>
      <c r="G353" s="56">
        <v>36.597060000000006</v>
      </c>
      <c r="H353">
        <v>46</v>
      </c>
      <c r="I353">
        <v>0</v>
      </c>
      <c r="J353" s="12">
        <v>9</v>
      </c>
      <c r="K353" s="12">
        <v>3.8571428571428572</v>
      </c>
      <c r="L353">
        <v>0</v>
      </c>
      <c r="M353" s="12">
        <v>4.9999999999999973</v>
      </c>
      <c r="N353" s="12">
        <v>0</v>
      </c>
      <c r="O353" s="12">
        <v>2977.5897568101582</v>
      </c>
      <c r="P353" s="12">
        <v>73.295359700036897</v>
      </c>
      <c r="Q353">
        <v>0</v>
      </c>
      <c r="R353" s="57">
        <v>1.5891624103907993E-3</v>
      </c>
      <c r="S353" s="57">
        <v>2.0064555526476489E-3</v>
      </c>
      <c r="T353" s="57">
        <v>0</v>
      </c>
      <c r="U353" s="57">
        <v>1.3315699029513243E-3</v>
      </c>
      <c r="V353" s="57">
        <v>9.8873011584049708E-4</v>
      </c>
      <c r="W353" s="57">
        <v>0</v>
      </c>
      <c r="X353" s="57">
        <v>7.2483690830321625E-4</v>
      </c>
      <c r="Y353" s="57">
        <v>0</v>
      </c>
      <c r="Z353" s="57">
        <v>3.6258822695546522E-4</v>
      </c>
      <c r="AA353" s="57">
        <v>1.9714070650575642E-5</v>
      </c>
      <c r="AB353" s="57">
        <v>0</v>
      </c>
      <c r="AC353" s="17">
        <v>6.3845974433995693E-4</v>
      </c>
      <c r="AD353" s="12">
        <v>346</v>
      </c>
      <c r="AE353" s="16">
        <v>5</v>
      </c>
      <c r="AF353" s="17">
        <v>0.79209691810253768</v>
      </c>
      <c r="AG353" t="str">
        <f>IF(AF353&lt;='CAV Tier 1 Analysis'!$A$5,"Tier 1", "Tier 2")</f>
        <v>Tier 2</v>
      </c>
      <c r="AH353" t="str">
        <f t="shared" si="12"/>
        <v>Michigan - Tier 2</v>
      </c>
      <c r="AI353" t="str">
        <f t="shared" si="13"/>
        <v>Johnstown, Township Of - Tier 2</v>
      </c>
    </row>
    <row r="354" spans="1:35" x14ac:dyDescent="0.3">
      <c r="A354">
        <v>347</v>
      </c>
      <c r="B354">
        <v>5</v>
      </c>
      <c r="C354" t="s">
        <v>30</v>
      </c>
      <c r="D354" t="s">
        <v>5398</v>
      </c>
      <c r="E354" t="s">
        <v>8836</v>
      </c>
      <c r="F354" t="s">
        <v>1832</v>
      </c>
      <c r="G354" s="56">
        <v>33.792160000000003</v>
      </c>
      <c r="H354">
        <v>31</v>
      </c>
      <c r="I354">
        <v>0</v>
      </c>
      <c r="J354" s="12">
        <v>7</v>
      </c>
      <c r="K354" s="12">
        <v>8</v>
      </c>
      <c r="L354">
        <v>0</v>
      </c>
      <c r="M354" s="12">
        <v>0.8115645759253034</v>
      </c>
      <c r="N354" s="12">
        <v>174.65458193505069</v>
      </c>
      <c r="O354" s="12">
        <v>1220.298351339861</v>
      </c>
      <c r="P354">
        <v>0</v>
      </c>
      <c r="Q354">
        <v>0</v>
      </c>
      <c r="R354" s="57">
        <v>1.4673646035477043E-3</v>
      </c>
      <c r="S354" s="57">
        <v>1.3521765680886331E-3</v>
      </c>
      <c r="T354" s="57">
        <v>0</v>
      </c>
      <c r="U354" s="57">
        <v>1.0356654800732523E-3</v>
      </c>
      <c r="V354" s="57">
        <v>2.0506994995210309E-3</v>
      </c>
      <c r="W354" s="57">
        <v>0</v>
      </c>
      <c r="X354" s="57">
        <v>1.176503916204216E-4</v>
      </c>
      <c r="Y354" s="57">
        <v>8.4747234713675656E-4</v>
      </c>
      <c r="Z354" s="57">
        <v>1.4859864914467056E-4</v>
      </c>
      <c r="AA354" s="57">
        <v>0</v>
      </c>
      <c r="AB354" s="57">
        <v>0</v>
      </c>
      <c r="AC354" s="17">
        <v>6.3814795810295173E-4</v>
      </c>
      <c r="AD354" s="12">
        <v>347</v>
      </c>
      <c r="AE354" s="16">
        <v>5</v>
      </c>
      <c r="AF354" s="17">
        <v>0.79273506606064059</v>
      </c>
      <c r="AG354" t="str">
        <f>IF(AF354&lt;='CAV Tier 1 Analysis'!$A$5,"Tier 1", "Tier 2")</f>
        <v>Tier 2</v>
      </c>
      <c r="AH354" t="str">
        <f t="shared" si="12"/>
        <v>Michigan - Tier 2</v>
      </c>
      <c r="AI354" t="str">
        <f t="shared" si="13"/>
        <v>Augres, Township Of - Tier 2</v>
      </c>
    </row>
    <row r="355" spans="1:35" x14ac:dyDescent="0.3">
      <c r="A355">
        <v>348</v>
      </c>
      <c r="B355">
        <v>5</v>
      </c>
      <c r="C355" t="s">
        <v>30</v>
      </c>
      <c r="D355" t="s">
        <v>6039</v>
      </c>
      <c r="E355" t="s">
        <v>9534</v>
      </c>
      <c r="F355" t="s">
        <v>3116</v>
      </c>
      <c r="G355" s="56">
        <v>2.1814800000000001</v>
      </c>
      <c r="H355">
        <v>5</v>
      </c>
      <c r="I355">
        <v>0</v>
      </c>
      <c r="J355" s="12">
        <v>10</v>
      </c>
      <c r="K355" s="12">
        <v>3.6666666666666665</v>
      </c>
      <c r="L355">
        <v>1</v>
      </c>
      <c r="M355" s="12">
        <v>2.4918587381044062</v>
      </c>
      <c r="N355" s="12">
        <v>45.33536007880717</v>
      </c>
      <c r="O355" s="12">
        <v>613.31651038250664</v>
      </c>
      <c r="P355" s="12">
        <v>440.2139660072545</v>
      </c>
      <c r="Q355">
        <v>0</v>
      </c>
      <c r="R355" s="57">
        <v>9.4726899237789064E-5</v>
      </c>
      <c r="S355" s="57">
        <v>2.1809299485300531E-4</v>
      </c>
      <c r="T355" s="57">
        <v>0</v>
      </c>
      <c r="U355" s="57">
        <v>1.4795221143903603E-3</v>
      </c>
      <c r="V355" s="57">
        <v>9.3990393728047249E-4</v>
      </c>
      <c r="W355" s="57">
        <v>3.4965034965034965E-3</v>
      </c>
      <c r="X355" s="57">
        <v>3.6123823673119053E-4</v>
      </c>
      <c r="Y355" s="57">
        <v>2.1997970845428068E-4</v>
      </c>
      <c r="Z355" s="57">
        <v>7.4685018496416266E-5</v>
      </c>
      <c r="AA355" s="57">
        <v>1.1840325585076229E-4</v>
      </c>
      <c r="AB355" s="57">
        <v>0</v>
      </c>
      <c r="AC355" s="17">
        <v>6.3664142379979763E-4</v>
      </c>
      <c r="AD355" s="12">
        <v>348</v>
      </c>
      <c r="AE355" s="16">
        <v>5</v>
      </c>
      <c r="AF355" s="17">
        <v>0.79337170748444041</v>
      </c>
      <c r="AG355" t="str">
        <f>IF(AF355&lt;='CAV Tier 1 Analysis'!$A$5,"Tier 1", "Tier 2")</f>
        <v>Tier 2</v>
      </c>
      <c r="AH355" t="str">
        <f t="shared" si="12"/>
        <v>Michigan - Tier 2</v>
      </c>
      <c r="AI355" t="str">
        <f t="shared" si="13"/>
        <v>Nashville, Village Of - Tier 2</v>
      </c>
    </row>
    <row r="356" spans="1:35" x14ac:dyDescent="0.3">
      <c r="A356">
        <v>349</v>
      </c>
      <c r="B356">
        <v>5</v>
      </c>
      <c r="C356" t="s">
        <v>30</v>
      </c>
      <c r="D356" t="s">
        <v>5918</v>
      </c>
      <c r="E356" t="s">
        <v>9406</v>
      </c>
      <c r="F356" t="s">
        <v>1995</v>
      </c>
      <c r="G356" s="56">
        <v>35.947529999999993</v>
      </c>
      <c r="H356">
        <v>26</v>
      </c>
      <c r="I356">
        <v>0</v>
      </c>
      <c r="J356" s="12">
        <v>8.6666666666666661</v>
      </c>
      <c r="K356" s="12">
        <v>5</v>
      </c>
      <c r="L356">
        <v>0</v>
      </c>
      <c r="M356" s="12">
        <v>1.6585935111536176</v>
      </c>
      <c r="N356" s="12">
        <v>225.17442993303774</v>
      </c>
      <c r="O356" s="12">
        <v>3289.9152610185629</v>
      </c>
      <c r="P356">
        <v>0</v>
      </c>
      <c r="Q356">
        <v>0</v>
      </c>
      <c r="R356" s="57">
        <v>1.5609577223524389E-3</v>
      </c>
      <c r="S356" s="57">
        <v>1.1340835732356277E-3</v>
      </c>
      <c r="T356" s="57">
        <v>0</v>
      </c>
      <c r="U356" s="57">
        <v>1.2822524991383123E-3</v>
      </c>
      <c r="V356" s="57">
        <v>1.2816871872006444E-3</v>
      </c>
      <c r="W356" s="57">
        <v>0</v>
      </c>
      <c r="X356" s="57">
        <v>2.4044195855127295E-4</v>
      </c>
      <c r="Y356" s="57">
        <v>1.0926086251862365E-3</v>
      </c>
      <c r="Z356" s="57">
        <v>4.0062085067231175E-4</v>
      </c>
      <c r="AA356" s="57">
        <v>0</v>
      </c>
      <c r="AB356" s="57">
        <v>0</v>
      </c>
      <c r="AC356" s="17">
        <v>6.3569567421244047E-4</v>
      </c>
      <c r="AD356" s="12">
        <v>349</v>
      </c>
      <c r="AE356" s="16">
        <v>5</v>
      </c>
      <c r="AF356" s="17">
        <v>0.79400740315865281</v>
      </c>
      <c r="AG356" t="str">
        <f>IF(AF356&lt;='CAV Tier 1 Analysis'!$A$5,"Tier 1", "Tier 2")</f>
        <v>Tier 2</v>
      </c>
      <c r="AH356" t="str">
        <f t="shared" si="12"/>
        <v>Michigan - Tier 2</v>
      </c>
      <c r="AI356" t="str">
        <f t="shared" si="13"/>
        <v>Victor, Township Of - Tier 2</v>
      </c>
    </row>
    <row r="357" spans="1:35" x14ac:dyDescent="0.3">
      <c r="A357">
        <v>350</v>
      </c>
      <c r="B357">
        <v>5</v>
      </c>
      <c r="C357" t="s">
        <v>30</v>
      </c>
      <c r="D357" t="s">
        <v>5644</v>
      </c>
      <c r="E357" t="s">
        <v>9113</v>
      </c>
      <c r="F357" t="s">
        <v>3052</v>
      </c>
      <c r="G357" s="56">
        <v>3.2639100000000001</v>
      </c>
      <c r="H357">
        <v>19</v>
      </c>
      <c r="I357">
        <v>2</v>
      </c>
      <c r="J357" s="12">
        <v>7</v>
      </c>
      <c r="K357" s="12">
        <v>2</v>
      </c>
      <c r="L357">
        <v>0</v>
      </c>
      <c r="M357" s="12">
        <v>9.4879760777717514</v>
      </c>
      <c r="N357" s="12">
        <v>52.291430995790819</v>
      </c>
      <c r="O357" s="12">
        <v>2211.9257169393322</v>
      </c>
      <c r="P357" s="12">
        <v>1419.4327487198409</v>
      </c>
      <c r="Q357">
        <v>0</v>
      </c>
      <c r="R357" s="57">
        <v>1.417295018479253E-4</v>
      </c>
      <c r="S357" s="57">
        <v>8.2875338044142023E-4</v>
      </c>
      <c r="T357" s="57">
        <v>2.1505376344086021E-3</v>
      </c>
      <c r="U357" s="57">
        <v>1.0356654800732523E-3</v>
      </c>
      <c r="V357" s="57">
        <v>5.1267487488025772E-4</v>
      </c>
      <c r="W357" s="57">
        <v>0</v>
      </c>
      <c r="X357" s="57">
        <v>1.3754470492533912E-3</v>
      </c>
      <c r="Y357" s="57">
        <v>2.5373248883686509E-4</v>
      </c>
      <c r="Z357" s="57">
        <v>2.6935148538441287E-4</v>
      </c>
      <c r="AA357" s="57">
        <v>3.81781297022404E-4</v>
      </c>
      <c r="AB357" s="57">
        <v>0</v>
      </c>
      <c r="AC357" s="17">
        <v>6.3178847201350282E-4</v>
      </c>
      <c r="AD357" s="12">
        <v>350</v>
      </c>
      <c r="AE357" s="16">
        <v>5</v>
      </c>
      <c r="AF357" s="17">
        <v>0.79463919163066632</v>
      </c>
      <c r="AG357" t="str">
        <f>IF(AF357&lt;='CAV Tier 1 Analysis'!$A$5,"Tier 1", "Tier 2")</f>
        <v>Tier 2</v>
      </c>
      <c r="AH357" t="str">
        <f t="shared" si="12"/>
        <v>Michigan - Tier 2</v>
      </c>
      <c r="AI357" t="str">
        <f t="shared" si="13"/>
        <v>Dundee, Village Of - Tier 2</v>
      </c>
    </row>
    <row r="358" spans="1:35" x14ac:dyDescent="0.3">
      <c r="A358">
        <v>351</v>
      </c>
      <c r="B358">
        <v>5</v>
      </c>
      <c r="C358" t="s">
        <v>30</v>
      </c>
      <c r="D358" t="s">
        <v>6062</v>
      </c>
      <c r="E358" t="s">
        <v>9559</v>
      </c>
      <c r="F358" t="s">
        <v>2077</v>
      </c>
      <c r="G358" s="56">
        <v>35.958359999999992</v>
      </c>
      <c r="H358">
        <v>1</v>
      </c>
      <c r="I358">
        <v>0</v>
      </c>
      <c r="J358" s="12">
        <v>9.2857142857142865</v>
      </c>
      <c r="K358" s="12">
        <v>1.0714285714285714</v>
      </c>
      <c r="L358">
        <v>0</v>
      </c>
      <c r="M358" s="12">
        <v>9</v>
      </c>
      <c r="N358" s="12">
        <v>0</v>
      </c>
      <c r="O358" s="12">
        <v>13984.177181106061</v>
      </c>
      <c r="P358">
        <v>0</v>
      </c>
      <c r="Q358" s="12">
        <v>227.53627673197661</v>
      </c>
      <c r="R358" s="57">
        <v>1.561427995890929E-3</v>
      </c>
      <c r="S358" s="57">
        <v>4.3618598970601065E-5</v>
      </c>
      <c r="T358" s="57">
        <v>0</v>
      </c>
      <c r="U358" s="57">
        <v>1.3738419633624777E-3</v>
      </c>
      <c r="V358" s="57">
        <v>2.746472544001381E-4</v>
      </c>
      <c r="W358" s="57">
        <v>0</v>
      </c>
      <c r="X358" s="57">
        <v>1.30470643494579E-3</v>
      </c>
      <c r="Y358" s="57">
        <v>0</v>
      </c>
      <c r="Z358" s="57">
        <v>1.702886704903318E-3</v>
      </c>
      <c r="AA358" s="57">
        <v>0</v>
      </c>
      <c r="AB358" s="57">
        <v>6.7947748893894071E-4</v>
      </c>
      <c r="AC358" s="17">
        <v>6.3096422194656315E-4</v>
      </c>
      <c r="AD358" s="12">
        <v>351</v>
      </c>
      <c r="AE358" s="16">
        <v>5</v>
      </c>
      <c r="AF358" s="17">
        <v>0.79527015585261285</v>
      </c>
      <c r="AG358" t="str">
        <f>IF(AF358&lt;='CAV Tier 1 Analysis'!$A$5,"Tier 1", "Tier 2")</f>
        <v>Tier 2</v>
      </c>
      <c r="AH358" t="str">
        <f t="shared" si="12"/>
        <v>Michigan - Tier 2</v>
      </c>
      <c r="AI358" t="str">
        <f t="shared" si="13"/>
        <v>Alpine, Township Of - Tier 2</v>
      </c>
    </row>
    <row r="359" spans="1:35" x14ac:dyDescent="0.3">
      <c r="A359">
        <v>352</v>
      </c>
      <c r="B359">
        <v>5</v>
      </c>
      <c r="C359" t="s">
        <v>30</v>
      </c>
      <c r="D359" t="s">
        <v>6015</v>
      </c>
      <c r="E359" t="s">
        <v>9509</v>
      </c>
      <c r="F359" t="s">
        <v>1781</v>
      </c>
      <c r="G359" s="56">
        <v>33.979700000000001</v>
      </c>
      <c r="H359">
        <v>17</v>
      </c>
      <c r="I359">
        <v>0</v>
      </c>
      <c r="J359" s="12">
        <v>11</v>
      </c>
      <c r="K359" s="12">
        <v>5</v>
      </c>
      <c r="L359">
        <v>0</v>
      </c>
      <c r="M359" s="12">
        <v>2.9633869633928489</v>
      </c>
      <c r="N359" s="12">
        <v>25.730669285987464</v>
      </c>
      <c r="O359" s="12">
        <v>4893.5120221509296</v>
      </c>
      <c r="P359" s="12">
        <v>1858.5962061352875</v>
      </c>
      <c r="Q359" s="12">
        <v>51.857877139997981</v>
      </c>
      <c r="R359" s="57">
        <v>1.4755081953675031E-3</v>
      </c>
      <c r="S359" s="57">
        <v>7.4151618250021807E-4</v>
      </c>
      <c r="T359" s="57">
        <v>0</v>
      </c>
      <c r="U359" s="57">
        <v>1.6274743258293965E-3</v>
      </c>
      <c r="V359" s="57">
        <v>1.2816871872006444E-3</v>
      </c>
      <c r="W359" s="57">
        <v>0</v>
      </c>
      <c r="X359" s="57">
        <v>4.2959444893034602E-4</v>
      </c>
      <c r="Y359" s="57">
        <v>1.248523253819045E-4</v>
      </c>
      <c r="Z359" s="57">
        <v>5.958946640109914E-4</v>
      </c>
      <c r="AA359" s="57">
        <v>4.9990200018930342E-4</v>
      </c>
      <c r="AB359" s="57">
        <v>1.5485996627384395E-4</v>
      </c>
      <c r="AC359" s="17">
        <v>6.3011720869855922E-4</v>
      </c>
      <c r="AD359" s="12">
        <v>352</v>
      </c>
      <c r="AE359" s="16">
        <v>5</v>
      </c>
      <c r="AF359" s="17">
        <v>0.79590027306131139</v>
      </c>
      <c r="AG359" t="str">
        <f>IF(AF359&lt;='CAV Tier 1 Analysis'!$A$5,"Tier 1", "Tier 2")</f>
        <v>Tier 2</v>
      </c>
      <c r="AH359" t="str">
        <f t="shared" si="12"/>
        <v>Michigan - Tier 2</v>
      </c>
      <c r="AI359" t="str">
        <f t="shared" si="13"/>
        <v>Ionia, Township Of - Tier 2</v>
      </c>
    </row>
    <row r="360" spans="1:35" x14ac:dyDescent="0.3">
      <c r="A360">
        <v>353</v>
      </c>
      <c r="B360">
        <v>5</v>
      </c>
      <c r="C360" t="s">
        <v>30</v>
      </c>
      <c r="D360" t="s">
        <v>5944</v>
      </c>
      <c r="E360" t="s">
        <v>9435</v>
      </c>
      <c r="F360" t="s">
        <v>2068</v>
      </c>
      <c r="G360" s="56">
        <v>96.386880000000005</v>
      </c>
      <c r="H360">
        <v>0</v>
      </c>
      <c r="I360">
        <v>0</v>
      </c>
      <c r="J360" s="12">
        <v>3.4</v>
      </c>
      <c r="K360" s="12">
        <v>8.4</v>
      </c>
      <c r="L360">
        <v>0</v>
      </c>
      <c r="M360" s="12">
        <v>0</v>
      </c>
      <c r="N360" s="12">
        <v>7.2451936574077554E-3</v>
      </c>
      <c r="O360" s="12">
        <v>727.55952718728747</v>
      </c>
      <c r="P360">
        <v>0</v>
      </c>
      <c r="Q360">
        <v>0</v>
      </c>
      <c r="R360" s="57">
        <v>4.1854292817742385E-3</v>
      </c>
      <c r="S360" s="57">
        <v>0</v>
      </c>
      <c r="T360" s="57">
        <v>0</v>
      </c>
      <c r="U360" s="57">
        <v>5.0303751889272253E-4</v>
      </c>
      <c r="V360" s="57">
        <v>2.1532344744970826E-3</v>
      </c>
      <c r="W360" s="57">
        <v>0</v>
      </c>
      <c r="X360" s="57">
        <v>0</v>
      </c>
      <c r="Y360" s="57">
        <v>3.5155683900620654E-8</v>
      </c>
      <c r="Z360" s="57">
        <v>8.8596663917196071E-5</v>
      </c>
      <c r="AA360" s="57">
        <v>0</v>
      </c>
      <c r="AB360" s="57">
        <v>0</v>
      </c>
      <c r="AC360" s="17">
        <v>6.3003028134228547E-4</v>
      </c>
      <c r="AD360" s="12">
        <v>353</v>
      </c>
      <c r="AE360" s="16">
        <v>5</v>
      </c>
      <c r="AF360" s="17">
        <v>0.79653030334265362</v>
      </c>
      <c r="AG360" t="str">
        <f>IF(AF360&lt;='CAV Tier 1 Analysis'!$A$5,"Tier 1", "Tier 2")</f>
        <v>Tier 2</v>
      </c>
      <c r="AH360" t="str">
        <f t="shared" si="12"/>
        <v>Michigan - Tier 2</v>
      </c>
      <c r="AI360" t="str">
        <f t="shared" si="13"/>
        <v>Marquette, Township Of - Tier 2</v>
      </c>
    </row>
    <row r="361" spans="1:35" x14ac:dyDescent="0.3">
      <c r="A361">
        <v>354</v>
      </c>
      <c r="B361">
        <v>5</v>
      </c>
      <c r="C361" t="s">
        <v>30</v>
      </c>
      <c r="D361" t="s">
        <v>5483</v>
      </c>
      <c r="E361" t="s">
        <v>8935</v>
      </c>
      <c r="F361" t="s">
        <v>1455</v>
      </c>
      <c r="G361" s="56">
        <v>5.3595699999999997</v>
      </c>
      <c r="H361">
        <v>1</v>
      </c>
      <c r="I361">
        <v>0</v>
      </c>
      <c r="J361" s="12">
        <v>3</v>
      </c>
      <c r="K361" s="12">
        <v>5</v>
      </c>
      <c r="L361">
        <v>0</v>
      </c>
      <c r="M361" s="12">
        <v>0.87280136279589615</v>
      </c>
      <c r="N361" s="12">
        <v>429.93913179563543</v>
      </c>
      <c r="O361" s="12">
        <v>7330.1833823142451</v>
      </c>
      <c r="P361" s="12">
        <v>6696.9748002982087</v>
      </c>
      <c r="Q361">
        <v>0</v>
      </c>
      <c r="R361" s="57">
        <v>2.3272981982318291E-4</v>
      </c>
      <c r="S361" s="57">
        <v>4.3618598970601065E-5</v>
      </c>
      <c r="T361" s="57">
        <v>0</v>
      </c>
      <c r="U361" s="57">
        <v>4.4385663431710813E-4</v>
      </c>
      <c r="V361" s="57">
        <v>1.2816871872006444E-3</v>
      </c>
      <c r="W361" s="57">
        <v>0</v>
      </c>
      <c r="X361" s="57">
        <v>1.2652772827436229E-4</v>
      </c>
      <c r="Y361" s="57">
        <v>2.0861836037275143E-3</v>
      </c>
      <c r="Z361" s="57">
        <v>8.9261396395285656E-4</v>
      </c>
      <c r="AA361" s="57">
        <v>1.8012686600968701E-3</v>
      </c>
      <c r="AB361" s="57">
        <v>0</v>
      </c>
      <c r="AC361" s="17">
        <v>6.2804419966937632E-4</v>
      </c>
      <c r="AD361" s="12">
        <v>354</v>
      </c>
      <c r="AE361" s="16">
        <v>5</v>
      </c>
      <c r="AF361" s="17">
        <v>0.79715834754232295</v>
      </c>
      <c r="AG361" t="str">
        <f>IF(AF361&lt;='CAV Tier 1 Analysis'!$A$5,"Tier 1", "Tier 2")</f>
        <v>Tier 2</v>
      </c>
      <c r="AH361" t="str">
        <f t="shared" si="12"/>
        <v>Michigan - Tier 2</v>
      </c>
      <c r="AI361" t="str">
        <f t="shared" si="13"/>
        <v>Tecumseh, City Of - Tier 2</v>
      </c>
    </row>
    <row r="362" spans="1:35" x14ac:dyDescent="0.3">
      <c r="A362">
        <v>355</v>
      </c>
      <c r="B362">
        <v>5</v>
      </c>
      <c r="C362" t="s">
        <v>30</v>
      </c>
      <c r="D362" t="s">
        <v>5785</v>
      </c>
      <c r="E362" t="s">
        <v>9267</v>
      </c>
      <c r="F362" t="s">
        <v>2356</v>
      </c>
      <c r="G362" s="56">
        <v>16.659400000000002</v>
      </c>
      <c r="H362">
        <v>2</v>
      </c>
      <c r="I362">
        <v>0</v>
      </c>
      <c r="J362" s="12">
        <v>8</v>
      </c>
      <c r="K362" s="12">
        <v>1</v>
      </c>
      <c r="L362">
        <v>0</v>
      </c>
      <c r="M362" s="12">
        <v>0</v>
      </c>
      <c r="N362" s="12">
        <v>27.37758459395215</v>
      </c>
      <c r="O362" s="12">
        <v>7160.9881009894343</v>
      </c>
      <c r="P362" s="12">
        <v>1054.7123403497981</v>
      </c>
      <c r="Q362" s="12">
        <v>1126.605170469149</v>
      </c>
      <c r="R362" s="57">
        <v>7.2340489262428403E-4</v>
      </c>
      <c r="S362" s="57">
        <v>8.7237197941202131E-5</v>
      </c>
      <c r="T362" s="57">
        <v>0</v>
      </c>
      <c r="U362" s="57">
        <v>1.1836176915122883E-3</v>
      </c>
      <c r="V362" s="57">
        <v>2.5633743744012886E-4</v>
      </c>
      <c r="W362" s="57">
        <v>0</v>
      </c>
      <c r="X362" s="57">
        <v>0</v>
      </c>
      <c r="Y362" s="57">
        <v>1.3284361405073149E-4</v>
      </c>
      <c r="Z362" s="57">
        <v>8.7201064983798138E-4</v>
      </c>
      <c r="AA362" s="57">
        <v>2.8368335565558914E-4</v>
      </c>
      <c r="AB362" s="57">
        <v>3.3643112353364149E-3</v>
      </c>
      <c r="AC362" s="17">
        <v>6.2758600676351094E-4</v>
      </c>
      <c r="AD362" s="12">
        <v>355</v>
      </c>
      <c r="AE362" s="16">
        <v>5</v>
      </c>
      <c r="AF362" s="17">
        <v>0.79778593354908645</v>
      </c>
      <c r="AG362" t="str">
        <f>IF(AF362&lt;='CAV Tier 1 Analysis'!$A$5,"Tier 1", "Tier 2")</f>
        <v>Tier 2</v>
      </c>
      <c r="AH362" t="str">
        <f t="shared" si="12"/>
        <v>Michigan - Tier 2</v>
      </c>
      <c r="AI362" t="str">
        <f t="shared" si="13"/>
        <v>Ann Arbor, Township Of - Tier 2</v>
      </c>
    </row>
    <row r="363" spans="1:35" x14ac:dyDescent="0.3">
      <c r="A363">
        <v>356</v>
      </c>
      <c r="B363">
        <v>5</v>
      </c>
      <c r="C363" t="s">
        <v>30</v>
      </c>
      <c r="D363" t="s">
        <v>5737</v>
      </c>
      <c r="E363" t="s">
        <v>9216</v>
      </c>
      <c r="F363" t="s">
        <v>1973</v>
      </c>
      <c r="G363" s="56">
        <v>90.231080000000006</v>
      </c>
      <c r="H363">
        <v>1</v>
      </c>
      <c r="I363">
        <v>0</v>
      </c>
      <c r="J363" s="12">
        <v>2.6666666666666665</v>
      </c>
      <c r="K363" s="12">
        <v>9.3333333333333339</v>
      </c>
      <c r="L363">
        <v>0</v>
      </c>
      <c r="M363" s="12">
        <v>0</v>
      </c>
      <c r="N363" s="12">
        <v>0</v>
      </c>
      <c r="O363" s="12">
        <v>765.35779639088082</v>
      </c>
      <c r="P363">
        <v>0</v>
      </c>
      <c r="Q363">
        <v>0</v>
      </c>
      <c r="R363" s="57">
        <v>3.9181245866461685E-3</v>
      </c>
      <c r="S363" s="57">
        <v>4.3618598970601065E-5</v>
      </c>
      <c r="T363" s="57">
        <v>0</v>
      </c>
      <c r="U363" s="57">
        <v>3.9453923050409607E-4</v>
      </c>
      <c r="V363" s="57">
        <v>2.3924827494412031E-3</v>
      </c>
      <c r="W363" s="57">
        <v>0</v>
      </c>
      <c r="X363" s="57">
        <v>0</v>
      </c>
      <c r="Y363" s="57">
        <v>0</v>
      </c>
      <c r="Z363" s="57">
        <v>9.3199449569978019E-5</v>
      </c>
      <c r="AA363" s="57">
        <v>0</v>
      </c>
      <c r="AB363" s="57">
        <v>0</v>
      </c>
      <c r="AC363" s="17">
        <v>6.2199678319382239E-4</v>
      </c>
      <c r="AD363" s="12">
        <v>356</v>
      </c>
      <c r="AE363" s="16">
        <v>5</v>
      </c>
      <c r="AF363" s="17">
        <v>0.7984079303322803</v>
      </c>
      <c r="AG363" t="str">
        <f>IF(AF363&lt;='CAV Tier 1 Analysis'!$A$5,"Tier 1", "Tier 2")</f>
        <v>Tier 2</v>
      </c>
      <c r="AH363" t="str">
        <f t="shared" si="12"/>
        <v>Michigan - Tier 2</v>
      </c>
      <c r="AI363" t="str">
        <f t="shared" si="13"/>
        <v>Meyer, Township Of - Tier 2</v>
      </c>
    </row>
    <row r="364" spans="1:35" x14ac:dyDescent="0.3">
      <c r="A364">
        <v>357</v>
      </c>
      <c r="B364">
        <v>5</v>
      </c>
      <c r="C364" t="s">
        <v>30</v>
      </c>
      <c r="D364" t="s">
        <v>5628</v>
      </c>
      <c r="E364" t="s">
        <v>9096</v>
      </c>
      <c r="F364" t="s">
        <v>1354</v>
      </c>
      <c r="G364" s="56">
        <v>2.6215099999999998</v>
      </c>
      <c r="H364">
        <v>1</v>
      </c>
      <c r="I364">
        <v>0</v>
      </c>
      <c r="J364" s="12">
        <v>10</v>
      </c>
      <c r="K364" s="12">
        <v>1</v>
      </c>
      <c r="L364">
        <v>0</v>
      </c>
      <c r="M364" s="12">
        <v>0</v>
      </c>
      <c r="N364" s="12">
        <v>0</v>
      </c>
      <c r="O364" s="12">
        <v>14675.652243045846</v>
      </c>
      <c r="P364" s="12">
        <v>11751.464270061922</v>
      </c>
      <c r="Q364">
        <v>0</v>
      </c>
      <c r="R364" s="57">
        <v>1.1383442141154462E-4</v>
      </c>
      <c r="S364" s="57">
        <v>4.3618598970601065E-5</v>
      </c>
      <c r="T364" s="57">
        <v>0</v>
      </c>
      <c r="U364" s="57">
        <v>1.4795221143903603E-3</v>
      </c>
      <c r="V364" s="57">
        <v>2.5633743744012886E-4</v>
      </c>
      <c r="W364" s="57">
        <v>0</v>
      </c>
      <c r="X364" s="57">
        <v>0</v>
      </c>
      <c r="Y364" s="57">
        <v>0</v>
      </c>
      <c r="Z364" s="57">
        <v>1.7870892771748121E-3</v>
      </c>
      <c r="AA364" s="57">
        <v>3.1607621248579457E-3</v>
      </c>
      <c r="AB364" s="57">
        <v>0</v>
      </c>
      <c r="AC364" s="17">
        <v>6.2192399765867207E-4</v>
      </c>
      <c r="AD364" s="12">
        <v>357</v>
      </c>
      <c r="AE364" s="16">
        <v>5</v>
      </c>
      <c r="AF364" s="17">
        <v>0.799029854329939</v>
      </c>
      <c r="AG364" t="str">
        <f>IF(AF364&lt;='CAV Tier 1 Analysis'!$A$5,"Tier 1", "Tier 2")</f>
        <v>Tier 2</v>
      </c>
      <c r="AH364" t="str">
        <f t="shared" si="12"/>
        <v>Michigan - Tier 2</v>
      </c>
      <c r="AI364" t="str">
        <f t="shared" si="13"/>
        <v>Berkley, City Of - Tier 2</v>
      </c>
    </row>
    <row r="365" spans="1:35" x14ac:dyDescent="0.3">
      <c r="A365">
        <v>358</v>
      </c>
      <c r="B365">
        <v>5</v>
      </c>
      <c r="C365" t="s">
        <v>30</v>
      </c>
      <c r="D365" t="s">
        <v>6068</v>
      </c>
      <c r="E365" t="s">
        <v>9565</v>
      </c>
      <c r="F365" t="s">
        <v>1952</v>
      </c>
      <c r="G365" s="56">
        <v>89.929100000000005</v>
      </c>
      <c r="H365">
        <v>0</v>
      </c>
      <c r="I365">
        <v>0</v>
      </c>
      <c r="J365" s="12">
        <v>2.5</v>
      </c>
      <c r="K365" s="12">
        <v>9.5</v>
      </c>
      <c r="L365">
        <v>0</v>
      </c>
      <c r="M365" s="12">
        <v>0</v>
      </c>
      <c r="N365" s="12">
        <v>0</v>
      </c>
      <c r="O365" s="12">
        <v>1029.9082982778343</v>
      </c>
      <c r="P365">
        <v>0</v>
      </c>
      <c r="Q365">
        <v>0</v>
      </c>
      <c r="R365" s="57">
        <v>3.9050116408333134E-3</v>
      </c>
      <c r="S365" s="57">
        <v>0</v>
      </c>
      <c r="T365" s="57">
        <v>0</v>
      </c>
      <c r="U365" s="57">
        <v>3.6988052859759007E-4</v>
      </c>
      <c r="V365" s="57">
        <v>2.4352056556812243E-3</v>
      </c>
      <c r="W365" s="57">
        <v>0</v>
      </c>
      <c r="X365" s="57">
        <v>0</v>
      </c>
      <c r="Y365" s="57">
        <v>0</v>
      </c>
      <c r="Z365" s="57">
        <v>1.2541439697835759E-4</v>
      </c>
      <c r="AA365" s="57">
        <v>0</v>
      </c>
      <c r="AB365" s="57">
        <v>0</v>
      </c>
      <c r="AC365" s="17">
        <v>6.2141020200822588E-4</v>
      </c>
      <c r="AD365" s="12">
        <v>358</v>
      </c>
      <c r="AE365" s="16">
        <v>5</v>
      </c>
      <c r="AF365" s="17">
        <v>0.79965126453194724</v>
      </c>
      <c r="AG365" t="str">
        <f>IF(AF365&lt;='CAV Tier 1 Analysis'!$A$5,"Tier 1", "Tier 2")</f>
        <v>Tier 2</v>
      </c>
      <c r="AH365" t="str">
        <f t="shared" si="12"/>
        <v>Michigan - Tier 2</v>
      </c>
      <c r="AI365" t="str">
        <f t="shared" si="13"/>
        <v>Waucedah, Township Of - Tier 2</v>
      </c>
    </row>
    <row r="366" spans="1:35" x14ac:dyDescent="0.3">
      <c r="A366">
        <v>359</v>
      </c>
      <c r="B366">
        <v>5</v>
      </c>
      <c r="C366" t="s">
        <v>30</v>
      </c>
      <c r="D366" t="s">
        <v>5662</v>
      </c>
      <c r="E366" t="s">
        <v>9137</v>
      </c>
      <c r="F366" t="s">
        <v>1901</v>
      </c>
      <c r="G366" s="56">
        <v>34.415990000000001</v>
      </c>
      <c r="H366">
        <v>17</v>
      </c>
      <c r="I366">
        <v>0</v>
      </c>
      <c r="J366" s="12">
        <v>7</v>
      </c>
      <c r="K366" s="12">
        <v>8</v>
      </c>
      <c r="L366">
        <v>0</v>
      </c>
      <c r="M366" s="12">
        <v>8.0000000000000018</v>
      </c>
      <c r="N366" s="12">
        <v>0</v>
      </c>
      <c r="O366" s="12">
        <v>1703.1737544522414</v>
      </c>
      <c r="P366" s="12">
        <v>326.50831740201534</v>
      </c>
      <c r="Q366">
        <v>0</v>
      </c>
      <c r="R366" s="57">
        <v>1.4944533146757045E-3</v>
      </c>
      <c r="S366" s="57">
        <v>7.4151618250021807E-4</v>
      </c>
      <c r="T366" s="57">
        <v>0</v>
      </c>
      <c r="U366" s="57">
        <v>1.0356654800732523E-3</v>
      </c>
      <c r="V366" s="57">
        <v>2.0506994995210309E-3</v>
      </c>
      <c r="W366" s="57">
        <v>0</v>
      </c>
      <c r="X366" s="57">
        <v>1.1597390532851468E-3</v>
      </c>
      <c r="Y366" s="57">
        <v>0</v>
      </c>
      <c r="Z366" s="57">
        <v>2.0739954199919497E-4</v>
      </c>
      <c r="AA366" s="57">
        <v>8.7820130273003711E-5</v>
      </c>
      <c r="AB366" s="57">
        <v>0</v>
      </c>
      <c r="AC366" s="17">
        <v>6.1611756384795933E-4</v>
      </c>
      <c r="AD366" s="12">
        <v>359</v>
      </c>
      <c r="AE366" s="16">
        <v>5</v>
      </c>
      <c r="AF366" s="17">
        <v>0.80026738209579518</v>
      </c>
      <c r="AG366" t="str">
        <f>IF(AF366&lt;='CAV Tier 1 Analysis'!$A$5,"Tier 1", "Tier 2")</f>
        <v>Tier 2</v>
      </c>
      <c r="AH366" t="str">
        <f t="shared" si="12"/>
        <v>Michigan - Tier 2</v>
      </c>
      <c r="AI366" t="str">
        <f t="shared" si="13"/>
        <v>Deep River, Township Of - Tier 2</v>
      </c>
    </row>
    <row r="367" spans="1:35" x14ac:dyDescent="0.3">
      <c r="A367">
        <v>360</v>
      </c>
      <c r="B367">
        <v>5</v>
      </c>
      <c r="C367" t="s">
        <v>30</v>
      </c>
      <c r="D367" t="s">
        <v>5440</v>
      </c>
      <c r="E367" t="s">
        <v>8883</v>
      </c>
      <c r="F367" t="s">
        <v>1931</v>
      </c>
      <c r="G367" s="56">
        <v>64.209499999999991</v>
      </c>
      <c r="H367">
        <v>10</v>
      </c>
      <c r="I367">
        <v>0</v>
      </c>
      <c r="J367" s="12">
        <v>3</v>
      </c>
      <c r="K367" s="12">
        <v>9</v>
      </c>
      <c r="L367">
        <v>0</v>
      </c>
      <c r="M367" s="12">
        <v>2.9711103497146061</v>
      </c>
      <c r="N367" s="12">
        <v>11.316312753522872</v>
      </c>
      <c r="O367" s="12">
        <v>2260.9268878464168</v>
      </c>
      <c r="P367" s="12">
        <v>129.41093927879047</v>
      </c>
      <c r="Q367">
        <v>0</v>
      </c>
      <c r="R367" s="57">
        <v>2.7881836352425028E-3</v>
      </c>
      <c r="S367" s="57">
        <v>4.3618598970601063E-4</v>
      </c>
      <c r="T367" s="57">
        <v>0</v>
      </c>
      <c r="U367" s="57">
        <v>4.4385663431710813E-4</v>
      </c>
      <c r="V367" s="57">
        <v>2.3070369369611599E-3</v>
      </c>
      <c r="W367" s="57">
        <v>0</v>
      </c>
      <c r="X367" s="57">
        <v>4.3071408802296474E-4</v>
      </c>
      <c r="Y367" s="57">
        <v>5.4909879969413003E-5</v>
      </c>
      <c r="Z367" s="57">
        <v>2.7531847517449571E-4</v>
      </c>
      <c r="AA367" s="57">
        <v>3.4807338559225943E-5</v>
      </c>
      <c r="AB367" s="57">
        <v>0</v>
      </c>
      <c r="AC367" s="17">
        <v>6.1554663435935272E-4</v>
      </c>
      <c r="AD367" s="12">
        <v>360</v>
      </c>
      <c r="AE367" s="16">
        <v>5</v>
      </c>
      <c r="AF367" s="17">
        <v>0.80088292873015454</v>
      </c>
      <c r="AG367" t="str">
        <f>IF(AF367&lt;='CAV Tier 1 Analysis'!$A$5,"Tier 1", "Tier 2")</f>
        <v>Tier 2</v>
      </c>
      <c r="AH367" t="str">
        <f t="shared" si="12"/>
        <v>Michigan - Tier 2</v>
      </c>
      <c r="AI367" t="str">
        <f t="shared" si="13"/>
        <v>Ford River, Township Of - Tier 2</v>
      </c>
    </row>
    <row r="368" spans="1:35" x14ac:dyDescent="0.3">
      <c r="A368">
        <v>361</v>
      </c>
      <c r="B368">
        <v>5</v>
      </c>
      <c r="C368" t="s">
        <v>30</v>
      </c>
      <c r="D368" t="s">
        <v>5722</v>
      </c>
      <c r="E368" t="s">
        <v>9198</v>
      </c>
      <c r="F368" t="s">
        <v>1657</v>
      </c>
      <c r="G368" s="56">
        <v>35.089949999999995</v>
      </c>
      <c r="H368">
        <v>3</v>
      </c>
      <c r="I368">
        <v>0</v>
      </c>
      <c r="J368" s="12">
        <v>8</v>
      </c>
      <c r="K368" s="12">
        <v>4</v>
      </c>
      <c r="L368">
        <v>0</v>
      </c>
      <c r="M368" s="12">
        <v>1.9455923989632362</v>
      </c>
      <c r="N368" s="12">
        <v>87.648141730695997</v>
      </c>
      <c r="O368" s="12">
        <v>8064.5481336875227</v>
      </c>
      <c r="P368" s="12">
        <v>4356.5024068314287</v>
      </c>
      <c r="Q368">
        <v>0</v>
      </c>
      <c r="R368" s="57">
        <v>1.5237188321272968E-3</v>
      </c>
      <c r="S368" s="57">
        <v>1.3085579691180318E-4</v>
      </c>
      <c r="T368" s="57">
        <v>0</v>
      </c>
      <c r="U368" s="57">
        <v>1.1836176915122883E-3</v>
      </c>
      <c r="V368" s="57">
        <v>1.0253497497605154E-3</v>
      </c>
      <c r="W368" s="57">
        <v>0</v>
      </c>
      <c r="X368" s="57">
        <v>2.8204743585655008E-4</v>
      </c>
      <c r="Y368" s="57">
        <v>4.2529303022986552E-4</v>
      </c>
      <c r="Z368" s="57">
        <v>9.8203931629698891E-4</v>
      </c>
      <c r="AA368" s="57">
        <v>1.1717576199797867E-3</v>
      </c>
      <c r="AB368" s="57">
        <v>0</v>
      </c>
      <c r="AC368" s="17">
        <v>6.1133449751591773E-4</v>
      </c>
      <c r="AD368" s="12">
        <v>361</v>
      </c>
      <c r="AE368" s="16">
        <v>5</v>
      </c>
      <c r="AF368" s="17">
        <v>0.80149426322767048</v>
      </c>
      <c r="AG368" t="str">
        <f>IF(AF368&lt;='CAV Tier 1 Analysis'!$A$5,"Tier 1", "Tier 2")</f>
        <v>Tier 2</v>
      </c>
      <c r="AH368" t="str">
        <f t="shared" si="12"/>
        <v>Michigan - Tier 2</v>
      </c>
      <c r="AI368" t="str">
        <f t="shared" si="13"/>
        <v>Mayfield, Township Of - Tier 2</v>
      </c>
    </row>
    <row r="369" spans="1:35" x14ac:dyDescent="0.3">
      <c r="A369">
        <v>362</v>
      </c>
      <c r="B369">
        <v>5</v>
      </c>
      <c r="C369" t="s">
        <v>30</v>
      </c>
      <c r="D369" t="s">
        <v>6008</v>
      </c>
      <c r="E369" t="s">
        <v>9502</v>
      </c>
      <c r="F369" t="s">
        <v>2008</v>
      </c>
      <c r="G369" s="56">
        <v>36.294160000000005</v>
      </c>
      <c r="H369">
        <v>2</v>
      </c>
      <c r="I369">
        <v>0</v>
      </c>
      <c r="J369" s="12">
        <v>7</v>
      </c>
      <c r="K369" s="12">
        <v>5</v>
      </c>
      <c r="L369">
        <v>0</v>
      </c>
      <c r="M369" s="12">
        <v>0</v>
      </c>
      <c r="N369" s="12">
        <v>40.455875817480624</v>
      </c>
      <c r="O369" s="12">
        <v>4260.3713643414812</v>
      </c>
      <c r="P369" s="12">
        <v>860.93939777608421</v>
      </c>
      <c r="Q369" s="12">
        <v>600.256889808712</v>
      </c>
      <c r="R369" s="57">
        <v>1.5760095152099467E-3</v>
      </c>
      <c r="S369" s="57">
        <v>8.7237197941202131E-5</v>
      </c>
      <c r="T369" s="57">
        <v>0</v>
      </c>
      <c r="U369" s="57">
        <v>1.0356654800732523E-3</v>
      </c>
      <c r="V369" s="57">
        <v>1.2816871872006444E-3</v>
      </c>
      <c r="W369" s="57">
        <v>0</v>
      </c>
      <c r="X369" s="57">
        <v>0</v>
      </c>
      <c r="Y369" s="57">
        <v>1.9630310098170346E-4</v>
      </c>
      <c r="Z369" s="57">
        <v>5.1879561166387478E-4</v>
      </c>
      <c r="AA369" s="57">
        <v>2.3156472910539828E-4</v>
      </c>
      <c r="AB369" s="57">
        <v>1.7925099683597119E-3</v>
      </c>
      <c r="AC369" s="17">
        <v>6.1088843550324856E-4</v>
      </c>
      <c r="AD369" s="12">
        <v>362</v>
      </c>
      <c r="AE369" s="16">
        <v>5</v>
      </c>
      <c r="AF369" s="17">
        <v>0.80210515166317375</v>
      </c>
      <c r="AG369" t="str">
        <f>IF(AF369&lt;='CAV Tier 1 Analysis'!$A$5,"Tier 1", "Tier 2")</f>
        <v>Tier 2</v>
      </c>
      <c r="AH369" t="str">
        <f t="shared" si="12"/>
        <v>Michigan - Tier 2</v>
      </c>
      <c r="AI369" t="str">
        <f t="shared" si="13"/>
        <v>Chippewa, Township Of - Tier 2</v>
      </c>
    </row>
    <row r="370" spans="1:35" x14ac:dyDescent="0.3">
      <c r="A370">
        <v>363</v>
      </c>
      <c r="B370">
        <v>5</v>
      </c>
      <c r="C370" t="s">
        <v>30</v>
      </c>
      <c r="D370" t="s">
        <v>5817</v>
      </c>
      <c r="E370" t="s">
        <v>9303</v>
      </c>
      <c r="F370" t="s">
        <v>1825</v>
      </c>
      <c r="G370" s="56">
        <v>3.0714600000000005</v>
      </c>
      <c r="H370">
        <v>7</v>
      </c>
      <c r="I370">
        <v>0</v>
      </c>
      <c r="J370" s="12">
        <v>10</v>
      </c>
      <c r="K370" s="12">
        <v>1</v>
      </c>
      <c r="L370">
        <v>0</v>
      </c>
      <c r="M370" s="12">
        <v>1.703424430075599</v>
      </c>
      <c r="N370" s="12">
        <v>422.9559565128398</v>
      </c>
      <c r="O370" s="12">
        <v>6420.7312964979392</v>
      </c>
      <c r="P370" s="12">
        <v>2994.4593884875485</v>
      </c>
      <c r="Q370" s="12">
        <v>219.92302026701509</v>
      </c>
      <c r="R370" s="57">
        <v>1.333727019880538E-4</v>
      </c>
      <c r="S370" s="57">
        <v>3.0533019279420744E-4</v>
      </c>
      <c r="T370" s="57">
        <v>0</v>
      </c>
      <c r="U370" s="57">
        <v>1.4795221143903603E-3</v>
      </c>
      <c r="V370" s="57">
        <v>2.5633743744012886E-4</v>
      </c>
      <c r="W370" s="57">
        <v>0</v>
      </c>
      <c r="X370" s="57">
        <v>2.4694097948483321E-4</v>
      </c>
      <c r="Y370" s="57">
        <v>2.0522993054639914E-3</v>
      </c>
      <c r="Z370" s="57">
        <v>7.8186780809210202E-4</v>
      </c>
      <c r="AA370" s="57">
        <v>8.054122960377988E-4</v>
      </c>
      <c r="AB370" s="57">
        <v>6.5674249274510859E-4</v>
      </c>
      <c r="AC370" s="17">
        <v>6.1071139349423492E-4</v>
      </c>
      <c r="AD370" s="12">
        <v>363</v>
      </c>
      <c r="AE370" s="16">
        <v>5</v>
      </c>
      <c r="AF370" s="17">
        <v>0.80271586305666798</v>
      </c>
      <c r="AG370" t="str">
        <f>IF(AF370&lt;='CAV Tier 1 Analysis'!$A$5,"Tier 1", "Tier 2")</f>
        <v>Tier 2</v>
      </c>
      <c r="AH370" t="str">
        <f t="shared" si="12"/>
        <v>Michigan - Tier 2</v>
      </c>
      <c r="AI370" t="str">
        <f t="shared" si="13"/>
        <v>Holly, Village Of - Tier 2</v>
      </c>
    </row>
    <row r="371" spans="1:35" x14ac:dyDescent="0.3">
      <c r="A371">
        <v>364</v>
      </c>
      <c r="B371">
        <v>5</v>
      </c>
      <c r="C371" t="s">
        <v>30</v>
      </c>
      <c r="D371" t="s">
        <v>5619</v>
      </c>
      <c r="E371" t="s">
        <v>9086</v>
      </c>
      <c r="F371" t="s">
        <v>1947</v>
      </c>
      <c r="G371" s="56">
        <v>1.09677</v>
      </c>
      <c r="H371">
        <v>12</v>
      </c>
      <c r="I371">
        <v>0</v>
      </c>
      <c r="J371" s="12">
        <v>13</v>
      </c>
      <c r="K371" s="12">
        <v>2</v>
      </c>
      <c r="L371">
        <v>0</v>
      </c>
      <c r="M371" s="12">
        <v>3.5306399700940041</v>
      </c>
      <c r="N371" s="12">
        <v>341.43732034838587</v>
      </c>
      <c r="O371" s="12">
        <v>2239.2190366402933</v>
      </c>
      <c r="P371" s="12">
        <v>1940.3024030991669</v>
      </c>
      <c r="Q371" s="12">
        <v>236.57075303401871</v>
      </c>
      <c r="R371" s="57">
        <v>4.7625291672181225E-5</v>
      </c>
      <c r="S371" s="57">
        <v>5.2342318764721273E-4</v>
      </c>
      <c r="T371" s="57">
        <v>0</v>
      </c>
      <c r="U371" s="57">
        <v>1.9233787487074685E-3</v>
      </c>
      <c r="V371" s="57">
        <v>5.1267487488025772E-4</v>
      </c>
      <c r="W371" s="57">
        <v>0</v>
      </c>
      <c r="X371" s="57">
        <v>5.1182763205093987E-4</v>
      </c>
      <c r="Y371" s="57">
        <v>1.6567483318779229E-3</v>
      </c>
      <c r="Z371" s="57">
        <v>2.726750582088646E-4</v>
      </c>
      <c r="AA371" s="57">
        <v>5.2187831282529912E-4</v>
      </c>
      <c r="AB371" s="57">
        <v>7.0645658589771245E-4</v>
      </c>
      <c r="AC371" s="17">
        <v>6.0697163852435089E-4</v>
      </c>
      <c r="AD371" s="12">
        <v>364</v>
      </c>
      <c r="AE371" s="16">
        <v>5</v>
      </c>
      <c r="AF371" s="17">
        <v>0.80332283469519228</v>
      </c>
      <c r="AG371" t="str">
        <f>IF(AF371&lt;='CAV Tier 1 Analysis'!$A$5,"Tier 1", "Tier 2")</f>
        <v>Tier 2</v>
      </c>
      <c r="AH371" t="str">
        <f t="shared" si="12"/>
        <v>Michigan - Tier 2</v>
      </c>
      <c r="AI371" t="str">
        <f t="shared" si="13"/>
        <v>Spring Lake, Village Of - Tier 2</v>
      </c>
    </row>
    <row r="372" spans="1:35" x14ac:dyDescent="0.3">
      <c r="A372">
        <v>365</v>
      </c>
      <c r="B372">
        <v>5</v>
      </c>
      <c r="C372" t="s">
        <v>30</v>
      </c>
      <c r="D372" t="s">
        <v>6106</v>
      </c>
      <c r="E372" t="s">
        <v>9603</v>
      </c>
      <c r="F372" t="s">
        <v>1913</v>
      </c>
      <c r="G372" s="56">
        <v>3.4085700000000001</v>
      </c>
      <c r="H372">
        <v>1</v>
      </c>
      <c r="I372">
        <v>2</v>
      </c>
      <c r="J372" s="12">
        <v>9.5555555555555554</v>
      </c>
      <c r="K372" s="12">
        <v>1.2222222222222223</v>
      </c>
      <c r="L372">
        <v>0</v>
      </c>
      <c r="M372" s="12">
        <v>0</v>
      </c>
      <c r="N372" s="12">
        <v>0</v>
      </c>
      <c r="O372" s="12">
        <v>9271.3568188476838</v>
      </c>
      <c r="P372" s="12">
        <v>5469.0606351238548</v>
      </c>
      <c r="Q372">
        <v>0</v>
      </c>
      <c r="R372" s="57">
        <v>1.4801110573324104E-4</v>
      </c>
      <c r="S372" s="57">
        <v>4.3618598970601065E-5</v>
      </c>
      <c r="T372" s="57">
        <v>2.1505376344086021E-3</v>
      </c>
      <c r="U372" s="57">
        <v>1.413765575973011E-3</v>
      </c>
      <c r="V372" s="57">
        <v>3.133013124268242E-4</v>
      </c>
      <c r="W372" s="57">
        <v>0</v>
      </c>
      <c r="X372" s="57">
        <v>0</v>
      </c>
      <c r="Y372" s="57">
        <v>0</v>
      </c>
      <c r="Z372" s="57">
        <v>1.1289952965242468E-3</v>
      </c>
      <c r="AA372" s="57">
        <v>1.4709996402822688E-3</v>
      </c>
      <c r="AB372" s="57">
        <v>0</v>
      </c>
      <c r="AC372" s="17">
        <v>6.0629356039261777E-4</v>
      </c>
      <c r="AD372" s="12">
        <v>365</v>
      </c>
      <c r="AE372" s="16">
        <v>5</v>
      </c>
      <c r="AF372" s="17">
        <v>0.80392912825558493</v>
      </c>
      <c r="AG372" t="str">
        <f>IF(AF372&lt;='CAV Tier 1 Analysis'!$A$5,"Tier 1", "Tier 2")</f>
        <v>Tier 2</v>
      </c>
      <c r="AH372" t="str">
        <f t="shared" si="12"/>
        <v>Michigan - Tier 2</v>
      </c>
      <c r="AI372" t="str">
        <f t="shared" si="13"/>
        <v>South Lyon, City Of - Tier 2</v>
      </c>
    </row>
    <row r="373" spans="1:35" x14ac:dyDescent="0.3">
      <c r="A373">
        <v>366</v>
      </c>
      <c r="B373">
        <v>5</v>
      </c>
      <c r="C373" t="s">
        <v>30</v>
      </c>
      <c r="D373" t="s">
        <v>5996</v>
      </c>
      <c r="E373" t="s">
        <v>9489</v>
      </c>
      <c r="F373" t="s">
        <v>1954</v>
      </c>
      <c r="G373" s="56">
        <v>69.20629000000001</v>
      </c>
      <c r="H373">
        <v>12</v>
      </c>
      <c r="I373">
        <v>0</v>
      </c>
      <c r="J373" s="12">
        <v>2.6666666666666665</v>
      </c>
      <c r="K373" s="12">
        <v>10</v>
      </c>
      <c r="L373">
        <v>0</v>
      </c>
      <c r="M373" s="12">
        <v>1</v>
      </c>
      <c r="N373" s="12">
        <v>0</v>
      </c>
      <c r="O373" s="12">
        <v>213.75716912213758</v>
      </c>
      <c r="P373">
        <v>0</v>
      </c>
      <c r="Q373">
        <v>0</v>
      </c>
      <c r="R373" s="57">
        <v>3.0051603771069223E-3</v>
      </c>
      <c r="S373" s="57">
        <v>5.2342318764721273E-4</v>
      </c>
      <c r="T373" s="57">
        <v>0</v>
      </c>
      <c r="U373" s="57">
        <v>3.9453923050409607E-4</v>
      </c>
      <c r="V373" s="57">
        <v>2.5633743744012888E-3</v>
      </c>
      <c r="W373" s="57">
        <v>0</v>
      </c>
      <c r="X373" s="57">
        <v>1.4496738166064333E-4</v>
      </c>
      <c r="Y373" s="57">
        <v>0</v>
      </c>
      <c r="Z373" s="57">
        <v>2.6029721782105432E-5</v>
      </c>
      <c r="AA373" s="57">
        <v>0</v>
      </c>
      <c r="AB373" s="57">
        <v>0</v>
      </c>
      <c r="AC373" s="17">
        <v>6.0522675210020627E-4</v>
      </c>
      <c r="AD373" s="12">
        <v>366</v>
      </c>
      <c r="AE373" s="16">
        <v>5</v>
      </c>
      <c r="AF373" s="17">
        <v>0.80453435500768511</v>
      </c>
      <c r="AG373" t="str">
        <f>IF(AF373&lt;='CAV Tier 1 Analysis'!$A$5,"Tier 1", "Tier 2")</f>
        <v>Tier 2</v>
      </c>
      <c r="AH373" t="str">
        <f t="shared" si="12"/>
        <v>Michigan - Tier 2</v>
      </c>
      <c r="AI373" t="str">
        <f t="shared" si="13"/>
        <v>Hudson, Township Of - Tier 2</v>
      </c>
    </row>
    <row r="374" spans="1:35" x14ac:dyDescent="0.3">
      <c r="A374">
        <v>367</v>
      </c>
      <c r="B374">
        <v>5</v>
      </c>
      <c r="C374" t="s">
        <v>30</v>
      </c>
      <c r="D374" t="s">
        <v>6036</v>
      </c>
      <c r="E374" t="s">
        <v>9531</v>
      </c>
      <c r="F374" t="s">
        <v>2153</v>
      </c>
      <c r="G374" s="56">
        <v>23.23498</v>
      </c>
      <c r="H374">
        <v>18</v>
      </c>
      <c r="I374">
        <v>0</v>
      </c>
      <c r="J374" s="12">
        <v>13</v>
      </c>
      <c r="K374" s="12">
        <v>2</v>
      </c>
      <c r="L374">
        <v>0</v>
      </c>
      <c r="M374" s="12">
        <v>0</v>
      </c>
      <c r="N374" s="12">
        <v>444.74495505542006</v>
      </c>
      <c r="O374" s="12">
        <v>2145.6630493859507</v>
      </c>
      <c r="P374">
        <v>0</v>
      </c>
      <c r="Q374">
        <v>0</v>
      </c>
      <c r="R374" s="57">
        <v>1.0089377895979078E-3</v>
      </c>
      <c r="S374" s="57">
        <v>7.851347814708192E-4</v>
      </c>
      <c r="T374" s="57">
        <v>0</v>
      </c>
      <c r="U374" s="57">
        <v>1.9233787487074685E-3</v>
      </c>
      <c r="V374" s="57">
        <v>5.1267487488025772E-4</v>
      </c>
      <c r="W374" s="57">
        <v>0</v>
      </c>
      <c r="X374" s="57">
        <v>0</v>
      </c>
      <c r="Y374" s="57">
        <v>2.1580255539944003E-3</v>
      </c>
      <c r="Z374" s="57">
        <v>2.6128252185894093E-4</v>
      </c>
      <c r="AA374" s="57">
        <v>0</v>
      </c>
      <c r="AB374" s="57">
        <v>0</v>
      </c>
      <c r="AC374" s="17">
        <v>6.0449402459179953E-4</v>
      </c>
      <c r="AD374" s="12">
        <v>367</v>
      </c>
      <c r="AE374" s="16">
        <v>5</v>
      </c>
      <c r="AF374" s="17">
        <v>0.80513884903227695</v>
      </c>
      <c r="AG374" t="str">
        <f>IF(AF374&lt;='CAV Tier 1 Analysis'!$A$5,"Tier 1", "Tier 2")</f>
        <v>Tier 2</v>
      </c>
      <c r="AH374" t="str">
        <f t="shared" si="12"/>
        <v>Michigan - Tier 2</v>
      </c>
      <c r="AI374" t="str">
        <f t="shared" si="13"/>
        <v>Swan Creek, Township Of - Tier 2</v>
      </c>
    </row>
    <row r="375" spans="1:35" x14ac:dyDescent="0.3">
      <c r="A375">
        <v>368</v>
      </c>
      <c r="B375">
        <v>5</v>
      </c>
      <c r="C375" t="s">
        <v>30</v>
      </c>
      <c r="D375" t="s">
        <v>5684</v>
      </c>
      <c r="E375" t="s">
        <v>9159</v>
      </c>
      <c r="F375" t="s">
        <v>1724</v>
      </c>
      <c r="G375" s="56">
        <v>60.275590000000008</v>
      </c>
      <c r="H375">
        <v>2</v>
      </c>
      <c r="I375">
        <v>0</v>
      </c>
      <c r="J375" s="12">
        <v>3</v>
      </c>
      <c r="K375" s="12">
        <v>9</v>
      </c>
      <c r="L375">
        <v>0</v>
      </c>
      <c r="M375" s="12">
        <v>0.99950460874791935</v>
      </c>
      <c r="N375" s="12">
        <v>0.87077221776454461</v>
      </c>
      <c r="O375" s="12">
        <v>3988.6408440542882</v>
      </c>
      <c r="P375" s="12">
        <v>1987.7448309217355</v>
      </c>
      <c r="Q375">
        <v>0</v>
      </c>
      <c r="R375" s="57">
        <v>2.6173605719182784E-3</v>
      </c>
      <c r="S375" s="57">
        <v>8.7237197941202131E-5</v>
      </c>
      <c r="T375" s="57">
        <v>0</v>
      </c>
      <c r="U375" s="57">
        <v>4.4385663431710813E-4</v>
      </c>
      <c r="V375" s="57">
        <v>2.3070369369611599E-3</v>
      </c>
      <c r="W375" s="57">
        <v>0</v>
      </c>
      <c r="X375" s="57">
        <v>1.448955660879316E-4</v>
      </c>
      <c r="Y375" s="57">
        <v>4.2252276867538649E-6</v>
      </c>
      <c r="Z375" s="57">
        <v>4.8570633624059789E-4</v>
      </c>
      <c r="AA375" s="57">
        <v>5.3463878467176554E-4</v>
      </c>
      <c r="AB375" s="57">
        <v>0</v>
      </c>
      <c r="AC375" s="17">
        <v>6.0226884143861788E-4</v>
      </c>
      <c r="AD375" s="12">
        <v>368</v>
      </c>
      <c r="AE375" s="16">
        <v>5</v>
      </c>
      <c r="AF375" s="17">
        <v>0.80574111787371561</v>
      </c>
      <c r="AG375" t="str">
        <f>IF(AF375&lt;='CAV Tier 1 Analysis'!$A$5,"Tier 1", "Tier 2")</f>
        <v>Tier 2</v>
      </c>
      <c r="AH375" t="str">
        <f t="shared" si="12"/>
        <v>Michigan - Tier 2</v>
      </c>
      <c r="AI375" t="str">
        <f t="shared" si="13"/>
        <v>Escanaba, Township Of - Tier 2</v>
      </c>
    </row>
    <row r="376" spans="1:35" x14ac:dyDescent="0.3">
      <c r="A376">
        <v>369</v>
      </c>
      <c r="B376">
        <v>5</v>
      </c>
      <c r="C376" t="s">
        <v>30</v>
      </c>
      <c r="D376" t="s">
        <v>5686</v>
      </c>
      <c r="E376" t="s">
        <v>9161</v>
      </c>
      <c r="F376" t="s">
        <v>2075</v>
      </c>
      <c r="G376" s="56">
        <v>88.238659999999996</v>
      </c>
      <c r="H376">
        <v>0</v>
      </c>
      <c r="I376">
        <v>0</v>
      </c>
      <c r="J376" s="12">
        <v>3</v>
      </c>
      <c r="K376" s="12">
        <v>8.8000000000000007</v>
      </c>
      <c r="L376">
        <v>0</v>
      </c>
      <c r="M376" s="12">
        <v>0</v>
      </c>
      <c r="N376" s="12">
        <v>0</v>
      </c>
      <c r="O376" s="12">
        <v>696.38902041670337</v>
      </c>
      <c r="P376">
        <v>0</v>
      </c>
      <c r="Q376">
        <v>0</v>
      </c>
      <c r="R376" s="57">
        <v>3.8316072825318255E-3</v>
      </c>
      <c r="S376" s="57">
        <v>0</v>
      </c>
      <c r="T376" s="57">
        <v>0</v>
      </c>
      <c r="U376" s="57">
        <v>4.4385663431710813E-4</v>
      </c>
      <c r="V376" s="57">
        <v>2.2557694494731344E-3</v>
      </c>
      <c r="W376" s="57">
        <v>0</v>
      </c>
      <c r="X376" s="57">
        <v>0</v>
      </c>
      <c r="Y376" s="57">
        <v>0</v>
      </c>
      <c r="Z376" s="57">
        <v>8.4800956749208926E-5</v>
      </c>
      <c r="AA376" s="57">
        <v>0</v>
      </c>
      <c r="AB376" s="57">
        <v>0</v>
      </c>
      <c r="AC376" s="17">
        <v>6.0145766573375242E-4</v>
      </c>
      <c r="AD376" s="12">
        <v>369</v>
      </c>
      <c r="AE376" s="16">
        <v>5</v>
      </c>
      <c r="AF376" s="17">
        <v>0.80634257553944932</v>
      </c>
      <c r="AG376" t="str">
        <f>IF(AF376&lt;='CAV Tier 1 Analysis'!$A$5,"Tier 1", "Tier 2")</f>
        <v>Tier 2</v>
      </c>
      <c r="AH376" t="str">
        <f t="shared" si="12"/>
        <v>Michigan - Tier 2</v>
      </c>
      <c r="AI376" t="str">
        <f t="shared" si="13"/>
        <v>Breen, Township Of - Tier 2</v>
      </c>
    </row>
    <row r="377" spans="1:35" x14ac:dyDescent="0.3">
      <c r="A377">
        <v>370</v>
      </c>
      <c r="B377">
        <v>5</v>
      </c>
      <c r="C377" t="s">
        <v>30</v>
      </c>
      <c r="D377" t="s">
        <v>5761</v>
      </c>
      <c r="E377" t="s">
        <v>9242</v>
      </c>
      <c r="F377" t="s">
        <v>1622</v>
      </c>
      <c r="G377" s="56">
        <v>4.1379399999999995</v>
      </c>
      <c r="H377">
        <v>5</v>
      </c>
      <c r="I377">
        <v>0</v>
      </c>
      <c r="J377" s="12">
        <v>13</v>
      </c>
      <c r="K377" s="12">
        <v>2</v>
      </c>
      <c r="L377">
        <v>0</v>
      </c>
      <c r="M377" s="12">
        <v>1.8745849383993003</v>
      </c>
      <c r="N377" s="12">
        <v>159.74626996657008</v>
      </c>
      <c r="O377" s="12">
        <v>6521.7547773713468</v>
      </c>
      <c r="P377" s="12">
        <v>5393.9895261380261</v>
      </c>
      <c r="Q377" s="12">
        <v>163.20101927395626</v>
      </c>
      <c r="R377" s="57">
        <v>1.7968270414214972E-4</v>
      </c>
      <c r="S377" s="57">
        <v>2.1809299485300531E-4</v>
      </c>
      <c r="T377" s="57">
        <v>0</v>
      </c>
      <c r="U377" s="57">
        <v>1.9233787487074685E-3</v>
      </c>
      <c r="V377" s="57">
        <v>5.1267487488025772E-4</v>
      </c>
      <c r="W377" s="57">
        <v>0</v>
      </c>
      <c r="X377" s="57">
        <v>2.7175367022022493E-4</v>
      </c>
      <c r="Y377" s="57">
        <v>7.7513309330330346E-4</v>
      </c>
      <c r="Z377" s="57">
        <v>7.9416967900194793E-4</v>
      </c>
      <c r="AA377" s="57">
        <v>1.4508079507616707E-3</v>
      </c>
      <c r="AB377" s="57">
        <v>4.8735709470699724E-4</v>
      </c>
      <c r="AC377" s="17">
        <v>6.0118643732518407E-4</v>
      </c>
      <c r="AD377" s="12">
        <v>370</v>
      </c>
      <c r="AE377" s="16">
        <v>5</v>
      </c>
      <c r="AF377" s="17">
        <v>0.80694376197677453</v>
      </c>
      <c r="AG377" t="str">
        <f>IF(AF377&lt;='CAV Tier 1 Analysis'!$A$5,"Tier 1", "Tier 2")</f>
        <v>Tier 2</v>
      </c>
      <c r="AH377" t="str">
        <f t="shared" si="12"/>
        <v>Michigan - Tier 2</v>
      </c>
      <c r="AI377" t="str">
        <f t="shared" si="13"/>
        <v>Hudsonville, City Of - Tier 2</v>
      </c>
    </row>
    <row r="378" spans="1:35" x14ac:dyDescent="0.3">
      <c r="A378">
        <v>371</v>
      </c>
      <c r="B378">
        <v>5</v>
      </c>
      <c r="C378" t="s">
        <v>30</v>
      </c>
      <c r="D378" t="s">
        <v>6107</v>
      </c>
      <c r="E378" t="s">
        <v>9604</v>
      </c>
      <c r="F378" t="s">
        <v>1618</v>
      </c>
      <c r="G378" s="56">
        <v>9.436910000000001</v>
      </c>
      <c r="H378">
        <v>0</v>
      </c>
      <c r="I378">
        <v>0</v>
      </c>
      <c r="J378" s="12">
        <v>10</v>
      </c>
      <c r="K378" s="12">
        <v>1</v>
      </c>
      <c r="L378">
        <v>0</v>
      </c>
      <c r="M378" s="12">
        <v>0</v>
      </c>
      <c r="N378" s="12">
        <v>407.15929270572519</v>
      </c>
      <c r="O378" s="12">
        <v>13622.163123798031</v>
      </c>
      <c r="P378" s="12">
        <v>3095.1109624733363</v>
      </c>
      <c r="Q378">
        <v>0</v>
      </c>
      <c r="R378" s="57">
        <v>4.0978107646464051E-4</v>
      </c>
      <c r="S378" s="57">
        <v>0</v>
      </c>
      <c r="T378" s="57">
        <v>0</v>
      </c>
      <c r="U378" s="57">
        <v>1.4795221143903603E-3</v>
      </c>
      <c r="V378" s="57">
        <v>2.5633743744012886E-4</v>
      </c>
      <c r="W378" s="57">
        <v>0</v>
      </c>
      <c r="X378" s="57">
        <v>0</v>
      </c>
      <c r="Y378" s="57">
        <v>1.9756495227601857E-3</v>
      </c>
      <c r="Z378" s="57">
        <v>1.6588033872226139E-3</v>
      </c>
      <c r="AA378" s="57">
        <v>8.3248429962394759E-4</v>
      </c>
      <c r="AB378" s="57">
        <v>0</v>
      </c>
      <c r="AC378" s="17">
        <v>6.0114343980926155E-4</v>
      </c>
      <c r="AD378" s="12">
        <v>371</v>
      </c>
      <c r="AE378" s="16">
        <v>5</v>
      </c>
      <c r="AF378" s="17">
        <v>0.80754490541658375</v>
      </c>
      <c r="AG378" t="str">
        <f>IF(AF378&lt;='CAV Tier 1 Analysis'!$A$5,"Tier 1", "Tier 2")</f>
        <v>Tier 2</v>
      </c>
      <c r="AH378" t="str">
        <f t="shared" si="12"/>
        <v>Michigan - Tier 2</v>
      </c>
      <c r="AI378" t="str">
        <f t="shared" si="13"/>
        <v>Wixom, City Of - Tier 2</v>
      </c>
    </row>
    <row r="379" spans="1:35" x14ac:dyDescent="0.3">
      <c r="A379">
        <v>372</v>
      </c>
      <c r="B379">
        <v>5</v>
      </c>
      <c r="C379" t="s">
        <v>30</v>
      </c>
      <c r="D379" t="s">
        <v>4079</v>
      </c>
      <c r="E379" t="s">
        <v>9012</v>
      </c>
      <c r="F379" t="s">
        <v>1502</v>
      </c>
      <c r="G379" s="56">
        <v>6.8686800000000003</v>
      </c>
      <c r="H379">
        <v>5</v>
      </c>
      <c r="I379">
        <v>0</v>
      </c>
      <c r="J379" s="12">
        <v>10</v>
      </c>
      <c r="K379" s="12">
        <v>2</v>
      </c>
      <c r="L379">
        <v>0</v>
      </c>
      <c r="M379" s="12">
        <v>3.9999941764647651</v>
      </c>
      <c r="N379" s="12">
        <v>6.7083938210065579E-3</v>
      </c>
      <c r="O379" s="12">
        <v>9912.7959451465358</v>
      </c>
      <c r="P379" s="12">
        <v>8594.5138156269113</v>
      </c>
      <c r="Q379">
        <v>0</v>
      </c>
      <c r="R379" s="57">
        <v>2.9826024453885293E-4</v>
      </c>
      <c r="S379" s="57">
        <v>2.1809299485300531E-4</v>
      </c>
      <c r="T379" s="57">
        <v>0</v>
      </c>
      <c r="U379" s="57">
        <v>1.4795221143903603E-3</v>
      </c>
      <c r="V379" s="57">
        <v>5.1267487488025772E-4</v>
      </c>
      <c r="W379" s="57">
        <v>0</v>
      </c>
      <c r="X379" s="57">
        <v>5.798686824199183E-4</v>
      </c>
      <c r="Y379" s="57">
        <v>3.2550982596725155E-8</v>
      </c>
      <c r="Z379" s="57">
        <v>1.2071048732289035E-3</v>
      </c>
      <c r="AA379" s="57">
        <v>2.3116450108441461E-3</v>
      </c>
      <c r="AB379" s="57">
        <v>0</v>
      </c>
      <c r="AC379" s="17">
        <v>6.0065466783073098E-4</v>
      </c>
      <c r="AD379" s="12">
        <v>372</v>
      </c>
      <c r="AE379" s="16">
        <v>5</v>
      </c>
      <c r="AF379" s="17">
        <v>0.80814556008441452</v>
      </c>
      <c r="AG379" t="str">
        <f>IF(AF379&lt;='CAV Tier 1 Analysis'!$A$5,"Tier 1", "Tier 2")</f>
        <v>Tier 2</v>
      </c>
      <c r="AH379" t="str">
        <f t="shared" si="12"/>
        <v>Michigan - Tier 2</v>
      </c>
      <c r="AI379" t="str">
        <f t="shared" si="13"/>
        <v>Marysville, City Of - Tier 2</v>
      </c>
    </row>
    <row r="380" spans="1:35" x14ac:dyDescent="0.3">
      <c r="A380">
        <v>373</v>
      </c>
      <c r="B380">
        <v>5</v>
      </c>
      <c r="C380" t="s">
        <v>30</v>
      </c>
      <c r="D380" t="s">
        <v>6102</v>
      </c>
      <c r="E380" t="s">
        <v>9599</v>
      </c>
      <c r="F380" t="s">
        <v>1976</v>
      </c>
      <c r="G380" s="56">
        <v>34.833680000000001</v>
      </c>
      <c r="H380">
        <v>20</v>
      </c>
      <c r="I380">
        <v>0</v>
      </c>
      <c r="J380" s="12">
        <v>9.8125</v>
      </c>
      <c r="K380" s="12">
        <v>1.4375</v>
      </c>
      <c r="L380">
        <v>0</v>
      </c>
      <c r="M380" s="12">
        <v>0</v>
      </c>
      <c r="N380" s="12">
        <v>130.32068103598249</v>
      </c>
      <c r="O380" s="12">
        <v>14512.257426405598</v>
      </c>
      <c r="P380">
        <v>0</v>
      </c>
      <c r="Q380">
        <v>0</v>
      </c>
      <c r="R380" s="57">
        <v>1.5125907619787428E-3</v>
      </c>
      <c r="S380" s="57">
        <v>8.7237197941202125E-4</v>
      </c>
      <c r="T380" s="57">
        <v>0</v>
      </c>
      <c r="U380" s="57">
        <v>1.4517810747455412E-3</v>
      </c>
      <c r="V380" s="57">
        <v>3.6848506632018523E-4</v>
      </c>
      <c r="W380" s="57">
        <v>0</v>
      </c>
      <c r="X380" s="57">
        <v>0</v>
      </c>
      <c r="Y380" s="57">
        <v>6.3235199566133058E-4</v>
      </c>
      <c r="Z380" s="57">
        <v>1.7671922995190423E-3</v>
      </c>
      <c r="AA380" s="57">
        <v>0</v>
      </c>
      <c r="AB380" s="57">
        <v>0</v>
      </c>
      <c r="AC380" s="17">
        <v>6.0043392523971486E-4</v>
      </c>
      <c r="AD380" s="12">
        <v>373</v>
      </c>
      <c r="AE380" s="16">
        <v>5</v>
      </c>
      <c r="AF380" s="17">
        <v>0.80874599400965419</v>
      </c>
      <c r="AG380" t="str">
        <f>IF(AF380&lt;='CAV Tier 1 Analysis'!$A$5,"Tier 1", "Tier 2")</f>
        <v>Tier 2</v>
      </c>
      <c r="AH380" t="str">
        <f t="shared" si="12"/>
        <v>Michigan - Tier 2</v>
      </c>
      <c r="AI380" t="str">
        <f t="shared" si="13"/>
        <v>Brandon, Township Of - Tier 2</v>
      </c>
    </row>
    <row r="381" spans="1:35" x14ac:dyDescent="0.3">
      <c r="A381">
        <v>374</v>
      </c>
      <c r="B381">
        <v>5</v>
      </c>
      <c r="C381" t="s">
        <v>30</v>
      </c>
      <c r="D381" t="s">
        <v>6126</v>
      </c>
      <c r="E381" t="s">
        <v>9624</v>
      </c>
      <c r="F381" t="s">
        <v>910</v>
      </c>
      <c r="G381" s="56">
        <v>28.65466</v>
      </c>
      <c r="H381">
        <v>0</v>
      </c>
      <c r="I381">
        <v>0</v>
      </c>
      <c r="J381" s="12">
        <v>9.625</v>
      </c>
      <c r="K381" s="12">
        <v>4.4375</v>
      </c>
      <c r="M381" s="12">
        <v>0</v>
      </c>
      <c r="N381">
        <v>0</v>
      </c>
      <c r="O381" s="12">
        <v>9268.6281756225853</v>
      </c>
      <c r="P381" s="12">
        <v>6188.6837139080289</v>
      </c>
      <c r="Q381">
        <v>0</v>
      </c>
      <c r="R381" s="57">
        <v>1.2442777795410016E-3</v>
      </c>
      <c r="S381" s="57">
        <v>0</v>
      </c>
      <c r="T381" s="57">
        <v>0</v>
      </c>
      <c r="U381" s="57">
        <v>1.4240400351007219E-3</v>
      </c>
      <c r="V381" s="57">
        <v>1.1374973786405719E-3</v>
      </c>
      <c r="W381" s="57">
        <v>0</v>
      </c>
      <c r="X381" s="57">
        <v>0</v>
      </c>
      <c r="Y381" s="57">
        <v>0</v>
      </c>
      <c r="Z381" s="57">
        <v>1.1286630231119273E-3</v>
      </c>
      <c r="AA381" s="57">
        <v>1.6645548704495726E-3</v>
      </c>
      <c r="AB381" s="57">
        <v>0</v>
      </c>
      <c r="AC381" s="17">
        <v>5.9991209880398135E-4</v>
      </c>
      <c r="AD381" s="12">
        <v>374</v>
      </c>
      <c r="AE381" s="16">
        <v>5</v>
      </c>
      <c r="AF381" s="17">
        <v>0.80934590610845814</v>
      </c>
      <c r="AG381" t="str">
        <f>IF(AF381&lt;='CAV Tier 1 Analysis'!$A$5,"Tier 1", "Tier 2")</f>
        <v>Tier 2</v>
      </c>
      <c r="AH381" t="str">
        <f t="shared" si="12"/>
        <v>Michigan - Tier 2</v>
      </c>
      <c r="AI381" t="str">
        <f t="shared" si="13"/>
        <v>Antwerp, Township Of - Tier 2</v>
      </c>
    </row>
    <row r="382" spans="1:35" x14ac:dyDescent="0.3">
      <c r="A382">
        <v>375</v>
      </c>
      <c r="B382">
        <v>5</v>
      </c>
      <c r="C382" t="s">
        <v>30</v>
      </c>
      <c r="D382" t="s">
        <v>5678</v>
      </c>
      <c r="E382" t="s">
        <v>9153</v>
      </c>
      <c r="F382" t="s">
        <v>2421</v>
      </c>
      <c r="G382" s="56">
        <v>87.567720000000008</v>
      </c>
      <c r="H382">
        <v>4</v>
      </c>
      <c r="I382">
        <v>0</v>
      </c>
      <c r="J382" s="12">
        <v>4</v>
      </c>
      <c r="K382" s="12">
        <v>6</v>
      </c>
      <c r="L382">
        <v>0</v>
      </c>
      <c r="M382" s="12">
        <v>0</v>
      </c>
      <c r="N382" s="12">
        <v>0</v>
      </c>
      <c r="O382" s="12">
        <v>1999.6597956277033</v>
      </c>
      <c r="P382" s="12">
        <v>383.3464312326239</v>
      </c>
      <c r="Q382" s="12">
        <v>45.971027994448377</v>
      </c>
      <c r="R382" s="57">
        <v>3.8024729032230071E-3</v>
      </c>
      <c r="S382" s="57">
        <v>1.7447439588240426E-4</v>
      </c>
      <c r="T382" s="57">
        <v>0</v>
      </c>
      <c r="U382" s="57">
        <v>5.9180884575614414E-4</v>
      </c>
      <c r="V382" s="57">
        <v>1.5380246246407732E-3</v>
      </c>
      <c r="W382" s="57">
        <v>0</v>
      </c>
      <c r="X382" s="57">
        <v>0</v>
      </c>
      <c r="Y382" s="57">
        <v>0</v>
      </c>
      <c r="Z382" s="57">
        <v>2.4350335641519472E-4</v>
      </c>
      <c r="AA382" s="57">
        <v>1.0310773642280358E-4</v>
      </c>
      <c r="AB382" s="57">
        <v>1.3728043331922803E-4</v>
      </c>
      <c r="AC382" s="17">
        <v>5.9915202687814135E-4</v>
      </c>
      <c r="AD382" s="12">
        <v>375</v>
      </c>
      <c r="AE382" s="16">
        <v>5</v>
      </c>
      <c r="AF382" s="17">
        <v>0.80994505813533624</v>
      </c>
      <c r="AG382" t="str">
        <f>IF(AF382&lt;='CAV Tier 1 Analysis'!$A$5,"Tier 1", "Tier 2")</f>
        <v>Tier 2</v>
      </c>
      <c r="AH382" t="str">
        <f t="shared" si="12"/>
        <v>Michigan - Tier 2</v>
      </c>
      <c r="AI382" t="str">
        <f t="shared" si="13"/>
        <v>Bruce, Township Of - Tier 2</v>
      </c>
    </row>
    <row r="383" spans="1:35" x14ac:dyDescent="0.3">
      <c r="A383">
        <v>376</v>
      </c>
      <c r="B383">
        <v>5</v>
      </c>
      <c r="C383" t="s">
        <v>30</v>
      </c>
      <c r="D383" t="s">
        <v>5458</v>
      </c>
      <c r="E383" t="s">
        <v>8904</v>
      </c>
      <c r="F383" t="s">
        <v>1597</v>
      </c>
      <c r="G383" s="56">
        <v>3.0255099999999997</v>
      </c>
      <c r="H383">
        <v>4</v>
      </c>
      <c r="I383">
        <v>0</v>
      </c>
      <c r="J383" s="12">
        <v>8</v>
      </c>
      <c r="K383" s="12">
        <v>7</v>
      </c>
      <c r="L383">
        <v>0</v>
      </c>
      <c r="M383" s="12">
        <v>0.89180997583878441</v>
      </c>
      <c r="N383" s="12">
        <v>126.66891873250876</v>
      </c>
      <c r="O383" s="12">
        <v>3339.7933004447627</v>
      </c>
      <c r="P383" s="12">
        <v>3125.64992679646</v>
      </c>
      <c r="Q383" s="12">
        <v>439.54763568106773</v>
      </c>
      <c r="R383" s="57">
        <v>1.3137740474949262E-4</v>
      </c>
      <c r="S383" s="57">
        <v>1.7447439588240426E-4</v>
      </c>
      <c r="T383" s="57">
        <v>0</v>
      </c>
      <c r="U383" s="57">
        <v>1.1836176915122883E-3</v>
      </c>
      <c r="V383" s="57">
        <v>1.7943620620809021E-3</v>
      </c>
      <c r="W383" s="57">
        <v>0</v>
      </c>
      <c r="X383" s="57">
        <v>1.2928335713619017E-4</v>
      </c>
      <c r="Y383" s="57">
        <v>6.1463263475924283E-4</v>
      </c>
      <c r="Z383" s="57">
        <v>4.0669461883939963E-4</v>
      </c>
      <c r="AA383" s="57">
        <v>8.4069828892320694E-4</v>
      </c>
      <c r="AB383" s="57">
        <v>1.3125938775618892E-3</v>
      </c>
      <c r="AC383" s="17">
        <v>5.9888493922227422E-4</v>
      </c>
      <c r="AD383" s="12">
        <v>376</v>
      </c>
      <c r="AE383" s="16">
        <v>5</v>
      </c>
      <c r="AF383" s="17">
        <v>0.81054394307455846</v>
      </c>
      <c r="AG383" t="str">
        <f>IF(AF383&lt;='CAV Tier 1 Analysis'!$A$5,"Tier 1", "Tier 2")</f>
        <v>Tier 2</v>
      </c>
      <c r="AH383" t="str">
        <f t="shared" si="12"/>
        <v>Michigan - Tier 2</v>
      </c>
      <c r="AI383" t="str">
        <f t="shared" si="13"/>
        <v>St. Louis, City Of - Tier 2</v>
      </c>
    </row>
    <row r="384" spans="1:35" x14ac:dyDescent="0.3">
      <c r="A384">
        <v>377</v>
      </c>
      <c r="B384">
        <v>5</v>
      </c>
      <c r="C384" t="s">
        <v>30</v>
      </c>
      <c r="D384" t="s">
        <v>5875</v>
      </c>
      <c r="E384" t="s">
        <v>9362</v>
      </c>
      <c r="F384" t="s">
        <v>2047</v>
      </c>
      <c r="G384" s="56">
        <v>78.714559999999992</v>
      </c>
      <c r="H384">
        <v>6</v>
      </c>
      <c r="I384">
        <v>0</v>
      </c>
      <c r="J384" s="12">
        <v>3</v>
      </c>
      <c r="K384" s="12">
        <v>9</v>
      </c>
      <c r="L384">
        <v>0</v>
      </c>
      <c r="M384" s="12">
        <v>0</v>
      </c>
      <c r="N384" s="12">
        <v>11.073945347633176</v>
      </c>
      <c r="O384" s="12">
        <v>792.31786884121902</v>
      </c>
      <c r="P384" s="12">
        <v>0</v>
      </c>
      <c r="Q384">
        <v>0</v>
      </c>
      <c r="R384" s="57">
        <v>3.4180401349849184E-3</v>
      </c>
      <c r="S384" s="57">
        <v>2.6171159382360636E-4</v>
      </c>
      <c r="T384" s="57">
        <v>0</v>
      </c>
      <c r="U384" s="57">
        <v>4.4385663431710813E-4</v>
      </c>
      <c r="V384" s="57">
        <v>2.3070369369611599E-3</v>
      </c>
      <c r="W384" s="57">
        <v>0</v>
      </c>
      <c r="X384" s="57">
        <v>0</v>
      </c>
      <c r="Y384" s="57">
        <v>5.3733846268704414E-5</v>
      </c>
      <c r="Z384" s="57">
        <v>9.6482442079608112E-5</v>
      </c>
      <c r="AA384" s="57">
        <v>0</v>
      </c>
      <c r="AB384" s="57">
        <v>0</v>
      </c>
      <c r="AC384" s="17">
        <v>5.9826014440319143E-4</v>
      </c>
      <c r="AD384" s="12">
        <v>377</v>
      </c>
      <c r="AE384" s="16">
        <v>5</v>
      </c>
      <c r="AF384" s="17">
        <v>0.81114220321896169</v>
      </c>
      <c r="AG384" t="str">
        <f>IF(AF384&lt;='CAV Tier 1 Analysis'!$A$5,"Tier 1", "Tier 2")</f>
        <v>Tier 2</v>
      </c>
      <c r="AH384" t="str">
        <f t="shared" si="12"/>
        <v>Michigan - Tier 2</v>
      </c>
      <c r="AI384" t="str">
        <f t="shared" si="13"/>
        <v>Cedarville, Township Of - Tier 2</v>
      </c>
    </row>
    <row r="385" spans="1:35" x14ac:dyDescent="0.3">
      <c r="A385">
        <v>378</v>
      </c>
      <c r="B385">
        <v>5</v>
      </c>
      <c r="C385" t="s">
        <v>30</v>
      </c>
      <c r="D385" t="s">
        <v>5927</v>
      </c>
      <c r="E385" t="s">
        <v>9417</v>
      </c>
      <c r="F385" t="s">
        <v>1881</v>
      </c>
      <c r="G385" s="56">
        <v>34.543440000000004</v>
      </c>
      <c r="H385">
        <v>11</v>
      </c>
      <c r="I385">
        <v>0</v>
      </c>
      <c r="J385" s="12">
        <v>3</v>
      </c>
      <c r="K385" s="12">
        <v>5</v>
      </c>
      <c r="L385">
        <v>0</v>
      </c>
      <c r="M385" s="12">
        <v>6.9238972725356813</v>
      </c>
      <c r="N385" s="12">
        <v>30.716560152164735</v>
      </c>
      <c r="O385" s="12">
        <v>7210.2422856619251</v>
      </c>
      <c r="P385" s="12">
        <v>3129.085873501966</v>
      </c>
      <c r="Q385">
        <v>0</v>
      </c>
      <c r="R385" s="57">
        <v>1.4999876048401141E-3</v>
      </c>
      <c r="S385" s="57">
        <v>4.798045886766117E-4</v>
      </c>
      <c r="T385" s="57">
        <v>0</v>
      </c>
      <c r="U385" s="57">
        <v>4.4385663431710813E-4</v>
      </c>
      <c r="V385" s="57">
        <v>1.2816871872006444E-3</v>
      </c>
      <c r="W385" s="57">
        <v>0</v>
      </c>
      <c r="X385" s="57">
        <v>1.0037392584867674E-3</v>
      </c>
      <c r="Y385" s="57">
        <v>1.4904524713701931E-4</v>
      </c>
      <c r="Z385" s="57">
        <v>8.7800844971947596E-4</v>
      </c>
      <c r="AA385" s="57">
        <v>8.4162244696515086E-4</v>
      </c>
      <c r="AB385" s="57">
        <v>0</v>
      </c>
      <c r="AC385" s="17">
        <v>5.9797740157662652E-4</v>
      </c>
      <c r="AD385" s="12">
        <v>378</v>
      </c>
      <c r="AE385" s="16">
        <v>5</v>
      </c>
      <c r="AF385" s="17">
        <v>0.81174018062053832</v>
      </c>
      <c r="AG385" t="str">
        <f>IF(AF385&lt;='CAV Tier 1 Analysis'!$A$5,"Tier 1", "Tier 2")</f>
        <v>Tier 2</v>
      </c>
      <c r="AH385" t="str">
        <f t="shared" si="12"/>
        <v>Michigan - Tier 2</v>
      </c>
      <c r="AI385" t="str">
        <f t="shared" si="13"/>
        <v>Adrian, Township Of - Tier 2</v>
      </c>
    </row>
    <row r="386" spans="1:35" x14ac:dyDescent="0.3">
      <c r="A386">
        <v>379</v>
      </c>
      <c r="B386">
        <v>5</v>
      </c>
      <c r="C386" t="s">
        <v>30</v>
      </c>
      <c r="D386" t="s">
        <v>3999</v>
      </c>
      <c r="E386" t="s">
        <v>8972</v>
      </c>
      <c r="F386" t="s">
        <v>1519</v>
      </c>
      <c r="G386" s="56">
        <v>6.0143000000000004</v>
      </c>
      <c r="H386">
        <v>6</v>
      </c>
      <c r="I386">
        <v>0</v>
      </c>
      <c r="J386" s="12">
        <v>8</v>
      </c>
      <c r="K386" s="12">
        <v>5</v>
      </c>
      <c r="L386">
        <v>0</v>
      </c>
      <c r="M386" s="12">
        <v>0.9118983090301449</v>
      </c>
      <c r="N386" s="12">
        <v>246.66443009397082</v>
      </c>
      <c r="O386" s="12">
        <v>5978.8841910996762</v>
      </c>
      <c r="P386" s="12">
        <v>5582.1874246774096</v>
      </c>
      <c r="Q386">
        <v>0</v>
      </c>
      <c r="R386" s="57">
        <v>2.611603086371797E-4</v>
      </c>
      <c r="S386" s="57">
        <v>2.6171159382360636E-4</v>
      </c>
      <c r="T386" s="57">
        <v>0</v>
      </c>
      <c r="U386" s="57">
        <v>1.1836176915122883E-3</v>
      </c>
      <c r="V386" s="57">
        <v>1.2816871872006444E-3</v>
      </c>
      <c r="W386" s="57">
        <v>0</v>
      </c>
      <c r="X386" s="57">
        <v>1.3219551020086828E-4</v>
      </c>
      <c r="Y386" s="57">
        <v>1.196884050855446E-3</v>
      </c>
      <c r="Z386" s="57">
        <v>7.2806302918817752E-4</v>
      </c>
      <c r="AA386" s="57">
        <v>1.5014270715802212E-3</v>
      </c>
      <c r="AB386" s="57">
        <v>0</v>
      </c>
      <c r="AC386" s="17">
        <v>5.9515876754531207E-4</v>
      </c>
      <c r="AD386" s="12">
        <v>379</v>
      </c>
      <c r="AE386" s="16">
        <v>5</v>
      </c>
      <c r="AF386" s="17">
        <v>0.81233533938808367</v>
      </c>
      <c r="AG386" t="str">
        <f>IF(AF386&lt;='CAV Tier 1 Analysis'!$A$5,"Tier 1", "Tier 2")</f>
        <v>Tier 2</v>
      </c>
      <c r="AH386" t="str">
        <f t="shared" si="12"/>
        <v>Michigan - Tier 2</v>
      </c>
      <c r="AI386" t="str">
        <f t="shared" si="13"/>
        <v>Greenville, City Of - Tier 2</v>
      </c>
    </row>
    <row r="387" spans="1:35" x14ac:dyDescent="0.3">
      <c r="A387">
        <v>380</v>
      </c>
      <c r="B387">
        <v>5</v>
      </c>
      <c r="C387" t="s">
        <v>30</v>
      </c>
      <c r="D387" t="s">
        <v>5348</v>
      </c>
      <c r="E387" t="s">
        <v>9021</v>
      </c>
      <c r="F387" t="s">
        <v>951</v>
      </c>
      <c r="G387" s="56">
        <v>3.5455899999999998</v>
      </c>
      <c r="H387">
        <v>12</v>
      </c>
      <c r="I387">
        <v>0</v>
      </c>
      <c r="J387" s="12">
        <v>10.199999999999999</v>
      </c>
      <c r="K387" s="12">
        <v>4.8</v>
      </c>
      <c r="M387" s="12">
        <v>3.7646089931435953</v>
      </c>
      <c r="N387" s="12">
        <v>179.41190651401416</v>
      </c>
      <c r="O387" s="12">
        <v>4614.4452720808731</v>
      </c>
      <c r="P387" s="12">
        <v>4234.648513734177</v>
      </c>
      <c r="Q387">
        <v>0</v>
      </c>
      <c r="R387" s="57">
        <v>1.5396095617127478E-4</v>
      </c>
      <c r="S387" s="57">
        <v>5.2342318764721273E-4</v>
      </c>
      <c r="T387" s="57">
        <v>0</v>
      </c>
      <c r="U387" s="57">
        <v>1.5091125566781675E-3</v>
      </c>
      <c r="V387" s="57">
        <v>1.2304196997126185E-3</v>
      </c>
      <c r="W387" s="57">
        <v>0</v>
      </c>
      <c r="X387" s="57">
        <v>5.4574550871213778E-4</v>
      </c>
      <c r="Y387" s="57">
        <v>8.7055620203685207E-4</v>
      </c>
      <c r="Z387" s="57">
        <v>5.6191203833910405E-4</v>
      </c>
      <c r="AA387" s="57">
        <v>1.1389828813415138E-3</v>
      </c>
      <c r="AB387" s="57">
        <v>0</v>
      </c>
      <c r="AC387" s="17">
        <v>5.9401027551262559E-4</v>
      </c>
      <c r="AD387" s="12">
        <v>380</v>
      </c>
      <c r="AE387" s="16">
        <v>5</v>
      </c>
      <c r="AF387" s="17">
        <v>0.81292934966359631</v>
      </c>
      <c r="AG387" t="str">
        <f>IF(AF387&lt;='CAV Tier 1 Analysis'!$A$5,"Tier 1", "Tier 2")</f>
        <v>Tier 2</v>
      </c>
      <c r="AH387" t="str">
        <f t="shared" si="12"/>
        <v>Michigan - Tier 2</v>
      </c>
      <c r="AI387" t="str">
        <f t="shared" si="13"/>
        <v>South Haven, City Of - Tier 2</v>
      </c>
    </row>
    <row r="388" spans="1:35" x14ac:dyDescent="0.3">
      <c r="A388">
        <v>381</v>
      </c>
      <c r="B388">
        <v>5</v>
      </c>
      <c r="C388" t="s">
        <v>30</v>
      </c>
      <c r="D388" t="s">
        <v>5397</v>
      </c>
      <c r="E388" t="s">
        <v>8835</v>
      </c>
      <c r="F388" t="s">
        <v>1933</v>
      </c>
      <c r="G388" s="56">
        <v>2.4230399999999999</v>
      </c>
      <c r="H388">
        <v>51</v>
      </c>
      <c r="I388">
        <v>0</v>
      </c>
      <c r="J388" s="12">
        <v>7</v>
      </c>
      <c r="K388" s="12">
        <v>8</v>
      </c>
      <c r="L388">
        <v>0</v>
      </c>
      <c r="M388" s="12">
        <v>1.9260969690966725</v>
      </c>
      <c r="N388" s="12">
        <v>135.21533270631411</v>
      </c>
      <c r="O388" s="12">
        <v>484.72518978664431</v>
      </c>
      <c r="P388" s="12">
        <v>387.80177074246802</v>
      </c>
      <c r="Q388">
        <v>0</v>
      </c>
      <c r="R388" s="57">
        <v>1.0521621373064725E-4</v>
      </c>
      <c r="S388" s="57">
        <v>2.2245485475006544E-3</v>
      </c>
      <c r="T388" s="57">
        <v>0</v>
      </c>
      <c r="U388" s="57">
        <v>1.0356654800732523E-3</v>
      </c>
      <c r="V388" s="57">
        <v>2.0506994995210309E-3</v>
      </c>
      <c r="W388" s="57">
        <v>0</v>
      </c>
      <c r="X388" s="57">
        <v>2.7922123443444567E-4</v>
      </c>
      <c r="Y388" s="57">
        <v>6.5610219959823821E-4</v>
      </c>
      <c r="Z388" s="57">
        <v>5.9026145802460986E-5</v>
      </c>
      <c r="AA388" s="57">
        <v>1.0430607801262356E-4</v>
      </c>
      <c r="AB388" s="57">
        <v>0</v>
      </c>
      <c r="AC388" s="17">
        <v>5.9225321806121399E-4</v>
      </c>
      <c r="AD388" s="12">
        <v>381</v>
      </c>
      <c r="AE388" s="16">
        <v>5</v>
      </c>
      <c r="AF388" s="17">
        <v>0.81352160288165754</v>
      </c>
      <c r="AG388" t="str">
        <f>IF(AF388&lt;='CAV Tier 1 Analysis'!$A$5,"Tier 1", "Tier 2")</f>
        <v>Tier 2</v>
      </c>
      <c r="AH388" t="str">
        <f t="shared" si="12"/>
        <v>Michigan - Tier 2</v>
      </c>
      <c r="AI388" t="str">
        <f t="shared" si="13"/>
        <v>Augres, City Of - Tier 2</v>
      </c>
    </row>
    <row r="389" spans="1:35" x14ac:dyDescent="0.3">
      <c r="A389">
        <v>382</v>
      </c>
      <c r="B389">
        <v>5</v>
      </c>
      <c r="C389" t="s">
        <v>30</v>
      </c>
      <c r="D389" t="s">
        <v>5616</v>
      </c>
      <c r="E389" t="s">
        <v>9083</v>
      </c>
      <c r="F389" t="s">
        <v>1694</v>
      </c>
      <c r="G389" s="56">
        <v>2.7242800000000003</v>
      </c>
      <c r="H389">
        <v>6</v>
      </c>
      <c r="I389">
        <v>0</v>
      </c>
      <c r="J389" s="12">
        <v>10</v>
      </c>
      <c r="K389" s="12">
        <v>2</v>
      </c>
      <c r="L389">
        <v>0</v>
      </c>
      <c r="M389" s="12">
        <v>3.5110928392088927</v>
      </c>
      <c r="N389" s="12">
        <v>312.03760108182541</v>
      </c>
      <c r="O389" s="12">
        <v>5693.5444136509568</v>
      </c>
      <c r="P389" s="12">
        <v>5170.6831194558108</v>
      </c>
      <c r="Q389">
        <v>0</v>
      </c>
      <c r="R389" s="57">
        <v>1.1829702635620037E-4</v>
      </c>
      <c r="S389" s="57">
        <v>2.6171159382360636E-4</v>
      </c>
      <c r="T389" s="57">
        <v>0</v>
      </c>
      <c r="U389" s="57">
        <v>1.4795221143903603E-3</v>
      </c>
      <c r="V389" s="57">
        <v>5.1267487488025772E-4</v>
      </c>
      <c r="W389" s="57">
        <v>0</v>
      </c>
      <c r="X389" s="57">
        <v>5.0899393566754736E-4</v>
      </c>
      <c r="Y389" s="57">
        <v>1.5140927610022667E-3</v>
      </c>
      <c r="Z389" s="57">
        <v>6.9331652196757433E-4</v>
      </c>
      <c r="AA389" s="57">
        <v>1.3907457818047844E-3</v>
      </c>
      <c r="AB389" s="57">
        <v>0</v>
      </c>
      <c r="AC389" s="17">
        <v>5.8903223726296347E-4</v>
      </c>
      <c r="AD389" s="12">
        <v>382</v>
      </c>
      <c r="AE389" s="16">
        <v>5</v>
      </c>
      <c r="AF389" s="17">
        <v>0.81411063511892046</v>
      </c>
      <c r="AG389" t="str">
        <f>IF(AF389&lt;='CAV Tier 1 Analysis'!$A$5,"Tier 1", "Tier 2")</f>
        <v>Tier 2</v>
      </c>
      <c r="AH389" t="str">
        <f t="shared" si="12"/>
        <v>Michigan - Tier 2</v>
      </c>
      <c r="AI389" t="str">
        <f t="shared" si="13"/>
        <v>St. Clair, City Of - Tier 2</v>
      </c>
    </row>
    <row r="390" spans="1:35" x14ac:dyDescent="0.3">
      <c r="A390">
        <v>383</v>
      </c>
      <c r="B390">
        <v>5</v>
      </c>
      <c r="C390" t="s">
        <v>30</v>
      </c>
      <c r="D390" t="s">
        <v>5301</v>
      </c>
      <c r="E390" t="s">
        <v>9114</v>
      </c>
      <c r="F390" t="s">
        <v>1747</v>
      </c>
      <c r="G390" s="56">
        <v>5.2767399999999993</v>
      </c>
      <c r="H390">
        <v>6</v>
      </c>
      <c r="I390">
        <v>0</v>
      </c>
      <c r="J390" s="12">
        <v>10</v>
      </c>
      <c r="K390" s="12">
        <v>4</v>
      </c>
      <c r="L390">
        <v>0</v>
      </c>
      <c r="M390" s="12">
        <v>8.1254372965126187</v>
      </c>
      <c r="N390" s="12">
        <v>168.15912472231909</v>
      </c>
      <c r="O390" s="12">
        <v>4067.5724009070154</v>
      </c>
      <c r="P390" s="12">
        <v>3648.857986836445</v>
      </c>
      <c r="Q390">
        <v>0</v>
      </c>
      <c r="R390" s="57">
        <v>2.2913307400664271E-4</v>
      </c>
      <c r="S390" s="57">
        <v>2.6171159382360636E-4</v>
      </c>
      <c r="T390" s="57">
        <v>0</v>
      </c>
      <c r="U390" s="57">
        <v>1.4795221143903603E-3</v>
      </c>
      <c r="V390" s="57">
        <v>1.0253497497605154E-3</v>
      </c>
      <c r="W390" s="57">
        <v>0</v>
      </c>
      <c r="X390" s="57">
        <v>1.1779233697231707E-3</v>
      </c>
      <c r="Y390" s="57">
        <v>8.1595459186912167E-4</v>
      </c>
      <c r="Z390" s="57">
        <v>4.9531802071949818E-4</v>
      </c>
      <c r="AA390" s="57">
        <v>9.8142425988223471E-4</v>
      </c>
      <c r="AB390" s="57">
        <v>0</v>
      </c>
      <c r="AC390" s="17">
        <v>5.8784879765228632E-4</v>
      </c>
      <c r="AD390" s="12">
        <v>383</v>
      </c>
      <c r="AE390" s="16">
        <v>5</v>
      </c>
      <c r="AF390" s="17">
        <v>0.81469848391657274</v>
      </c>
      <c r="AG390" t="str">
        <f>IF(AF390&lt;='CAV Tier 1 Analysis'!$A$5,"Tier 1", "Tier 2")</f>
        <v>Tier 2</v>
      </c>
      <c r="AH390" t="str">
        <f t="shared" si="12"/>
        <v>Michigan - Tier 2</v>
      </c>
      <c r="AI390" t="str">
        <f t="shared" si="13"/>
        <v>Hastings, City Of - Tier 2</v>
      </c>
    </row>
    <row r="391" spans="1:35" x14ac:dyDescent="0.3">
      <c r="A391">
        <v>384</v>
      </c>
      <c r="B391">
        <v>5</v>
      </c>
      <c r="C391" t="s">
        <v>30</v>
      </c>
      <c r="D391" t="s">
        <v>6083</v>
      </c>
      <c r="E391" t="s">
        <v>9580</v>
      </c>
      <c r="F391" t="s">
        <v>2223</v>
      </c>
      <c r="G391" s="56">
        <v>36.54457</v>
      </c>
      <c r="H391">
        <v>0</v>
      </c>
      <c r="I391">
        <v>0</v>
      </c>
      <c r="J391" s="12">
        <v>13</v>
      </c>
      <c r="K391" s="12">
        <v>2</v>
      </c>
      <c r="L391">
        <v>0</v>
      </c>
      <c r="M391" s="12">
        <v>0</v>
      </c>
      <c r="N391" s="12">
        <v>0</v>
      </c>
      <c r="O391" s="12">
        <v>7124.845779310981</v>
      </c>
      <c r="P391" s="12">
        <v>0</v>
      </c>
      <c r="Q391" s="12">
        <v>526.53785026476271</v>
      </c>
      <c r="R391" s="57">
        <v>1.5868831252536483E-3</v>
      </c>
      <c r="S391" s="57">
        <v>0</v>
      </c>
      <c r="T391" s="57">
        <v>0</v>
      </c>
      <c r="U391" s="57">
        <v>1.9233787487074685E-3</v>
      </c>
      <c r="V391" s="57">
        <v>5.1267487488025772E-4</v>
      </c>
      <c r="W391" s="57">
        <v>0</v>
      </c>
      <c r="X391" s="57">
        <v>0</v>
      </c>
      <c r="Y391" s="57">
        <v>0</v>
      </c>
      <c r="Z391" s="57">
        <v>8.676095128762922E-4</v>
      </c>
      <c r="AA391" s="57">
        <v>0</v>
      </c>
      <c r="AB391" s="57">
        <v>1.5723673669436023E-3</v>
      </c>
      <c r="AC391" s="17">
        <v>5.8753760260556989E-4</v>
      </c>
      <c r="AD391" s="12">
        <v>384</v>
      </c>
      <c r="AE391" s="16">
        <v>5</v>
      </c>
      <c r="AF391" s="17">
        <v>0.81528602151917828</v>
      </c>
      <c r="AG391" t="str">
        <f>IF(AF391&lt;='CAV Tier 1 Analysis'!$A$5,"Tier 1", "Tier 2")</f>
        <v>Tier 2</v>
      </c>
      <c r="AH391" t="str">
        <f t="shared" si="12"/>
        <v>Michigan - Tier 2</v>
      </c>
      <c r="AI391" t="str">
        <f t="shared" si="13"/>
        <v>Blendon, Township Of - Tier 2</v>
      </c>
    </row>
    <row r="392" spans="1:35" x14ac:dyDescent="0.3">
      <c r="A392">
        <v>385</v>
      </c>
      <c r="B392">
        <v>5</v>
      </c>
      <c r="C392" t="s">
        <v>30</v>
      </c>
      <c r="D392" t="s">
        <v>5499</v>
      </c>
      <c r="E392" t="s">
        <v>8952</v>
      </c>
      <c r="F392" t="s">
        <v>1415</v>
      </c>
      <c r="G392" s="56">
        <v>4.3836199999999996</v>
      </c>
      <c r="H392">
        <v>1</v>
      </c>
      <c r="I392">
        <v>0</v>
      </c>
      <c r="J392" s="12">
        <v>10</v>
      </c>
      <c r="K392" s="12">
        <v>6</v>
      </c>
      <c r="L392">
        <v>0</v>
      </c>
      <c r="M392" s="12">
        <v>2</v>
      </c>
      <c r="N392" s="12">
        <v>0</v>
      </c>
      <c r="O392" s="12">
        <v>7657.7284869661562</v>
      </c>
      <c r="P392" s="12">
        <v>7374.0252523232157</v>
      </c>
      <c r="Q392">
        <v>0</v>
      </c>
      <c r="R392" s="57">
        <v>1.9035092232647414E-4</v>
      </c>
      <c r="S392" s="57">
        <v>4.3618598970601065E-5</v>
      </c>
      <c r="T392" s="57">
        <v>0</v>
      </c>
      <c r="U392" s="57">
        <v>1.4795221143903603E-3</v>
      </c>
      <c r="V392" s="57">
        <v>1.5380246246407732E-3</v>
      </c>
      <c r="W392" s="57">
        <v>0</v>
      </c>
      <c r="X392" s="57">
        <v>2.8993476332128665E-4</v>
      </c>
      <c r="Y392" s="57">
        <v>0</v>
      </c>
      <c r="Z392" s="57">
        <v>9.3249991482034897E-4</v>
      </c>
      <c r="AA392" s="57">
        <v>1.9833732367010347E-3</v>
      </c>
      <c r="AB392" s="57">
        <v>0</v>
      </c>
      <c r="AC392" s="17">
        <v>5.8702947047007987E-4</v>
      </c>
      <c r="AD392" s="12">
        <v>385</v>
      </c>
      <c r="AE392" s="16">
        <v>5</v>
      </c>
      <c r="AF392" s="17">
        <v>0.81587305098964835</v>
      </c>
      <c r="AG392" t="str">
        <f>IF(AF392&lt;='CAV Tier 1 Analysis'!$A$5,"Tier 1", "Tier 2")</f>
        <v>Tier 2</v>
      </c>
      <c r="AH392" t="str">
        <f t="shared" ref="AH392:AH455" si="14">C392&amp;" - "&amp;AG392</f>
        <v>Michigan - Tier 2</v>
      </c>
      <c r="AI392" t="str">
        <f t="shared" ref="AI392:AI455" si="15">D392&amp;" - "&amp;AG392</f>
        <v>Big Rapids, City Of - Tier 2</v>
      </c>
    </row>
    <row r="393" spans="1:35" x14ac:dyDescent="0.3">
      <c r="A393">
        <v>386</v>
      </c>
      <c r="B393">
        <v>5</v>
      </c>
      <c r="C393" t="s">
        <v>30</v>
      </c>
      <c r="D393" t="s">
        <v>5466</v>
      </c>
      <c r="E393" t="s">
        <v>8914</v>
      </c>
      <c r="F393" t="s">
        <v>1589</v>
      </c>
      <c r="G393" s="56">
        <v>4.8718400000000006</v>
      </c>
      <c r="H393">
        <v>26</v>
      </c>
      <c r="I393">
        <v>0</v>
      </c>
      <c r="J393" s="12">
        <v>11</v>
      </c>
      <c r="K393" s="12">
        <v>5</v>
      </c>
      <c r="L393">
        <v>0</v>
      </c>
      <c r="M393" s="12">
        <v>1.0000000000000002</v>
      </c>
      <c r="N393" s="12">
        <v>0</v>
      </c>
      <c r="O393" s="12">
        <v>5560.0064424192069</v>
      </c>
      <c r="P393" s="12">
        <v>5124.8771278348722</v>
      </c>
      <c r="Q393">
        <v>0</v>
      </c>
      <c r="R393" s="57">
        <v>2.1155100976521916E-4</v>
      </c>
      <c r="S393" s="57">
        <v>1.1340835732356277E-3</v>
      </c>
      <c r="T393" s="57">
        <v>0</v>
      </c>
      <c r="U393" s="57">
        <v>1.6274743258293965E-3</v>
      </c>
      <c r="V393" s="57">
        <v>1.2816871872006444E-3</v>
      </c>
      <c r="W393" s="57">
        <v>0</v>
      </c>
      <c r="X393" s="57">
        <v>1.4496738166064335E-4</v>
      </c>
      <c r="Y393" s="57">
        <v>0</v>
      </c>
      <c r="Z393" s="57">
        <v>6.7705528379350809E-4</v>
      </c>
      <c r="AA393" s="57">
        <v>1.3784254581344934E-3</v>
      </c>
      <c r="AB393" s="57">
        <v>0</v>
      </c>
      <c r="AC393" s="17">
        <v>5.8684038360177571E-4</v>
      </c>
      <c r="AD393" s="12">
        <v>386</v>
      </c>
      <c r="AE393" s="16">
        <v>5</v>
      </c>
      <c r="AF393" s="17">
        <v>0.81645989137325015</v>
      </c>
      <c r="AG393" t="str">
        <f>IF(AF393&lt;='CAV Tier 1 Analysis'!$A$5,"Tier 1", "Tier 2")</f>
        <v>Tier 2</v>
      </c>
      <c r="AH393" t="str">
        <f t="shared" si="14"/>
        <v>Michigan - Tier 2</v>
      </c>
      <c r="AI393" t="str">
        <f t="shared" si="15"/>
        <v>Belding, City Of - Tier 2</v>
      </c>
    </row>
    <row r="394" spans="1:35" x14ac:dyDescent="0.3">
      <c r="A394">
        <v>387</v>
      </c>
      <c r="B394">
        <v>5</v>
      </c>
      <c r="C394" t="s">
        <v>30</v>
      </c>
      <c r="D394" t="s">
        <v>5894</v>
      </c>
      <c r="E394" t="s">
        <v>9381</v>
      </c>
      <c r="F394" t="s">
        <v>2394</v>
      </c>
      <c r="G394" s="56">
        <v>34.139140000000005</v>
      </c>
      <c r="H394">
        <v>0</v>
      </c>
      <c r="I394">
        <v>0</v>
      </c>
      <c r="J394" s="12">
        <v>10</v>
      </c>
      <c r="K394" s="12">
        <v>3</v>
      </c>
      <c r="L394">
        <v>0</v>
      </c>
      <c r="M394" s="12">
        <v>2.0000000000000004</v>
      </c>
      <c r="N394" s="12">
        <v>0</v>
      </c>
      <c r="O394" s="12">
        <v>4788.6311389404655</v>
      </c>
      <c r="P394" s="12">
        <v>0</v>
      </c>
      <c r="Q394" s="12">
        <v>617.66014570401421</v>
      </c>
      <c r="R394" s="57">
        <v>1.482431594534341E-3</v>
      </c>
      <c r="S394" s="57">
        <v>0</v>
      </c>
      <c r="T394" s="57">
        <v>0</v>
      </c>
      <c r="U394" s="57">
        <v>1.4795221143903603E-3</v>
      </c>
      <c r="V394" s="57">
        <v>7.6901231232038658E-4</v>
      </c>
      <c r="W394" s="57">
        <v>0</v>
      </c>
      <c r="X394" s="57">
        <v>2.899347633212867E-4</v>
      </c>
      <c r="Y394" s="57">
        <v>0</v>
      </c>
      <c r="Z394" s="57">
        <v>5.8312306799181894E-4</v>
      </c>
      <c r="AA394" s="57">
        <v>0</v>
      </c>
      <c r="AB394" s="57">
        <v>1.8444802334310307E-3</v>
      </c>
      <c r="AC394" s="17">
        <v>5.8622764418083859E-4</v>
      </c>
      <c r="AD394" s="12">
        <v>387</v>
      </c>
      <c r="AE394" s="16">
        <v>5</v>
      </c>
      <c r="AF394" s="17">
        <v>0.81704611901743096</v>
      </c>
      <c r="AG394" t="str">
        <f>IF(AF394&lt;='CAV Tier 1 Analysis'!$A$5,"Tier 1", "Tier 2")</f>
        <v>Tier 2</v>
      </c>
      <c r="AH394" t="str">
        <f t="shared" si="14"/>
        <v>Michigan - Tier 2</v>
      </c>
      <c r="AI394" t="str">
        <f t="shared" si="15"/>
        <v>Carmel, Township Of - Tier 2</v>
      </c>
    </row>
    <row r="395" spans="1:35" x14ac:dyDescent="0.3">
      <c r="A395">
        <v>388</v>
      </c>
      <c r="B395">
        <v>5</v>
      </c>
      <c r="C395" t="s">
        <v>30</v>
      </c>
      <c r="D395" t="s">
        <v>5984</v>
      </c>
      <c r="E395" t="s">
        <v>9477</v>
      </c>
      <c r="F395" t="s">
        <v>2224</v>
      </c>
      <c r="G395" s="56">
        <v>53.598189999999995</v>
      </c>
      <c r="H395">
        <v>2</v>
      </c>
      <c r="I395">
        <v>0</v>
      </c>
      <c r="J395" s="12">
        <v>2</v>
      </c>
      <c r="K395" s="12">
        <v>6.8</v>
      </c>
      <c r="L395">
        <v>0</v>
      </c>
      <c r="M395" s="12">
        <v>0.99996548390906503</v>
      </c>
      <c r="N395" s="12">
        <v>8.0245472751502664E-2</v>
      </c>
      <c r="O395" s="12">
        <v>4214.6258128505351</v>
      </c>
      <c r="P395" s="12">
        <v>0</v>
      </c>
      <c r="Q395" s="12">
        <v>440.78847776824387</v>
      </c>
      <c r="R395" s="57">
        <v>2.3274063220647782E-3</v>
      </c>
      <c r="S395" s="57">
        <v>8.7237197941202131E-5</v>
      </c>
      <c r="T395" s="57">
        <v>0</v>
      </c>
      <c r="U395" s="57">
        <v>2.9590442287807207E-4</v>
      </c>
      <c r="V395" s="57">
        <v>1.7430945745928763E-3</v>
      </c>
      <c r="W395" s="57">
        <v>0</v>
      </c>
      <c r="X395" s="57">
        <v>1.4496237795331532E-4</v>
      </c>
      <c r="Y395" s="57">
        <v>3.893732325047397E-7</v>
      </c>
      <c r="Z395" s="57">
        <v>5.1322506643739895E-4</v>
      </c>
      <c r="AA395" s="57">
        <v>0</v>
      </c>
      <c r="AB395" s="57">
        <v>1.3162993274254172E-3</v>
      </c>
      <c r="AC395" s="17">
        <v>5.8441078750232414E-4</v>
      </c>
      <c r="AD395" s="12">
        <v>388</v>
      </c>
      <c r="AE395" s="16">
        <v>5</v>
      </c>
      <c r="AF395" s="17">
        <v>0.81763052980493334</v>
      </c>
      <c r="AG395" t="str">
        <f>IF(AF395&lt;='CAV Tier 1 Analysis'!$A$5,"Tier 1", "Tier 2")</f>
        <v>Tier 2</v>
      </c>
      <c r="AH395" t="str">
        <f t="shared" si="14"/>
        <v>Michigan - Tier 2</v>
      </c>
      <c r="AI395" t="str">
        <f t="shared" si="15"/>
        <v>Whitewater, Township Of - Tier 2</v>
      </c>
    </row>
    <row r="396" spans="1:35" x14ac:dyDescent="0.3">
      <c r="A396">
        <v>389</v>
      </c>
      <c r="B396">
        <v>5</v>
      </c>
      <c r="C396" t="s">
        <v>30</v>
      </c>
      <c r="D396" t="s">
        <v>5604</v>
      </c>
      <c r="E396" t="s">
        <v>9070</v>
      </c>
      <c r="F396" t="s">
        <v>2355</v>
      </c>
      <c r="G396" s="56">
        <v>39.618949999999998</v>
      </c>
      <c r="H396">
        <v>17</v>
      </c>
      <c r="I396">
        <v>0</v>
      </c>
      <c r="J396" s="12">
        <v>10</v>
      </c>
      <c r="K396" s="12">
        <v>3</v>
      </c>
      <c r="L396">
        <v>0</v>
      </c>
      <c r="M396" s="12">
        <v>4.9301205609941707</v>
      </c>
      <c r="N396" s="12">
        <v>41.217241452336935</v>
      </c>
      <c r="O396" s="12">
        <v>6418.50980730022</v>
      </c>
      <c r="P396" s="12">
        <v>0</v>
      </c>
      <c r="Q396">
        <v>0</v>
      </c>
      <c r="R396" s="57">
        <v>1.7203826230618674E-3</v>
      </c>
      <c r="S396" s="57">
        <v>7.4151618250021807E-4</v>
      </c>
      <c r="T396" s="57">
        <v>0</v>
      </c>
      <c r="U396" s="57">
        <v>1.4795221143903603E-3</v>
      </c>
      <c r="V396" s="57">
        <v>7.6901231232038658E-4</v>
      </c>
      <c r="W396" s="57">
        <v>0</v>
      </c>
      <c r="X396" s="57">
        <v>7.1470666899862696E-4</v>
      </c>
      <c r="Y396" s="57">
        <v>1.9999745766248548E-4</v>
      </c>
      <c r="Z396" s="57">
        <v>7.8159729203878755E-4</v>
      </c>
      <c r="AA396" s="57">
        <v>0</v>
      </c>
      <c r="AB396" s="57">
        <v>0</v>
      </c>
      <c r="AC396" s="17">
        <v>5.8243042281570301E-4</v>
      </c>
      <c r="AD396" s="12">
        <v>389</v>
      </c>
      <c r="AE396" s="16">
        <v>5</v>
      </c>
      <c r="AF396" s="17">
        <v>0.81821296022774903</v>
      </c>
      <c r="AG396" t="str">
        <f>IF(AF396&lt;='CAV Tier 1 Analysis'!$A$5,"Tier 1", "Tier 2")</f>
        <v>Tier 2</v>
      </c>
      <c r="AH396" t="str">
        <f t="shared" si="14"/>
        <v>Michigan - Tier 2</v>
      </c>
      <c r="AI396" t="str">
        <f t="shared" si="15"/>
        <v>Fruitland, Township Of - Tier 2</v>
      </c>
    </row>
    <row r="397" spans="1:35" x14ac:dyDescent="0.3">
      <c r="A397">
        <v>390</v>
      </c>
      <c r="B397">
        <v>5</v>
      </c>
      <c r="C397" t="s">
        <v>30</v>
      </c>
      <c r="D397" t="s">
        <v>6092</v>
      </c>
      <c r="E397" t="s">
        <v>9589</v>
      </c>
      <c r="F397" t="s">
        <v>1908</v>
      </c>
      <c r="G397" s="56">
        <v>71.392359999999996</v>
      </c>
      <c r="H397">
        <v>0</v>
      </c>
      <c r="I397">
        <v>0</v>
      </c>
      <c r="J397" s="12">
        <v>4.666666666666667</v>
      </c>
      <c r="K397" s="12">
        <v>9.3333333333333339</v>
      </c>
      <c r="L397">
        <v>0</v>
      </c>
      <c r="M397" s="12">
        <v>0</v>
      </c>
      <c r="N397" s="12">
        <v>0</v>
      </c>
      <c r="O397" s="12">
        <v>1241.0357418659266</v>
      </c>
      <c r="P397" s="12">
        <v>239.46960508221946</v>
      </c>
      <c r="Q397">
        <v>0</v>
      </c>
      <c r="R397" s="57">
        <v>3.1000865889524365E-3</v>
      </c>
      <c r="S397" s="57">
        <v>0</v>
      </c>
      <c r="T397" s="57">
        <v>0</v>
      </c>
      <c r="U397" s="57">
        <v>6.9044365338216825E-4</v>
      </c>
      <c r="V397" s="57">
        <v>2.3924827494412031E-3</v>
      </c>
      <c r="W397" s="57">
        <v>0</v>
      </c>
      <c r="X397" s="57">
        <v>0</v>
      </c>
      <c r="Y397" s="57">
        <v>0</v>
      </c>
      <c r="Z397" s="57">
        <v>1.5112389079199014E-4</v>
      </c>
      <c r="AA397" s="57">
        <v>6.4409544240956175E-5</v>
      </c>
      <c r="AB397" s="57">
        <v>0</v>
      </c>
      <c r="AC397" s="17">
        <v>5.8168603880079579E-4</v>
      </c>
      <c r="AD397" s="12">
        <v>390</v>
      </c>
      <c r="AE397" s="16">
        <v>5</v>
      </c>
      <c r="AF397" s="17">
        <v>0.81879464626654985</v>
      </c>
      <c r="AG397" t="str">
        <f>IF(AF397&lt;='CAV Tier 1 Analysis'!$A$5,"Tier 1", "Tier 2")</f>
        <v>Tier 2</v>
      </c>
      <c r="AH397" t="str">
        <f t="shared" si="14"/>
        <v>Michigan - Tier 2</v>
      </c>
      <c r="AI397" t="str">
        <f t="shared" si="15"/>
        <v>Mikado, Township Of - Tier 2</v>
      </c>
    </row>
    <row r="398" spans="1:35" x14ac:dyDescent="0.3">
      <c r="A398">
        <v>391</v>
      </c>
      <c r="B398">
        <v>5</v>
      </c>
      <c r="C398" t="s">
        <v>30</v>
      </c>
      <c r="D398" t="s">
        <v>5578</v>
      </c>
      <c r="E398" t="s">
        <v>9040</v>
      </c>
      <c r="F398" t="s">
        <v>1557</v>
      </c>
      <c r="G398" s="56">
        <v>3.2655499999999997</v>
      </c>
      <c r="H398">
        <v>3</v>
      </c>
      <c r="I398">
        <v>0</v>
      </c>
      <c r="J398" s="12">
        <v>12.068965517241379</v>
      </c>
      <c r="K398" s="12">
        <v>1</v>
      </c>
      <c r="L398">
        <v>0</v>
      </c>
      <c r="M398" s="12">
        <v>5.0000000000000009</v>
      </c>
      <c r="N398" s="12">
        <v>0</v>
      </c>
      <c r="O398" s="12">
        <v>17090.361688212957</v>
      </c>
      <c r="P398" s="12">
        <v>4749.9581879604848</v>
      </c>
      <c r="Q398">
        <v>0</v>
      </c>
      <c r="R398" s="57">
        <v>1.418007159387031E-4</v>
      </c>
      <c r="S398" s="57">
        <v>1.3085579691180318E-4</v>
      </c>
      <c r="T398" s="57">
        <v>0</v>
      </c>
      <c r="U398" s="57">
        <v>1.7856301380573315E-3</v>
      </c>
      <c r="V398" s="57">
        <v>2.5633743744012886E-4</v>
      </c>
      <c r="W398" s="57">
        <v>0</v>
      </c>
      <c r="X398" s="57">
        <v>7.2483690830321679E-4</v>
      </c>
      <c r="Y398" s="57">
        <v>0</v>
      </c>
      <c r="Z398" s="57">
        <v>2.0811342221956179E-3</v>
      </c>
      <c r="AA398" s="57">
        <v>1.2775844431074689E-3</v>
      </c>
      <c r="AB398" s="57">
        <v>0</v>
      </c>
      <c r="AC398" s="17">
        <v>5.816526965412974E-4</v>
      </c>
      <c r="AD398" s="12">
        <v>391</v>
      </c>
      <c r="AE398" s="16">
        <v>5</v>
      </c>
      <c r="AF398" s="17">
        <v>0.81937629896309117</v>
      </c>
      <c r="AG398" t="str">
        <f>IF(AF398&lt;='CAV Tier 1 Analysis'!$A$5,"Tier 1", "Tier 2")</f>
        <v>Tier 2</v>
      </c>
      <c r="AH398" t="str">
        <f t="shared" si="14"/>
        <v>Michigan - Tier 2</v>
      </c>
      <c r="AI398" t="str">
        <f t="shared" si="15"/>
        <v>Grosse Pointe Woods, City Of - Tier 2</v>
      </c>
    </row>
    <row r="399" spans="1:35" x14ac:dyDescent="0.3">
      <c r="A399">
        <v>392</v>
      </c>
      <c r="B399">
        <v>5</v>
      </c>
      <c r="C399" t="s">
        <v>30</v>
      </c>
      <c r="D399" t="s">
        <v>5968</v>
      </c>
      <c r="E399" t="s">
        <v>9459</v>
      </c>
      <c r="F399" t="s">
        <v>2162</v>
      </c>
      <c r="G399" s="56">
        <v>34.012269999999994</v>
      </c>
      <c r="H399">
        <v>25</v>
      </c>
      <c r="I399">
        <v>0</v>
      </c>
      <c r="J399" s="12">
        <v>8.8000000000000007</v>
      </c>
      <c r="K399" s="12">
        <v>3.4666666666666668</v>
      </c>
      <c r="L399">
        <v>0</v>
      </c>
      <c r="M399" s="12">
        <v>3</v>
      </c>
      <c r="N399" s="12">
        <v>0</v>
      </c>
      <c r="O399" s="12">
        <v>5437.9620999557701</v>
      </c>
      <c r="P399" s="12">
        <v>1827.3874499816593</v>
      </c>
      <c r="Q399">
        <v>0</v>
      </c>
      <c r="R399" s="57">
        <v>1.4769224898410597E-3</v>
      </c>
      <c r="S399" s="57">
        <v>1.0904649742650267E-3</v>
      </c>
      <c r="T399" s="57">
        <v>0</v>
      </c>
      <c r="U399" s="57">
        <v>1.3019794606635173E-3</v>
      </c>
      <c r="V399" s="57">
        <v>8.8863644979244683E-4</v>
      </c>
      <c r="W399" s="57">
        <v>0</v>
      </c>
      <c r="X399" s="57">
        <v>4.3490214498192998E-4</v>
      </c>
      <c r="Y399" s="57">
        <v>0</v>
      </c>
      <c r="Z399" s="57">
        <v>6.6219365228683289E-4</v>
      </c>
      <c r="AA399" s="57">
        <v>4.915078586468218E-4</v>
      </c>
      <c r="AB399" s="57">
        <v>0</v>
      </c>
      <c r="AC399" s="17">
        <v>5.769642754979669E-4</v>
      </c>
      <c r="AD399" s="12">
        <v>392</v>
      </c>
      <c r="AE399" s="16">
        <v>5</v>
      </c>
      <c r="AF399" s="17">
        <v>0.81995326323858908</v>
      </c>
      <c r="AG399" t="str">
        <f>IF(AF399&lt;='CAV Tier 1 Analysis'!$A$5,"Tier 1", "Tier 2")</f>
        <v>Tier 2</v>
      </c>
      <c r="AH399" t="str">
        <f t="shared" si="14"/>
        <v>Michigan - Tier 2</v>
      </c>
      <c r="AI399" t="str">
        <f t="shared" si="15"/>
        <v>Elba, Township Of - Tier 2</v>
      </c>
    </row>
    <row r="400" spans="1:35" x14ac:dyDescent="0.3">
      <c r="A400">
        <v>393</v>
      </c>
      <c r="B400">
        <v>5</v>
      </c>
      <c r="C400" t="s">
        <v>30</v>
      </c>
      <c r="D400" t="s">
        <v>6006</v>
      </c>
      <c r="E400" t="s">
        <v>9500</v>
      </c>
      <c r="F400" t="s">
        <v>2603</v>
      </c>
      <c r="G400" s="56">
        <v>35.96981000000001</v>
      </c>
      <c r="H400">
        <v>47</v>
      </c>
      <c r="I400">
        <v>0</v>
      </c>
      <c r="J400" s="12">
        <v>7</v>
      </c>
      <c r="K400" s="12">
        <v>5</v>
      </c>
      <c r="L400">
        <v>0</v>
      </c>
      <c r="M400" s="12">
        <v>0</v>
      </c>
      <c r="N400" s="12">
        <v>0.6031738833149024</v>
      </c>
      <c r="O400" s="12">
        <v>2286.9805523006953</v>
      </c>
      <c r="P400" s="12">
        <v>0</v>
      </c>
      <c r="Q400" s="12">
        <v>42.308997479285608</v>
      </c>
      <c r="R400" s="57">
        <v>1.5619251918295917E-3</v>
      </c>
      <c r="S400" s="57">
        <v>2.0500741516182499E-3</v>
      </c>
      <c r="T400" s="57">
        <v>0</v>
      </c>
      <c r="U400" s="57">
        <v>1.0356654800732523E-3</v>
      </c>
      <c r="V400" s="57">
        <v>1.2816871872006444E-3</v>
      </c>
      <c r="W400" s="57">
        <v>0</v>
      </c>
      <c r="X400" s="57">
        <v>0</v>
      </c>
      <c r="Y400" s="57">
        <v>2.9267665409119583E-6</v>
      </c>
      <c r="Z400" s="57">
        <v>2.7849109221435607E-4</v>
      </c>
      <c r="AA400" s="57">
        <v>0</v>
      </c>
      <c r="AB400" s="57">
        <v>1.2634473842873108E-4</v>
      </c>
      <c r="AC400" s="17">
        <v>5.7610132799143065E-4</v>
      </c>
      <c r="AD400" s="12">
        <v>393</v>
      </c>
      <c r="AE400" s="16">
        <v>5</v>
      </c>
      <c r="AF400" s="17">
        <v>0.82052936456658054</v>
      </c>
      <c r="AG400" t="str">
        <f>IF(AF400&lt;='CAV Tier 1 Analysis'!$A$5,"Tier 1", "Tier 2")</f>
        <v>Tier 2</v>
      </c>
      <c r="AH400" t="str">
        <f t="shared" si="14"/>
        <v>Michigan - Tier 2</v>
      </c>
      <c r="AI400" t="str">
        <f t="shared" si="15"/>
        <v>Nottawa, Township Of - Tier 2</v>
      </c>
    </row>
    <row r="401" spans="1:35" x14ac:dyDescent="0.3">
      <c r="A401">
        <v>394</v>
      </c>
      <c r="B401">
        <v>5</v>
      </c>
      <c r="C401" t="s">
        <v>30</v>
      </c>
      <c r="D401" t="s">
        <v>5677</v>
      </c>
      <c r="E401" t="s">
        <v>9152</v>
      </c>
      <c r="F401" t="s">
        <v>2626</v>
      </c>
      <c r="G401" s="56">
        <v>63.683200000000006</v>
      </c>
      <c r="H401">
        <v>17</v>
      </c>
      <c r="I401">
        <v>0</v>
      </c>
      <c r="J401" s="12">
        <v>4</v>
      </c>
      <c r="K401" s="12">
        <v>6</v>
      </c>
      <c r="L401">
        <v>0</v>
      </c>
      <c r="M401" s="12">
        <v>0</v>
      </c>
      <c r="N401" s="12">
        <v>0</v>
      </c>
      <c r="O401" s="12">
        <v>975.70261156209847</v>
      </c>
      <c r="P401" s="12">
        <v>0</v>
      </c>
      <c r="Q401" s="12">
        <v>192.68218396868917</v>
      </c>
      <c r="R401" s="57">
        <v>2.7653299913544789E-3</v>
      </c>
      <c r="S401" s="57">
        <v>7.4151618250021807E-4</v>
      </c>
      <c r="T401" s="57">
        <v>0</v>
      </c>
      <c r="U401" s="57">
        <v>5.9180884575614414E-4</v>
      </c>
      <c r="V401" s="57">
        <v>1.5380246246407732E-3</v>
      </c>
      <c r="W401" s="57">
        <v>0</v>
      </c>
      <c r="X401" s="57">
        <v>0</v>
      </c>
      <c r="Y401" s="57">
        <v>0</v>
      </c>
      <c r="Z401" s="57">
        <v>1.1881364084927369E-4</v>
      </c>
      <c r="AA401" s="57">
        <v>0</v>
      </c>
      <c r="AB401" s="57">
        <v>5.7539487068488521E-4</v>
      </c>
      <c r="AC401" s="17">
        <v>5.7553528688961575E-4</v>
      </c>
      <c r="AD401" s="12">
        <v>394</v>
      </c>
      <c r="AE401" s="16">
        <v>5</v>
      </c>
      <c r="AF401" s="17">
        <v>0.82110489985347013</v>
      </c>
      <c r="AG401" t="str">
        <f>IF(AF401&lt;='CAV Tier 1 Analysis'!$A$5,"Tier 1", "Tier 2")</f>
        <v>Tier 2</v>
      </c>
      <c r="AH401" t="str">
        <f t="shared" si="14"/>
        <v>Michigan - Tier 2</v>
      </c>
      <c r="AI401" t="str">
        <f t="shared" si="15"/>
        <v>Bay Mills, Township Of - Tier 2</v>
      </c>
    </row>
    <row r="402" spans="1:35" x14ac:dyDescent="0.3">
      <c r="A402">
        <v>395</v>
      </c>
      <c r="B402">
        <v>5</v>
      </c>
      <c r="C402" t="s">
        <v>30</v>
      </c>
      <c r="D402" t="s">
        <v>5701</v>
      </c>
      <c r="E402" t="s">
        <v>9177</v>
      </c>
      <c r="F402" t="s">
        <v>2169</v>
      </c>
      <c r="G402" s="56">
        <v>35.062249999999999</v>
      </c>
      <c r="H402">
        <v>41</v>
      </c>
      <c r="I402">
        <v>0</v>
      </c>
      <c r="J402" s="12">
        <v>5.333333333333333</v>
      </c>
      <c r="K402" s="12">
        <v>7.2222222222222223</v>
      </c>
      <c r="L402">
        <v>0</v>
      </c>
      <c r="M402" s="12">
        <v>0</v>
      </c>
      <c r="N402" s="12">
        <v>0</v>
      </c>
      <c r="O402" s="12">
        <v>2614.351192487522</v>
      </c>
      <c r="P402" s="12">
        <v>184.94526793202795</v>
      </c>
      <c r="Q402">
        <v>0</v>
      </c>
      <c r="R402" s="57">
        <v>1.5225160087647693E-3</v>
      </c>
      <c r="S402" s="57">
        <v>1.7883625577946435E-3</v>
      </c>
      <c r="T402" s="57">
        <v>0</v>
      </c>
      <c r="U402" s="57">
        <v>7.8907846100819215E-4</v>
      </c>
      <c r="V402" s="57">
        <v>1.8513259370675974E-3</v>
      </c>
      <c r="W402" s="57">
        <v>0</v>
      </c>
      <c r="X402" s="57">
        <v>0</v>
      </c>
      <c r="Y402" s="57">
        <v>0</v>
      </c>
      <c r="Z402" s="57">
        <v>3.1835579812662353E-4</v>
      </c>
      <c r="AA402" s="57">
        <v>4.974426885171293E-5</v>
      </c>
      <c r="AB402" s="57">
        <v>0</v>
      </c>
      <c r="AC402" s="17">
        <v>5.7448936651032163E-4</v>
      </c>
      <c r="AD402" s="12">
        <v>395</v>
      </c>
      <c r="AE402" s="16">
        <v>5</v>
      </c>
      <c r="AF402" s="17">
        <v>0.82167938921998041</v>
      </c>
      <c r="AG402" t="str">
        <f>IF(AF402&lt;='CAV Tier 1 Analysis'!$A$5,"Tier 1", "Tier 2")</f>
        <v>Tier 2</v>
      </c>
      <c r="AH402" t="str">
        <f t="shared" si="14"/>
        <v>Michigan - Tier 2</v>
      </c>
      <c r="AI402" t="str">
        <f t="shared" si="15"/>
        <v>Reading, Township Of - Tier 2</v>
      </c>
    </row>
    <row r="403" spans="1:35" x14ac:dyDescent="0.3">
      <c r="A403">
        <v>396</v>
      </c>
      <c r="B403">
        <v>5</v>
      </c>
      <c r="C403" t="s">
        <v>30</v>
      </c>
      <c r="D403" t="s">
        <v>5503</v>
      </c>
      <c r="E403" t="s">
        <v>8956</v>
      </c>
      <c r="F403" t="s">
        <v>2538</v>
      </c>
      <c r="G403" s="56">
        <v>33.79289</v>
      </c>
      <c r="H403">
        <v>14</v>
      </c>
      <c r="I403">
        <v>0</v>
      </c>
      <c r="J403" s="12">
        <v>7.9375</v>
      </c>
      <c r="K403" s="12">
        <v>1.8125</v>
      </c>
      <c r="L403">
        <v>0</v>
      </c>
      <c r="M403" s="12">
        <v>1.9348389557685066</v>
      </c>
      <c r="N403" s="12">
        <v>107.37771542214021</v>
      </c>
      <c r="O403" s="12">
        <v>7813.1260788612299</v>
      </c>
      <c r="P403" s="12">
        <v>0</v>
      </c>
      <c r="Q403" s="12">
        <v>282.63714194426484</v>
      </c>
      <c r="R403" s="57">
        <v>1.4673963025027454E-3</v>
      </c>
      <c r="S403" s="57">
        <v>6.1066038558841489E-4</v>
      </c>
      <c r="T403" s="57">
        <v>0</v>
      </c>
      <c r="U403" s="57">
        <v>1.1743706782973485E-3</v>
      </c>
      <c r="V403" s="57">
        <v>4.6461160536023359E-4</v>
      </c>
      <c r="W403" s="57">
        <v>0</v>
      </c>
      <c r="X403" s="57">
        <v>2.8048853735277368E-4</v>
      </c>
      <c r="Y403" s="57">
        <v>5.2102637967336106E-4</v>
      </c>
      <c r="Z403" s="57">
        <v>9.5142305128987574E-4</v>
      </c>
      <c r="AA403" s="57">
        <v>0</v>
      </c>
      <c r="AB403" s="57">
        <v>8.4402178961285191E-4</v>
      </c>
      <c r="AC403" s="17">
        <v>5.7399988451614593E-4</v>
      </c>
      <c r="AD403" s="12">
        <v>396</v>
      </c>
      <c r="AE403" s="16">
        <v>5</v>
      </c>
      <c r="AF403" s="17">
        <v>0.82225338910449652</v>
      </c>
      <c r="AG403" t="str">
        <f>IF(AF403&lt;='CAV Tier 1 Analysis'!$A$5,"Tier 1", "Tier 2")</f>
        <v>Tier 2</v>
      </c>
      <c r="AH403" t="str">
        <f t="shared" si="14"/>
        <v>Michigan - Tier 2</v>
      </c>
      <c r="AI403" t="str">
        <f t="shared" si="15"/>
        <v>Ash, Township Of - Tier 2</v>
      </c>
    </row>
    <row r="404" spans="1:35" x14ac:dyDescent="0.3">
      <c r="A404">
        <v>397</v>
      </c>
      <c r="B404">
        <v>5</v>
      </c>
      <c r="C404" t="s">
        <v>30</v>
      </c>
      <c r="D404" t="s">
        <v>5685</v>
      </c>
      <c r="E404" t="s">
        <v>9160</v>
      </c>
      <c r="F404" t="s">
        <v>1702</v>
      </c>
      <c r="G404" s="56">
        <v>39.618409999999997</v>
      </c>
      <c r="H404">
        <v>3</v>
      </c>
      <c r="I404">
        <v>0</v>
      </c>
      <c r="J404" s="12">
        <v>3</v>
      </c>
      <c r="K404" s="12">
        <v>9</v>
      </c>
      <c r="L404">
        <v>0</v>
      </c>
      <c r="M404" s="12">
        <v>1.986573918539386</v>
      </c>
      <c r="N404" s="12">
        <v>11.263765469660598</v>
      </c>
      <c r="O404" s="12">
        <v>3879.8562784623514</v>
      </c>
      <c r="P404" s="12">
        <v>2564.6681105242665</v>
      </c>
      <c r="Q404" s="12">
        <v>66.538744423731259</v>
      </c>
      <c r="R404" s="57">
        <v>1.720359174519782E-3</v>
      </c>
      <c r="S404" s="57">
        <v>1.3085579691180318E-4</v>
      </c>
      <c r="T404" s="57">
        <v>0</v>
      </c>
      <c r="U404" s="57">
        <v>4.4385663431710813E-4</v>
      </c>
      <c r="V404" s="57">
        <v>2.3070369369611599E-3</v>
      </c>
      <c r="W404" s="57">
        <v>0</v>
      </c>
      <c r="X404" s="57">
        <v>2.8798841944597891E-4</v>
      </c>
      <c r="Y404" s="57">
        <v>5.4654906011690072E-5</v>
      </c>
      <c r="Z404" s="57">
        <v>4.7245937948039036E-4</v>
      </c>
      <c r="AA404" s="57">
        <v>6.8981240467434768E-4</v>
      </c>
      <c r="AB404" s="57">
        <v>1.9870053086718672E-4</v>
      </c>
      <c r="AC404" s="17">
        <v>5.7324765301722247E-4</v>
      </c>
      <c r="AD404" s="12">
        <v>397</v>
      </c>
      <c r="AE404" s="16">
        <v>5</v>
      </c>
      <c r="AF404" s="17">
        <v>0.82282663675751377</v>
      </c>
      <c r="AG404" t="str">
        <f>IF(AF404&lt;='CAV Tier 1 Analysis'!$A$5,"Tier 1", "Tier 2")</f>
        <v>Tier 2</v>
      </c>
      <c r="AH404" t="str">
        <f t="shared" si="14"/>
        <v>Michigan - Tier 2</v>
      </c>
      <c r="AI404" t="str">
        <f t="shared" si="15"/>
        <v>Wells, Township Of - Tier 2</v>
      </c>
    </row>
    <row r="405" spans="1:35" x14ac:dyDescent="0.3">
      <c r="A405">
        <v>398</v>
      </c>
      <c r="B405">
        <v>5</v>
      </c>
      <c r="C405" t="s">
        <v>30</v>
      </c>
      <c r="D405" t="s">
        <v>5459</v>
      </c>
      <c r="E405" t="s">
        <v>8905</v>
      </c>
      <c r="F405" t="s">
        <v>1511</v>
      </c>
      <c r="G405" s="56">
        <v>5.5754899999999994</v>
      </c>
      <c r="H405">
        <v>10</v>
      </c>
      <c r="I405">
        <v>0</v>
      </c>
      <c r="J405" s="12">
        <v>6</v>
      </c>
      <c r="K405" s="12">
        <v>7</v>
      </c>
      <c r="L405">
        <v>0</v>
      </c>
      <c r="M405" s="12">
        <v>1.9437932809492979</v>
      </c>
      <c r="N405" s="12">
        <v>75.234715411325908</v>
      </c>
      <c r="O405" s="12">
        <v>6044.4473389525283</v>
      </c>
      <c r="P405" s="12">
        <v>5658.1314655709311</v>
      </c>
      <c r="Q405">
        <v>0</v>
      </c>
      <c r="R405" s="57">
        <v>2.4210576279924659E-4</v>
      </c>
      <c r="S405" s="57">
        <v>4.3618598970601063E-4</v>
      </c>
      <c r="T405" s="57">
        <v>0</v>
      </c>
      <c r="U405" s="57">
        <v>8.8771326863421626E-4</v>
      </c>
      <c r="V405" s="57">
        <v>1.7943620620809021E-3</v>
      </c>
      <c r="W405" s="57">
        <v>0</v>
      </c>
      <c r="X405" s="57">
        <v>2.8178662242877097E-4</v>
      </c>
      <c r="Y405" s="57">
        <v>3.6505965173883986E-4</v>
      </c>
      <c r="Z405" s="57">
        <v>7.3604681052649452E-4</v>
      </c>
      <c r="AA405" s="57">
        <v>1.5218535514254976E-3</v>
      </c>
      <c r="AB405" s="57">
        <v>0</v>
      </c>
      <c r="AC405" s="17">
        <v>5.6955579266727071E-4</v>
      </c>
      <c r="AD405" s="12">
        <v>398</v>
      </c>
      <c r="AE405" s="16">
        <v>5</v>
      </c>
      <c r="AF405" s="17">
        <v>0.82339619255018104</v>
      </c>
      <c r="AG405" t="str">
        <f>IF(AF405&lt;='CAV Tier 1 Analysis'!$A$5,"Tier 1", "Tier 2")</f>
        <v>Tier 2</v>
      </c>
      <c r="AH405" t="str">
        <f t="shared" si="14"/>
        <v>Michigan - Tier 2</v>
      </c>
      <c r="AI405" t="str">
        <f t="shared" si="15"/>
        <v>Hillsdale, City Of - Tier 2</v>
      </c>
    </row>
    <row r="406" spans="1:35" x14ac:dyDescent="0.3">
      <c r="A406">
        <v>399</v>
      </c>
      <c r="B406">
        <v>5</v>
      </c>
      <c r="C406" t="s">
        <v>30</v>
      </c>
      <c r="D406" t="s">
        <v>5727</v>
      </c>
      <c r="E406" t="s">
        <v>9204</v>
      </c>
      <c r="F406" t="s">
        <v>2651</v>
      </c>
      <c r="G406" s="56">
        <v>33.995280000000008</v>
      </c>
      <c r="H406">
        <v>23</v>
      </c>
      <c r="I406">
        <v>0</v>
      </c>
      <c r="J406" s="12">
        <v>6.4</v>
      </c>
      <c r="K406" s="12">
        <v>2.6</v>
      </c>
      <c r="L406">
        <v>0</v>
      </c>
      <c r="M406" s="12">
        <v>3.8759957264655562</v>
      </c>
      <c r="N406" s="12">
        <v>80.536262179585691</v>
      </c>
      <c r="O406" s="12">
        <v>6115.4415574845316</v>
      </c>
      <c r="P406" s="12">
        <v>289.53455037792628</v>
      </c>
      <c r="Q406" s="12">
        <v>128.03622632313454</v>
      </c>
      <c r="R406" s="57">
        <v>1.4761847292298926E-3</v>
      </c>
      <c r="S406" s="57">
        <v>1.0032277763238244E-3</v>
      </c>
      <c r="T406" s="57">
        <v>0</v>
      </c>
      <c r="U406" s="57">
        <v>9.4689415320983066E-4</v>
      </c>
      <c r="V406" s="57">
        <v>6.6647733734433504E-4</v>
      </c>
      <c r="W406" s="57">
        <v>0</v>
      </c>
      <c r="X406" s="57">
        <v>5.6189295179355481E-4</v>
      </c>
      <c r="Y406" s="57">
        <v>3.9078422325236134E-4</v>
      </c>
      <c r="Z406" s="57">
        <v>7.446919463323029E-4</v>
      </c>
      <c r="AA406" s="57">
        <v>7.7875388091317569E-5</v>
      </c>
      <c r="AB406" s="57">
        <v>3.8234665172859095E-4</v>
      </c>
      <c r="AC406" s="17">
        <v>5.6821592339145548E-4</v>
      </c>
      <c r="AD406" s="12">
        <v>399</v>
      </c>
      <c r="AE406" s="16">
        <v>5</v>
      </c>
      <c r="AF406" s="17">
        <v>0.82396440847357244</v>
      </c>
      <c r="AG406" t="str">
        <f>IF(AF406&lt;='CAV Tier 1 Analysis'!$A$5,"Tier 1", "Tier 2")</f>
        <v>Tier 2</v>
      </c>
      <c r="AH406" t="str">
        <f t="shared" si="14"/>
        <v>Michigan - Tier 2</v>
      </c>
      <c r="AI406" t="str">
        <f t="shared" si="15"/>
        <v>Putnam, Township Of - Tier 2</v>
      </c>
    </row>
    <row r="407" spans="1:35" x14ac:dyDescent="0.3">
      <c r="A407">
        <v>400</v>
      </c>
      <c r="B407">
        <v>5</v>
      </c>
      <c r="C407" t="s">
        <v>30</v>
      </c>
      <c r="D407" t="s">
        <v>5598</v>
      </c>
      <c r="E407" t="s">
        <v>9063</v>
      </c>
      <c r="F407" t="s">
        <v>1744</v>
      </c>
      <c r="G407" s="56">
        <v>4.1795800000000014</v>
      </c>
      <c r="H407">
        <v>14</v>
      </c>
      <c r="I407">
        <v>0</v>
      </c>
      <c r="J407" s="12">
        <v>10</v>
      </c>
      <c r="K407" s="12">
        <v>1</v>
      </c>
      <c r="L407">
        <v>0</v>
      </c>
      <c r="M407" s="12">
        <v>1.9208676469884529</v>
      </c>
      <c r="N407" s="12">
        <v>169.60881204525444</v>
      </c>
      <c r="O407" s="12">
        <v>9841.6255752653578</v>
      </c>
      <c r="P407" s="12">
        <v>5179.2359369295209</v>
      </c>
      <c r="Q407">
        <v>0</v>
      </c>
      <c r="R407" s="57">
        <v>1.8149084727628881E-4</v>
      </c>
      <c r="S407" s="57">
        <v>6.1066038558841489E-4</v>
      </c>
      <c r="T407" s="57">
        <v>0</v>
      </c>
      <c r="U407" s="57">
        <v>1.4795221143903603E-3</v>
      </c>
      <c r="V407" s="57">
        <v>2.5633743744012886E-4</v>
      </c>
      <c r="W407" s="57">
        <v>0</v>
      </c>
      <c r="X407" s="57">
        <v>2.7846315330055693E-4</v>
      </c>
      <c r="Y407" s="57">
        <v>8.2298887579440279E-4</v>
      </c>
      <c r="Z407" s="57">
        <v>1.1984382870519595E-3</v>
      </c>
      <c r="AA407" s="57">
        <v>1.3930462118542208E-3</v>
      </c>
      <c r="AB407" s="57">
        <v>0</v>
      </c>
      <c r="AC407" s="17">
        <v>5.6554066479057579E-4</v>
      </c>
      <c r="AD407" s="12">
        <v>400</v>
      </c>
      <c r="AE407" s="16">
        <v>5</v>
      </c>
      <c r="AF407" s="17">
        <v>0.82452994913836297</v>
      </c>
      <c r="AG407" t="str">
        <f>IF(AF407&lt;='CAV Tier 1 Analysis'!$A$5,"Tier 1", "Tier 2")</f>
        <v>Tier 2</v>
      </c>
      <c r="AH407" t="str">
        <f t="shared" si="14"/>
        <v>Michigan - Tier 2</v>
      </c>
      <c r="AI407" t="str">
        <f t="shared" si="15"/>
        <v>Beverly Hills, Village Of - Tier 2</v>
      </c>
    </row>
    <row r="408" spans="1:35" x14ac:dyDescent="0.3">
      <c r="A408">
        <v>401</v>
      </c>
      <c r="B408">
        <v>5</v>
      </c>
      <c r="C408" t="s">
        <v>30</v>
      </c>
      <c r="D408" t="s">
        <v>6087</v>
      </c>
      <c r="E408" t="s">
        <v>9584</v>
      </c>
      <c r="F408" t="s">
        <v>1999</v>
      </c>
      <c r="G408" s="56">
        <v>71.627890000000008</v>
      </c>
      <c r="H408">
        <v>1</v>
      </c>
      <c r="I408">
        <v>0</v>
      </c>
      <c r="J408" s="12">
        <v>3.2222222222222223</v>
      </c>
      <c r="K408" s="12">
        <v>9.2222222222222214</v>
      </c>
      <c r="L408">
        <v>0</v>
      </c>
      <c r="M408" s="12">
        <v>0</v>
      </c>
      <c r="N408" s="12">
        <v>0</v>
      </c>
      <c r="O408" s="12">
        <v>1831.1631932264431</v>
      </c>
      <c r="P408" s="12">
        <v>0</v>
      </c>
      <c r="Q408">
        <v>0</v>
      </c>
      <c r="R408" s="57">
        <v>3.1103140613920085E-3</v>
      </c>
      <c r="S408" s="57">
        <v>4.3618598970601065E-5</v>
      </c>
      <c r="T408" s="57">
        <v>0</v>
      </c>
      <c r="U408" s="57">
        <v>4.7673490352578282E-4</v>
      </c>
      <c r="V408" s="57">
        <v>2.3640008119478551E-3</v>
      </c>
      <c r="W408" s="57">
        <v>0</v>
      </c>
      <c r="X408" s="57">
        <v>0</v>
      </c>
      <c r="Y408" s="57">
        <v>0</v>
      </c>
      <c r="Z408" s="57">
        <v>2.2298512210405078E-4</v>
      </c>
      <c r="AA408" s="57">
        <v>0</v>
      </c>
      <c r="AB408" s="57">
        <v>0</v>
      </c>
      <c r="AC408" s="17">
        <v>5.6524122708548168E-4</v>
      </c>
      <c r="AD408" s="12">
        <v>401</v>
      </c>
      <c r="AE408" s="16">
        <v>5</v>
      </c>
      <c r="AF408" s="17">
        <v>0.82509519036544843</v>
      </c>
      <c r="AG408" t="str">
        <f>IF(AF408&lt;='CAV Tier 1 Analysis'!$A$5,"Tier 1", "Tier 2")</f>
        <v>Tier 2</v>
      </c>
      <c r="AH408" t="str">
        <f t="shared" si="14"/>
        <v>Michigan - Tier 2</v>
      </c>
      <c r="AI408" t="str">
        <f t="shared" si="15"/>
        <v>Higgins, Township Of - Tier 2</v>
      </c>
    </row>
    <row r="409" spans="1:35" x14ac:dyDescent="0.3">
      <c r="A409">
        <v>402</v>
      </c>
      <c r="B409">
        <v>5</v>
      </c>
      <c r="C409" t="s">
        <v>30</v>
      </c>
      <c r="D409" t="s">
        <v>6075</v>
      </c>
      <c r="E409" t="s">
        <v>9572</v>
      </c>
      <c r="F409" t="s">
        <v>1872</v>
      </c>
      <c r="G409" s="56">
        <v>65.347660000000005</v>
      </c>
      <c r="H409">
        <v>0</v>
      </c>
      <c r="I409">
        <v>0</v>
      </c>
      <c r="J409" s="12">
        <v>3.6</v>
      </c>
      <c r="K409" s="12">
        <v>10</v>
      </c>
      <c r="L409">
        <v>0</v>
      </c>
      <c r="M409" s="12">
        <v>0</v>
      </c>
      <c r="N409" s="12">
        <v>0</v>
      </c>
      <c r="O409" s="12">
        <v>1299.9928222520259</v>
      </c>
      <c r="P409" s="12">
        <v>383.1023753967022</v>
      </c>
      <c r="Q409">
        <v>0</v>
      </c>
      <c r="R409" s="57">
        <v>2.8376062142423026E-3</v>
      </c>
      <c r="S409" s="57">
        <v>0</v>
      </c>
      <c r="T409" s="57">
        <v>0</v>
      </c>
      <c r="U409" s="57">
        <v>5.3262796118052973E-4</v>
      </c>
      <c r="V409" s="57">
        <v>2.5633743744012888E-3</v>
      </c>
      <c r="W409" s="57">
        <v>0</v>
      </c>
      <c r="X409" s="57">
        <v>0</v>
      </c>
      <c r="Y409" s="57">
        <v>0</v>
      </c>
      <c r="Z409" s="57">
        <v>1.5830323549344676E-4</v>
      </c>
      <c r="AA409" s="57">
        <v>1.0304209333145734E-4</v>
      </c>
      <c r="AB409" s="57">
        <v>0</v>
      </c>
      <c r="AC409" s="17">
        <v>5.6317762533172964E-4</v>
      </c>
      <c r="AD409" s="12">
        <v>402</v>
      </c>
      <c r="AE409" s="16">
        <v>5</v>
      </c>
      <c r="AF409" s="17">
        <v>0.82565836799078018</v>
      </c>
      <c r="AG409" t="str">
        <f>IF(AF409&lt;='CAV Tier 1 Analysis'!$A$5,"Tier 1", "Tier 2")</f>
        <v>Tier 2</v>
      </c>
      <c r="AH409" t="str">
        <f t="shared" si="14"/>
        <v>Michigan - Tier 2</v>
      </c>
      <c r="AI409" t="str">
        <f t="shared" si="15"/>
        <v>Alcona, Township Of - Tier 2</v>
      </c>
    </row>
    <row r="410" spans="1:35" x14ac:dyDescent="0.3">
      <c r="A410">
        <v>403</v>
      </c>
      <c r="B410">
        <v>5</v>
      </c>
      <c r="C410" t="s">
        <v>30</v>
      </c>
      <c r="D410" t="s">
        <v>5998</v>
      </c>
      <c r="E410" t="s">
        <v>9492</v>
      </c>
      <c r="F410" t="s">
        <v>1879</v>
      </c>
      <c r="G410" s="56">
        <v>34.19858</v>
      </c>
      <c r="H410">
        <v>18</v>
      </c>
      <c r="I410">
        <v>0</v>
      </c>
      <c r="J410" s="12">
        <v>9</v>
      </c>
      <c r="K410" s="12">
        <v>8</v>
      </c>
      <c r="L410">
        <v>0</v>
      </c>
      <c r="M410" s="12">
        <v>0.99991754043588921</v>
      </c>
      <c r="N410" s="12">
        <v>9.419954081653871E-2</v>
      </c>
      <c r="O410" s="12">
        <v>1719.5327443298142</v>
      </c>
      <c r="P410" s="12">
        <v>590.14481910651421</v>
      </c>
      <c r="Q410">
        <v>0</v>
      </c>
      <c r="R410" s="57">
        <v>1.4850126710927755E-3</v>
      </c>
      <c r="S410" s="57">
        <v>7.851347814708192E-4</v>
      </c>
      <c r="T410" s="57">
        <v>0</v>
      </c>
      <c r="U410" s="57">
        <v>1.3315699029513243E-3</v>
      </c>
      <c r="V410" s="57">
        <v>2.0506994995210309E-3</v>
      </c>
      <c r="W410" s="57">
        <v>0</v>
      </c>
      <c r="X410" s="57">
        <v>1.4495542771354131E-4</v>
      </c>
      <c r="Y410" s="57">
        <v>4.5708223094132132E-7</v>
      </c>
      <c r="Z410" s="57">
        <v>2.0939161532659853E-4</v>
      </c>
      <c r="AA410" s="57">
        <v>1.587297846077853E-4</v>
      </c>
      <c r="AB410" s="57">
        <v>0</v>
      </c>
      <c r="AC410" s="17">
        <v>5.6054097862861976E-4</v>
      </c>
      <c r="AD410" s="12">
        <v>403</v>
      </c>
      <c r="AE410" s="16">
        <v>5</v>
      </c>
      <c r="AF410" s="17">
        <v>0.82621890896940875</v>
      </c>
      <c r="AG410" t="str">
        <f>IF(AF410&lt;='CAV Tier 1 Analysis'!$A$5,"Tier 1", "Tier 2")</f>
        <v>Tier 2</v>
      </c>
      <c r="AH410" t="str">
        <f t="shared" si="14"/>
        <v>Michigan - Tier 2</v>
      </c>
      <c r="AI410" t="str">
        <f t="shared" si="15"/>
        <v>Evart, Township Of - Tier 2</v>
      </c>
    </row>
    <row r="411" spans="1:35" x14ac:dyDescent="0.3">
      <c r="A411">
        <v>404</v>
      </c>
      <c r="B411">
        <v>5</v>
      </c>
      <c r="C411" t="s">
        <v>30</v>
      </c>
      <c r="D411" t="s">
        <v>5508</v>
      </c>
      <c r="E411" t="s">
        <v>8961</v>
      </c>
      <c r="F411" t="s">
        <v>3143</v>
      </c>
      <c r="G411" s="56">
        <v>36.848979999999997</v>
      </c>
      <c r="H411">
        <v>45</v>
      </c>
      <c r="I411">
        <v>0</v>
      </c>
      <c r="J411" s="12">
        <v>7</v>
      </c>
      <c r="K411" s="12">
        <v>2</v>
      </c>
      <c r="L411">
        <v>0</v>
      </c>
      <c r="M411" s="12">
        <v>3.0000000000000009</v>
      </c>
      <c r="N411" s="12">
        <v>0</v>
      </c>
      <c r="O411" s="12">
        <v>4944.3724812439332</v>
      </c>
      <c r="P411" s="12">
        <v>0</v>
      </c>
      <c r="Q411">
        <v>0</v>
      </c>
      <c r="R411" s="57">
        <v>1.6001015895058877E-3</v>
      </c>
      <c r="S411" s="57">
        <v>1.9628369536770478E-3</v>
      </c>
      <c r="T411" s="57">
        <v>0</v>
      </c>
      <c r="U411" s="57">
        <v>1.0356654800732523E-3</v>
      </c>
      <c r="V411" s="57">
        <v>5.1267487488025772E-4</v>
      </c>
      <c r="W411" s="57">
        <v>0</v>
      </c>
      <c r="X411" s="57">
        <v>4.3490214498193008E-4</v>
      </c>
      <c r="Y411" s="57">
        <v>0</v>
      </c>
      <c r="Z411" s="57">
        <v>6.0208806377081228E-4</v>
      </c>
      <c r="AA411" s="57">
        <v>0</v>
      </c>
      <c r="AB411" s="57">
        <v>0</v>
      </c>
      <c r="AC411" s="17">
        <v>5.5893355517174436E-4</v>
      </c>
      <c r="AD411" s="12">
        <v>404</v>
      </c>
      <c r="AE411" s="16">
        <v>5</v>
      </c>
      <c r="AF411" s="17">
        <v>0.82677784252458053</v>
      </c>
      <c r="AG411" t="str">
        <f>IF(AF411&lt;='CAV Tier 1 Analysis'!$A$5,"Tier 1", "Tier 2")</f>
        <v>Tier 2</v>
      </c>
      <c r="AH411" t="str">
        <f t="shared" si="14"/>
        <v>Michigan - Tier 2</v>
      </c>
      <c r="AI411" t="str">
        <f t="shared" si="15"/>
        <v>Ida, Township Of - Tier 2</v>
      </c>
    </row>
    <row r="412" spans="1:35" x14ac:dyDescent="0.3">
      <c r="A412">
        <v>405</v>
      </c>
      <c r="B412">
        <v>5</v>
      </c>
      <c r="C412" t="s">
        <v>30</v>
      </c>
      <c r="D412" t="s">
        <v>5820</v>
      </c>
      <c r="E412" t="s">
        <v>9306</v>
      </c>
      <c r="F412" t="s">
        <v>3582</v>
      </c>
      <c r="G412" s="56">
        <v>1.91266</v>
      </c>
      <c r="H412">
        <v>1</v>
      </c>
      <c r="I412">
        <v>0</v>
      </c>
      <c r="J412" s="12">
        <v>13</v>
      </c>
      <c r="K412" s="12">
        <v>2</v>
      </c>
      <c r="L412">
        <v>1</v>
      </c>
      <c r="M412" s="12">
        <v>0</v>
      </c>
      <c r="N412" s="12">
        <v>0</v>
      </c>
      <c r="O412" s="12">
        <v>528.11287577634937</v>
      </c>
      <c r="P412" s="12">
        <v>0</v>
      </c>
      <c r="Q412">
        <v>0</v>
      </c>
      <c r="R412" s="57">
        <v>8.3053867601880197E-5</v>
      </c>
      <c r="S412" s="57">
        <v>4.3618598970601065E-5</v>
      </c>
      <c r="T412" s="57">
        <v>0</v>
      </c>
      <c r="U412" s="57">
        <v>1.9233787487074685E-3</v>
      </c>
      <c r="V412" s="57">
        <v>5.1267487488025772E-4</v>
      </c>
      <c r="W412" s="57">
        <v>3.4965034965034965E-3</v>
      </c>
      <c r="X412" s="57">
        <v>0</v>
      </c>
      <c r="Y412" s="57">
        <v>0</v>
      </c>
      <c r="Z412" s="57">
        <v>6.4309568106936179E-5</v>
      </c>
      <c r="AA412" s="57">
        <v>0</v>
      </c>
      <c r="AB412" s="57">
        <v>0</v>
      </c>
      <c r="AC412" s="17">
        <v>5.5668537770642193E-4</v>
      </c>
      <c r="AD412" s="12">
        <v>405</v>
      </c>
      <c r="AE412" s="16">
        <v>5</v>
      </c>
      <c r="AF412" s="17">
        <v>0.8273345279022869</v>
      </c>
      <c r="AG412" t="str">
        <f>IF(AF412&lt;='CAV Tier 1 Analysis'!$A$5,"Tier 1", "Tier 2")</f>
        <v>Tier 2</v>
      </c>
      <c r="AH412" t="str">
        <f t="shared" si="14"/>
        <v>Michigan - Tier 2</v>
      </c>
      <c r="AI412" t="str">
        <f t="shared" si="15"/>
        <v>Birch Run, Village Of - Tier 2</v>
      </c>
    </row>
    <row r="413" spans="1:35" x14ac:dyDescent="0.3">
      <c r="A413">
        <v>406</v>
      </c>
      <c r="B413">
        <v>5</v>
      </c>
      <c r="C413" t="s">
        <v>30</v>
      </c>
      <c r="D413" t="s">
        <v>5878</v>
      </c>
      <c r="E413" t="s">
        <v>9365</v>
      </c>
      <c r="F413" t="s">
        <v>1099</v>
      </c>
      <c r="G413" s="56">
        <v>34.000639999999997</v>
      </c>
      <c r="H413">
        <v>4</v>
      </c>
      <c r="I413">
        <v>0</v>
      </c>
      <c r="J413" s="12">
        <v>11.086956521739131</v>
      </c>
      <c r="K413" s="12">
        <v>2.2608695652173911</v>
      </c>
      <c r="M413" s="12">
        <v>6.9044600336934812</v>
      </c>
      <c r="N413" s="12">
        <v>47.982122797829525</v>
      </c>
      <c r="O413" s="12">
        <v>8010.7334873571326</v>
      </c>
      <c r="P413" s="12">
        <v>0</v>
      </c>
      <c r="Q413">
        <v>0</v>
      </c>
      <c r="R413" s="57">
        <v>1.4764174777217025E-3</v>
      </c>
      <c r="S413" s="57">
        <v>1.7447439588240426E-4</v>
      </c>
      <c r="T413" s="57">
        <v>0</v>
      </c>
      <c r="U413" s="57">
        <v>1.6403397355197475E-3</v>
      </c>
      <c r="V413" s="57">
        <v>5.7954551073420438E-4</v>
      </c>
      <c r="W413" s="57">
        <v>0</v>
      </c>
      <c r="X413" s="57">
        <v>1.000921492865101E-3</v>
      </c>
      <c r="Y413" s="57">
        <v>2.3282253335444889E-4</v>
      </c>
      <c r="Z413" s="57">
        <v>9.7548617809098057E-4</v>
      </c>
      <c r="AA413" s="57">
        <v>0</v>
      </c>
      <c r="AB413" s="57">
        <v>0</v>
      </c>
      <c r="AC413" s="17">
        <v>5.5272793856078078E-4</v>
      </c>
      <c r="AD413" s="12">
        <v>406</v>
      </c>
      <c r="AE413" s="16">
        <v>5</v>
      </c>
      <c r="AF413" s="17">
        <v>0.82788725584084766</v>
      </c>
      <c r="AG413" t="str">
        <f>IF(AF413&lt;='CAV Tier 1 Analysis'!$A$5,"Tier 1", "Tier 2")</f>
        <v>Tier 2</v>
      </c>
      <c r="AH413" t="str">
        <f t="shared" si="14"/>
        <v>Michigan - Tier 2</v>
      </c>
      <c r="AI413" t="str">
        <f t="shared" si="15"/>
        <v>Clayton, Township Of - Tier 2</v>
      </c>
    </row>
    <row r="414" spans="1:35" x14ac:dyDescent="0.3">
      <c r="A414">
        <v>407</v>
      </c>
      <c r="B414">
        <v>5</v>
      </c>
      <c r="C414" t="s">
        <v>30</v>
      </c>
      <c r="D414" t="s">
        <v>5528</v>
      </c>
      <c r="E414" t="s">
        <v>8984</v>
      </c>
      <c r="F414" t="s">
        <v>1508</v>
      </c>
      <c r="G414" s="56">
        <v>2.20905</v>
      </c>
      <c r="H414">
        <v>6</v>
      </c>
      <c r="I414">
        <v>0</v>
      </c>
      <c r="J414" s="12">
        <v>10</v>
      </c>
      <c r="K414" s="12">
        <v>1</v>
      </c>
      <c r="L414">
        <v>0</v>
      </c>
      <c r="M414" s="12">
        <v>0</v>
      </c>
      <c r="N414" s="12">
        <v>0</v>
      </c>
      <c r="O414" s="12">
        <v>11881.972029933722</v>
      </c>
      <c r="P414" s="12">
        <v>9417.7459955164504</v>
      </c>
      <c r="Q414">
        <v>0</v>
      </c>
      <c r="R414" s="57">
        <v>9.5924077580925745E-5</v>
      </c>
      <c r="S414" s="57">
        <v>2.6171159382360636E-4</v>
      </c>
      <c r="T414" s="57">
        <v>0</v>
      </c>
      <c r="U414" s="57">
        <v>1.4795221143903603E-3</v>
      </c>
      <c r="V414" s="57">
        <v>2.5633743744012886E-4</v>
      </c>
      <c r="W414" s="57">
        <v>0</v>
      </c>
      <c r="X414" s="57">
        <v>0</v>
      </c>
      <c r="Y414" s="57">
        <v>0</v>
      </c>
      <c r="Z414" s="57">
        <v>1.4468961552593022E-3</v>
      </c>
      <c r="AA414" s="57">
        <v>2.533067723313099E-3</v>
      </c>
      <c r="AB414" s="57">
        <v>0</v>
      </c>
      <c r="AC414" s="17">
        <v>5.5213264561885655E-4</v>
      </c>
      <c r="AD414" s="12">
        <v>407</v>
      </c>
      <c r="AE414" s="16">
        <v>5</v>
      </c>
      <c r="AF414" s="17">
        <v>0.82843938848646648</v>
      </c>
      <c r="AG414" t="str">
        <f>IF(AF414&lt;='CAV Tier 1 Analysis'!$A$5,"Tier 1", "Tier 2")</f>
        <v>Tier 2</v>
      </c>
      <c r="AH414" t="str">
        <f t="shared" si="14"/>
        <v>Michigan - Tier 2</v>
      </c>
      <c r="AI414" t="str">
        <f t="shared" si="15"/>
        <v>Clawson, City Of - Tier 2</v>
      </c>
    </row>
    <row r="415" spans="1:35" x14ac:dyDescent="0.3">
      <c r="A415">
        <v>408</v>
      </c>
      <c r="B415">
        <v>5</v>
      </c>
      <c r="C415" t="s">
        <v>30</v>
      </c>
      <c r="D415" t="s">
        <v>5678</v>
      </c>
      <c r="E415" t="s">
        <v>9153</v>
      </c>
      <c r="F415" t="s">
        <v>2445</v>
      </c>
      <c r="G415" s="56">
        <v>35.190969999999993</v>
      </c>
      <c r="H415">
        <v>4</v>
      </c>
      <c r="I415">
        <v>0</v>
      </c>
      <c r="J415" s="12">
        <v>12.384615384615385</v>
      </c>
      <c r="K415" s="12">
        <v>1.2307692307692308</v>
      </c>
      <c r="L415">
        <v>0</v>
      </c>
      <c r="M415" s="12">
        <v>0.96298425419930156</v>
      </c>
      <c r="N415" s="12">
        <v>98.118243743845341</v>
      </c>
      <c r="O415" s="12">
        <v>7159.3134233059245</v>
      </c>
      <c r="P415" s="12">
        <v>0</v>
      </c>
      <c r="Q415" s="12">
        <v>245.41182498650414</v>
      </c>
      <c r="R415" s="57">
        <v>1.5281054464263055E-3</v>
      </c>
      <c r="S415" s="57">
        <v>1.7447439588240426E-4</v>
      </c>
      <c r="T415" s="57">
        <v>0</v>
      </c>
      <c r="U415" s="57">
        <v>1.8323312339757541E-3</v>
      </c>
      <c r="V415" s="57">
        <v>3.1549223069554324E-4</v>
      </c>
      <c r="W415" s="57">
        <v>0</v>
      </c>
      <c r="X415" s="57">
        <v>1.3960130591170013E-4</v>
      </c>
      <c r="Y415" s="57">
        <v>4.7609686159539265E-4</v>
      </c>
      <c r="Z415" s="57">
        <v>8.7180672033070224E-4</v>
      </c>
      <c r="AA415" s="57">
        <v>0</v>
      </c>
      <c r="AB415" s="57">
        <v>7.3285813142743715E-4</v>
      </c>
      <c r="AC415" s="17">
        <v>5.5188784784047625E-4</v>
      </c>
      <c r="AD415" s="12">
        <v>408</v>
      </c>
      <c r="AE415" s="16">
        <v>5</v>
      </c>
      <c r="AF415" s="17">
        <v>0.82899127633430691</v>
      </c>
      <c r="AG415" t="str">
        <f>IF(AF415&lt;='CAV Tier 1 Analysis'!$A$5,"Tier 1", "Tier 2")</f>
        <v>Tier 2</v>
      </c>
      <c r="AH415" t="str">
        <f t="shared" si="14"/>
        <v>Michigan - Tier 2</v>
      </c>
      <c r="AI415" t="str">
        <f t="shared" si="15"/>
        <v>Bruce, Township Of - Tier 2</v>
      </c>
    </row>
    <row r="416" spans="1:35" x14ac:dyDescent="0.3">
      <c r="A416">
        <v>409</v>
      </c>
      <c r="B416">
        <v>5</v>
      </c>
      <c r="C416" t="s">
        <v>30</v>
      </c>
      <c r="D416" t="s">
        <v>5995</v>
      </c>
      <c r="E416" t="s">
        <v>9488</v>
      </c>
      <c r="F416" t="s">
        <v>2350</v>
      </c>
      <c r="G416" s="56">
        <v>79.693939999999984</v>
      </c>
      <c r="H416">
        <v>0</v>
      </c>
      <c r="I416">
        <v>0</v>
      </c>
      <c r="J416" s="12">
        <v>3.5</v>
      </c>
      <c r="K416" s="12">
        <v>8</v>
      </c>
      <c r="L416">
        <v>0</v>
      </c>
      <c r="M416" s="12">
        <v>0</v>
      </c>
      <c r="N416" s="12">
        <v>0</v>
      </c>
      <c r="O416" s="12">
        <v>245.92692116095316</v>
      </c>
      <c r="P416" s="12">
        <v>0</v>
      </c>
      <c r="Q416">
        <v>0</v>
      </c>
      <c r="R416" s="57">
        <v>3.4605679741470949E-3</v>
      </c>
      <c r="S416" s="57">
        <v>0</v>
      </c>
      <c r="T416" s="57">
        <v>0</v>
      </c>
      <c r="U416" s="57">
        <v>5.1783274003662613E-4</v>
      </c>
      <c r="V416" s="57">
        <v>2.0506994995210309E-3</v>
      </c>
      <c r="W416" s="57">
        <v>0</v>
      </c>
      <c r="X416" s="57">
        <v>0</v>
      </c>
      <c r="Y416" s="57">
        <v>0</v>
      </c>
      <c r="Z416" s="57">
        <v>2.9947109436557516E-5</v>
      </c>
      <c r="AA416" s="57">
        <v>0</v>
      </c>
      <c r="AB416" s="57">
        <v>0</v>
      </c>
      <c r="AC416" s="17">
        <v>5.5082248392193721E-4</v>
      </c>
      <c r="AD416" s="12">
        <v>409</v>
      </c>
      <c r="AE416" s="16">
        <v>5</v>
      </c>
      <c r="AF416" s="17">
        <v>0.82954209881822882</v>
      </c>
      <c r="AG416" t="str">
        <f>IF(AF416&lt;='CAV Tier 1 Analysis'!$A$5,"Tier 1", "Tier 2")</f>
        <v>Tier 2</v>
      </c>
      <c r="AH416" t="str">
        <f t="shared" si="14"/>
        <v>Michigan - Tier 2</v>
      </c>
      <c r="AI416" t="str">
        <f t="shared" si="15"/>
        <v>Hendricks, Township Of - Tier 2</v>
      </c>
    </row>
    <row r="417" spans="1:35" x14ac:dyDescent="0.3">
      <c r="A417">
        <v>410</v>
      </c>
      <c r="B417">
        <v>5</v>
      </c>
      <c r="C417" t="s">
        <v>30</v>
      </c>
      <c r="D417" t="s">
        <v>5414</v>
      </c>
      <c r="E417" t="s">
        <v>8853</v>
      </c>
      <c r="F417" t="s">
        <v>2097</v>
      </c>
      <c r="G417" s="56">
        <v>72.609160000000003</v>
      </c>
      <c r="H417">
        <v>0</v>
      </c>
      <c r="I417">
        <v>0</v>
      </c>
      <c r="J417" s="12">
        <v>3</v>
      </c>
      <c r="K417" s="12">
        <v>9</v>
      </c>
      <c r="L417">
        <v>0</v>
      </c>
      <c r="M417" s="12">
        <v>0</v>
      </c>
      <c r="N417" s="12">
        <v>0</v>
      </c>
      <c r="O417" s="12">
        <v>1272.3577946545488</v>
      </c>
      <c r="P417" s="12">
        <v>0</v>
      </c>
      <c r="Q417">
        <v>0</v>
      </c>
      <c r="R417" s="57">
        <v>3.1529239704514841E-3</v>
      </c>
      <c r="S417" s="57">
        <v>0</v>
      </c>
      <c r="T417" s="57">
        <v>0</v>
      </c>
      <c r="U417" s="57">
        <v>4.4385663431710813E-4</v>
      </c>
      <c r="V417" s="57">
        <v>2.3070369369611599E-3</v>
      </c>
      <c r="W417" s="57">
        <v>0</v>
      </c>
      <c r="X417" s="57">
        <v>0</v>
      </c>
      <c r="Y417" s="57">
        <v>0</v>
      </c>
      <c r="Z417" s="57">
        <v>1.5493805208108543E-4</v>
      </c>
      <c r="AA417" s="57">
        <v>0</v>
      </c>
      <c r="AB417" s="57">
        <v>0</v>
      </c>
      <c r="AC417" s="17">
        <v>5.5079596307371244E-4</v>
      </c>
      <c r="AD417" s="12">
        <v>410</v>
      </c>
      <c r="AE417" s="16">
        <v>5</v>
      </c>
      <c r="AF417" s="17">
        <v>0.83009289478130255</v>
      </c>
      <c r="AG417" t="str">
        <f>IF(AF417&lt;='CAV Tier 1 Analysis'!$A$5,"Tier 1", "Tier 2")</f>
        <v>Tier 2</v>
      </c>
      <c r="AH417" t="str">
        <f t="shared" si="14"/>
        <v>Michigan - Tier 2</v>
      </c>
      <c r="AI417" t="str">
        <f t="shared" si="15"/>
        <v>Lake, Township Of - Tier 2</v>
      </c>
    </row>
    <row r="418" spans="1:35" x14ac:dyDescent="0.3">
      <c r="A418">
        <v>411</v>
      </c>
      <c r="B418">
        <v>5</v>
      </c>
      <c r="C418" t="s">
        <v>30</v>
      </c>
      <c r="D418" t="s">
        <v>5938</v>
      </c>
      <c r="E418" t="s">
        <v>9428</v>
      </c>
      <c r="F418" t="s">
        <v>2046</v>
      </c>
      <c r="G418" s="56">
        <v>33.509830000000001</v>
      </c>
      <c r="H418">
        <v>6</v>
      </c>
      <c r="I418">
        <v>0</v>
      </c>
      <c r="J418" s="12">
        <v>8.4444444444444446</v>
      </c>
      <c r="K418" s="12">
        <v>5.5555555555555554</v>
      </c>
      <c r="L418">
        <v>0</v>
      </c>
      <c r="M418" s="12">
        <v>1</v>
      </c>
      <c r="N418" s="12">
        <v>0</v>
      </c>
      <c r="O418" s="12">
        <v>3405.147283862093</v>
      </c>
      <c r="P418" s="12">
        <v>1194.8849935983217</v>
      </c>
      <c r="Q418" s="12">
        <v>259.98067622965482</v>
      </c>
      <c r="R418" s="57">
        <v>1.4551049241274001E-3</v>
      </c>
      <c r="S418" s="57">
        <v>2.6171159382360636E-4</v>
      </c>
      <c r="T418" s="57">
        <v>0</v>
      </c>
      <c r="U418" s="57">
        <v>1.2493742299296378E-3</v>
      </c>
      <c r="V418" s="57">
        <v>1.4240968746673825E-3</v>
      </c>
      <c r="W418" s="57">
        <v>0</v>
      </c>
      <c r="X418" s="57">
        <v>1.4496738166064333E-4</v>
      </c>
      <c r="Y418" s="57">
        <v>0</v>
      </c>
      <c r="Z418" s="57">
        <v>4.1465292972409063E-4</v>
      </c>
      <c r="AA418" s="57">
        <v>3.2138524566239466E-4</v>
      </c>
      <c r="AB418" s="57">
        <v>7.7636418945739084E-4</v>
      </c>
      <c r="AC418" s="17">
        <v>5.4978703355023143E-4</v>
      </c>
      <c r="AD418" s="12">
        <v>411</v>
      </c>
      <c r="AE418" s="16">
        <v>5</v>
      </c>
      <c r="AF418" s="17">
        <v>0.83064268181485279</v>
      </c>
      <c r="AG418" t="str">
        <f>IF(AF418&lt;='CAV Tier 1 Analysis'!$A$5,"Tier 1", "Tier 2")</f>
        <v>Tier 2</v>
      </c>
      <c r="AH418" t="str">
        <f t="shared" si="14"/>
        <v>Michigan - Tier 2</v>
      </c>
      <c r="AI418" t="str">
        <f t="shared" si="15"/>
        <v>Reynolds, Township Of - Tier 2</v>
      </c>
    </row>
    <row r="419" spans="1:35" x14ac:dyDescent="0.3">
      <c r="A419">
        <v>412</v>
      </c>
      <c r="B419">
        <v>5</v>
      </c>
      <c r="C419" t="s">
        <v>30</v>
      </c>
      <c r="D419" t="s">
        <v>6063</v>
      </c>
      <c r="E419" t="s">
        <v>9560</v>
      </c>
      <c r="F419" t="s">
        <v>2579</v>
      </c>
      <c r="G419" s="56">
        <v>33.36703</v>
      </c>
      <c r="H419">
        <v>0</v>
      </c>
      <c r="I419">
        <v>0</v>
      </c>
      <c r="J419" s="12">
        <v>12.25</v>
      </c>
      <c r="K419" s="12">
        <v>2.25</v>
      </c>
      <c r="L419">
        <v>0</v>
      </c>
      <c r="M419" s="12">
        <v>0</v>
      </c>
      <c r="N419" s="12">
        <v>4.7176212668371825E-2</v>
      </c>
      <c r="O419" s="12">
        <v>3880.5178082306466</v>
      </c>
      <c r="P419" s="12">
        <v>0</v>
      </c>
      <c r="Q419" s="12">
        <v>570.32422581968513</v>
      </c>
      <c r="R419" s="57">
        <v>1.4489040874426007E-3</v>
      </c>
      <c r="S419" s="57">
        <v>0</v>
      </c>
      <c r="T419" s="57">
        <v>0</v>
      </c>
      <c r="U419" s="57">
        <v>1.8124145901281916E-3</v>
      </c>
      <c r="V419" s="57">
        <v>5.7675923424028996E-4</v>
      </c>
      <c r="W419" s="57">
        <v>0</v>
      </c>
      <c r="X419" s="57">
        <v>0</v>
      </c>
      <c r="Y419" s="57">
        <v>2.2891203446329017E-7</v>
      </c>
      <c r="Z419" s="57">
        <v>4.7253993554262688E-4</v>
      </c>
      <c r="AA419" s="57">
        <v>0</v>
      </c>
      <c r="AB419" s="57">
        <v>1.7031239080064673E-3</v>
      </c>
      <c r="AC419" s="17">
        <v>5.4672460612678543E-4</v>
      </c>
      <c r="AD419" s="12">
        <v>412</v>
      </c>
      <c r="AE419" s="16">
        <v>5</v>
      </c>
      <c r="AF419" s="17">
        <v>0.8311894064209796</v>
      </c>
      <c r="AG419" t="str">
        <f>IF(AF419&lt;='CAV Tier 1 Analysis'!$A$5,"Tier 1", "Tier 2")</f>
        <v>Tier 2</v>
      </c>
      <c r="AH419" t="str">
        <f t="shared" si="14"/>
        <v>Michigan - Tier 2</v>
      </c>
      <c r="AI419" t="str">
        <f t="shared" si="15"/>
        <v>Crockery, Township Of - Tier 2</v>
      </c>
    </row>
    <row r="420" spans="1:35" x14ac:dyDescent="0.3">
      <c r="A420">
        <v>413</v>
      </c>
      <c r="B420">
        <v>5</v>
      </c>
      <c r="C420" t="s">
        <v>30</v>
      </c>
      <c r="D420" t="s">
        <v>5400</v>
      </c>
      <c r="E420" t="s">
        <v>8838</v>
      </c>
      <c r="F420" t="s">
        <v>1937</v>
      </c>
      <c r="G420" s="56">
        <v>11.11326</v>
      </c>
      <c r="H420">
        <v>29</v>
      </c>
      <c r="I420">
        <v>0</v>
      </c>
      <c r="J420" s="12">
        <v>7</v>
      </c>
      <c r="K420" s="12">
        <v>8</v>
      </c>
      <c r="L420">
        <v>0</v>
      </c>
      <c r="M420" s="12">
        <v>2.7693701038219198</v>
      </c>
      <c r="N420" s="12">
        <v>94.542105911681304</v>
      </c>
      <c r="O420" s="12">
        <v>1112.4851745807989</v>
      </c>
      <c r="P420" s="12">
        <v>667.94643154441383</v>
      </c>
      <c r="Q420">
        <v>0</v>
      </c>
      <c r="R420" s="57">
        <v>4.8257360151060362E-4</v>
      </c>
      <c r="S420" s="57">
        <v>1.2649393701474308E-3</v>
      </c>
      <c r="T420" s="57">
        <v>0</v>
      </c>
      <c r="U420" s="57">
        <v>1.0356654800732523E-3</v>
      </c>
      <c r="V420" s="57">
        <v>2.0506994995210309E-3</v>
      </c>
      <c r="W420" s="57">
        <v>0</v>
      </c>
      <c r="X420" s="57">
        <v>4.014683328003277E-4</v>
      </c>
      <c r="Y420" s="57">
        <v>4.5874445154848282E-4</v>
      </c>
      <c r="Z420" s="57">
        <v>1.3546998072616319E-4</v>
      </c>
      <c r="AA420" s="57">
        <v>1.79655890852526E-4</v>
      </c>
      <c r="AB420" s="57">
        <v>0</v>
      </c>
      <c r="AC420" s="17">
        <v>5.4629241883452889E-4</v>
      </c>
      <c r="AD420" s="12">
        <v>413</v>
      </c>
      <c r="AE420" s="16">
        <v>5</v>
      </c>
      <c r="AF420" s="17">
        <v>0.83173569883981413</v>
      </c>
      <c r="AG420" t="str">
        <f>IF(AF420&lt;='CAV Tier 1 Analysis'!$A$5,"Tier 1", "Tier 2")</f>
        <v>Tier 2</v>
      </c>
      <c r="AH420" t="str">
        <f t="shared" si="14"/>
        <v>Michigan - Tier 2</v>
      </c>
      <c r="AI420" t="str">
        <f t="shared" si="15"/>
        <v>Sims, Township Of - Tier 2</v>
      </c>
    </row>
    <row r="421" spans="1:35" x14ac:dyDescent="0.3">
      <c r="A421">
        <v>414</v>
      </c>
      <c r="B421">
        <v>5</v>
      </c>
      <c r="C421" t="s">
        <v>30</v>
      </c>
      <c r="D421" t="s">
        <v>5876</v>
      </c>
      <c r="E421" t="s">
        <v>9363</v>
      </c>
      <c r="F421" t="s">
        <v>2125</v>
      </c>
      <c r="G421" s="56">
        <v>70.78492</v>
      </c>
      <c r="H421">
        <v>1</v>
      </c>
      <c r="I421">
        <v>0</v>
      </c>
      <c r="J421" s="12">
        <v>3</v>
      </c>
      <c r="K421" s="12">
        <v>9</v>
      </c>
      <c r="L421">
        <v>0</v>
      </c>
      <c r="M421" s="12">
        <v>0</v>
      </c>
      <c r="N421" s="12">
        <v>2.1229825158077783E-3</v>
      </c>
      <c r="O421" s="12">
        <v>1026.4943683148533</v>
      </c>
      <c r="P421" s="12">
        <v>0</v>
      </c>
      <c r="Q421">
        <v>0</v>
      </c>
      <c r="R421" s="57">
        <v>3.0737095844999536E-3</v>
      </c>
      <c r="S421" s="57">
        <v>4.3618598970601065E-5</v>
      </c>
      <c r="T421" s="57">
        <v>0</v>
      </c>
      <c r="U421" s="57">
        <v>4.4385663431710813E-4</v>
      </c>
      <c r="V421" s="57">
        <v>2.3070369369611599E-3</v>
      </c>
      <c r="W421" s="57">
        <v>0</v>
      </c>
      <c r="X421" s="57">
        <v>0</v>
      </c>
      <c r="Y421" s="57">
        <v>1.0301298458181742E-8</v>
      </c>
      <c r="Z421" s="57">
        <v>1.2499867456078939E-4</v>
      </c>
      <c r="AA421" s="57">
        <v>0</v>
      </c>
      <c r="AB421" s="57">
        <v>0</v>
      </c>
      <c r="AC421" s="17">
        <v>5.448391573280064E-4</v>
      </c>
      <c r="AD421" s="12">
        <v>414</v>
      </c>
      <c r="AE421" s="16">
        <v>5</v>
      </c>
      <c r="AF421" s="17">
        <v>0.83228053799714219</v>
      </c>
      <c r="AG421" t="str">
        <f>IF(AF421&lt;='CAV Tier 1 Analysis'!$A$5,"Tier 1", "Tier 2")</f>
        <v>Tier 2</v>
      </c>
      <c r="AH421" t="str">
        <f t="shared" si="14"/>
        <v>Michigan - Tier 2</v>
      </c>
      <c r="AI421" t="str">
        <f t="shared" si="15"/>
        <v>Ingallston, Township Of - Tier 2</v>
      </c>
    </row>
    <row r="422" spans="1:35" x14ac:dyDescent="0.3">
      <c r="A422">
        <v>415</v>
      </c>
      <c r="B422">
        <v>5</v>
      </c>
      <c r="C422" t="s">
        <v>30</v>
      </c>
      <c r="D422" t="s">
        <v>5588</v>
      </c>
      <c r="E422" t="s">
        <v>9052</v>
      </c>
      <c r="F422" t="s">
        <v>2455</v>
      </c>
      <c r="G422" s="56">
        <v>37.572309999999995</v>
      </c>
      <c r="H422">
        <v>17</v>
      </c>
      <c r="I422">
        <v>0</v>
      </c>
      <c r="J422" s="12">
        <v>10.6</v>
      </c>
      <c r="K422" s="12">
        <v>1.2</v>
      </c>
      <c r="L422">
        <v>0</v>
      </c>
      <c r="M422" s="12">
        <v>1.9864442723910245</v>
      </c>
      <c r="N422" s="12">
        <v>28.590970237405138</v>
      </c>
      <c r="O422" s="12">
        <v>10796.734449436868</v>
      </c>
      <c r="P422" s="12">
        <v>0</v>
      </c>
      <c r="Q422">
        <v>0</v>
      </c>
      <c r="R422" s="57">
        <v>1.6315109116292487E-3</v>
      </c>
      <c r="S422" s="57">
        <v>7.4151618250021807E-4</v>
      </c>
      <c r="T422" s="57">
        <v>0</v>
      </c>
      <c r="U422" s="57">
        <v>1.5682934412537819E-3</v>
      </c>
      <c r="V422" s="57">
        <v>3.0760492492815463E-4</v>
      </c>
      <c r="W422" s="57">
        <v>0</v>
      </c>
      <c r="X422" s="57">
        <v>2.8796962498330855E-4</v>
      </c>
      <c r="Y422" s="57">
        <v>1.3873129685782525E-4</v>
      </c>
      <c r="Z422" s="57">
        <v>1.3147441792398329E-3</v>
      </c>
      <c r="AA422" s="57">
        <v>0</v>
      </c>
      <c r="AB422" s="57">
        <v>0</v>
      </c>
      <c r="AC422" s="17">
        <v>5.4457914194476096E-4</v>
      </c>
      <c r="AD422" s="12">
        <v>415</v>
      </c>
      <c r="AE422" s="16">
        <v>5</v>
      </c>
      <c r="AF422" s="17">
        <v>0.83282511713908691</v>
      </c>
      <c r="AG422" t="str">
        <f>IF(AF422&lt;='CAV Tier 1 Analysis'!$A$5,"Tier 1", "Tier 2")</f>
        <v>Tier 2</v>
      </c>
      <c r="AH422" t="str">
        <f t="shared" si="14"/>
        <v>Michigan - Tier 2</v>
      </c>
      <c r="AI422" t="str">
        <f t="shared" si="15"/>
        <v>Sumpter, Township Of - Tier 2</v>
      </c>
    </row>
    <row r="423" spans="1:35" x14ac:dyDescent="0.3">
      <c r="A423">
        <v>416</v>
      </c>
      <c r="B423">
        <v>5</v>
      </c>
      <c r="C423" t="s">
        <v>30</v>
      </c>
      <c r="D423" t="s">
        <v>6052</v>
      </c>
      <c r="E423" t="s">
        <v>9548</v>
      </c>
      <c r="F423" t="s">
        <v>1842</v>
      </c>
      <c r="G423" s="56">
        <v>36.17051</v>
      </c>
      <c r="H423">
        <v>7</v>
      </c>
      <c r="I423">
        <v>0</v>
      </c>
      <c r="J423" s="12">
        <v>4.75</v>
      </c>
      <c r="K423" s="12">
        <v>8.875</v>
      </c>
      <c r="L423">
        <v>0</v>
      </c>
      <c r="M423" s="12">
        <v>0.91241621973259424</v>
      </c>
      <c r="N423" s="12">
        <v>117.01439208401233</v>
      </c>
      <c r="O423" s="12">
        <v>2194.1270301480699</v>
      </c>
      <c r="P423" s="12">
        <v>617.2288594281697</v>
      </c>
      <c r="Q423">
        <v>0</v>
      </c>
      <c r="R423" s="57">
        <v>1.5706402333046561E-3</v>
      </c>
      <c r="S423" s="57">
        <v>3.0533019279420744E-4</v>
      </c>
      <c r="T423" s="57">
        <v>0</v>
      </c>
      <c r="U423" s="57">
        <v>7.027730043354212E-4</v>
      </c>
      <c r="V423" s="57">
        <v>2.2749947572811438E-3</v>
      </c>
      <c r="W423" s="57">
        <v>0</v>
      </c>
      <c r="X423" s="57">
        <v>1.322705903593364E-4</v>
      </c>
      <c r="Y423" s="57">
        <v>5.6778620067978499E-4</v>
      </c>
      <c r="Z423" s="57">
        <v>2.6718409672013527E-4</v>
      </c>
      <c r="AA423" s="57">
        <v>1.6601451158899263E-4</v>
      </c>
      <c r="AB423" s="57">
        <v>0</v>
      </c>
      <c r="AC423" s="17">
        <v>5.4427214427851616E-4</v>
      </c>
      <c r="AD423" s="12">
        <v>416</v>
      </c>
      <c r="AE423" s="16">
        <v>5</v>
      </c>
      <c r="AF423" s="17">
        <v>0.83336938928336546</v>
      </c>
      <c r="AG423" t="str">
        <f>IF(AF423&lt;='CAV Tier 1 Analysis'!$A$5,"Tier 1", "Tier 2")</f>
        <v>Tier 2</v>
      </c>
      <c r="AH423" t="str">
        <f t="shared" si="14"/>
        <v>Michigan - Tier 2</v>
      </c>
      <c r="AI423" t="str">
        <f t="shared" si="15"/>
        <v>Cherry Grove, Township Of - Tier 2</v>
      </c>
    </row>
    <row r="424" spans="1:35" x14ac:dyDescent="0.3">
      <c r="A424">
        <v>417</v>
      </c>
      <c r="B424">
        <v>5</v>
      </c>
      <c r="C424" t="s">
        <v>30</v>
      </c>
      <c r="D424" t="s">
        <v>5736</v>
      </c>
      <c r="E424" t="s">
        <v>9215</v>
      </c>
      <c r="F424" t="s">
        <v>2145</v>
      </c>
      <c r="G424" s="56">
        <v>72.352829999999997</v>
      </c>
      <c r="H424">
        <v>0</v>
      </c>
      <c r="I424">
        <v>0</v>
      </c>
      <c r="J424" s="12">
        <v>3</v>
      </c>
      <c r="K424" s="12">
        <v>9</v>
      </c>
      <c r="L424">
        <v>0</v>
      </c>
      <c r="M424" s="12">
        <v>0</v>
      </c>
      <c r="N424" s="12">
        <v>0</v>
      </c>
      <c r="O424" s="12">
        <v>640.37123975396673</v>
      </c>
      <c r="P424" s="12">
        <v>0</v>
      </c>
      <c r="Q424">
        <v>0</v>
      </c>
      <c r="R424" s="57">
        <v>3.1417932949093647E-3</v>
      </c>
      <c r="S424" s="57">
        <v>0</v>
      </c>
      <c r="T424" s="57">
        <v>0</v>
      </c>
      <c r="U424" s="57">
        <v>4.4385663431710813E-4</v>
      </c>
      <c r="V424" s="57">
        <v>2.3070369369611599E-3</v>
      </c>
      <c r="W424" s="57">
        <v>0</v>
      </c>
      <c r="X424" s="57">
        <v>0</v>
      </c>
      <c r="Y424" s="57">
        <v>0</v>
      </c>
      <c r="Z424" s="57">
        <v>7.7979537605746711E-5</v>
      </c>
      <c r="AA424" s="57">
        <v>0</v>
      </c>
      <c r="AB424" s="57">
        <v>0</v>
      </c>
      <c r="AC424" s="17">
        <v>5.4278785489030729E-4</v>
      </c>
      <c r="AD424" s="12">
        <v>417</v>
      </c>
      <c r="AE424" s="16">
        <v>5</v>
      </c>
      <c r="AF424" s="17">
        <v>0.83391217713825572</v>
      </c>
      <c r="AG424" t="str">
        <f>IF(AF424&lt;='CAV Tier 1 Analysis'!$A$5,"Tier 1", "Tier 2")</f>
        <v>Tier 2</v>
      </c>
      <c r="AH424" t="str">
        <f t="shared" si="14"/>
        <v>Michigan - Tier 2</v>
      </c>
      <c r="AI424" t="str">
        <f t="shared" si="15"/>
        <v>Holmes, Township Of - Tier 2</v>
      </c>
    </row>
    <row r="425" spans="1:35" x14ac:dyDescent="0.3">
      <c r="A425">
        <v>418</v>
      </c>
      <c r="B425">
        <v>5</v>
      </c>
      <c r="C425" t="s">
        <v>30</v>
      </c>
      <c r="D425" t="s">
        <v>6090</v>
      </c>
      <c r="E425" t="s">
        <v>9587</v>
      </c>
      <c r="F425" t="s">
        <v>2588</v>
      </c>
      <c r="G425" s="56">
        <v>36.406760000000006</v>
      </c>
      <c r="H425">
        <v>6</v>
      </c>
      <c r="I425">
        <v>0</v>
      </c>
      <c r="J425" s="12">
        <v>12.4375</v>
      </c>
      <c r="K425" s="12">
        <v>1.1875</v>
      </c>
      <c r="L425">
        <v>0</v>
      </c>
      <c r="M425" s="12">
        <v>1.9997857540742436</v>
      </c>
      <c r="N425" s="12">
        <v>0.25587282470599487</v>
      </c>
      <c r="O425" s="12">
        <v>7512.8761460222086</v>
      </c>
      <c r="P425" s="12">
        <v>0</v>
      </c>
      <c r="Q425" s="12">
        <v>244.63981929050533</v>
      </c>
      <c r="R425" s="57">
        <v>1.5808989704670085E-3</v>
      </c>
      <c r="S425" s="57">
        <v>2.6171159382360636E-4</v>
      </c>
      <c r="T425" s="57">
        <v>0</v>
      </c>
      <c r="U425" s="57">
        <v>1.8401556297730107E-3</v>
      </c>
      <c r="V425" s="57">
        <v>3.0440070696015304E-4</v>
      </c>
      <c r="W425" s="57">
        <v>0</v>
      </c>
      <c r="X425" s="57">
        <v>2.899037046503983E-4</v>
      </c>
      <c r="Y425" s="57">
        <v>1.241565728878159E-6</v>
      </c>
      <c r="Z425" s="57">
        <v>9.1486089878293477E-4</v>
      </c>
      <c r="AA425" s="57">
        <v>0</v>
      </c>
      <c r="AB425" s="57">
        <v>7.3055273863777777E-4</v>
      </c>
      <c r="AC425" s="17">
        <v>5.3852052807488787E-4</v>
      </c>
      <c r="AD425" s="12">
        <v>418</v>
      </c>
      <c r="AE425" s="16">
        <v>5</v>
      </c>
      <c r="AF425" s="17">
        <v>0.83445069766633062</v>
      </c>
      <c r="AG425" t="str">
        <f>IF(AF425&lt;='CAV Tier 1 Analysis'!$A$5,"Tier 1", "Tier 2")</f>
        <v>Tier 2</v>
      </c>
      <c r="AH425" t="str">
        <f t="shared" si="14"/>
        <v>Michigan - Tier 2</v>
      </c>
      <c r="AI425" t="str">
        <f t="shared" si="15"/>
        <v>Lenox, Township Of - Tier 2</v>
      </c>
    </row>
    <row r="426" spans="1:35" x14ac:dyDescent="0.3">
      <c r="A426">
        <v>419</v>
      </c>
      <c r="B426">
        <v>5</v>
      </c>
      <c r="C426" t="s">
        <v>30</v>
      </c>
      <c r="D426" t="s">
        <v>5997</v>
      </c>
      <c r="E426" t="s">
        <v>9491</v>
      </c>
      <c r="F426" t="s">
        <v>1917</v>
      </c>
      <c r="G426" s="56">
        <v>32.432510000000008</v>
      </c>
      <c r="H426">
        <v>6</v>
      </c>
      <c r="I426">
        <v>0</v>
      </c>
      <c r="J426" s="12">
        <v>12</v>
      </c>
      <c r="K426" s="12">
        <v>5</v>
      </c>
      <c r="L426">
        <v>0</v>
      </c>
      <c r="M426" s="12">
        <v>0.99021259840820208</v>
      </c>
      <c r="N426" s="12">
        <v>23.616666105573245</v>
      </c>
      <c r="O426" s="12">
        <v>5316.8068858203796</v>
      </c>
      <c r="P426" s="12">
        <v>1049.8772378142903</v>
      </c>
      <c r="Q426">
        <v>0</v>
      </c>
      <c r="R426" s="57">
        <v>1.4083242142025536E-3</v>
      </c>
      <c r="S426" s="57">
        <v>2.6171159382360636E-4</v>
      </c>
      <c r="T426" s="57">
        <v>0</v>
      </c>
      <c r="U426" s="57">
        <v>1.7754265372684325E-3</v>
      </c>
      <c r="V426" s="57">
        <v>1.2816871872006444E-3</v>
      </c>
      <c r="W426" s="57">
        <v>0</v>
      </c>
      <c r="X426" s="57">
        <v>1.4354852767861916E-4</v>
      </c>
      <c r="Y426" s="57">
        <v>1.1459459714305166E-4</v>
      </c>
      <c r="Z426" s="57">
        <v>6.4744029206342119E-4</v>
      </c>
      <c r="AA426" s="57">
        <v>2.8238287014903217E-4</v>
      </c>
      <c r="AB426" s="57">
        <v>0</v>
      </c>
      <c r="AC426" s="17">
        <v>5.3773780177539645E-4</v>
      </c>
      <c r="AD426" s="12">
        <v>419</v>
      </c>
      <c r="AE426" s="16">
        <v>5</v>
      </c>
      <c r="AF426" s="17">
        <v>0.83498843546810597</v>
      </c>
      <c r="AG426" t="str">
        <f>IF(AF426&lt;='CAV Tier 1 Analysis'!$A$5,"Tier 1", "Tier 2")</f>
        <v>Tier 2</v>
      </c>
      <c r="AH426" t="str">
        <f t="shared" si="14"/>
        <v>Michigan - Tier 2</v>
      </c>
      <c r="AI426" t="str">
        <f t="shared" si="15"/>
        <v>Owosso, Charter Township Of - Tier 2</v>
      </c>
    </row>
    <row r="427" spans="1:35" x14ac:dyDescent="0.3">
      <c r="A427">
        <v>420</v>
      </c>
      <c r="B427">
        <v>5</v>
      </c>
      <c r="C427" t="s">
        <v>30</v>
      </c>
      <c r="D427" t="s">
        <v>5923</v>
      </c>
      <c r="E427" t="s">
        <v>9412</v>
      </c>
      <c r="F427" t="s">
        <v>1816</v>
      </c>
      <c r="G427" s="56">
        <v>28.582739999999998</v>
      </c>
      <c r="H427">
        <v>0</v>
      </c>
      <c r="I427">
        <v>0</v>
      </c>
      <c r="J427" s="12">
        <v>11</v>
      </c>
      <c r="K427" s="12">
        <v>5</v>
      </c>
      <c r="L427">
        <v>0</v>
      </c>
      <c r="M427" s="12">
        <v>0</v>
      </c>
      <c r="N427" s="12">
        <v>0</v>
      </c>
      <c r="O427" s="12">
        <v>5043.5184639907056</v>
      </c>
      <c r="P427" s="12">
        <v>2490.6351339123671</v>
      </c>
      <c r="Q427" s="12">
        <v>156.34819044413234</v>
      </c>
      <c r="R427" s="57">
        <v>1.2411547811210382E-3</v>
      </c>
      <c r="S427" s="57">
        <v>0</v>
      </c>
      <c r="T427" s="57">
        <v>0</v>
      </c>
      <c r="U427" s="57">
        <v>1.6274743258293965E-3</v>
      </c>
      <c r="V427" s="57">
        <v>1.2816871872006444E-3</v>
      </c>
      <c r="W427" s="57">
        <v>0</v>
      </c>
      <c r="X427" s="57">
        <v>0</v>
      </c>
      <c r="Y427" s="57">
        <v>0</v>
      </c>
      <c r="Z427" s="57">
        <v>6.1416130724288186E-4</v>
      </c>
      <c r="AA427" s="57">
        <v>6.6989993903706312E-4</v>
      </c>
      <c r="AB427" s="57">
        <v>4.6689291645685382E-4</v>
      </c>
      <c r="AC427" s="17">
        <v>5.3647913244435255E-4</v>
      </c>
      <c r="AD427" s="12">
        <v>420</v>
      </c>
      <c r="AE427" s="16">
        <v>5</v>
      </c>
      <c r="AF427" s="17">
        <v>0.83552491460055034</v>
      </c>
      <c r="AG427" t="str">
        <f>IF(AF427&lt;='CAV Tier 1 Analysis'!$A$5,"Tier 1", "Tier 2")</f>
        <v>Tier 2</v>
      </c>
      <c r="AH427" t="str">
        <f t="shared" si="14"/>
        <v>Michigan - Tier 2</v>
      </c>
      <c r="AI427" t="str">
        <f t="shared" si="15"/>
        <v>Easton, Township Of - Tier 2</v>
      </c>
    </row>
    <row r="428" spans="1:35" x14ac:dyDescent="0.3">
      <c r="A428">
        <v>421</v>
      </c>
      <c r="B428">
        <v>5</v>
      </c>
      <c r="C428" t="s">
        <v>30</v>
      </c>
      <c r="D428" t="s">
        <v>5627</v>
      </c>
      <c r="E428" t="s">
        <v>9095</v>
      </c>
      <c r="F428" t="s">
        <v>2159</v>
      </c>
      <c r="G428" s="56">
        <v>35.775709999999997</v>
      </c>
      <c r="H428">
        <v>13</v>
      </c>
      <c r="I428">
        <v>0</v>
      </c>
      <c r="J428" s="12">
        <v>7.6923076923076925</v>
      </c>
      <c r="K428" s="12">
        <v>4.5384615384615383</v>
      </c>
      <c r="L428">
        <v>0</v>
      </c>
      <c r="M428" s="12">
        <v>1.9535573158436266</v>
      </c>
      <c r="N428" s="12">
        <v>46.060833880618027</v>
      </c>
      <c r="O428" s="12">
        <v>4863.8363262119492</v>
      </c>
      <c r="P428" s="12">
        <v>1382.5168191728499</v>
      </c>
      <c r="Q428">
        <v>0</v>
      </c>
      <c r="R428" s="57">
        <v>1.553496743646681E-3</v>
      </c>
      <c r="S428" s="57">
        <v>5.6704178661781386E-4</v>
      </c>
      <c r="T428" s="57">
        <v>0</v>
      </c>
      <c r="U428" s="57">
        <v>1.1380939341464312E-3</v>
      </c>
      <c r="V428" s="57">
        <v>1.1633776006898155E-3</v>
      </c>
      <c r="W428" s="57">
        <v>0</v>
      </c>
      <c r="X428" s="57">
        <v>2.8320208900184493E-4</v>
      </c>
      <c r="Y428" s="57">
        <v>2.234999080321853E-4</v>
      </c>
      <c r="Z428" s="57">
        <v>5.9228098353349297E-4</v>
      </c>
      <c r="AA428" s="57">
        <v>3.7185211124312077E-4</v>
      </c>
      <c r="AB428" s="57">
        <v>0</v>
      </c>
      <c r="AC428" s="17">
        <v>5.3571319608285324E-4</v>
      </c>
      <c r="AD428" s="12">
        <v>421</v>
      </c>
      <c r="AE428" s="16">
        <v>5</v>
      </c>
      <c r="AF428" s="17">
        <v>0.83606062779663315</v>
      </c>
      <c r="AG428" t="str">
        <f>IF(AF428&lt;='CAV Tier 1 Analysis'!$A$5,"Tier 1", "Tier 2")</f>
        <v>Tier 2</v>
      </c>
      <c r="AH428" t="str">
        <f t="shared" si="14"/>
        <v>Michigan - Tier 2</v>
      </c>
      <c r="AI428" t="str">
        <f t="shared" si="15"/>
        <v>Watertown, Charter Township Of - Tier 2</v>
      </c>
    </row>
    <row r="429" spans="1:35" x14ac:dyDescent="0.3">
      <c r="A429">
        <v>422</v>
      </c>
      <c r="B429">
        <v>5</v>
      </c>
      <c r="C429" t="s">
        <v>30</v>
      </c>
      <c r="D429" t="s">
        <v>5434</v>
      </c>
      <c r="E429" t="s">
        <v>8877</v>
      </c>
      <c r="F429" t="s">
        <v>1640</v>
      </c>
      <c r="G429" s="56">
        <v>5.2300700000000004</v>
      </c>
      <c r="H429">
        <v>3</v>
      </c>
      <c r="I429">
        <v>0</v>
      </c>
      <c r="J429" s="12">
        <v>3</v>
      </c>
      <c r="K429" s="12">
        <v>9</v>
      </c>
      <c r="L429">
        <v>0</v>
      </c>
      <c r="M429" s="12">
        <v>0</v>
      </c>
      <c r="N429" s="12">
        <v>400.51660974037486</v>
      </c>
      <c r="O429" s="12">
        <v>2245.8686517378819</v>
      </c>
      <c r="P429" s="12">
        <v>2015.8250504498185</v>
      </c>
      <c r="Q429">
        <v>0</v>
      </c>
      <c r="R429" s="57">
        <v>2.271065120453011E-4</v>
      </c>
      <c r="S429" s="57">
        <v>1.3085579691180318E-4</v>
      </c>
      <c r="T429" s="57">
        <v>0</v>
      </c>
      <c r="U429" s="57">
        <v>4.4385663431710813E-4</v>
      </c>
      <c r="V429" s="57">
        <v>2.3070369369611599E-3</v>
      </c>
      <c r="W429" s="57">
        <v>0</v>
      </c>
      <c r="X429" s="57">
        <v>0</v>
      </c>
      <c r="Y429" s="57">
        <v>1.9434173874130335E-3</v>
      </c>
      <c r="Z429" s="57">
        <v>2.7348479774489591E-4</v>
      </c>
      <c r="AA429" s="57">
        <v>5.4219145149713929E-4</v>
      </c>
      <c r="AB429" s="57">
        <v>0</v>
      </c>
      <c r="AC429" s="17">
        <v>5.3344995608094919E-4</v>
      </c>
      <c r="AD429" s="12">
        <v>422</v>
      </c>
      <c r="AE429" s="16">
        <v>5</v>
      </c>
      <c r="AF429" s="17">
        <v>0.8365940777527141</v>
      </c>
      <c r="AG429" t="str">
        <f>IF(AF429&lt;='CAV Tier 1 Analysis'!$A$5,"Tier 1", "Tier 2")</f>
        <v>Tier 2</v>
      </c>
      <c r="AH429" t="str">
        <f t="shared" si="14"/>
        <v>Michigan - Tier 2</v>
      </c>
      <c r="AI429" t="str">
        <f t="shared" si="15"/>
        <v>Boyne City, City Of - Tier 2</v>
      </c>
    </row>
    <row r="430" spans="1:35" x14ac:dyDescent="0.3">
      <c r="A430">
        <v>423</v>
      </c>
      <c r="B430">
        <v>5</v>
      </c>
      <c r="C430" t="s">
        <v>30</v>
      </c>
      <c r="D430" t="s">
        <v>5815</v>
      </c>
      <c r="E430" t="s">
        <v>9301</v>
      </c>
      <c r="F430" t="s">
        <v>1675</v>
      </c>
      <c r="G430" s="56">
        <v>15.705460000000002</v>
      </c>
      <c r="H430">
        <v>10</v>
      </c>
      <c r="I430">
        <v>0</v>
      </c>
      <c r="J430" s="12">
        <v>6</v>
      </c>
      <c r="K430" s="12">
        <v>9</v>
      </c>
      <c r="L430">
        <v>0</v>
      </c>
      <c r="M430" s="12">
        <v>2.9995625725066315</v>
      </c>
      <c r="N430" s="12">
        <v>0.31504989495329588</v>
      </c>
      <c r="O430" s="12">
        <v>3412.5952863802345</v>
      </c>
      <c r="P430" s="12">
        <v>2600.8593563902596</v>
      </c>
      <c r="Q430">
        <v>0</v>
      </c>
      <c r="R430" s="57">
        <v>6.8198174033368478E-4</v>
      </c>
      <c r="S430" s="57">
        <v>4.3618598970601063E-4</v>
      </c>
      <c r="T430" s="57">
        <v>0</v>
      </c>
      <c r="U430" s="57">
        <v>8.8771326863421626E-4</v>
      </c>
      <c r="V430" s="57">
        <v>2.3070369369611599E-3</v>
      </c>
      <c r="W430" s="57">
        <v>0</v>
      </c>
      <c r="X430" s="57">
        <v>4.3483873226354998E-4</v>
      </c>
      <c r="Y430" s="57">
        <v>1.5287092441728605E-6</v>
      </c>
      <c r="Z430" s="57">
        <v>4.1555989080603156E-4</v>
      </c>
      <c r="AA430" s="57">
        <v>6.9954667408586937E-4</v>
      </c>
      <c r="AB430" s="57">
        <v>0</v>
      </c>
      <c r="AC430" s="17">
        <v>5.3312654018497225E-4</v>
      </c>
      <c r="AD430" s="12">
        <v>423</v>
      </c>
      <c r="AE430" s="16">
        <v>5</v>
      </c>
      <c r="AF430" s="17">
        <v>0.83712720429289911</v>
      </c>
      <c r="AG430" t="str">
        <f>IF(AF430&lt;='CAV Tier 1 Analysis'!$A$5,"Tier 1", "Tier 2")</f>
        <v>Tier 2</v>
      </c>
      <c r="AH430" t="str">
        <f t="shared" si="14"/>
        <v>Michigan - Tier 2</v>
      </c>
      <c r="AI430" t="str">
        <f t="shared" si="15"/>
        <v>Pere Marquette, Township Of - Tier 2</v>
      </c>
    </row>
    <row r="431" spans="1:35" x14ac:dyDescent="0.3">
      <c r="A431">
        <v>424</v>
      </c>
      <c r="B431">
        <v>5</v>
      </c>
      <c r="C431" t="s">
        <v>30</v>
      </c>
      <c r="D431" t="s">
        <v>5659</v>
      </c>
      <c r="E431" t="s">
        <v>9133</v>
      </c>
      <c r="F431" t="s">
        <v>2623</v>
      </c>
      <c r="G431" s="56">
        <v>2.1155399999999998</v>
      </c>
      <c r="H431">
        <v>24</v>
      </c>
      <c r="I431">
        <v>0</v>
      </c>
      <c r="J431" s="12">
        <v>3</v>
      </c>
      <c r="K431" s="12">
        <v>5</v>
      </c>
      <c r="L431">
        <v>0</v>
      </c>
      <c r="M431" s="12">
        <v>13.206802991198467</v>
      </c>
      <c r="N431" s="12">
        <v>112.78930247658566</v>
      </c>
      <c r="O431" s="12">
        <v>1455.4506135896459</v>
      </c>
      <c r="P431" s="12">
        <v>1205.5088117256487</v>
      </c>
      <c r="Q431">
        <v>0</v>
      </c>
      <c r="R431" s="57">
        <v>9.1863571709808128E-5</v>
      </c>
      <c r="S431" s="57">
        <v>1.0468463752944255E-3</v>
      </c>
      <c r="T431" s="57">
        <v>0</v>
      </c>
      <c r="U431" s="57">
        <v>4.4385663431710813E-4</v>
      </c>
      <c r="V431" s="57">
        <v>1.2816871872006444E-3</v>
      </c>
      <c r="W431" s="57">
        <v>0</v>
      </c>
      <c r="X431" s="57">
        <v>1.914555649741994E-3</v>
      </c>
      <c r="Y431" s="57">
        <v>5.4728489709646101E-4</v>
      </c>
      <c r="Z431" s="57">
        <v>1.7723370259308696E-4</v>
      </c>
      <c r="AA431" s="57">
        <v>3.242427076081184E-4</v>
      </c>
      <c r="AB431" s="57">
        <v>0</v>
      </c>
      <c r="AC431" s="17">
        <v>5.2977915686924055E-4</v>
      </c>
      <c r="AD431" s="12">
        <v>424</v>
      </c>
      <c r="AE431" s="16">
        <v>5</v>
      </c>
      <c r="AF431" s="17">
        <v>0.83765698344976836</v>
      </c>
      <c r="AG431" t="str">
        <f>IF(AF431&lt;='CAV Tier 1 Analysis'!$A$5,"Tier 1", "Tier 2")</f>
        <v>Tier 2</v>
      </c>
      <c r="AH431" t="str">
        <f t="shared" si="14"/>
        <v>Michigan - Tier 2</v>
      </c>
      <c r="AI431" t="str">
        <f t="shared" si="15"/>
        <v>Blissfield, Village Of - Tier 2</v>
      </c>
    </row>
    <row r="432" spans="1:35" x14ac:dyDescent="0.3">
      <c r="A432">
        <v>425</v>
      </c>
      <c r="B432">
        <v>5</v>
      </c>
      <c r="C432" t="s">
        <v>30</v>
      </c>
      <c r="D432" t="s">
        <v>5896</v>
      </c>
      <c r="E432" t="s">
        <v>9383</v>
      </c>
      <c r="F432" t="s">
        <v>2207</v>
      </c>
      <c r="G432" s="56">
        <v>67.230149999999995</v>
      </c>
      <c r="H432">
        <v>2</v>
      </c>
      <c r="I432">
        <v>0</v>
      </c>
      <c r="J432" s="12">
        <v>3</v>
      </c>
      <c r="K432" s="12">
        <v>9</v>
      </c>
      <c r="L432">
        <v>0</v>
      </c>
      <c r="M432" s="12">
        <v>0</v>
      </c>
      <c r="N432" s="12">
        <v>6.0533776285147214</v>
      </c>
      <c r="O432" s="12">
        <v>304.21612166137834</v>
      </c>
      <c r="P432" s="12">
        <v>0</v>
      </c>
      <c r="Q432">
        <v>0</v>
      </c>
      <c r="R432" s="57">
        <v>2.9193500031132274E-3</v>
      </c>
      <c r="S432" s="57">
        <v>8.7237197941202131E-5</v>
      </c>
      <c r="T432" s="57">
        <v>0</v>
      </c>
      <c r="U432" s="57">
        <v>4.4385663431710813E-4</v>
      </c>
      <c r="V432" s="57">
        <v>2.3070369369611599E-3</v>
      </c>
      <c r="W432" s="57">
        <v>0</v>
      </c>
      <c r="X432" s="57">
        <v>0</v>
      </c>
      <c r="Y432" s="57">
        <v>2.9372662830284284E-5</v>
      </c>
      <c r="Z432" s="57">
        <v>3.7045124806795197E-5</v>
      </c>
      <c r="AA432" s="57">
        <v>0</v>
      </c>
      <c r="AB432" s="57">
        <v>0</v>
      </c>
      <c r="AC432" s="17">
        <v>5.2944532363361613E-4</v>
      </c>
      <c r="AD432" s="12">
        <v>425</v>
      </c>
      <c r="AE432" s="16">
        <v>6</v>
      </c>
      <c r="AF432" s="17">
        <v>0.83818642877340199</v>
      </c>
      <c r="AG432" t="str">
        <f>IF(AF432&lt;='CAV Tier 1 Analysis'!$A$5,"Tier 1", "Tier 2")</f>
        <v>Tier 2</v>
      </c>
      <c r="AH432" t="str">
        <f t="shared" si="14"/>
        <v>Michigan - Tier 2</v>
      </c>
      <c r="AI432" t="str">
        <f t="shared" si="15"/>
        <v>Bay De Noc, Township Of - Tier 2</v>
      </c>
    </row>
    <row r="433" spans="1:35" x14ac:dyDescent="0.3">
      <c r="A433">
        <v>426</v>
      </c>
      <c r="B433">
        <v>5</v>
      </c>
      <c r="C433" t="s">
        <v>30</v>
      </c>
      <c r="D433" t="s">
        <v>5951</v>
      </c>
      <c r="E433" t="s">
        <v>9442</v>
      </c>
      <c r="F433" t="s">
        <v>1959</v>
      </c>
      <c r="G433" s="56">
        <v>36.059660000000001</v>
      </c>
      <c r="H433">
        <v>12</v>
      </c>
      <c r="I433">
        <v>0</v>
      </c>
      <c r="J433" s="12">
        <v>3</v>
      </c>
      <c r="K433" s="12">
        <v>9</v>
      </c>
      <c r="L433">
        <v>0</v>
      </c>
      <c r="M433" s="12">
        <v>0</v>
      </c>
      <c r="N433" s="12">
        <v>63.222755032686742</v>
      </c>
      <c r="O433" s="12">
        <v>2157.3965606017091</v>
      </c>
      <c r="P433" s="12">
        <v>585.32523611490205</v>
      </c>
      <c r="Q433" s="12">
        <v>85.00558629125544</v>
      </c>
      <c r="R433" s="57">
        <v>1.5658267686932414E-3</v>
      </c>
      <c r="S433" s="57">
        <v>5.2342318764721273E-4</v>
      </c>
      <c r="T433" s="57">
        <v>0</v>
      </c>
      <c r="U433" s="57">
        <v>4.4385663431710813E-4</v>
      </c>
      <c r="V433" s="57">
        <v>2.3070369369611599E-3</v>
      </c>
      <c r="W433" s="57">
        <v>0</v>
      </c>
      <c r="X433" s="57">
        <v>0</v>
      </c>
      <c r="Y433" s="57">
        <v>3.067742970518117E-4</v>
      </c>
      <c r="Z433" s="57">
        <v>2.6271133958574613E-4</v>
      </c>
      <c r="AA433" s="57">
        <v>1.5743347335436079E-4</v>
      </c>
      <c r="AB433" s="57">
        <v>2.5384691684571069E-4</v>
      </c>
      <c r="AC433" s="17">
        <v>5.2917359585966843E-4</v>
      </c>
      <c r="AD433" s="12">
        <v>426</v>
      </c>
      <c r="AE433" s="16">
        <v>6</v>
      </c>
      <c r="AF433" s="17">
        <v>0.83871560236926168</v>
      </c>
      <c r="AG433" t="str">
        <f>IF(AF433&lt;='CAV Tier 1 Analysis'!$A$5,"Tier 1", "Tier 2")</f>
        <v>Tier 2</v>
      </c>
      <c r="AH433" t="str">
        <f t="shared" si="14"/>
        <v>Michigan - Tier 2</v>
      </c>
      <c r="AI433" t="str">
        <f t="shared" si="15"/>
        <v>Selma, Township Of - Tier 2</v>
      </c>
    </row>
    <row r="434" spans="1:35" x14ac:dyDescent="0.3">
      <c r="A434">
        <v>427</v>
      </c>
      <c r="B434">
        <v>5</v>
      </c>
      <c r="C434" t="s">
        <v>30</v>
      </c>
      <c r="D434" t="s">
        <v>5436</v>
      </c>
      <c r="E434" t="s">
        <v>8879</v>
      </c>
      <c r="F434" t="s">
        <v>1645</v>
      </c>
      <c r="G434" s="56">
        <v>6.8517799999999998</v>
      </c>
      <c r="H434">
        <v>11</v>
      </c>
      <c r="I434">
        <v>0</v>
      </c>
      <c r="J434" s="12">
        <v>3</v>
      </c>
      <c r="K434" s="12">
        <v>9</v>
      </c>
      <c r="L434">
        <v>0</v>
      </c>
      <c r="M434" s="12">
        <v>0.87913067845143877</v>
      </c>
      <c r="N434" s="12">
        <v>194.42226014037252</v>
      </c>
      <c r="O434" s="12">
        <v>3234.7673819957872</v>
      </c>
      <c r="P434" s="12">
        <v>3056.9473233091271</v>
      </c>
      <c r="Q434">
        <v>0</v>
      </c>
      <c r="R434" s="57">
        <v>2.9752639201803283E-4</v>
      </c>
      <c r="S434" s="57">
        <v>4.798045886766117E-4</v>
      </c>
      <c r="T434" s="57">
        <v>0</v>
      </c>
      <c r="U434" s="57">
        <v>4.4385663431710813E-4</v>
      </c>
      <c r="V434" s="57">
        <v>2.3070369369611599E-3</v>
      </c>
      <c r="W434" s="57">
        <v>0</v>
      </c>
      <c r="X434" s="57">
        <v>1.2744527259265001E-4</v>
      </c>
      <c r="Y434" s="57">
        <v>9.4339059022263228E-4</v>
      </c>
      <c r="Z434" s="57">
        <v>3.9390536153231548E-4</v>
      </c>
      <c r="AA434" s="57">
        <v>8.2221952049133472E-4</v>
      </c>
      <c r="AB434" s="57">
        <v>0</v>
      </c>
      <c r="AC434" s="17">
        <v>5.2865320880107682E-4</v>
      </c>
      <c r="AD434" s="12">
        <v>427</v>
      </c>
      <c r="AE434" s="16">
        <v>6</v>
      </c>
      <c r="AF434" s="17">
        <v>0.8392442555780627</v>
      </c>
      <c r="AG434" t="str">
        <f>IF(AF434&lt;='CAV Tier 1 Analysis'!$A$5,"Tier 1", "Tier 2")</f>
        <v>Tier 2</v>
      </c>
      <c r="AH434" t="str">
        <f t="shared" si="14"/>
        <v>Michigan - Tier 2</v>
      </c>
      <c r="AI434" t="str">
        <f t="shared" si="15"/>
        <v>Cheboygan, City Of - Tier 2</v>
      </c>
    </row>
    <row r="435" spans="1:35" x14ac:dyDescent="0.3">
      <c r="A435">
        <v>428</v>
      </c>
      <c r="B435">
        <v>5</v>
      </c>
      <c r="C435" t="s">
        <v>30</v>
      </c>
      <c r="D435" t="s">
        <v>5704</v>
      </c>
      <c r="E435" t="s">
        <v>9180</v>
      </c>
      <c r="F435" t="s">
        <v>1852</v>
      </c>
      <c r="G435" s="56">
        <v>20.922950000000004</v>
      </c>
      <c r="H435">
        <v>5</v>
      </c>
      <c r="I435">
        <v>0</v>
      </c>
      <c r="J435" s="12">
        <v>2</v>
      </c>
      <c r="K435" s="12">
        <v>9</v>
      </c>
      <c r="L435">
        <v>0</v>
      </c>
      <c r="M435" s="12">
        <v>0.70974312895648084</v>
      </c>
      <c r="N435" s="12">
        <v>316.70971010701538</v>
      </c>
      <c r="O435" s="12">
        <v>1252.7734460086094</v>
      </c>
      <c r="P435" s="12">
        <v>607.25227415458119</v>
      </c>
      <c r="Q435" s="12">
        <v>39.40604919578459</v>
      </c>
      <c r="R435" s="57">
        <v>9.0854198819484888E-4</v>
      </c>
      <c r="S435" s="57">
        <v>2.1809299485300531E-4</v>
      </c>
      <c r="T435" s="57">
        <v>0</v>
      </c>
      <c r="U435" s="57">
        <v>2.9590442287807207E-4</v>
      </c>
      <c r="V435" s="57">
        <v>2.3070369369611599E-3</v>
      </c>
      <c r="W435" s="57">
        <v>0</v>
      </c>
      <c r="X435" s="57">
        <v>1.0288960305645335E-4</v>
      </c>
      <c r="Y435" s="57">
        <v>1.5367631264618399E-3</v>
      </c>
      <c r="Z435" s="57">
        <v>1.5255321910153619E-4</v>
      </c>
      <c r="AA435" s="57">
        <v>1.6333113425460297E-4</v>
      </c>
      <c r="AB435" s="57">
        <v>1.1767584378686109E-4</v>
      </c>
      <c r="AC435" s="17">
        <v>5.2752629723167087E-4</v>
      </c>
      <c r="AD435" s="12">
        <v>428</v>
      </c>
      <c r="AE435" s="16">
        <v>6</v>
      </c>
      <c r="AF435" s="17">
        <v>0.83977178187529433</v>
      </c>
      <c r="AG435" t="str">
        <f>IF(AF435&lt;='CAV Tier 1 Analysis'!$A$5,"Tier 1", "Tier 2")</f>
        <v>Tier 2</v>
      </c>
      <c r="AH435" t="str">
        <f t="shared" si="14"/>
        <v>Michigan - Tier 2</v>
      </c>
      <c r="AI435" t="str">
        <f t="shared" si="15"/>
        <v>Torch Lake, Township Of - Tier 2</v>
      </c>
    </row>
    <row r="436" spans="1:35" x14ac:dyDescent="0.3">
      <c r="A436">
        <v>429</v>
      </c>
      <c r="B436">
        <v>5</v>
      </c>
      <c r="C436" t="s">
        <v>30</v>
      </c>
      <c r="D436" t="s">
        <v>5990</v>
      </c>
      <c r="E436" t="s">
        <v>9483</v>
      </c>
      <c r="F436" t="s">
        <v>1944</v>
      </c>
      <c r="G436" s="56">
        <v>52.264360000000003</v>
      </c>
      <c r="H436">
        <v>1</v>
      </c>
      <c r="I436">
        <v>0</v>
      </c>
      <c r="J436" s="12">
        <v>4.4000000000000004</v>
      </c>
      <c r="K436" s="12">
        <v>9.8000000000000007</v>
      </c>
      <c r="L436">
        <v>0</v>
      </c>
      <c r="M436" s="12">
        <v>1</v>
      </c>
      <c r="N436" s="12">
        <v>0</v>
      </c>
      <c r="O436" s="12">
        <v>1479.115553289658</v>
      </c>
      <c r="P436" s="12">
        <v>0</v>
      </c>
      <c r="Q436">
        <v>0</v>
      </c>
      <c r="R436" s="57">
        <v>2.2694871204171174E-3</v>
      </c>
      <c r="S436" s="57">
        <v>4.3618598970601065E-5</v>
      </c>
      <c r="T436" s="57">
        <v>0</v>
      </c>
      <c r="U436" s="57">
        <v>6.5098973033175865E-4</v>
      </c>
      <c r="V436" s="57">
        <v>2.5121068869132629E-3</v>
      </c>
      <c r="W436" s="57">
        <v>0</v>
      </c>
      <c r="X436" s="57">
        <v>1.4496738166064333E-4</v>
      </c>
      <c r="Y436" s="57">
        <v>0</v>
      </c>
      <c r="Z436" s="57">
        <v>1.8011543890589173E-4</v>
      </c>
      <c r="AA436" s="57">
        <v>0</v>
      </c>
      <c r="AB436" s="57">
        <v>0</v>
      </c>
      <c r="AC436" s="17">
        <v>5.2738955974538867E-4</v>
      </c>
      <c r="AD436" s="12">
        <v>429</v>
      </c>
      <c r="AE436" s="16">
        <v>6</v>
      </c>
      <c r="AF436" s="17">
        <v>0.84029917143503974</v>
      </c>
      <c r="AG436" t="str">
        <f>IF(AF436&lt;='CAV Tier 1 Analysis'!$A$5,"Tier 1", "Tier 2")</f>
        <v>Tier 2</v>
      </c>
      <c r="AH436" t="str">
        <f t="shared" si="14"/>
        <v>Michigan - Tier 2</v>
      </c>
      <c r="AI436" t="str">
        <f t="shared" si="15"/>
        <v>Stronach, Township Of - Tier 2</v>
      </c>
    </row>
    <row r="437" spans="1:35" x14ac:dyDescent="0.3">
      <c r="A437">
        <v>430</v>
      </c>
      <c r="B437">
        <v>5</v>
      </c>
      <c r="C437" t="s">
        <v>30</v>
      </c>
      <c r="D437" t="s">
        <v>6013</v>
      </c>
      <c r="E437" t="s">
        <v>9507</v>
      </c>
      <c r="F437" t="s">
        <v>2684</v>
      </c>
      <c r="G437" s="56">
        <v>51.811790000000002</v>
      </c>
      <c r="H437">
        <v>2</v>
      </c>
      <c r="I437">
        <v>0</v>
      </c>
      <c r="J437" s="12">
        <v>2.25</v>
      </c>
      <c r="K437" s="12">
        <v>5.25</v>
      </c>
      <c r="L437">
        <v>0</v>
      </c>
      <c r="M437" s="12">
        <v>0</v>
      </c>
      <c r="N437" s="12">
        <v>0</v>
      </c>
      <c r="O437" s="12">
        <v>4476.997097696556</v>
      </c>
      <c r="P437" s="12">
        <v>0</v>
      </c>
      <c r="Q437" s="12">
        <v>406.84755505279645</v>
      </c>
      <c r="R437" s="57">
        <v>2.2498350709882677E-3</v>
      </c>
      <c r="S437" s="57">
        <v>8.7237197941202131E-5</v>
      </c>
      <c r="T437" s="57">
        <v>0</v>
      </c>
      <c r="U437" s="57">
        <v>3.3289247573783107E-4</v>
      </c>
      <c r="V437" s="57">
        <v>1.3457715465606767E-3</v>
      </c>
      <c r="W437" s="57">
        <v>0</v>
      </c>
      <c r="X437" s="57">
        <v>0</v>
      </c>
      <c r="Y437" s="57">
        <v>0</v>
      </c>
      <c r="Z437" s="57">
        <v>5.4517464537410924E-4</v>
      </c>
      <c r="AA437" s="57">
        <v>0</v>
      </c>
      <c r="AB437" s="57">
        <v>1.2149436523207896E-3</v>
      </c>
      <c r="AC437" s="17">
        <v>5.2507768990207968E-4</v>
      </c>
      <c r="AD437" s="12">
        <v>430</v>
      </c>
      <c r="AE437" s="16">
        <v>6</v>
      </c>
      <c r="AF437" s="17">
        <v>0.8408242491249418</v>
      </c>
      <c r="AG437" t="str">
        <f>IF(AF437&lt;='CAV Tier 1 Analysis'!$A$5,"Tier 1", "Tier 2")</f>
        <v>Tier 2</v>
      </c>
      <c r="AH437" t="str">
        <f t="shared" si="14"/>
        <v>Michigan - Tier 2</v>
      </c>
      <c r="AI437" t="str">
        <f t="shared" si="15"/>
        <v>Paradise, Township Of - Tier 2</v>
      </c>
    </row>
    <row r="438" spans="1:35" x14ac:dyDescent="0.3">
      <c r="A438">
        <v>431</v>
      </c>
      <c r="B438">
        <v>5</v>
      </c>
      <c r="C438" t="s">
        <v>30</v>
      </c>
      <c r="D438" t="s">
        <v>5679</v>
      </c>
      <c r="E438" t="s">
        <v>9154</v>
      </c>
      <c r="F438" t="s">
        <v>2341</v>
      </c>
      <c r="G438" s="56">
        <v>49.808930000000004</v>
      </c>
      <c r="H438">
        <v>3</v>
      </c>
      <c r="I438">
        <v>0</v>
      </c>
      <c r="J438" s="12">
        <v>4</v>
      </c>
      <c r="K438" s="12">
        <v>6</v>
      </c>
      <c r="L438">
        <v>0</v>
      </c>
      <c r="M438" s="12">
        <v>0</v>
      </c>
      <c r="N438" s="12">
        <v>4.6132220431686268E-3</v>
      </c>
      <c r="O438" s="12">
        <v>2343.1345798647367</v>
      </c>
      <c r="P438" s="12">
        <v>1423.7679545235833</v>
      </c>
      <c r="Q438" s="12">
        <v>227.44431385359621</v>
      </c>
      <c r="R438" s="57">
        <v>2.1628644283936084E-3</v>
      </c>
      <c r="S438" s="57">
        <v>1.3085579691180318E-4</v>
      </c>
      <c r="T438" s="57">
        <v>0</v>
      </c>
      <c r="U438" s="57">
        <v>5.9180884575614414E-4</v>
      </c>
      <c r="V438" s="57">
        <v>1.5380246246407732E-3</v>
      </c>
      <c r="W438" s="57">
        <v>0</v>
      </c>
      <c r="X438" s="57">
        <v>0</v>
      </c>
      <c r="Y438" s="57">
        <v>2.2384629532599414E-8</v>
      </c>
      <c r="Z438" s="57">
        <v>2.8532910246888696E-4</v>
      </c>
      <c r="AA438" s="57">
        <v>3.8294732654800464E-4</v>
      </c>
      <c r="AB438" s="57">
        <v>6.7920286589168426E-4</v>
      </c>
      <c r="AC438" s="17">
        <v>5.2464139774913057E-4</v>
      </c>
      <c r="AD438" s="12">
        <v>431</v>
      </c>
      <c r="AE438" s="16">
        <v>6</v>
      </c>
      <c r="AF438" s="17">
        <v>0.84134889052269091</v>
      </c>
      <c r="AG438" t="str">
        <f>IF(AF438&lt;='CAV Tier 1 Analysis'!$A$5,"Tier 1", "Tier 2")</f>
        <v>Tier 2</v>
      </c>
      <c r="AH438" t="str">
        <f t="shared" si="14"/>
        <v>Michigan - Tier 2</v>
      </c>
      <c r="AI438" t="str">
        <f t="shared" si="15"/>
        <v>Soo, Township Of - Tier 2</v>
      </c>
    </row>
    <row r="439" spans="1:35" x14ac:dyDescent="0.3">
      <c r="A439">
        <v>432</v>
      </c>
      <c r="B439">
        <v>5</v>
      </c>
      <c r="C439" t="s">
        <v>30</v>
      </c>
      <c r="D439" t="s">
        <v>5530</v>
      </c>
      <c r="E439" t="s">
        <v>8987</v>
      </c>
      <c r="F439" t="s">
        <v>2752</v>
      </c>
      <c r="G439" s="56">
        <v>0.55674999999999997</v>
      </c>
      <c r="H439">
        <v>35</v>
      </c>
      <c r="I439">
        <v>0</v>
      </c>
      <c r="J439" s="12">
        <v>10</v>
      </c>
      <c r="K439" s="12">
        <v>1</v>
      </c>
      <c r="L439">
        <v>0</v>
      </c>
      <c r="M439" s="12">
        <v>5.077287831162999</v>
      </c>
      <c r="N439" s="12">
        <v>194.94076033900365</v>
      </c>
      <c r="O439" s="12">
        <v>2469.4077833794508</v>
      </c>
      <c r="P439" s="12">
        <v>1848.3425945816853</v>
      </c>
      <c r="Q439">
        <v>0</v>
      </c>
      <c r="R439" s="57">
        <v>2.4175881122283519E-5</v>
      </c>
      <c r="S439" s="57">
        <v>1.5266509639710372E-3</v>
      </c>
      <c r="T439" s="57">
        <v>0</v>
      </c>
      <c r="U439" s="57">
        <v>1.4795221143903603E-3</v>
      </c>
      <c r="V439" s="57">
        <v>2.5633743744012886E-4</v>
      </c>
      <c r="W439" s="57">
        <v>0</v>
      </c>
      <c r="X439" s="57">
        <v>7.3604112282114648E-4</v>
      </c>
      <c r="Y439" s="57">
        <v>9.4590649662174529E-4</v>
      </c>
      <c r="Z439" s="57">
        <v>3.0070569250103288E-4</v>
      </c>
      <c r="AA439" s="57">
        <v>4.9714411178520071E-4</v>
      </c>
      <c r="AB439" s="57">
        <v>0</v>
      </c>
      <c r="AC439" s="17">
        <v>5.2422580187753965E-4</v>
      </c>
      <c r="AD439" s="12">
        <v>432</v>
      </c>
      <c r="AE439" s="16">
        <v>6</v>
      </c>
      <c r="AF439" s="17">
        <v>0.8418731163245684</v>
      </c>
      <c r="AG439" t="str">
        <f>IF(AF439&lt;='CAV Tier 1 Analysis'!$A$5,"Tier 1", "Tier 2")</f>
        <v>Tier 2</v>
      </c>
      <c r="AH439" t="str">
        <f t="shared" si="14"/>
        <v>Michigan - Tier 2</v>
      </c>
      <c r="AI439" t="str">
        <f t="shared" si="15"/>
        <v>Keego Harbor, City Of - Tier 2</v>
      </c>
    </row>
    <row r="440" spans="1:35" x14ac:dyDescent="0.3">
      <c r="A440">
        <v>433</v>
      </c>
      <c r="B440">
        <v>5</v>
      </c>
      <c r="C440" t="s">
        <v>30</v>
      </c>
      <c r="D440" t="s">
        <v>5702</v>
      </c>
      <c r="E440" t="s">
        <v>9178</v>
      </c>
      <c r="F440" t="s">
        <v>2140</v>
      </c>
      <c r="G440" s="56">
        <v>51.724319999999999</v>
      </c>
      <c r="H440">
        <v>5</v>
      </c>
      <c r="I440">
        <v>0</v>
      </c>
      <c r="J440" s="12">
        <v>3.8571428571428572</v>
      </c>
      <c r="K440" s="12">
        <v>8.2857142857142865</v>
      </c>
      <c r="L440">
        <v>0</v>
      </c>
      <c r="M440" s="12">
        <v>0</v>
      </c>
      <c r="N440" s="12">
        <v>90.516382320579027</v>
      </c>
      <c r="O440" s="12">
        <v>1283.4411194906857</v>
      </c>
      <c r="P440" s="12">
        <v>0</v>
      </c>
      <c r="Q440">
        <v>0</v>
      </c>
      <c r="R440" s="57">
        <v>2.2460368414026978E-3</v>
      </c>
      <c r="S440" s="57">
        <v>2.1809299485300531E-4</v>
      </c>
      <c r="T440" s="57">
        <v>0</v>
      </c>
      <c r="U440" s="57">
        <v>5.7067281555056755E-4</v>
      </c>
      <c r="V440" s="57">
        <v>2.123938767361068E-3</v>
      </c>
      <c r="W440" s="57">
        <v>0</v>
      </c>
      <c r="X440" s="57">
        <v>0</v>
      </c>
      <c r="Y440" s="57">
        <v>4.3921052702800288E-4</v>
      </c>
      <c r="Z440" s="57">
        <v>1.5628769505722579E-4</v>
      </c>
      <c r="AA440" s="57">
        <v>0</v>
      </c>
      <c r="AB440" s="57">
        <v>0</v>
      </c>
      <c r="AC440" s="17">
        <v>5.2311269465932426E-4</v>
      </c>
      <c r="AD440" s="12">
        <v>433</v>
      </c>
      <c r="AE440" s="16">
        <v>6</v>
      </c>
      <c r="AF440" s="17">
        <v>0.84239622901922773</v>
      </c>
      <c r="AG440" t="str">
        <f>IF(AF440&lt;='CAV Tier 1 Analysis'!$A$5,"Tier 1", "Tier 2")</f>
        <v>Tier 2</v>
      </c>
      <c r="AH440" t="str">
        <f t="shared" si="14"/>
        <v>Michigan - Tier 2</v>
      </c>
      <c r="AI440" t="str">
        <f t="shared" si="15"/>
        <v>Chassell, Township Of - Tier 2</v>
      </c>
    </row>
    <row r="441" spans="1:35" x14ac:dyDescent="0.3">
      <c r="A441">
        <v>434</v>
      </c>
      <c r="B441">
        <v>5</v>
      </c>
      <c r="C441" t="s">
        <v>30</v>
      </c>
      <c r="D441" t="s">
        <v>5464</v>
      </c>
      <c r="E441" t="s">
        <v>8912</v>
      </c>
      <c r="F441" t="s">
        <v>2898</v>
      </c>
      <c r="G441" s="56">
        <v>2.6917</v>
      </c>
      <c r="H441">
        <v>16</v>
      </c>
      <c r="I441">
        <v>0</v>
      </c>
      <c r="J441" s="12">
        <v>9</v>
      </c>
      <c r="K441" s="12">
        <v>2</v>
      </c>
      <c r="L441">
        <v>0</v>
      </c>
      <c r="M441" s="12">
        <v>4.2078612029572398</v>
      </c>
      <c r="N441" s="12">
        <v>128.35811762371085</v>
      </c>
      <c r="O441" s="12">
        <v>1813.7203363406272</v>
      </c>
      <c r="P441" s="12">
        <v>490.99404230695518</v>
      </c>
      <c r="Q441" s="12">
        <v>501.17543762860555</v>
      </c>
      <c r="R441" s="57">
        <v>1.1688229765038268E-4</v>
      </c>
      <c r="S441" s="57">
        <v>6.9789758352961704E-4</v>
      </c>
      <c r="T441" s="57">
        <v>0</v>
      </c>
      <c r="U441" s="57">
        <v>1.3315699029513243E-3</v>
      </c>
      <c r="V441" s="57">
        <v>5.1267487488025772E-4</v>
      </c>
      <c r="W441" s="57">
        <v>0</v>
      </c>
      <c r="X441" s="57">
        <v>6.1000262098411591E-4</v>
      </c>
      <c r="Y441" s="57">
        <v>6.2282909507106114E-4</v>
      </c>
      <c r="Z441" s="57">
        <v>2.2086106369848947E-4</v>
      </c>
      <c r="AA441" s="57">
        <v>1.3206144670910411E-4</v>
      </c>
      <c r="AB441" s="57">
        <v>1.4966291651106307E-3</v>
      </c>
      <c r="AC441" s="17">
        <v>5.2194618641681657E-4</v>
      </c>
      <c r="AD441" s="12">
        <v>434</v>
      </c>
      <c r="AE441" s="16">
        <v>6</v>
      </c>
      <c r="AF441" s="17">
        <v>0.84291817520564449</v>
      </c>
      <c r="AG441" t="str">
        <f>IF(AF441&lt;='CAV Tier 1 Analysis'!$A$5,"Tier 1", "Tier 2")</f>
        <v>Tier 2</v>
      </c>
      <c r="AH441" t="str">
        <f t="shared" si="14"/>
        <v>Michigan - Tier 2</v>
      </c>
      <c r="AI441" t="str">
        <f t="shared" si="15"/>
        <v>Williamston, City Of - Tier 2</v>
      </c>
    </row>
    <row r="442" spans="1:35" x14ac:dyDescent="0.3">
      <c r="A442">
        <v>435</v>
      </c>
      <c r="B442">
        <v>5</v>
      </c>
      <c r="C442" t="s">
        <v>30</v>
      </c>
      <c r="D442" t="s">
        <v>5455</v>
      </c>
      <c r="E442" t="s">
        <v>8900</v>
      </c>
      <c r="F442" t="s">
        <v>2102</v>
      </c>
      <c r="G442" s="56">
        <v>4.0149799999999995</v>
      </c>
      <c r="H442">
        <v>15</v>
      </c>
      <c r="I442">
        <v>0</v>
      </c>
      <c r="J442" s="12">
        <v>11</v>
      </c>
      <c r="K442" s="12">
        <v>2</v>
      </c>
      <c r="L442">
        <v>0</v>
      </c>
      <c r="M442" s="12">
        <v>2.7438368310676511</v>
      </c>
      <c r="N442" s="12">
        <v>228.71624244807236</v>
      </c>
      <c r="O442" s="12">
        <v>5109.6621722301479</v>
      </c>
      <c r="P442" s="12">
        <v>2324.3094528074912</v>
      </c>
      <c r="Q442">
        <v>0</v>
      </c>
      <c r="R442" s="57">
        <v>1.7434338426285744E-4</v>
      </c>
      <c r="S442" s="57">
        <v>6.5427898455901591E-4</v>
      </c>
      <c r="T442" s="57">
        <v>0</v>
      </c>
      <c r="U442" s="57">
        <v>1.6274743258293965E-3</v>
      </c>
      <c r="V442" s="57">
        <v>5.1267487488025772E-4</v>
      </c>
      <c r="W442" s="57">
        <v>0</v>
      </c>
      <c r="X442" s="57">
        <v>3.977668411039143E-4</v>
      </c>
      <c r="Y442" s="57">
        <v>1.1097944792988468E-3</v>
      </c>
      <c r="Z442" s="57">
        <v>6.2221578480814975E-4</v>
      </c>
      <c r="AA442" s="57">
        <v>6.251637341568927E-4</v>
      </c>
      <c r="AB442" s="57">
        <v>0</v>
      </c>
      <c r="AC442" s="17">
        <v>5.2033749171812103E-4</v>
      </c>
      <c r="AD442" s="12">
        <v>435</v>
      </c>
      <c r="AE442" s="16">
        <v>6</v>
      </c>
      <c r="AF442" s="17">
        <v>0.84343851269736259</v>
      </c>
      <c r="AG442" t="str">
        <f>IF(AF442&lt;='CAV Tier 1 Analysis'!$A$5,"Tier 1", "Tier 2")</f>
        <v>Tier 2</v>
      </c>
      <c r="AH442" t="str">
        <f t="shared" si="14"/>
        <v>Michigan - Tier 2</v>
      </c>
      <c r="AI442" t="str">
        <f t="shared" si="15"/>
        <v>Swartz Creek, City Of - Tier 2</v>
      </c>
    </row>
    <row r="443" spans="1:35" x14ac:dyDescent="0.3">
      <c r="A443">
        <v>436</v>
      </c>
      <c r="B443">
        <v>5</v>
      </c>
      <c r="C443" t="s">
        <v>30</v>
      </c>
      <c r="D443" t="s">
        <v>5837</v>
      </c>
      <c r="E443" t="s">
        <v>9324</v>
      </c>
      <c r="F443" t="s">
        <v>1983</v>
      </c>
      <c r="G443" s="56">
        <v>34.429880000000004</v>
      </c>
      <c r="H443">
        <v>2</v>
      </c>
      <c r="I443">
        <v>0</v>
      </c>
      <c r="J443" s="12">
        <v>11.066666666666666</v>
      </c>
      <c r="K443" s="12">
        <v>3.0666666666666669</v>
      </c>
      <c r="L443">
        <v>0</v>
      </c>
      <c r="M443" s="12">
        <v>0.99999999999999978</v>
      </c>
      <c r="N443" s="12">
        <v>0</v>
      </c>
      <c r="O443" s="12">
        <v>6288.9756968713882</v>
      </c>
      <c r="P443" s="12">
        <v>2941.4886950891359</v>
      </c>
      <c r="Q443">
        <v>0</v>
      </c>
      <c r="R443" s="57">
        <v>1.4950564632860118E-3</v>
      </c>
      <c r="S443" s="57">
        <v>8.7237197941202131E-5</v>
      </c>
      <c r="T443" s="57">
        <v>0</v>
      </c>
      <c r="U443" s="57">
        <v>1.6373378065919987E-3</v>
      </c>
      <c r="V443" s="57">
        <v>7.8610147481639528E-4</v>
      </c>
      <c r="W443" s="57">
        <v>0</v>
      </c>
      <c r="X443" s="57">
        <v>1.449673816606433E-4</v>
      </c>
      <c r="Y443" s="57">
        <v>0</v>
      </c>
      <c r="Z443" s="57">
        <v>7.6582361357175818E-4</v>
      </c>
      <c r="AA443" s="57">
        <v>7.9116490034535688E-4</v>
      </c>
      <c r="AB443" s="57">
        <v>0</v>
      </c>
      <c r="AC443" s="17">
        <v>5.1888080347394243E-4</v>
      </c>
      <c r="AD443" s="12">
        <v>436</v>
      </c>
      <c r="AE443" s="16">
        <v>6</v>
      </c>
      <c r="AF443" s="17">
        <v>0.84395739350083654</v>
      </c>
      <c r="AG443" t="str">
        <f>IF(AF443&lt;='CAV Tier 1 Analysis'!$A$5,"Tier 1", "Tier 2")</f>
        <v>Tier 2</v>
      </c>
      <c r="AH443" t="str">
        <f t="shared" si="14"/>
        <v>Michigan - Tier 2</v>
      </c>
      <c r="AI443" t="str">
        <f t="shared" si="15"/>
        <v>Gun Plain, Township Of - Tier 2</v>
      </c>
    </row>
    <row r="444" spans="1:35" x14ac:dyDescent="0.3">
      <c r="A444">
        <v>437</v>
      </c>
      <c r="B444">
        <v>5</v>
      </c>
      <c r="C444" t="s">
        <v>30</v>
      </c>
      <c r="D444" t="s">
        <v>5556</v>
      </c>
      <c r="E444" t="s">
        <v>9016</v>
      </c>
      <c r="F444" t="s">
        <v>2585</v>
      </c>
      <c r="G444" s="56">
        <v>38.980839999999993</v>
      </c>
      <c r="H444">
        <v>4</v>
      </c>
      <c r="I444">
        <v>0</v>
      </c>
      <c r="J444" s="12">
        <v>10</v>
      </c>
      <c r="K444" s="12">
        <v>2</v>
      </c>
      <c r="L444">
        <v>0</v>
      </c>
      <c r="M444" s="12">
        <v>2.8559138284346877</v>
      </c>
      <c r="N444" s="12">
        <v>127.74355257700431</v>
      </c>
      <c r="O444" s="12">
        <v>6636.2892877245667</v>
      </c>
      <c r="P444" s="12">
        <v>0</v>
      </c>
      <c r="Q444">
        <v>0</v>
      </c>
      <c r="R444" s="57">
        <v>1.6926738282653871E-3</v>
      </c>
      <c r="S444" s="57">
        <v>1.7447439588240426E-4</v>
      </c>
      <c r="T444" s="57">
        <v>0</v>
      </c>
      <c r="U444" s="57">
        <v>1.4795221143903603E-3</v>
      </c>
      <c r="V444" s="57">
        <v>5.1267487488025772E-4</v>
      </c>
      <c r="W444" s="57">
        <v>0</v>
      </c>
      <c r="X444" s="57">
        <v>4.1401434995660041E-4</v>
      </c>
      <c r="Y444" s="57">
        <v>6.1984705545417725E-4</v>
      </c>
      <c r="Z444" s="57">
        <v>8.0811682028936139E-4</v>
      </c>
      <c r="AA444" s="57">
        <v>0</v>
      </c>
      <c r="AB444" s="57">
        <v>0</v>
      </c>
      <c r="AC444" s="17">
        <v>5.1830213082895888E-4</v>
      </c>
      <c r="AD444" s="12">
        <v>437</v>
      </c>
      <c r="AE444" s="16">
        <v>6</v>
      </c>
      <c r="AF444" s="17">
        <v>0.84447569563166547</v>
      </c>
      <c r="AG444" t="str">
        <f>IF(AF444&lt;='CAV Tier 1 Analysis'!$A$5,"Tier 1", "Tier 2")</f>
        <v>Tier 2</v>
      </c>
      <c r="AH444" t="str">
        <f t="shared" si="14"/>
        <v>Michigan - Tier 2</v>
      </c>
      <c r="AI444" t="str">
        <f t="shared" si="15"/>
        <v>St. Clair, Township Of - Tier 2</v>
      </c>
    </row>
    <row r="445" spans="1:35" x14ac:dyDescent="0.3">
      <c r="A445">
        <v>438</v>
      </c>
      <c r="B445">
        <v>5</v>
      </c>
      <c r="C445" t="s">
        <v>30</v>
      </c>
      <c r="D445" t="s">
        <v>5915</v>
      </c>
      <c r="E445" t="s">
        <v>9403</v>
      </c>
      <c r="F445" t="s">
        <v>2502</v>
      </c>
      <c r="G445" s="56">
        <v>35.890169999999998</v>
      </c>
      <c r="H445">
        <v>13</v>
      </c>
      <c r="I445">
        <v>0</v>
      </c>
      <c r="J445" s="12">
        <v>7</v>
      </c>
      <c r="K445" s="12">
        <v>5</v>
      </c>
      <c r="L445">
        <v>0</v>
      </c>
      <c r="M445" s="12">
        <v>0.95641954328998724</v>
      </c>
      <c r="N445" s="12">
        <v>58.487736231217468</v>
      </c>
      <c r="O445" s="12">
        <v>3180.2506594456431</v>
      </c>
      <c r="P445" s="12">
        <v>0</v>
      </c>
      <c r="Q445" s="12">
        <v>147.47066276062606</v>
      </c>
      <c r="R445" s="57">
        <v>1.5584669661042592E-3</v>
      </c>
      <c r="S445" s="57">
        <v>5.6704178661781386E-4</v>
      </c>
      <c r="T445" s="57">
        <v>0</v>
      </c>
      <c r="U445" s="57">
        <v>1.0356654800732523E-3</v>
      </c>
      <c r="V445" s="57">
        <v>1.2816871872006444E-3</v>
      </c>
      <c r="W445" s="57">
        <v>0</v>
      </c>
      <c r="X445" s="57">
        <v>1.3864963695981776E-4</v>
      </c>
      <c r="Y445" s="57">
        <v>2.8379867595467899E-4</v>
      </c>
      <c r="Z445" s="57">
        <v>3.8726672982569113E-4</v>
      </c>
      <c r="AA445" s="57">
        <v>0</v>
      </c>
      <c r="AB445" s="57">
        <v>4.4038250543575674E-4</v>
      </c>
      <c r="AC445" s="17">
        <v>5.1754172437926496E-4</v>
      </c>
      <c r="AD445" s="12">
        <v>438</v>
      </c>
      <c r="AE445" s="16">
        <v>6</v>
      </c>
      <c r="AF445" s="17">
        <v>0.8449932373560447</v>
      </c>
      <c r="AG445" t="str">
        <f>IF(AF445&lt;='CAV Tier 1 Analysis'!$A$5,"Tier 1", "Tier 2")</f>
        <v>Tier 2</v>
      </c>
      <c r="AH445" t="str">
        <f t="shared" si="14"/>
        <v>Michigan - Tier 2</v>
      </c>
      <c r="AI445" t="str">
        <f t="shared" si="15"/>
        <v>Deerfield, Township Of - Tier 2</v>
      </c>
    </row>
    <row r="446" spans="1:35" x14ac:dyDescent="0.3">
      <c r="A446">
        <v>439</v>
      </c>
      <c r="B446">
        <v>5</v>
      </c>
      <c r="C446" t="s">
        <v>30</v>
      </c>
      <c r="D446" t="s">
        <v>5605</v>
      </c>
      <c r="E446" t="s">
        <v>9071</v>
      </c>
      <c r="F446" t="s">
        <v>1547</v>
      </c>
      <c r="G446" s="56">
        <v>4.9662199999999999</v>
      </c>
      <c r="H446">
        <v>3</v>
      </c>
      <c r="I446">
        <v>0</v>
      </c>
      <c r="J446" s="12">
        <v>3</v>
      </c>
      <c r="K446" s="12">
        <v>9</v>
      </c>
      <c r="L446">
        <v>0</v>
      </c>
      <c r="M446" s="12">
        <v>0</v>
      </c>
      <c r="N446" s="12">
        <v>180.98339996473317</v>
      </c>
      <c r="O446" s="12">
        <v>4473.4873118247042</v>
      </c>
      <c r="P446" s="12">
        <v>4308.6267385867204</v>
      </c>
      <c r="Q446">
        <v>0</v>
      </c>
      <c r="R446" s="57">
        <v>2.1564929384302985E-4</v>
      </c>
      <c r="S446" s="57">
        <v>1.3085579691180318E-4</v>
      </c>
      <c r="T446" s="57">
        <v>0</v>
      </c>
      <c r="U446" s="57">
        <v>4.4385663431710813E-4</v>
      </c>
      <c r="V446" s="57">
        <v>2.3070369369611599E-3</v>
      </c>
      <c r="W446" s="57">
        <v>0</v>
      </c>
      <c r="X446" s="57">
        <v>0</v>
      </c>
      <c r="Y446" s="57">
        <v>8.7818152298998998E-4</v>
      </c>
      <c r="Z446" s="57">
        <v>5.447472503532345E-4</v>
      </c>
      <c r="AA446" s="57">
        <v>1.158880620534224E-3</v>
      </c>
      <c r="AB446" s="57">
        <v>0</v>
      </c>
      <c r="AC446" s="17">
        <v>5.1629164144641356E-4</v>
      </c>
      <c r="AD446" s="12">
        <v>439</v>
      </c>
      <c r="AE446" s="16">
        <v>6</v>
      </c>
      <c r="AF446" s="17">
        <v>0.8455095289974911</v>
      </c>
      <c r="AG446" t="str">
        <f>IF(AF446&lt;='CAV Tier 1 Analysis'!$A$5,"Tier 1", "Tier 2")</f>
        <v>Tier 2</v>
      </c>
      <c r="AH446" t="str">
        <f t="shared" si="14"/>
        <v>Michigan - Tier 2</v>
      </c>
      <c r="AI446" t="str">
        <f t="shared" si="15"/>
        <v>Gladstone, City Of - Tier 2</v>
      </c>
    </row>
    <row r="447" spans="1:35" x14ac:dyDescent="0.3">
      <c r="A447">
        <v>440</v>
      </c>
      <c r="B447">
        <v>5</v>
      </c>
      <c r="C447" t="s">
        <v>30</v>
      </c>
      <c r="D447" t="s">
        <v>5752</v>
      </c>
      <c r="E447" t="s">
        <v>9233</v>
      </c>
      <c r="F447" t="s">
        <v>1994</v>
      </c>
      <c r="G447" s="56">
        <v>41.218910000000001</v>
      </c>
      <c r="H447">
        <v>7</v>
      </c>
      <c r="I447">
        <v>0</v>
      </c>
      <c r="J447" s="12">
        <v>9</v>
      </c>
      <c r="K447" s="12">
        <v>8</v>
      </c>
      <c r="L447">
        <v>0</v>
      </c>
      <c r="M447" s="12">
        <v>0</v>
      </c>
      <c r="N447" s="12">
        <v>0</v>
      </c>
      <c r="O447" s="12">
        <v>1620.7973121911307</v>
      </c>
      <c r="P447" s="12">
        <v>0</v>
      </c>
      <c r="Q447">
        <v>0</v>
      </c>
      <c r="R447" s="57">
        <v>1.7898580478672716E-3</v>
      </c>
      <c r="S447" s="57">
        <v>3.0533019279420744E-4</v>
      </c>
      <c r="T447" s="57">
        <v>0</v>
      </c>
      <c r="U447" s="57">
        <v>1.3315699029513243E-3</v>
      </c>
      <c r="V447" s="57">
        <v>2.0506994995210309E-3</v>
      </c>
      <c r="W447" s="57">
        <v>0</v>
      </c>
      <c r="X447" s="57">
        <v>0</v>
      </c>
      <c r="Y447" s="57">
        <v>0</v>
      </c>
      <c r="Z447" s="57">
        <v>1.9736836558409564E-4</v>
      </c>
      <c r="AA447" s="57">
        <v>0</v>
      </c>
      <c r="AB447" s="57">
        <v>0</v>
      </c>
      <c r="AC447" s="17">
        <v>5.1589327351981185E-4</v>
      </c>
      <c r="AD447" s="12">
        <v>440</v>
      </c>
      <c r="AE447" s="16">
        <v>6</v>
      </c>
      <c r="AF447" s="17">
        <v>0.84602542227101096</v>
      </c>
      <c r="AG447" t="str">
        <f>IF(AF447&lt;='CAV Tier 1 Analysis'!$A$5,"Tier 1", "Tier 2")</f>
        <v>Tier 2</v>
      </c>
      <c r="AH447" t="str">
        <f t="shared" si="14"/>
        <v>Michigan - Tier 2</v>
      </c>
      <c r="AI447" t="str">
        <f t="shared" si="15"/>
        <v>Benona, Township Of - Tier 2</v>
      </c>
    </row>
    <row r="448" spans="1:35" x14ac:dyDescent="0.3">
      <c r="A448">
        <v>441</v>
      </c>
      <c r="B448">
        <v>5</v>
      </c>
      <c r="C448" t="s">
        <v>30</v>
      </c>
      <c r="D448" t="s">
        <v>5687</v>
      </c>
      <c r="E448" t="s">
        <v>9162</v>
      </c>
      <c r="F448" t="s">
        <v>2616</v>
      </c>
      <c r="G448" s="56">
        <v>34.258820000000007</v>
      </c>
      <c r="H448">
        <v>16</v>
      </c>
      <c r="I448">
        <v>0</v>
      </c>
      <c r="J448" s="12">
        <v>9.9230769230769234</v>
      </c>
      <c r="K448" s="12">
        <v>2.9230769230769229</v>
      </c>
      <c r="L448">
        <v>0</v>
      </c>
      <c r="M448" s="12">
        <v>1.9245420595338669</v>
      </c>
      <c r="N448" s="12">
        <v>75.107934253084551</v>
      </c>
      <c r="O448" s="12">
        <v>5100.5326418822415</v>
      </c>
      <c r="P448" s="12">
        <v>0</v>
      </c>
      <c r="Q448">
        <v>0</v>
      </c>
      <c r="R448" s="57">
        <v>1.4876284862320778E-3</v>
      </c>
      <c r="S448" s="57">
        <v>6.9789758352961704E-4</v>
      </c>
      <c r="T448" s="57">
        <v>0</v>
      </c>
      <c r="U448" s="57">
        <v>1.468141175048896E-3</v>
      </c>
      <c r="V448" s="57">
        <v>7.4929404790191514E-4</v>
      </c>
      <c r="W448" s="57">
        <v>0</v>
      </c>
      <c r="X448" s="57">
        <v>2.7899582326640663E-4</v>
      </c>
      <c r="Y448" s="57">
        <v>3.6444447448693429E-4</v>
      </c>
      <c r="Z448" s="57">
        <v>6.2110406006023492E-4</v>
      </c>
      <c r="AA448" s="57">
        <v>0</v>
      </c>
      <c r="AB448" s="57">
        <v>0</v>
      </c>
      <c r="AC448" s="17">
        <v>5.1522778641146204E-4</v>
      </c>
      <c r="AD448" s="12">
        <v>441</v>
      </c>
      <c r="AE448" s="16">
        <v>6</v>
      </c>
      <c r="AF448" s="17">
        <v>0.84654065005742241</v>
      </c>
      <c r="AG448" t="str">
        <f>IF(AF448&lt;='CAV Tier 1 Analysis'!$A$5,"Tier 1", "Tier 2")</f>
        <v>Tier 2</v>
      </c>
      <c r="AH448" t="str">
        <f t="shared" si="14"/>
        <v>Michigan - Tier 2</v>
      </c>
      <c r="AI448" t="str">
        <f t="shared" si="15"/>
        <v>Eaton Rapids, Township Of - Tier 2</v>
      </c>
    </row>
    <row r="449" spans="1:35" x14ac:dyDescent="0.3">
      <c r="A449">
        <v>442</v>
      </c>
      <c r="B449">
        <v>5</v>
      </c>
      <c r="C449" t="s">
        <v>30</v>
      </c>
      <c r="D449" t="s">
        <v>4099</v>
      </c>
      <c r="E449" t="s">
        <v>9466</v>
      </c>
      <c r="F449" t="s">
        <v>1771</v>
      </c>
      <c r="G449" s="56">
        <v>3.6898699999999995</v>
      </c>
      <c r="H449">
        <v>3</v>
      </c>
      <c r="I449">
        <v>0</v>
      </c>
      <c r="J449" s="12">
        <v>6</v>
      </c>
      <c r="K449" s="12">
        <v>3</v>
      </c>
      <c r="L449">
        <v>0</v>
      </c>
      <c r="M449" s="12">
        <v>0</v>
      </c>
      <c r="N449" s="12">
        <v>0</v>
      </c>
      <c r="O449" s="12">
        <v>7166.0846971945821</v>
      </c>
      <c r="P449" s="12">
        <v>6533.8939281207213</v>
      </c>
      <c r="Q449" s="12">
        <v>362.4077008830609</v>
      </c>
      <c r="R449" s="57">
        <v>1.6022605923067854E-4</v>
      </c>
      <c r="S449" s="57">
        <v>1.3085579691180318E-4</v>
      </c>
      <c r="T449" s="57">
        <v>0</v>
      </c>
      <c r="U449" s="57">
        <v>8.8771326863421626E-4</v>
      </c>
      <c r="V449" s="57">
        <v>7.6901231232038658E-4</v>
      </c>
      <c r="W449" s="57">
        <v>0</v>
      </c>
      <c r="X449" s="57">
        <v>0</v>
      </c>
      <c r="Y449" s="57">
        <v>0</v>
      </c>
      <c r="Z449" s="57">
        <v>8.726312745487247E-4</v>
      </c>
      <c r="AA449" s="57">
        <v>1.7574052034057249E-3</v>
      </c>
      <c r="AB449" s="57">
        <v>1.0822356685488944E-3</v>
      </c>
      <c r="AC449" s="17">
        <v>5.1455268941822069E-4</v>
      </c>
      <c r="AD449" s="12">
        <v>442</v>
      </c>
      <c r="AE449" s="16">
        <v>6</v>
      </c>
      <c r="AF449" s="17">
        <v>0.84705520274684065</v>
      </c>
      <c r="AG449" t="str">
        <f>IF(AF449&lt;='CAV Tier 1 Analysis'!$A$5,"Tier 1", "Tier 2")</f>
        <v>Tier 2</v>
      </c>
      <c r="AH449" t="str">
        <f t="shared" si="14"/>
        <v>Michigan - Tier 2</v>
      </c>
      <c r="AI449" t="str">
        <f t="shared" si="15"/>
        <v>Brighton, City Of - Tier 2</v>
      </c>
    </row>
    <row r="450" spans="1:35" x14ac:dyDescent="0.3">
      <c r="A450">
        <v>443</v>
      </c>
      <c r="B450">
        <v>5</v>
      </c>
      <c r="C450" t="s">
        <v>30</v>
      </c>
      <c r="D450" t="s">
        <v>5759</v>
      </c>
      <c r="E450" t="s">
        <v>9240</v>
      </c>
      <c r="F450" t="s">
        <v>2085</v>
      </c>
      <c r="G450" s="56">
        <v>4.8272000000000004</v>
      </c>
      <c r="H450">
        <v>3</v>
      </c>
      <c r="I450">
        <v>0</v>
      </c>
      <c r="J450" s="12">
        <v>13</v>
      </c>
      <c r="K450" s="12">
        <v>2</v>
      </c>
      <c r="L450">
        <v>0</v>
      </c>
      <c r="M450" s="12">
        <v>0</v>
      </c>
      <c r="N450" s="12">
        <v>64.876271550505237</v>
      </c>
      <c r="O450" s="12">
        <v>4107.8742875968319</v>
      </c>
      <c r="P450" s="12">
        <v>2792.2562697537778</v>
      </c>
      <c r="Q450" s="12">
        <v>440.50597563782685</v>
      </c>
      <c r="R450" s="57">
        <v>2.0961259695282807E-4</v>
      </c>
      <c r="S450" s="57">
        <v>1.3085579691180318E-4</v>
      </c>
      <c r="T450" s="57">
        <v>0</v>
      </c>
      <c r="U450" s="57">
        <v>1.9233787487074685E-3</v>
      </c>
      <c r="V450" s="57">
        <v>5.1267487488025772E-4</v>
      </c>
      <c r="W450" s="57">
        <v>0</v>
      </c>
      <c r="X450" s="57">
        <v>0</v>
      </c>
      <c r="Y450" s="57">
        <v>3.147976166169757E-4</v>
      </c>
      <c r="Z450" s="57">
        <v>5.0022567786212459E-4</v>
      </c>
      <c r="AA450" s="57">
        <v>7.510262259673591E-4</v>
      </c>
      <c r="AB450" s="57">
        <v>1.3154557088123652E-3</v>
      </c>
      <c r="AC450" s="17">
        <v>5.1436611333738021E-4</v>
      </c>
      <c r="AD450" s="12">
        <v>443</v>
      </c>
      <c r="AE450" s="16">
        <v>6</v>
      </c>
      <c r="AF450" s="17">
        <v>0.84756956886017798</v>
      </c>
      <c r="AG450" t="str">
        <f>IF(AF450&lt;='CAV Tier 1 Analysis'!$A$5,"Tier 1", "Tier 2")</f>
        <v>Tier 2</v>
      </c>
      <c r="AH450" t="str">
        <f t="shared" si="14"/>
        <v>Michigan - Tier 2</v>
      </c>
      <c r="AI450" t="str">
        <f t="shared" si="15"/>
        <v>Coopersville, City Of - Tier 2</v>
      </c>
    </row>
    <row r="451" spans="1:35" x14ac:dyDescent="0.3">
      <c r="A451">
        <v>444</v>
      </c>
      <c r="B451">
        <v>5</v>
      </c>
      <c r="C451" t="s">
        <v>30</v>
      </c>
      <c r="D451" t="s">
        <v>6095</v>
      </c>
      <c r="E451" t="s">
        <v>9592</v>
      </c>
      <c r="F451" t="s">
        <v>2258</v>
      </c>
      <c r="G451" s="56">
        <v>52.49391</v>
      </c>
      <c r="H451">
        <v>1</v>
      </c>
      <c r="I451">
        <v>0</v>
      </c>
      <c r="J451" s="12">
        <v>9.3333333333333339</v>
      </c>
      <c r="K451" s="12">
        <v>4.7777777777777777</v>
      </c>
      <c r="L451">
        <v>0</v>
      </c>
      <c r="M451" s="12">
        <v>0</v>
      </c>
      <c r="N451" s="12">
        <v>0</v>
      </c>
      <c r="O451" s="12">
        <v>3333.6712110092944</v>
      </c>
      <c r="P451" s="12">
        <v>1108.3241566792981</v>
      </c>
      <c r="Q451">
        <v>0</v>
      </c>
      <c r="R451" s="57">
        <v>2.2794549219647062E-3</v>
      </c>
      <c r="S451" s="57">
        <v>4.3618598970601065E-5</v>
      </c>
      <c r="T451" s="57">
        <v>0</v>
      </c>
      <c r="U451" s="57">
        <v>1.3808873067643365E-3</v>
      </c>
      <c r="V451" s="57">
        <v>1.224723312213949E-3</v>
      </c>
      <c r="W451" s="57">
        <v>0</v>
      </c>
      <c r="X451" s="57">
        <v>0</v>
      </c>
      <c r="Y451" s="57">
        <v>0</v>
      </c>
      <c r="Z451" s="57">
        <v>4.0594911736506381E-4</v>
      </c>
      <c r="AA451" s="57">
        <v>2.9810319258866195E-4</v>
      </c>
      <c r="AB451" s="57">
        <v>0</v>
      </c>
      <c r="AC451" s="17">
        <v>5.1206694998793807E-4</v>
      </c>
      <c r="AD451" s="12">
        <v>444</v>
      </c>
      <c r="AE451" s="16">
        <v>6</v>
      </c>
      <c r="AF451" s="17">
        <v>0.84808163581016593</v>
      </c>
      <c r="AG451" t="str">
        <f>IF(AF451&lt;='CAV Tier 1 Analysis'!$A$5,"Tier 1", "Tier 2")</f>
        <v>Tier 2</v>
      </c>
      <c r="AH451" t="str">
        <f t="shared" si="14"/>
        <v>Michigan - Tier 2</v>
      </c>
      <c r="AI451" t="str">
        <f t="shared" si="15"/>
        <v>Marlette, Township Of - Tier 2</v>
      </c>
    </row>
    <row r="452" spans="1:35" x14ac:dyDescent="0.3">
      <c r="A452">
        <v>445</v>
      </c>
      <c r="B452">
        <v>5</v>
      </c>
      <c r="C452" t="s">
        <v>30</v>
      </c>
      <c r="D452" t="s">
        <v>6069</v>
      </c>
      <c r="E452" t="s">
        <v>9566</v>
      </c>
      <c r="F452" t="s">
        <v>2609</v>
      </c>
      <c r="G452" s="56">
        <v>72.102070000000012</v>
      </c>
      <c r="H452">
        <v>0</v>
      </c>
      <c r="I452">
        <v>0</v>
      </c>
      <c r="J452" s="12">
        <v>4.666666666666667</v>
      </c>
      <c r="K452" s="12">
        <v>6.666666666666667</v>
      </c>
      <c r="L452">
        <v>0</v>
      </c>
      <c r="M452" s="12">
        <v>0</v>
      </c>
      <c r="N452" s="12">
        <v>0</v>
      </c>
      <c r="O452" s="12">
        <v>814.86939127346614</v>
      </c>
      <c r="P452" s="12">
        <v>0</v>
      </c>
      <c r="Q452">
        <v>0</v>
      </c>
      <c r="R452" s="57">
        <v>3.1309044867365338E-3</v>
      </c>
      <c r="S452" s="57">
        <v>0</v>
      </c>
      <c r="T452" s="57">
        <v>0</v>
      </c>
      <c r="U452" s="57">
        <v>6.9044365338216825E-4</v>
      </c>
      <c r="V452" s="57">
        <v>1.7089162496008593E-3</v>
      </c>
      <c r="W452" s="57">
        <v>0</v>
      </c>
      <c r="X452" s="57">
        <v>0</v>
      </c>
      <c r="Y452" s="57">
        <v>0</v>
      </c>
      <c r="Z452" s="57">
        <v>9.9228594908470162E-5</v>
      </c>
      <c r="AA452" s="57">
        <v>0</v>
      </c>
      <c r="AB452" s="57">
        <v>0</v>
      </c>
      <c r="AC452" s="17">
        <v>5.1177208951163928E-4</v>
      </c>
      <c r="AD452" s="12">
        <v>445</v>
      </c>
      <c r="AE452" s="16">
        <v>6</v>
      </c>
      <c r="AF452" s="17">
        <v>0.84859340789967752</v>
      </c>
      <c r="AG452" t="str">
        <f>IF(AF452&lt;='CAV Tier 1 Analysis'!$A$5,"Tier 1", "Tier 2")</f>
        <v>Tier 2</v>
      </c>
      <c r="AH452" t="str">
        <f t="shared" si="14"/>
        <v>Michigan - Tier 2</v>
      </c>
      <c r="AI452" t="str">
        <f t="shared" si="15"/>
        <v>Skandia, Township Of - Tier 2</v>
      </c>
    </row>
    <row r="453" spans="1:35" x14ac:dyDescent="0.3">
      <c r="A453">
        <v>446</v>
      </c>
      <c r="B453">
        <v>5</v>
      </c>
      <c r="C453" t="s">
        <v>30</v>
      </c>
      <c r="D453" t="s">
        <v>5773</v>
      </c>
      <c r="E453" t="s">
        <v>9254</v>
      </c>
      <c r="F453" t="s">
        <v>2308</v>
      </c>
      <c r="G453" s="56">
        <v>34.668230000000001</v>
      </c>
      <c r="H453">
        <v>14</v>
      </c>
      <c r="I453">
        <v>0</v>
      </c>
      <c r="J453" s="12">
        <v>5.5</v>
      </c>
      <c r="K453" s="12">
        <v>6.333333333333333</v>
      </c>
      <c r="L453">
        <v>0</v>
      </c>
      <c r="M453" s="12">
        <v>0.9287275410368514</v>
      </c>
      <c r="N453" s="12">
        <v>116.14387853184579</v>
      </c>
      <c r="O453" s="12">
        <v>3033.9805715131633</v>
      </c>
      <c r="P453" s="12">
        <v>0</v>
      </c>
      <c r="Q453">
        <v>0</v>
      </c>
      <c r="R453" s="57">
        <v>1.5054063892231402E-3</v>
      </c>
      <c r="S453" s="57">
        <v>6.1066038558841489E-4</v>
      </c>
      <c r="T453" s="57">
        <v>0</v>
      </c>
      <c r="U453" s="57">
        <v>8.1373716291469826E-4</v>
      </c>
      <c r="V453" s="57">
        <v>1.623470437120816E-3</v>
      </c>
      <c r="W453" s="57">
        <v>0</v>
      </c>
      <c r="X453" s="57">
        <v>1.3463519990024003E-4</v>
      </c>
      <c r="Y453" s="57">
        <v>5.6356222811006858E-4</v>
      </c>
      <c r="Z453" s="57">
        <v>3.6945507134629262E-4</v>
      </c>
      <c r="AA453" s="57">
        <v>0</v>
      </c>
      <c r="AB453" s="57">
        <v>0</v>
      </c>
      <c r="AC453" s="17">
        <v>5.1099335220033363E-4</v>
      </c>
      <c r="AD453" s="12">
        <v>446</v>
      </c>
      <c r="AE453" s="16">
        <v>6</v>
      </c>
      <c r="AF453" s="17">
        <v>0.84910440125187781</v>
      </c>
      <c r="AG453" t="str">
        <f>IF(AF453&lt;='CAV Tier 1 Analysis'!$A$5,"Tier 1", "Tier 2")</f>
        <v>Tier 2</v>
      </c>
      <c r="AH453" t="str">
        <f t="shared" si="14"/>
        <v>Michigan - Tier 2</v>
      </c>
      <c r="AI453" t="str">
        <f t="shared" si="15"/>
        <v>Colon, Township Of - Tier 2</v>
      </c>
    </row>
    <row r="454" spans="1:35" x14ac:dyDescent="0.3">
      <c r="A454">
        <v>447</v>
      </c>
      <c r="B454">
        <v>5</v>
      </c>
      <c r="C454" t="s">
        <v>30</v>
      </c>
      <c r="D454" t="s">
        <v>5871</v>
      </c>
      <c r="E454" t="s">
        <v>9358</v>
      </c>
      <c r="F454" t="s">
        <v>2856</v>
      </c>
      <c r="G454" s="56">
        <v>36.423550000000006</v>
      </c>
      <c r="H454">
        <v>4</v>
      </c>
      <c r="I454">
        <v>0</v>
      </c>
      <c r="J454" s="12">
        <v>6.5454545454545459</v>
      </c>
      <c r="K454" s="12">
        <v>3.4545454545454546</v>
      </c>
      <c r="L454">
        <v>0</v>
      </c>
      <c r="M454" s="12">
        <v>0</v>
      </c>
      <c r="N454" s="12">
        <v>0</v>
      </c>
      <c r="O454" s="12">
        <v>3846.7150179322389</v>
      </c>
      <c r="P454" s="12">
        <v>0</v>
      </c>
      <c r="Q454" s="12">
        <v>512.72564153762687</v>
      </c>
      <c r="R454" s="57">
        <v>1.5816280464329593E-3</v>
      </c>
      <c r="S454" s="57">
        <v>1.7447439588240426E-4</v>
      </c>
      <c r="T454" s="57">
        <v>0</v>
      </c>
      <c r="U454" s="57">
        <v>9.6841447487369052E-4</v>
      </c>
      <c r="V454" s="57">
        <v>8.8552932933862703E-4</v>
      </c>
      <c r="W454" s="57">
        <v>0</v>
      </c>
      <c r="X454" s="57">
        <v>0</v>
      </c>
      <c r="Y454" s="57">
        <v>0</v>
      </c>
      <c r="Z454" s="57">
        <v>4.6842368891314586E-4</v>
      </c>
      <c r="AA454" s="57">
        <v>0</v>
      </c>
      <c r="AB454" s="57">
        <v>1.5311208235905622E-3</v>
      </c>
      <c r="AC454" s="17">
        <v>5.0996279627558083E-4</v>
      </c>
      <c r="AD454" s="12">
        <v>447</v>
      </c>
      <c r="AE454" s="16">
        <v>6</v>
      </c>
      <c r="AF454" s="17">
        <v>0.84961436404815338</v>
      </c>
      <c r="AG454" t="str">
        <f>IF(AF454&lt;='CAV Tier 1 Analysis'!$A$5,"Tier 1", "Tier 2")</f>
        <v>Tier 2</v>
      </c>
      <c r="AH454" t="str">
        <f t="shared" si="14"/>
        <v>Michigan - Tier 2</v>
      </c>
      <c r="AI454" t="str">
        <f t="shared" si="15"/>
        <v>Leroy, Township Of - Tier 2</v>
      </c>
    </row>
    <row r="455" spans="1:35" x14ac:dyDescent="0.3">
      <c r="A455">
        <v>448</v>
      </c>
      <c r="B455">
        <v>5</v>
      </c>
      <c r="C455" t="s">
        <v>30</v>
      </c>
      <c r="D455" t="s">
        <v>5441</v>
      </c>
      <c r="E455" t="s">
        <v>8884</v>
      </c>
      <c r="F455" t="s">
        <v>1463</v>
      </c>
      <c r="G455" s="56">
        <v>7.8004199999999999</v>
      </c>
      <c r="H455">
        <v>1</v>
      </c>
      <c r="I455">
        <v>0</v>
      </c>
      <c r="J455" s="12">
        <v>2</v>
      </c>
      <c r="K455" s="12">
        <v>10</v>
      </c>
      <c r="L455">
        <v>0</v>
      </c>
      <c r="M455" s="12">
        <v>0</v>
      </c>
      <c r="N455" s="12">
        <v>0</v>
      </c>
      <c r="O455" s="12">
        <v>6234.156756868515</v>
      </c>
      <c r="P455" s="12">
        <v>5979.7439665470802</v>
      </c>
      <c r="Q455">
        <v>0</v>
      </c>
      <c r="R455" s="57">
        <v>3.3871940121038677E-4</v>
      </c>
      <c r="S455" s="57">
        <v>4.3618598970601065E-5</v>
      </c>
      <c r="T455" s="57">
        <v>0</v>
      </c>
      <c r="U455" s="57">
        <v>2.9590442287807207E-4</v>
      </c>
      <c r="V455" s="57">
        <v>2.5633743744012888E-3</v>
      </c>
      <c r="W455" s="57">
        <v>0</v>
      </c>
      <c r="X455" s="57">
        <v>0</v>
      </c>
      <c r="Y455" s="57">
        <v>0</v>
      </c>
      <c r="Z455" s="57">
        <v>7.5914818012302366E-4</v>
      </c>
      <c r="AA455" s="57">
        <v>1.6083568661278188E-3</v>
      </c>
      <c r="AB455" s="57">
        <v>0</v>
      </c>
      <c r="AC455" s="17">
        <v>5.0992016761010827E-4</v>
      </c>
      <c r="AD455" s="12">
        <v>448</v>
      </c>
      <c r="AE455" s="16">
        <v>6</v>
      </c>
      <c r="AF455" s="17">
        <v>0.85012428421576347</v>
      </c>
      <c r="AG455" t="str">
        <f>IF(AF455&lt;='CAV Tier 1 Analysis'!$A$5,"Tier 1", "Tier 2")</f>
        <v>Tier 2</v>
      </c>
      <c r="AH455" t="str">
        <f t="shared" si="14"/>
        <v>Michigan - Tier 2</v>
      </c>
      <c r="AI455" t="str">
        <f t="shared" si="15"/>
        <v>Iron Mountain, City Of - Tier 2</v>
      </c>
    </row>
    <row r="456" spans="1:35" x14ac:dyDescent="0.3">
      <c r="A456">
        <v>449</v>
      </c>
      <c r="B456">
        <v>5</v>
      </c>
      <c r="C456" t="s">
        <v>30</v>
      </c>
      <c r="D456" t="s">
        <v>5979</v>
      </c>
      <c r="E456" t="s">
        <v>9471</v>
      </c>
      <c r="F456" t="s">
        <v>2571</v>
      </c>
      <c r="G456" s="56">
        <v>33.06888</v>
      </c>
      <c r="H456">
        <v>16</v>
      </c>
      <c r="I456">
        <v>0</v>
      </c>
      <c r="J456" s="12">
        <v>7.4285714285714288</v>
      </c>
      <c r="K456" s="12">
        <v>5.1428571428571432</v>
      </c>
      <c r="L456">
        <v>0</v>
      </c>
      <c r="M456" s="12">
        <v>0.95974221080363153</v>
      </c>
      <c r="N456" s="12">
        <v>48.596936056353094</v>
      </c>
      <c r="O456" s="12">
        <v>2168.4464417967934</v>
      </c>
      <c r="P456" s="12">
        <v>0</v>
      </c>
      <c r="Q456" s="12">
        <v>138.42180847027748</v>
      </c>
      <c r="R456" s="57">
        <v>1.4359574525856472E-3</v>
      </c>
      <c r="S456" s="57">
        <v>6.9789758352961704E-4</v>
      </c>
      <c r="T456" s="57">
        <v>0</v>
      </c>
      <c r="U456" s="57">
        <v>1.0990735706899821E-3</v>
      </c>
      <c r="V456" s="57">
        <v>1.3183068211206628E-3</v>
      </c>
      <c r="W456" s="57">
        <v>0</v>
      </c>
      <c r="X456" s="57">
        <v>1.3913131536939964E-4</v>
      </c>
      <c r="Y456" s="57">
        <v>2.3580577736373302E-4</v>
      </c>
      <c r="Z456" s="57">
        <v>2.640569100497197E-4</v>
      </c>
      <c r="AA456" s="57">
        <v>0</v>
      </c>
      <c r="AB456" s="57">
        <v>4.1336047238112015E-4</v>
      </c>
      <c r="AC456" s="17">
        <v>5.0941726391726192E-4</v>
      </c>
      <c r="AD456" s="12">
        <v>449</v>
      </c>
      <c r="AE456" s="16">
        <v>6</v>
      </c>
      <c r="AF456" s="17">
        <v>0.85063370147968076</v>
      </c>
      <c r="AG456" t="str">
        <f>IF(AF456&lt;='CAV Tier 1 Analysis'!$A$5,"Tier 1", "Tier 2")</f>
        <v>Tier 2</v>
      </c>
      <c r="AH456" t="str">
        <f t="shared" ref="AH456:AH519" si="16">C456&amp;" - "&amp;AG456</f>
        <v>Michigan - Tier 2</v>
      </c>
      <c r="AI456" t="str">
        <f t="shared" ref="AI456:AI519" si="17">D456&amp;" - "&amp;AG456</f>
        <v>Sherman, Township Of - Tier 2</v>
      </c>
    </row>
    <row r="457" spans="1:35" x14ac:dyDescent="0.3">
      <c r="A457">
        <v>450</v>
      </c>
      <c r="B457">
        <v>5</v>
      </c>
      <c r="C457" t="s">
        <v>30</v>
      </c>
      <c r="D457" t="s">
        <v>5915</v>
      </c>
      <c r="E457" t="s">
        <v>9403</v>
      </c>
      <c r="F457" t="s">
        <v>3446</v>
      </c>
      <c r="G457" s="56">
        <v>24.177310000000002</v>
      </c>
      <c r="H457">
        <v>1</v>
      </c>
      <c r="I457">
        <v>2</v>
      </c>
      <c r="J457" s="12">
        <v>3.8</v>
      </c>
      <c r="K457" s="12">
        <v>4.4000000000000004</v>
      </c>
      <c r="L457">
        <v>0</v>
      </c>
      <c r="M457" s="12">
        <v>2.9964685897645356</v>
      </c>
      <c r="N457" s="12">
        <v>0.792025123616654</v>
      </c>
      <c r="O457" s="12">
        <v>1675.80791944886</v>
      </c>
      <c r="P457" s="12">
        <v>0</v>
      </c>
      <c r="Q457">
        <v>0</v>
      </c>
      <c r="R457" s="57">
        <v>1.0498567982336715E-3</v>
      </c>
      <c r="S457" s="57">
        <v>4.3618598970601065E-5</v>
      </c>
      <c r="T457" s="57">
        <v>2.1505376344086021E-3</v>
      </c>
      <c r="U457" s="57">
        <v>5.6221840346833694E-4</v>
      </c>
      <c r="V457" s="57">
        <v>1.1278847247365672E-3</v>
      </c>
      <c r="W457" s="57">
        <v>0</v>
      </c>
      <c r="X457" s="57">
        <v>4.343902056865251E-4</v>
      </c>
      <c r="Y457" s="57">
        <v>3.8431250017379665E-6</v>
      </c>
      <c r="Z457" s="57">
        <v>2.0406713881291396E-4</v>
      </c>
      <c r="AA457" s="57">
        <v>0</v>
      </c>
      <c r="AB457" s="57">
        <v>0</v>
      </c>
      <c r="AC457" s="17">
        <v>5.069469663017233E-4</v>
      </c>
      <c r="AD457" s="12">
        <v>450</v>
      </c>
      <c r="AE457" s="16">
        <v>6</v>
      </c>
      <c r="AF457" s="17">
        <v>0.85114064844598247</v>
      </c>
      <c r="AG457" t="str">
        <f>IF(AF457&lt;='CAV Tier 1 Analysis'!$A$5,"Tier 1", "Tier 2")</f>
        <v>Tier 2</v>
      </c>
      <c r="AH457" t="str">
        <f t="shared" si="16"/>
        <v>Michigan - Tier 2</v>
      </c>
      <c r="AI457" t="str">
        <f t="shared" si="17"/>
        <v>Deerfield, Township Of - Tier 2</v>
      </c>
    </row>
    <row r="458" spans="1:35" x14ac:dyDescent="0.3">
      <c r="A458">
        <v>451</v>
      </c>
      <c r="B458">
        <v>5</v>
      </c>
      <c r="C458" t="s">
        <v>30</v>
      </c>
      <c r="D458" t="s">
        <v>5969</v>
      </c>
      <c r="E458" t="s">
        <v>9460</v>
      </c>
      <c r="F458" t="s">
        <v>1862</v>
      </c>
      <c r="G458" s="56">
        <v>34.306069999999998</v>
      </c>
      <c r="H458">
        <v>0</v>
      </c>
      <c r="I458">
        <v>0</v>
      </c>
      <c r="J458" s="12">
        <v>9</v>
      </c>
      <c r="K458" s="12">
        <v>8</v>
      </c>
      <c r="L458">
        <v>0</v>
      </c>
      <c r="M458" s="12">
        <v>0.99999999999999978</v>
      </c>
      <c r="N458" s="12">
        <v>0</v>
      </c>
      <c r="O458" s="12">
        <v>2360.1670248405335</v>
      </c>
      <c r="P458" s="12">
        <v>979.17808710122154</v>
      </c>
      <c r="Q458">
        <v>0</v>
      </c>
      <c r="R458" s="57">
        <v>1.4896802336645477E-3</v>
      </c>
      <c r="S458" s="57">
        <v>0</v>
      </c>
      <c r="T458" s="57">
        <v>0</v>
      </c>
      <c r="U458" s="57">
        <v>1.3315699029513243E-3</v>
      </c>
      <c r="V458" s="57">
        <v>2.0506994995210309E-3</v>
      </c>
      <c r="W458" s="57">
        <v>0</v>
      </c>
      <c r="X458" s="57">
        <v>1.449673816606433E-4</v>
      </c>
      <c r="Y458" s="57">
        <v>0</v>
      </c>
      <c r="Z458" s="57">
        <v>2.8740318403447737E-4</v>
      </c>
      <c r="AA458" s="57">
        <v>2.6336709537424201E-4</v>
      </c>
      <c r="AB458" s="57">
        <v>0</v>
      </c>
      <c r="AC458" s="17">
        <v>5.061533906551151E-4</v>
      </c>
      <c r="AD458" s="12">
        <v>451</v>
      </c>
      <c r="AE458" s="16">
        <v>6</v>
      </c>
      <c r="AF458" s="17">
        <v>0.85164680183663755</v>
      </c>
      <c r="AG458" t="str">
        <f>IF(AF458&lt;='CAV Tier 1 Analysis'!$A$5,"Tier 1", "Tier 2")</f>
        <v>Tier 2</v>
      </c>
      <c r="AH458" t="str">
        <f t="shared" si="16"/>
        <v>Michigan - Tier 2</v>
      </c>
      <c r="AI458" t="str">
        <f t="shared" si="17"/>
        <v>Hart, Township Of - Tier 2</v>
      </c>
    </row>
    <row r="459" spans="1:35" x14ac:dyDescent="0.3">
      <c r="A459">
        <v>452</v>
      </c>
      <c r="B459">
        <v>5</v>
      </c>
      <c r="C459" t="s">
        <v>30</v>
      </c>
      <c r="D459" t="s">
        <v>5960</v>
      </c>
      <c r="E459" t="s">
        <v>9451</v>
      </c>
      <c r="F459" t="s">
        <v>2370</v>
      </c>
      <c r="G459" s="56">
        <v>60.187650000000005</v>
      </c>
      <c r="H459">
        <v>1</v>
      </c>
      <c r="I459">
        <v>0</v>
      </c>
      <c r="J459" s="12">
        <v>3.6</v>
      </c>
      <c r="K459" s="12">
        <v>8.1999999999999993</v>
      </c>
      <c r="L459">
        <v>0</v>
      </c>
      <c r="M459" s="12">
        <v>0.99999999999999989</v>
      </c>
      <c r="N459" s="12">
        <v>0</v>
      </c>
      <c r="O459" s="12">
        <v>762.04859404658191</v>
      </c>
      <c r="P459" s="12">
        <v>0</v>
      </c>
      <c r="Q459">
        <v>0</v>
      </c>
      <c r="R459" s="57">
        <v>2.6135419334164488E-3</v>
      </c>
      <c r="S459" s="57">
        <v>4.3618598970601065E-5</v>
      </c>
      <c r="T459" s="57">
        <v>0</v>
      </c>
      <c r="U459" s="57">
        <v>5.3262796118052973E-4</v>
      </c>
      <c r="V459" s="57">
        <v>2.1019669870090568E-3</v>
      </c>
      <c r="W459" s="57">
        <v>0</v>
      </c>
      <c r="X459" s="57">
        <v>1.449673816606433E-4</v>
      </c>
      <c r="Y459" s="57">
        <v>0</v>
      </c>
      <c r="Z459" s="57">
        <v>9.279648008504077E-5</v>
      </c>
      <c r="AA459" s="57">
        <v>0</v>
      </c>
      <c r="AB459" s="57">
        <v>0</v>
      </c>
      <c r="AC459" s="17">
        <v>5.0268357657475644E-4</v>
      </c>
      <c r="AD459" s="12">
        <v>452</v>
      </c>
      <c r="AE459" s="16">
        <v>6</v>
      </c>
      <c r="AF459" s="17">
        <v>0.85214948541321234</v>
      </c>
      <c r="AG459" t="str">
        <f>IF(AF459&lt;='CAV Tier 1 Analysis'!$A$5,"Tier 1", "Tier 2")</f>
        <v>Tier 2</v>
      </c>
      <c r="AH459" t="str">
        <f t="shared" si="16"/>
        <v>Michigan - Tier 2</v>
      </c>
      <c r="AI459" t="str">
        <f t="shared" si="17"/>
        <v>Cornell, Township Of - Tier 2</v>
      </c>
    </row>
    <row r="460" spans="1:35" x14ac:dyDescent="0.3">
      <c r="A460">
        <v>453</v>
      </c>
      <c r="B460">
        <v>5</v>
      </c>
      <c r="C460" t="s">
        <v>30</v>
      </c>
      <c r="D460" t="s">
        <v>5561</v>
      </c>
      <c r="E460" t="s">
        <v>9022</v>
      </c>
      <c r="F460" t="s">
        <v>1044</v>
      </c>
      <c r="G460" s="56">
        <v>17.40192</v>
      </c>
      <c r="H460">
        <v>1</v>
      </c>
      <c r="I460">
        <v>0</v>
      </c>
      <c r="J460" s="12">
        <v>10.285714285714286</v>
      </c>
      <c r="K460" s="12">
        <v>4.7142857142857144</v>
      </c>
      <c r="M460" s="12">
        <v>4.9196008256560217</v>
      </c>
      <c r="N460" s="12">
        <v>33.300264938373957</v>
      </c>
      <c r="O460" s="12">
        <v>4033.5148764234791</v>
      </c>
      <c r="P460" s="12">
        <v>2167.618737200014</v>
      </c>
      <c r="Q460">
        <v>0</v>
      </c>
      <c r="R460" s="57">
        <v>7.5564750645619764E-4</v>
      </c>
      <c r="S460" s="57">
        <v>4.3618598970601065E-5</v>
      </c>
      <c r="T460" s="57">
        <v>0</v>
      </c>
      <c r="U460" s="57">
        <v>1.5217941748015137E-3</v>
      </c>
      <c r="V460" s="57">
        <v>1.2084479193606075E-3</v>
      </c>
      <c r="W460" s="57">
        <v>0</v>
      </c>
      <c r="X460" s="57">
        <v>7.1318165051089256E-4</v>
      </c>
      <c r="Y460" s="57">
        <v>1.6158209750314058E-4</v>
      </c>
      <c r="Z460" s="57">
        <v>4.9117075449898074E-4</v>
      </c>
      <c r="AA460" s="57">
        <v>5.8301902198934323E-4</v>
      </c>
      <c r="AB460" s="57">
        <v>0</v>
      </c>
      <c r="AC460" s="17">
        <v>4.9804197491738885E-4</v>
      </c>
      <c r="AD460" s="12">
        <v>453</v>
      </c>
      <c r="AE460" s="16">
        <v>6</v>
      </c>
      <c r="AF460" s="17">
        <v>0.85264752738812977</v>
      </c>
      <c r="AG460" t="str">
        <f>IF(AF460&lt;='CAV Tier 1 Analysis'!$A$5,"Tier 1", "Tier 2")</f>
        <v>Tier 2</v>
      </c>
      <c r="AH460" t="str">
        <f t="shared" si="16"/>
        <v>Michigan - Tier 2</v>
      </c>
      <c r="AI460" t="str">
        <f t="shared" si="17"/>
        <v>South Haven, Township Of - Tier 2</v>
      </c>
    </row>
    <row r="461" spans="1:35" x14ac:dyDescent="0.3">
      <c r="A461">
        <v>454</v>
      </c>
      <c r="B461">
        <v>5</v>
      </c>
      <c r="C461" t="s">
        <v>30</v>
      </c>
      <c r="D461" t="s">
        <v>5399</v>
      </c>
      <c r="E461" t="s">
        <v>8837</v>
      </c>
      <c r="F461" t="s">
        <v>2367</v>
      </c>
      <c r="G461" s="56">
        <v>35.586630000000007</v>
      </c>
      <c r="H461">
        <v>15</v>
      </c>
      <c r="I461">
        <v>0</v>
      </c>
      <c r="J461" s="12">
        <v>8</v>
      </c>
      <c r="K461" s="12">
        <v>6</v>
      </c>
      <c r="L461">
        <v>0</v>
      </c>
      <c r="M461">
        <v>0</v>
      </c>
      <c r="N461" s="12">
        <v>16.162944633083129</v>
      </c>
      <c r="O461" s="12">
        <v>1916.0282744632041</v>
      </c>
      <c r="P461" s="12">
        <v>473.53105106912744</v>
      </c>
      <c r="Q461" s="12">
        <v>35.183248930941318</v>
      </c>
      <c r="R461" s="57">
        <v>1.5452862800587133E-3</v>
      </c>
      <c r="S461" s="57">
        <v>6.5427898455901591E-4</v>
      </c>
      <c r="T461" s="57">
        <v>0</v>
      </c>
      <c r="U461" s="57">
        <v>1.1836176915122883E-3</v>
      </c>
      <c r="V461" s="57">
        <v>1.5380246246407732E-3</v>
      </c>
      <c r="W461" s="57">
        <v>0</v>
      </c>
      <c r="X461" s="57">
        <v>0</v>
      </c>
      <c r="Y461" s="57">
        <v>7.8427078597538227E-5</v>
      </c>
      <c r="Z461" s="57">
        <v>2.3331934603993415E-4</v>
      </c>
      <c r="AA461" s="57">
        <v>1.2736446937736253E-4</v>
      </c>
      <c r="AB461" s="57">
        <v>1.050655569286198E-4</v>
      </c>
      <c r="AC461" s="17">
        <v>4.9685309379220415E-4</v>
      </c>
      <c r="AD461" s="12">
        <v>454</v>
      </c>
      <c r="AE461" s="16">
        <v>6</v>
      </c>
      <c r="AF461" s="17">
        <v>0.85314438048192198</v>
      </c>
      <c r="AG461" t="str">
        <f>IF(AF461&lt;='CAV Tier 1 Analysis'!$A$5,"Tier 1", "Tier 2")</f>
        <v>Tier 2</v>
      </c>
      <c r="AH461" t="str">
        <f t="shared" si="16"/>
        <v>Michigan - Tier 2</v>
      </c>
      <c r="AI461" t="str">
        <f t="shared" si="17"/>
        <v>Lincoln, Township Of - Tier 2</v>
      </c>
    </row>
    <row r="462" spans="1:35" x14ac:dyDescent="0.3">
      <c r="A462">
        <v>455</v>
      </c>
      <c r="B462">
        <v>5</v>
      </c>
      <c r="C462" t="s">
        <v>30</v>
      </c>
      <c r="D462" t="s">
        <v>5582</v>
      </c>
      <c r="E462" t="s">
        <v>9044</v>
      </c>
      <c r="F462" t="s">
        <v>2483</v>
      </c>
      <c r="G462" s="56">
        <v>2.0197099999999995</v>
      </c>
      <c r="H462">
        <v>28</v>
      </c>
      <c r="I462">
        <v>0</v>
      </c>
      <c r="J462" s="12">
        <v>11.23076923076923</v>
      </c>
      <c r="K462" s="12">
        <v>1</v>
      </c>
      <c r="L462">
        <v>0</v>
      </c>
      <c r="M462">
        <v>0</v>
      </c>
      <c r="N462" s="12">
        <v>240.64343982075934</v>
      </c>
      <c r="O462" s="12">
        <v>6224.4809929233952</v>
      </c>
      <c r="P462" s="12">
        <v>1161.9825477281665</v>
      </c>
      <c r="Q462">
        <v>0</v>
      </c>
      <c r="R462" s="57">
        <v>8.7702323954175546E-5</v>
      </c>
      <c r="S462" s="57">
        <v>1.2213207711768298E-3</v>
      </c>
      <c r="T462" s="57">
        <v>0</v>
      </c>
      <c r="U462" s="57">
        <v>1.6616171438537893E-3</v>
      </c>
      <c r="V462" s="57">
        <v>2.5633743744012886E-4</v>
      </c>
      <c r="W462" s="57">
        <v>0</v>
      </c>
      <c r="X462" s="57">
        <v>0</v>
      </c>
      <c r="Y462" s="57">
        <v>1.1676685404325724E-3</v>
      </c>
      <c r="Z462" s="57">
        <v>7.5796993920340856E-4</v>
      </c>
      <c r="AA462" s="57">
        <v>3.1253555660819586E-4</v>
      </c>
      <c r="AB462" s="57">
        <v>0</v>
      </c>
      <c r="AC462" s="17">
        <v>4.9683197387900911E-4</v>
      </c>
      <c r="AD462" s="12">
        <v>455</v>
      </c>
      <c r="AE462" s="16">
        <v>6</v>
      </c>
      <c r="AF462" s="17">
        <v>0.85364121245580105</v>
      </c>
      <c r="AG462" t="str">
        <f>IF(AF462&lt;='CAV Tier 1 Analysis'!$A$5,"Tier 1", "Tier 2")</f>
        <v>Tier 2</v>
      </c>
      <c r="AH462" t="str">
        <f t="shared" si="16"/>
        <v>Michigan - Tier 2</v>
      </c>
      <c r="AI462" t="str">
        <f t="shared" si="17"/>
        <v>Northville, City Of - Tier 2</v>
      </c>
    </row>
    <row r="463" spans="1:35" x14ac:dyDescent="0.3">
      <c r="A463">
        <v>456</v>
      </c>
      <c r="B463">
        <v>5</v>
      </c>
      <c r="C463" t="s">
        <v>30</v>
      </c>
      <c r="D463" t="s">
        <v>5080</v>
      </c>
      <c r="E463" t="s">
        <v>8871</v>
      </c>
      <c r="F463" t="s">
        <v>1934</v>
      </c>
      <c r="G463" s="56">
        <v>4.5552200000000003</v>
      </c>
      <c r="H463">
        <v>15</v>
      </c>
      <c r="I463">
        <v>0</v>
      </c>
      <c r="J463" s="12">
        <v>6</v>
      </c>
      <c r="K463" s="12">
        <v>4</v>
      </c>
      <c r="L463">
        <v>0</v>
      </c>
      <c r="M463" s="12">
        <v>2.8913861460039252</v>
      </c>
      <c r="N463" s="12">
        <v>82.04357455302177</v>
      </c>
      <c r="O463" s="12">
        <v>5410.5232209547621</v>
      </c>
      <c r="P463" s="12">
        <v>4512.7728793471924</v>
      </c>
      <c r="Q463">
        <v>0</v>
      </c>
      <c r="R463" s="57">
        <v>1.9780234792249367E-4</v>
      </c>
      <c r="S463" s="57">
        <v>6.5427898455901591E-4</v>
      </c>
      <c r="T463" s="57">
        <v>0</v>
      </c>
      <c r="U463" s="57">
        <v>8.8771326863421626E-4</v>
      </c>
      <c r="V463" s="57">
        <v>1.0253497497605154E-3</v>
      </c>
      <c r="W463" s="57">
        <v>0</v>
      </c>
      <c r="X463" s="57">
        <v>4.1915667895604759E-4</v>
      </c>
      <c r="Y463" s="57">
        <v>3.9809811986378366E-4</v>
      </c>
      <c r="Z463" s="57">
        <v>6.5885235435824275E-4</v>
      </c>
      <c r="AA463" s="57">
        <v>1.213789300407887E-3</v>
      </c>
      <c r="AB463" s="57">
        <v>0</v>
      </c>
      <c r="AC463" s="17">
        <v>4.9591280040565478E-4</v>
      </c>
      <c r="AD463" s="12">
        <v>456</v>
      </c>
      <c r="AE463" s="16">
        <v>6</v>
      </c>
      <c r="AF463" s="17">
        <v>0.85413712525620666</v>
      </c>
      <c r="AG463" t="str">
        <f>IF(AF463&lt;='CAV Tier 1 Analysis'!$A$5,"Tier 1", "Tier 2")</f>
        <v>Tier 2</v>
      </c>
      <c r="AH463" t="str">
        <f t="shared" si="16"/>
        <v>Michigan - Tier 2</v>
      </c>
      <c r="AI463" t="str">
        <f t="shared" si="17"/>
        <v>Albion, City Of - Tier 2</v>
      </c>
    </row>
    <row r="464" spans="1:35" x14ac:dyDescent="0.3">
      <c r="A464">
        <v>457</v>
      </c>
      <c r="B464">
        <v>5</v>
      </c>
      <c r="C464" t="s">
        <v>30</v>
      </c>
      <c r="D464" t="s">
        <v>6098</v>
      </c>
      <c r="E464" t="s">
        <v>9595</v>
      </c>
      <c r="F464" t="s">
        <v>1838</v>
      </c>
      <c r="G464" s="56">
        <v>33.21114</v>
      </c>
      <c r="H464">
        <v>0</v>
      </c>
      <c r="I464">
        <v>0</v>
      </c>
      <c r="J464" s="12">
        <v>8.5</v>
      </c>
      <c r="K464" s="12">
        <v>8.25</v>
      </c>
      <c r="L464">
        <v>0</v>
      </c>
      <c r="M464">
        <v>0</v>
      </c>
      <c r="N464" s="12">
        <v>0</v>
      </c>
      <c r="O464" s="12">
        <v>2358.5197822595596</v>
      </c>
      <c r="P464" s="12">
        <v>1261.7455976683973</v>
      </c>
      <c r="Q464">
        <v>0</v>
      </c>
      <c r="R464" s="57">
        <v>1.4421348407283614E-3</v>
      </c>
      <c r="S464" s="57">
        <v>0</v>
      </c>
      <c r="T464" s="57">
        <v>0</v>
      </c>
      <c r="U464" s="57">
        <v>1.2575937972318064E-3</v>
      </c>
      <c r="V464" s="57">
        <v>2.1147838588810633E-3</v>
      </c>
      <c r="W464" s="57">
        <v>0</v>
      </c>
      <c r="X464" s="57">
        <v>0</v>
      </c>
      <c r="Y464" s="57">
        <v>0</v>
      </c>
      <c r="Z464" s="57">
        <v>2.872025953652576E-4</v>
      </c>
      <c r="AA464" s="57">
        <v>3.3936857609111442E-4</v>
      </c>
      <c r="AB464" s="57">
        <v>0</v>
      </c>
      <c r="AC464" s="17">
        <v>4.9464396984523669E-4</v>
      </c>
      <c r="AD464" s="12">
        <v>457</v>
      </c>
      <c r="AE464" s="16">
        <v>6</v>
      </c>
      <c r="AF464" s="17">
        <v>0.85463176922605189</v>
      </c>
      <c r="AG464" t="str">
        <f>IF(AF464&lt;='CAV Tier 1 Analysis'!$A$5,"Tier 1", "Tier 2")</f>
        <v>Tier 2</v>
      </c>
      <c r="AH464" t="str">
        <f t="shared" si="16"/>
        <v>Michigan - Tier 2</v>
      </c>
      <c r="AI464" t="str">
        <f t="shared" si="17"/>
        <v>Richmond, Township Of - Tier 2</v>
      </c>
    </row>
    <row r="465" spans="1:35" x14ac:dyDescent="0.3">
      <c r="A465">
        <v>458</v>
      </c>
      <c r="B465">
        <v>5</v>
      </c>
      <c r="C465" t="s">
        <v>30</v>
      </c>
      <c r="D465" t="s">
        <v>5880</v>
      </c>
      <c r="E465" t="s">
        <v>9367</v>
      </c>
      <c r="F465" t="s">
        <v>1076</v>
      </c>
      <c r="G465" s="56">
        <v>35.072009999999999</v>
      </c>
      <c r="H465">
        <v>1</v>
      </c>
      <c r="I465">
        <v>0</v>
      </c>
      <c r="J465" s="12">
        <v>11.260869565217391</v>
      </c>
      <c r="K465" s="12">
        <v>2</v>
      </c>
      <c r="M465">
        <v>0</v>
      </c>
      <c r="N465" s="12">
        <v>33.783568907107643</v>
      </c>
      <c r="O465" s="12">
        <v>12476.966406621861</v>
      </c>
      <c r="P465" s="12">
        <v>0</v>
      </c>
      <c r="Q465">
        <v>0</v>
      </c>
      <c r="R465" s="57">
        <v>1.5229398194513495E-3</v>
      </c>
      <c r="S465" s="57">
        <v>4.3618598970601065E-5</v>
      </c>
      <c r="T465" s="57">
        <v>0</v>
      </c>
      <c r="U465" s="57">
        <v>1.6660705549004491E-3</v>
      </c>
      <c r="V465" s="57">
        <v>5.1267487488025772E-4</v>
      </c>
      <c r="W465" s="57">
        <v>0</v>
      </c>
      <c r="X465" s="57">
        <v>0</v>
      </c>
      <c r="Y465" s="57">
        <v>1.6392722205827858E-4</v>
      </c>
      <c r="Z465" s="57">
        <v>1.5193500437099868E-3</v>
      </c>
      <c r="AA465" s="57">
        <v>0</v>
      </c>
      <c r="AB465" s="57">
        <v>0</v>
      </c>
      <c r="AC465" s="17">
        <v>4.9350737399735665E-4</v>
      </c>
      <c r="AD465" s="12">
        <v>458</v>
      </c>
      <c r="AE465" s="16">
        <v>6</v>
      </c>
      <c r="AF465" s="17">
        <v>0.85512527660004922</v>
      </c>
      <c r="AG465" t="str">
        <f>IF(AF465&lt;='CAV Tier 1 Analysis'!$A$5,"Tier 1", "Tier 2")</f>
        <v>Tier 2</v>
      </c>
      <c r="AH465" t="str">
        <f t="shared" si="16"/>
        <v>Michigan - Tier 2</v>
      </c>
      <c r="AI465" t="str">
        <f t="shared" si="17"/>
        <v>Vienna, Township Of - Tier 2</v>
      </c>
    </row>
    <row r="466" spans="1:35" x14ac:dyDescent="0.3">
      <c r="A466">
        <v>459</v>
      </c>
      <c r="B466">
        <v>5</v>
      </c>
      <c r="C466" t="s">
        <v>30</v>
      </c>
      <c r="D466" t="s">
        <v>5724</v>
      </c>
      <c r="E466" t="s">
        <v>9201</v>
      </c>
      <c r="F466" t="s">
        <v>2436</v>
      </c>
      <c r="G466" s="56">
        <v>2.3491200000000001</v>
      </c>
      <c r="H466">
        <v>21</v>
      </c>
      <c r="I466">
        <v>0</v>
      </c>
      <c r="J466" s="12">
        <v>6</v>
      </c>
      <c r="K466" s="12">
        <v>3</v>
      </c>
      <c r="L466">
        <v>0</v>
      </c>
      <c r="M466" s="12">
        <v>4.1007909344775912</v>
      </c>
      <c r="N466" s="12">
        <v>232.1010872561811</v>
      </c>
      <c r="O466" s="12">
        <v>2911.6545879471578</v>
      </c>
      <c r="P466" s="12">
        <v>2509.1764574312347</v>
      </c>
      <c r="Q466">
        <v>0</v>
      </c>
      <c r="R466" s="57">
        <v>1.0200636885851579E-4</v>
      </c>
      <c r="S466" s="57">
        <v>9.1599057838262238E-4</v>
      </c>
      <c r="T466" s="57">
        <v>0</v>
      </c>
      <c r="U466" s="57">
        <v>8.8771326863421626E-4</v>
      </c>
      <c r="V466" s="57">
        <v>7.6901231232038658E-4</v>
      </c>
      <c r="W466" s="57">
        <v>0</v>
      </c>
      <c r="X466" s="57">
        <v>5.9448092450891917E-4</v>
      </c>
      <c r="Y466" s="57">
        <v>1.1262186826746753E-3</v>
      </c>
      <c r="Z466" s="57">
        <v>3.54559143728884E-4</v>
      </c>
      <c r="AA466" s="57">
        <v>6.748869527211771E-4</v>
      </c>
      <c r="AB466" s="57">
        <v>0</v>
      </c>
      <c r="AC466" s="17">
        <v>4.9316983925721787E-4</v>
      </c>
      <c r="AD466" s="12">
        <v>459</v>
      </c>
      <c r="AE466" s="16">
        <v>6</v>
      </c>
      <c r="AF466" s="17">
        <v>0.8556184464393064</v>
      </c>
      <c r="AG466" t="str">
        <f>IF(AF466&lt;='CAV Tier 1 Analysis'!$A$5,"Tier 1", "Tier 2")</f>
        <v>Tier 2</v>
      </c>
      <c r="AH466" t="str">
        <f t="shared" si="16"/>
        <v>Michigan - Tier 2</v>
      </c>
      <c r="AI466" t="str">
        <f t="shared" si="17"/>
        <v>Fowlerville,Village Of - Tier 2</v>
      </c>
    </row>
    <row r="467" spans="1:35" x14ac:dyDescent="0.3">
      <c r="A467">
        <v>460</v>
      </c>
      <c r="B467">
        <v>5</v>
      </c>
      <c r="C467" t="s">
        <v>30</v>
      </c>
      <c r="D467" t="s">
        <v>5406</v>
      </c>
      <c r="E467" t="s">
        <v>8844</v>
      </c>
      <c r="F467" t="s">
        <v>1971</v>
      </c>
      <c r="G467" s="56">
        <v>1.37913</v>
      </c>
      <c r="H467">
        <v>4</v>
      </c>
      <c r="I467">
        <v>0</v>
      </c>
      <c r="J467" s="12">
        <v>10</v>
      </c>
      <c r="K467" s="12">
        <v>3</v>
      </c>
      <c r="L467">
        <v>0</v>
      </c>
      <c r="M467" s="12">
        <v>1.6032571258692077</v>
      </c>
      <c r="N467" s="12">
        <v>301.80454292472257</v>
      </c>
      <c r="O467" s="12">
        <v>3428.601323044395</v>
      </c>
      <c r="P467" s="12">
        <v>3059.3733014282343</v>
      </c>
      <c r="Q467">
        <v>0</v>
      </c>
      <c r="R467" s="57">
        <v>5.9886273789267844E-5</v>
      </c>
      <c r="S467" s="57">
        <v>1.7447439588240426E-4</v>
      </c>
      <c r="T467" s="57">
        <v>0</v>
      </c>
      <c r="U467" s="57">
        <v>1.4795221143903603E-3</v>
      </c>
      <c r="V467" s="57">
        <v>7.6901231232038658E-4</v>
      </c>
      <c r="W467" s="57">
        <v>0</v>
      </c>
      <c r="X467" s="57">
        <v>2.3241998766602751E-4</v>
      </c>
      <c r="Y467" s="57">
        <v>1.4644391320009283E-3</v>
      </c>
      <c r="Z467" s="57">
        <v>4.1750898417638874E-4</v>
      </c>
      <c r="AA467" s="57">
        <v>8.2287202979386843E-4</v>
      </c>
      <c r="AB467" s="57">
        <v>0</v>
      </c>
      <c r="AC467" s="17">
        <v>4.9273956636542099E-4</v>
      </c>
      <c r="AD467" s="12">
        <v>460</v>
      </c>
      <c r="AE467" s="16">
        <v>6</v>
      </c>
      <c r="AF467" s="17">
        <v>0.85611118600567182</v>
      </c>
      <c r="AG467" t="str">
        <f>IF(AF467&lt;='CAV Tier 1 Analysis'!$A$5,"Tier 1", "Tier 2")</f>
        <v>Tier 2</v>
      </c>
      <c r="AH467" t="str">
        <f t="shared" si="16"/>
        <v>Michigan - Tier 2</v>
      </c>
      <c r="AI467" t="str">
        <f t="shared" si="17"/>
        <v>Essexville, City Of - Tier 2</v>
      </c>
    </row>
    <row r="468" spans="1:35" x14ac:dyDescent="0.3">
      <c r="A468">
        <v>461</v>
      </c>
      <c r="B468">
        <v>5</v>
      </c>
      <c r="C468" t="s">
        <v>30</v>
      </c>
      <c r="D468" t="s">
        <v>5892</v>
      </c>
      <c r="E468" t="s">
        <v>9379</v>
      </c>
      <c r="F468" t="s">
        <v>2328</v>
      </c>
      <c r="G468" s="56">
        <v>35.572630000000004</v>
      </c>
      <c r="H468">
        <v>3</v>
      </c>
      <c r="I468">
        <v>0</v>
      </c>
      <c r="J468" s="12">
        <v>9.8888888888888893</v>
      </c>
      <c r="K468" s="12">
        <v>3.1666666666666665</v>
      </c>
      <c r="L468">
        <v>0</v>
      </c>
      <c r="M468" s="12">
        <v>2</v>
      </c>
      <c r="N468" s="12">
        <v>0</v>
      </c>
      <c r="O468" s="12">
        <v>9528.237177753881</v>
      </c>
      <c r="P468" s="12">
        <v>0</v>
      </c>
      <c r="Q468">
        <v>0</v>
      </c>
      <c r="R468" s="57">
        <v>1.5446783548935367E-3</v>
      </c>
      <c r="S468" s="57">
        <v>1.3085579691180318E-4</v>
      </c>
      <c r="T468" s="57">
        <v>0</v>
      </c>
      <c r="U468" s="57">
        <v>1.463082979786023E-3</v>
      </c>
      <c r="V468" s="57">
        <v>8.1173521856040801E-4</v>
      </c>
      <c r="W468" s="57">
        <v>0</v>
      </c>
      <c r="X468" s="57">
        <v>2.8993476332128665E-4</v>
      </c>
      <c r="Y468" s="57">
        <v>0</v>
      </c>
      <c r="Z468" s="57">
        <v>1.1602762322752021E-3</v>
      </c>
      <c r="AA468" s="57">
        <v>0</v>
      </c>
      <c r="AB468" s="57">
        <v>0</v>
      </c>
      <c r="AC468" s="17">
        <v>4.9096030415893266E-4</v>
      </c>
      <c r="AD468" s="12">
        <v>461</v>
      </c>
      <c r="AE468" s="16">
        <v>6</v>
      </c>
      <c r="AF468" s="17">
        <v>0.85660214630983078</v>
      </c>
      <c r="AG468" t="str">
        <f>IF(AF468&lt;='CAV Tier 1 Analysis'!$A$5,"Tier 1", "Tier 2")</f>
        <v>Tier 2</v>
      </c>
      <c r="AH468" t="str">
        <f t="shared" si="16"/>
        <v>Michigan - Tier 2</v>
      </c>
      <c r="AI468" t="str">
        <f t="shared" si="17"/>
        <v>Egelston, Township Of - Tier 2</v>
      </c>
    </row>
    <row r="469" spans="1:35" x14ac:dyDescent="0.3">
      <c r="A469">
        <v>462</v>
      </c>
      <c r="B469">
        <v>5</v>
      </c>
      <c r="C469" t="s">
        <v>30</v>
      </c>
      <c r="D469" t="s">
        <v>5970</v>
      </c>
      <c r="E469" t="s">
        <v>9461</v>
      </c>
      <c r="F469" t="s">
        <v>2020</v>
      </c>
      <c r="G469" s="56">
        <v>35.995460000000001</v>
      </c>
      <c r="H469">
        <v>1</v>
      </c>
      <c r="I469">
        <v>0</v>
      </c>
      <c r="J469" s="12">
        <v>2.75</v>
      </c>
      <c r="K469" s="12">
        <v>9</v>
      </c>
      <c r="L469">
        <v>0</v>
      </c>
      <c r="M469">
        <v>0</v>
      </c>
      <c r="N469" s="12">
        <v>0</v>
      </c>
      <c r="O469" s="12">
        <v>2398.821858812385</v>
      </c>
      <c r="P469" s="12">
        <v>815.52549810324308</v>
      </c>
      <c r="Q469" s="12">
        <v>180.80013934815361</v>
      </c>
      <c r="R469" s="57">
        <v>1.5630389975786467E-3</v>
      </c>
      <c r="S469" s="57">
        <v>4.3618598970601065E-5</v>
      </c>
      <c r="T469" s="57">
        <v>0</v>
      </c>
      <c r="U469" s="57">
        <v>4.0686858145734913E-4</v>
      </c>
      <c r="V469" s="57">
        <v>2.3070369369611599E-3</v>
      </c>
      <c r="W469" s="57">
        <v>0</v>
      </c>
      <c r="X469" s="57">
        <v>0</v>
      </c>
      <c r="Y469" s="57">
        <v>0</v>
      </c>
      <c r="Z469" s="57">
        <v>2.9211027562795676E-4</v>
      </c>
      <c r="AA469" s="57">
        <v>2.1934986543145559E-4</v>
      </c>
      <c r="AB469" s="57">
        <v>5.3991225684334762E-4</v>
      </c>
      <c r="AC469" s="17">
        <v>4.8835777389731974E-4</v>
      </c>
      <c r="AD469" s="12">
        <v>462</v>
      </c>
      <c r="AE469" s="16">
        <v>6</v>
      </c>
      <c r="AF469" s="17">
        <v>0.85709050408372811</v>
      </c>
      <c r="AG469" t="str">
        <f>IF(AF469&lt;='CAV Tier 1 Analysis'!$A$5,"Tier 1", "Tier 2")</f>
        <v>Tier 2</v>
      </c>
      <c r="AH469" t="str">
        <f t="shared" si="16"/>
        <v>Michigan - Tier 2</v>
      </c>
      <c r="AI469" t="str">
        <f t="shared" si="17"/>
        <v>Hayes, Township Of - Tier 2</v>
      </c>
    </row>
    <row r="470" spans="1:35" x14ac:dyDescent="0.3">
      <c r="A470">
        <v>463</v>
      </c>
      <c r="B470">
        <v>5</v>
      </c>
      <c r="C470" t="s">
        <v>30</v>
      </c>
      <c r="D470" t="s">
        <v>5782</v>
      </c>
      <c r="E470" t="s">
        <v>9263</v>
      </c>
      <c r="F470" t="s">
        <v>2338</v>
      </c>
      <c r="G470" s="56">
        <v>33.30659</v>
      </c>
      <c r="H470">
        <v>6</v>
      </c>
      <c r="I470">
        <v>0</v>
      </c>
      <c r="J470" s="12">
        <v>8</v>
      </c>
      <c r="K470" s="12">
        <v>5</v>
      </c>
      <c r="L470">
        <v>0</v>
      </c>
      <c r="M470" s="12">
        <v>3</v>
      </c>
      <c r="N470" s="12">
        <v>0</v>
      </c>
      <c r="O470" s="12">
        <v>3548.3189521071772</v>
      </c>
      <c r="P470" s="12">
        <v>1218.5472386613233</v>
      </c>
      <c r="Q470">
        <v>0</v>
      </c>
      <c r="R470" s="57">
        <v>1.4462795876580819E-3</v>
      </c>
      <c r="S470" s="57">
        <v>2.6171159382360636E-4</v>
      </c>
      <c r="T470" s="57">
        <v>0</v>
      </c>
      <c r="U470" s="57">
        <v>1.1836176915122883E-3</v>
      </c>
      <c r="V470" s="57">
        <v>1.2816871872006444E-3</v>
      </c>
      <c r="W470" s="57">
        <v>0</v>
      </c>
      <c r="X470" s="57">
        <v>4.3490214498192998E-4</v>
      </c>
      <c r="Y470" s="57">
        <v>0</v>
      </c>
      <c r="Z470" s="57">
        <v>4.3208728622686621E-4</v>
      </c>
      <c r="AA470" s="57">
        <v>3.2774962088113053E-4</v>
      </c>
      <c r="AB470" s="57">
        <v>0</v>
      </c>
      <c r="AC470" s="17">
        <v>4.8800319202586801E-4</v>
      </c>
      <c r="AD470" s="12">
        <v>463</v>
      </c>
      <c r="AE470" s="16">
        <v>6</v>
      </c>
      <c r="AF470" s="17">
        <v>0.85757850727575402</v>
      </c>
      <c r="AG470" t="str">
        <f>IF(AF470&lt;='CAV Tier 1 Analysis'!$A$5,"Tier 1", "Tier 2")</f>
        <v>Tier 2</v>
      </c>
      <c r="AH470" t="str">
        <f t="shared" si="16"/>
        <v>Michigan - Tier 2</v>
      </c>
      <c r="AI470" t="str">
        <f t="shared" si="17"/>
        <v>Indianfields, Township Of - Tier 2</v>
      </c>
    </row>
    <row r="471" spans="1:35" x14ac:dyDescent="0.3">
      <c r="A471">
        <v>464</v>
      </c>
      <c r="B471">
        <v>5</v>
      </c>
      <c r="C471" t="s">
        <v>30</v>
      </c>
      <c r="D471" t="s">
        <v>5703</v>
      </c>
      <c r="E471" t="s">
        <v>9179</v>
      </c>
      <c r="F471" t="s">
        <v>2030</v>
      </c>
      <c r="G471" s="56">
        <v>34.463619999999999</v>
      </c>
      <c r="H471">
        <v>6</v>
      </c>
      <c r="I471">
        <v>0</v>
      </c>
      <c r="J471" s="12">
        <v>9</v>
      </c>
      <c r="K471" s="12">
        <v>8</v>
      </c>
      <c r="L471">
        <v>0</v>
      </c>
      <c r="M471">
        <v>0</v>
      </c>
      <c r="N471" s="12">
        <v>0</v>
      </c>
      <c r="O471" s="12">
        <v>1362.3241002934656</v>
      </c>
      <c r="P471" s="12">
        <v>224.18338546015275</v>
      </c>
      <c r="Q471">
        <v>0</v>
      </c>
      <c r="R471" s="57">
        <v>1.4965215629340867E-3</v>
      </c>
      <c r="S471" s="57">
        <v>2.6171159382360636E-4</v>
      </c>
      <c r="T471" s="57">
        <v>0</v>
      </c>
      <c r="U471" s="57">
        <v>1.3315699029513243E-3</v>
      </c>
      <c r="V471" s="57">
        <v>2.0506994995210309E-3</v>
      </c>
      <c r="W471" s="57">
        <v>0</v>
      </c>
      <c r="X471" s="57">
        <v>0</v>
      </c>
      <c r="Y471" s="57">
        <v>0</v>
      </c>
      <c r="Z471" s="57">
        <v>1.658934643143322E-4</v>
      </c>
      <c r="AA471" s="57">
        <v>6.0298047758191964E-5</v>
      </c>
      <c r="AB471" s="57">
        <v>0</v>
      </c>
      <c r="AC471" s="17">
        <v>4.8788127920932478E-4</v>
      </c>
      <c r="AD471" s="12">
        <v>464</v>
      </c>
      <c r="AE471" s="16">
        <v>6</v>
      </c>
      <c r="AF471" s="17">
        <v>0.85806638855496331</v>
      </c>
      <c r="AG471" t="str">
        <f>IF(AF471&lt;='CAV Tier 1 Analysis'!$A$5,"Tier 1", "Tier 2")</f>
        <v>Tier 2</v>
      </c>
      <c r="AH471" t="str">
        <f t="shared" si="16"/>
        <v>Michigan - Tier 2</v>
      </c>
      <c r="AI471" t="str">
        <f t="shared" si="17"/>
        <v>Osceola, Township Of - Tier 2</v>
      </c>
    </row>
    <row r="472" spans="1:35" x14ac:dyDescent="0.3">
      <c r="A472">
        <v>465</v>
      </c>
      <c r="B472">
        <v>5</v>
      </c>
      <c r="C472" t="s">
        <v>30</v>
      </c>
      <c r="D472" t="s">
        <v>6064</v>
      </c>
      <c r="E472" t="s">
        <v>9561</v>
      </c>
      <c r="F472" t="s">
        <v>2118</v>
      </c>
      <c r="G472" s="56">
        <v>35.264020000000009</v>
      </c>
      <c r="H472">
        <v>4</v>
      </c>
      <c r="I472">
        <v>0</v>
      </c>
      <c r="J472" s="12">
        <v>8</v>
      </c>
      <c r="K472" s="12">
        <v>8</v>
      </c>
      <c r="L472">
        <v>0</v>
      </c>
      <c r="M472" s="12">
        <v>1.9999999999999996</v>
      </c>
      <c r="N472" s="12">
        <v>0</v>
      </c>
      <c r="O472" s="12">
        <v>1076.3939752932315</v>
      </c>
      <c r="P472" s="12">
        <v>0</v>
      </c>
      <c r="Q472">
        <v>0</v>
      </c>
      <c r="R472" s="57">
        <v>1.5312775130917446E-3</v>
      </c>
      <c r="S472" s="57">
        <v>1.7447439588240426E-4</v>
      </c>
      <c r="T472" s="57">
        <v>0</v>
      </c>
      <c r="U472" s="57">
        <v>1.1836176915122883E-3</v>
      </c>
      <c r="V472" s="57">
        <v>2.0506994995210309E-3</v>
      </c>
      <c r="W472" s="57">
        <v>0</v>
      </c>
      <c r="X472" s="57">
        <v>2.899347633212866E-4</v>
      </c>
      <c r="Y472" s="57">
        <v>0</v>
      </c>
      <c r="Z472" s="57">
        <v>1.3107506906029473E-4</v>
      </c>
      <c r="AA472" s="57">
        <v>0</v>
      </c>
      <c r="AB472" s="57">
        <v>0</v>
      </c>
      <c r="AC472" s="17">
        <v>4.8737081203536808E-4</v>
      </c>
      <c r="AD472" s="12">
        <v>465</v>
      </c>
      <c r="AE472" s="16">
        <v>6</v>
      </c>
      <c r="AF472" s="17">
        <v>0.85855375936699863</v>
      </c>
      <c r="AG472" t="str">
        <f>IF(AF472&lt;='CAV Tier 1 Analysis'!$A$5,"Tier 1", "Tier 2")</f>
        <v>Tier 2</v>
      </c>
      <c r="AH472" t="str">
        <f t="shared" si="16"/>
        <v>Michigan - Tier 2</v>
      </c>
      <c r="AI472" t="str">
        <f t="shared" si="17"/>
        <v>Sylvan, Township Of - Tier 2</v>
      </c>
    </row>
    <row r="473" spans="1:35" x14ac:dyDescent="0.3">
      <c r="A473">
        <v>466</v>
      </c>
      <c r="B473">
        <v>5</v>
      </c>
      <c r="C473" t="s">
        <v>30</v>
      </c>
      <c r="D473" t="s">
        <v>5468</v>
      </c>
      <c r="E473" t="s">
        <v>8916</v>
      </c>
      <c r="F473" t="s">
        <v>2080</v>
      </c>
      <c r="G473" s="56">
        <v>21.056829999999998</v>
      </c>
      <c r="H473">
        <v>13</v>
      </c>
      <c r="I473">
        <v>0</v>
      </c>
      <c r="J473" s="12">
        <v>6</v>
      </c>
      <c r="K473" s="12">
        <v>8</v>
      </c>
      <c r="L473">
        <v>0</v>
      </c>
      <c r="M473" s="12">
        <v>2.937758437523597</v>
      </c>
      <c r="N473" s="12">
        <v>27.377901372617675</v>
      </c>
      <c r="O473" s="12">
        <v>1692.4951818544364</v>
      </c>
      <c r="P473" s="12">
        <v>638.73574509155742</v>
      </c>
      <c r="Q473">
        <v>0</v>
      </c>
      <c r="R473" s="57">
        <v>9.1435548970297852E-4</v>
      </c>
      <c r="S473" s="57">
        <v>5.6704178661781386E-4</v>
      </c>
      <c r="T473" s="57">
        <v>0</v>
      </c>
      <c r="U473" s="57">
        <v>8.8771326863421626E-4</v>
      </c>
      <c r="V473" s="57">
        <v>2.0506994995210309E-3</v>
      </c>
      <c r="W473" s="57">
        <v>0</v>
      </c>
      <c r="X473" s="57">
        <v>4.258791486392585E-4</v>
      </c>
      <c r="Y473" s="57">
        <v>1.3284515114844872E-4</v>
      </c>
      <c r="Z473" s="57">
        <v>2.060991866712665E-4</v>
      </c>
      <c r="AA473" s="57">
        <v>1.7179916514928705E-4</v>
      </c>
      <c r="AB473" s="57">
        <v>0</v>
      </c>
      <c r="AC473" s="17">
        <v>4.8694842691675462E-4</v>
      </c>
      <c r="AD473" s="12">
        <v>466</v>
      </c>
      <c r="AE473" s="16">
        <v>6</v>
      </c>
      <c r="AF473" s="17">
        <v>0.85904070779391539</v>
      </c>
      <c r="AG473" t="str">
        <f>IF(AF473&lt;='CAV Tier 1 Analysis'!$A$5,"Tier 1", "Tier 2")</f>
        <v>Tier 2</v>
      </c>
      <c r="AH473" t="str">
        <f t="shared" si="16"/>
        <v>Michigan - Tier 2</v>
      </c>
      <c r="AI473" t="str">
        <f t="shared" si="17"/>
        <v>Au Sable, Township Of - Tier 2</v>
      </c>
    </row>
    <row r="474" spans="1:35" x14ac:dyDescent="0.3">
      <c r="A474">
        <v>467</v>
      </c>
      <c r="B474">
        <v>5</v>
      </c>
      <c r="C474" t="s">
        <v>30</v>
      </c>
      <c r="D474" t="s">
        <v>5571</v>
      </c>
      <c r="E474" t="s">
        <v>9032</v>
      </c>
      <c r="F474" t="s">
        <v>2245</v>
      </c>
      <c r="G474" s="56">
        <v>2.6931499999999997</v>
      </c>
      <c r="H474">
        <v>9</v>
      </c>
      <c r="I474">
        <v>0</v>
      </c>
      <c r="J474" s="12">
        <v>12</v>
      </c>
      <c r="K474" s="12">
        <v>1</v>
      </c>
      <c r="L474">
        <v>0</v>
      </c>
      <c r="M474" s="12">
        <v>1.8852199097710864</v>
      </c>
      <c r="N474" s="12">
        <v>262.36233170170732</v>
      </c>
      <c r="O474" s="12">
        <v>10264.548805950297</v>
      </c>
      <c r="P474" s="12">
        <v>65.296275828750368</v>
      </c>
      <c r="Q474">
        <v>0</v>
      </c>
      <c r="R474" s="57">
        <v>1.169452613282045E-4</v>
      </c>
      <c r="S474" s="57">
        <v>3.925673907354096E-4</v>
      </c>
      <c r="T474" s="57">
        <v>0</v>
      </c>
      <c r="U474" s="57">
        <v>1.7754265372684325E-3</v>
      </c>
      <c r="V474" s="57">
        <v>2.5633743744012886E-4</v>
      </c>
      <c r="W474" s="57">
        <v>0</v>
      </c>
      <c r="X474" s="57">
        <v>2.7329539417402865E-4</v>
      </c>
      <c r="Y474" s="57">
        <v>1.2730546120467781E-3</v>
      </c>
      <c r="Z474" s="57">
        <v>1.249938660466935E-3</v>
      </c>
      <c r="AA474" s="57">
        <v>1.7562576951332042E-5</v>
      </c>
      <c r="AB474" s="57">
        <v>0</v>
      </c>
      <c r="AC474" s="17">
        <v>4.868298064010226E-4</v>
      </c>
      <c r="AD474" s="12">
        <v>467</v>
      </c>
      <c r="AE474" s="16">
        <v>6</v>
      </c>
      <c r="AF474" s="17">
        <v>0.85952753760031642</v>
      </c>
      <c r="AG474" t="str">
        <f>IF(AF474&lt;='CAV Tier 1 Analysis'!$A$5,"Tier 1", "Tier 2")</f>
        <v>Tier 2</v>
      </c>
      <c r="AH474" t="str">
        <f t="shared" si="16"/>
        <v>Michigan - Tier 2</v>
      </c>
      <c r="AI474" t="str">
        <f t="shared" si="17"/>
        <v>Ecorse, City Of - Tier 2</v>
      </c>
    </row>
    <row r="475" spans="1:35" x14ac:dyDescent="0.3">
      <c r="A475">
        <v>468</v>
      </c>
      <c r="B475">
        <v>5</v>
      </c>
      <c r="C475" t="s">
        <v>30</v>
      </c>
      <c r="D475" t="s">
        <v>5946</v>
      </c>
      <c r="E475" t="s">
        <v>9437</v>
      </c>
      <c r="F475" t="s">
        <v>2314</v>
      </c>
      <c r="G475" s="56">
        <v>58.921190000000003</v>
      </c>
      <c r="H475">
        <v>0</v>
      </c>
      <c r="I475">
        <v>0</v>
      </c>
      <c r="J475" s="12">
        <v>3</v>
      </c>
      <c r="K475" s="12">
        <v>9</v>
      </c>
      <c r="L475">
        <v>0</v>
      </c>
      <c r="M475">
        <v>0</v>
      </c>
      <c r="N475" s="12">
        <v>1.9383097816673371</v>
      </c>
      <c r="O475" s="12">
        <v>280.62021615066715</v>
      </c>
      <c r="P475" s="12">
        <v>0</v>
      </c>
      <c r="Q475">
        <v>0</v>
      </c>
      <c r="R475" s="57">
        <v>2.5585481545100687E-3</v>
      </c>
      <c r="S475" s="57">
        <v>0</v>
      </c>
      <c r="T475" s="57">
        <v>0</v>
      </c>
      <c r="U475" s="57">
        <v>4.4385663431710813E-4</v>
      </c>
      <c r="V475" s="57">
        <v>2.3070369369611599E-3</v>
      </c>
      <c r="W475" s="57">
        <v>0</v>
      </c>
      <c r="X475" s="57">
        <v>0</v>
      </c>
      <c r="Y475" s="57">
        <v>9.4052152651718841E-6</v>
      </c>
      <c r="Z475" s="57">
        <v>3.4171794952348451E-5</v>
      </c>
      <c r="AA475" s="57">
        <v>0</v>
      </c>
      <c r="AB475" s="57">
        <v>0</v>
      </c>
      <c r="AC475" s="17">
        <v>4.8663806690962336E-4</v>
      </c>
      <c r="AD475" s="12">
        <v>468</v>
      </c>
      <c r="AE475" s="16">
        <v>6</v>
      </c>
      <c r="AF475" s="17">
        <v>0.86001417566722604</v>
      </c>
      <c r="AG475" t="str">
        <f>IF(AF475&lt;='CAV Tier 1 Analysis'!$A$5,"Tier 1", "Tier 2")</f>
        <v>Tier 2</v>
      </c>
      <c r="AH475" t="str">
        <f t="shared" si="16"/>
        <v>Michigan - Tier 2</v>
      </c>
      <c r="AI475" t="str">
        <f t="shared" si="17"/>
        <v>Ensign, Township Of - Tier 2</v>
      </c>
    </row>
    <row r="476" spans="1:35" x14ac:dyDescent="0.3">
      <c r="A476">
        <v>469</v>
      </c>
      <c r="B476">
        <v>5</v>
      </c>
      <c r="C476" t="s">
        <v>30</v>
      </c>
      <c r="D476" t="s">
        <v>5641</v>
      </c>
      <c r="E476" t="s">
        <v>9110</v>
      </c>
      <c r="F476" t="s">
        <v>2045</v>
      </c>
      <c r="G476" s="56">
        <v>3.8087900000000001</v>
      </c>
      <c r="H476">
        <v>16</v>
      </c>
      <c r="I476">
        <v>0</v>
      </c>
      <c r="J476" s="12">
        <v>4</v>
      </c>
      <c r="K476" s="12">
        <v>9</v>
      </c>
      <c r="L476">
        <v>0</v>
      </c>
      <c r="M476" s="12">
        <v>6.6326786197191216</v>
      </c>
      <c r="N476" s="12">
        <v>74.407461517381876</v>
      </c>
      <c r="O476" s="12">
        <v>680.09041916233855</v>
      </c>
      <c r="P476" s="12">
        <v>651.81981957929406</v>
      </c>
      <c r="Q476">
        <v>0</v>
      </c>
      <c r="R476" s="57">
        <v>1.6538994927659139E-4</v>
      </c>
      <c r="S476" s="57">
        <v>6.9789758352961704E-4</v>
      </c>
      <c r="T476" s="57">
        <v>0</v>
      </c>
      <c r="U476" s="57">
        <v>5.9180884575614414E-4</v>
      </c>
      <c r="V476" s="57">
        <v>2.3070369369611599E-3</v>
      </c>
      <c r="W476" s="57">
        <v>0</v>
      </c>
      <c r="X476" s="57">
        <v>9.6152205289721084E-4</v>
      </c>
      <c r="Y476" s="57">
        <v>3.6104558699795903E-4</v>
      </c>
      <c r="Z476" s="57">
        <v>8.2816237088900448E-5</v>
      </c>
      <c r="AA476" s="57">
        <v>1.7531835613087527E-4</v>
      </c>
      <c r="AB476" s="57">
        <v>0</v>
      </c>
      <c r="AC476" s="17">
        <v>4.8571232260349618E-4</v>
      </c>
      <c r="AD476" s="12">
        <v>469</v>
      </c>
      <c r="AE476" s="16">
        <v>6</v>
      </c>
      <c r="AF476" s="17">
        <v>0.86049988798982957</v>
      </c>
      <c r="AG476" t="str">
        <f>IF(AF476&lt;='CAV Tier 1 Analysis'!$A$5,"Tier 1", "Tier 2")</f>
        <v>Tier 2</v>
      </c>
      <c r="AH476" t="str">
        <f t="shared" si="16"/>
        <v>Michigan - Tier 2</v>
      </c>
      <c r="AI476" t="str">
        <f t="shared" si="17"/>
        <v>Ontonagon, Village Of - Tier 2</v>
      </c>
    </row>
    <row r="477" spans="1:35" x14ac:dyDescent="0.3">
      <c r="A477">
        <v>470</v>
      </c>
      <c r="B477">
        <v>5</v>
      </c>
      <c r="C477" t="s">
        <v>30</v>
      </c>
      <c r="D477" t="s">
        <v>5930</v>
      </c>
      <c r="E477" t="s">
        <v>9420</v>
      </c>
      <c r="F477" t="s">
        <v>1989</v>
      </c>
      <c r="G477" s="56">
        <v>30.224799999999998</v>
      </c>
      <c r="H477">
        <v>0</v>
      </c>
      <c r="I477">
        <v>0</v>
      </c>
      <c r="J477" s="12">
        <v>8.6428571428571423</v>
      </c>
      <c r="K477" s="12">
        <v>4.1428571428571432</v>
      </c>
      <c r="L477">
        <v>0</v>
      </c>
      <c r="M477">
        <v>0</v>
      </c>
      <c r="N477" s="12">
        <v>42.011392913482922</v>
      </c>
      <c r="O477" s="12">
        <v>5174.1084240874352</v>
      </c>
      <c r="P477" s="12">
        <v>3177.2133617990035</v>
      </c>
      <c r="Q477">
        <v>0</v>
      </c>
      <c r="R477" s="57">
        <v>1.31245832374458E-3</v>
      </c>
      <c r="S477" s="57">
        <v>0</v>
      </c>
      <c r="T477" s="57">
        <v>0</v>
      </c>
      <c r="U477" s="57">
        <v>1.2787298274373829E-3</v>
      </c>
      <c r="V477" s="57">
        <v>1.061969383680534E-3</v>
      </c>
      <c r="W477" s="57">
        <v>0</v>
      </c>
      <c r="X477" s="57">
        <v>0</v>
      </c>
      <c r="Y477" s="57">
        <v>2.0385090024213536E-4</v>
      </c>
      <c r="Z477" s="57">
        <v>6.3006355904951885E-4</v>
      </c>
      <c r="AA477" s="57">
        <v>8.5456717782404139E-4</v>
      </c>
      <c r="AB477" s="57">
        <v>0</v>
      </c>
      <c r="AC477" s="17">
        <v>4.856035610889266E-4</v>
      </c>
      <c r="AD477" s="12">
        <v>470</v>
      </c>
      <c r="AE477" s="16">
        <v>6</v>
      </c>
      <c r="AF477" s="17">
        <v>0.86098549155091852</v>
      </c>
      <c r="AG477" t="str">
        <f>IF(AF477&lt;='CAV Tier 1 Analysis'!$A$5,"Tier 1", "Tier 2")</f>
        <v>Tier 2</v>
      </c>
      <c r="AH477" t="str">
        <f t="shared" si="16"/>
        <v>Michigan - Tier 2</v>
      </c>
      <c r="AI477" t="str">
        <f t="shared" si="17"/>
        <v>Eureka, Township Of - Tier 2</v>
      </c>
    </row>
    <row r="478" spans="1:35" x14ac:dyDescent="0.3">
      <c r="A478">
        <v>471</v>
      </c>
      <c r="B478">
        <v>5</v>
      </c>
      <c r="C478" t="s">
        <v>30</v>
      </c>
      <c r="D478" t="s">
        <v>6047</v>
      </c>
      <c r="E478" t="s">
        <v>9543</v>
      </c>
      <c r="F478" t="s">
        <v>2949</v>
      </c>
      <c r="G478" s="56">
        <v>39.63447</v>
      </c>
      <c r="H478">
        <v>2</v>
      </c>
      <c r="I478">
        <v>0</v>
      </c>
      <c r="J478" s="12">
        <v>12.727272727272727</v>
      </c>
      <c r="K478" s="12">
        <v>2.0909090909090908</v>
      </c>
      <c r="L478">
        <v>0</v>
      </c>
      <c r="M478">
        <v>0</v>
      </c>
      <c r="N478" s="12">
        <v>0</v>
      </c>
      <c r="O478" s="12">
        <v>2489.8150089831834</v>
      </c>
      <c r="P478" s="12">
        <v>0</v>
      </c>
      <c r="Q478" s="12">
        <v>267.29439870814531</v>
      </c>
      <c r="R478" s="57">
        <v>1.7210565515306917E-3</v>
      </c>
      <c r="S478" s="57">
        <v>8.7237197941202131E-5</v>
      </c>
      <c r="T478" s="57">
        <v>0</v>
      </c>
      <c r="U478" s="57">
        <v>1.8830281455877312E-3</v>
      </c>
      <c r="V478" s="57">
        <v>5.3597827828390579E-4</v>
      </c>
      <c r="W478" s="57">
        <v>0</v>
      </c>
      <c r="X478" s="57">
        <v>0</v>
      </c>
      <c r="Y478" s="57">
        <v>0</v>
      </c>
      <c r="Z478" s="57">
        <v>3.0319072917601943E-4</v>
      </c>
      <c r="AA478" s="57">
        <v>0</v>
      </c>
      <c r="AB478" s="57">
        <v>7.9820470586143999E-4</v>
      </c>
      <c r="AC478" s="17">
        <v>4.8442687348918082E-4</v>
      </c>
      <c r="AD478" s="12">
        <v>471</v>
      </c>
      <c r="AE478" s="16">
        <v>6</v>
      </c>
      <c r="AF478" s="17">
        <v>0.86146991842440768</v>
      </c>
      <c r="AG478" t="str">
        <f>IF(AF478&lt;='CAV Tier 1 Analysis'!$A$5,"Tier 1", "Tier 2")</f>
        <v>Tier 2</v>
      </c>
      <c r="AH478" t="str">
        <f t="shared" si="16"/>
        <v>Michigan - Tier 2</v>
      </c>
      <c r="AI478" t="str">
        <f t="shared" si="17"/>
        <v>Polkton, Charter Township Of - Tier 2</v>
      </c>
    </row>
    <row r="479" spans="1:35" x14ac:dyDescent="0.3">
      <c r="A479">
        <v>472</v>
      </c>
      <c r="B479">
        <v>5</v>
      </c>
      <c r="C479" t="s">
        <v>30</v>
      </c>
      <c r="D479" t="s">
        <v>5611</v>
      </c>
      <c r="E479" t="s">
        <v>9078</v>
      </c>
      <c r="F479" t="s">
        <v>2015</v>
      </c>
      <c r="G479" s="56">
        <v>34.864240000000002</v>
      </c>
      <c r="H479">
        <v>2</v>
      </c>
      <c r="I479">
        <v>0</v>
      </c>
      <c r="J479" s="12">
        <v>4</v>
      </c>
      <c r="K479" s="12">
        <v>10</v>
      </c>
      <c r="L479">
        <v>0</v>
      </c>
      <c r="M479" s="12">
        <v>2.9999999999999987</v>
      </c>
      <c r="N479" s="12">
        <v>0</v>
      </c>
      <c r="O479" s="12">
        <v>640.97991589975288</v>
      </c>
      <c r="P479" s="12">
        <v>151.89912037977365</v>
      </c>
      <c r="Q479" s="12">
        <v>4.253943812670741</v>
      </c>
      <c r="R479" s="57">
        <v>1.5139177757678708E-3</v>
      </c>
      <c r="S479" s="57">
        <v>8.7237197941202131E-5</v>
      </c>
      <c r="T479" s="57">
        <v>0</v>
      </c>
      <c r="U479" s="57">
        <v>5.9180884575614414E-4</v>
      </c>
      <c r="V479" s="57">
        <v>2.5633743744012888E-3</v>
      </c>
      <c r="W479" s="57">
        <v>0</v>
      </c>
      <c r="X479" s="57">
        <v>4.3490214498192976E-4</v>
      </c>
      <c r="Y479" s="57">
        <v>0</v>
      </c>
      <c r="Z479" s="57">
        <v>7.805365755594667E-5</v>
      </c>
      <c r="AA479" s="57">
        <v>4.0855928713392269E-5</v>
      </c>
      <c r="AB479" s="57">
        <v>1.270328890599558E-5</v>
      </c>
      <c r="AC479" s="17">
        <v>4.8389574672943369E-4</v>
      </c>
      <c r="AD479" s="12">
        <v>472</v>
      </c>
      <c r="AE479" s="16">
        <v>6</v>
      </c>
      <c r="AF479" s="17">
        <v>0.86195381417113714</v>
      </c>
      <c r="AG479" t="str">
        <f>IF(AF479&lt;='CAV Tier 1 Analysis'!$A$5,"Tier 1", "Tier 2")</f>
        <v>Tier 2</v>
      </c>
      <c r="AH479" t="str">
        <f t="shared" si="16"/>
        <v>Michigan - Tier 2</v>
      </c>
      <c r="AI479" t="str">
        <f t="shared" si="17"/>
        <v>Haynes, Township Of - Tier 2</v>
      </c>
    </row>
    <row r="480" spans="1:35" x14ac:dyDescent="0.3">
      <c r="A480">
        <v>473</v>
      </c>
      <c r="B480">
        <v>5</v>
      </c>
      <c r="C480" t="s">
        <v>30</v>
      </c>
      <c r="D480" t="s">
        <v>6044</v>
      </c>
      <c r="E480" t="s">
        <v>9540</v>
      </c>
      <c r="F480" t="s">
        <v>1946</v>
      </c>
      <c r="G480" s="56">
        <v>34.780609999999996</v>
      </c>
      <c r="H480">
        <v>0</v>
      </c>
      <c r="I480">
        <v>0</v>
      </c>
      <c r="J480" s="12">
        <v>9</v>
      </c>
      <c r="K480" s="12">
        <v>8</v>
      </c>
      <c r="L480">
        <v>0</v>
      </c>
      <c r="M480">
        <v>0</v>
      </c>
      <c r="N480" s="12">
        <v>5.1684712862989306E-2</v>
      </c>
      <c r="O480" s="12">
        <v>1864.2944557963644</v>
      </c>
      <c r="P480" s="12">
        <v>715.68533325675116</v>
      </c>
      <c r="Q480">
        <v>0</v>
      </c>
      <c r="R480" s="57">
        <v>1.5102862913704631E-3</v>
      </c>
      <c r="S480" s="57">
        <v>0</v>
      </c>
      <c r="T480" s="57">
        <v>0</v>
      </c>
      <c r="U480" s="57">
        <v>1.3315699029513243E-3</v>
      </c>
      <c r="V480" s="57">
        <v>2.0506994995210309E-3</v>
      </c>
      <c r="W480" s="57">
        <v>0</v>
      </c>
      <c r="X480" s="57">
        <v>0</v>
      </c>
      <c r="Y480" s="57">
        <v>2.5078852461698031E-7</v>
      </c>
      <c r="Z480" s="57">
        <v>2.2701959519576812E-4</v>
      </c>
      <c r="AA480" s="57">
        <v>1.9249610454394515E-4</v>
      </c>
      <c r="AB480" s="57">
        <v>0</v>
      </c>
      <c r="AC480" s="17">
        <v>4.8293838019155893E-4</v>
      </c>
      <c r="AD480" s="12">
        <v>473</v>
      </c>
      <c r="AE480" s="16">
        <v>6</v>
      </c>
      <c r="AF480" s="17">
        <v>0.86243675255132868</v>
      </c>
      <c r="AG480" t="str">
        <f>IF(AF480&lt;='CAV Tier 1 Analysis'!$A$5,"Tier 1", "Tier 2")</f>
        <v>Tier 2</v>
      </c>
      <c r="AH480" t="str">
        <f t="shared" si="16"/>
        <v>Michigan - Tier 2</v>
      </c>
      <c r="AI480" t="str">
        <f t="shared" si="17"/>
        <v>Hersey, Township Of - Tier 2</v>
      </c>
    </row>
    <row r="481" spans="1:35" x14ac:dyDescent="0.3">
      <c r="A481">
        <v>474</v>
      </c>
      <c r="B481">
        <v>5</v>
      </c>
      <c r="C481" t="s">
        <v>30</v>
      </c>
      <c r="D481" t="s">
        <v>6122</v>
      </c>
      <c r="E481" t="s">
        <v>9620</v>
      </c>
      <c r="F481" t="s">
        <v>1723</v>
      </c>
      <c r="G481" s="56">
        <v>19.989730000000002</v>
      </c>
      <c r="H481">
        <v>0</v>
      </c>
      <c r="I481">
        <v>0</v>
      </c>
      <c r="J481" s="12">
        <v>7</v>
      </c>
      <c r="K481" s="12">
        <v>8</v>
      </c>
      <c r="L481">
        <v>0</v>
      </c>
      <c r="M481">
        <v>0</v>
      </c>
      <c r="N481" s="12">
        <v>0</v>
      </c>
      <c r="O481" s="12">
        <v>4782.0602137000333</v>
      </c>
      <c r="P481" s="12">
        <v>2835.9050015175862</v>
      </c>
      <c r="Q481">
        <v>0</v>
      </c>
      <c r="R481" s="57">
        <v>8.6801856514871051E-4</v>
      </c>
      <c r="S481" s="57">
        <v>0</v>
      </c>
      <c r="T481" s="57">
        <v>0</v>
      </c>
      <c r="U481" s="57">
        <v>1.0356654800732523E-3</v>
      </c>
      <c r="V481" s="57">
        <v>2.0506994995210309E-3</v>
      </c>
      <c r="W481" s="57">
        <v>0</v>
      </c>
      <c r="X481" s="57">
        <v>0</v>
      </c>
      <c r="Y481" s="57">
        <v>0</v>
      </c>
      <c r="Z481" s="57">
        <v>5.8232291070791644E-4</v>
      </c>
      <c r="AA481" s="57">
        <v>7.6276631681787598E-4</v>
      </c>
      <c r="AB481" s="57">
        <v>0</v>
      </c>
      <c r="AC481" s="17">
        <v>4.8177025202443514E-4</v>
      </c>
      <c r="AD481" s="12">
        <v>474</v>
      </c>
      <c r="AE481" s="16">
        <v>6</v>
      </c>
      <c r="AF481" s="17">
        <v>0.86291852280335313</v>
      </c>
      <c r="AG481" t="str">
        <f>IF(AF481&lt;='CAV Tier 1 Analysis'!$A$5,"Tier 1", "Tier 2")</f>
        <v>Tier 2</v>
      </c>
      <c r="AH481" t="str">
        <f t="shared" si="16"/>
        <v>Michigan - Tier 2</v>
      </c>
      <c r="AI481" t="str">
        <f t="shared" si="17"/>
        <v>Ontwa, Township Of - Tier 2</v>
      </c>
    </row>
    <row r="482" spans="1:35" x14ac:dyDescent="0.3">
      <c r="A482">
        <v>475</v>
      </c>
      <c r="B482">
        <v>5</v>
      </c>
      <c r="C482" t="s">
        <v>30</v>
      </c>
      <c r="D482" t="s">
        <v>5638</v>
      </c>
      <c r="E482" t="s">
        <v>9107</v>
      </c>
      <c r="F482" t="s">
        <v>2872</v>
      </c>
      <c r="G482" s="56">
        <v>1.3725399999999999</v>
      </c>
      <c r="H482">
        <v>19</v>
      </c>
      <c r="I482">
        <v>0</v>
      </c>
      <c r="J482" s="12">
        <v>12</v>
      </c>
      <c r="K482" s="12">
        <v>3</v>
      </c>
      <c r="L482">
        <v>0</v>
      </c>
      <c r="M482" s="12">
        <v>9.4592215891704452</v>
      </c>
      <c r="N482" s="12">
        <v>79.043511995752667</v>
      </c>
      <c r="O482" s="12">
        <v>359.28759397711315</v>
      </c>
      <c r="P482" s="12">
        <v>226.39268706201906</v>
      </c>
      <c r="Q482">
        <v>0</v>
      </c>
      <c r="R482" s="57">
        <v>5.9600114729374085E-5</v>
      </c>
      <c r="S482" s="57">
        <v>8.2875338044142023E-4</v>
      </c>
      <c r="T482" s="57">
        <v>0</v>
      </c>
      <c r="U482" s="57">
        <v>1.7754265372684325E-3</v>
      </c>
      <c r="V482" s="57">
        <v>7.6901231232038658E-4</v>
      </c>
      <c r="W482" s="57">
        <v>0</v>
      </c>
      <c r="X482" s="57">
        <v>1.3712785863298691E-3</v>
      </c>
      <c r="Y482" s="57">
        <v>3.8354098641330583E-4</v>
      </c>
      <c r="Z482" s="57">
        <v>4.3751309719313484E-5</v>
      </c>
      <c r="AA482" s="57">
        <v>6.0892278116646709E-5</v>
      </c>
      <c r="AB482" s="57">
        <v>0</v>
      </c>
      <c r="AC482" s="17">
        <v>4.8111413684897713E-4</v>
      </c>
      <c r="AD482" s="12">
        <v>475</v>
      </c>
      <c r="AE482" s="16">
        <v>6</v>
      </c>
      <c r="AF482" s="17">
        <v>0.86339963694020205</v>
      </c>
      <c r="AG482" t="str">
        <f>IF(AF482&lt;='CAV Tier 1 Analysis'!$A$5,"Tier 1", "Tier 2")</f>
        <v>Tier 2</v>
      </c>
      <c r="AH482" t="str">
        <f t="shared" si="16"/>
        <v>Michigan - Tier 2</v>
      </c>
      <c r="AI482" t="str">
        <f t="shared" si="17"/>
        <v>Saugatuck, City Of - Tier 2</v>
      </c>
    </row>
    <row r="483" spans="1:35" x14ac:dyDescent="0.3">
      <c r="A483">
        <v>476</v>
      </c>
      <c r="B483">
        <v>5</v>
      </c>
      <c r="C483" t="s">
        <v>30</v>
      </c>
      <c r="D483" t="s">
        <v>5472</v>
      </c>
      <c r="E483" t="s">
        <v>8920</v>
      </c>
      <c r="F483" t="s">
        <v>2028</v>
      </c>
      <c r="G483" s="56">
        <v>1.6791100000000001</v>
      </c>
      <c r="H483">
        <v>26</v>
      </c>
      <c r="I483">
        <v>0</v>
      </c>
      <c r="J483" s="12">
        <v>6</v>
      </c>
      <c r="K483" s="12">
        <v>8</v>
      </c>
      <c r="L483">
        <v>0</v>
      </c>
      <c r="M483" s="12">
        <v>1.6970418852844662</v>
      </c>
      <c r="N483" s="12">
        <v>94.844280983771824</v>
      </c>
      <c r="O483" s="12">
        <v>1167.1977232952484</v>
      </c>
      <c r="P483" s="12">
        <v>1083.1690253448485</v>
      </c>
      <c r="Q483">
        <v>0</v>
      </c>
      <c r="R483" s="57">
        <v>7.2912373149955077E-5</v>
      </c>
      <c r="S483" s="57">
        <v>1.1340835732356277E-3</v>
      </c>
      <c r="T483" s="57">
        <v>0</v>
      </c>
      <c r="U483" s="57">
        <v>8.8771326863421626E-4</v>
      </c>
      <c r="V483" s="57">
        <v>2.0506994995210309E-3</v>
      </c>
      <c r="W483" s="57">
        <v>0</v>
      </c>
      <c r="X483" s="57">
        <v>2.4601571867813088E-4</v>
      </c>
      <c r="Y483" s="57">
        <v>4.6021068859049757E-4</v>
      </c>
      <c r="Z483" s="57">
        <v>1.421324586532229E-4</v>
      </c>
      <c r="AA483" s="57">
        <v>2.9133727946153667E-4</v>
      </c>
      <c r="AB483" s="57">
        <v>0</v>
      </c>
      <c r="AC483" s="17">
        <v>4.8046407817492888E-4</v>
      </c>
      <c r="AD483" s="12">
        <v>476</v>
      </c>
      <c r="AE483" s="16">
        <v>6</v>
      </c>
      <c r="AF483" s="17">
        <v>0.86388010101837698</v>
      </c>
      <c r="AG483" t="str">
        <f>IF(AF483&lt;='CAV Tier 1 Analysis'!$A$5,"Tier 1", "Tier 2")</f>
        <v>Tier 2</v>
      </c>
      <c r="AH483" t="str">
        <f t="shared" si="16"/>
        <v>Michigan - Tier 2</v>
      </c>
      <c r="AI483" t="str">
        <f t="shared" si="17"/>
        <v>Tawas City, City Of - Tier 2</v>
      </c>
    </row>
    <row r="484" spans="1:35" x14ac:dyDescent="0.3">
      <c r="A484">
        <v>477</v>
      </c>
      <c r="B484">
        <v>5</v>
      </c>
      <c r="C484" t="s">
        <v>30</v>
      </c>
      <c r="D484" t="s">
        <v>6099</v>
      </c>
      <c r="E484" t="s">
        <v>9596</v>
      </c>
      <c r="F484" t="s">
        <v>2053</v>
      </c>
      <c r="G484" s="56">
        <v>37.686640000000004</v>
      </c>
      <c r="H484">
        <v>1</v>
      </c>
      <c r="I484">
        <v>0</v>
      </c>
      <c r="J484" s="12">
        <v>5.25</v>
      </c>
      <c r="K484" s="12">
        <v>9.5</v>
      </c>
      <c r="L484">
        <v>0</v>
      </c>
      <c r="M484" s="12">
        <v>2</v>
      </c>
      <c r="N484" s="12">
        <v>0</v>
      </c>
      <c r="O484" s="12">
        <v>717.3630602753708</v>
      </c>
      <c r="P484" s="12">
        <v>0</v>
      </c>
      <c r="Q484">
        <v>0</v>
      </c>
      <c r="R484" s="57">
        <v>1.6364754890674362E-3</v>
      </c>
      <c r="S484" s="57">
        <v>4.3618598970601065E-5</v>
      </c>
      <c r="T484" s="57">
        <v>0</v>
      </c>
      <c r="U484" s="57">
        <v>7.767491100549392E-4</v>
      </c>
      <c r="V484" s="57">
        <v>2.4352056556812243E-3</v>
      </c>
      <c r="W484" s="57">
        <v>0</v>
      </c>
      <c r="X484" s="57">
        <v>2.8993476332128665E-4</v>
      </c>
      <c r="Y484" s="57">
        <v>0</v>
      </c>
      <c r="Z484" s="57">
        <v>8.7355015751814627E-5</v>
      </c>
      <c r="AA484" s="57">
        <v>0</v>
      </c>
      <c r="AB484" s="57">
        <v>0</v>
      </c>
      <c r="AC484" s="17">
        <v>4.7903078480430013E-4</v>
      </c>
      <c r="AD484" s="12">
        <v>477</v>
      </c>
      <c r="AE484" s="16">
        <v>6</v>
      </c>
      <c r="AF484" s="17">
        <v>0.86435913180318125</v>
      </c>
      <c r="AG484" t="str">
        <f>IF(AF484&lt;='CAV Tier 1 Analysis'!$A$5,"Tier 1", "Tier 2")</f>
        <v>Tier 2</v>
      </c>
      <c r="AH484" t="str">
        <f t="shared" si="16"/>
        <v>Michigan - Tier 2</v>
      </c>
      <c r="AI484" t="str">
        <f t="shared" si="17"/>
        <v>Meade,  Township Of - Tier 2</v>
      </c>
    </row>
    <row r="485" spans="1:35" x14ac:dyDescent="0.3">
      <c r="A485">
        <v>478</v>
      </c>
      <c r="B485">
        <v>5</v>
      </c>
      <c r="C485" t="s">
        <v>30</v>
      </c>
      <c r="D485" t="s">
        <v>6055</v>
      </c>
      <c r="E485" t="s">
        <v>9552</v>
      </c>
      <c r="F485" t="s">
        <v>2107</v>
      </c>
      <c r="G485" s="56">
        <v>37.582130000000006</v>
      </c>
      <c r="H485">
        <v>0</v>
      </c>
      <c r="I485">
        <v>0</v>
      </c>
      <c r="J485" s="12">
        <v>9.75</v>
      </c>
      <c r="K485" s="12">
        <v>6</v>
      </c>
      <c r="L485">
        <v>0</v>
      </c>
      <c r="M485">
        <v>0</v>
      </c>
      <c r="N485" s="12">
        <v>0</v>
      </c>
      <c r="O485" s="12">
        <v>3307.6622299572259</v>
      </c>
      <c r="P485" s="12">
        <v>875.49871747346788</v>
      </c>
      <c r="Q485">
        <v>0</v>
      </c>
      <c r="R485" s="57">
        <v>1.6319373277093943E-3</v>
      </c>
      <c r="S485" s="57">
        <v>0</v>
      </c>
      <c r="T485" s="57">
        <v>0</v>
      </c>
      <c r="U485" s="57">
        <v>1.4425340615306015E-3</v>
      </c>
      <c r="V485" s="57">
        <v>1.5380246246407732E-3</v>
      </c>
      <c r="W485" s="57">
        <v>0</v>
      </c>
      <c r="X485" s="57">
        <v>0</v>
      </c>
      <c r="Y485" s="57">
        <v>0</v>
      </c>
      <c r="Z485" s="57">
        <v>4.027819415299714E-4</v>
      </c>
      <c r="AA485" s="57">
        <v>2.3548071312284755E-4</v>
      </c>
      <c r="AB485" s="57">
        <v>0</v>
      </c>
      <c r="AC485" s="17">
        <v>4.773416971394171E-4</v>
      </c>
      <c r="AD485" s="12">
        <v>478</v>
      </c>
      <c r="AE485" s="16">
        <v>6</v>
      </c>
      <c r="AF485" s="17">
        <v>0.86483647350032067</v>
      </c>
      <c r="AG485" t="str">
        <f>IF(AF485&lt;='CAV Tier 1 Analysis'!$A$5,"Tier 1", "Tier 2")</f>
        <v>Tier 2</v>
      </c>
      <c r="AH485" t="str">
        <f t="shared" si="16"/>
        <v>Michigan - Tier 2</v>
      </c>
      <c r="AI485" t="str">
        <f t="shared" si="17"/>
        <v>Green, Charter Township Of - Tier 2</v>
      </c>
    </row>
    <row r="486" spans="1:35" x14ac:dyDescent="0.3">
      <c r="A486">
        <v>479</v>
      </c>
      <c r="B486">
        <v>5</v>
      </c>
      <c r="C486" t="s">
        <v>30</v>
      </c>
      <c r="D486" t="s">
        <v>5433</v>
      </c>
      <c r="E486" t="s">
        <v>8876</v>
      </c>
      <c r="F486" t="s">
        <v>1590</v>
      </c>
      <c r="G486" s="56">
        <v>4.17842</v>
      </c>
      <c r="H486">
        <v>0</v>
      </c>
      <c r="I486">
        <v>0</v>
      </c>
      <c r="J486" s="12">
        <v>7</v>
      </c>
      <c r="K486" s="12">
        <v>8</v>
      </c>
      <c r="L486">
        <v>0</v>
      </c>
      <c r="M486" s="12">
        <v>1</v>
      </c>
      <c r="N486" s="12">
        <v>0</v>
      </c>
      <c r="O486" s="12">
        <v>4955.5306515124093</v>
      </c>
      <c r="P486" s="12">
        <v>4548.728658802791</v>
      </c>
      <c r="Q486">
        <v>0</v>
      </c>
      <c r="R486" s="57">
        <v>1.8144047633403127E-4</v>
      </c>
      <c r="S486" s="57">
        <v>0</v>
      </c>
      <c r="T486" s="57">
        <v>0</v>
      </c>
      <c r="U486" s="57">
        <v>1.0356654800732523E-3</v>
      </c>
      <c r="V486" s="57">
        <v>2.0506994995210309E-3</v>
      </c>
      <c r="W486" s="57">
        <v>0</v>
      </c>
      <c r="X486" s="57">
        <v>1.4496738166064333E-4</v>
      </c>
      <c r="Y486" s="57">
        <v>0</v>
      </c>
      <c r="Z486" s="57">
        <v>6.0344682085427571E-4</v>
      </c>
      <c r="AA486" s="57">
        <v>1.2234602370044889E-3</v>
      </c>
      <c r="AB486" s="57">
        <v>0</v>
      </c>
      <c r="AC486" s="17">
        <v>4.7633453594979298E-4</v>
      </c>
      <c r="AD486" s="12">
        <v>479</v>
      </c>
      <c r="AE486" s="16">
        <v>6</v>
      </c>
      <c r="AF486" s="17">
        <v>0.86531280803627042</v>
      </c>
      <c r="AG486" t="str">
        <f>IF(AF486&lt;='CAV Tier 1 Analysis'!$A$5,"Tier 1", "Tier 2")</f>
        <v>Tier 2</v>
      </c>
      <c r="AH486" t="str">
        <f t="shared" si="16"/>
        <v>Michigan - Tier 2</v>
      </c>
      <c r="AI486" t="str">
        <f t="shared" si="17"/>
        <v>Dowagiac, City Of - Tier 2</v>
      </c>
    </row>
    <row r="487" spans="1:35" x14ac:dyDescent="0.3">
      <c r="A487">
        <v>480</v>
      </c>
      <c r="B487">
        <v>5</v>
      </c>
      <c r="C487" t="s">
        <v>30</v>
      </c>
      <c r="D487" t="s">
        <v>5843</v>
      </c>
      <c r="E487" t="s">
        <v>9330</v>
      </c>
      <c r="F487" t="s">
        <v>2940</v>
      </c>
      <c r="G487" s="56">
        <v>35.165170000000003</v>
      </c>
      <c r="H487">
        <v>3</v>
      </c>
      <c r="I487">
        <v>0</v>
      </c>
      <c r="J487" s="12">
        <v>7.7333333333333334</v>
      </c>
      <c r="K487" s="12">
        <v>2.8</v>
      </c>
      <c r="L487">
        <v>0</v>
      </c>
      <c r="M487">
        <v>0</v>
      </c>
      <c r="N487" s="12">
        <v>10.424756944738306</v>
      </c>
      <c r="O487" s="12">
        <v>5038.1378566806852</v>
      </c>
      <c r="P487" s="12">
        <v>0</v>
      </c>
      <c r="Q487" s="12">
        <v>350.73127895602101</v>
      </c>
      <c r="R487" s="57">
        <v>1.5269851271933379E-3</v>
      </c>
      <c r="S487" s="57">
        <v>1.3085579691180318E-4</v>
      </c>
      <c r="T487" s="57">
        <v>0</v>
      </c>
      <c r="U487" s="57">
        <v>1.1441637684618787E-3</v>
      </c>
      <c r="V487" s="57">
        <v>7.1774482483236081E-4</v>
      </c>
      <c r="W487" s="57">
        <v>0</v>
      </c>
      <c r="X487" s="57">
        <v>0</v>
      </c>
      <c r="Y487" s="57">
        <v>5.058380454955919E-5</v>
      </c>
      <c r="Z487" s="57">
        <v>6.1350609782055568E-4</v>
      </c>
      <c r="AA487" s="57">
        <v>0</v>
      </c>
      <c r="AB487" s="57">
        <v>1.0473670930200689E-3</v>
      </c>
      <c r="AC487" s="17">
        <v>4.7556422843541489E-4</v>
      </c>
      <c r="AD487" s="12">
        <v>480</v>
      </c>
      <c r="AE487" s="16">
        <v>6</v>
      </c>
      <c r="AF487" s="17">
        <v>0.86578837226470584</v>
      </c>
      <c r="AG487" t="str">
        <f>IF(AF487&lt;='CAV Tier 1 Analysis'!$A$5,"Tier 1", "Tier 2")</f>
        <v>Tier 2</v>
      </c>
      <c r="AH487" t="str">
        <f t="shared" si="16"/>
        <v>Michigan - Tier 2</v>
      </c>
      <c r="AI487" t="str">
        <f t="shared" si="17"/>
        <v>Ross, Township Of - Tier 2</v>
      </c>
    </row>
    <row r="488" spans="1:35" x14ac:dyDescent="0.3">
      <c r="A488">
        <v>481</v>
      </c>
      <c r="B488">
        <v>5</v>
      </c>
      <c r="C488" t="s">
        <v>30</v>
      </c>
      <c r="D488" t="s">
        <v>5657</v>
      </c>
      <c r="E488" t="s">
        <v>9131</v>
      </c>
      <c r="F488" t="s">
        <v>2156</v>
      </c>
      <c r="G488" s="56">
        <v>2.27481</v>
      </c>
      <c r="H488">
        <v>14</v>
      </c>
      <c r="I488">
        <v>0</v>
      </c>
      <c r="J488" s="12">
        <v>8</v>
      </c>
      <c r="K488" s="12">
        <v>4</v>
      </c>
      <c r="L488">
        <v>0</v>
      </c>
      <c r="M488" s="12">
        <v>3.7075096381675827</v>
      </c>
      <c r="N488" s="12">
        <v>108.75187634082079</v>
      </c>
      <c r="O488" s="12">
        <v>3234.3699876782666</v>
      </c>
      <c r="P488" s="12">
        <v>2993.9847288942765</v>
      </c>
      <c r="Q488">
        <v>0</v>
      </c>
      <c r="R488" s="57">
        <v>9.8779588928211547E-5</v>
      </c>
      <c r="S488" s="57">
        <v>6.1066038558841489E-4</v>
      </c>
      <c r="T488" s="57">
        <v>0</v>
      </c>
      <c r="U488" s="57">
        <v>1.1836176915122883E-3</v>
      </c>
      <c r="V488" s="57">
        <v>1.0253497497605154E-3</v>
      </c>
      <c r="W488" s="57">
        <v>0</v>
      </c>
      <c r="X488" s="57">
        <v>5.3746796472675358E-4</v>
      </c>
      <c r="Y488" s="57">
        <v>5.276941885919436E-4</v>
      </c>
      <c r="Z488" s="57">
        <v>3.9385696987572058E-4</v>
      </c>
      <c r="AA488" s="57">
        <v>8.0528462802723121E-4</v>
      </c>
      <c r="AB488" s="57">
        <v>0</v>
      </c>
      <c r="AC488" s="17">
        <v>4.7115556063737074E-4</v>
      </c>
      <c r="AD488" s="12">
        <v>481</v>
      </c>
      <c r="AE488" s="16">
        <v>6</v>
      </c>
      <c r="AF488" s="17">
        <v>0.86625952782534321</v>
      </c>
      <c r="AG488" t="str">
        <f>IF(AF488&lt;='CAV Tier 1 Analysis'!$A$5,"Tier 1", "Tier 2")</f>
        <v>Tier 2</v>
      </c>
      <c r="AH488" t="str">
        <f t="shared" si="16"/>
        <v>Michigan - Tier 2</v>
      </c>
      <c r="AI488" t="str">
        <f t="shared" si="17"/>
        <v>Imlay City, City Of - Tier 2</v>
      </c>
    </row>
    <row r="489" spans="1:35" x14ac:dyDescent="0.3">
      <c r="A489">
        <v>482</v>
      </c>
      <c r="B489">
        <v>5</v>
      </c>
      <c r="C489" t="s">
        <v>30</v>
      </c>
      <c r="D489" t="s">
        <v>5988</v>
      </c>
      <c r="E489" t="s">
        <v>9481</v>
      </c>
      <c r="F489" t="s">
        <v>2187</v>
      </c>
      <c r="G489" s="56">
        <v>50.687379999999997</v>
      </c>
      <c r="H489">
        <v>0</v>
      </c>
      <c r="I489">
        <v>0</v>
      </c>
      <c r="J489" s="12">
        <v>1</v>
      </c>
      <c r="K489" s="12">
        <v>10</v>
      </c>
      <c r="L489">
        <v>0</v>
      </c>
      <c r="M489">
        <v>0</v>
      </c>
      <c r="N489" s="12">
        <v>0</v>
      </c>
      <c r="O489" s="12">
        <v>547.53033086632354</v>
      </c>
      <c r="P489" s="12">
        <v>368.75820552806908</v>
      </c>
      <c r="Q489" s="12">
        <v>25.076303189617647</v>
      </c>
      <c r="R489" s="57">
        <v>2.201009561347124E-3</v>
      </c>
      <c r="S489" s="57">
        <v>0</v>
      </c>
      <c r="T489" s="57">
        <v>0</v>
      </c>
      <c r="U489" s="57">
        <v>1.4795221143903603E-4</v>
      </c>
      <c r="V489" s="57">
        <v>2.5633743744012888E-3</v>
      </c>
      <c r="W489" s="57">
        <v>0</v>
      </c>
      <c r="X489" s="57">
        <v>0</v>
      </c>
      <c r="Y489" s="57">
        <v>0</v>
      </c>
      <c r="Z489" s="57">
        <v>6.6674078058973191E-5</v>
      </c>
      <c r="AA489" s="57">
        <v>9.9183977628479909E-5</v>
      </c>
      <c r="AB489" s="57">
        <v>7.4883810915230724E-5</v>
      </c>
      <c r="AC489" s="17">
        <v>4.6846163761728486E-4</v>
      </c>
      <c r="AD489" s="12">
        <v>482</v>
      </c>
      <c r="AE489" s="16">
        <v>6</v>
      </c>
      <c r="AF489" s="17">
        <v>0.86672798946296048</v>
      </c>
      <c r="AG489" t="str">
        <f>IF(AF489&lt;='CAV Tier 1 Analysis'!$A$5,"Tier 1", "Tier 2")</f>
        <v>Tier 2</v>
      </c>
      <c r="AH489" t="str">
        <f t="shared" si="16"/>
        <v>Michigan - Tier 2</v>
      </c>
      <c r="AI489" t="str">
        <f t="shared" si="17"/>
        <v>Houghton, Township Of - Tier 2</v>
      </c>
    </row>
    <row r="490" spans="1:35" x14ac:dyDescent="0.3">
      <c r="A490">
        <v>483</v>
      </c>
      <c r="B490">
        <v>5</v>
      </c>
      <c r="C490" t="s">
        <v>30</v>
      </c>
      <c r="D490" t="s">
        <v>5893</v>
      </c>
      <c r="E490" t="s">
        <v>9380</v>
      </c>
      <c r="F490" t="s">
        <v>2558</v>
      </c>
      <c r="G490" s="56">
        <v>36.121319999999997</v>
      </c>
      <c r="H490">
        <v>7</v>
      </c>
      <c r="I490">
        <v>0</v>
      </c>
      <c r="J490" s="12">
        <v>10</v>
      </c>
      <c r="K490" s="12">
        <v>4</v>
      </c>
      <c r="L490">
        <v>0</v>
      </c>
      <c r="M490" s="12">
        <v>0.99999999999999978</v>
      </c>
      <c r="N490" s="12">
        <v>0</v>
      </c>
      <c r="O490" s="12">
        <v>3573.7366407339719</v>
      </c>
      <c r="P490" s="12">
        <v>707.47502101126838</v>
      </c>
      <c r="Q490">
        <v>0</v>
      </c>
      <c r="R490" s="57">
        <v>1.5685042448135827E-3</v>
      </c>
      <c r="S490" s="57">
        <v>3.0533019279420744E-4</v>
      </c>
      <c r="T490" s="57">
        <v>0</v>
      </c>
      <c r="U490" s="57">
        <v>1.4795221143903603E-3</v>
      </c>
      <c r="V490" s="57">
        <v>1.0253497497605154E-3</v>
      </c>
      <c r="W490" s="57">
        <v>0</v>
      </c>
      <c r="X490" s="57">
        <v>1.449673816606433E-4</v>
      </c>
      <c r="Y490" s="57">
        <v>0</v>
      </c>
      <c r="Z490" s="57">
        <v>4.3518245896898656E-4</v>
      </c>
      <c r="AA490" s="57">
        <v>1.9028779727411053E-4</v>
      </c>
      <c r="AB490" s="57">
        <v>0</v>
      </c>
      <c r="AC490" s="17">
        <v>4.681039945147642E-4</v>
      </c>
      <c r="AD490" s="12">
        <v>483</v>
      </c>
      <c r="AE490" s="16">
        <v>6</v>
      </c>
      <c r="AF490" s="17">
        <v>0.86719609345747528</v>
      </c>
      <c r="AG490" t="str">
        <f>IF(AF490&lt;='CAV Tier 1 Analysis'!$A$5,"Tier 1", "Tier 2")</f>
        <v>Tier 2</v>
      </c>
      <c r="AH490" t="str">
        <f t="shared" si="16"/>
        <v>Michigan - Tier 2</v>
      </c>
      <c r="AI490" t="str">
        <f t="shared" si="17"/>
        <v>Hope, Township Of - Tier 2</v>
      </c>
    </row>
    <row r="491" spans="1:35" x14ac:dyDescent="0.3">
      <c r="A491">
        <v>484</v>
      </c>
      <c r="B491">
        <v>5</v>
      </c>
      <c r="C491" t="s">
        <v>30</v>
      </c>
      <c r="D491" t="s">
        <v>5886</v>
      </c>
      <c r="E491" t="s">
        <v>9373</v>
      </c>
      <c r="F491" t="s">
        <v>3202</v>
      </c>
      <c r="G491" s="56">
        <v>36.028939999999999</v>
      </c>
      <c r="H491">
        <v>4</v>
      </c>
      <c r="I491">
        <v>0</v>
      </c>
      <c r="J491" s="12">
        <v>9</v>
      </c>
      <c r="K491" s="12">
        <v>2.5714285714285716</v>
      </c>
      <c r="L491">
        <v>0</v>
      </c>
      <c r="M491">
        <v>0</v>
      </c>
      <c r="N491" s="12">
        <v>3.9108829806939149</v>
      </c>
      <c r="O491" s="12">
        <v>1854.0356500683711</v>
      </c>
      <c r="P491" s="12">
        <v>0</v>
      </c>
      <c r="Q491" s="12">
        <v>392.27911294532487</v>
      </c>
      <c r="R491" s="57">
        <v>1.56449280718794E-3</v>
      </c>
      <c r="S491" s="57">
        <v>1.7447439588240426E-4</v>
      </c>
      <c r="T491" s="57">
        <v>0</v>
      </c>
      <c r="U491" s="57">
        <v>1.3315699029513243E-3</v>
      </c>
      <c r="V491" s="57">
        <v>6.5915341056033139E-4</v>
      </c>
      <c r="W491" s="57">
        <v>0</v>
      </c>
      <c r="X491" s="57">
        <v>0</v>
      </c>
      <c r="Y491" s="57">
        <v>1.8976686109834721E-5</v>
      </c>
      <c r="Z491" s="57">
        <v>2.2577035588364122E-4</v>
      </c>
      <c r="AA491" s="57">
        <v>0</v>
      </c>
      <c r="AB491" s="57">
        <v>1.1714388160673714E-3</v>
      </c>
      <c r="AC491" s="17">
        <v>4.6780694314934972E-4</v>
      </c>
      <c r="AD491" s="12">
        <v>484</v>
      </c>
      <c r="AE491" s="16">
        <v>6</v>
      </c>
      <c r="AF491" s="17">
        <v>0.86766390040062458</v>
      </c>
      <c r="AG491" t="str">
        <f>IF(AF491&lt;='CAV Tier 1 Analysis'!$A$5,"Tier 1", "Tier 2")</f>
        <v>Tier 2</v>
      </c>
      <c r="AH491" t="str">
        <f t="shared" si="16"/>
        <v>Michigan - Tier 2</v>
      </c>
      <c r="AI491" t="str">
        <f t="shared" si="17"/>
        <v>Locke, Township Of - Tier 2</v>
      </c>
    </row>
    <row r="492" spans="1:35" x14ac:dyDescent="0.3">
      <c r="A492">
        <v>485</v>
      </c>
      <c r="B492">
        <v>5</v>
      </c>
      <c r="C492" t="s">
        <v>30</v>
      </c>
      <c r="D492" t="s">
        <v>5908</v>
      </c>
      <c r="E492" t="s">
        <v>9395</v>
      </c>
      <c r="F492" t="s">
        <v>1131</v>
      </c>
      <c r="G492" s="56">
        <v>34.983580000000003</v>
      </c>
      <c r="H492">
        <v>14</v>
      </c>
      <c r="I492">
        <v>0</v>
      </c>
      <c r="J492" s="12">
        <v>10</v>
      </c>
      <c r="K492" s="12">
        <v>5</v>
      </c>
      <c r="M492">
        <v>0</v>
      </c>
      <c r="N492" s="12">
        <v>1.2087319963827491E-3</v>
      </c>
      <c r="O492" s="12">
        <v>2087.3736942215082</v>
      </c>
      <c r="P492" s="12">
        <v>0</v>
      </c>
      <c r="Q492">
        <v>0</v>
      </c>
      <c r="R492" s="57">
        <v>1.519099903568739E-3</v>
      </c>
      <c r="S492" s="57">
        <v>6.1066038558841489E-4</v>
      </c>
      <c r="T492" s="57">
        <v>0</v>
      </c>
      <c r="U492" s="57">
        <v>1.4795221143903603E-3</v>
      </c>
      <c r="V492" s="57">
        <v>1.2816871872006444E-3</v>
      </c>
      <c r="W492" s="57">
        <v>0</v>
      </c>
      <c r="X492" s="57">
        <v>0</v>
      </c>
      <c r="Y492" s="57">
        <v>5.8651020241468399E-9</v>
      </c>
      <c r="Z492" s="57">
        <v>2.5418448765489592E-4</v>
      </c>
      <c r="AA492" s="57">
        <v>0</v>
      </c>
      <c r="AB492" s="57">
        <v>0</v>
      </c>
      <c r="AC492" s="17">
        <v>4.6774181304591622E-4</v>
      </c>
      <c r="AD492" s="12">
        <v>485</v>
      </c>
      <c r="AE492" s="16">
        <v>6</v>
      </c>
      <c r="AF492" s="17">
        <v>0.86813164221367045</v>
      </c>
      <c r="AG492" t="str">
        <f>IF(AF492&lt;='CAV Tier 1 Analysis'!$A$5,"Tier 1", "Tier 2")</f>
        <v>Tier 2</v>
      </c>
      <c r="AH492" t="str">
        <f t="shared" si="16"/>
        <v>Michigan - Tier 2</v>
      </c>
      <c r="AI492" t="str">
        <f t="shared" si="17"/>
        <v>Arlington, Township Of - Tier 2</v>
      </c>
    </row>
    <row r="493" spans="1:35" x14ac:dyDescent="0.3">
      <c r="A493">
        <v>486</v>
      </c>
      <c r="B493">
        <v>5</v>
      </c>
      <c r="C493" t="s">
        <v>30</v>
      </c>
      <c r="D493" t="s">
        <v>5480</v>
      </c>
      <c r="E493" t="s">
        <v>8931</v>
      </c>
      <c r="F493" t="s">
        <v>1923</v>
      </c>
      <c r="G493" s="56">
        <v>20.277429999999999</v>
      </c>
      <c r="H493">
        <v>6</v>
      </c>
      <c r="I493">
        <v>0</v>
      </c>
      <c r="J493" s="12">
        <v>2</v>
      </c>
      <c r="K493" s="12">
        <v>7.5714285714285712</v>
      </c>
      <c r="L493">
        <v>0</v>
      </c>
      <c r="M493" s="12">
        <v>0.96631772369575397</v>
      </c>
      <c r="N493" s="12">
        <v>65.305466865823419</v>
      </c>
      <c r="O493" s="12">
        <v>3856.6613768784773</v>
      </c>
      <c r="P493" s="12">
        <v>3087.24278815244</v>
      </c>
      <c r="Q493">
        <v>0</v>
      </c>
      <c r="R493" s="57">
        <v>8.8051142729308573E-4</v>
      </c>
      <c r="S493" s="57">
        <v>2.6171159382360636E-4</v>
      </c>
      <c r="T493" s="57">
        <v>0</v>
      </c>
      <c r="U493" s="57">
        <v>2.9590442287807207E-4</v>
      </c>
      <c r="V493" s="57">
        <v>1.9408405977609756E-3</v>
      </c>
      <c r="W493" s="57">
        <v>0</v>
      </c>
      <c r="X493" s="57">
        <v>1.4008455025644646E-4</v>
      </c>
      <c r="Y493" s="57">
        <v>3.1688019101738888E-4</v>
      </c>
      <c r="Z493" s="57">
        <v>4.6963488083329901E-4</v>
      </c>
      <c r="AA493" s="57">
        <v>8.3036801634096759E-4</v>
      </c>
      <c r="AB493" s="57">
        <v>0</v>
      </c>
      <c r="AC493" s="17">
        <v>4.6690324365489467E-4</v>
      </c>
      <c r="AD493" s="12">
        <v>486</v>
      </c>
      <c r="AE493" s="16">
        <v>6</v>
      </c>
      <c r="AF493" s="17">
        <v>0.8685985454573254</v>
      </c>
      <c r="AG493" t="str">
        <f>IF(AF493&lt;='CAV Tier 1 Analysis'!$A$5,"Tier 1", "Tier 2")</f>
        <v>Tier 2</v>
      </c>
      <c r="AH493" t="str">
        <f t="shared" si="16"/>
        <v>Michigan - Tier 2</v>
      </c>
      <c r="AI493" t="str">
        <f t="shared" si="17"/>
        <v>Elmwood, Township Of - Tier 2</v>
      </c>
    </row>
    <row r="494" spans="1:35" x14ac:dyDescent="0.3">
      <c r="A494">
        <v>487</v>
      </c>
      <c r="B494">
        <v>5</v>
      </c>
      <c r="C494" t="s">
        <v>30</v>
      </c>
      <c r="D494" t="s">
        <v>5801</v>
      </c>
      <c r="E494" t="s">
        <v>9285</v>
      </c>
      <c r="F494" t="s">
        <v>3265</v>
      </c>
      <c r="G494" s="56">
        <v>35.023379999999996</v>
      </c>
      <c r="H494">
        <v>28</v>
      </c>
      <c r="I494">
        <v>0</v>
      </c>
      <c r="J494" s="12">
        <v>6</v>
      </c>
      <c r="K494" s="12">
        <v>4</v>
      </c>
      <c r="L494">
        <v>0</v>
      </c>
      <c r="M494" s="12">
        <v>2</v>
      </c>
      <c r="N494" s="12">
        <v>0</v>
      </c>
      <c r="O494" s="12">
        <v>1537.3432606974313</v>
      </c>
      <c r="P494" s="12">
        <v>0</v>
      </c>
      <c r="Q494">
        <v>0</v>
      </c>
      <c r="R494" s="57">
        <v>1.520828147966883E-3</v>
      </c>
      <c r="S494" s="57">
        <v>1.2213207711768298E-3</v>
      </c>
      <c r="T494" s="57">
        <v>0</v>
      </c>
      <c r="U494" s="57">
        <v>8.8771326863421626E-4</v>
      </c>
      <c r="V494" s="57">
        <v>1.0253497497605154E-3</v>
      </c>
      <c r="W494" s="57">
        <v>0</v>
      </c>
      <c r="X494" s="57">
        <v>2.8993476332128665E-4</v>
      </c>
      <c r="Y494" s="57">
        <v>0</v>
      </c>
      <c r="Z494" s="57">
        <v>1.8720596611514833E-4</v>
      </c>
      <c r="AA494" s="57">
        <v>0</v>
      </c>
      <c r="AB494" s="57">
        <v>0</v>
      </c>
      <c r="AC494" s="17">
        <v>4.6657751517953442E-4</v>
      </c>
      <c r="AD494" s="12">
        <v>487</v>
      </c>
      <c r="AE494" s="16">
        <v>6</v>
      </c>
      <c r="AF494" s="17">
        <v>0.86906512297250493</v>
      </c>
      <c r="AG494" t="str">
        <f>IF(AF494&lt;='CAV Tier 1 Analysis'!$A$5,"Tier 1", "Tier 2")</f>
        <v>Tier 2</v>
      </c>
      <c r="AH494" t="str">
        <f t="shared" si="16"/>
        <v>Michigan - Tier 2</v>
      </c>
      <c r="AI494" t="str">
        <f t="shared" si="17"/>
        <v>Fredonia, Township Of - Tier 2</v>
      </c>
    </row>
    <row r="495" spans="1:35" x14ac:dyDescent="0.3">
      <c r="A495">
        <v>488</v>
      </c>
      <c r="B495">
        <v>5</v>
      </c>
      <c r="C495" t="s">
        <v>30</v>
      </c>
      <c r="D495" t="s">
        <v>6091</v>
      </c>
      <c r="E495" t="s">
        <v>9588</v>
      </c>
      <c r="F495" t="s">
        <v>2235</v>
      </c>
      <c r="G495" s="56">
        <v>47.094570000000004</v>
      </c>
      <c r="H495">
        <v>0</v>
      </c>
      <c r="I495">
        <v>0</v>
      </c>
      <c r="J495" s="12">
        <v>2.4285714285714284</v>
      </c>
      <c r="K495" s="12">
        <v>9</v>
      </c>
      <c r="L495">
        <v>0</v>
      </c>
      <c r="M495">
        <v>0</v>
      </c>
      <c r="N495" s="12">
        <v>0</v>
      </c>
      <c r="O495" s="12">
        <v>2118.6602121355709</v>
      </c>
      <c r="P495" s="12">
        <v>0</v>
      </c>
      <c r="Q495" s="12">
        <v>51.318030662574984</v>
      </c>
      <c r="R495" s="57">
        <v>2.0449981604401617E-3</v>
      </c>
      <c r="S495" s="57">
        <v>0</v>
      </c>
      <c r="T495" s="57">
        <v>0</v>
      </c>
      <c r="U495" s="57">
        <v>3.5931251349480178E-4</v>
      </c>
      <c r="V495" s="57">
        <v>2.3070369369611599E-3</v>
      </c>
      <c r="W495" s="57">
        <v>0</v>
      </c>
      <c r="X495" s="57">
        <v>0</v>
      </c>
      <c r="Y495" s="57">
        <v>0</v>
      </c>
      <c r="Z495" s="57">
        <v>2.5799432177731817E-4</v>
      </c>
      <c r="AA495" s="57">
        <v>0</v>
      </c>
      <c r="AB495" s="57">
        <v>1.5324785617799321E-4</v>
      </c>
      <c r="AC495" s="17">
        <v>4.656899808046759E-4</v>
      </c>
      <c r="AD495" s="12">
        <v>488</v>
      </c>
      <c r="AE495" s="16">
        <v>6</v>
      </c>
      <c r="AF495" s="17">
        <v>0.86953081295330958</v>
      </c>
      <c r="AG495" t="str">
        <f>IF(AF495&lt;='CAV Tier 1 Analysis'!$A$5,"Tier 1", "Tier 2")</f>
        <v>Tier 2</v>
      </c>
      <c r="AH495" t="str">
        <f t="shared" si="16"/>
        <v>Michigan - Tier 2</v>
      </c>
      <c r="AI495" t="str">
        <f t="shared" si="17"/>
        <v>Springvale, Township Of - Tier 2</v>
      </c>
    </row>
    <row r="496" spans="1:35" x14ac:dyDescent="0.3">
      <c r="A496">
        <v>489</v>
      </c>
      <c r="B496">
        <v>5</v>
      </c>
      <c r="C496" t="s">
        <v>30</v>
      </c>
      <c r="D496" t="s">
        <v>5599</v>
      </c>
      <c r="E496" t="s">
        <v>9064</v>
      </c>
      <c r="F496" t="s">
        <v>1869</v>
      </c>
      <c r="G496" s="56">
        <v>11.697119999999998</v>
      </c>
      <c r="H496">
        <v>5</v>
      </c>
      <c r="I496">
        <v>0</v>
      </c>
      <c r="J496" s="12">
        <v>5</v>
      </c>
      <c r="K496" s="12">
        <v>9</v>
      </c>
      <c r="L496">
        <v>0</v>
      </c>
      <c r="M496">
        <v>0</v>
      </c>
      <c r="N496" s="12">
        <v>184.24679126926785</v>
      </c>
      <c r="O496" s="12">
        <v>1494.9572220873383</v>
      </c>
      <c r="P496" s="12">
        <v>985.1959053258829</v>
      </c>
      <c r="Q496">
        <v>0</v>
      </c>
      <c r="R496" s="57">
        <v>5.0792668629202507E-4</v>
      </c>
      <c r="S496" s="57">
        <v>2.1809299485300531E-4</v>
      </c>
      <c r="T496" s="57">
        <v>0</v>
      </c>
      <c r="U496" s="57">
        <v>7.3976105719518015E-4</v>
      </c>
      <c r="V496" s="57">
        <v>2.3070369369611599E-3</v>
      </c>
      <c r="W496" s="57">
        <v>0</v>
      </c>
      <c r="X496" s="57">
        <v>0</v>
      </c>
      <c r="Y496" s="57">
        <v>8.9401640036817489E-4</v>
      </c>
      <c r="Z496" s="57">
        <v>1.8204451680798664E-4</v>
      </c>
      <c r="AA496" s="57">
        <v>2.6498569297890367E-4</v>
      </c>
      <c r="AB496" s="57">
        <v>0</v>
      </c>
      <c r="AC496" s="17">
        <v>4.648967532233123E-4</v>
      </c>
      <c r="AD496" s="12">
        <v>489</v>
      </c>
      <c r="AE496" s="16">
        <v>6</v>
      </c>
      <c r="AF496" s="17">
        <v>0.86999570970653295</v>
      </c>
      <c r="AG496" t="str">
        <f>IF(AF496&lt;='CAV Tier 1 Analysis'!$A$5,"Tier 1", "Tier 2")</f>
        <v>Tier 2</v>
      </c>
      <c r="AH496" t="str">
        <f t="shared" si="16"/>
        <v>Michigan - Tier 2</v>
      </c>
      <c r="AI496" t="str">
        <f t="shared" si="17"/>
        <v>Caseville, Township Of - Tier 2</v>
      </c>
    </row>
    <row r="497" spans="1:35" x14ac:dyDescent="0.3">
      <c r="A497">
        <v>490</v>
      </c>
      <c r="B497">
        <v>5</v>
      </c>
      <c r="C497" t="s">
        <v>30</v>
      </c>
      <c r="D497" t="s">
        <v>5860</v>
      </c>
      <c r="E497" t="s">
        <v>9347</v>
      </c>
      <c r="F497" t="s">
        <v>2155</v>
      </c>
      <c r="G497" s="56">
        <v>44.870890000000003</v>
      </c>
      <c r="H497">
        <v>2</v>
      </c>
      <c r="I497">
        <v>0</v>
      </c>
      <c r="J497" s="12">
        <v>2.5</v>
      </c>
      <c r="K497" s="12">
        <v>9</v>
      </c>
      <c r="L497">
        <v>0</v>
      </c>
      <c r="M497">
        <v>0</v>
      </c>
      <c r="N497" s="12">
        <v>0</v>
      </c>
      <c r="O497" s="12">
        <v>1963.2331726886287</v>
      </c>
      <c r="P497" s="12">
        <v>578.78636052913907</v>
      </c>
      <c r="Q497">
        <v>0</v>
      </c>
      <c r="R497" s="57">
        <v>1.9484388010616264E-3</v>
      </c>
      <c r="S497" s="57">
        <v>8.7237197941202131E-5</v>
      </c>
      <c r="T497" s="57">
        <v>0</v>
      </c>
      <c r="U497" s="57">
        <v>3.6988052859759007E-4</v>
      </c>
      <c r="V497" s="57">
        <v>2.3070369369611599E-3</v>
      </c>
      <c r="W497" s="57">
        <v>0</v>
      </c>
      <c r="X497" s="57">
        <v>0</v>
      </c>
      <c r="Y497" s="57">
        <v>0</v>
      </c>
      <c r="Z497" s="57">
        <v>2.3906759940896304E-4</v>
      </c>
      <c r="AA497" s="57">
        <v>1.5567472824688585E-4</v>
      </c>
      <c r="AB497" s="57">
        <v>0</v>
      </c>
      <c r="AC497" s="17">
        <v>4.6430325383794801E-4</v>
      </c>
      <c r="AD497" s="12">
        <v>490</v>
      </c>
      <c r="AE497" s="16">
        <v>6</v>
      </c>
      <c r="AF497" s="17">
        <v>0.8704600129603709</v>
      </c>
      <c r="AG497" t="str">
        <f>IF(AF497&lt;='CAV Tier 1 Analysis'!$A$5,"Tier 1", "Tier 2")</f>
        <v>Tier 2</v>
      </c>
      <c r="AH497" t="str">
        <f t="shared" si="16"/>
        <v>Michigan - Tier 2</v>
      </c>
      <c r="AI497" t="str">
        <f t="shared" si="17"/>
        <v>Banks, Township Of - Tier 2</v>
      </c>
    </row>
    <row r="498" spans="1:35" x14ac:dyDescent="0.3">
      <c r="A498">
        <v>491</v>
      </c>
      <c r="B498">
        <v>5</v>
      </c>
      <c r="C498" t="s">
        <v>30</v>
      </c>
      <c r="D498" t="s">
        <v>6073</v>
      </c>
      <c r="E498" t="s">
        <v>9570</v>
      </c>
      <c r="F498" t="s">
        <v>2392</v>
      </c>
      <c r="G498" s="56">
        <v>36.116869999999999</v>
      </c>
      <c r="H498">
        <v>0</v>
      </c>
      <c r="I498">
        <v>0</v>
      </c>
      <c r="J498" s="12">
        <v>4</v>
      </c>
      <c r="K498" s="12">
        <v>7.666666666666667</v>
      </c>
      <c r="L498">
        <v>0</v>
      </c>
      <c r="M498">
        <v>0</v>
      </c>
      <c r="N498" s="12">
        <v>0</v>
      </c>
      <c r="O498" s="12">
        <v>2190.166227004303</v>
      </c>
      <c r="P498" s="12">
        <v>0</v>
      </c>
      <c r="Q498" s="12">
        <v>235.18705663998253</v>
      </c>
      <c r="R498" s="57">
        <v>1.5683110114575087E-3</v>
      </c>
      <c r="S498" s="57">
        <v>0</v>
      </c>
      <c r="T498" s="57">
        <v>0</v>
      </c>
      <c r="U498" s="57">
        <v>5.9180884575614414E-4</v>
      </c>
      <c r="V498" s="57">
        <v>1.965253687040988E-3</v>
      </c>
      <c r="W498" s="57">
        <v>0</v>
      </c>
      <c r="X498" s="57">
        <v>0</v>
      </c>
      <c r="Y498" s="57">
        <v>0</v>
      </c>
      <c r="Z498" s="57">
        <v>2.6670178024724522E-4</v>
      </c>
      <c r="AA498" s="57">
        <v>0</v>
      </c>
      <c r="AB498" s="57">
        <v>7.0232453906642392E-4</v>
      </c>
      <c r="AC498" s="17">
        <v>4.631272603243919E-4</v>
      </c>
      <c r="AD498" s="12">
        <v>491</v>
      </c>
      <c r="AE498" s="16">
        <v>6</v>
      </c>
      <c r="AF498" s="17">
        <v>0.87092314022069528</v>
      </c>
      <c r="AG498" t="str">
        <f>IF(AF498&lt;='CAV Tier 1 Analysis'!$A$5,"Tier 1", "Tier 2")</f>
        <v>Tier 2</v>
      </c>
      <c r="AH498" t="str">
        <f t="shared" si="16"/>
        <v>Michigan - Tier 2</v>
      </c>
      <c r="AI498" t="str">
        <f t="shared" si="17"/>
        <v>Algansee, Township Of - Tier 2</v>
      </c>
    </row>
    <row r="499" spans="1:35" x14ac:dyDescent="0.3">
      <c r="A499">
        <v>492</v>
      </c>
      <c r="B499">
        <v>5</v>
      </c>
      <c r="C499" t="s">
        <v>30</v>
      </c>
      <c r="D499" t="s">
        <v>6017</v>
      </c>
      <c r="E499" t="s">
        <v>9511</v>
      </c>
      <c r="F499" t="s">
        <v>1966</v>
      </c>
      <c r="G499" s="56">
        <v>34.952170000000002</v>
      </c>
      <c r="H499">
        <v>0</v>
      </c>
      <c r="I499">
        <v>0</v>
      </c>
      <c r="J499" s="12">
        <v>5</v>
      </c>
      <c r="K499" s="12">
        <v>9</v>
      </c>
      <c r="L499">
        <v>0</v>
      </c>
      <c r="M499">
        <v>0</v>
      </c>
      <c r="N499" s="12">
        <v>0</v>
      </c>
      <c r="O499" s="12">
        <v>2392.5269913365942</v>
      </c>
      <c r="P499" s="12">
        <v>869.30895109504399</v>
      </c>
      <c r="Q499">
        <v>0</v>
      </c>
      <c r="R499" s="57">
        <v>1.5177359800374395E-3</v>
      </c>
      <c r="S499" s="57">
        <v>0</v>
      </c>
      <c r="T499" s="57">
        <v>0</v>
      </c>
      <c r="U499" s="57">
        <v>7.3976105719518015E-4</v>
      </c>
      <c r="V499" s="57">
        <v>2.3070369369611599E-3</v>
      </c>
      <c r="W499" s="57">
        <v>0</v>
      </c>
      <c r="X499" s="57">
        <v>0</v>
      </c>
      <c r="Y499" s="57">
        <v>0</v>
      </c>
      <c r="Z499" s="57">
        <v>2.9134373455837312E-4</v>
      </c>
      <c r="AA499" s="57">
        <v>2.3381586705081516E-4</v>
      </c>
      <c r="AB499" s="57">
        <v>0</v>
      </c>
      <c r="AC499" s="17">
        <v>4.6269941598208792E-4</v>
      </c>
      <c r="AD499" s="12">
        <v>492</v>
      </c>
      <c r="AE499" s="16">
        <v>6</v>
      </c>
      <c r="AF499" s="17">
        <v>0.87138583963667737</v>
      </c>
      <c r="AG499" t="str">
        <f>IF(AF499&lt;='CAV Tier 1 Analysis'!$A$5,"Tier 1", "Tier 2")</f>
        <v>Tier 2</v>
      </c>
      <c r="AH499" t="str">
        <f t="shared" si="16"/>
        <v>Michigan - Tier 2</v>
      </c>
      <c r="AI499" t="str">
        <f t="shared" si="17"/>
        <v>Colfax, Township Of - Tier 2</v>
      </c>
    </row>
    <row r="500" spans="1:35" x14ac:dyDescent="0.3">
      <c r="A500">
        <v>493</v>
      </c>
      <c r="B500">
        <v>5</v>
      </c>
      <c r="C500" t="s">
        <v>30</v>
      </c>
      <c r="D500" t="s">
        <v>5697</v>
      </c>
      <c r="E500" t="s">
        <v>9173</v>
      </c>
      <c r="F500" t="s">
        <v>1132</v>
      </c>
      <c r="G500" s="56">
        <v>36.341089999999994</v>
      </c>
      <c r="H500">
        <v>0</v>
      </c>
      <c r="I500">
        <v>0</v>
      </c>
      <c r="J500" s="12">
        <v>10.8125</v>
      </c>
      <c r="K500" s="12">
        <v>2.125</v>
      </c>
      <c r="M500">
        <v>2</v>
      </c>
      <c r="N500" s="12">
        <v>0</v>
      </c>
      <c r="O500" s="12">
        <v>8795.1759655430014</v>
      </c>
      <c r="P500" s="12">
        <v>0</v>
      </c>
      <c r="Q500">
        <v>0</v>
      </c>
      <c r="R500" s="57">
        <v>1.5780473672100696E-3</v>
      </c>
      <c r="S500" s="57">
        <v>0</v>
      </c>
      <c r="T500" s="57">
        <v>0</v>
      </c>
      <c r="U500" s="57">
        <v>1.5997332861845772E-3</v>
      </c>
      <c r="V500" s="57">
        <v>5.4471705456027384E-4</v>
      </c>
      <c r="W500" s="57">
        <v>0</v>
      </c>
      <c r="X500" s="57">
        <v>2.8993476332128665E-4</v>
      </c>
      <c r="Y500" s="57">
        <v>0</v>
      </c>
      <c r="Z500" s="57">
        <v>1.0710096150128856E-3</v>
      </c>
      <c r="AA500" s="57">
        <v>0</v>
      </c>
      <c r="AB500" s="57">
        <v>0</v>
      </c>
      <c r="AC500" s="17">
        <v>4.621310987535539E-4</v>
      </c>
      <c r="AD500" s="12">
        <v>493</v>
      </c>
      <c r="AE500" s="16">
        <v>6</v>
      </c>
      <c r="AF500" s="17">
        <v>0.87184797073543097</v>
      </c>
      <c r="AG500" t="str">
        <f>IF(AF500&lt;='CAV Tier 1 Analysis'!$A$5,"Tier 1", "Tier 2")</f>
        <v>Tier 2</v>
      </c>
      <c r="AH500" t="str">
        <f t="shared" si="16"/>
        <v>Michigan - Tier 2</v>
      </c>
      <c r="AI500" t="str">
        <f t="shared" si="17"/>
        <v>Richfield, Township Of - Tier 2</v>
      </c>
    </row>
    <row r="501" spans="1:35" x14ac:dyDescent="0.3">
      <c r="A501">
        <v>494</v>
      </c>
      <c r="B501">
        <v>5</v>
      </c>
      <c r="C501" t="s">
        <v>30</v>
      </c>
      <c r="D501" t="s">
        <v>5294</v>
      </c>
      <c r="E501" t="s">
        <v>8886</v>
      </c>
      <c r="F501" t="s">
        <v>1787</v>
      </c>
      <c r="G501" s="56">
        <v>5.9364400000000002</v>
      </c>
      <c r="H501">
        <v>0</v>
      </c>
      <c r="I501">
        <v>0</v>
      </c>
      <c r="J501" s="12">
        <v>10</v>
      </c>
      <c r="K501" s="12">
        <v>3</v>
      </c>
      <c r="L501">
        <v>0</v>
      </c>
      <c r="M501">
        <v>0</v>
      </c>
      <c r="N501" s="12">
        <v>47.447480750825378</v>
      </c>
      <c r="O501" s="12">
        <v>6620.2790071132649</v>
      </c>
      <c r="P501" s="12">
        <v>5714.8651248116321</v>
      </c>
      <c r="Q501">
        <v>0</v>
      </c>
      <c r="R501" s="57">
        <v>2.5777937625427711E-4</v>
      </c>
      <c r="S501" s="57">
        <v>0</v>
      </c>
      <c r="T501" s="57">
        <v>0</v>
      </c>
      <c r="U501" s="57">
        <v>1.4795221143903603E-3</v>
      </c>
      <c r="V501" s="57">
        <v>7.6901231232038658E-4</v>
      </c>
      <c r="W501" s="57">
        <v>0</v>
      </c>
      <c r="X501" s="57">
        <v>0</v>
      </c>
      <c r="Y501" s="57">
        <v>2.3022830224162815E-4</v>
      </c>
      <c r="Z501" s="57">
        <v>8.0616721012340955E-4</v>
      </c>
      <c r="AA501" s="57">
        <v>1.5371130626839749E-3</v>
      </c>
      <c r="AB501" s="57">
        <v>0</v>
      </c>
      <c r="AC501" s="17">
        <v>4.6180203436491237E-4</v>
      </c>
      <c r="AD501" s="12">
        <v>494</v>
      </c>
      <c r="AE501" s="16">
        <v>6</v>
      </c>
      <c r="AF501" s="17">
        <v>0.87230977276979593</v>
      </c>
      <c r="AG501" t="str">
        <f>IF(AF501&lt;='CAV Tier 1 Analysis'!$A$5,"Tier 1", "Tier 2")</f>
        <v>Tier 2</v>
      </c>
      <c r="AH501" t="str">
        <f t="shared" si="16"/>
        <v>Michigan - Tier 2</v>
      </c>
      <c r="AI501" t="str">
        <f t="shared" si="17"/>
        <v>Charlotte, City Of - Tier 2</v>
      </c>
    </row>
    <row r="502" spans="1:35" x14ac:dyDescent="0.3">
      <c r="A502">
        <v>495</v>
      </c>
      <c r="B502">
        <v>5</v>
      </c>
      <c r="C502" t="s">
        <v>30</v>
      </c>
      <c r="D502" t="s">
        <v>5705</v>
      </c>
      <c r="E502" t="s">
        <v>9181</v>
      </c>
      <c r="F502" t="s">
        <v>2211</v>
      </c>
      <c r="G502" s="56">
        <v>33.579070000000009</v>
      </c>
      <c r="H502">
        <v>8</v>
      </c>
      <c r="I502">
        <v>0</v>
      </c>
      <c r="J502" s="12">
        <v>5</v>
      </c>
      <c r="K502" s="12">
        <v>9</v>
      </c>
      <c r="L502">
        <v>0</v>
      </c>
      <c r="M502" s="12">
        <v>0.99909765219822932</v>
      </c>
      <c r="N502" s="12">
        <v>0.59923161761767973</v>
      </c>
      <c r="O502" s="12">
        <v>637.81654849674067</v>
      </c>
      <c r="P502" s="12">
        <v>0</v>
      </c>
      <c r="Q502">
        <v>0</v>
      </c>
      <c r="R502" s="57">
        <v>1.4581115483014587E-3</v>
      </c>
      <c r="S502" s="57">
        <v>3.4894879176480852E-4</v>
      </c>
      <c r="T502" s="57">
        <v>0</v>
      </c>
      <c r="U502" s="57">
        <v>7.3976105719518015E-4</v>
      </c>
      <c r="V502" s="57">
        <v>2.3070369369611599E-3</v>
      </c>
      <c r="W502" s="57">
        <v>0</v>
      </c>
      <c r="X502" s="57">
        <v>1.4483657066247338E-4</v>
      </c>
      <c r="Y502" s="57">
        <v>2.907637577179965E-6</v>
      </c>
      <c r="Z502" s="57">
        <v>7.7668446740640916E-5</v>
      </c>
      <c r="AA502" s="57">
        <v>0</v>
      </c>
      <c r="AB502" s="57">
        <v>0</v>
      </c>
      <c r="AC502" s="17">
        <v>4.6175190810935469E-4</v>
      </c>
      <c r="AD502" s="12">
        <v>495</v>
      </c>
      <c r="AE502" s="16">
        <v>6</v>
      </c>
      <c r="AF502" s="17">
        <v>0.87277152467790531</v>
      </c>
      <c r="AG502" t="str">
        <f>IF(AF502&lt;='CAV Tier 1 Analysis'!$A$5,"Tier 1", "Tier 2")</f>
        <v>Tier 2</v>
      </c>
      <c r="AH502" t="str">
        <f t="shared" si="16"/>
        <v>Michigan - Tier 2</v>
      </c>
      <c r="AI502" t="str">
        <f t="shared" si="17"/>
        <v>Huron, Township Of - Tier 2</v>
      </c>
    </row>
    <row r="503" spans="1:35" x14ac:dyDescent="0.3">
      <c r="A503">
        <v>496</v>
      </c>
      <c r="B503">
        <v>5</v>
      </c>
      <c r="C503" t="s">
        <v>30</v>
      </c>
      <c r="D503" t="s">
        <v>5784</v>
      </c>
      <c r="E503" t="s">
        <v>9265</v>
      </c>
      <c r="F503" t="s">
        <v>1096</v>
      </c>
      <c r="G503" s="56">
        <v>34.814249999999994</v>
      </c>
      <c r="H503">
        <v>0</v>
      </c>
      <c r="I503">
        <v>0</v>
      </c>
      <c r="J503" s="12">
        <v>9.8000000000000007</v>
      </c>
      <c r="K503" s="12">
        <v>4.7</v>
      </c>
      <c r="M503">
        <v>0.99999999999999956</v>
      </c>
      <c r="N503" s="12">
        <v>0</v>
      </c>
      <c r="O503" s="12">
        <v>4515.5904677062081</v>
      </c>
      <c r="P503" s="12">
        <v>782.53213126723494</v>
      </c>
      <c r="Q503">
        <v>0</v>
      </c>
      <c r="R503" s="57">
        <v>1.5117470486959298E-3</v>
      </c>
      <c r="S503" s="57">
        <v>0</v>
      </c>
      <c r="T503" s="57">
        <v>0</v>
      </c>
      <c r="U503" s="57">
        <v>1.4499316721025533E-3</v>
      </c>
      <c r="V503" s="57">
        <v>1.2047859559686058E-3</v>
      </c>
      <c r="W503" s="57">
        <v>0</v>
      </c>
      <c r="X503" s="57">
        <v>1.4496738166064327E-4</v>
      </c>
      <c r="Y503" s="57">
        <v>0</v>
      </c>
      <c r="Z503" s="57">
        <v>5.4987425235389245E-4</v>
      </c>
      <c r="AA503" s="57">
        <v>2.1047572159114511E-4</v>
      </c>
      <c r="AB503" s="57">
        <v>0</v>
      </c>
      <c r="AC503" s="17">
        <v>4.6107109385206996E-4</v>
      </c>
      <c r="AD503" s="12">
        <v>496</v>
      </c>
      <c r="AE503" s="16">
        <v>6</v>
      </c>
      <c r="AF503" s="17">
        <v>0.87323259577175738</v>
      </c>
      <c r="AG503" t="str">
        <f>IF(AF503&lt;='CAV Tier 1 Analysis'!$A$5,"Tier 1", "Tier 2")</f>
        <v>Tier 2</v>
      </c>
      <c r="AH503" t="str">
        <f t="shared" si="16"/>
        <v>Michigan - Tier 2</v>
      </c>
      <c r="AI503" t="str">
        <f t="shared" si="17"/>
        <v>Almena, Township Of - Tier 2</v>
      </c>
    </row>
    <row r="504" spans="1:35" x14ac:dyDescent="0.3">
      <c r="A504">
        <v>497</v>
      </c>
      <c r="B504">
        <v>5</v>
      </c>
      <c r="C504" t="s">
        <v>30</v>
      </c>
      <c r="D504" t="s">
        <v>6017</v>
      </c>
      <c r="E504" t="s">
        <v>9511</v>
      </c>
      <c r="F504" t="s">
        <v>2381</v>
      </c>
      <c r="G504" s="56">
        <v>35.805039999999991</v>
      </c>
      <c r="H504">
        <v>2</v>
      </c>
      <c r="I504">
        <v>0</v>
      </c>
      <c r="J504" s="12">
        <v>10</v>
      </c>
      <c r="K504" s="12">
        <v>6</v>
      </c>
      <c r="L504">
        <v>0</v>
      </c>
      <c r="M504" s="12">
        <v>1</v>
      </c>
      <c r="N504" s="12">
        <v>0</v>
      </c>
      <c r="O504" s="12">
        <v>2155.6995251901517</v>
      </c>
      <c r="P504" s="12">
        <v>0</v>
      </c>
      <c r="Q504">
        <v>0</v>
      </c>
      <c r="R504" s="57">
        <v>1.5547703468677255E-3</v>
      </c>
      <c r="S504" s="57">
        <v>8.7237197941202131E-5</v>
      </c>
      <c r="T504" s="57">
        <v>0</v>
      </c>
      <c r="U504" s="57">
        <v>1.4795221143903603E-3</v>
      </c>
      <c r="V504" s="57">
        <v>1.5380246246407732E-3</v>
      </c>
      <c r="W504" s="57">
        <v>0</v>
      </c>
      <c r="X504" s="57">
        <v>1.4496738166064333E-4</v>
      </c>
      <c r="Y504" s="57">
        <v>0</v>
      </c>
      <c r="Z504" s="57">
        <v>2.6250468752444389E-4</v>
      </c>
      <c r="AA504" s="57">
        <v>0</v>
      </c>
      <c r="AB504" s="57">
        <v>0</v>
      </c>
      <c r="AC504" s="17">
        <v>4.6063875936592255E-4</v>
      </c>
      <c r="AD504" s="12">
        <v>497</v>
      </c>
      <c r="AE504" s="16">
        <v>6</v>
      </c>
      <c r="AF504" s="17">
        <v>0.87369323453112335</v>
      </c>
      <c r="AG504" t="str">
        <f>IF(AF504&lt;='CAV Tier 1 Analysis'!$A$5,"Tier 1", "Tier 2")</f>
        <v>Tier 2</v>
      </c>
      <c r="AH504" t="str">
        <f t="shared" si="16"/>
        <v>Michigan - Tier 2</v>
      </c>
      <c r="AI504" t="str">
        <f t="shared" si="17"/>
        <v>Colfax, Township Of - Tier 2</v>
      </c>
    </row>
    <row r="505" spans="1:35" x14ac:dyDescent="0.3">
      <c r="A505">
        <v>498</v>
      </c>
      <c r="B505">
        <v>5</v>
      </c>
      <c r="C505" t="s">
        <v>30</v>
      </c>
      <c r="D505" t="s">
        <v>5979</v>
      </c>
      <c r="E505" t="s">
        <v>9471</v>
      </c>
      <c r="F505" t="s">
        <v>2301</v>
      </c>
      <c r="G505" s="56">
        <v>43.919159999999998</v>
      </c>
      <c r="H505">
        <v>1</v>
      </c>
      <c r="I505">
        <v>0</v>
      </c>
      <c r="J505" s="12">
        <v>6.25</v>
      </c>
      <c r="K505" s="12">
        <v>8</v>
      </c>
      <c r="L505">
        <v>0</v>
      </c>
      <c r="M505">
        <v>0</v>
      </c>
      <c r="N505" s="12">
        <v>2.0411959521466843</v>
      </c>
      <c r="O505" s="12">
        <v>1041.5029055633597</v>
      </c>
      <c r="P505" s="12">
        <v>0</v>
      </c>
      <c r="Q505">
        <v>0</v>
      </c>
      <c r="R505" s="57">
        <v>1.9071116141006726E-3</v>
      </c>
      <c r="S505" s="57">
        <v>4.3618598970601065E-5</v>
      </c>
      <c r="T505" s="57">
        <v>0</v>
      </c>
      <c r="U505" s="57">
        <v>9.2470132149397521E-4</v>
      </c>
      <c r="V505" s="57">
        <v>2.0506994995210309E-3</v>
      </c>
      <c r="W505" s="57">
        <v>0</v>
      </c>
      <c r="X505" s="57">
        <v>0</v>
      </c>
      <c r="Y505" s="57">
        <v>9.9044474262638248E-6</v>
      </c>
      <c r="Z505" s="57">
        <v>1.2682630004132598E-4</v>
      </c>
      <c r="AA505" s="57">
        <v>0</v>
      </c>
      <c r="AB505" s="57">
        <v>0</v>
      </c>
      <c r="AC505" s="17">
        <v>4.602601619594427E-4</v>
      </c>
      <c r="AD505" s="12">
        <v>498</v>
      </c>
      <c r="AE505" s="16">
        <v>6</v>
      </c>
      <c r="AF505" s="17">
        <v>0.87415349469308279</v>
      </c>
      <c r="AG505" t="str">
        <f>IF(AF505&lt;='CAV Tier 1 Analysis'!$A$5,"Tier 1", "Tier 2")</f>
        <v>Tier 2</v>
      </c>
      <c r="AH505" t="str">
        <f t="shared" si="16"/>
        <v>Michigan - Tier 2</v>
      </c>
      <c r="AI505" t="str">
        <f t="shared" si="17"/>
        <v>Sherman, Township Of - Tier 2</v>
      </c>
    </row>
    <row r="506" spans="1:35" x14ac:dyDescent="0.3">
      <c r="A506">
        <v>499</v>
      </c>
      <c r="B506">
        <v>5</v>
      </c>
      <c r="C506" t="s">
        <v>30</v>
      </c>
      <c r="D506" t="s">
        <v>5414</v>
      </c>
      <c r="E506" t="s">
        <v>8853</v>
      </c>
      <c r="F506" t="s">
        <v>2026</v>
      </c>
      <c r="G506" s="56">
        <v>36.008119999999998</v>
      </c>
      <c r="H506">
        <v>1</v>
      </c>
      <c r="I506">
        <v>0</v>
      </c>
      <c r="J506" s="12">
        <v>5.5</v>
      </c>
      <c r="K506" s="12">
        <v>9.5</v>
      </c>
      <c r="L506">
        <v>0</v>
      </c>
      <c r="M506">
        <v>0</v>
      </c>
      <c r="N506" s="12">
        <v>0</v>
      </c>
      <c r="O506" s="12">
        <v>856.16649974173822</v>
      </c>
      <c r="P506" s="12">
        <v>372.94856314762598</v>
      </c>
      <c r="Q506">
        <v>0</v>
      </c>
      <c r="R506" s="57">
        <v>1.5635887356208705E-3</v>
      </c>
      <c r="S506" s="57">
        <v>4.3618598970601065E-5</v>
      </c>
      <c r="T506" s="57">
        <v>0</v>
      </c>
      <c r="U506" s="57">
        <v>8.1373716291469826E-4</v>
      </c>
      <c r="V506" s="57">
        <v>2.4352056556812243E-3</v>
      </c>
      <c r="W506" s="57">
        <v>0</v>
      </c>
      <c r="X506" s="57">
        <v>0</v>
      </c>
      <c r="Y506" s="57">
        <v>0</v>
      </c>
      <c r="Z506" s="57">
        <v>1.0425744258758748E-4</v>
      </c>
      <c r="AA506" s="57">
        <v>1.0031104769814328E-4</v>
      </c>
      <c r="AB506" s="57">
        <v>0</v>
      </c>
      <c r="AC506" s="17">
        <v>4.6006533122482958E-4</v>
      </c>
      <c r="AD506" s="12">
        <v>499</v>
      </c>
      <c r="AE506" s="16">
        <v>6</v>
      </c>
      <c r="AF506" s="17">
        <v>0.87461356002430757</v>
      </c>
      <c r="AG506" t="str">
        <f>IF(AF506&lt;='CAV Tier 1 Analysis'!$A$5,"Tier 1", "Tier 2")</f>
        <v>Tier 2</v>
      </c>
      <c r="AH506" t="str">
        <f t="shared" si="16"/>
        <v>Michigan - Tier 2</v>
      </c>
      <c r="AI506" t="str">
        <f t="shared" si="17"/>
        <v>Lake, Township Of - Tier 2</v>
      </c>
    </row>
    <row r="507" spans="1:35" x14ac:dyDescent="0.3">
      <c r="A507">
        <v>500</v>
      </c>
      <c r="B507">
        <v>5</v>
      </c>
      <c r="C507" t="s">
        <v>30</v>
      </c>
      <c r="D507" t="s">
        <v>6121</v>
      </c>
      <c r="E507" t="s">
        <v>9618</v>
      </c>
      <c r="F507" t="s">
        <v>2132</v>
      </c>
      <c r="G507" s="56">
        <v>36.015920000000001</v>
      </c>
      <c r="H507">
        <v>2</v>
      </c>
      <c r="I507">
        <v>0</v>
      </c>
      <c r="J507" s="12">
        <v>7</v>
      </c>
      <c r="K507" s="12">
        <v>8</v>
      </c>
      <c r="L507">
        <v>0</v>
      </c>
      <c r="M507">
        <v>0</v>
      </c>
      <c r="N507" s="12">
        <v>0</v>
      </c>
      <c r="O507" s="12">
        <v>2594.2221420766632</v>
      </c>
      <c r="P507" s="12">
        <v>0</v>
      </c>
      <c r="Q507">
        <v>0</v>
      </c>
      <c r="R507" s="57">
        <v>1.5639274367843261E-3</v>
      </c>
      <c r="S507" s="57">
        <v>8.7237197941202131E-5</v>
      </c>
      <c r="T507" s="57">
        <v>0</v>
      </c>
      <c r="U507" s="57">
        <v>1.0356654800732523E-3</v>
      </c>
      <c r="V507" s="57">
        <v>2.0506994995210309E-3</v>
      </c>
      <c r="W507" s="57">
        <v>0</v>
      </c>
      <c r="X507" s="57">
        <v>0</v>
      </c>
      <c r="Y507" s="57">
        <v>0</v>
      </c>
      <c r="Z507" s="57">
        <v>3.159046355102565E-4</v>
      </c>
      <c r="AA507" s="57">
        <v>0</v>
      </c>
      <c r="AB507" s="57">
        <v>0</v>
      </c>
      <c r="AC507" s="17">
        <v>4.5940311362091519E-4</v>
      </c>
      <c r="AD507" s="12">
        <v>500</v>
      </c>
      <c r="AE507" s="16">
        <v>6</v>
      </c>
      <c r="AF507" s="17">
        <v>0.87507296313792848</v>
      </c>
      <c r="AG507" t="str">
        <f>IF(AF507&lt;='CAV Tier 1 Analysis'!$A$5,"Tier 1", "Tier 2")</f>
        <v>Tier 2</v>
      </c>
      <c r="AH507" t="str">
        <f t="shared" si="16"/>
        <v>Michigan - Tier 2</v>
      </c>
      <c r="AI507" t="str">
        <f t="shared" si="17"/>
        <v>Jefferson, Township Of - Tier 2</v>
      </c>
    </row>
    <row r="508" spans="1:35" x14ac:dyDescent="0.3">
      <c r="A508">
        <v>501</v>
      </c>
      <c r="B508">
        <v>5</v>
      </c>
      <c r="C508" t="s">
        <v>30</v>
      </c>
      <c r="D508" t="s">
        <v>6129</v>
      </c>
      <c r="E508" t="s">
        <v>9627</v>
      </c>
      <c r="F508" t="s">
        <v>1081</v>
      </c>
      <c r="G508" s="56">
        <v>34.191589999999998</v>
      </c>
      <c r="H508">
        <v>0</v>
      </c>
      <c r="I508">
        <v>0</v>
      </c>
      <c r="J508" s="12">
        <v>10</v>
      </c>
      <c r="K508" s="12">
        <v>5</v>
      </c>
      <c r="M508">
        <v>0</v>
      </c>
      <c r="N508" s="12">
        <v>0</v>
      </c>
      <c r="O508" s="12">
        <v>4589.7125558385769</v>
      </c>
      <c r="P508" s="12">
        <v>923.45631353486351</v>
      </c>
      <c r="Q508">
        <v>0</v>
      </c>
      <c r="R508" s="57">
        <v>1.4847091427424481E-3</v>
      </c>
      <c r="S508" s="57">
        <v>0</v>
      </c>
      <c r="T508" s="57">
        <v>0</v>
      </c>
      <c r="U508" s="57">
        <v>1.4795221143903603E-3</v>
      </c>
      <c r="V508" s="57">
        <v>1.2816871872006444E-3</v>
      </c>
      <c r="W508" s="57">
        <v>0</v>
      </c>
      <c r="X508" s="57">
        <v>0</v>
      </c>
      <c r="Y508" s="57">
        <v>0</v>
      </c>
      <c r="Z508" s="57">
        <v>5.5890027632266904E-4</v>
      </c>
      <c r="AA508" s="57">
        <v>2.4837974848955231E-4</v>
      </c>
      <c r="AB508" s="57">
        <v>0</v>
      </c>
      <c r="AC508" s="17">
        <v>4.5938167901324317E-4</v>
      </c>
      <c r="AD508" s="12">
        <v>501</v>
      </c>
      <c r="AE508" s="16">
        <v>6</v>
      </c>
      <c r="AF508" s="17">
        <v>0.87553234481694175</v>
      </c>
      <c r="AG508" t="str">
        <f>IF(AF508&lt;='CAV Tier 1 Analysis'!$A$5,"Tier 1", "Tier 2")</f>
        <v>Tier 2</v>
      </c>
      <c r="AH508" t="str">
        <f t="shared" si="16"/>
        <v>Michigan - Tier 2</v>
      </c>
      <c r="AI508" t="str">
        <f t="shared" si="17"/>
        <v>Paw Paw, Township Of - Tier 2</v>
      </c>
    </row>
    <row r="509" spans="1:35" x14ac:dyDescent="0.3">
      <c r="A509">
        <v>502</v>
      </c>
      <c r="B509">
        <v>5</v>
      </c>
      <c r="C509" t="s">
        <v>30</v>
      </c>
      <c r="D509" t="s">
        <v>6139</v>
      </c>
      <c r="E509" t="s">
        <v>9637</v>
      </c>
      <c r="F509" t="s">
        <v>2310</v>
      </c>
      <c r="G509" s="56">
        <v>35.188000000000009</v>
      </c>
      <c r="H509">
        <v>1</v>
      </c>
      <c r="I509">
        <v>0</v>
      </c>
      <c r="J509" s="12">
        <v>8.6</v>
      </c>
      <c r="K509" s="12">
        <v>3.6</v>
      </c>
      <c r="L509">
        <v>0</v>
      </c>
      <c r="M509">
        <v>0</v>
      </c>
      <c r="N509" s="12">
        <v>1.2889512002341777E-3</v>
      </c>
      <c r="O509" s="12">
        <v>5855.4228771405096</v>
      </c>
      <c r="P509" s="12">
        <v>2123.7090348449688</v>
      </c>
      <c r="Q509">
        <v>0</v>
      </c>
      <c r="R509" s="57">
        <v>1.5279764794448366E-3</v>
      </c>
      <c r="S509" s="57">
        <v>4.3618598970601065E-5</v>
      </c>
      <c r="T509" s="57">
        <v>0</v>
      </c>
      <c r="U509" s="57">
        <v>1.2723890183757099E-3</v>
      </c>
      <c r="V509" s="57">
        <v>9.2281477478446401E-4</v>
      </c>
      <c r="W509" s="57">
        <v>0</v>
      </c>
      <c r="X509" s="57">
        <v>0</v>
      </c>
      <c r="Y509" s="57">
        <v>6.2543477926815205E-9</v>
      </c>
      <c r="Z509" s="57">
        <v>7.1302884967313143E-4</v>
      </c>
      <c r="AA509" s="57">
        <v>5.7120873852780133E-4</v>
      </c>
      <c r="AB509" s="57">
        <v>0</v>
      </c>
      <c r="AC509" s="17">
        <v>4.5918570128403066E-4</v>
      </c>
      <c r="AD509" s="12">
        <v>502</v>
      </c>
      <c r="AE509" s="16">
        <v>6</v>
      </c>
      <c r="AF509" s="17">
        <v>0.87599153051822576</v>
      </c>
      <c r="AG509" t="str">
        <f>IF(AF509&lt;='CAV Tier 1 Analysis'!$A$5,"Tier 1", "Tier 2")</f>
        <v>Tier 2</v>
      </c>
      <c r="AH509" t="str">
        <f t="shared" si="16"/>
        <v>Michigan - Tier 2</v>
      </c>
      <c r="AI509" t="str">
        <f t="shared" si="17"/>
        <v>Oregon, Township Of - Tier 2</v>
      </c>
    </row>
    <row r="510" spans="1:35" x14ac:dyDescent="0.3">
      <c r="A510">
        <v>503</v>
      </c>
      <c r="B510">
        <v>5</v>
      </c>
      <c r="C510" t="s">
        <v>30</v>
      </c>
      <c r="D510" t="s">
        <v>5675</v>
      </c>
      <c r="E510" t="s">
        <v>9150</v>
      </c>
      <c r="F510" t="s">
        <v>2154</v>
      </c>
      <c r="G510" s="56">
        <v>34.19324000000001</v>
      </c>
      <c r="H510">
        <v>2</v>
      </c>
      <c r="I510">
        <v>0</v>
      </c>
      <c r="J510" s="12">
        <v>8</v>
      </c>
      <c r="K510" s="12">
        <v>6.666666666666667</v>
      </c>
      <c r="L510">
        <v>0</v>
      </c>
      <c r="M510">
        <v>0</v>
      </c>
      <c r="N510" s="12">
        <v>0</v>
      </c>
      <c r="O510" s="12">
        <v>3791.859255050927</v>
      </c>
      <c r="P510" s="12">
        <v>460.47812464056233</v>
      </c>
      <c r="Q510">
        <v>0</v>
      </c>
      <c r="R510" s="57">
        <v>1.4847807910654872E-3</v>
      </c>
      <c r="S510" s="57">
        <v>8.7237197941202131E-5</v>
      </c>
      <c r="T510" s="57">
        <v>0</v>
      </c>
      <c r="U510" s="57">
        <v>1.1836176915122883E-3</v>
      </c>
      <c r="V510" s="57">
        <v>1.7089162496008593E-3</v>
      </c>
      <c r="W510" s="57">
        <v>0</v>
      </c>
      <c r="X510" s="57">
        <v>0</v>
      </c>
      <c r="Y510" s="57">
        <v>0</v>
      </c>
      <c r="Z510" s="57">
        <v>4.6174377145442511E-4</v>
      </c>
      <c r="AA510" s="57">
        <v>1.2385365621180044E-4</v>
      </c>
      <c r="AB510" s="57">
        <v>0</v>
      </c>
      <c r="AC510" s="17">
        <v>4.5910448707146021E-4</v>
      </c>
      <c r="AD510" s="12">
        <v>503</v>
      </c>
      <c r="AE510" s="16">
        <v>6</v>
      </c>
      <c r="AF510" s="17">
        <v>0.87645063500529719</v>
      </c>
      <c r="AG510" t="str">
        <f>IF(AF510&lt;='CAV Tier 1 Analysis'!$A$5,"Tier 1", "Tier 2")</f>
        <v>Tier 2</v>
      </c>
      <c r="AH510" t="str">
        <f t="shared" si="16"/>
        <v>Michigan - Tier 2</v>
      </c>
      <c r="AI510" t="str">
        <f t="shared" si="17"/>
        <v>Silver Creek, Township Of - Tier 2</v>
      </c>
    </row>
    <row r="511" spans="1:35" x14ac:dyDescent="0.3">
      <c r="A511">
        <v>504</v>
      </c>
      <c r="B511">
        <v>5</v>
      </c>
      <c r="C511" t="s">
        <v>30</v>
      </c>
      <c r="D511" t="s">
        <v>5780</v>
      </c>
      <c r="E511" t="s">
        <v>9261</v>
      </c>
      <c r="F511" t="s">
        <v>2416</v>
      </c>
      <c r="G511" s="56">
        <v>36.318950000000001</v>
      </c>
      <c r="H511">
        <v>2</v>
      </c>
      <c r="I511">
        <v>0</v>
      </c>
      <c r="J511" s="12">
        <v>12</v>
      </c>
      <c r="K511" s="12">
        <v>5</v>
      </c>
      <c r="L511">
        <v>0</v>
      </c>
      <c r="M511">
        <v>0</v>
      </c>
      <c r="N511" s="12">
        <v>0</v>
      </c>
      <c r="O511" s="12">
        <v>2673.8603371978934</v>
      </c>
      <c r="P511" s="12">
        <v>0</v>
      </c>
      <c r="Q511">
        <v>0</v>
      </c>
      <c r="R511" s="57">
        <v>1.5770859769845696E-3</v>
      </c>
      <c r="S511" s="57">
        <v>8.7237197941202131E-5</v>
      </c>
      <c r="T511" s="57">
        <v>0</v>
      </c>
      <c r="U511" s="57">
        <v>1.7754265372684325E-3</v>
      </c>
      <c r="V511" s="57">
        <v>1.2816871872006444E-3</v>
      </c>
      <c r="W511" s="57">
        <v>0</v>
      </c>
      <c r="X511" s="57">
        <v>0</v>
      </c>
      <c r="Y511" s="57">
        <v>0</v>
      </c>
      <c r="Z511" s="57">
        <v>3.256023690213613E-4</v>
      </c>
      <c r="AA511" s="57">
        <v>0</v>
      </c>
      <c r="AB511" s="57">
        <v>0</v>
      </c>
      <c r="AC511" s="17">
        <v>4.5882175167420101E-4</v>
      </c>
      <c r="AD511" s="12">
        <v>504</v>
      </c>
      <c r="AE511" s="16">
        <v>6</v>
      </c>
      <c r="AF511" s="17">
        <v>0.87690945675697141</v>
      </c>
      <c r="AG511" t="str">
        <f>IF(AF511&lt;='CAV Tier 1 Analysis'!$A$5,"Tier 1", "Tier 2")</f>
        <v>Tier 2</v>
      </c>
      <c r="AH511" t="str">
        <f t="shared" si="16"/>
        <v>Michigan - Tier 2</v>
      </c>
      <c r="AI511" t="str">
        <f t="shared" si="17"/>
        <v>Shiawassee, Township Of - Tier 2</v>
      </c>
    </row>
    <row r="512" spans="1:35" x14ac:dyDescent="0.3">
      <c r="A512">
        <v>505</v>
      </c>
      <c r="B512">
        <v>5</v>
      </c>
      <c r="C512" t="s">
        <v>30</v>
      </c>
      <c r="D512" t="s">
        <v>5967</v>
      </c>
      <c r="E512" t="s">
        <v>9458</v>
      </c>
      <c r="F512" t="s">
        <v>2649</v>
      </c>
      <c r="G512" s="56">
        <v>46.804540000000003</v>
      </c>
      <c r="H512">
        <v>4</v>
      </c>
      <c r="I512">
        <v>0</v>
      </c>
      <c r="J512" s="12">
        <v>3.6666666666666665</v>
      </c>
      <c r="K512" s="12">
        <v>7.333333333333333</v>
      </c>
      <c r="L512">
        <v>0</v>
      </c>
      <c r="M512">
        <v>0</v>
      </c>
      <c r="N512" s="12">
        <v>9.5717167908466347</v>
      </c>
      <c r="O512" s="12">
        <v>645.45883138451154</v>
      </c>
      <c r="P512" s="12">
        <v>0</v>
      </c>
      <c r="Q512" s="12">
        <v>97.643007542660825</v>
      </c>
      <c r="R512" s="57">
        <v>2.0324041221790102E-3</v>
      </c>
      <c r="S512" s="57">
        <v>1.7447439588240426E-4</v>
      </c>
      <c r="T512" s="57">
        <v>0</v>
      </c>
      <c r="U512" s="57">
        <v>5.4249144194313214E-4</v>
      </c>
      <c r="V512" s="57">
        <v>1.879807874560945E-3</v>
      </c>
      <c r="W512" s="57">
        <v>0</v>
      </c>
      <c r="X512" s="57">
        <v>0</v>
      </c>
      <c r="Y512" s="57">
        <v>4.6444617742027783E-5</v>
      </c>
      <c r="Z512" s="57">
        <v>7.859906580790204E-5</v>
      </c>
      <c r="AA512" s="57">
        <v>0</v>
      </c>
      <c r="AB512" s="57">
        <v>2.9158526512976609E-4</v>
      </c>
      <c r="AC512" s="17">
        <v>4.5870970756774432E-4</v>
      </c>
      <c r="AD512" s="12">
        <v>505</v>
      </c>
      <c r="AE512" s="16">
        <v>6</v>
      </c>
      <c r="AF512" s="17">
        <v>0.87736816646453919</v>
      </c>
      <c r="AG512" t="str">
        <f>IF(AF512&lt;='CAV Tier 1 Analysis'!$A$5,"Tier 1", "Tier 2")</f>
        <v>Tier 2</v>
      </c>
      <c r="AH512" t="str">
        <f t="shared" si="16"/>
        <v>Michigan - Tier 2</v>
      </c>
      <c r="AI512" t="str">
        <f t="shared" si="17"/>
        <v>Detour, Township Of - Tier 2</v>
      </c>
    </row>
    <row r="513" spans="1:35" x14ac:dyDescent="0.3">
      <c r="A513">
        <v>506</v>
      </c>
      <c r="B513">
        <v>5</v>
      </c>
      <c r="C513" t="s">
        <v>30</v>
      </c>
      <c r="D513" t="s">
        <v>4008</v>
      </c>
      <c r="E513" t="s">
        <v>9296</v>
      </c>
      <c r="F513" t="s">
        <v>2283</v>
      </c>
      <c r="G513" s="56">
        <v>2.4627999999999997</v>
      </c>
      <c r="H513">
        <v>20</v>
      </c>
      <c r="I513">
        <v>0</v>
      </c>
      <c r="J513" s="12">
        <v>11</v>
      </c>
      <c r="K513" s="12">
        <v>5</v>
      </c>
      <c r="L513">
        <v>0</v>
      </c>
      <c r="M513" s="12">
        <v>1.7174354393373399</v>
      </c>
      <c r="N513" s="12">
        <v>87.049779149487222</v>
      </c>
      <c r="O513" s="12">
        <v>1393.0659820620742</v>
      </c>
      <c r="P513" s="12">
        <v>1173.0996294549786</v>
      </c>
      <c r="Q513">
        <v>0</v>
      </c>
      <c r="R513" s="57">
        <v>1.0694272119974827E-4</v>
      </c>
      <c r="S513" s="57">
        <v>8.7237197941202125E-4</v>
      </c>
      <c r="T513" s="57">
        <v>0</v>
      </c>
      <c r="U513" s="57">
        <v>1.6274743258293965E-3</v>
      </c>
      <c r="V513" s="57">
        <v>1.2816871872006444E-3</v>
      </c>
      <c r="W513" s="57">
        <v>0</v>
      </c>
      <c r="X513" s="57">
        <v>2.4897211881193081E-4</v>
      </c>
      <c r="Y513" s="57">
        <v>4.2238960945774752E-4</v>
      </c>
      <c r="Z513" s="57">
        <v>1.6963697679057594E-4</v>
      </c>
      <c r="AA513" s="57">
        <v>3.1552569043777969E-4</v>
      </c>
      <c r="AB513" s="57">
        <v>0</v>
      </c>
      <c r="AC513" s="17">
        <v>4.5863641901271315E-4</v>
      </c>
      <c r="AD513" s="12">
        <v>506</v>
      </c>
      <c r="AE513" s="16">
        <v>6</v>
      </c>
      <c r="AF513" s="17">
        <v>0.87782680288355186</v>
      </c>
      <c r="AG513" t="str">
        <f>IF(AF513&lt;='CAV Tier 1 Analysis'!$A$5,"Tier 1", "Tier 2")</f>
        <v>Tier 2</v>
      </c>
      <c r="AH513" t="str">
        <f t="shared" si="16"/>
        <v>Michigan - Tier 2</v>
      </c>
      <c r="AI513" t="str">
        <f t="shared" si="17"/>
        <v>Portland, City Of - Tier 2</v>
      </c>
    </row>
    <row r="514" spans="1:35" x14ac:dyDescent="0.3">
      <c r="A514">
        <v>507</v>
      </c>
      <c r="B514">
        <v>5</v>
      </c>
      <c r="C514" t="s">
        <v>30</v>
      </c>
      <c r="D514" t="s">
        <v>6076</v>
      </c>
      <c r="E514" t="s">
        <v>9573</v>
      </c>
      <c r="F514" t="s">
        <v>2029</v>
      </c>
      <c r="G514" s="56">
        <v>35.006729999999997</v>
      </c>
      <c r="H514">
        <v>1</v>
      </c>
      <c r="I514">
        <v>0</v>
      </c>
      <c r="J514" s="12">
        <v>3.5454545454545454</v>
      </c>
      <c r="K514" s="12">
        <v>7.8181818181818183</v>
      </c>
      <c r="L514">
        <v>0</v>
      </c>
      <c r="M514">
        <v>0</v>
      </c>
      <c r="N514" s="12">
        <v>0</v>
      </c>
      <c r="O514" s="12">
        <v>4295.8349908108612</v>
      </c>
      <c r="P514" s="12">
        <v>1588.2363319743454</v>
      </c>
      <c r="Q514">
        <v>0</v>
      </c>
      <c r="R514" s="57">
        <v>1.5201051512525839E-3</v>
      </c>
      <c r="S514" s="57">
        <v>4.3618598970601065E-5</v>
      </c>
      <c r="T514" s="57">
        <v>0</v>
      </c>
      <c r="U514" s="57">
        <v>5.2455784055658228E-4</v>
      </c>
      <c r="V514" s="57">
        <v>2.0040926927137348E-3</v>
      </c>
      <c r="W514" s="57">
        <v>0</v>
      </c>
      <c r="X514" s="57">
        <v>0</v>
      </c>
      <c r="Y514" s="57">
        <v>0</v>
      </c>
      <c r="Z514" s="57">
        <v>5.2311410228654488E-4</v>
      </c>
      <c r="AA514" s="57">
        <v>4.2718397708248906E-4</v>
      </c>
      <c r="AB514" s="57">
        <v>0</v>
      </c>
      <c r="AC514" s="17">
        <v>4.584247602602305E-4</v>
      </c>
      <c r="AD514" s="12">
        <v>507</v>
      </c>
      <c r="AE514" s="16">
        <v>6</v>
      </c>
      <c r="AF514" s="17">
        <v>0.87828522764381212</v>
      </c>
      <c r="AG514" t="str">
        <f>IF(AF514&lt;='CAV Tier 1 Analysis'!$A$5,"Tier 1", "Tier 2")</f>
        <v>Tier 2</v>
      </c>
      <c r="AH514" t="str">
        <f t="shared" si="16"/>
        <v>Michigan - Tier 2</v>
      </c>
      <c r="AI514" t="str">
        <f t="shared" si="17"/>
        <v>Quincy, Township Of - Tier 2</v>
      </c>
    </row>
    <row r="515" spans="1:35" x14ac:dyDescent="0.3">
      <c r="A515">
        <v>508</v>
      </c>
      <c r="B515">
        <v>5</v>
      </c>
      <c r="C515" t="s">
        <v>30</v>
      </c>
      <c r="D515" t="s">
        <v>5953</v>
      </c>
      <c r="E515" t="s">
        <v>9444</v>
      </c>
      <c r="F515" t="s">
        <v>2336</v>
      </c>
      <c r="G515" s="56">
        <v>49.941229999999997</v>
      </c>
      <c r="H515">
        <v>1</v>
      </c>
      <c r="I515">
        <v>0</v>
      </c>
      <c r="J515" s="12">
        <v>2</v>
      </c>
      <c r="K515" s="12">
        <v>9</v>
      </c>
      <c r="L515">
        <v>0</v>
      </c>
      <c r="M515">
        <v>0</v>
      </c>
      <c r="N515" s="12">
        <v>0</v>
      </c>
      <c r="O515" s="12">
        <v>1810.0712165344664</v>
      </c>
      <c r="P515" s="12">
        <v>0</v>
      </c>
      <c r="Q515">
        <v>0</v>
      </c>
      <c r="R515" s="57">
        <v>2.1686093212045249E-3</v>
      </c>
      <c r="S515" s="57">
        <v>4.3618598970601065E-5</v>
      </c>
      <c r="T515" s="57">
        <v>0</v>
      </c>
      <c r="U515" s="57">
        <v>2.9590442287807207E-4</v>
      </c>
      <c r="V515" s="57">
        <v>2.3070369369611599E-3</v>
      </c>
      <c r="W515" s="57">
        <v>0</v>
      </c>
      <c r="X515" s="57">
        <v>0</v>
      </c>
      <c r="Y515" s="57">
        <v>0</v>
      </c>
      <c r="Z515" s="57">
        <v>2.2041670165115311E-4</v>
      </c>
      <c r="AA515" s="57">
        <v>0</v>
      </c>
      <c r="AB515" s="57">
        <v>0</v>
      </c>
      <c r="AC515" s="17">
        <v>4.5778054378777379E-4</v>
      </c>
      <c r="AD515" s="12">
        <v>508</v>
      </c>
      <c r="AE515" s="16">
        <v>6</v>
      </c>
      <c r="AF515" s="17">
        <v>0.87874300818759987</v>
      </c>
      <c r="AG515" t="str">
        <f>IF(AF515&lt;='CAV Tier 1 Analysis'!$A$5,"Tier 1", "Tier 2")</f>
        <v>Tier 2</v>
      </c>
      <c r="AH515" t="str">
        <f t="shared" si="16"/>
        <v>Michigan - Tier 2</v>
      </c>
      <c r="AI515" t="str">
        <f t="shared" si="17"/>
        <v>Leland, Township Of - Tier 2</v>
      </c>
    </row>
    <row r="516" spans="1:35" x14ac:dyDescent="0.3">
      <c r="A516">
        <v>509</v>
      </c>
      <c r="B516">
        <v>5</v>
      </c>
      <c r="C516" t="s">
        <v>30</v>
      </c>
      <c r="D516" t="s">
        <v>5672</v>
      </c>
      <c r="E516" t="s">
        <v>9147</v>
      </c>
      <c r="F516" t="s">
        <v>2415</v>
      </c>
      <c r="G516" s="56">
        <v>36.183819999999997</v>
      </c>
      <c r="H516">
        <v>5</v>
      </c>
      <c r="I516">
        <v>0</v>
      </c>
      <c r="J516" s="12">
        <v>3</v>
      </c>
      <c r="K516" s="12">
        <v>8</v>
      </c>
      <c r="L516">
        <v>0</v>
      </c>
      <c r="M516" s="12">
        <v>3</v>
      </c>
      <c r="N516" s="12">
        <v>0</v>
      </c>
      <c r="O516" s="12">
        <v>2559.5361449909547</v>
      </c>
      <c r="P516" s="12">
        <v>0</v>
      </c>
      <c r="Q516">
        <v>0</v>
      </c>
      <c r="R516" s="57">
        <v>1.5712181964438344E-3</v>
      </c>
      <c r="S516" s="57">
        <v>2.1809299485300531E-4</v>
      </c>
      <c r="T516" s="57">
        <v>0</v>
      </c>
      <c r="U516" s="57">
        <v>4.4385663431710813E-4</v>
      </c>
      <c r="V516" s="57">
        <v>2.0506994995210309E-3</v>
      </c>
      <c r="W516" s="57">
        <v>0</v>
      </c>
      <c r="X516" s="57">
        <v>4.3490214498192998E-4</v>
      </c>
      <c r="Y516" s="57">
        <v>0</v>
      </c>
      <c r="Z516" s="57">
        <v>3.1168083867769261E-4</v>
      </c>
      <c r="AA516" s="57">
        <v>0</v>
      </c>
      <c r="AB516" s="57">
        <v>0</v>
      </c>
      <c r="AC516" s="17">
        <v>4.5731366443587279E-4</v>
      </c>
      <c r="AD516" s="12">
        <v>509</v>
      </c>
      <c r="AE516" s="16">
        <v>7</v>
      </c>
      <c r="AF516" s="17">
        <v>0.87920032185203578</v>
      </c>
      <c r="AG516" t="str">
        <f>IF(AF516&lt;='CAV Tier 1 Analysis'!$A$5,"Tier 1", "Tier 2")</f>
        <v>Tier 2</v>
      </c>
      <c r="AH516" t="str">
        <f t="shared" si="16"/>
        <v>Michigan - Tier 2</v>
      </c>
      <c r="AI516" t="str">
        <f t="shared" si="17"/>
        <v>Ovid, Township Of - Tier 2</v>
      </c>
    </row>
    <row r="517" spans="1:35" x14ac:dyDescent="0.3">
      <c r="A517">
        <v>510</v>
      </c>
      <c r="B517">
        <v>5</v>
      </c>
      <c r="C517" t="s">
        <v>30</v>
      </c>
      <c r="D517" t="s">
        <v>5721</v>
      </c>
      <c r="E517" t="s">
        <v>9197</v>
      </c>
      <c r="F517" t="s">
        <v>2382</v>
      </c>
      <c r="G517" s="56">
        <v>32.291899999999991</v>
      </c>
      <c r="H517">
        <v>4</v>
      </c>
      <c r="I517">
        <v>0</v>
      </c>
      <c r="J517" s="12">
        <v>8</v>
      </c>
      <c r="K517" s="12">
        <v>4</v>
      </c>
      <c r="L517">
        <v>0</v>
      </c>
      <c r="M517">
        <v>0</v>
      </c>
      <c r="N517" s="12">
        <v>36.471472298250923</v>
      </c>
      <c r="O517" s="12">
        <v>5081.5145043354551</v>
      </c>
      <c r="P517" s="12">
        <v>1669.1430367725675</v>
      </c>
      <c r="Q517">
        <v>0</v>
      </c>
      <c r="R517" s="57">
        <v>1.4022184743828774E-3</v>
      </c>
      <c r="S517" s="57">
        <v>1.7447439588240426E-4</v>
      </c>
      <c r="T517" s="57">
        <v>0</v>
      </c>
      <c r="U517" s="57">
        <v>1.1836176915122883E-3</v>
      </c>
      <c r="V517" s="57">
        <v>1.0253497497605154E-3</v>
      </c>
      <c r="W517" s="57">
        <v>0</v>
      </c>
      <c r="X517" s="57">
        <v>0</v>
      </c>
      <c r="Y517" s="57">
        <v>1.7696967288053151E-4</v>
      </c>
      <c r="Z517" s="57">
        <v>6.1878817596058258E-4</v>
      </c>
      <c r="AA517" s="57">
        <v>4.4894525229861458E-4</v>
      </c>
      <c r="AB517" s="57">
        <v>0</v>
      </c>
      <c r="AC517" s="17">
        <v>4.5730576478889213E-4</v>
      </c>
      <c r="AD517" s="12">
        <v>510</v>
      </c>
      <c r="AE517" s="16">
        <v>7</v>
      </c>
      <c r="AF517" s="17">
        <v>0.87965762761682464</v>
      </c>
      <c r="AG517" t="str">
        <f>IF(AF517&lt;='CAV Tier 1 Analysis'!$A$5,"Tier 1", "Tier 2")</f>
        <v>Tier 2</v>
      </c>
      <c r="AH517" t="str">
        <f t="shared" si="16"/>
        <v>Michigan - Tier 2</v>
      </c>
      <c r="AI517" t="str">
        <f t="shared" si="17"/>
        <v>Lapeer, Township Of - Tier 2</v>
      </c>
    </row>
    <row r="518" spans="1:35" x14ac:dyDescent="0.3">
      <c r="A518">
        <v>511</v>
      </c>
      <c r="B518">
        <v>5</v>
      </c>
      <c r="C518" t="s">
        <v>30</v>
      </c>
      <c r="D518" t="s">
        <v>5720</v>
      </c>
      <c r="E518" t="s">
        <v>9196</v>
      </c>
      <c r="F518" t="s">
        <v>2000</v>
      </c>
      <c r="G518" s="56">
        <v>35.702919999999999</v>
      </c>
      <c r="H518">
        <v>0</v>
      </c>
      <c r="I518">
        <v>0</v>
      </c>
      <c r="J518" s="12">
        <v>5</v>
      </c>
      <c r="K518" s="12">
        <v>10</v>
      </c>
      <c r="L518">
        <v>0</v>
      </c>
      <c r="M518">
        <v>0</v>
      </c>
      <c r="N518" s="12">
        <v>0</v>
      </c>
      <c r="O518" s="12">
        <v>737.01599675982845</v>
      </c>
      <c r="P518" s="12">
        <v>257.94345506625484</v>
      </c>
      <c r="Q518">
        <v>0</v>
      </c>
      <c r="R518" s="57">
        <v>1.5503359670200247E-3</v>
      </c>
      <c r="S518" s="57">
        <v>0</v>
      </c>
      <c r="T518" s="57">
        <v>0</v>
      </c>
      <c r="U518" s="57">
        <v>7.3976105719518015E-4</v>
      </c>
      <c r="V518" s="57">
        <v>2.5633743744012888E-3</v>
      </c>
      <c r="W518" s="57">
        <v>0</v>
      </c>
      <c r="X518" s="57">
        <v>0</v>
      </c>
      <c r="Y518" s="57">
        <v>0</v>
      </c>
      <c r="Z518" s="57">
        <v>8.9748200836519434E-5</v>
      </c>
      <c r="AA518" s="57">
        <v>6.9378409736178321E-5</v>
      </c>
      <c r="AB518" s="57">
        <v>0</v>
      </c>
      <c r="AC518" s="17">
        <v>4.5569072810810828E-4</v>
      </c>
      <c r="AD518" s="12">
        <v>511</v>
      </c>
      <c r="AE518" s="16">
        <v>7</v>
      </c>
      <c r="AF518" s="17">
        <v>0.88011331834493278</v>
      </c>
      <c r="AG518" t="str">
        <f>IF(AF518&lt;='CAV Tier 1 Analysis'!$A$5,"Tier 1", "Tier 2")</f>
        <v>Tier 2</v>
      </c>
      <c r="AH518" t="str">
        <f t="shared" si="16"/>
        <v>Michigan - Tier 2</v>
      </c>
      <c r="AI518" t="str">
        <f t="shared" si="17"/>
        <v>Yates, Township Of - Tier 2</v>
      </c>
    </row>
    <row r="519" spans="1:35" x14ac:dyDescent="0.3">
      <c r="A519">
        <v>512</v>
      </c>
      <c r="B519">
        <v>5</v>
      </c>
      <c r="C519" t="s">
        <v>30</v>
      </c>
      <c r="D519" t="s">
        <v>5870</v>
      </c>
      <c r="E519" t="s">
        <v>9357</v>
      </c>
      <c r="F519" t="s">
        <v>2383</v>
      </c>
      <c r="G519" s="56">
        <v>21.562860000000004</v>
      </c>
      <c r="H519">
        <v>9</v>
      </c>
      <c r="I519">
        <v>0</v>
      </c>
      <c r="J519" s="12">
        <v>7</v>
      </c>
      <c r="K519" s="12">
        <v>5</v>
      </c>
      <c r="L519">
        <v>0</v>
      </c>
      <c r="M519" s="12">
        <v>2.9961990199815793</v>
      </c>
      <c r="N519" s="12">
        <v>2.268110965543594</v>
      </c>
      <c r="O519" s="12">
        <v>4418.1019177014541</v>
      </c>
      <c r="P519" s="12">
        <v>1412.4725615196471</v>
      </c>
      <c r="Q519">
        <v>0</v>
      </c>
      <c r="R519" s="57">
        <v>9.3632894479828024E-4</v>
      </c>
      <c r="S519" s="57">
        <v>3.925673907354096E-4</v>
      </c>
      <c r="T519" s="57">
        <v>0</v>
      </c>
      <c r="U519" s="57">
        <v>1.0356654800732523E-3</v>
      </c>
      <c r="V519" s="57">
        <v>1.2816871872006444E-3</v>
      </c>
      <c r="W519" s="57">
        <v>0</v>
      </c>
      <c r="X519" s="57">
        <v>4.3435112686091509E-4</v>
      </c>
      <c r="Y519" s="57">
        <v>1.1005501843923251E-5</v>
      </c>
      <c r="Z519" s="57">
        <v>5.3800283843132739E-4</v>
      </c>
      <c r="AA519" s="57">
        <v>3.7990923277758139E-4</v>
      </c>
      <c r="AB519" s="57">
        <v>0</v>
      </c>
      <c r="AC519" s="17">
        <v>4.5541070024739393E-4</v>
      </c>
      <c r="AD519" s="12">
        <v>512</v>
      </c>
      <c r="AE519" s="16">
        <v>7</v>
      </c>
      <c r="AF519" s="17">
        <v>0.88056872904518013</v>
      </c>
      <c r="AG519" t="str">
        <f>IF(AF519&lt;='CAV Tier 1 Analysis'!$A$5,"Tier 1", "Tier 2")</f>
        <v>Tier 2</v>
      </c>
      <c r="AH519" t="str">
        <f t="shared" si="16"/>
        <v>Michigan - Tier 2</v>
      </c>
      <c r="AI519" t="str">
        <f t="shared" si="17"/>
        <v>Homer, Township Of - Tier 2</v>
      </c>
    </row>
    <row r="520" spans="1:35" x14ac:dyDescent="0.3">
      <c r="A520">
        <v>513</v>
      </c>
      <c r="B520">
        <v>5</v>
      </c>
      <c r="C520" t="s">
        <v>30</v>
      </c>
      <c r="D520" t="s">
        <v>5786</v>
      </c>
      <c r="E520" t="s">
        <v>9268</v>
      </c>
      <c r="F520" t="s">
        <v>3271</v>
      </c>
      <c r="G520" s="56">
        <v>33.267789999999991</v>
      </c>
      <c r="H520">
        <v>3</v>
      </c>
      <c r="I520">
        <v>0</v>
      </c>
      <c r="J520" s="12">
        <v>7.5714285714285712</v>
      </c>
      <c r="K520" s="12">
        <v>1.4285714285714286</v>
      </c>
      <c r="L520">
        <v>0</v>
      </c>
      <c r="M520">
        <v>0</v>
      </c>
      <c r="N520" s="12">
        <v>103.7672088519485</v>
      </c>
      <c r="O520" s="12">
        <v>4514.5623089812389</v>
      </c>
      <c r="P520" s="12">
        <v>0</v>
      </c>
      <c r="Q520" s="12">
        <v>296.19364377439251</v>
      </c>
      <c r="R520" s="57">
        <v>1.4445947664860211E-3</v>
      </c>
      <c r="S520" s="57">
        <v>1.3085579691180318E-4</v>
      </c>
      <c r="T520" s="57">
        <v>0</v>
      </c>
      <c r="U520" s="57">
        <v>1.1202096008955586E-3</v>
      </c>
      <c r="V520" s="57">
        <v>3.6619633920018411E-4</v>
      </c>
      <c r="W520" s="57">
        <v>0</v>
      </c>
      <c r="X520" s="57">
        <v>0</v>
      </c>
      <c r="Y520" s="57">
        <v>5.0350720300194158E-4</v>
      </c>
      <c r="Z520" s="57">
        <v>5.4974905100664074E-4</v>
      </c>
      <c r="AA520" s="57">
        <v>0</v>
      </c>
      <c r="AB520" s="57">
        <v>8.8450473129859323E-4</v>
      </c>
      <c r="AC520" s="17">
        <v>4.5451068080006751E-4</v>
      </c>
      <c r="AD520" s="12">
        <v>513</v>
      </c>
      <c r="AE520" s="16">
        <v>7</v>
      </c>
      <c r="AF520" s="17">
        <v>0.88102323972598018</v>
      </c>
      <c r="AG520" t="str">
        <f>IF(AF520&lt;='CAV Tier 1 Analysis'!$A$5,"Tier 1", "Tier 2")</f>
        <v>Tier 2</v>
      </c>
      <c r="AH520" t="str">
        <f t="shared" ref="AH520:AH583" si="18">C520&amp;" - "&amp;AG520</f>
        <v>Michigan - Tier 2</v>
      </c>
      <c r="AI520" t="str">
        <f t="shared" ref="AI520:AI583" si="19">D520&amp;" - "&amp;AG520</f>
        <v>Dexter, Township Of - Tier 2</v>
      </c>
    </row>
    <row r="521" spans="1:35" x14ac:dyDescent="0.3">
      <c r="A521">
        <v>514</v>
      </c>
      <c r="B521">
        <v>5</v>
      </c>
      <c r="C521" t="s">
        <v>30</v>
      </c>
      <c r="D521" t="s">
        <v>6007</v>
      </c>
      <c r="E521" t="s">
        <v>9501</v>
      </c>
      <c r="F521" t="s">
        <v>2869</v>
      </c>
      <c r="G521" s="56">
        <v>36.662459999999996</v>
      </c>
      <c r="H521">
        <v>2</v>
      </c>
      <c r="I521">
        <v>0</v>
      </c>
      <c r="J521" s="12">
        <v>7</v>
      </c>
      <c r="K521" s="12">
        <v>5</v>
      </c>
      <c r="L521">
        <v>0</v>
      </c>
      <c r="M521" s="12">
        <v>1</v>
      </c>
      <c r="N521" s="12">
        <v>0</v>
      </c>
      <c r="O521" s="12">
        <v>1416.6322230616979</v>
      </c>
      <c r="P521" s="12">
        <v>0</v>
      </c>
      <c r="Q521" s="12">
        <v>226.43542015929347</v>
      </c>
      <c r="R521" s="57">
        <v>1.5920022893766944E-3</v>
      </c>
      <c r="S521" s="57">
        <v>8.7237197941202131E-5</v>
      </c>
      <c r="T521" s="57">
        <v>0</v>
      </c>
      <c r="U521" s="57">
        <v>1.0356654800732523E-3</v>
      </c>
      <c r="V521" s="57">
        <v>1.2816871872006444E-3</v>
      </c>
      <c r="W521" s="57">
        <v>0</v>
      </c>
      <c r="X521" s="57">
        <v>1.4496738166064333E-4</v>
      </c>
      <c r="Y521" s="57">
        <v>0</v>
      </c>
      <c r="Z521" s="57">
        <v>1.7250669432655131E-4</v>
      </c>
      <c r="AA521" s="57">
        <v>0</v>
      </c>
      <c r="AB521" s="57">
        <v>6.761900691462288E-4</v>
      </c>
      <c r="AC521" s="17">
        <v>4.5365966361138327E-4</v>
      </c>
      <c r="AD521" s="12">
        <v>514</v>
      </c>
      <c r="AE521" s="16">
        <v>7</v>
      </c>
      <c r="AF521" s="17">
        <v>0.88147689938959162</v>
      </c>
      <c r="AG521" t="str">
        <f>IF(AF521&lt;='CAV Tier 1 Analysis'!$A$5,"Tier 1", "Tier 2")</f>
        <v>Tier 2</v>
      </c>
      <c r="AH521" t="str">
        <f t="shared" si="18"/>
        <v>Michigan - Tier 2</v>
      </c>
      <c r="AI521" t="str">
        <f t="shared" si="19"/>
        <v>Wise, Township Of - Tier 2</v>
      </c>
    </row>
    <row r="522" spans="1:35" x14ac:dyDescent="0.3">
      <c r="A522">
        <v>515</v>
      </c>
      <c r="B522">
        <v>5</v>
      </c>
      <c r="C522" t="s">
        <v>30</v>
      </c>
      <c r="D522" t="s">
        <v>6057</v>
      </c>
      <c r="E522" t="s">
        <v>9554</v>
      </c>
      <c r="F522" t="s">
        <v>1906</v>
      </c>
      <c r="G522" s="56">
        <v>30.2209</v>
      </c>
      <c r="H522">
        <v>0</v>
      </c>
      <c r="I522">
        <v>0</v>
      </c>
      <c r="J522" s="12">
        <v>4</v>
      </c>
      <c r="K522" s="12">
        <v>10</v>
      </c>
      <c r="L522">
        <v>0</v>
      </c>
      <c r="M522">
        <v>0</v>
      </c>
      <c r="N522" s="12">
        <v>0</v>
      </c>
      <c r="O522" s="12">
        <v>1613.7547209357867</v>
      </c>
      <c r="P522" s="12">
        <v>1189.8113963909309</v>
      </c>
      <c r="Q522">
        <v>0</v>
      </c>
      <c r="R522" s="57">
        <v>1.3122889731628524E-3</v>
      </c>
      <c r="S522" s="57">
        <v>0</v>
      </c>
      <c r="T522" s="57">
        <v>0</v>
      </c>
      <c r="U522" s="57">
        <v>5.9180884575614414E-4</v>
      </c>
      <c r="V522" s="57">
        <v>2.5633743744012888E-3</v>
      </c>
      <c r="W522" s="57">
        <v>0</v>
      </c>
      <c r="X522" s="57">
        <v>0</v>
      </c>
      <c r="Y522" s="57">
        <v>0</v>
      </c>
      <c r="Z522" s="57">
        <v>1.9651077240135216E-4</v>
      </c>
      <c r="AA522" s="57">
        <v>3.2002061283695514E-4</v>
      </c>
      <c r="AB522" s="57">
        <v>0</v>
      </c>
      <c r="AC522" s="17">
        <v>4.5309123441441759E-4</v>
      </c>
      <c r="AD522" s="12">
        <v>515</v>
      </c>
      <c r="AE522" s="16">
        <v>7</v>
      </c>
      <c r="AF522" s="17">
        <v>0.88192999062400601</v>
      </c>
      <c r="AG522" t="str">
        <f>IF(AF522&lt;='CAV Tier 1 Analysis'!$A$5,"Tier 1", "Tier 2")</f>
        <v>Tier 2</v>
      </c>
      <c r="AH522" t="str">
        <f t="shared" si="18"/>
        <v>Michigan - Tier 2</v>
      </c>
      <c r="AI522" t="str">
        <f t="shared" si="19"/>
        <v>Harrisville, Township Of - Tier 2</v>
      </c>
    </row>
    <row r="523" spans="1:35" x14ac:dyDescent="0.3">
      <c r="A523">
        <v>516</v>
      </c>
      <c r="B523">
        <v>5</v>
      </c>
      <c r="C523" t="s">
        <v>30</v>
      </c>
      <c r="D523" t="s">
        <v>5494</v>
      </c>
      <c r="E523" t="s">
        <v>8947</v>
      </c>
      <c r="F523" t="s">
        <v>1815</v>
      </c>
      <c r="G523" s="56">
        <v>16.163789999999995</v>
      </c>
      <c r="H523">
        <v>1</v>
      </c>
      <c r="I523">
        <v>0</v>
      </c>
      <c r="J523" s="12">
        <v>4.4444444444444446</v>
      </c>
      <c r="K523" s="12">
        <v>9.7777777777777786</v>
      </c>
      <c r="L523">
        <v>0</v>
      </c>
      <c r="M523">
        <v>0</v>
      </c>
      <c r="N523" s="12">
        <v>0.32243510924756047</v>
      </c>
      <c r="O523" s="12">
        <v>2363.453666492936</v>
      </c>
      <c r="P523" s="12">
        <v>1695.7615461956079</v>
      </c>
      <c r="Q523" s="12">
        <v>109.92603460261626</v>
      </c>
      <c r="R523" s="57">
        <v>7.0188390754477776E-4</v>
      </c>
      <c r="S523" s="57">
        <v>4.3618598970601065E-5</v>
      </c>
      <c r="T523" s="57">
        <v>0</v>
      </c>
      <c r="U523" s="57">
        <v>6.5756538417349351E-4</v>
      </c>
      <c r="V523" s="57">
        <v>2.5064104994145936E-3</v>
      </c>
      <c r="W523" s="57">
        <v>0</v>
      </c>
      <c r="X523" s="57">
        <v>0</v>
      </c>
      <c r="Y523" s="57">
        <v>1.5645443469381334E-6</v>
      </c>
      <c r="Z523" s="57">
        <v>2.8780340624999816E-4</v>
      </c>
      <c r="AA523" s="57">
        <v>4.561047665915579E-4</v>
      </c>
      <c r="AB523" s="57">
        <v>3.2826530799211228E-4</v>
      </c>
      <c r="AC523" s="17">
        <v>4.5301967411673393E-4</v>
      </c>
      <c r="AD523" s="12">
        <v>516</v>
      </c>
      <c r="AE523" s="16">
        <v>7</v>
      </c>
      <c r="AF523" s="17">
        <v>0.88238301029812272</v>
      </c>
      <c r="AG523" t="str">
        <f>IF(AF523&lt;='CAV Tier 1 Analysis'!$A$5,"Tier 1", "Tier 2")</f>
        <v>Tier 2</v>
      </c>
      <c r="AH523" t="str">
        <f t="shared" si="18"/>
        <v>Michigan - Tier 2</v>
      </c>
      <c r="AI523" t="str">
        <f t="shared" si="19"/>
        <v>Filer, Township Of - Tier 2</v>
      </c>
    </row>
    <row r="524" spans="1:35" x14ac:dyDescent="0.3">
      <c r="A524">
        <v>517</v>
      </c>
      <c r="B524">
        <v>5</v>
      </c>
      <c r="C524" t="s">
        <v>30</v>
      </c>
      <c r="D524" t="s">
        <v>6061</v>
      </c>
      <c r="E524" t="s">
        <v>9558</v>
      </c>
      <c r="F524" t="s">
        <v>2919</v>
      </c>
      <c r="G524" s="56">
        <v>54.080110000000005</v>
      </c>
      <c r="H524">
        <v>0</v>
      </c>
      <c r="I524">
        <v>0</v>
      </c>
      <c r="J524" s="12">
        <v>8.6</v>
      </c>
      <c r="K524" s="12">
        <v>4.3</v>
      </c>
      <c r="L524">
        <v>0</v>
      </c>
      <c r="M524">
        <v>0</v>
      </c>
      <c r="N524" s="12">
        <v>0</v>
      </c>
      <c r="O524" s="12">
        <v>2094.2316075437657</v>
      </c>
      <c r="P524" s="12">
        <v>0</v>
      </c>
      <c r="Q524">
        <v>0</v>
      </c>
      <c r="R524" s="57">
        <v>2.3483328431791943E-3</v>
      </c>
      <c r="S524" s="57">
        <v>0</v>
      </c>
      <c r="T524" s="57">
        <v>0</v>
      </c>
      <c r="U524" s="57">
        <v>1.2723890183757099E-3</v>
      </c>
      <c r="V524" s="57">
        <v>1.102250980992554E-3</v>
      </c>
      <c r="W524" s="57">
        <v>0</v>
      </c>
      <c r="X524" s="57">
        <v>0</v>
      </c>
      <c r="Y524" s="57">
        <v>0</v>
      </c>
      <c r="Z524" s="57">
        <v>2.5501959216398564E-4</v>
      </c>
      <c r="AA524" s="57">
        <v>0</v>
      </c>
      <c r="AB524" s="57">
        <v>0</v>
      </c>
      <c r="AC524" s="17">
        <v>4.5254476679194942E-4</v>
      </c>
      <c r="AD524" s="12">
        <v>517</v>
      </c>
      <c r="AE524" s="16">
        <v>7</v>
      </c>
      <c r="AF524" s="17">
        <v>0.88283555506491462</v>
      </c>
      <c r="AG524" t="str">
        <f>IF(AF524&lt;='CAV Tier 1 Analysis'!$A$5,"Tier 1", "Tier 2")</f>
        <v>Tier 2</v>
      </c>
      <c r="AH524" t="str">
        <f t="shared" si="18"/>
        <v>Michigan - Tier 2</v>
      </c>
      <c r="AI524" t="str">
        <f t="shared" si="19"/>
        <v>Burnside, Township Of - Tier 2</v>
      </c>
    </row>
    <row r="525" spans="1:35" x14ac:dyDescent="0.3">
      <c r="A525">
        <v>518</v>
      </c>
      <c r="B525">
        <v>5</v>
      </c>
      <c r="C525" t="s">
        <v>30</v>
      </c>
      <c r="D525" t="s">
        <v>5885</v>
      </c>
      <c r="E525" t="s">
        <v>9372</v>
      </c>
      <c r="F525" t="s">
        <v>3306</v>
      </c>
      <c r="G525" s="56">
        <v>35.557939999999995</v>
      </c>
      <c r="H525">
        <v>11</v>
      </c>
      <c r="I525">
        <v>0</v>
      </c>
      <c r="J525" s="12">
        <v>9</v>
      </c>
      <c r="K525" s="12">
        <v>2</v>
      </c>
      <c r="L525">
        <v>0</v>
      </c>
      <c r="M525" s="12">
        <v>0.99964789861279923</v>
      </c>
      <c r="N525" s="12">
        <v>0.43016367925788668</v>
      </c>
      <c r="O525" s="12">
        <v>3566.3574806903771</v>
      </c>
      <c r="P525" s="12">
        <v>0</v>
      </c>
      <c r="Q525" s="12">
        <v>167.45896019846896</v>
      </c>
      <c r="R525" s="57">
        <v>1.5440404677023619E-3</v>
      </c>
      <c r="S525" s="57">
        <v>4.798045886766117E-4</v>
      </c>
      <c r="T525" s="57">
        <v>0</v>
      </c>
      <c r="U525" s="57">
        <v>1.3315699029513243E-3</v>
      </c>
      <c r="V525" s="57">
        <v>5.1267487488025772E-4</v>
      </c>
      <c r="W525" s="57">
        <v>0</v>
      </c>
      <c r="X525" s="57">
        <v>1.4491633844446175E-4</v>
      </c>
      <c r="Y525" s="57">
        <v>2.0872731701320675E-6</v>
      </c>
      <c r="Z525" s="57">
        <v>4.3428388099983948E-4</v>
      </c>
      <c r="AA525" s="57">
        <v>0</v>
      </c>
      <c r="AB525" s="57">
        <v>5.0007231994049365E-4</v>
      </c>
      <c r="AC525" s="17">
        <v>4.4994996788777118E-4</v>
      </c>
      <c r="AD525" s="12">
        <v>518</v>
      </c>
      <c r="AE525" s="16">
        <v>7</v>
      </c>
      <c r="AF525" s="17">
        <v>0.88328550503280234</v>
      </c>
      <c r="AG525" t="str">
        <f>IF(AF525&lt;='CAV Tier 1 Analysis'!$A$5,"Tier 1", "Tier 2")</f>
        <v>Tier 2</v>
      </c>
      <c r="AH525" t="str">
        <f t="shared" si="18"/>
        <v>Michigan - Tier 2</v>
      </c>
      <c r="AI525" t="str">
        <f t="shared" si="19"/>
        <v>Alaiedon, Township Of - Tier 2</v>
      </c>
    </row>
    <row r="526" spans="1:35" x14ac:dyDescent="0.3">
      <c r="A526">
        <v>519</v>
      </c>
      <c r="B526">
        <v>5</v>
      </c>
      <c r="C526" t="s">
        <v>30</v>
      </c>
      <c r="D526" t="s">
        <v>6032</v>
      </c>
      <c r="E526" t="s">
        <v>9526</v>
      </c>
      <c r="F526" t="s">
        <v>2669</v>
      </c>
      <c r="G526" s="56">
        <v>35.587260000000001</v>
      </c>
      <c r="H526">
        <v>0</v>
      </c>
      <c r="I526">
        <v>0</v>
      </c>
      <c r="J526" s="12">
        <v>10.285714285714286</v>
      </c>
      <c r="K526" s="12">
        <v>3.8571428571428572</v>
      </c>
      <c r="L526">
        <v>0</v>
      </c>
      <c r="M526">
        <v>0</v>
      </c>
      <c r="N526" s="12">
        <v>0</v>
      </c>
      <c r="O526" s="12">
        <v>3225.9270490757863</v>
      </c>
      <c r="P526" s="12">
        <v>402.03539366792575</v>
      </c>
      <c r="Q526" s="12">
        <v>126.88870727574295</v>
      </c>
      <c r="R526" s="57">
        <v>1.545313636691146E-3</v>
      </c>
      <c r="S526" s="57">
        <v>0</v>
      </c>
      <c r="T526" s="57">
        <v>0</v>
      </c>
      <c r="U526" s="57">
        <v>1.5217941748015137E-3</v>
      </c>
      <c r="V526" s="57">
        <v>9.8873011584049708E-4</v>
      </c>
      <c r="W526" s="57">
        <v>0</v>
      </c>
      <c r="X526" s="57">
        <v>0</v>
      </c>
      <c r="Y526" s="57">
        <v>0</v>
      </c>
      <c r="Z526" s="57">
        <v>3.9282885304694473E-4</v>
      </c>
      <c r="AA526" s="57">
        <v>1.0813446017916861E-4</v>
      </c>
      <c r="AB526" s="57">
        <v>3.7891988667806807E-4</v>
      </c>
      <c r="AC526" s="17">
        <v>4.4870192065793978E-4</v>
      </c>
      <c r="AD526" s="12">
        <v>519</v>
      </c>
      <c r="AE526" s="16">
        <v>7</v>
      </c>
      <c r="AF526" s="17">
        <v>0.88373420695346028</v>
      </c>
      <c r="AG526" t="str">
        <f>IF(AF526&lt;='CAV Tier 1 Analysis'!$A$5,"Tier 1", "Tier 2")</f>
        <v>Tier 2</v>
      </c>
      <c r="AH526" t="str">
        <f t="shared" si="18"/>
        <v>Michigan - Tier 2</v>
      </c>
      <c r="AI526" t="str">
        <f t="shared" si="19"/>
        <v>Orangeville, Township Of - Tier 2</v>
      </c>
    </row>
    <row r="527" spans="1:35" x14ac:dyDescent="0.3">
      <c r="A527">
        <v>520</v>
      </c>
      <c r="B527">
        <v>5</v>
      </c>
      <c r="C527" t="s">
        <v>30</v>
      </c>
      <c r="D527" t="s">
        <v>5749</v>
      </c>
      <c r="E527" t="s">
        <v>9230</v>
      </c>
      <c r="F527" t="s">
        <v>2596</v>
      </c>
      <c r="G527" s="56">
        <v>36.724079999999994</v>
      </c>
      <c r="H527">
        <v>0</v>
      </c>
      <c r="I527">
        <v>0</v>
      </c>
      <c r="J527" s="12">
        <v>10</v>
      </c>
      <c r="K527" s="12">
        <v>1</v>
      </c>
      <c r="L527">
        <v>0</v>
      </c>
      <c r="M527">
        <v>0</v>
      </c>
      <c r="N527" s="12">
        <v>0</v>
      </c>
      <c r="O527" s="12">
        <v>13157.014454379765</v>
      </c>
      <c r="P527" s="12">
        <v>0</v>
      </c>
      <c r="Q527">
        <v>0</v>
      </c>
      <c r="R527" s="57">
        <v>1.5946780285679921E-3</v>
      </c>
      <c r="S527" s="57">
        <v>0</v>
      </c>
      <c r="T527" s="57">
        <v>0</v>
      </c>
      <c r="U527" s="57">
        <v>1.4795221143903603E-3</v>
      </c>
      <c r="V527" s="57">
        <v>2.5633743744012886E-4</v>
      </c>
      <c r="W527" s="57">
        <v>0</v>
      </c>
      <c r="X527" s="57">
        <v>0</v>
      </c>
      <c r="Y527" s="57">
        <v>0</v>
      </c>
      <c r="Z527" s="57">
        <v>1.6021611211316188E-3</v>
      </c>
      <c r="AA527" s="57">
        <v>0</v>
      </c>
      <c r="AB527" s="57">
        <v>0</v>
      </c>
      <c r="AC527" s="17">
        <v>4.484271546845546E-4</v>
      </c>
      <c r="AD527" s="12">
        <v>520</v>
      </c>
      <c r="AE527" s="16">
        <v>7</v>
      </c>
      <c r="AF527" s="17">
        <v>0.88418263410814479</v>
      </c>
      <c r="AG527" t="str">
        <f>IF(AF527&lt;='CAV Tier 1 Analysis'!$A$5,"Tier 1", "Tier 2")</f>
        <v>Tier 2</v>
      </c>
      <c r="AH527" t="str">
        <f t="shared" si="18"/>
        <v>Michigan - Tier 2</v>
      </c>
      <c r="AI527" t="str">
        <f t="shared" si="19"/>
        <v>Springfield, Township Of - Tier 2</v>
      </c>
    </row>
    <row r="528" spans="1:35" x14ac:dyDescent="0.3">
      <c r="A528">
        <v>521</v>
      </c>
      <c r="B528">
        <v>5</v>
      </c>
      <c r="C528" t="s">
        <v>30</v>
      </c>
      <c r="D528" t="s">
        <v>4179</v>
      </c>
      <c r="E528" t="s">
        <v>9278</v>
      </c>
      <c r="F528" t="s">
        <v>2444</v>
      </c>
      <c r="G528" s="56">
        <v>2.5119099999999999</v>
      </c>
      <c r="H528">
        <v>15</v>
      </c>
      <c r="I528">
        <v>0</v>
      </c>
      <c r="J528" s="12">
        <v>10</v>
      </c>
      <c r="K528" s="12">
        <v>3</v>
      </c>
      <c r="L528">
        <v>0</v>
      </c>
      <c r="M528" s="12">
        <v>2.7742275798097862</v>
      </c>
      <c r="N528" s="12">
        <v>111.06672091357194</v>
      </c>
      <c r="O528" s="12">
        <v>3002.1842362925527</v>
      </c>
      <c r="P528" s="12">
        <v>2260.1666282068818</v>
      </c>
      <c r="Q528">
        <v>0</v>
      </c>
      <c r="R528" s="57">
        <v>1.0907523583273497E-4</v>
      </c>
      <c r="S528" s="57">
        <v>6.5427898455901591E-4</v>
      </c>
      <c r="T528" s="57">
        <v>0</v>
      </c>
      <c r="U528" s="57">
        <v>1.4795221143903603E-3</v>
      </c>
      <c r="V528" s="57">
        <v>7.6901231232038658E-4</v>
      </c>
      <c r="W528" s="57">
        <v>0</v>
      </c>
      <c r="X528" s="57">
        <v>4.0217250837576809E-4</v>
      </c>
      <c r="Y528" s="57">
        <v>5.3892645482619408E-4</v>
      </c>
      <c r="Z528" s="57">
        <v>3.6558315555099054E-4</v>
      </c>
      <c r="AA528" s="57">
        <v>6.0791139811435251E-4</v>
      </c>
      <c r="AB528" s="57">
        <v>0</v>
      </c>
      <c r="AC528" s="17">
        <v>4.4786201490634573E-4</v>
      </c>
      <c r="AD528" s="12">
        <v>521</v>
      </c>
      <c r="AE528" s="16">
        <v>7</v>
      </c>
      <c r="AF528" s="17">
        <v>0.88463049612305111</v>
      </c>
      <c r="AG528" t="str">
        <f>IF(AF528&lt;='CAV Tier 1 Analysis'!$A$5,"Tier 1", "Tier 2")</f>
        <v>Tier 2</v>
      </c>
      <c r="AH528" t="str">
        <f t="shared" si="18"/>
        <v>Michigan - Tier 2</v>
      </c>
      <c r="AI528" t="str">
        <f t="shared" si="19"/>
        <v>Buchanan, City Of - Tier 2</v>
      </c>
    </row>
    <row r="529" spans="1:35" x14ac:dyDescent="0.3">
      <c r="A529">
        <v>522</v>
      </c>
      <c r="B529">
        <v>5</v>
      </c>
      <c r="C529" t="s">
        <v>30</v>
      </c>
      <c r="D529" t="s">
        <v>5978</v>
      </c>
      <c r="E529" t="s">
        <v>9470</v>
      </c>
      <c r="F529" t="s">
        <v>2128</v>
      </c>
      <c r="G529" s="56">
        <v>36.205579999999998</v>
      </c>
      <c r="H529">
        <v>1</v>
      </c>
      <c r="I529">
        <v>0</v>
      </c>
      <c r="J529" s="12">
        <v>5</v>
      </c>
      <c r="K529" s="12">
        <v>9</v>
      </c>
      <c r="L529">
        <v>0</v>
      </c>
      <c r="M529">
        <v>0</v>
      </c>
      <c r="N529" s="12">
        <v>2.664253886835382</v>
      </c>
      <c r="O529" s="12">
        <v>1706.5663374428023</v>
      </c>
      <c r="P529" s="12">
        <v>128.72460076640527</v>
      </c>
      <c r="Q529">
        <v>0</v>
      </c>
      <c r="R529" s="57">
        <v>1.572163085843423E-3</v>
      </c>
      <c r="S529" s="57">
        <v>4.3618598970601065E-5</v>
      </c>
      <c r="T529" s="57">
        <v>0</v>
      </c>
      <c r="U529" s="57">
        <v>7.3976105719518015E-4</v>
      </c>
      <c r="V529" s="57">
        <v>2.3070369369611599E-3</v>
      </c>
      <c r="W529" s="57">
        <v>0</v>
      </c>
      <c r="X529" s="57">
        <v>0</v>
      </c>
      <c r="Y529" s="57">
        <v>1.2927696885067995E-5</v>
      </c>
      <c r="Z529" s="57">
        <v>2.0781266494487052E-4</v>
      </c>
      <c r="AA529" s="57">
        <v>3.462273579612134E-5</v>
      </c>
      <c r="AB529" s="57">
        <v>0</v>
      </c>
      <c r="AC529" s="17">
        <v>4.4708570696331136E-4</v>
      </c>
      <c r="AD529" s="12">
        <v>522</v>
      </c>
      <c r="AE529" s="16">
        <v>7</v>
      </c>
      <c r="AF529" s="17">
        <v>0.88507758183001439</v>
      </c>
      <c r="AG529" t="str">
        <f>IF(AF529&lt;='CAV Tier 1 Analysis'!$A$5,"Tier 1", "Tier 2")</f>
        <v>Tier 2</v>
      </c>
      <c r="AH529" t="str">
        <f t="shared" si="18"/>
        <v>Michigan - Tier 2</v>
      </c>
      <c r="AI529" t="str">
        <f t="shared" si="19"/>
        <v>Sand Beach, Township Of - Tier 2</v>
      </c>
    </row>
    <row r="530" spans="1:35" x14ac:dyDescent="0.3">
      <c r="A530">
        <v>523</v>
      </c>
      <c r="B530">
        <v>5</v>
      </c>
      <c r="C530" t="s">
        <v>30</v>
      </c>
      <c r="D530" t="s">
        <v>5623</v>
      </c>
      <c r="E530" t="s">
        <v>9090</v>
      </c>
      <c r="F530" t="s">
        <v>2794</v>
      </c>
      <c r="G530" s="56">
        <v>6.0632900000000012</v>
      </c>
      <c r="H530">
        <v>12</v>
      </c>
      <c r="I530">
        <v>0</v>
      </c>
      <c r="J530" s="12">
        <v>12.142857142857142</v>
      </c>
      <c r="K530" s="12">
        <v>2.2857142857142856</v>
      </c>
      <c r="L530">
        <v>0</v>
      </c>
      <c r="M530" s="12">
        <v>0.16089449787161755</v>
      </c>
      <c r="N530" s="12">
        <v>335.39160206990204</v>
      </c>
      <c r="O530" s="12">
        <v>760.37891026019008</v>
      </c>
      <c r="P530" s="12">
        <v>0</v>
      </c>
      <c r="Q530">
        <v>0</v>
      </c>
      <c r="R530" s="57">
        <v>2.6328761248303631E-4</v>
      </c>
      <c r="S530" s="57">
        <v>5.2342318764721273E-4</v>
      </c>
      <c r="T530" s="57">
        <v>0</v>
      </c>
      <c r="U530" s="57">
        <v>1.796562567474009E-3</v>
      </c>
      <c r="V530" s="57">
        <v>5.8591414272029455E-4</v>
      </c>
      <c r="W530" s="57">
        <v>0</v>
      </c>
      <c r="X530" s="57">
        <v>2.3324454080052346E-5</v>
      </c>
      <c r="Y530" s="57">
        <v>1.6274128343328335E-3</v>
      </c>
      <c r="Z530" s="57">
        <v>9.2593158696558877E-5</v>
      </c>
      <c r="AA530" s="57">
        <v>0</v>
      </c>
      <c r="AB530" s="57">
        <v>0</v>
      </c>
      <c r="AC530" s="17">
        <v>4.4659254158490886E-4</v>
      </c>
      <c r="AD530" s="12">
        <v>523</v>
      </c>
      <c r="AE530" s="16">
        <v>7</v>
      </c>
      <c r="AF530" s="17">
        <v>0.88552417437159925</v>
      </c>
      <c r="AG530" t="str">
        <f>IF(AF530&lt;='CAV Tier 1 Analysis'!$A$5,"Tier 1", "Tier 2")</f>
        <v>Tier 2</v>
      </c>
      <c r="AH530" t="str">
        <f t="shared" si="18"/>
        <v>Michigan - Tier 2</v>
      </c>
      <c r="AI530" t="str">
        <f t="shared" si="19"/>
        <v>Zilwaukee, Township Of - Tier 2</v>
      </c>
    </row>
    <row r="531" spans="1:35" x14ac:dyDescent="0.3">
      <c r="A531">
        <v>524</v>
      </c>
      <c r="B531">
        <v>5</v>
      </c>
      <c r="C531" t="s">
        <v>30</v>
      </c>
      <c r="D531" t="s">
        <v>5883</v>
      </c>
      <c r="E531" t="s">
        <v>9370</v>
      </c>
      <c r="F531" t="s">
        <v>2562</v>
      </c>
      <c r="G531" s="56">
        <v>36.088589999999996</v>
      </c>
      <c r="H531">
        <v>1</v>
      </c>
      <c r="I531">
        <v>0</v>
      </c>
      <c r="J531" s="12">
        <v>11.5</v>
      </c>
      <c r="K531" s="12">
        <v>3.5</v>
      </c>
      <c r="L531">
        <v>0</v>
      </c>
      <c r="M531">
        <v>0</v>
      </c>
      <c r="N531" s="12">
        <v>0</v>
      </c>
      <c r="O531" s="12">
        <v>4174.5893837582753</v>
      </c>
      <c r="P531" s="12">
        <v>680.19807595442444</v>
      </c>
      <c r="Q531">
        <v>0</v>
      </c>
      <c r="R531" s="57">
        <v>1.5670830026238522E-3</v>
      </c>
      <c r="S531" s="57">
        <v>4.3618598970601065E-5</v>
      </c>
      <c r="T531" s="57">
        <v>0</v>
      </c>
      <c r="U531" s="57">
        <v>1.7014504315489144E-3</v>
      </c>
      <c r="V531" s="57">
        <v>8.9718103104045107E-4</v>
      </c>
      <c r="W531" s="57">
        <v>0</v>
      </c>
      <c r="X531" s="57">
        <v>0</v>
      </c>
      <c r="Y531" s="57">
        <v>0</v>
      </c>
      <c r="Z531" s="57">
        <v>5.0834973470139039E-4</v>
      </c>
      <c r="AA531" s="57">
        <v>1.8295118518593464E-4</v>
      </c>
      <c r="AB531" s="57">
        <v>0</v>
      </c>
      <c r="AC531" s="17">
        <v>4.4551218037010396E-4</v>
      </c>
      <c r="AD531" s="12">
        <v>524</v>
      </c>
      <c r="AE531" s="16">
        <v>7</v>
      </c>
      <c r="AF531" s="17">
        <v>0.88596968655196939</v>
      </c>
      <c r="AG531" t="str">
        <f>IF(AF531&lt;='CAV Tier 1 Analysis'!$A$5,"Tier 1", "Tier 2")</f>
        <v>Tier 2</v>
      </c>
      <c r="AH531" t="str">
        <f t="shared" si="18"/>
        <v>Michigan - Tier 2</v>
      </c>
      <c r="AI531" t="str">
        <f t="shared" si="19"/>
        <v>Lee, Township Of - Tier 2</v>
      </c>
    </row>
    <row r="532" spans="1:35" x14ac:dyDescent="0.3">
      <c r="A532">
        <v>525</v>
      </c>
      <c r="B532">
        <v>5</v>
      </c>
      <c r="C532" t="s">
        <v>30</v>
      </c>
      <c r="D532" t="s">
        <v>5987</v>
      </c>
      <c r="E532" t="s">
        <v>9480</v>
      </c>
      <c r="F532" t="s">
        <v>2063</v>
      </c>
      <c r="G532" s="56">
        <v>35.602069999999998</v>
      </c>
      <c r="H532">
        <v>0</v>
      </c>
      <c r="I532">
        <v>0</v>
      </c>
      <c r="J532" s="12">
        <v>5</v>
      </c>
      <c r="K532" s="12">
        <v>10</v>
      </c>
      <c r="L532">
        <v>0</v>
      </c>
      <c r="M532">
        <v>0</v>
      </c>
      <c r="N532" s="12">
        <v>0</v>
      </c>
      <c r="O532" s="12">
        <v>411.98150424043291</v>
      </c>
      <c r="P532" s="12">
        <v>0</v>
      </c>
      <c r="Q532">
        <v>0</v>
      </c>
      <c r="R532" s="57">
        <v>1.5459567346694503E-3</v>
      </c>
      <c r="S532" s="57">
        <v>0</v>
      </c>
      <c r="T532" s="57">
        <v>0</v>
      </c>
      <c r="U532" s="57">
        <v>7.3976105719518015E-4</v>
      </c>
      <c r="V532" s="57">
        <v>2.5633743744012888E-3</v>
      </c>
      <c r="W532" s="57">
        <v>0</v>
      </c>
      <c r="X532" s="57">
        <v>0</v>
      </c>
      <c r="Y532" s="57">
        <v>0</v>
      </c>
      <c r="Z532" s="57">
        <v>5.0167973213681379E-5</v>
      </c>
      <c r="AA532" s="57">
        <v>0</v>
      </c>
      <c r="AB532" s="57">
        <v>0</v>
      </c>
      <c r="AC532" s="17">
        <v>4.4538728540723642E-4</v>
      </c>
      <c r="AD532" s="12">
        <v>525</v>
      </c>
      <c r="AE532" s="16">
        <v>7</v>
      </c>
      <c r="AF532" s="17">
        <v>0.88641507383737661</v>
      </c>
      <c r="AG532" t="str">
        <f>IF(AF532&lt;='CAV Tier 1 Analysis'!$A$5,"Tier 1", "Tier 2")</f>
        <v>Tier 2</v>
      </c>
      <c r="AH532" t="str">
        <f t="shared" si="18"/>
        <v>Michigan - Tier 2</v>
      </c>
      <c r="AI532" t="str">
        <f t="shared" si="19"/>
        <v>Cherry Valley, Township Of - Tier 2</v>
      </c>
    </row>
    <row r="533" spans="1:35" x14ac:dyDescent="0.3">
      <c r="A533">
        <v>526</v>
      </c>
      <c r="B533">
        <v>5</v>
      </c>
      <c r="C533" t="s">
        <v>30</v>
      </c>
      <c r="D533" t="s">
        <v>5665</v>
      </c>
      <c r="E533" t="s">
        <v>9140</v>
      </c>
      <c r="F533" t="s">
        <v>2789</v>
      </c>
      <c r="G533" s="56">
        <v>35.415179999999992</v>
      </c>
      <c r="H533">
        <v>4</v>
      </c>
      <c r="I533">
        <v>0</v>
      </c>
      <c r="J533" s="12">
        <v>10</v>
      </c>
      <c r="K533" s="12">
        <v>4</v>
      </c>
      <c r="L533">
        <v>0</v>
      </c>
      <c r="M533" s="12">
        <v>2.0000000000000004</v>
      </c>
      <c r="N533" s="12">
        <v>0</v>
      </c>
      <c r="O533" s="12">
        <v>2906.3842919191266</v>
      </c>
      <c r="P533" s="12">
        <v>96.155563025191441</v>
      </c>
      <c r="Q533">
        <v>0</v>
      </c>
      <c r="R533" s="57">
        <v>1.5378413679466058E-3</v>
      </c>
      <c r="S533" s="57">
        <v>1.7447439588240426E-4</v>
      </c>
      <c r="T533" s="57">
        <v>0</v>
      </c>
      <c r="U533" s="57">
        <v>1.4795221143903603E-3</v>
      </c>
      <c r="V533" s="57">
        <v>1.0253497497605154E-3</v>
      </c>
      <c r="W533" s="57">
        <v>0</v>
      </c>
      <c r="X533" s="57">
        <v>2.899347633212867E-4</v>
      </c>
      <c r="Y533" s="57">
        <v>0</v>
      </c>
      <c r="Z533" s="57">
        <v>3.5391736717522559E-4</v>
      </c>
      <c r="AA533" s="57">
        <v>2.5862722697348994E-5</v>
      </c>
      <c r="AB533" s="57">
        <v>0</v>
      </c>
      <c r="AC533" s="17">
        <v>4.4426386192488609E-4</v>
      </c>
      <c r="AD533" s="12">
        <v>526</v>
      </c>
      <c r="AE533" s="16">
        <v>7</v>
      </c>
      <c r="AF533" s="17">
        <v>0.88685933769930148</v>
      </c>
      <c r="AG533" t="str">
        <f>IF(AF533&lt;='CAV Tier 1 Analysis'!$A$5,"Tier 1", "Tier 2")</f>
        <v>Tier 2</v>
      </c>
      <c r="AH533" t="str">
        <f t="shared" si="18"/>
        <v>Michigan - Tier 2</v>
      </c>
      <c r="AI533" t="str">
        <f t="shared" si="19"/>
        <v>Irving, Township Of - Tier 2</v>
      </c>
    </row>
    <row r="534" spans="1:35" x14ac:dyDescent="0.3">
      <c r="A534">
        <v>527</v>
      </c>
      <c r="B534">
        <v>5</v>
      </c>
      <c r="C534" t="s">
        <v>30</v>
      </c>
      <c r="D534" t="s">
        <v>5950</v>
      </c>
      <c r="E534" t="s">
        <v>9441</v>
      </c>
      <c r="F534" t="s">
        <v>2659</v>
      </c>
      <c r="G534" s="56">
        <v>45.479639999999996</v>
      </c>
      <c r="H534">
        <v>0</v>
      </c>
      <c r="I534">
        <v>0</v>
      </c>
      <c r="J534" s="12">
        <v>9.1666666666666661</v>
      </c>
      <c r="K534" s="12">
        <v>5.666666666666667</v>
      </c>
      <c r="L534">
        <v>0</v>
      </c>
      <c r="M534">
        <v>0</v>
      </c>
      <c r="N534" s="12">
        <v>0</v>
      </c>
      <c r="O534" s="12">
        <v>847.62825783766868</v>
      </c>
      <c r="P534" s="12">
        <v>0</v>
      </c>
      <c r="Q534">
        <v>0</v>
      </c>
      <c r="R534" s="57">
        <v>1.9748726899402793E-3</v>
      </c>
      <c r="S534" s="57">
        <v>0</v>
      </c>
      <c r="T534" s="57">
        <v>0</v>
      </c>
      <c r="U534" s="57">
        <v>1.3562286048578302E-3</v>
      </c>
      <c r="V534" s="57">
        <v>1.4525788121607303E-3</v>
      </c>
      <c r="W534" s="57">
        <v>0</v>
      </c>
      <c r="X534" s="57">
        <v>0</v>
      </c>
      <c r="Y534" s="57">
        <v>0</v>
      </c>
      <c r="Z534" s="57">
        <v>1.0321772044781563E-4</v>
      </c>
      <c r="AA534" s="57">
        <v>0</v>
      </c>
      <c r="AB534" s="57">
        <v>0</v>
      </c>
      <c r="AC534" s="17">
        <v>4.4426343885515049E-4</v>
      </c>
      <c r="AD534" s="12">
        <v>527</v>
      </c>
      <c r="AE534" s="16">
        <v>7</v>
      </c>
      <c r="AF534" s="17">
        <v>0.88730360113815665</v>
      </c>
      <c r="AG534" t="str">
        <f>IF(AF534&lt;='CAV Tier 1 Analysis'!$A$5,"Tier 1", "Tier 2")</f>
        <v>Tier 2</v>
      </c>
      <c r="AH534" t="str">
        <f t="shared" si="18"/>
        <v>Michigan - Tier 2</v>
      </c>
      <c r="AI534" t="str">
        <f t="shared" si="19"/>
        <v>Delaware, Township Of - Tier 2</v>
      </c>
    </row>
    <row r="535" spans="1:35" x14ac:dyDescent="0.3">
      <c r="A535">
        <v>528</v>
      </c>
      <c r="B535">
        <v>5</v>
      </c>
      <c r="C535" t="s">
        <v>30</v>
      </c>
      <c r="D535" t="s">
        <v>5626</v>
      </c>
      <c r="E535" t="s">
        <v>9094</v>
      </c>
      <c r="F535" t="s">
        <v>2098</v>
      </c>
      <c r="G535" s="56">
        <v>15.132440000000001</v>
      </c>
      <c r="H535">
        <v>12</v>
      </c>
      <c r="I535">
        <v>0</v>
      </c>
      <c r="J535" s="12">
        <v>5</v>
      </c>
      <c r="K535" s="12">
        <v>9</v>
      </c>
      <c r="L535">
        <v>0</v>
      </c>
      <c r="M535" s="12">
        <v>1.9806812384519614</v>
      </c>
      <c r="N535" s="12">
        <v>14.91878463949776</v>
      </c>
      <c r="O535" s="12">
        <v>1221.2232387453275</v>
      </c>
      <c r="P535" s="12">
        <v>561.7504334553314</v>
      </c>
      <c r="Q535">
        <v>0</v>
      </c>
      <c r="R535" s="57">
        <v>6.57099363323014E-4</v>
      </c>
      <c r="S535" s="57">
        <v>5.2342318764721273E-4</v>
      </c>
      <c r="T535" s="57">
        <v>0</v>
      </c>
      <c r="U535" s="57">
        <v>7.3976105719518015E-4</v>
      </c>
      <c r="V535" s="57">
        <v>2.3070369369611599E-3</v>
      </c>
      <c r="W535" s="57">
        <v>0</v>
      </c>
      <c r="X535" s="57">
        <v>2.8713417304274119E-4</v>
      </c>
      <c r="Y535" s="57">
        <v>7.2390070130336708E-5</v>
      </c>
      <c r="Z535" s="57">
        <v>1.4871127489632575E-4</v>
      </c>
      <c r="AA535" s="57">
        <v>1.5109261730145135E-4</v>
      </c>
      <c r="AB535" s="57">
        <v>0</v>
      </c>
      <c r="AC535" s="17">
        <v>4.4424078913612926E-4</v>
      </c>
      <c r="AD535" s="12">
        <v>528</v>
      </c>
      <c r="AE535" s="16">
        <v>7</v>
      </c>
      <c r="AF535" s="17">
        <v>0.88774784192729272</v>
      </c>
      <c r="AG535" t="str">
        <f>IF(AF535&lt;='CAV Tier 1 Analysis'!$A$5,"Tier 1", "Tier 2")</f>
        <v>Tier 2</v>
      </c>
      <c r="AH535" t="str">
        <f t="shared" si="18"/>
        <v>Michigan - Tier 2</v>
      </c>
      <c r="AI535" t="str">
        <f t="shared" si="19"/>
        <v>Port Austin, Township Of - Tier 2</v>
      </c>
    </row>
    <row r="536" spans="1:35" x14ac:dyDescent="0.3">
      <c r="A536">
        <v>529</v>
      </c>
      <c r="B536">
        <v>5</v>
      </c>
      <c r="C536" t="s">
        <v>30</v>
      </c>
      <c r="D536" t="s">
        <v>5670</v>
      </c>
      <c r="E536" t="s">
        <v>9145</v>
      </c>
      <c r="F536" t="s">
        <v>2785</v>
      </c>
      <c r="G536" s="56">
        <v>33.646010000000004</v>
      </c>
      <c r="H536">
        <v>8</v>
      </c>
      <c r="I536">
        <v>0</v>
      </c>
      <c r="J536" s="12">
        <v>9.625</v>
      </c>
      <c r="K536" s="12">
        <v>3.375</v>
      </c>
      <c r="L536">
        <v>0</v>
      </c>
      <c r="M536" s="12">
        <v>1.0000000000000002</v>
      </c>
      <c r="N536" s="12">
        <v>0</v>
      </c>
      <c r="O536" s="12">
        <v>5261.175966873504</v>
      </c>
      <c r="P536" s="12">
        <v>0</v>
      </c>
      <c r="Q536">
        <v>0</v>
      </c>
      <c r="R536" s="57">
        <v>1.4610182990555235E-3</v>
      </c>
      <c r="S536" s="57">
        <v>3.4894879176480852E-4</v>
      </c>
      <c r="T536" s="57">
        <v>0</v>
      </c>
      <c r="U536" s="57">
        <v>1.4240400351007219E-3</v>
      </c>
      <c r="V536" s="57">
        <v>8.6513885136043495E-4</v>
      </c>
      <c r="W536" s="57">
        <v>0</v>
      </c>
      <c r="X536" s="57">
        <v>1.4496738166064335E-4</v>
      </c>
      <c r="Y536" s="57">
        <v>0</v>
      </c>
      <c r="Z536" s="57">
        <v>6.4066598199645627E-4</v>
      </c>
      <c r="AA536" s="57">
        <v>0</v>
      </c>
      <c r="AB536" s="57">
        <v>0</v>
      </c>
      <c r="AC536" s="17">
        <v>4.4407084917623532E-4</v>
      </c>
      <c r="AD536" s="12">
        <v>529</v>
      </c>
      <c r="AE536" s="16">
        <v>7</v>
      </c>
      <c r="AF536" s="17">
        <v>0.88819191277646892</v>
      </c>
      <c r="AG536" t="str">
        <f>IF(AF536&lt;='CAV Tier 1 Analysis'!$A$5,"Tier 1", "Tier 2")</f>
        <v>Tier 2</v>
      </c>
      <c r="AH536" t="str">
        <f t="shared" si="18"/>
        <v>Michigan - Tier 2</v>
      </c>
      <c r="AI536" t="str">
        <f t="shared" si="19"/>
        <v>Williams, Township Of - Tier 2</v>
      </c>
    </row>
    <row r="537" spans="1:35" x14ac:dyDescent="0.3">
      <c r="A537">
        <v>530</v>
      </c>
      <c r="B537">
        <v>5</v>
      </c>
      <c r="C537" t="s">
        <v>30</v>
      </c>
      <c r="D537" t="s">
        <v>6109</v>
      </c>
      <c r="E537" t="s">
        <v>9606</v>
      </c>
      <c r="F537" t="s">
        <v>2612</v>
      </c>
      <c r="G537" s="56">
        <v>36.101749999999996</v>
      </c>
      <c r="H537">
        <v>0</v>
      </c>
      <c r="I537">
        <v>0</v>
      </c>
      <c r="J537" s="12">
        <v>8.2857142857142865</v>
      </c>
      <c r="K537" s="12">
        <v>4.2857142857142856</v>
      </c>
      <c r="L537">
        <v>0</v>
      </c>
      <c r="M537">
        <v>0</v>
      </c>
      <c r="N537" s="12">
        <v>0</v>
      </c>
      <c r="O537" s="12">
        <v>2751.5130883939055</v>
      </c>
      <c r="P537" s="12">
        <v>1287.7919148931448</v>
      </c>
      <c r="Q537" s="12">
        <v>102.641750147523</v>
      </c>
      <c r="R537" s="57">
        <v>1.5676544522791182E-3</v>
      </c>
      <c r="S537" s="57">
        <v>0</v>
      </c>
      <c r="T537" s="57">
        <v>0</v>
      </c>
      <c r="U537" s="57">
        <v>1.2258897519234417E-3</v>
      </c>
      <c r="V537" s="57">
        <v>1.0985890176005524E-3</v>
      </c>
      <c r="W537" s="57">
        <v>0</v>
      </c>
      <c r="X537" s="57">
        <v>0</v>
      </c>
      <c r="Y537" s="57">
        <v>0</v>
      </c>
      <c r="Z537" s="57">
        <v>3.3505833027659443E-4</v>
      </c>
      <c r="AA537" s="57">
        <v>3.4637418927123122E-4</v>
      </c>
      <c r="AB537" s="57">
        <v>3.0651270053385661E-4</v>
      </c>
      <c r="AC537" s="17">
        <v>4.436434947167995E-4</v>
      </c>
      <c r="AD537" s="12">
        <v>530</v>
      </c>
      <c r="AE537" s="16">
        <v>7</v>
      </c>
      <c r="AF537" s="17">
        <v>0.88863555627118573</v>
      </c>
      <c r="AG537" t="str">
        <f>IF(AF537&lt;='CAV Tier 1 Analysis'!$A$5,"Tier 1", "Tier 2")</f>
        <v>Tier 2</v>
      </c>
      <c r="AH537" t="str">
        <f t="shared" si="18"/>
        <v>Michigan - Tier 2</v>
      </c>
      <c r="AI537" t="str">
        <f t="shared" si="19"/>
        <v>Ensley, Township Of - Tier 2</v>
      </c>
    </row>
    <row r="538" spans="1:35" x14ac:dyDescent="0.3">
      <c r="A538">
        <v>531</v>
      </c>
      <c r="B538">
        <v>5</v>
      </c>
      <c r="C538" t="s">
        <v>30</v>
      </c>
      <c r="D538" t="s">
        <v>5663</v>
      </c>
      <c r="E538" t="s">
        <v>9138</v>
      </c>
      <c r="F538" t="s">
        <v>2345</v>
      </c>
      <c r="G538" s="56">
        <v>30.882490000000004</v>
      </c>
      <c r="H538">
        <v>6</v>
      </c>
      <c r="I538">
        <v>0</v>
      </c>
      <c r="J538" s="12">
        <v>6.75</v>
      </c>
      <c r="K538" s="12">
        <v>8</v>
      </c>
      <c r="L538">
        <v>0</v>
      </c>
      <c r="M538" s="12">
        <v>1.0000000000000002</v>
      </c>
      <c r="N538" s="12">
        <v>0</v>
      </c>
      <c r="O538" s="12">
        <v>680.90047049704606</v>
      </c>
      <c r="P538" s="12">
        <v>0</v>
      </c>
      <c r="Q538">
        <v>0</v>
      </c>
      <c r="R538" s="57">
        <v>1.3410173453077857E-3</v>
      </c>
      <c r="S538" s="57">
        <v>2.6171159382360636E-4</v>
      </c>
      <c r="T538" s="57">
        <v>0</v>
      </c>
      <c r="U538" s="57">
        <v>9.9867742721349321E-4</v>
      </c>
      <c r="V538" s="57">
        <v>2.0506994995210309E-3</v>
      </c>
      <c r="W538" s="57">
        <v>0</v>
      </c>
      <c r="X538" s="57">
        <v>1.4496738166064335E-4</v>
      </c>
      <c r="Y538" s="57">
        <v>0</v>
      </c>
      <c r="Z538" s="57">
        <v>8.2914878977536304E-5</v>
      </c>
      <c r="AA538" s="57">
        <v>0</v>
      </c>
      <c r="AB538" s="57">
        <v>0</v>
      </c>
      <c r="AC538" s="17">
        <v>4.4363528422764511E-4</v>
      </c>
      <c r="AD538" s="12">
        <v>531</v>
      </c>
      <c r="AE538" s="16">
        <v>7</v>
      </c>
      <c r="AF538" s="17">
        <v>0.88907919155541337</v>
      </c>
      <c r="AG538" t="str">
        <f>IF(AF538&lt;='CAV Tier 1 Analysis'!$A$5,"Tier 1", "Tier 2")</f>
        <v>Tier 2</v>
      </c>
      <c r="AH538" t="str">
        <f t="shared" si="18"/>
        <v>Michigan - Tier 2</v>
      </c>
      <c r="AI538" t="str">
        <f t="shared" si="19"/>
        <v>Turner, Township Of - Tier 2</v>
      </c>
    </row>
    <row r="539" spans="1:35" x14ac:dyDescent="0.3">
      <c r="A539">
        <v>532</v>
      </c>
      <c r="B539">
        <v>5</v>
      </c>
      <c r="C539" t="s">
        <v>30</v>
      </c>
      <c r="D539" t="s">
        <v>5779</v>
      </c>
      <c r="E539" t="s">
        <v>9260</v>
      </c>
      <c r="F539" t="s">
        <v>2657</v>
      </c>
      <c r="G539" s="56">
        <v>35.217659999999995</v>
      </c>
      <c r="H539">
        <v>5</v>
      </c>
      <c r="I539">
        <v>0</v>
      </c>
      <c r="J539" s="12">
        <v>12.142857142857142</v>
      </c>
      <c r="K539" s="12">
        <v>4.5714285714285712</v>
      </c>
      <c r="L539">
        <v>0</v>
      </c>
      <c r="M539">
        <v>0</v>
      </c>
      <c r="N539" s="12">
        <v>0</v>
      </c>
      <c r="O539" s="12">
        <v>1312.5707970510907</v>
      </c>
      <c r="P539" s="12">
        <v>0</v>
      </c>
      <c r="Q539">
        <v>0</v>
      </c>
      <c r="R539" s="57">
        <v>1.5292644123304883E-3</v>
      </c>
      <c r="S539" s="57">
        <v>2.1809299485300531E-4</v>
      </c>
      <c r="T539" s="57">
        <v>0</v>
      </c>
      <c r="U539" s="57">
        <v>1.796562567474009E-3</v>
      </c>
      <c r="V539" s="57">
        <v>1.1718282854405891E-3</v>
      </c>
      <c r="W539" s="57">
        <v>0</v>
      </c>
      <c r="X539" s="57">
        <v>0</v>
      </c>
      <c r="Y539" s="57">
        <v>0</v>
      </c>
      <c r="Z539" s="57">
        <v>1.5983488557071233E-4</v>
      </c>
      <c r="AA539" s="57">
        <v>0</v>
      </c>
      <c r="AB539" s="57">
        <v>0</v>
      </c>
      <c r="AC539" s="17">
        <v>4.4323483142443676E-4</v>
      </c>
      <c r="AD539" s="12">
        <v>532</v>
      </c>
      <c r="AE539" s="16">
        <v>7</v>
      </c>
      <c r="AF539" s="17">
        <v>0.88952242638683776</v>
      </c>
      <c r="AG539" t="str">
        <f>IF(AF539&lt;='CAV Tier 1 Analysis'!$A$5,"Tier 1", "Tier 2")</f>
        <v>Tier 2</v>
      </c>
      <c r="AH539" t="str">
        <f t="shared" si="18"/>
        <v>Michigan - Tier 2</v>
      </c>
      <c r="AI539" t="str">
        <f t="shared" si="19"/>
        <v>Rush, Township Of - Tier 2</v>
      </c>
    </row>
    <row r="540" spans="1:35" x14ac:dyDescent="0.3">
      <c r="A540">
        <v>533</v>
      </c>
      <c r="B540">
        <v>5</v>
      </c>
      <c r="C540" t="s">
        <v>30</v>
      </c>
      <c r="D540" t="s">
        <v>5796</v>
      </c>
      <c r="E540" t="s">
        <v>9279</v>
      </c>
      <c r="F540" t="s">
        <v>2895</v>
      </c>
      <c r="G540" s="56">
        <v>33.166760000000004</v>
      </c>
      <c r="H540">
        <v>7</v>
      </c>
      <c r="I540">
        <v>0</v>
      </c>
      <c r="J540" s="12">
        <v>10</v>
      </c>
      <c r="K540" s="12">
        <v>3</v>
      </c>
      <c r="L540">
        <v>0</v>
      </c>
      <c r="M540" s="12">
        <v>1.9997401012338853</v>
      </c>
      <c r="N540" s="12">
        <v>0.31368507075568774</v>
      </c>
      <c r="O540" s="12">
        <v>4805.0767603621016</v>
      </c>
      <c r="P540" s="12">
        <v>0</v>
      </c>
      <c r="Q540">
        <v>0</v>
      </c>
      <c r="R540" s="57">
        <v>1.4402077179547523E-3</v>
      </c>
      <c r="S540" s="57">
        <v>3.0533019279420744E-4</v>
      </c>
      <c r="T540" s="57">
        <v>0</v>
      </c>
      <c r="U540" s="57">
        <v>1.4795221143903603E-3</v>
      </c>
      <c r="V540" s="57">
        <v>7.6901231232038658E-4</v>
      </c>
      <c r="W540" s="57">
        <v>0</v>
      </c>
      <c r="X540" s="57">
        <v>2.8989708647766618E-4</v>
      </c>
      <c r="Y540" s="57">
        <v>1.5220867396077862E-6</v>
      </c>
      <c r="Z540" s="57">
        <v>5.851256906495621E-4</v>
      </c>
      <c r="AA540" s="57">
        <v>0</v>
      </c>
      <c r="AB540" s="57">
        <v>0</v>
      </c>
      <c r="AC540" s="17">
        <v>4.4278338193877665E-4</v>
      </c>
      <c r="AD540" s="12">
        <v>533</v>
      </c>
      <c r="AE540" s="16">
        <v>7</v>
      </c>
      <c r="AF540" s="17">
        <v>0.88996520976877658</v>
      </c>
      <c r="AG540" t="str">
        <f>IF(AF540&lt;='CAV Tier 1 Analysis'!$A$5,"Tier 1", "Tier 2")</f>
        <v>Tier 2</v>
      </c>
      <c r="AH540" t="str">
        <f t="shared" si="18"/>
        <v>Michigan - Tier 2</v>
      </c>
      <c r="AI540" t="str">
        <f t="shared" si="19"/>
        <v>Buchanan, Township Of - Tier 2</v>
      </c>
    </row>
    <row r="541" spans="1:35" x14ac:dyDescent="0.3">
      <c r="A541">
        <v>534</v>
      </c>
      <c r="B541">
        <v>5</v>
      </c>
      <c r="C541" t="s">
        <v>30</v>
      </c>
      <c r="D541" t="s">
        <v>5438</v>
      </c>
      <c r="E541" t="s">
        <v>8881</v>
      </c>
      <c r="F541" t="s">
        <v>2039</v>
      </c>
      <c r="G541" s="56">
        <v>2.9289399999999999</v>
      </c>
      <c r="H541">
        <v>10</v>
      </c>
      <c r="I541">
        <v>0</v>
      </c>
      <c r="J541" s="12">
        <v>7</v>
      </c>
      <c r="K541" s="12">
        <v>5</v>
      </c>
      <c r="L541">
        <v>0</v>
      </c>
      <c r="M541" s="12">
        <v>0.93078041885460272</v>
      </c>
      <c r="N541" s="12">
        <v>101.11539332504704</v>
      </c>
      <c r="O541" s="12">
        <v>3662.1085972609312</v>
      </c>
      <c r="P541" s="12">
        <v>3377.1052826640971</v>
      </c>
      <c r="Q541">
        <v>0</v>
      </c>
      <c r="R541" s="57">
        <v>1.2718402380655787E-4</v>
      </c>
      <c r="S541" s="57">
        <v>4.3618598970601063E-4</v>
      </c>
      <c r="T541" s="57">
        <v>0</v>
      </c>
      <c r="U541" s="57">
        <v>1.0356654800732523E-3</v>
      </c>
      <c r="V541" s="57">
        <v>1.2816871872006444E-3</v>
      </c>
      <c r="W541" s="57">
        <v>0</v>
      </c>
      <c r="X541" s="57">
        <v>1.3493280022234863E-4</v>
      </c>
      <c r="Y541" s="57">
        <v>4.9063986048015996E-4</v>
      </c>
      <c r="Z541" s="57">
        <v>4.459437234972547E-4</v>
      </c>
      <c r="AA541" s="57">
        <v>9.0833161075050601E-4</v>
      </c>
      <c r="AB541" s="57">
        <v>0</v>
      </c>
      <c r="AC541" s="17">
        <v>4.4187006143061225E-4</v>
      </c>
      <c r="AD541" s="12">
        <v>534</v>
      </c>
      <c r="AE541" s="16">
        <v>7</v>
      </c>
      <c r="AF541" s="17">
        <v>0.89040707983020717</v>
      </c>
      <c r="AG541" t="str">
        <f>IF(AF541&lt;='CAV Tier 1 Analysis'!$A$5,"Tier 1", "Tier 2")</f>
        <v>Tier 2</v>
      </c>
      <c r="AH541" t="str">
        <f t="shared" si="18"/>
        <v>Michigan - Tier 2</v>
      </c>
      <c r="AI541" t="str">
        <f t="shared" si="19"/>
        <v>De Witt, City Of - Tier 2</v>
      </c>
    </row>
    <row r="542" spans="1:35" x14ac:dyDescent="0.3">
      <c r="A542">
        <v>535</v>
      </c>
      <c r="B542">
        <v>5</v>
      </c>
      <c r="C542" t="s">
        <v>30</v>
      </c>
      <c r="D542" t="s">
        <v>5857</v>
      </c>
      <c r="E542" t="s">
        <v>9344</v>
      </c>
      <c r="F542" t="s">
        <v>2229</v>
      </c>
      <c r="G542" s="56">
        <v>35.244290000000007</v>
      </c>
      <c r="H542">
        <v>1</v>
      </c>
      <c r="I542">
        <v>0</v>
      </c>
      <c r="J542" s="12">
        <v>5</v>
      </c>
      <c r="K542" s="12">
        <v>9</v>
      </c>
      <c r="L542">
        <v>0</v>
      </c>
      <c r="M542" s="12">
        <v>1.0000000000000002</v>
      </c>
      <c r="N542" s="12">
        <v>0</v>
      </c>
      <c r="O542" s="12">
        <v>775.81352464962197</v>
      </c>
      <c r="P542" s="12">
        <v>0</v>
      </c>
      <c r="Q542">
        <v>0</v>
      </c>
      <c r="R542" s="57">
        <v>1.5304207728411064E-3</v>
      </c>
      <c r="S542" s="57">
        <v>4.3618598970601065E-5</v>
      </c>
      <c r="T542" s="57">
        <v>0</v>
      </c>
      <c r="U542" s="57">
        <v>7.3976105719518015E-4</v>
      </c>
      <c r="V542" s="57">
        <v>2.3070369369611599E-3</v>
      </c>
      <c r="W542" s="57">
        <v>0</v>
      </c>
      <c r="X542" s="57">
        <v>1.4496738166064335E-4</v>
      </c>
      <c r="Y542" s="57">
        <v>0</v>
      </c>
      <c r="Z542" s="57">
        <v>9.4472668609704453E-5</v>
      </c>
      <c r="AA542" s="57">
        <v>0</v>
      </c>
      <c r="AB542" s="57">
        <v>0</v>
      </c>
      <c r="AC542" s="17">
        <v>4.4184340147621781E-4</v>
      </c>
      <c r="AD542" s="12">
        <v>535</v>
      </c>
      <c r="AE542" s="16">
        <v>7</v>
      </c>
      <c r="AF542" s="17">
        <v>0.89084892323168341</v>
      </c>
      <c r="AG542" t="str">
        <f>IF(AF542&lt;='CAV Tier 1 Analysis'!$A$5,"Tier 1", "Tier 2")</f>
        <v>Tier 2</v>
      </c>
      <c r="AH542" t="str">
        <f t="shared" si="18"/>
        <v>Michigan - Tier 2</v>
      </c>
      <c r="AI542" t="str">
        <f t="shared" si="19"/>
        <v>Dwight, Township Of - Tier 2</v>
      </c>
    </row>
    <row r="543" spans="1:35" x14ac:dyDescent="0.3">
      <c r="A543">
        <v>536</v>
      </c>
      <c r="B543">
        <v>5</v>
      </c>
      <c r="C543" t="s">
        <v>30</v>
      </c>
      <c r="D543" t="s">
        <v>5954</v>
      </c>
      <c r="E543" t="s">
        <v>9445</v>
      </c>
      <c r="F543" t="s">
        <v>2069</v>
      </c>
      <c r="G543" s="56">
        <v>32.690429999999999</v>
      </c>
      <c r="H543">
        <v>2</v>
      </c>
      <c r="I543">
        <v>0</v>
      </c>
      <c r="J543" s="12">
        <v>2.6428571428571428</v>
      </c>
      <c r="K543" s="12">
        <v>9</v>
      </c>
      <c r="L543">
        <v>0</v>
      </c>
      <c r="M543">
        <v>0</v>
      </c>
      <c r="N543" s="12">
        <v>2.2978466954151111</v>
      </c>
      <c r="O543" s="12">
        <v>2597.4602027760507</v>
      </c>
      <c r="P543" s="12">
        <v>1159.8517646205055</v>
      </c>
      <c r="Q543">
        <v>0</v>
      </c>
      <c r="R543" s="57">
        <v>1.419523932674146E-3</v>
      </c>
      <c r="S543" s="57">
        <v>8.7237197941202131E-5</v>
      </c>
      <c r="T543" s="57">
        <v>0</v>
      </c>
      <c r="U543" s="57">
        <v>3.9101655880316666E-4</v>
      </c>
      <c r="V543" s="57">
        <v>2.3070369369611599E-3</v>
      </c>
      <c r="W543" s="57">
        <v>0</v>
      </c>
      <c r="X543" s="57">
        <v>0</v>
      </c>
      <c r="Y543" s="57">
        <v>1.1149787831206485E-5</v>
      </c>
      <c r="Z543" s="57">
        <v>3.1629894190692508E-4</v>
      </c>
      <c r="AA543" s="57">
        <v>3.1196244517389232E-4</v>
      </c>
      <c r="AB543" s="57">
        <v>0</v>
      </c>
      <c r="AC543" s="17">
        <v>4.4038416375379085E-4</v>
      </c>
      <c r="AD543" s="12">
        <v>536</v>
      </c>
      <c r="AE543" s="16">
        <v>7</v>
      </c>
      <c r="AF543" s="17">
        <v>0.89128930739543721</v>
      </c>
      <c r="AG543" t="str">
        <f>IF(AF543&lt;='CAV Tier 1 Analysis'!$A$5,"Tier 1", "Tier 2")</f>
        <v>Tier 2</v>
      </c>
      <c r="AH543" t="str">
        <f t="shared" si="18"/>
        <v>Michigan - Tier 2</v>
      </c>
      <c r="AI543" t="str">
        <f t="shared" si="19"/>
        <v>South Arm, Township Of - Tier 2</v>
      </c>
    </row>
    <row r="544" spans="1:35" x14ac:dyDescent="0.3">
      <c r="A544">
        <v>537</v>
      </c>
      <c r="B544">
        <v>5</v>
      </c>
      <c r="C544" t="s">
        <v>30</v>
      </c>
      <c r="D544" t="s">
        <v>5965</v>
      </c>
      <c r="E544" t="s">
        <v>9456</v>
      </c>
      <c r="F544" t="s">
        <v>2220</v>
      </c>
      <c r="G544" s="56">
        <v>36.773240000000001</v>
      </c>
      <c r="H544">
        <v>1</v>
      </c>
      <c r="I544">
        <v>0</v>
      </c>
      <c r="J544" s="12">
        <v>3</v>
      </c>
      <c r="K544" s="12">
        <v>9</v>
      </c>
      <c r="L544">
        <v>0</v>
      </c>
      <c r="M544">
        <v>0</v>
      </c>
      <c r="N544" s="12">
        <v>8.8287738207537235E-3</v>
      </c>
      <c r="O544" s="12">
        <v>1962.8600524416411</v>
      </c>
      <c r="P544" s="12">
        <v>345.390131383474</v>
      </c>
      <c r="Q544" s="12">
        <v>38.226664515570974</v>
      </c>
      <c r="R544" s="57">
        <v>1.5968127143622835E-3</v>
      </c>
      <c r="S544" s="57">
        <v>4.3618598970601065E-5</v>
      </c>
      <c r="T544" s="57">
        <v>0</v>
      </c>
      <c r="U544" s="57">
        <v>4.4385663431710813E-4</v>
      </c>
      <c r="V544" s="57">
        <v>2.3070369369611599E-3</v>
      </c>
      <c r="W544" s="57">
        <v>0</v>
      </c>
      <c r="X544" s="57">
        <v>0</v>
      </c>
      <c r="Y544" s="57">
        <v>4.2839652927033508E-8</v>
      </c>
      <c r="Z544" s="57">
        <v>2.3902216366399954E-4</v>
      </c>
      <c r="AA544" s="57">
        <v>9.2898724830215709E-5</v>
      </c>
      <c r="AB544" s="57">
        <v>1.1415392037089274E-4</v>
      </c>
      <c r="AC544" s="17">
        <v>4.3976750301174422E-4</v>
      </c>
      <c r="AD544" s="12">
        <v>537</v>
      </c>
      <c r="AE544" s="16">
        <v>7</v>
      </c>
      <c r="AF544" s="17">
        <v>0.89172907489844899</v>
      </c>
      <c r="AG544" t="str">
        <f>IF(AF544&lt;='CAV Tier 1 Analysis'!$A$5,"Tier 1", "Tier 2")</f>
        <v>Tier 2</v>
      </c>
      <c r="AH544" t="str">
        <f t="shared" si="18"/>
        <v>Michigan - Tier 2</v>
      </c>
      <c r="AI544" t="str">
        <f t="shared" si="19"/>
        <v>Eveline, Township Of - Tier 2</v>
      </c>
    </row>
    <row r="545" spans="1:35" x14ac:dyDescent="0.3">
      <c r="A545">
        <v>538</v>
      </c>
      <c r="B545">
        <v>5</v>
      </c>
      <c r="C545" t="s">
        <v>30</v>
      </c>
      <c r="D545" t="s">
        <v>5909</v>
      </c>
      <c r="E545" t="s">
        <v>9396</v>
      </c>
      <c r="F545" t="s">
        <v>2115</v>
      </c>
      <c r="G545" s="56">
        <v>34.163420000000002</v>
      </c>
      <c r="H545">
        <v>0</v>
      </c>
      <c r="I545">
        <v>0</v>
      </c>
      <c r="J545" s="12">
        <v>5</v>
      </c>
      <c r="K545" s="12">
        <v>9</v>
      </c>
      <c r="L545">
        <v>0</v>
      </c>
      <c r="M545">
        <v>0</v>
      </c>
      <c r="N545" s="12">
        <v>0</v>
      </c>
      <c r="O545" s="12">
        <v>1789.6597440238381</v>
      </c>
      <c r="P545" s="12">
        <v>300.81548455871825</v>
      </c>
      <c r="Q545">
        <v>0</v>
      </c>
      <c r="R545" s="57">
        <v>1.4834859104636612E-3</v>
      </c>
      <c r="S545" s="57">
        <v>0</v>
      </c>
      <c r="T545" s="57">
        <v>0</v>
      </c>
      <c r="U545" s="57">
        <v>7.3976105719518015E-4</v>
      </c>
      <c r="V545" s="57">
        <v>2.3070369369611599E-3</v>
      </c>
      <c r="W545" s="57">
        <v>0</v>
      </c>
      <c r="X545" s="57">
        <v>0</v>
      </c>
      <c r="Y545" s="57">
        <v>0</v>
      </c>
      <c r="Z545" s="57">
        <v>2.1793114782015543E-4</v>
      </c>
      <c r="AA545" s="57">
        <v>8.0909592908031436E-5</v>
      </c>
      <c r="AB545" s="57">
        <v>0</v>
      </c>
      <c r="AC545" s="17">
        <v>4.390113313952899E-4</v>
      </c>
      <c r="AD545" s="12">
        <v>538</v>
      </c>
      <c r="AE545" s="16">
        <v>7</v>
      </c>
      <c r="AF545" s="17">
        <v>0.89216808622984434</v>
      </c>
      <c r="AG545" t="str">
        <f>IF(AF545&lt;='CAV Tier 1 Analysis'!$A$5,"Tier 1", "Tier 2")</f>
        <v>Tier 2</v>
      </c>
      <c r="AH545" t="str">
        <f t="shared" si="18"/>
        <v>Michigan - Tier 2</v>
      </c>
      <c r="AI545" t="str">
        <f t="shared" si="19"/>
        <v>Verona, Township Of - Tier 2</v>
      </c>
    </row>
    <row r="546" spans="1:35" x14ac:dyDescent="0.3">
      <c r="A546">
        <v>539</v>
      </c>
      <c r="B546">
        <v>5</v>
      </c>
      <c r="C546" t="s">
        <v>30</v>
      </c>
      <c r="D546" t="s">
        <v>6110</v>
      </c>
      <c r="E546" t="s">
        <v>9607</v>
      </c>
      <c r="F546" t="s">
        <v>3169</v>
      </c>
      <c r="G546" s="56">
        <v>35.823679999999996</v>
      </c>
      <c r="H546">
        <v>5</v>
      </c>
      <c r="I546">
        <v>0</v>
      </c>
      <c r="J546" s="12">
        <v>12.625</v>
      </c>
      <c r="K546" s="12">
        <v>1.125</v>
      </c>
      <c r="L546">
        <v>0</v>
      </c>
      <c r="M546" s="12">
        <v>1.9835617111363206</v>
      </c>
      <c r="N546" s="12">
        <v>13.037006449022654</v>
      </c>
      <c r="O546" s="12">
        <v>4482.8575668786616</v>
      </c>
      <c r="P546" s="12">
        <v>0</v>
      </c>
      <c r="Q546">
        <v>0</v>
      </c>
      <c r="R546" s="57">
        <v>1.555579755801932E-3</v>
      </c>
      <c r="S546" s="57">
        <v>2.1809299485300531E-4</v>
      </c>
      <c r="T546" s="57">
        <v>0</v>
      </c>
      <c r="U546" s="57">
        <v>1.8678966694178299E-3</v>
      </c>
      <c r="V546" s="57">
        <v>2.8837961712014498E-4</v>
      </c>
      <c r="W546" s="57">
        <v>0</v>
      </c>
      <c r="X546" s="57">
        <v>2.8755174762573772E-4</v>
      </c>
      <c r="Y546" s="57">
        <v>6.3259161784251955E-5</v>
      </c>
      <c r="Z546" s="57">
        <v>5.4588828872440844E-4</v>
      </c>
      <c r="AA546" s="57">
        <v>0</v>
      </c>
      <c r="AB546" s="57">
        <v>0</v>
      </c>
      <c r="AC546" s="17">
        <v>4.3878620321157369E-4</v>
      </c>
      <c r="AD546" s="12">
        <v>539</v>
      </c>
      <c r="AE546" s="16">
        <v>7</v>
      </c>
      <c r="AF546" s="17">
        <v>0.89260687243305592</v>
      </c>
      <c r="AG546" t="str">
        <f>IF(AF546&lt;='CAV Tier 1 Analysis'!$A$5,"Tier 1", "Tier 2")</f>
        <v>Tier 2</v>
      </c>
      <c r="AH546" t="str">
        <f t="shared" si="18"/>
        <v>Michigan - Tier 2</v>
      </c>
      <c r="AI546" t="str">
        <f t="shared" si="19"/>
        <v>Armada, Township Of - Tier 2</v>
      </c>
    </row>
    <row r="547" spans="1:35" x14ac:dyDescent="0.3">
      <c r="A547">
        <v>540</v>
      </c>
      <c r="B547">
        <v>5</v>
      </c>
      <c r="C547" t="s">
        <v>30</v>
      </c>
      <c r="D547" t="s">
        <v>5403</v>
      </c>
      <c r="E547" t="s">
        <v>8841</v>
      </c>
      <c r="F547" t="s">
        <v>2324</v>
      </c>
      <c r="G547" s="56">
        <v>28.641899999999996</v>
      </c>
      <c r="H547">
        <v>3</v>
      </c>
      <c r="I547">
        <v>0</v>
      </c>
      <c r="J547" s="12">
        <v>6.75</v>
      </c>
      <c r="K547" s="12">
        <v>8</v>
      </c>
      <c r="L547">
        <v>0</v>
      </c>
      <c r="M547" s="12">
        <v>1.9989260489003873</v>
      </c>
      <c r="N547" s="12">
        <v>0.47313333414524367</v>
      </c>
      <c r="O547" s="12">
        <v>896.86269853879264</v>
      </c>
      <c r="P547" s="12">
        <v>0</v>
      </c>
      <c r="Q547">
        <v>0</v>
      </c>
      <c r="R547" s="57">
        <v>1.2437236991761694E-3</v>
      </c>
      <c r="S547" s="57">
        <v>1.3085579691180318E-4</v>
      </c>
      <c r="T547" s="57">
        <v>0</v>
      </c>
      <c r="U547" s="57">
        <v>9.9867742721349321E-4</v>
      </c>
      <c r="V547" s="57">
        <v>2.0506994995210309E-3</v>
      </c>
      <c r="W547" s="57">
        <v>0</v>
      </c>
      <c r="X547" s="57">
        <v>2.897790754423442E-4</v>
      </c>
      <c r="Y547" s="57">
        <v>2.2957738225603375E-6</v>
      </c>
      <c r="Z547" s="57">
        <v>1.0921311605869014E-4</v>
      </c>
      <c r="AA547" s="57">
        <v>0</v>
      </c>
      <c r="AB547" s="57">
        <v>0</v>
      </c>
      <c r="AC547" s="17">
        <v>4.3865858074055371E-4</v>
      </c>
      <c r="AD547" s="12">
        <v>540</v>
      </c>
      <c r="AE547" s="16">
        <v>7</v>
      </c>
      <c r="AF547" s="17">
        <v>0.89304553101379647</v>
      </c>
      <c r="AG547" t="str">
        <f>IF(AF547&lt;='CAV Tier 1 Analysis'!$A$5,"Tier 1", "Tier 2")</f>
        <v>Tier 2</v>
      </c>
      <c r="AH547" t="str">
        <f t="shared" si="18"/>
        <v>Michigan - Tier 2</v>
      </c>
      <c r="AI547" t="str">
        <f t="shared" si="19"/>
        <v>Whitney, Township Of - Tier 2</v>
      </c>
    </row>
    <row r="548" spans="1:35" x14ac:dyDescent="0.3">
      <c r="A548">
        <v>541</v>
      </c>
      <c r="B548">
        <v>5</v>
      </c>
      <c r="C548" t="s">
        <v>30</v>
      </c>
      <c r="D548" t="s">
        <v>5537</v>
      </c>
      <c r="E548" t="s">
        <v>8996</v>
      </c>
      <c r="F548" t="s">
        <v>1998</v>
      </c>
      <c r="G548" s="56">
        <v>12.5182</v>
      </c>
      <c r="H548">
        <v>6</v>
      </c>
      <c r="I548">
        <v>0</v>
      </c>
      <c r="J548" s="12">
        <v>9</v>
      </c>
      <c r="K548" s="12">
        <v>8</v>
      </c>
      <c r="L548">
        <v>0</v>
      </c>
      <c r="M548">
        <v>0</v>
      </c>
      <c r="N548" s="12">
        <v>58.308560406095012</v>
      </c>
      <c r="O548" s="12">
        <v>1235.6132863988159</v>
      </c>
      <c r="P548" s="12">
        <v>731.69384239347642</v>
      </c>
      <c r="Q548">
        <v>0</v>
      </c>
      <c r="R548" s="57">
        <v>5.4358062876510031E-4</v>
      </c>
      <c r="S548" s="57">
        <v>2.6171159382360636E-4</v>
      </c>
      <c r="T548" s="57">
        <v>0</v>
      </c>
      <c r="U548" s="57">
        <v>1.3315699029513243E-3</v>
      </c>
      <c r="V548" s="57">
        <v>2.0506994995210309E-3</v>
      </c>
      <c r="W548" s="57">
        <v>0</v>
      </c>
      <c r="X548" s="57">
        <v>0</v>
      </c>
      <c r="Y548" s="57">
        <v>2.829292652848624E-4</v>
      </c>
      <c r="Z548" s="57">
        <v>1.5046358541947604E-4</v>
      </c>
      <c r="AA548" s="57">
        <v>1.9680187344150372E-4</v>
      </c>
      <c r="AB548" s="57">
        <v>0</v>
      </c>
      <c r="AC548" s="17">
        <v>4.3797784992790029E-4</v>
      </c>
      <c r="AD548" s="12">
        <v>541</v>
      </c>
      <c r="AE548" s="16">
        <v>7</v>
      </c>
      <c r="AF548" s="17">
        <v>0.89348350886372441</v>
      </c>
      <c r="AG548" t="str">
        <f>IF(AF548&lt;='CAV Tier 1 Analysis'!$A$5,"Tier 1", "Tier 2")</f>
        <v>Tier 2</v>
      </c>
      <c r="AH548" t="str">
        <f t="shared" si="18"/>
        <v>Michigan - Tier 2</v>
      </c>
      <c r="AI548" t="str">
        <f t="shared" si="19"/>
        <v>Pentwater, Township Of - Tier 2</v>
      </c>
    </row>
    <row r="549" spans="1:35" x14ac:dyDescent="0.3">
      <c r="A549">
        <v>542</v>
      </c>
      <c r="B549">
        <v>5</v>
      </c>
      <c r="C549" t="s">
        <v>30</v>
      </c>
      <c r="D549" t="s">
        <v>5409</v>
      </c>
      <c r="E549" t="s">
        <v>8847</v>
      </c>
      <c r="F549" t="s">
        <v>3043</v>
      </c>
      <c r="G549" s="56">
        <v>31.71012</v>
      </c>
      <c r="H549">
        <v>12</v>
      </c>
      <c r="I549">
        <v>0</v>
      </c>
      <c r="J549" s="12">
        <v>10.25</v>
      </c>
      <c r="K549" s="12">
        <v>3.25</v>
      </c>
      <c r="L549">
        <v>0</v>
      </c>
      <c r="M549">
        <v>0</v>
      </c>
      <c r="N549" s="12">
        <v>80.598422363270132</v>
      </c>
      <c r="O549" s="12">
        <v>1442.8203365813301</v>
      </c>
      <c r="P549" s="12">
        <v>0</v>
      </c>
      <c r="Q549">
        <v>0</v>
      </c>
      <c r="R549" s="57">
        <v>1.376955709911711E-3</v>
      </c>
      <c r="S549" s="57">
        <v>5.2342318764721273E-4</v>
      </c>
      <c r="T549" s="57">
        <v>0</v>
      </c>
      <c r="U549" s="57">
        <v>1.5165101672501193E-3</v>
      </c>
      <c r="V549" s="57">
        <v>8.3309667168041883E-4</v>
      </c>
      <c r="W549" s="57">
        <v>0</v>
      </c>
      <c r="X549" s="57">
        <v>0</v>
      </c>
      <c r="Y549" s="57">
        <v>3.9108584165928692E-4</v>
      </c>
      <c r="Z549" s="57">
        <v>1.7569568355069623E-4</v>
      </c>
      <c r="AA549" s="57">
        <v>0</v>
      </c>
      <c r="AB549" s="57">
        <v>0</v>
      </c>
      <c r="AC549" s="17">
        <v>4.3788793288176769E-4</v>
      </c>
      <c r="AD549" s="12">
        <v>542</v>
      </c>
      <c r="AE549" s="16">
        <v>7</v>
      </c>
      <c r="AF549" s="17">
        <v>0.8939213967966062</v>
      </c>
      <c r="AG549" t="str">
        <f>IF(AF549&lt;='CAV Tier 1 Analysis'!$A$5,"Tier 1", "Tier 2")</f>
        <v>Tier 2</v>
      </c>
      <c r="AH549" t="str">
        <f t="shared" si="18"/>
        <v>Michigan - Tier 2</v>
      </c>
      <c r="AI549" t="str">
        <f t="shared" si="19"/>
        <v>Merritt, Township Of - Tier 2</v>
      </c>
    </row>
    <row r="550" spans="1:35" x14ac:dyDescent="0.3">
      <c r="A550">
        <v>543</v>
      </c>
      <c r="B550">
        <v>5</v>
      </c>
      <c r="C550" t="s">
        <v>30</v>
      </c>
      <c r="D550" t="s">
        <v>5748</v>
      </c>
      <c r="E550" t="s">
        <v>9229</v>
      </c>
      <c r="F550" t="s">
        <v>3053</v>
      </c>
      <c r="G550" s="56">
        <v>4.0895899999999994</v>
      </c>
      <c r="H550">
        <v>9</v>
      </c>
      <c r="I550">
        <v>0</v>
      </c>
      <c r="J550" s="12">
        <v>10</v>
      </c>
      <c r="K550" s="12">
        <v>1</v>
      </c>
      <c r="L550">
        <v>0</v>
      </c>
      <c r="M550" s="12">
        <v>1.6454852442420882</v>
      </c>
      <c r="N550" s="12">
        <v>409.6307405339424</v>
      </c>
      <c r="O550" s="12">
        <v>2284.7803958613754</v>
      </c>
      <c r="P550" s="12">
        <v>0</v>
      </c>
      <c r="Q550">
        <v>0</v>
      </c>
      <c r="R550" s="57">
        <v>1.775831911609869E-4</v>
      </c>
      <c r="S550" s="57">
        <v>3.925673907354096E-4</v>
      </c>
      <c r="T550" s="57">
        <v>0</v>
      </c>
      <c r="U550" s="57">
        <v>1.4795221143903603E-3</v>
      </c>
      <c r="V550" s="57">
        <v>2.5633743744012886E-4</v>
      </c>
      <c r="W550" s="57">
        <v>0</v>
      </c>
      <c r="X550" s="57">
        <v>2.385416874189997E-4</v>
      </c>
      <c r="Y550" s="57">
        <v>1.9876416713119145E-3</v>
      </c>
      <c r="Z550" s="57">
        <v>2.7822317390205895E-4</v>
      </c>
      <c r="AA550" s="57">
        <v>0</v>
      </c>
      <c r="AB550" s="57">
        <v>0</v>
      </c>
      <c r="AC550" s="17">
        <v>4.3731060603271446E-4</v>
      </c>
      <c r="AD550" s="12">
        <v>543</v>
      </c>
      <c r="AE550" s="16">
        <v>7</v>
      </c>
      <c r="AF550" s="17">
        <v>0.8943587074026389</v>
      </c>
      <c r="AG550" t="str">
        <f>IF(AF550&lt;='CAV Tier 1 Analysis'!$A$5,"Tier 1", "Tier 2")</f>
        <v>Tier 2</v>
      </c>
      <c r="AH550" t="str">
        <f t="shared" si="18"/>
        <v>Michigan - Tier 2</v>
      </c>
      <c r="AI550" t="str">
        <f t="shared" si="19"/>
        <v>Orchard Lake Village, City Of - Tier 2</v>
      </c>
    </row>
    <row r="551" spans="1:35" x14ac:dyDescent="0.3">
      <c r="A551">
        <v>544</v>
      </c>
      <c r="B551">
        <v>5</v>
      </c>
      <c r="C551" t="s">
        <v>30</v>
      </c>
      <c r="D551" t="s">
        <v>5636</v>
      </c>
      <c r="E551" t="s">
        <v>9105</v>
      </c>
      <c r="F551" t="s">
        <v>2329</v>
      </c>
      <c r="G551" s="56">
        <v>33.283210000000004</v>
      </c>
      <c r="H551">
        <v>3</v>
      </c>
      <c r="I551">
        <v>0</v>
      </c>
      <c r="J551" s="12">
        <v>2</v>
      </c>
      <c r="K551" s="12">
        <v>9</v>
      </c>
      <c r="L551">
        <v>0</v>
      </c>
      <c r="M551">
        <v>0</v>
      </c>
      <c r="N551" s="12">
        <v>0</v>
      </c>
      <c r="O551" s="12">
        <v>1549.9879149409198</v>
      </c>
      <c r="P551" s="12">
        <v>287.3067491251179</v>
      </c>
      <c r="Q551" s="12">
        <v>121.14371822835028</v>
      </c>
      <c r="R551" s="57">
        <v>1.4452643526322374E-3</v>
      </c>
      <c r="S551" s="57">
        <v>1.3085579691180318E-4</v>
      </c>
      <c r="T551" s="57">
        <v>0</v>
      </c>
      <c r="U551" s="57">
        <v>2.9590442287807207E-4</v>
      </c>
      <c r="V551" s="57">
        <v>2.3070369369611599E-3</v>
      </c>
      <c r="W551" s="57">
        <v>0</v>
      </c>
      <c r="X551" s="57">
        <v>0</v>
      </c>
      <c r="Y551" s="57">
        <v>0</v>
      </c>
      <c r="Z551" s="57">
        <v>1.8874573590785577E-4</v>
      </c>
      <c r="AA551" s="57">
        <v>7.7276181927748077E-5</v>
      </c>
      <c r="AB551" s="57">
        <v>3.6176398174734675E-4</v>
      </c>
      <c r="AC551" s="17">
        <v>4.3698612808783856E-4</v>
      </c>
      <c r="AD551" s="12">
        <v>544</v>
      </c>
      <c r="AE551" s="16">
        <v>7</v>
      </c>
      <c r="AF551" s="17">
        <v>0.89479569353072674</v>
      </c>
      <c r="AG551" t="str">
        <f>IF(AF551&lt;='CAV Tier 1 Analysis'!$A$5,"Tier 1", "Tier 2")</f>
        <v>Tier 2</v>
      </c>
      <c r="AH551" t="str">
        <f t="shared" si="18"/>
        <v>Michigan - Tier 2</v>
      </c>
      <c r="AI551" t="str">
        <f t="shared" si="19"/>
        <v>Cleveland, Township Of - Tier 2</v>
      </c>
    </row>
    <row r="552" spans="1:35" x14ac:dyDescent="0.3">
      <c r="A552">
        <v>545</v>
      </c>
      <c r="B552">
        <v>5</v>
      </c>
      <c r="C552" t="s">
        <v>30</v>
      </c>
      <c r="D552" t="s">
        <v>6097</v>
      </c>
      <c r="E552" t="s">
        <v>9594</v>
      </c>
      <c r="F552" t="s">
        <v>2265</v>
      </c>
      <c r="G552" s="56">
        <v>35.637620000000005</v>
      </c>
      <c r="H552">
        <v>0</v>
      </c>
      <c r="I552">
        <v>0</v>
      </c>
      <c r="J552" s="12">
        <v>6.2</v>
      </c>
      <c r="K552" s="12">
        <v>7.4</v>
      </c>
      <c r="L552">
        <v>0</v>
      </c>
      <c r="M552">
        <v>0</v>
      </c>
      <c r="N552" s="12">
        <v>0</v>
      </c>
      <c r="O552" s="12">
        <v>2082.9787451213824</v>
      </c>
      <c r="P552" s="12">
        <v>705.92012804479373</v>
      </c>
      <c r="Q552">
        <v>0</v>
      </c>
      <c r="R552" s="57">
        <v>1.5475004303567379E-3</v>
      </c>
      <c r="S552" s="57">
        <v>0</v>
      </c>
      <c r="T552" s="57">
        <v>0</v>
      </c>
      <c r="U552" s="57">
        <v>9.1730371092202346E-4</v>
      </c>
      <c r="V552" s="57">
        <v>1.8968970370569537E-3</v>
      </c>
      <c r="W552" s="57">
        <v>0</v>
      </c>
      <c r="X552" s="57">
        <v>0</v>
      </c>
      <c r="Y552" s="57">
        <v>0</v>
      </c>
      <c r="Z552" s="57">
        <v>2.5364930419044133E-4</v>
      </c>
      <c r="AA552" s="57">
        <v>1.8986958157913867E-4</v>
      </c>
      <c r="AB552" s="57">
        <v>0</v>
      </c>
      <c r="AC552" s="17">
        <v>4.3683818764593589E-4</v>
      </c>
      <c r="AD552" s="12">
        <v>545</v>
      </c>
      <c r="AE552" s="16">
        <v>7</v>
      </c>
      <c r="AF552" s="17">
        <v>0.89523253171837269</v>
      </c>
      <c r="AG552" t="str">
        <f>IF(AF552&lt;='CAV Tier 1 Analysis'!$A$5,"Tier 1", "Tier 2")</f>
        <v>Tier 2</v>
      </c>
      <c r="AH552" t="str">
        <f t="shared" si="18"/>
        <v>Michigan - Tier 2</v>
      </c>
      <c r="AI552" t="str">
        <f t="shared" si="19"/>
        <v>Butman, Township Of - Tier 2</v>
      </c>
    </row>
    <row r="553" spans="1:35" x14ac:dyDescent="0.3">
      <c r="A553">
        <v>546</v>
      </c>
      <c r="B553">
        <v>5</v>
      </c>
      <c r="C553" t="s">
        <v>30</v>
      </c>
      <c r="D553" t="s">
        <v>6123</v>
      </c>
      <c r="E553" t="s">
        <v>9621</v>
      </c>
      <c r="F553" t="s">
        <v>2253</v>
      </c>
      <c r="G553" s="56">
        <v>34.323090000000001</v>
      </c>
      <c r="H553">
        <v>1</v>
      </c>
      <c r="I553">
        <v>0</v>
      </c>
      <c r="J553" s="12">
        <v>7</v>
      </c>
      <c r="K553" s="12">
        <v>8</v>
      </c>
      <c r="L553">
        <v>0</v>
      </c>
      <c r="M553">
        <v>0</v>
      </c>
      <c r="N553" s="12">
        <v>0</v>
      </c>
      <c r="O553" s="12">
        <v>1505.1225310025441</v>
      </c>
      <c r="P553" s="12">
        <v>0</v>
      </c>
      <c r="Q553">
        <v>0</v>
      </c>
      <c r="R553" s="57">
        <v>1.490419296972498E-3</v>
      </c>
      <c r="S553" s="57">
        <v>4.3618598970601065E-5</v>
      </c>
      <c r="T553" s="57">
        <v>0</v>
      </c>
      <c r="U553" s="57">
        <v>1.0356654800732523E-3</v>
      </c>
      <c r="V553" s="57">
        <v>2.0506994995210309E-3</v>
      </c>
      <c r="W553" s="57">
        <v>0</v>
      </c>
      <c r="X553" s="57">
        <v>0</v>
      </c>
      <c r="Y553" s="57">
        <v>0</v>
      </c>
      <c r="Z553" s="57">
        <v>1.8328237078958E-4</v>
      </c>
      <c r="AA553" s="57">
        <v>0</v>
      </c>
      <c r="AB553" s="57">
        <v>0</v>
      </c>
      <c r="AC553" s="17">
        <v>4.3669865875699661E-4</v>
      </c>
      <c r="AD553" s="12">
        <v>546</v>
      </c>
      <c r="AE553" s="16">
        <v>7</v>
      </c>
      <c r="AF553" s="17">
        <v>0.89566923037712964</v>
      </c>
      <c r="AG553" t="str">
        <f>IF(AF553&lt;='CAV Tier 1 Analysis'!$A$5,"Tier 1", "Tier 2")</f>
        <v>Tier 2</v>
      </c>
      <c r="AH553" t="str">
        <f t="shared" si="18"/>
        <v>Michigan - Tier 2</v>
      </c>
      <c r="AI553" t="str">
        <f t="shared" si="19"/>
        <v>Penn, Township Of - Tier 2</v>
      </c>
    </row>
    <row r="554" spans="1:35" x14ac:dyDescent="0.3">
      <c r="A554">
        <v>547</v>
      </c>
      <c r="B554">
        <v>5</v>
      </c>
      <c r="C554" t="s">
        <v>30</v>
      </c>
      <c r="D554" t="s">
        <v>5694</v>
      </c>
      <c r="E554" t="s">
        <v>9170</v>
      </c>
      <c r="F554" t="s">
        <v>2815</v>
      </c>
      <c r="G554" s="56">
        <v>34.577640000000002</v>
      </c>
      <c r="H554">
        <v>1</v>
      </c>
      <c r="I554">
        <v>0</v>
      </c>
      <c r="J554" s="12">
        <v>11.461538461538462</v>
      </c>
      <c r="K554" s="12">
        <v>2</v>
      </c>
      <c r="L554">
        <v>0</v>
      </c>
      <c r="M554">
        <v>0</v>
      </c>
      <c r="N554" s="12">
        <v>58.37826068846671</v>
      </c>
      <c r="O554" s="12">
        <v>6278.0448890546768</v>
      </c>
      <c r="P554" s="12">
        <v>0</v>
      </c>
      <c r="Q554">
        <v>0</v>
      </c>
      <c r="R554" s="57">
        <v>1.5014726791721879E-3</v>
      </c>
      <c r="S554" s="57">
        <v>4.3618598970601065E-5</v>
      </c>
      <c r="T554" s="57">
        <v>0</v>
      </c>
      <c r="U554" s="57">
        <v>1.6957599618781824E-3</v>
      </c>
      <c r="V554" s="57">
        <v>5.1267487488025772E-4</v>
      </c>
      <c r="W554" s="57">
        <v>0</v>
      </c>
      <c r="X554" s="57">
        <v>0</v>
      </c>
      <c r="Y554" s="57">
        <v>2.8326747033647454E-4</v>
      </c>
      <c r="Z554" s="57">
        <v>7.644925429578875E-4</v>
      </c>
      <c r="AA554" s="57">
        <v>0</v>
      </c>
      <c r="AB554" s="57">
        <v>0</v>
      </c>
      <c r="AC554" s="17">
        <v>4.3648055710869012E-4</v>
      </c>
      <c r="AD554" s="12">
        <v>547</v>
      </c>
      <c r="AE554" s="16">
        <v>7</v>
      </c>
      <c r="AF554" s="17">
        <v>0.8961057109342383</v>
      </c>
      <c r="AG554" t="str">
        <f>IF(AF554&lt;='CAV Tier 1 Analysis'!$A$5,"Tier 1", "Tier 2")</f>
        <v>Tier 2</v>
      </c>
      <c r="AH554" t="str">
        <f t="shared" si="18"/>
        <v>Michigan - Tier 2</v>
      </c>
      <c r="AI554" t="str">
        <f t="shared" si="19"/>
        <v>Montrose, Township Of - Tier 2</v>
      </c>
    </row>
    <row r="555" spans="1:35" x14ac:dyDescent="0.3">
      <c r="A555">
        <v>548</v>
      </c>
      <c r="B555">
        <v>5</v>
      </c>
      <c r="C555" t="s">
        <v>30</v>
      </c>
      <c r="D555" t="s">
        <v>6127</v>
      </c>
      <c r="E555" t="s">
        <v>9625</v>
      </c>
      <c r="F555" t="s">
        <v>2526</v>
      </c>
      <c r="G555" s="56">
        <v>35.344279999999998</v>
      </c>
      <c r="H555">
        <v>0</v>
      </c>
      <c r="I555">
        <v>0</v>
      </c>
      <c r="J555" s="12">
        <v>10.444444444444445</v>
      </c>
      <c r="K555" s="12">
        <v>4.5555555555555554</v>
      </c>
      <c r="L555">
        <v>0</v>
      </c>
      <c r="M555">
        <v>0</v>
      </c>
      <c r="N555" s="12">
        <v>1.2439049638333055E-2</v>
      </c>
      <c r="O555" s="12">
        <v>4013.5827385479588</v>
      </c>
      <c r="P555" s="12">
        <v>224.04135072412146</v>
      </c>
      <c r="Q555">
        <v>0</v>
      </c>
      <c r="R555" s="57">
        <v>1.5347626612172483E-3</v>
      </c>
      <c r="S555" s="57">
        <v>0</v>
      </c>
      <c r="T555" s="57">
        <v>0</v>
      </c>
      <c r="U555" s="57">
        <v>1.5452786528077098E-3</v>
      </c>
      <c r="V555" s="57">
        <v>1.1677594372272537E-3</v>
      </c>
      <c r="W555" s="57">
        <v>0</v>
      </c>
      <c r="X555" s="57">
        <v>0</v>
      </c>
      <c r="Y555" s="57">
        <v>6.0357709922943385E-8</v>
      </c>
      <c r="Z555" s="57">
        <v>4.8874357039304826E-4</v>
      </c>
      <c r="AA555" s="57">
        <v>6.0259845028409124E-5</v>
      </c>
      <c r="AB555" s="57">
        <v>0</v>
      </c>
      <c r="AC555" s="17">
        <v>4.3607859312578114E-4</v>
      </c>
      <c r="AD555" s="12">
        <v>548</v>
      </c>
      <c r="AE555" s="16">
        <v>7</v>
      </c>
      <c r="AF555" s="17">
        <v>0.89654178952736407</v>
      </c>
      <c r="AG555" t="str">
        <f>IF(AF555&lt;='CAV Tier 1 Analysis'!$A$5,"Tier 1", "Tier 2")</f>
        <v>Tier 2</v>
      </c>
      <c r="AH555" t="str">
        <f t="shared" si="18"/>
        <v>Michigan - Tier 2</v>
      </c>
      <c r="AI555" t="str">
        <f t="shared" si="19"/>
        <v>Geneva, Township Of - Tier 2</v>
      </c>
    </row>
    <row r="556" spans="1:35" x14ac:dyDescent="0.3">
      <c r="A556">
        <v>549</v>
      </c>
      <c r="B556">
        <v>5</v>
      </c>
      <c r="C556" t="s">
        <v>30</v>
      </c>
      <c r="D556" t="s">
        <v>6049</v>
      </c>
      <c r="E556" t="s">
        <v>9545</v>
      </c>
      <c r="F556" t="s">
        <v>2479</v>
      </c>
      <c r="G556" s="56">
        <v>34.937429999999999</v>
      </c>
      <c r="H556">
        <v>1</v>
      </c>
      <c r="I556">
        <v>0</v>
      </c>
      <c r="J556" s="12">
        <v>8.3333333333333339</v>
      </c>
      <c r="K556" s="12">
        <v>4.5555555555555554</v>
      </c>
      <c r="L556">
        <v>0</v>
      </c>
      <c r="M556">
        <v>0</v>
      </c>
      <c r="N556" s="12">
        <v>0</v>
      </c>
      <c r="O556" s="12">
        <v>3815.0369957239573</v>
      </c>
      <c r="P556" s="12">
        <v>1367.6387703657238</v>
      </c>
      <c r="Q556">
        <v>0</v>
      </c>
      <c r="R556" s="57">
        <v>1.5170959216849608E-3</v>
      </c>
      <c r="S556" s="57">
        <v>4.3618598970601065E-5</v>
      </c>
      <c r="T556" s="57">
        <v>0</v>
      </c>
      <c r="U556" s="57">
        <v>1.2329350953253005E-3</v>
      </c>
      <c r="V556" s="57">
        <v>1.1677594372272537E-3</v>
      </c>
      <c r="W556" s="57">
        <v>0</v>
      </c>
      <c r="X556" s="57">
        <v>0</v>
      </c>
      <c r="Y556" s="57">
        <v>0</v>
      </c>
      <c r="Z556" s="57">
        <v>4.6456618037635483E-4</v>
      </c>
      <c r="AA556" s="57">
        <v>3.6785039944953982E-4</v>
      </c>
      <c r="AB556" s="57">
        <v>0</v>
      </c>
      <c r="AC556" s="17">
        <v>4.3580233027581912E-4</v>
      </c>
      <c r="AD556" s="12">
        <v>549</v>
      </c>
      <c r="AE556" s="16">
        <v>7</v>
      </c>
      <c r="AF556" s="17">
        <v>0.89697759185763992</v>
      </c>
      <c r="AG556" t="str">
        <f>IF(AF556&lt;='CAV Tier 1 Analysis'!$A$5,"Tier 1", "Tier 2")</f>
        <v>Tier 2</v>
      </c>
      <c r="AH556" t="str">
        <f t="shared" si="18"/>
        <v>Michigan - Tier 2</v>
      </c>
      <c r="AI556" t="str">
        <f t="shared" si="19"/>
        <v>Millington, Township Of - Tier 2</v>
      </c>
    </row>
    <row r="557" spans="1:35" x14ac:dyDescent="0.3">
      <c r="A557">
        <v>550</v>
      </c>
      <c r="B557">
        <v>5</v>
      </c>
      <c r="C557" t="s">
        <v>30</v>
      </c>
      <c r="D557" t="s">
        <v>5754</v>
      </c>
      <c r="E557" t="s">
        <v>9235</v>
      </c>
      <c r="F557" t="s">
        <v>2437</v>
      </c>
      <c r="G557" s="56">
        <v>35.961179999999999</v>
      </c>
      <c r="H557">
        <v>0</v>
      </c>
      <c r="I557">
        <v>0</v>
      </c>
      <c r="J557" s="12">
        <v>9.1666666666666661</v>
      </c>
      <c r="K557" s="12">
        <v>6</v>
      </c>
      <c r="L557">
        <v>0</v>
      </c>
      <c r="M557">
        <v>0</v>
      </c>
      <c r="N557" s="12">
        <v>0</v>
      </c>
      <c r="O557" s="12">
        <v>1862.0036575284621</v>
      </c>
      <c r="P557" s="12">
        <v>413.60631861339084</v>
      </c>
      <c r="Q557">
        <v>0</v>
      </c>
      <c r="R557" s="57">
        <v>1.5615504493884861E-3</v>
      </c>
      <c r="S557" s="57">
        <v>0</v>
      </c>
      <c r="T557" s="57">
        <v>0</v>
      </c>
      <c r="U557" s="57">
        <v>1.3562286048578302E-3</v>
      </c>
      <c r="V557" s="57">
        <v>1.5380246246407732E-3</v>
      </c>
      <c r="W557" s="57">
        <v>0</v>
      </c>
      <c r="X557" s="57">
        <v>0</v>
      </c>
      <c r="Y557" s="57">
        <v>0</v>
      </c>
      <c r="Z557" s="57">
        <v>2.2674063921119313E-4</v>
      </c>
      <c r="AA557" s="57">
        <v>1.1124666309079839E-4</v>
      </c>
      <c r="AB557" s="57">
        <v>0</v>
      </c>
      <c r="AC557" s="17">
        <v>4.3579918010809826E-4</v>
      </c>
      <c r="AD557" s="12">
        <v>550</v>
      </c>
      <c r="AE557" s="16">
        <v>7</v>
      </c>
      <c r="AF557" s="17">
        <v>0.89741339103774798</v>
      </c>
      <c r="AG557" t="str">
        <f>IF(AF557&lt;='CAV Tier 1 Analysis'!$A$5,"Tier 1", "Tier 2")</f>
        <v>Tier 2</v>
      </c>
      <c r="AH557" t="str">
        <f t="shared" si="18"/>
        <v>Michigan - Tier 2</v>
      </c>
      <c r="AI557" t="str">
        <f t="shared" si="19"/>
        <v>Greenwood, Township Of - Tier 2</v>
      </c>
    </row>
    <row r="558" spans="1:35" x14ac:dyDescent="0.3">
      <c r="A558">
        <v>551</v>
      </c>
      <c r="B558">
        <v>5</v>
      </c>
      <c r="C558" t="s">
        <v>30</v>
      </c>
      <c r="D558" t="s">
        <v>6048</v>
      </c>
      <c r="E558" t="s">
        <v>9544</v>
      </c>
      <c r="F558" t="s">
        <v>2806</v>
      </c>
      <c r="G558" s="56">
        <v>36.485950000000003</v>
      </c>
      <c r="H558">
        <v>3</v>
      </c>
      <c r="I558">
        <v>0</v>
      </c>
      <c r="J558" s="12">
        <v>11.777777777777779</v>
      </c>
      <c r="K558" s="12">
        <v>3.6666666666666665</v>
      </c>
      <c r="L558">
        <v>0</v>
      </c>
      <c r="M558">
        <v>0</v>
      </c>
      <c r="N558" s="12">
        <v>24.879925073713853</v>
      </c>
      <c r="O558" s="12">
        <v>2231.0792640037166</v>
      </c>
      <c r="P558" s="12">
        <v>0</v>
      </c>
      <c r="Q558">
        <v>0</v>
      </c>
      <c r="R558" s="57">
        <v>1.5843376557406026E-3</v>
      </c>
      <c r="S558" s="57">
        <v>1.3085579691180318E-4</v>
      </c>
      <c r="T558" s="57">
        <v>0</v>
      </c>
      <c r="U558" s="57">
        <v>1.742548268059758E-3</v>
      </c>
      <c r="V558" s="57">
        <v>9.3990393728047249E-4</v>
      </c>
      <c r="W558" s="57">
        <v>0</v>
      </c>
      <c r="X558" s="57">
        <v>0</v>
      </c>
      <c r="Y558" s="57">
        <v>1.2072427911824197E-4</v>
      </c>
      <c r="Z558" s="57">
        <v>2.7168385862491698E-4</v>
      </c>
      <c r="AA558" s="57">
        <v>0</v>
      </c>
      <c r="AB558" s="57">
        <v>0</v>
      </c>
      <c r="AC558" s="17">
        <v>4.3545943597598136E-4</v>
      </c>
      <c r="AD558" s="12">
        <v>551</v>
      </c>
      <c r="AE558" s="16">
        <v>7</v>
      </c>
      <c r="AF558" s="17">
        <v>0.89784885047372398</v>
      </c>
      <c r="AG558" t="str">
        <f>IF(AF558&lt;='CAV Tier 1 Analysis'!$A$5,"Tier 1", "Tier 2")</f>
        <v>Tier 2</v>
      </c>
      <c r="AH558" t="str">
        <f t="shared" si="18"/>
        <v>Michigan - Tier 2</v>
      </c>
      <c r="AI558" t="str">
        <f t="shared" si="19"/>
        <v>Hazelton, Township Of - Tier 2</v>
      </c>
    </row>
    <row r="559" spans="1:35" x14ac:dyDescent="0.3">
      <c r="A559">
        <v>552</v>
      </c>
      <c r="B559">
        <v>5</v>
      </c>
      <c r="C559" t="s">
        <v>30</v>
      </c>
      <c r="D559" t="s">
        <v>6059</v>
      </c>
      <c r="E559" t="s">
        <v>9556</v>
      </c>
      <c r="F559" t="s">
        <v>2462</v>
      </c>
      <c r="G559" s="56">
        <v>35.455190000000002</v>
      </c>
      <c r="H559">
        <v>0</v>
      </c>
      <c r="I559">
        <v>0</v>
      </c>
      <c r="J559" s="12">
        <v>10</v>
      </c>
      <c r="K559" s="12">
        <v>6</v>
      </c>
      <c r="L559">
        <v>0</v>
      </c>
      <c r="M559">
        <v>0</v>
      </c>
      <c r="N559" s="12">
        <v>0</v>
      </c>
      <c r="O559" s="12">
        <v>1812.6450190029827</v>
      </c>
      <c r="P559" s="12">
        <v>0</v>
      </c>
      <c r="Q559">
        <v>0</v>
      </c>
      <c r="R559" s="57">
        <v>1.5395787312222282E-3</v>
      </c>
      <c r="S559" s="57">
        <v>0</v>
      </c>
      <c r="T559" s="57">
        <v>0</v>
      </c>
      <c r="U559" s="57">
        <v>1.4795221143903603E-3</v>
      </c>
      <c r="V559" s="57">
        <v>1.5380246246407732E-3</v>
      </c>
      <c r="W559" s="57">
        <v>0</v>
      </c>
      <c r="X559" s="57">
        <v>0</v>
      </c>
      <c r="Y559" s="57">
        <v>0</v>
      </c>
      <c r="Z559" s="57">
        <v>2.2073011973417094E-4</v>
      </c>
      <c r="AA559" s="57">
        <v>0</v>
      </c>
      <c r="AB559" s="57">
        <v>0</v>
      </c>
      <c r="AC559" s="17">
        <v>4.3435050818068483E-4</v>
      </c>
      <c r="AD559" s="12">
        <v>552</v>
      </c>
      <c r="AE559" s="16">
        <v>7</v>
      </c>
      <c r="AF559" s="17">
        <v>0.89828320098190462</v>
      </c>
      <c r="AG559" t="str">
        <f>IF(AF559&lt;='CAV Tier 1 Analysis'!$A$5,"Tier 1", "Tier 2")</f>
        <v>Tier 2</v>
      </c>
      <c r="AH559" t="str">
        <f t="shared" si="18"/>
        <v>Michigan - Tier 2</v>
      </c>
      <c r="AI559" t="str">
        <f t="shared" si="19"/>
        <v>Martiny, Township Of - Tier 2</v>
      </c>
    </row>
    <row r="560" spans="1:35" x14ac:dyDescent="0.3">
      <c r="A560">
        <v>553</v>
      </c>
      <c r="B560">
        <v>5</v>
      </c>
      <c r="C560" t="s">
        <v>30</v>
      </c>
      <c r="D560" t="s">
        <v>5413</v>
      </c>
      <c r="E560" t="s">
        <v>8851</v>
      </c>
      <c r="F560" t="s">
        <v>1922</v>
      </c>
      <c r="G560" s="56">
        <v>17.04804</v>
      </c>
      <c r="H560">
        <v>6</v>
      </c>
      <c r="I560">
        <v>0</v>
      </c>
      <c r="J560" s="12">
        <v>2</v>
      </c>
      <c r="K560" s="12">
        <v>10</v>
      </c>
      <c r="L560">
        <v>0</v>
      </c>
      <c r="M560" s="12">
        <v>0.99811943191123453</v>
      </c>
      <c r="N560" s="12">
        <v>3.7159623711056096</v>
      </c>
      <c r="O560" s="12">
        <v>2302.8494131191987</v>
      </c>
      <c r="P560" s="12">
        <v>1753.2338433437944</v>
      </c>
      <c r="Q560">
        <v>0</v>
      </c>
      <c r="R560" s="57">
        <v>7.4028089520958122E-4</v>
      </c>
      <c r="S560" s="57">
        <v>2.6171159382360636E-4</v>
      </c>
      <c r="T560" s="57">
        <v>0</v>
      </c>
      <c r="U560" s="57">
        <v>2.9590442287807207E-4</v>
      </c>
      <c r="V560" s="57">
        <v>2.5633743744012888E-3</v>
      </c>
      <c r="W560" s="57">
        <v>0</v>
      </c>
      <c r="X560" s="57">
        <v>1.4469476062878043E-4</v>
      </c>
      <c r="Y560" s="57">
        <v>1.803087739022977E-5</v>
      </c>
      <c r="Z560" s="57">
        <v>2.8042348135386873E-4</v>
      </c>
      <c r="AA560" s="57">
        <v>4.7156294745139823E-4</v>
      </c>
      <c r="AB560" s="57">
        <v>0</v>
      </c>
      <c r="AC560" s="17">
        <v>4.3418030483062048E-4</v>
      </c>
      <c r="AD560" s="12">
        <v>553</v>
      </c>
      <c r="AE560" s="16">
        <v>7</v>
      </c>
      <c r="AF560" s="17">
        <v>0.89871738128673528</v>
      </c>
      <c r="AG560" t="str">
        <f>IF(AF560&lt;='CAV Tier 1 Analysis'!$A$5,"Tier 1", "Tier 2")</f>
        <v>Tier 2</v>
      </c>
      <c r="AH560" t="str">
        <f t="shared" si="18"/>
        <v>Michigan - Tier 2</v>
      </c>
      <c r="AI560" t="str">
        <f t="shared" si="19"/>
        <v>Crystal Lake, Township Of - Tier 2</v>
      </c>
    </row>
    <row r="561" spans="1:35" x14ac:dyDescent="0.3">
      <c r="A561">
        <v>554</v>
      </c>
      <c r="B561">
        <v>5</v>
      </c>
      <c r="C561" t="s">
        <v>30</v>
      </c>
      <c r="D561" t="s">
        <v>6084</v>
      </c>
      <c r="E561" t="s">
        <v>9581</v>
      </c>
      <c r="F561" t="s">
        <v>2893</v>
      </c>
      <c r="G561" s="56">
        <v>36.186360000000008</v>
      </c>
      <c r="H561">
        <v>0</v>
      </c>
      <c r="I561">
        <v>0</v>
      </c>
      <c r="J561" s="12">
        <v>13</v>
      </c>
      <c r="K561" s="12">
        <v>2</v>
      </c>
      <c r="L561">
        <v>0</v>
      </c>
      <c r="M561" s="12">
        <v>0.99997015450020388</v>
      </c>
      <c r="N561" s="12">
        <v>5.0423824794059706E-2</v>
      </c>
      <c r="O561" s="12">
        <v>5041.7431148343758</v>
      </c>
      <c r="P561" s="12">
        <v>0</v>
      </c>
      <c r="Q561">
        <v>0</v>
      </c>
      <c r="R561" s="57">
        <v>1.5713284914380884E-3</v>
      </c>
      <c r="S561" s="57">
        <v>0</v>
      </c>
      <c r="T561" s="57">
        <v>0</v>
      </c>
      <c r="U561" s="57">
        <v>1.9233787487074685E-3</v>
      </c>
      <c r="V561" s="57">
        <v>5.1267487488025772E-4</v>
      </c>
      <c r="W561" s="57">
        <v>0</v>
      </c>
      <c r="X561" s="57">
        <v>1.4496305503668353E-4</v>
      </c>
      <c r="Y561" s="57">
        <v>2.4467034690063575E-7</v>
      </c>
      <c r="Z561" s="57">
        <v>6.1394511872955556E-4</v>
      </c>
      <c r="AA561" s="57">
        <v>0</v>
      </c>
      <c r="AB561" s="57">
        <v>0</v>
      </c>
      <c r="AC561" s="17">
        <v>4.3332135992172303E-4</v>
      </c>
      <c r="AD561" s="12">
        <v>554</v>
      </c>
      <c r="AE561" s="16">
        <v>7</v>
      </c>
      <c r="AF561" s="17">
        <v>0.89915070264665697</v>
      </c>
      <c r="AG561" t="str">
        <f>IF(AF561&lt;='CAV Tier 1 Analysis'!$A$5,"Tier 1", "Tier 2")</f>
        <v>Tier 2</v>
      </c>
      <c r="AH561" t="str">
        <f t="shared" si="18"/>
        <v>Michigan - Tier 2</v>
      </c>
      <c r="AI561" t="str">
        <f t="shared" si="19"/>
        <v>Olive, Township Of - Tier 2</v>
      </c>
    </row>
    <row r="562" spans="1:35" x14ac:dyDescent="0.3">
      <c r="A562">
        <v>555</v>
      </c>
      <c r="B562">
        <v>5</v>
      </c>
      <c r="C562" t="s">
        <v>30</v>
      </c>
      <c r="D562" t="s">
        <v>5378</v>
      </c>
      <c r="E562" t="s">
        <v>9490</v>
      </c>
      <c r="F562" t="s">
        <v>2184</v>
      </c>
      <c r="G562" s="56">
        <v>26.50393</v>
      </c>
      <c r="H562">
        <v>0</v>
      </c>
      <c r="I562">
        <v>0</v>
      </c>
      <c r="J562" s="12">
        <v>2.6</v>
      </c>
      <c r="K562" s="12">
        <v>9</v>
      </c>
      <c r="L562">
        <v>0</v>
      </c>
      <c r="M562">
        <v>0</v>
      </c>
      <c r="N562" s="12">
        <v>0</v>
      </c>
      <c r="O562" s="12">
        <v>1830.8571117864708</v>
      </c>
      <c r="P562" s="12">
        <v>665.16733759842646</v>
      </c>
      <c r="Q562" s="12">
        <v>174.56433226055606</v>
      </c>
      <c r="R562" s="57">
        <v>1.1508861445052967E-3</v>
      </c>
      <c r="S562" s="57">
        <v>0</v>
      </c>
      <c r="T562" s="57">
        <v>0</v>
      </c>
      <c r="U562" s="57">
        <v>3.8467574974149373E-4</v>
      </c>
      <c r="V562" s="57">
        <v>2.3070369369611599E-3</v>
      </c>
      <c r="W562" s="57">
        <v>0</v>
      </c>
      <c r="X562" s="57">
        <v>0</v>
      </c>
      <c r="Y562" s="57">
        <v>0</v>
      </c>
      <c r="Z562" s="57">
        <v>2.229478498349715E-4</v>
      </c>
      <c r="AA562" s="57">
        <v>1.7890840486405415E-4</v>
      </c>
      <c r="AB562" s="57">
        <v>5.2129065240187449E-4</v>
      </c>
      <c r="AC562" s="17">
        <v>4.332496125735318E-4</v>
      </c>
      <c r="AD562" s="12">
        <v>555</v>
      </c>
      <c r="AE562" s="16">
        <v>7</v>
      </c>
      <c r="AF562" s="17">
        <v>0.89958395225923049</v>
      </c>
      <c r="AG562" t="str">
        <f>IF(AF562&lt;='CAV Tier 1 Analysis'!$A$5,"Tier 1", "Tier 2")</f>
        <v>Tier 2</v>
      </c>
      <c r="AH562" t="str">
        <f t="shared" si="18"/>
        <v>Michigan - Tier 2</v>
      </c>
      <c r="AI562" t="str">
        <f t="shared" si="19"/>
        <v>Marion, Township Of - Tier 2</v>
      </c>
    </row>
    <row r="563" spans="1:35" x14ac:dyDescent="0.3">
      <c r="A563">
        <v>556</v>
      </c>
      <c r="B563">
        <v>5</v>
      </c>
      <c r="C563" t="s">
        <v>30</v>
      </c>
      <c r="D563" t="s">
        <v>5861</v>
      </c>
      <c r="E563" t="s">
        <v>9348</v>
      </c>
      <c r="F563" t="s">
        <v>2984</v>
      </c>
      <c r="G563" s="56">
        <v>36.65428</v>
      </c>
      <c r="H563">
        <v>3</v>
      </c>
      <c r="I563">
        <v>0</v>
      </c>
      <c r="J563" s="12">
        <v>12.2</v>
      </c>
      <c r="K563" s="12">
        <v>2.6</v>
      </c>
      <c r="L563">
        <v>0</v>
      </c>
      <c r="M563">
        <v>0</v>
      </c>
      <c r="N563" s="12">
        <v>50.843904330557976</v>
      </c>
      <c r="O563" s="12">
        <v>2595.9294864265103</v>
      </c>
      <c r="P563" s="12">
        <v>0</v>
      </c>
      <c r="Q563">
        <v>0</v>
      </c>
      <c r="R563" s="57">
        <v>1.5916470873873273E-3</v>
      </c>
      <c r="S563" s="57">
        <v>1.3085579691180318E-4</v>
      </c>
      <c r="T563" s="57">
        <v>0</v>
      </c>
      <c r="U563" s="57">
        <v>1.8050169795562395E-3</v>
      </c>
      <c r="V563" s="57">
        <v>6.6647733734433504E-4</v>
      </c>
      <c r="W563" s="57">
        <v>0</v>
      </c>
      <c r="X563" s="57">
        <v>0</v>
      </c>
      <c r="Y563" s="57">
        <v>2.4670868902047029E-4</v>
      </c>
      <c r="Z563" s="57">
        <v>3.1611254291563282E-4</v>
      </c>
      <c r="AA563" s="57">
        <v>0</v>
      </c>
      <c r="AB563" s="57">
        <v>0</v>
      </c>
      <c r="AC563" s="17">
        <v>4.3243803937598256E-4</v>
      </c>
      <c r="AD563" s="12">
        <v>556</v>
      </c>
      <c r="AE563" s="16">
        <v>7</v>
      </c>
      <c r="AF563" s="17">
        <v>0.90001639029860647</v>
      </c>
      <c r="AG563" t="str">
        <f>IF(AF563&lt;='CAV Tier 1 Analysis'!$A$5,"Tier 1", "Tier 2")</f>
        <v>Tier 2</v>
      </c>
      <c r="AH563" t="str">
        <f t="shared" si="18"/>
        <v>Michigan - Tier 2</v>
      </c>
      <c r="AI563" t="str">
        <f t="shared" si="19"/>
        <v>Maple Grove, Township Of - Tier 2</v>
      </c>
    </row>
    <row r="564" spans="1:35" x14ac:dyDescent="0.3">
      <c r="A564">
        <v>557</v>
      </c>
      <c r="B564">
        <v>5</v>
      </c>
      <c r="C564" t="s">
        <v>30</v>
      </c>
      <c r="D564" t="s">
        <v>6001</v>
      </c>
      <c r="E564" t="s">
        <v>9495</v>
      </c>
      <c r="F564" t="s">
        <v>2679</v>
      </c>
      <c r="G564" s="56">
        <v>33.617309999999996</v>
      </c>
      <c r="H564">
        <v>3</v>
      </c>
      <c r="I564">
        <v>0</v>
      </c>
      <c r="J564" s="12">
        <v>8.5</v>
      </c>
      <c r="K564" s="12">
        <v>5.5</v>
      </c>
      <c r="L564">
        <v>0</v>
      </c>
      <c r="M564">
        <v>0</v>
      </c>
      <c r="N564" s="12">
        <v>0.71966308324566153</v>
      </c>
      <c r="O564" s="12">
        <v>1862.2980371178508</v>
      </c>
      <c r="P564" s="12">
        <v>0</v>
      </c>
      <c r="Q564" s="12">
        <v>87.671194420555139</v>
      </c>
      <c r="R564" s="57">
        <v>1.4597720524669115E-3</v>
      </c>
      <c r="S564" s="57">
        <v>1.3085579691180318E-4</v>
      </c>
      <c r="T564" s="57">
        <v>0</v>
      </c>
      <c r="U564" s="57">
        <v>1.2575937972318064E-3</v>
      </c>
      <c r="V564" s="57">
        <v>1.4098559059207089E-3</v>
      </c>
      <c r="W564" s="57">
        <v>0</v>
      </c>
      <c r="X564" s="57">
        <v>0</v>
      </c>
      <c r="Y564" s="57">
        <v>3.4920043639775743E-6</v>
      </c>
      <c r="Z564" s="57">
        <v>2.2677648651793652E-4</v>
      </c>
      <c r="AA564" s="57">
        <v>0</v>
      </c>
      <c r="AB564" s="57">
        <v>2.6180705728663607E-4</v>
      </c>
      <c r="AC564" s="17">
        <v>4.3183210006361635E-4</v>
      </c>
      <c r="AD564" s="12">
        <v>557</v>
      </c>
      <c r="AE564" s="16">
        <v>7</v>
      </c>
      <c r="AF564" s="17">
        <v>0.90044822239867006</v>
      </c>
      <c r="AG564" t="str">
        <f>IF(AF564&lt;='CAV Tier 1 Analysis'!$A$5,"Tier 1", "Tier 2")</f>
        <v>Tier 2</v>
      </c>
      <c r="AH564" t="str">
        <f t="shared" si="18"/>
        <v>Michigan - Tier 2</v>
      </c>
      <c r="AI564" t="str">
        <f t="shared" si="19"/>
        <v>Broomfield, Township Of - Tier 2</v>
      </c>
    </row>
    <row r="565" spans="1:35" x14ac:dyDescent="0.3">
      <c r="A565">
        <v>558</v>
      </c>
      <c r="B565">
        <v>5</v>
      </c>
      <c r="C565" t="s">
        <v>30</v>
      </c>
      <c r="D565" t="s">
        <v>5921</v>
      </c>
      <c r="E565" t="s">
        <v>9409</v>
      </c>
      <c r="F565" t="s">
        <v>1921</v>
      </c>
      <c r="G565" s="56">
        <v>1.72726</v>
      </c>
      <c r="H565">
        <v>0</v>
      </c>
      <c r="I565">
        <v>0</v>
      </c>
      <c r="J565" s="12">
        <v>13</v>
      </c>
      <c r="K565" s="12">
        <v>1</v>
      </c>
      <c r="L565">
        <v>0</v>
      </c>
      <c r="M565">
        <v>0</v>
      </c>
      <c r="N565" s="12">
        <v>0</v>
      </c>
      <c r="O565" s="12">
        <v>8084.1786624471024</v>
      </c>
      <c r="P565" s="12">
        <v>5604.6000370204929</v>
      </c>
      <c r="Q565">
        <v>0</v>
      </c>
      <c r="R565" s="57">
        <v>7.5003201485901097E-5</v>
      </c>
      <c r="S565" s="57">
        <v>0</v>
      </c>
      <c r="T565" s="57">
        <v>0</v>
      </c>
      <c r="U565" s="57">
        <v>1.9233787487074685E-3</v>
      </c>
      <c r="V565" s="57">
        <v>2.5633743744012886E-4</v>
      </c>
      <c r="W565" s="57">
        <v>0</v>
      </c>
      <c r="X565" s="57">
        <v>0</v>
      </c>
      <c r="Y565" s="57">
        <v>0</v>
      </c>
      <c r="Z565" s="57">
        <v>9.8442977273943688E-4</v>
      </c>
      <c r="AA565" s="57">
        <v>1.5074553361934758E-3</v>
      </c>
      <c r="AB565" s="57">
        <v>0</v>
      </c>
      <c r="AC565" s="17">
        <v>4.3150949968785555E-4</v>
      </c>
      <c r="AD565" s="12">
        <v>558</v>
      </c>
      <c r="AE565" s="16">
        <v>7</v>
      </c>
      <c r="AF565" s="17">
        <v>0.9008797318983579</v>
      </c>
      <c r="AG565" t="str">
        <f>IF(AF565&lt;='CAV Tier 1 Analysis'!$A$5,"Tier 1", "Tier 2")</f>
        <v>Tier 2</v>
      </c>
      <c r="AH565" t="str">
        <f t="shared" si="18"/>
        <v>Michigan - Tier 2</v>
      </c>
      <c r="AI565" t="str">
        <f t="shared" si="19"/>
        <v>Center Line, City Of - Tier 2</v>
      </c>
    </row>
    <row r="566" spans="1:35" x14ac:dyDescent="0.3">
      <c r="A566">
        <v>559</v>
      </c>
      <c r="B566">
        <v>5</v>
      </c>
      <c r="C566" t="s">
        <v>30</v>
      </c>
      <c r="D566" t="s">
        <v>5993</v>
      </c>
      <c r="E566" t="s">
        <v>9486</v>
      </c>
      <c r="F566" t="s">
        <v>2440</v>
      </c>
      <c r="G566" s="56">
        <v>39.69847</v>
      </c>
      <c r="H566">
        <v>2</v>
      </c>
      <c r="I566">
        <v>0</v>
      </c>
      <c r="J566" s="12">
        <v>3</v>
      </c>
      <c r="K566" s="12">
        <v>9</v>
      </c>
      <c r="L566">
        <v>0</v>
      </c>
      <c r="M566" s="12">
        <v>0.98689773182694451</v>
      </c>
      <c r="N566" s="12">
        <v>2.7691746363825378</v>
      </c>
      <c r="O566" s="12">
        <v>214.87959742154209</v>
      </c>
      <c r="P566" s="12">
        <v>0</v>
      </c>
      <c r="Q566">
        <v>0</v>
      </c>
      <c r="R566" s="57">
        <v>1.7238356380000696E-3</v>
      </c>
      <c r="S566" s="57">
        <v>8.7237197941202131E-5</v>
      </c>
      <c r="T566" s="57">
        <v>0</v>
      </c>
      <c r="U566" s="57">
        <v>4.4385663431710813E-4</v>
      </c>
      <c r="V566" s="57">
        <v>2.3070369369611599E-3</v>
      </c>
      <c r="W566" s="57">
        <v>0</v>
      </c>
      <c r="X566" s="57">
        <v>1.4306798014977989E-4</v>
      </c>
      <c r="Y566" s="57">
        <v>1.343680138663293E-5</v>
      </c>
      <c r="Z566" s="57">
        <v>2.6166402560924912E-5</v>
      </c>
      <c r="AA566" s="57">
        <v>0</v>
      </c>
      <c r="AB566" s="57">
        <v>0</v>
      </c>
      <c r="AC566" s="17">
        <v>4.3133069011971615E-4</v>
      </c>
      <c r="AD566" s="12">
        <v>559</v>
      </c>
      <c r="AE566" s="16">
        <v>7</v>
      </c>
      <c r="AF566" s="17">
        <v>0.9013110625884776</v>
      </c>
      <c r="AG566" t="str">
        <f>IF(AF566&lt;='CAV Tier 1 Analysis'!$A$5,"Tier 1", "Tier 2")</f>
        <v>Tier 2</v>
      </c>
      <c r="AH566" t="str">
        <f t="shared" si="18"/>
        <v>Michigan - Tier 2</v>
      </c>
      <c r="AI566" t="str">
        <f t="shared" si="19"/>
        <v>Fairbanks, Township Of - Tier 2</v>
      </c>
    </row>
    <row r="567" spans="1:35" x14ac:dyDescent="0.3">
      <c r="A567">
        <v>560</v>
      </c>
      <c r="B567">
        <v>5</v>
      </c>
      <c r="C567" t="s">
        <v>30</v>
      </c>
      <c r="D567" t="s">
        <v>5681</v>
      </c>
      <c r="E567" t="s">
        <v>9156</v>
      </c>
      <c r="F567" t="s">
        <v>2353</v>
      </c>
      <c r="G567" s="56">
        <v>35.344150000000006</v>
      </c>
      <c r="H567">
        <v>1</v>
      </c>
      <c r="I567">
        <v>0</v>
      </c>
      <c r="J567" s="12">
        <v>7</v>
      </c>
      <c r="K567" s="12">
        <v>8</v>
      </c>
      <c r="L567">
        <v>0</v>
      </c>
      <c r="M567">
        <v>0</v>
      </c>
      <c r="N567" s="12">
        <v>0</v>
      </c>
      <c r="O567" s="12">
        <v>621.48071042765673</v>
      </c>
      <c r="P567" s="12">
        <v>0</v>
      </c>
      <c r="Q567">
        <v>0</v>
      </c>
      <c r="R567" s="57">
        <v>1.5347570161978576E-3</v>
      </c>
      <c r="S567" s="57">
        <v>4.3618598970601065E-5</v>
      </c>
      <c r="T567" s="57">
        <v>0</v>
      </c>
      <c r="U567" s="57">
        <v>1.0356654800732523E-3</v>
      </c>
      <c r="V567" s="57">
        <v>2.0506994995210309E-3</v>
      </c>
      <c r="W567" s="57">
        <v>0</v>
      </c>
      <c r="X567" s="57">
        <v>0</v>
      </c>
      <c r="Y567" s="57">
        <v>0</v>
      </c>
      <c r="Z567" s="57">
        <v>7.5679192664335201E-5</v>
      </c>
      <c r="AA567" s="57">
        <v>0</v>
      </c>
      <c r="AB567" s="57">
        <v>0</v>
      </c>
      <c r="AC567" s="17">
        <v>4.309472534024615E-4</v>
      </c>
      <c r="AD567" s="12">
        <v>560</v>
      </c>
      <c r="AE567" s="16">
        <v>7</v>
      </c>
      <c r="AF567" s="17">
        <v>0.90174200984188002</v>
      </c>
      <c r="AG567" t="str">
        <f>IF(AF567&lt;='CAV Tier 1 Analysis'!$A$5,"Tier 1", "Tier 2")</f>
        <v>Tier 2</v>
      </c>
      <c r="AH567" t="str">
        <f t="shared" si="18"/>
        <v>Michigan - Tier 2</v>
      </c>
      <c r="AI567" t="str">
        <f t="shared" si="19"/>
        <v>Redding, Township Of - Tier 2</v>
      </c>
    </row>
    <row r="568" spans="1:35" x14ac:dyDescent="0.3">
      <c r="A568">
        <v>561</v>
      </c>
      <c r="B568">
        <v>5</v>
      </c>
      <c r="C568" t="s">
        <v>30</v>
      </c>
      <c r="D568" t="s">
        <v>6022</v>
      </c>
      <c r="E568" t="s">
        <v>9516</v>
      </c>
      <c r="F568" t="s">
        <v>3257</v>
      </c>
      <c r="G568" s="56">
        <v>35.552930000000011</v>
      </c>
      <c r="H568">
        <v>0</v>
      </c>
      <c r="I568">
        <v>0</v>
      </c>
      <c r="J568" s="12">
        <v>6.666666666666667</v>
      </c>
      <c r="K568" s="12">
        <v>2.7777777777777777</v>
      </c>
      <c r="L568">
        <v>0</v>
      </c>
      <c r="M568">
        <v>0</v>
      </c>
      <c r="N568" s="12">
        <v>25.193108852035675</v>
      </c>
      <c r="O568" s="12">
        <v>3614.6564639950411</v>
      </c>
      <c r="P568" s="12">
        <v>0</v>
      </c>
      <c r="Q568" s="12">
        <v>311.94480053657981</v>
      </c>
      <c r="R568" s="57">
        <v>1.5438229173396817E-3</v>
      </c>
      <c r="S568" s="57">
        <v>0</v>
      </c>
      <c r="T568" s="57">
        <v>0</v>
      </c>
      <c r="U568" s="57">
        <v>9.8634807626024027E-4</v>
      </c>
      <c r="V568" s="57">
        <v>7.1204843733369124E-4</v>
      </c>
      <c r="W568" s="57">
        <v>0</v>
      </c>
      <c r="X568" s="57">
        <v>0</v>
      </c>
      <c r="Y568" s="57">
        <v>1.2224393344828556E-4</v>
      </c>
      <c r="Z568" s="57">
        <v>4.4016536372597258E-4</v>
      </c>
      <c r="AA568" s="57">
        <v>0</v>
      </c>
      <c r="AB568" s="57">
        <v>9.3154143506456709E-4</v>
      </c>
      <c r="AC568" s="17">
        <v>4.3056092392476718E-4</v>
      </c>
      <c r="AD568" s="12">
        <v>561</v>
      </c>
      <c r="AE568" s="16">
        <v>7</v>
      </c>
      <c r="AF568" s="17">
        <v>0.90217257076580482</v>
      </c>
      <c r="AG568" t="str">
        <f>IF(AF568&lt;='CAV Tier 1 Analysis'!$A$5,"Tier 1", "Tier 2")</f>
        <v>Tier 2</v>
      </c>
      <c r="AH568" t="str">
        <f t="shared" si="18"/>
        <v>Michigan - Tier 2</v>
      </c>
      <c r="AI568" t="str">
        <f t="shared" si="19"/>
        <v>Iosco, Township Of - Tier 2</v>
      </c>
    </row>
    <row r="569" spans="1:35" x14ac:dyDescent="0.3">
      <c r="A569">
        <v>562</v>
      </c>
      <c r="B569">
        <v>5</v>
      </c>
      <c r="C569" t="s">
        <v>30</v>
      </c>
      <c r="D569" t="s">
        <v>6030</v>
      </c>
      <c r="E569" t="s">
        <v>9524</v>
      </c>
      <c r="F569" t="s">
        <v>2430</v>
      </c>
      <c r="G569" s="56">
        <v>31.069409999999998</v>
      </c>
      <c r="H569">
        <v>4</v>
      </c>
      <c r="I569">
        <v>0</v>
      </c>
      <c r="J569" s="12">
        <v>6</v>
      </c>
      <c r="K569" s="12">
        <v>7.666666666666667</v>
      </c>
      <c r="L569">
        <v>0</v>
      </c>
      <c r="M569" s="12">
        <v>0.97375843313406985</v>
      </c>
      <c r="N569" s="12">
        <v>15.59887605101277</v>
      </c>
      <c r="O569" s="12">
        <v>1165.7301338668206</v>
      </c>
      <c r="P569" s="12">
        <v>0</v>
      </c>
      <c r="Q569">
        <v>0</v>
      </c>
      <c r="R569" s="57">
        <v>1.3491340147274123E-3</v>
      </c>
      <c r="S569" s="57">
        <v>1.7447439588240426E-4</v>
      </c>
      <c r="T569" s="57">
        <v>0</v>
      </c>
      <c r="U569" s="57">
        <v>8.8771326863421626E-4</v>
      </c>
      <c r="V569" s="57">
        <v>1.965253687040988E-3</v>
      </c>
      <c r="W569" s="57">
        <v>0</v>
      </c>
      <c r="X569" s="57">
        <v>1.4116321042141673E-4</v>
      </c>
      <c r="Y569" s="57">
        <v>7.5690061796163756E-5</v>
      </c>
      <c r="Z569" s="57">
        <v>1.4195374677811144E-4</v>
      </c>
      <c r="AA569" s="57">
        <v>0</v>
      </c>
      <c r="AB569" s="57">
        <v>0</v>
      </c>
      <c r="AC569" s="17">
        <v>4.3048930775279205E-4</v>
      </c>
      <c r="AD569" s="12">
        <v>562</v>
      </c>
      <c r="AE569" s="16">
        <v>7</v>
      </c>
      <c r="AF569" s="17">
        <v>0.90260306007355762</v>
      </c>
      <c r="AG569" t="str">
        <f>IF(AF569&lt;='CAV Tier 1 Analysis'!$A$5,"Tier 1", "Tier 2")</f>
        <v>Tier 2</v>
      </c>
      <c r="AH569" t="str">
        <f t="shared" si="18"/>
        <v>Michigan - Tier 2</v>
      </c>
      <c r="AI569" t="str">
        <f t="shared" si="19"/>
        <v>Sebewaing, Township Of - Tier 2</v>
      </c>
    </row>
    <row r="570" spans="1:35" x14ac:dyDescent="0.3">
      <c r="A570">
        <v>563</v>
      </c>
      <c r="B570">
        <v>5</v>
      </c>
      <c r="C570" t="s">
        <v>30</v>
      </c>
      <c r="D570" t="s">
        <v>5429</v>
      </c>
      <c r="E570" t="s">
        <v>8868</v>
      </c>
      <c r="F570" t="s">
        <v>2979</v>
      </c>
      <c r="G570" s="56">
        <v>1.2549399999999999</v>
      </c>
      <c r="H570">
        <v>8</v>
      </c>
      <c r="I570">
        <v>0</v>
      </c>
      <c r="J570" s="12">
        <v>10</v>
      </c>
      <c r="K570" s="12">
        <v>3</v>
      </c>
      <c r="L570">
        <v>0</v>
      </c>
      <c r="M570" s="12">
        <v>9.5725612379874754</v>
      </c>
      <c r="N570" s="12">
        <v>71.38149708193302</v>
      </c>
      <c r="O570" s="12">
        <v>1148.1124633818727</v>
      </c>
      <c r="P570" s="12">
        <v>777.40349009420243</v>
      </c>
      <c r="Q570">
        <v>0</v>
      </c>
      <c r="R570" s="57">
        <v>5.4493543341892198E-5</v>
      </c>
      <c r="S570" s="57">
        <v>3.4894879176480852E-4</v>
      </c>
      <c r="T570" s="57">
        <v>0</v>
      </c>
      <c r="U570" s="57">
        <v>1.4795221143903603E-3</v>
      </c>
      <c r="V570" s="57">
        <v>7.6901231232038658E-4</v>
      </c>
      <c r="W570" s="57">
        <v>0</v>
      </c>
      <c r="X570" s="57">
        <v>1.3877091384572107E-3</v>
      </c>
      <c r="Y570" s="57">
        <v>3.4636277046918434E-4</v>
      </c>
      <c r="Z570" s="57">
        <v>1.3980840090243709E-4</v>
      </c>
      <c r="AA570" s="57">
        <v>2.0909628372713305E-4</v>
      </c>
      <c r="AB570" s="57">
        <v>0</v>
      </c>
      <c r="AC570" s="17">
        <v>4.3045030503394659E-4</v>
      </c>
      <c r="AD570" s="12">
        <v>563</v>
      </c>
      <c r="AE570" s="16">
        <v>7</v>
      </c>
      <c r="AF570" s="17">
        <v>0.90303351037859159</v>
      </c>
      <c r="AG570" t="str">
        <f>IF(AF570&lt;='CAV Tier 1 Analysis'!$A$5,"Tier 1", "Tier 2")</f>
        <v>Tier 2</v>
      </c>
      <c r="AH570" t="str">
        <f t="shared" si="18"/>
        <v>Michigan - Tier 2</v>
      </c>
      <c r="AI570" t="str">
        <f t="shared" si="19"/>
        <v>Watervliet, City Of - Tier 2</v>
      </c>
    </row>
    <row r="571" spans="1:35" x14ac:dyDescent="0.3">
      <c r="A571">
        <v>564</v>
      </c>
      <c r="B571">
        <v>5</v>
      </c>
      <c r="C571" t="s">
        <v>30</v>
      </c>
      <c r="D571" t="s">
        <v>6018</v>
      </c>
      <c r="E571" t="s">
        <v>9512</v>
      </c>
      <c r="F571" t="s">
        <v>2215</v>
      </c>
      <c r="G571" s="56">
        <v>34.619879999999995</v>
      </c>
      <c r="H571">
        <v>0</v>
      </c>
      <c r="I571">
        <v>0</v>
      </c>
      <c r="J571" s="12">
        <v>5</v>
      </c>
      <c r="K571" s="12">
        <v>9</v>
      </c>
      <c r="L571">
        <v>0</v>
      </c>
      <c r="M571">
        <v>0</v>
      </c>
      <c r="N571" s="12">
        <v>0</v>
      </c>
      <c r="O571" s="12">
        <v>1420.5620910514024</v>
      </c>
      <c r="P571" s="12">
        <v>0</v>
      </c>
      <c r="Q571">
        <v>0</v>
      </c>
      <c r="R571" s="57">
        <v>1.503306876241977E-3</v>
      </c>
      <c r="S571" s="57">
        <v>0</v>
      </c>
      <c r="T571" s="57">
        <v>0</v>
      </c>
      <c r="U571" s="57">
        <v>7.3976105719518015E-4</v>
      </c>
      <c r="V571" s="57">
        <v>2.3070369369611599E-3</v>
      </c>
      <c r="W571" s="57">
        <v>0</v>
      </c>
      <c r="X571" s="57">
        <v>0</v>
      </c>
      <c r="Y571" s="57">
        <v>0</v>
      </c>
      <c r="Z571" s="57">
        <v>1.7298524375173555E-4</v>
      </c>
      <c r="AA571" s="57">
        <v>0</v>
      </c>
      <c r="AB571" s="57">
        <v>0</v>
      </c>
      <c r="AC571" s="17">
        <v>4.2937182855909569E-4</v>
      </c>
      <c r="AD571" s="12">
        <v>564</v>
      </c>
      <c r="AE571" s="16">
        <v>7</v>
      </c>
      <c r="AF571" s="17">
        <v>0.90346288220715065</v>
      </c>
      <c r="AG571" t="str">
        <f>IF(AF571&lt;='CAV Tier 1 Analysis'!$A$5,"Tier 1", "Tier 2")</f>
        <v>Tier 2</v>
      </c>
      <c r="AH571" t="str">
        <f t="shared" si="18"/>
        <v>Michigan - Tier 2</v>
      </c>
      <c r="AI571" t="str">
        <f t="shared" si="19"/>
        <v>Winsor, Township Of - Tier 2</v>
      </c>
    </row>
    <row r="572" spans="1:35" x14ac:dyDescent="0.3">
      <c r="A572">
        <v>565</v>
      </c>
      <c r="B572">
        <v>5</v>
      </c>
      <c r="C572" t="s">
        <v>30</v>
      </c>
      <c r="D572" t="s">
        <v>6002</v>
      </c>
      <c r="E572" t="s">
        <v>9496</v>
      </c>
      <c r="F572" t="s">
        <v>2939</v>
      </c>
      <c r="G572" s="56">
        <v>36.546519999999994</v>
      </c>
      <c r="H572">
        <v>4</v>
      </c>
      <c r="I572">
        <v>0</v>
      </c>
      <c r="J572" s="12">
        <v>7</v>
      </c>
      <c r="K572" s="12">
        <v>5</v>
      </c>
      <c r="L572">
        <v>0</v>
      </c>
      <c r="M572">
        <v>0</v>
      </c>
      <c r="N572" s="12">
        <v>0</v>
      </c>
      <c r="O572" s="12">
        <v>1881.7848376573181</v>
      </c>
      <c r="P572" s="12">
        <v>0</v>
      </c>
      <c r="Q572" s="12">
        <v>137.56645035821452</v>
      </c>
      <c r="R572" s="57">
        <v>1.5869678005445119E-3</v>
      </c>
      <c r="S572" s="57">
        <v>1.7447439588240426E-4</v>
      </c>
      <c r="T572" s="57">
        <v>0</v>
      </c>
      <c r="U572" s="57">
        <v>1.0356654800732523E-3</v>
      </c>
      <c r="V572" s="57">
        <v>1.2816871872006444E-3</v>
      </c>
      <c r="W572" s="57">
        <v>0</v>
      </c>
      <c r="X572" s="57">
        <v>0</v>
      </c>
      <c r="Y572" s="57">
        <v>0</v>
      </c>
      <c r="Z572" s="57">
        <v>2.291494408312297E-4</v>
      </c>
      <c r="AA572" s="57">
        <v>0</v>
      </c>
      <c r="AB572" s="57">
        <v>4.1080616943446212E-4</v>
      </c>
      <c r="AC572" s="17">
        <v>4.2897731581513672E-4</v>
      </c>
      <c r="AD572" s="12">
        <v>565</v>
      </c>
      <c r="AE572" s="16">
        <v>7</v>
      </c>
      <c r="AF572" s="17">
        <v>0.9038918595229658</v>
      </c>
      <c r="AG572" t="str">
        <f>IF(AF572&lt;='CAV Tier 1 Analysis'!$A$5,"Tier 1", "Tier 2")</f>
        <v>Tier 2</v>
      </c>
      <c r="AH572" t="str">
        <f t="shared" si="18"/>
        <v>Michigan - Tier 2</v>
      </c>
      <c r="AI572" t="str">
        <f t="shared" si="19"/>
        <v>Denver, Township Of - Tier 2</v>
      </c>
    </row>
    <row r="573" spans="1:35" x14ac:dyDescent="0.3">
      <c r="A573">
        <v>566</v>
      </c>
      <c r="B573">
        <v>5</v>
      </c>
      <c r="C573" t="s">
        <v>30</v>
      </c>
      <c r="D573" t="s">
        <v>5770</v>
      </c>
      <c r="E573" t="s">
        <v>9251</v>
      </c>
      <c r="F573" t="s">
        <v>3236</v>
      </c>
      <c r="G573" s="56">
        <v>37.183420000000005</v>
      </c>
      <c r="H573">
        <v>9</v>
      </c>
      <c r="I573">
        <v>0</v>
      </c>
      <c r="J573" s="12">
        <v>10.545454545454545</v>
      </c>
      <c r="K573" s="12">
        <v>1.8181818181818181</v>
      </c>
      <c r="L573">
        <v>0</v>
      </c>
      <c r="M573" s="12">
        <v>1</v>
      </c>
      <c r="N573" s="12">
        <v>0</v>
      </c>
      <c r="O573" s="12">
        <v>4383.1405750550603</v>
      </c>
      <c r="P573" s="12">
        <v>0</v>
      </c>
      <c r="Q573">
        <v>0</v>
      </c>
      <c r="R573" s="57">
        <v>1.6146240532374308E-3</v>
      </c>
      <c r="S573" s="57">
        <v>3.925673907354096E-4</v>
      </c>
      <c r="T573" s="57">
        <v>0</v>
      </c>
      <c r="U573" s="57">
        <v>1.5602233206298344E-3</v>
      </c>
      <c r="V573" s="57">
        <v>4.6606806807296158E-4</v>
      </c>
      <c r="W573" s="57">
        <v>0</v>
      </c>
      <c r="X573" s="57">
        <v>1.4496738166064333E-4</v>
      </c>
      <c r="Y573" s="57">
        <v>0</v>
      </c>
      <c r="Z573" s="57">
        <v>5.3374551211122394E-4</v>
      </c>
      <c r="AA573" s="57">
        <v>0</v>
      </c>
      <c r="AB573" s="57">
        <v>0</v>
      </c>
      <c r="AC573" s="17">
        <v>4.2838142967704576E-4</v>
      </c>
      <c r="AD573" s="12">
        <v>566</v>
      </c>
      <c r="AE573" s="16">
        <v>7</v>
      </c>
      <c r="AF573" s="17">
        <v>0.90432024095264285</v>
      </c>
      <c r="AG573" t="str">
        <f>IF(AF573&lt;='CAV Tier 1 Analysis'!$A$5,"Tier 1", "Tier 2")</f>
        <v>Tier 2</v>
      </c>
      <c r="AH573" t="str">
        <f t="shared" si="18"/>
        <v>Michigan - Tier 2</v>
      </c>
      <c r="AI573" t="str">
        <f t="shared" si="19"/>
        <v>Columbus, Township Of - Tier 2</v>
      </c>
    </row>
    <row r="574" spans="1:35" x14ac:dyDescent="0.3">
      <c r="A574">
        <v>567</v>
      </c>
      <c r="B574">
        <v>5</v>
      </c>
      <c r="C574" t="s">
        <v>30</v>
      </c>
      <c r="D574" t="s">
        <v>5517</v>
      </c>
      <c r="E574" t="s">
        <v>8971</v>
      </c>
      <c r="F574" t="s">
        <v>3416</v>
      </c>
      <c r="G574" s="56">
        <v>40.222099999999998</v>
      </c>
      <c r="H574">
        <v>19</v>
      </c>
      <c r="I574">
        <v>0</v>
      </c>
      <c r="J574" s="12">
        <v>6.384615384615385</v>
      </c>
      <c r="K574" s="12">
        <v>2.4615384615384617</v>
      </c>
      <c r="L574">
        <v>0</v>
      </c>
      <c r="M574">
        <v>0</v>
      </c>
      <c r="N574" s="12">
        <v>2.7767347935052875</v>
      </c>
      <c r="O574" s="12">
        <v>4467.979576337947</v>
      </c>
      <c r="P574" s="12">
        <v>0</v>
      </c>
      <c r="Q574">
        <v>0</v>
      </c>
      <c r="R574" s="57">
        <v>1.7465733418744499E-3</v>
      </c>
      <c r="S574" s="57">
        <v>8.2875338044142023E-4</v>
      </c>
      <c r="T574" s="57">
        <v>0</v>
      </c>
      <c r="U574" s="57">
        <v>9.4461796534153785E-4</v>
      </c>
      <c r="V574" s="57">
        <v>6.3098446139108649E-4</v>
      </c>
      <c r="W574" s="57">
        <v>0</v>
      </c>
      <c r="X574" s="57">
        <v>0</v>
      </c>
      <c r="Y574" s="57">
        <v>1.347348536039734E-5</v>
      </c>
      <c r="Z574" s="57">
        <v>5.4407656022874187E-4</v>
      </c>
      <c r="AA574" s="57">
        <v>0</v>
      </c>
      <c r="AB574" s="57">
        <v>0</v>
      </c>
      <c r="AC574" s="17">
        <v>4.2804356314887581E-4</v>
      </c>
      <c r="AD574" s="12">
        <v>567</v>
      </c>
      <c r="AE574" s="16">
        <v>7</v>
      </c>
      <c r="AF574" s="17">
        <v>0.9047482845157917</v>
      </c>
      <c r="AG574" t="str">
        <f>IF(AF574&lt;='CAV Tier 1 Analysis'!$A$5,"Tier 1", "Tier 2")</f>
        <v>Tier 2</v>
      </c>
      <c r="AH574" t="str">
        <f t="shared" si="18"/>
        <v>Michigan - Tier 2</v>
      </c>
      <c r="AI574" t="str">
        <f t="shared" si="19"/>
        <v>Whiteford, Township Of - Tier 2</v>
      </c>
    </row>
    <row r="575" spans="1:35" x14ac:dyDescent="0.3">
      <c r="A575">
        <v>568</v>
      </c>
      <c r="B575">
        <v>5</v>
      </c>
      <c r="C575" t="s">
        <v>30</v>
      </c>
      <c r="D575" t="s">
        <v>6012</v>
      </c>
      <c r="E575" t="s">
        <v>9506</v>
      </c>
      <c r="F575" t="s">
        <v>3176</v>
      </c>
      <c r="G575" s="56">
        <v>35.859160000000003</v>
      </c>
      <c r="H575">
        <v>9</v>
      </c>
      <c r="I575">
        <v>0</v>
      </c>
      <c r="J575" s="12">
        <v>11.285714285714286</v>
      </c>
      <c r="K575" s="12">
        <v>2.5714285714285716</v>
      </c>
      <c r="L575">
        <v>0</v>
      </c>
      <c r="M575" s="12">
        <v>1</v>
      </c>
      <c r="N575" s="12">
        <v>0</v>
      </c>
      <c r="O575" s="12">
        <v>2337.9944011453749</v>
      </c>
      <c r="P575" s="12">
        <v>0</v>
      </c>
      <c r="Q575">
        <v>0</v>
      </c>
      <c r="R575" s="57">
        <v>1.5571204118633936E-3</v>
      </c>
      <c r="S575" s="57">
        <v>3.925673907354096E-4</v>
      </c>
      <c r="T575" s="57">
        <v>0</v>
      </c>
      <c r="U575" s="57">
        <v>1.6697463862405497E-3</v>
      </c>
      <c r="V575" s="57">
        <v>6.5915341056033139E-4</v>
      </c>
      <c r="W575" s="57">
        <v>0</v>
      </c>
      <c r="X575" s="57">
        <v>1.4496738166064333E-4</v>
      </c>
      <c r="Y575" s="57">
        <v>0</v>
      </c>
      <c r="Z575" s="57">
        <v>2.8470317061114032E-4</v>
      </c>
      <c r="AA575" s="57">
        <v>0</v>
      </c>
      <c r="AB575" s="57">
        <v>0</v>
      </c>
      <c r="AC575" s="17">
        <v>4.2802346833376985E-4</v>
      </c>
      <c r="AD575" s="12">
        <v>568</v>
      </c>
      <c r="AE575" s="16">
        <v>7</v>
      </c>
      <c r="AF575" s="17">
        <v>0.90517630798412552</v>
      </c>
      <c r="AG575" t="str">
        <f>IF(AF575&lt;='CAV Tier 1 Analysis'!$A$5,"Tier 1", "Tier 2")</f>
        <v>Tier 2</v>
      </c>
      <c r="AH575" t="str">
        <f t="shared" si="18"/>
        <v>Michigan - Tier 2</v>
      </c>
      <c r="AI575" t="str">
        <f t="shared" si="19"/>
        <v>Chester, Township Of - Tier 2</v>
      </c>
    </row>
    <row r="576" spans="1:35" x14ac:dyDescent="0.3">
      <c r="A576">
        <v>569</v>
      </c>
      <c r="B576">
        <v>5</v>
      </c>
      <c r="C576" t="s">
        <v>30</v>
      </c>
      <c r="D576" t="s">
        <v>5767</v>
      </c>
      <c r="E576" t="s">
        <v>9248</v>
      </c>
      <c r="F576" t="s">
        <v>2873</v>
      </c>
      <c r="G576" s="56">
        <v>18.783830000000002</v>
      </c>
      <c r="H576">
        <v>8</v>
      </c>
      <c r="I576">
        <v>0</v>
      </c>
      <c r="J576" s="12">
        <v>12.181818181818182</v>
      </c>
      <c r="K576" s="12">
        <v>2.2727272727272729</v>
      </c>
      <c r="L576">
        <v>0</v>
      </c>
      <c r="M576">
        <v>0</v>
      </c>
      <c r="N576" s="12">
        <v>161.12733103421897</v>
      </c>
      <c r="O576" s="12">
        <v>3085.5871767632098</v>
      </c>
      <c r="P576" s="12">
        <v>0</v>
      </c>
      <c r="Q576">
        <v>0</v>
      </c>
      <c r="R576" s="57">
        <v>8.1565449681397914E-4</v>
      </c>
      <c r="S576" s="57">
        <v>3.4894879176480852E-4</v>
      </c>
      <c r="T576" s="57">
        <v>0</v>
      </c>
      <c r="U576" s="57">
        <v>1.8023269393482571E-3</v>
      </c>
      <c r="V576" s="57">
        <v>5.8258508509120204E-4</v>
      </c>
      <c r="W576" s="57">
        <v>0</v>
      </c>
      <c r="X576" s="57">
        <v>0</v>
      </c>
      <c r="Y576" s="57">
        <v>7.8183438365350363E-4</v>
      </c>
      <c r="Z576" s="57">
        <v>3.7573933110840663E-4</v>
      </c>
      <c r="AA576" s="57">
        <v>0</v>
      </c>
      <c r="AB576" s="57">
        <v>0</v>
      </c>
      <c r="AC576" s="17">
        <v>4.2791718434365063E-4</v>
      </c>
      <c r="AD576" s="12">
        <v>569</v>
      </c>
      <c r="AE576" s="16">
        <v>7</v>
      </c>
      <c r="AF576" s="17">
        <v>0.90560422516846917</v>
      </c>
      <c r="AG576" t="str">
        <f>IF(AF576&lt;='CAV Tier 1 Analysis'!$A$5,"Tier 1", "Tier 2")</f>
        <v>Tier 2</v>
      </c>
      <c r="AH576" t="str">
        <f t="shared" si="18"/>
        <v>Michigan - Tier 2</v>
      </c>
      <c r="AI576" t="str">
        <f t="shared" si="19"/>
        <v>Kochville, Township Of - Tier 2</v>
      </c>
    </row>
    <row r="577" spans="1:35" x14ac:dyDescent="0.3">
      <c r="A577">
        <v>570</v>
      </c>
      <c r="B577">
        <v>5</v>
      </c>
      <c r="C577" t="s">
        <v>30</v>
      </c>
      <c r="D577" t="s">
        <v>5449</v>
      </c>
      <c r="E577" t="s">
        <v>8893</v>
      </c>
      <c r="F577" t="s">
        <v>1691</v>
      </c>
      <c r="G577" s="56">
        <v>4.9624000000000006</v>
      </c>
      <c r="H577">
        <v>1</v>
      </c>
      <c r="I577">
        <v>0</v>
      </c>
      <c r="J577" s="12">
        <v>2</v>
      </c>
      <c r="K577" s="12">
        <v>9</v>
      </c>
      <c r="L577">
        <v>0</v>
      </c>
      <c r="M577">
        <v>0</v>
      </c>
      <c r="N577" s="12">
        <v>0</v>
      </c>
      <c r="O577" s="12">
        <v>4872.7457073634469</v>
      </c>
      <c r="P577" s="12">
        <v>4636.0969747181989</v>
      </c>
      <c r="Q577">
        <v>0</v>
      </c>
      <c r="R577" s="57">
        <v>2.1548341711938887E-4</v>
      </c>
      <c r="S577" s="57">
        <v>4.3618598970601065E-5</v>
      </c>
      <c r="T577" s="57">
        <v>0</v>
      </c>
      <c r="U577" s="57">
        <v>2.9590442287807207E-4</v>
      </c>
      <c r="V577" s="57">
        <v>2.3070369369611599E-3</v>
      </c>
      <c r="W577" s="57">
        <v>0</v>
      </c>
      <c r="X577" s="57">
        <v>0</v>
      </c>
      <c r="Y577" s="57">
        <v>0</v>
      </c>
      <c r="Z577" s="57">
        <v>5.933659001871735E-4</v>
      </c>
      <c r="AA577" s="57">
        <v>1.2469594756960934E-3</v>
      </c>
      <c r="AB577" s="57">
        <v>0</v>
      </c>
      <c r="AC577" s="17">
        <v>4.2748806834658985E-4</v>
      </c>
      <c r="AD577" s="12">
        <v>570</v>
      </c>
      <c r="AE577" s="16">
        <v>7</v>
      </c>
      <c r="AF577" s="17">
        <v>0.90603171323681575</v>
      </c>
      <c r="AG577" t="str">
        <f>IF(AF577&lt;='CAV Tier 1 Analysis'!$A$5,"Tier 1", "Tier 2")</f>
        <v>Tier 2</v>
      </c>
      <c r="AH577" t="str">
        <f t="shared" si="18"/>
        <v>Michigan - Tier 2</v>
      </c>
      <c r="AI577" t="str">
        <f t="shared" si="19"/>
        <v>Petoskey, City Of - Tier 2</v>
      </c>
    </row>
    <row r="578" spans="1:35" x14ac:dyDescent="0.3">
      <c r="A578">
        <v>571</v>
      </c>
      <c r="B578">
        <v>5</v>
      </c>
      <c r="C578" t="s">
        <v>30</v>
      </c>
      <c r="D578" t="s">
        <v>6037</v>
      </c>
      <c r="E578" t="s">
        <v>9532</v>
      </c>
      <c r="F578" t="s">
        <v>3198</v>
      </c>
      <c r="G578" s="56">
        <v>36.859520000000003</v>
      </c>
      <c r="H578">
        <v>6</v>
      </c>
      <c r="I578">
        <v>0</v>
      </c>
      <c r="J578" s="12">
        <v>13</v>
      </c>
      <c r="K578" s="12">
        <v>2</v>
      </c>
      <c r="L578">
        <v>0</v>
      </c>
      <c r="M578" s="12">
        <v>0.99923981647075155</v>
      </c>
      <c r="N578" s="12">
        <v>0.64556453723818152</v>
      </c>
      <c r="O578" s="12">
        <v>2079.0207686181193</v>
      </c>
      <c r="P578" s="12">
        <v>0</v>
      </c>
      <c r="Q578">
        <v>0</v>
      </c>
      <c r="R578" s="57">
        <v>1.6005592703088136E-3</v>
      </c>
      <c r="S578" s="57">
        <v>2.6171159382360636E-4</v>
      </c>
      <c r="T578" s="57">
        <v>0</v>
      </c>
      <c r="U578" s="57">
        <v>1.9233787487074685E-3</v>
      </c>
      <c r="V578" s="57">
        <v>5.1267487488025772E-4</v>
      </c>
      <c r="W578" s="57">
        <v>0</v>
      </c>
      <c r="X578" s="57">
        <v>1.4485717984482664E-4</v>
      </c>
      <c r="Y578" s="57">
        <v>3.1324577204905325E-6</v>
      </c>
      <c r="Z578" s="57">
        <v>2.5316733192432667E-4</v>
      </c>
      <c r="AA578" s="57">
        <v>0</v>
      </c>
      <c r="AB578" s="57">
        <v>0</v>
      </c>
      <c r="AC578" s="17">
        <v>4.2722558701907185E-4</v>
      </c>
      <c r="AD578" s="12">
        <v>571</v>
      </c>
      <c r="AE578" s="16">
        <v>7</v>
      </c>
      <c r="AF578" s="17">
        <v>0.90645893882383477</v>
      </c>
      <c r="AG578" t="str">
        <f>IF(AF578&lt;='CAV Tier 1 Analysis'!$A$5,"Tier 1", "Tier 2")</f>
        <v>Tier 2</v>
      </c>
      <c r="AH578" t="str">
        <f t="shared" si="18"/>
        <v>Michigan - Tier 2</v>
      </c>
      <c r="AI578" t="str">
        <f t="shared" si="19"/>
        <v>Brant, Township Of - Tier 2</v>
      </c>
    </row>
    <row r="579" spans="1:35" x14ac:dyDescent="0.3">
      <c r="A579">
        <v>572</v>
      </c>
      <c r="B579">
        <v>5</v>
      </c>
      <c r="C579" t="s">
        <v>30</v>
      </c>
      <c r="D579" t="s">
        <v>5895</v>
      </c>
      <c r="E579" t="s">
        <v>9382</v>
      </c>
      <c r="F579" t="s">
        <v>2728</v>
      </c>
      <c r="G579" s="56">
        <v>34.75761</v>
      </c>
      <c r="H579">
        <v>0</v>
      </c>
      <c r="I579">
        <v>0</v>
      </c>
      <c r="J579" s="12">
        <v>10.777777777777779</v>
      </c>
      <c r="K579" s="12">
        <v>2.3333333333333335</v>
      </c>
      <c r="L579">
        <v>0</v>
      </c>
      <c r="M579">
        <v>0</v>
      </c>
      <c r="N579" s="12">
        <v>0</v>
      </c>
      <c r="O579" s="12">
        <v>8075.7914884499087</v>
      </c>
      <c r="P579" s="12">
        <v>0</v>
      </c>
      <c r="Q579">
        <v>0</v>
      </c>
      <c r="R579" s="57">
        <v>1.5092875571705306E-3</v>
      </c>
      <c r="S579" s="57">
        <v>0</v>
      </c>
      <c r="T579" s="57">
        <v>0</v>
      </c>
      <c r="U579" s="57">
        <v>1.5945960566207218E-3</v>
      </c>
      <c r="V579" s="57">
        <v>5.9812068736030078E-4</v>
      </c>
      <c r="W579" s="57">
        <v>0</v>
      </c>
      <c r="X579" s="57">
        <v>0</v>
      </c>
      <c r="Y579" s="57">
        <v>0</v>
      </c>
      <c r="Z579" s="57">
        <v>9.8340844650003341E-4</v>
      </c>
      <c r="AA579" s="57">
        <v>0</v>
      </c>
      <c r="AB579" s="57">
        <v>0</v>
      </c>
      <c r="AC579" s="17">
        <v>4.2594661342287149E-4</v>
      </c>
      <c r="AD579" s="12">
        <v>572</v>
      </c>
      <c r="AE579" s="16">
        <v>7</v>
      </c>
      <c r="AF579" s="17">
        <v>0.90688488543725765</v>
      </c>
      <c r="AG579" t="str">
        <f>IF(AF579&lt;='CAV Tier 1 Analysis'!$A$5,"Tier 1", "Tier 2")</f>
        <v>Tier 2</v>
      </c>
      <c r="AH579" t="str">
        <f t="shared" si="18"/>
        <v>Michigan - Tier 2</v>
      </c>
      <c r="AI579" t="str">
        <f t="shared" si="19"/>
        <v>Thetford, Township Of - Tier 2</v>
      </c>
    </row>
    <row r="580" spans="1:35" x14ac:dyDescent="0.3">
      <c r="A580">
        <v>573</v>
      </c>
      <c r="B580">
        <v>5</v>
      </c>
      <c r="C580" t="s">
        <v>30</v>
      </c>
      <c r="D580" t="s">
        <v>5955</v>
      </c>
      <c r="E580" t="s">
        <v>9446</v>
      </c>
      <c r="F580" t="s">
        <v>2719</v>
      </c>
      <c r="G580" s="56">
        <v>34.941129999999994</v>
      </c>
      <c r="H580">
        <v>2</v>
      </c>
      <c r="I580">
        <v>0</v>
      </c>
      <c r="J580" s="12">
        <v>10.833333333333334</v>
      </c>
      <c r="K580" s="12">
        <v>4.166666666666667</v>
      </c>
      <c r="L580">
        <v>0</v>
      </c>
      <c r="M580">
        <v>0</v>
      </c>
      <c r="N580" s="12">
        <v>0</v>
      </c>
      <c r="O580" s="12">
        <v>3330.5375138163454</v>
      </c>
      <c r="P580" s="12">
        <v>0</v>
      </c>
      <c r="Q580">
        <v>0</v>
      </c>
      <c r="R580" s="57">
        <v>1.5172565876214715E-3</v>
      </c>
      <c r="S580" s="57">
        <v>8.7237197941202131E-5</v>
      </c>
      <c r="T580" s="57">
        <v>0</v>
      </c>
      <c r="U580" s="57">
        <v>1.6028156239228904E-3</v>
      </c>
      <c r="V580" s="57">
        <v>1.0680726560005371E-3</v>
      </c>
      <c r="W580" s="57">
        <v>0</v>
      </c>
      <c r="X580" s="57">
        <v>0</v>
      </c>
      <c r="Y580" s="57">
        <v>0</v>
      </c>
      <c r="Z580" s="57">
        <v>4.0556751956220735E-4</v>
      </c>
      <c r="AA580" s="57">
        <v>0</v>
      </c>
      <c r="AB580" s="57">
        <v>0</v>
      </c>
      <c r="AC580" s="17">
        <v>4.2554087136802799E-4</v>
      </c>
      <c r="AD580" s="12">
        <v>573</v>
      </c>
      <c r="AE580" s="16">
        <v>7</v>
      </c>
      <c r="AF580" s="17">
        <v>0.90731042630862568</v>
      </c>
      <c r="AG580" t="str">
        <f>IF(AF580&lt;='CAV Tier 1 Analysis'!$A$5,"Tier 1", "Tier 2")</f>
        <v>Tier 2</v>
      </c>
      <c r="AH580" t="str">
        <f t="shared" si="18"/>
        <v>Michigan - Tier 2</v>
      </c>
      <c r="AI580" t="str">
        <f t="shared" si="19"/>
        <v>Burns, Township Of - Tier 2</v>
      </c>
    </row>
    <row r="581" spans="1:35" x14ac:dyDescent="0.3">
      <c r="A581">
        <v>574</v>
      </c>
      <c r="B581">
        <v>5</v>
      </c>
      <c r="C581" t="s">
        <v>30</v>
      </c>
      <c r="D581" t="s">
        <v>5958</v>
      </c>
      <c r="E581" t="s">
        <v>9449</v>
      </c>
      <c r="F581" t="s">
        <v>2399</v>
      </c>
      <c r="G581" s="56">
        <v>36.753929999999997</v>
      </c>
      <c r="H581">
        <v>1</v>
      </c>
      <c r="I581">
        <v>0</v>
      </c>
      <c r="J581" s="12">
        <v>2</v>
      </c>
      <c r="K581" s="12">
        <v>9.25</v>
      </c>
      <c r="L581">
        <v>0</v>
      </c>
      <c r="M581" s="12">
        <v>1.0000000000000002</v>
      </c>
      <c r="N581" s="12">
        <v>0</v>
      </c>
      <c r="O581" s="12">
        <v>1138.4076736739908</v>
      </c>
      <c r="P581" s="12">
        <v>0</v>
      </c>
      <c r="Q581" s="12">
        <v>29.244128306171206</v>
      </c>
      <c r="R581" s="57">
        <v>1.5959742118666007E-3</v>
      </c>
      <c r="S581" s="57">
        <v>4.3618598970601065E-5</v>
      </c>
      <c r="T581" s="57">
        <v>0</v>
      </c>
      <c r="U581" s="57">
        <v>2.9590442287807207E-4</v>
      </c>
      <c r="V581" s="57">
        <v>2.3711212963211919E-3</v>
      </c>
      <c r="W581" s="57">
        <v>0</v>
      </c>
      <c r="X581" s="57">
        <v>1.4496738166064335E-4</v>
      </c>
      <c r="Y581" s="57">
        <v>0</v>
      </c>
      <c r="Z581" s="57">
        <v>1.3862662544626201E-4</v>
      </c>
      <c r="AA581" s="57">
        <v>0</v>
      </c>
      <c r="AB581" s="57">
        <v>8.7329928893456718E-5</v>
      </c>
      <c r="AC581" s="17">
        <v>4.2523113327607527E-4</v>
      </c>
      <c r="AD581" s="12">
        <v>574</v>
      </c>
      <c r="AE581" s="16">
        <v>7</v>
      </c>
      <c r="AF581" s="17">
        <v>0.90773565744190177</v>
      </c>
      <c r="AG581" t="str">
        <f>IF(AF581&lt;='CAV Tier 1 Analysis'!$A$5,"Tier 1", "Tier 2")</f>
        <v>Tier 2</v>
      </c>
      <c r="AH581" t="str">
        <f t="shared" si="18"/>
        <v>Michigan - Tier 2</v>
      </c>
      <c r="AI581" t="str">
        <f t="shared" si="19"/>
        <v>Empire, Township Of - Tier 2</v>
      </c>
    </row>
    <row r="582" spans="1:35" x14ac:dyDescent="0.3">
      <c r="A582">
        <v>575</v>
      </c>
      <c r="B582">
        <v>5</v>
      </c>
      <c r="C582" t="s">
        <v>30</v>
      </c>
      <c r="D582" t="s">
        <v>6131</v>
      </c>
      <c r="E582" t="s">
        <v>9629</v>
      </c>
      <c r="F582" t="s">
        <v>2236</v>
      </c>
      <c r="G582" s="56">
        <v>34.343600000000002</v>
      </c>
      <c r="H582">
        <v>0</v>
      </c>
      <c r="I582">
        <v>0</v>
      </c>
      <c r="J582" s="12">
        <v>5</v>
      </c>
      <c r="K582" s="12">
        <v>9</v>
      </c>
      <c r="L582">
        <v>0</v>
      </c>
      <c r="M582">
        <v>0</v>
      </c>
      <c r="N582" s="12">
        <v>0</v>
      </c>
      <c r="O582" s="12">
        <v>1144.5289558550535</v>
      </c>
      <c r="P582" s="12">
        <v>0</v>
      </c>
      <c r="Q582">
        <v>0</v>
      </c>
      <c r="R582" s="57">
        <v>1.4913099073394817E-3</v>
      </c>
      <c r="S582" s="57">
        <v>0</v>
      </c>
      <c r="T582" s="57">
        <v>0</v>
      </c>
      <c r="U582" s="57">
        <v>7.3976105719518015E-4</v>
      </c>
      <c r="V582" s="57">
        <v>2.3070369369611599E-3</v>
      </c>
      <c r="W582" s="57">
        <v>0</v>
      </c>
      <c r="X582" s="57">
        <v>0</v>
      </c>
      <c r="Y582" s="57">
        <v>0</v>
      </c>
      <c r="Z582" s="57">
        <v>1.3937202861929795E-4</v>
      </c>
      <c r="AA582" s="57">
        <v>0</v>
      </c>
      <c r="AB582" s="57">
        <v>0</v>
      </c>
      <c r="AC582" s="17">
        <v>4.2522544819228368E-4</v>
      </c>
      <c r="AD582" s="12">
        <v>575</v>
      </c>
      <c r="AE582" s="16">
        <v>7</v>
      </c>
      <c r="AF582" s="17">
        <v>0.908160882890094</v>
      </c>
      <c r="AG582" t="str">
        <f>IF(AF582&lt;='CAV Tier 1 Analysis'!$A$5,"Tier 1", "Tier 2")</f>
        <v>Tier 2</v>
      </c>
      <c r="AH582" t="str">
        <f t="shared" si="18"/>
        <v>Michigan - Tier 2</v>
      </c>
      <c r="AI582" t="str">
        <f t="shared" si="19"/>
        <v>Oliver, Township Of - Tier 2</v>
      </c>
    </row>
    <row r="583" spans="1:35" x14ac:dyDescent="0.3">
      <c r="A583">
        <v>576</v>
      </c>
      <c r="B583">
        <v>5</v>
      </c>
      <c r="C583" t="s">
        <v>30</v>
      </c>
      <c r="D583" t="s">
        <v>5527</v>
      </c>
      <c r="E583" t="s">
        <v>8983</v>
      </c>
      <c r="F583" t="s">
        <v>2289</v>
      </c>
      <c r="G583" s="56">
        <v>36.021140000000003</v>
      </c>
      <c r="H583">
        <v>0</v>
      </c>
      <c r="I583">
        <v>0</v>
      </c>
      <c r="J583" s="12">
        <v>5</v>
      </c>
      <c r="K583" s="12">
        <v>9</v>
      </c>
      <c r="L583">
        <v>0</v>
      </c>
      <c r="M583">
        <v>0</v>
      </c>
      <c r="N583" s="12">
        <v>0</v>
      </c>
      <c r="O583" s="12">
        <v>537.21914439903287</v>
      </c>
      <c r="P583" s="12">
        <v>0</v>
      </c>
      <c r="Q583">
        <v>0</v>
      </c>
      <c r="R583" s="57">
        <v>1.5641541060244847E-3</v>
      </c>
      <c r="S583" s="57">
        <v>0</v>
      </c>
      <c r="T583" s="57">
        <v>0</v>
      </c>
      <c r="U583" s="57">
        <v>7.3976105719518015E-4</v>
      </c>
      <c r="V583" s="57">
        <v>2.3070369369611599E-3</v>
      </c>
      <c r="W583" s="57">
        <v>0</v>
      </c>
      <c r="X583" s="57">
        <v>0</v>
      </c>
      <c r="Y583" s="57">
        <v>0</v>
      </c>
      <c r="Z583" s="57">
        <v>6.5418460218929524E-5</v>
      </c>
      <c r="AA583" s="57">
        <v>0</v>
      </c>
      <c r="AB583" s="57">
        <v>0</v>
      </c>
      <c r="AC583" s="17">
        <v>4.2512459639997767E-4</v>
      </c>
      <c r="AD583" s="12">
        <v>576</v>
      </c>
      <c r="AE583" s="16">
        <v>7</v>
      </c>
      <c r="AF583" s="17">
        <v>0.90858600748649399</v>
      </c>
      <c r="AG583" t="str">
        <f>IF(AF583&lt;='CAV Tier 1 Analysis'!$A$5,"Tier 1", "Tier 2")</f>
        <v>Tier 2</v>
      </c>
      <c r="AH583" t="str">
        <f t="shared" si="18"/>
        <v>Michigan - Tier 2</v>
      </c>
      <c r="AI583" t="str">
        <f t="shared" si="19"/>
        <v>Bloomfield, Township Of - Tier 2</v>
      </c>
    </row>
    <row r="584" spans="1:35" x14ac:dyDescent="0.3">
      <c r="A584">
        <v>577</v>
      </c>
      <c r="B584">
        <v>5</v>
      </c>
      <c r="C584" t="s">
        <v>30</v>
      </c>
      <c r="D584" t="s">
        <v>6101</v>
      </c>
      <c r="E584" t="s">
        <v>9598</v>
      </c>
      <c r="F584" t="s">
        <v>2485</v>
      </c>
      <c r="G584" s="56">
        <v>35.129039999999996</v>
      </c>
      <c r="H584">
        <v>1</v>
      </c>
      <c r="I584">
        <v>0</v>
      </c>
      <c r="J584" s="12">
        <v>7.7777777777777777</v>
      </c>
      <c r="K584" s="12">
        <v>6.5555555555555554</v>
      </c>
      <c r="L584">
        <v>0</v>
      </c>
      <c r="M584">
        <v>0</v>
      </c>
      <c r="N584" s="12">
        <v>0</v>
      </c>
      <c r="O584" s="12">
        <v>2253.7171373428318</v>
      </c>
      <c r="P584" s="12">
        <v>0</v>
      </c>
      <c r="Q584">
        <v>0</v>
      </c>
      <c r="R584" s="57">
        <v>1.5254162460349215E-3</v>
      </c>
      <c r="S584" s="57">
        <v>4.3618598970601065E-5</v>
      </c>
      <c r="T584" s="57">
        <v>0</v>
      </c>
      <c r="U584" s="57">
        <v>1.1507394223036135E-3</v>
      </c>
      <c r="V584" s="57">
        <v>1.6804343121075115E-3</v>
      </c>
      <c r="W584" s="57">
        <v>0</v>
      </c>
      <c r="X584" s="57">
        <v>0</v>
      </c>
      <c r="Y584" s="57">
        <v>0</v>
      </c>
      <c r="Z584" s="57">
        <v>2.7444052661025609E-4</v>
      </c>
      <c r="AA584" s="57">
        <v>0</v>
      </c>
      <c r="AB584" s="57">
        <v>0</v>
      </c>
      <c r="AC584" s="17">
        <v>4.2496810054790032E-4</v>
      </c>
      <c r="AD584" s="12">
        <v>577</v>
      </c>
      <c r="AE584" s="16">
        <v>7</v>
      </c>
      <c r="AF584" s="17">
        <v>0.90901097558704191</v>
      </c>
      <c r="AG584" t="str">
        <f>IF(AF584&lt;='CAV Tier 1 Analysis'!$A$5,"Tier 1", "Tier 2")</f>
        <v>Tier 2</v>
      </c>
      <c r="AH584" t="str">
        <f t="shared" ref="AH584:AH647" si="20">C584&amp;" - "&amp;AG584</f>
        <v>Michigan - Tier 2</v>
      </c>
      <c r="AI584" t="str">
        <f t="shared" ref="AI584:AI647" si="21">D584&amp;" - "&amp;AG584</f>
        <v>Fulton, Township Of - Tier 2</v>
      </c>
    </row>
    <row r="585" spans="1:35" x14ac:dyDescent="0.3">
      <c r="A585">
        <v>578</v>
      </c>
      <c r="B585">
        <v>5</v>
      </c>
      <c r="C585" t="s">
        <v>30</v>
      </c>
      <c r="D585" t="s">
        <v>5964</v>
      </c>
      <c r="E585" t="s">
        <v>9455</v>
      </c>
      <c r="F585" t="s">
        <v>2323</v>
      </c>
      <c r="G585" s="56">
        <v>34.981889999999993</v>
      </c>
      <c r="H585">
        <v>0</v>
      </c>
      <c r="I585">
        <v>0</v>
      </c>
      <c r="J585" s="12">
        <v>5.833333333333333</v>
      </c>
      <c r="K585" s="12">
        <v>8.3333333333333339</v>
      </c>
      <c r="L585">
        <v>0</v>
      </c>
      <c r="M585">
        <v>0</v>
      </c>
      <c r="N585" s="12">
        <v>0</v>
      </c>
      <c r="O585" s="12">
        <v>1270.6170878879525</v>
      </c>
      <c r="P585" s="12">
        <v>0</v>
      </c>
      <c r="Q585">
        <v>0</v>
      </c>
      <c r="R585" s="57">
        <v>1.5190265183166564E-3</v>
      </c>
      <c r="S585" s="57">
        <v>0</v>
      </c>
      <c r="T585" s="57">
        <v>0</v>
      </c>
      <c r="U585" s="57">
        <v>8.6305456672771015E-4</v>
      </c>
      <c r="V585" s="57">
        <v>2.1361453120010742E-3</v>
      </c>
      <c r="W585" s="57">
        <v>0</v>
      </c>
      <c r="X585" s="57">
        <v>0</v>
      </c>
      <c r="Y585" s="57">
        <v>0</v>
      </c>
      <c r="Z585" s="57">
        <v>1.5472608205442008E-4</v>
      </c>
      <c r="AA585" s="57">
        <v>0</v>
      </c>
      <c r="AB585" s="57">
        <v>0</v>
      </c>
      <c r="AC585" s="17">
        <v>4.2481386173635096E-4</v>
      </c>
      <c r="AD585" s="12">
        <v>578</v>
      </c>
      <c r="AE585" s="16">
        <v>7</v>
      </c>
      <c r="AF585" s="17">
        <v>0.90943578944877823</v>
      </c>
      <c r="AG585" t="str">
        <f>IF(AF585&lt;='CAV Tier 1 Analysis'!$A$5,"Tier 1", "Tier 2")</f>
        <v>Tier 2</v>
      </c>
      <c r="AH585" t="str">
        <f t="shared" si="20"/>
        <v>Michigan - Tier 2</v>
      </c>
      <c r="AI585" t="str">
        <f t="shared" si="21"/>
        <v>Bingham, Township Of - Tier 2</v>
      </c>
    </row>
    <row r="586" spans="1:35" x14ac:dyDescent="0.3">
      <c r="A586">
        <v>579</v>
      </c>
      <c r="B586">
        <v>5</v>
      </c>
      <c r="C586" t="s">
        <v>30</v>
      </c>
      <c r="D586" t="s">
        <v>5877</v>
      </c>
      <c r="E586" t="s">
        <v>9364</v>
      </c>
      <c r="F586" t="s">
        <v>2287</v>
      </c>
      <c r="G586" s="56">
        <v>35.678930000000001</v>
      </c>
      <c r="H586">
        <v>0</v>
      </c>
      <c r="I586">
        <v>0</v>
      </c>
      <c r="J586" s="12">
        <v>5</v>
      </c>
      <c r="K586" s="12">
        <v>9</v>
      </c>
      <c r="L586">
        <v>0</v>
      </c>
      <c r="M586">
        <v>0</v>
      </c>
      <c r="N586" s="12">
        <v>0</v>
      </c>
      <c r="O586" s="12">
        <v>586.36820025602469</v>
      </c>
      <c r="P586" s="12">
        <v>0</v>
      </c>
      <c r="Q586">
        <v>0</v>
      </c>
      <c r="R586" s="57">
        <v>1.549294243826269E-3</v>
      </c>
      <c r="S586" s="57">
        <v>0</v>
      </c>
      <c r="T586" s="57">
        <v>0</v>
      </c>
      <c r="U586" s="57">
        <v>7.3976105719518015E-4</v>
      </c>
      <c r="V586" s="57">
        <v>2.3070369369611599E-3</v>
      </c>
      <c r="W586" s="57">
        <v>0</v>
      </c>
      <c r="X586" s="57">
        <v>0</v>
      </c>
      <c r="Y586" s="57">
        <v>0</v>
      </c>
      <c r="Z586" s="57">
        <v>7.1403458313097144E-5</v>
      </c>
      <c r="AA586" s="57">
        <v>0</v>
      </c>
      <c r="AB586" s="57">
        <v>0</v>
      </c>
      <c r="AC586" s="17">
        <v>4.2431779057233688E-4</v>
      </c>
      <c r="AD586" s="12">
        <v>579</v>
      </c>
      <c r="AE586" s="16">
        <v>7</v>
      </c>
      <c r="AF586" s="17">
        <v>0.90986010723935051</v>
      </c>
      <c r="AG586" t="str">
        <f>IF(AF586&lt;='CAV Tier 1 Analysis'!$A$5,"Tier 1", "Tier 2")</f>
        <v>Tier 2</v>
      </c>
      <c r="AH586" t="str">
        <f t="shared" si="20"/>
        <v>Michigan - Tier 2</v>
      </c>
      <c r="AI586" t="str">
        <f t="shared" si="21"/>
        <v>Meade, Township Of - Tier 2</v>
      </c>
    </row>
    <row r="587" spans="1:35" x14ac:dyDescent="0.3">
      <c r="A587">
        <v>580</v>
      </c>
      <c r="B587">
        <v>5</v>
      </c>
      <c r="C587" t="s">
        <v>30</v>
      </c>
      <c r="D587" t="s">
        <v>5889</v>
      </c>
      <c r="E587" t="s">
        <v>9376</v>
      </c>
      <c r="F587" t="s">
        <v>2297</v>
      </c>
      <c r="G587" s="56">
        <v>35.760700000000007</v>
      </c>
      <c r="H587">
        <v>0</v>
      </c>
      <c r="I587">
        <v>0</v>
      </c>
      <c r="J587" s="12">
        <v>5</v>
      </c>
      <c r="K587" s="12">
        <v>9</v>
      </c>
      <c r="L587">
        <v>0</v>
      </c>
      <c r="M587">
        <v>0</v>
      </c>
      <c r="N587" s="12">
        <v>0</v>
      </c>
      <c r="O587" s="12">
        <v>533.45486061481233</v>
      </c>
      <c r="P587" s="12">
        <v>0</v>
      </c>
      <c r="Q587">
        <v>0</v>
      </c>
      <c r="R587" s="57">
        <v>1.5528449610231602E-3</v>
      </c>
      <c r="S587" s="57">
        <v>0</v>
      </c>
      <c r="T587" s="57">
        <v>0</v>
      </c>
      <c r="U587" s="57">
        <v>7.3976105719518015E-4</v>
      </c>
      <c r="V587" s="57">
        <v>2.3070369369611599E-3</v>
      </c>
      <c r="W587" s="57">
        <v>0</v>
      </c>
      <c r="X587" s="57">
        <v>0</v>
      </c>
      <c r="Y587" s="57">
        <v>0</v>
      </c>
      <c r="Z587" s="57">
        <v>6.496007437851748E-5</v>
      </c>
      <c r="AA587" s="57">
        <v>0</v>
      </c>
      <c r="AB587" s="57">
        <v>0</v>
      </c>
      <c r="AC587" s="17">
        <v>4.2405482086891076E-4</v>
      </c>
      <c r="AD587" s="12">
        <v>580</v>
      </c>
      <c r="AE587" s="16">
        <v>7</v>
      </c>
      <c r="AF587" s="17">
        <v>0.91028416206021945</v>
      </c>
      <c r="AG587" t="str">
        <f>IF(AF587&lt;='CAV Tier 1 Analysis'!$A$5,"Tier 1", "Tier 2")</f>
        <v>Tier 2</v>
      </c>
      <c r="AH587" t="str">
        <f t="shared" si="20"/>
        <v>Michigan - Tier 2</v>
      </c>
      <c r="AI587" t="str">
        <f t="shared" si="21"/>
        <v>Sigel, Township Of - Tier 2</v>
      </c>
    </row>
    <row r="588" spans="1:35" x14ac:dyDescent="0.3">
      <c r="A588">
        <v>581</v>
      </c>
      <c r="B588">
        <v>5</v>
      </c>
      <c r="C588" t="s">
        <v>30</v>
      </c>
      <c r="D588" t="s">
        <v>4451</v>
      </c>
      <c r="E588" t="s">
        <v>9117</v>
      </c>
      <c r="F588" t="s">
        <v>2368</v>
      </c>
      <c r="G588" s="56">
        <v>2.5002399999999998</v>
      </c>
      <c r="H588">
        <v>6</v>
      </c>
      <c r="I588">
        <v>0</v>
      </c>
      <c r="J588" s="12">
        <v>10</v>
      </c>
      <c r="K588" s="12">
        <v>1</v>
      </c>
      <c r="L588">
        <v>0</v>
      </c>
      <c r="M588">
        <v>0</v>
      </c>
      <c r="N588" s="12">
        <v>179.64139369052077</v>
      </c>
      <c r="O588" s="12">
        <v>6232.7131632026812</v>
      </c>
      <c r="P588" s="12">
        <v>3443.6591587341809</v>
      </c>
      <c r="Q588">
        <v>0</v>
      </c>
      <c r="R588" s="57">
        <v>1.0856848678433434E-4</v>
      </c>
      <c r="S588" s="57">
        <v>2.6171159382360636E-4</v>
      </c>
      <c r="T588" s="57">
        <v>0</v>
      </c>
      <c r="U588" s="57">
        <v>1.4795221143903603E-3</v>
      </c>
      <c r="V588" s="57">
        <v>2.5633743744012886E-4</v>
      </c>
      <c r="W588" s="57">
        <v>0</v>
      </c>
      <c r="X588" s="57">
        <v>0</v>
      </c>
      <c r="Y588" s="57">
        <v>8.7166973730147036E-4</v>
      </c>
      <c r="Z588" s="57">
        <v>7.5897239026932013E-4</v>
      </c>
      <c r="AA588" s="57">
        <v>9.2623244131174304E-4</v>
      </c>
      <c r="AB588" s="57">
        <v>0</v>
      </c>
      <c r="AC588" s="17">
        <v>4.2391038193826931E-4</v>
      </c>
      <c r="AD588" s="12">
        <v>581</v>
      </c>
      <c r="AE588" s="16">
        <v>7</v>
      </c>
      <c r="AF588" s="17">
        <v>0.91070807244215768</v>
      </c>
      <c r="AG588" t="str">
        <f>IF(AF588&lt;='CAV Tier 1 Analysis'!$A$5,"Tier 1", "Tier 2")</f>
        <v>Tier 2</v>
      </c>
      <c r="AH588" t="str">
        <f t="shared" si="20"/>
        <v>Michigan - Tier 2</v>
      </c>
      <c r="AI588" t="str">
        <f t="shared" si="21"/>
        <v>Milford, Village Of - Tier 2</v>
      </c>
    </row>
    <row r="589" spans="1:35" x14ac:dyDescent="0.3">
      <c r="A589">
        <v>582</v>
      </c>
      <c r="B589">
        <v>5</v>
      </c>
      <c r="C589" t="s">
        <v>30</v>
      </c>
      <c r="D589" t="s">
        <v>6112</v>
      </c>
      <c r="E589" t="s">
        <v>9609</v>
      </c>
      <c r="F589" t="s">
        <v>2812</v>
      </c>
      <c r="G589" s="56">
        <v>36.045500000000011</v>
      </c>
      <c r="H589">
        <v>0</v>
      </c>
      <c r="I589">
        <v>0</v>
      </c>
      <c r="J589" s="12">
        <v>9</v>
      </c>
      <c r="K589" s="12">
        <v>3</v>
      </c>
      <c r="L589">
        <v>0</v>
      </c>
      <c r="M589" s="12">
        <v>0.99999999999999978</v>
      </c>
      <c r="N589" s="12">
        <v>0</v>
      </c>
      <c r="O589" s="12">
        <v>4827.3547923679025</v>
      </c>
      <c r="P589" s="12">
        <v>972.80632324218186</v>
      </c>
      <c r="Q589">
        <v>0</v>
      </c>
      <c r="R589" s="57">
        <v>1.5652118958118921E-3</v>
      </c>
      <c r="S589" s="57">
        <v>0</v>
      </c>
      <c r="T589" s="57">
        <v>0</v>
      </c>
      <c r="U589" s="57">
        <v>1.3315699029513243E-3</v>
      </c>
      <c r="V589" s="57">
        <v>7.6901231232038658E-4</v>
      </c>
      <c r="W589" s="57">
        <v>0</v>
      </c>
      <c r="X589" s="57">
        <v>1.449673816606433E-4</v>
      </c>
      <c r="Y589" s="57">
        <v>0</v>
      </c>
      <c r="Z589" s="57">
        <v>5.8783853989501826E-4</v>
      </c>
      <c r="AA589" s="57">
        <v>2.6165329789238273E-4</v>
      </c>
      <c r="AB589" s="57">
        <v>0</v>
      </c>
      <c r="AC589" s="17">
        <v>4.2365939368469514E-4</v>
      </c>
      <c r="AD589" s="12">
        <v>582</v>
      </c>
      <c r="AE589" s="16">
        <v>7</v>
      </c>
      <c r="AF589" s="17">
        <v>0.9111317318358424</v>
      </c>
      <c r="AG589" t="str">
        <f>IF(AF589&lt;='CAV Tier 1 Analysis'!$A$5,"Tier 1", "Tier 2")</f>
        <v>Tier 2</v>
      </c>
      <c r="AH589" t="str">
        <f t="shared" si="20"/>
        <v>Michigan - Tier 2</v>
      </c>
      <c r="AI589" t="str">
        <f t="shared" si="21"/>
        <v>Hadley, Township Of - Tier 2</v>
      </c>
    </row>
    <row r="590" spans="1:35" x14ac:dyDescent="0.3">
      <c r="A590">
        <v>583</v>
      </c>
      <c r="B590">
        <v>5</v>
      </c>
      <c r="C590" t="s">
        <v>30</v>
      </c>
      <c r="D590" t="s">
        <v>5838</v>
      </c>
      <c r="E590" t="s">
        <v>9325</v>
      </c>
      <c r="F590" t="s">
        <v>2293</v>
      </c>
      <c r="G590" s="56">
        <v>35.368389999999998</v>
      </c>
      <c r="H590">
        <v>0</v>
      </c>
      <c r="I590">
        <v>0</v>
      </c>
      <c r="J590" s="12">
        <v>5</v>
      </c>
      <c r="K590" s="12">
        <v>9</v>
      </c>
      <c r="L590">
        <v>0</v>
      </c>
      <c r="M590">
        <v>0</v>
      </c>
      <c r="N590" s="12">
        <v>0</v>
      </c>
      <c r="O590" s="12">
        <v>583.66772274133086</v>
      </c>
      <c r="P590" s="12">
        <v>0</v>
      </c>
      <c r="Q590">
        <v>0</v>
      </c>
      <c r="R590" s="57">
        <v>1.5358095951981342E-3</v>
      </c>
      <c r="S590" s="57">
        <v>0</v>
      </c>
      <c r="T590" s="57">
        <v>0</v>
      </c>
      <c r="U590" s="57">
        <v>7.3976105719518015E-4</v>
      </c>
      <c r="V590" s="57">
        <v>2.3070369369611599E-3</v>
      </c>
      <c r="W590" s="57">
        <v>0</v>
      </c>
      <c r="X590" s="57">
        <v>0</v>
      </c>
      <c r="Y590" s="57">
        <v>0</v>
      </c>
      <c r="Z590" s="57">
        <v>7.1074614706704935E-5</v>
      </c>
      <c r="AA590" s="57">
        <v>0</v>
      </c>
      <c r="AB590" s="57">
        <v>0</v>
      </c>
      <c r="AC590" s="17">
        <v>4.2306201855101623E-4</v>
      </c>
      <c r="AD590" s="12">
        <v>583</v>
      </c>
      <c r="AE590" s="16">
        <v>7</v>
      </c>
      <c r="AF590" s="17">
        <v>0.91155479385439342</v>
      </c>
      <c r="AG590" t="str">
        <f>IF(AF590&lt;='CAV Tier 1 Analysis'!$A$5,"Tier 1", "Tier 2")</f>
        <v>Tier 2</v>
      </c>
      <c r="AH590" t="str">
        <f t="shared" si="20"/>
        <v>Michigan - Tier 2</v>
      </c>
      <c r="AI590" t="str">
        <f t="shared" si="21"/>
        <v>Chandler, Township Of - Tier 2</v>
      </c>
    </row>
    <row r="591" spans="1:35" x14ac:dyDescent="0.3">
      <c r="A591">
        <v>584</v>
      </c>
      <c r="B591">
        <v>5</v>
      </c>
      <c r="C591" t="s">
        <v>30</v>
      </c>
      <c r="D591" t="s">
        <v>5399</v>
      </c>
      <c r="E591" t="s">
        <v>8837</v>
      </c>
      <c r="F591" t="s">
        <v>2288</v>
      </c>
      <c r="G591" s="56">
        <v>35.272559999999999</v>
      </c>
      <c r="H591">
        <v>0</v>
      </c>
      <c r="I591">
        <v>0</v>
      </c>
      <c r="J591" s="12">
        <v>5</v>
      </c>
      <c r="K591" s="12">
        <v>9</v>
      </c>
      <c r="L591">
        <v>0</v>
      </c>
      <c r="M591">
        <v>0</v>
      </c>
      <c r="N591" s="12">
        <v>0</v>
      </c>
      <c r="O591" s="12">
        <v>614.45333933433449</v>
      </c>
      <c r="P591" s="12">
        <v>0</v>
      </c>
      <c r="Q591">
        <v>0</v>
      </c>
      <c r="R591" s="57">
        <v>1.5316483474425017E-3</v>
      </c>
      <c r="S591" s="57">
        <v>0</v>
      </c>
      <c r="T591" s="57">
        <v>0</v>
      </c>
      <c r="U591" s="57">
        <v>7.3976105719518015E-4</v>
      </c>
      <c r="V591" s="57">
        <v>2.3070369369611599E-3</v>
      </c>
      <c r="W591" s="57">
        <v>0</v>
      </c>
      <c r="X591" s="57">
        <v>0</v>
      </c>
      <c r="Y591" s="57">
        <v>0</v>
      </c>
      <c r="Z591" s="57">
        <v>7.4823452877127087E-5</v>
      </c>
      <c r="AA591" s="57">
        <v>0</v>
      </c>
      <c r="AB591" s="57">
        <v>0</v>
      </c>
      <c r="AC591" s="17">
        <v>4.2302452677054259E-4</v>
      </c>
      <c r="AD591" s="12">
        <v>584</v>
      </c>
      <c r="AE591" s="16">
        <v>7</v>
      </c>
      <c r="AF591" s="17">
        <v>0.91197781838116398</v>
      </c>
      <c r="AG591" t="str">
        <f>IF(AF591&lt;='CAV Tier 1 Analysis'!$A$5,"Tier 1", "Tier 2")</f>
        <v>Tier 2</v>
      </c>
      <c r="AH591" t="str">
        <f t="shared" si="20"/>
        <v>Michigan - Tier 2</v>
      </c>
      <c r="AI591" t="str">
        <f t="shared" si="21"/>
        <v>Lincoln, Township Of - Tier 2</v>
      </c>
    </row>
    <row r="592" spans="1:35" x14ac:dyDescent="0.3">
      <c r="A592">
        <v>585</v>
      </c>
      <c r="B592">
        <v>5</v>
      </c>
      <c r="C592" t="s">
        <v>30</v>
      </c>
      <c r="D592" t="s">
        <v>6005</v>
      </c>
      <c r="E592" t="s">
        <v>9499</v>
      </c>
      <c r="F592" t="s">
        <v>2965</v>
      </c>
      <c r="G592" s="56">
        <v>35.479019999999998</v>
      </c>
      <c r="H592">
        <v>6</v>
      </c>
      <c r="I592">
        <v>0</v>
      </c>
      <c r="J592" s="12">
        <v>7</v>
      </c>
      <c r="K592" s="12">
        <v>5</v>
      </c>
      <c r="L592">
        <v>0</v>
      </c>
      <c r="M592" s="12">
        <v>0.99999999999999978</v>
      </c>
      <c r="N592" s="12">
        <v>0</v>
      </c>
      <c r="O592" s="12">
        <v>1900.1055264998822</v>
      </c>
      <c r="P592" s="12">
        <v>0</v>
      </c>
      <c r="Q592" s="12">
        <v>51.690821575609789</v>
      </c>
      <c r="R592" s="57">
        <v>1.5406135066998105E-3</v>
      </c>
      <c r="S592" s="57">
        <v>2.6171159382360636E-4</v>
      </c>
      <c r="T592" s="57">
        <v>0</v>
      </c>
      <c r="U592" s="57">
        <v>1.0356654800732523E-3</v>
      </c>
      <c r="V592" s="57">
        <v>1.2816871872006444E-3</v>
      </c>
      <c r="W592" s="57">
        <v>0</v>
      </c>
      <c r="X592" s="57">
        <v>1.449673816606433E-4</v>
      </c>
      <c r="Y592" s="57">
        <v>0</v>
      </c>
      <c r="Z592" s="57">
        <v>2.3138039493390114E-4</v>
      </c>
      <c r="AA592" s="57">
        <v>0</v>
      </c>
      <c r="AB592" s="57">
        <v>1.5436109858982418E-4</v>
      </c>
      <c r="AC592" s="17">
        <v>4.227624220892439E-4</v>
      </c>
      <c r="AD592" s="12">
        <v>585</v>
      </c>
      <c r="AE592" s="16">
        <v>7</v>
      </c>
      <c r="AF592" s="17">
        <v>0.91240058080325326</v>
      </c>
      <c r="AG592" t="str">
        <f>IF(AF592&lt;='CAV Tier 1 Analysis'!$A$5,"Tier 1", "Tier 2")</f>
        <v>Tier 2</v>
      </c>
      <c r="AH592" t="str">
        <f t="shared" si="20"/>
        <v>Michigan - Tier 2</v>
      </c>
      <c r="AI592" t="str">
        <f t="shared" si="21"/>
        <v>Isabella, Township Of - Tier 2</v>
      </c>
    </row>
    <row r="593" spans="1:35" x14ac:dyDescent="0.3">
      <c r="A593">
        <v>586</v>
      </c>
      <c r="B593">
        <v>5</v>
      </c>
      <c r="C593" t="s">
        <v>30</v>
      </c>
      <c r="D593" t="s">
        <v>5380</v>
      </c>
      <c r="E593" t="s">
        <v>9619</v>
      </c>
      <c r="F593" t="s">
        <v>1060</v>
      </c>
      <c r="G593" s="56">
        <v>20.506119999999999</v>
      </c>
      <c r="H593">
        <v>0</v>
      </c>
      <c r="I593">
        <v>0</v>
      </c>
      <c r="J593" s="12">
        <v>7</v>
      </c>
      <c r="K593" s="12">
        <v>8</v>
      </c>
      <c r="M593">
        <v>0.99999999999999978</v>
      </c>
      <c r="N593" s="12">
        <v>0</v>
      </c>
      <c r="O593" s="12">
        <v>2700.4001741322186</v>
      </c>
      <c r="P593" s="12">
        <v>703.96839399940404</v>
      </c>
      <c r="Q593">
        <v>0</v>
      </c>
      <c r="R593" s="57">
        <v>8.9044188486624252E-4</v>
      </c>
      <c r="S593" s="57">
        <v>0</v>
      </c>
      <c r="T593" s="57">
        <v>0</v>
      </c>
      <c r="U593" s="57">
        <v>1.0356654800732523E-3</v>
      </c>
      <c r="V593" s="57">
        <v>2.0506994995210309E-3</v>
      </c>
      <c r="W593" s="57">
        <v>0</v>
      </c>
      <c r="X593" s="57">
        <v>1.449673816606433E-4</v>
      </c>
      <c r="Y593" s="57">
        <v>0</v>
      </c>
      <c r="Z593" s="57">
        <v>3.2883418844702092E-4</v>
      </c>
      <c r="AA593" s="57">
        <v>1.8934462852591109E-4</v>
      </c>
      <c r="AB593" s="57">
        <v>0</v>
      </c>
      <c r="AC593" s="17">
        <v>4.2181391482673644E-4</v>
      </c>
      <c r="AD593" s="12">
        <v>586</v>
      </c>
      <c r="AE593" s="16">
        <v>7</v>
      </c>
      <c r="AF593" s="17">
        <v>0.91282239471808002</v>
      </c>
      <c r="AG593" t="str">
        <f>IF(AF593&lt;='CAV Tier 1 Analysis'!$A$5,"Tier 1", "Tier 2")</f>
        <v>Tier 2</v>
      </c>
      <c r="AH593" t="str">
        <f t="shared" si="20"/>
        <v>Michigan - Tier 2</v>
      </c>
      <c r="AI593" t="str">
        <f t="shared" si="21"/>
        <v>Mason, Township Of - Tier 2</v>
      </c>
    </row>
    <row r="594" spans="1:35" x14ac:dyDescent="0.3">
      <c r="A594">
        <v>587</v>
      </c>
      <c r="B594">
        <v>5</v>
      </c>
      <c r="C594" t="s">
        <v>30</v>
      </c>
      <c r="D594" t="s">
        <v>6065</v>
      </c>
      <c r="E594" t="s">
        <v>9562</v>
      </c>
      <c r="F594" t="s">
        <v>2055</v>
      </c>
      <c r="G594" s="56">
        <v>3.0365799999999994</v>
      </c>
      <c r="H594">
        <v>1</v>
      </c>
      <c r="I594">
        <v>0</v>
      </c>
      <c r="J594" s="12">
        <v>13</v>
      </c>
      <c r="K594" s="12">
        <v>2</v>
      </c>
      <c r="L594">
        <v>0</v>
      </c>
      <c r="M594" s="12">
        <v>0.99953566183008524</v>
      </c>
      <c r="N594" s="12">
        <v>0.99178489816463022</v>
      </c>
      <c r="O594" s="12">
        <v>5366.5444531130906</v>
      </c>
      <c r="P594" s="12">
        <v>4538.9577080225317</v>
      </c>
      <c r="Q594">
        <v>0</v>
      </c>
      <c r="R594" s="57">
        <v>1.3185809986224279E-4</v>
      </c>
      <c r="S594" s="57">
        <v>4.3618598970601065E-5</v>
      </c>
      <c r="T594" s="57">
        <v>0</v>
      </c>
      <c r="U594" s="57">
        <v>1.9233787487074685E-3</v>
      </c>
      <c r="V594" s="57">
        <v>5.1267487488025772E-4</v>
      </c>
      <c r="W594" s="57">
        <v>0</v>
      </c>
      <c r="X594" s="57">
        <v>1.4490006777194569E-4</v>
      </c>
      <c r="Y594" s="57">
        <v>4.8124146884101289E-6</v>
      </c>
      <c r="Z594" s="57">
        <v>6.534969546028108E-4</v>
      </c>
      <c r="AA594" s="57">
        <v>1.2208321686684625E-3</v>
      </c>
      <c r="AB594" s="57">
        <v>0</v>
      </c>
      <c r="AC594" s="17">
        <v>4.214156298320181E-4</v>
      </c>
      <c r="AD594" s="12">
        <v>587</v>
      </c>
      <c r="AE594" s="16">
        <v>7</v>
      </c>
      <c r="AF594" s="17">
        <v>0.91324381034791202</v>
      </c>
      <c r="AG594" t="str">
        <f>IF(AF594&lt;='CAV Tier 1 Analysis'!$A$5,"Tier 1", "Tier 2")</f>
        <v>Tier 2</v>
      </c>
      <c r="AH594" t="str">
        <f t="shared" si="20"/>
        <v>Michigan - Tier 2</v>
      </c>
      <c r="AI594" t="str">
        <f t="shared" si="21"/>
        <v>Zeeland, City Of - Tier 2</v>
      </c>
    </row>
    <row r="595" spans="1:35" x14ac:dyDescent="0.3">
      <c r="A595">
        <v>588</v>
      </c>
      <c r="B595">
        <v>5</v>
      </c>
      <c r="C595" t="s">
        <v>30</v>
      </c>
      <c r="D595" t="s">
        <v>5862</v>
      </c>
      <c r="E595" t="s">
        <v>9349</v>
      </c>
      <c r="F595" t="s">
        <v>2285</v>
      </c>
      <c r="G595" s="56">
        <v>23.664269999999995</v>
      </c>
      <c r="H595">
        <v>12</v>
      </c>
      <c r="I595">
        <v>0</v>
      </c>
      <c r="J595" s="12">
        <v>3</v>
      </c>
      <c r="K595" s="12">
        <v>9</v>
      </c>
      <c r="L595">
        <v>0</v>
      </c>
      <c r="M595">
        <v>0</v>
      </c>
      <c r="N595" s="12">
        <v>0</v>
      </c>
      <c r="O595" s="12">
        <v>1258.0064583017852</v>
      </c>
      <c r="P595" s="12">
        <v>643.86212205967468</v>
      </c>
      <c r="Q595">
        <v>0</v>
      </c>
      <c r="R595" s="57">
        <v>1.0275789463235208E-3</v>
      </c>
      <c r="S595" s="57">
        <v>5.2342318764721273E-4</v>
      </c>
      <c r="T595" s="57">
        <v>0</v>
      </c>
      <c r="U595" s="57">
        <v>4.4385663431710813E-4</v>
      </c>
      <c r="V595" s="57">
        <v>2.3070369369611599E-3</v>
      </c>
      <c r="W595" s="57">
        <v>0</v>
      </c>
      <c r="X595" s="57">
        <v>0</v>
      </c>
      <c r="Y595" s="57">
        <v>0</v>
      </c>
      <c r="Z595" s="57">
        <v>1.5319045552562017E-4</v>
      </c>
      <c r="AA595" s="57">
        <v>1.7317799401573295E-4</v>
      </c>
      <c r="AB595" s="57">
        <v>0</v>
      </c>
      <c r="AC595" s="17">
        <v>4.207512867991231E-4</v>
      </c>
      <c r="AD595" s="12">
        <v>588</v>
      </c>
      <c r="AE595" s="16">
        <v>7</v>
      </c>
      <c r="AF595" s="17">
        <v>0.9136645616347111</v>
      </c>
      <c r="AG595" t="str">
        <f>IF(AF595&lt;='CAV Tier 1 Analysis'!$A$5,"Tier 1", "Tier 2")</f>
        <v>Tier 2</v>
      </c>
      <c r="AH595" t="str">
        <f t="shared" si="20"/>
        <v>Michigan - Tier 2</v>
      </c>
      <c r="AI595" t="str">
        <f t="shared" si="21"/>
        <v>Beaugrand, Township Of - Tier 2</v>
      </c>
    </row>
    <row r="596" spans="1:35" x14ac:dyDescent="0.3">
      <c r="A596">
        <v>589</v>
      </c>
      <c r="B596">
        <v>5</v>
      </c>
      <c r="C596" t="s">
        <v>30</v>
      </c>
      <c r="D596" t="s">
        <v>6135</v>
      </c>
      <c r="E596" t="s">
        <v>9633</v>
      </c>
      <c r="F596" t="s">
        <v>2698</v>
      </c>
      <c r="G596" s="56">
        <v>36.251170000000002</v>
      </c>
      <c r="H596">
        <v>1</v>
      </c>
      <c r="I596">
        <v>0</v>
      </c>
      <c r="J596" s="12">
        <v>8</v>
      </c>
      <c r="K596" s="12">
        <v>4</v>
      </c>
      <c r="L596">
        <v>0</v>
      </c>
      <c r="M596">
        <v>0</v>
      </c>
      <c r="N596" s="12">
        <v>0</v>
      </c>
      <c r="O596" s="12">
        <v>4686.7763609385202</v>
      </c>
      <c r="P596" s="12">
        <v>856.01823974491663</v>
      </c>
      <c r="Q596">
        <v>0</v>
      </c>
      <c r="R596" s="57">
        <v>1.5741427507205941E-3</v>
      </c>
      <c r="S596" s="57">
        <v>4.3618598970601065E-5</v>
      </c>
      <c r="T596" s="57">
        <v>0</v>
      </c>
      <c r="U596" s="57">
        <v>1.1836176915122883E-3</v>
      </c>
      <c r="V596" s="57">
        <v>1.0253497497605154E-3</v>
      </c>
      <c r="W596" s="57">
        <v>0</v>
      </c>
      <c r="X596" s="57">
        <v>0</v>
      </c>
      <c r="Y596" s="57">
        <v>0</v>
      </c>
      <c r="Z596" s="57">
        <v>5.7071996804220339E-4</v>
      </c>
      <c r="AA596" s="57">
        <v>2.3024109746614955E-4</v>
      </c>
      <c r="AB596" s="57">
        <v>0</v>
      </c>
      <c r="AC596" s="17">
        <v>4.2069907786112295E-4</v>
      </c>
      <c r="AD596" s="12">
        <v>589</v>
      </c>
      <c r="AE596" s="16">
        <v>7</v>
      </c>
      <c r="AF596" s="17">
        <v>0.91408526071257223</v>
      </c>
      <c r="AG596" t="str">
        <f>IF(AF596&lt;='CAV Tier 1 Analysis'!$A$5,"Tier 1", "Tier 2")</f>
        <v>Tier 2</v>
      </c>
      <c r="AH596" t="str">
        <f t="shared" si="20"/>
        <v>Michigan - Tier 2</v>
      </c>
      <c r="AI596" t="str">
        <f t="shared" si="21"/>
        <v>Attica, Township Of - Tier 2</v>
      </c>
    </row>
    <row r="597" spans="1:35" x14ac:dyDescent="0.3">
      <c r="A597">
        <v>590</v>
      </c>
      <c r="B597">
        <v>5</v>
      </c>
      <c r="C597" t="s">
        <v>30</v>
      </c>
      <c r="D597" t="s">
        <v>6071</v>
      </c>
      <c r="E597" t="s">
        <v>9568</v>
      </c>
      <c r="F597" t="s">
        <v>3232</v>
      </c>
      <c r="G597" s="56">
        <v>36.069859999999998</v>
      </c>
      <c r="H597">
        <v>6</v>
      </c>
      <c r="I597">
        <v>0</v>
      </c>
      <c r="J597" s="12">
        <v>10.1875</v>
      </c>
      <c r="K597" s="12">
        <v>1.1875</v>
      </c>
      <c r="L597">
        <v>0</v>
      </c>
      <c r="M597">
        <v>0</v>
      </c>
      <c r="N597" s="12">
        <v>0.80926368807337534</v>
      </c>
      <c r="O597" s="12">
        <v>6466.5660532107304</v>
      </c>
      <c r="P597" s="12">
        <v>0</v>
      </c>
      <c r="Q597" s="12">
        <v>64.836265561808432</v>
      </c>
      <c r="R597" s="57">
        <v>1.5662696855992986E-3</v>
      </c>
      <c r="S597" s="57">
        <v>2.6171159382360636E-4</v>
      </c>
      <c r="T597" s="57">
        <v>0</v>
      </c>
      <c r="U597" s="57">
        <v>1.5072631540351796E-3</v>
      </c>
      <c r="V597" s="57">
        <v>3.0440070696015304E-4</v>
      </c>
      <c r="W597" s="57">
        <v>0</v>
      </c>
      <c r="X597" s="57">
        <v>0</v>
      </c>
      <c r="Y597" s="57">
        <v>3.9267712852739958E-6</v>
      </c>
      <c r="Z597" s="57">
        <v>7.8744921605181702E-4</v>
      </c>
      <c r="AA597" s="57">
        <v>0</v>
      </c>
      <c r="AB597" s="57">
        <v>1.9361652369837126E-4</v>
      </c>
      <c r="AC597" s="17">
        <v>4.2042160467760907E-4</v>
      </c>
      <c r="AD597" s="12">
        <v>590</v>
      </c>
      <c r="AE597" s="16">
        <v>7</v>
      </c>
      <c r="AF597" s="17">
        <v>0.91450568231724982</v>
      </c>
      <c r="AG597" t="str">
        <f>IF(AF597&lt;='CAV Tier 1 Analysis'!$A$5,"Tier 1", "Tier 2")</f>
        <v>Tier 2</v>
      </c>
      <c r="AH597" t="str">
        <f t="shared" si="20"/>
        <v>Michigan - Tier 2</v>
      </c>
      <c r="AI597" t="str">
        <f t="shared" si="21"/>
        <v>Groveland, Township Of - Tier 2</v>
      </c>
    </row>
    <row r="598" spans="1:35" x14ac:dyDescent="0.3">
      <c r="A598">
        <v>591</v>
      </c>
      <c r="B598">
        <v>5</v>
      </c>
      <c r="C598" t="s">
        <v>30</v>
      </c>
      <c r="D598" t="s">
        <v>5689</v>
      </c>
      <c r="E598" t="s">
        <v>9164</v>
      </c>
      <c r="F598" t="s">
        <v>2967</v>
      </c>
      <c r="G598" s="56">
        <v>33.568280000000009</v>
      </c>
      <c r="H598">
        <v>2</v>
      </c>
      <c r="I598">
        <v>0</v>
      </c>
      <c r="J598" s="12">
        <v>10.357142857142858</v>
      </c>
      <c r="K598" s="12">
        <v>2.0714285714285716</v>
      </c>
      <c r="L598">
        <v>0</v>
      </c>
      <c r="M598">
        <v>0</v>
      </c>
      <c r="N598" s="12">
        <v>59.201890176865554</v>
      </c>
      <c r="O598" s="12">
        <v>5986.7631797618915</v>
      </c>
      <c r="P598" s="12">
        <v>0</v>
      </c>
      <c r="Q598">
        <v>0</v>
      </c>
      <c r="R598" s="57">
        <v>1.4576430116920119E-3</v>
      </c>
      <c r="S598" s="57">
        <v>8.7237197941202131E-5</v>
      </c>
      <c r="T598" s="57">
        <v>0</v>
      </c>
      <c r="U598" s="57">
        <v>1.5323621899043019E-3</v>
      </c>
      <c r="V598" s="57">
        <v>5.3098469184026701E-4</v>
      </c>
      <c r="W598" s="57">
        <v>0</v>
      </c>
      <c r="X598" s="57">
        <v>0</v>
      </c>
      <c r="Y598" s="57">
        <v>2.8726394845901229E-4</v>
      </c>
      <c r="Z598" s="57">
        <v>7.2902247248378296E-4</v>
      </c>
      <c r="AA598" s="57">
        <v>0</v>
      </c>
      <c r="AB598" s="57">
        <v>0</v>
      </c>
      <c r="AC598" s="17">
        <v>4.2041031930187072E-4</v>
      </c>
      <c r="AD598" s="12">
        <v>591</v>
      </c>
      <c r="AE598" s="16">
        <v>7</v>
      </c>
      <c r="AF598" s="17">
        <v>0.91492609263655167</v>
      </c>
      <c r="AG598" t="str">
        <f>IF(AF598&lt;='CAV Tier 1 Analysis'!$A$5,"Tier 1", "Tier 2")</f>
        <v>Tier 2</v>
      </c>
      <c r="AH598" t="str">
        <f t="shared" si="20"/>
        <v>Michigan - Tier 2</v>
      </c>
      <c r="AI598" t="str">
        <f t="shared" si="21"/>
        <v>Atlas, Township Of - Tier 2</v>
      </c>
    </row>
    <row r="599" spans="1:35" x14ac:dyDescent="0.3">
      <c r="A599">
        <v>592</v>
      </c>
      <c r="B599">
        <v>5</v>
      </c>
      <c r="C599" t="s">
        <v>30</v>
      </c>
      <c r="D599" t="s">
        <v>5778</v>
      </c>
      <c r="E599" t="s">
        <v>9259</v>
      </c>
      <c r="F599" t="s">
        <v>2934</v>
      </c>
      <c r="G599" s="56">
        <v>35.713439999999999</v>
      </c>
      <c r="H599">
        <v>3</v>
      </c>
      <c r="I599">
        <v>0</v>
      </c>
      <c r="J599" s="12">
        <v>12.428571428571429</v>
      </c>
      <c r="K599" s="12">
        <v>3.7142857142857144</v>
      </c>
      <c r="L599">
        <v>0</v>
      </c>
      <c r="M599">
        <v>0</v>
      </c>
      <c r="N599" s="12">
        <v>0</v>
      </c>
      <c r="O599" s="12">
        <v>1185.7578996272189</v>
      </c>
      <c r="P599" s="12">
        <v>0</v>
      </c>
      <c r="Q599">
        <v>0</v>
      </c>
      <c r="R599" s="57">
        <v>1.5507927793584288E-3</v>
      </c>
      <c r="S599" s="57">
        <v>1.3085579691180318E-4</v>
      </c>
      <c r="T599" s="57">
        <v>0</v>
      </c>
      <c r="U599" s="57">
        <v>1.8388346278851622E-3</v>
      </c>
      <c r="V599" s="57">
        <v>9.5211048192047872E-4</v>
      </c>
      <c r="W599" s="57">
        <v>0</v>
      </c>
      <c r="X599" s="57">
        <v>0</v>
      </c>
      <c r="Y599" s="57">
        <v>0</v>
      </c>
      <c r="Z599" s="57">
        <v>1.443925757203233E-4</v>
      </c>
      <c r="AA599" s="57">
        <v>0</v>
      </c>
      <c r="AB599" s="57">
        <v>0</v>
      </c>
      <c r="AC599" s="17">
        <v>4.1972602379965424E-4</v>
      </c>
      <c r="AD599" s="12">
        <v>592</v>
      </c>
      <c r="AE599" s="16">
        <v>7</v>
      </c>
      <c r="AF599" s="17">
        <v>0.91534581866035136</v>
      </c>
      <c r="AG599" t="str">
        <f>IF(AF599&lt;='CAV Tier 1 Analysis'!$A$5,"Tier 1", "Tier 2")</f>
        <v>Tier 2</v>
      </c>
      <c r="AH599" t="str">
        <f t="shared" si="20"/>
        <v>Michigan - Tier 2</v>
      </c>
      <c r="AI599" t="str">
        <f t="shared" si="21"/>
        <v>New Haven, Township Of - Tier 2</v>
      </c>
    </row>
    <row r="600" spans="1:35" x14ac:dyDescent="0.3">
      <c r="A600">
        <v>593</v>
      </c>
      <c r="B600">
        <v>5</v>
      </c>
      <c r="C600" t="s">
        <v>30</v>
      </c>
      <c r="D600" t="s">
        <v>4004</v>
      </c>
      <c r="E600" t="s">
        <v>9411</v>
      </c>
      <c r="F600" t="s">
        <v>1823</v>
      </c>
      <c r="G600" s="56">
        <v>3.97689</v>
      </c>
      <c r="H600">
        <v>0</v>
      </c>
      <c r="I600">
        <v>0</v>
      </c>
      <c r="J600" s="12">
        <v>7</v>
      </c>
      <c r="K600" s="12">
        <v>5</v>
      </c>
      <c r="L600">
        <v>0</v>
      </c>
      <c r="M600">
        <v>0</v>
      </c>
      <c r="N600" s="12">
        <v>0</v>
      </c>
      <c r="O600" s="12">
        <v>5706.4401918941821</v>
      </c>
      <c r="P600" s="12">
        <v>5319.4650979055714</v>
      </c>
      <c r="Q600">
        <v>0</v>
      </c>
      <c r="R600" s="57">
        <v>1.7268939358131677E-4</v>
      </c>
      <c r="S600" s="57">
        <v>0</v>
      </c>
      <c r="T600" s="57">
        <v>0</v>
      </c>
      <c r="U600" s="57">
        <v>1.0356654800732523E-3</v>
      </c>
      <c r="V600" s="57">
        <v>1.2816871872006444E-3</v>
      </c>
      <c r="W600" s="57">
        <v>0</v>
      </c>
      <c r="X600" s="57">
        <v>0</v>
      </c>
      <c r="Y600" s="57">
        <v>0</v>
      </c>
      <c r="Z600" s="57">
        <v>6.9488687173040772E-4</v>
      </c>
      <c r="AA600" s="57">
        <v>1.4307633006039933E-3</v>
      </c>
      <c r="AB600" s="57">
        <v>0</v>
      </c>
      <c r="AC600" s="17">
        <v>4.1960838483541952E-4</v>
      </c>
      <c r="AD600" s="12">
        <v>593</v>
      </c>
      <c r="AE600" s="16">
        <v>7</v>
      </c>
      <c r="AF600" s="17">
        <v>0.91576542704518682</v>
      </c>
      <c r="AG600" t="str">
        <f>IF(AF600&lt;='CAV Tier 1 Analysis'!$A$5,"Tier 1", "Tier 2")</f>
        <v>Tier 2</v>
      </c>
      <c r="AH600" t="str">
        <f t="shared" si="20"/>
        <v>Michigan - Tier 2</v>
      </c>
      <c r="AI600" t="str">
        <f t="shared" si="21"/>
        <v>St. Johns, City Of - Tier 2</v>
      </c>
    </row>
    <row r="601" spans="1:35" x14ac:dyDescent="0.3">
      <c r="A601">
        <v>594</v>
      </c>
      <c r="B601">
        <v>5</v>
      </c>
      <c r="C601" t="s">
        <v>30</v>
      </c>
      <c r="D601" t="s">
        <v>5942</v>
      </c>
      <c r="E601" t="s">
        <v>9433</v>
      </c>
      <c r="F601" t="s">
        <v>1939</v>
      </c>
      <c r="G601" s="56">
        <v>18.299810000000001</v>
      </c>
      <c r="H601">
        <v>3</v>
      </c>
      <c r="I601">
        <v>0</v>
      </c>
      <c r="J601" s="12">
        <v>2</v>
      </c>
      <c r="K601" s="12">
        <v>9</v>
      </c>
      <c r="L601">
        <v>0</v>
      </c>
      <c r="M601">
        <v>0</v>
      </c>
      <c r="N601" s="12">
        <v>0</v>
      </c>
      <c r="O601" s="12">
        <v>3359.4014211357253</v>
      </c>
      <c r="P601" s="12">
        <v>2486.7134386778744</v>
      </c>
      <c r="Q601">
        <v>0</v>
      </c>
      <c r="R601" s="57">
        <v>7.9463678692478709E-4</v>
      </c>
      <c r="S601" s="57">
        <v>1.3085579691180318E-4</v>
      </c>
      <c r="T601" s="57">
        <v>0</v>
      </c>
      <c r="U601" s="57">
        <v>2.9590442287807207E-4</v>
      </c>
      <c r="V601" s="57">
        <v>2.3070369369611599E-3</v>
      </c>
      <c r="W601" s="57">
        <v>0</v>
      </c>
      <c r="X601" s="57">
        <v>0</v>
      </c>
      <c r="Y601" s="57">
        <v>0</v>
      </c>
      <c r="Z601" s="57">
        <v>4.0908234659773306E-4</v>
      </c>
      <c r="AA601" s="57">
        <v>6.6884513042108501E-4</v>
      </c>
      <c r="AB601" s="57">
        <v>0</v>
      </c>
      <c r="AC601" s="17">
        <v>4.1876012915405823E-4</v>
      </c>
      <c r="AD601" s="12">
        <v>594</v>
      </c>
      <c r="AE601" s="16">
        <v>8</v>
      </c>
      <c r="AF601" s="17">
        <v>0.91618418717434091</v>
      </c>
      <c r="AG601" t="str">
        <f>IF(AF601&lt;='CAV Tier 1 Analysis'!$A$5,"Tier 1", "Tier 2")</f>
        <v>Tier 2</v>
      </c>
      <c r="AH601" t="str">
        <f t="shared" si="20"/>
        <v>Michigan - Tier 2</v>
      </c>
      <c r="AI601" t="str">
        <f t="shared" si="21"/>
        <v>Little Traverse, Township Of - Tier 2</v>
      </c>
    </row>
    <row r="602" spans="1:35" x14ac:dyDescent="0.3">
      <c r="A602">
        <v>595</v>
      </c>
      <c r="B602">
        <v>5</v>
      </c>
      <c r="C602" t="s">
        <v>30</v>
      </c>
      <c r="D602" t="s">
        <v>5964</v>
      </c>
      <c r="E602" t="s">
        <v>9455</v>
      </c>
      <c r="F602" t="s">
        <v>2018</v>
      </c>
      <c r="G602" s="56">
        <v>25.760539999999999</v>
      </c>
      <c r="H602">
        <v>0</v>
      </c>
      <c r="I602">
        <v>0</v>
      </c>
      <c r="J602" s="12">
        <v>2</v>
      </c>
      <c r="K602" s="12">
        <v>9</v>
      </c>
      <c r="L602">
        <v>0</v>
      </c>
      <c r="M602">
        <v>0</v>
      </c>
      <c r="N602" s="12">
        <v>5.8685664931145645E-2</v>
      </c>
      <c r="O602" s="12">
        <v>2930.1294562735179</v>
      </c>
      <c r="P602" s="12">
        <v>1952.8394449060868</v>
      </c>
      <c r="Q602">
        <v>0</v>
      </c>
      <c r="R602" s="57">
        <v>1.1186057524666898E-3</v>
      </c>
      <c r="S602" s="57">
        <v>0</v>
      </c>
      <c r="T602" s="57">
        <v>0</v>
      </c>
      <c r="U602" s="57">
        <v>2.9590442287807207E-4</v>
      </c>
      <c r="V602" s="57">
        <v>2.3070369369611599E-3</v>
      </c>
      <c r="W602" s="57">
        <v>0</v>
      </c>
      <c r="X602" s="57">
        <v>0</v>
      </c>
      <c r="Y602" s="57">
        <v>2.8475908076075641E-7</v>
      </c>
      <c r="Z602" s="57">
        <v>3.5680887263608813E-4</v>
      </c>
      <c r="AA602" s="57">
        <v>5.2525036978691756E-4</v>
      </c>
      <c r="AB602" s="57">
        <v>0</v>
      </c>
      <c r="AC602" s="17">
        <v>4.1853555580088079E-4</v>
      </c>
      <c r="AD602" s="12">
        <v>595</v>
      </c>
      <c r="AE602" s="16">
        <v>8</v>
      </c>
      <c r="AF602" s="17">
        <v>0.91660272273014176</v>
      </c>
      <c r="AG602" t="str">
        <f>IF(AF602&lt;='CAV Tier 1 Analysis'!$A$5,"Tier 1", "Tier 2")</f>
        <v>Tier 2</v>
      </c>
      <c r="AH602" t="str">
        <f t="shared" si="20"/>
        <v>Michigan - Tier 2</v>
      </c>
      <c r="AI602" t="str">
        <f t="shared" si="21"/>
        <v>Bingham, Township Of - Tier 2</v>
      </c>
    </row>
    <row r="603" spans="1:35" x14ac:dyDescent="0.3">
      <c r="A603">
        <v>596</v>
      </c>
      <c r="B603">
        <v>5</v>
      </c>
      <c r="C603" t="s">
        <v>30</v>
      </c>
      <c r="D603" t="s">
        <v>6041</v>
      </c>
      <c r="E603" t="s">
        <v>9537</v>
      </c>
      <c r="F603" t="s">
        <v>3261</v>
      </c>
      <c r="G603" s="56">
        <v>36.819099999999999</v>
      </c>
      <c r="H603">
        <v>4</v>
      </c>
      <c r="I603">
        <v>0</v>
      </c>
      <c r="J603" s="12">
        <v>13</v>
      </c>
      <c r="K603" s="12">
        <v>1</v>
      </c>
      <c r="L603">
        <v>0</v>
      </c>
      <c r="M603">
        <v>0</v>
      </c>
      <c r="N603" s="12">
        <v>38.592623722903951</v>
      </c>
      <c r="O603" s="12">
        <v>3797.0050120750284</v>
      </c>
      <c r="P603" s="12">
        <v>0</v>
      </c>
      <c r="Q603">
        <v>0</v>
      </c>
      <c r="R603" s="57">
        <v>1.5988041035104969E-3</v>
      </c>
      <c r="S603" s="57">
        <v>1.7447439588240426E-4</v>
      </c>
      <c r="T603" s="57">
        <v>0</v>
      </c>
      <c r="U603" s="57">
        <v>1.9233787487074685E-3</v>
      </c>
      <c r="V603" s="57">
        <v>2.5633743744012886E-4</v>
      </c>
      <c r="W603" s="57">
        <v>0</v>
      </c>
      <c r="X603" s="57">
        <v>0</v>
      </c>
      <c r="Y603" s="57">
        <v>1.8726208637788631E-4</v>
      </c>
      <c r="Z603" s="57">
        <v>4.6237038259568298E-4</v>
      </c>
      <c r="AA603" s="57">
        <v>0</v>
      </c>
      <c r="AB603" s="57">
        <v>0</v>
      </c>
      <c r="AC603" s="17">
        <v>4.1842065041036979E-4</v>
      </c>
      <c r="AD603" s="12">
        <v>596</v>
      </c>
      <c r="AE603" s="16">
        <v>8</v>
      </c>
      <c r="AF603" s="17">
        <v>0.91702114338055218</v>
      </c>
      <c r="AG603" t="str">
        <f>IF(AF603&lt;='CAV Tier 1 Analysis'!$A$5,"Tier 1", "Tier 2")</f>
        <v>Tier 2</v>
      </c>
      <c r="AH603" t="str">
        <f t="shared" si="20"/>
        <v>Michigan - Tier 2</v>
      </c>
      <c r="AI603" t="str">
        <f t="shared" si="21"/>
        <v>Ray, Township Of - Tier 2</v>
      </c>
    </row>
    <row r="604" spans="1:35" x14ac:dyDescent="0.3">
      <c r="A604">
        <v>597</v>
      </c>
      <c r="B604">
        <v>5</v>
      </c>
      <c r="C604" t="s">
        <v>30</v>
      </c>
      <c r="D604" t="s">
        <v>5865</v>
      </c>
      <c r="E604" t="s">
        <v>9352</v>
      </c>
      <c r="F604" t="s">
        <v>2467</v>
      </c>
      <c r="G604" s="56">
        <v>36.119109999999992</v>
      </c>
      <c r="H604">
        <v>0</v>
      </c>
      <c r="I604">
        <v>0</v>
      </c>
      <c r="J604" s="12">
        <v>6.666666666666667</v>
      </c>
      <c r="K604" s="12">
        <v>7.666666666666667</v>
      </c>
      <c r="L604">
        <v>0</v>
      </c>
      <c r="M604">
        <v>0</v>
      </c>
      <c r="N604" s="12">
        <v>0</v>
      </c>
      <c r="O604" s="12">
        <v>662.11864172865307</v>
      </c>
      <c r="P604" s="12">
        <v>0</v>
      </c>
      <c r="Q604">
        <v>0</v>
      </c>
      <c r="R604" s="57">
        <v>1.5684082794839367E-3</v>
      </c>
      <c r="S604" s="57">
        <v>0</v>
      </c>
      <c r="T604" s="57">
        <v>0</v>
      </c>
      <c r="U604" s="57">
        <v>9.8634807626024027E-4</v>
      </c>
      <c r="V604" s="57">
        <v>1.965253687040988E-3</v>
      </c>
      <c r="W604" s="57">
        <v>0</v>
      </c>
      <c r="X604" s="57">
        <v>0</v>
      </c>
      <c r="Y604" s="57">
        <v>0</v>
      </c>
      <c r="Z604" s="57">
        <v>8.0627770763069484E-5</v>
      </c>
      <c r="AA604" s="57">
        <v>0</v>
      </c>
      <c r="AB604" s="57">
        <v>0</v>
      </c>
      <c r="AC604" s="17">
        <v>4.1823980123165773E-4</v>
      </c>
      <c r="AD604" s="12">
        <v>597</v>
      </c>
      <c r="AE604" s="16">
        <v>8</v>
      </c>
      <c r="AF604" s="17">
        <v>0.91743938318178386</v>
      </c>
      <c r="AG604" t="str">
        <f>IF(AF604&lt;='CAV Tier 1 Analysis'!$A$5,"Tier 1", "Tier 2")</f>
        <v>Tier 2</v>
      </c>
      <c r="AH604" t="str">
        <f t="shared" si="20"/>
        <v>Michigan - Tier 2</v>
      </c>
      <c r="AI604" t="str">
        <f t="shared" si="21"/>
        <v>Sheridan, Township Of - Tier 2</v>
      </c>
    </row>
    <row r="605" spans="1:35" x14ac:dyDescent="0.3">
      <c r="A605">
        <v>598</v>
      </c>
      <c r="B605">
        <v>5</v>
      </c>
      <c r="C605" t="s">
        <v>30</v>
      </c>
      <c r="D605" t="s">
        <v>5824</v>
      </c>
      <c r="E605" t="s">
        <v>9310</v>
      </c>
      <c r="F605" t="s">
        <v>1858</v>
      </c>
      <c r="G605" s="56">
        <v>3.3508599999999999</v>
      </c>
      <c r="H605">
        <v>2</v>
      </c>
      <c r="I605">
        <v>0</v>
      </c>
      <c r="J605" s="12">
        <v>3</v>
      </c>
      <c r="K605" s="12">
        <v>10</v>
      </c>
      <c r="L605">
        <v>0</v>
      </c>
      <c r="M605" s="12">
        <v>0.83767450743988126</v>
      </c>
      <c r="N605" s="12">
        <v>128.95925127950858</v>
      </c>
      <c r="O605" s="12">
        <v>1582.037587672236</v>
      </c>
      <c r="P605" s="12">
        <v>1558.5108222083479</v>
      </c>
      <c r="Q605">
        <v>0</v>
      </c>
      <c r="R605" s="57">
        <v>1.4550515135593168E-4</v>
      </c>
      <c r="S605" s="57">
        <v>8.7237197941202131E-5</v>
      </c>
      <c r="T605" s="57">
        <v>0</v>
      </c>
      <c r="U605" s="57">
        <v>4.4385663431710813E-4</v>
      </c>
      <c r="V605" s="57">
        <v>2.5633743744012888E-3</v>
      </c>
      <c r="W605" s="57">
        <v>0</v>
      </c>
      <c r="X605" s="57">
        <v>1.2143548002742867E-4</v>
      </c>
      <c r="Y605" s="57">
        <v>6.2574596186366113E-4</v>
      </c>
      <c r="Z605" s="57">
        <v>1.9264850121780903E-4</v>
      </c>
      <c r="AA605" s="57">
        <v>4.1918878063281596E-4</v>
      </c>
      <c r="AB605" s="57">
        <v>0</v>
      </c>
      <c r="AC605" s="17">
        <v>4.1809018925065869E-4</v>
      </c>
      <c r="AD605" s="12">
        <v>598</v>
      </c>
      <c r="AE605" s="16">
        <v>8</v>
      </c>
      <c r="AF605" s="17">
        <v>0.91785747337103452</v>
      </c>
      <c r="AG605" t="str">
        <f>IF(AF605&lt;='CAV Tier 1 Analysis'!$A$5,"Tier 1", "Tier 2")</f>
        <v>Tier 2</v>
      </c>
      <c r="AH605" t="str">
        <f t="shared" si="20"/>
        <v>Michigan - Tier 2</v>
      </c>
      <c r="AI605" t="str">
        <f t="shared" si="21"/>
        <v>Manistique, City Of - Tier 2</v>
      </c>
    </row>
    <row r="606" spans="1:35" x14ac:dyDescent="0.3">
      <c r="A606">
        <v>599</v>
      </c>
      <c r="B606">
        <v>5</v>
      </c>
      <c r="C606" t="s">
        <v>30</v>
      </c>
      <c r="D606" t="s">
        <v>5928</v>
      </c>
      <c r="E606" t="s">
        <v>9418</v>
      </c>
      <c r="F606" t="s">
        <v>2834</v>
      </c>
      <c r="G606" s="56">
        <v>36.191029999999998</v>
      </c>
      <c r="H606">
        <v>2</v>
      </c>
      <c r="I606">
        <v>0</v>
      </c>
      <c r="J606" s="12">
        <v>9.6</v>
      </c>
      <c r="K606" s="12">
        <v>3.6666666666666665</v>
      </c>
      <c r="L606">
        <v>0</v>
      </c>
      <c r="M606">
        <v>0</v>
      </c>
      <c r="N606" s="12">
        <v>7.6646080794352464E-2</v>
      </c>
      <c r="O606" s="12">
        <v>4726.7913870105913</v>
      </c>
      <c r="P606" s="12">
        <v>0</v>
      </c>
      <c r="Q606">
        <v>0</v>
      </c>
      <c r="R606" s="57">
        <v>1.5715312779039003E-3</v>
      </c>
      <c r="S606" s="57">
        <v>8.7237197941202131E-5</v>
      </c>
      <c r="T606" s="57">
        <v>0</v>
      </c>
      <c r="U606" s="57">
        <v>1.4203412298147459E-3</v>
      </c>
      <c r="V606" s="57">
        <v>9.3990393728047249E-4</v>
      </c>
      <c r="W606" s="57">
        <v>0</v>
      </c>
      <c r="X606" s="57">
        <v>0</v>
      </c>
      <c r="Y606" s="57">
        <v>3.7190798701048982E-7</v>
      </c>
      <c r="Z606" s="57">
        <v>5.7559269348124854E-4</v>
      </c>
      <c r="AA606" s="57">
        <v>0</v>
      </c>
      <c r="AB606" s="57">
        <v>0</v>
      </c>
      <c r="AC606" s="17">
        <v>4.1772529494623451E-4</v>
      </c>
      <c r="AD606" s="12">
        <v>599</v>
      </c>
      <c r="AE606" s="16">
        <v>8</v>
      </c>
      <c r="AF606" s="17">
        <v>0.91827519866598073</v>
      </c>
      <c r="AG606" t="str">
        <f>IF(AF606&lt;='CAV Tier 1 Analysis'!$A$5,"Tier 1", "Tier 2")</f>
        <v>Tier 2</v>
      </c>
      <c r="AH606" t="str">
        <f t="shared" si="20"/>
        <v>Michigan - Tier 2</v>
      </c>
      <c r="AI606" t="str">
        <f t="shared" si="21"/>
        <v>Berrien, Township Of - Tier 2</v>
      </c>
    </row>
    <row r="607" spans="1:35" x14ac:dyDescent="0.3">
      <c r="A607">
        <v>600</v>
      </c>
      <c r="B607">
        <v>5</v>
      </c>
      <c r="C607" t="s">
        <v>30</v>
      </c>
      <c r="D607" t="s">
        <v>5985</v>
      </c>
      <c r="E607" t="s">
        <v>9478</v>
      </c>
      <c r="F607" t="s">
        <v>2267</v>
      </c>
      <c r="G607" s="56">
        <v>36.339500000000001</v>
      </c>
      <c r="H607">
        <v>0</v>
      </c>
      <c r="I607">
        <v>0</v>
      </c>
      <c r="J607" s="12">
        <v>3</v>
      </c>
      <c r="K607" s="12">
        <v>10</v>
      </c>
      <c r="L607">
        <v>0</v>
      </c>
      <c r="M607">
        <v>0</v>
      </c>
      <c r="N607" s="12">
        <v>0</v>
      </c>
      <c r="O607" s="12">
        <v>62.767603163036739</v>
      </c>
      <c r="P607" s="12">
        <v>0</v>
      </c>
      <c r="Q607">
        <v>0</v>
      </c>
      <c r="R607" s="57">
        <v>1.5779783242805964E-3</v>
      </c>
      <c r="S607" s="57">
        <v>0</v>
      </c>
      <c r="T607" s="57">
        <v>0</v>
      </c>
      <c r="U607" s="57">
        <v>4.4385663431710813E-4</v>
      </c>
      <c r="V607" s="57">
        <v>2.5633743744012888E-3</v>
      </c>
      <c r="W607" s="57">
        <v>0</v>
      </c>
      <c r="X607" s="57">
        <v>0</v>
      </c>
      <c r="Y607" s="57">
        <v>0</v>
      </c>
      <c r="Z607" s="57">
        <v>7.6433611746135419E-6</v>
      </c>
      <c r="AA607" s="57">
        <v>0</v>
      </c>
      <c r="AB607" s="57">
        <v>0</v>
      </c>
      <c r="AC607" s="17">
        <v>4.175320631066915E-4</v>
      </c>
      <c r="AD607" s="12">
        <v>600</v>
      </c>
      <c r="AE607" s="16">
        <v>8</v>
      </c>
      <c r="AF607" s="17">
        <v>0.91869273072908741</v>
      </c>
      <c r="AG607" t="str">
        <f>IF(AF607&lt;='CAV Tier 1 Analysis'!$A$5,"Tier 1", "Tier 2")</f>
        <v>Tier 2</v>
      </c>
      <c r="AH607" t="str">
        <f t="shared" si="20"/>
        <v>Michigan - Tier 2</v>
      </c>
      <c r="AI607" t="str">
        <f t="shared" si="21"/>
        <v>Bois Blanc, Township Of - Tier 2</v>
      </c>
    </row>
    <row r="608" spans="1:35" x14ac:dyDescent="0.3">
      <c r="A608">
        <v>601</v>
      </c>
      <c r="B608">
        <v>5</v>
      </c>
      <c r="C608" t="s">
        <v>30</v>
      </c>
      <c r="D608" t="s">
        <v>5711</v>
      </c>
      <c r="E608" t="s">
        <v>9187</v>
      </c>
      <c r="F608" t="s">
        <v>2909</v>
      </c>
      <c r="G608" s="56">
        <v>35.754870000000004</v>
      </c>
      <c r="H608">
        <v>2</v>
      </c>
      <c r="I608">
        <v>0</v>
      </c>
      <c r="J608" s="12">
        <v>7.833333333333333</v>
      </c>
      <c r="K608" s="12">
        <v>5.166666666666667</v>
      </c>
      <c r="L608">
        <v>0</v>
      </c>
      <c r="M608">
        <v>0</v>
      </c>
      <c r="N608" s="12">
        <v>0</v>
      </c>
      <c r="O608" s="12">
        <v>1379.690828759512</v>
      </c>
      <c r="P608" s="12">
        <v>0</v>
      </c>
      <c r="Q608" s="12">
        <v>93.945503854346953</v>
      </c>
      <c r="R608" s="57">
        <v>1.5525918036150901E-3</v>
      </c>
      <c r="S608" s="57">
        <v>8.7237197941202131E-5</v>
      </c>
      <c r="T608" s="57">
        <v>0</v>
      </c>
      <c r="U608" s="57">
        <v>1.1589589896057822E-3</v>
      </c>
      <c r="V608" s="57">
        <v>1.3244100934406658E-3</v>
      </c>
      <c r="W608" s="57">
        <v>0</v>
      </c>
      <c r="X608" s="57">
        <v>0</v>
      </c>
      <c r="Y608" s="57">
        <v>0</v>
      </c>
      <c r="Z608" s="57">
        <v>1.6800825238012223E-4</v>
      </c>
      <c r="AA608" s="57">
        <v>0</v>
      </c>
      <c r="AB608" s="57">
        <v>2.8054363889960061E-4</v>
      </c>
      <c r="AC608" s="17">
        <v>4.1561363417113304E-4</v>
      </c>
      <c r="AD608" s="12">
        <v>601</v>
      </c>
      <c r="AE608" s="16">
        <v>8</v>
      </c>
      <c r="AF608" s="17">
        <v>0.9191083443632585</v>
      </c>
      <c r="AG608" t="str">
        <f>IF(AF608&lt;='CAV Tier 1 Analysis'!$A$5,"Tier 1", "Tier 2")</f>
        <v>Tier 2</v>
      </c>
      <c r="AH608" t="str">
        <f t="shared" si="20"/>
        <v>Michigan - Tier 2</v>
      </c>
      <c r="AI608" t="str">
        <f t="shared" si="21"/>
        <v>Rolland, Township Of - Tier 2</v>
      </c>
    </row>
    <row r="609" spans="1:35" x14ac:dyDescent="0.3">
      <c r="A609">
        <v>602</v>
      </c>
      <c r="B609">
        <v>5</v>
      </c>
      <c r="C609" t="s">
        <v>30</v>
      </c>
      <c r="D609" t="s">
        <v>5512</v>
      </c>
      <c r="E609" t="s">
        <v>8965</v>
      </c>
      <c r="F609" t="s">
        <v>2892</v>
      </c>
      <c r="G609" s="56">
        <v>2.3551000000000002</v>
      </c>
      <c r="H609">
        <v>1</v>
      </c>
      <c r="I609">
        <v>0</v>
      </c>
      <c r="J609" s="12">
        <v>7.7142857142857144</v>
      </c>
      <c r="K609" s="12">
        <v>1.2857142857142858</v>
      </c>
      <c r="L609">
        <v>0</v>
      </c>
      <c r="M609" s="12">
        <v>0.85418453568850583</v>
      </c>
      <c r="N609" s="12">
        <v>185.01960645528357</v>
      </c>
      <c r="O609" s="12">
        <v>3094.4602243989589</v>
      </c>
      <c r="P609" s="12">
        <v>2402.3178070276708</v>
      </c>
      <c r="Q609" s="12">
        <v>304.75899280620115</v>
      </c>
      <c r="R609" s="57">
        <v>1.0226603975049829E-4</v>
      </c>
      <c r="S609" s="57">
        <v>4.3618598970601065E-5</v>
      </c>
      <c r="T609" s="57">
        <v>0</v>
      </c>
      <c r="U609" s="57">
        <v>1.1413456311011351E-3</v>
      </c>
      <c r="V609" s="57">
        <v>3.2957670528016569E-4</v>
      </c>
      <c r="W609" s="57">
        <v>0</v>
      </c>
      <c r="X609" s="57">
        <v>1.2382889559377504E-4</v>
      </c>
      <c r="Y609" s="57">
        <v>8.9776631343853016E-4</v>
      </c>
      <c r="Z609" s="57">
        <v>3.7681982334296626E-4</v>
      </c>
      <c r="AA609" s="57">
        <v>6.4614544722475255E-4</v>
      </c>
      <c r="AB609" s="57">
        <v>9.1008290254938884E-4</v>
      </c>
      <c r="AC609" s="17">
        <v>4.1558639611380123E-4</v>
      </c>
      <c r="AD609" s="12">
        <v>602</v>
      </c>
      <c r="AE609" s="16">
        <v>8</v>
      </c>
      <c r="AF609" s="17">
        <v>0.91952393075937233</v>
      </c>
      <c r="AG609" t="str">
        <f>IF(AF609&lt;='CAV Tier 1 Analysis'!$A$5,"Tier 1", "Tier 2")</f>
        <v>Tier 2</v>
      </c>
      <c r="AH609" t="str">
        <f t="shared" si="20"/>
        <v>Michigan - Tier 2</v>
      </c>
      <c r="AI609" t="str">
        <f t="shared" si="21"/>
        <v>Milan, City Of - Tier 2</v>
      </c>
    </row>
    <row r="610" spans="1:35" x14ac:dyDescent="0.3">
      <c r="A610">
        <v>603</v>
      </c>
      <c r="B610">
        <v>5</v>
      </c>
      <c r="C610" t="s">
        <v>30</v>
      </c>
      <c r="D610" t="s">
        <v>5783</v>
      </c>
      <c r="E610" t="s">
        <v>9264</v>
      </c>
      <c r="F610" t="s">
        <v>2828</v>
      </c>
      <c r="G610" s="56">
        <v>33.055840000000003</v>
      </c>
      <c r="H610">
        <v>2</v>
      </c>
      <c r="I610">
        <v>0</v>
      </c>
      <c r="J610" s="12">
        <v>9.3636363636363633</v>
      </c>
      <c r="K610" s="12">
        <v>4.1818181818181817</v>
      </c>
      <c r="L610">
        <v>0</v>
      </c>
      <c r="M610" s="12">
        <v>0.99986628686489254</v>
      </c>
      <c r="N610" s="12">
        <v>0.15356104101014575</v>
      </c>
      <c r="O610" s="12">
        <v>2721.5819761418197</v>
      </c>
      <c r="P610" s="12">
        <v>409.10053799158459</v>
      </c>
      <c r="Q610">
        <v>0</v>
      </c>
      <c r="R610" s="57">
        <v>1.4353912137175116E-3</v>
      </c>
      <c r="S610" s="57">
        <v>8.7237197941202131E-5</v>
      </c>
      <c r="T610" s="57">
        <v>0</v>
      </c>
      <c r="U610" s="57">
        <v>1.3853707071109739E-3</v>
      </c>
      <c r="V610" s="57">
        <v>1.0719565565678116E-3</v>
      </c>
      <c r="W610" s="57">
        <v>0</v>
      </c>
      <c r="X610" s="57">
        <v>1.4494799761755316E-4</v>
      </c>
      <c r="Y610" s="57">
        <v>7.4512065135529636E-7</v>
      </c>
      <c r="Z610" s="57">
        <v>3.3141354714370406E-4</v>
      </c>
      <c r="AA610" s="57">
        <v>1.1003475448051513E-4</v>
      </c>
      <c r="AB610" s="57">
        <v>0</v>
      </c>
      <c r="AC610" s="17">
        <v>4.1519064502096602E-4</v>
      </c>
      <c r="AD610" s="12">
        <v>603</v>
      </c>
      <c r="AE610" s="16">
        <v>8</v>
      </c>
      <c r="AF610" s="17">
        <v>0.91993912140439327</v>
      </c>
      <c r="AG610" t="str">
        <f>IF(AF610&lt;='CAV Tier 1 Analysis'!$A$5,"Tier 1", "Tier 2")</f>
        <v>Tier 2</v>
      </c>
      <c r="AH610" t="str">
        <f t="shared" si="20"/>
        <v>Michigan - Tier 2</v>
      </c>
      <c r="AI610" t="str">
        <f t="shared" si="21"/>
        <v>Tuscola, Township Of - Tier 2</v>
      </c>
    </row>
    <row r="611" spans="1:35" x14ac:dyDescent="0.3">
      <c r="A611">
        <v>604</v>
      </c>
      <c r="B611">
        <v>5</v>
      </c>
      <c r="C611" t="s">
        <v>30</v>
      </c>
      <c r="D611" t="s">
        <v>6089</v>
      </c>
      <c r="E611" t="s">
        <v>9586</v>
      </c>
      <c r="F611" t="s">
        <v>2605</v>
      </c>
      <c r="G611" s="56">
        <v>33.960719999999995</v>
      </c>
      <c r="H611">
        <v>1</v>
      </c>
      <c r="I611">
        <v>0</v>
      </c>
      <c r="J611" s="12">
        <v>8</v>
      </c>
      <c r="K611" s="12">
        <v>6</v>
      </c>
      <c r="L611">
        <v>0</v>
      </c>
      <c r="M611">
        <v>0</v>
      </c>
      <c r="N611" s="12">
        <v>0</v>
      </c>
      <c r="O611" s="12">
        <v>1732.9934743244328</v>
      </c>
      <c r="P611" s="12">
        <v>356.40220101578643</v>
      </c>
      <c r="Q611">
        <v>0</v>
      </c>
      <c r="R611" s="57">
        <v>1.474684022536428E-3</v>
      </c>
      <c r="S611" s="57">
        <v>4.3618598970601065E-5</v>
      </c>
      <c r="T611" s="57">
        <v>0</v>
      </c>
      <c r="U611" s="57">
        <v>1.1836176915122883E-3</v>
      </c>
      <c r="V611" s="57">
        <v>1.5380246246407732E-3</v>
      </c>
      <c r="W611" s="57">
        <v>0</v>
      </c>
      <c r="X611" s="57">
        <v>0</v>
      </c>
      <c r="Y611" s="57">
        <v>0</v>
      </c>
      <c r="Z611" s="57">
        <v>2.1103076061553973E-4</v>
      </c>
      <c r="AA611" s="57">
        <v>9.5860613817853174E-5</v>
      </c>
      <c r="AB611" s="57">
        <v>0</v>
      </c>
      <c r="AC611" s="17">
        <v>4.1334875564486202E-4</v>
      </c>
      <c r="AD611" s="12">
        <v>604</v>
      </c>
      <c r="AE611" s="16">
        <v>8</v>
      </c>
      <c r="AF611" s="17">
        <v>0.92035247016003818</v>
      </c>
      <c r="AG611" t="str">
        <f>IF(AF611&lt;='CAV Tier 1 Analysis'!$A$5,"Tier 1", "Tier 2")</f>
        <v>Tier 2</v>
      </c>
      <c r="AH611" t="str">
        <f t="shared" si="20"/>
        <v>Michigan - Tier 2</v>
      </c>
      <c r="AI611" t="str">
        <f t="shared" si="21"/>
        <v>Wilcox, Township Of - Tier 2</v>
      </c>
    </row>
    <row r="612" spans="1:35" x14ac:dyDescent="0.3">
      <c r="A612">
        <v>605</v>
      </c>
      <c r="B612">
        <v>5</v>
      </c>
      <c r="C612" t="s">
        <v>30</v>
      </c>
      <c r="D612" t="s">
        <v>6019</v>
      </c>
      <c r="E612" t="s">
        <v>9513</v>
      </c>
      <c r="F612" t="s">
        <v>3011</v>
      </c>
      <c r="G612" s="56">
        <v>38.318360000000013</v>
      </c>
      <c r="H612">
        <v>0</v>
      </c>
      <c r="I612">
        <v>0</v>
      </c>
      <c r="J612" s="12">
        <v>7.7142857142857144</v>
      </c>
      <c r="K612" s="12">
        <v>3.5714285714285716</v>
      </c>
      <c r="L612">
        <v>0</v>
      </c>
      <c r="M612">
        <v>0</v>
      </c>
      <c r="N612" s="12">
        <v>78.086792145142113</v>
      </c>
      <c r="O612" s="12">
        <v>3655.0609476544164</v>
      </c>
      <c r="P612" s="12">
        <v>0</v>
      </c>
      <c r="Q612">
        <v>0</v>
      </c>
      <c r="R612" s="57">
        <v>1.6639068094492398E-3</v>
      </c>
      <c r="S612" s="57">
        <v>0</v>
      </c>
      <c r="T612" s="57">
        <v>0</v>
      </c>
      <c r="U612" s="57">
        <v>1.1413456311011351E-3</v>
      </c>
      <c r="V612" s="57">
        <v>9.1549084800046036E-4</v>
      </c>
      <c r="W612" s="57">
        <v>0</v>
      </c>
      <c r="X612" s="57">
        <v>0</v>
      </c>
      <c r="Y612" s="57">
        <v>3.7889871703585107E-4</v>
      </c>
      <c r="Z612" s="57">
        <v>4.4508551434698976E-4</v>
      </c>
      <c r="AA612" s="57">
        <v>0</v>
      </c>
      <c r="AB612" s="57">
        <v>0</v>
      </c>
      <c r="AC612" s="17">
        <v>4.1315704726669781E-4</v>
      </c>
      <c r="AD612" s="12">
        <v>605</v>
      </c>
      <c r="AE612" s="16">
        <v>8</v>
      </c>
      <c r="AF612" s="17">
        <v>0.92076562720730493</v>
      </c>
      <c r="AG612" t="str">
        <f>IF(AF612&lt;='CAV Tier 1 Analysis'!$A$5,"Tier 1", "Tier 2")</f>
        <v>Tier 2</v>
      </c>
      <c r="AH612" t="str">
        <f t="shared" si="20"/>
        <v>Michigan - Tier 2</v>
      </c>
      <c r="AI612" t="str">
        <f t="shared" si="21"/>
        <v>Cohoctah, Township Of - Tier 2</v>
      </c>
    </row>
    <row r="613" spans="1:35" x14ac:dyDescent="0.3">
      <c r="A613">
        <v>606</v>
      </c>
      <c r="B613">
        <v>5</v>
      </c>
      <c r="C613" t="s">
        <v>30</v>
      </c>
      <c r="D613" t="s">
        <v>6058</v>
      </c>
      <c r="E613" t="s">
        <v>9555</v>
      </c>
      <c r="F613" t="s">
        <v>2944</v>
      </c>
      <c r="G613" s="56">
        <v>48.745629999999998</v>
      </c>
      <c r="H613">
        <v>0</v>
      </c>
      <c r="I613">
        <v>0</v>
      </c>
      <c r="J613" s="12">
        <v>4.8</v>
      </c>
      <c r="K613" s="12">
        <v>6.6</v>
      </c>
      <c r="L613">
        <v>0</v>
      </c>
      <c r="M613">
        <v>0</v>
      </c>
      <c r="N613" s="12">
        <v>0</v>
      </c>
      <c r="O613" s="12">
        <v>167.7120336293579</v>
      </c>
      <c r="P613" s="12">
        <v>0</v>
      </c>
      <c r="Q613" s="12">
        <v>1.123929179457491</v>
      </c>
      <c r="R613" s="57">
        <v>2.1166925120984594E-3</v>
      </c>
      <c r="S613" s="57">
        <v>0</v>
      </c>
      <c r="T613" s="57">
        <v>0</v>
      </c>
      <c r="U613" s="57">
        <v>7.1017061490737294E-4</v>
      </c>
      <c r="V613" s="57">
        <v>1.6918270871048504E-3</v>
      </c>
      <c r="W613" s="57">
        <v>0</v>
      </c>
      <c r="X613" s="57">
        <v>0</v>
      </c>
      <c r="Y613" s="57">
        <v>0</v>
      </c>
      <c r="Z613" s="57">
        <v>2.0422695495134095E-5</v>
      </c>
      <c r="AA613" s="57">
        <v>0</v>
      </c>
      <c r="AB613" s="57">
        <v>3.3563200891370494E-6</v>
      </c>
      <c r="AC613" s="17">
        <v>4.1295174815408669E-4</v>
      </c>
      <c r="AD613" s="12">
        <v>606</v>
      </c>
      <c r="AE613" s="16">
        <v>8</v>
      </c>
      <c r="AF613" s="17">
        <v>0.92117857895545896</v>
      </c>
      <c r="AG613" t="str">
        <f>IF(AF613&lt;='CAV Tier 1 Analysis'!$A$5,"Tier 1", "Tier 2")</f>
        <v>Tier 2</v>
      </c>
      <c r="AH613" t="str">
        <f t="shared" si="20"/>
        <v>Michigan - Tier 2</v>
      </c>
      <c r="AI613" t="str">
        <f t="shared" si="21"/>
        <v>Ewing, Township Of - Tier 2</v>
      </c>
    </row>
    <row r="614" spans="1:35" x14ac:dyDescent="0.3">
      <c r="A614">
        <v>607</v>
      </c>
      <c r="B614">
        <v>5</v>
      </c>
      <c r="C614" t="s">
        <v>30</v>
      </c>
      <c r="D614" t="s">
        <v>5891</v>
      </c>
      <c r="E614" t="s">
        <v>9378</v>
      </c>
      <c r="F614" t="s">
        <v>1143</v>
      </c>
      <c r="G614" s="56">
        <v>34.364330000000002</v>
      </c>
      <c r="H614">
        <v>0</v>
      </c>
      <c r="I614">
        <v>0</v>
      </c>
      <c r="J614" s="12">
        <v>10</v>
      </c>
      <c r="K614" s="12">
        <v>5</v>
      </c>
      <c r="M614">
        <v>0</v>
      </c>
      <c r="N614" s="12">
        <v>0</v>
      </c>
      <c r="O614" s="12">
        <v>2364.924808312529</v>
      </c>
      <c r="P614" s="12">
        <v>0</v>
      </c>
      <c r="Q614">
        <v>0</v>
      </c>
      <c r="R614" s="57">
        <v>1.4922100708162035E-3</v>
      </c>
      <c r="S614" s="57">
        <v>0</v>
      </c>
      <c r="T614" s="57">
        <v>0</v>
      </c>
      <c r="U614" s="57">
        <v>1.4795221143903603E-3</v>
      </c>
      <c r="V614" s="57">
        <v>1.2816871872006444E-3</v>
      </c>
      <c r="W614" s="57">
        <v>0</v>
      </c>
      <c r="X614" s="57">
        <v>0</v>
      </c>
      <c r="Y614" s="57">
        <v>0</v>
      </c>
      <c r="Z614" s="57">
        <v>2.8798255070827894E-4</v>
      </c>
      <c r="AA614" s="57">
        <v>0</v>
      </c>
      <c r="AB614" s="57">
        <v>0</v>
      </c>
      <c r="AC614" s="17">
        <v>4.1285472028322617E-4</v>
      </c>
      <c r="AD614" s="12">
        <v>607</v>
      </c>
      <c r="AE614" s="16">
        <v>8</v>
      </c>
      <c r="AF614" s="17">
        <v>0.92159143367574214</v>
      </c>
      <c r="AG614" t="str">
        <f>IF(AF614&lt;='CAV Tier 1 Analysis'!$A$5,"Tier 1", "Tier 2")</f>
        <v>Tier 2</v>
      </c>
      <c r="AH614" t="str">
        <f t="shared" si="20"/>
        <v>Michigan - Tier 2</v>
      </c>
      <c r="AI614" t="str">
        <f t="shared" si="21"/>
        <v>Waverly, Township Of - Tier 2</v>
      </c>
    </row>
    <row r="615" spans="1:35" x14ac:dyDescent="0.3">
      <c r="A615">
        <v>608</v>
      </c>
      <c r="B615">
        <v>5</v>
      </c>
      <c r="C615" t="s">
        <v>30</v>
      </c>
      <c r="D615" t="s">
        <v>6128</v>
      </c>
      <c r="E615" t="s">
        <v>9626</v>
      </c>
      <c r="F615" t="s">
        <v>1142</v>
      </c>
      <c r="G615" s="56">
        <v>35.028640000000003</v>
      </c>
      <c r="H615">
        <v>0</v>
      </c>
      <c r="I615">
        <v>0</v>
      </c>
      <c r="J615" s="12">
        <v>9.4</v>
      </c>
      <c r="K615" s="12">
        <v>5.2</v>
      </c>
      <c r="M615">
        <v>0</v>
      </c>
      <c r="N615" s="12">
        <v>0</v>
      </c>
      <c r="O615" s="12">
        <v>2398.1253660180646</v>
      </c>
      <c r="P615" s="12">
        <v>0</v>
      </c>
      <c r="Q615">
        <v>0</v>
      </c>
      <c r="R615" s="57">
        <v>1.5210565541360853E-3</v>
      </c>
      <c r="S615" s="57">
        <v>0</v>
      </c>
      <c r="T615" s="57">
        <v>0</v>
      </c>
      <c r="U615" s="57">
        <v>1.3907507875269389E-3</v>
      </c>
      <c r="V615" s="57">
        <v>1.3329546746886701E-3</v>
      </c>
      <c r="W615" s="57">
        <v>0</v>
      </c>
      <c r="X615" s="57">
        <v>0</v>
      </c>
      <c r="Y615" s="57">
        <v>0</v>
      </c>
      <c r="Z615" s="57">
        <v>2.9202546203441107E-4</v>
      </c>
      <c r="AA615" s="57">
        <v>0</v>
      </c>
      <c r="AB615" s="57">
        <v>0</v>
      </c>
      <c r="AC615" s="17">
        <v>4.1243522530782779E-4</v>
      </c>
      <c r="AD615" s="12">
        <v>608</v>
      </c>
      <c r="AE615" s="16">
        <v>8</v>
      </c>
      <c r="AF615" s="17">
        <v>0.92200386890105002</v>
      </c>
      <c r="AG615" t="str">
        <f>IF(AF615&lt;='CAV Tier 1 Analysis'!$A$5,"Tier 1", "Tier 2")</f>
        <v>Tier 2</v>
      </c>
      <c r="AH615" t="str">
        <f t="shared" si="20"/>
        <v>Michigan - Tier 2</v>
      </c>
      <c r="AI615" t="str">
        <f t="shared" si="21"/>
        <v>Keeler, Township Of - Tier 2</v>
      </c>
    </row>
    <row r="616" spans="1:35" x14ac:dyDescent="0.3">
      <c r="A616">
        <v>609</v>
      </c>
      <c r="B616">
        <v>5</v>
      </c>
      <c r="C616" t="s">
        <v>30</v>
      </c>
      <c r="D616" t="s">
        <v>5795</v>
      </c>
      <c r="E616" t="s">
        <v>9277</v>
      </c>
      <c r="F616" t="s">
        <v>2101</v>
      </c>
      <c r="G616" s="56">
        <v>2.5462699999999998</v>
      </c>
      <c r="H616">
        <v>6</v>
      </c>
      <c r="I616">
        <v>0</v>
      </c>
      <c r="J616" s="12">
        <v>3</v>
      </c>
      <c r="K616" s="12">
        <v>10</v>
      </c>
      <c r="L616">
        <v>0</v>
      </c>
      <c r="M616" s="12">
        <v>5.9999999999999982</v>
      </c>
      <c r="N616" s="12">
        <v>0</v>
      </c>
      <c r="O616" s="12">
        <v>740.48131519328251</v>
      </c>
      <c r="P616" s="12">
        <v>716.93250555929569</v>
      </c>
      <c r="Q616">
        <v>0</v>
      </c>
      <c r="R616" s="57">
        <v>1.1056725788098223E-4</v>
      </c>
      <c r="S616" s="57">
        <v>2.6171159382360636E-4</v>
      </c>
      <c r="T616" s="57">
        <v>0</v>
      </c>
      <c r="U616" s="57">
        <v>4.4385663431710813E-4</v>
      </c>
      <c r="V616" s="57">
        <v>2.5633743744012888E-3</v>
      </c>
      <c r="W616" s="57">
        <v>0</v>
      </c>
      <c r="X616" s="57">
        <v>8.6980428996385963E-4</v>
      </c>
      <c r="Y616" s="57">
        <v>0</v>
      </c>
      <c r="Z616" s="57">
        <v>9.0170180951056181E-5</v>
      </c>
      <c r="AA616" s="57">
        <v>1.9283155337708309E-4</v>
      </c>
      <c r="AB616" s="57">
        <v>0</v>
      </c>
      <c r="AC616" s="17">
        <v>4.1202871679227126E-4</v>
      </c>
      <c r="AD616" s="12">
        <v>609</v>
      </c>
      <c r="AE616" s="16">
        <v>8</v>
      </c>
      <c r="AF616" s="17">
        <v>0.92241589761784226</v>
      </c>
      <c r="AG616" t="str">
        <f>IF(AF616&lt;='CAV Tier 1 Analysis'!$A$5,"Tier 1", "Tier 2")</f>
        <v>Tier 2</v>
      </c>
      <c r="AH616" t="str">
        <f t="shared" si="20"/>
        <v>Michigan - Tier 2</v>
      </c>
      <c r="AI616" t="str">
        <f t="shared" si="21"/>
        <v>L'Anse, Village Of - Tier 2</v>
      </c>
    </row>
    <row r="617" spans="1:35" x14ac:dyDescent="0.3">
      <c r="A617">
        <v>610</v>
      </c>
      <c r="B617">
        <v>5</v>
      </c>
      <c r="C617" t="s">
        <v>30</v>
      </c>
      <c r="D617" t="s">
        <v>5431</v>
      </c>
      <c r="E617" t="s">
        <v>8870</v>
      </c>
      <c r="F617" t="s">
        <v>3275</v>
      </c>
      <c r="G617" s="56">
        <v>35.654269999999997</v>
      </c>
      <c r="H617">
        <v>11</v>
      </c>
      <c r="I617">
        <v>0</v>
      </c>
      <c r="J617" s="12">
        <v>10</v>
      </c>
      <c r="K617" s="12">
        <v>3</v>
      </c>
      <c r="L617">
        <v>0</v>
      </c>
      <c r="M617">
        <v>0</v>
      </c>
      <c r="N617" s="12">
        <v>0</v>
      </c>
      <c r="O617" s="12">
        <v>1955.2677638976384</v>
      </c>
      <c r="P617" s="12">
        <v>0</v>
      </c>
      <c r="Q617">
        <v>0</v>
      </c>
      <c r="R617" s="57">
        <v>1.5482234270710366E-3</v>
      </c>
      <c r="S617" s="57">
        <v>4.798045886766117E-4</v>
      </c>
      <c r="T617" s="57">
        <v>0</v>
      </c>
      <c r="U617" s="57">
        <v>1.4795221143903603E-3</v>
      </c>
      <c r="V617" s="57">
        <v>7.6901231232038658E-4</v>
      </c>
      <c r="W617" s="57">
        <v>0</v>
      </c>
      <c r="X617" s="57">
        <v>0</v>
      </c>
      <c r="Y617" s="57">
        <v>0</v>
      </c>
      <c r="Z617" s="57">
        <v>2.3809763252756342E-4</v>
      </c>
      <c r="AA617" s="57">
        <v>0</v>
      </c>
      <c r="AB617" s="57">
        <v>0</v>
      </c>
      <c r="AC617" s="17">
        <v>4.104236431805418E-4</v>
      </c>
      <c r="AD617" s="12">
        <v>610</v>
      </c>
      <c r="AE617" s="16">
        <v>8</v>
      </c>
      <c r="AF617" s="17">
        <v>0.92282632126102282</v>
      </c>
      <c r="AG617" t="str">
        <f>IF(AF617&lt;='CAV Tier 1 Analysis'!$A$5,"Tier 1", "Tier 2")</f>
        <v>Tier 2</v>
      </c>
      <c r="AH617" t="str">
        <f t="shared" si="20"/>
        <v>Michigan - Tier 2</v>
      </c>
      <c r="AI617" t="str">
        <f t="shared" si="21"/>
        <v>Weesaw, Township Of - Tier 2</v>
      </c>
    </row>
    <row r="618" spans="1:35" x14ac:dyDescent="0.3">
      <c r="A618">
        <v>611</v>
      </c>
      <c r="B618">
        <v>5</v>
      </c>
      <c r="C618" t="s">
        <v>30</v>
      </c>
      <c r="D618" t="s">
        <v>5401</v>
      </c>
      <c r="E618" t="s">
        <v>8839</v>
      </c>
      <c r="F618" t="s">
        <v>2165</v>
      </c>
      <c r="G618" s="56">
        <v>2.1555</v>
      </c>
      <c r="H618">
        <v>2</v>
      </c>
      <c r="I618">
        <v>0</v>
      </c>
      <c r="J618" s="12">
        <v>7</v>
      </c>
      <c r="K618" s="12">
        <v>8</v>
      </c>
      <c r="L618">
        <v>0</v>
      </c>
      <c r="M618" s="12">
        <v>6.0000000000000018</v>
      </c>
      <c r="N618" s="12">
        <v>0</v>
      </c>
      <c r="O618" s="12">
        <v>1022.740303824171</v>
      </c>
      <c r="P618" s="12">
        <v>936.51868562978621</v>
      </c>
      <c r="Q618">
        <v>0</v>
      </c>
      <c r="R618" s="57">
        <v>9.3598763824125959E-5</v>
      </c>
      <c r="S618" s="57">
        <v>8.7237197941202131E-5</v>
      </c>
      <c r="T618" s="57">
        <v>0</v>
      </c>
      <c r="U618" s="57">
        <v>1.0356654800732523E-3</v>
      </c>
      <c r="V618" s="57">
        <v>2.0506994995210309E-3</v>
      </c>
      <c r="W618" s="57">
        <v>0</v>
      </c>
      <c r="X618" s="57">
        <v>8.6980428996386017E-4</v>
      </c>
      <c r="Y618" s="57">
        <v>0</v>
      </c>
      <c r="Z618" s="57">
        <v>1.2454153314819561E-4</v>
      </c>
      <c r="AA618" s="57">
        <v>2.5189310223250804E-4</v>
      </c>
      <c r="AB618" s="57">
        <v>0</v>
      </c>
      <c r="AC618" s="17">
        <v>4.10312715154925E-4</v>
      </c>
      <c r="AD618" s="12">
        <v>611</v>
      </c>
      <c r="AE618" s="16">
        <v>8</v>
      </c>
      <c r="AF618" s="17">
        <v>0.92323663397617772</v>
      </c>
      <c r="AG618" t="str">
        <f>IF(AF618&lt;='CAV Tier 1 Analysis'!$A$5,"Tier 1", "Tier 2")</f>
        <v>Tier 2</v>
      </c>
      <c r="AH618" t="str">
        <f t="shared" si="20"/>
        <v>Michigan - Tier 2</v>
      </c>
      <c r="AI618" t="str">
        <f t="shared" si="21"/>
        <v>Standish, City Of - Tier 2</v>
      </c>
    </row>
    <row r="619" spans="1:35" x14ac:dyDescent="0.3">
      <c r="A619">
        <v>612</v>
      </c>
      <c r="B619">
        <v>5</v>
      </c>
      <c r="C619" t="s">
        <v>30</v>
      </c>
      <c r="D619" t="s">
        <v>5640</v>
      </c>
      <c r="E619" t="s">
        <v>9109</v>
      </c>
      <c r="F619" t="s">
        <v>2106</v>
      </c>
      <c r="G619" s="56">
        <v>14.25525</v>
      </c>
      <c r="H619">
        <v>1</v>
      </c>
      <c r="I619">
        <v>0</v>
      </c>
      <c r="J619" s="12">
        <v>6</v>
      </c>
      <c r="K619" s="12">
        <v>9</v>
      </c>
      <c r="L619">
        <v>0</v>
      </c>
      <c r="M619" s="12">
        <v>0.92256186317321709</v>
      </c>
      <c r="N619" s="12">
        <v>60.67003387950345</v>
      </c>
      <c r="O619" s="12">
        <v>979.478513432662</v>
      </c>
      <c r="P619" s="12">
        <v>242.69661618230509</v>
      </c>
      <c r="Q619" s="12">
        <v>11.822427251809131</v>
      </c>
      <c r="R619" s="57">
        <v>6.19008943634364E-4</v>
      </c>
      <c r="S619" s="57">
        <v>4.3618598970601065E-5</v>
      </c>
      <c r="T619" s="57">
        <v>0</v>
      </c>
      <c r="U619" s="57">
        <v>8.8771326863421626E-4</v>
      </c>
      <c r="V619" s="57">
        <v>2.3070369369611599E-3</v>
      </c>
      <c r="W619" s="57">
        <v>0</v>
      </c>
      <c r="X619" s="57">
        <v>1.3374137772418596E-4</v>
      </c>
      <c r="Y619" s="57">
        <v>2.9438778784429264E-4</v>
      </c>
      <c r="Z619" s="57">
        <v>1.1927344145184969E-4</v>
      </c>
      <c r="AA619" s="57">
        <v>6.5277505392625745E-5</v>
      </c>
      <c r="AB619" s="57">
        <v>3.530458218618486E-5</v>
      </c>
      <c r="AC619" s="17">
        <v>4.095784038908618E-4</v>
      </c>
      <c r="AD619" s="12">
        <v>612</v>
      </c>
      <c r="AE619" s="16">
        <v>8</v>
      </c>
      <c r="AF619" s="17">
        <v>0.92364621238006861</v>
      </c>
      <c r="AG619" t="str">
        <f>IF(AF619&lt;='CAV Tier 1 Analysis'!$A$5,"Tier 1", "Tier 2")</f>
        <v>Tier 2</v>
      </c>
      <c r="AH619" t="str">
        <f t="shared" si="20"/>
        <v>Michigan - Tier 2</v>
      </c>
      <c r="AI619" t="str">
        <f t="shared" si="21"/>
        <v>Summit, Township Of - Tier 2</v>
      </c>
    </row>
    <row r="620" spans="1:35" x14ac:dyDescent="0.3">
      <c r="A620">
        <v>613</v>
      </c>
      <c r="B620">
        <v>5</v>
      </c>
      <c r="C620" t="s">
        <v>30</v>
      </c>
      <c r="D620" t="s">
        <v>5600</v>
      </c>
      <c r="E620" t="s">
        <v>9065</v>
      </c>
      <c r="F620" t="s">
        <v>3093</v>
      </c>
      <c r="G620" s="56">
        <v>21.929189999999998</v>
      </c>
      <c r="H620">
        <v>12</v>
      </c>
      <c r="I620">
        <v>0</v>
      </c>
      <c r="J620" s="12">
        <v>10</v>
      </c>
      <c r="K620" s="12">
        <v>3</v>
      </c>
      <c r="L620">
        <v>0</v>
      </c>
      <c r="M620" s="12">
        <v>1.9933832485376797</v>
      </c>
      <c r="N620" s="12">
        <v>12.22632375568908</v>
      </c>
      <c r="O620" s="12">
        <v>3553.2603581087242</v>
      </c>
      <c r="P620" s="12">
        <v>0</v>
      </c>
      <c r="Q620">
        <v>0</v>
      </c>
      <c r="R620" s="57">
        <v>9.5223617520964266E-4</v>
      </c>
      <c r="S620" s="57">
        <v>5.2342318764721273E-4</v>
      </c>
      <c r="T620" s="57">
        <v>0</v>
      </c>
      <c r="U620" s="57">
        <v>1.4795221143903603E-3</v>
      </c>
      <c r="V620" s="57">
        <v>7.6901231232038658E-4</v>
      </c>
      <c r="W620" s="57">
        <v>0</v>
      </c>
      <c r="X620" s="57">
        <v>2.8897555018669483E-4</v>
      </c>
      <c r="Y620" s="57">
        <v>5.9325505092908815E-5</v>
      </c>
      <c r="Z620" s="57">
        <v>4.3268901305530861E-4</v>
      </c>
      <c r="AA620" s="57">
        <v>0</v>
      </c>
      <c r="AB620" s="57">
        <v>0</v>
      </c>
      <c r="AC620" s="17">
        <v>4.0956216890022864E-4</v>
      </c>
      <c r="AD620" s="12">
        <v>613</v>
      </c>
      <c r="AE620" s="16">
        <v>8</v>
      </c>
      <c r="AF620" s="17">
        <v>0.92405577454896881</v>
      </c>
      <c r="AG620" t="str">
        <f>IF(AF620&lt;='CAV Tier 1 Analysis'!$A$5,"Tier 1", "Tier 2")</f>
        <v>Tier 2</v>
      </c>
      <c r="AH620" t="str">
        <f t="shared" si="20"/>
        <v>Michigan - Tier 2</v>
      </c>
      <c r="AI620" t="str">
        <f t="shared" si="21"/>
        <v>Chikaming, Township Of - Tier 2</v>
      </c>
    </row>
    <row r="621" spans="1:35" x14ac:dyDescent="0.3">
      <c r="A621">
        <v>614</v>
      </c>
      <c r="B621">
        <v>5</v>
      </c>
      <c r="C621" t="s">
        <v>30</v>
      </c>
      <c r="D621" t="s">
        <v>5835</v>
      </c>
      <c r="E621" t="s">
        <v>9322</v>
      </c>
      <c r="F621" t="s">
        <v>2729</v>
      </c>
      <c r="G621" s="56">
        <v>32.90129000000001</v>
      </c>
      <c r="H621">
        <v>1</v>
      </c>
      <c r="I621">
        <v>0</v>
      </c>
      <c r="J621" s="12">
        <v>8.4</v>
      </c>
      <c r="K621" s="12">
        <v>3.8666666666666667</v>
      </c>
      <c r="L621">
        <v>0</v>
      </c>
      <c r="M621">
        <v>0</v>
      </c>
      <c r="N621" s="12">
        <v>0</v>
      </c>
      <c r="O621" s="12">
        <v>4439.8915257669159</v>
      </c>
      <c r="P621" s="12">
        <v>945.61947920671355</v>
      </c>
      <c r="Q621">
        <v>0</v>
      </c>
      <c r="R621" s="57">
        <v>1.4286801541262251E-3</v>
      </c>
      <c r="S621" s="57">
        <v>4.3618598970601065E-5</v>
      </c>
      <c r="T621" s="57">
        <v>0</v>
      </c>
      <c r="U621" s="57">
        <v>1.2427985760879027E-3</v>
      </c>
      <c r="V621" s="57">
        <v>9.9117142476849826E-4</v>
      </c>
      <c r="W621" s="57">
        <v>0</v>
      </c>
      <c r="X621" s="57">
        <v>0</v>
      </c>
      <c r="Y621" s="57">
        <v>0</v>
      </c>
      <c r="Z621" s="57">
        <v>5.4065621112527908E-4</v>
      </c>
      <c r="AA621" s="57">
        <v>2.5434092005189126E-4</v>
      </c>
      <c r="AB621" s="57">
        <v>0</v>
      </c>
      <c r="AC621" s="17">
        <v>4.0920598955730881E-4</v>
      </c>
      <c r="AD621" s="12">
        <v>614</v>
      </c>
      <c r="AE621" s="16">
        <v>8</v>
      </c>
      <c r="AF621" s="17">
        <v>0.9244649805385261</v>
      </c>
      <c r="AG621" t="str">
        <f>IF(AF621&lt;='CAV Tier 1 Analysis'!$A$5,"Tier 1", "Tier 2")</f>
        <v>Tier 2</v>
      </c>
      <c r="AH621" t="str">
        <f t="shared" si="20"/>
        <v>Michigan - Tier 2</v>
      </c>
      <c r="AI621" t="str">
        <f t="shared" si="21"/>
        <v>Marathon, Township Of - Tier 2</v>
      </c>
    </row>
    <row r="622" spans="1:35" x14ac:dyDescent="0.3">
      <c r="A622">
        <v>615</v>
      </c>
      <c r="B622">
        <v>5</v>
      </c>
      <c r="C622" t="s">
        <v>30</v>
      </c>
      <c r="D622" t="s">
        <v>5676</v>
      </c>
      <c r="E622" t="s">
        <v>9151</v>
      </c>
      <c r="F622" t="s">
        <v>1979</v>
      </c>
      <c r="G622" s="56">
        <v>3.9308800000000002</v>
      </c>
      <c r="H622">
        <v>2</v>
      </c>
      <c r="I622">
        <v>0</v>
      </c>
      <c r="J622" s="12">
        <v>3</v>
      </c>
      <c r="K622" s="12">
        <v>9</v>
      </c>
      <c r="L622">
        <v>0</v>
      </c>
      <c r="M622">
        <v>0</v>
      </c>
      <c r="N622" s="12">
        <v>201.83672321208093</v>
      </c>
      <c r="O622" s="12">
        <v>1430.1234674150835</v>
      </c>
      <c r="P622" s="12">
        <v>1257.2238218225514</v>
      </c>
      <c r="Q622">
        <v>0</v>
      </c>
      <c r="R622" s="57">
        <v>1.7069149094919056E-4</v>
      </c>
      <c r="S622" s="57">
        <v>8.7237197941202131E-5</v>
      </c>
      <c r="T622" s="57">
        <v>0</v>
      </c>
      <c r="U622" s="57">
        <v>4.4385663431710813E-4</v>
      </c>
      <c r="V622" s="57">
        <v>2.3070369369611599E-3</v>
      </c>
      <c r="W622" s="57">
        <v>0</v>
      </c>
      <c r="X622" s="57">
        <v>0</v>
      </c>
      <c r="Y622" s="57">
        <v>9.7936761614730123E-4</v>
      </c>
      <c r="Z622" s="57">
        <v>1.7414955542194863E-4</v>
      </c>
      <c r="AA622" s="57">
        <v>3.3815236528519314E-4</v>
      </c>
      <c r="AB622" s="57">
        <v>0</v>
      </c>
      <c r="AC622" s="17">
        <v>4.0913561791119121E-4</v>
      </c>
      <c r="AD622" s="12">
        <v>615</v>
      </c>
      <c r="AE622" s="16">
        <v>8</v>
      </c>
      <c r="AF622" s="17">
        <v>0.92487411615643733</v>
      </c>
      <c r="AG622" t="str">
        <f>IF(AF622&lt;='CAV Tier 1 Analysis'!$A$5,"Tier 1", "Tier 2")</f>
        <v>Tier 2</v>
      </c>
      <c r="AH622" t="str">
        <f t="shared" si="20"/>
        <v>Michigan - Tier 2</v>
      </c>
      <c r="AI622" t="str">
        <f t="shared" si="21"/>
        <v>East Jordan, City Of - Tier 2</v>
      </c>
    </row>
    <row r="623" spans="1:35" x14ac:dyDescent="0.3">
      <c r="A623">
        <v>616</v>
      </c>
      <c r="B623">
        <v>5</v>
      </c>
      <c r="C623" t="s">
        <v>30</v>
      </c>
      <c r="D623" t="s">
        <v>6114</v>
      </c>
      <c r="E623" t="s">
        <v>9611</v>
      </c>
      <c r="F623" t="s">
        <v>3249</v>
      </c>
      <c r="G623" s="56">
        <v>47.512030000000003</v>
      </c>
      <c r="H623">
        <v>0</v>
      </c>
      <c r="I623">
        <v>0</v>
      </c>
      <c r="J623" s="12">
        <v>8</v>
      </c>
      <c r="K623" s="12">
        <v>2.6666666666666665</v>
      </c>
      <c r="L623">
        <v>0</v>
      </c>
      <c r="M623">
        <v>0</v>
      </c>
      <c r="N623" s="12">
        <v>0</v>
      </c>
      <c r="O623" s="12">
        <v>4609.1045140243314</v>
      </c>
      <c r="P623" s="12">
        <v>0</v>
      </c>
      <c r="Q623">
        <v>0</v>
      </c>
      <c r="R623" s="57">
        <v>2.0631256204012003E-3</v>
      </c>
      <c r="S623" s="57">
        <v>0</v>
      </c>
      <c r="T623" s="57">
        <v>0</v>
      </c>
      <c r="U623" s="57">
        <v>1.1836176915122883E-3</v>
      </c>
      <c r="V623" s="57">
        <v>6.8356649984034363E-4</v>
      </c>
      <c r="W623" s="57">
        <v>0</v>
      </c>
      <c r="X623" s="57">
        <v>0</v>
      </c>
      <c r="Y623" s="57">
        <v>0</v>
      </c>
      <c r="Z623" s="57">
        <v>5.6126168145569175E-4</v>
      </c>
      <c r="AA623" s="57">
        <v>0</v>
      </c>
      <c r="AB623" s="57">
        <v>0</v>
      </c>
      <c r="AC623" s="17">
        <v>4.0832468120086585E-4</v>
      </c>
      <c r="AD623" s="12">
        <v>616</v>
      </c>
      <c r="AE623" s="16">
        <v>8</v>
      </c>
      <c r="AF623" s="17">
        <v>0.92528244083763822</v>
      </c>
      <c r="AG623" t="str">
        <f>IF(AF623&lt;='CAV Tier 1 Analysis'!$A$5,"Tier 1", "Tier 2")</f>
        <v>Tier 2</v>
      </c>
      <c r="AH623" t="str">
        <f t="shared" si="20"/>
        <v>Michigan - Tier 2</v>
      </c>
      <c r="AI623" t="str">
        <f t="shared" si="21"/>
        <v>Grass Lake, Township Of - Tier 2</v>
      </c>
    </row>
    <row r="624" spans="1:35" x14ac:dyDescent="0.3">
      <c r="A624">
        <v>617</v>
      </c>
      <c r="B624">
        <v>5</v>
      </c>
      <c r="C624" t="s">
        <v>30</v>
      </c>
      <c r="D624" t="s">
        <v>5983</v>
      </c>
      <c r="E624" t="s">
        <v>9475</v>
      </c>
      <c r="F624" t="s">
        <v>2319</v>
      </c>
      <c r="G624" s="56">
        <v>29.922539999999998</v>
      </c>
      <c r="H624">
        <v>1</v>
      </c>
      <c r="I624">
        <v>0</v>
      </c>
      <c r="J624" s="12">
        <v>5</v>
      </c>
      <c r="K624" s="12">
        <v>9</v>
      </c>
      <c r="L624">
        <v>0</v>
      </c>
      <c r="M624">
        <v>0</v>
      </c>
      <c r="N624" s="12">
        <v>1.6045953749499737</v>
      </c>
      <c r="O624" s="12">
        <v>760.09502106992272</v>
      </c>
      <c r="P624" s="12">
        <v>0</v>
      </c>
      <c r="Q624">
        <v>0</v>
      </c>
      <c r="R624" s="57">
        <v>1.2993332194284211E-3</v>
      </c>
      <c r="S624" s="57">
        <v>4.3618598970601065E-5</v>
      </c>
      <c r="T624" s="57">
        <v>0</v>
      </c>
      <c r="U624" s="57">
        <v>7.3976105719518015E-4</v>
      </c>
      <c r="V624" s="57">
        <v>2.3070369369611599E-3</v>
      </c>
      <c r="W624" s="57">
        <v>0</v>
      </c>
      <c r="X624" s="57">
        <v>0</v>
      </c>
      <c r="Y624" s="57">
        <v>7.7859406466606735E-6</v>
      </c>
      <c r="Z624" s="57">
        <v>9.2558588830809094E-5</v>
      </c>
      <c r="AA624" s="57">
        <v>0</v>
      </c>
      <c r="AB624" s="57">
        <v>0</v>
      </c>
      <c r="AC624" s="17">
        <v>4.0819039473025744E-4</v>
      </c>
      <c r="AD624" s="12">
        <v>617</v>
      </c>
      <c r="AE624" s="16">
        <v>8</v>
      </c>
      <c r="AF624" s="17">
        <v>0.9256906312323685</v>
      </c>
      <c r="AG624" t="str">
        <f>IF(AF624&lt;='CAV Tier 1 Analysis'!$A$5,"Tier 1", "Tier 2")</f>
        <v>Tier 2</v>
      </c>
      <c r="AH624" t="str">
        <f t="shared" si="20"/>
        <v>Michigan - Tier 2</v>
      </c>
      <c r="AI624" t="str">
        <f t="shared" si="21"/>
        <v>Hume, Township Of - Tier 2</v>
      </c>
    </row>
    <row r="625" spans="1:35" x14ac:dyDescent="0.3">
      <c r="A625">
        <v>618</v>
      </c>
      <c r="B625">
        <v>5</v>
      </c>
      <c r="C625" t="s">
        <v>30</v>
      </c>
      <c r="D625" t="s">
        <v>5836</v>
      </c>
      <c r="E625" t="s">
        <v>9323</v>
      </c>
      <c r="F625" t="s">
        <v>2541</v>
      </c>
      <c r="G625" s="56">
        <v>35.476290000000006</v>
      </c>
      <c r="H625">
        <v>0</v>
      </c>
      <c r="I625">
        <v>0</v>
      </c>
      <c r="J625" s="12">
        <v>6</v>
      </c>
      <c r="K625" s="12">
        <v>7.666666666666667</v>
      </c>
      <c r="L625">
        <v>0</v>
      </c>
      <c r="M625">
        <v>0</v>
      </c>
      <c r="N625" s="12">
        <v>0</v>
      </c>
      <c r="O625" s="12">
        <v>781.93976558201416</v>
      </c>
      <c r="P625" s="12">
        <v>0</v>
      </c>
      <c r="Q625">
        <v>0</v>
      </c>
      <c r="R625" s="57">
        <v>1.5404949612926014E-3</v>
      </c>
      <c r="S625" s="57">
        <v>0</v>
      </c>
      <c r="T625" s="57">
        <v>0</v>
      </c>
      <c r="U625" s="57">
        <v>8.8771326863421626E-4</v>
      </c>
      <c r="V625" s="57">
        <v>1.965253687040988E-3</v>
      </c>
      <c r="W625" s="57">
        <v>0</v>
      </c>
      <c r="X625" s="57">
        <v>0</v>
      </c>
      <c r="Y625" s="57">
        <v>0</v>
      </c>
      <c r="Z625" s="57">
        <v>9.521867562175091E-5</v>
      </c>
      <c r="AA625" s="57">
        <v>0</v>
      </c>
      <c r="AB625" s="57">
        <v>0</v>
      </c>
      <c r="AC625" s="17">
        <v>4.0806187205359598E-4</v>
      </c>
      <c r="AD625" s="12">
        <v>618</v>
      </c>
      <c r="AE625" s="16">
        <v>8</v>
      </c>
      <c r="AF625" s="17">
        <v>0.92609869310442205</v>
      </c>
      <c r="AG625" t="str">
        <f>IF(AF625&lt;='CAV Tier 1 Analysis'!$A$5,"Tier 1", "Tier 2")</f>
        <v>Tier 2</v>
      </c>
      <c r="AH625" t="str">
        <f t="shared" si="20"/>
        <v>Michigan - Tier 2</v>
      </c>
      <c r="AI625" t="str">
        <f t="shared" si="21"/>
        <v>Grant, Township Of - Tier 2</v>
      </c>
    </row>
    <row r="626" spans="1:35" x14ac:dyDescent="0.3">
      <c r="A626">
        <v>619</v>
      </c>
      <c r="B626">
        <v>5</v>
      </c>
      <c r="C626" t="s">
        <v>30</v>
      </c>
      <c r="D626" t="s">
        <v>6016</v>
      </c>
      <c r="E626" t="s">
        <v>9510</v>
      </c>
      <c r="F626" t="s">
        <v>2498</v>
      </c>
      <c r="G626" s="56">
        <v>34.760950000000001</v>
      </c>
      <c r="H626">
        <v>0</v>
      </c>
      <c r="I626">
        <v>0</v>
      </c>
      <c r="J626" s="12">
        <v>5.8571428571428568</v>
      </c>
      <c r="K626" s="12">
        <v>7.8571428571428568</v>
      </c>
      <c r="L626">
        <v>0</v>
      </c>
      <c r="M626">
        <v>0</v>
      </c>
      <c r="N626" s="12">
        <v>0</v>
      </c>
      <c r="O626" s="12">
        <v>795.52312630014183</v>
      </c>
      <c r="P626" s="12">
        <v>0</v>
      </c>
      <c r="Q626">
        <v>0</v>
      </c>
      <c r="R626" s="57">
        <v>1.5094325907456514E-3</v>
      </c>
      <c r="S626" s="57">
        <v>0</v>
      </c>
      <c r="T626" s="57">
        <v>0</v>
      </c>
      <c r="U626" s="57">
        <v>8.6657723842863956E-4</v>
      </c>
      <c r="V626" s="57">
        <v>2.0140798656010125E-3</v>
      </c>
      <c r="W626" s="57">
        <v>0</v>
      </c>
      <c r="X626" s="57">
        <v>0</v>
      </c>
      <c r="Y626" s="57">
        <v>0</v>
      </c>
      <c r="Z626" s="57">
        <v>9.6872753947221336E-5</v>
      </c>
      <c r="AA626" s="57">
        <v>0</v>
      </c>
      <c r="AB626" s="57">
        <v>0</v>
      </c>
      <c r="AC626" s="17">
        <v>4.0790567715659308E-4</v>
      </c>
      <c r="AD626" s="12">
        <v>619</v>
      </c>
      <c r="AE626" s="16">
        <v>8</v>
      </c>
      <c r="AF626" s="17">
        <v>0.92650659878157859</v>
      </c>
      <c r="AG626" t="str">
        <f>IF(AF626&lt;='CAV Tier 1 Analysis'!$A$5,"Tier 1", "Tier 2")</f>
        <v>Tier 2</v>
      </c>
      <c r="AH626" t="str">
        <f t="shared" si="20"/>
        <v>Michigan - Tier 2</v>
      </c>
      <c r="AI626" t="str">
        <f t="shared" si="21"/>
        <v>Brookfield, Township Of - Tier 2</v>
      </c>
    </row>
    <row r="627" spans="1:35" x14ac:dyDescent="0.3">
      <c r="A627">
        <v>620</v>
      </c>
      <c r="B627">
        <v>5</v>
      </c>
      <c r="C627" t="s">
        <v>30</v>
      </c>
      <c r="D627" t="s">
        <v>6003</v>
      </c>
      <c r="E627" t="s">
        <v>9497</v>
      </c>
      <c r="F627" t="s">
        <v>2721</v>
      </c>
      <c r="G627" s="56">
        <v>35.129630000000006</v>
      </c>
      <c r="H627">
        <v>0</v>
      </c>
      <c r="I627">
        <v>0</v>
      </c>
      <c r="J627" s="12">
        <v>8</v>
      </c>
      <c r="K627" s="12">
        <v>5</v>
      </c>
      <c r="L627">
        <v>0</v>
      </c>
      <c r="M627">
        <v>0</v>
      </c>
      <c r="N627" s="12">
        <v>0</v>
      </c>
      <c r="O627" s="12">
        <v>2940.4057347212274</v>
      </c>
      <c r="P627" s="12">
        <v>483.11370098799716</v>
      </c>
      <c r="Q627">
        <v>0</v>
      </c>
      <c r="R627" s="57">
        <v>1.5254418657383115E-3</v>
      </c>
      <c r="S627" s="57">
        <v>0</v>
      </c>
      <c r="T627" s="57">
        <v>0</v>
      </c>
      <c r="U627" s="57">
        <v>1.1836176915122883E-3</v>
      </c>
      <c r="V627" s="57">
        <v>1.2816871872006444E-3</v>
      </c>
      <c r="W627" s="57">
        <v>0</v>
      </c>
      <c r="X627" s="57">
        <v>0</v>
      </c>
      <c r="Y627" s="57">
        <v>0</v>
      </c>
      <c r="Z627" s="57">
        <v>3.5806023964308884E-4</v>
      </c>
      <c r="AA627" s="57">
        <v>1.2994189089890853E-4</v>
      </c>
      <c r="AB627" s="57">
        <v>0</v>
      </c>
      <c r="AC627" s="17">
        <v>4.0715898863574913E-4</v>
      </c>
      <c r="AD627" s="12">
        <v>620</v>
      </c>
      <c r="AE627" s="16">
        <v>8</v>
      </c>
      <c r="AF627" s="17">
        <v>0.92691375777021434</v>
      </c>
      <c r="AG627" t="str">
        <f>IF(AF627&lt;='CAV Tier 1 Analysis'!$A$5,"Tier 1", "Tier 2")</f>
        <v>Tier 2</v>
      </c>
      <c r="AH627" t="str">
        <f t="shared" si="20"/>
        <v>Michigan - Tier 2</v>
      </c>
      <c r="AI627" t="str">
        <f t="shared" si="21"/>
        <v>Fremont, Township Of - Tier 2</v>
      </c>
    </row>
    <row r="628" spans="1:35" x14ac:dyDescent="0.3">
      <c r="A628">
        <v>621</v>
      </c>
      <c r="B628">
        <v>5</v>
      </c>
      <c r="C628" t="s">
        <v>30</v>
      </c>
      <c r="D628" t="s">
        <v>5812</v>
      </c>
      <c r="E628" t="s">
        <v>9298</v>
      </c>
      <c r="F628" t="s">
        <v>3152</v>
      </c>
      <c r="G628" s="56">
        <v>1.87209</v>
      </c>
      <c r="H628">
        <v>1</v>
      </c>
      <c r="I628">
        <v>0</v>
      </c>
      <c r="J628" s="12">
        <v>8</v>
      </c>
      <c r="K628" s="12">
        <v>2</v>
      </c>
      <c r="L628">
        <v>0</v>
      </c>
      <c r="M628" s="12">
        <v>0.99999999999999989</v>
      </c>
      <c r="N628" s="12">
        <v>0</v>
      </c>
      <c r="O628" s="12">
        <v>2333.7606128790585</v>
      </c>
      <c r="P628" s="12">
        <v>1648.5753663849848</v>
      </c>
      <c r="Q628" s="12">
        <v>597.01054095365453</v>
      </c>
      <c r="R628" s="57">
        <v>8.1292187319651117E-5</v>
      </c>
      <c r="S628" s="57">
        <v>4.3618598970601065E-5</v>
      </c>
      <c r="T628" s="57">
        <v>0</v>
      </c>
      <c r="U628" s="57">
        <v>1.1836176915122883E-3</v>
      </c>
      <c r="V628" s="57">
        <v>5.1267487488025772E-4</v>
      </c>
      <c r="W628" s="57">
        <v>0</v>
      </c>
      <c r="X628" s="57">
        <v>1.449673816606433E-4</v>
      </c>
      <c r="Y628" s="57">
        <v>0</v>
      </c>
      <c r="Z628" s="57">
        <v>2.8418761208690859E-4</v>
      </c>
      <c r="AA628" s="57">
        <v>4.4341321713570712E-4</v>
      </c>
      <c r="AB628" s="57">
        <v>1.7828155978622435E-3</v>
      </c>
      <c r="AC628" s="17">
        <v>4.0696246922075456E-4</v>
      </c>
      <c r="AD628" s="12">
        <v>621</v>
      </c>
      <c r="AE628" s="16">
        <v>8</v>
      </c>
      <c r="AF628" s="17">
        <v>0.92732072023943513</v>
      </c>
      <c r="AG628" t="str">
        <f>IF(AF628&lt;='CAV Tier 1 Analysis'!$A$5,"Tier 1", "Tier 2")</f>
        <v>Tier 2</v>
      </c>
      <c r="AH628" t="str">
        <f t="shared" si="20"/>
        <v>Michigan - Tier 2</v>
      </c>
      <c r="AI628" t="str">
        <f t="shared" si="21"/>
        <v>Vicksburg, Village Of - Tier 2</v>
      </c>
    </row>
    <row r="629" spans="1:35" x14ac:dyDescent="0.3">
      <c r="A629">
        <v>622</v>
      </c>
      <c r="B629">
        <v>5</v>
      </c>
      <c r="C629" t="s">
        <v>30</v>
      </c>
      <c r="D629" t="s">
        <v>5593</v>
      </c>
      <c r="E629" t="s">
        <v>9058</v>
      </c>
      <c r="F629" t="s">
        <v>2459</v>
      </c>
      <c r="G629" s="56">
        <v>22.143520000000002</v>
      </c>
      <c r="H629">
        <v>1</v>
      </c>
      <c r="I629">
        <v>0</v>
      </c>
      <c r="J629" s="12">
        <v>6.333333333333333</v>
      </c>
      <c r="K629" s="12">
        <v>8</v>
      </c>
      <c r="L629">
        <v>0</v>
      </c>
      <c r="M629" s="12">
        <v>2.9963149490234606</v>
      </c>
      <c r="N629" s="12">
        <v>0.37994356469512519</v>
      </c>
      <c r="O629" s="12">
        <v>369.91042901886942</v>
      </c>
      <c r="P629" s="12">
        <v>0</v>
      </c>
      <c r="Q629">
        <v>0</v>
      </c>
      <c r="R629" s="57">
        <v>9.6154307525623292E-4</v>
      </c>
      <c r="S629" s="57">
        <v>4.3618598970601065E-5</v>
      </c>
      <c r="T629" s="57">
        <v>0</v>
      </c>
      <c r="U629" s="57">
        <v>9.3703067244722815E-4</v>
      </c>
      <c r="V629" s="57">
        <v>2.0506994995210309E-3</v>
      </c>
      <c r="W629" s="57">
        <v>0</v>
      </c>
      <c r="X629" s="57">
        <v>4.3436793279057504E-4</v>
      </c>
      <c r="Y629" s="57">
        <v>1.8435912816270909E-6</v>
      </c>
      <c r="Z629" s="57">
        <v>4.5044877751720026E-5</v>
      </c>
      <c r="AA629" s="57">
        <v>0</v>
      </c>
      <c r="AB629" s="57">
        <v>0</v>
      </c>
      <c r="AC629" s="17">
        <v>4.0674074981991059E-4</v>
      </c>
      <c r="AD629" s="12">
        <v>622</v>
      </c>
      <c r="AE629" s="16">
        <v>8</v>
      </c>
      <c r="AF629" s="17">
        <v>0.92772746098925507</v>
      </c>
      <c r="AG629" t="str">
        <f>IF(AF629&lt;='CAV Tier 1 Analysis'!$A$5,"Tier 1", "Tier 2")</f>
        <v>Tier 2</v>
      </c>
      <c r="AH629" t="str">
        <f t="shared" si="20"/>
        <v>Michigan - Tier 2</v>
      </c>
      <c r="AI629" t="str">
        <f t="shared" si="21"/>
        <v>Alabaster, Township Of - Tier 2</v>
      </c>
    </row>
    <row r="630" spans="1:35" x14ac:dyDescent="0.3">
      <c r="A630">
        <v>623</v>
      </c>
      <c r="B630">
        <v>5</v>
      </c>
      <c r="C630" t="s">
        <v>30</v>
      </c>
      <c r="D630" t="s">
        <v>6111</v>
      </c>
      <c r="E630" t="s">
        <v>9608</v>
      </c>
      <c r="F630" t="s">
        <v>2672</v>
      </c>
      <c r="G630" s="56">
        <v>36.247620000000005</v>
      </c>
      <c r="H630">
        <v>2</v>
      </c>
      <c r="I630">
        <v>0</v>
      </c>
      <c r="J630" s="12">
        <v>3.375</v>
      </c>
      <c r="K630" s="12">
        <v>7.5</v>
      </c>
      <c r="L630">
        <v>0</v>
      </c>
      <c r="M630" s="12">
        <v>1</v>
      </c>
      <c r="N630" s="12">
        <v>0</v>
      </c>
      <c r="O630" s="12">
        <v>1952.3971346498777</v>
      </c>
      <c r="P630" s="12">
        <v>0</v>
      </c>
      <c r="Q630">
        <v>0</v>
      </c>
      <c r="R630" s="57">
        <v>1.5739885982679958E-3</v>
      </c>
      <c r="S630" s="57">
        <v>8.7237197941202131E-5</v>
      </c>
      <c r="T630" s="57">
        <v>0</v>
      </c>
      <c r="U630" s="57">
        <v>4.9933871360674661E-4</v>
      </c>
      <c r="V630" s="57">
        <v>1.9225307808009666E-3</v>
      </c>
      <c r="W630" s="57">
        <v>0</v>
      </c>
      <c r="X630" s="57">
        <v>1.4496738166064333E-4</v>
      </c>
      <c r="Y630" s="57">
        <v>0</v>
      </c>
      <c r="Z630" s="57">
        <v>2.377480691376399E-4</v>
      </c>
      <c r="AA630" s="57">
        <v>0</v>
      </c>
      <c r="AB630" s="57">
        <v>0</v>
      </c>
      <c r="AC630" s="17">
        <v>4.0598279467410852E-4</v>
      </c>
      <c r="AD630" s="12">
        <v>623</v>
      </c>
      <c r="AE630" s="16">
        <v>8</v>
      </c>
      <c r="AF630" s="17">
        <v>0.92813344378392915</v>
      </c>
      <c r="AG630" t="str">
        <f>IF(AF630&lt;='CAV Tier 1 Analysis'!$A$5,"Tier 1", "Tier 2")</f>
        <v>Tier 2</v>
      </c>
      <c r="AH630" t="str">
        <f t="shared" si="20"/>
        <v>Michigan - Tier 2</v>
      </c>
      <c r="AI630" t="str">
        <f t="shared" si="21"/>
        <v>Girard, Township Of - Tier 2</v>
      </c>
    </row>
    <row r="631" spans="1:35" x14ac:dyDescent="0.3">
      <c r="A631">
        <v>624</v>
      </c>
      <c r="B631">
        <v>5</v>
      </c>
      <c r="C631" t="s">
        <v>30</v>
      </c>
      <c r="D631" t="s">
        <v>5962</v>
      </c>
      <c r="E631" t="s">
        <v>9453</v>
      </c>
      <c r="F631" t="s">
        <v>2113</v>
      </c>
      <c r="G631" s="56">
        <v>23.595400000000001</v>
      </c>
      <c r="H631">
        <v>0</v>
      </c>
      <c r="I631">
        <v>0</v>
      </c>
      <c r="J631" s="12">
        <v>2</v>
      </c>
      <c r="K631" s="12">
        <v>9</v>
      </c>
      <c r="L631">
        <v>0</v>
      </c>
      <c r="M631">
        <v>0</v>
      </c>
      <c r="N631" s="12">
        <v>0.95163614487479697</v>
      </c>
      <c r="O631" s="12">
        <v>2446.878825904907</v>
      </c>
      <c r="P631" s="12">
        <v>1551.7287733742112</v>
      </c>
      <c r="Q631" s="12">
        <v>38.994947727853742</v>
      </c>
      <c r="R631" s="57">
        <v>1.0245883887431138E-3</v>
      </c>
      <c r="S631" s="57">
        <v>0</v>
      </c>
      <c r="T631" s="57">
        <v>0</v>
      </c>
      <c r="U631" s="57">
        <v>2.9590442287807207E-4</v>
      </c>
      <c r="V631" s="57">
        <v>2.3070369369611599E-3</v>
      </c>
      <c r="W631" s="57">
        <v>0</v>
      </c>
      <c r="X631" s="57">
        <v>0</v>
      </c>
      <c r="Y631" s="57">
        <v>4.6176018308934416E-6</v>
      </c>
      <c r="Z631" s="57">
        <v>2.979622874610448E-4</v>
      </c>
      <c r="AA631" s="57">
        <v>4.1736462982137299E-4</v>
      </c>
      <c r="AB631" s="57">
        <v>1.1644819693801244E-4</v>
      </c>
      <c r="AC631" s="17">
        <v>4.0581113314851544E-4</v>
      </c>
      <c r="AD631" s="12">
        <v>624</v>
      </c>
      <c r="AE631" s="16">
        <v>8</v>
      </c>
      <c r="AF631" s="17">
        <v>0.92853925491707767</v>
      </c>
      <c r="AG631" t="str">
        <f>IF(AF631&lt;='CAV Tier 1 Analysis'!$A$5,"Tier 1", "Tier 2")</f>
        <v>Tier 2</v>
      </c>
      <c r="AH631" t="str">
        <f t="shared" si="20"/>
        <v>Michigan - Tier 2</v>
      </c>
      <c r="AI631" t="str">
        <f t="shared" si="21"/>
        <v>Suttons Bay, Township Of - Tier 2</v>
      </c>
    </row>
    <row r="632" spans="1:35" x14ac:dyDescent="0.3">
      <c r="A632">
        <v>625</v>
      </c>
      <c r="B632">
        <v>5</v>
      </c>
      <c r="C632" t="s">
        <v>30</v>
      </c>
      <c r="D632" t="s">
        <v>5830</v>
      </c>
      <c r="E632" t="s">
        <v>9317</v>
      </c>
      <c r="F632" t="s">
        <v>2534</v>
      </c>
      <c r="G632" s="56">
        <v>35.335169999999998</v>
      </c>
      <c r="H632">
        <v>1</v>
      </c>
      <c r="I632">
        <v>0</v>
      </c>
      <c r="J632" s="12">
        <v>2</v>
      </c>
      <c r="K632" s="12">
        <v>9</v>
      </c>
      <c r="L632">
        <v>0</v>
      </c>
      <c r="M632" s="12">
        <v>1.0000000000000002</v>
      </c>
      <c r="N632" s="12">
        <v>0</v>
      </c>
      <c r="O632" s="12">
        <v>880.47546563697472</v>
      </c>
      <c r="P632" s="12">
        <v>0</v>
      </c>
      <c r="Q632" s="12">
        <v>2.5471413614109224</v>
      </c>
      <c r="R632" s="57">
        <v>1.5343670756276227E-3</v>
      </c>
      <c r="S632" s="57">
        <v>4.3618598970601065E-5</v>
      </c>
      <c r="T632" s="57">
        <v>0</v>
      </c>
      <c r="U632" s="57">
        <v>2.9590442287807207E-4</v>
      </c>
      <c r="V632" s="57">
        <v>2.3070369369611599E-3</v>
      </c>
      <c r="W632" s="57">
        <v>0</v>
      </c>
      <c r="X632" s="57">
        <v>1.4496738166064335E-4</v>
      </c>
      <c r="Y632" s="57">
        <v>0</v>
      </c>
      <c r="Z632" s="57">
        <v>1.0721760351066814E-4</v>
      </c>
      <c r="AA632" s="57">
        <v>0</v>
      </c>
      <c r="AB632" s="57">
        <v>7.6063704701588902E-6</v>
      </c>
      <c r="AC632" s="17">
        <v>4.0370167182535692E-4</v>
      </c>
      <c r="AD632" s="12">
        <v>625</v>
      </c>
      <c r="AE632" s="16">
        <v>8</v>
      </c>
      <c r="AF632" s="17">
        <v>0.92894295658890302</v>
      </c>
      <c r="AG632" t="str">
        <f>IF(AF632&lt;='CAV Tier 1 Analysis'!$A$5,"Tier 1", "Tier 2")</f>
        <v>Tier 2</v>
      </c>
      <c r="AH632" t="str">
        <f t="shared" si="20"/>
        <v>Michigan - Tier 2</v>
      </c>
      <c r="AI632" t="str">
        <f t="shared" si="21"/>
        <v>Glen Arbor, Township Of - Tier 2</v>
      </c>
    </row>
    <row r="633" spans="1:35" x14ac:dyDescent="0.3">
      <c r="A633">
        <v>626</v>
      </c>
      <c r="B633">
        <v>5</v>
      </c>
      <c r="C633" t="s">
        <v>30</v>
      </c>
      <c r="D633" t="s">
        <v>5883</v>
      </c>
      <c r="E633" t="s">
        <v>9370</v>
      </c>
      <c r="F633" t="s">
        <v>1155</v>
      </c>
      <c r="G633" s="56">
        <v>35.986669999999997</v>
      </c>
      <c r="H633">
        <v>1</v>
      </c>
      <c r="I633">
        <v>0</v>
      </c>
      <c r="J633" s="12">
        <v>7</v>
      </c>
      <c r="K633" s="12">
        <v>5</v>
      </c>
      <c r="M633">
        <v>0</v>
      </c>
      <c r="N633" s="12">
        <v>0</v>
      </c>
      <c r="O633" s="12">
        <v>4214.9339350636992</v>
      </c>
      <c r="P633" s="12">
        <v>0</v>
      </c>
      <c r="Q633">
        <v>0</v>
      </c>
      <c r="R633" s="57">
        <v>1.5626573074213679E-3</v>
      </c>
      <c r="S633" s="57">
        <v>4.3618598970601065E-5</v>
      </c>
      <c r="T633" s="57">
        <v>0</v>
      </c>
      <c r="U633" s="57">
        <v>1.0356654800732523E-3</v>
      </c>
      <c r="V633" s="57">
        <v>1.2816871872006444E-3</v>
      </c>
      <c r="W633" s="57">
        <v>0</v>
      </c>
      <c r="X633" s="57">
        <v>0</v>
      </c>
      <c r="Y633" s="57">
        <v>0</v>
      </c>
      <c r="Z633" s="57">
        <v>5.1326258721631128E-4</v>
      </c>
      <c r="AA633" s="57">
        <v>0</v>
      </c>
      <c r="AB633" s="57">
        <v>0</v>
      </c>
      <c r="AC633" s="17">
        <v>4.0335374189837971E-4</v>
      </c>
      <c r="AD633" s="12">
        <v>626</v>
      </c>
      <c r="AE633" s="16">
        <v>8</v>
      </c>
      <c r="AF633" s="17">
        <v>0.9293463103308014</v>
      </c>
      <c r="AG633" t="str">
        <f>IF(AF633&lt;='CAV Tier 1 Analysis'!$A$5,"Tier 1", "Tier 2")</f>
        <v>Tier 2</v>
      </c>
      <c r="AH633" t="str">
        <f t="shared" si="20"/>
        <v>Michigan - Tier 2</v>
      </c>
      <c r="AI633" t="str">
        <f t="shared" si="21"/>
        <v>Lee, Township Of - Tier 2</v>
      </c>
    </row>
    <row r="634" spans="1:35" x14ac:dyDescent="0.3">
      <c r="A634">
        <v>627</v>
      </c>
      <c r="B634">
        <v>5</v>
      </c>
      <c r="C634" t="s">
        <v>30</v>
      </c>
      <c r="D634" t="s">
        <v>6042</v>
      </c>
      <c r="E634" t="s">
        <v>9538</v>
      </c>
      <c r="F634" t="s">
        <v>2714</v>
      </c>
      <c r="G634" s="56">
        <v>36.294540000000005</v>
      </c>
      <c r="H634">
        <v>1</v>
      </c>
      <c r="I634">
        <v>0</v>
      </c>
      <c r="J634" s="12">
        <v>4.125</v>
      </c>
      <c r="K634" s="12">
        <v>7.25</v>
      </c>
      <c r="L634">
        <v>0</v>
      </c>
      <c r="M634" s="12">
        <v>0.99999917342939204</v>
      </c>
      <c r="N634" s="12">
        <v>6.5890728842666962E-4</v>
      </c>
      <c r="O634" s="12">
        <v>1632.4262438113533</v>
      </c>
      <c r="P634" s="12">
        <v>0</v>
      </c>
      <c r="Q634">
        <v>0</v>
      </c>
      <c r="R634" s="57">
        <v>1.5760260160358585E-3</v>
      </c>
      <c r="S634" s="57">
        <v>4.3618598970601065E-5</v>
      </c>
      <c r="T634" s="57">
        <v>0</v>
      </c>
      <c r="U634" s="57">
        <v>6.1030287218602367E-4</v>
      </c>
      <c r="V634" s="57">
        <v>1.8584464214409344E-3</v>
      </c>
      <c r="W634" s="57">
        <v>0</v>
      </c>
      <c r="X634" s="57">
        <v>1.4496726183486653E-4</v>
      </c>
      <c r="Y634" s="57">
        <v>3.1972004403303974E-9</v>
      </c>
      <c r="Z634" s="57">
        <v>1.9878444840340246E-4</v>
      </c>
      <c r="AA634" s="57">
        <v>0</v>
      </c>
      <c r="AB634" s="57">
        <v>0</v>
      </c>
      <c r="AC634" s="17">
        <v>4.0292261964292064E-4</v>
      </c>
      <c r="AD634" s="12">
        <v>627</v>
      </c>
      <c r="AE634" s="16">
        <v>8</v>
      </c>
      <c r="AF634" s="17">
        <v>0.92974923295044432</v>
      </c>
      <c r="AG634" t="str">
        <f>IF(AF634&lt;='CAV Tier 1 Analysis'!$A$5,"Tier 1", "Tier 2")</f>
        <v>Tier 2</v>
      </c>
      <c r="AH634" t="str">
        <f t="shared" si="20"/>
        <v>Michigan - Tier 2</v>
      </c>
      <c r="AI634" t="str">
        <f t="shared" si="21"/>
        <v>Matteson, Township Of - Tier 2</v>
      </c>
    </row>
    <row r="635" spans="1:35" x14ac:dyDescent="0.3">
      <c r="A635">
        <v>628</v>
      </c>
      <c r="B635">
        <v>5</v>
      </c>
      <c r="C635" t="s">
        <v>30</v>
      </c>
      <c r="D635" t="s">
        <v>5399</v>
      </c>
      <c r="E635" t="s">
        <v>8837</v>
      </c>
      <c r="F635" t="s">
        <v>2167</v>
      </c>
      <c r="G635" s="56">
        <v>21.006600000000002</v>
      </c>
      <c r="H635">
        <v>0</v>
      </c>
      <c r="I635">
        <v>0</v>
      </c>
      <c r="J635" s="12">
        <v>7</v>
      </c>
      <c r="K635" s="12">
        <v>8</v>
      </c>
      <c r="L635">
        <v>0</v>
      </c>
      <c r="M635">
        <v>0</v>
      </c>
      <c r="N635" s="12">
        <v>0</v>
      </c>
      <c r="O635" s="12">
        <v>1680.3778985471845</v>
      </c>
      <c r="P635" s="12">
        <v>840.09812830261831</v>
      </c>
      <c r="Q635">
        <v>0</v>
      </c>
      <c r="R635" s="57">
        <v>9.1217434105677784E-4</v>
      </c>
      <c r="S635" s="57">
        <v>0</v>
      </c>
      <c r="T635" s="57">
        <v>0</v>
      </c>
      <c r="U635" s="57">
        <v>1.0356654800732523E-3</v>
      </c>
      <c r="V635" s="57">
        <v>2.0506994995210309E-3</v>
      </c>
      <c r="W635" s="57">
        <v>0</v>
      </c>
      <c r="X635" s="57">
        <v>0</v>
      </c>
      <c r="Y635" s="57">
        <v>0</v>
      </c>
      <c r="Z635" s="57">
        <v>2.0462363609891356E-4</v>
      </c>
      <c r="AA635" s="57">
        <v>2.259591046766613E-4</v>
      </c>
      <c r="AB635" s="57">
        <v>0</v>
      </c>
      <c r="AC635" s="17">
        <v>4.0264746012969412E-4</v>
      </c>
      <c r="AD635" s="12">
        <v>628</v>
      </c>
      <c r="AE635" s="16">
        <v>8</v>
      </c>
      <c r="AF635" s="17">
        <v>0.93015188041057406</v>
      </c>
      <c r="AG635" t="str">
        <f>IF(AF635&lt;='CAV Tier 1 Analysis'!$A$5,"Tier 1", "Tier 2")</f>
        <v>Tier 2</v>
      </c>
      <c r="AH635" t="str">
        <f t="shared" si="20"/>
        <v>Michigan - Tier 2</v>
      </c>
      <c r="AI635" t="str">
        <f t="shared" si="21"/>
        <v>Lincoln, Township Of - Tier 2</v>
      </c>
    </row>
    <row r="636" spans="1:35" x14ac:dyDescent="0.3">
      <c r="A636">
        <v>629</v>
      </c>
      <c r="B636">
        <v>5</v>
      </c>
      <c r="C636" t="s">
        <v>30</v>
      </c>
      <c r="D636" t="s">
        <v>4236</v>
      </c>
      <c r="E636" t="s">
        <v>8874</v>
      </c>
      <c r="F636" t="s">
        <v>2185</v>
      </c>
      <c r="G636" s="56">
        <v>6.1415000000000006</v>
      </c>
      <c r="H636">
        <v>3</v>
      </c>
      <c r="I636">
        <v>0</v>
      </c>
      <c r="J636" s="12">
        <v>6</v>
      </c>
      <c r="K636" s="12">
        <v>4</v>
      </c>
      <c r="L636">
        <v>0</v>
      </c>
      <c r="M636">
        <v>0</v>
      </c>
      <c r="N636" s="12">
        <v>103.45226255612704</v>
      </c>
      <c r="O636" s="12">
        <v>4968.4121804105489</v>
      </c>
      <c r="P636" s="12">
        <v>3758.035135397819</v>
      </c>
      <c r="Q636">
        <v>0</v>
      </c>
      <c r="R636" s="57">
        <v>2.6668374299506828E-4</v>
      </c>
      <c r="S636" s="57">
        <v>1.3085579691180318E-4</v>
      </c>
      <c r="T636" s="57">
        <v>0</v>
      </c>
      <c r="U636" s="57">
        <v>8.8771326863421626E-4</v>
      </c>
      <c r="V636" s="57">
        <v>1.0253497497605154E-3</v>
      </c>
      <c r="W636" s="57">
        <v>0</v>
      </c>
      <c r="X636" s="57">
        <v>0</v>
      </c>
      <c r="Y636" s="57">
        <v>5.0197899644941564E-4</v>
      </c>
      <c r="Z636" s="57">
        <v>6.050154354402742E-4</v>
      </c>
      <c r="AA636" s="57">
        <v>1.0107893660632505E-3</v>
      </c>
      <c r="AB636" s="57">
        <v>0</v>
      </c>
      <c r="AC636" s="17">
        <v>4.0258057784132214E-4</v>
      </c>
      <c r="AD636" s="12">
        <v>629</v>
      </c>
      <c r="AE636" s="16">
        <v>8</v>
      </c>
      <c r="AF636" s="17">
        <v>0.93055446098841543</v>
      </c>
      <c r="AG636" t="str">
        <f>IF(AF636&lt;='CAV Tier 1 Analysis'!$A$5,"Tier 1", "Tier 2")</f>
        <v>Tier 2</v>
      </c>
      <c r="AH636" t="str">
        <f t="shared" si="20"/>
        <v>Michigan - Tier 2</v>
      </c>
      <c r="AI636" t="str">
        <f t="shared" si="21"/>
        <v>Marshall, City Of - Tier 2</v>
      </c>
    </row>
    <row r="637" spans="1:35" x14ac:dyDescent="0.3">
      <c r="A637">
        <v>630</v>
      </c>
      <c r="B637">
        <v>5</v>
      </c>
      <c r="C637" t="s">
        <v>30</v>
      </c>
      <c r="D637" t="s">
        <v>5899</v>
      </c>
      <c r="E637" t="s">
        <v>9386</v>
      </c>
      <c r="F637" t="s">
        <v>2457</v>
      </c>
      <c r="G637" s="56">
        <v>31.351030000000002</v>
      </c>
      <c r="H637">
        <v>4</v>
      </c>
      <c r="I637">
        <v>0</v>
      </c>
      <c r="J637" s="12">
        <v>3</v>
      </c>
      <c r="K637" s="12">
        <v>9</v>
      </c>
      <c r="L637">
        <v>0</v>
      </c>
      <c r="M637">
        <v>0</v>
      </c>
      <c r="N637" s="12">
        <v>0</v>
      </c>
      <c r="O637" s="12">
        <v>850.2893522965295</v>
      </c>
      <c r="P637" s="12">
        <v>69.221003823506408</v>
      </c>
      <c r="Q637">
        <v>0</v>
      </c>
      <c r="R637" s="57">
        <v>1.3613628636571968E-3</v>
      </c>
      <c r="S637" s="57">
        <v>1.7447439588240426E-4</v>
      </c>
      <c r="T637" s="57">
        <v>0</v>
      </c>
      <c r="U637" s="57">
        <v>4.4385663431710813E-4</v>
      </c>
      <c r="V637" s="57">
        <v>2.3070369369611599E-3</v>
      </c>
      <c r="W637" s="57">
        <v>0</v>
      </c>
      <c r="X637" s="57">
        <v>0</v>
      </c>
      <c r="Y637" s="57">
        <v>0</v>
      </c>
      <c r="Z637" s="57">
        <v>1.0354176828529644E-4</v>
      </c>
      <c r="AA637" s="57">
        <v>1.861820128129728E-5</v>
      </c>
      <c r="AB637" s="57">
        <v>0</v>
      </c>
      <c r="AC637" s="17">
        <v>4.0080825458040564E-4</v>
      </c>
      <c r="AD637" s="12">
        <v>630</v>
      </c>
      <c r="AE637" s="16">
        <v>8</v>
      </c>
      <c r="AF637" s="17">
        <v>0.93095526924299588</v>
      </c>
      <c r="AG637" t="str">
        <f>IF(AF637&lt;='CAV Tier 1 Analysis'!$A$5,"Tier 1", "Tier 2")</f>
        <v>Tier 2</v>
      </c>
      <c r="AH637" t="str">
        <f t="shared" si="20"/>
        <v>Michigan - Tier 2</v>
      </c>
      <c r="AI637" t="str">
        <f t="shared" si="21"/>
        <v>Mellen, Township Of - Tier 2</v>
      </c>
    </row>
    <row r="638" spans="1:35" x14ac:dyDescent="0.3">
      <c r="A638">
        <v>631</v>
      </c>
      <c r="B638">
        <v>5</v>
      </c>
      <c r="C638" t="s">
        <v>30</v>
      </c>
      <c r="D638" t="s">
        <v>6079</v>
      </c>
      <c r="E638" t="s">
        <v>9576</v>
      </c>
      <c r="F638" t="s">
        <v>3061</v>
      </c>
      <c r="G638" s="56">
        <v>35.963249999999995</v>
      </c>
      <c r="H638">
        <v>0</v>
      </c>
      <c r="I638">
        <v>0</v>
      </c>
      <c r="J638" s="12">
        <v>12</v>
      </c>
      <c r="K638" s="12">
        <v>3</v>
      </c>
      <c r="L638">
        <v>0</v>
      </c>
      <c r="M638">
        <v>0</v>
      </c>
      <c r="N638" s="12">
        <v>0</v>
      </c>
      <c r="O638" s="12">
        <v>2467.9006991451329</v>
      </c>
      <c r="P638" s="12">
        <v>0</v>
      </c>
      <c r="Q638">
        <v>0</v>
      </c>
      <c r="R638" s="57">
        <v>1.5616403354664799E-3</v>
      </c>
      <c r="S638" s="57">
        <v>0</v>
      </c>
      <c r="T638" s="57">
        <v>0</v>
      </c>
      <c r="U638" s="57">
        <v>1.7754265372684325E-3</v>
      </c>
      <c r="V638" s="57">
        <v>7.6901231232038658E-4</v>
      </c>
      <c r="W638" s="57">
        <v>0</v>
      </c>
      <c r="X638" s="57">
        <v>0</v>
      </c>
      <c r="Y638" s="57">
        <v>0</v>
      </c>
      <c r="Z638" s="57">
        <v>3.0052217124893827E-4</v>
      </c>
      <c r="AA638" s="57">
        <v>0</v>
      </c>
      <c r="AB638" s="57">
        <v>0</v>
      </c>
      <c r="AC638" s="17">
        <v>4.0060012330038524E-4</v>
      </c>
      <c r="AD638" s="12">
        <v>631</v>
      </c>
      <c r="AE638" s="16">
        <v>8</v>
      </c>
      <c r="AF638" s="17">
        <v>0.93135586936629622</v>
      </c>
      <c r="AG638" t="str">
        <f>IF(AF638&lt;='CAV Tier 1 Analysis'!$A$5,"Tier 1", "Tier 2")</f>
        <v>Tier 2</v>
      </c>
      <c r="AH638" t="str">
        <f t="shared" si="20"/>
        <v>Michigan - Tier 2</v>
      </c>
      <c r="AI638" t="str">
        <f t="shared" si="21"/>
        <v>Monterey, Township Of - Tier 2</v>
      </c>
    </row>
    <row r="639" spans="1:35" x14ac:dyDescent="0.3">
      <c r="A639">
        <v>632</v>
      </c>
      <c r="B639">
        <v>5</v>
      </c>
      <c r="C639" t="s">
        <v>30</v>
      </c>
      <c r="D639" t="s">
        <v>5881</v>
      </c>
      <c r="E639" t="s">
        <v>9368</v>
      </c>
      <c r="F639" t="s">
        <v>3021</v>
      </c>
      <c r="G639" s="56">
        <v>36.150860000000002</v>
      </c>
      <c r="H639">
        <v>2</v>
      </c>
      <c r="I639">
        <v>0</v>
      </c>
      <c r="J639" s="12">
        <v>10</v>
      </c>
      <c r="K639" s="12">
        <v>4</v>
      </c>
      <c r="L639">
        <v>0</v>
      </c>
      <c r="M639">
        <v>0</v>
      </c>
      <c r="N639" s="12">
        <v>0</v>
      </c>
      <c r="O639" s="12">
        <v>2008.1717976612995</v>
      </c>
      <c r="P639" s="12">
        <v>0</v>
      </c>
      <c r="Q639">
        <v>0</v>
      </c>
      <c r="R639" s="57">
        <v>1.569786966912105E-3</v>
      </c>
      <c r="S639" s="57">
        <v>8.7237197941202131E-5</v>
      </c>
      <c r="T639" s="57">
        <v>0</v>
      </c>
      <c r="U639" s="57">
        <v>1.4795221143903603E-3</v>
      </c>
      <c r="V639" s="57">
        <v>1.0253497497605154E-3</v>
      </c>
      <c r="W639" s="57">
        <v>0</v>
      </c>
      <c r="X639" s="57">
        <v>0</v>
      </c>
      <c r="Y639" s="57">
        <v>0</v>
      </c>
      <c r="Z639" s="57">
        <v>2.445398832631744E-4</v>
      </c>
      <c r="AA639" s="57">
        <v>0</v>
      </c>
      <c r="AB639" s="57">
        <v>0</v>
      </c>
      <c r="AC639" s="17">
        <v>4.0058508293339611E-4</v>
      </c>
      <c r="AD639" s="12">
        <v>632</v>
      </c>
      <c r="AE639" s="16">
        <v>8</v>
      </c>
      <c r="AF639" s="17">
        <v>0.93175645444922961</v>
      </c>
      <c r="AG639" t="str">
        <f>IF(AF639&lt;='CAV Tier 1 Analysis'!$A$5,"Tier 1", "Tier 2")</f>
        <v>Tier 2</v>
      </c>
      <c r="AH639" t="str">
        <f t="shared" si="20"/>
        <v>Michigan - Tier 2</v>
      </c>
      <c r="AI639" t="str">
        <f t="shared" si="21"/>
        <v>Baltimore, Township Of - Tier 2</v>
      </c>
    </row>
    <row r="640" spans="1:35" x14ac:dyDescent="0.3">
      <c r="A640">
        <v>633</v>
      </c>
      <c r="B640">
        <v>5</v>
      </c>
      <c r="C640" t="s">
        <v>30</v>
      </c>
      <c r="D640" t="s">
        <v>5848</v>
      </c>
      <c r="E640" t="s">
        <v>9335</v>
      </c>
      <c r="F640" t="s">
        <v>2054</v>
      </c>
      <c r="G640" s="56">
        <v>2.7305700000000002</v>
      </c>
      <c r="H640">
        <v>8</v>
      </c>
      <c r="I640">
        <v>0</v>
      </c>
      <c r="J640" s="12">
        <v>6</v>
      </c>
      <c r="K640" s="12">
        <v>8</v>
      </c>
      <c r="L640">
        <v>0</v>
      </c>
      <c r="M640">
        <v>0</v>
      </c>
      <c r="N640" s="12">
        <v>65.02542210960128</v>
      </c>
      <c r="O640" s="12">
        <v>1790.3966916234629</v>
      </c>
      <c r="P640" s="12">
        <v>1677.323852097117</v>
      </c>
      <c r="Q640">
        <v>0</v>
      </c>
      <c r="R640" s="57">
        <v>1.1857015844826891E-4</v>
      </c>
      <c r="S640" s="57">
        <v>3.4894879176480852E-4</v>
      </c>
      <c r="T640" s="57">
        <v>0</v>
      </c>
      <c r="U640" s="57">
        <v>8.8771326863421626E-4</v>
      </c>
      <c r="V640" s="57">
        <v>2.0506994995210309E-3</v>
      </c>
      <c r="W640" s="57">
        <v>0</v>
      </c>
      <c r="X640" s="57">
        <v>0</v>
      </c>
      <c r="Y640" s="57">
        <v>3.1552133638998968E-4</v>
      </c>
      <c r="Z640" s="57">
        <v>2.1802088769210922E-4</v>
      </c>
      <c r="AA640" s="57">
        <v>4.5114562585496948E-4</v>
      </c>
      <c r="AB640" s="57">
        <v>0</v>
      </c>
      <c r="AC640" s="17">
        <v>3.9914723348230839E-4</v>
      </c>
      <c r="AD640" s="12">
        <v>633</v>
      </c>
      <c r="AE640" s="16">
        <v>8</v>
      </c>
      <c r="AF640" s="17">
        <v>0.93215560168271194</v>
      </c>
      <c r="AG640" t="str">
        <f>IF(AF640&lt;='CAV Tier 1 Analysis'!$A$5,"Tier 1", "Tier 2")</f>
        <v>Tier 2</v>
      </c>
      <c r="AH640" t="str">
        <f t="shared" si="20"/>
        <v>Michigan - Tier 2</v>
      </c>
      <c r="AI640" t="str">
        <f t="shared" si="21"/>
        <v>Clare, City Of - Tier 2</v>
      </c>
    </row>
    <row r="641" spans="1:35" x14ac:dyDescent="0.3">
      <c r="A641">
        <v>634</v>
      </c>
      <c r="B641">
        <v>5</v>
      </c>
      <c r="C641" t="s">
        <v>30</v>
      </c>
      <c r="D641" t="s">
        <v>5941</v>
      </c>
      <c r="E641" t="s">
        <v>9432</v>
      </c>
      <c r="F641" t="s">
        <v>2810</v>
      </c>
      <c r="G641" s="56">
        <v>26.607889999999998</v>
      </c>
      <c r="H641">
        <v>3</v>
      </c>
      <c r="I641">
        <v>0</v>
      </c>
      <c r="J641" s="12">
        <v>2</v>
      </c>
      <c r="K641" s="12">
        <v>4</v>
      </c>
      <c r="L641">
        <v>0</v>
      </c>
      <c r="M641" s="12">
        <v>3</v>
      </c>
      <c r="N641" s="12">
        <v>0</v>
      </c>
      <c r="O641" s="12">
        <v>5497.0081511378248</v>
      </c>
      <c r="P641" s="12">
        <v>2513.0756607703884</v>
      </c>
      <c r="Q641">
        <v>0</v>
      </c>
      <c r="R641" s="57">
        <v>1.1554004230889922E-3</v>
      </c>
      <c r="S641" s="57">
        <v>1.3085579691180318E-4</v>
      </c>
      <c r="T641" s="57">
        <v>0</v>
      </c>
      <c r="U641" s="57">
        <v>2.9590442287807207E-4</v>
      </c>
      <c r="V641" s="57">
        <v>1.0253497497605154E-3</v>
      </c>
      <c r="W641" s="57">
        <v>0</v>
      </c>
      <c r="X641" s="57">
        <v>4.3490214498192998E-4</v>
      </c>
      <c r="Y641" s="57">
        <v>0</v>
      </c>
      <c r="Z641" s="57">
        <v>6.6938383117492734E-4</v>
      </c>
      <c r="AA641" s="57">
        <v>6.7593571174799161E-4</v>
      </c>
      <c r="AB641" s="57">
        <v>0</v>
      </c>
      <c r="AC641" s="17">
        <v>3.988847345949302E-4</v>
      </c>
      <c r="AD641" s="12">
        <v>634</v>
      </c>
      <c r="AE641" s="16">
        <v>8</v>
      </c>
      <c r="AF641" s="17">
        <v>0.93255448641730687</v>
      </c>
      <c r="AG641" t="str">
        <f>IF(AF641&lt;='CAV Tier 1 Analysis'!$A$5,"Tier 1", "Tier 2")</f>
        <v>Tier 2</v>
      </c>
      <c r="AH641" t="str">
        <f t="shared" si="20"/>
        <v>Michigan - Tier 2</v>
      </c>
      <c r="AI641" t="str">
        <f t="shared" si="21"/>
        <v>Penninsula, Tonwhip Of - Tier 2</v>
      </c>
    </row>
    <row r="642" spans="1:35" x14ac:dyDescent="0.3">
      <c r="A642">
        <v>635</v>
      </c>
      <c r="B642">
        <v>5</v>
      </c>
      <c r="C642" t="s">
        <v>30</v>
      </c>
      <c r="D642" t="s">
        <v>5505</v>
      </c>
      <c r="E642" t="s">
        <v>8958</v>
      </c>
      <c r="F642" t="s">
        <v>3385</v>
      </c>
      <c r="G642" s="56">
        <v>45.370380000000011</v>
      </c>
      <c r="H642">
        <v>2</v>
      </c>
      <c r="I642">
        <v>0</v>
      </c>
      <c r="J642" s="12">
        <v>6.1428571428571432</v>
      </c>
      <c r="K642" s="12">
        <v>2.6428571428571428</v>
      </c>
      <c r="L642">
        <v>0</v>
      </c>
      <c r="M642">
        <v>0</v>
      </c>
      <c r="N642" s="12">
        <v>1.003405470060053</v>
      </c>
      <c r="O642" s="12">
        <v>5049.4975907637408</v>
      </c>
      <c r="P642" s="12">
        <v>0</v>
      </c>
      <c r="Q642" s="12">
        <v>41.433163578453787</v>
      </c>
      <c r="R642" s="57">
        <v>1.9701282682583385E-3</v>
      </c>
      <c r="S642" s="57">
        <v>8.7237197941202131E-5</v>
      </c>
      <c r="T642" s="57">
        <v>0</v>
      </c>
      <c r="U642" s="57">
        <v>9.0884929883979285E-4</v>
      </c>
      <c r="V642" s="57">
        <v>6.7746322752034057E-4</v>
      </c>
      <c r="W642" s="57">
        <v>0</v>
      </c>
      <c r="X642" s="57">
        <v>0</v>
      </c>
      <c r="Y642" s="57">
        <v>4.8688009179047986E-6</v>
      </c>
      <c r="Z642" s="57">
        <v>6.1488939981185254E-4</v>
      </c>
      <c r="AA642" s="57">
        <v>0</v>
      </c>
      <c r="AB642" s="57">
        <v>1.237292899024031E-4</v>
      </c>
      <c r="AC642" s="17">
        <v>3.9883322574471217E-4</v>
      </c>
      <c r="AD642" s="12">
        <v>635</v>
      </c>
      <c r="AE642" s="16">
        <v>8</v>
      </c>
      <c r="AF642" s="17">
        <v>0.93295331964305162</v>
      </c>
      <c r="AG642" t="str">
        <f>IF(AF642&lt;='CAV Tier 1 Analysis'!$A$5,"Tier 1", "Tier 2")</f>
        <v>Tier 2</v>
      </c>
      <c r="AH642" t="str">
        <f t="shared" si="20"/>
        <v>Michigan - Tier 2</v>
      </c>
      <c r="AI642" t="str">
        <f t="shared" si="21"/>
        <v>Dundee, Township Of - Tier 2</v>
      </c>
    </row>
    <row r="643" spans="1:35" x14ac:dyDescent="0.3">
      <c r="A643">
        <v>636</v>
      </c>
      <c r="B643">
        <v>5</v>
      </c>
      <c r="C643" t="s">
        <v>30</v>
      </c>
      <c r="D643" t="s">
        <v>6003</v>
      </c>
      <c r="E643" t="s">
        <v>9497</v>
      </c>
      <c r="F643" t="s">
        <v>3027</v>
      </c>
      <c r="G643" s="56">
        <v>35.883490000000002</v>
      </c>
      <c r="H643">
        <v>1</v>
      </c>
      <c r="I643">
        <v>0</v>
      </c>
      <c r="J643" s="12">
        <v>7.2857142857142856</v>
      </c>
      <c r="K643" s="12">
        <v>5</v>
      </c>
      <c r="L643">
        <v>0</v>
      </c>
      <c r="M643">
        <v>0</v>
      </c>
      <c r="N643" s="12">
        <v>0</v>
      </c>
      <c r="O643" s="12">
        <v>1475.6515034529202</v>
      </c>
      <c r="P643" s="12">
        <v>0</v>
      </c>
      <c r="Q643" s="12">
        <v>82.108017446553276</v>
      </c>
      <c r="R643" s="57">
        <v>1.5581768989540181E-3</v>
      </c>
      <c r="S643" s="57">
        <v>4.3618598970601065E-5</v>
      </c>
      <c r="T643" s="57">
        <v>0</v>
      </c>
      <c r="U643" s="57">
        <v>1.0779375404844054E-3</v>
      </c>
      <c r="V643" s="57">
        <v>1.2816871872006444E-3</v>
      </c>
      <c r="W643" s="57">
        <v>0</v>
      </c>
      <c r="X643" s="57">
        <v>0</v>
      </c>
      <c r="Y643" s="57">
        <v>0</v>
      </c>
      <c r="Z643" s="57">
        <v>1.7969361327141155E-4</v>
      </c>
      <c r="AA643" s="57">
        <v>0</v>
      </c>
      <c r="AB643" s="57">
        <v>2.4519408648870748E-4</v>
      </c>
      <c r="AC643" s="17">
        <v>3.9875526594270795E-4</v>
      </c>
      <c r="AD643" s="12">
        <v>636</v>
      </c>
      <c r="AE643" s="16">
        <v>8</v>
      </c>
      <c r="AF643" s="17">
        <v>0.9333520749089943</v>
      </c>
      <c r="AG643" t="str">
        <f>IF(AF643&lt;='CAV Tier 1 Analysis'!$A$5,"Tier 1", "Tier 2")</f>
        <v>Tier 2</v>
      </c>
      <c r="AH643" t="str">
        <f t="shared" si="20"/>
        <v>Michigan - Tier 2</v>
      </c>
      <c r="AI643" t="str">
        <f t="shared" si="21"/>
        <v>Fremont, Township Of - Tier 2</v>
      </c>
    </row>
    <row r="644" spans="1:35" x14ac:dyDescent="0.3">
      <c r="A644">
        <v>637</v>
      </c>
      <c r="B644">
        <v>5</v>
      </c>
      <c r="C644" t="s">
        <v>30</v>
      </c>
      <c r="D644" t="s">
        <v>5703</v>
      </c>
      <c r="E644" t="s">
        <v>9179</v>
      </c>
      <c r="F644" t="s">
        <v>2268</v>
      </c>
      <c r="G644" s="56">
        <v>25.996580000000002</v>
      </c>
      <c r="H644">
        <v>0</v>
      </c>
      <c r="I644">
        <v>0</v>
      </c>
      <c r="J644" s="12">
        <v>4</v>
      </c>
      <c r="K644" s="12">
        <v>8</v>
      </c>
      <c r="L644">
        <v>0</v>
      </c>
      <c r="M644">
        <v>0</v>
      </c>
      <c r="N644" s="12">
        <v>0</v>
      </c>
      <c r="O644" s="12">
        <v>2211.0626081224555</v>
      </c>
      <c r="P644" s="12">
        <v>1265.7058305428732</v>
      </c>
      <c r="Q644">
        <v>0</v>
      </c>
      <c r="R644" s="57">
        <v>1.1288553707515642E-3</v>
      </c>
      <c r="S644" s="57">
        <v>0</v>
      </c>
      <c r="T644" s="57">
        <v>0</v>
      </c>
      <c r="U644" s="57">
        <v>5.9180884575614414E-4</v>
      </c>
      <c r="V644" s="57">
        <v>2.0506994995210309E-3</v>
      </c>
      <c r="W644" s="57">
        <v>0</v>
      </c>
      <c r="X644" s="57">
        <v>0</v>
      </c>
      <c r="Y644" s="57">
        <v>0</v>
      </c>
      <c r="Z644" s="57">
        <v>2.69246382559262E-4</v>
      </c>
      <c r="AA644" s="57">
        <v>3.4043375008029552E-4</v>
      </c>
      <c r="AB644" s="57">
        <v>0</v>
      </c>
      <c r="AC644" s="17">
        <v>3.9827671351529977E-4</v>
      </c>
      <c r="AD644" s="12">
        <v>637</v>
      </c>
      <c r="AE644" s="16">
        <v>8</v>
      </c>
      <c r="AF644" s="17">
        <v>0.93375035162250963</v>
      </c>
      <c r="AG644" t="str">
        <f>IF(AF644&lt;='CAV Tier 1 Analysis'!$A$5,"Tier 1", "Tier 2")</f>
        <v>Tier 2</v>
      </c>
      <c r="AH644" t="str">
        <f t="shared" si="20"/>
        <v>Michigan - Tier 2</v>
      </c>
      <c r="AI644" t="str">
        <f t="shared" si="21"/>
        <v>Osceola, Township Of - Tier 2</v>
      </c>
    </row>
    <row r="645" spans="1:35" x14ac:dyDescent="0.3">
      <c r="A645">
        <v>638</v>
      </c>
      <c r="B645">
        <v>5</v>
      </c>
      <c r="C645" t="s">
        <v>30</v>
      </c>
      <c r="D645" t="s">
        <v>5754</v>
      </c>
      <c r="E645" t="s">
        <v>9235</v>
      </c>
      <c r="F645" t="s">
        <v>2884</v>
      </c>
      <c r="G645" s="56">
        <v>35.369120000000009</v>
      </c>
      <c r="H645">
        <v>3</v>
      </c>
      <c r="I645">
        <v>0</v>
      </c>
      <c r="J645" s="12">
        <v>2.6666666666666665</v>
      </c>
      <c r="K645" s="12">
        <v>7.333333333333333</v>
      </c>
      <c r="L645">
        <v>0</v>
      </c>
      <c r="M645" s="12">
        <v>0.99999999999999978</v>
      </c>
      <c r="N645" s="12">
        <v>0</v>
      </c>
      <c r="O645" s="12">
        <v>895.91290510248336</v>
      </c>
      <c r="P645" s="12">
        <v>0</v>
      </c>
      <c r="Q645" s="12">
        <v>61.286760702409197</v>
      </c>
      <c r="R645" s="57">
        <v>1.535841294153176E-3</v>
      </c>
      <c r="S645" s="57">
        <v>1.3085579691180318E-4</v>
      </c>
      <c r="T645" s="57">
        <v>0</v>
      </c>
      <c r="U645" s="57">
        <v>3.9453923050409607E-4</v>
      </c>
      <c r="V645" s="57">
        <v>1.879807874560945E-3</v>
      </c>
      <c r="W645" s="57">
        <v>0</v>
      </c>
      <c r="X645" s="57">
        <v>1.449673816606433E-4</v>
      </c>
      <c r="Y645" s="57">
        <v>0</v>
      </c>
      <c r="Z645" s="57">
        <v>1.0909745744008505E-4</v>
      </c>
      <c r="AA645" s="57">
        <v>0</v>
      </c>
      <c r="AB645" s="57">
        <v>1.8301685720351109E-4</v>
      </c>
      <c r="AC645" s="17">
        <v>3.9801144476675086E-4</v>
      </c>
      <c r="AD645" s="12">
        <v>638</v>
      </c>
      <c r="AE645" s="16">
        <v>8</v>
      </c>
      <c r="AF645" s="17">
        <v>0.93414836306727633</v>
      </c>
      <c r="AG645" t="str">
        <f>IF(AF645&lt;='CAV Tier 1 Analysis'!$A$5,"Tier 1", "Tier 2")</f>
        <v>Tier 2</v>
      </c>
      <c r="AH645" t="str">
        <f t="shared" si="20"/>
        <v>Michigan - Tier 2</v>
      </c>
      <c r="AI645" t="str">
        <f t="shared" si="21"/>
        <v>Greenwood, Township Of - Tier 2</v>
      </c>
    </row>
    <row r="646" spans="1:35" x14ac:dyDescent="0.3">
      <c r="A646">
        <v>639</v>
      </c>
      <c r="B646">
        <v>5</v>
      </c>
      <c r="C646" t="s">
        <v>30</v>
      </c>
      <c r="D646" t="s">
        <v>6033</v>
      </c>
      <c r="E646" t="s">
        <v>9527</v>
      </c>
      <c r="F646" t="s">
        <v>2963</v>
      </c>
      <c r="G646" s="56">
        <v>35.167659999999998</v>
      </c>
      <c r="H646">
        <v>0</v>
      </c>
      <c r="I646">
        <v>0</v>
      </c>
      <c r="J646" s="12">
        <v>10.333333333333334</v>
      </c>
      <c r="K646" s="12">
        <v>4.1111111111111107</v>
      </c>
      <c r="L646">
        <v>0</v>
      </c>
      <c r="M646">
        <v>0</v>
      </c>
      <c r="N646" s="12">
        <v>0</v>
      </c>
      <c r="O646" s="12">
        <v>2138.2706736846967</v>
      </c>
      <c r="P646" s="12">
        <v>0</v>
      </c>
      <c r="Q646">
        <v>0</v>
      </c>
      <c r="R646" s="57">
        <v>1.527093251026287E-3</v>
      </c>
      <c r="S646" s="57">
        <v>0</v>
      </c>
      <c r="T646" s="57">
        <v>0</v>
      </c>
      <c r="U646" s="57">
        <v>1.5288395182033725E-3</v>
      </c>
      <c r="V646" s="57">
        <v>1.0538316872538631E-3</v>
      </c>
      <c r="W646" s="57">
        <v>0</v>
      </c>
      <c r="X646" s="57">
        <v>0</v>
      </c>
      <c r="Y646" s="57">
        <v>0</v>
      </c>
      <c r="Z646" s="57">
        <v>2.6038233458754937E-4</v>
      </c>
      <c r="AA646" s="57">
        <v>0</v>
      </c>
      <c r="AB646" s="57">
        <v>0</v>
      </c>
      <c r="AC646" s="17">
        <v>3.9728607191555202E-4</v>
      </c>
      <c r="AD646" s="12">
        <v>639</v>
      </c>
      <c r="AE646" s="16">
        <v>8</v>
      </c>
      <c r="AF646" s="17">
        <v>0.93454564913919191</v>
      </c>
      <c r="AG646" t="str">
        <f>IF(AF646&lt;='CAV Tier 1 Analysis'!$A$5,"Tier 1", "Tier 2")</f>
        <v>Tier 2</v>
      </c>
      <c r="AH646" t="str">
        <f t="shared" si="20"/>
        <v>Michigan - Tier 2</v>
      </c>
      <c r="AI646" t="str">
        <f t="shared" si="21"/>
        <v>Woodland, Township Of - Tier 2</v>
      </c>
    </row>
    <row r="647" spans="1:35" x14ac:dyDescent="0.3">
      <c r="A647">
        <v>640</v>
      </c>
      <c r="B647">
        <v>5</v>
      </c>
      <c r="C647" t="s">
        <v>30</v>
      </c>
      <c r="D647" t="s">
        <v>4494</v>
      </c>
      <c r="E647" t="s">
        <v>9200</v>
      </c>
      <c r="F647" t="s">
        <v>3712</v>
      </c>
      <c r="G647" s="56">
        <v>0.92756999999999989</v>
      </c>
      <c r="H647">
        <v>4</v>
      </c>
      <c r="I647">
        <v>2</v>
      </c>
      <c r="J647" s="12">
        <v>4.333333333333333</v>
      </c>
      <c r="K647" s="12">
        <v>4</v>
      </c>
      <c r="L647">
        <v>0</v>
      </c>
      <c r="M647" s="12">
        <v>1.5905861552227865</v>
      </c>
      <c r="N647" s="12">
        <v>13.765940209645061</v>
      </c>
      <c r="O647" s="12">
        <v>172.38945097369512</v>
      </c>
      <c r="P647" s="12">
        <v>62.742521003460695</v>
      </c>
      <c r="Q647">
        <v>0</v>
      </c>
      <c r="R647" s="57">
        <v>4.0278081818763403E-5</v>
      </c>
      <c r="S647" s="57">
        <v>1.7447439588240426E-4</v>
      </c>
      <c r="T647" s="57">
        <v>2.1505376344086021E-3</v>
      </c>
      <c r="U647" s="57">
        <v>6.4112624956915614E-4</v>
      </c>
      <c r="V647" s="57">
        <v>1.0253497497605154E-3</v>
      </c>
      <c r="W647" s="57">
        <v>0</v>
      </c>
      <c r="X647" s="57">
        <v>2.3058311022831695E-4</v>
      </c>
      <c r="Y647" s="57">
        <v>6.6796150039456271E-5</v>
      </c>
      <c r="Z647" s="57">
        <v>2.0992275793338387E-5</v>
      </c>
      <c r="AA647" s="57">
        <v>1.6875699865851504E-5</v>
      </c>
      <c r="AB647" s="57">
        <v>0</v>
      </c>
      <c r="AC647" s="17">
        <v>3.9700121339694602E-4</v>
      </c>
      <c r="AD647" s="12">
        <v>640</v>
      </c>
      <c r="AE647" s="16">
        <v>8</v>
      </c>
      <c r="AF647" s="17">
        <v>0.93494265035258883</v>
      </c>
      <c r="AG647" t="str">
        <f>IF(AF647&lt;='CAV Tier 1 Analysis'!$A$5,"Tier 1", "Tier 2")</f>
        <v>Tier 2</v>
      </c>
      <c r="AH647" t="str">
        <f t="shared" si="20"/>
        <v>Michigan - Tier 2</v>
      </c>
      <c r="AI647" t="str">
        <f t="shared" si="21"/>
        <v>Deerfield, Village Of - Tier 2</v>
      </c>
    </row>
    <row r="648" spans="1:35" x14ac:dyDescent="0.3">
      <c r="A648">
        <v>641</v>
      </c>
      <c r="B648">
        <v>5</v>
      </c>
      <c r="C648" t="s">
        <v>30</v>
      </c>
      <c r="D648" t="s">
        <v>5766</v>
      </c>
      <c r="E648" t="s">
        <v>9247</v>
      </c>
      <c r="F648" t="s">
        <v>3058</v>
      </c>
      <c r="G648" s="56">
        <v>31.540220000000001</v>
      </c>
      <c r="H648">
        <v>1</v>
      </c>
      <c r="I648">
        <v>0</v>
      </c>
      <c r="J648" s="12">
        <v>12.909090909090908</v>
      </c>
      <c r="K648" s="12">
        <v>2.2727272727272729</v>
      </c>
      <c r="L648">
        <v>0</v>
      </c>
      <c r="M648">
        <v>0</v>
      </c>
      <c r="N648" s="12">
        <v>2.8106089194576158E-2</v>
      </c>
      <c r="O648" s="12">
        <v>3774.3868074416273</v>
      </c>
      <c r="P648" s="12">
        <v>0</v>
      </c>
      <c r="Q648">
        <v>0</v>
      </c>
      <c r="R648" s="57">
        <v>1.3695781038000345E-3</v>
      </c>
      <c r="S648" s="57">
        <v>4.3618598970601065E-5</v>
      </c>
      <c r="T648" s="57">
        <v>0</v>
      </c>
      <c r="U648" s="57">
        <v>1.909928547667556E-3</v>
      </c>
      <c r="V648" s="57">
        <v>5.8258508509120204E-4</v>
      </c>
      <c r="W648" s="57">
        <v>0</v>
      </c>
      <c r="X648" s="57">
        <v>0</v>
      </c>
      <c r="Y648" s="57">
        <v>1.3637851990290285E-7</v>
      </c>
      <c r="Z648" s="57">
        <v>4.5961610971568542E-4</v>
      </c>
      <c r="AA648" s="57">
        <v>0</v>
      </c>
      <c r="AB648" s="57">
        <v>0</v>
      </c>
      <c r="AC648" s="17">
        <v>3.9686025670590747E-4</v>
      </c>
      <c r="AD648" s="12">
        <v>641</v>
      </c>
      <c r="AE648" s="16">
        <v>8</v>
      </c>
      <c r="AF648" s="17">
        <v>0.93533951060929477</v>
      </c>
      <c r="AG648" t="str">
        <f>IF(AF648&lt;='CAV Tier 1 Analysis'!$A$5,"Tier 1", "Tier 2")</f>
        <v>Tier 2</v>
      </c>
      <c r="AH648" t="str">
        <f t="shared" ref="AH648:AH711" si="22">C648&amp;" - "&amp;AG648</f>
        <v>Michigan - Tier 2</v>
      </c>
      <c r="AI648" t="str">
        <f t="shared" ref="AI648:AI711" si="23">D648&amp;" - "&amp;AG648</f>
        <v>Chesaning, Township Of - Tier 2</v>
      </c>
    </row>
    <row r="649" spans="1:35" x14ac:dyDescent="0.3">
      <c r="A649">
        <v>642</v>
      </c>
      <c r="B649">
        <v>5</v>
      </c>
      <c r="C649" t="s">
        <v>30</v>
      </c>
      <c r="D649" t="s">
        <v>5735</v>
      </c>
      <c r="E649" t="s">
        <v>9214</v>
      </c>
      <c r="F649" t="s">
        <v>2510</v>
      </c>
      <c r="G649" s="56">
        <v>35.771679999999996</v>
      </c>
      <c r="H649">
        <v>0</v>
      </c>
      <c r="I649">
        <v>0</v>
      </c>
      <c r="J649" s="12">
        <v>3</v>
      </c>
      <c r="K649" s="12">
        <v>9</v>
      </c>
      <c r="L649">
        <v>0</v>
      </c>
      <c r="M649">
        <v>0</v>
      </c>
      <c r="N649" s="12">
        <v>0</v>
      </c>
      <c r="O649" s="12">
        <v>452.29358093267194</v>
      </c>
      <c r="P649" s="12">
        <v>0</v>
      </c>
      <c r="Q649">
        <v>0</v>
      </c>
      <c r="R649" s="57">
        <v>1.5533217480455624E-3</v>
      </c>
      <c r="S649" s="57">
        <v>0</v>
      </c>
      <c r="T649" s="57">
        <v>0</v>
      </c>
      <c r="U649" s="57">
        <v>4.4385663431710813E-4</v>
      </c>
      <c r="V649" s="57">
        <v>2.3070369369611599E-3</v>
      </c>
      <c r="W649" s="57">
        <v>0</v>
      </c>
      <c r="X649" s="57">
        <v>0</v>
      </c>
      <c r="Y649" s="57">
        <v>0</v>
      </c>
      <c r="Z649" s="57">
        <v>5.5076871217276841E-5</v>
      </c>
      <c r="AA649" s="57">
        <v>0</v>
      </c>
      <c r="AB649" s="57">
        <v>0</v>
      </c>
      <c r="AC649" s="17">
        <v>3.9629929004919156E-4</v>
      </c>
      <c r="AD649" s="12">
        <v>642</v>
      </c>
      <c r="AE649" s="16">
        <v>8</v>
      </c>
      <c r="AF649" s="17">
        <v>0.93573580989934391</v>
      </c>
      <c r="AG649" t="str">
        <f>IF(AF649&lt;='CAV Tier 1 Analysis'!$A$5,"Tier 1", "Tier 2")</f>
        <v>Tier 2</v>
      </c>
      <c r="AH649" t="str">
        <f t="shared" si="22"/>
        <v>Michigan - Tier 2</v>
      </c>
      <c r="AI649" t="str">
        <f t="shared" si="23"/>
        <v>Gourley, Township Of - Tier 2</v>
      </c>
    </row>
    <row r="650" spans="1:35" x14ac:dyDescent="0.3">
      <c r="A650">
        <v>643</v>
      </c>
      <c r="B650">
        <v>5</v>
      </c>
      <c r="C650" t="s">
        <v>30</v>
      </c>
      <c r="D650" t="s">
        <v>6115</v>
      </c>
      <c r="E650" t="s">
        <v>9612</v>
      </c>
      <c r="F650" t="s">
        <v>1158</v>
      </c>
      <c r="G650" s="56">
        <v>31.424859999999999</v>
      </c>
      <c r="H650">
        <v>0</v>
      </c>
      <c r="I650">
        <v>0</v>
      </c>
      <c r="J650" s="12">
        <v>8</v>
      </c>
      <c r="K650" s="12">
        <v>3</v>
      </c>
      <c r="M650">
        <v>0</v>
      </c>
      <c r="N650" s="12">
        <v>0</v>
      </c>
      <c r="O650" s="12">
        <v>7186.946457709716</v>
      </c>
      <c r="P650" s="12">
        <v>607.44906237413124</v>
      </c>
      <c r="Q650">
        <v>0</v>
      </c>
      <c r="R650" s="57">
        <v>1.3645688004389808E-3</v>
      </c>
      <c r="S650" s="57">
        <v>0</v>
      </c>
      <c r="T650" s="57">
        <v>0</v>
      </c>
      <c r="U650" s="57">
        <v>1.1836176915122883E-3</v>
      </c>
      <c r="V650" s="57">
        <v>7.6901231232038658E-4</v>
      </c>
      <c r="W650" s="57">
        <v>0</v>
      </c>
      <c r="X650" s="57">
        <v>0</v>
      </c>
      <c r="Y650" s="57">
        <v>0</v>
      </c>
      <c r="Z650" s="57">
        <v>8.751716610271009E-4</v>
      </c>
      <c r="AA650" s="57">
        <v>1.6338406389270404E-4</v>
      </c>
      <c r="AB650" s="57">
        <v>0</v>
      </c>
      <c r="AC650" s="17">
        <v>3.9597768447195095E-4</v>
      </c>
      <c r="AD650" s="12">
        <v>643</v>
      </c>
      <c r="AE650" s="16">
        <v>8</v>
      </c>
      <c r="AF650" s="17">
        <v>0.93613178758381588</v>
      </c>
      <c r="AG650" t="str">
        <f>IF(AF650&lt;='CAV Tier 1 Analysis'!$A$5,"Tier 1", "Tier 2")</f>
        <v>Tier 2</v>
      </c>
      <c r="AH650" t="str">
        <f t="shared" si="22"/>
        <v>Michigan - Tier 2</v>
      </c>
      <c r="AI650" t="str">
        <f t="shared" si="23"/>
        <v>Napoleon, Township Of - Tier 2</v>
      </c>
    </row>
    <row r="651" spans="1:35" x14ac:dyDescent="0.3">
      <c r="A651">
        <v>644</v>
      </c>
      <c r="B651">
        <v>5</v>
      </c>
      <c r="C651" t="s">
        <v>30</v>
      </c>
      <c r="D651" t="s">
        <v>5683</v>
      </c>
      <c r="E651" t="s">
        <v>9158</v>
      </c>
      <c r="F651" t="s">
        <v>2360</v>
      </c>
      <c r="G651" s="56">
        <v>23.782339999999998</v>
      </c>
      <c r="H651">
        <v>3</v>
      </c>
      <c r="I651">
        <v>0</v>
      </c>
      <c r="J651" s="12">
        <v>3</v>
      </c>
      <c r="K651" s="12">
        <v>9</v>
      </c>
      <c r="L651">
        <v>0</v>
      </c>
      <c r="M651" s="12">
        <v>0.99496769451618294</v>
      </c>
      <c r="N651" s="12">
        <v>3.1161805435919279</v>
      </c>
      <c r="O651" s="12">
        <v>1260.8223638341228</v>
      </c>
      <c r="P651" s="12">
        <v>471.33454304876966</v>
      </c>
      <c r="Q651">
        <v>0</v>
      </c>
      <c r="R651" s="57">
        <v>1.0327059266272622E-3</v>
      </c>
      <c r="S651" s="57">
        <v>1.3085579691180318E-4</v>
      </c>
      <c r="T651" s="57">
        <v>0</v>
      </c>
      <c r="U651" s="57">
        <v>4.4385663431710813E-4</v>
      </c>
      <c r="V651" s="57">
        <v>2.3070369369611599E-3</v>
      </c>
      <c r="W651" s="57">
        <v>0</v>
      </c>
      <c r="X651" s="57">
        <v>1.4423786151093786E-4</v>
      </c>
      <c r="Y651" s="57">
        <v>1.5120570042427033E-5</v>
      </c>
      <c r="Z651" s="57">
        <v>1.5353335507781979E-4</v>
      </c>
      <c r="AA651" s="57">
        <v>1.2677368007671508E-4</v>
      </c>
      <c r="AB651" s="57">
        <v>0</v>
      </c>
      <c r="AC651" s="17">
        <v>3.9582916013865754E-4</v>
      </c>
      <c r="AD651" s="12">
        <v>644</v>
      </c>
      <c r="AE651" s="16">
        <v>8</v>
      </c>
      <c r="AF651" s="17">
        <v>0.93652761674395457</v>
      </c>
      <c r="AG651" t="str">
        <f>IF(AF651&lt;='CAV Tier 1 Analysis'!$A$5,"Tier 1", "Tier 2")</f>
        <v>Tier 2</v>
      </c>
      <c r="AH651" t="str">
        <f t="shared" si="22"/>
        <v>Michigan - Tier 2</v>
      </c>
      <c r="AI651" t="str">
        <f t="shared" si="23"/>
        <v>Brampton, Township Of - Tier 2</v>
      </c>
    </row>
    <row r="652" spans="1:35" x14ac:dyDescent="0.3">
      <c r="A652">
        <v>645</v>
      </c>
      <c r="B652">
        <v>5</v>
      </c>
      <c r="C652" t="s">
        <v>30</v>
      </c>
      <c r="D652" t="s">
        <v>6117</v>
      </c>
      <c r="E652" t="s">
        <v>9614</v>
      </c>
      <c r="F652" t="s">
        <v>3158</v>
      </c>
      <c r="G652" s="56">
        <v>35.621700000000004</v>
      </c>
      <c r="H652">
        <v>3</v>
      </c>
      <c r="I652">
        <v>0</v>
      </c>
      <c r="J652" s="12">
        <v>9.6666666666666661</v>
      </c>
      <c r="K652" s="12">
        <v>3.5555555555555554</v>
      </c>
      <c r="L652">
        <v>0</v>
      </c>
      <c r="M652">
        <v>0</v>
      </c>
      <c r="N652" s="12">
        <v>0</v>
      </c>
      <c r="O652" s="12">
        <v>2371.0981904441501</v>
      </c>
      <c r="P652" s="12">
        <v>0</v>
      </c>
      <c r="Q652">
        <v>0</v>
      </c>
      <c r="R652" s="57">
        <v>1.54680913259748E-3</v>
      </c>
      <c r="S652" s="57">
        <v>1.3085579691180318E-4</v>
      </c>
      <c r="T652" s="57">
        <v>0</v>
      </c>
      <c r="U652" s="57">
        <v>1.4302047105773483E-3</v>
      </c>
      <c r="V652" s="57">
        <v>9.1142199978712487E-4</v>
      </c>
      <c r="W652" s="57">
        <v>0</v>
      </c>
      <c r="X652" s="57">
        <v>0</v>
      </c>
      <c r="Y652" s="57">
        <v>0</v>
      </c>
      <c r="Z652" s="57">
        <v>2.8873429821691526E-4</v>
      </c>
      <c r="AA652" s="57">
        <v>0</v>
      </c>
      <c r="AB652" s="57">
        <v>0</v>
      </c>
      <c r="AC652" s="17">
        <v>3.9163872164460646E-4</v>
      </c>
      <c r="AD652" s="12">
        <v>645</v>
      </c>
      <c r="AE652" s="16">
        <v>8</v>
      </c>
      <c r="AF652" s="17">
        <v>0.93691925546559918</v>
      </c>
      <c r="AG652" t="str">
        <f>IF(AF652&lt;='CAV Tier 1 Analysis'!$A$5,"Tier 1", "Tier 2")</f>
        <v>Tier 2</v>
      </c>
      <c r="AH652" t="str">
        <f t="shared" si="22"/>
        <v>Michigan - Tier 2</v>
      </c>
      <c r="AI652" t="str">
        <f t="shared" si="23"/>
        <v>Pipestone, Township - Tier 2</v>
      </c>
    </row>
    <row r="653" spans="1:35" x14ac:dyDescent="0.3">
      <c r="A653">
        <v>646</v>
      </c>
      <c r="B653">
        <v>5</v>
      </c>
      <c r="C653" t="s">
        <v>30</v>
      </c>
      <c r="D653" t="s">
        <v>6137</v>
      </c>
      <c r="E653" t="s">
        <v>9635</v>
      </c>
      <c r="F653" t="s">
        <v>3023</v>
      </c>
      <c r="G653" s="56">
        <v>34.645429999999998</v>
      </c>
      <c r="H653">
        <v>1</v>
      </c>
      <c r="I653">
        <v>0</v>
      </c>
      <c r="J653" s="12">
        <v>8.5</v>
      </c>
      <c r="K653" s="12">
        <v>3.25</v>
      </c>
      <c r="L653">
        <v>0</v>
      </c>
      <c r="M653">
        <v>0</v>
      </c>
      <c r="N653" s="12">
        <v>0</v>
      </c>
      <c r="O653" s="12">
        <v>4240.2385793757976</v>
      </c>
      <c r="P653" s="12">
        <v>565.20722417256729</v>
      </c>
      <c r="Q653">
        <v>0</v>
      </c>
      <c r="R653" s="57">
        <v>1.504416339668424E-3</v>
      </c>
      <c r="S653" s="57">
        <v>4.3618598970601065E-5</v>
      </c>
      <c r="T653" s="57">
        <v>0</v>
      </c>
      <c r="U653" s="57">
        <v>1.2575937972318064E-3</v>
      </c>
      <c r="V653" s="57">
        <v>8.3309667168041883E-4</v>
      </c>
      <c r="W653" s="57">
        <v>0</v>
      </c>
      <c r="X653" s="57">
        <v>0</v>
      </c>
      <c r="Y653" s="57">
        <v>0</v>
      </c>
      <c r="Z653" s="57">
        <v>5.1634399428183379E-4</v>
      </c>
      <c r="AA653" s="57">
        <v>1.5202238170540185E-4</v>
      </c>
      <c r="AB653" s="57">
        <v>0</v>
      </c>
      <c r="AC653" s="17">
        <v>3.9155379850349872E-4</v>
      </c>
      <c r="AD653" s="12">
        <v>646</v>
      </c>
      <c r="AE653" s="16">
        <v>8</v>
      </c>
      <c r="AF653" s="17">
        <v>0.93731080926410271</v>
      </c>
      <c r="AG653" t="str">
        <f>IF(AF653&lt;='CAV Tier 1 Analysis'!$A$5,"Tier 1", "Tier 2")</f>
        <v>Tier 2</v>
      </c>
      <c r="AH653" t="str">
        <f t="shared" si="22"/>
        <v>Michigan - Tier 2</v>
      </c>
      <c r="AI653" t="str">
        <f t="shared" si="23"/>
        <v>Metamora, Township Of - Tier 2</v>
      </c>
    </row>
    <row r="654" spans="1:35" x14ac:dyDescent="0.3">
      <c r="A654">
        <v>647</v>
      </c>
      <c r="B654">
        <v>5</v>
      </c>
      <c r="C654" t="s">
        <v>30</v>
      </c>
      <c r="D654" t="s">
        <v>5912</v>
      </c>
      <c r="E654" t="s">
        <v>9399</v>
      </c>
      <c r="F654" t="s">
        <v>3410</v>
      </c>
      <c r="G654" s="56">
        <v>4.9664099999999989</v>
      </c>
      <c r="H654">
        <v>12</v>
      </c>
      <c r="I654">
        <v>0</v>
      </c>
      <c r="J654" s="12">
        <v>10</v>
      </c>
      <c r="K654" s="12">
        <v>1</v>
      </c>
      <c r="L654">
        <v>0</v>
      </c>
      <c r="M654" s="12">
        <v>4.5982812534607493</v>
      </c>
      <c r="N654" s="12">
        <v>137.8696045247176</v>
      </c>
      <c r="O654" s="12">
        <v>3890.4473109474279</v>
      </c>
      <c r="P654" s="12">
        <v>0</v>
      </c>
      <c r="Q654">
        <v>0</v>
      </c>
      <c r="R654" s="57">
        <v>2.1565754425598578E-4</v>
      </c>
      <c r="S654" s="57">
        <v>5.2342318764721273E-4</v>
      </c>
      <c r="T654" s="57">
        <v>0</v>
      </c>
      <c r="U654" s="57">
        <v>1.4795221143903603E-3</v>
      </c>
      <c r="V654" s="57">
        <v>2.5633743744012886E-4</v>
      </c>
      <c r="W654" s="57">
        <v>0</v>
      </c>
      <c r="X654" s="57">
        <v>6.6660079345342584E-4</v>
      </c>
      <c r="Y654" s="57">
        <v>6.6898146072588412E-4</v>
      </c>
      <c r="Z654" s="57">
        <v>4.7374907483939969E-4</v>
      </c>
      <c r="AA654" s="57">
        <v>0</v>
      </c>
      <c r="AB654" s="57">
        <v>0</v>
      </c>
      <c r="AC654" s="17">
        <v>3.8947923752294524E-4</v>
      </c>
      <c r="AD654" s="12">
        <v>647</v>
      </c>
      <c r="AE654" s="16">
        <v>8</v>
      </c>
      <c r="AF654" s="17">
        <v>0.93770028850162568</v>
      </c>
      <c r="AG654" t="str">
        <f>IF(AF654&lt;='CAV Tier 1 Analysis'!$A$5,"Tier 1", "Tier 2")</f>
        <v>Tier 2</v>
      </c>
      <c r="AH654" t="str">
        <f t="shared" si="22"/>
        <v>Michigan - Tier 2</v>
      </c>
      <c r="AI654" t="str">
        <f t="shared" si="23"/>
        <v>Bloomfield Hills, City Of - Tier 2</v>
      </c>
    </row>
    <row r="655" spans="1:35" x14ac:dyDescent="0.3">
      <c r="A655">
        <v>648</v>
      </c>
      <c r="B655">
        <v>5</v>
      </c>
      <c r="C655" t="s">
        <v>30</v>
      </c>
      <c r="D655" t="s">
        <v>5763</v>
      </c>
      <c r="E655" t="s">
        <v>9244</v>
      </c>
      <c r="F655" t="s">
        <v>3297</v>
      </c>
      <c r="G655" s="56">
        <v>36.292339999999989</v>
      </c>
      <c r="H655">
        <v>0</v>
      </c>
      <c r="I655">
        <v>0</v>
      </c>
      <c r="J655" s="12">
        <v>12.272727272727273</v>
      </c>
      <c r="K655" s="12">
        <v>1.8181818181818181</v>
      </c>
      <c r="L655">
        <v>0</v>
      </c>
      <c r="M655">
        <v>0</v>
      </c>
      <c r="N655" s="12">
        <v>0</v>
      </c>
      <c r="O655" s="12">
        <v>3365.2419690138177</v>
      </c>
      <c r="P655" s="12">
        <v>0</v>
      </c>
      <c r="Q655">
        <v>0</v>
      </c>
      <c r="R655" s="57">
        <v>1.575930484938473E-3</v>
      </c>
      <c r="S655" s="57">
        <v>0</v>
      </c>
      <c r="T655" s="57">
        <v>0</v>
      </c>
      <c r="U655" s="57">
        <v>1.8157771403881696E-3</v>
      </c>
      <c r="V655" s="57">
        <v>4.6606806807296158E-4</v>
      </c>
      <c r="W655" s="57">
        <v>0</v>
      </c>
      <c r="X655" s="57">
        <v>0</v>
      </c>
      <c r="Y655" s="57">
        <v>0</v>
      </c>
      <c r="Z655" s="57">
        <v>4.0979356408319176E-4</v>
      </c>
      <c r="AA655" s="57">
        <v>0</v>
      </c>
      <c r="AB655" s="57">
        <v>0</v>
      </c>
      <c r="AC655" s="17">
        <v>3.8796084158934511E-4</v>
      </c>
      <c r="AD655" s="12">
        <v>648</v>
      </c>
      <c r="AE655" s="16">
        <v>8</v>
      </c>
      <c r="AF655" s="17">
        <v>0.938088249343215</v>
      </c>
      <c r="AG655" t="str">
        <f>IF(AF655&lt;='CAV Tier 1 Analysis'!$A$5,"Tier 1", "Tier 2")</f>
        <v>Tier 2</v>
      </c>
      <c r="AH655" t="str">
        <f t="shared" si="22"/>
        <v>Michigan - Tier 2</v>
      </c>
      <c r="AI655" t="str">
        <f t="shared" si="23"/>
        <v>Wright, Township Of - Tier 2</v>
      </c>
    </row>
    <row r="656" spans="1:35" x14ac:dyDescent="0.3">
      <c r="A656">
        <v>649</v>
      </c>
      <c r="B656">
        <v>5</v>
      </c>
      <c r="C656" t="s">
        <v>30</v>
      </c>
      <c r="D656" t="s">
        <v>5473</v>
      </c>
      <c r="E656" t="s">
        <v>8921</v>
      </c>
      <c r="F656" t="s">
        <v>2052</v>
      </c>
      <c r="G656" s="56">
        <v>3.4652800000000004</v>
      </c>
      <c r="H656">
        <v>3</v>
      </c>
      <c r="I656">
        <v>0</v>
      </c>
      <c r="J656" s="12">
        <v>3</v>
      </c>
      <c r="K656" s="12">
        <v>10</v>
      </c>
      <c r="L656">
        <v>0</v>
      </c>
      <c r="M656" s="12">
        <v>2.8801395558223288</v>
      </c>
      <c r="N656" s="12">
        <v>26.892558461547708</v>
      </c>
      <c r="O656" s="12">
        <v>1121.3045105140584</v>
      </c>
      <c r="P656" s="12">
        <v>1082.2800524874654</v>
      </c>
      <c r="Q656">
        <v>0</v>
      </c>
      <c r="R656" s="57">
        <v>1.5047363688446637E-4</v>
      </c>
      <c r="S656" s="57">
        <v>1.3085579691180318E-4</v>
      </c>
      <c r="T656" s="57">
        <v>0</v>
      </c>
      <c r="U656" s="57">
        <v>4.4385663431710813E-4</v>
      </c>
      <c r="V656" s="57">
        <v>2.5633743744012888E-3</v>
      </c>
      <c r="W656" s="57">
        <v>0</v>
      </c>
      <c r="X656" s="57">
        <v>4.1752629022481129E-4</v>
      </c>
      <c r="Y656" s="57">
        <v>1.3049013308105207E-4</v>
      </c>
      <c r="Z656" s="57">
        <v>1.3654393235823455E-4</v>
      </c>
      <c r="AA656" s="57">
        <v>2.9109817464250559E-4</v>
      </c>
      <c r="AB656" s="57">
        <v>0</v>
      </c>
      <c r="AC656" s="17">
        <v>3.8765627025647909E-4</v>
      </c>
      <c r="AD656" s="12">
        <v>649</v>
      </c>
      <c r="AE656" s="16">
        <v>8</v>
      </c>
      <c r="AF656" s="17">
        <v>0.93847590561347149</v>
      </c>
      <c r="AG656" t="str">
        <f>IF(AF656&lt;='CAV Tier 1 Analysis'!$A$5,"Tier 1", "Tier 2")</f>
        <v>Tier 2</v>
      </c>
      <c r="AH656" t="str">
        <f t="shared" si="22"/>
        <v>Michigan - Tier 2</v>
      </c>
      <c r="AI656" t="str">
        <f t="shared" si="23"/>
        <v>Iron River, City Of - Tier 2</v>
      </c>
    </row>
    <row r="657" spans="1:35" x14ac:dyDescent="0.3">
      <c r="A657">
        <v>650</v>
      </c>
      <c r="B657">
        <v>5</v>
      </c>
      <c r="C657" t="s">
        <v>30</v>
      </c>
      <c r="D657" t="s">
        <v>6081</v>
      </c>
      <c r="E657" t="s">
        <v>9578</v>
      </c>
      <c r="F657" t="s">
        <v>2990</v>
      </c>
      <c r="G657" s="56">
        <v>35.896329999999999</v>
      </c>
      <c r="H657">
        <v>0</v>
      </c>
      <c r="I657">
        <v>0</v>
      </c>
      <c r="J657" s="12">
        <v>8.4444444444444446</v>
      </c>
      <c r="K657" s="12">
        <v>5</v>
      </c>
      <c r="L657">
        <v>0</v>
      </c>
      <c r="M657">
        <v>0</v>
      </c>
      <c r="N657" s="12">
        <v>0</v>
      </c>
      <c r="O657" s="12">
        <v>1428.2657882995918</v>
      </c>
      <c r="P657" s="12">
        <v>0</v>
      </c>
      <c r="Q657">
        <v>0</v>
      </c>
      <c r="R657" s="57">
        <v>1.5587344531769369E-3</v>
      </c>
      <c r="S657" s="57">
        <v>0</v>
      </c>
      <c r="T657" s="57">
        <v>0</v>
      </c>
      <c r="U657" s="57">
        <v>1.2493742299296378E-3</v>
      </c>
      <c r="V657" s="57">
        <v>1.2816871872006444E-3</v>
      </c>
      <c r="W657" s="57">
        <v>0</v>
      </c>
      <c r="X657" s="57">
        <v>0</v>
      </c>
      <c r="Y657" s="57">
        <v>0</v>
      </c>
      <c r="Z657" s="57">
        <v>1.7392334139256538E-4</v>
      </c>
      <c r="AA657" s="57">
        <v>0</v>
      </c>
      <c r="AB657" s="57">
        <v>0</v>
      </c>
      <c r="AC657" s="17">
        <v>3.8761083742725312E-4</v>
      </c>
      <c r="AD657" s="12">
        <v>650</v>
      </c>
      <c r="AE657" s="16">
        <v>8</v>
      </c>
      <c r="AF657" s="17">
        <v>0.93886351645089872</v>
      </c>
      <c r="AG657" t="str">
        <f>IF(AF657&lt;='CAV Tier 1 Analysis'!$A$5,"Tier 1", "Tier 2")</f>
        <v>Tier 2</v>
      </c>
      <c r="AH657" t="str">
        <f t="shared" si="22"/>
        <v>Michigan - Tier 2</v>
      </c>
      <c r="AI657" t="str">
        <f t="shared" si="23"/>
        <v>Novesta, Township Of - Tier 2</v>
      </c>
    </row>
    <row r="658" spans="1:35" x14ac:dyDescent="0.3">
      <c r="A658">
        <v>651</v>
      </c>
      <c r="B658">
        <v>5</v>
      </c>
      <c r="C658" t="s">
        <v>30</v>
      </c>
      <c r="D658" t="s">
        <v>5844</v>
      </c>
      <c r="E658" t="s">
        <v>9331</v>
      </c>
      <c r="F658" t="s">
        <v>2468</v>
      </c>
      <c r="G658" s="56">
        <v>30.33379</v>
      </c>
      <c r="H658">
        <v>2</v>
      </c>
      <c r="I658">
        <v>0</v>
      </c>
      <c r="J658" s="12">
        <v>2</v>
      </c>
      <c r="K658" s="12">
        <v>9</v>
      </c>
      <c r="L658">
        <v>0</v>
      </c>
      <c r="M658">
        <v>0</v>
      </c>
      <c r="N658" s="12">
        <v>0</v>
      </c>
      <c r="O658" s="12">
        <v>1445.4107311046728</v>
      </c>
      <c r="P658" s="12">
        <v>294.62313216780012</v>
      </c>
      <c r="Q658">
        <v>0</v>
      </c>
      <c r="R658" s="57">
        <v>1.3171910211554785E-3</v>
      </c>
      <c r="S658" s="57">
        <v>8.7237197941202131E-5</v>
      </c>
      <c r="T658" s="57">
        <v>0</v>
      </c>
      <c r="U658" s="57">
        <v>2.9590442287807207E-4</v>
      </c>
      <c r="V658" s="57">
        <v>2.3070369369611599E-3</v>
      </c>
      <c r="W658" s="57">
        <v>0</v>
      </c>
      <c r="X658" s="57">
        <v>0</v>
      </c>
      <c r="Y658" s="57">
        <v>0</v>
      </c>
      <c r="Z658" s="57">
        <v>1.7601112208791774E-4</v>
      </c>
      <c r="AA658" s="57">
        <v>7.9244051282648567E-5</v>
      </c>
      <c r="AB658" s="57">
        <v>0</v>
      </c>
      <c r="AC658" s="17">
        <v>3.8751134111877081E-4</v>
      </c>
      <c r="AD658" s="12">
        <v>651</v>
      </c>
      <c r="AE658" s="16">
        <v>8</v>
      </c>
      <c r="AF658" s="17">
        <v>0.93925102779201752</v>
      </c>
      <c r="AG658" t="str">
        <f>IF(AF658&lt;='CAV Tier 1 Analysis'!$A$5,"Tier 1", "Tier 2")</f>
        <v>Tier 2</v>
      </c>
      <c r="AH658" t="str">
        <f t="shared" si="22"/>
        <v>Michigan - Tier 2</v>
      </c>
      <c r="AI658" t="str">
        <f t="shared" si="23"/>
        <v>Centerville, Township Of - Tier 2</v>
      </c>
    </row>
    <row r="659" spans="1:35" x14ac:dyDescent="0.3">
      <c r="A659">
        <v>652</v>
      </c>
      <c r="B659">
        <v>5</v>
      </c>
      <c r="C659" t="s">
        <v>30</v>
      </c>
      <c r="D659" t="s">
        <v>5668</v>
      </c>
      <c r="E659" t="s">
        <v>9143</v>
      </c>
      <c r="F659" t="s">
        <v>3201</v>
      </c>
      <c r="G659" s="56">
        <v>35.379100000000008</v>
      </c>
      <c r="H659">
        <v>3</v>
      </c>
      <c r="I659">
        <v>0</v>
      </c>
      <c r="J659" s="12">
        <v>9.5714285714285712</v>
      </c>
      <c r="K659" s="12">
        <v>3.2857142857142856</v>
      </c>
      <c r="L659">
        <v>0</v>
      </c>
      <c r="M659">
        <v>0</v>
      </c>
      <c r="N659" s="12">
        <v>0</v>
      </c>
      <c r="O659" s="12">
        <v>2761.5838870797434</v>
      </c>
      <c r="P659" s="12">
        <v>0</v>
      </c>
      <c r="Q659">
        <v>0</v>
      </c>
      <c r="R659" s="57">
        <v>1.5362746579494946E-3</v>
      </c>
      <c r="S659" s="57">
        <v>1.3085579691180318E-4</v>
      </c>
      <c r="T659" s="57">
        <v>0</v>
      </c>
      <c r="U659" s="57">
        <v>1.4161140237736306E-3</v>
      </c>
      <c r="V659" s="57">
        <v>8.4225158016042342E-4</v>
      </c>
      <c r="W659" s="57">
        <v>0</v>
      </c>
      <c r="X659" s="57">
        <v>0</v>
      </c>
      <c r="Y659" s="57">
        <v>0</v>
      </c>
      <c r="Z659" s="57">
        <v>3.3628467552149319E-4</v>
      </c>
      <c r="AA659" s="57">
        <v>0</v>
      </c>
      <c r="AB659" s="57">
        <v>0</v>
      </c>
      <c r="AC659" s="17">
        <v>3.8743461221062229E-4</v>
      </c>
      <c r="AD659" s="12">
        <v>652</v>
      </c>
      <c r="AE659" s="16">
        <v>8</v>
      </c>
      <c r="AF659" s="17">
        <v>0.9396384624042281</v>
      </c>
      <c r="AG659" t="str">
        <f>IF(AF659&lt;='CAV Tier 1 Analysis'!$A$5,"Tier 1", "Tier 2")</f>
        <v>Tier 2</v>
      </c>
      <c r="AH659" t="str">
        <f t="shared" si="22"/>
        <v>Michigan - Tier 2</v>
      </c>
      <c r="AI659" t="str">
        <f t="shared" si="23"/>
        <v>Beaver, Township Of - Tier 2</v>
      </c>
    </row>
    <row r="660" spans="1:35" x14ac:dyDescent="0.3">
      <c r="A660">
        <v>653</v>
      </c>
      <c r="B660">
        <v>5</v>
      </c>
      <c r="C660" t="s">
        <v>30</v>
      </c>
      <c r="D660" t="s">
        <v>6026</v>
      </c>
      <c r="E660" t="s">
        <v>9520</v>
      </c>
      <c r="F660" t="s">
        <v>3105</v>
      </c>
      <c r="G660" s="56">
        <v>36.535980000000002</v>
      </c>
      <c r="H660">
        <v>0</v>
      </c>
      <c r="I660">
        <v>0</v>
      </c>
      <c r="J660" s="12">
        <v>9.5384615384615383</v>
      </c>
      <c r="K660" s="12">
        <v>3.6923076923076925</v>
      </c>
      <c r="L660">
        <v>0</v>
      </c>
      <c r="M660">
        <v>0</v>
      </c>
      <c r="N660" s="12">
        <v>0</v>
      </c>
      <c r="O660" s="12">
        <v>2590.4803951635126</v>
      </c>
      <c r="P660" s="12">
        <v>0</v>
      </c>
      <c r="Q660">
        <v>0</v>
      </c>
      <c r="R660" s="57">
        <v>1.5865101197415866E-3</v>
      </c>
      <c r="S660" s="57">
        <v>0</v>
      </c>
      <c r="T660" s="57">
        <v>0</v>
      </c>
      <c r="U660" s="57">
        <v>1.4112364783415744E-3</v>
      </c>
      <c r="V660" s="57">
        <v>9.4647669208662978E-4</v>
      </c>
      <c r="W660" s="57">
        <v>0</v>
      </c>
      <c r="X660" s="57">
        <v>0</v>
      </c>
      <c r="Y660" s="57">
        <v>0</v>
      </c>
      <c r="Z660" s="57">
        <v>3.1544899403854193E-4</v>
      </c>
      <c r="AA660" s="57">
        <v>0</v>
      </c>
      <c r="AB660" s="57">
        <v>0</v>
      </c>
      <c r="AC660" s="17">
        <v>3.8724293492803027E-4</v>
      </c>
      <c r="AD660" s="12">
        <v>653</v>
      </c>
      <c r="AE660" s="16">
        <v>8</v>
      </c>
      <c r="AF660" s="17">
        <v>0.94002570533915608</v>
      </c>
      <c r="AG660" t="str">
        <f>IF(AF660&lt;='CAV Tier 1 Analysis'!$A$5,"Tier 1", "Tier 2")</f>
        <v>Tier 2</v>
      </c>
      <c r="AH660" t="str">
        <f t="shared" si="22"/>
        <v>Michigan - Tier 2</v>
      </c>
      <c r="AI660" t="str">
        <f t="shared" si="23"/>
        <v>Ingersoll, Township Of - Tier 2</v>
      </c>
    </row>
    <row r="661" spans="1:35" x14ac:dyDescent="0.3">
      <c r="A661">
        <v>654</v>
      </c>
      <c r="B661">
        <v>5</v>
      </c>
      <c r="C661" t="s">
        <v>30</v>
      </c>
      <c r="D661" t="s">
        <v>6120</v>
      </c>
      <c r="E661" t="s">
        <v>9617</v>
      </c>
      <c r="F661" t="s">
        <v>3331</v>
      </c>
      <c r="G661" s="56">
        <v>37.256340000000002</v>
      </c>
      <c r="H661">
        <v>0</v>
      </c>
      <c r="I661">
        <v>0</v>
      </c>
      <c r="J661" s="12">
        <v>11.5</v>
      </c>
      <c r="K661" s="12">
        <v>1.5</v>
      </c>
      <c r="L661">
        <v>0</v>
      </c>
      <c r="M661">
        <v>0</v>
      </c>
      <c r="N661" s="12">
        <v>0</v>
      </c>
      <c r="O661" s="12">
        <v>4519.7116151489981</v>
      </c>
      <c r="P661" s="12">
        <v>0</v>
      </c>
      <c r="Q661">
        <v>0</v>
      </c>
      <c r="R661" s="57">
        <v>1.6177904748834783E-3</v>
      </c>
      <c r="S661" s="57">
        <v>0</v>
      </c>
      <c r="T661" s="57">
        <v>0</v>
      </c>
      <c r="U661" s="57">
        <v>1.7014504315489144E-3</v>
      </c>
      <c r="V661" s="57">
        <v>3.8450615616019329E-4</v>
      </c>
      <c r="W661" s="57">
        <v>0</v>
      </c>
      <c r="X661" s="57">
        <v>0</v>
      </c>
      <c r="Y661" s="57">
        <v>0</v>
      </c>
      <c r="Z661" s="57">
        <v>5.5037609433561125E-4</v>
      </c>
      <c r="AA661" s="57">
        <v>0</v>
      </c>
      <c r="AB661" s="57">
        <v>0</v>
      </c>
      <c r="AC661" s="17">
        <v>3.8673846881165429E-4</v>
      </c>
      <c r="AD661" s="12">
        <v>654</v>
      </c>
      <c r="AE661" s="16">
        <v>8</v>
      </c>
      <c r="AF661" s="17">
        <v>0.94041244380796774</v>
      </c>
      <c r="AG661" t="str">
        <f>IF(AF661&lt;='CAV Tier 1 Analysis'!$A$5,"Tier 1", "Tier 2")</f>
        <v>Tier 2</v>
      </c>
      <c r="AH661" t="str">
        <f t="shared" si="22"/>
        <v>Michigan - Tier 2</v>
      </c>
      <c r="AI661" t="str">
        <f t="shared" si="23"/>
        <v>Richmond,  Township Of - Tier 2</v>
      </c>
    </row>
    <row r="662" spans="1:35" x14ac:dyDescent="0.3">
      <c r="A662">
        <v>655</v>
      </c>
      <c r="B662">
        <v>5</v>
      </c>
      <c r="C662" t="s">
        <v>30</v>
      </c>
      <c r="D662" t="s">
        <v>5926</v>
      </c>
      <c r="E662" t="s">
        <v>9416</v>
      </c>
      <c r="F662" t="s">
        <v>3217</v>
      </c>
      <c r="G662" s="56">
        <v>35.079270000000008</v>
      </c>
      <c r="H662">
        <v>1</v>
      </c>
      <c r="I662">
        <v>0</v>
      </c>
      <c r="J662" s="12">
        <v>11.285714285714286</v>
      </c>
      <c r="K662" s="12">
        <v>2.5714285714285716</v>
      </c>
      <c r="L662">
        <v>0</v>
      </c>
      <c r="M662">
        <v>0</v>
      </c>
      <c r="N662" s="12">
        <v>3.6341968686794894E-2</v>
      </c>
      <c r="O662" s="12">
        <v>2931.2145657928618</v>
      </c>
      <c r="P662" s="12">
        <v>0</v>
      </c>
      <c r="Q662">
        <v>0</v>
      </c>
      <c r="R662" s="57">
        <v>1.52325507207272E-3</v>
      </c>
      <c r="S662" s="57">
        <v>4.3618598970601065E-5</v>
      </c>
      <c r="T662" s="57">
        <v>0</v>
      </c>
      <c r="U662" s="57">
        <v>1.6697463862405497E-3</v>
      </c>
      <c r="V662" s="57">
        <v>6.5915341056033139E-4</v>
      </c>
      <c r="W662" s="57">
        <v>0</v>
      </c>
      <c r="X662" s="57">
        <v>0</v>
      </c>
      <c r="Y662" s="57">
        <v>1.7634128553250222E-7</v>
      </c>
      <c r="Z662" s="57">
        <v>3.5694100901779465E-4</v>
      </c>
      <c r="AA662" s="57">
        <v>0</v>
      </c>
      <c r="AB662" s="57">
        <v>0</v>
      </c>
      <c r="AC662" s="17">
        <v>3.8662643801341178E-4</v>
      </c>
      <c r="AD662" s="12">
        <v>655</v>
      </c>
      <c r="AE662" s="16">
        <v>8</v>
      </c>
      <c r="AF662" s="17">
        <v>0.94079907024598119</v>
      </c>
      <c r="AG662" t="str">
        <f>IF(AF662&lt;='CAV Tier 1 Analysis'!$A$5,"Tier 1", "Tier 2")</f>
        <v>Tier 2</v>
      </c>
      <c r="AH662" t="str">
        <f t="shared" si="22"/>
        <v>Michigan - Tier 2</v>
      </c>
      <c r="AI662" t="str">
        <f t="shared" si="23"/>
        <v>Ravenna, Township Of - Tier 2</v>
      </c>
    </row>
    <row r="663" spans="1:35" x14ac:dyDescent="0.3">
      <c r="A663">
        <v>656</v>
      </c>
      <c r="B663">
        <v>5</v>
      </c>
      <c r="C663" t="s">
        <v>30</v>
      </c>
      <c r="D663" t="s">
        <v>5994</v>
      </c>
      <c r="E663" t="s">
        <v>9487</v>
      </c>
      <c r="F663" t="s">
        <v>3181</v>
      </c>
      <c r="G663" s="56">
        <v>35.990299999999991</v>
      </c>
      <c r="H663">
        <v>5</v>
      </c>
      <c r="I663">
        <v>0</v>
      </c>
      <c r="J663" s="12">
        <v>2</v>
      </c>
      <c r="K663" s="12">
        <v>6.4</v>
      </c>
      <c r="L663">
        <v>0</v>
      </c>
      <c r="M663" s="12">
        <v>1.0000000000000002</v>
      </c>
      <c r="N663" s="12">
        <v>0</v>
      </c>
      <c r="O663" s="12">
        <v>1111.8745737700931</v>
      </c>
      <c r="P663" s="12">
        <v>0</v>
      </c>
      <c r="Q663" s="12">
        <v>84.605612448749071</v>
      </c>
      <c r="R663" s="57">
        <v>1.5628149337320529E-3</v>
      </c>
      <c r="S663" s="57">
        <v>2.1809299485300531E-4</v>
      </c>
      <c r="T663" s="57">
        <v>0</v>
      </c>
      <c r="U663" s="57">
        <v>2.9590442287807207E-4</v>
      </c>
      <c r="V663" s="57">
        <v>1.6405595996168249E-3</v>
      </c>
      <c r="W663" s="57">
        <v>0</v>
      </c>
      <c r="X663" s="57">
        <v>1.4496738166064335E-4</v>
      </c>
      <c r="Y663" s="57">
        <v>0</v>
      </c>
      <c r="Z663" s="57">
        <v>1.3539562640491225E-4</v>
      </c>
      <c r="AA663" s="57">
        <v>0</v>
      </c>
      <c r="AB663" s="57">
        <v>2.5265249973538937E-4</v>
      </c>
      <c r="AC663" s="17">
        <v>3.8639885989826363E-4</v>
      </c>
      <c r="AD663" s="12">
        <v>656</v>
      </c>
      <c r="AE663" s="16">
        <v>8</v>
      </c>
      <c r="AF663" s="17">
        <v>0.94118546910587941</v>
      </c>
      <c r="AG663" t="str">
        <f>IF(AF663&lt;='CAV Tier 1 Analysis'!$A$5,"Tier 1", "Tier 2")</f>
        <v>Tier 2</v>
      </c>
      <c r="AH663" t="str">
        <f t="shared" si="22"/>
        <v>Michigan - Tier 2</v>
      </c>
      <c r="AI663" t="str">
        <f t="shared" si="23"/>
        <v>Union, Township Of - Tier 2</v>
      </c>
    </row>
    <row r="664" spans="1:35" x14ac:dyDescent="0.3">
      <c r="A664">
        <v>657</v>
      </c>
      <c r="B664">
        <v>5</v>
      </c>
      <c r="C664" t="s">
        <v>30</v>
      </c>
      <c r="D664" t="s">
        <v>6004</v>
      </c>
      <c r="E664" t="s">
        <v>9498</v>
      </c>
      <c r="F664" t="s">
        <v>2969</v>
      </c>
      <c r="G664" s="56">
        <v>35.284000000000006</v>
      </c>
      <c r="H664">
        <v>1</v>
      </c>
      <c r="I664">
        <v>0</v>
      </c>
      <c r="J664" s="12">
        <v>7.1428571428571432</v>
      </c>
      <c r="K664" s="12">
        <v>5.2857142857142856</v>
      </c>
      <c r="L664">
        <v>0</v>
      </c>
      <c r="M664">
        <v>0</v>
      </c>
      <c r="N664" s="12">
        <v>0</v>
      </c>
      <c r="O664" s="12">
        <v>2101.3806440430303</v>
      </c>
      <c r="P664" s="12">
        <v>0</v>
      </c>
      <c r="Q664">
        <v>0</v>
      </c>
      <c r="R664" s="57">
        <v>1.5321451091489032E-3</v>
      </c>
      <c r="S664" s="57">
        <v>4.3618598970601065E-5</v>
      </c>
      <c r="T664" s="57">
        <v>0</v>
      </c>
      <c r="U664" s="57">
        <v>1.056801510278829E-3</v>
      </c>
      <c r="V664" s="57">
        <v>1.3549264550406811E-3</v>
      </c>
      <c r="W664" s="57">
        <v>0</v>
      </c>
      <c r="X664" s="57">
        <v>0</v>
      </c>
      <c r="Y664" s="57">
        <v>0</v>
      </c>
      <c r="Z664" s="57">
        <v>2.5589014743869389E-4</v>
      </c>
      <c r="AA664" s="57">
        <v>0</v>
      </c>
      <c r="AB664" s="57">
        <v>0</v>
      </c>
      <c r="AC664" s="17">
        <v>3.8576198371615528E-4</v>
      </c>
      <c r="AD664" s="12">
        <v>657</v>
      </c>
      <c r="AE664" s="16">
        <v>8</v>
      </c>
      <c r="AF664" s="17">
        <v>0.94157123108959562</v>
      </c>
      <c r="AG664" t="str">
        <f>IF(AF664&lt;='CAV Tier 1 Analysis'!$A$5,"Tier 1", "Tier 2")</f>
        <v>Tier 2</v>
      </c>
      <c r="AH664" t="str">
        <f t="shared" si="22"/>
        <v>Michigan - Tier 2</v>
      </c>
      <c r="AI664" t="str">
        <f t="shared" si="23"/>
        <v>Coe, Township Of - Tier 2</v>
      </c>
    </row>
    <row r="665" spans="1:35" x14ac:dyDescent="0.3">
      <c r="A665">
        <v>658</v>
      </c>
      <c r="B665">
        <v>5</v>
      </c>
      <c r="C665" t="s">
        <v>30</v>
      </c>
      <c r="D665" t="s">
        <v>6116</v>
      </c>
      <c r="E665" t="s">
        <v>9613</v>
      </c>
      <c r="F665" t="s">
        <v>3171</v>
      </c>
      <c r="G665" s="56">
        <v>35.439189999999996</v>
      </c>
      <c r="H665">
        <v>1</v>
      </c>
      <c r="I665">
        <v>0</v>
      </c>
      <c r="J665" s="12">
        <v>10</v>
      </c>
      <c r="K665" s="12">
        <v>3.2</v>
      </c>
      <c r="L665">
        <v>0</v>
      </c>
      <c r="M665">
        <v>0</v>
      </c>
      <c r="N665" s="12">
        <v>0</v>
      </c>
      <c r="O665" s="12">
        <v>2964.1798415491307</v>
      </c>
      <c r="P665" s="12">
        <v>0</v>
      </c>
      <c r="Q665">
        <v>0</v>
      </c>
      <c r="R665" s="57">
        <v>1.5388839596048834E-3</v>
      </c>
      <c r="S665" s="57">
        <v>4.3618598970601065E-5</v>
      </c>
      <c r="T665" s="57">
        <v>0</v>
      </c>
      <c r="U665" s="57">
        <v>1.4795221143903603E-3</v>
      </c>
      <c r="V665" s="57">
        <v>8.2027979980841246E-4</v>
      </c>
      <c r="W665" s="57">
        <v>0</v>
      </c>
      <c r="X665" s="57">
        <v>0</v>
      </c>
      <c r="Y665" s="57">
        <v>0</v>
      </c>
      <c r="Z665" s="57">
        <v>3.6095526949818011E-4</v>
      </c>
      <c r="AA665" s="57">
        <v>0</v>
      </c>
      <c r="AB665" s="57">
        <v>0</v>
      </c>
      <c r="AC665" s="17">
        <v>3.8575088566113067E-4</v>
      </c>
      <c r="AD665" s="12">
        <v>658</v>
      </c>
      <c r="AE665" s="16">
        <v>8</v>
      </c>
      <c r="AF665" s="17">
        <v>0.94195698197525679</v>
      </c>
      <c r="AG665" t="str">
        <f>IF(AF665&lt;='CAV Tier 1 Analysis'!$A$5,"Tier 1", "Tier 2")</f>
        <v>Tier 2</v>
      </c>
      <c r="AH665" t="str">
        <f t="shared" si="22"/>
        <v>Michigan - Tier 2</v>
      </c>
      <c r="AI665" t="str">
        <f t="shared" si="23"/>
        <v>Bainbridge, Township Of - Tier 2</v>
      </c>
    </row>
    <row r="666" spans="1:35" x14ac:dyDescent="0.3">
      <c r="A666">
        <v>659</v>
      </c>
      <c r="B666">
        <v>5</v>
      </c>
      <c r="C666" t="s">
        <v>30</v>
      </c>
      <c r="D666" t="s">
        <v>5414</v>
      </c>
      <c r="E666" t="s">
        <v>8853</v>
      </c>
      <c r="F666" t="s">
        <v>2259</v>
      </c>
      <c r="G666" s="56">
        <v>17.2805</v>
      </c>
      <c r="H666">
        <v>1</v>
      </c>
      <c r="I666">
        <v>0</v>
      </c>
      <c r="J666" s="12">
        <v>5</v>
      </c>
      <c r="K666" s="12">
        <v>9</v>
      </c>
      <c r="L666">
        <v>0</v>
      </c>
      <c r="M666" s="12">
        <v>0.9951934261161427</v>
      </c>
      <c r="N666" s="12">
        <v>7.5042554054354929</v>
      </c>
      <c r="O666" s="12">
        <v>1079.7074021262067</v>
      </c>
      <c r="P666" s="12">
        <v>326.6219901362183</v>
      </c>
      <c r="Q666">
        <v>0</v>
      </c>
      <c r="R666" s="57">
        <v>7.5037505834507482E-4</v>
      </c>
      <c r="S666" s="57">
        <v>4.3618598970601065E-5</v>
      </c>
      <c r="T666" s="57">
        <v>0</v>
      </c>
      <c r="U666" s="57">
        <v>7.3976105719518015E-4</v>
      </c>
      <c r="V666" s="57">
        <v>2.3070369369611599E-3</v>
      </c>
      <c r="W666" s="57">
        <v>0</v>
      </c>
      <c r="X666" s="57">
        <v>1.4427058522994209E-4</v>
      </c>
      <c r="Y666" s="57">
        <v>3.6412723167624033E-5</v>
      </c>
      <c r="Z666" s="57">
        <v>1.314785529713229E-4</v>
      </c>
      <c r="AA666" s="57">
        <v>8.7850704545676541E-5</v>
      </c>
      <c r="AB666" s="57">
        <v>0</v>
      </c>
      <c r="AC666" s="17">
        <v>3.8552765612605289E-4</v>
      </c>
      <c r="AD666" s="12">
        <v>659</v>
      </c>
      <c r="AE666" s="16">
        <v>8</v>
      </c>
      <c r="AF666" s="17">
        <v>0.94234250963138289</v>
      </c>
      <c r="AG666" t="str">
        <f>IF(AF666&lt;='CAV Tier 1 Analysis'!$A$5,"Tier 1", "Tier 2")</f>
        <v>Tier 2</v>
      </c>
      <c r="AH666" t="str">
        <f t="shared" si="22"/>
        <v>Michigan - Tier 2</v>
      </c>
      <c r="AI666" t="str">
        <f t="shared" si="23"/>
        <v>Lake, Township Of - Tier 2</v>
      </c>
    </row>
    <row r="667" spans="1:35" x14ac:dyDescent="0.3">
      <c r="A667">
        <v>660</v>
      </c>
      <c r="B667">
        <v>5</v>
      </c>
      <c r="C667" t="s">
        <v>30</v>
      </c>
      <c r="D667" t="s">
        <v>6025</v>
      </c>
      <c r="E667" t="s">
        <v>9519</v>
      </c>
      <c r="F667" t="s">
        <v>2968</v>
      </c>
      <c r="G667" s="56">
        <v>35.889789999999998</v>
      </c>
      <c r="H667">
        <v>0</v>
      </c>
      <c r="I667">
        <v>0</v>
      </c>
      <c r="J667" s="12">
        <v>7</v>
      </c>
      <c r="K667" s="12">
        <v>5</v>
      </c>
      <c r="L667">
        <v>0</v>
      </c>
      <c r="M667">
        <v>0</v>
      </c>
      <c r="N667" s="12">
        <v>0</v>
      </c>
      <c r="O667" s="12">
        <v>2993.4593457210644</v>
      </c>
      <c r="P667" s="12">
        <v>0</v>
      </c>
      <c r="Q667">
        <v>0</v>
      </c>
      <c r="R667" s="57">
        <v>1.5584504652783472E-3</v>
      </c>
      <c r="S667" s="57">
        <v>0</v>
      </c>
      <c r="T667" s="57">
        <v>0</v>
      </c>
      <c r="U667" s="57">
        <v>1.0356654800732523E-3</v>
      </c>
      <c r="V667" s="57">
        <v>1.2816871872006444E-3</v>
      </c>
      <c r="W667" s="57">
        <v>0</v>
      </c>
      <c r="X667" s="57">
        <v>0</v>
      </c>
      <c r="Y667" s="57">
        <v>0</v>
      </c>
      <c r="Z667" s="57">
        <v>3.6452070475653141E-4</v>
      </c>
      <c r="AA667" s="57">
        <v>0</v>
      </c>
      <c r="AB667" s="57">
        <v>0</v>
      </c>
      <c r="AC667" s="17">
        <v>3.8548398520988866E-4</v>
      </c>
      <c r="AD667" s="12">
        <v>660</v>
      </c>
      <c r="AE667" s="16">
        <v>8</v>
      </c>
      <c r="AF667" s="17">
        <v>0.94272799361659276</v>
      </c>
      <c r="AG667" t="str">
        <f>IF(AF667&lt;='CAV Tier 1 Analysis'!$A$5,"Tier 1", "Tier 2")</f>
        <v>Tier 2</v>
      </c>
      <c r="AH667" t="str">
        <f t="shared" si="22"/>
        <v>Michigan - Tier 2</v>
      </c>
      <c r="AI667" t="str">
        <f t="shared" si="23"/>
        <v>Edenville, Township Of - Tier 2</v>
      </c>
    </row>
    <row r="668" spans="1:35" x14ac:dyDescent="0.3">
      <c r="A668">
        <v>661</v>
      </c>
      <c r="B668">
        <v>5</v>
      </c>
      <c r="C668" t="s">
        <v>30</v>
      </c>
      <c r="D668" t="s">
        <v>6100</v>
      </c>
      <c r="E668" t="s">
        <v>9597</v>
      </c>
      <c r="F668" t="s">
        <v>2945</v>
      </c>
      <c r="G668" s="56">
        <v>34.0989</v>
      </c>
      <c r="H668">
        <v>0</v>
      </c>
      <c r="I668">
        <v>0</v>
      </c>
      <c r="J668" s="12">
        <v>8</v>
      </c>
      <c r="K668" s="12">
        <v>5</v>
      </c>
      <c r="L668">
        <v>0</v>
      </c>
      <c r="M668">
        <v>0</v>
      </c>
      <c r="N668" s="12">
        <v>0</v>
      </c>
      <c r="O668" s="12">
        <v>2393.8916684899705</v>
      </c>
      <c r="P668" s="12">
        <v>8.6984475802692032</v>
      </c>
      <c r="Q668">
        <v>0</v>
      </c>
      <c r="R668" s="57">
        <v>1.4806842439167194E-3</v>
      </c>
      <c r="S668" s="57">
        <v>0</v>
      </c>
      <c r="T668" s="57">
        <v>0</v>
      </c>
      <c r="U668" s="57">
        <v>1.1836176915122883E-3</v>
      </c>
      <c r="V668" s="57">
        <v>1.2816871872006444E-3</v>
      </c>
      <c r="W668" s="57">
        <v>0</v>
      </c>
      <c r="X668" s="57">
        <v>0</v>
      </c>
      <c r="Y668" s="57">
        <v>0</v>
      </c>
      <c r="Z668" s="57">
        <v>2.9150991455958975E-4</v>
      </c>
      <c r="AA668" s="57">
        <v>2.3395998170900511E-6</v>
      </c>
      <c r="AB668" s="57">
        <v>0</v>
      </c>
      <c r="AC668" s="17">
        <v>3.8543987609148468E-4</v>
      </c>
      <c r="AD668" s="12">
        <v>661</v>
      </c>
      <c r="AE668" s="16">
        <v>8</v>
      </c>
      <c r="AF668" s="17">
        <v>0.94311343349268428</v>
      </c>
      <c r="AG668" t="str">
        <f>IF(AF668&lt;='CAV Tier 1 Analysis'!$A$5,"Tier 1", "Tier 2")</f>
        <v>Tier 2</v>
      </c>
      <c r="AH668" t="str">
        <f t="shared" si="22"/>
        <v>Michigan - Tier 2</v>
      </c>
      <c r="AI668" t="str">
        <f t="shared" si="23"/>
        <v>Almer, Township Of - Tier 2</v>
      </c>
    </row>
    <row r="669" spans="1:35" x14ac:dyDescent="0.3">
      <c r="A669">
        <v>662</v>
      </c>
      <c r="B669">
        <v>5</v>
      </c>
      <c r="C669" t="s">
        <v>30</v>
      </c>
      <c r="D669" t="s">
        <v>6119</v>
      </c>
      <c r="E669" t="s">
        <v>9616</v>
      </c>
      <c r="F669" t="s">
        <v>3285</v>
      </c>
      <c r="G669" s="56">
        <v>34.897329999999997</v>
      </c>
      <c r="H669">
        <v>4</v>
      </c>
      <c r="I669">
        <v>0</v>
      </c>
      <c r="J669" s="12">
        <v>10</v>
      </c>
      <c r="K669" s="12">
        <v>3</v>
      </c>
      <c r="L669">
        <v>0</v>
      </c>
      <c r="M669">
        <v>0</v>
      </c>
      <c r="N669" s="12">
        <v>0</v>
      </c>
      <c r="O669" s="12">
        <v>2456.2577694939755</v>
      </c>
      <c r="P669" s="12">
        <v>0</v>
      </c>
      <c r="Q669">
        <v>0</v>
      </c>
      <c r="R669" s="57">
        <v>1.5153546503189912E-3</v>
      </c>
      <c r="S669" s="57">
        <v>1.7447439588240426E-4</v>
      </c>
      <c r="T669" s="57">
        <v>0</v>
      </c>
      <c r="U669" s="57">
        <v>1.4795221143903603E-3</v>
      </c>
      <c r="V669" s="57">
        <v>7.6901231232038658E-4</v>
      </c>
      <c r="W669" s="57">
        <v>0</v>
      </c>
      <c r="X669" s="57">
        <v>0</v>
      </c>
      <c r="Y669" s="57">
        <v>0</v>
      </c>
      <c r="Z669" s="57">
        <v>2.9910438385592184E-4</v>
      </c>
      <c r="AA669" s="57">
        <v>0</v>
      </c>
      <c r="AB669" s="57">
        <v>0</v>
      </c>
      <c r="AC669" s="17">
        <v>3.852243506152786E-4</v>
      </c>
      <c r="AD669" s="12">
        <v>662</v>
      </c>
      <c r="AE669" s="16">
        <v>8</v>
      </c>
      <c r="AF669" s="17">
        <v>0.94349865784329956</v>
      </c>
      <c r="AG669" t="str">
        <f>IF(AF669&lt;='CAV Tier 1 Analysis'!$A$5,"Tier 1", "Tier 2")</f>
        <v>Tier 2</v>
      </c>
      <c r="AH669" t="str">
        <f t="shared" si="22"/>
        <v>Michigan - Tier 2</v>
      </c>
      <c r="AI669" t="str">
        <f t="shared" si="23"/>
        <v>Bertrand, Township Of - Tier 2</v>
      </c>
    </row>
    <row r="670" spans="1:35" x14ac:dyDescent="0.3">
      <c r="A670">
        <v>663</v>
      </c>
      <c r="B670">
        <v>5</v>
      </c>
      <c r="C670" t="s">
        <v>30</v>
      </c>
      <c r="D670" t="s">
        <v>5709</v>
      </c>
      <c r="E670" t="s">
        <v>9185</v>
      </c>
      <c r="F670" t="s">
        <v>2738</v>
      </c>
      <c r="G670" s="56">
        <v>0.81584999999999996</v>
      </c>
      <c r="H670">
        <v>14</v>
      </c>
      <c r="I670">
        <v>0</v>
      </c>
      <c r="J670" s="12">
        <v>11</v>
      </c>
      <c r="K670" s="12">
        <v>5</v>
      </c>
      <c r="L670">
        <v>0</v>
      </c>
      <c r="M670" s="12">
        <v>3</v>
      </c>
      <c r="N670" s="12">
        <v>0</v>
      </c>
      <c r="O670" s="12">
        <v>668.43945488947077</v>
      </c>
      <c r="P670" s="12">
        <v>595.57135809943543</v>
      </c>
      <c r="Q670">
        <v>0</v>
      </c>
      <c r="R670" s="57">
        <v>3.5426839000655608E-5</v>
      </c>
      <c r="S670" s="57">
        <v>6.1066038558841489E-4</v>
      </c>
      <c r="T670" s="57">
        <v>0</v>
      </c>
      <c r="U670" s="57">
        <v>1.6274743258293965E-3</v>
      </c>
      <c r="V670" s="57">
        <v>1.2816871872006444E-3</v>
      </c>
      <c r="W670" s="57">
        <v>0</v>
      </c>
      <c r="X670" s="57">
        <v>4.3490214498192998E-4</v>
      </c>
      <c r="Y670" s="57">
        <v>0</v>
      </c>
      <c r="Z670" s="57">
        <v>8.139747130077985E-5</v>
      </c>
      <c r="AA670" s="57">
        <v>1.6018934730769382E-4</v>
      </c>
      <c r="AB670" s="57">
        <v>0</v>
      </c>
      <c r="AC670" s="17">
        <v>3.8470342738268319E-4</v>
      </c>
      <c r="AD670" s="12">
        <v>663</v>
      </c>
      <c r="AE670" s="16">
        <v>8</v>
      </c>
      <c r="AF670" s="17">
        <v>0.94388336127068229</v>
      </c>
      <c r="AG670" t="str">
        <f>IF(AF670&lt;='CAV Tier 1 Analysis'!$A$5,"Tier 1", "Tier 2")</f>
        <v>Tier 2</v>
      </c>
      <c r="AH670" t="str">
        <f t="shared" si="22"/>
        <v>Michigan - Tier 2</v>
      </c>
      <c r="AI670" t="str">
        <f t="shared" si="23"/>
        <v>Lake Odessa, Village Of - Tier 2</v>
      </c>
    </row>
    <row r="671" spans="1:35" x14ac:dyDescent="0.3">
      <c r="A671">
        <v>664</v>
      </c>
      <c r="B671">
        <v>5</v>
      </c>
      <c r="C671" t="s">
        <v>30</v>
      </c>
      <c r="D671" t="s">
        <v>6027</v>
      </c>
      <c r="E671" t="s">
        <v>9521</v>
      </c>
      <c r="F671" t="s">
        <v>2923</v>
      </c>
      <c r="G671" s="56">
        <v>34.086600000000004</v>
      </c>
      <c r="H671">
        <v>0</v>
      </c>
      <c r="I671">
        <v>0</v>
      </c>
      <c r="J671" s="12">
        <v>7</v>
      </c>
      <c r="K671" s="12">
        <v>5</v>
      </c>
      <c r="L671">
        <v>0</v>
      </c>
      <c r="M671">
        <v>0</v>
      </c>
      <c r="N671" s="12">
        <v>0</v>
      </c>
      <c r="O671" s="12">
        <v>3542.1386288385388</v>
      </c>
      <c r="P671" s="12">
        <v>0</v>
      </c>
      <c r="Q671">
        <v>0</v>
      </c>
      <c r="R671" s="57">
        <v>1.480150138235886E-3</v>
      </c>
      <c r="S671" s="57">
        <v>0</v>
      </c>
      <c r="T671" s="57">
        <v>0</v>
      </c>
      <c r="U671" s="57">
        <v>1.0356654800732523E-3</v>
      </c>
      <c r="V671" s="57">
        <v>1.2816871872006444E-3</v>
      </c>
      <c r="W671" s="57">
        <v>0</v>
      </c>
      <c r="X671" s="57">
        <v>0</v>
      </c>
      <c r="Y671" s="57">
        <v>0</v>
      </c>
      <c r="Z671" s="57">
        <v>4.3133469347937241E-4</v>
      </c>
      <c r="AA671" s="57">
        <v>0</v>
      </c>
      <c r="AB671" s="57">
        <v>0</v>
      </c>
      <c r="AC671" s="17">
        <v>3.8443977263537781E-4</v>
      </c>
      <c r="AD671" s="12">
        <v>664</v>
      </c>
      <c r="AE671" s="16">
        <v>8</v>
      </c>
      <c r="AF671" s="17">
        <v>0.94426780104331764</v>
      </c>
      <c r="AG671" t="str">
        <f>IF(AF671&lt;='CAV Tier 1 Analysis'!$A$5,"Tier 1", "Tier 2")</f>
        <v>Tier 2</v>
      </c>
      <c r="AH671" t="str">
        <f t="shared" si="22"/>
        <v>Michigan - Tier 2</v>
      </c>
      <c r="AI671" t="str">
        <f t="shared" si="23"/>
        <v>Jerome, Township Of - Tier 2</v>
      </c>
    </row>
    <row r="672" spans="1:35" x14ac:dyDescent="0.3">
      <c r="A672">
        <v>665</v>
      </c>
      <c r="B672">
        <v>5</v>
      </c>
      <c r="C672" t="s">
        <v>30</v>
      </c>
      <c r="D672" t="s">
        <v>5428</v>
      </c>
      <c r="E672" t="s">
        <v>8867</v>
      </c>
      <c r="F672" t="s">
        <v>3157</v>
      </c>
      <c r="G672" s="56">
        <v>20.088539999999998</v>
      </c>
      <c r="H672">
        <v>7</v>
      </c>
      <c r="I672">
        <v>0</v>
      </c>
      <c r="J672" s="12">
        <v>10</v>
      </c>
      <c r="K672" s="12">
        <v>3</v>
      </c>
      <c r="L672">
        <v>0</v>
      </c>
      <c r="M672">
        <v>0</v>
      </c>
      <c r="N672" s="12">
        <v>109.08214358075685</v>
      </c>
      <c r="O672" s="12">
        <v>2192.0858363855828</v>
      </c>
      <c r="P672" s="12">
        <v>0</v>
      </c>
      <c r="Q672">
        <v>0</v>
      </c>
      <c r="R672" s="57">
        <v>8.7230921411807336E-4</v>
      </c>
      <c r="S672" s="57">
        <v>3.0533019279420744E-4</v>
      </c>
      <c r="T672" s="57">
        <v>0</v>
      </c>
      <c r="U672" s="57">
        <v>1.4795221143903603E-3</v>
      </c>
      <c r="V672" s="57">
        <v>7.6901231232038658E-4</v>
      </c>
      <c r="W672" s="57">
        <v>0</v>
      </c>
      <c r="X672" s="57">
        <v>0</v>
      </c>
      <c r="Y672" s="57">
        <v>5.2929673660362462E-4</v>
      </c>
      <c r="Z672" s="57">
        <v>2.669355356732281E-4</v>
      </c>
      <c r="AA672" s="57">
        <v>0</v>
      </c>
      <c r="AB672" s="57">
        <v>0</v>
      </c>
      <c r="AC672" s="17">
        <v>3.8385510053635279E-4</v>
      </c>
      <c r="AD672" s="12">
        <v>665</v>
      </c>
      <c r="AE672" s="16">
        <v>8</v>
      </c>
      <c r="AF672" s="17">
        <v>0.94465165614385405</v>
      </c>
      <c r="AG672" t="str">
        <f>IF(AF672&lt;='CAV Tier 1 Analysis'!$A$5,"Tier 1", "Tier 2")</f>
        <v>Tier 2</v>
      </c>
      <c r="AH672" t="str">
        <f t="shared" si="22"/>
        <v>Michigan - Tier 2</v>
      </c>
      <c r="AI672" t="str">
        <f t="shared" si="23"/>
        <v>Sodus, Township Of - Tier 2</v>
      </c>
    </row>
    <row r="673" spans="1:35" x14ac:dyDescent="0.3">
      <c r="A673">
        <v>666</v>
      </c>
      <c r="B673">
        <v>5</v>
      </c>
      <c r="C673" t="s">
        <v>30</v>
      </c>
      <c r="D673" t="s">
        <v>5585</v>
      </c>
      <c r="E673" t="s">
        <v>9048</v>
      </c>
      <c r="F673" t="s">
        <v>2864</v>
      </c>
      <c r="G673" s="56">
        <v>2.78</v>
      </c>
      <c r="H673">
        <v>1</v>
      </c>
      <c r="I673">
        <v>0</v>
      </c>
      <c r="J673" s="12">
        <v>12</v>
      </c>
      <c r="K673" s="12">
        <v>1</v>
      </c>
      <c r="L673">
        <v>0</v>
      </c>
      <c r="M673" s="12">
        <v>2.8992410071942443</v>
      </c>
      <c r="N673" s="12">
        <v>118.23060371485882</v>
      </c>
      <c r="O673" s="12">
        <v>8406.7838955026764</v>
      </c>
      <c r="P673" s="12">
        <v>0</v>
      </c>
      <c r="Q673">
        <v>0</v>
      </c>
      <c r="R673" s="57">
        <v>1.2071656851360249E-4</v>
      </c>
      <c r="S673" s="57">
        <v>4.3618598970601065E-5</v>
      </c>
      <c r="T673" s="57">
        <v>0</v>
      </c>
      <c r="U673" s="57">
        <v>1.7754265372684325E-3</v>
      </c>
      <c r="V673" s="57">
        <v>2.5633743744012886E-4</v>
      </c>
      <c r="W673" s="57">
        <v>0</v>
      </c>
      <c r="X673" s="57">
        <v>4.2029537761611595E-4</v>
      </c>
      <c r="Y673" s="57">
        <v>5.7368759595947927E-4</v>
      </c>
      <c r="Z673" s="57">
        <v>1.0237141836266796E-3</v>
      </c>
      <c r="AA673" s="57">
        <v>0</v>
      </c>
      <c r="AB673" s="57">
        <v>0</v>
      </c>
      <c r="AC673" s="17">
        <v>3.8307239085409462E-4</v>
      </c>
      <c r="AD673" s="12">
        <v>666</v>
      </c>
      <c r="AE673" s="16">
        <v>8</v>
      </c>
      <c r="AF673" s="17">
        <v>0.94503472853470816</v>
      </c>
      <c r="AG673" t="str">
        <f>IF(AF673&lt;='CAV Tier 1 Analysis'!$A$5,"Tier 1", "Tier 2")</f>
        <v>Tier 2</v>
      </c>
      <c r="AH673" t="str">
        <f t="shared" si="22"/>
        <v>Michigan - Tier 2</v>
      </c>
      <c r="AI673" t="str">
        <f t="shared" si="23"/>
        <v>River Rouge, City Of - Tier 2</v>
      </c>
    </row>
    <row r="674" spans="1:35" x14ac:dyDescent="0.3">
      <c r="A674">
        <v>667</v>
      </c>
      <c r="B674">
        <v>5</v>
      </c>
      <c r="C674" t="s">
        <v>30</v>
      </c>
      <c r="D674" t="s">
        <v>5863</v>
      </c>
      <c r="E674" t="s">
        <v>9350</v>
      </c>
      <c r="F674" t="s">
        <v>3381</v>
      </c>
      <c r="G674" s="56">
        <v>36.281439999999996</v>
      </c>
      <c r="H674">
        <v>7</v>
      </c>
      <c r="I674">
        <v>0</v>
      </c>
      <c r="J674" s="12">
        <v>6</v>
      </c>
      <c r="K674" s="12">
        <v>4</v>
      </c>
      <c r="L674">
        <v>0</v>
      </c>
      <c r="M674" s="12">
        <v>1</v>
      </c>
      <c r="N674" s="12">
        <v>0</v>
      </c>
      <c r="O674" s="12">
        <v>2233.8589400240016</v>
      </c>
      <c r="P674" s="12">
        <v>0</v>
      </c>
      <c r="Q674">
        <v>0</v>
      </c>
      <c r="R674" s="57">
        <v>1.5754571717741573E-3</v>
      </c>
      <c r="S674" s="57">
        <v>3.0533019279420744E-4</v>
      </c>
      <c r="T674" s="57">
        <v>0</v>
      </c>
      <c r="U674" s="57">
        <v>8.8771326863421626E-4</v>
      </c>
      <c r="V674" s="57">
        <v>1.0253497497605154E-3</v>
      </c>
      <c r="W674" s="57">
        <v>0</v>
      </c>
      <c r="X674" s="57">
        <v>1.4496738166064333E-4</v>
      </c>
      <c r="Y674" s="57">
        <v>0</v>
      </c>
      <c r="Z674" s="57">
        <v>2.7202234642277449E-4</v>
      </c>
      <c r="AA674" s="57">
        <v>0</v>
      </c>
      <c r="AB674" s="57">
        <v>0</v>
      </c>
      <c r="AC674" s="17">
        <v>3.8280364645877396E-4</v>
      </c>
      <c r="AD674" s="12">
        <v>667</v>
      </c>
      <c r="AE674" s="16">
        <v>8</v>
      </c>
      <c r="AF674" s="17">
        <v>0.94541753218116698</v>
      </c>
      <c r="AG674" t="str">
        <f>IF(AF674&lt;='CAV Tier 1 Analysis'!$A$5,"Tier 1", "Tier 2")</f>
        <v>Tier 2</v>
      </c>
      <c r="AH674" t="str">
        <f t="shared" si="22"/>
        <v>Michigan - Tier 2</v>
      </c>
      <c r="AI674" t="str">
        <f t="shared" si="23"/>
        <v>Newton, Township Of - Tier 2</v>
      </c>
    </row>
    <row r="675" spans="1:35" x14ac:dyDescent="0.3">
      <c r="A675">
        <v>668</v>
      </c>
      <c r="B675">
        <v>5</v>
      </c>
      <c r="C675" t="s">
        <v>30</v>
      </c>
      <c r="D675" t="s">
        <v>6134</v>
      </c>
      <c r="E675" t="s">
        <v>9632</v>
      </c>
      <c r="F675" t="s">
        <v>3184</v>
      </c>
      <c r="G675" s="56">
        <v>35.573949999999989</v>
      </c>
      <c r="H675">
        <v>1</v>
      </c>
      <c r="I675">
        <v>0</v>
      </c>
      <c r="J675" s="12">
        <v>8.9333333333333336</v>
      </c>
      <c r="K675" s="12">
        <v>3.3333333333333335</v>
      </c>
      <c r="L675">
        <v>0</v>
      </c>
      <c r="M675">
        <v>0</v>
      </c>
      <c r="N675" s="12">
        <v>4.2849416837216346E-2</v>
      </c>
      <c r="O675" s="12">
        <v>3522.8413141324731</v>
      </c>
      <c r="P675" s="12">
        <v>0</v>
      </c>
      <c r="Q675">
        <v>0</v>
      </c>
      <c r="R675" s="57">
        <v>1.544735673551967E-3</v>
      </c>
      <c r="S675" s="57">
        <v>4.3618598970601065E-5</v>
      </c>
      <c r="T675" s="57">
        <v>0</v>
      </c>
      <c r="U675" s="57">
        <v>1.3217064221887219E-3</v>
      </c>
      <c r="V675" s="57">
        <v>8.5445812480042964E-4</v>
      </c>
      <c r="W675" s="57">
        <v>0</v>
      </c>
      <c r="X675" s="57">
        <v>0</v>
      </c>
      <c r="Y675" s="57">
        <v>2.0791722414692259E-7</v>
      </c>
      <c r="Z675" s="57">
        <v>4.2898481330925462E-4</v>
      </c>
      <c r="AA675" s="57">
        <v>0</v>
      </c>
      <c r="AB675" s="57">
        <v>0</v>
      </c>
      <c r="AC675" s="17">
        <v>3.812465045495565E-4</v>
      </c>
      <c r="AD675" s="12">
        <v>668</v>
      </c>
      <c r="AE675" s="16">
        <v>8</v>
      </c>
      <c r="AF675" s="17">
        <v>0.94579877868571649</v>
      </c>
      <c r="AG675" t="str">
        <f>IF(AF675&lt;='CAV Tier 1 Analysis'!$A$5,"Tier 1", "Tier 2")</f>
        <v>Tier 2</v>
      </c>
      <c r="AH675" t="str">
        <f t="shared" si="22"/>
        <v>Michigan - Tier 2</v>
      </c>
      <c r="AI675" t="str">
        <f t="shared" si="23"/>
        <v>Almont, Township Of - Tier 2</v>
      </c>
    </row>
    <row r="676" spans="1:35" x14ac:dyDescent="0.3">
      <c r="A676">
        <v>669</v>
      </c>
      <c r="B676">
        <v>5</v>
      </c>
      <c r="C676" t="s">
        <v>30</v>
      </c>
      <c r="D676" t="s">
        <v>6085</v>
      </c>
      <c r="E676" t="s">
        <v>9582</v>
      </c>
      <c r="F676" t="s">
        <v>3020</v>
      </c>
      <c r="G676" s="56">
        <v>35.246189999999999</v>
      </c>
      <c r="H676">
        <v>0</v>
      </c>
      <c r="I676">
        <v>0</v>
      </c>
      <c r="J676" s="12">
        <v>8</v>
      </c>
      <c r="K676" s="12">
        <v>5</v>
      </c>
      <c r="L676">
        <v>0</v>
      </c>
      <c r="M676">
        <v>0</v>
      </c>
      <c r="N676" s="12">
        <v>0</v>
      </c>
      <c r="O676" s="12">
        <v>1617.915089921157</v>
      </c>
      <c r="P676" s="12">
        <v>0</v>
      </c>
      <c r="Q676">
        <v>0</v>
      </c>
      <c r="R676" s="57">
        <v>1.5305032769706657E-3</v>
      </c>
      <c r="S676" s="57">
        <v>0</v>
      </c>
      <c r="T676" s="57">
        <v>0</v>
      </c>
      <c r="U676" s="57">
        <v>1.1836176915122883E-3</v>
      </c>
      <c r="V676" s="57">
        <v>1.2816871872006444E-3</v>
      </c>
      <c r="W676" s="57">
        <v>0</v>
      </c>
      <c r="X676" s="57">
        <v>0</v>
      </c>
      <c r="Y676" s="57">
        <v>0</v>
      </c>
      <c r="Z676" s="57">
        <v>1.9701739048412725E-4</v>
      </c>
      <c r="AA676" s="57">
        <v>0</v>
      </c>
      <c r="AB676" s="57">
        <v>0</v>
      </c>
      <c r="AC676" s="17">
        <v>3.8116595874252047E-4</v>
      </c>
      <c r="AD676" s="12">
        <v>669</v>
      </c>
      <c r="AE676" s="16">
        <v>8</v>
      </c>
      <c r="AF676" s="17">
        <v>0.94617994464445898</v>
      </c>
      <c r="AG676" t="str">
        <f>IF(AF676&lt;='CAV Tier 1 Analysis'!$A$5,"Tier 1", "Tier 2")</f>
        <v>Tier 2</v>
      </c>
      <c r="AH676" t="str">
        <f t="shared" si="22"/>
        <v>Michigan - Tier 2</v>
      </c>
      <c r="AI676" t="str">
        <f t="shared" si="23"/>
        <v>Juniata, Township Of - Tier 2</v>
      </c>
    </row>
    <row r="677" spans="1:35" x14ac:dyDescent="0.3">
      <c r="A677">
        <v>670</v>
      </c>
      <c r="B677">
        <v>5</v>
      </c>
      <c r="C677" t="s">
        <v>30</v>
      </c>
      <c r="D677" t="s">
        <v>6093</v>
      </c>
      <c r="E677" t="s">
        <v>9590</v>
      </c>
      <c r="F677" t="s">
        <v>2784</v>
      </c>
      <c r="G677" s="56">
        <v>35.081990000000005</v>
      </c>
      <c r="H677">
        <v>0</v>
      </c>
      <c r="I677">
        <v>0</v>
      </c>
      <c r="J677" s="12">
        <v>4.125</v>
      </c>
      <c r="K677" s="12">
        <v>7</v>
      </c>
      <c r="L677">
        <v>0</v>
      </c>
      <c r="M677">
        <v>0</v>
      </c>
      <c r="N677" s="12">
        <v>0</v>
      </c>
      <c r="O677" s="12">
        <v>2110.3328394557625</v>
      </c>
      <c r="P677" s="12">
        <v>0</v>
      </c>
      <c r="Q677">
        <v>0</v>
      </c>
      <c r="R677" s="57">
        <v>1.5233731832476683E-3</v>
      </c>
      <c r="S677" s="57">
        <v>0</v>
      </c>
      <c r="T677" s="57">
        <v>0</v>
      </c>
      <c r="U677" s="57">
        <v>6.1030287218602367E-4</v>
      </c>
      <c r="V677" s="57">
        <v>1.7943620620809021E-3</v>
      </c>
      <c r="W677" s="57">
        <v>0</v>
      </c>
      <c r="X677" s="57">
        <v>0</v>
      </c>
      <c r="Y677" s="57">
        <v>0</v>
      </c>
      <c r="Z677" s="57">
        <v>2.5698027768737485E-4</v>
      </c>
      <c r="AA677" s="57">
        <v>0</v>
      </c>
      <c r="AB677" s="57">
        <v>0</v>
      </c>
      <c r="AC677" s="17">
        <v>3.8045621774563358E-4</v>
      </c>
      <c r="AD677" s="12">
        <v>670</v>
      </c>
      <c r="AE677" s="16">
        <v>8</v>
      </c>
      <c r="AF677" s="17">
        <v>0.94656040086220461</v>
      </c>
      <c r="AG677" t="str">
        <f>IF(AF677&lt;='CAV Tier 1 Analysis'!$A$5,"Tier 1", "Tier 2")</f>
        <v>Tier 2</v>
      </c>
      <c r="AH677" t="str">
        <f t="shared" si="22"/>
        <v>Michigan - Tier 2</v>
      </c>
      <c r="AI677" t="str">
        <f t="shared" si="23"/>
        <v>Sherwood, Township Of - Tier 2</v>
      </c>
    </row>
    <row r="678" spans="1:35" x14ac:dyDescent="0.3">
      <c r="A678">
        <v>671</v>
      </c>
      <c r="B678">
        <v>5</v>
      </c>
      <c r="C678" t="s">
        <v>30</v>
      </c>
      <c r="D678" t="s">
        <v>6009</v>
      </c>
      <c r="E678" t="s">
        <v>9503</v>
      </c>
      <c r="F678" t="s">
        <v>3114</v>
      </c>
      <c r="G678" s="56">
        <v>35.63335</v>
      </c>
      <c r="H678">
        <v>0</v>
      </c>
      <c r="I678">
        <v>0</v>
      </c>
      <c r="J678" s="12">
        <v>7</v>
      </c>
      <c r="K678" s="12">
        <v>5</v>
      </c>
      <c r="L678">
        <v>0</v>
      </c>
      <c r="M678">
        <v>0</v>
      </c>
      <c r="N678" s="12">
        <v>0</v>
      </c>
      <c r="O678" s="12">
        <v>1351.3160752550348</v>
      </c>
      <c r="P678" s="12">
        <v>0</v>
      </c>
      <c r="Q678" s="12">
        <v>50.252539299595355</v>
      </c>
      <c r="R678" s="57">
        <v>1.5473150131813588E-3</v>
      </c>
      <c r="S678" s="57">
        <v>0</v>
      </c>
      <c r="T678" s="57">
        <v>0</v>
      </c>
      <c r="U678" s="57">
        <v>1.0356654800732523E-3</v>
      </c>
      <c r="V678" s="57">
        <v>1.2816871872006444E-3</v>
      </c>
      <c r="W678" s="57">
        <v>0</v>
      </c>
      <c r="X678" s="57">
        <v>0</v>
      </c>
      <c r="Y678" s="57">
        <v>0</v>
      </c>
      <c r="Z678" s="57">
        <v>1.6455299077467245E-4</v>
      </c>
      <c r="AA678" s="57">
        <v>0</v>
      </c>
      <c r="AB678" s="57">
        <v>1.5006604532039389E-4</v>
      </c>
      <c r="AC678" s="17">
        <v>3.7993515605002926E-4</v>
      </c>
      <c r="AD678" s="12">
        <v>671</v>
      </c>
      <c r="AE678" s="16">
        <v>8</v>
      </c>
      <c r="AF678" s="17">
        <v>0.94694033601825467</v>
      </c>
      <c r="AG678" t="str">
        <f>IF(AF678&lt;='CAV Tier 1 Analysis'!$A$5,"Tier 1", "Tier 2")</f>
        <v>Tier 2</v>
      </c>
      <c r="AH678" t="str">
        <f t="shared" si="22"/>
        <v>Michigan - Tier 2</v>
      </c>
      <c r="AI678" t="str">
        <f t="shared" si="23"/>
        <v>Vernon, Township Of - Tier 2</v>
      </c>
    </row>
    <row r="679" spans="1:35" x14ac:dyDescent="0.3">
      <c r="A679">
        <v>672</v>
      </c>
      <c r="B679">
        <v>5</v>
      </c>
      <c r="C679" t="s">
        <v>30</v>
      </c>
      <c r="D679" t="s">
        <v>5718</v>
      </c>
      <c r="E679" t="s">
        <v>9194</v>
      </c>
      <c r="F679" t="s">
        <v>2758</v>
      </c>
      <c r="G679" s="56">
        <v>36.131929999999997</v>
      </c>
      <c r="H679">
        <v>1</v>
      </c>
      <c r="I679">
        <v>0</v>
      </c>
      <c r="J679" s="12">
        <v>2</v>
      </c>
      <c r="K679" s="12">
        <v>7.6</v>
      </c>
      <c r="L679">
        <v>0</v>
      </c>
      <c r="M679">
        <v>0</v>
      </c>
      <c r="N679" s="12">
        <v>0</v>
      </c>
      <c r="O679" s="12">
        <v>1293.0790251502513</v>
      </c>
      <c r="P679" s="12">
        <v>599.05228516747025</v>
      </c>
      <c r="Q679">
        <v>0</v>
      </c>
      <c r="R679" s="57">
        <v>1.5689649652423341E-3</v>
      </c>
      <c r="S679" s="57">
        <v>4.3618598970601065E-5</v>
      </c>
      <c r="T679" s="57">
        <v>0</v>
      </c>
      <c r="U679" s="57">
        <v>2.9590442287807207E-4</v>
      </c>
      <c r="V679" s="57">
        <v>1.9481645245449793E-3</v>
      </c>
      <c r="W679" s="57">
        <v>0</v>
      </c>
      <c r="X679" s="57">
        <v>0</v>
      </c>
      <c r="Y679" s="57">
        <v>0</v>
      </c>
      <c r="Z679" s="57">
        <v>1.5746132588285357E-4</v>
      </c>
      <c r="AA679" s="57">
        <v>1.61125603605904E-4</v>
      </c>
      <c r="AB679" s="57">
        <v>0</v>
      </c>
      <c r="AC679" s="17">
        <v>3.7956722192043128E-4</v>
      </c>
      <c r="AD679" s="12">
        <v>672</v>
      </c>
      <c r="AE679" s="16">
        <v>8</v>
      </c>
      <c r="AF679" s="17">
        <v>0.94731990324017512</v>
      </c>
      <c r="AG679" t="str">
        <f>IF(AF679&lt;='CAV Tier 1 Analysis'!$A$5,"Tier 1", "Tier 2")</f>
        <v>Tier 2</v>
      </c>
      <c r="AH679" t="str">
        <f t="shared" si="22"/>
        <v>Michigan - Tier 2</v>
      </c>
      <c r="AI679" t="str">
        <f t="shared" si="23"/>
        <v>Boardman, Township Of - Tier 2</v>
      </c>
    </row>
    <row r="680" spans="1:35" x14ac:dyDescent="0.3">
      <c r="A680">
        <v>673</v>
      </c>
      <c r="B680">
        <v>5</v>
      </c>
      <c r="C680" t="s">
        <v>30</v>
      </c>
      <c r="D680" t="s">
        <v>5771</v>
      </c>
      <c r="E680" t="s">
        <v>9252</v>
      </c>
      <c r="F680" t="s">
        <v>3451</v>
      </c>
      <c r="G680" s="56">
        <v>37.380699999999997</v>
      </c>
      <c r="H680">
        <v>4</v>
      </c>
      <c r="I680">
        <v>0</v>
      </c>
      <c r="J680" s="12">
        <v>10</v>
      </c>
      <c r="K680" s="12">
        <v>2</v>
      </c>
      <c r="L680">
        <v>0</v>
      </c>
      <c r="M680">
        <v>0</v>
      </c>
      <c r="N680" s="12">
        <v>0</v>
      </c>
      <c r="O680" s="12">
        <v>3132.3382859226735</v>
      </c>
      <c r="P680" s="12">
        <v>0</v>
      </c>
      <c r="Q680">
        <v>0</v>
      </c>
      <c r="R680" s="57">
        <v>1.623190587279288E-3</v>
      </c>
      <c r="S680" s="57">
        <v>1.7447439588240426E-4</v>
      </c>
      <c r="T680" s="57">
        <v>0</v>
      </c>
      <c r="U680" s="57">
        <v>1.4795221143903603E-3</v>
      </c>
      <c r="V680" s="57">
        <v>5.1267487488025772E-4</v>
      </c>
      <c r="W680" s="57">
        <v>0</v>
      </c>
      <c r="X680" s="57">
        <v>0</v>
      </c>
      <c r="Y680" s="57">
        <v>0</v>
      </c>
      <c r="Z680" s="57">
        <v>3.8143232549742921E-4</v>
      </c>
      <c r="AA680" s="57">
        <v>0</v>
      </c>
      <c r="AB680" s="57">
        <v>0</v>
      </c>
      <c r="AC680" s="17">
        <v>3.7920857253906723E-4</v>
      </c>
      <c r="AD680" s="12">
        <v>673</v>
      </c>
      <c r="AE680" s="16">
        <v>8</v>
      </c>
      <c r="AF680" s="17">
        <v>0.94769911181271416</v>
      </c>
      <c r="AG680" t="str">
        <f>IF(AF680&lt;='CAV Tier 1 Analysis'!$A$5,"Tier 1", "Tier 2")</f>
        <v>Tier 2</v>
      </c>
      <c r="AH680" t="str">
        <f t="shared" si="22"/>
        <v>Michigan - Tier 2</v>
      </c>
      <c r="AI680" t="str">
        <f t="shared" si="23"/>
        <v>Wales, Township Of - Tier 2</v>
      </c>
    </row>
    <row r="681" spans="1:35" x14ac:dyDescent="0.3">
      <c r="A681">
        <v>674</v>
      </c>
      <c r="B681">
        <v>5</v>
      </c>
      <c r="C681" t="s">
        <v>30</v>
      </c>
      <c r="D681" t="s">
        <v>5980</v>
      </c>
      <c r="E681" t="s">
        <v>9472</v>
      </c>
      <c r="F681" t="s">
        <v>2420</v>
      </c>
      <c r="G681" s="56">
        <v>22.431450000000002</v>
      </c>
      <c r="H681">
        <v>2</v>
      </c>
      <c r="I681">
        <v>0</v>
      </c>
      <c r="J681" s="12">
        <v>5</v>
      </c>
      <c r="K681" s="12">
        <v>9</v>
      </c>
      <c r="L681">
        <v>0</v>
      </c>
      <c r="M681">
        <v>0</v>
      </c>
      <c r="N681" s="12">
        <v>3.1265224537472687</v>
      </c>
      <c r="O681" s="12">
        <v>356.35368309838901</v>
      </c>
      <c r="P681" s="12">
        <v>0</v>
      </c>
      <c r="Q681">
        <v>0</v>
      </c>
      <c r="R681" s="57">
        <v>9.7404592474260746E-4</v>
      </c>
      <c r="S681" s="57">
        <v>8.7237197941202131E-5</v>
      </c>
      <c r="T681" s="57">
        <v>0</v>
      </c>
      <c r="U681" s="57">
        <v>7.3976105719518015E-4</v>
      </c>
      <c r="V681" s="57">
        <v>2.3070369369611599E-3</v>
      </c>
      <c r="W681" s="57">
        <v>0</v>
      </c>
      <c r="X681" s="57">
        <v>0</v>
      </c>
      <c r="Y681" s="57">
        <v>1.5170751851436106E-5</v>
      </c>
      <c r="Z681" s="57">
        <v>4.3394040373820584E-5</v>
      </c>
      <c r="AA681" s="57">
        <v>0</v>
      </c>
      <c r="AB681" s="57">
        <v>0</v>
      </c>
      <c r="AC681" s="17">
        <v>3.7878599173321874E-4</v>
      </c>
      <c r="AD681" s="12">
        <v>674</v>
      </c>
      <c r="AE681" s="16">
        <v>8</v>
      </c>
      <c r="AF681" s="17">
        <v>0.9480778978044474</v>
      </c>
      <c r="AG681" t="str">
        <f>IF(AF681&lt;='CAV Tier 1 Analysis'!$A$5,"Tier 1", "Tier 2")</f>
        <v>Tier 2</v>
      </c>
      <c r="AH681" t="str">
        <f t="shared" si="22"/>
        <v>Michigan - Tier 2</v>
      </c>
      <c r="AI681" t="str">
        <f t="shared" si="23"/>
        <v>Rubicon, Township Of - Tier 2</v>
      </c>
    </row>
    <row r="682" spans="1:35" x14ac:dyDescent="0.3">
      <c r="A682">
        <v>675</v>
      </c>
      <c r="B682">
        <v>5</v>
      </c>
      <c r="C682" t="s">
        <v>30</v>
      </c>
      <c r="D682" t="s">
        <v>5639</v>
      </c>
      <c r="E682" t="s">
        <v>9108</v>
      </c>
      <c r="F682" t="s">
        <v>3146</v>
      </c>
      <c r="G682" s="56">
        <v>36.166630000000005</v>
      </c>
      <c r="H682">
        <v>0</v>
      </c>
      <c r="I682">
        <v>0</v>
      </c>
      <c r="J682" s="12">
        <v>8</v>
      </c>
      <c r="K682" s="12">
        <v>4</v>
      </c>
      <c r="L682">
        <v>0</v>
      </c>
      <c r="M682">
        <v>0</v>
      </c>
      <c r="N682" s="12">
        <v>0</v>
      </c>
      <c r="O682" s="12">
        <v>3089.0465974934727</v>
      </c>
      <c r="P682" s="12">
        <v>0</v>
      </c>
      <c r="Q682">
        <v>0</v>
      </c>
      <c r="R682" s="57">
        <v>1.5704717511874503E-3</v>
      </c>
      <c r="S682" s="57">
        <v>0</v>
      </c>
      <c r="T682" s="57">
        <v>0</v>
      </c>
      <c r="U682" s="57">
        <v>1.1836176915122883E-3</v>
      </c>
      <c r="V682" s="57">
        <v>1.0253497497605154E-3</v>
      </c>
      <c r="W682" s="57">
        <v>0</v>
      </c>
      <c r="X682" s="57">
        <v>0</v>
      </c>
      <c r="Y682" s="57">
        <v>0</v>
      </c>
      <c r="Z682" s="57">
        <v>3.7616059304551873E-4</v>
      </c>
      <c r="AA682" s="57">
        <v>0</v>
      </c>
      <c r="AB682" s="57">
        <v>0</v>
      </c>
      <c r="AC682" s="17">
        <v>3.7778179868234297E-4</v>
      </c>
      <c r="AD682" s="12">
        <v>675</v>
      </c>
      <c r="AE682" s="16">
        <v>8</v>
      </c>
      <c r="AF682" s="17">
        <v>0.94845567960312971</v>
      </c>
      <c r="AG682" t="str">
        <f>IF(AF682&lt;='CAV Tier 1 Analysis'!$A$5,"Tier 1", "Tier 2")</f>
        <v>Tier 2</v>
      </c>
      <c r="AH682" t="str">
        <f t="shared" si="22"/>
        <v>Michigan - Tier 2</v>
      </c>
      <c r="AI682" t="str">
        <f t="shared" si="23"/>
        <v>Arcadia, Township Of - Tier 2</v>
      </c>
    </row>
    <row r="683" spans="1:35" x14ac:dyDescent="0.3">
      <c r="A683">
        <v>676</v>
      </c>
      <c r="B683">
        <v>5</v>
      </c>
      <c r="C683" t="s">
        <v>30</v>
      </c>
      <c r="D683" t="s">
        <v>5753</v>
      </c>
      <c r="E683" t="s">
        <v>9234</v>
      </c>
      <c r="F683" t="s">
        <v>2661</v>
      </c>
      <c r="G683" s="56">
        <v>24.011219999999998</v>
      </c>
      <c r="H683">
        <v>0</v>
      </c>
      <c r="I683">
        <v>0</v>
      </c>
      <c r="J683" s="12">
        <v>9.3333333333333339</v>
      </c>
      <c r="K683" s="12">
        <v>6.333333333333333</v>
      </c>
      <c r="L683">
        <v>0</v>
      </c>
      <c r="M683">
        <v>0</v>
      </c>
      <c r="N683" s="12">
        <v>0</v>
      </c>
      <c r="O683" s="12">
        <v>838.69689651261717</v>
      </c>
      <c r="P683" s="12">
        <v>0</v>
      </c>
      <c r="Q683">
        <v>0</v>
      </c>
      <c r="R683" s="57">
        <v>1.042644634613375E-3</v>
      </c>
      <c r="S683" s="57">
        <v>0</v>
      </c>
      <c r="T683" s="57">
        <v>0</v>
      </c>
      <c r="U683" s="57">
        <v>1.3808873067643365E-3</v>
      </c>
      <c r="V683" s="57">
        <v>1.623470437120816E-3</v>
      </c>
      <c r="W683" s="57">
        <v>0</v>
      </c>
      <c r="X683" s="57">
        <v>0</v>
      </c>
      <c r="Y683" s="57">
        <v>0</v>
      </c>
      <c r="Z683" s="57">
        <v>1.0213012721582578E-4</v>
      </c>
      <c r="AA683" s="57">
        <v>0</v>
      </c>
      <c r="AB683" s="57">
        <v>0</v>
      </c>
      <c r="AC683" s="17">
        <v>3.7719386415585034E-4</v>
      </c>
      <c r="AD683" s="12">
        <v>676</v>
      </c>
      <c r="AE683" s="16">
        <v>8</v>
      </c>
      <c r="AF683" s="17">
        <v>0.94883287346728551</v>
      </c>
      <c r="AG683" t="str">
        <f>IF(AF683&lt;='CAV Tier 1 Analysis'!$A$5,"Tier 1", "Tier 2")</f>
        <v>Tier 2</v>
      </c>
      <c r="AH683" t="str">
        <f t="shared" si="22"/>
        <v>Michigan - Tier 2</v>
      </c>
      <c r="AI683" t="str">
        <f t="shared" si="23"/>
        <v>Claybanks, Township Of - Tier 2</v>
      </c>
    </row>
    <row r="684" spans="1:35" x14ac:dyDescent="0.3">
      <c r="A684">
        <v>677</v>
      </c>
      <c r="B684">
        <v>5</v>
      </c>
      <c r="C684" t="s">
        <v>30</v>
      </c>
      <c r="D684" t="s">
        <v>6138</v>
      </c>
      <c r="E684" t="s">
        <v>9636</v>
      </c>
      <c r="F684" t="s">
        <v>3111</v>
      </c>
      <c r="G684" s="56">
        <v>35.020649999999996</v>
      </c>
      <c r="H684">
        <v>0</v>
      </c>
      <c r="I684">
        <v>0</v>
      </c>
      <c r="J684" s="12">
        <v>8</v>
      </c>
      <c r="K684" s="12">
        <v>4</v>
      </c>
      <c r="L684">
        <v>0</v>
      </c>
      <c r="M684">
        <v>0</v>
      </c>
      <c r="N684" s="12">
        <v>0</v>
      </c>
      <c r="O684" s="12">
        <v>3386.0705389173627</v>
      </c>
      <c r="P684" s="12">
        <v>0</v>
      </c>
      <c r="Q684">
        <v>0</v>
      </c>
      <c r="R684" s="57">
        <v>1.5207096025596737E-3</v>
      </c>
      <c r="S684" s="57">
        <v>0</v>
      </c>
      <c r="T684" s="57">
        <v>0</v>
      </c>
      <c r="U684" s="57">
        <v>1.1836176915122883E-3</v>
      </c>
      <c r="V684" s="57">
        <v>1.0253497497605154E-3</v>
      </c>
      <c r="W684" s="57">
        <v>0</v>
      </c>
      <c r="X684" s="57">
        <v>0</v>
      </c>
      <c r="Y684" s="57">
        <v>0</v>
      </c>
      <c r="Z684" s="57">
        <v>4.1232990886140418E-4</v>
      </c>
      <c r="AA684" s="57">
        <v>0</v>
      </c>
      <c r="AB684" s="57">
        <v>0</v>
      </c>
      <c r="AC684" s="17">
        <v>3.765460866085347E-4</v>
      </c>
      <c r="AD684" s="12">
        <v>677</v>
      </c>
      <c r="AE684" s="16">
        <v>8</v>
      </c>
      <c r="AF684" s="17">
        <v>0.94920941955389404</v>
      </c>
      <c r="AG684" t="str">
        <f>IF(AF684&lt;='CAV Tier 1 Analysis'!$A$5,"Tier 1", "Tier 2")</f>
        <v>Tier 2</v>
      </c>
      <c r="AH684" t="str">
        <f t="shared" si="22"/>
        <v>Michigan - Tier 2</v>
      </c>
      <c r="AI684" t="str">
        <f t="shared" si="23"/>
        <v>North Branch, Township Of - Tier 2</v>
      </c>
    </row>
    <row r="685" spans="1:35" x14ac:dyDescent="0.3">
      <c r="A685">
        <v>678</v>
      </c>
      <c r="B685">
        <v>5</v>
      </c>
      <c r="C685" t="s">
        <v>30</v>
      </c>
      <c r="D685" t="s">
        <v>5867</v>
      </c>
      <c r="E685" t="s">
        <v>9354</v>
      </c>
      <c r="F685" t="s">
        <v>3170</v>
      </c>
      <c r="G685" s="56">
        <v>35.308309999999999</v>
      </c>
      <c r="H685">
        <v>3</v>
      </c>
      <c r="I685">
        <v>0</v>
      </c>
      <c r="J685" s="12">
        <v>4.9090909090909092</v>
      </c>
      <c r="K685" s="12">
        <v>5.4545454545454541</v>
      </c>
      <c r="L685">
        <v>0</v>
      </c>
      <c r="M685" s="12">
        <v>1.0000000000000004</v>
      </c>
      <c r="N685" s="12">
        <v>0</v>
      </c>
      <c r="O685" s="12">
        <v>1678.670617859764</v>
      </c>
      <c r="P685" s="12">
        <v>0</v>
      </c>
      <c r="Q685">
        <v>0</v>
      </c>
      <c r="R685" s="57">
        <v>1.5332007277750058E-3</v>
      </c>
      <c r="S685" s="57">
        <v>1.3085579691180318E-4</v>
      </c>
      <c r="T685" s="57">
        <v>0</v>
      </c>
      <c r="U685" s="57">
        <v>7.2631085615526786E-4</v>
      </c>
      <c r="V685" s="57">
        <v>1.3982042042188848E-3</v>
      </c>
      <c r="W685" s="57">
        <v>0</v>
      </c>
      <c r="X685" s="57">
        <v>1.4496738166064338E-4</v>
      </c>
      <c r="Y685" s="57">
        <v>0</v>
      </c>
      <c r="Z685" s="57">
        <v>2.044157364458632E-4</v>
      </c>
      <c r="AA685" s="57">
        <v>0</v>
      </c>
      <c r="AB685" s="57">
        <v>0</v>
      </c>
      <c r="AC685" s="17">
        <v>3.7617770028795165E-4</v>
      </c>
      <c r="AD685" s="12">
        <v>678</v>
      </c>
      <c r="AE685" s="16">
        <v>8</v>
      </c>
      <c r="AF685" s="17">
        <v>0.94958559725418201</v>
      </c>
      <c r="AG685" t="str">
        <f>IF(AF685&lt;='CAV Tier 1 Analysis'!$A$5,"Tier 1", "Tier 2")</f>
        <v>Tier 2</v>
      </c>
      <c r="AH685" t="str">
        <f t="shared" si="22"/>
        <v>Michigan - Tier 2</v>
      </c>
      <c r="AI685" t="str">
        <f t="shared" si="23"/>
        <v>Burlington, Township Of - Tier 2</v>
      </c>
    </row>
    <row r="686" spans="1:35" x14ac:dyDescent="0.3">
      <c r="A686">
        <v>679</v>
      </c>
      <c r="B686">
        <v>5</v>
      </c>
      <c r="C686" t="s">
        <v>30</v>
      </c>
      <c r="D686" t="s">
        <v>5870</v>
      </c>
      <c r="E686" t="s">
        <v>9357</v>
      </c>
      <c r="F686" t="s">
        <v>3175</v>
      </c>
      <c r="G686" s="56">
        <v>34.709519999999998</v>
      </c>
      <c r="H686">
        <v>4</v>
      </c>
      <c r="I686">
        <v>0</v>
      </c>
      <c r="J686" s="12">
        <v>6.25</v>
      </c>
      <c r="K686" s="12">
        <v>4.625</v>
      </c>
      <c r="L686">
        <v>0</v>
      </c>
      <c r="M686">
        <v>0</v>
      </c>
      <c r="N686" s="12">
        <v>4.8082980595820425E-2</v>
      </c>
      <c r="O686" s="12">
        <v>2726.5313326876781</v>
      </c>
      <c r="P686" s="12">
        <v>0</v>
      </c>
      <c r="Q686">
        <v>0</v>
      </c>
      <c r="R686" s="57">
        <v>1.5071993342281496E-3</v>
      </c>
      <c r="S686" s="57">
        <v>1.7447439588240426E-4</v>
      </c>
      <c r="T686" s="57">
        <v>0</v>
      </c>
      <c r="U686" s="57">
        <v>9.2470132149397521E-4</v>
      </c>
      <c r="V686" s="57">
        <v>1.1855606481605959E-3</v>
      </c>
      <c r="W686" s="57">
        <v>0</v>
      </c>
      <c r="X686" s="57">
        <v>0</v>
      </c>
      <c r="Y686" s="57">
        <v>2.3331192329110786E-7</v>
      </c>
      <c r="Z686" s="57">
        <v>3.3201624212894469E-4</v>
      </c>
      <c r="AA686" s="57">
        <v>0</v>
      </c>
      <c r="AB686" s="57">
        <v>0</v>
      </c>
      <c r="AC686" s="17">
        <v>3.7492593216521467E-4</v>
      </c>
      <c r="AD686" s="12">
        <v>679</v>
      </c>
      <c r="AE686" s="16">
        <v>9</v>
      </c>
      <c r="AF686" s="17">
        <v>0.94996052318634727</v>
      </c>
      <c r="AG686" t="str">
        <f>IF(AF686&lt;='CAV Tier 1 Analysis'!$A$5,"Tier 1", "Tier 2")</f>
        <v>Tier 2</v>
      </c>
      <c r="AH686" t="str">
        <f t="shared" si="22"/>
        <v>Michigan - Tier 2</v>
      </c>
      <c r="AI686" t="str">
        <f t="shared" si="23"/>
        <v>Homer, Township Of - Tier 2</v>
      </c>
    </row>
    <row r="687" spans="1:35" x14ac:dyDescent="0.3">
      <c r="A687">
        <v>680</v>
      </c>
      <c r="B687">
        <v>5</v>
      </c>
      <c r="C687" t="s">
        <v>30</v>
      </c>
      <c r="D687" t="s">
        <v>5516</v>
      </c>
      <c r="E687" t="s">
        <v>8970</v>
      </c>
      <c r="F687" t="s">
        <v>3512</v>
      </c>
      <c r="G687" s="56">
        <v>42.401209999999999</v>
      </c>
      <c r="H687">
        <v>2</v>
      </c>
      <c r="I687">
        <v>0</v>
      </c>
      <c r="J687" s="12">
        <v>6</v>
      </c>
      <c r="K687" s="12">
        <v>2.75</v>
      </c>
      <c r="L687">
        <v>0</v>
      </c>
      <c r="M687" s="12">
        <v>0.99999127383393072</v>
      </c>
      <c r="N687" s="12">
        <v>1.2778942399853367E-2</v>
      </c>
      <c r="O687" s="12">
        <v>3738.3382558887997</v>
      </c>
      <c r="P687" s="12">
        <v>0</v>
      </c>
      <c r="Q687">
        <v>0</v>
      </c>
      <c r="R687" s="57">
        <v>1.8411973280664199E-3</v>
      </c>
      <c r="S687" s="57">
        <v>8.7237197941202131E-5</v>
      </c>
      <c r="T687" s="57">
        <v>0</v>
      </c>
      <c r="U687" s="57">
        <v>8.8771326863421626E-4</v>
      </c>
      <c r="V687" s="57">
        <v>7.0492795296035445E-4</v>
      </c>
      <c r="W687" s="57">
        <v>0</v>
      </c>
      <c r="X687" s="57">
        <v>1.4496611665119633E-4</v>
      </c>
      <c r="Y687" s="57">
        <v>6.2006963628108301E-8</v>
      </c>
      <c r="Z687" s="57">
        <v>4.5522639136648776E-4</v>
      </c>
      <c r="AA687" s="57">
        <v>0</v>
      </c>
      <c r="AB687" s="57">
        <v>0</v>
      </c>
      <c r="AC687" s="17">
        <v>3.7466638750759134E-4</v>
      </c>
      <c r="AD687" s="12">
        <v>680</v>
      </c>
      <c r="AE687" s="16">
        <v>9</v>
      </c>
      <c r="AF687" s="17">
        <v>0.95033518957385488</v>
      </c>
      <c r="AG687" t="str">
        <f>IF(AF687&lt;='CAV Tier 1 Analysis'!$A$5,"Tier 1", "Tier 2")</f>
        <v>Tier 2</v>
      </c>
      <c r="AH687" t="str">
        <f t="shared" si="22"/>
        <v>Michigan - Tier 2</v>
      </c>
      <c r="AI687" t="str">
        <f t="shared" si="23"/>
        <v>Summerfield, Township Of - Tier 2</v>
      </c>
    </row>
    <row r="688" spans="1:35" x14ac:dyDescent="0.3">
      <c r="A688">
        <v>681</v>
      </c>
      <c r="B688">
        <v>5</v>
      </c>
      <c r="C688" t="s">
        <v>30</v>
      </c>
      <c r="D688" t="s">
        <v>5841</v>
      </c>
      <c r="E688" t="s">
        <v>9328</v>
      </c>
      <c r="F688" t="s">
        <v>1228</v>
      </c>
      <c r="G688" s="56">
        <v>38.291349999999994</v>
      </c>
      <c r="H688">
        <v>0</v>
      </c>
      <c r="I688">
        <v>0</v>
      </c>
      <c r="J688" s="12">
        <v>10.375</v>
      </c>
      <c r="K688" s="12">
        <v>1.875</v>
      </c>
      <c r="M688">
        <v>0</v>
      </c>
      <c r="N688" s="12">
        <v>8.9739059751544094E-3</v>
      </c>
      <c r="O688" s="12">
        <v>3611.356617458624</v>
      </c>
      <c r="P688" s="12">
        <v>0</v>
      </c>
      <c r="Q688">
        <v>0</v>
      </c>
      <c r="R688" s="57">
        <v>1.6627339481127094E-3</v>
      </c>
      <c r="S688" s="57">
        <v>0</v>
      </c>
      <c r="T688" s="57">
        <v>0</v>
      </c>
      <c r="U688" s="57">
        <v>1.5350041936799989E-3</v>
      </c>
      <c r="V688" s="57">
        <v>4.8063269520024165E-4</v>
      </c>
      <c r="W688" s="57">
        <v>0</v>
      </c>
      <c r="X688" s="57">
        <v>0</v>
      </c>
      <c r="Y688" s="57">
        <v>4.354387428883381E-8</v>
      </c>
      <c r="Z688" s="57">
        <v>4.3976353352013977E-4</v>
      </c>
      <c r="AA688" s="57">
        <v>0</v>
      </c>
      <c r="AB688" s="57">
        <v>0</v>
      </c>
      <c r="AC688" s="17">
        <v>3.7437981039885256E-4</v>
      </c>
      <c r="AD688" s="12">
        <v>681</v>
      </c>
      <c r="AE688" s="16">
        <v>9</v>
      </c>
      <c r="AF688" s="17">
        <v>0.95070956938425377</v>
      </c>
      <c r="AG688" t="str">
        <f>IF(AF688&lt;='CAV Tier 1 Analysis'!$A$5,"Tier 1", "Tier 2")</f>
        <v>Tier 2</v>
      </c>
      <c r="AH688" t="str">
        <f t="shared" si="22"/>
        <v>Michigan - Tier 2</v>
      </c>
      <c r="AI688" t="str">
        <f t="shared" si="23"/>
        <v>Riley, Township Of - Tier 2</v>
      </c>
    </row>
    <row r="689" spans="1:35" x14ac:dyDescent="0.3">
      <c r="A689">
        <v>682</v>
      </c>
      <c r="B689">
        <v>5</v>
      </c>
      <c r="C689" t="s">
        <v>30</v>
      </c>
      <c r="D689" t="s">
        <v>5924</v>
      </c>
      <c r="E689" t="s">
        <v>9414</v>
      </c>
      <c r="F689" t="s">
        <v>3411</v>
      </c>
      <c r="G689" s="56">
        <v>36.322680000000005</v>
      </c>
      <c r="H689">
        <v>1</v>
      </c>
      <c r="I689">
        <v>0</v>
      </c>
      <c r="J689" s="12">
        <v>9.5</v>
      </c>
      <c r="K689" s="12">
        <v>1.25</v>
      </c>
      <c r="L689">
        <v>0</v>
      </c>
      <c r="M689">
        <v>0</v>
      </c>
      <c r="N689" s="12">
        <v>3.0394618484889078</v>
      </c>
      <c r="O689" s="12">
        <v>6172.4626087387087</v>
      </c>
      <c r="P689" s="12">
        <v>0</v>
      </c>
      <c r="Q689">
        <v>0</v>
      </c>
      <c r="R689" s="57">
        <v>1.5772479456178632E-3</v>
      </c>
      <c r="S689" s="57">
        <v>4.3618598970601065E-5</v>
      </c>
      <c r="T689" s="57">
        <v>0</v>
      </c>
      <c r="U689" s="57">
        <v>1.4055460086708424E-3</v>
      </c>
      <c r="V689" s="57">
        <v>3.204217968001611E-4</v>
      </c>
      <c r="W689" s="57">
        <v>0</v>
      </c>
      <c r="X689" s="57">
        <v>0</v>
      </c>
      <c r="Y689" s="57">
        <v>1.4748309710703222E-5</v>
      </c>
      <c r="Z689" s="57">
        <v>7.5163553613546562E-4</v>
      </c>
      <c r="AA689" s="57">
        <v>0</v>
      </c>
      <c r="AB689" s="57">
        <v>0</v>
      </c>
      <c r="AC689" s="17">
        <v>3.7392892690051239E-4</v>
      </c>
      <c r="AD689" s="12">
        <v>682</v>
      </c>
      <c r="AE689" s="16">
        <v>9</v>
      </c>
      <c r="AF689" s="17">
        <v>0.95108349831115424</v>
      </c>
      <c r="AG689" t="str">
        <f>IF(AF689&lt;='CAV Tier 1 Analysis'!$A$5,"Tier 1", "Tier 2")</f>
        <v>Tier 2</v>
      </c>
      <c r="AH689" t="str">
        <f t="shared" si="22"/>
        <v>Michigan - Tier 2</v>
      </c>
      <c r="AI689" t="str">
        <f t="shared" si="23"/>
        <v>Rose, Township Of - Tier 2</v>
      </c>
    </row>
    <row r="690" spans="1:35" x14ac:dyDescent="0.3">
      <c r="A690">
        <v>683</v>
      </c>
      <c r="B690">
        <v>5</v>
      </c>
      <c r="C690" t="s">
        <v>30</v>
      </c>
      <c r="D690" t="s">
        <v>5994</v>
      </c>
      <c r="E690" t="s">
        <v>9487</v>
      </c>
      <c r="F690" t="s">
        <v>2818</v>
      </c>
      <c r="G690" s="56">
        <v>34.604640000000003</v>
      </c>
      <c r="H690">
        <v>0</v>
      </c>
      <c r="I690">
        <v>0</v>
      </c>
      <c r="J690" s="12">
        <v>3.6</v>
      </c>
      <c r="K690" s="12">
        <v>7.2</v>
      </c>
      <c r="L690">
        <v>0</v>
      </c>
      <c r="M690">
        <v>0</v>
      </c>
      <c r="N690" s="12">
        <v>0</v>
      </c>
      <c r="O690" s="12">
        <v>1900.2488546160939</v>
      </c>
      <c r="P690" s="12">
        <v>0</v>
      </c>
      <c r="Q690">
        <v>0</v>
      </c>
      <c r="R690" s="57">
        <v>1.5026451062764568E-3</v>
      </c>
      <c r="S690" s="57">
        <v>0</v>
      </c>
      <c r="T690" s="57">
        <v>0</v>
      </c>
      <c r="U690" s="57">
        <v>5.3262796118052973E-4</v>
      </c>
      <c r="V690" s="57">
        <v>1.845629549568928E-3</v>
      </c>
      <c r="W690" s="57">
        <v>0</v>
      </c>
      <c r="X690" s="57">
        <v>0</v>
      </c>
      <c r="Y690" s="57">
        <v>0</v>
      </c>
      <c r="Z690" s="57">
        <v>2.3139784834144702E-4</v>
      </c>
      <c r="AA690" s="57">
        <v>0</v>
      </c>
      <c r="AB690" s="57">
        <v>0</v>
      </c>
      <c r="AC690" s="17">
        <v>3.7384549685157831E-4</v>
      </c>
      <c r="AD690" s="12">
        <v>683</v>
      </c>
      <c r="AE690" s="16">
        <v>9</v>
      </c>
      <c r="AF690" s="17">
        <v>0.95145734380800584</v>
      </c>
      <c r="AG690" t="str">
        <f>IF(AF690&lt;='CAV Tier 1 Analysis'!$A$5,"Tier 1", "Tier 2")</f>
        <v>Tier 2</v>
      </c>
      <c r="AH690" t="str">
        <f t="shared" si="22"/>
        <v>Michigan - Tier 2</v>
      </c>
      <c r="AI690" t="str">
        <f t="shared" si="23"/>
        <v>Union, Township Of - Tier 2</v>
      </c>
    </row>
    <row r="691" spans="1:35" x14ac:dyDescent="0.3">
      <c r="A691">
        <v>684</v>
      </c>
      <c r="B691">
        <v>5</v>
      </c>
      <c r="C691" t="s">
        <v>30</v>
      </c>
      <c r="D691" t="s">
        <v>5519</v>
      </c>
      <c r="E691" t="s">
        <v>8974</v>
      </c>
      <c r="F691" t="s">
        <v>3110</v>
      </c>
      <c r="G691" s="56">
        <v>3.1946399999999997</v>
      </c>
      <c r="H691">
        <v>3</v>
      </c>
      <c r="I691">
        <v>0</v>
      </c>
      <c r="J691" s="12">
        <v>10</v>
      </c>
      <c r="K691" s="12">
        <v>3</v>
      </c>
      <c r="L691">
        <v>0</v>
      </c>
      <c r="M691" s="12">
        <v>4.8554203290511611</v>
      </c>
      <c r="N691" s="12">
        <v>124.7240652996089</v>
      </c>
      <c r="O691" s="12">
        <v>1368.5263868863001</v>
      </c>
      <c r="P691" s="12">
        <v>413.67485511090354</v>
      </c>
      <c r="Q691">
        <v>0</v>
      </c>
      <c r="R691" s="57">
        <v>1.3872157497708454E-4</v>
      </c>
      <c r="S691" s="57">
        <v>1.3085579691180318E-4</v>
      </c>
      <c r="T691" s="57">
        <v>0</v>
      </c>
      <c r="U691" s="57">
        <v>1.4795221143903603E-3</v>
      </c>
      <c r="V691" s="57">
        <v>7.6901231232038658E-4</v>
      </c>
      <c r="W691" s="57">
        <v>0</v>
      </c>
      <c r="X691" s="57">
        <v>7.0387757196440606E-4</v>
      </c>
      <c r="Y691" s="57">
        <v>6.0519566788808717E-4</v>
      </c>
      <c r="Z691" s="57">
        <v>1.6664873158834872E-4</v>
      </c>
      <c r="AA691" s="57">
        <v>1.1126509718211928E-4</v>
      </c>
      <c r="AB691" s="57">
        <v>0</v>
      </c>
      <c r="AC691" s="17">
        <v>3.7319080611114514E-4</v>
      </c>
      <c r="AD691" s="12">
        <v>684</v>
      </c>
      <c r="AE691" s="16">
        <v>9</v>
      </c>
      <c r="AF691" s="17">
        <v>0.95183053461411693</v>
      </c>
      <c r="AG691" t="str">
        <f>IF(AF691&lt;='CAV Tier 1 Analysis'!$A$5,"Tier 1", "Tier 2")</f>
        <v>Tier 2</v>
      </c>
      <c r="AH691" t="str">
        <f t="shared" si="22"/>
        <v>Michigan - Tier 2</v>
      </c>
      <c r="AI691" t="str">
        <f t="shared" si="23"/>
        <v>Montague, City Of - Tier 2</v>
      </c>
    </row>
    <row r="692" spans="1:35" x14ac:dyDescent="0.3">
      <c r="A692">
        <v>685</v>
      </c>
      <c r="B692">
        <v>5</v>
      </c>
      <c r="C692" t="s">
        <v>30</v>
      </c>
      <c r="D692" t="s">
        <v>5755</v>
      </c>
      <c r="E692" t="s">
        <v>9236</v>
      </c>
      <c r="F692" t="s">
        <v>2043</v>
      </c>
      <c r="G692" s="56">
        <v>1.98888</v>
      </c>
      <c r="H692">
        <v>1</v>
      </c>
      <c r="I692">
        <v>0</v>
      </c>
      <c r="J692" s="12">
        <v>9</v>
      </c>
      <c r="K692" s="12">
        <v>8</v>
      </c>
      <c r="L692">
        <v>0</v>
      </c>
      <c r="M692">
        <v>0</v>
      </c>
      <c r="N692" s="12">
        <v>0</v>
      </c>
      <c r="O692" s="12">
        <v>1558.2354109325129</v>
      </c>
      <c r="P692" s="12">
        <v>1478.1731572703777</v>
      </c>
      <c r="Q692">
        <v>0</v>
      </c>
      <c r="R692" s="57">
        <v>8.6363585894004942E-5</v>
      </c>
      <c r="S692" s="57">
        <v>4.3618598970601065E-5</v>
      </c>
      <c r="T692" s="57">
        <v>0</v>
      </c>
      <c r="U692" s="57">
        <v>1.3315699029513243E-3</v>
      </c>
      <c r="V692" s="57">
        <v>2.0506994995210309E-3</v>
      </c>
      <c r="W692" s="57">
        <v>0</v>
      </c>
      <c r="X692" s="57">
        <v>0</v>
      </c>
      <c r="Y692" s="57">
        <v>0</v>
      </c>
      <c r="Z692" s="57">
        <v>1.8975005322241346E-4</v>
      </c>
      <c r="AA692" s="57">
        <v>3.9758055865299227E-4</v>
      </c>
      <c r="AB692" s="57">
        <v>0</v>
      </c>
      <c r="AC692" s="17">
        <v>3.7268929083748793E-4</v>
      </c>
      <c r="AD692" s="12">
        <v>685</v>
      </c>
      <c r="AE692" s="16">
        <v>9</v>
      </c>
      <c r="AF692" s="17">
        <v>0.95220322390495438</v>
      </c>
      <c r="AG692" t="str">
        <f>IF(AF692&lt;='CAV Tier 1 Analysis'!$A$5,"Tier 1", "Tier 2")</f>
        <v>Tier 2</v>
      </c>
      <c r="AH692" t="str">
        <f t="shared" si="22"/>
        <v>Michigan - Tier 2</v>
      </c>
      <c r="AI692" t="str">
        <f t="shared" si="23"/>
        <v>Hart, City Of - Tier 2</v>
      </c>
    </row>
    <row r="693" spans="1:35" x14ac:dyDescent="0.3">
      <c r="A693">
        <v>686</v>
      </c>
      <c r="B693">
        <v>5</v>
      </c>
      <c r="C693" t="s">
        <v>30</v>
      </c>
      <c r="D693" t="s">
        <v>5673</v>
      </c>
      <c r="E693" t="s">
        <v>9148</v>
      </c>
      <c r="F693" t="s">
        <v>2152</v>
      </c>
      <c r="G693" s="56">
        <v>1.9129</v>
      </c>
      <c r="H693">
        <v>5</v>
      </c>
      <c r="I693">
        <v>0</v>
      </c>
      <c r="J693" s="12">
        <v>7</v>
      </c>
      <c r="K693" s="12">
        <v>8</v>
      </c>
      <c r="L693">
        <v>0</v>
      </c>
      <c r="M693" s="12">
        <v>1</v>
      </c>
      <c r="N693" s="12">
        <v>0</v>
      </c>
      <c r="O693" s="12">
        <v>1564.8123942575457</v>
      </c>
      <c r="P693" s="12">
        <v>1378.5765606519656</v>
      </c>
      <c r="Q693">
        <v>0</v>
      </c>
      <c r="R693" s="57">
        <v>8.3064289176140366E-5</v>
      </c>
      <c r="S693" s="57">
        <v>2.1809299485300531E-4</v>
      </c>
      <c r="T693" s="57">
        <v>0</v>
      </c>
      <c r="U693" s="57">
        <v>1.0356654800732523E-3</v>
      </c>
      <c r="V693" s="57">
        <v>2.0506994995210309E-3</v>
      </c>
      <c r="W693" s="57">
        <v>0</v>
      </c>
      <c r="X693" s="57">
        <v>1.4496738166064333E-4</v>
      </c>
      <c r="Y693" s="57">
        <v>0</v>
      </c>
      <c r="Z693" s="57">
        <v>1.9055094821376849E-4</v>
      </c>
      <c r="AA693" s="57">
        <v>3.7079230970615926E-4</v>
      </c>
      <c r="AB693" s="57">
        <v>0</v>
      </c>
      <c r="AC693" s="17">
        <v>3.7216662756400006E-4</v>
      </c>
      <c r="AD693" s="12">
        <v>686</v>
      </c>
      <c r="AE693" s="16">
        <v>9</v>
      </c>
      <c r="AF693" s="17">
        <v>0.95257539053251838</v>
      </c>
      <c r="AG693" t="str">
        <f>IF(AF693&lt;='CAV Tier 1 Analysis'!$A$5,"Tier 1", "Tier 2")</f>
        <v>Tier 2</v>
      </c>
      <c r="AH693" t="str">
        <f t="shared" si="22"/>
        <v>Michigan - Tier 2</v>
      </c>
      <c r="AI693" t="str">
        <f t="shared" si="23"/>
        <v>Cassopolis, Village Of - Tier 2</v>
      </c>
    </row>
    <row r="694" spans="1:35" x14ac:dyDescent="0.3">
      <c r="A694">
        <v>687</v>
      </c>
      <c r="B694">
        <v>5</v>
      </c>
      <c r="C694" t="s">
        <v>30</v>
      </c>
      <c r="D694" t="s">
        <v>6031</v>
      </c>
      <c r="E694" t="s">
        <v>9525</v>
      </c>
      <c r="F694" t="s">
        <v>3124</v>
      </c>
      <c r="G694" s="56">
        <v>36.096999999999994</v>
      </c>
      <c r="H694">
        <v>0</v>
      </c>
      <c r="I694">
        <v>0</v>
      </c>
      <c r="J694" s="12">
        <v>7</v>
      </c>
      <c r="K694" s="12">
        <v>5</v>
      </c>
      <c r="L694">
        <v>0</v>
      </c>
      <c r="M694">
        <v>0</v>
      </c>
      <c r="N694" s="12">
        <v>0</v>
      </c>
      <c r="O694" s="12">
        <v>1639.1354870557739</v>
      </c>
      <c r="P694" s="12">
        <v>0</v>
      </c>
      <c r="Q694">
        <v>0</v>
      </c>
      <c r="R694" s="57">
        <v>1.5674481919552188E-3</v>
      </c>
      <c r="S694" s="57">
        <v>0</v>
      </c>
      <c r="T694" s="57">
        <v>0</v>
      </c>
      <c r="U694" s="57">
        <v>1.0356654800732523E-3</v>
      </c>
      <c r="V694" s="57">
        <v>1.2816871872006444E-3</v>
      </c>
      <c r="W694" s="57">
        <v>0</v>
      </c>
      <c r="X694" s="57">
        <v>0</v>
      </c>
      <c r="Y694" s="57">
        <v>0</v>
      </c>
      <c r="Z694" s="57">
        <v>1.9960144900150149E-4</v>
      </c>
      <c r="AA694" s="57">
        <v>0</v>
      </c>
      <c r="AB694" s="57">
        <v>0</v>
      </c>
      <c r="AC694" s="17">
        <v>3.7130930074823784E-4</v>
      </c>
      <c r="AD694" s="12">
        <v>687</v>
      </c>
      <c r="AE694" s="16">
        <v>9</v>
      </c>
      <c r="AF694" s="17">
        <v>0.95294669983326663</v>
      </c>
      <c r="AG694" t="str">
        <f>IF(AF694&lt;='CAV Tier 1 Analysis'!$A$5,"Tier 1", "Tier 2")</f>
        <v>Tier 2</v>
      </c>
      <c r="AH694" t="str">
        <f t="shared" si="22"/>
        <v>Michigan - Tier 2</v>
      </c>
      <c r="AI694" t="str">
        <f t="shared" si="23"/>
        <v>Greendale, Township Of - Tier 2</v>
      </c>
    </row>
    <row r="695" spans="1:35" x14ac:dyDescent="0.3">
      <c r="A695">
        <v>688</v>
      </c>
      <c r="B695">
        <v>5</v>
      </c>
      <c r="C695" t="s">
        <v>30</v>
      </c>
      <c r="D695" t="s">
        <v>3975</v>
      </c>
      <c r="E695" t="s">
        <v>9169</v>
      </c>
      <c r="F695" t="s">
        <v>2886</v>
      </c>
      <c r="G695" s="56">
        <v>2.4040600000000003</v>
      </c>
      <c r="H695">
        <v>5</v>
      </c>
      <c r="I695">
        <v>0</v>
      </c>
      <c r="J695" s="12">
        <v>11</v>
      </c>
      <c r="K695" s="12">
        <v>2</v>
      </c>
      <c r="L695">
        <v>0</v>
      </c>
      <c r="M695" s="12">
        <v>0.90603811884894714</v>
      </c>
      <c r="N695" s="12">
        <v>144.73275998144607</v>
      </c>
      <c r="O695" s="12">
        <v>3162.5092903955924</v>
      </c>
      <c r="P695" s="12">
        <v>1494.7164100686086</v>
      </c>
      <c r="Q695">
        <v>0</v>
      </c>
      <c r="R695" s="57">
        <v>1.043920408995724E-4</v>
      </c>
      <c r="S695" s="57">
        <v>2.1809299485300531E-4</v>
      </c>
      <c r="T695" s="57">
        <v>0</v>
      </c>
      <c r="U695" s="57">
        <v>1.6274743258293965E-3</v>
      </c>
      <c r="V695" s="57">
        <v>5.1267487488025772E-4</v>
      </c>
      <c r="W695" s="57">
        <v>0</v>
      </c>
      <c r="X695" s="57">
        <v>1.3134597377426662E-4</v>
      </c>
      <c r="Y695" s="57">
        <v>7.0228338959163266E-4</v>
      </c>
      <c r="Z695" s="57">
        <v>3.8510632087986247E-4</v>
      </c>
      <c r="AA695" s="57">
        <v>4.0203015622355303E-4</v>
      </c>
      <c r="AB695" s="57">
        <v>0</v>
      </c>
      <c r="AC695" s="17">
        <v>3.7121818881195883E-4</v>
      </c>
      <c r="AD695" s="12">
        <v>688</v>
      </c>
      <c r="AE695" s="16">
        <v>9</v>
      </c>
      <c r="AF695" s="17">
        <v>0.95331791802207855</v>
      </c>
      <c r="AG695" t="str">
        <f>IF(AF695&lt;='CAV Tier 1 Analysis'!$A$5,"Tier 1", "Tier 2")</f>
        <v>Tier 2</v>
      </c>
      <c r="AH695" t="str">
        <f t="shared" si="22"/>
        <v>Michigan - Tier 2</v>
      </c>
      <c r="AI695" t="str">
        <f t="shared" si="23"/>
        <v>Linden, City Of - Tier 2</v>
      </c>
    </row>
    <row r="696" spans="1:35" x14ac:dyDescent="0.3">
      <c r="A696">
        <v>689</v>
      </c>
      <c r="B696">
        <v>5</v>
      </c>
      <c r="C696" t="s">
        <v>30</v>
      </c>
      <c r="D696" t="s">
        <v>5546</v>
      </c>
      <c r="E696" t="s">
        <v>9005</v>
      </c>
      <c r="F696" t="s">
        <v>1222</v>
      </c>
      <c r="G696" s="56">
        <v>37.126149999999996</v>
      </c>
      <c r="H696">
        <v>0</v>
      </c>
      <c r="I696">
        <v>0</v>
      </c>
      <c r="J696" s="12">
        <v>10.199999999999999</v>
      </c>
      <c r="K696" s="12">
        <v>2.2000000000000002</v>
      </c>
      <c r="M696">
        <v>0</v>
      </c>
      <c r="N696" s="12">
        <v>0</v>
      </c>
      <c r="O696" s="12">
        <v>3245.6564475529763</v>
      </c>
      <c r="P696" s="12">
        <v>0</v>
      </c>
      <c r="Q696">
        <v>0</v>
      </c>
      <c r="R696" s="57">
        <v>1.6121372050795981E-3</v>
      </c>
      <c r="S696" s="57">
        <v>0</v>
      </c>
      <c r="T696" s="57">
        <v>0</v>
      </c>
      <c r="U696" s="57">
        <v>1.5091125566781675E-3</v>
      </c>
      <c r="V696" s="57">
        <v>5.639423623682836E-4</v>
      </c>
      <c r="W696" s="57">
        <v>0</v>
      </c>
      <c r="X696" s="57">
        <v>0</v>
      </c>
      <c r="Y696" s="57">
        <v>0</v>
      </c>
      <c r="Z696" s="57">
        <v>3.9523134909139838E-4</v>
      </c>
      <c r="AA696" s="57">
        <v>0</v>
      </c>
      <c r="AB696" s="57">
        <v>0</v>
      </c>
      <c r="AC696" s="17">
        <v>3.7094758847431344E-4</v>
      </c>
      <c r="AD696" s="12">
        <v>689</v>
      </c>
      <c r="AE696" s="16">
        <v>9</v>
      </c>
      <c r="AF696" s="17">
        <v>0.95368886561055288</v>
      </c>
      <c r="AG696" t="str">
        <f>IF(AF696&lt;='CAV Tier 1 Analysis'!$A$5,"Tier 1", "Tier 2")</f>
        <v>Tier 2</v>
      </c>
      <c r="AH696" t="str">
        <f t="shared" si="22"/>
        <v>Michigan - Tier 2</v>
      </c>
      <c r="AI696" t="str">
        <f t="shared" si="23"/>
        <v>Berlin, Township Of - Tier 2</v>
      </c>
    </row>
    <row r="697" spans="1:35" x14ac:dyDescent="0.3">
      <c r="A697">
        <v>690</v>
      </c>
      <c r="B697">
        <v>5</v>
      </c>
      <c r="C697" t="s">
        <v>30</v>
      </c>
      <c r="D697" t="s">
        <v>6136</v>
      </c>
      <c r="E697" t="s">
        <v>9634</v>
      </c>
      <c r="F697" t="s">
        <v>3214</v>
      </c>
      <c r="G697" s="56">
        <v>33.726189999999995</v>
      </c>
      <c r="H697">
        <v>1</v>
      </c>
      <c r="I697">
        <v>0</v>
      </c>
      <c r="J697" s="12">
        <v>8.3636363636363633</v>
      </c>
      <c r="K697" s="12">
        <v>3.6363636363636362</v>
      </c>
      <c r="L697">
        <v>0</v>
      </c>
      <c r="M697">
        <v>0</v>
      </c>
      <c r="N697" s="12">
        <v>6.1277699653421651</v>
      </c>
      <c r="O697" s="12">
        <v>3038.3217111806011</v>
      </c>
      <c r="P697" s="12">
        <v>0</v>
      </c>
      <c r="Q697">
        <v>0</v>
      </c>
      <c r="R697" s="57">
        <v>1.4644999733229407E-3</v>
      </c>
      <c r="S697" s="57">
        <v>4.3618598970601065E-5</v>
      </c>
      <c r="T697" s="57">
        <v>0</v>
      </c>
      <c r="U697" s="57">
        <v>1.2374184956719376E-3</v>
      </c>
      <c r="V697" s="57">
        <v>9.3213613614592317E-4</v>
      </c>
      <c r="W697" s="57">
        <v>0</v>
      </c>
      <c r="X697" s="57">
        <v>0</v>
      </c>
      <c r="Y697" s="57">
        <v>2.9733635028102641E-5</v>
      </c>
      <c r="Z697" s="57">
        <v>3.6998370230741887E-4</v>
      </c>
      <c r="AA697" s="57">
        <v>0</v>
      </c>
      <c r="AB697" s="57">
        <v>0</v>
      </c>
      <c r="AC697" s="17">
        <v>3.7067186740426581E-4</v>
      </c>
      <c r="AD697" s="12">
        <v>690</v>
      </c>
      <c r="AE697" s="16">
        <v>9</v>
      </c>
      <c r="AF697" s="17">
        <v>0.95405953747795713</v>
      </c>
      <c r="AG697" t="str">
        <f>IF(AF697&lt;='CAV Tier 1 Analysis'!$A$5,"Tier 1", "Tier 2")</f>
        <v>Tier 2</v>
      </c>
      <c r="AH697" t="str">
        <f t="shared" si="22"/>
        <v>Michigan - Tier 2</v>
      </c>
      <c r="AI697" t="str">
        <f t="shared" si="23"/>
        <v>Imlay, Township Of - Tier 2</v>
      </c>
    </row>
    <row r="698" spans="1:35" x14ac:dyDescent="0.3">
      <c r="A698">
        <v>691</v>
      </c>
      <c r="B698">
        <v>5</v>
      </c>
      <c r="C698" t="s">
        <v>30</v>
      </c>
      <c r="D698" t="s">
        <v>5576</v>
      </c>
      <c r="E698" t="s">
        <v>9038</v>
      </c>
      <c r="F698" t="s">
        <v>2962</v>
      </c>
      <c r="G698" s="56">
        <v>2.67171</v>
      </c>
      <c r="H698">
        <v>4</v>
      </c>
      <c r="I698">
        <v>0</v>
      </c>
      <c r="J698" s="12">
        <v>12</v>
      </c>
      <c r="K698" s="12">
        <v>1</v>
      </c>
      <c r="L698">
        <v>0</v>
      </c>
      <c r="M698" s="12">
        <v>4</v>
      </c>
      <c r="N698" s="12">
        <v>0</v>
      </c>
      <c r="O698" s="12">
        <v>9642.2917942986624</v>
      </c>
      <c r="P698" s="12">
        <v>0</v>
      </c>
      <c r="Q698">
        <v>0</v>
      </c>
      <c r="R698" s="57">
        <v>1.1601426736096292E-4</v>
      </c>
      <c r="S698" s="57">
        <v>1.7447439588240426E-4</v>
      </c>
      <c r="T698" s="57">
        <v>0</v>
      </c>
      <c r="U698" s="57">
        <v>1.7754265372684325E-3</v>
      </c>
      <c r="V698" s="57">
        <v>2.5633743744012886E-4</v>
      </c>
      <c r="W698" s="57">
        <v>0</v>
      </c>
      <c r="X698" s="57">
        <v>5.798695266425733E-4</v>
      </c>
      <c r="Y698" s="57">
        <v>0</v>
      </c>
      <c r="Z698" s="57">
        <v>1.1741649357456764E-3</v>
      </c>
      <c r="AA698" s="57">
        <v>0</v>
      </c>
      <c r="AB698" s="57">
        <v>0</v>
      </c>
      <c r="AC698" s="17">
        <v>3.7057155457637987E-4</v>
      </c>
      <c r="AD698" s="12">
        <v>691</v>
      </c>
      <c r="AE698" s="16">
        <v>9</v>
      </c>
      <c r="AF698" s="17">
        <v>0.95443010903253356</v>
      </c>
      <c r="AG698" t="str">
        <f>IF(AF698&lt;='CAV Tier 1 Analysis'!$A$5,"Tier 1", "Tier 2")</f>
        <v>Tier 2</v>
      </c>
      <c r="AH698" t="str">
        <f t="shared" si="22"/>
        <v>Michigan - Tier 2</v>
      </c>
      <c r="AI698" t="str">
        <f t="shared" si="23"/>
        <v>Grosse Pointe Farms, City Of - Tier 2</v>
      </c>
    </row>
    <row r="699" spans="1:35" x14ac:dyDescent="0.3">
      <c r="A699">
        <v>692</v>
      </c>
      <c r="B699">
        <v>5</v>
      </c>
      <c r="C699" t="s">
        <v>30</v>
      </c>
      <c r="D699" t="s">
        <v>5949</v>
      </c>
      <c r="E699" t="s">
        <v>9440</v>
      </c>
      <c r="F699" t="s">
        <v>2610</v>
      </c>
      <c r="G699" s="56">
        <v>30.909180000000003</v>
      </c>
      <c r="H699">
        <v>0</v>
      </c>
      <c r="I699">
        <v>0</v>
      </c>
      <c r="J699" s="12">
        <v>2</v>
      </c>
      <c r="K699" s="12">
        <v>9</v>
      </c>
      <c r="L699">
        <v>0</v>
      </c>
      <c r="M699">
        <v>0</v>
      </c>
      <c r="N699" s="12">
        <v>0</v>
      </c>
      <c r="O699" s="12">
        <v>979.82765883845809</v>
      </c>
      <c r="P699" s="12">
        <v>0</v>
      </c>
      <c r="Q699">
        <v>0</v>
      </c>
      <c r="R699" s="57">
        <v>1.3421763112119684E-3</v>
      </c>
      <c r="S699" s="57">
        <v>0</v>
      </c>
      <c r="T699" s="57">
        <v>0</v>
      </c>
      <c r="U699" s="57">
        <v>2.9590442287807207E-4</v>
      </c>
      <c r="V699" s="57">
        <v>2.3070369369611599E-3</v>
      </c>
      <c r="W699" s="57">
        <v>0</v>
      </c>
      <c r="X699" s="57">
        <v>0</v>
      </c>
      <c r="Y699" s="57">
        <v>0</v>
      </c>
      <c r="Z699" s="57">
        <v>1.1931595772305451E-4</v>
      </c>
      <c r="AA699" s="57">
        <v>0</v>
      </c>
      <c r="AB699" s="57">
        <v>0</v>
      </c>
      <c r="AC699" s="17">
        <v>3.6949396625220502E-4</v>
      </c>
      <c r="AD699" s="12">
        <v>692</v>
      </c>
      <c r="AE699" s="16">
        <v>9</v>
      </c>
      <c r="AF699" s="17">
        <v>0.95479960299878575</v>
      </c>
      <c r="AG699" t="str">
        <f>IF(AF699&lt;='CAV Tier 1 Analysis'!$A$5,"Tier 1", "Tier 2")</f>
        <v>Tier 2</v>
      </c>
      <c r="AH699" t="str">
        <f t="shared" si="22"/>
        <v>Michigan - Tier 2</v>
      </c>
      <c r="AI699" t="str">
        <f t="shared" si="23"/>
        <v>Readmond, Township Of - Tier 2</v>
      </c>
    </row>
    <row r="700" spans="1:35" x14ac:dyDescent="0.3">
      <c r="A700">
        <v>693</v>
      </c>
      <c r="B700">
        <v>5</v>
      </c>
      <c r="C700" t="s">
        <v>30</v>
      </c>
      <c r="D700" t="s">
        <v>5642</v>
      </c>
      <c r="E700" t="s">
        <v>9111</v>
      </c>
      <c r="F700" t="s">
        <v>2528</v>
      </c>
      <c r="G700" s="56">
        <v>1.5171399999999999</v>
      </c>
      <c r="H700">
        <v>2</v>
      </c>
      <c r="I700">
        <v>0</v>
      </c>
      <c r="J700" s="12">
        <v>8</v>
      </c>
      <c r="K700" s="12">
        <v>4</v>
      </c>
      <c r="L700">
        <v>0</v>
      </c>
      <c r="M700" s="12">
        <v>1.8721541848478056</v>
      </c>
      <c r="N700" s="12">
        <v>74.121943851100767</v>
      </c>
      <c r="O700" s="12">
        <v>2829.2629031754354</v>
      </c>
      <c r="P700" s="12">
        <v>2668.9426603808533</v>
      </c>
      <c r="Q700">
        <v>0</v>
      </c>
      <c r="R700" s="57">
        <v>6.5879113221124774E-5</v>
      </c>
      <c r="S700" s="57">
        <v>8.7237197941202131E-5</v>
      </c>
      <c r="T700" s="57">
        <v>0</v>
      </c>
      <c r="U700" s="57">
        <v>1.1836176915122883E-3</v>
      </c>
      <c r="V700" s="57">
        <v>1.0253497497605154E-3</v>
      </c>
      <c r="W700" s="57">
        <v>0</v>
      </c>
      <c r="X700" s="57">
        <v>2.7140129024240243E-4</v>
      </c>
      <c r="Y700" s="57">
        <v>3.5966017629695466E-4</v>
      </c>
      <c r="Z700" s="57">
        <v>3.4452611119680806E-4</v>
      </c>
      <c r="AA700" s="57">
        <v>7.1785887107198368E-4</v>
      </c>
      <c r="AB700" s="57">
        <v>0</v>
      </c>
      <c r="AC700" s="17">
        <v>3.6868456374938906E-4</v>
      </c>
      <c r="AD700" s="12">
        <v>693</v>
      </c>
      <c r="AE700" s="16">
        <v>9</v>
      </c>
      <c r="AF700" s="17">
        <v>0.95516828756253513</v>
      </c>
      <c r="AG700" t="str">
        <f>IF(AF700&lt;='CAV Tier 1 Analysis'!$A$5,"Tier 1", "Tier 2")</f>
        <v>Tier 2</v>
      </c>
      <c r="AH700" t="str">
        <f t="shared" si="22"/>
        <v>Michigan - Tier 2</v>
      </c>
      <c r="AI700" t="str">
        <f t="shared" si="23"/>
        <v>Almont, Village Of - Tier 2</v>
      </c>
    </row>
    <row r="701" spans="1:35" x14ac:dyDescent="0.3">
      <c r="A701">
        <v>694</v>
      </c>
      <c r="B701">
        <v>5</v>
      </c>
      <c r="C701" t="s">
        <v>30</v>
      </c>
      <c r="D701" t="s">
        <v>6096</v>
      </c>
      <c r="E701" t="s">
        <v>9593</v>
      </c>
      <c r="F701" t="s">
        <v>3238</v>
      </c>
      <c r="G701" s="56">
        <v>35.33878</v>
      </c>
      <c r="H701">
        <v>1</v>
      </c>
      <c r="I701">
        <v>0</v>
      </c>
      <c r="J701" s="12">
        <v>8</v>
      </c>
      <c r="K701" s="12">
        <v>4.3636363636363633</v>
      </c>
      <c r="L701">
        <v>0</v>
      </c>
      <c r="M701">
        <v>0</v>
      </c>
      <c r="N701" s="12">
        <v>0</v>
      </c>
      <c r="O701" s="12">
        <v>1406.2092273586688</v>
      </c>
      <c r="P701" s="12">
        <v>0</v>
      </c>
      <c r="Q701">
        <v>0</v>
      </c>
      <c r="R701" s="57">
        <v>1.5345238334737862E-3</v>
      </c>
      <c r="S701" s="57">
        <v>4.3618598970601065E-5</v>
      </c>
      <c r="T701" s="57">
        <v>0</v>
      </c>
      <c r="U701" s="57">
        <v>1.1836176915122883E-3</v>
      </c>
      <c r="V701" s="57">
        <v>1.1185633633751077E-3</v>
      </c>
      <c r="W701" s="57">
        <v>0</v>
      </c>
      <c r="X701" s="57">
        <v>0</v>
      </c>
      <c r="Y701" s="57">
        <v>0</v>
      </c>
      <c r="Z701" s="57">
        <v>1.7123746120842882E-4</v>
      </c>
      <c r="AA701" s="57">
        <v>0</v>
      </c>
      <c r="AB701" s="57">
        <v>0</v>
      </c>
      <c r="AC701" s="17">
        <v>3.6832372259456469E-4</v>
      </c>
      <c r="AD701" s="12">
        <v>694</v>
      </c>
      <c r="AE701" s="16">
        <v>9</v>
      </c>
      <c r="AF701" s="17">
        <v>0.95553661128512968</v>
      </c>
      <c r="AG701" t="str">
        <f>IF(AF701&lt;='CAV Tier 1 Analysis'!$A$5,"Tier 1", "Tier 2")</f>
        <v>Tier 2</v>
      </c>
      <c r="AH701" t="str">
        <f t="shared" si="22"/>
        <v>Michigan - Tier 2</v>
      </c>
      <c r="AI701" t="str">
        <f t="shared" si="23"/>
        <v>Rich, Township Of - Tier 2</v>
      </c>
    </row>
    <row r="702" spans="1:35" x14ac:dyDescent="0.3">
      <c r="A702">
        <v>695</v>
      </c>
      <c r="B702">
        <v>5</v>
      </c>
      <c r="C702" t="s">
        <v>30</v>
      </c>
      <c r="D702" t="s">
        <v>5806</v>
      </c>
      <c r="E702" t="s">
        <v>9290</v>
      </c>
      <c r="F702" t="s">
        <v>2081</v>
      </c>
      <c r="G702" s="56">
        <v>8.5115400000000001</v>
      </c>
      <c r="H702">
        <v>0</v>
      </c>
      <c r="I702">
        <v>0</v>
      </c>
      <c r="J702" s="12">
        <v>4</v>
      </c>
      <c r="K702" s="12">
        <v>10</v>
      </c>
      <c r="L702">
        <v>0</v>
      </c>
      <c r="M702" s="12">
        <v>1</v>
      </c>
      <c r="N702" s="12">
        <v>0</v>
      </c>
      <c r="O702" s="12">
        <v>1075.8380003887753</v>
      </c>
      <c r="P702" s="12">
        <v>929.348346800885</v>
      </c>
      <c r="Q702">
        <v>0</v>
      </c>
      <c r="R702" s="57">
        <v>3.6959852574326192E-4</v>
      </c>
      <c r="S702" s="57">
        <v>0</v>
      </c>
      <c r="T702" s="57">
        <v>0</v>
      </c>
      <c r="U702" s="57">
        <v>5.9180884575614414E-4</v>
      </c>
      <c r="V702" s="57">
        <v>2.5633743744012888E-3</v>
      </c>
      <c r="W702" s="57">
        <v>0</v>
      </c>
      <c r="X702" s="57">
        <v>1.4496738166064333E-4</v>
      </c>
      <c r="Y702" s="57">
        <v>0</v>
      </c>
      <c r="Z702" s="57">
        <v>1.3100736666631066E-4</v>
      </c>
      <c r="AA702" s="57">
        <v>2.4996451402665125E-4</v>
      </c>
      <c r="AB702" s="57">
        <v>0</v>
      </c>
      <c r="AC702" s="17">
        <v>3.6824736438675459E-4</v>
      </c>
      <c r="AD702" s="12">
        <v>695</v>
      </c>
      <c r="AE702" s="16">
        <v>9</v>
      </c>
      <c r="AF702" s="17">
        <v>0.95590485864951646</v>
      </c>
      <c r="AG702" t="str">
        <f>IF(AF702&lt;='CAV Tier 1 Analysis'!$A$5,"Tier 1", "Tier 2")</f>
        <v>Tier 2</v>
      </c>
      <c r="AH702" t="str">
        <f t="shared" si="22"/>
        <v>Michigan - Tier 2</v>
      </c>
      <c r="AI702" t="str">
        <f t="shared" si="23"/>
        <v>Wakefield, City Of - Tier 2</v>
      </c>
    </row>
    <row r="703" spans="1:35" x14ac:dyDescent="0.3">
      <c r="A703">
        <v>696</v>
      </c>
      <c r="B703">
        <v>5</v>
      </c>
      <c r="C703" t="s">
        <v>30</v>
      </c>
      <c r="D703" t="s">
        <v>5915</v>
      </c>
      <c r="E703" t="s">
        <v>9403</v>
      </c>
      <c r="F703" t="s">
        <v>3377</v>
      </c>
      <c r="G703" s="56">
        <v>37.710419999999999</v>
      </c>
      <c r="H703">
        <v>0</v>
      </c>
      <c r="I703">
        <v>0</v>
      </c>
      <c r="J703" s="12">
        <v>8.2142857142857135</v>
      </c>
      <c r="K703" s="12">
        <v>2.7857142857142856</v>
      </c>
      <c r="L703">
        <v>0</v>
      </c>
      <c r="M703">
        <v>0</v>
      </c>
      <c r="N703" s="12">
        <v>0</v>
      </c>
      <c r="O703" s="12">
        <v>3898.1124698330009</v>
      </c>
      <c r="P703" s="12">
        <v>0</v>
      </c>
      <c r="Q703">
        <v>0</v>
      </c>
      <c r="R703" s="57">
        <v>1.6375080933837144E-3</v>
      </c>
      <c r="S703" s="57">
        <v>0</v>
      </c>
      <c r="T703" s="57">
        <v>0</v>
      </c>
      <c r="U703" s="57">
        <v>1.215321736820653E-3</v>
      </c>
      <c r="V703" s="57">
        <v>7.1408286144035893E-4</v>
      </c>
      <c r="W703" s="57">
        <v>0</v>
      </c>
      <c r="X703" s="57">
        <v>0</v>
      </c>
      <c r="Y703" s="57">
        <v>0</v>
      </c>
      <c r="Z703" s="57">
        <v>4.7468247957163157E-4</v>
      </c>
      <c r="AA703" s="57">
        <v>0</v>
      </c>
      <c r="AB703" s="57">
        <v>0</v>
      </c>
      <c r="AC703" s="17">
        <v>3.6741774283785068E-4</v>
      </c>
      <c r="AD703" s="12">
        <v>696</v>
      </c>
      <c r="AE703" s="16">
        <v>9</v>
      </c>
      <c r="AF703" s="17">
        <v>0.95627227639235435</v>
      </c>
      <c r="AG703" t="str">
        <f>IF(AF703&lt;='CAV Tier 1 Analysis'!$A$5,"Tier 1", "Tier 2")</f>
        <v>Tier 2</v>
      </c>
      <c r="AH703" t="str">
        <f t="shared" si="22"/>
        <v>Michigan - Tier 2</v>
      </c>
      <c r="AI703" t="str">
        <f t="shared" si="23"/>
        <v>Deerfield, Township Of - Tier 2</v>
      </c>
    </row>
    <row r="704" spans="1:35" x14ac:dyDescent="0.3">
      <c r="A704">
        <v>697</v>
      </c>
      <c r="B704">
        <v>5</v>
      </c>
      <c r="C704" t="s">
        <v>30</v>
      </c>
      <c r="D704" t="s">
        <v>5802</v>
      </c>
      <c r="E704" t="s">
        <v>9286</v>
      </c>
      <c r="F704" t="s">
        <v>3332</v>
      </c>
      <c r="G704" s="56">
        <v>35.734260000000006</v>
      </c>
      <c r="H704">
        <v>3</v>
      </c>
      <c r="I704">
        <v>0</v>
      </c>
      <c r="J704" s="12">
        <v>6</v>
      </c>
      <c r="K704" s="12">
        <v>4</v>
      </c>
      <c r="L704">
        <v>0</v>
      </c>
      <c r="M704">
        <v>0</v>
      </c>
      <c r="N704" s="12">
        <v>16.600524350121038</v>
      </c>
      <c r="O704" s="12">
        <v>3000.3049314874938</v>
      </c>
      <c r="P704" s="12">
        <v>0</v>
      </c>
      <c r="Q704">
        <v>0</v>
      </c>
      <c r="R704" s="57">
        <v>1.5516968509254984E-3</v>
      </c>
      <c r="S704" s="57">
        <v>1.3085579691180318E-4</v>
      </c>
      <c r="T704" s="57">
        <v>0</v>
      </c>
      <c r="U704" s="57">
        <v>8.8771326863421626E-4</v>
      </c>
      <c r="V704" s="57">
        <v>1.0253497497605154E-3</v>
      </c>
      <c r="W704" s="57">
        <v>0</v>
      </c>
      <c r="X704" s="57">
        <v>0</v>
      </c>
      <c r="Y704" s="57">
        <v>8.0550336434515331E-5</v>
      </c>
      <c r="Z704" s="57">
        <v>3.6535430810966097E-4</v>
      </c>
      <c r="AA704" s="57">
        <v>0</v>
      </c>
      <c r="AB704" s="57">
        <v>0</v>
      </c>
      <c r="AC704" s="17">
        <v>3.6741093734329178E-4</v>
      </c>
      <c r="AD704" s="12">
        <v>697</v>
      </c>
      <c r="AE704" s="16">
        <v>9</v>
      </c>
      <c r="AF704" s="17">
        <v>0.95663968732969762</v>
      </c>
      <c r="AG704" t="str">
        <f>IF(AF704&lt;='CAV Tier 1 Analysis'!$A$5,"Tier 1", "Tier 2")</f>
        <v>Tier 2</v>
      </c>
      <c r="AH704" t="str">
        <f t="shared" si="22"/>
        <v>Michigan - Tier 2</v>
      </c>
      <c r="AI704" t="str">
        <f t="shared" si="23"/>
        <v>Marengo, Township Of - Tier 2</v>
      </c>
    </row>
    <row r="705" spans="1:35" x14ac:dyDescent="0.3">
      <c r="A705">
        <v>698</v>
      </c>
      <c r="B705">
        <v>5</v>
      </c>
      <c r="C705" t="s">
        <v>30</v>
      </c>
      <c r="D705" t="s">
        <v>5376</v>
      </c>
      <c r="E705" t="s">
        <v>9266</v>
      </c>
      <c r="F705" t="s">
        <v>2441</v>
      </c>
      <c r="G705" s="56">
        <v>1.9209299999999998</v>
      </c>
      <c r="H705">
        <v>2</v>
      </c>
      <c r="I705">
        <v>0</v>
      </c>
      <c r="J705" s="12">
        <v>10</v>
      </c>
      <c r="K705" s="12">
        <v>5</v>
      </c>
      <c r="L705">
        <v>0</v>
      </c>
      <c r="M705">
        <v>0</v>
      </c>
      <c r="N705" s="12">
        <v>92.418386510614965</v>
      </c>
      <c r="O705" s="12">
        <v>1772.4867265735847</v>
      </c>
      <c r="P705" s="12">
        <v>1566.5114676421204</v>
      </c>
      <c r="Q705">
        <v>0</v>
      </c>
      <c r="R705" s="57">
        <v>8.3412977681595113E-5</v>
      </c>
      <c r="S705" s="57">
        <v>8.7237197941202131E-5</v>
      </c>
      <c r="T705" s="57">
        <v>0</v>
      </c>
      <c r="U705" s="57">
        <v>1.4795221143903603E-3</v>
      </c>
      <c r="V705" s="57">
        <v>1.2816871872006444E-3</v>
      </c>
      <c r="W705" s="57">
        <v>0</v>
      </c>
      <c r="X705" s="57">
        <v>0</v>
      </c>
      <c r="Y705" s="57">
        <v>4.4843957751917823E-4</v>
      </c>
      <c r="Z705" s="57">
        <v>2.1583994840810707E-4</v>
      </c>
      <c r="AA705" s="57">
        <v>4.2134069434163858E-4</v>
      </c>
      <c r="AB705" s="57">
        <v>0</v>
      </c>
      <c r="AC705" s="17">
        <v>3.652254270438842E-4</v>
      </c>
      <c r="AD705" s="12">
        <v>698</v>
      </c>
      <c r="AE705" s="16">
        <v>9</v>
      </c>
      <c r="AF705" s="17">
        <v>0.95700491275674149</v>
      </c>
      <c r="AG705" t="str">
        <f>IF(AF705&lt;='CAV Tier 1 Analysis'!$A$5,"Tier 1", "Tier 2")</f>
        <v>Tier 2</v>
      </c>
      <c r="AH705" t="str">
        <f t="shared" si="22"/>
        <v>Michigan - Tier 2</v>
      </c>
      <c r="AI705" t="str">
        <f t="shared" si="23"/>
        <v>Bangor, City Of - Tier 2</v>
      </c>
    </row>
    <row r="706" spans="1:35" x14ac:dyDescent="0.3">
      <c r="A706">
        <v>699</v>
      </c>
      <c r="B706">
        <v>5</v>
      </c>
      <c r="C706" t="s">
        <v>30</v>
      </c>
      <c r="D706" t="s">
        <v>6067</v>
      </c>
      <c r="E706" t="s">
        <v>9564</v>
      </c>
      <c r="F706" t="s">
        <v>2699</v>
      </c>
      <c r="G706" s="56">
        <v>23.395870000000002</v>
      </c>
      <c r="H706">
        <v>0</v>
      </c>
      <c r="I706">
        <v>0</v>
      </c>
      <c r="J706" s="12">
        <v>7</v>
      </c>
      <c r="K706" s="12">
        <v>7</v>
      </c>
      <c r="L706">
        <v>0</v>
      </c>
      <c r="M706">
        <v>0</v>
      </c>
      <c r="N706" s="12">
        <v>0</v>
      </c>
      <c r="O706" s="12">
        <v>975.17904646469106</v>
      </c>
      <c r="P706" s="12">
        <v>71.145988607210597</v>
      </c>
      <c r="Q706">
        <v>0</v>
      </c>
      <c r="R706" s="57">
        <v>1.0159241524425673E-3</v>
      </c>
      <c r="S706" s="57">
        <v>0</v>
      </c>
      <c r="T706" s="57">
        <v>0</v>
      </c>
      <c r="U706" s="57">
        <v>1.0356654800732523E-3</v>
      </c>
      <c r="V706" s="57">
        <v>1.7943620620809021E-3</v>
      </c>
      <c r="W706" s="57">
        <v>0</v>
      </c>
      <c r="X706" s="57">
        <v>0</v>
      </c>
      <c r="Y706" s="57">
        <v>0</v>
      </c>
      <c r="Z706" s="57">
        <v>1.1874988507501683E-4</v>
      </c>
      <c r="AA706" s="57">
        <v>1.9135959652120972E-5</v>
      </c>
      <c r="AB706" s="57">
        <v>0</v>
      </c>
      <c r="AC706" s="17">
        <v>3.6216704902944179E-4</v>
      </c>
      <c r="AD706" s="12">
        <v>699</v>
      </c>
      <c r="AE706" s="16">
        <v>9</v>
      </c>
      <c r="AF706" s="17">
        <v>0.95736707980577096</v>
      </c>
      <c r="AG706" t="str">
        <f>IF(AF706&lt;='CAV Tier 1 Analysis'!$A$5,"Tier 1", "Tier 2")</f>
        <v>Tier 2</v>
      </c>
      <c r="AH706" t="str">
        <f t="shared" si="22"/>
        <v>Michigan - Tier 2</v>
      </c>
      <c r="AI706" t="str">
        <f t="shared" si="23"/>
        <v>Secord, Township Of - Tier 2</v>
      </c>
    </row>
    <row r="707" spans="1:35" x14ac:dyDescent="0.3">
      <c r="A707">
        <v>700</v>
      </c>
      <c r="B707">
        <v>5</v>
      </c>
      <c r="C707" t="s">
        <v>30</v>
      </c>
      <c r="D707" t="s">
        <v>5412</v>
      </c>
      <c r="E707" t="s">
        <v>8850</v>
      </c>
      <c r="F707" t="s">
        <v>2395</v>
      </c>
      <c r="G707" s="56">
        <v>20.855769999999996</v>
      </c>
      <c r="H707">
        <v>1</v>
      </c>
      <c r="I707">
        <v>0</v>
      </c>
      <c r="J707" s="12">
        <v>2.5</v>
      </c>
      <c r="K707" s="12">
        <v>10</v>
      </c>
      <c r="L707">
        <v>0</v>
      </c>
      <c r="M707">
        <v>0</v>
      </c>
      <c r="N707" s="12">
        <v>0.2156726150029962</v>
      </c>
      <c r="O707" s="12">
        <v>694.74920959088524</v>
      </c>
      <c r="P707" s="12">
        <v>22.220372190207854</v>
      </c>
      <c r="Q707">
        <v>0</v>
      </c>
      <c r="R707" s="57">
        <v>9.0562481586652338E-4</v>
      </c>
      <c r="S707" s="57">
        <v>4.3618598970601065E-5</v>
      </c>
      <c r="T707" s="57">
        <v>0</v>
      </c>
      <c r="U707" s="57">
        <v>3.6988052859759007E-4</v>
      </c>
      <c r="V707" s="57">
        <v>2.5633743744012888E-3</v>
      </c>
      <c r="W707" s="57">
        <v>0</v>
      </c>
      <c r="X707" s="57">
        <v>0</v>
      </c>
      <c r="Y707" s="57">
        <v>1.0465031906101434E-6</v>
      </c>
      <c r="Z707" s="57">
        <v>8.4601273062590956E-5</v>
      </c>
      <c r="AA707" s="57">
        <v>5.9765582573384025E-6</v>
      </c>
      <c r="AB707" s="57">
        <v>0</v>
      </c>
      <c r="AC707" s="17">
        <v>3.6128387748604932E-4</v>
      </c>
      <c r="AD707" s="12">
        <v>700</v>
      </c>
      <c r="AE707" s="16">
        <v>9</v>
      </c>
      <c r="AF707" s="17">
        <v>0.95772836368325698</v>
      </c>
      <c r="AG707" t="str">
        <f>IF(AF707&lt;='CAV Tier 1 Analysis'!$A$5,"Tier 1", "Tier 2")</f>
        <v>Tier 2</v>
      </c>
      <c r="AH707" t="str">
        <f t="shared" si="22"/>
        <v>Michigan - Tier 2</v>
      </c>
      <c r="AI707" t="str">
        <f t="shared" si="23"/>
        <v>Blaine, Township Of - Tier 2</v>
      </c>
    </row>
    <row r="708" spans="1:35" x14ac:dyDescent="0.3">
      <c r="A708">
        <v>701</v>
      </c>
      <c r="B708">
        <v>5</v>
      </c>
      <c r="C708" t="s">
        <v>30</v>
      </c>
      <c r="D708" t="s">
        <v>6020</v>
      </c>
      <c r="E708" t="s">
        <v>9514</v>
      </c>
      <c r="F708" t="s">
        <v>3427</v>
      </c>
      <c r="G708" s="56">
        <v>37.788379999999997</v>
      </c>
      <c r="H708">
        <v>0</v>
      </c>
      <c r="I708">
        <v>0</v>
      </c>
      <c r="J708" s="12">
        <v>7.5</v>
      </c>
      <c r="K708" s="12">
        <v>3</v>
      </c>
      <c r="L708">
        <v>0</v>
      </c>
      <c r="M708">
        <v>0</v>
      </c>
      <c r="N708" s="12">
        <v>10.272670039618708</v>
      </c>
      <c r="O708" s="12">
        <v>3311.268125719324</v>
      </c>
      <c r="P708" s="12">
        <v>0</v>
      </c>
      <c r="Q708">
        <v>0</v>
      </c>
      <c r="R708" s="57">
        <v>1.6408933680892252E-3</v>
      </c>
      <c r="S708" s="57">
        <v>0</v>
      </c>
      <c r="T708" s="57">
        <v>0</v>
      </c>
      <c r="U708" s="57">
        <v>1.1096415857927704E-3</v>
      </c>
      <c r="V708" s="57">
        <v>7.6901231232038658E-4</v>
      </c>
      <c r="W708" s="57">
        <v>0</v>
      </c>
      <c r="X708" s="57">
        <v>0</v>
      </c>
      <c r="Y708" s="57">
        <v>4.9845836813342566E-5</v>
      </c>
      <c r="Z708" s="57">
        <v>4.0322104008207215E-4</v>
      </c>
      <c r="AA708" s="57">
        <v>0</v>
      </c>
      <c r="AB708" s="57">
        <v>0</v>
      </c>
      <c r="AC708" s="17">
        <v>3.6114674028161787E-4</v>
      </c>
      <c r="AD708" s="12">
        <v>701</v>
      </c>
      <c r="AE708" s="16">
        <v>9</v>
      </c>
      <c r="AF708" s="17">
        <v>0.95808951042353863</v>
      </c>
      <c r="AG708" t="str">
        <f>IF(AF708&lt;='CAV Tier 1 Analysis'!$A$5,"Tier 1", "Tier 2")</f>
        <v>Tier 2</v>
      </c>
      <c r="AH708" t="str">
        <f t="shared" si="22"/>
        <v>Michigan - Tier 2</v>
      </c>
      <c r="AI708" t="str">
        <f t="shared" si="23"/>
        <v>Conway, Township Of - Tier 2</v>
      </c>
    </row>
    <row r="709" spans="1:35" x14ac:dyDescent="0.3">
      <c r="A709">
        <v>702</v>
      </c>
      <c r="B709">
        <v>5</v>
      </c>
      <c r="C709" t="s">
        <v>30</v>
      </c>
      <c r="D709" t="s">
        <v>6070</v>
      </c>
      <c r="E709" t="s">
        <v>9567</v>
      </c>
      <c r="F709" t="s">
        <v>3323</v>
      </c>
      <c r="G709" s="56">
        <v>35.623660000000008</v>
      </c>
      <c r="H709">
        <v>0</v>
      </c>
      <c r="I709">
        <v>0</v>
      </c>
      <c r="J709" s="12">
        <v>8</v>
      </c>
      <c r="K709" s="12">
        <v>4</v>
      </c>
      <c r="L709">
        <v>0</v>
      </c>
      <c r="M709">
        <v>0</v>
      </c>
      <c r="N709" s="12">
        <v>0</v>
      </c>
      <c r="O709" s="12">
        <v>1711.357304031965</v>
      </c>
      <c r="P709" s="12">
        <v>0</v>
      </c>
      <c r="Q709">
        <v>0</v>
      </c>
      <c r="R709" s="57">
        <v>1.5468942421206049E-3</v>
      </c>
      <c r="S709" s="57">
        <v>0</v>
      </c>
      <c r="T709" s="57">
        <v>0</v>
      </c>
      <c r="U709" s="57">
        <v>1.1836176915122883E-3</v>
      </c>
      <c r="V709" s="57">
        <v>1.0253497497605154E-3</v>
      </c>
      <c r="W709" s="57">
        <v>0</v>
      </c>
      <c r="X709" s="57">
        <v>0</v>
      </c>
      <c r="Y709" s="57">
        <v>0</v>
      </c>
      <c r="Z709" s="57">
        <v>2.083960724062222E-4</v>
      </c>
      <c r="AA709" s="57">
        <v>0</v>
      </c>
      <c r="AB709" s="57">
        <v>0</v>
      </c>
      <c r="AC709" s="17">
        <v>3.6038706870905737E-4</v>
      </c>
      <c r="AD709" s="12">
        <v>702</v>
      </c>
      <c r="AE709" s="16">
        <v>9</v>
      </c>
      <c r="AF709" s="17">
        <v>0.95844989749224774</v>
      </c>
      <c r="AG709" t="str">
        <f>IF(AF709&lt;='CAV Tier 1 Analysis'!$A$5,"Tier 1", "Tier 2")</f>
        <v>Tier 2</v>
      </c>
      <c r="AH709" t="str">
        <f t="shared" si="22"/>
        <v>Michigan - Tier 2</v>
      </c>
      <c r="AI709" t="str">
        <f t="shared" si="23"/>
        <v>Goodland, Township Of - Tier 2</v>
      </c>
    </row>
    <row r="710" spans="1:35" x14ac:dyDescent="0.3">
      <c r="A710">
        <v>703</v>
      </c>
      <c r="B710">
        <v>5</v>
      </c>
      <c r="C710" t="s">
        <v>30</v>
      </c>
      <c r="D710" t="s">
        <v>5421</v>
      </c>
      <c r="E710" t="s">
        <v>8860</v>
      </c>
      <c r="F710" t="s">
        <v>3272</v>
      </c>
      <c r="G710" s="56">
        <v>18.9496</v>
      </c>
      <c r="H710">
        <v>4</v>
      </c>
      <c r="I710">
        <v>0</v>
      </c>
      <c r="J710" s="12">
        <v>10</v>
      </c>
      <c r="K710" s="12">
        <v>3</v>
      </c>
      <c r="L710">
        <v>0</v>
      </c>
      <c r="M710" s="12">
        <v>0.97190758643981923</v>
      </c>
      <c r="N710" s="12">
        <v>57.691335602089367</v>
      </c>
      <c r="O710" s="12">
        <v>2347.8565249777193</v>
      </c>
      <c r="P710" s="12">
        <v>0</v>
      </c>
      <c r="Q710">
        <v>0</v>
      </c>
      <c r="R710" s="57">
        <v>8.2285276500192867E-4</v>
      </c>
      <c r="S710" s="57">
        <v>1.7447439588240426E-4</v>
      </c>
      <c r="T710" s="57">
        <v>0</v>
      </c>
      <c r="U710" s="57">
        <v>1.4795221143903603E-3</v>
      </c>
      <c r="V710" s="57">
        <v>7.6901231232038658E-4</v>
      </c>
      <c r="W710" s="57">
        <v>0</v>
      </c>
      <c r="X710" s="57">
        <v>1.4089489802229595E-4</v>
      </c>
      <c r="Y710" s="57">
        <v>2.799343197897811E-4</v>
      </c>
      <c r="Z710" s="57">
        <v>2.8590410501998773E-4</v>
      </c>
      <c r="AA710" s="57">
        <v>0</v>
      </c>
      <c r="AB710" s="57">
        <v>0</v>
      </c>
      <c r="AC710" s="17">
        <v>3.5932681003883129E-4</v>
      </c>
      <c r="AD710" s="12">
        <v>703</v>
      </c>
      <c r="AE710" s="16">
        <v>9</v>
      </c>
      <c r="AF710" s="17">
        <v>0.95880922430228654</v>
      </c>
      <c r="AG710" t="str">
        <f>IF(AF710&lt;='CAV Tier 1 Analysis'!$A$5,"Tier 1", "Tier 2")</f>
        <v>Tier 2</v>
      </c>
      <c r="AH710" t="str">
        <f t="shared" si="22"/>
        <v>Michigan - Tier 2</v>
      </c>
      <c r="AI710" t="str">
        <f t="shared" si="23"/>
        <v>New Buffalo, Township Of - Tier 2</v>
      </c>
    </row>
    <row r="711" spans="1:35" x14ac:dyDescent="0.3">
      <c r="A711">
        <v>704</v>
      </c>
      <c r="B711">
        <v>5</v>
      </c>
      <c r="C711" t="s">
        <v>30</v>
      </c>
      <c r="D711" t="s">
        <v>5393</v>
      </c>
      <c r="E711" t="s">
        <v>8831</v>
      </c>
      <c r="F711" t="s">
        <v>2584</v>
      </c>
      <c r="G711" s="56">
        <v>2.1517599999999999</v>
      </c>
      <c r="H711">
        <v>2</v>
      </c>
      <c r="I711">
        <v>0</v>
      </c>
      <c r="J711" s="12">
        <v>12</v>
      </c>
      <c r="K711" s="12">
        <v>3</v>
      </c>
      <c r="L711">
        <v>0</v>
      </c>
      <c r="M711" s="12">
        <v>1</v>
      </c>
      <c r="N711" s="12">
        <v>0</v>
      </c>
      <c r="O711" s="12">
        <v>2871.6983251891511</v>
      </c>
      <c r="P711" s="12">
        <v>2663.356167653762</v>
      </c>
      <c r="Q711">
        <v>0</v>
      </c>
      <c r="R711" s="57">
        <v>9.3436360958571685E-5</v>
      </c>
      <c r="S711" s="57">
        <v>8.7237197941202131E-5</v>
      </c>
      <c r="T711" s="57">
        <v>0</v>
      </c>
      <c r="U711" s="57">
        <v>1.7754265372684325E-3</v>
      </c>
      <c r="V711" s="57">
        <v>7.6901231232038658E-4</v>
      </c>
      <c r="W711" s="57">
        <v>0</v>
      </c>
      <c r="X711" s="57">
        <v>1.4496738166064333E-4</v>
      </c>
      <c r="Y711" s="57">
        <v>0</v>
      </c>
      <c r="Z711" s="57">
        <v>3.4969357403915192E-4</v>
      </c>
      <c r="AA711" s="57">
        <v>7.163562860139183E-4</v>
      </c>
      <c r="AB711" s="57">
        <v>0</v>
      </c>
      <c r="AC711" s="17">
        <v>3.5782996820020972E-4</v>
      </c>
      <c r="AD711" s="12">
        <v>704</v>
      </c>
      <c r="AE711" s="16">
        <v>9</v>
      </c>
      <c r="AF711" s="17">
        <v>0.95916705427048676</v>
      </c>
      <c r="AG711" t="str">
        <f>IF(AF711&lt;='CAV Tier 1 Analysis'!$A$5,"Tier 1", "Tier 2")</f>
        <v>Tier 2</v>
      </c>
      <c r="AH711" t="str">
        <f t="shared" si="22"/>
        <v>Michigan - Tier 2</v>
      </c>
      <c r="AI711" t="str">
        <f t="shared" si="23"/>
        <v>Plainwell, City Of - Tier 2</v>
      </c>
    </row>
    <row r="712" spans="1:35" x14ac:dyDescent="0.3">
      <c r="A712">
        <v>705</v>
      </c>
      <c r="B712">
        <v>5</v>
      </c>
      <c r="C712" t="s">
        <v>30</v>
      </c>
      <c r="D712" t="s">
        <v>5646</v>
      </c>
      <c r="E712" t="s">
        <v>9118</v>
      </c>
      <c r="F712" t="s">
        <v>3050</v>
      </c>
      <c r="G712" s="56">
        <v>0.92471000000000003</v>
      </c>
      <c r="H712">
        <v>20</v>
      </c>
      <c r="I712">
        <v>0</v>
      </c>
      <c r="J712" s="12">
        <v>8.25</v>
      </c>
      <c r="K712" s="12">
        <v>5</v>
      </c>
      <c r="L712">
        <v>0</v>
      </c>
      <c r="M712" s="12">
        <v>0.75854051540482959</v>
      </c>
      <c r="N712" s="12">
        <v>51.003613964086099</v>
      </c>
      <c r="O712" s="12">
        <v>479.95210334911377</v>
      </c>
      <c r="P712" s="12">
        <v>389.8352807409737</v>
      </c>
      <c r="Q712">
        <v>0</v>
      </c>
      <c r="R712" s="57">
        <v>4.0153891392163079E-5</v>
      </c>
      <c r="S712" s="57">
        <v>8.7237197941202125E-4</v>
      </c>
      <c r="T712" s="57">
        <v>0</v>
      </c>
      <c r="U712" s="57">
        <v>1.2206057443720473E-3</v>
      </c>
      <c r="V712" s="57">
        <v>1.2816871872006444E-3</v>
      </c>
      <c r="W712" s="57">
        <v>0</v>
      </c>
      <c r="X712" s="57">
        <v>1.0996363240175303E-4</v>
      </c>
      <c r="Y712" s="57">
        <v>2.4748364434363932E-4</v>
      </c>
      <c r="Z712" s="57">
        <v>5.8444915649942124E-5</v>
      </c>
      <c r="AA712" s="57">
        <v>1.0485302614062589E-4</v>
      </c>
      <c r="AB712" s="57">
        <v>0</v>
      </c>
      <c r="AC712" s="17">
        <v>3.5777854735571241E-4</v>
      </c>
      <c r="AD712" s="12">
        <v>705</v>
      </c>
      <c r="AE712" s="16">
        <v>9</v>
      </c>
      <c r="AF712" s="17">
        <v>0.95952483281784251</v>
      </c>
      <c r="AG712" t="str">
        <f>IF(AF712&lt;='CAV Tier 1 Analysis'!$A$5,"Tier 1", "Tier 2")</f>
        <v>Tier 2</v>
      </c>
      <c r="AH712" t="str">
        <f t="shared" ref="AH712:AH775" si="24">C712&amp;" - "&amp;AG712</f>
        <v>Michigan - Tier 2</v>
      </c>
      <c r="AI712" t="str">
        <f t="shared" ref="AI712:AI775" si="25">D712&amp;" - "&amp;AG712</f>
        <v>Ovid, Village Of - Tier 2</v>
      </c>
    </row>
    <row r="713" spans="1:35" x14ac:dyDescent="0.3">
      <c r="A713">
        <v>706</v>
      </c>
      <c r="B713">
        <v>5</v>
      </c>
      <c r="C713" t="s">
        <v>30</v>
      </c>
      <c r="D713" t="s">
        <v>5757</v>
      </c>
      <c r="E713" t="s">
        <v>9238</v>
      </c>
      <c r="F713" t="s">
        <v>2428</v>
      </c>
      <c r="G713" s="56">
        <v>1.0850600000000001</v>
      </c>
      <c r="H713">
        <v>8</v>
      </c>
      <c r="I713">
        <v>0</v>
      </c>
      <c r="J713" s="12">
        <v>9</v>
      </c>
      <c r="K713" s="12">
        <v>8</v>
      </c>
      <c r="L713">
        <v>0</v>
      </c>
      <c r="M713" s="12">
        <v>0.88853150977826134</v>
      </c>
      <c r="N713" s="12">
        <v>3.4198074353392576</v>
      </c>
      <c r="O713" s="12">
        <v>54.122620869659258</v>
      </c>
      <c r="P713" s="12">
        <v>18.289154622148558</v>
      </c>
      <c r="Q713">
        <v>0</v>
      </c>
      <c r="R713" s="57">
        <v>4.7116805694737246E-5</v>
      </c>
      <c r="S713" s="57">
        <v>3.4894879176480852E-4</v>
      </c>
      <c r="T713" s="57">
        <v>0</v>
      </c>
      <c r="U713" s="57">
        <v>1.3315699029513243E-3</v>
      </c>
      <c r="V713" s="57">
        <v>2.0506994995210309E-3</v>
      </c>
      <c r="W713" s="57">
        <v>0</v>
      </c>
      <c r="X713" s="57">
        <v>1.2880808649553285E-4</v>
      </c>
      <c r="Y713" s="57">
        <v>1.6593851715040901E-5</v>
      </c>
      <c r="Z713" s="57">
        <v>6.5906410023171608E-6</v>
      </c>
      <c r="AA713" s="57">
        <v>4.9191884429780245E-6</v>
      </c>
      <c r="AB713" s="57">
        <v>0</v>
      </c>
      <c r="AC713" s="17">
        <v>3.5774970614434274E-4</v>
      </c>
      <c r="AD713" s="12">
        <v>706</v>
      </c>
      <c r="AE713" s="16">
        <v>9</v>
      </c>
      <c r="AF713" s="17">
        <v>0.95988258252398684</v>
      </c>
      <c r="AG713" t="str">
        <f>IF(AF713&lt;='CAV Tier 1 Analysis'!$A$5,"Tier 1", "Tier 2")</f>
        <v>Tier 2</v>
      </c>
      <c r="AH713" t="str">
        <f t="shared" si="24"/>
        <v>Michigan - Tier 2</v>
      </c>
      <c r="AI713" t="str">
        <f t="shared" si="25"/>
        <v>Hersey, Village Of - Tier 2</v>
      </c>
    </row>
    <row r="714" spans="1:35" x14ac:dyDescent="0.3">
      <c r="A714">
        <v>707</v>
      </c>
      <c r="B714">
        <v>5</v>
      </c>
      <c r="C714" t="s">
        <v>30</v>
      </c>
      <c r="D714" t="s">
        <v>5867</v>
      </c>
      <c r="E714" t="s">
        <v>9354</v>
      </c>
      <c r="F714" t="s">
        <v>3312</v>
      </c>
      <c r="G714" s="56">
        <v>34.10472</v>
      </c>
      <c r="H714">
        <v>0</v>
      </c>
      <c r="I714">
        <v>0</v>
      </c>
      <c r="J714" s="12">
        <v>8</v>
      </c>
      <c r="K714" s="12">
        <v>4.25</v>
      </c>
      <c r="L714">
        <v>0</v>
      </c>
      <c r="M714">
        <v>0</v>
      </c>
      <c r="N714" s="12">
        <v>0</v>
      </c>
      <c r="O714" s="12">
        <v>1326.7192727683109</v>
      </c>
      <c r="P714" s="12">
        <v>0</v>
      </c>
      <c r="Q714">
        <v>0</v>
      </c>
      <c r="R714" s="57">
        <v>1.4809369670925284E-3</v>
      </c>
      <c r="S714" s="57">
        <v>0</v>
      </c>
      <c r="T714" s="57">
        <v>0</v>
      </c>
      <c r="U714" s="57">
        <v>1.1836176915122883E-3</v>
      </c>
      <c r="V714" s="57">
        <v>1.0894341091205477E-3</v>
      </c>
      <c r="W714" s="57">
        <v>0</v>
      </c>
      <c r="X714" s="57">
        <v>0</v>
      </c>
      <c r="Y714" s="57">
        <v>0</v>
      </c>
      <c r="Z714" s="57">
        <v>1.6155777930135343E-4</v>
      </c>
      <c r="AA714" s="57">
        <v>0</v>
      </c>
      <c r="AB714" s="57">
        <v>0</v>
      </c>
      <c r="AC714" s="17">
        <v>3.5595877700242889E-4</v>
      </c>
      <c r="AD714" s="12">
        <v>707</v>
      </c>
      <c r="AE714" s="16">
        <v>9</v>
      </c>
      <c r="AF714" s="17">
        <v>0.96023854130098929</v>
      </c>
      <c r="AG714" t="str">
        <f>IF(AF714&lt;='CAV Tier 1 Analysis'!$A$5,"Tier 1", "Tier 2")</f>
        <v>Tier 2</v>
      </c>
      <c r="AH714" t="str">
        <f t="shared" si="24"/>
        <v>Michigan - Tier 2</v>
      </c>
      <c r="AI714" t="str">
        <f t="shared" si="25"/>
        <v>Burlington, Township Of - Tier 2</v>
      </c>
    </row>
    <row r="715" spans="1:35" x14ac:dyDescent="0.3">
      <c r="A715">
        <v>708</v>
      </c>
      <c r="B715">
        <v>5</v>
      </c>
      <c r="C715" t="s">
        <v>30</v>
      </c>
      <c r="D715" t="s">
        <v>5526</v>
      </c>
      <c r="E715" t="s">
        <v>8981</v>
      </c>
      <c r="F715" t="s">
        <v>2255</v>
      </c>
      <c r="G715" s="56">
        <v>4.7710299999999997</v>
      </c>
      <c r="H715">
        <v>0</v>
      </c>
      <c r="I715">
        <v>0</v>
      </c>
      <c r="J715" s="12">
        <v>8</v>
      </c>
      <c r="K715" s="12">
        <v>6</v>
      </c>
      <c r="L715">
        <v>0</v>
      </c>
      <c r="M715">
        <v>0</v>
      </c>
      <c r="N715" s="12">
        <v>0</v>
      </c>
      <c r="O715" s="12">
        <v>2658.1725655735968</v>
      </c>
      <c r="P715" s="12">
        <v>2464.7797793578229</v>
      </c>
      <c r="Q715">
        <v>0</v>
      </c>
      <c r="R715" s="57">
        <v>2.0717351434368809E-4</v>
      </c>
      <c r="S715" s="57">
        <v>0</v>
      </c>
      <c r="T715" s="57">
        <v>0</v>
      </c>
      <c r="U715" s="57">
        <v>1.1836176915122883E-3</v>
      </c>
      <c r="V715" s="57">
        <v>1.5380246246407732E-3</v>
      </c>
      <c r="W715" s="57">
        <v>0</v>
      </c>
      <c r="X715" s="57">
        <v>0</v>
      </c>
      <c r="Y715" s="57">
        <v>0</v>
      </c>
      <c r="Z715" s="57">
        <v>3.2369203154618487E-4</v>
      </c>
      <c r="AA715" s="57">
        <v>6.6294568861152486E-4</v>
      </c>
      <c r="AB715" s="57">
        <v>0</v>
      </c>
      <c r="AC715" s="17">
        <v>3.55950322786769E-4</v>
      </c>
      <c r="AD715" s="12">
        <v>708</v>
      </c>
      <c r="AE715" s="16">
        <v>9</v>
      </c>
      <c r="AF715" s="17">
        <v>0.96059449162377608</v>
      </c>
      <c r="AG715" t="str">
        <f>IF(AF715&lt;='CAV Tier 1 Analysis'!$A$5,"Tier 1", "Tier 2")</f>
        <v>Tier 2</v>
      </c>
      <c r="AH715" t="str">
        <f t="shared" si="24"/>
        <v>Michigan - Tier 2</v>
      </c>
      <c r="AI715" t="str">
        <f t="shared" si="25"/>
        <v>Fremont, City Of - Tier 2</v>
      </c>
    </row>
    <row r="716" spans="1:35" x14ac:dyDescent="0.3">
      <c r="A716">
        <v>709</v>
      </c>
      <c r="B716">
        <v>5</v>
      </c>
      <c r="C716" t="s">
        <v>30</v>
      </c>
      <c r="D716" t="s">
        <v>5525</v>
      </c>
      <c r="E716" t="s">
        <v>8980</v>
      </c>
      <c r="F716" t="s">
        <v>2957</v>
      </c>
      <c r="G716" s="56">
        <v>3.681</v>
      </c>
      <c r="H716">
        <v>0</v>
      </c>
      <c r="I716">
        <v>0</v>
      </c>
      <c r="J716" s="12">
        <v>10</v>
      </c>
      <c r="K716" s="12">
        <v>3</v>
      </c>
      <c r="L716">
        <v>0</v>
      </c>
      <c r="M716" s="12">
        <v>0.77051616408584633</v>
      </c>
      <c r="N716" s="12">
        <v>197.64179575240505</v>
      </c>
      <c r="O716" s="12">
        <v>1851.9371751559968</v>
      </c>
      <c r="P716" s="12">
        <v>751.71665313622748</v>
      </c>
      <c r="Q716">
        <v>0</v>
      </c>
      <c r="R716" s="57">
        <v>1.5984089521531324E-4</v>
      </c>
      <c r="S716" s="57">
        <v>0</v>
      </c>
      <c r="T716" s="57">
        <v>0</v>
      </c>
      <c r="U716" s="57">
        <v>1.4795221143903603E-3</v>
      </c>
      <c r="V716" s="57">
        <v>7.6901231232038658E-4</v>
      </c>
      <c r="W716" s="57">
        <v>0</v>
      </c>
      <c r="X716" s="57">
        <v>1.1169971083472777E-4</v>
      </c>
      <c r="Y716" s="57">
        <v>9.5901266764877294E-4</v>
      </c>
      <c r="Z716" s="57">
        <v>2.2551481957409821E-4</v>
      </c>
      <c r="AA716" s="57">
        <v>2.0218735906052715E-4</v>
      </c>
      <c r="AB716" s="57">
        <v>0</v>
      </c>
      <c r="AC716" s="17">
        <v>3.551627162767442E-4</v>
      </c>
      <c r="AD716" s="12">
        <v>709</v>
      </c>
      <c r="AE716" s="16">
        <v>9</v>
      </c>
      <c r="AF716" s="17">
        <v>0.96094965434005286</v>
      </c>
      <c r="AG716" t="str">
        <f>IF(AF716&lt;='CAV Tier 1 Analysis'!$A$5,"Tier 1", "Tier 2")</f>
        <v>Tier 2</v>
      </c>
      <c r="AH716" t="str">
        <f t="shared" si="24"/>
        <v>Michigan - Tier 2</v>
      </c>
      <c r="AI716" t="str">
        <f t="shared" si="25"/>
        <v>Whitehall, City Of - Tier 2</v>
      </c>
    </row>
    <row r="717" spans="1:35" x14ac:dyDescent="0.3">
      <c r="A717">
        <v>710</v>
      </c>
      <c r="B717">
        <v>5</v>
      </c>
      <c r="C717" t="s">
        <v>30</v>
      </c>
      <c r="D717" t="s">
        <v>5435</v>
      </c>
      <c r="E717" t="s">
        <v>8878</v>
      </c>
      <c r="F717" t="s">
        <v>2059</v>
      </c>
      <c r="G717" s="56">
        <v>2.21061</v>
      </c>
      <c r="H717">
        <v>3</v>
      </c>
      <c r="I717">
        <v>0</v>
      </c>
      <c r="J717" s="12">
        <v>3</v>
      </c>
      <c r="K717" s="12">
        <v>9</v>
      </c>
      <c r="L717">
        <v>0</v>
      </c>
      <c r="M717">
        <v>0</v>
      </c>
      <c r="N717" s="12">
        <v>0</v>
      </c>
      <c r="O717" s="12">
        <v>2416.8055224135464</v>
      </c>
      <c r="P717" s="12">
        <v>2319.571904103319</v>
      </c>
      <c r="Q717">
        <v>0</v>
      </c>
      <c r="R717" s="57">
        <v>9.5991817813616831E-5</v>
      </c>
      <c r="S717" s="57">
        <v>1.3085579691180318E-4</v>
      </c>
      <c r="T717" s="57">
        <v>0</v>
      </c>
      <c r="U717" s="57">
        <v>4.4385663431710813E-4</v>
      </c>
      <c r="V717" s="57">
        <v>2.3070369369611599E-3</v>
      </c>
      <c r="W717" s="57">
        <v>0</v>
      </c>
      <c r="X717" s="57">
        <v>0</v>
      </c>
      <c r="Y717" s="57">
        <v>0</v>
      </c>
      <c r="Z717" s="57">
        <v>2.9430018936083251E-4</v>
      </c>
      <c r="AA717" s="57">
        <v>6.238894874617837E-4</v>
      </c>
      <c r="AB717" s="57">
        <v>0</v>
      </c>
      <c r="AC717" s="17">
        <v>3.5417553298420948E-4</v>
      </c>
      <c r="AD717" s="12">
        <v>710</v>
      </c>
      <c r="AE717" s="16">
        <v>9</v>
      </c>
      <c r="AF717" s="17">
        <v>0.96130382987303709</v>
      </c>
      <c r="AG717" t="str">
        <f>IF(AF717&lt;='CAV Tier 1 Analysis'!$A$5,"Tier 1", "Tier 2")</f>
        <v>Tier 2</v>
      </c>
      <c r="AH717" t="str">
        <f t="shared" si="24"/>
        <v>Michigan - Tier 2</v>
      </c>
      <c r="AI717" t="str">
        <f t="shared" si="25"/>
        <v>Charlevoix, City Of - Tier 2</v>
      </c>
    </row>
    <row r="718" spans="1:35" x14ac:dyDescent="0.3">
      <c r="A718">
        <v>711</v>
      </c>
      <c r="B718">
        <v>5</v>
      </c>
      <c r="C718" t="s">
        <v>30</v>
      </c>
      <c r="D718" t="s">
        <v>5707</v>
      </c>
      <c r="E718" t="s">
        <v>9183</v>
      </c>
      <c r="F718" t="s">
        <v>3643</v>
      </c>
      <c r="G718" s="56">
        <v>36.461949999999995</v>
      </c>
      <c r="H718">
        <v>8</v>
      </c>
      <c r="I718">
        <v>0</v>
      </c>
      <c r="J718" s="12">
        <v>8</v>
      </c>
      <c r="K718" s="12">
        <v>2.3333333333333335</v>
      </c>
      <c r="L718">
        <v>0</v>
      </c>
      <c r="M718">
        <v>0</v>
      </c>
      <c r="N718" s="12">
        <v>0</v>
      </c>
      <c r="O718" s="12">
        <v>1449.6535203017734</v>
      </c>
      <c r="P718" s="12">
        <v>0</v>
      </c>
      <c r="Q718">
        <v>0</v>
      </c>
      <c r="R718" s="57">
        <v>1.5832954983145855E-3</v>
      </c>
      <c r="S718" s="57">
        <v>3.4894879176480852E-4</v>
      </c>
      <c r="T718" s="57">
        <v>0</v>
      </c>
      <c r="U718" s="57">
        <v>1.1836176915122883E-3</v>
      </c>
      <c r="V718" s="57">
        <v>5.9812068736030078E-4</v>
      </c>
      <c r="W718" s="57">
        <v>0</v>
      </c>
      <c r="X718" s="57">
        <v>0</v>
      </c>
      <c r="Y718" s="57">
        <v>0</v>
      </c>
      <c r="Z718" s="57">
        <v>1.765277766770209E-4</v>
      </c>
      <c r="AA718" s="57">
        <v>0</v>
      </c>
      <c r="AB718" s="57">
        <v>0</v>
      </c>
      <c r="AC718" s="17">
        <v>3.536827677844549E-4</v>
      </c>
      <c r="AD718" s="12">
        <v>711</v>
      </c>
      <c r="AE718" s="16">
        <v>9</v>
      </c>
      <c r="AF718" s="17">
        <v>0.96165751264082155</v>
      </c>
      <c r="AG718" t="str">
        <f>IF(AF718&lt;='CAV Tier 1 Analysis'!$A$5,"Tier 1", "Tier 2")</f>
        <v>Tier 2</v>
      </c>
      <c r="AH718" t="str">
        <f t="shared" si="24"/>
        <v>Michigan - Tier 2</v>
      </c>
      <c r="AI718" t="str">
        <f t="shared" si="25"/>
        <v>White Oak, Township Of - Tier 2</v>
      </c>
    </row>
    <row r="719" spans="1:35" x14ac:dyDescent="0.3">
      <c r="A719">
        <v>712</v>
      </c>
      <c r="B719">
        <v>5</v>
      </c>
      <c r="C719" t="s">
        <v>30</v>
      </c>
      <c r="D719" t="s">
        <v>5714</v>
      </c>
      <c r="E719" t="s">
        <v>9190</v>
      </c>
      <c r="F719" t="s">
        <v>3612</v>
      </c>
      <c r="G719" s="56">
        <v>35.496310000000008</v>
      </c>
      <c r="H719">
        <v>4</v>
      </c>
      <c r="I719">
        <v>0</v>
      </c>
      <c r="J719" s="12">
        <v>7.6923076923076925</v>
      </c>
      <c r="K719" s="12">
        <v>2.3076923076923075</v>
      </c>
      <c r="L719">
        <v>0</v>
      </c>
      <c r="M719">
        <v>0</v>
      </c>
      <c r="N719" s="12">
        <v>34.511356802634381</v>
      </c>
      <c r="O719" s="12">
        <v>1785.8721626306262</v>
      </c>
      <c r="P719" s="12">
        <v>0</v>
      </c>
      <c r="Q719" s="12">
        <v>19.451164385004404</v>
      </c>
      <c r="R719" s="57">
        <v>1.5413642942788037E-3</v>
      </c>
      <c r="S719" s="57">
        <v>1.7447439588240426E-4</v>
      </c>
      <c r="T719" s="57">
        <v>0</v>
      </c>
      <c r="U719" s="57">
        <v>1.1380939341464312E-3</v>
      </c>
      <c r="V719" s="57">
        <v>5.9154793255414349E-4</v>
      </c>
      <c r="W719" s="57">
        <v>0</v>
      </c>
      <c r="X719" s="57">
        <v>0</v>
      </c>
      <c r="Y719" s="57">
        <v>1.6745865025905219E-4</v>
      </c>
      <c r="Z719" s="57">
        <v>2.1746992497416961E-4</v>
      </c>
      <c r="AA719" s="57">
        <v>0</v>
      </c>
      <c r="AB719" s="57">
        <v>5.8085807340645295E-5</v>
      </c>
      <c r="AC719" s="17">
        <v>3.5349953994869547E-4</v>
      </c>
      <c r="AD719" s="12">
        <v>712</v>
      </c>
      <c r="AE719" s="16">
        <v>9</v>
      </c>
      <c r="AF719" s="17">
        <v>0.96201101218077023</v>
      </c>
      <c r="AG719" t="str">
        <f>IF(AF719&lt;='CAV Tier 1 Analysis'!$A$5,"Tier 1", "Tier 2")</f>
        <v>Tier 2</v>
      </c>
      <c r="AH719" t="str">
        <f t="shared" si="24"/>
        <v>Michigan - Tier 2</v>
      </c>
      <c r="AI719" t="str">
        <f t="shared" si="25"/>
        <v>Charleston, Township Of - Tier 2</v>
      </c>
    </row>
    <row r="720" spans="1:35" x14ac:dyDescent="0.3">
      <c r="A720">
        <v>713</v>
      </c>
      <c r="B720">
        <v>5</v>
      </c>
      <c r="C720" t="s">
        <v>30</v>
      </c>
      <c r="D720" t="s">
        <v>5633</v>
      </c>
      <c r="E720" t="s">
        <v>9102</v>
      </c>
      <c r="F720" t="s">
        <v>3195</v>
      </c>
      <c r="G720" s="56">
        <v>15.87407</v>
      </c>
      <c r="H720">
        <v>5</v>
      </c>
      <c r="I720">
        <v>0</v>
      </c>
      <c r="J720" s="12">
        <v>9.8000000000000007</v>
      </c>
      <c r="K720" s="12">
        <v>4</v>
      </c>
      <c r="L720">
        <v>0</v>
      </c>
      <c r="M720" s="12">
        <v>1.9883029368019676</v>
      </c>
      <c r="N720" s="12">
        <v>5.5197377271671426</v>
      </c>
      <c r="O720" s="12">
        <v>1551.0896214209781</v>
      </c>
      <c r="P720" s="12">
        <v>0</v>
      </c>
      <c r="Q720">
        <v>0</v>
      </c>
      <c r="R720" s="57">
        <v>6.8930333048371293E-4</v>
      </c>
      <c r="S720" s="57">
        <v>2.1809299485300531E-4</v>
      </c>
      <c r="T720" s="57">
        <v>0</v>
      </c>
      <c r="U720" s="57">
        <v>1.4499316721025533E-3</v>
      </c>
      <c r="V720" s="57">
        <v>1.0253497497605154E-3</v>
      </c>
      <c r="W720" s="57">
        <v>0</v>
      </c>
      <c r="X720" s="57">
        <v>2.8823907069634882E-4</v>
      </c>
      <c r="Y720" s="57">
        <v>2.6783294405417895E-5</v>
      </c>
      <c r="Z720" s="57">
        <v>1.8887989334116776E-4</v>
      </c>
      <c r="AA720" s="57">
        <v>0</v>
      </c>
      <c r="AB720" s="57">
        <v>0</v>
      </c>
      <c r="AC720" s="17">
        <v>3.5332545505842923E-4</v>
      </c>
      <c r="AD720" s="12">
        <v>713</v>
      </c>
      <c r="AE720" s="16">
        <v>9</v>
      </c>
      <c r="AF720" s="17">
        <v>0.96236433763582863</v>
      </c>
      <c r="AG720" t="str">
        <f>IF(AF720&lt;='CAV Tier 1 Analysis'!$A$5,"Tier 1", "Tier 2")</f>
        <v>Tier 2</v>
      </c>
      <c r="AH720" t="str">
        <f t="shared" si="24"/>
        <v>Michigan - Tier 2</v>
      </c>
      <c r="AI720" t="str">
        <f t="shared" si="25"/>
        <v>White River, Township Of - Tier 2</v>
      </c>
    </row>
    <row r="721" spans="1:35" x14ac:dyDescent="0.3">
      <c r="A721">
        <v>714</v>
      </c>
      <c r="B721">
        <v>5</v>
      </c>
      <c r="C721" t="s">
        <v>30</v>
      </c>
      <c r="D721" t="s">
        <v>5986</v>
      </c>
      <c r="E721" t="s">
        <v>9479</v>
      </c>
      <c r="F721" t="s">
        <v>2513</v>
      </c>
      <c r="G721" s="56">
        <v>18.856559999999998</v>
      </c>
      <c r="H721">
        <v>0</v>
      </c>
      <c r="I721">
        <v>0</v>
      </c>
      <c r="J721" s="12">
        <v>2.75</v>
      </c>
      <c r="K721" s="12">
        <v>9</v>
      </c>
      <c r="L721">
        <v>0</v>
      </c>
      <c r="M721">
        <v>0</v>
      </c>
      <c r="N721" s="12">
        <v>0</v>
      </c>
      <c r="O721" s="12">
        <v>1133.6210184024619</v>
      </c>
      <c r="P721" s="12">
        <v>303.83682926951769</v>
      </c>
      <c r="Q721" s="12">
        <v>40.817624725696987</v>
      </c>
      <c r="R721" s="57">
        <v>8.188126680470705E-4</v>
      </c>
      <c r="S721" s="57">
        <v>0</v>
      </c>
      <c r="T721" s="57">
        <v>0</v>
      </c>
      <c r="U721" s="57">
        <v>4.0686858145734913E-4</v>
      </c>
      <c r="V721" s="57">
        <v>2.3070369369611599E-3</v>
      </c>
      <c r="W721" s="57">
        <v>0</v>
      </c>
      <c r="X721" s="57">
        <v>0</v>
      </c>
      <c r="Y721" s="57">
        <v>0</v>
      </c>
      <c r="Z721" s="57">
        <v>1.380437429843711E-4</v>
      </c>
      <c r="AA721" s="57">
        <v>8.1722236482361459E-5</v>
      </c>
      <c r="AB721" s="57">
        <v>1.2189114435470122E-4</v>
      </c>
      <c r="AC721" s="17">
        <v>3.5221593729881941E-4</v>
      </c>
      <c r="AD721" s="12">
        <v>714</v>
      </c>
      <c r="AE721" s="16">
        <v>9</v>
      </c>
      <c r="AF721" s="17">
        <v>0.96271655357312746</v>
      </c>
      <c r="AG721" t="str">
        <f>IF(AF721&lt;='CAV Tier 1 Analysis'!$A$5,"Tier 1", "Tier 2")</f>
        <v>Tier 2</v>
      </c>
      <c r="AH721" t="str">
        <f t="shared" si="24"/>
        <v>Michigan - Tier 2</v>
      </c>
      <c r="AI721" t="str">
        <f t="shared" si="25"/>
        <v>Bay, Township Of - Tier 2</v>
      </c>
    </row>
    <row r="722" spans="1:35" x14ac:dyDescent="0.3">
      <c r="A722">
        <v>715</v>
      </c>
      <c r="B722">
        <v>5</v>
      </c>
      <c r="C722" t="s">
        <v>30</v>
      </c>
      <c r="D722" t="s">
        <v>6045</v>
      </c>
      <c r="E722" t="s">
        <v>9541</v>
      </c>
      <c r="F722" t="s">
        <v>3527</v>
      </c>
      <c r="G722" s="56">
        <v>35.822720000000004</v>
      </c>
      <c r="H722">
        <v>0</v>
      </c>
      <c r="I722">
        <v>0</v>
      </c>
      <c r="J722" s="12">
        <v>10</v>
      </c>
      <c r="K722" s="12">
        <v>2</v>
      </c>
      <c r="L722">
        <v>0</v>
      </c>
      <c r="M722">
        <v>0</v>
      </c>
      <c r="N722" s="12">
        <v>0</v>
      </c>
      <c r="O722" s="12">
        <v>2639.8110821348614</v>
      </c>
      <c r="P722" s="12">
        <v>0</v>
      </c>
      <c r="Q722">
        <v>0</v>
      </c>
      <c r="R722" s="57">
        <v>1.5555380695048916E-3</v>
      </c>
      <c r="S722" s="57">
        <v>0</v>
      </c>
      <c r="T722" s="57">
        <v>0</v>
      </c>
      <c r="U722" s="57">
        <v>1.4795221143903603E-3</v>
      </c>
      <c r="V722" s="57">
        <v>5.1267487488025772E-4</v>
      </c>
      <c r="W722" s="57">
        <v>0</v>
      </c>
      <c r="X722" s="57">
        <v>0</v>
      </c>
      <c r="Y722" s="57">
        <v>0</v>
      </c>
      <c r="Z722" s="57">
        <v>3.2145610978795869E-4</v>
      </c>
      <c r="AA722" s="57">
        <v>0</v>
      </c>
      <c r="AB722" s="57">
        <v>0</v>
      </c>
      <c r="AC722" s="17">
        <v>3.5174465168758798E-4</v>
      </c>
      <c r="AD722" s="12">
        <v>715</v>
      </c>
      <c r="AE722" s="16">
        <v>9</v>
      </c>
      <c r="AF722" s="17">
        <v>0.9630682982248151</v>
      </c>
      <c r="AG722" t="str">
        <f>IF(AF722&lt;='CAV Tier 1 Analysis'!$A$5,"Tier 1", "Tier 2")</f>
        <v>Tier 2</v>
      </c>
      <c r="AH722" t="str">
        <f t="shared" si="24"/>
        <v>Michigan - Tier 2</v>
      </c>
      <c r="AI722" t="str">
        <f t="shared" si="25"/>
        <v>Kenockee, Township Of - Tier 2</v>
      </c>
    </row>
    <row r="723" spans="1:35" x14ac:dyDescent="0.3">
      <c r="A723">
        <v>716</v>
      </c>
      <c r="B723">
        <v>5</v>
      </c>
      <c r="C723" t="s">
        <v>30</v>
      </c>
      <c r="D723" t="s">
        <v>4542</v>
      </c>
      <c r="E723" t="s">
        <v>9313</v>
      </c>
      <c r="F723" t="s">
        <v>1135</v>
      </c>
      <c r="G723" s="56">
        <v>2.8378399999999999</v>
      </c>
      <c r="H723">
        <v>9</v>
      </c>
      <c r="I723">
        <v>0</v>
      </c>
      <c r="J723" s="12">
        <v>10</v>
      </c>
      <c r="K723" s="12">
        <v>5</v>
      </c>
      <c r="M723">
        <v>0</v>
      </c>
      <c r="N723" s="12">
        <v>0</v>
      </c>
      <c r="O723" s="12">
        <v>1708.7219832077731</v>
      </c>
      <c r="P723" s="12">
        <v>1404.4293599440064</v>
      </c>
      <c r="Q723">
        <v>0</v>
      </c>
      <c r="R723" s="57">
        <v>1.2322816791030276E-4</v>
      </c>
      <c r="S723" s="57">
        <v>3.925673907354096E-4</v>
      </c>
      <c r="T723" s="57">
        <v>0</v>
      </c>
      <c r="U723" s="57">
        <v>1.4795221143903603E-3</v>
      </c>
      <c r="V723" s="57">
        <v>1.2816871872006444E-3</v>
      </c>
      <c r="W723" s="57">
        <v>0</v>
      </c>
      <c r="X723" s="57">
        <v>0</v>
      </c>
      <c r="Y723" s="57">
        <v>0</v>
      </c>
      <c r="Z723" s="57">
        <v>2.0807516308588445E-4</v>
      </c>
      <c r="AA723" s="57">
        <v>3.777458728490957E-4</v>
      </c>
      <c r="AB723" s="57">
        <v>0</v>
      </c>
      <c r="AC723" s="17">
        <v>3.5116599056106337E-4</v>
      </c>
      <c r="AD723" s="12">
        <v>716</v>
      </c>
      <c r="AE723" s="16">
        <v>9</v>
      </c>
      <c r="AF723" s="17">
        <v>0.96341946421537616</v>
      </c>
      <c r="AG723" t="str">
        <f>IF(AF723&lt;='CAV Tier 1 Analysis'!$A$5,"Tier 1", "Tier 2")</f>
        <v>Tier 2</v>
      </c>
      <c r="AH723" t="str">
        <f t="shared" si="24"/>
        <v>Michigan - Tier 2</v>
      </c>
      <c r="AI723" t="str">
        <f t="shared" si="25"/>
        <v>Paw Paw, Village Of - Tier 2</v>
      </c>
    </row>
    <row r="724" spans="1:35" x14ac:dyDescent="0.3">
      <c r="A724">
        <v>717</v>
      </c>
      <c r="B724">
        <v>5</v>
      </c>
      <c r="C724" t="s">
        <v>30</v>
      </c>
      <c r="D724" t="s">
        <v>6072</v>
      </c>
      <c r="E724" t="s">
        <v>9569</v>
      </c>
      <c r="F724" t="s">
        <v>3330</v>
      </c>
      <c r="G724" s="56">
        <v>35.060739999999996</v>
      </c>
      <c r="H724">
        <v>1</v>
      </c>
      <c r="I724">
        <v>0</v>
      </c>
      <c r="J724" s="12">
        <v>6</v>
      </c>
      <c r="K724" s="12">
        <v>5</v>
      </c>
      <c r="L724">
        <v>0</v>
      </c>
      <c r="M724">
        <v>0</v>
      </c>
      <c r="N724" s="12">
        <v>0</v>
      </c>
      <c r="O724" s="12">
        <v>1043.5693201687557</v>
      </c>
      <c r="P724" s="12">
        <v>0</v>
      </c>
      <c r="Q724">
        <v>0</v>
      </c>
      <c r="R724" s="57">
        <v>1.5224504396933825E-3</v>
      </c>
      <c r="S724" s="57">
        <v>4.3618598970601065E-5</v>
      </c>
      <c r="T724" s="57">
        <v>0</v>
      </c>
      <c r="U724" s="57">
        <v>8.8771326863421626E-4</v>
      </c>
      <c r="V724" s="57">
        <v>1.2816871872006444E-3</v>
      </c>
      <c r="W724" s="57">
        <v>0</v>
      </c>
      <c r="X724" s="57">
        <v>0</v>
      </c>
      <c r="Y724" s="57">
        <v>0</v>
      </c>
      <c r="Z724" s="57">
        <v>1.2707793229060132E-4</v>
      </c>
      <c r="AA724" s="57">
        <v>0</v>
      </c>
      <c r="AB724" s="57">
        <v>0</v>
      </c>
      <c r="AC724" s="17">
        <v>3.5114067516267685E-4</v>
      </c>
      <c r="AD724" s="12">
        <v>717</v>
      </c>
      <c r="AE724" s="16">
        <v>9</v>
      </c>
      <c r="AF724" s="17">
        <v>0.9637706048905389</v>
      </c>
      <c r="AG724" t="str">
        <f>IF(AF724&lt;='CAV Tier 1 Analysis'!$A$5,"Tier 1", "Tier 2")</f>
        <v>Tier 2</v>
      </c>
      <c r="AH724" t="str">
        <f t="shared" si="24"/>
        <v>Michigan - Tier 2</v>
      </c>
      <c r="AI724" t="str">
        <f t="shared" si="25"/>
        <v>West Branch, Township Of - Tier 2</v>
      </c>
    </row>
    <row r="725" spans="1:35" x14ac:dyDescent="0.3">
      <c r="A725">
        <v>718</v>
      </c>
      <c r="B725">
        <v>5</v>
      </c>
      <c r="C725" t="s">
        <v>30</v>
      </c>
      <c r="D725" t="s">
        <v>5856</v>
      </c>
      <c r="E725" t="s">
        <v>9343</v>
      </c>
      <c r="F725" t="s">
        <v>3399</v>
      </c>
      <c r="G725" s="56">
        <v>33.014890000000001</v>
      </c>
      <c r="H725">
        <v>1</v>
      </c>
      <c r="I725">
        <v>0</v>
      </c>
      <c r="J725" s="12">
        <v>6.5</v>
      </c>
      <c r="K725" s="12">
        <v>3.75</v>
      </c>
      <c r="L725">
        <v>0</v>
      </c>
      <c r="M725">
        <v>0</v>
      </c>
      <c r="N725" s="12">
        <v>28.720920599780765</v>
      </c>
      <c r="O725" s="12">
        <v>2563.6177973623167</v>
      </c>
      <c r="P725" s="12">
        <v>0</v>
      </c>
      <c r="Q725">
        <v>0</v>
      </c>
      <c r="R725" s="57">
        <v>1.4336130326093705E-3</v>
      </c>
      <c r="S725" s="57">
        <v>4.3618598970601065E-5</v>
      </c>
      <c r="T725" s="57">
        <v>0</v>
      </c>
      <c r="U725" s="57">
        <v>9.6168937435373426E-4</v>
      </c>
      <c r="V725" s="57">
        <v>9.6126539040048331E-4</v>
      </c>
      <c r="W725" s="57">
        <v>0</v>
      </c>
      <c r="X725" s="57">
        <v>0</v>
      </c>
      <c r="Y725" s="57">
        <v>1.3936185196490342E-4</v>
      </c>
      <c r="Z725" s="57">
        <v>3.1217787125009308E-4</v>
      </c>
      <c r="AA725" s="57">
        <v>0</v>
      </c>
      <c r="AB725" s="57">
        <v>0</v>
      </c>
      <c r="AC725" s="17">
        <v>3.5015691995901691E-4</v>
      </c>
      <c r="AD725" s="12">
        <v>718</v>
      </c>
      <c r="AE725" s="16">
        <v>9</v>
      </c>
      <c r="AF725" s="17">
        <v>0.96412076181049788</v>
      </c>
      <c r="AG725" t="str">
        <f>IF(AF725&lt;='CAV Tier 1 Analysis'!$A$5,"Tier 1", "Tier 2")</f>
        <v>Tier 2</v>
      </c>
      <c r="AH725" t="str">
        <f t="shared" si="24"/>
        <v>Michigan - Tier 2</v>
      </c>
      <c r="AI725" t="str">
        <f t="shared" si="25"/>
        <v>Albion, Township Of - Tier 2</v>
      </c>
    </row>
    <row r="726" spans="1:35" x14ac:dyDescent="0.3">
      <c r="A726">
        <v>719</v>
      </c>
      <c r="B726">
        <v>5</v>
      </c>
      <c r="C726" t="s">
        <v>30</v>
      </c>
      <c r="D726" t="s">
        <v>5959</v>
      </c>
      <c r="E726" t="s">
        <v>9450</v>
      </c>
      <c r="F726" t="s">
        <v>2049</v>
      </c>
      <c r="G726" s="56">
        <v>2.5867999999999998</v>
      </c>
      <c r="H726">
        <v>2</v>
      </c>
      <c r="I726">
        <v>0</v>
      </c>
      <c r="J726" s="12">
        <v>3</v>
      </c>
      <c r="K726" s="12">
        <v>10</v>
      </c>
      <c r="L726">
        <v>0</v>
      </c>
      <c r="M726">
        <v>0</v>
      </c>
      <c r="N726" s="12">
        <v>0.54801290076774722</v>
      </c>
      <c r="O726" s="12">
        <v>1643.3850091518802</v>
      </c>
      <c r="P726" s="12">
        <v>1618.3417583485086</v>
      </c>
      <c r="Q726">
        <v>0</v>
      </c>
      <c r="R726" s="57">
        <v>1.1232720123416794E-4</v>
      </c>
      <c r="S726" s="57">
        <v>8.7237197941202131E-5</v>
      </c>
      <c r="T726" s="57">
        <v>0</v>
      </c>
      <c r="U726" s="57">
        <v>4.4385663431710813E-4</v>
      </c>
      <c r="V726" s="57">
        <v>2.5633743744012888E-3</v>
      </c>
      <c r="W726" s="57">
        <v>0</v>
      </c>
      <c r="X726" s="57">
        <v>0</v>
      </c>
      <c r="Y726" s="57">
        <v>2.6591101941291903E-6</v>
      </c>
      <c r="Z726" s="57">
        <v>2.0011892347182139E-4</v>
      </c>
      <c r="AA726" s="57">
        <v>4.3528135875760293E-4</v>
      </c>
      <c r="AB726" s="57">
        <v>0</v>
      </c>
      <c r="AC726" s="17">
        <v>3.4953225457430191E-4</v>
      </c>
      <c r="AD726" s="12">
        <v>719</v>
      </c>
      <c r="AE726" s="16">
        <v>9</v>
      </c>
      <c r="AF726" s="17">
        <v>0.96447029406507223</v>
      </c>
      <c r="AG726" t="str">
        <f>IF(AF726&lt;='CAV Tier 1 Analysis'!$A$5,"Tier 1", "Tier 2")</f>
        <v>Tier 2</v>
      </c>
      <c r="AH726" t="str">
        <f t="shared" si="24"/>
        <v>Michigan - Tier 2</v>
      </c>
      <c r="AI726" t="str">
        <f t="shared" si="25"/>
        <v>St. Ignace, City Of - Tier 2</v>
      </c>
    </row>
    <row r="727" spans="1:35" x14ac:dyDescent="0.3">
      <c r="A727">
        <v>720</v>
      </c>
      <c r="B727">
        <v>5</v>
      </c>
      <c r="C727" t="s">
        <v>30</v>
      </c>
      <c r="D727" t="s">
        <v>5883</v>
      </c>
      <c r="E727" t="s">
        <v>9370</v>
      </c>
      <c r="F727" t="s">
        <v>3488</v>
      </c>
      <c r="G727" s="56">
        <v>36.432370000000006</v>
      </c>
      <c r="H727">
        <v>1</v>
      </c>
      <c r="I727">
        <v>0</v>
      </c>
      <c r="J727" s="12">
        <v>7.7142857142857144</v>
      </c>
      <c r="K727" s="12">
        <v>3.5714285714285716</v>
      </c>
      <c r="L727">
        <v>0</v>
      </c>
      <c r="M727">
        <v>0</v>
      </c>
      <c r="N727" s="12">
        <v>0</v>
      </c>
      <c r="O727" s="12">
        <v>1296.7172399429478</v>
      </c>
      <c r="P727" s="12">
        <v>0</v>
      </c>
      <c r="Q727">
        <v>0</v>
      </c>
      <c r="R727" s="57">
        <v>1.5820110392870204E-3</v>
      </c>
      <c r="S727" s="57">
        <v>4.3618598970601065E-5</v>
      </c>
      <c r="T727" s="57">
        <v>0</v>
      </c>
      <c r="U727" s="57">
        <v>1.1413456311011351E-3</v>
      </c>
      <c r="V727" s="57">
        <v>9.1549084800046036E-4</v>
      </c>
      <c r="W727" s="57">
        <v>0</v>
      </c>
      <c r="X727" s="57">
        <v>0</v>
      </c>
      <c r="Y727" s="57">
        <v>0</v>
      </c>
      <c r="Z727" s="57">
        <v>1.5790436000061607E-4</v>
      </c>
      <c r="AA727" s="57">
        <v>0</v>
      </c>
      <c r="AB727" s="57">
        <v>0</v>
      </c>
      <c r="AC727" s="17">
        <v>3.4912458885089391E-4</v>
      </c>
      <c r="AD727" s="12">
        <v>720</v>
      </c>
      <c r="AE727" s="16">
        <v>9</v>
      </c>
      <c r="AF727" s="17">
        <v>0.96481941865392318</v>
      </c>
      <c r="AG727" t="str">
        <f>IF(AF727&lt;='CAV Tier 1 Analysis'!$A$5,"Tier 1", "Tier 2")</f>
        <v>Tier 2</v>
      </c>
      <c r="AH727" t="str">
        <f t="shared" si="24"/>
        <v>Michigan - Tier 2</v>
      </c>
      <c r="AI727" t="str">
        <f t="shared" si="25"/>
        <v>Lee, Township Of - Tier 2</v>
      </c>
    </row>
    <row r="728" spans="1:35" x14ac:dyDescent="0.3">
      <c r="A728">
        <v>721</v>
      </c>
      <c r="B728">
        <v>5</v>
      </c>
      <c r="C728" t="s">
        <v>30</v>
      </c>
      <c r="D728" t="s">
        <v>5859</v>
      </c>
      <c r="E728" t="s">
        <v>9346</v>
      </c>
      <c r="F728" t="s">
        <v>3254</v>
      </c>
      <c r="G728" s="56">
        <v>31.59667</v>
      </c>
      <c r="H728">
        <v>0</v>
      </c>
      <c r="I728">
        <v>0</v>
      </c>
      <c r="J728" s="12">
        <v>6</v>
      </c>
      <c r="K728" s="12">
        <v>4</v>
      </c>
      <c r="L728">
        <v>0</v>
      </c>
      <c r="M728">
        <v>0</v>
      </c>
      <c r="N728" s="12">
        <v>0.31683653360957048</v>
      </c>
      <c r="O728" s="12">
        <v>4467.5283689244616</v>
      </c>
      <c r="P728" s="12">
        <v>0</v>
      </c>
      <c r="Q728">
        <v>0</v>
      </c>
      <c r="R728" s="57">
        <v>1.3720293449124778E-3</v>
      </c>
      <c r="S728" s="57">
        <v>0</v>
      </c>
      <c r="T728" s="57">
        <v>0</v>
      </c>
      <c r="U728" s="57">
        <v>8.8771326863421626E-4</v>
      </c>
      <c r="V728" s="57">
        <v>1.0253497497605154E-3</v>
      </c>
      <c r="W728" s="57">
        <v>0</v>
      </c>
      <c r="X728" s="57">
        <v>0</v>
      </c>
      <c r="Y728" s="57">
        <v>1.5373785091800696E-6</v>
      </c>
      <c r="Z728" s="57">
        <v>5.440216156227327E-4</v>
      </c>
      <c r="AA728" s="57">
        <v>0</v>
      </c>
      <c r="AB728" s="57">
        <v>0</v>
      </c>
      <c r="AC728" s="17">
        <v>3.4824103249446562E-4</v>
      </c>
      <c r="AD728" s="12">
        <v>721</v>
      </c>
      <c r="AE728" s="16">
        <v>9</v>
      </c>
      <c r="AF728" s="17">
        <v>0.9651676596864176</v>
      </c>
      <c r="AG728" t="str">
        <f>IF(AF728&lt;='CAV Tier 1 Analysis'!$A$5,"Tier 1", "Tier 2")</f>
        <v>Tier 2</v>
      </c>
      <c r="AH728" t="str">
        <f t="shared" si="24"/>
        <v>Michigan - Tier 2</v>
      </c>
      <c r="AI728" t="str">
        <f t="shared" si="25"/>
        <v>Marshall, Township Of - Tier 2</v>
      </c>
    </row>
    <row r="729" spans="1:35" x14ac:dyDescent="0.3">
      <c r="A729">
        <v>722</v>
      </c>
      <c r="B729">
        <v>5</v>
      </c>
      <c r="C729" t="s">
        <v>30</v>
      </c>
      <c r="D729" t="s">
        <v>6024</v>
      </c>
      <c r="E729" t="s">
        <v>9518</v>
      </c>
      <c r="F729" t="s">
        <v>3542</v>
      </c>
      <c r="G729" s="56">
        <v>34.77825</v>
      </c>
      <c r="H729">
        <v>0</v>
      </c>
      <c r="I729">
        <v>0</v>
      </c>
      <c r="J729" s="12">
        <v>7.1818181818181817</v>
      </c>
      <c r="K729" s="12">
        <v>2.5454545454545454</v>
      </c>
      <c r="L729">
        <v>0</v>
      </c>
      <c r="M729" s="12">
        <v>0.99204732843084431</v>
      </c>
      <c r="N729" s="12">
        <v>11.530278174790315</v>
      </c>
      <c r="O729" s="12">
        <v>3288.4782763169223</v>
      </c>
      <c r="P729" s="12">
        <v>0</v>
      </c>
      <c r="Q729">
        <v>0</v>
      </c>
      <c r="R729" s="57">
        <v>1.510183812556905E-3</v>
      </c>
      <c r="S729" s="57">
        <v>0</v>
      </c>
      <c r="T729" s="57">
        <v>0</v>
      </c>
      <c r="U729" s="57">
        <v>1.0625658821530771E-3</v>
      </c>
      <c r="V729" s="57">
        <v>6.5249529530214624E-4</v>
      </c>
      <c r="W729" s="57">
        <v>0</v>
      </c>
      <c r="X729" s="57">
        <v>1.4381450368605578E-4</v>
      </c>
      <c r="Y729" s="57">
        <v>5.5948099383748525E-5</v>
      </c>
      <c r="Z729" s="57">
        <v>4.0044586560798636E-4</v>
      </c>
      <c r="AA729" s="57">
        <v>0</v>
      </c>
      <c r="AB729" s="57">
        <v>0</v>
      </c>
      <c r="AC729" s="17">
        <v>3.4776849624453817E-4</v>
      </c>
      <c r="AD729" s="12">
        <v>722</v>
      </c>
      <c r="AE729" s="16">
        <v>9</v>
      </c>
      <c r="AF729" s="17">
        <v>0.96551542818266212</v>
      </c>
      <c r="AG729" t="str">
        <f>IF(AF729&lt;='CAV Tier 1 Analysis'!$A$5,"Tier 1", "Tier 2")</f>
        <v>Tier 2</v>
      </c>
      <c r="AH729" t="str">
        <f t="shared" si="24"/>
        <v>Michigan - Tier 2</v>
      </c>
      <c r="AI729" t="str">
        <f t="shared" si="25"/>
        <v>Unadilla, Township Of - Tier 2</v>
      </c>
    </row>
    <row r="730" spans="1:35" x14ac:dyDescent="0.3">
      <c r="A730">
        <v>723</v>
      </c>
      <c r="B730">
        <v>5</v>
      </c>
      <c r="C730" t="s">
        <v>30</v>
      </c>
      <c r="D730" t="s">
        <v>5377</v>
      </c>
      <c r="E730" t="s">
        <v>9549</v>
      </c>
      <c r="F730" t="s">
        <v>3483</v>
      </c>
      <c r="G730" s="56">
        <v>34.631820000000012</v>
      </c>
      <c r="H730">
        <v>1</v>
      </c>
      <c r="I730">
        <v>0</v>
      </c>
      <c r="J730" s="12">
        <v>7.6</v>
      </c>
      <c r="K730" s="12">
        <v>3.2</v>
      </c>
      <c r="L730">
        <v>0</v>
      </c>
      <c r="M730">
        <v>0</v>
      </c>
      <c r="N730" s="12">
        <v>7.0820405246987475E-2</v>
      </c>
      <c r="O730" s="12">
        <v>2467.736447848592</v>
      </c>
      <c r="P730" s="12">
        <v>0</v>
      </c>
      <c r="Q730" s="12">
        <v>6.6514054226145163</v>
      </c>
      <c r="R730" s="57">
        <v>1.5038253495614211E-3</v>
      </c>
      <c r="S730" s="57">
        <v>4.3618598970601065E-5</v>
      </c>
      <c r="T730" s="57">
        <v>0</v>
      </c>
      <c r="U730" s="57">
        <v>1.1244368069366739E-3</v>
      </c>
      <c r="V730" s="57">
        <v>8.2027979980841246E-4</v>
      </c>
      <c r="W730" s="57">
        <v>0</v>
      </c>
      <c r="X730" s="57">
        <v>0</v>
      </c>
      <c r="Y730" s="57">
        <v>3.4364019766833223E-7</v>
      </c>
      <c r="Z730" s="57">
        <v>3.0050216997567635E-4</v>
      </c>
      <c r="AA730" s="57">
        <v>0</v>
      </c>
      <c r="AB730" s="57">
        <v>1.9862680005951878E-5</v>
      </c>
      <c r="AC730" s="17">
        <v>3.46624458677855E-4</v>
      </c>
      <c r="AD730" s="12">
        <v>723</v>
      </c>
      <c r="AE730" s="16">
        <v>9</v>
      </c>
      <c r="AF730" s="17">
        <v>0.96586205264133995</v>
      </c>
      <c r="AG730" t="str">
        <f>IF(AF730&lt;='CAV Tier 1 Analysis'!$A$5,"Tier 1", "Tier 2")</f>
        <v>Tier 2</v>
      </c>
      <c r="AH730" t="str">
        <f t="shared" si="24"/>
        <v>Michigan - Tier 2</v>
      </c>
      <c r="AI730" t="str">
        <f t="shared" si="25"/>
        <v>Concord, Township Of - Tier 2</v>
      </c>
    </row>
    <row r="731" spans="1:35" x14ac:dyDescent="0.3">
      <c r="A731">
        <v>724</v>
      </c>
      <c r="B731">
        <v>5</v>
      </c>
      <c r="C731" t="s">
        <v>30</v>
      </c>
      <c r="D731" t="s">
        <v>5989</v>
      </c>
      <c r="E731" t="s">
        <v>9482</v>
      </c>
      <c r="F731" t="s">
        <v>2494</v>
      </c>
      <c r="G731" s="56">
        <v>14.73184</v>
      </c>
      <c r="H731">
        <v>0</v>
      </c>
      <c r="I731">
        <v>0</v>
      </c>
      <c r="J731" s="12">
        <v>2.8888888888888888</v>
      </c>
      <c r="K731" s="12">
        <v>9</v>
      </c>
      <c r="L731">
        <v>0</v>
      </c>
      <c r="M731">
        <v>0</v>
      </c>
      <c r="N731" s="12">
        <v>0</v>
      </c>
      <c r="O731" s="12">
        <v>1079.9937261314246</v>
      </c>
      <c r="P731" s="12">
        <v>432.01386423463919</v>
      </c>
      <c r="Q731" s="12">
        <v>56.280859729202348</v>
      </c>
      <c r="R731" s="57">
        <v>6.3970401895375171E-4</v>
      </c>
      <c r="S731" s="57">
        <v>0</v>
      </c>
      <c r="T731" s="57">
        <v>0</v>
      </c>
      <c r="U731" s="57">
        <v>4.2741749971277076E-4</v>
      </c>
      <c r="V731" s="57">
        <v>2.3070369369611599E-3</v>
      </c>
      <c r="W731" s="57">
        <v>0</v>
      </c>
      <c r="X731" s="57">
        <v>0</v>
      </c>
      <c r="Y731" s="57">
        <v>0</v>
      </c>
      <c r="Z731" s="57">
        <v>1.3151341933031319E-4</v>
      </c>
      <c r="AA731" s="57">
        <v>1.1619769486642663E-4</v>
      </c>
      <c r="AB731" s="57">
        <v>1.6806804520744323E-4</v>
      </c>
      <c r="AC731" s="17">
        <v>3.4453978318471504E-4</v>
      </c>
      <c r="AD731" s="12">
        <v>724</v>
      </c>
      <c r="AE731" s="16">
        <v>9</v>
      </c>
      <c r="AF731" s="17">
        <v>0.96620659242452467</v>
      </c>
      <c r="AG731" t="str">
        <f>IF(AF731&lt;='CAV Tier 1 Analysis'!$A$5,"Tier 1", "Tier 2")</f>
        <v>Tier 2</v>
      </c>
      <c r="AH731" t="str">
        <f t="shared" si="24"/>
        <v>Michigan - Tier 2</v>
      </c>
      <c r="AI731" t="str">
        <f t="shared" si="25"/>
        <v>Evangeline, Township Of - Tier 2</v>
      </c>
    </row>
    <row r="732" spans="1:35" x14ac:dyDescent="0.3">
      <c r="A732">
        <v>725</v>
      </c>
      <c r="B732">
        <v>5</v>
      </c>
      <c r="C732" t="s">
        <v>30</v>
      </c>
      <c r="D732" t="s">
        <v>5808</v>
      </c>
      <c r="E732" t="s">
        <v>9292</v>
      </c>
      <c r="F732" t="s">
        <v>2171</v>
      </c>
      <c r="G732" s="56">
        <v>1.7587299999999999</v>
      </c>
      <c r="H732">
        <v>0</v>
      </c>
      <c r="I732">
        <v>0</v>
      </c>
      <c r="J732" s="12">
        <v>5</v>
      </c>
      <c r="K732" s="12">
        <v>9</v>
      </c>
      <c r="L732">
        <v>0</v>
      </c>
      <c r="M732">
        <v>0</v>
      </c>
      <c r="N732" s="12">
        <v>50.025683649226295</v>
      </c>
      <c r="O732" s="12">
        <v>1131.6744222518264</v>
      </c>
      <c r="P732" s="12">
        <v>1055.0288444832925</v>
      </c>
      <c r="Q732">
        <v>0</v>
      </c>
      <c r="R732" s="57">
        <v>7.6369730410765508E-5</v>
      </c>
      <c r="S732" s="57">
        <v>0</v>
      </c>
      <c r="T732" s="57">
        <v>0</v>
      </c>
      <c r="U732" s="57">
        <v>7.3976105719518015E-4</v>
      </c>
      <c r="V732" s="57">
        <v>2.3070369369611599E-3</v>
      </c>
      <c r="W732" s="57">
        <v>0</v>
      </c>
      <c r="X732" s="57">
        <v>0</v>
      </c>
      <c r="Y732" s="57">
        <v>2.4273845592608827E-4</v>
      </c>
      <c r="Z732" s="57">
        <v>1.3780670131493259E-4</v>
      </c>
      <c r="AA732" s="57">
        <v>2.837684849853918E-4</v>
      </c>
      <c r="AB732" s="57">
        <v>0</v>
      </c>
      <c r="AC732" s="17">
        <v>3.4431648789031983E-4</v>
      </c>
      <c r="AD732" s="12">
        <v>725</v>
      </c>
      <c r="AE732" s="16">
        <v>9</v>
      </c>
      <c r="AF732" s="17">
        <v>0.96655090891241502</v>
      </c>
      <c r="AG732" t="str">
        <f>IF(AF732&lt;='CAV Tier 1 Analysis'!$A$5,"Tier 1", "Tier 2")</f>
        <v>Tier 2</v>
      </c>
      <c r="AH732" t="str">
        <f t="shared" si="24"/>
        <v>Michigan - Tier 2</v>
      </c>
      <c r="AI732" t="str">
        <f t="shared" si="25"/>
        <v>Harbor Beach, City Of - Tier 2</v>
      </c>
    </row>
    <row r="733" spans="1:35" x14ac:dyDescent="0.3">
      <c r="A733">
        <v>726</v>
      </c>
      <c r="B733">
        <v>5</v>
      </c>
      <c r="C733" t="s">
        <v>30</v>
      </c>
      <c r="D733" t="s">
        <v>5840</v>
      </c>
      <c r="E733" t="s">
        <v>9327</v>
      </c>
      <c r="F733" t="s">
        <v>1249</v>
      </c>
      <c r="G733" s="56">
        <v>34.355490000000003</v>
      </c>
      <c r="H733">
        <v>0</v>
      </c>
      <c r="I733">
        <v>0</v>
      </c>
      <c r="J733" s="12">
        <v>9.454545454545455</v>
      </c>
      <c r="K733" s="12">
        <v>2.5454545454545454</v>
      </c>
      <c r="M733">
        <v>0</v>
      </c>
      <c r="N733" s="12">
        <v>0</v>
      </c>
      <c r="O733" s="12">
        <v>1993.5757158674965</v>
      </c>
      <c r="P733" s="12">
        <v>0</v>
      </c>
      <c r="Q733">
        <v>0</v>
      </c>
      <c r="R733" s="57">
        <v>1.4918262094976208E-3</v>
      </c>
      <c r="S733" s="57">
        <v>0</v>
      </c>
      <c r="T733" s="57">
        <v>0</v>
      </c>
      <c r="U733" s="57">
        <v>1.3988209081508864E-3</v>
      </c>
      <c r="V733" s="57">
        <v>6.5249529530214624E-4</v>
      </c>
      <c r="W733" s="57">
        <v>0</v>
      </c>
      <c r="X733" s="57">
        <v>0</v>
      </c>
      <c r="Y733" s="57">
        <v>0</v>
      </c>
      <c r="Z733" s="57">
        <v>2.4276248346993302E-4</v>
      </c>
      <c r="AA733" s="57">
        <v>0</v>
      </c>
      <c r="AB733" s="57">
        <v>0</v>
      </c>
      <c r="AC733" s="17">
        <v>3.4417317240187151E-4</v>
      </c>
      <c r="AD733" s="12">
        <v>726</v>
      </c>
      <c r="AE733" s="16">
        <v>9</v>
      </c>
      <c r="AF733" s="17">
        <v>0.96689508208481689</v>
      </c>
      <c r="AG733" t="str">
        <f>IF(AF733&lt;='CAV Tier 1 Analysis'!$A$5,"Tier 1", "Tier 2")</f>
        <v>Tier 2</v>
      </c>
      <c r="AH733" t="str">
        <f t="shared" si="24"/>
        <v>Michigan - Tier 2</v>
      </c>
      <c r="AI733" t="str">
        <f t="shared" si="25"/>
        <v>Mussey, Township Of - Tier 2</v>
      </c>
    </row>
    <row r="734" spans="1:35" x14ac:dyDescent="0.3">
      <c r="A734">
        <v>727</v>
      </c>
      <c r="B734">
        <v>5</v>
      </c>
      <c r="C734" t="s">
        <v>30</v>
      </c>
      <c r="D734" t="s">
        <v>5868</v>
      </c>
      <c r="E734" t="s">
        <v>9355</v>
      </c>
      <c r="F734" t="s">
        <v>3487</v>
      </c>
      <c r="G734" s="56">
        <v>36.416509999999995</v>
      </c>
      <c r="H734">
        <v>0</v>
      </c>
      <c r="I734">
        <v>0</v>
      </c>
      <c r="J734" s="12">
        <v>7.1428571428571432</v>
      </c>
      <c r="K734" s="12">
        <v>3.7142857142857144</v>
      </c>
      <c r="L734">
        <v>0</v>
      </c>
      <c r="M734">
        <v>0</v>
      </c>
      <c r="N734" s="12">
        <v>0</v>
      </c>
      <c r="O734" s="12">
        <v>1560.1619826474357</v>
      </c>
      <c r="P734" s="12">
        <v>0</v>
      </c>
      <c r="Q734">
        <v>0</v>
      </c>
      <c r="R734" s="57">
        <v>1.5813223469213272E-3</v>
      </c>
      <c r="S734" s="57">
        <v>0</v>
      </c>
      <c r="T734" s="57">
        <v>0</v>
      </c>
      <c r="U734" s="57">
        <v>1.056801510278829E-3</v>
      </c>
      <c r="V734" s="57">
        <v>9.5211048192047872E-4</v>
      </c>
      <c r="W734" s="57">
        <v>0</v>
      </c>
      <c r="X734" s="57">
        <v>0</v>
      </c>
      <c r="Y734" s="57">
        <v>0</v>
      </c>
      <c r="Z734" s="57">
        <v>1.8998465646841761E-4</v>
      </c>
      <c r="AA734" s="57">
        <v>0</v>
      </c>
      <c r="AB734" s="57">
        <v>0</v>
      </c>
      <c r="AC734" s="17">
        <v>3.4365627232627754E-4</v>
      </c>
      <c r="AD734" s="12">
        <v>727</v>
      </c>
      <c r="AE734" s="16">
        <v>9</v>
      </c>
      <c r="AF734" s="17">
        <v>0.96723873835714314</v>
      </c>
      <c r="AG734" t="str">
        <f>IF(AF734&lt;='CAV Tier 1 Analysis'!$A$5,"Tier 1", "Tier 2")</f>
        <v>Tier 2</v>
      </c>
      <c r="AH734" t="str">
        <f t="shared" si="24"/>
        <v>Michigan - Tier 2</v>
      </c>
      <c r="AI734" t="str">
        <f t="shared" si="25"/>
        <v>Convis, Township Of - Tier 2</v>
      </c>
    </row>
    <row r="735" spans="1:35" x14ac:dyDescent="0.3">
      <c r="A735">
        <v>728</v>
      </c>
      <c r="B735">
        <v>5</v>
      </c>
      <c r="C735" t="s">
        <v>30</v>
      </c>
      <c r="D735" t="s">
        <v>5652</v>
      </c>
      <c r="E735" t="s">
        <v>9125</v>
      </c>
      <c r="F735" t="s">
        <v>2452</v>
      </c>
      <c r="G735" s="56">
        <v>1.4294100000000001</v>
      </c>
      <c r="H735">
        <v>4</v>
      </c>
      <c r="I735">
        <v>0</v>
      </c>
      <c r="J735" s="12">
        <v>9</v>
      </c>
      <c r="K735" s="12">
        <v>8</v>
      </c>
      <c r="L735">
        <v>0</v>
      </c>
      <c r="M735" s="12">
        <v>1.0000000000000002</v>
      </c>
      <c r="N735" s="12">
        <v>0</v>
      </c>
      <c r="O735" s="12">
        <v>60.189009534382819</v>
      </c>
      <c r="P735" s="12">
        <v>12.983587724663309</v>
      </c>
      <c r="Q735">
        <v>0</v>
      </c>
      <c r="R735" s="57">
        <v>6.2069593596772855E-5</v>
      </c>
      <c r="S735" s="57">
        <v>1.7447439588240426E-4</v>
      </c>
      <c r="T735" s="57">
        <v>0</v>
      </c>
      <c r="U735" s="57">
        <v>1.3315699029513243E-3</v>
      </c>
      <c r="V735" s="57">
        <v>2.0506994995210309E-3</v>
      </c>
      <c r="W735" s="57">
        <v>0</v>
      </c>
      <c r="X735" s="57">
        <v>1.4496738166064335E-4</v>
      </c>
      <c r="Y735" s="57">
        <v>0</v>
      </c>
      <c r="Z735" s="57">
        <v>7.3293596605655167E-6</v>
      </c>
      <c r="AA735" s="57">
        <v>3.4921633067833935E-6</v>
      </c>
      <c r="AB735" s="57">
        <v>0</v>
      </c>
      <c r="AC735" s="17">
        <v>3.431456633254113E-4</v>
      </c>
      <c r="AD735" s="12">
        <v>728</v>
      </c>
      <c r="AE735" s="16">
        <v>9</v>
      </c>
      <c r="AF735" s="17">
        <v>0.96758188402046852</v>
      </c>
      <c r="AG735" t="str">
        <f>IF(AF735&lt;='CAV Tier 1 Analysis'!$A$5,"Tier 1", "Tier 2")</f>
        <v>Tier 2</v>
      </c>
      <c r="AH735" t="str">
        <f t="shared" si="24"/>
        <v>Michigan - Tier 2</v>
      </c>
      <c r="AI735" t="str">
        <f t="shared" si="25"/>
        <v>Marion, Village Of - Tier 2</v>
      </c>
    </row>
    <row r="736" spans="1:35" x14ac:dyDescent="0.3">
      <c r="A736">
        <v>729</v>
      </c>
      <c r="B736">
        <v>5</v>
      </c>
      <c r="C736" t="s">
        <v>30</v>
      </c>
      <c r="D736" t="s">
        <v>5799</v>
      </c>
      <c r="E736" t="s">
        <v>9283</v>
      </c>
      <c r="F736" t="s">
        <v>3469</v>
      </c>
      <c r="G736" s="56">
        <v>34.150230000000001</v>
      </c>
      <c r="H736">
        <v>1</v>
      </c>
      <c r="I736">
        <v>0</v>
      </c>
      <c r="J736" s="12">
        <v>7.25</v>
      </c>
      <c r="K736" s="12">
        <v>3.625</v>
      </c>
      <c r="L736">
        <v>0</v>
      </c>
      <c r="M736">
        <v>0</v>
      </c>
      <c r="N736" s="12">
        <v>0</v>
      </c>
      <c r="O736" s="12">
        <v>1985.6125426679268</v>
      </c>
      <c r="P736" s="12">
        <v>0</v>
      </c>
      <c r="Q736">
        <v>0</v>
      </c>
      <c r="R736" s="57">
        <v>1.4829131581116128E-3</v>
      </c>
      <c r="S736" s="57">
        <v>4.3618598970601065E-5</v>
      </c>
      <c r="T736" s="57">
        <v>0</v>
      </c>
      <c r="U736" s="57">
        <v>1.0726535329330113E-3</v>
      </c>
      <c r="V736" s="57">
        <v>9.2922321072046719E-4</v>
      </c>
      <c r="W736" s="57">
        <v>0</v>
      </c>
      <c r="X736" s="57">
        <v>0</v>
      </c>
      <c r="Y736" s="57">
        <v>0</v>
      </c>
      <c r="Z736" s="57">
        <v>2.4179278882184812E-4</v>
      </c>
      <c r="AA736" s="57">
        <v>0</v>
      </c>
      <c r="AB736" s="57">
        <v>0</v>
      </c>
      <c r="AC736" s="17">
        <v>3.4274557177795819E-4</v>
      </c>
      <c r="AD736" s="12">
        <v>729</v>
      </c>
      <c r="AE736" s="16">
        <v>9</v>
      </c>
      <c r="AF736" s="17">
        <v>0.96792462959224645</v>
      </c>
      <c r="AG736" t="str">
        <f>IF(AF736&lt;='CAV Tier 1 Analysis'!$A$5,"Tier 1", "Tier 2")</f>
        <v>Tier 2</v>
      </c>
      <c r="AH736" t="str">
        <f t="shared" si="24"/>
        <v>Michigan - Tier 2</v>
      </c>
      <c r="AI736" t="str">
        <f t="shared" si="25"/>
        <v>Clarence, Township Of - Tier 2</v>
      </c>
    </row>
    <row r="737" spans="1:35" x14ac:dyDescent="0.3">
      <c r="A737">
        <v>730</v>
      </c>
      <c r="B737">
        <v>5</v>
      </c>
      <c r="C737" t="s">
        <v>30</v>
      </c>
      <c r="D737" t="s">
        <v>5906</v>
      </c>
      <c r="E737" t="s">
        <v>9393</v>
      </c>
      <c r="F737" t="s">
        <v>3342</v>
      </c>
      <c r="G737" s="56">
        <v>0.79155000000000009</v>
      </c>
      <c r="H737">
        <v>1</v>
      </c>
      <c r="I737">
        <v>0</v>
      </c>
      <c r="J737" s="12">
        <v>10</v>
      </c>
      <c r="K737" s="12">
        <v>1</v>
      </c>
      <c r="L737">
        <v>0</v>
      </c>
      <c r="M737">
        <v>0</v>
      </c>
      <c r="N737" s="12">
        <v>315.59312746673163</v>
      </c>
      <c r="O737" s="12">
        <v>1665.5219573232876</v>
      </c>
      <c r="P737" s="12">
        <v>782.56637898973111</v>
      </c>
      <c r="Q737">
        <v>0</v>
      </c>
      <c r="R737" s="57">
        <v>3.4371654606813694E-5</v>
      </c>
      <c r="S737" s="57">
        <v>4.3618598970601065E-5</v>
      </c>
      <c r="T737" s="57">
        <v>0</v>
      </c>
      <c r="U737" s="57">
        <v>1.4795221143903603E-3</v>
      </c>
      <c r="V737" s="57">
        <v>2.5633743744012886E-4</v>
      </c>
      <c r="W737" s="57">
        <v>0</v>
      </c>
      <c r="X737" s="57">
        <v>0</v>
      </c>
      <c r="Y737" s="57">
        <v>1.5313451586052317E-3</v>
      </c>
      <c r="Z737" s="57">
        <v>2.0281459260129689E-4</v>
      </c>
      <c r="AA737" s="57">
        <v>2.1048493311590839E-4</v>
      </c>
      <c r="AB737" s="57">
        <v>0</v>
      </c>
      <c r="AC737" s="17">
        <v>3.4168131724821282E-4</v>
      </c>
      <c r="AD737" s="12">
        <v>730</v>
      </c>
      <c r="AE737" s="16">
        <v>9</v>
      </c>
      <c r="AF737" s="17">
        <v>0.96826631090949467</v>
      </c>
      <c r="AG737" t="str">
        <f>IF(AF737&lt;='CAV Tier 1 Analysis'!$A$5,"Tier 1", "Tier 2")</f>
        <v>Tier 2</v>
      </c>
      <c r="AH737" t="str">
        <f t="shared" si="24"/>
        <v>Michigan - Tier 2</v>
      </c>
      <c r="AI737" t="str">
        <f t="shared" si="25"/>
        <v>Sylvan Lake, City Of - Tier 2</v>
      </c>
    </row>
    <row r="738" spans="1:35" x14ac:dyDescent="0.3">
      <c r="A738">
        <v>731</v>
      </c>
      <c r="B738">
        <v>5</v>
      </c>
      <c r="C738" t="s">
        <v>30</v>
      </c>
      <c r="D738" t="s">
        <v>5794</v>
      </c>
      <c r="E738" t="s">
        <v>9276</v>
      </c>
      <c r="F738" t="s">
        <v>2330</v>
      </c>
      <c r="G738" s="56">
        <v>2.2271400000000003</v>
      </c>
      <c r="H738">
        <v>8</v>
      </c>
      <c r="I738">
        <v>0</v>
      </c>
      <c r="J738" s="12">
        <v>3</v>
      </c>
      <c r="K738" s="12">
        <v>10</v>
      </c>
      <c r="L738">
        <v>0</v>
      </c>
      <c r="M738">
        <v>0</v>
      </c>
      <c r="N738" s="12">
        <v>11.445888128839616</v>
      </c>
      <c r="O738" s="12">
        <v>544.95023657177251</v>
      </c>
      <c r="P738" s="12">
        <v>524.3528545627014</v>
      </c>
      <c r="Q738">
        <v>0</v>
      </c>
      <c r="R738" s="57">
        <v>9.6709603740785866E-5</v>
      </c>
      <c r="S738" s="57">
        <v>3.4894879176480852E-4</v>
      </c>
      <c r="T738" s="57">
        <v>0</v>
      </c>
      <c r="U738" s="57">
        <v>4.4385663431710813E-4</v>
      </c>
      <c r="V738" s="57">
        <v>2.5633743744012888E-3</v>
      </c>
      <c r="W738" s="57">
        <v>0</v>
      </c>
      <c r="X738" s="57">
        <v>0</v>
      </c>
      <c r="Y738" s="57">
        <v>5.5538615535546859E-5</v>
      </c>
      <c r="Z738" s="57">
        <v>6.6359893805249343E-5</v>
      </c>
      <c r="AA738" s="57">
        <v>1.4103388349528636E-4</v>
      </c>
      <c r="AB738" s="57">
        <v>0</v>
      </c>
      <c r="AC738" s="17">
        <v>3.3780198155091584E-4</v>
      </c>
      <c r="AD738" s="12">
        <v>731</v>
      </c>
      <c r="AE738" s="16">
        <v>9</v>
      </c>
      <c r="AF738" s="17">
        <v>0.96860411289104553</v>
      </c>
      <c r="AG738" t="str">
        <f>IF(AF738&lt;='CAV Tier 1 Analysis'!$A$5,"Tier 1", "Tier 2")</f>
        <v>Tier 2</v>
      </c>
      <c r="AH738" t="str">
        <f t="shared" si="24"/>
        <v>Michigan - Tier 2</v>
      </c>
      <c r="AI738" t="str">
        <f t="shared" si="25"/>
        <v>Baraga, Village Of - Tier 2</v>
      </c>
    </row>
    <row r="739" spans="1:35" x14ac:dyDescent="0.3">
      <c r="A739">
        <v>732</v>
      </c>
      <c r="B739">
        <v>5</v>
      </c>
      <c r="C739" t="s">
        <v>30</v>
      </c>
      <c r="D739" t="s">
        <v>5943</v>
      </c>
      <c r="E739" t="s">
        <v>9434</v>
      </c>
      <c r="F739" t="s">
        <v>3131</v>
      </c>
      <c r="G739" s="56">
        <v>24.985009999999996</v>
      </c>
      <c r="H739">
        <v>0</v>
      </c>
      <c r="I739">
        <v>0</v>
      </c>
      <c r="J739" s="12">
        <v>2</v>
      </c>
      <c r="K739" s="12">
        <v>4.833333333333333</v>
      </c>
      <c r="L739">
        <v>0</v>
      </c>
      <c r="M739">
        <v>0</v>
      </c>
      <c r="N739" s="12">
        <v>0</v>
      </c>
      <c r="O739" s="12">
        <v>4177.8884591345259</v>
      </c>
      <c r="P739" s="12">
        <v>1376.0223755782058</v>
      </c>
      <c r="Q739" s="12">
        <v>65.324859092360384</v>
      </c>
      <c r="R739" s="57">
        <v>1.0849297379417421E-3</v>
      </c>
      <c r="S739" s="57">
        <v>0</v>
      </c>
      <c r="T739" s="57">
        <v>0</v>
      </c>
      <c r="U739" s="57">
        <v>2.9590442287807207E-4</v>
      </c>
      <c r="V739" s="57">
        <v>1.2389642809606228E-3</v>
      </c>
      <c r="W739" s="57">
        <v>0</v>
      </c>
      <c r="X739" s="57">
        <v>0</v>
      </c>
      <c r="Y739" s="57">
        <v>0</v>
      </c>
      <c r="Z739" s="57">
        <v>5.0875147100120505E-4</v>
      </c>
      <c r="AA739" s="57">
        <v>3.7010531689781752E-4</v>
      </c>
      <c r="AB739" s="57">
        <v>1.9507558029373918E-4</v>
      </c>
      <c r="AC739" s="17">
        <v>3.3579370999756348E-4</v>
      </c>
      <c r="AD739" s="12">
        <v>732</v>
      </c>
      <c r="AE739" s="16">
        <v>9</v>
      </c>
      <c r="AF739" s="17">
        <v>0.96893990660104312</v>
      </c>
      <c r="AG739" t="str">
        <f>IF(AF739&lt;='CAV Tier 1 Analysis'!$A$5,"Tier 1", "Tier 2")</f>
        <v>Tier 2</v>
      </c>
      <c r="AH739" t="str">
        <f t="shared" si="24"/>
        <v>Michigan - Tier 2</v>
      </c>
      <c r="AI739" t="str">
        <f t="shared" si="25"/>
        <v>Acme, Township Of - Tier 2</v>
      </c>
    </row>
    <row r="740" spans="1:35" x14ac:dyDescent="0.3">
      <c r="A740">
        <v>733</v>
      </c>
      <c r="B740">
        <v>5</v>
      </c>
      <c r="C740" t="s">
        <v>30</v>
      </c>
      <c r="D740" t="s">
        <v>5932</v>
      </c>
      <c r="E740" t="s">
        <v>9422</v>
      </c>
      <c r="F740" t="s">
        <v>3403</v>
      </c>
      <c r="G740" s="56">
        <v>36.710119999999996</v>
      </c>
      <c r="H740">
        <v>0</v>
      </c>
      <c r="I740">
        <v>0</v>
      </c>
      <c r="J740" s="12">
        <v>3</v>
      </c>
      <c r="K740" s="12">
        <v>5</v>
      </c>
      <c r="L740">
        <v>0</v>
      </c>
      <c r="M740">
        <v>0</v>
      </c>
      <c r="N740" s="12">
        <v>0</v>
      </c>
      <c r="O740" s="12">
        <v>3057.357603832917</v>
      </c>
      <c r="P740" s="12">
        <v>0</v>
      </c>
      <c r="Q740">
        <v>0</v>
      </c>
      <c r="R740" s="57">
        <v>1.5940718403318593E-3</v>
      </c>
      <c r="S740" s="57">
        <v>0</v>
      </c>
      <c r="T740" s="57">
        <v>0</v>
      </c>
      <c r="U740" s="57">
        <v>4.4385663431710813E-4</v>
      </c>
      <c r="V740" s="57">
        <v>1.2816871872006444E-3</v>
      </c>
      <c r="W740" s="57">
        <v>0</v>
      </c>
      <c r="X740" s="57">
        <v>0</v>
      </c>
      <c r="Y740" s="57">
        <v>0</v>
      </c>
      <c r="Z740" s="57">
        <v>3.7230174848874105E-4</v>
      </c>
      <c r="AA740" s="57">
        <v>0</v>
      </c>
      <c r="AB740" s="57">
        <v>0</v>
      </c>
      <c r="AC740" s="17">
        <v>3.3562885548530481E-4</v>
      </c>
      <c r="AD740" s="12">
        <v>733</v>
      </c>
      <c r="AE740" s="16">
        <v>9</v>
      </c>
      <c r="AF740" s="17">
        <v>0.96927553545652845</v>
      </c>
      <c r="AG740" t="str">
        <f>IF(AF740&lt;='CAV Tier 1 Analysis'!$A$5,"Tier 1", "Tier 2")</f>
        <v>Tier 2</v>
      </c>
      <c r="AH740" t="str">
        <f t="shared" si="24"/>
        <v>Michigan - Tier 2</v>
      </c>
      <c r="AI740" t="str">
        <f t="shared" si="25"/>
        <v>Palmyra, Township Of - Tier 2</v>
      </c>
    </row>
    <row r="741" spans="1:35" x14ac:dyDescent="0.3">
      <c r="A741">
        <v>734</v>
      </c>
      <c r="B741">
        <v>5</v>
      </c>
      <c r="C741" t="s">
        <v>30</v>
      </c>
      <c r="D741" t="s">
        <v>5871</v>
      </c>
      <c r="E741" t="s">
        <v>9358</v>
      </c>
      <c r="F741" t="s">
        <v>3573</v>
      </c>
      <c r="G741" s="56">
        <v>33.028510000000004</v>
      </c>
      <c r="H741">
        <v>0</v>
      </c>
      <c r="I741">
        <v>0</v>
      </c>
      <c r="J741" s="12">
        <v>8.4</v>
      </c>
      <c r="K741" s="12">
        <v>2.2000000000000002</v>
      </c>
      <c r="L741">
        <v>0</v>
      </c>
      <c r="M741">
        <v>0</v>
      </c>
      <c r="N741" s="12">
        <v>0.11791003812947999</v>
      </c>
      <c r="O741" s="12">
        <v>3132.6143633729725</v>
      </c>
      <c r="P741" s="12">
        <v>0</v>
      </c>
      <c r="Q741" s="12">
        <v>21.756887199080666</v>
      </c>
      <c r="R741" s="57">
        <v>1.4342044569486351E-3</v>
      </c>
      <c r="S741" s="57">
        <v>0</v>
      </c>
      <c r="T741" s="57">
        <v>0</v>
      </c>
      <c r="U741" s="57">
        <v>1.2427985760879027E-3</v>
      </c>
      <c r="V741" s="57">
        <v>5.639423623682836E-4</v>
      </c>
      <c r="W741" s="57">
        <v>0</v>
      </c>
      <c r="X741" s="57">
        <v>0</v>
      </c>
      <c r="Y741" s="57">
        <v>5.7213212305952815E-7</v>
      </c>
      <c r="Z741" s="57">
        <v>3.8146594410891772E-4</v>
      </c>
      <c r="AA741" s="57">
        <v>0</v>
      </c>
      <c r="AB741" s="57">
        <v>6.4971244557073091E-5</v>
      </c>
      <c r="AC741" s="17">
        <v>3.3526861056307921E-4</v>
      </c>
      <c r="AD741" s="12">
        <v>734</v>
      </c>
      <c r="AE741" s="16">
        <v>9</v>
      </c>
      <c r="AF741" s="17">
        <v>0.96961080406709155</v>
      </c>
      <c r="AG741" t="str">
        <f>IF(AF741&lt;='CAV Tier 1 Analysis'!$A$5,"Tier 1", "Tier 2")</f>
        <v>Tier 2</v>
      </c>
      <c r="AH741" t="str">
        <f t="shared" si="24"/>
        <v>Michigan - Tier 2</v>
      </c>
      <c r="AI741" t="str">
        <f t="shared" si="25"/>
        <v>Leroy, Township Of - Tier 2</v>
      </c>
    </row>
    <row r="742" spans="1:35" x14ac:dyDescent="0.3">
      <c r="A742">
        <v>735</v>
      </c>
      <c r="B742">
        <v>5</v>
      </c>
      <c r="C742" t="s">
        <v>30</v>
      </c>
      <c r="D742" t="s">
        <v>5653</v>
      </c>
      <c r="E742" t="s">
        <v>9126</v>
      </c>
      <c r="F742" t="s">
        <v>3228</v>
      </c>
      <c r="G742" s="56">
        <v>0.9546</v>
      </c>
      <c r="H742">
        <v>2</v>
      </c>
      <c r="I742">
        <v>0</v>
      </c>
      <c r="J742" s="12">
        <v>10</v>
      </c>
      <c r="K742" s="12">
        <v>3</v>
      </c>
      <c r="L742">
        <v>0</v>
      </c>
      <c r="M742" s="12">
        <v>5</v>
      </c>
      <c r="N742" s="12">
        <v>0</v>
      </c>
      <c r="O742" s="12">
        <v>1450.138437417882</v>
      </c>
      <c r="P742" s="12">
        <v>1168.1498276832253</v>
      </c>
      <c r="Q742" s="12">
        <v>28.937170544385936</v>
      </c>
      <c r="R742" s="57">
        <v>4.1451811619814725E-5</v>
      </c>
      <c r="S742" s="57">
        <v>8.7237197941202131E-5</v>
      </c>
      <c r="T742" s="57">
        <v>0</v>
      </c>
      <c r="U742" s="57">
        <v>1.4795221143903603E-3</v>
      </c>
      <c r="V742" s="57">
        <v>7.6901231232038658E-4</v>
      </c>
      <c r="W742" s="57">
        <v>0</v>
      </c>
      <c r="X742" s="57">
        <v>7.2483690830321657E-4</v>
      </c>
      <c r="Y742" s="57">
        <v>0</v>
      </c>
      <c r="Z742" s="57">
        <v>1.7658682619415064E-4</v>
      </c>
      <c r="AA742" s="57">
        <v>3.1419435456284789E-4</v>
      </c>
      <c r="AB742" s="57">
        <v>8.6413279943303348E-5</v>
      </c>
      <c r="AC742" s="17">
        <v>3.3447770957048019E-4</v>
      </c>
      <c r="AD742" s="12">
        <v>735</v>
      </c>
      <c r="AE742" s="16">
        <v>9</v>
      </c>
      <c r="AF742" s="17">
        <v>0.96994528177666206</v>
      </c>
      <c r="AG742" t="str">
        <f>IF(AF742&lt;='CAV Tier 1 Analysis'!$A$5,"Tier 1", "Tier 2")</f>
        <v>Tier 2</v>
      </c>
      <c r="AH742" t="str">
        <f t="shared" si="24"/>
        <v>Michigan - Tier 2</v>
      </c>
      <c r="AI742" t="str">
        <f t="shared" si="25"/>
        <v>Berrien Springs, Village Of - Tier 2</v>
      </c>
    </row>
    <row r="743" spans="1:35" x14ac:dyDescent="0.3">
      <c r="A743">
        <v>736</v>
      </c>
      <c r="B743">
        <v>5</v>
      </c>
      <c r="C743" t="s">
        <v>30</v>
      </c>
      <c r="D743" t="s">
        <v>5388</v>
      </c>
      <c r="E743" t="s">
        <v>8825</v>
      </c>
      <c r="F743" t="s">
        <v>2291</v>
      </c>
      <c r="G743" s="56">
        <v>5.3247299999999989</v>
      </c>
      <c r="H743">
        <v>1</v>
      </c>
      <c r="I743">
        <v>0</v>
      </c>
      <c r="J743" s="12">
        <v>2</v>
      </c>
      <c r="K743" s="12">
        <v>10</v>
      </c>
      <c r="L743">
        <v>0</v>
      </c>
      <c r="M743" s="12">
        <v>1</v>
      </c>
      <c r="N743" s="12">
        <v>0</v>
      </c>
      <c r="O743" s="12">
        <v>996.31085320934801</v>
      </c>
      <c r="P743" s="12">
        <v>943.87134895483177</v>
      </c>
      <c r="Q743">
        <v>0</v>
      </c>
      <c r="R743" s="57">
        <v>2.3121695462641529E-4</v>
      </c>
      <c r="S743" s="57">
        <v>4.3618598970601065E-5</v>
      </c>
      <c r="T743" s="57">
        <v>0</v>
      </c>
      <c r="U743" s="57">
        <v>2.9590442287807207E-4</v>
      </c>
      <c r="V743" s="57">
        <v>2.5633743744012888E-3</v>
      </c>
      <c r="W743" s="57">
        <v>0</v>
      </c>
      <c r="X743" s="57">
        <v>1.4496738166064333E-4</v>
      </c>
      <c r="Y743" s="57">
        <v>0</v>
      </c>
      <c r="Z743" s="57">
        <v>1.2132315572870118E-4</v>
      </c>
      <c r="AA743" s="57">
        <v>2.538707298047454E-4</v>
      </c>
      <c r="AB743" s="57">
        <v>0</v>
      </c>
      <c r="AC743" s="17">
        <v>3.322068743700425E-4</v>
      </c>
      <c r="AD743" s="12">
        <v>736</v>
      </c>
      <c r="AE743" s="16">
        <v>9</v>
      </c>
      <c r="AF743" s="17">
        <v>0.97027748865103214</v>
      </c>
      <c r="AG743" t="str">
        <f>IF(AF743&lt;='CAV Tier 1 Analysis'!$A$5,"Tier 1", "Tier 2")</f>
        <v>Tier 2</v>
      </c>
      <c r="AH743" t="str">
        <f t="shared" si="24"/>
        <v>Michigan - Tier 2</v>
      </c>
      <c r="AI743" t="str">
        <f t="shared" si="25"/>
        <v>Munising, City Of - Tier 2</v>
      </c>
    </row>
    <row r="744" spans="1:35" x14ac:dyDescent="0.3">
      <c r="A744">
        <v>737</v>
      </c>
      <c r="B744">
        <v>5</v>
      </c>
      <c r="C744" t="s">
        <v>30</v>
      </c>
      <c r="D744" t="s">
        <v>5882</v>
      </c>
      <c r="E744" t="s">
        <v>9369</v>
      </c>
      <c r="F744" t="s">
        <v>3006</v>
      </c>
      <c r="G744" s="56">
        <v>1.1558299999999997</v>
      </c>
      <c r="H744">
        <v>0</v>
      </c>
      <c r="I744">
        <v>0</v>
      </c>
      <c r="J744" s="12">
        <v>11</v>
      </c>
      <c r="K744" s="12">
        <v>2</v>
      </c>
      <c r="L744">
        <v>0</v>
      </c>
      <c r="M744">
        <v>0</v>
      </c>
      <c r="N744" s="12">
        <v>145.13106738275349</v>
      </c>
      <c r="O744" s="12">
        <v>2488.5890867079597</v>
      </c>
      <c r="P744" s="12">
        <v>1686.743440231442</v>
      </c>
      <c r="Q744">
        <v>0</v>
      </c>
      <c r="R744" s="57">
        <v>5.0189867404704002E-5</v>
      </c>
      <c r="S744" s="57">
        <v>0</v>
      </c>
      <c r="T744" s="57">
        <v>0</v>
      </c>
      <c r="U744" s="57">
        <v>1.6274743258293965E-3</v>
      </c>
      <c r="V744" s="57">
        <v>5.1267487488025772E-4</v>
      </c>
      <c r="W744" s="57">
        <v>0</v>
      </c>
      <c r="X744" s="57">
        <v>0</v>
      </c>
      <c r="Y744" s="57">
        <v>7.0421608728858437E-4</v>
      </c>
      <c r="Z744" s="57">
        <v>3.0304144568821126E-4</v>
      </c>
      <c r="AA744" s="57">
        <v>4.5367918905377748E-4</v>
      </c>
      <c r="AB744" s="57">
        <v>0</v>
      </c>
      <c r="AC744" s="17">
        <v>3.3193416274044833E-4</v>
      </c>
      <c r="AD744" s="12">
        <v>737</v>
      </c>
      <c r="AE744" s="16">
        <v>9</v>
      </c>
      <c r="AF744" s="17">
        <v>0.9706094228137726</v>
      </c>
      <c r="AG744" t="str">
        <f>IF(AF744&lt;='CAV Tier 1 Analysis'!$A$5,"Tier 1", "Tier 2")</f>
        <v>Tier 2</v>
      </c>
      <c r="AH744" t="str">
        <f t="shared" si="24"/>
        <v>Michigan - Tier 2</v>
      </c>
      <c r="AI744" t="str">
        <f t="shared" si="25"/>
        <v>Clio, City Of - Tier 2</v>
      </c>
    </row>
    <row r="745" spans="1:35" x14ac:dyDescent="0.3">
      <c r="A745">
        <v>738</v>
      </c>
      <c r="B745">
        <v>5</v>
      </c>
      <c r="C745" t="s">
        <v>30</v>
      </c>
      <c r="D745" t="s">
        <v>5869</v>
      </c>
      <c r="E745" t="s">
        <v>9356</v>
      </c>
      <c r="F745" t="s">
        <v>3536</v>
      </c>
      <c r="G745" s="56">
        <v>35.643680000000003</v>
      </c>
      <c r="H745">
        <v>1</v>
      </c>
      <c r="I745">
        <v>0</v>
      </c>
      <c r="J745" s="12">
        <v>6</v>
      </c>
      <c r="K745" s="12">
        <v>4</v>
      </c>
      <c r="L745">
        <v>0</v>
      </c>
      <c r="M745">
        <v>0</v>
      </c>
      <c r="N745" s="12">
        <v>0</v>
      </c>
      <c r="O745" s="12">
        <v>1205.2830665899464</v>
      </c>
      <c r="P745" s="12">
        <v>0</v>
      </c>
      <c r="Q745">
        <v>0</v>
      </c>
      <c r="R745" s="57">
        <v>1.547763575106807E-3</v>
      </c>
      <c r="S745" s="57">
        <v>4.3618598970601065E-5</v>
      </c>
      <c r="T745" s="57">
        <v>0</v>
      </c>
      <c r="U745" s="57">
        <v>8.8771326863421626E-4</v>
      </c>
      <c r="V745" s="57">
        <v>1.0253497497605154E-3</v>
      </c>
      <c r="W745" s="57">
        <v>0</v>
      </c>
      <c r="X745" s="57">
        <v>0</v>
      </c>
      <c r="Y745" s="57">
        <v>0</v>
      </c>
      <c r="Z745" s="57">
        <v>1.4677020200474773E-4</v>
      </c>
      <c r="AA745" s="57">
        <v>0</v>
      </c>
      <c r="AB745" s="57">
        <v>0</v>
      </c>
      <c r="AC745" s="17">
        <v>3.3192867222517158E-4</v>
      </c>
      <c r="AD745" s="12">
        <v>738</v>
      </c>
      <c r="AE745" s="16">
        <v>9</v>
      </c>
      <c r="AF745" s="17">
        <v>0.97094135148599781</v>
      </c>
      <c r="AG745" t="str">
        <f>IF(AF745&lt;='CAV Tier 1 Analysis'!$A$5,"Tier 1", "Tier 2")</f>
        <v>Tier 2</v>
      </c>
      <c r="AH745" t="str">
        <f t="shared" si="24"/>
        <v>Michigan - Tier 2</v>
      </c>
      <c r="AI745" t="str">
        <f t="shared" si="25"/>
        <v>Eckford, Township Of - Tier 2</v>
      </c>
    </row>
    <row r="746" spans="1:35" x14ac:dyDescent="0.3">
      <c r="A746">
        <v>739</v>
      </c>
      <c r="B746">
        <v>5</v>
      </c>
      <c r="C746" t="s">
        <v>30</v>
      </c>
      <c r="D746" t="s">
        <v>5671</v>
      </c>
      <c r="E746" t="s">
        <v>9146</v>
      </c>
      <c r="F746" t="s">
        <v>2841</v>
      </c>
      <c r="G746" s="56">
        <v>21.316700000000004</v>
      </c>
      <c r="H746">
        <v>1</v>
      </c>
      <c r="I746">
        <v>0</v>
      </c>
      <c r="J746" s="12">
        <v>3</v>
      </c>
      <c r="K746" s="12">
        <v>8</v>
      </c>
      <c r="L746">
        <v>0</v>
      </c>
      <c r="M746">
        <v>0</v>
      </c>
      <c r="N746" s="12">
        <v>0</v>
      </c>
      <c r="O746" s="12">
        <v>1377.4014794667555</v>
      </c>
      <c r="P746" s="12">
        <v>0</v>
      </c>
      <c r="Q746" s="12">
        <v>0.46983883198299736</v>
      </c>
      <c r="R746" s="57">
        <v>9.2563988346543559E-4</v>
      </c>
      <c r="S746" s="57">
        <v>4.3618598970601065E-5</v>
      </c>
      <c r="T746" s="57">
        <v>0</v>
      </c>
      <c r="U746" s="57">
        <v>4.4385663431710813E-4</v>
      </c>
      <c r="V746" s="57">
        <v>2.0506994995210309E-3</v>
      </c>
      <c r="W746" s="57">
        <v>0</v>
      </c>
      <c r="X746" s="57">
        <v>0</v>
      </c>
      <c r="Y746" s="57">
        <v>0</v>
      </c>
      <c r="Z746" s="57">
        <v>1.6772947284071667E-4</v>
      </c>
      <c r="AA746" s="57">
        <v>0</v>
      </c>
      <c r="AB746" s="57">
        <v>1.4030506007526101E-6</v>
      </c>
      <c r="AC746" s="17">
        <v>3.3026792179233135E-4</v>
      </c>
      <c r="AD746" s="12">
        <v>739</v>
      </c>
      <c r="AE746" s="16">
        <v>9</v>
      </c>
      <c r="AF746" s="17">
        <v>0.97127161940779017</v>
      </c>
      <c r="AG746" t="str">
        <f>IF(AF746&lt;='CAV Tier 1 Analysis'!$A$5,"Tier 1", "Tier 2")</f>
        <v>Tier 2</v>
      </c>
      <c r="AH746" t="str">
        <f t="shared" si="24"/>
        <v>Michigan - Tier 2</v>
      </c>
      <c r="AI746" t="str">
        <f t="shared" si="25"/>
        <v>Kinderhook, Township Of - Tier 2</v>
      </c>
    </row>
    <row r="747" spans="1:35" x14ac:dyDescent="0.3">
      <c r="A747">
        <v>740</v>
      </c>
      <c r="B747">
        <v>5</v>
      </c>
      <c r="C747" t="s">
        <v>30</v>
      </c>
      <c r="D747" t="s">
        <v>5826</v>
      </c>
      <c r="E747" t="s">
        <v>9312</v>
      </c>
      <c r="F747" t="s">
        <v>2594</v>
      </c>
      <c r="G747" s="56">
        <v>2.4565200000000003</v>
      </c>
      <c r="H747">
        <v>0</v>
      </c>
      <c r="I747">
        <v>0</v>
      </c>
      <c r="J747" s="12">
        <v>8</v>
      </c>
      <c r="K747" s="12">
        <v>5</v>
      </c>
      <c r="L747">
        <v>0</v>
      </c>
      <c r="M747" s="12">
        <v>0.99999999999999978</v>
      </c>
      <c r="N747" s="12">
        <v>0</v>
      </c>
      <c r="O747" s="12">
        <v>2456.3455482771396</v>
      </c>
      <c r="P747" s="12">
        <v>2284.5137633506729</v>
      </c>
      <c r="Q747">
        <v>0</v>
      </c>
      <c r="R747" s="57">
        <v>1.0667002333994058E-4</v>
      </c>
      <c r="S747" s="57">
        <v>0</v>
      </c>
      <c r="T747" s="57">
        <v>0</v>
      </c>
      <c r="U747" s="57">
        <v>1.1836176915122883E-3</v>
      </c>
      <c r="V747" s="57">
        <v>1.2816871872006444E-3</v>
      </c>
      <c r="W747" s="57">
        <v>0</v>
      </c>
      <c r="X747" s="57">
        <v>1.449673816606433E-4</v>
      </c>
      <c r="Y747" s="57">
        <v>0</v>
      </c>
      <c r="Z747" s="57">
        <v>2.9911507288831086E-4</v>
      </c>
      <c r="AA747" s="57">
        <v>6.1445998651514825E-4</v>
      </c>
      <c r="AB747" s="57">
        <v>0</v>
      </c>
      <c r="AC747" s="17">
        <v>3.300470311924523E-4</v>
      </c>
      <c r="AD747" s="12">
        <v>740</v>
      </c>
      <c r="AE747" s="16">
        <v>9</v>
      </c>
      <c r="AF747" s="17">
        <v>0.9716016664389826</v>
      </c>
      <c r="AG747" t="str">
        <f>IF(AF747&lt;='CAV Tier 1 Analysis'!$A$5,"Tier 1", "Tier 2")</f>
        <v>Tier 2</v>
      </c>
      <c r="AH747" t="str">
        <f t="shared" si="24"/>
        <v>Michigan - Tier 2</v>
      </c>
      <c r="AI747" t="str">
        <f t="shared" si="25"/>
        <v>Caro, Village Of - Tier 2</v>
      </c>
    </row>
    <row r="748" spans="1:35" x14ac:dyDescent="0.3">
      <c r="A748">
        <v>741</v>
      </c>
      <c r="B748">
        <v>5</v>
      </c>
      <c r="C748" t="s">
        <v>30</v>
      </c>
      <c r="D748" t="s">
        <v>5776</v>
      </c>
      <c r="E748" t="s">
        <v>9257</v>
      </c>
      <c r="F748" t="s">
        <v>2953</v>
      </c>
      <c r="G748" s="56">
        <v>2.3184500000000003</v>
      </c>
      <c r="H748">
        <v>8</v>
      </c>
      <c r="I748">
        <v>0</v>
      </c>
      <c r="J748" s="12">
        <v>10</v>
      </c>
      <c r="K748" s="12">
        <v>5</v>
      </c>
      <c r="L748">
        <v>0</v>
      </c>
      <c r="M748" s="12">
        <v>1</v>
      </c>
      <c r="N748" s="12">
        <v>0</v>
      </c>
      <c r="O748" s="12">
        <v>761.67798654300805</v>
      </c>
      <c r="P748" s="12">
        <v>663.54793139370793</v>
      </c>
      <c r="Q748">
        <v>0</v>
      </c>
      <c r="R748" s="57">
        <v>1.0067457851451862E-4</v>
      </c>
      <c r="S748" s="57">
        <v>3.4894879176480852E-4</v>
      </c>
      <c r="T748" s="57">
        <v>0</v>
      </c>
      <c r="U748" s="57">
        <v>1.4795221143903603E-3</v>
      </c>
      <c r="V748" s="57">
        <v>1.2816871872006444E-3</v>
      </c>
      <c r="W748" s="57">
        <v>0</v>
      </c>
      <c r="X748" s="57">
        <v>1.4496738166064333E-4</v>
      </c>
      <c r="Y748" s="57">
        <v>0</v>
      </c>
      <c r="Z748" s="57">
        <v>9.2751350322853117E-5</v>
      </c>
      <c r="AA748" s="57">
        <v>1.7847283720380313E-4</v>
      </c>
      <c r="AB748" s="57">
        <v>0</v>
      </c>
      <c r="AC748" s="17">
        <v>3.2972947645978467E-4</v>
      </c>
      <c r="AD748" s="12">
        <v>741</v>
      </c>
      <c r="AE748" s="16">
        <v>9</v>
      </c>
      <c r="AF748" s="17">
        <v>0.97193139591544242</v>
      </c>
      <c r="AG748" t="str">
        <f>IF(AF748&lt;='CAV Tier 1 Analysis'!$A$5,"Tier 1", "Tier 2")</f>
        <v>Tier 2</v>
      </c>
      <c r="AH748" t="str">
        <f t="shared" si="24"/>
        <v>Michigan - Tier 2</v>
      </c>
      <c r="AI748" t="str">
        <f t="shared" si="25"/>
        <v>Crosswell, City Of - Tier 2</v>
      </c>
    </row>
    <row r="749" spans="1:35" x14ac:dyDescent="0.3">
      <c r="A749">
        <v>742</v>
      </c>
      <c r="B749">
        <v>5</v>
      </c>
      <c r="C749" t="s">
        <v>30</v>
      </c>
      <c r="D749" t="s">
        <v>5792</v>
      </c>
      <c r="E749" t="s">
        <v>9274</v>
      </c>
      <c r="F749" t="s">
        <v>3280</v>
      </c>
      <c r="G749" s="56">
        <v>1.87429</v>
      </c>
      <c r="H749">
        <v>4</v>
      </c>
      <c r="I749">
        <v>0</v>
      </c>
      <c r="J749" s="12">
        <v>12</v>
      </c>
      <c r="K749" s="12">
        <v>3</v>
      </c>
      <c r="L749">
        <v>0</v>
      </c>
      <c r="M749" s="12">
        <v>2.7122910542125287</v>
      </c>
      <c r="N749" s="12">
        <v>48.174482599597205</v>
      </c>
      <c r="O749" s="12">
        <v>588.72489983166588</v>
      </c>
      <c r="P749" s="12">
        <v>407.24851657005479</v>
      </c>
      <c r="Q749">
        <v>0</v>
      </c>
      <c r="R749" s="57">
        <v>8.1387718417035983E-5</v>
      </c>
      <c r="S749" s="57">
        <v>1.7447439588240426E-4</v>
      </c>
      <c r="T749" s="57">
        <v>0</v>
      </c>
      <c r="U749" s="57">
        <v>1.7754265372684325E-3</v>
      </c>
      <c r="V749" s="57">
        <v>7.6901231232038658E-4</v>
      </c>
      <c r="W749" s="57">
        <v>0</v>
      </c>
      <c r="X749" s="57">
        <v>3.9319373243077625E-4</v>
      </c>
      <c r="Y749" s="57">
        <v>2.3375591632609883E-4</v>
      </c>
      <c r="Z749" s="57">
        <v>7.1690439257548615E-5</v>
      </c>
      <c r="AA749" s="57">
        <v>1.0953662088379306E-4</v>
      </c>
      <c r="AB749" s="57">
        <v>0</v>
      </c>
      <c r="AC749" s="17">
        <v>3.2804342479877052E-4</v>
      </c>
      <c r="AD749" s="12">
        <v>742</v>
      </c>
      <c r="AE749" s="16">
        <v>9</v>
      </c>
      <c r="AF749" s="17">
        <v>0.97225943934024117</v>
      </c>
      <c r="AG749" t="str">
        <f>IF(AF749&lt;='CAV Tier 1 Analysis'!$A$5,"Tier 1", "Tier 2")</f>
        <v>Tier 2</v>
      </c>
      <c r="AH749" t="str">
        <f t="shared" si="24"/>
        <v>Michigan - Tier 2</v>
      </c>
      <c r="AI749" t="str">
        <f t="shared" si="25"/>
        <v>Douglas, Village Of - Tier 2</v>
      </c>
    </row>
    <row r="750" spans="1:35" x14ac:dyDescent="0.3">
      <c r="A750">
        <v>743</v>
      </c>
      <c r="B750">
        <v>5</v>
      </c>
      <c r="C750" t="s">
        <v>30</v>
      </c>
      <c r="D750" t="s">
        <v>5807</v>
      </c>
      <c r="E750" t="s">
        <v>9291</v>
      </c>
      <c r="F750" t="s">
        <v>2495</v>
      </c>
      <c r="G750" s="56">
        <v>0.98895999999999995</v>
      </c>
      <c r="H750">
        <v>3</v>
      </c>
      <c r="I750">
        <v>0</v>
      </c>
      <c r="J750" s="12">
        <v>5</v>
      </c>
      <c r="K750" s="12">
        <v>9</v>
      </c>
      <c r="L750">
        <v>0</v>
      </c>
      <c r="M750" s="12">
        <v>2</v>
      </c>
      <c r="N750" s="12">
        <v>0</v>
      </c>
      <c r="O750" s="12">
        <v>274.03458999138979</v>
      </c>
      <c r="P750" s="12">
        <v>230.93564325711597</v>
      </c>
      <c r="Q750">
        <v>0</v>
      </c>
      <c r="R750" s="57">
        <v>4.2943833668061984E-5</v>
      </c>
      <c r="S750" s="57">
        <v>1.3085579691180318E-4</v>
      </c>
      <c r="T750" s="57">
        <v>0</v>
      </c>
      <c r="U750" s="57">
        <v>7.3976105719518015E-4</v>
      </c>
      <c r="V750" s="57">
        <v>2.3070369369611599E-3</v>
      </c>
      <c r="W750" s="57">
        <v>0</v>
      </c>
      <c r="X750" s="57">
        <v>2.8993476332128665E-4</v>
      </c>
      <c r="Y750" s="57">
        <v>0</v>
      </c>
      <c r="Z750" s="57">
        <v>3.3369847502394163E-5</v>
      </c>
      <c r="AA750" s="57">
        <v>6.211418574844139E-5</v>
      </c>
      <c r="AB750" s="57">
        <v>0</v>
      </c>
      <c r="AC750" s="17">
        <v>3.2781967466439339E-4</v>
      </c>
      <c r="AD750" s="12">
        <v>743</v>
      </c>
      <c r="AE750" s="16">
        <v>9</v>
      </c>
      <c r="AF750" s="17">
        <v>0.97258725901490561</v>
      </c>
      <c r="AG750" t="str">
        <f>IF(AF750&lt;='CAV Tier 1 Analysis'!$A$5,"Tier 1", "Tier 2")</f>
        <v>Tier 2</v>
      </c>
      <c r="AH750" t="str">
        <f t="shared" si="24"/>
        <v>Michigan - Tier 2</v>
      </c>
      <c r="AI750" t="str">
        <f t="shared" si="25"/>
        <v>Elkton, Village Of - Tier 2</v>
      </c>
    </row>
    <row r="751" spans="1:35" x14ac:dyDescent="0.3">
      <c r="A751">
        <v>744</v>
      </c>
      <c r="B751">
        <v>5</v>
      </c>
      <c r="C751" t="s">
        <v>30</v>
      </c>
      <c r="D751" t="s">
        <v>5920</v>
      </c>
      <c r="E751" t="s">
        <v>9408</v>
      </c>
      <c r="F751" t="s">
        <v>2772</v>
      </c>
      <c r="G751" s="56">
        <v>1.4681600000000001</v>
      </c>
      <c r="H751">
        <v>1</v>
      </c>
      <c r="I751">
        <v>0</v>
      </c>
      <c r="J751" s="12">
        <v>10</v>
      </c>
      <c r="K751" s="12">
        <v>1</v>
      </c>
      <c r="L751">
        <v>0</v>
      </c>
      <c r="M751">
        <v>0</v>
      </c>
      <c r="N751" s="12">
        <v>0</v>
      </c>
      <c r="O751" s="12">
        <v>5630.7443159204122</v>
      </c>
      <c r="P751" s="12">
        <v>3992.9839789912203</v>
      </c>
      <c r="Q751">
        <v>0</v>
      </c>
      <c r="R751" s="57">
        <v>6.3752243607529015E-5</v>
      </c>
      <c r="S751" s="57">
        <v>4.3618598970601065E-5</v>
      </c>
      <c r="T751" s="57">
        <v>0</v>
      </c>
      <c r="U751" s="57">
        <v>1.4795221143903603E-3</v>
      </c>
      <c r="V751" s="57">
        <v>2.5633743744012886E-4</v>
      </c>
      <c r="W751" s="57">
        <v>0</v>
      </c>
      <c r="X751" s="57">
        <v>0</v>
      </c>
      <c r="Y751" s="57">
        <v>0</v>
      </c>
      <c r="Z751" s="57">
        <v>6.856692038517498E-4</v>
      </c>
      <c r="AA751" s="57">
        <v>1.0739829723273729E-3</v>
      </c>
      <c r="AB751" s="57">
        <v>0</v>
      </c>
      <c r="AC751" s="17">
        <v>3.2753477914434023E-4</v>
      </c>
      <c r="AD751" s="12">
        <v>744</v>
      </c>
      <c r="AE751" s="16">
        <v>9</v>
      </c>
      <c r="AF751" s="17">
        <v>0.97291479379404999</v>
      </c>
      <c r="AG751" t="str">
        <f>IF(AF751&lt;='CAV Tier 1 Analysis'!$A$5,"Tier 1", "Tier 2")</f>
        <v>Tier 2</v>
      </c>
      <c r="AH751" t="str">
        <f t="shared" si="24"/>
        <v>Michigan - Tier 2</v>
      </c>
      <c r="AI751" t="str">
        <f t="shared" si="25"/>
        <v>Huntington Woods, City Of - Tier 2</v>
      </c>
    </row>
    <row r="752" spans="1:35" x14ac:dyDescent="0.3">
      <c r="A752">
        <v>745</v>
      </c>
      <c r="B752">
        <v>5</v>
      </c>
      <c r="C752" t="s">
        <v>30</v>
      </c>
      <c r="D752" t="s">
        <v>6038</v>
      </c>
      <c r="E752" t="s">
        <v>9533</v>
      </c>
      <c r="F752" t="s">
        <v>2175</v>
      </c>
      <c r="G752" s="56">
        <v>1.9935500000000002</v>
      </c>
      <c r="H752">
        <v>0</v>
      </c>
      <c r="I752">
        <v>0</v>
      </c>
      <c r="J752" s="12">
        <v>4</v>
      </c>
      <c r="K752" s="12">
        <v>10</v>
      </c>
      <c r="L752">
        <v>0</v>
      </c>
      <c r="M752">
        <v>0</v>
      </c>
      <c r="N752" s="12">
        <v>0</v>
      </c>
      <c r="O752" s="12">
        <v>935.30875878612369</v>
      </c>
      <c r="P752" s="12">
        <v>901.81092740067629</v>
      </c>
      <c r="Q752">
        <v>0</v>
      </c>
      <c r="R752" s="57">
        <v>8.6566372359817362E-5</v>
      </c>
      <c r="S752" s="57">
        <v>0</v>
      </c>
      <c r="T752" s="57">
        <v>0</v>
      </c>
      <c r="U752" s="57">
        <v>5.9180884575614414E-4</v>
      </c>
      <c r="V752" s="57">
        <v>2.5633743744012888E-3</v>
      </c>
      <c r="W752" s="57">
        <v>0</v>
      </c>
      <c r="X752" s="57">
        <v>0</v>
      </c>
      <c r="Y752" s="57">
        <v>0</v>
      </c>
      <c r="Z752" s="57">
        <v>1.1389478477635679E-4</v>
      </c>
      <c r="AA752" s="57">
        <v>2.4255784280200653E-4</v>
      </c>
      <c r="AB752" s="57">
        <v>0</v>
      </c>
      <c r="AC752" s="17">
        <v>3.2710929273596493E-4</v>
      </c>
      <c r="AD752" s="12">
        <v>745</v>
      </c>
      <c r="AE752" s="16">
        <v>9</v>
      </c>
      <c r="AF752" s="17">
        <v>0.97324190308678593</v>
      </c>
      <c r="AG752" t="str">
        <f>IF(AF752&lt;='CAV Tier 1 Analysis'!$A$5,"Tier 1", "Tier 2")</f>
        <v>Tier 2</v>
      </c>
      <c r="AH752" t="str">
        <f t="shared" si="24"/>
        <v>Michigan - Tier 2</v>
      </c>
      <c r="AI752" t="str">
        <f t="shared" si="25"/>
        <v>Grayling, City Of - Tier 2</v>
      </c>
    </row>
    <row r="753" spans="1:35" x14ac:dyDescent="0.3">
      <c r="A753">
        <v>746</v>
      </c>
      <c r="B753">
        <v>5</v>
      </c>
      <c r="C753" t="s">
        <v>30</v>
      </c>
      <c r="D753" t="s">
        <v>6077</v>
      </c>
      <c r="E753" t="s">
        <v>9574</v>
      </c>
      <c r="F753" t="s">
        <v>2891</v>
      </c>
      <c r="G753" s="56">
        <v>21.295750000000002</v>
      </c>
      <c r="H753">
        <v>0</v>
      </c>
      <c r="I753">
        <v>0</v>
      </c>
      <c r="J753" s="12">
        <v>4</v>
      </c>
      <c r="K753" s="12">
        <v>7.666666666666667</v>
      </c>
      <c r="L753">
        <v>0</v>
      </c>
      <c r="M753">
        <v>0</v>
      </c>
      <c r="N753" s="12">
        <v>0</v>
      </c>
      <c r="O753" s="12">
        <v>948.71067493441501</v>
      </c>
      <c r="P753" s="12">
        <v>0</v>
      </c>
      <c r="Q753">
        <v>0</v>
      </c>
      <c r="R753" s="57">
        <v>9.2473016687897496E-4</v>
      </c>
      <c r="S753" s="57">
        <v>0</v>
      </c>
      <c r="T753" s="57">
        <v>0</v>
      </c>
      <c r="U753" s="57">
        <v>5.9180884575614414E-4</v>
      </c>
      <c r="V753" s="57">
        <v>1.965253687040988E-3</v>
      </c>
      <c r="W753" s="57">
        <v>0</v>
      </c>
      <c r="X753" s="57">
        <v>0</v>
      </c>
      <c r="Y753" s="57">
        <v>0</v>
      </c>
      <c r="Z753" s="57">
        <v>1.155267681625505E-4</v>
      </c>
      <c r="AA753" s="57">
        <v>0</v>
      </c>
      <c r="AB753" s="57">
        <v>0</v>
      </c>
      <c r="AC753" s="17">
        <v>3.2702904253078705E-4</v>
      </c>
      <c r="AD753" s="12">
        <v>746</v>
      </c>
      <c r="AE753" s="16">
        <v>9</v>
      </c>
      <c r="AF753" s="17">
        <v>0.97356893212931672</v>
      </c>
      <c r="AG753" t="str">
        <f>IF(AF753&lt;='CAV Tier 1 Analysis'!$A$5,"Tier 1", "Tier 2")</f>
        <v>Tier 2</v>
      </c>
      <c r="AH753" t="str">
        <f t="shared" si="24"/>
        <v>Michigan - Tier 2</v>
      </c>
      <c r="AI753" t="str">
        <f t="shared" si="25"/>
        <v>California, Township Of - Tier 2</v>
      </c>
    </row>
    <row r="754" spans="1:35" x14ac:dyDescent="0.3">
      <c r="A754">
        <v>747</v>
      </c>
      <c r="B754">
        <v>5</v>
      </c>
      <c r="C754" t="s">
        <v>30</v>
      </c>
      <c r="D754" t="s">
        <v>5961</v>
      </c>
      <c r="E754" t="s">
        <v>9452</v>
      </c>
      <c r="F754" t="s">
        <v>2695</v>
      </c>
      <c r="G754" s="56">
        <v>18.192639999999997</v>
      </c>
      <c r="H754">
        <v>0</v>
      </c>
      <c r="I754">
        <v>0</v>
      </c>
      <c r="J754" s="12">
        <v>2.5</v>
      </c>
      <c r="K754" s="12">
        <v>9</v>
      </c>
      <c r="L754">
        <v>0</v>
      </c>
      <c r="M754">
        <v>0</v>
      </c>
      <c r="N754" s="12">
        <v>0</v>
      </c>
      <c r="O754" s="12">
        <v>784.37410513752502</v>
      </c>
      <c r="P754" s="12">
        <v>0</v>
      </c>
      <c r="Q754" s="12">
        <v>11.103562877288709</v>
      </c>
      <c r="R754" s="57">
        <v>7.899831197853615E-4</v>
      </c>
      <c r="S754" s="57">
        <v>0</v>
      </c>
      <c r="T754" s="57">
        <v>0</v>
      </c>
      <c r="U754" s="57">
        <v>3.6988052859759007E-4</v>
      </c>
      <c r="V754" s="57">
        <v>2.3070369369611599E-3</v>
      </c>
      <c r="W754" s="57">
        <v>0</v>
      </c>
      <c r="X754" s="57">
        <v>0</v>
      </c>
      <c r="Y754" s="57">
        <v>0</v>
      </c>
      <c r="Z754" s="57">
        <v>9.5515110972262666E-5</v>
      </c>
      <c r="AA754" s="57">
        <v>0</v>
      </c>
      <c r="AB754" s="57">
        <v>3.3157882033126788E-5</v>
      </c>
      <c r="AC754" s="17">
        <v>3.2687032530450007E-4</v>
      </c>
      <c r="AD754" s="12">
        <v>747</v>
      </c>
      <c r="AE754" s="16">
        <v>9</v>
      </c>
      <c r="AF754" s="17">
        <v>0.97389580245462126</v>
      </c>
      <c r="AG754" t="str">
        <f>IF(AF754&lt;='CAV Tier 1 Analysis'!$A$5,"Tier 1", "Tier 2")</f>
        <v>Tier 2</v>
      </c>
      <c r="AH754" t="str">
        <f t="shared" si="24"/>
        <v>Michigan - Tier 2</v>
      </c>
      <c r="AI754" t="str">
        <f t="shared" si="25"/>
        <v>Norwood, Township Of - Tier 2</v>
      </c>
    </row>
    <row r="755" spans="1:35" x14ac:dyDescent="0.3">
      <c r="A755">
        <v>748</v>
      </c>
      <c r="B755">
        <v>5</v>
      </c>
      <c r="C755" t="s">
        <v>30</v>
      </c>
      <c r="D755" t="s">
        <v>5890</v>
      </c>
      <c r="E755" t="s">
        <v>9377</v>
      </c>
      <c r="F755" t="s">
        <v>2486</v>
      </c>
      <c r="G755" s="56">
        <v>1.02719</v>
      </c>
      <c r="H755">
        <v>6</v>
      </c>
      <c r="I755">
        <v>0</v>
      </c>
      <c r="J755" s="12">
        <v>5</v>
      </c>
      <c r="K755" s="12">
        <v>9</v>
      </c>
      <c r="L755">
        <v>0</v>
      </c>
      <c r="M755">
        <v>0</v>
      </c>
      <c r="N755" s="12">
        <v>30.316039296741241</v>
      </c>
      <c r="O755" s="12">
        <v>227.07002996083688</v>
      </c>
      <c r="P755" s="12">
        <v>182.30501712312986</v>
      </c>
      <c r="Q755">
        <v>0</v>
      </c>
      <c r="R755" s="57">
        <v>4.4603903601254442E-5</v>
      </c>
      <c r="S755" s="57">
        <v>2.6171159382360636E-4</v>
      </c>
      <c r="T755" s="57">
        <v>0</v>
      </c>
      <c r="U755" s="57">
        <v>7.3976105719518015E-4</v>
      </c>
      <c r="V755" s="57">
        <v>2.3070369369611599E-3</v>
      </c>
      <c r="W755" s="57">
        <v>0</v>
      </c>
      <c r="X755" s="57">
        <v>0</v>
      </c>
      <c r="Y755" s="57">
        <v>1.4710180914837727E-4</v>
      </c>
      <c r="Z755" s="57">
        <v>2.7650860690233597E-5</v>
      </c>
      <c r="AA755" s="57">
        <v>4.9034127156592356E-5</v>
      </c>
      <c r="AB755" s="57">
        <v>0</v>
      </c>
      <c r="AC755" s="17">
        <v>3.2517275350694584E-4</v>
      </c>
      <c r="AD755" s="12">
        <v>748</v>
      </c>
      <c r="AE755" s="16">
        <v>9</v>
      </c>
      <c r="AF755" s="17">
        <v>0.97422097520812823</v>
      </c>
      <c r="AG755" t="str">
        <f>IF(AF755&lt;='CAV Tier 1 Analysis'!$A$5,"Tier 1", "Tier 2")</f>
        <v>Tier 2</v>
      </c>
      <c r="AH755" t="str">
        <f t="shared" si="24"/>
        <v>Michigan - Tier 2</v>
      </c>
      <c r="AI755" t="str">
        <f t="shared" si="25"/>
        <v>Caseville, Village Of - Tier 2</v>
      </c>
    </row>
    <row r="756" spans="1:35" x14ac:dyDescent="0.3">
      <c r="A756">
        <v>749</v>
      </c>
      <c r="B756">
        <v>5</v>
      </c>
      <c r="C756" t="s">
        <v>30</v>
      </c>
      <c r="D756" t="s">
        <v>5575</v>
      </c>
      <c r="E756" t="s">
        <v>9037</v>
      </c>
      <c r="F756" t="s">
        <v>3132</v>
      </c>
      <c r="G756" s="56">
        <v>1.0528700000000002</v>
      </c>
      <c r="H756">
        <v>2</v>
      </c>
      <c r="I756">
        <v>0</v>
      </c>
      <c r="J756" s="12">
        <v>12</v>
      </c>
      <c r="K756" s="12">
        <v>1</v>
      </c>
      <c r="L756">
        <v>0</v>
      </c>
      <c r="M756" s="12">
        <v>1.9999999999999996</v>
      </c>
      <c r="N756" s="12">
        <v>0</v>
      </c>
      <c r="O756" s="12">
        <v>5589.6349298845571</v>
      </c>
      <c r="P756" s="12">
        <v>1602.3476372776381</v>
      </c>
      <c r="Q756">
        <v>0</v>
      </c>
      <c r="R756" s="57">
        <v>4.5719012047092328E-5</v>
      </c>
      <c r="S756" s="57">
        <v>8.7237197941202131E-5</v>
      </c>
      <c r="T756" s="57">
        <v>0</v>
      </c>
      <c r="U756" s="57">
        <v>1.7754265372684325E-3</v>
      </c>
      <c r="V756" s="57">
        <v>2.5633743744012886E-4</v>
      </c>
      <c r="W756" s="57">
        <v>0</v>
      </c>
      <c r="X756" s="57">
        <v>2.899347633212866E-4</v>
      </c>
      <c r="Y756" s="57">
        <v>0</v>
      </c>
      <c r="Z756" s="57">
        <v>6.80663215582252E-4</v>
      </c>
      <c r="AA756" s="57">
        <v>4.3097945978234155E-4</v>
      </c>
      <c r="AB756" s="57">
        <v>0</v>
      </c>
      <c r="AC756" s="17">
        <v>3.2420887485297602E-4</v>
      </c>
      <c r="AD756" s="12">
        <v>749</v>
      </c>
      <c r="AE756" s="16">
        <v>9</v>
      </c>
      <c r="AF756" s="17">
        <v>0.97454518408298119</v>
      </c>
      <c r="AG756" t="str">
        <f>IF(AF756&lt;='CAV Tier 1 Analysis'!$A$5,"Tier 1", "Tier 2")</f>
        <v>Tier 2</v>
      </c>
      <c r="AH756" t="str">
        <f t="shared" si="24"/>
        <v>Michigan - Tier 2</v>
      </c>
      <c r="AI756" t="str">
        <f t="shared" si="25"/>
        <v>Grosse Pointe, City Of - Tier 2</v>
      </c>
    </row>
    <row r="757" spans="1:35" x14ac:dyDescent="0.3">
      <c r="A757">
        <v>750</v>
      </c>
      <c r="B757">
        <v>5</v>
      </c>
      <c r="C757" t="s">
        <v>30</v>
      </c>
      <c r="D757" t="s">
        <v>5674</v>
      </c>
      <c r="E757" t="s">
        <v>9149</v>
      </c>
      <c r="F757" t="s">
        <v>2400</v>
      </c>
      <c r="G757" s="56">
        <v>1.0088000000000001</v>
      </c>
      <c r="H757">
        <v>0</v>
      </c>
      <c r="I757">
        <v>0</v>
      </c>
      <c r="J757" s="12">
        <v>7</v>
      </c>
      <c r="K757" s="12">
        <v>8</v>
      </c>
      <c r="L757">
        <v>0</v>
      </c>
      <c r="M757">
        <v>0</v>
      </c>
      <c r="N757" s="12">
        <v>0</v>
      </c>
      <c r="O757" s="12">
        <v>1056.4077860493437</v>
      </c>
      <c r="P757" s="12">
        <v>958.19318573499936</v>
      </c>
      <c r="Q757">
        <v>0</v>
      </c>
      <c r="R757" s="57">
        <v>4.3805350473569144E-5</v>
      </c>
      <c r="S757" s="57">
        <v>0</v>
      </c>
      <c r="T757" s="57">
        <v>0</v>
      </c>
      <c r="U757" s="57">
        <v>1.0356654800732523E-3</v>
      </c>
      <c r="V757" s="57">
        <v>2.0506994995210309E-3</v>
      </c>
      <c r="W757" s="57">
        <v>0</v>
      </c>
      <c r="X757" s="57">
        <v>0</v>
      </c>
      <c r="Y757" s="57">
        <v>0</v>
      </c>
      <c r="Z757" s="57">
        <v>1.2864130298994762E-4</v>
      </c>
      <c r="AA757" s="57">
        <v>2.5772283863244918E-4</v>
      </c>
      <c r="AB757" s="57">
        <v>0</v>
      </c>
      <c r="AC757" s="17">
        <v>3.196849519718408E-4</v>
      </c>
      <c r="AD757" s="12">
        <v>750</v>
      </c>
      <c r="AE757" s="16">
        <v>9</v>
      </c>
      <c r="AF757" s="17">
        <v>0.97486486903495306</v>
      </c>
      <c r="AG757" t="str">
        <f>IF(AF757&lt;='CAV Tier 1 Analysis'!$A$5,"Tier 1", "Tier 2")</f>
        <v>Tier 2</v>
      </c>
      <c r="AH757" t="str">
        <f t="shared" si="24"/>
        <v>Michigan - Tier 2</v>
      </c>
      <c r="AI757" t="str">
        <f t="shared" si="25"/>
        <v>Edwardsburg, Village Of - Tier 2</v>
      </c>
    </row>
    <row r="758" spans="1:35" x14ac:dyDescent="0.3">
      <c r="A758">
        <v>751</v>
      </c>
      <c r="B758">
        <v>5</v>
      </c>
      <c r="C758" t="s">
        <v>30</v>
      </c>
      <c r="D758" t="s">
        <v>5981</v>
      </c>
      <c r="E758" t="s">
        <v>9473</v>
      </c>
      <c r="F758" t="s">
        <v>2517</v>
      </c>
      <c r="G758" s="56">
        <v>7.0757000000000003</v>
      </c>
      <c r="H758">
        <v>3</v>
      </c>
      <c r="I758">
        <v>0</v>
      </c>
      <c r="J758" s="12">
        <v>3</v>
      </c>
      <c r="K758" s="12">
        <v>9</v>
      </c>
      <c r="L758">
        <v>0</v>
      </c>
      <c r="M758">
        <v>0</v>
      </c>
      <c r="N758" s="12">
        <v>0</v>
      </c>
      <c r="O758" s="12">
        <v>1037.1754104563106</v>
      </c>
      <c r="P758" s="12">
        <v>725.95094613303434</v>
      </c>
      <c r="Q758">
        <v>0</v>
      </c>
      <c r="R758" s="57">
        <v>3.0724972080276876E-4</v>
      </c>
      <c r="S758" s="57">
        <v>1.3085579691180318E-4</v>
      </c>
      <c r="T758" s="57">
        <v>0</v>
      </c>
      <c r="U758" s="57">
        <v>4.4385663431710813E-4</v>
      </c>
      <c r="V758" s="57">
        <v>2.3070369369611599E-3</v>
      </c>
      <c r="W758" s="57">
        <v>0</v>
      </c>
      <c r="X758" s="57">
        <v>0</v>
      </c>
      <c r="Y758" s="57">
        <v>0</v>
      </c>
      <c r="Z758" s="57">
        <v>1.2629933061095543E-4</v>
      </c>
      <c r="AA758" s="57">
        <v>1.9525722091396828E-4</v>
      </c>
      <c r="AB758" s="57">
        <v>0</v>
      </c>
      <c r="AC758" s="17">
        <v>3.1914142186525123E-4</v>
      </c>
      <c r="AD758" s="12">
        <v>751</v>
      </c>
      <c r="AE758" s="16">
        <v>9</v>
      </c>
      <c r="AF758" s="17">
        <v>0.97518401045681835</v>
      </c>
      <c r="AG758" t="str">
        <f>IF(AF758&lt;='CAV Tier 1 Analysis'!$A$5,"Tier 1", "Tier 2")</f>
        <v>Tier 2</v>
      </c>
      <c r="AH758" t="str">
        <f t="shared" si="24"/>
        <v>Michigan - Tier 2</v>
      </c>
      <c r="AI758" t="str">
        <f t="shared" si="25"/>
        <v>Charlevoix, Township Of - Tier 2</v>
      </c>
    </row>
    <row r="759" spans="1:35" x14ac:dyDescent="0.3">
      <c r="A759">
        <v>752</v>
      </c>
      <c r="B759">
        <v>5</v>
      </c>
      <c r="C759" t="s">
        <v>30</v>
      </c>
      <c r="D759" t="s">
        <v>5919</v>
      </c>
      <c r="E759" t="s">
        <v>9407</v>
      </c>
      <c r="F759" t="s">
        <v>2703</v>
      </c>
      <c r="G759" s="56">
        <v>13.279910000000001</v>
      </c>
      <c r="H759">
        <v>2</v>
      </c>
      <c r="I759">
        <v>0</v>
      </c>
      <c r="J759" s="12">
        <v>2</v>
      </c>
      <c r="K759" s="12">
        <v>9</v>
      </c>
      <c r="L759">
        <v>0</v>
      </c>
      <c r="M759">
        <v>0</v>
      </c>
      <c r="N759" s="12">
        <v>1.1912294359611977E-3</v>
      </c>
      <c r="O759" s="12">
        <v>867.25034318125893</v>
      </c>
      <c r="P759" s="12">
        <v>233.95317424224595</v>
      </c>
      <c r="Q759" s="12">
        <v>19.891329189906628</v>
      </c>
      <c r="R759" s="57">
        <v>5.7665653430556652E-4</v>
      </c>
      <c r="S759" s="57">
        <v>8.7237197941202131E-5</v>
      </c>
      <c r="T759" s="57">
        <v>0</v>
      </c>
      <c r="U759" s="57">
        <v>2.9590442287807207E-4</v>
      </c>
      <c r="V759" s="57">
        <v>2.3070369369611599E-3</v>
      </c>
      <c r="W759" s="57">
        <v>0</v>
      </c>
      <c r="X759" s="57">
        <v>0</v>
      </c>
      <c r="Y759" s="57">
        <v>5.780174759158905E-9</v>
      </c>
      <c r="Z759" s="57">
        <v>1.0560714871530238E-4</v>
      </c>
      <c r="AA759" s="57">
        <v>6.2925803554460884E-5</v>
      </c>
      <c r="AB759" s="57">
        <v>5.940024423242305E-5</v>
      </c>
      <c r="AC759" s="17">
        <v>3.1770673352390417E-4</v>
      </c>
      <c r="AD759" s="12">
        <v>752</v>
      </c>
      <c r="AE759" s="16">
        <v>9</v>
      </c>
      <c r="AF759" s="17">
        <v>0.97550171719034229</v>
      </c>
      <c r="AG759" t="str">
        <f>IF(AF759&lt;='CAV Tier 1 Analysis'!$A$5,"Tier 1", "Tier 2")</f>
        <v>Tier 2</v>
      </c>
      <c r="AH759" t="str">
        <f t="shared" si="24"/>
        <v>Michigan - Tier 2</v>
      </c>
      <c r="AI759" t="str">
        <f t="shared" si="25"/>
        <v>West Traverse, Township Of - Tier 2</v>
      </c>
    </row>
    <row r="760" spans="1:35" x14ac:dyDescent="0.3">
      <c r="A760">
        <v>753</v>
      </c>
      <c r="B760">
        <v>5</v>
      </c>
      <c r="C760" t="s">
        <v>30</v>
      </c>
      <c r="D760" t="s">
        <v>5392</v>
      </c>
      <c r="E760" t="s">
        <v>8830</v>
      </c>
      <c r="F760" t="s">
        <v>2843</v>
      </c>
      <c r="G760" s="56">
        <v>2.0624899999999999</v>
      </c>
      <c r="H760">
        <v>0</v>
      </c>
      <c r="I760">
        <v>0</v>
      </c>
      <c r="J760" s="12">
        <v>12</v>
      </c>
      <c r="K760" s="12">
        <v>3</v>
      </c>
      <c r="L760">
        <v>0</v>
      </c>
      <c r="M760">
        <v>0</v>
      </c>
      <c r="N760" s="12">
        <v>0</v>
      </c>
      <c r="O760" s="12">
        <v>2337.8218906292186</v>
      </c>
      <c r="P760" s="12">
        <v>2138.1241859253532</v>
      </c>
      <c r="Q760">
        <v>0</v>
      </c>
      <c r="R760" s="57">
        <v>8.9559969566050358E-5</v>
      </c>
      <c r="S760" s="57">
        <v>0</v>
      </c>
      <c r="T760" s="57">
        <v>0</v>
      </c>
      <c r="U760" s="57">
        <v>1.7754265372684325E-3</v>
      </c>
      <c r="V760" s="57">
        <v>7.6901231232038658E-4</v>
      </c>
      <c r="W760" s="57">
        <v>0</v>
      </c>
      <c r="X760" s="57">
        <v>0</v>
      </c>
      <c r="Y760" s="57">
        <v>0</v>
      </c>
      <c r="Z760" s="57">
        <v>2.8468216359295008E-4</v>
      </c>
      <c r="AA760" s="57">
        <v>5.7508594587080966E-4</v>
      </c>
      <c r="AB760" s="57">
        <v>0</v>
      </c>
      <c r="AC760" s="17">
        <v>3.1761517532896628E-4</v>
      </c>
      <c r="AD760" s="12">
        <v>753</v>
      </c>
      <c r="AE760" s="16">
        <v>9</v>
      </c>
      <c r="AF760" s="17">
        <v>0.9758193323656712</v>
      </c>
      <c r="AG760" t="str">
        <f>IF(AF760&lt;='CAV Tier 1 Analysis'!$A$5,"Tier 1", "Tier 2")</f>
        <v>Tier 2</v>
      </c>
      <c r="AH760" t="str">
        <f t="shared" si="24"/>
        <v>Michigan - Tier 2</v>
      </c>
      <c r="AI760" t="str">
        <f t="shared" si="25"/>
        <v>Otsego, City Of - Tier 2</v>
      </c>
    </row>
    <row r="761" spans="1:35" x14ac:dyDescent="0.3">
      <c r="A761">
        <v>754</v>
      </c>
      <c r="B761">
        <v>5</v>
      </c>
      <c r="C761" t="s">
        <v>30</v>
      </c>
      <c r="D761" t="s">
        <v>5667</v>
      </c>
      <c r="E761" t="s">
        <v>9142</v>
      </c>
      <c r="F761" t="s">
        <v>3192</v>
      </c>
      <c r="G761" s="56">
        <v>2.1361500000000002</v>
      </c>
      <c r="H761">
        <v>5</v>
      </c>
      <c r="I761">
        <v>0</v>
      </c>
      <c r="J761" s="12">
        <v>10</v>
      </c>
      <c r="K761" s="12">
        <v>4</v>
      </c>
      <c r="L761">
        <v>0</v>
      </c>
      <c r="M761">
        <v>0</v>
      </c>
      <c r="N761" s="12">
        <v>0</v>
      </c>
      <c r="O761" s="12">
        <v>864.97104146180482</v>
      </c>
      <c r="P761" s="12">
        <v>695.46547635591583</v>
      </c>
      <c r="Q761" s="12">
        <v>117.84431871586992</v>
      </c>
      <c r="R761" s="57">
        <v>9.2758524399399998E-5</v>
      </c>
      <c r="S761" s="57">
        <v>2.1809299485300531E-4</v>
      </c>
      <c r="T761" s="57">
        <v>0</v>
      </c>
      <c r="U761" s="57">
        <v>1.4795221143903603E-3</v>
      </c>
      <c r="V761" s="57">
        <v>1.0253497497605154E-3</v>
      </c>
      <c r="W761" s="57">
        <v>0</v>
      </c>
      <c r="X761" s="57">
        <v>0</v>
      </c>
      <c r="Y761" s="57">
        <v>0</v>
      </c>
      <c r="Z761" s="57">
        <v>1.053295926929312E-4</v>
      </c>
      <c r="AA761" s="57">
        <v>1.8705761990973443E-4</v>
      </c>
      <c r="AB761" s="57">
        <v>3.5191118935773012E-4</v>
      </c>
      <c r="AC761" s="17">
        <v>3.1454743503306153E-4</v>
      </c>
      <c r="AD761" s="12">
        <v>754</v>
      </c>
      <c r="AE761" s="16">
        <v>9</v>
      </c>
      <c r="AF761" s="17">
        <v>0.97613387980070421</v>
      </c>
      <c r="AG761" t="str">
        <f>IF(AF761&lt;='CAV Tier 1 Analysis'!$A$5,"Tier 1", "Tier 2")</f>
        <v>Tier 2</v>
      </c>
      <c r="AH761" t="str">
        <f t="shared" si="24"/>
        <v>Michigan - Tier 2</v>
      </c>
      <c r="AI761" t="str">
        <f t="shared" si="25"/>
        <v>Middleville, Village Of - Tier 2</v>
      </c>
    </row>
    <row r="762" spans="1:35" x14ac:dyDescent="0.3">
      <c r="A762">
        <v>755</v>
      </c>
      <c r="B762">
        <v>5</v>
      </c>
      <c r="C762" t="s">
        <v>30</v>
      </c>
      <c r="D762" t="s">
        <v>5510</v>
      </c>
      <c r="E762" t="s">
        <v>8963</v>
      </c>
      <c r="F762" t="s">
        <v>3762</v>
      </c>
      <c r="G762" s="56">
        <v>35.856560000000009</v>
      </c>
      <c r="H762">
        <v>2</v>
      </c>
      <c r="I762">
        <v>0</v>
      </c>
      <c r="J762" s="12">
        <v>7.1</v>
      </c>
      <c r="K762" s="12">
        <v>1.9</v>
      </c>
      <c r="L762">
        <v>0</v>
      </c>
      <c r="M762">
        <v>0</v>
      </c>
      <c r="N762" s="12">
        <v>0.36672498519536451</v>
      </c>
      <c r="O762" s="12">
        <v>1813.9088714133156</v>
      </c>
      <c r="P762" s="12">
        <v>0</v>
      </c>
      <c r="Q762">
        <v>0</v>
      </c>
      <c r="R762" s="57">
        <v>1.5570075114755754E-3</v>
      </c>
      <c r="S762" s="57">
        <v>8.7237197941202131E-5</v>
      </c>
      <c r="T762" s="57">
        <v>0</v>
      </c>
      <c r="U762" s="57">
        <v>1.0504607012171558E-3</v>
      </c>
      <c r="V762" s="57">
        <v>4.8704113113624484E-4</v>
      </c>
      <c r="W762" s="57">
        <v>0</v>
      </c>
      <c r="X762" s="57">
        <v>0</v>
      </c>
      <c r="Y762" s="57">
        <v>1.7794510771711787E-6</v>
      </c>
      <c r="Z762" s="57">
        <v>2.2088402206525866E-4</v>
      </c>
      <c r="AA762" s="57">
        <v>0</v>
      </c>
      <c r="AB762" s="57">
        <v>0</v>
      </c>
      <c r="AC762" s="17">
        <v>3.094918195375098E-4</v>
      </c>
      <c r="AD762" s="12">
        <v>755</v>
      </c>
      <c r="AE762" s="16">
        <v>9</v>
      </c>
      <c r="AF762" s="17">
        <v>0.97644337162024175</v>
      </c>
      <c r="AG762" t="str">
        <f>IF(AF762&lt;='CAV Tier 1 Analysis'!$A$5,"Tier 1", "Tier 2")</f>
        <v>Tier 2</v>
      </c>
      <c r="AH762" t="str">
        <f t="shared" si="24"/>
        <v>Michigan - Tier 2</v>
      </c>
      <c r="AI762" t="str">
        <f t="shared" si="25"/>
        <v>London, Township Of - Tier 2</v>
      </c>
    </row>
    <row r="763" spans="1:35" x14ac:dyDescent="0.3">
      <c r="A763">
        <v>756</v>
      </c>
      <c r="B763">
        <v>5</v>
      </c>
      <c r="C763" t="s">
        <v>30</v>
      </c>
      <c r="D763" t="s">
        <v>5513</v>
      </c>
      <c r="E763" t="s">
        <v>8966</v>
      </c>
      <c r="F763" t="s">
        <v>3791</v>
      </c>
      <c r="G763" s="56">
        <v>35.034109999999991</v>
      </c>
      <c r="H763">
        <v>5</v>
      </c>
      <c r="I763">
        <v>0</v>
      </c>
      <c r="J763" s="12">
        <v>6.583333333333333</v>
      </c>
      <c r="K763" s="12">
        <v>2.25</v>
      </c>
      <c r="L763">
        <v>0</v>
      </c>
      <c r="M763">
        <v>0</v>
      </c>
      <c r="N763" s="12">
        <v>3.0384071954808287</v>
      </c>
      <c r="O763" s="12">
        <v>749.73261908964025</v>
      </c>
      <c r="P763" s="12">
        <v>0</v>
      </c>
      <c r="Q763">
        <v>0</v>
      </c>
      <c r="R763" s="57">
        <v>1.5212940791827644E-3</v>
      </c>
      <c r="S763" s="57">
        <v>2.1809299485300531E-4</v>
      </c>
      <c r="T763" s="57">
        <v>0</v>
      </c>
      <c r="U763" s="57">
        <v>9.7401872530698721E-4</v>
      </c>
      <c r="V763" s="57">
        <v>5.7675923424028996E-4</v>
      </c>
      <c r="W763" s="57">
        <v>0</v>
      </c>
      <c r="X763" s="57">
        <v>0</v>
      </c>
      <c r="Y763" s="57">
        <v>1.4743192242553981E-5</v>
      </c>
      <c r="Z763" s="57">
        <v>9.129673435524308E-5</v>
      </c>
      <c r="AA763" s="57">
        <v>0</v>
      </c>
      <c r="AB763" s="57">
        <v>0</v>
      </c>
      <c r="AC763" s="17">
        <v>3.0874590547098581E-4</v>
      </c>
      <c r="AD763" s="12">
        <v>756</v>
      </c>
      <c r="AE763" s="16">
        <v>9</v>
      </c>
      <c r="AF763" s="17">
        <v>0.97675211752571278</v>
      </c>
      <c r="AG763" t="str">
        <f>IF(AF763&lt;='CAV Tier 1 Analysis'!$A$5,"Tier 1", "Tier 2")</f>
        <v>Tier 2</v>
      </c>
      <c r="AH763" t="str">
        <f t="shared" si="24"/>
        <v>Michigan - Tier 2</v>
      </c>
      <c r="AI763" t="str">
        <f t="shared" si="25"/>
        <v>Milan, Township Of - Tier 2</v>
      </c>
    </row>
    <row r="764" spans="1:35" x14ac:dyDescent="0.3">
      <c r="A764">
        <v>757</v>
      </c>
      <c r="B764">
        <v>5</v>
      </c>
      <c r="C764" t="s">
        <v>30</v>
      </c>
      <c r="D764" t="s">
        <v>5976</v>
      </c>
      <c r="E764" t="s">
        <v>9468</v>
      </c>
      <c r="F764" t="s">
        <v>2593</v>
      </c>
      <c r="G764" s="56">
        <v>6.7156800000000008</v>
      </c>
      <c r="H764">
        <v>0</v>
      </c>
      <c r="I764">
        <v>0</v>
      </c>
      <c r="J764" s="12">
        <v>5</v>
      </c>
      <c r="K764" s="12">
        <v>9</v>
      </c>
      <c r="L764">
        <v>0</v>
      </c>
      <c r="M764">
        <v>0</v>
      </c>
      <c r="N764" s="12">
        <v>7.5090866886015997</v>
      </c>
      <c r="O764" s="12">
        <v>126.91817487833708</v>
      </c>
      <c r="P764" s="12">
        <v>0</v>
      </c>
      <c r="Q764">
        <v>0</v>
      </c>
      <c r="R764" s="57">
        <v>2.9161649094799642E-4</v>
      </c>
      <c r="S764" s="57">
        <v>0</v>
      </c>
      <c r="T764" s="57">
        <v>0</v>
      </c>
      <c r="U764" s="57">
        <v>7.3976105719518015E-4</v>
      </c>
      <c r="V764" s="57">
        <v>2.3070369369611599E-3</v>
      </c>
      <c r="W764" s="57">
        <v>0</v>
      </c>
      <c r="X764" s="57">
        <v>0</v>
      </c>
      <c r="Y764" s="57">
        <v>3.6436165890048485E-5</v>
      </c>
      <c r="Z764" s="57">
        <v>1.5455129737838477E-5</v>
      </c>
      <c r="AA764" s="57">
        <v>0</v>
      </c>
      <c r="AB764" s="57">
        <v>0</v>
      </c>
      <c r="AC764" s="17">
        <v>3.0820961643020217E-4</v>
      </c>
      <c r="AD764" s="12">
        <v>757</v>
      </c>
      <c r="AE764" s="16">
        <v>9</v>
      </c>
      <c r="AF764" s="17">
        <v>0.97706032714214297</v>
      </c>
      <c r="AG764" t="str">
        <f>IF(AF764&lt;='CAV Tier 1 Analysis'!$A$5,"Tier 1", "Tier 2")</f>
        <v>Tier 2</v>
      </c>
      <c r="AH764" t="str">
        <f t="shared" si="24"/>
        <v>Michigan - Tier 2</v>
      </c>
      <c r="AI764" t="str">
        <f t="shared" si="25"/>
        <v>Gore, Township Of - Tier 2</v>
      </c>
    </row>
    <row r="765" spans="1:35" x14ac:dyDescent="0.3">
      <c r="A765">
        <v>758</v>
      </c>
      <c r="B765">
        <v>5</v>
      </c>
      <c r="C765" t="s">
        <v>30</v>
      </c>
      <c r="D765" t="s">
        <v>5957</v>
      </c>
      <c r="E765" t="s">
        <v>9448</v>
      </c>
      <c r="F765" t="s">
        <v>2429</v>
      </c>
      <c r="G765" s="56">
        <v>3.75712</v>
      </c>
      <c r="H765">
        <v>1</v>
      </c>
      <c r="I765">
        <v>0</v>
      </c>
      <c r="J765" s="12">
        <v>3</v>
      </c>
      <c r="K765" s="12">
        <v>10</v>
      </c>
      <c r="L765">
        <v>0</v>
      </c>
      <c r="M765">
        <v>0</v>
      </c>
      <c r="N765" s="12">
        <v>0</v>
      </c>
      <c r="O765" s="12">
        <v>448.88765497509803</v>
      </c>
      <c r="P765" s="12">
        <v>412.51433718541057</v>
      </c>
      <c r="Q765">
        <v>0</v>
      </c>
      <c r="R765" s="57">
        <v>1.6314627118482956E-4</v>
      </c>
      <c r="S765" s="57">
        <v>4.3618598970601065E-5</v>
      </c>
      <c r="T765" s="57">
        <v>0</v>
      </c>
      <c r="U765" s="57">
        <v>4.4385663431710813E-4</v>
      </c>
      <c r="V765" s="57">
        <v>2.5633743744012888E-3</v>
      </c>
      <c r="W765" s="57">
        <v>0</v>
      </c>
      <c r="X765" s="57">
        <v>0</v>
      </c>
      <c r="Y765" s="57">
        <v>0</v>
      </c>
      <c r="Z765" s="57">
        <v>5.4662123466592303E-5</v>
      </c>
      <c r="AA765" s="57">
        <v>1.1095295556131193E-4</v>
      </c>
      <c r="AB765" s="57">
        <v>0</v>
      </c>
      <c r="AC765" s="17">
        <v>3.0723735980924839E-4</v>
      </c>
      <c r="AD765" s="12">
        <v>758</v>
      </c>
      <c r="AE765" s="16">
        <v>9</v>
      </c>
      <c r="AF765" s="17">
        <v>0.97736756450195217</v>
      </c>
      <c r="AG765" t="str">
        <f>IF(AF765&lt;='CAV Tier 1 Analysis'!$A$5,"Tier 1", "Tier 2")</f>
        <v>Tier 2</v>
      </c>
      <c r="AH765" t="str">
        <f t="shared" si="24"/>
        <v>Michigan - Tier 2</v>
      </c>
      <c r="AI765" t="str">
        <f t="shared" si="25"/>
        <v>Mackinac Island, City Of - Tier 2</v>
      </c>
    </row>
    <row r="766" spans="1:35" x14ac:dyDescent="0.3">
      <c r="A766">
        <v>759</v>
      </c>
      <c r="B766">
        <v>5</v>
      </c>
      <c r="C766" t="s">
        <v>30</v>
      </c>
      <c r="D766" t="s">
        <v>5632</v>
      </c>
      <c r="E766" t="s">
        <v>9100</v>
      </c>
      <c r="F766" t="s">
        <v>3350</v>
      </c>
      <c r="G766" s="56">
        <v>1.5076499999999997</v>
      </c>
      <c r="H766">
        <v>1</v>
      </c>
      <c r="I766">
        <v>0</v>
      </c>
      <c r="J766" s="12">
        <v>10</v>
      </c>
      <c r="K766" s="12">
        <v>1</v>
      </c>
      <c r="L766">
        <v>0</v>
      </c>
      <c r="M766" s="12">
        <v>3</v>
      </c>
      <c r="N766" s="12">
        <v>0</v>
      </c>
      <c r="O766" s="12">
        <v>3962.0576876531954</v>
      </c>
      <c r="P766" s="12">
        <v>2280.2455064390933</v>
      </c>
      <c r="Q766">
        <v>0</v>
      </c>
      <c r="R766" s="57">
        <v>6.546702680558732E-5</v>
      </c>
      <c r="S766" s="57">
        <v>4.3618598970601065E-5</v>
      </c>
      <c r="T766" s="57">
        <v>0</v>
      </c>
      <c r="U766" s="57">
        <v>1.4795221143903603E-3</v>
      </c>
      <c r="V766" s="57">
        <v>2.5633743744012886E-4</v>
      </c>
      <c r="W766" s="57">
        <v>0</v>
      </c>
      <c r="X766" s="57">
        <v>4.3490214498192998E-4</v>
      </c>
      <c r="Y766" s="57">
        <v>0</v>
      </c>
      <c r="Z766" s="57">
        <v>4.8246924169985161E-4</v>
      </c>
      <c r="AA766" s="57">
        <v>6.1331196406660504E-4</v>
      </c>
      <c r="AB766" s="57">
        <v>0</v>
      </c>
      <c r="AC766" s="17">
        <v>3.0687532075955126E-4</v>
      </c>
      <c r="AD766" s="12">
        <v>759</v>
      </c>
      <c r="AE766" s="16">
        <v>9</v>
      </c>
      <c r="AF766" s="17">
        <v>0.97767443982271174</v>
      </c>
      <c r="AG766" t="str">
        <f>IF(AF766&lt;='CAV Tier 1 Analysis'!$A$5,"Tier 1", "Tier 2")</f>
        <v>Tier 2</v>
      </c>
      <c r="AH766" t="str">
        <f t="shared" si="24"/>
        <v>Michigan - Tier 2</v>
      </c>
      <c r="AI766" t="str">
        <f t="shared" si="25"/>
        <v>Lathrup Village, City Of - Tier 2</v>
      </c>
    </row>
    <row r="767" spans="1:35" x14ac:dyDescent="0.3">
      <c r="A767">
        <v>760</v>
      </c>
      <c r="B767">
        <v>5</v>
      </c>
      <c r="C767" t="s">
        <v>30</v>
      </c>
      <c r="D767" t="s">
        <v>5385</v>
      </c>
      <c r="E767" t="s">
        <v>9429</v>
      </c>
      <c r="F767" t="s">
        <v>3010</v>
      </c>
      <c r="G767" s="56">
        <v>2.8959099999999998</v>
      </c>
      <c r="H767">
        <v>0</v>
      </c>
      <c r="I767">
        <v>0</v>
      </c>
      <c r="J767" s="12">
        <v>12</v>
      </c>
      <c r="K767" s="12">
        <v>3</v>
      </c>
      <c r="L767">
        <v>0</v>
      </c>
      <c r="M767">
        <v>0</v>
      </c>
      <c r="N767" s="12">
        <v>0</v>
      </c>
      <c r="O767" s="12">
        <v>1961.7917671968746</v>
      </c>
      <c r="P767" s="12">
        <v>1681.397979121853</v>
      </c>
      <c r="Q767">
        <v>0</v>
      </c>
      <c r="R767" s="57">
        <v>1.2574975464900236E-4</v>
      </c>
      <c r="S767" s="57">
        <v>0</v>
      </c>
      <c r="T767" s="57">
        <v>0</v>
      </c>
      <c r="U767" s="57">
        <v>1.7754265372684325E-3</v>
      </c>
      <c r="V767" s="57">
        <v>7.6901231232038658E-4</v>
      </c>
      <c r="W767" s="57">
        <v>0</v>
      </c>
      <c r="X767" s="57">
        <v>0</v>
      </c>
      <c r="Y767" s="57">
        <v>0</v>
      </c>
      <c r="Z767" s="57">
        <v>2.3889207601445121E-4</v>
      </c>
      <c r="AA767" s="57">
        <v>4.5224143367054976E-4</v>
      </c>
      <c r="AB767" s="57">
        <v>0</v>
      </c>
      <c r="AC767" s="17">
        <v>3.0557473762934755E-4</v>
      </c>
      <c r="AD767" s="12">
        <v>760</v>
      </c>
      <c r="AE767" s="16">
        <v>9</v>
      </c>
      <c r="AF767" s="17">
        <v>0.97798001456034112</v>
      </c>
      <c r="AG767" t="str">
        <f>IF(AF767&lt;='CAV Tier 1 Analysis'!$A$5,"Tier 1", "Tier 2")</f>
        <v>Tier 2</v>
      </c>
      <c r="AH767" t="str">
        <f t="shared" si="24"/>
        <v>Michigan - Tier 2</v>
      </c>
      <c r="AI767" t="str">
        <f t="shared" si="25"/>
        <v>Wayland, City Of - Tier 2</v>
      </c>
    </row>
    <row r="768" spans="1:35" x14ac:dyDescent="0.3">
      <c r="A768">
        <v>761</v>
      </c>
      <c r="B768">
        <v>5</v>
      </c>
      <c r="C768" t="s">
        <v>30</v>
      </c>
      <c r="D768" t="s">
        <v>5816</v>
      </c>
      <c r="E768" t="s">
        <v>9302</v>
      </c>
      <c r="F768" t="s">
        <v>2970</v>
      </c>
      <c r="G768" s="56">
        <v>1.00339</v>
      </c>
      <c r="H768">
        <v>6</v>
      </c>
      <c r="I768">
        <v>0</v>
      </c>
      <c r="J768" s="12">
        <v>10</v>
      </c>
      <c r="K768" s="12">
        <v>6</v>
      </c>
      <c r="L768">
        <v>0</v>
      </c>
      <c r="M768">
        <v>0</v>
      </c>
      <c r="N768" s="12">
        <v>0</v>
      </c>
      <c r="O768" s="12">
        <v>90.61361608258315</v>
      </c>
      <c r="P768" s="12">
        <v>25.674391204087129</v>
      </c>
      <c r="Q768">
        <v>0</v>
      </c>
      <c r="R768" s="57">
        <v>4.3570430820454531E-5</v>
      </c>
      <c r="S768" s="57">
        <v>2.6171159382360636E-4</v>
      </c>
      <c r="T768" s="57">
        <v>0</v>
      </c>
      <c r="U768" s="57">
        <v>1.4795221143903603E-3</v>
      </c>
      <c r="V768" s="57">
        <v>1.5380246246407732E-3</v>
      </c>
      <c r="W768" s="57">
        <v>0</v>
      </c>
      <c r="X768" s="57">
        <v>0</v>
      </c>
      <c r="Y768" s="57">
        <v>0</v>
      </c>
      <c r="Z768" s="57">
        <v>1.1034236774311222E-5</v>
      </c>
      <c r="AA768" s="57">
        <v>6.9055771631288785E-6</v>
      </c>
      <c r="AB768" s="57">
        <v>0</v>
      </c>
      <c r="AC768" s="17">
        <v>3.0370623432842125E-4</v>
      </c>
      <c r="AD768" s="12">
        <v>761</v>
      </c>
      <c r="AE768" s="16">
        <v>9</v>
      </c>
      <c r="AF768" s="17">
        <v>0.97828372079466952</v>
      </c>
      <c r="AG768" t="str">
        <f>IF(AF768&lt;='CAV Tier 1 Analysis'!$A$5,"Tier 1", "Tier 2")</f>
        <v>Tier 2</v>
      </c>
      <c r="AH768" t="str">
        <f t="shared" si="24"/>
        <v>Michigan - Tier 2</v>
      </c>
      <c r="AI768" t="str">
        <f t="shared" si="25"/>
        <v>Morley, Village Of - Tier 2</v>
      </c>
    </row>
    <row r="769" spans="1:35" x14ac:dyDescent="0.3">
      <c r="A769">
        <v>762</v>
      </c>
      <c r="B769">
        <v>5</v>
      </c>
      <c r="C769" t="s">
        <v>30</v>
      </c>
      <c r="D769" t="s">
        <v>5594</v>
      </c>
      <c r="E769" t="s">
        <v>9059</v>
      </c>
      <c r="F769" t="s">
        <v>3593</v>
      </c>
      <c r="G769" s="56">
        <v>1.0047600000000001</v>
      </c>
      <c r="H769">
        <v>3</v>
      </c>
      <c r="I769">
        <v>0</v>
      </c>
      <c r="J769" s="12">
        <v>12.166666666666666</v>
      </c>
      <c r="K769" s="12">
        <v>1</v>
      </c>
      <c r="L769">
        <v>0</v>
      </c>
      <c r="M769" s="12">
        <v>3.8570802977825549</v>
      </c>
      <c r="N769" s="12">
        <v>41.518863291724195</v>
      </c>
      <c r="O769" s="12">
        <v>2859.3023918406629</v>
      </c>
      <c r="P769" s="12">
        <v>0</v>
      </c>
      <c r="Q769">
        <v>0</v>
      </c>
      <c r="R769" s="57">
        <v>4.3629920640189658E-5</v>
      </c>
      <c r="S769" s="57">
        <v>1.3085579691180318E-4</v>
      </c>
      <c r="T769" s="57">
        <v>0</v>
      </c>
      <c r="U769" s="57">
        <v>1.8000852391749384E-3</v>
      </c>
      <c r="V769" s="57">
        <v>2.5633743744012886E-4</v>
      </c>
      <c r="W769" s="57">
        <v>0</v>
      </c>
      <c r="X769" s="57">
        <v>5.5915083162439143E-4</v>
      </c>
      <c r="Y769" s="57">
        <v>2.0146101026638041E-4</v>
      </c>
      <c r="Z769" s="57">
        <v>3.4818409158475852E-4</v>
      </c>
      <c r="AA769" s="57">
        <v>0</v>
      </c>
      <c r="AB769" s="57">
        <v>0</v>
      </c>
      <c r="AC769" s="17">
        <v>3.0360948433114462E-4</v>
      </c>
      <c r="AD769" s="12">
        <v>762</v>
      </c>
      <c r="AE769" s="16">
        <v>9</v>
      </c>
      <c r="AF769" s="17">
        <v>0.97858733027900069</v>
      </c>
      <c r="AG769" t="str">
        <f>IF(AF769&lt;='CAV Tier 1 Analysis'!$A$5,"Tier 1", "Tier 2")</f>
        <v>Tier 2</v>
      </c>
      <c r="AH769" t="str">
        <f t="shared" si="24"/>
        <v>Michigan - Tier 2</v>
      </c>
      <c r="AI769" t="str">
        <f t="shared" si="25"/>
        <v>Grosse Pointe Shores, Village Of - Tier 2</v>
      </c>
    </row>
    <row r="770" spans="1:35" x14ac:dyDescent="0.3">
      <c r="A770">
        <v>763</v>
      </c>
      <c r="B770">
        <v>5</v>
      </c>
      <c r="C770" t="s">
        <v>30</v>
      </c>
      <c r="D770" t="s">
        <v>5845</v>
      </c>
      <c r="E770" t="s">
        <v>9332</v>
      </c>
      <c r="F770" t="s">
        <v>3194</v>
      </c>
      <c r="G770" s="56">
        <v>1.1974799999999999</v>
      </c>
      <c r="H770">
        <v>2</v>
      </c>
      <c r="I770">
        <v>0</v>
      </c>
      <c r="J770" s="12">
        <v>11</v>
      </c>
      <c r="K770" s="12">
        <v>2</v>
      </c>
      <c r="L770">
        <v>0</v>
      </c>
      <c r="M770" s="12">
        <v>0.99894779035975567</v>
      </c>
      <c r="N770" s="12">
        <v>1.4680940258314263</v>
      </c>
      <c r="O770" s="12">
        <v>2843.8909444969963</v>
      </c>
      <c r="P770" s="12">
        <v>2013.1510218935855</v>
      </c>
      <c r="Q770">
        <v>0</v>
      </c>
      <c r="R770" s="57">
        <v>5.199844477110385E-5</v>
      </c>
      <c r="S770" s="57">
        <v>8.7237197941202131E-5</v>
      </c>
      <c r="T770" s="57">
        <v>0</v>
      </c>
      <c r="U770" s="57">
        <v>1.6274743258293965E-3</v>
      </c>
      <c r="V770" s="57">
        <v>5.1267487488025772E-4</v>
      </c>
      <c r="W770" s="57">
        <v>0</v>
      </c>
      <c r="X770" s="57">
        <v>1.44814845584139E-4</v>
      </c>
      <c r="Y770" s="57">
        <v>7.1235983396729997E-6</v>
      </c>
      <c r="Z770" s="57">
        <v>3.4630740277819037E-4</v>
      </c>
      <c r="AA770" s="57">
        <v>5.4147222468530593E-4</v>
      </c>
      <c r="AB770" s="57">
        <v>0</v>
      </c>
      <c r="AC770" s="17">
        <v>3.0173662861902444E-4</v>
      </c>
      <c r="AD770" s="12">
        <v>763</v>
      </c>
      <c r="AE770" s="16">
        <v>9</v>
      </c>
      <c r="AF770" s="17">
        <v>0.97888906690761968</v>
      </c>
      <c r="AG770" t="str">
        <f>IF(AF770&lt;='CAV Tier 1 Analysis'!$A$5,"Tier 1", "Tier 2")</f>
        <v>Tier 2</v>
      </c>
      <c r="AH770" t="str">
        <f t="shared" si="24"/>
        <v>Michigan - Tier 2</v>
      </c>
      <c r="AI770" t="str">
        <f t="shared" si="25"/>
        <v>Mount Morris, City Of - Tier 2</v>
      </c>
    </row>
    <row r="771" spans="1:35" x14ac:dyDescent="0.3">
      <c r="A771">
        <v>764</v>
      </c>
      <c r="B771">
        <v>5</v>
      </c>
      <c r="C771" t="s">
        <v>30</v>
      </c>
      <c r="D771" t="s">
        <v>4416</v>
      </c>
      <c r="E771" t="s">
        <v>9208</v>
      </c>
      <c r="F771" t="s">
        <v>3635</v>
      </c>
      <c r="G771" s="56">
        <v>2.4148700000000001</v>
      </c>
      <c r="H771">
        <v>9</v>
      </c>
      <c r="I771">
        <v>0</v>
      </c>
      <c r="J771" s="12">
        <v>13</v>
      </c>
      <c r="K771" s="12">
        <v>1</v>
      </c>
      <c r="L771">
        <v>0</v>
      </c>
      <c r="M771" s="12">
        <v>0.92007023152385004</v>
      </c>
      <c r="N771" s="12">
        <v>36.128109391725694</v>
      </c>
      <c r="O771" s="12">
        <v>1570.0277669049274</v>
      </c>
      <c r="P771" s="12">
        <v>0</v>
      </c>
      <c r="Q771" s="12">
        <v>45.190212422495051</v>
      </c>
      <c r="R771" s="57">
        <v>1.0486144597354074E-4</v>
      </c>
      <c r="S771" s="57">
        <v>3.925673907354096E-4</v>
      </c>
      <c r="T771" s="57">
        <v>0</v>
      </c>
      <c r="U771" s="57">
        <v>1.9233787487074685E-3</v>
      </c>
      <c r="V771" s="57">
        <v>2.5633743744012886E-4</v>
      </c>
      <c r="W771" s="57">
        <v>0</v>
      </c>
      <c r="X771" s="57">
        <v>1.3338017240791444E-4</v>
      </c>
      <c r="Y771" s="57">
        <v>1.7530358107183881E-4</v>
      </c>
      <c r="Z771" s="57">
        <v>1.9118603661599082E-4</v>
      </c>
      <c r="AA771" s="57">
        <v>0</v>
      </c>
      <c r="AB771" s="57">
        <v>1.3494873214271532E-4</v>
      </c>
      <c r="AC771" s="17">
        <v>3.0108759500863705E-4</v>
      </c>
      <c r="AD771" s="12">
        <v>764</v>
      </c>
      <c r="AE771" s="16">
        <v>10</v>
      </c>
      <c r="AF771" s="17">
        <v>0.97919015450262836</v>
      </c>
      <c r="AG771" t="str">
        <f>IF(AF771&lt;='CAV Tier 1 Analysis'!$A$5,"Tier 1", "Tier 2")</f>
        <v>Tier 2</v>
      </c>
      <c r="AH771" t="str">
        <f t="shared" si="24"/>
        <v>Michigan - Tier 2</v>
      </c>
      <c r="AI771" t="str">
        <f t="shared" si="25"/>
        <v>New Haven, Village Of - Tier 2</v>
      </c>
    </row>
    <row r="772" spans="1:35" x14ac:dyDescent="0.3">
      <c r="A772">
        <v>765</v>
      </c>
      <c r="B772">
        <v>5</v>
      </c>
      <c r="C772" t="s">
        <v>30</v>
      </c>
      <c r="D772" t="s">
        <v>6028</v>
      </c>
      <c r="E772" t="s">
        <v>9522</v>
      </c>
      <c r="F772" t="s">
        <v>3163</v>
      </c>
      <c r="G772" s="56">
        <v>8.2076600000000006</v>
      </c>
      <c r="H772">
        <v>1</v>
      </c>
      <c r="I772">
        <v>0</v>
      </c>
      <c r="J772" s="12">
        <v>7.5</v>
      </c>
      <c r="K772" s="12">
        <v>4.666666666666667</v>
      </c>
      <c r="L772">
        <v>0</v>
      </c>
      <c r="M772" s="12">
        <v>0.99891077359442249</v>
      </c>
      <c r="N772" s="12">
        <v>0.85339935933118682</v>
      </c>
      <c r="O772" s="12">
        <v>1948.6709942645807</v>
      </c>
      <c r="P772" s="12">
        <v>804.60173698148014</v>
      </c>
      <c r="Q772">
        <v>0</v>
      </c>
      <c r="R772" s="57">
        <v>3.5640307580084703E-4</v>
      </c>
      <c r="S772" s="57">
        <v>4.3618598970601065E-5</v>
      </c>
      <c r="T772" s="57">
        <v>0</v>
      </c>
      <c r="U772" s="57">
        <v>1.1096415857927704E-3</v>
      </c>
      <c r="V772" s="57">
        <v>1.1962413747206016E-3</v>
      </c>
      <c r="W772" s="57">
        <v>0</v>
      </c>
      <c r="X772" s="57">
        <v>1.4480947936059113E-4</v>
      </c>
      <c r="Y772" s="57">
        <v>4.1409297716927672E-6</v>
      </c>
      <c r="Z772" s="57">
        <v>2.3729432811015218E-4</v>
      </c>
      <c r="AA772" s="57">
        <v>2.1641172856432268E-4</v>
      </c>
      <c r="AB772" s="57">
        <v>0</v>
      </c>
      <c r="AC772" s="17">
        <v>3.0077828191741625E-4</v>
      </c>
      <c r="AD772" s="12">
        <v>765</v>
      </c>
      <c r="AE772" s="16">
        <v>10</v>
      </c>
      <c r="AF772" s="17">
        <v>0.9794909327845458</v>
      </c>
      <c r="AG772" t="str">
        <f>IF(AF772&lt;='CAV Tier 1 Analysis'!$A$5,"Tier 1", "Tier 2")</f>
        <v>Tier 2</v>
      </c>
      <c r="AH772" t="str">
        <f t="shared" si="24"/>
        <v>Michigan - Tier 2</v>
      </c>
      <c r="AI772" t="str">
        <f t="shared" si="25"/>
        <v>Midland, Township Of - Tier 2</v>
      </c>
    </row>
    <row r="773" spans="1:35" x14ac:dyDescent="0.3">
      <c r="A773">
        <v>766</v>
      </c>
      <c r="B773">
        <v>5</v>
      </c>
      <c r="C773" t="s">
        <v>30</v>
      </c>
      <c r="D773" t="s">
        <v>6118</v>
      </c>
      <c r="E773" t="s">
        <v>9615</v>
      </c>
      <c r="F773" t="s">
        <v>3470</v>
      </c>
      <c r="G773" s="56">
        <v>17.185480000000002</v>
      </c>
      <c r="H773">
        <v>0</v>
      </c>
      <c r="I773">
        <v>0</v>
      </c>
      <c r="J773" s="12">
        <v>10</v>
      </c>
      <c r="K773" s="12">
        <v>3</v>
      </c>
      <c r="L773">
        <v>0</v>
      </c>
      <c r="M773">
        <v>0</v>
      </c>
      <c r="N773" s="12">
        <v>0</v>
      </c>
      <c r="O773" s="12">
        <v>2458.2156977958653</v>
      </c>
      <c r="P773" s="12">
        <v>0</v>
      </c>
      <c r="Q773">
        <v>0</v>
      </c>
      <c r="R773" s="57">
        <v>7.4624898340257034E-4</v>
      </c>
      <c r="S773" s="57">
        <v>0</v>
      </c>
      <c r="T773" s="57">
        <v>0</v>
      </c>
      <c r="U773" s="57">
        <v>1.4795221143903603E-3</v>
      </c>
      <c r="V773" s="57">
        <v>7.6901231232038658E-4</v>
      </c>
      <c r="W773" s="57">
        <v>0</v>
      </c>
      <c r="X773" s="57">
        <v>0</v>
      </c>
      <c r="Y773" s="57">
        <v>0</v>
      </c>
      <c r="Z773" s="57">
        <v>2.9934280546852458E-4</v>
      </c>
      <c r="AA773" s="57">
        <v>0</v>
      </c>
      <c r="AB773" s="57">
        <v>0</v>
      </c>
      <c r="AC773" s="17">
        <v>2.9946601959834922E-4</v>
      </c>
      <c r="AD773" s="12">
        <v>766</v>
      </c>
      <c r="AE773" s="16">
        <v>10</v>
      </c>
      <c r="AF773" s="17">
        <v>0.9797903988041442</v>
      </c>
      <c r="AG773" t="str">
        <f>IF(AF773&lt;='CAV Tier 1 Analysis'!$A$5,"Tier 1", "Tier 2")</f>
        <v>Tier 2</v>
      </c>
      <c r="AH773" t="str">
        <f t="shared" si="24"/>
        <v>Michigan - Tier 2</v>
      </c>
      <c r="AI773" t="str">
        <f t="shared" si="25"/>
        <v>Baroda, Township Of - Tier 2</v>
      </c>
    </row>
    <row r="774" spans="1:35" x14ac:dyDescent="0.3">
      <c r="A774">
        <v>767</v>
      </c>
      <c r="B774">
        <v>5</v>
      </c>
      <c r="C774" t="s">
        <v>30</v>
      </c>
      <c r="D774" t="s">
        <v>5797</v>
      </c>
      <c r="E774" t="s">
        <v>9280</v>
      </c>
      <c r="F774" t="s">
        <v>3515</v>
      </c>
      <c r="G774" s="56">
        <v>1.0222599999999999</v>
      </c>
      <c r="H774">
        <v>2</v>
      </c>
      <c r="I774">
        <v>0</v>
      </c>
      <c r="J774" s="12">
        <v>10</v>
      </c>
      <c r="K774" s="12">
        <v>3</v>
      </c>
      <c r="L774">
        <v>0</v>
      </c>
      <c r="M774" s="12">
        <v>4.9978968168567679</v>
      </c>
      <c r="N774" s="12">
        <v>0.15684707169656445</v>
      </c>
      <c r="O774" s="12">
        <v>679.67913752003949</v>
      </c>
      <c r="P774" s="12">
        <v>377.70378010609636</v>
      </c>
      <c r="Q774">
        <v>0</v>
      </c>
      <c r="R774" s="57">
        <v>4.4389827096660175E-5</v>
      </c>
      <c r="S774" s="57">
        <v>8.7237197941202131E-5</v>
      </c>
      <c r="T774" s="57">
        <v>0</v>
      </c>
      <c r="U774" s="57">
        <v>1.4795221143903603E-3</v>
      </c>
      <c r="V774" s="57">
        <v>7.6901231232038658E-4</v>
      </c>
      <c r="W774" s="57">
        <v>0</v>
      </c>
      <c r="X774" s="57">
        <v>7.2453201534978943E-4</v>
      </c>
      <c r="Y774" s="57">
        <v>7.6106538127723028E-7</v>
      </c>
      <c r="Z774" s="57">
        <v>8.2766154339549415E-5</v>
      </c>
      <c r="AA774" s="57">
        <v>1.0159004657967894E-4</v>
      </c>
      <c r="AB774" s="57">
        <v>0</v>
      </c>
      <c r="AC774" s="17">
        <v>2.9907370303626404E-4</v>
      </c>
      <c r="AD774" s="12">
        <v>767</v>
      </c>
      <c r="AE774" s="16">
        <v>10</v>
      </c>
      <c r="AF774" s="17">
        <v>0.98008947250718048</v>
      </c>
      <c r="AG774" t="str">
        <f>IF(AF774&lt;='CAV Tier 1 Analysis'!$A$5,"Tier 1", "Tier 2")</f>
        <v>Tier 2</v>
      </c>
      <c r="AH774" t="str">
        <f t="shared" si="24"/>
        <v>Michigan - Tier 2</v>
      </c>
      <c r="AI774" t="str">
        <f t="shared" si="25"/>
        <v>Stevensville, Village Of - Tier 2</v>
      </c>
    </row>
    <row r="775" spans="1:35" x14ac:dyDescent="0.3">
      <c r="A775">
        <v>768</v>
      </c>
      <c r="B775">
        <v>5</v>
      </c>
      <c r="C775" t="s">
        <v>30</v>
      </c>
      <c r="D775" t="s">
        <v>5904</v>
      </c>
      <c r="E775" t="s">
        <v>9391</v>
      </c>
      <c r="F775" t="s">
        <v>2636</v>
      </c>
      <c r="G775" s="56">
        <v>2.0278</v>
      </c>
      <c r="H775">
        <v>6</v>
      </c>
      <c r="I775">
        <v>0</v>
      </c>
      <c r="J775" s="12">
        <v>2</v>
      </c>
      <c r="K775" s="12">
        <v>9</v>
      </c>
      <c r="L775">
        <v>0</v>
      </c>
      <c r="M775">
        <v>0</v>
      </c>
      <c r="N775" s="12">
        <v>0</v>
      </c>
      <c r="O775" s="12">
        <v>903.78057858830289</v>
      </c>
      <c r="P775" s="12">
        <v>841.21828061953659</v>
      </c>
      <c r="Q775">
        <v>0</v>
      </c>
      <c r="R775" s="57">
        <v>8.8053617853195369E-5</v>
      </c>
      <c r="S775" s="57">
        <v>2.6171159382360636E-4</v>
      </c>
      <c r="T775" s="57">
        <v>0</v>
      </c>
      <c r="U775" s="57">
        <v>2.9590442287807207E-4</v>
      </c>
      <c r="V775" s="57">
        <v>2.3070369369611599E-3</v>
      </c>
      <c r="W775" s="57">
        <v>0</v>
      </c>
      <c r="X775" s="57">
        <v>0</v>
      </c>
      <c r="Y775" s="57">
        <v>0</v>
      </c>
      <c r="Z775" s="57">
        <v>1.1005552285959533E-4</v>
      </c>
      <c r="AA775" s="57">
        <v>2.2626038926009886E-4</v>
      </c>
      <c r="AB775" s="57">
        <v>0</v>
      </c>
      <c r="AC775" s="17">
        <v>2.9900204396688437E-4</v>
      </c>
      <c r="AD775" s="12">
        <v>768</v>
      </c>
      <c r="AE775" s="16">
        <v>10</v>
      </c>
      <c r="AF775" s="17">
        <v>0.98038847455114742</v>
      </c>
      <c r="AG775" t="str">
        <f>IF(AF775&lt;='CAV Tier 1 Analysis'!$A$5,"Tier 1", "Tier 2")</f>
        <v>Tier 2</v>
      </c>
      <c r="AH775" t="str">
        <f t="shared" si="24"/>
        <v>Michigan - Tier 2</v>
      </c>
      <c r="AI775" t="str">
        <f t="shared" si="25"/>
        <v>Elk Rapids,Village Of - Tier 2</v>
      </c>
    </row>
    <row r="776" spans="1:35" x14ac:dyDescent="0.3">
      <c r="A776">
        <v>769</v>
      </c>
      <c r="B776">
        <v>5</v>
      </c>
      <c r="C776" t="s">
        <v>30</v>
      </c>
      <c r="D776" t="s">
        <v>5751</v>
      </c>
      <c r="E776" t="s">
        <v>9232</v>
      </c>
      <c r="F776" t="s">
        <v>3348</v>
      </c>
      <c r="G776" s="56">
        <v>1.6811799999999997</v>
      </c>
      <c r="H776">
        <v>3</v>
      </c>
      <c r="I776">
        <v>0</v>
      </c>
      <c r="J776" s="12">
        <v>10</v>
      </c>
      <c r="K776" s="12">
        <v>1</v>
      </c>
      <c r="L776">
        <v>0</v>
      </c>
      <c r="M776" s="12">
        <v>1.0000000000000002</v>
      </c>
      <c r="N776" s="12">
        <v>0</v>
      </c>
      <c r="O776" s="12">
        <v>4260.4513019773676</v>
      </c>
      <c r="P776" s="12">
        <v>2385.0631131977939</v>
      </c>
      <c r="Q776">
        <v>0</v>
      </c>
      <c r="R776" s="57">
        <v>7.3002259227948992E-5</v>
      </c>
      <c r="S776" s="57">
        <v>1.3085579691180318E-4</v>
      </c>
      <c r="T776" s="57">
        <v>0</v>
      </c>
      <c r="U776" s="57">
        <v>1.4795221143903603E-3</v>
      </c>
      <c r="V776" s="57">
        <v>2.5633743744012886E-4</v>
      </c>
      <c r="W776" s="57">
        <v>0</v>
      </c>
      <c r="X776" s="57">
        <v>1.4496738166064335E-4</v>
      </c>
      <c r="Y776" s="57">
        <v>0</v>
      </c>
      <c r="Z776" s="57">
        <v>5.1880534586100412E-4</v>
      </c>
      <c r="AA776" s="57">
        <v>6.415044951288987E-4</v>
      </c>
      <c r="AB776" s="57">
        <v>0</v>
      </c>
      <c r="AC776" s="17">
        <v>2.9499953005643521E-4</v>
      </c>
      <c r="AD776" s="12">
        <v>769</v>
      </c>
      <c r="AE776" s="16">
        <v>10</v>
      </c>
      <c r="AF776" s="17">
        <v>0.98068347408120382</v>
      </c>
      <c r="AG776" t="str">
        <f>IF(AF776&lt;='CAV Tier 1 Analysis'!$A$5,"Tier 1", "Tier 2")</f>
        <v>Tier 2</v>
      </c>
      <c r="AH776" t="str">
        <f t="shared" ref="AH776:AH839" si="26">C776&amp;" - "&amp;AG776</f>
        <v>Michigan - Tier 2</v>
      </c>
      <c r="AI776" t="str">
        <f t="shared" ref="AI776:AI839" si="27">D776&amp;" - "&amp;AG776</f>
        <v>Wolverine Lake, Village Of - Tier 2</v>
      </c>
    </row>
    <row r="777" spans="1:35" x14ac:dyDescent="0.3">
      <c r="A777">
        <v>770</v>
      </c>
      <c r="B777">
        <v>5</v>
      </c>
      <c r="C777" t="s">
        <v>30</v>
      </c>
      <c r="D777" t="s">
        <v>5809</v>
      </c>
      <c r="E777" t="s">
        <v>9293</v>
      </c>
      <c r="F777" t="s">
        <v>2551</v>
      </c>
      <c r="G777" s="56">
        <v>0.80235000000000001</v>
      </c>
      <c r="H777">
        <v>0</v>
      </c>
      <c r="I777">
        <v>0</v>
      </c>
      <c r="J777" s="12">
        <v>5</v>
      </c>
      <c r="K777" s="12">
        <v>9</v>
      </c>
      <c r="L777">
        <v>0</v>
      </c>
      <c r="M777">
        <v>0</v>
      </c>
      <c r="N777" s="12">
        <v>0</v>
      </c>
      <c r="O777" s="12">
        <v>408.49763458925344</v>
      </c>
      <c r="P777" s="12">
        <v>373.53116485109962</v>
      </c>
      <c r="Q777">
        <v>0</v>
      </c>
      <c r="R777" s="57">
        <v>3.4840625448521206E-5</v>
      </c>
      <c r="S777" s="57">
        <v>0</v>
      </c>
      <c r="T777" s="57">
        <v>0</v>
      </c>
      <c r="U777" s="57">
        <v>7.3976105719518015E-4</v>
      </c>
      <c r="V777" s="57">
        <v>2.3070369369611599E-3</v>
      </c>
      <c r="W777" s="57">
        <v>0</v>
      </c>
      <c r="X777" s="57">
        <v>0</v>
      </c>
      <c r="Y777" s="57">
        <v>0</v>
      </c>
      <c r="Z777" s="57">
        <v>4.9743734072988479E-5</v>
      </c>
      <c r="AA777" s="57">
        <v>1.0046774862969515E-4</v>
      </c>
      <c r="AB777" s="57">
        <v>0</v>
      </c>
      <c r="AC777" s="17">
        <v>2.9380455475523133E-4</v>
      </c>
      <c r="AD777" s="12">
        <v>770</v>
      </c>
      <c r="AE777" s="16">
        <v>10</v>
      </c>
      <c r="AF777" s="17">
        <v>0.98097727863595907</v>
      </c>
      <c r="AG777" t="str">
        <f>IF(AF777&lt;='CAV Tier 1 Analysis'!$A$5,"Tier 1", "Tier 2")</f>
        <v>Tier 2</v>
      </c>
      <c r="AH777" t="str">
        <f t="shared" si="26"/>
        <v>Michigan - Tier 2</v>
      </c>
      <c r="AI777" t="str">
        <f t="shared" si="27"/>
        <v>Pigeon, Village Of - Tier 2</v>
      </c>
    </row>
    <row r="778" spans="1:35" x14ac:dyDescent="0.3">
      <c r="A778">
        <v>771</v>
      </c>
      <c r="B778">
        <v>5</v>
      </c>
      <c r="C778" t="s">
        <v>30</v>
      </c>
      <c r="D778" t="s">
        <v>5945</v>
      </c>
      <c r="E778" t="s">
        <v>9436</v>
      </c>
      <c r="F778" t="s">
        <v>2770</v>
      </c>
      <c r="G778" s="56">
        <v>8.8178999999999998</v>
      </c>
      <c r="H778">
        <v>0</v>
      </c>
      <c r="I778">
        <v>0</v>
      </c>
      <c r="J778" s="12">
        <v>2</v>
      </c>
      <c r="K778" s="12">
        <v>8</v>
      </c>
      <c r="L778">
        <v>0</v>
      </c>
      <c r="M778">
        <v>0</v>
      </c>
      <c r="N778" s="12">
        <v>6.4895253144888601E-2</v>
      </c>
      <c r="O778" s="12">
        <v>1412.2575669438943</v>
      </c>
      <c r="P778" s="12">
        <v>1140.0343393256042</v>
      </c>
      <c r="Q778">
        <v>0</v>
      </c>
      <c r="R778" s="57">
        <v>3.8290166528636528E-4</v>
      </c>
      <c r="S778" s="57">
        <v>0</v>
      </c>
      <c r="T778" s="57">
        <v>0</v>
      </c>
      <c r="U778" s="57">
        <v>2.9590442287807207E-4</v>
      </c>
      <c r="V778" s="57">
        <v>2.0506994995210309E-3</v>
      </c>
      <c r="W778" s="57">
        <v>0</v>
      </c>
      <c r="X778" s="57">
        <v>0</v>
      </c>
      <c r="Y778" s="57">
        <v>3.1488972056389908E-7</v>
      </c>
      <c r="Z778" s="57">
        <v>1.7197398198709406E-4</v>
      </c>
      <c r="AA778" s="57">
        <v>3.0663220156808881E-4</v>
      </c>
      <c r="AB778" s="57">
        <v>0</v>
      </c>
      <c r="AC778" s="17">
        <v>2.9167515099647414E-4</v>
      </c>
      <c r="AD778" s="12">
        <v>771</v>
      </c>
      <c r="AE778" s="16">
        <v>10</v>
      </c>
      <c r="AF778" s="17">
        <v>0.98126895378695556</v>
      </c>
      <c r="AG778" t="str">
        <f>IF(AF778&lt;='CAV Tier 1 Analysis'!$A$5,"Tier 1", "Tier 2")</f>
        <v>Tier 2</v>
      </c>
      <c r="AH778" t="str">
        <f t="shared" si="26"/>
        <v>Michigan - Tier 2</v>
      </c>
      <c r="AI778" t="str">
        <f t="shared" si="27"/>
        <v>Elk Rapids, Township Of - Tier 2</v>
      </c>
    </row>
    <row r="779" spans="1:35" x14ac:dyDescent="0.3">
      <c r="A779">
        <v>772</v>
      </c>
      <c r="B779">
        <v>5</v>
      </c>
      <c r="C779" t="s">
        <v>30</v>
      </c>
      <c r="D779" t="s">
        <v>5790</v>
      </c>
      <c r="E779" t="s">
        <v>9272</v>
      </c>
      <c r="F779" t="s">
        <v>2484</v>
      </c>
      <c r="G779" s="56">
        <v>0.61110999999999993</v>
      </c>
      <c r="H779">
        <v>0</v>
      </c>
      <c r="I779">
        <v>0</v>
      </c>
      <c r="J779" s="12">
        <v>4</v>
      </c>
      <c r="K779" s="12">
        <v>10</v>
      </c>
      <c r="L779">
        <v>0</v>
      </c>
      <c r="M779">
        <v>0</v>
      </c>
      <c r="N779" s="12">
        <v>0</v>
      </c>
      <c r="O779" s="12">
        <v>63.952532421494176</v>
      </c>
      <c r="P779" s="12">
        <v>55.379789549421979</v>
      </c>
      <c r="Q779">
        <v>0</v>
      </c>
      <c r="R779" s="57">
        <v>2.6536367692211373E-5</v>
      </c>
      <c r="S779" s="57">
        <v>0</v>
      </c>
      <c r="T779" s="57">
        <v>0</v>
      </c>
      <c r="U779" s="57">
        <v>5.9180884575614414E-4</v>
      </c>
      <c r="V779" s="57">
        <v>2.5633743744012888E-3</v>
      </c>
      <c r="W779" s="57">
        <v>0</v>
      </c>
      <c r="X779" s="57">
        <v>0</v>
      </c>
      <c r="Y779" s="57">
        <v>0</v>
      </c>
      <c r="Z779" s="57">
        <v>7.7876528447165463E-6</v>
      </c>
      <c r="AA779" s="57">
        <v>1.489536429399317E-5</v>
      </c>
      <c r="AB779" s="57">
        <v>0</v>
      </c>
      <c r="AC779" s="17">
        <v>2.9130932772621402E-4</v>
      </c>
      <c r="AD779" s="12">
        <v>772</v>
      </c>
      <c r="AE779" s="16">
        <v>10</v>
      </c>
      <c r="AF779" s="17">
        <v>0.98156026311468181</v>
      </c>
      <c r="AG779" t="str">
        <f>IF(AF779&lt;='CAV Tier 1 Analysis'!$A$5,"Tier 1", "Tier 2")</f>
        <v>Tier 2</v>
      </c>
      <c r="AH779" t="str">
        <f t="shared" si="26"/>
        <v>Michigan - Tier 2</v>
      </c>
      <c r="AI779" t="str">
        <f t="shared" si="27"/>
        <v>Harrisville, City Of - Tier 2</v>
      </c>
    </row>
    <row r="780" spans="1:35" x14ac:dyDescent="0.3">
      <c r="A780">
        <v>773</v>
      </c>
      <c r="B780">
        <v>5</v>
      </c>
      <c r="C780" t="s">
        <v>30</v>
      </c>
      <c r="D780" t="s">
        <v>5130</v>
      </c>
      <c r="E780" t="s">
        <v>8934</v>
      </c>
      <c r="F780" t="s">
        <v>3387</v>
      </c>
      <c r="G780" s="56">
        <v>2.1588000000000003</v>
      </c>
      <c r="H780">
        <v>12</v>
      </c>
      <c r="I780">
        <v>0</v>
      </c>
      <c r="J780" s="12">
        <v>3.6</v>
      </c>
      <c r="K780" s="12">
        <v>5.4</v>
      </c>
      <c r="L780">
        <v>0</v>
      </c>
      <c r="M780" s="12">
        <v>0.8814433944784138</v>
      </c>
      <c r="N780" s="12">
        <v>49.773449620015519</v>
      </c>
      <c r="O780" s="12">
        <v>936.98550641802353</v>
      </c>
      <c r="P780" s="12">
        <v>681.93272468664645</v>
      </c>
      <c r="Q780">
        <v>0</v>
      </c>
      <c r="R780" s="57">
        <v>9.3742060470203278E-5</v>
      </c>
      <c r="S780" s="57">
        <v>5.2342318764721273E-4</v>
      </c>
      <c r="T780" s="57">
        <v>0</v>
      </c>
      <c r="U780" s="57">
        <v>5.3262796118052973E-4</v>
      </c>
      <c r="V780" s="57">
        <v>1.384222162176696E-3</v>
      </c>
      <c r="W780" s="57">
        <v>0</v>
      </c>
      <c r="X780" s="57">
        <v>1.2778054097960521E-4</v>
      </c>
      <c r="Y780" s="57">
        <v>2.4151454663957146E-4</v>
      </c>
      <c r="Z780" s="57">
        <v>1.1409896634620261E-4</v>
      </c>
      <c r="AA780" s="57">
        <v>1.8341774934225923E-4</v>
      </c>
      <c r="AB780" s="57">
        <v>0</v>
      </c>
      <c r="AC780" s="17">
        <v>2.9098428861657095E-4</v>
      </c>
      <c r="AD780" s="12">
        <v>773</v>
      </c>
      <c r="AE780" s="16">
        <v>10</v>
      </c>
      <c r="AF780" s="17">
        <v>0.98185124740329843</v>
      </c>
      <c r="AG780" t="str">
        <f>IF(AF780&lt;='CAV Tier 1 Analysis'!$A$5,"Tier 1", "Tier 2")</f>
        <v>Tier 2</v>
      </c>
      <c r="AH780" t="str">
        <f t="shared" si="26"/>
        <v>Michigan - Tier 2</v>
      </c>
      <c r="AI780" t="str">
        <f t="shared" si="27"/>
        <v>Hudson, City Of - Tier 2</v>
      </c>
    </row>
    <row r="781" spans="1:35" x14ac:dyDescent="0.3">
      <c r="A781">
        <v>774</v>
      </c>
      <c r="B781">
        <v>5</v>
      </c>
      <c r="C781" t="s">
        <v>30</v>
      </c>
      <c r="D781" t="s">
        <v>6046</v>
      </c>
      <c r="E781" t="s">
        <v>9542</v>
      </c>
      <c r="F781" t="s">
        <v>3168</v>
      </c>
      <c r="G781" s="56">
        <v>0.77181999999999995</v>
      </c>
      <c r="H781">
        <v>2</v>
      </c>
      <c r="I781">
        <v>0</v>
      </c>
      <c r="J781" s="12">
        <v>11</v>
      </c>
      <c r="K781" s="12">
        <v>5</v>
      </c>
      <c r="L781">
        <v>0</v>
      </c>
      <c r="M781" s="12">
        <v>1</v>
      </c>
      <c r="N781" s="12">
        <v>0</v>
      </c>
      <c r="O781" s="12">
        <v>56.276801923476846</v>
      </c>
      <c r="P781" s="12">
        <v>0</v>
      </c>
      <c r="Q781">
        <v>0</v>
      </c>
      <c r="R781" s="57">
        <v>3.351491435617578E-5</v>
      </c>
      <c r="S781" s="57">
        <v>8.7237197941202131E-5</v>
      </c>
      <c r="T781" s="57">
        <v>0</v>
      </c>
      <c r="U781" s="57">
        <v>1.6274743258293965E-3</v>
      </c>
      <c r="V781" s="57">
        <v>1.2816871872006444E-3</v>
      </c>
      <c r="W781" s="57">
        <v>0</v>
      </c>
      <c r="X781" s="57">
        <v>1.4496738166064333E-4</v>
      </c>
      <c r="Y781" s="57">
        <v>0</v>
      </c>
      <c r="Z781" s="57">
        <v>6.8529607819504483E-6</v>
      </c>
      <c r="AA781" s="57">
        <v>0</v>
      </c>
      <c r="AB781" s="57">
        <v>0</v>
      </c>
      <c r="AC781" s="17">
        <v>2.8924854252454659E-4</v>
      </c>
      <c r="AD781" s="12">
        <v>774</v>
      </c>
      <c r="AE781" s="16">
        <v>10</v>
      </c>
      <c r="AF781" s="17">
        <v>0.98214049594582298</v>
      </c>
      <c r="AG781" t="str">
        <f>IF(AF781&lt;='CAV Tier 1 Analysis'!$A$5,"Tier 1", "Tier 2")</f>
        <v>Tier 2</v>
      </c>
      <c r="AH781" t="str">
        <f t="shared" si="26"/>
        <v>Michigan - Tier 2</v>
      </c>
      <c r="AI781" t="str">
        <f t="shared" si="27"/>
        <v>Muir, Village Of - Tier 2</v>
      </c>
    </row>
    <row r="782" spans="1:35" x14ac:dyDescent="0.3">
      <c r="A782">
        <v>775</v>
      </c>
      <c r="B782">
        <v>5</v>
      </c>
      <c r="C782" t="s">
        <v>30</v>
      </c>
      <c r="D782" t="s">
        <v>5793</v>
      </c>
      <c r="E782" t="s">
        <v>9275</v>
      </c>
      <c r="F782" t="s">
        <v>2744</v>
      </c>
      <c r="G782" s="56">
        <v>1.0197000000000001</v>
      </c>
      <c r="H782">
        <v>1</v>
      </c>
      <c r="I782">
        <v>0</v>
      </c>
      <c r="J782" s="12">
        <v>7</v>
      </c>
      <c r="K782" s="12">
        <v>8</v>
      </c>
      <c r="L782">
        <v>0</v>
      </c>
      <c r="M782">
        <v>0</v>
      </c>
      <c r="N782" s="12">
        <v>0</v>
      </c>
      <c r="O782" s="12">
        <v>22.275825625917001</v>
      </c>
      <c r="P782" s="12">
        <v>0</v>
      </c>
      <c r="Q782">
        <v>0</v>
      </c>
      <c r="R782" s="57">
        <v>4.4278663637885062E-5</v>
      </c>
      <c r="S782" s="57">
        <v>4.3618598970601065E-5</v>
      </c>
      <c r="T782" s="57">
        <v>0</v>
      </c>
      <c r="U782" s="57">
        <v>1.0356654800732523E-3</v>
      </c>
      <c r="V782" s="57">
        <v>2.0506994995210309E-3</v>
      </c>
      <c r="W782" s="57">
        <v>0</v>
      </c>
      <c r="X782" s="57">
        <v>0</v>
      </c>
      <c r="Y782" s="57">
        <v>0</v>
      </c>
      <c r="Z782" s="57">
        <v>2.7125805693001391E-6</v>
      </c>
      <c r="AA782" s="57">
        <v>0</v>
      </c>
      <c r="AB782" s="57">
        <v>0</v>
      </c>
      <c r="AC782" s="17">
        <v>2.8881589297927905E-4</v>
      </c>
      <c r="AD782" s="12">
        <v>775</v>
      </c>
      <c r="AE782" s="16">
        <v>10</v>
      </c>
      <c r="AF782" s="17">
        <v>0.98242931183880222</v>
      </c>
      <c r="AG782" t="str">
        <f>IF(AF782&lt;='CAV Tier 1 Analysis'!$A$5,"Tier 1", "Tier 2")</f>
        <v>Tier 2</v>
      </c>
      <c r="AH782" t="str">
        <f t="shared" si="26"/>
        <v>Michigan - Tier 2</v>
      </c>
      <c r="AI782" t="str">
        <f t="shared" si="27"/>
        <v>Turner, Village Of - Tier 2</v>
      </c>
    </row>
    <row r="783" spans="1:35" x14ac:dyDescent="0.3">
      <c r="A783">
        <v>776</v>
      </c>
      <c r="B783">
        <v>5</v>
      </c>
      <c r="C783" t="s">
        <v>30</v>
      </c>
      <c r="D783" t="s">
        <v>6130</v>
      </c>
      <c r="E783" t="s">
        <v>9628</v>
      </c>
      <c r="F783" t="s">
        <v>1184</v>
      </c>
      <c r="G783" s="56">
        <v>4.1478900000000003</v>
      </c>
      <c r="H783">
        <v>0</v>
      </c>
      <c r="I783">
        <v>0</v>
      </c>
      <c r="J783" s="12">
        <v>9.3333333333333339</v>
      </c>
      <c r="K783" s="12">
        <v>4</v>
      </c>
      <c r="M783">
        <v>0</v>
      </c>
      <c r="N783" s="12">
        <v>0</v>
      </c>
      <c r="O783" s="12">
        <v>1811.5976747182722</v>
      </c>
      <c r="P783" s="12">
        <v>1366.5245859344295</v>
      </c>
      <c r="Q783">
        <v>0</v>
      </c>
      <c r="R783" s="57">
        <v>1.8011476524168585E-4</v>
      </c>
      <c r="S783" s="57">
        <v>0</v>
      </c>
      <c r="T783" s="57">
        <v>0</v>
      </c>
      <c r="U783" s="57">
        <v>1.3808873067643365E-3</v>
      </c>
      <c r="V783" s="57">
        <v>1.0253497497605154E-3</v>
      </c>
      <c r="W783" s="57">
        <v>0</v>
      </c>
      <c r="X783" s="57">
        <v>0</v>
      </c>
      <c r="Y783" s="57">
        <v>0</v>
      </c>
      <c r="Z783" s="57">
        <v>2.2060258211541853E-4</v>
      </c>
      <c r="AA783" s="57">
        <v>3.6755072003345947E-4</v>
      </c>
      <c r="AB783" s="57">
        <v>0</v>
      </c>
      <c r="AC783" s="17">
        <v>2.8859137490140147E-4</v>
      </c>
      <c r="AD783" s="12">
        <v>776</v>
      </c>
      <c r="AE783" s="16">
        <v>10</v>
      </c>
      <c r="AF783" s="17">
        <v>0.98271790321370367</v>
      </c>
      <c r="AG783" t="str">
        <f>IF(AF783&lt;='CAV Tier 1 Analysis'!$A$5,"Tier 1", "Tier 2")</f>
        <v>Tier 2</v>
      </c>
      <c r="AH783" t="str">
        <f t="shared" si="26"/>
        <v>Michigan - Tier 2</v>
      </c>
      <c r="AI783" t="str">
        <f t="shared" si="27"/>
        <v>Mattawan, Village Of - Tier 2</v>
      </c>
    </row>
    <row r="784" spans="1:35" x14ac:dyDescent="0.3">
      <c r="A784">
        <v>777</v>
      </c>
      <c r="B784">
        <v>5</v>
      </c>
      <c r="C784" t="s">
        <v>30</v>
      </c>
      <c r="D784" t="s">
        <v>5693</v>
      </c>
      <c r="E784" t="s">
        <v>9168</v>
      </c>
      <c r="F784" t="s">
        <v>3556</v>
      </c>
      <c r="G784" s="56">
        <v>2.3897300000000001</v>
      </c>
      <c r="H784">
        <v>5</v>
      </c>
      <c r="I784">
        <v>0</v>
      </c>
      <c r="J784" s="12">
        <v>11</v>
      </c>
      <c r="K784" s="12">
        <v>2</v>
      </c>
      <c r="L784">
        <v>0</v>
      </c>
      <c r="M784">
        <v>0</v>
      </c>
      <c r="N784" s="12">
        <v>110.05352076459047</v>
      </c>
      <c r="O784" s="12">
        <v>1406.9982574643811</v>
      </c>
      <c r="P784" s="12">
        <v>0</v>
      </c>
      <c r="Q784">
        <v>0</v>
      </c>
      <c r="R784" s="57">
        <v>1.0376978606978824E-4</v>
      </c>
      <c r="S784" s="57">
        <v>2.1809299485300531E-4</v>
      </c>
      <c r="T784" s="57">
        <v>0</v>
      </c>
      <c r="U784" s="57">
        <v>1.6274743258293965E-3</v>
      </c>
      <c r="V784" s="57">
        <v>5.1267487488025772E-4</v>
      </c>
      <c r="W784" s="57">
        <v>0</v>
      </c>
      <c r="X784" s="57">
        <v>0</v>
      </c>
      <c r="Y784" s="57">
        <v>5.3401012741661059E-4</v>
      </c>
      <c r="Z784" s="57">
        <v>1.7133354329172803E-4</v>
      </c>
      <c r="AA784" s="57">
        <v>0</v>
      </c>
      <c r="AB784" s="57">
        <v>0</v>
      </c>
      <c r="AC784" s="17">
        <v>2.8794142294007153E-4</v>
      </c>
      <c r="AD784" s="12">
        <v>777</v>
      </c>
      <c r="AE784" s="16">
        <v>10</v>
      </c>
      <c r="AF784" s="17">
        <v>0.98300584463664376</v>
      </c>
      <c r="AG784" t="str">
        <f>IF(AF784&lt;='CAV Tier 1 Analysis'!$A$5,"Tier 1", "Tier 2")</f>
        <v>Tier 2</v>
      </c>
      <c r="AH784" t="str">
        <f t="shared" si="26"/>
        <v>Michigan - Tier 2</v>
      </c>
      <c r="AI784" t="str">
        <f t="shared" si="27"/>
        <v>Goodrich, Village Of - Tier 2</v>
      </c>
    </row>
    <row r="785" spans="1:35" x14ac:dyDescent="0.3">
      <c r="A785">
        <v>778</v>
      </c>
      <c r="B785">
        <v>5</v>
      </c>
      <c r="C785" t="s">
        <v>30</v>
      </c>
      <c r="D785" t="s">
        <v>6132</v>
      </c>
      <c r="E785" t="s">
        <v>9630</v>
      </c>
      <c r="F785" t="s">
        <v>2523</v>
      </c>
      <c r="G785" s="56">
        <v>1.40659</v>
      </c>
      <c r="H785">
        <v>0</v>
      </c>
      <c r="I785">
        <v>0</v>
      </c>
      <c r="J785" s="12">
        <v>3</v>
      </c>
      <c r="K785" s="12">
        <v>10</v>
      </c>
      <c r="L785">
        <v>0</v>
      </c>
      <c r="M785">
        <v>0</v>
      </c>
      <c r="N785" s="12">
        <v>0</v>
      </c>
      <c r="O785" s="12">
        <v>255.28474177019558</v>
      </c>
      <c r="P785" s="12">
        <v>239.44434433748432</v>
      </c>
      <c r="Q785">
        <v>0</v>
      </c>
      <c r="R785" s="57">
        <v>6.1078675577535293E-5</v>
      </c>
      <c r="S785" s="57">
        <v>0</v>
      </c>
      <c r="T785" s="57">
        <v>0</v>
      </c>
      <c r="U785" s="57">
        <v>4.4385663431710813E-4</v>
      </c>
      <c r="V785" s="57">
        <v>2.5633743744012888E-3</v>
      </c>
      <c r="W785" s="57">
        <v>0</v>
      </c>
      <c r="X785" s="57">
        <v>0</v>
      </c>
      <c r="Y785" s="57">
        <v>0</v>
      </c>
      <c r="Z785" s="57">
        <v>3.108663363565586E-5</v>
      </c>
      <c r="AA785" s="57">
        <v>6.4402749921255273E-5</v>
      </c>
      <c r="AB785" s="57">
        <v>0</v>
      </c>
      <c r="AC785" s="17">
        <v>2.8761809707753119E-4</v>
      </c>
      <c r="AD785" s="12">
        <v>778</v>
      </c>
      <c r="AE785" s="16">
        <v>10</v>
      </c>
      <c r="AF785" s="17">
        <v>0.98329346273372131</v>
      </c>
      <c r="AG785" t="str">
        <f>IF(AF785&lt;='CAV Tier 1 Analysis'!$A$5,"Tier 1", "Tier 2")</f>
        <v>Tier 2</v>
      </c>
      <c r="AH785" t="str">
        <f t="shared" si="26"/>
        <v>Michigan - Tier 2</v>
      </c>
      <c r="AI785" t="str">
        <f t="shared" si="27"/>
        <v>Caspian, City Of - Tier 2</v>
      </c>
    </row>
    <row r="786" spans="1:35" x14ac:dyDescent="0.3">
      <c r="A786">
        <v>779</v>
      </c>
      <c r="B786">
        <v>5</v>
      </c>
      <c r="C786" t="s">
        <v>30</v>
      </c>
      <c r="D786" t="s">
        <v>5756</v>
      </c>
      <c r="E786" t="s">
        <v>9237</v>
      </c>
      <c r="F786" t="s">
        <v>2867</v>
      </c>
      <c r="G786" s="56">
        <v>0.85426000000000002</v>
      </c>
      <c r="H786">
        <v>1</v>
      </c>
      <c r="I786">
        <v>0</v>
      </c>
      <c r="J786" s="12">
        <v>8.5</v>
      </c>
      <c r="K786" s="12">
        <v>7</v>
      </c>
      <c r="L786">
        <v>0</v>
      </c>
      <c r="M786">
        <v>0</v>
      </c>
      <c r="N786" s="12">
        <v>0</v>
      </c>
      <c r="O786" s="12">
        <v>82.108621016313776</v>
      </c>
      <c r="P786" s="12">
        <v>47.61819518768614</v>
      </c>
      <c r="Q786">
        <v>0</v>
      </c>
      <c r="R786" s="57">
        <v>3.7094725114543192E-5</v>
      </c>
      <c r="S786" s="57">
        <v>4.3618598970601065E-5</v>
      </c>
      <c r="T786" s="57">
        <v>0</v>
      </c>
      <c r="U786" s="57">
        <v>1.2575937972318064E-3</v>
      </c>
      <c r="V786" s="57">
        <v>1.7943620620809021E-3</v>
      </c>
      <c r="W786" s="57">
        <v>0</v>
      </c>
      <c r="X786" s="57">
        <v>0</v>
      </c>
      <c r="Y786" s="57">
        <v>0</v>
      </c>
      <c r="Z786" s="57">
        <v>9.9985631815033176E-6</v>
      </c>
      <c r="AA786" s="57">
        <v>1.280774755761889E-5</v>
      </c>
      <c r="AB786" s="57">
        <v>0</v>
      </c>
      <c r="AC786" s="17">
        <v>2.8686140855790682E-4</v>
      </c>
      <c r="AD786" s="12">
        <v>779</v>
      </c>
      <c r="AE786" s="16">
        <v>10</v>
      </c>
      <c r="AF786" s="17">
        <v>0.98358032414227925</v>
      </c>
      <c r="AG786" t="str">
        <f>IF(AF786&lt;='CAV Tier 1 Analysis'!$A$5,"Tier 1", "Tier 2")</f>
        <v>Tier 2</v>
      </c>
      <c r="AH786" t="str">
        <f t="shared" si="26"/>
        <v>Michigan - Tier 2</v>
      </c>
      <c r="AI786" t="str">
        <f t="shared" si="27"/>
        <v>Hesperia, Village Of - Tier 2</v>
      </c>
    </row>
    <row r="787" spans="1:35" x14ac:dyDescent="0.3">
      <c r="A787">
        <v>780</v>
      </c>
      <c r="B787">
        <v>5</v>
      </c>
      <c r="C787" t="s">
        <v>30</v>
      </c>
      <c r="D787" t="s">
        <v>4131</v>
      </c>
      <c r="E787" t="s">
        <v>8875</v>
      </c>
      <c r="F787" t="s">
        <v>2998</v>
      </c>
      <c r="G787" s="56">
        <v>3.7177699999999998</v>
      </c>
      <c r="H787">
        <v>0</v>
      </c>
      <c r="I787">
        <v>0</v>
      </c>
      <c r="J787" s="12">
        <v>6</v>
      </c>
      <c r="K787" s="12">
        <v>4</v>
      </c>
      <c r="L787">
        <v>0</v>
      </c>
      <c r="M787">
        <v>0</v>
      </c>
      <c r="N787" s="12">
        <v>0.50766889191707343</v>
      </c>
      <c r="O787" s="12">
        <v>3263.7944962114698</v>
      </c>
      <c r="P787" s="12">
        <v>2531.0901948784117</v>
      </c>
      <c r="Q787">
        <v>0</v>
      </c>
      <c r="R787" s="57">
        <v>1.6143756723842299E-4</v>
      </c>
      <c r="S787" s="57">
        <v>0</v>
      </c>
      <c r="T787" s="57">
        <v>0</v>
      </c>
      <c r="U787" s="57">
        <v>8.8771326863421626E-4</v>
      </c>
      <c r="V787" s="57">
        <v>1.0253497497605154E-3</v>
      </c>
      <c r="W787" s="57">
        <v>0</v>
      </c>
      <c r="X787" s="57">
        <v>0</v>
      </c>
      <c r="Y787" s="57">
        <v>2.4633499026167634E-6</v>
      </c>
      <c r="Z787" s="57">
        <v>3.9744006266198795E-4</v>
      </c>
      <c r="AA787" s="57">
        <v>6.807810361941257E-4</v>
      </c>
      <c r="AB787" s="57">
        <v>0</v>
      </c>
      <c r="AC787" s="17">
        <v>2.8683500312653499E-4</v>
      </c>
      <c r="AD787" s="12">
        <v>780</v>
      </c>
      <c r="AE787" s="16">
        <v>10</v>
      </c>
      <c r="AF787" s="17">
        <v>0.98386715914540579</v>
      </c>
      <c r="AG787" t="str">
        <f>IF(AF787&lt;='CAV Tier 1 Analysis'!$A$5,"Tier 1", "Tier 2")</f>
        <v>Tier 2</v>
      </c>
      <c r="AH787" t="str">
        <f t="shared" si="26"/>
        <v>Michigan - Tier 2</v>
      </c>
      <c r="AI787" t="str">
        <f t="shared" si="27"/>
        <v>Springfield, City Of - Tier 2</v>
      </c>
    </row>
    <row r="788" spans="1:35" x14ac:dyDescent="0.3">
      <c r="A788">
        <v>781</v>
      </c>
      <c r="B788">
        <v>5</v>
      </c>
      <c r="C788" t="s">
        <v>30</v>
      </c>
      <c r="D788" t="s">
        <v>5781</v>
      </c>
      <c r="E788" t="s">
        <v>9262</v>
      </c>
      <c r="F788" t="s">
        <v>3056</v>
      </c>
      <c r="G788" s="56">
        <v>0.73155999999999999</v>
      </c>
      <c r="H788">
        <v>0</v>
      </c>
      <c r="I788">
        <v>0</v>
      </c>
      <c r="J788" s="12">
        <v>12</v>
      </c>
      <c r="K788" s="12">
        <v>5</v>
      </c>
      <c r="L788">
        <v>0</v>
      </c>
      <c r="M788">
        <v>0</v>
      </c>
      <c r="N788" s="12">
        <v>4.4689628505463563</v>
      </c>
      <c r="O788" s="12">
        <v>179.65624596740764</v>
      </c>
      <c r="P788" s="12">
        <v>83.409762013642336</v>
      </c>
      <c r="Q788">
        <v>0</v>
      </c>
      <c r="R788" s="57">
        <v>3.1766695274032744E-5</v>
      </c>
      <c r="S788" s="57">
        <v>0</v>
      </c>
      <c r="T788" s="57">
        <v>0</v>
      </c>
      <c r="U788" s="57">
        <v>1.7754265372684325E-3</v>
      </c>
      <c r="V788" s="57">
        <v>1.2816871872006444E-3</v>
      </c>
      <c r="W788" s="57">
        <v>0</v>
      </c>
      <c r="X788" s="57">
        <v>0</v>
      </c>
      <c r="Y788" s="57">
        <v>2.1684644022839857E-5</v>
      </c>
      <c r="Z788" s="57">
        <v>2.1877170801588866E-5</v>
      </c>
      <c r="AA788" s="57">
        <v>2.2434516291538407E-5</v>
      </c>
      <c r="AB788" s="57">
        <v>0</v>
      </c>
      <c r="AC788" s="17">
        <v>2.8680697735082518E-4</v>
      </c>
      <c r="AD788" s="12">
        <v>781</v>
      </c>
      <c r="AE788" s="16">
        <v>10</v>
      </c>
      <c r="AF788" s="17">
        <v>0.98415396612275663</v>
      </c>
      <c r="AG788" t="str">
        <f>IF(AF788&lt;='CAV Tier 1 Analysis'!$A$5,"Tier 1", "Tier 2")</f>
        <v>Tier 2</v>
      </c>
      <c r="AH788" t="str">
        <f t="shared" si="26"/>
        <v>Michigan - Tier 2</v>
      </c>
      <c r="AI788" t="str">
        <f t="shared" si="27"/>
        <v>Vernon, Village Of - Tier 2</v>
      </c>
    </row>
    <row r="789" spans="1:35" x14ac:dyDescent="0.3">
      <c r="A789">
        <v>782</v>
      </c>
      <c r="B789">
        <v>5</v>
      </c>
      <c r="C789" t="s">
        <v>30</v>
      </c>
      <c r="D789" t="s">
        <v>5839</v>
      </c>
      <c r="E789" t="s">
        <v>9326</v>
      </c>
      <c r="F789" t="s">
        <v>2646</v>
      </c>
      <c r="G789" s="56">
        <v>0.97459000000000007</v>
      </c>
      <c r="H789">
        <v>0</v>
      </c>
      <c r="I789">
        <v>0</v>
      </c>
      <c r="J789" s="12">
        <v>5</v>
      </c>
      <c r="K789" s="12">
        <v>9</v>
      </c>
      <c r="L789">
        <v>0</v>
      </c>
      <c r="M789">
        <v>0</v>
      </c>
      <c r="N789" s="12">
        <v>0.84983549231678901</v>
      </c>
      <c r="O789" s="12">
        <v>133.06409073462859</v>
      </c>
      <c r="P789" s="12">
        <v>90.591389616528843</v>
      </c>
      <c r="Q789">
        <v>0</v>
      </c>
      <c r="R789" s="57">
        <v>4.2319841909234486E-5</v>
      </c>
      <c r="S789" s="57">
        <v>0</v>
      </c>
      <c r="T789" s="57">
        <v>0</v>
      </c>
      <c r="U789" s="57">
        <v>7.3976105719518015E-4</v>
      </c>
      <c r="V789" s="57">
        <v>2.3070369369611599E-3</v>
      </c>
      <c r="W789" s="57">
        <v>0</v>
      </c>
      <c r="X789" s="57">
        <v>0</v>
      </c>
      <c r="Y789" s="57">
        <v>4.1236369030481982E-6</v>
      </c>
      <c r="Z789" s="57">
        <v>1.620353261242974E-5</v>
      </c>
      <c r="AA789" s="57">
        <v>2.4366140810864664E-5</v>
      </c>
      <c r="AB789" s="57">
        <v>0</v>
      </c>
      <c r="AC789" s="17">
        <v>2.8489192239926521E-4</v>
      </c>
      <c r="AD789" s="12">
        <v>782</v>
      </c>
      <c r="AE789" s="16">
        <v>10</v>
      </c>
      <c r="AF789" s="17">
        <v>0.98443885804515585</v>
      </c>
      <c r="AG789" t="str">
        <f>IF(AF789&lt;='CAV Tier 1 Analysis'!$A$5,"Tier 1", "Tier 2")</f>
        <v>Tier 2</v>
      </c>
      <c r="AH789" t="str">
        <f t="shared" si="26"/>
        <v>Michigan - Tier 2</v>
      </c>
      <c r="AI789" t="str">
        <f t="shared" si="27"/>
        <v>Port Austin, Village Of - Tier 2</v>
      </c>
    </row>
    <row r="790" spans="1:35" x14ac:dyDescent="0.3">
      <c r="A790">
        <v>783</v>
      </c>
      <c r="B790">
        <v>5</v>
      </c>
      <c r="C790" t="s">
        <v>30</v>
      </c>
      <c r="D790" t="s">
        <v>5939</v>
      </c>
      <c r="E790" t="s">
        <v>9430</v>
      </c>
      <c r="F790" t="s">
        <v>2906</v>
      </c>
      <c r="G790" s="56">
        <v>9.8648099999999985</v>
      </c>
      <c r="H790">
        <v>1</v>
      </c>
      <c r="I790">
        <v>0</v>
      </c>
      <c r="J790" s="12">
        <v>2</v>
      </c>
      <c r="K790" s="12">
        <v>9</v>
      </c>
      <c r="L790">
        <v>0</v>
      </c>
      <c r="M790">
        <v>0</v>
      </c>
      <c r="N790" s="12">
        <v>0</v>
      </c>
      <c r="O790" s="12">
        <v>296.48016160723267</v>
      </c>
      <c r="P790" s="12">
        <v>0</v>
      </c>
      <c r="Q790">
        <v>0</v>
      </c>
      <c r="R790" s="57">
        <v>4.283618749059967E-4</v>
      </c>
      <c r="S790" s="57">
        <v>4.3618598970601065E-5</v>
      </c>
      <c r="T790" s="57">
        <v>0</v>
      </c>
      <c r="U790" s="57">
        <v>2.9590442287807207E-4</v>
      </c>
      <c r="V790" s="57">
        <v>2.3070369369611599E-3</v>
      </c>
      <c r="W790" s="57">
        <v>0</v>
      </c>
      <c r="X790" s="57">
        <v>0</v>
      </c>
      <c r="Y790" s="57">
        <v>0</v>
      </c>
      <c r="Z790" s="57">
        <v>3.6103098446912802E-5</v>
      </c>
      <c r="AA790" s="57">
        <v>0</v>
      </c>
      <c r="AB790" s="57">
        <v>0</v>
      </c>
      <c r="AC790" s="17">
        <v>2.8282044837843115E-4</v>
      </c>
      <c r="AD790" s="12">
        <v>783</v>
      </c>
      <c r="AE790" s="16">
        <v>10</v>
      </c>
      <c r="AF790" s="17">
        <v>0.98472167849353431</v>
      </c>
      <c r="AG790" t="str">
        <f>IF(AF790&lt;='CAV Tier 1 Analysis'!$A$5,"Tier 1", "Tier 2")</f>
        <v>Tier 2</v>
      </c>
      <c r="AH790" t="str">
        <f t="shared" si="26"/>
        <v>Michigan - Tier 2</v>
      </c>
      <c r="AI790" t="str">
        <f t="shared" si="27"/>
        <v>Cross Village, Township Of - Tier 2</v>
      </c>
    </row>
    <row r="791" spans="1:35" x14ac:dyDescent="0.3">
      <c r="A791">
        <v>784</v>
      </c>
      <c r="B791">
        <v>5</v>
      </c>
      <c r="C791" t="s">
        <v>30</v>
      </c>
      <c r="D791" t="s">
        <v>5827</v>
      </c>
      <c r="E791" t="s">
        <v>9314</v>
      </c>
      <c r="F791" t="s">
        <v>3097</v>
      </c>
      <c r="G791" s="56">
        <v>0.75645000000000007</v>
      </c>
      <c r="H791">
        <v>0</v>
      </c>
      <c r="I791">
        <v>0</v>
      </c>
      <c r="J791" s="12">
        <v>12</v>
      </c>
      <c r="K791" s="12">
        <v>5</v>
      </c>
      <c r="L791">
        <v>0</v>
      </c>
      <c r="M791">
        <v>0</v>
      </c>
      <c r="N791" s="12">
        <v>0</v>
      </c>
      <c r="O791" s="12">
        <v>78.236131477992899</v>
      </c>
      <c r="P791" s="12">
        <v>0</v>
      </c>
      <c r="Q791">
        <v>0</v>
      </c>
      <c r="R791" s="57">
        <v>3.2847499371264249E-5</v>
      </c>
      <c r="S791" s="57">
        <v>0</v>
      </c>
      <c r="T791" s="57">
        <v>0</v>
      </c>
      <c r="U791" s="57">
        <v>1.7754265372684325E-3</v>
      </c>
      <c r="V791" s="57">
        <v>1.2816871872006444E-3</v>
      </c>
      <c r="W791" s="57">
        <v>0</v>
      </c>
      <c r="X791" s="57">
        <v>0</v>
      </c>
      <c r="Y791" s="57">
        <v>0</v>
      </c>
      <c r="Z791" s="57">
        <v>9.5270008675908846E-6</v>
      </c>
      <c r="AA791" s="57">
        <v>0</v>
      </c>
      <c r="AB791" s="57">
        <v>0</v>
      </c>
      <c r="AC791" s="17">
        <v>2.8177165679163019E-4</v>
      </c>
      <c r="AD791" s="12">
        <v>784</v>
      </c>
      <c r="AE791" s="16">
        <v>10</v>
      </c>
      <c r="AF791" s="17">
        <v>0.98500345015032598</v>
      </c>
      <c r="AG791" t="str">
        <f>IF(AF791&lt;='CAV Tier 1 Analysis'!$A$5,"Tier 1", "Tier 2")</f>
        <v>Tier 2</v>
      </c>
      <c r="AH791" t="str">
        <f t="shared" si="26"/>
        <v>Michigan - Tier 2</v>
      </c>
      <c r="AI791" t="str">
        <f t="shared" si="27"/>
        <v>Byron, Village Of - Tier 2</v>
      </c>
    </row>
    <row r="792" spans="1:35" x14ac:dyDescent="0.3">
      <c r="A792">
        <v>785</v>
      </c>
      <c r="B792">
        <v>5</v>
      </c>
      <c r="C792" t="s">
        <v>30</v>
      </c>
      <c r="D792" t="s">
        <v>5710</v>
      </c>
      <c r="E792" t="s">
        <v>9186</v>
      </c>
      <c r="F792" t="s">
        <v>3121</v>
      </c>
      <c r="G792" s="56">
        <v>1.1920000000000002</v>
      </c>
      <c r="H792">
        <v>1</v>
      </c>
      <c r="I792">
        <v>0</v>
      </c>
      <c r="J792" s="12">
        <v>11</v>
      </c>
      <c r="K792" s="12">
        <v>5</v>
      </c>
      <c r="L792">
        <v>0</v>
      </c>
      <c r="M792">
        <v>0</v>
      </c>
      <c r="N792" s="12">
        <v>0</v>
      </c>
      <c r="O792" s="12">
        <v>309.88533316714143</v>
      </c>
      <c r="P792" s="12">
        <v>203.42118979063588</v>
      </c>
      <c r="Q792">
        <v>0</v>
      </c>
      <c r="R792" s="57">
        <v>5.1760485492163377E-5</v>
      </c>
      <c r="S792" s="57">
        <v>4.3618598970601065E-5</v>
      </c>
      <c r="T792" s="57">
        <v>0</v>
      </c>
      <c r="U792" s="57">
        <v>1.6274743258293965E-3</v>
      </c>
      <c r="V792" s="57">
        <v>1.2816871872006444E-3</v>
      </c>
      <c r="W792" s="57">
        <v>0</v>
      </c>
      <c r="X792" s="57">
        <v>0</v>
      </c>
      <c r="Y792" s="57">
        <v>0</v>
      </c>
      <c r="Z792" s="57">
        <v>3.7735478252365984E-5</v>
      </c>
      <c r="AA792" s="57">
        <v>5.4713691613887169E-5</v>
      </c>
      <c r="AB792" s="57">
        <v>0</v>
      </c>
      <c r="AC792" s="17">
        <v>2.8154452430536892E-4</v>
      </c>
      <c r="AD792" s="12">
        <v>785</v>
      </c>
      <c r="AE792" s="16">
        <v>10</v>
      </c>
      <c r="AF792" s="17">
        <v>0.98528499467463138</v>
      </c>
      <c r="AG792" t="str">
        <f>IF(AF792&lt;='CAV Tier 1 Analysis'!$A$5,"Tier 1", "Tier 2")</f>
        <v>Tier 2</v>
      </c>
      <c r="AH792" t="str">
        <f t="shared" si="26"/>
        <v>Michigan - Tier 2</v>
      </c>
      <c r="AI792" t="str">
        <f t="shared" si="27"/>
        <v>Saranac, Village Of - Tier 2</v>
      </c>
    </row>
    <row r="793" spans="1:35" x14ac:dyDescent="0.3">
      <c r="A793">
        <v>786</v>
      </c>
      <c r="B793">
        <v>5</v>
      </c>
      <c r="C793" t="s">
        <v>30</v>
      </c>
      <c r="D793" t="s">
        <v>4977</v>
      </c>
      <c r="E793" t="s">
        <v>8852</v>
      </c>
      <c r="F793" t="s">
        <v>2578</v>
      </c>
      <c r="G793" s="56">
        <v>1.5622199999999999</v>
      </c>
      <c r="H793">
        <v>0</v>
      </c>
      <c r="I793">
        <v>0</v>
      </c>
      <c r="J793" s="12">
        <v>2</v>
      </c>
      <c r="K793" s="12">
        <v>10</v>
      </c>
      <c r="L793">
        <v>0</v>
      </c>
      <c r="M793">
        <v>0</v>
      </c>
      <c r="N793" s="12">
        <v>7.5555863129765513</v>
      </c>
      <c r="O793" s="12">
        <v>372.91119567310147</v>
      </c>
      <c r="P793" s="12">
        <v>322.54643612217762</v>
      </c>
      <c r="Q793">
        <v>0</v>
      </c>
      <c r="R793" s="57">
        <v>6.7836632252992832E-5</v>
      </c>
      <c r="S793" s="57">
        <v>0</v>
      </c>
      <c r="T793" s="57">
        <v>0</v>
      </c>
      <c r="U793" s="57">
        <v>2.9590442287807207E-4</v>
      </c>
      <c r="V793" s="57">
        <v>2.5633743744012888E-3</v>
      </c>
      <c r="W793" s="57">
        <v>0</v>
      </c>
      <c r="X793" s="57">
        <v>0</v>
      </c>
      <c r="Y793" s="57">
        <v>3.6661794930944035E-5</v>
      </c>
      <c r="Z793" s="57">
        <v>4.5410288284912713E-5</v>
      </c>
      <c r="AA793" s="57">
        <v>8.675451291633121E-5</v>
      </c>
      <c r="AB793" s="57">
        <v>0</v>
      </c>
      <c r="AC793" s="17">
        <v>2.8144927506041284E-4</v>
      </c>
      <c r="AD793" s="12">
        <v>786</v>
      </c>
      <c r="AE793" s="16">
        <v>10</v>
      </c>
      <c r="AF793" s="17">
        <v>0.98556644394969184</v>
      </c>
      <c r="AG793" t="str">
        <f>IF(AF793&lt;='CAV Tier 1 Analysis'!$A$5,"Tier 1", "Tier 2")</f>
        <v>Tier 2</v>
      </c>
      <c r="AH793" t="str">
        <f t="shared" si="26"/>
        <v>Michigan - Tier 2</v>
      </c>
      <c r="AI793" t="str">
        <f t="shared" si="27"/>
        <v>Frankfort, City Of - Tier 2</v>
      </c>
    </row>
    <row r="794" spans="1:35" x14ac:dyDescent="0.3">
      <c r="A794">
        <v>787</v>
      </c>
      <c r="B794">
        <v>5</v>
      </c>
      <c r="C794" t="s">
        <v>30</v>
      </c>
      <c r="D794" t="s">
        <v>5966</v>
      </c>
      <c r="E794" t="s">
        <v>9457</v>
      </c>
      <c r="F794" t="s">
        <v>2683</v>
      </c>
      <c r="G794" s="56">
        <v>0.96275999999999995</v>
      </c>
      <c r="H794">
        <v>0</v>
      </c>
      <c r="I794">
        <v>0</v>
      </c>
      <c r="J794" s="12">
        <v>5</v>
      </c>
      <c r="K794" s="12">
        <v>9</v>
      </c>
      <c r="L794">
        <v>0</v>
      </c>
      <c r="M794">
        <v>0</v>
      </c>
      <c r="N794" s="12">
        <v>0.90073536529591403</v>
      </c>
      <c r="O794" s="12">
        <v>18.194747181976862</v>
      </c>
      <c r="P794" s="12">
        <v>0</v>
      </c>
      <c r="Q794">
        <v>0</v>
      </c>
      <c r="R794" s="57">
        <v>4.1806145144660409E-5</v>
      </c>
      <c r="S794" s="57">
        <v>0</v>
      </c>
      <c r="T794" s="57">
        <v>0</v>
      </c>
      <c r="U794" s="57">
        <v>7.3976105719518015E-4</v>
      </c>
      <c r="V794" s="57">
        <v>2.3070369369611599E-3</v>
      </c>
      <c r="W794" s="57">
        <v>0</v>
      </c>
      <c r="X794" s="57">
        <v>0</v>
      </c>
      <c r="Y794" s="57">
        <v>4.3706171674344087E-6</v>
      </c>
      <c r="Z794" s="57">
        <v>2.2156178854146141E-6</v>
      </c>
      <c r="AA794" s="57">
        <v>0</v>
      </c>
      <c r="AB794" s="57">
        <v>0</v>
      </c>
      <c r="AC794" s="17">
        <v>2.8138094312307721E-4</v>
      </c>
      <c r="AD794" s="12">
        <v>787</v>
      </c>
      <c r="AE794" s="16">
        <v>10</v>
      </c>
      <c r="AF794" s="17">
        <v>0.98584782489281486</v>
      </c>
      <c r="AG794" t="str">
        <f>IF(AF794&lt;='CAV Tier 1 Analysis'!$A$5,"Tier 1", "Tier 2")</f>
        <v>Tier 2</v>
      </c>
      <c r="AH794" t="str">
        <f t="shared" si="26"/>
        <v>Michigan - Tier 2</v>
      </c>
      <c r="AI794" t="str">
        <f t="shared" si="27"/>
        <v>Port Hope, Village Of - Tier 2</v>
      </c>
    </row>
    <row r="795" spans="1:35" x14ac:dyDescent="0.3">
      <c r="A795">
        <v>788</v>
      </c>
      <c r="B795">
        <v>5</v>
      </c>
      <c r="C795" t="s">
        <v>30</v>
      </c>
      <c r="D795" t="s">
        <v>6060</v>
      </c>
      <c r="E795" t="s">
        <v>9557</v>
      </c>
      <c r="F795" t="s">
        <v>3129</v>
      </c>
      <c r="G795" s="56">
        <v>1.6485599999999998</v>
      </c>
      <c r="H795">
        <v>1</v>
      </c>
      <c r="I795">
        <v>0</v>
      </c>
      <c r="J795" s="12">
        <v>10</v>
      </c>
      <c r="K795" s="12">
        <v>5</v>
      </c>
      <c r="L795">
        <v>0</v>
      </c>
      <c r="M795">
        <v>0</v>
      </c>
      <c r="N795" s="12">
        <v>0</v>
      </c>
      <c r="O795" s="12">
        <v>553.76523431035673</v>
      </c>
      <c r="P795" s="12">
        <v>483.98875273131461</v>
      </c>
      <c r="Q795">
        <v>0</v>
      </c>
      <c r="R795" s="57">
        <v>7.1585793593087946E-5</v>
      </c>
      <c r="S795" s="57">
        <v>4.3618598970601065E-5</v>
      </c>
      <c r="T795" s="57">
        <v>0</v>
      </c>
      <c r="U795" s="57">
        <v>1.4795221143903603E-3</v>
      </c>
      <c r="V795" s="57">
        <v>1.2816871872006444E-3</v>
      </c>
      <c r="W795" s="57">
        <v>0</v>
      </c>
      <c r="X795" s="57">
        <v>0</v>
      </c>
      <c r="Y795" s="57">
        <v>0</v>
      </c>
      <c r="Z795" s="57">
        <v>6.7433317164978311E-5</v>
      </c>
      <c r="AA795" s="57">
        <v>1.3017725139050402E-4</v>
      </c>
      <c r="AB795" s="57">
        <v>0</v>
      </c>
      <c r="AC795" s="17">
        <v>2.7945675115547054E-4</v>
      </c>
      <c r="AD795" s="12">
        <v>788</v>
      </c>
      <c r="AE795" s="16">
        <v>10</v>
      </c>
      <c r="AF795" s="17">
        <v>0.98612728164397034</v>
      </c>
      <c r="AG795" t="str">
        <f>IF(AF795&lt;='CAV Tier 1 Analysis'!$A$5,"Tier 1", "Tier 2")</f>
        <v>Tier 2</v>
      </c>
      <c r="AH795" t="str">
        <f t="shared" si="26"/>
        <v>Michigan - Tier 2</v>
      </c>
      <c r="AI795" t="str">
        <f t="shared" si="27"/>
        <v>Marlette, City Of - Tier 2</v>
      </c>
    </row>
    <row r="796" spans="1:35" x14ac:dyDescent="0.3">
      <c r="A796">
        <v>789</v>
      </c>
      <c r="B796">
        <v>5</v>
      </c>
      <c r="C796" t="s">
        <v>30</v>
      </c>
      <c r="D796" t="s">
        <v>5330</v>
      </c>
      <c r="E796" t="s">
        <v>9222</v>
      </c>
      <c r="F796" t="s">
        <v>3079</v>
      </c>
      <c r="G796" s="56">
        <v>1.9959</v>
      </c>
      <c r="H796">
        <v>2</v>
      </c>
      <c r="I796">
        <v>0</v>
      </c>
      <c r="J796" s="12">
        <v>8</v>
      </c>
      <c r="K796" s="12">
        <v>6</v>
      </c>
      <c r="L796">
        <v>0</v>
      </c>
      <c r="M796">
        <v>0</v>
      </c>
      <c r="N796" s="12">
        <v>0</v>
      </c>
      <c r="O796" s="12">
        <v>475.28333528175381</v>
      </c>
      <c r="P796" s="12">
        <v>394.37991149107069</v>
      </c>
      <c r="Q796">
        <v>0</v>
      </c>
      <c r="R796" s="57">
        <v>8.666841694111483E-5</v>
      </c>
      <c r="S796" s="57">
        <v>8.7237197941202131E-5</v>
      </c>
      <c r="T796" s="57">
        <v>0</v>
      </c>
      <c r="U796" s="57">
        <v>1.1836176915122883E-3</v>
      </c>
      <c r="V796" s="57">
        <v>1.5380246246407732E-3</v>
      </c>
      <c r="W796" s="57">
        <v>0</v>
      </c>
      <c r="X796" s="57">
        <v>0</v>
      </c>
      <c r="Y796" s="57">
        <v>0</v>
      </c>
      <c r="Z796" s="57">
        <v>5.787638859488406E-5</v>
      </c>
      <c r="AA796" s="57">
        <v>1.0607538417331517E-4</v>
      </c>
      <c r="AB796" s="57">
        <v>0</v>
      </c>
      <c r="AC796" s="17">
        <v>2.7813633670941616E-4</v>
      </c>
      <c r="AD796" s="12">
        <v>789</v>
      </c>
      <c r="AE796" s="16">
        <v>10</v>
      </c>
      <c r="AF796" s="17">
        <v>0.98640541798067971</v>
      </c>
      <c r="AG796" t="str">
        <f>IF(AF796&lt;='CAV Tier 1 Analysis'!$A$5,"Tier 1", "Tier 2")</f>
        <v>Tier 2</v>
      </c>
      <c r="AH796" t="str">
        <f t="shared" si="26"/>
        <v>Michigan - Tier 2</v>
      </c>
      <c r="AI796" t="str">
        <f t="shared" si="27"/>
        <v>White Cloud, City Of - Tier 2</v>
      </c>
    </row>
    <row r="797" spans="1:35" x14ac:dyDescent="0.3">
      <c r="A797">
        <v>790</v>
      </c>
      <c r="B797">
        <v>5</v>
      </c>
      <c r="C797" t="s">
        <v>30</v>
      </c>
      <c r="D797" t="s">
        <v>5814</v>
      </c>
      <c r="E797" t="s">
        <v>9300</v>
      </c>
      <c r="F797" t="s">
        <v>2927</v>
      </c>
      <c r="G797" s="56">
        <v>1.5765100000000001</v>
      </c>
      <c r="H797">
        <v>4</v>
      </c>
      <c r="I797">
        <v>0</v>
      </c>
      <c r="J797" s="12">
        <v>2</v>
      </c>
      <c r="K797" s="12">
        <v>9</v>
      </c>
      <c r="L797">
        <v>0</v>
      </c>
      <c r="M797" s="12">
        <v>0.98114188936321367</v>
      </c>
      <c r="N797" s="12">
        <v>2.5259535779121887</v>
      </c>
      <c r="O797" s="12">
        <v>128.47090236436185</v>
      </c>
      <c r="P797" s="12">
        <v>68.662083301528952</v>
      </c>
      <c r="Q797" s="12">
        <v>5.4366572404290707</v>
      </c>
      <c r="R797" s="57">
        <v>6.8457150153733629E-5</v>
      </c>
      <c r="S797" s="57">
        <v>1.7447439588240426E-4</v>
      </c>
      <c r="T797" s="57">
        <v>0</v>
      </c>
      <c r="U797" s="57">
        <v>2.9590442287807207E-4</v>
      </c>
      <c r="V797" s="57">
        <v>2.3070369369611599E-3</v>
      </c>
      <c r="W797" s="57">
        <v>0</v>
      </c>
      <c r="X797" s="57">
        <v>1.4223357073856168E-4</v>
      </c>
      <c r="Y797" s="57">
        <v>1.2256625527452753E-5</v>
      </c>
      <c r="Z797" s="57">
        <v>1.5644209077870151E-5</v>
      </c>
      <c r="AA797" s="57">
        <v>1.8467869818249495E-5</v>
      </c>
      <c r="AB797" s="57">
        <v>1.6235152754564304E-5</v>
      </c>
      <c r="AC797" s="17">
        <v>2.7733730307200619E-4</v>
      </c>
      <c r="AD797" s="12">
        <v>790</v>
      </c>
      <c r="AE797" s="16">
        <v>10</v>
      </c>
      <c r="AF797" s="17">
        <v>0.98668275528375171</v>
      </c>
      <c r="AG797" t="str">
        <f>IF(AF797&lt;='CAV Tier 1 Analysis'!$A$5,"Tier 1", "Tier 2")</f>
        <v>Tier 2</v>
      </c>
      <c r="AH797" t="str">
        <f t="shared" si="26"/>
        <v>Michigan - Tier 2</v>
      </c>
      <c r="AI797" t="str">
        <f t="shared" si="27"/>
        <v>Northport, Village Of - Tier 2</v>
      </c>
    </row>
    <row r="798" spans="1:35" x14ac:dyDescent="0.3">
      <c r="A798">
        <v>791</v>
      </c>
      <c r="B798">
        <v>5</v>
      </c>
      <c r="C798" t="s">
        <v>30</v>
      </c>
      <c r="D798" t="s">
        <v>5610</v>
      </c>
      <c r="E798" t="s">
        <v>9076</v>
      </c>
      <c r="F798" t="s">
        <v>2890</v>
      </c>
      <c r="G798" s="56">
        <v>1.2616100000000001</v>
      </c>
      <c r="H798">
        <v>5</v>
      </c>
      <c r="I798">
        <v>0</v>
      </c>
      <c r="J798" s="12">
        <v>2</v>
      </c>
      <c r="K798" s="12">
        <v>9</v>
      </c>
      <c r="L798">
        <v>0</v>
      </c>
      <c r="M798">
        <v>0</v>
      </c>
      <c r="N798" s="12">
        <v>5.6421242090043258</v>
      </c>
      <c r="O798" s="12">
        <v>274.44456599118968</v>
      </c>
      <c r="P798" s="12">
        <v>214.28045032284945</v>
      </c>
      <c r="Q798">
        <v>0</v>
      </c>
      <c r="R798" s="57">
        <v>5.4783176259872685E-5</v>
      </c>
      <c r="S798" s="57">
        <v>2.1809299485300531E-4</v>
      </c>
      <c r="T798" s="57">
        <v>0</v>
      </c>
      <c r="U798" s="57">
        <v>2.9590442287807207E-4</v>
      </c>
      <c r="V798" s="57">
        <v>2.3070369369611599E-3</v>
      </c>
      <c r="W798" s="57">
        <v>0</v>
      </c>
      <c r="X798" s="57">
        <v>0</v>
      </c>
      <c r="Y798" s="57">
        <v>2.7377147471688655E-5</v>
      </c>
      <c r="Z798" s="57">
        <v>3.3419771260535038E-5</v>
      </c>
      <c r="AA798" s="57">
        <v>5.763447991782885E-5</v>
      </c>
      <c r="AB798" s="57">
        <v>0</v>
      </c>
      <c r="AC798" s="17">
        <v>2.7220444814565113E-4</v>
      </c>
      <c r="AD798" s="12">
        <v>791</v>
      </c>
      <c r="AE798" s="16">
        <v>10</v>
      </c>
      <c r="AF798" s="17">
        <v>0.9869549597318974</v>
      </c>
      <c r="AG798" t="str">
        <f>IF(AF798&lt;='CAV Tier 1 Analysis'!$A$5,"Tier 1", "Tier 2")</f>
        <v>Tier 2</v>
      </c>
      <c r="AH798" t="str">
        <f t="shared" si="26"/>
        <v>Michigan - Tier 2</v>
      </c>
      <c r="AI798" t="str">
        <f t="shared" si="27"/>
        <v>Harbor Springs, City Of - Tier 2</v>
      </c>
    </row>
    <row r="799" spans="1:35" x14ac:dyDescent="0.3">
      <c r="A799">
        <v>792</v>
      </c>
      <c r="B799">
        <v>5</v>
      </c>
      <c r="C799" t="s">
        <v>30</v>
      </c>
      <c r="D799" t="s">
        <v>5911</v>
      </c>
      <c r="E799" t="s">
        <v>9398</v>
      </c>
      <c r="F799" t="s">
        <v>3519</v>
      </c>
      <c r="G799" s="56">
        <v>1.9125000000000003</v>
      </c>
      <c r="H799">
        <v>2</v>
      </c>
      <c r="I799">
        <v>0</v>
      </c>
      <c r="J799" s="12">
        <v>10</v>
      </c>
      <c r="K799" s="12">
        <v>3</v>
      </c>
      <c r="L799">
        <v>0</v>
      </c>
      <c r="M799" s="12">
        <v>2</v>
      </c>
      <c r="N799" s="12">
        <v>0</v>
      </c>
      <c r="O799" s="12">
        <v>928.22312064867822</v>
      </c>
      <c r="P799" s="12">
        <v>636.53246936577591</v>
      </c>
      <c r="Q799">
        <v>0</v>
      </c>
      <c r="R799" s="57">
        <v>8.3046919885706769E-5</v>
      </c>
      <c r="S799" s="57">
        <v>8.7237197941202131E-5</v>
      </c>
      <c r="T799" s="57">
        <v>0</v>
      </c>
      <c r="U799" s="57">
        <v>1.4795221143903603E-3</v>
      </c>
      <c r="V799" s="57">
        <v>7.6901231232038658E-4</v>
      </c>
      <c r="W799" s="57">
        <v>0</v>
      </c>
      <c r="X799" s="57">
        <v>2.8993476332128665E-4</v>
      </c>
      <c r="Y799" s="57">
        <v>0</v>
      </c>
      <c r="Z799" s="57">
        <v>1.1303194967181347E-4</v>
      </c>
      <c r="AA799" s="57">
        <v>1.7120655555573957E-4</v>
      </c>
      <c r="AB799" s="57">
        <v>0</v>
      </c>
      <c r="AC799" s="17">
        <v>2.7209016482604507E-4</v>
      </c>
      <c r="AD799" s="12">
        <v>792</v>
      </c>
      <c r="AE799" s="16">
        <v>10</v>
      </c>
      <c r="AF799" s="17">
        <v>0.9872270498967235</v>
      </c>
      <c r="AG799" t="str">
        <f>IF(AF799&lt;='CAV Tier 1 Analysis'!$A$5,"Tier 1", "Tier 2")</f>
        <v>Tier 2</v>
      </c>
      <c r="AH799" t="str">
        <f t="shared" si="26"/>
        <v>Michigan - Tier 2</v>
      </c>
      <c r="AI799" t="str">
        <f t="shared" si="27"/>
        <v>Potterville, City Of - Tier 2</v>
      </c>
    </row>
    <row r="800" spans="1:35" x14ac:dyDescent="0.3">
      <c r="A800">
        <v>793</v>
      </c>
      <c r="B800">
        <v>5</v>
      </c>
      <c r="C800" t="s">
        <v>30</v>
      </c>
      <c r="D800" t="s">
        <v>4673</v>
      </c>
      <c r="E800" t="s">
        <v>9136</v>
      </c>
      <c r="F800" t="s">
        <v>2707</v>
      </c>
      <c r="G800" s="56">
        <v>2.6523699999999999</v>
      </c>
      <c r="H800">
        <v>0</v>
      </c>
      <c r="I800">
        <v>0</v>
      </c>
      <c r="J800" s="12">
        <v>2</v>
      </c>
      <c r="K800" s="12">
        <v>10</v>
      </c>
      <c r="L800">
        <v>0</v>
      </c>
      <c r="M800">
        <v>0</v>
      </c>
      <c r="N800" s="12">
        <v>0</v>
      </c>
      <c r="O800" s="12">
        <v>24.428884499938391</v>
      </c>
      <c r="P800" s="12">
        <v>0</v>
      </c>
      <c r="Q800" s="12">
        <v>0.90044852964664557</v>
      </c>
      <c r="R800" s="57">
        <v>1.1517446216849779E-4</v>
      </c>
      <c r="S800" s="57">
        <v>0</v>
      </c>
      <c r="T800" s="57">
        <v>0</v>
      </c>
      <c r="U800" s="57">
        <v>2.9590442287807207E-4</v>
      </c>
      <c r="V800" s="57">
        <v>2.5633743744012888E-3</v>
      </c>
      <c r="W800" s="57">
        <v>0</v>
      </c>
      <c r="X800" s="57">
        <v>0</v>
      </c>
      <c r="Y800" s="57">
        <v>0</v>
      </c>
      <c r="Z800" s="57">
        <v>2.9747636984154372E-6</v>
      </c>
      <c r="AA800" s="57">
        <v>0</v>
      </c>
      <c r="AB800" s="57">
        <v>2.6889536676552306E-6</v>
      </c>
      <c r="AC800" s="17">
        <v>2.7091972516490268E-4</v>
      </c>
      <c r="AD800" s="12">
        <v>793</v>
      </c>
      <c r="AE800" s="16">
        <v>10</v>
      </c>
      <c r="AF800" s="17">
        <v>0.98749796962188841</v>
      </c>
      <c r="AG800" t="str">
        <f>IF(AF800&lt;='CAV Tier 1 Analysis'!$A$5,"Tier 1", "Tier 2")</f>
        <v>Tier 2</v>
      </c>
      <c r="AH800" t="str">
        <f t="shared" si="26"/>
        <v>Michigan - Tier 2</v>
      </c>
      <c r="AI800" t="str">
        <f t="shared" si="27"/>
        <v>Chatham, Village Of - Tier 2</v>
      </c>
    </row>
    <row r="801" spans="1:35" x14ac:dyDescent="0.3">
      <c r="A801">
        <v>794</v>
      </c>
      <c r="B801">
        <v>5</v>
      </c>
      <c r="C801" t="s">
        <v>30</v>
      </c>
      <c r="D801" t="s">
        <v>5417</v>
      </c>
      <c r="E801" t="s">
        <v>8856</v>
      </c>
      <c r="F801" t="s">
        <v>3609</v>
      </c>
      <c r="G801" s="56">
        <v>2.9235199999999999</v>
      </c>
      <c r="H801">
        <v>4</v>
      </c>
      <c r="I801">
        <v>0</v>
      </c>
      <c r="J801" s="12">
        <v>10</v>
      </c>
      <c r="K801" s="12">
        <v>3</v>
      </c>
      <c r="L801">
        <v>0</v>
      </c>
      <c r="M801" s="12">
        <v>1.9261985551663749</v>
      </c>
      <c r="N801" s="12">
        <v>13.234806013288255</v>
      </c>
      <c r="O801" s="12">
        <v>652.56112178368994</v>
      </c>
      <c r="P801" s="12">
        <v>0</v>
      </c>
      <c r="Q801">
        <v>0</v>
      </c>
      <c r="R801" s="57">
        <v>1.2694866992118243E-4</v>
      </c>
      <c r="S801" s="57">
        <v>1.7447439588240426E-4</v>
      </c>
      <c r="T801" s="57">
        <v>0</v>
      </c>
      <c r="U801" s="57">
        <v>1.4795221143903603E-3</v>
      </c>
      <c r="V801" s="57">
        <v>7.6901231232038658E-4</v>
      </c>
      <c r="W801" s="57">
        <v>0</v>
      </c>
      <c r="X801" s="57">
        <v>2.7923596110098359E-4</v>
      </c>
      <c r="Y801" s="57">
        <v>6.4218939988371063E-5</v>
      </c>
      <c r="Z801" s="57">
        <v>7.9463928698188076E-5</v>
      </c>
      <c r="AA801" s="57">
        <v>0</v>
      </c>
      <c r="AB801" s="57">
        <v>0</v>
      </c>
      <c r="AC801" s="17">
        <v>2.7026148384562507E-4</v>
      </c>
      <c r="AD801" s="12">
        <v>794</v>
      </c>
      <c r="AE801" s="16">
        <v>10</v>
      </c>
      <c r="AF801" s="17">
        <v>0.98776823110573408</v>
      </c>
      <c r="AG801" t="str">
        <f>IF(AF801&lt;='CAV Tier 1 Analysis'!$A$5,"Tier 1", "Tier 2")</f>
        <v>Tier 2</v>
      </c>
      <c r="AH801" t="str">
        <f t="shared" si="26"/>
        <v>Michigan - Tier 2</v>
      </c>
      <c r="AI801" t="str">
        <f t="shared" si="27"/>
        <v>Bridgman, City Of - Tier 2</v>
      </c>
    </row>
    <row r="802" spans="1:35" x14ac:dyDescent="0.3">
      <c r="A802">
        <v>795</v>
      </c>
      <c r="B802">
        <v>5</v>
      </c>
      <c r="C802" t="s">
        <v>30</v>
      </c>
      <c r="D802" t="s">
        <v>5542</v>
      </c>
      <c r="E802" t="s">
        <v>9001</v>
      </c>
      <c r="F802" t="s">
        <v>3602</v>
      </c>
      <c r="G802" s="56">
        <v>2.7630699999999999</v>
      </c>
      <c r="H802">
        <v>2</v>
      </c>
      <c r="I802">
        <v>0</v>
      </c>
      <c r="J802" s="12">
        <v>13</v>
      </c>
      <c r="K802" s="12">
        <v>2</v>
      </c>
      <c r="L802">
        <v>0</v>
      </c>
      <c r="M802" s="12">
        <v>0.92807275964778291</v>
      </c>
      <c r="N802" s="12">
        <v>23.441781025107257</v>
      </c>
      <c r="O802" s="12">
        <v>652.36591656179939</v>
      </c>
      <c r="P802" s="12">
        <v>0</v>
      </c>
      <c r="Q802">
        <v>0</v>
      </c>
      <c r="R802" s="57">
        <v>1.1998141329599987E-4</v>
      </c>
      <c r="S802" s="57">
        <v>8.7237197941202131E-5</v>
      </c>
      <c r="T802" s="57">
        <v>0</v>
      </c>
      <c r="U802" s="57">
        <v>1.9233787487074685E-3</v>
      </c>
      <c r="V802" s="57">
        <v>5.1267487488025772E-4</v>
      </c>
      <c r="W802" s="57">
        <v>0</v>
      </c>
      <c r="X802" s="57">
        <v>1.3454027795670664E-4</v>
      </c>
      <c r="Y802" s="57">
        <v>1.1374600635327882E-4</v>
      </c>
      <c r="Z802" s="57">
        <v>7.9440158091395835E-5</v>
      </c>
      <c r="AA802" s="57">
        <v>0</v>
      </c>
      <c r="AB802" s="57">
        <v>0</v>
      </c>
      <c r="AC802" s="17">
        <v>2.700907888387554E-4</v>
      </c>
      <c r="AD802" s="12">
        <v>795</v>
      </c>
      <c r="AE802" s="16">
        <v>10</v>
      </c>
      <c r="AF802" s="17">
        <v>0.98803832189457286</v>
      </c>
      <c r="AG802" t="str">
        <f>IF(AF802&lt;='CAV Tier 1 Analysis'!$A$5,"Tier 1", "Tier 2")</f>
        <v>Tier 2</v>
      </c>
      <c r="AH802" t="str">
        <f t="shared" si="26"/>
        <v>Michigan - Tier 2</v>
      </c>
      <c r="AI802" t="str">
        <f t="shared" si="27"/>
        <v>Frankenmuth, City Of - Tier 2</v>
      </c>
    </row>
    <row r="803" spans="1:35" x14ac:dyDescent="0.3">
      <c r="A803">
        <v>796</v>
      </c>
      <c r="B803">
        <v>5</v>
      </c>
      <c r="C803" t="s">
        <v>30</v>
      </c>
      <c r="D803" t="s">
        <v>6124</v>
      </c>
      <c r="E803" t="s">
        <v>9622</v>
      </c>
      <c r="F803" t="s">
        <v>3374</v>
      </c>
      <c r="G803" s="56">
        <v>0.74875999999999998</v>
      </c>
      <c r="H803">
        <v>1</v>
      </c>
      <c r="I803">
        <v>0</v>
      </c>
      <c r="J803" s="12">
        <v>6</v>
      </c>
      <c r="K803" s="12">
        <v>6</v>
      </c>
      <c r="L803">
        <v>0</v>
      </c>
      <c r="M803" s="12">
        <v>2.9999999999999991</v>
      </c>
      <c r="N803" s="12">
        <v>0</v>
      </c>
      <c r="O803" s="12">
        <v>60.394821850136644</v>
      </c>
      <c r="P803" s="12">
        <v>0</v>
      </c>
      <c r="Q803">
        <v>0</v>
      </c>
      <c r="R803" s="57">
        <v>3.2513574762678056E-5</v>
      </c>
      <c r="S803" s="57">
        <v>4.3618598970601065E-5</v>
      </c>
      <c r="T803" s="57">
        <v>0</v>
      </c>
      <c r="U803" s="57">
        <v>8.8771326863421626E-4</v>
      </c>
      <c r="V803" s="57">
        <v>1.5380246246407732E-3</v>
      </c>
      <c r="W803" s="57">
        <v>0</v>
      </c>
      <c r="X803" s="57">
        <v>4.3490214498192981E-4</v>
      </c>
      <c r="Y803" s="57">
        <v>0</v>
      </c>
      <c r="Z803" s="57">
        <v>7.3544219185492089E-6</v>
      </c>
      <c r="AA803" s="57">
        <v>0</v>
      </c>
      <c r="AB803" s="57">
        <v>0</v>
      </c>
      <c r="AC803" s="17">
        <v>2.6764787580988613E-4</v>
      </c>
      <c r="AD803" s="12">
        <v>796</v>
      </c>
      <c r="AE803" s="16">
        <v>10</v>
      </c>
      <c r="AF803" s="17">
        <v>0.98830596977038276</v>
      </c>
      <c r="AG803" t="str">
        <f>IF(AF803&lt;='CAV Tier 1 Analysis'!$A$5,"Tier 1", "Tier 2")</f>
        <v>Tier 2</v>
      </c>
      <c r="AH803" t="str">
        <f t="shared" si="26"/>
        <v>Michigan - Tier 2</v>
      </c>
      <c r="AI803" t="str">
        <f t="shared" si="27"/>
        <v>Mendon, Village Of - Tier 2</v>
      </c>
    </row>
    <row r="804" spans="1:35" x14ac:dyDescent="0.3">
      <c r="A804">
        <v>797</v>
      </c>
      <c r="B804">
        <v>5</v>
      </c>
      <c r="C804" t="s">
        <v>30</v>
      </c>
      <c r="D804" t="s">
        <v>5971</v>
      </c>
      <c r="E804" t="s">
        <v>9462</v>
      </c>
      <c r="F804" t="s">
        <v>3326</v>
      </c>
      <c r="G804" s="56">
        <v>0.70101999999999998</v>
      </c>
      <c r="H804">
        <v>2</v>
      </c>
      <c r="I804">
        <v>0</v>
      </c>
      <c r="J804" s="12">
        <v>10</v>
      </c>
      <c r="K804" s="12">
        <v>5</v>
      </c>
      <c r="L804">
        <v>0</v>
      </c>
      <c r="M804">
        <v>0</v>
      </c>
      <c r="N804" s="12">
        <v>0</v>
      </c>
      <c r="O804" s="12">
        <v>57.341857835872993</v>
      </c>
      <c r="P804" s="12">
        <v>27.670684741451129</v>
      </c>
      <c r="Q804">
        <v>0</v>
      </c>
      <c r="R804" s="57">
        <v>3.0440549949426479E-5</v>
      </c>
      <c r="S804" s="57">
        <v>8.7237197941202131E-5</v>
      </c>
      <c r="T804" s="57">
        <v>0</v>
      </c>
      <c r="U804" s="57">
        <v>1.4795221143903603E-3</v>
      </c>
      <c r="V804" s="57">
        <v>1.2816871872006444E-3</v>
      </c>
      <c r="W804" s="57">
        <v>0</v>
      </c>
      <c r="X804" s="57">
        <v>0</v>
      </c>
      <c r="Y804" s="57">
        <v>0</v>
      </c>
      <c r="Z804" s="57">
        <v>6.9826551879715979E-6</v>
      </c>
      <c r="AA804" s="57">
        <v>7.4425152721161746E-6</v>
      </c>
      <c r="AB804" s="57">
        <v>0</v>
      </c>
      <c r="AC804" s="17">
        <v>2.6302838363106556E-4</v>
      </c>
      <c r="AD804" s="12">
        <v>797</v>
      </c>
      <c r="AE804" s="16">
        <v>10</v>
      </c>
      <c r="AF804" s="17">
        <v>0.98856899815401378</v>
      </c>
      <c r="AG804" t="str">
        <f>IF(AF804&lt;='CAV Tier 1 Analysis'!$A$5,"Tier 1", "Tier 2")</f>
        <v>Tier 2</v>
      </c>
      <c r="AH804" t="str">
        <f t="shared" si="26"/>
        <v>Michigan - Tier 2</v>
      </c>
      <c r="AI804" t="str">
        <f t="shared" si="27"/>
        <v>Port Sanilac, Village Of - Tier 2</v>
      </c>
    </row>
    <row r="805" spans="1:35" x14ac:dyDescent="0.3">
      <c r="A805">
        <v>798</v>
      </c>
      <c r="B805">
        <v>5</v>
      </c>
      <c r="C805" t="s">
        <v>30</v>
      </c>
      <c r="D805" t="s">
        <v>5700</v>
      </c>
      <c r="E805" t="s">
        <v>9176</v>
      </c>
      <c r="F805" t="s">
        <v>3122</v>
      </c>
      <c r="G805" s="56">
        <v>2.3762400000000001</v>
      </c>
      <c r="H805">
        <v>1</v>
      </c>
      <c r="I805">
        <v>0</v>
      </c>
      <c r="J805" s="12">
        <v>6</v>
      </c>
      <c r="K805" s="12">
        <v>7</v>
      </c>
      <c r="L805">
        <v>0</v>
      </c>
      <c r="M805">
        <v>0</v>
      </c>
      <c r="N805" s="12">
        <v>6.5486895955247979</v>
      </c>
      <c r="O805" s="12">
        <v>186.09213594555351</v>
      </c>
      <c r="P805" s="12">
        <v>21.446655285685637</v>
      </c>
      <c r="Q805">
        <v>0</v>
      </c>
      <c r="R805" s="57">
        <v>1.0318400674991468E-4</v>
      </c>
      <c r="S805" s="57">
        <v>4.3618598970601065E-5</v>
      </c>
      <c r="T805" s="57">
        <v>0</v>
      </c>
      <c r="U805" s="57">
        <v>8.8771326863421626E-4</v>
      </c>
      <c r="V805" s="57">
        <v>1.7943620620809021E-3</v>
      </c>
      <c r="W805" s="57">
        <v>0</v>
      </c>
      <c r="X805" s="57">
        <v>0</v>
      </c>
      <c r="Y805" s="57">
        <v>3.1776053514893128E-5</v>
      </c>
      <c r="Z805" s="57">
        <v>2.2660884518604163E-5</v>
      </c>
      <c r="AA805" s="57">
        <v>5.7684535453659194E-6</v>
      </c>
      <c r="AB805" s="57">
        <v>0</v>
      </c>
      <c r="AC805" s="17">
        <v>2.6264393891040891E-4</v>
      </c>
      <c r="AD805" s="12">
        <v>798</v>
      </c>
      <c r="AE805" s="16">
        <v>10</v>
      </c>
      <c r="AF805" s="17">
        <v>0.98883164209292418</v>
      </c>
      <c r="AG805" t="str">
        <f>IF(AF805&lt;='CAV Tier 1 Analysis'!$A$5,"Tier 1", "Tier 2")</f>
        <v>Tier 2</v>
      </c>
      <c r="AH805" t="str">
        <f t="shared" si="26"/>
        <v>Michigan - Tier 2</v>
      </c>
      <c r="AI805" t="str">
        <f t="shared" si="27"/>
        <v>Litchfield,City Of - Tier 2</v>
      </c>
    </row>
    <row r="806" spans="1:35" x14ac:dyDescent="0.3">
      <c r="A806">
        <v>799</v>
      </c>
      <c r="B806">
        <v>5</v>
      </c>
      <c r="C806" t="s">
        <v>30</v>
      </c>
      <c r="D806" t="s">
        <v>5821</v>
      </c>
      <c r="E806" t="s">
        <v>9307</v>
      </c>
      <c r="F806" t="s">
        <v>3608</v>
      </c>
      <c r="G806" s="56">
        <v>3.15611</v>
      </c>
      <c r="H806">
        <v>1</v>
      </c>
      <c r="I806">
        <v>0</v>
      </c>
      <c r="J806" s="12">
        <v>13</v>
      </c>
      <c r="K806" s="12">
        <v>2</v>
      </c>
      <c r="L806">
        <v>0</v>
      </c>
      <c r="M806">
        <v>0</v>
      </c>
      <c r="N806" s="12">
        <v>33.065880273246272</v>
      </c>
      <c r="O806" s="12">
        <v>710.12735924349658</v>
      </c>
      <c r="P806" s="12">
        <v>0</v>
      </c>
      <c r="Q806">
        <v>0</v>
      </c>
      <c r="R806" s="57">
        <v>1.370484780760669E-4</v>
      </c>
      <c r="S806" s="57">
        <v>4.3618598970601065E-5</v>
      </c>
      <c r="T806" s="57">
        <v>0</v>
      </c>
      <c r="U806" s="57">
        <v>1.9233787487074685E-3</v>
      </c>
      <c r="V806" s="57">
        <v>5.1267487488025772E-4</v>
      </c>
      <c r="W806" s="57">
        <v>0</v>
      </c>
      <c r="X806" s="57">
        <v>0</v>
      </c>
      <c r="Y806" s="57">
        <v>1.6044479826891558E-4</v>
      </c>
      <c r="Z806" s="57">
        <v>8.6473907129672631E-5</v>
      </c>
      <c r="AA806" s="57">
        <v>0</v>
      </c>
      <c r="AB806" s="57">
        <v>0</v>
      </c>
      <c r="AC806" s="17">
        <v>2.6033085509390754E-4</v>
      </c>
      <c r="AD806" s="12">
        <v>799</v>
      </c>
      <c r="AE806" s="16">
        <v>10</v>
      </c>
      <c r="AF806" s="17">
        <v>0.98909197294801809</v>
      </c>
      <c r="AG806" t="str">
        <f>IF(AF806&lt;='CAV Tier 1 Analysis'!$A$5,"Tier 1", "Tier 2")</f>
        <v>Tier 2</v>
      </c>
      <c r="AH806" t="str">
        <f t="shared" si="26"/>
        <v>Michigan - Tier 2</v>
      </c>
      <c r="AI806" t="str">
        <f t="shared" si="27"/>
        <v>Chesaning, Village Of - Tier 2</v>
      </c>
    </row>
    <row r="807" spans="1:35" x14ac:dyDescent="0.3">
      <c r="A807">
        <v>800</v>
      </c>
      <c r="B807">
        <v>5</v>
      </c>
      <c r="C807" t="s">
        <v>30</v>
      </c>
      <c r="D807" t="s">
        <v>5888</v>
      </c>
      <c r="E807" t="s">
        <v>9375</v>
      </c>
      <c r="F807" t="s">
        <v>2952</v>
      </c>
      <c r="G807" s="56">
        <v>3.36564</v>
      </c>
      <c r="H807">
        <v>0</v>
      </c>
      <c r="I807">
        <v>0</v>
      </c>
      <c r="J807" s="12">
        <v>2.5</v>
      </c>
      <c r="K807" s="12">
        <v>9</v>
      </c>
      <c r="L807">
        <v>0</v>
      </c>
      <c r="M807">
        <v>0</v>
      </c>
      <c r="N807" s="12">
        <v>0</v>
      </c>
      <c r="O807" s="12">
        <v>87.401907383223275</v>
      </c>
      <c r="P807" s="12">
        <v>0</v>
      </c>
      <c r="Q807">
        <v>0</v>
      </c>
      <c r="R807" s="57">
        <v>1.4614694663745364E-4</v>
      </c>
      <c r="S807" s="57">
        <v>0</v>
      </c>
      <c r="T807" s="57">
        <v>0</v>
      </c>
      <c r="U807" s="57">
        <v>3.6988052859759007E-4</v>
      </c>
      <c r="V807" s="57">
        <v>2.3070369369611599E-3</v>
      </c>
      <c r="W807" s="57">
        <v>0</v>
      </c>
      <c r="X807" s="57">
        <v>0</v>
      </c>
      <c r="Y807" s="57">
        <v>0</v>
      </c>
      <c r="Z807" s="57">
        <v>1.0643139323718874E-5</v>
      </c>
      <c r="AA807" s="57">
        <v>0</v>
      </c>
      <c r="AB807" s="57">
        <v>0</v>
      </c>
      <c r="AC807" s="17">
        <v>2.5760977741090204E-4</v>
      </c>
      <c r="AD807" s="12">
        <v>800</v>
      </c>
      <c r="AE807" s="16">
        <v>10</v>
      </c>
      <c r="AF807" s="17">
        <v>0.98934958272542894</v>
      </c>
      <c r="AG807" t="str">
        <f>IF(AF807&lt;='CAV Tier 1 Analysis'!$A$5,"Tier 1", "Tier 2")</f>
        <v>Tier 2</v>
      </c>
      <c r="AH807" t="str">
        <f t="shared" si="26"/>
        <v>Michigan - Tier 2</v>
      </c>
      <c r="AI807" t="str">
        <f t="shared" si="27"/>
        <v>Mackinaw City, Village Of - Tier 2</v>
      </c>
    </row>
    <row r="808" spans="1:35" x14ac:dyDescent="0.3">
      <c r="A808">
        <v>801</v>
      </c>
      <c r="B808">
        <v>5</v>
      </c>
      <c r="C808" t="s">
        <v>30</v>
      </c>
      <c r="D808" t="s">
        <v>6054</v>
      </c>
      <c r="E808" t="s">
        <v>9551</v>
      </c>
      <c r="F808" t="s">
        <v>3335</v>
      </c>
      <c r="G808" s="56">
        <v>1.6990499999999997</v>
      </c>
      <c r="H808">
        <v>0</v>
      </c>
      <c r="I808">
        <v>0</v>
      </c>
      <c r="J808" s="12">
        <v>9.5</v>
      </c>
      <c r="K808" s="12">
        <v>5</v>
      </c>
      <c r="L808">
        <v>0</v>
      </c>
      <c r="M808">
        <v>0</v>
      </c>
      <c r="N808" s="12">
        <v>0</v>
      </c>
      <c r="O808" s="12">
        <v>333.61247429688046</v>
      </c>
      <c r="P808" s="12">
        <v>110.12601282150055</v>
      </c>
      <c r="Q808">
        <v>0</v>
      </c>
      <c r="R808" s="57">
        <v>7.3778232278070609E-5</v>
      </c>
      <c r="S808" s="57">
        <v>0</v>
      </c>
      <c r="T808" s="57">
        <v>0</v>
      </c>
      <c r="U808" s="57">
        <v>1.4055460086708424E-3</v>
      </c>
      <c r="V808" s="57">
        <v>1.2816871872006444E-3</v>
      </c>
      <c r="W808" s="57">
        <v>0</v>
      </c>
      <c r="X808" s="57">
        <v>0</v>
      </c>
      <c r="Y808" s="57">
        <v>0</v>
      </c>
      <c r="Z808" s="57">
        <v>4.06247889820518E-5</v>
      </c>
      <c r="AA808" s="57">
        <v>2.962031984172346E-5</v>
      </c>
      <c r="AB808" s="57">
        <v>0</v>
      </c>
      <c r="AC808" s="17">
        <v>2.573869579066666E-4</v>
      </c>
      <c r="AD808" s="12">
        <v>801</v>
      </c>
      <c r="AE808" s="16">
        <v>10</v>
      </c>
      <c r="AF808" s="17">
        <v>0.98960696968333561</v>
      </c>
      <c r="AG808" t="str">
        <f>IF(AF808&lt;='CAV Tier 1 Analysis'!$A$5,"Tier 1", "Tier 2")</f>
        <v>Tier 2</v>
      </c>
      <c r="AH808" t="str">
        <f t="shared" si="26"/>
        <v>Michigan - Tier 2</v>
      </c>
      <c r="AI808" t="str">
        <f t="shared" si="27"/>
        <v>Laingsburg, City Of - Tier 2</v>
      </c>
    </row>
    <row r="809" spans="1:35" x14ac:dyDescent="0.3">
      <c r="A809">
        <v>802</v>
      </c>
      <c r="B809">
        <v>5</v>
      </c>
      <c r="C809" t="s">
        <v>30</v>
      </c>
      <c r="D809" t="s">
        <v>5805</v>
      </c>
      <c r="E809" t="s">
        <v>9289</v>
      </c>
      <c r="F809" t="s">
        <v>3676</v>
      </c>
      <c r="G809" s="56">
        <v>1.0525500000000001</v>
      </c>
      <c r="H809">
        <v>12</v>
      </c>
      <c r="I809">
        <v>0</v>
      </c>
      <c r="J809" s="12">
        <v>10</v>
      </c>
      <c r="K809" s="12">
        <v>3</v>
      </c>
      <c r="L809">
        <v>0</v>
      </c>
      <c r="M809">
        <v>0</v>
      </c>
      <c r="N809" s="12">
        <v>0</v>
      </c>
      <c r="O809" s="12">
        <v>89.43947449076208</v>
      </c>
      <c r="P809" s="12">
        <v>0</v>
      </c>
      <c r="Q809">
        <v>0</v>
      </c>
      <c r="R809" s="57">
        <v>4.5705116614745438E-5</v>
      </c>
      <c r="S809" s="57">
        <v>5.2342318764721273E-4</v>
      </c>
      <c r="T809" s="57">
        <v>0</v>
      </c>
      <c r="U809" s="57">
        <v>1.4795221143903603E-3</v>
      </c>
      <c r="V809" s="57">
        <v>7.6901231232038658E-4</v>
      </c>
      <c r="W809" s="57">
        <v>0</v>
      </c>
      <c r="X809" s="57">
        <v>0</v>
      </c>
      <c r="Y809" s="57">
        <v>0</v>
      </c>
      <c r="Z809" s="57">
        <v>1.089125874417817E-5</v>
      </c>
      <c r="AA809" s="57">
        <v>0</v>
      </c>
      <c r="AB809" s="57">
        <v>0</v>
      </c>
      <c r="AC809" s="17">
        <v>2.5714127179244392E-4</v>
      </c>
      <c r="AD809" s="12">
        <v>802</v>
      </c>
      <c r="AE809" s="16">
        <v>10</v>
      </c>
      <c r="AF809" s="17">
        <v>0.98986411095512805</v>
      </c>
      <c r="AG809" t="str">
        <f>IF(AF809&lt;='CAV Tier 1 Analysis'!$A$5,"Tier 1", "Tier 2")</f>
        <v>Tier 2</v>
      </c>
      <c r="AH809" t="str">
        <f t="shared" si="26"/>
        <v>Michigan - Tier 2</v>
      </c>
      <c r="AI809" t="str">
        <f t="shared" si="27"/>
        <v>Bellevue, Village Of - Tier 2</v>
      </c>
    </row>
    <row r="810" spans="1:35" x14ac:dyDescent="0.3">
      <c r="A810">
        <v>803</v>
      </c>
      <c r="B810">
        <v>5</v>
      </c>
      <c r="C810" t="s">
        <v>30</v>
      </c>
      <c r="D810" t="s">
        <v>6074</v>
      </c>
      <c r="E810" t="s">
        <v>9571</v>
      </c>
      <c r="F810" t="s">
        <v>2922</v>
      </c>
      <c r="G810" s="56">
        <v>1.6309799999999999</v>
      </c>
      <c r="H810">
        <v>0</v>
      </c>
      <c r="I810">
        <v>0</v>
      </c>
      <c r="J810" s="12">
        <v>3</v>
      </c>
      <c r="K810" s="12">
        <v>9</v>
      </c>
      <c r="L810">
        <v>0</v>
      </c>
      <c r="M810">
        <v>0</v>
      </c>
      <c r="N810" s="12">
        <v>0</v>
      </c>
      <c r="O810" s="12">
        <v>35.030731287558481</v>
      </c>
      <c r="P810" s="12">
        <v>0</v>
      </c>
      <c r="Q810">
        <v>0</v>
      </c>
      <c r="R810" s="57">
        <v>7.0822413278530708E-5</v>
      </c>
      <c r="S810" s="57">
        <v>0</v>
      </c>
      <c r="T810" s="57">
        <v>0</v>
      </c>
      <c r="U810" s="57">
        <v>4.4385663431710813E-4</v>
      </c>
      <c r="V810" s="57">
        <v>2.3070369369611599E-3</v>
      </c>
      <c r="W810" s="57">
        <v>0</v>
      </c>
      <c r="X810" s="57">
        <v>0</v>
      </c>
      <c r="Y810" s="57">
        <v>0</v>
      </c>
      <c r="Z810" s="57">
        <v>4.2657759409128011E-6</v>
      </c>
      <c r="AA810" s="57">
        <v>0</v>
      </c>
      <c r="AB810" s="57">
        <v>0</v>
      </c>
      <c r="AC810" s="17">
        <v>2.5690743277251922E-4</v>
      </c>
      <c r="AD810" s="12">
        <v>803</v>
      </c>
      <c r="AE810" s="16">
        <v>10</v>
      </c>
      <c r="AF810" s="17">
        <v>0.99012101838790056</v>
      </c>
      <c r="AG810" t="str">
        <f>IF(AF810&lt;='CAV Tier 1 Analysis'!$A$5,"Tier 1", "Tier 2")</f>
        <v>Tier 2</v>
      </c>
      <c r="AH810" t="str">
        <f t="shared" si="26"/>
        <v>Michigan - Tier 2</v>
      </c>
      <c r="AI810" t="str">
        <f t="shared" si="27"/>
        <v>Roscommon, Village Of - Tier 2</v>
      </c>
    </row>
    <row r="811" spans="1:35" x14ac:dyDescent="0.3">
      <c r="A811">
        <v>804</v>
      </c>
      <c r="B811">
        <v>5</v>
      </c>
      <c r="C811" t="s">
        <v>30</v>
      </c>
      <c r="D811" t="s">
        <v>5501</v>
      </c>
      <c r="E811" t="s">
        <v>8954</v>
      </c>
      <c r="F811" t="s">
        <v>2921</v>
      </c>
      <c r="G811" s="56">
        <v>1.0945</v>
      </c>
      <c r="H811">
        <v>0</v>
      </c>
      <c r="I811">
        <v>0</v>
      </c>
      <c r="J811" s="12">
        <v>3</v>
      </c>
      <c r="K811" s="12">
        <v>9</v>
      </c>
      <c r="L811">
        <v>0</v>
      </c>
      <c r="M811">
        <v>0</v>
      </c>
      <c r="N811" s="12">
        <v>2.2879955124648514</v>
      </c>
      <c r="O811" s="12">
        <v>31.32442985143312</v>
      </c>
      <c r="P811" s="12">
        <v>4.0564483081242102</v>
      </c>
      <c r="Q811">
        <v>0</v>
      </c>
      <c r="R811" s="57">
        <v>4.7526720948970477E-5</v>
      </c>
      <c r="S811" s="57">
        <v>0</v>
      </c>
      <c r="T811" s="57">
        <v>0</v>
      </c>
      <c r="U811" s="57">
        <v>4.4385663431710813E-4</v>
      </c>
      <c r="V811" s="57">
        <v>2.3070369369611599E-3</v>
      </c>
      <c r="W811" s="57">
        <v>0</v>
      </c>
      <c r="X811" s="57">
        <v>0</v>
      </c>
      <c r="Y811" s="57">
        <v>1.1101987166348835E-5</v>
      </c>
      <c r="Z811" s="57">
        <v>3.8144507497196248E-6</v>
      </c>
      <c r="AA811" s="57">
        <v>1.0910528151310575E-6</v>
      </c>
      <c r="AB811" s="57">
        <v>0</v>
      </c>
      <c r="AC811" s="17">
        <v>2.5585707117803982E-4</v>
      </c>
      <c r="AD811" s="12">
        <v>804</v>
      </c>
      <c r="AE811" s="16">
        <v>10</v>
      </c>
      <c r="AF811" s="17">
        <v>0.9903768754590786</v>
      </c>
      <c r="AG811" t="str">
        <f>IF(AF811&lt;='CAV Tier 1 Analysis'!$A$5,"Tier 1", "Tier 2")</f>
        <v>Tier 2</v>
      </c>
      <c r="AH811" t="str">
        <f t="shared" si="26"/>
        <v>Michigan - Tier 2</v>
      </c>
      <c r="AI811" t="str">
        <f t="shared" si="27"/>
        <v>Stephenson, City Of - Tier 2</v>
      </c>
    </row>
    <row r="812" spans="1:35" x14ac:dyDescent="0.3">
      <c r="A812">
        <v>805</v>
      </c>
      <c r="B812">
        <v>5</v>
      </c>
      <c r="C812" t="s">
        <v>30</v>
      </c>
      <c r="D812" t="s">
        <v>6053</v>
      </c>
      <c r="E812" t="s">
        <v>9550</v>
      </c>
      <c r="F812" t="s">
        <v>2935</v>
      </c>
      <c r="G812" s="56">
        <v>0.84861999999999993</v>
      </c>
      <c r="H812">
        <v>0</v>
      </c>
      <c r="I812">
        <v>0</v>
      </c>
      <c r="J812" s="12">
        <v>3</v>
      </c>
      <c r="K812" s="12">
        <v>9</v>
      </c>
      <c r="L812">
        <v>0</v>
      </c>
      <c r="M812">
        <v>0</v>
      </c>
      <c r="N812" s="12">
        <v>0.44273573030640179</v>
      </c>
      <c r="O812" s="12">
        <v>4.5934043292819355</v>
      </c>
      <c r="P812" s="12">
        <v>0</v>
      </c>
      <c r="Q812">
        <v>0</v>
      </c>
      <c r="R812" s="57">
        <v>3.6849818119429257E-5</v>
      </c>
      <c r="S812" s="57">
        <v>0</v>
      </c>
      <c r="T812" s="57">
        <v>0</v>
      </c>
      <c r="U812" s="57">
        <v>4.4385663431710813E-4</v>
      </c>
      <c r="V812" s="57">
        <v>2.3070369369611599E-3</v>
      </c>
      <c r="W812" s="57">
        <v>0</v>
      </c>
      <c r="X812" s="57">
        <v>0</v>
      </c>
      <c r="Y812" s="57">
        <v>2.1482762396900724E-6</v>
      </c>
      <c r="Z812" s="57">
        <v>5.5934983240543265E-7</v>
      </c>
      <c r="AA812" s="57">
        <v>0</v>
      </c>
      <c r="AB812" s="57">
        <v>0</v>
      </c>
      <c r="AC812" s="17">
        <v>2.5367736504270841E-4</v>
      </c>
      <c r="AD812" s="12">
        <v>805</v>
      </c>
      <c r="AE812" s="16">
        <v>10</v>
      </c>
      <c r="AF812" s="17">
        <v>0.99063055282412127</v>
      </c>
      <c r="AG812" t="str">
        <f>IF(AF812&lt;='CAV Tier 1 Analysis'!$A$5,"Tier 1", "Tier 2")</f>
        <v>Tier 2</v>
      </c>
      <c r="AH812" t="str">
        <f t="shared" si="26"/>
        <v>Michigan - Tier 2</v>
      </c>
      <c r="AI812" t="str">
        <f t="shared" si="27"/>
        <v>Garden, Village Of - Tier 2</v>
      </c>
    </row>
    <row r="813" spans="1:35" x14ac:dyDescent="0.3">
      <c r="A813">
        <v>806</v>
      </c>
      <c r="B813">
        <v>5</v>
      </c>
      <c r="C813" t="s">
        <v>30</v>
      </c>
      <c r="D813" t="s">
        <v>5775</v>
      </c>
      <c r="E813" t="s">
        <v>9256</v>
      </c>
      <c r="F813" t="s">
        <v>3319</v>
      </c>
      <c r="G813" s="56">
        <v>1.74505</v>
      </c>
      <c r="H813">
        <v>2</v>
      </c>
      <c r="I813">
        <v>0</v>
      </c>
      <c r="J813" s="12">
        <v>6</v>
      </c>
      <c r="K813" s="12">
        <v>6</v>
      </c>
      <c r="L813">
        <v>0</v>
      </c>
      <c r="M813">
        <v>0</v>
      </c>
      <c r="N813" s="12">
        <v>0</v>
      </c>
      <c r="O813" s="12">
        <v>519.05338944159553</v>
      </c>
      <c r="P813" s="12">
        <v>331.2903423577294</v>
      </c>
      <c r="Q813" s="12">
        <v>14.464626425247616</v>
      </c>
      <c r="R813" s="57">
        <v>7.5775700677935986E-5</v>
      </c>
      <c r="S813" s="57">
        <v>8.7237197941202131E-5</v>
      </c>
      <c r="T813" s="57">
        <v>0</v>
      </c>
      <c r="U813" s="57">
        <v>8.8771326863421626E-4</v>
      </c>
      <c r="V813" s="57">
        <v>1.5380246246407732E-3</v>
      </c>
      <c r="W813" s="57">
        <v>0</v>
      </c>
      <c r="X813" s="57">
        <v>0</v>
      </c>
      <c r="Y813" s="57">
        <v>0</v>
      </c>
      <c r="Z813" s="57">
        <v>6.3206372786045269E-5</v>
      </c>
      <c r="AA813" s="57">
        <v>8.9106339634900265E-5</v>
      </c>
      <c r="AB813" s="57">
        <v>4.3194817912241387E-5</v>
      </c>
      <c r="AC813" s="17">
        <v>2.5311439292975582E-4</v>
      </c>
      <c r="AD813" s="12">
        <v>806</v>
      </c>
      <c r="AE813" s="16">
        <v>10</v>
      </c>
      <c r="AF813" s="17">
        <v>0.99088366721705101</v>
      </c>
      <c r="AG813" t="str">
        <f>IF(AF813&lt;='CAV Tier 1 Analysis'!$A$5,"Tier 1", "Tier 2")</f>
        <v>Tier 2</v>
      </c>
      <c r="AH813" t="str">
        <f t="shared" si="26"/>
        <v>Michigan - Tier 2</v>
      </c>
      <c r="AI813" t="str">
        <f t="shared" si="27"/>
        <v>Constantine, Village Of - Tier 2</v>
      </c>
    </row>
    <row r="814" spans="1:35" x14ac:dyDescent="0.3">
      <c r="A814">
        <v>807</v>
      </c>
      <c r="B814">
        <v>5</v>
      </c>
      <c r="C814" t="s">
        <v>30</v>
      </c>
      <c r="D814" t="s">
        <v>5620</v>
      </c>
      <c r="E814" t="s">
        <v>9087</v>
      </c>
      <c r="F814" t="s">
        <v>2987</v>
      </c>
      <c r="G814" s="56">
        <v>1.0568000000000002</v>
      </c>
      <c r="H814">
        <v>2</v>
      </c>
      <c r="I814">
        <v>0</v>
      </c>
      <c r="J814" s="12">
        <v>2</v>
      </c>
      <c r="K814" s="12">
        <v>9</v>
      </c>
      <c r="L814">
        <v>0</v>
      </c>
      <c r="M814">
        <v>0</v>
      </c>
      <c r="N814" s="12">
        <v>1.5345991499535507</v>
      </c>
      <c r="O814" s="12">
        <v>118.73232863664296</v>
      </c>
      <c r="P814" s="12">
        <v>78.639998118218216</v>
      </c>
      <c r="Q814">
        <v>0</v>
      </c>
      <c r="R814" s="57">
        <v>4.5889665325602568E-5</v>
      </c>
      <c r="S814" s="57">
        <v>8.7237197941202131E-5</v>
      </c>
      <c r="T814" s="57">
        <v>0</v>
      </c>
      <c r="U814" s="57">
        <v>2.9590442287807207E-4</v>
      </c>
      <c r="V814" s="57">
        <v>2.3070369369611599E-3</v>
      </c>
      <c r="W814" s="57">
        <v>0</v>
      </c>
      <c r="X814" s="57">
        <v>0</v>
      </c>
      <c r="Y814" s="57">
        <v>7.4462995995652675E-6</v>
      </c>
      <c r="Z814" s="57">
        <v>1.4458319660789583E-5</v>
      </c>
      <c r="AA814" s="57">
        <v>2.1151604756541077E-5</v>
      </c>
      <c r="AB814" s="57">
        <v>0</v>
      </c>
      <c r="AC814" s="17">
        <v>2.5264767701117569E-4</v>
      </c>
      <c r="AD814" s="12">
        <v>807</v>
      </c>
      <c r="AE814" s="16">
        <v>10</v>
      </c>
      <c r="AF814" s="17">
        <v>0.99113631489406218</v>
      </c>
      <c r="AG814" t="str">
        <f>IF(AF814&lt;='CAV Tier 1 Analysis'!$A$5,"Tier 1", "Tier 2")</f>
        <v>Tier 2</v>
      </c>
      <c r="AH814" t="str">
        <f t="shared" si="26"/>
        <v>Michigan - Tier 2</v>
      </c>
      <c r="AI814" t="str">
        <f t="shared" si="27"/>
        <v>Suttons Bay, Village Of - Tier 2</v>
      </c>
    </row>
    <row r="815" spans="1:35" x14ac:dyDescent="0.3">
      <c r="A815">
        <v>808</v>
      </c>
      <c r="B815">
        <v>5</v>
      </c>
      <c r="C815" t="s">
        <v>30</v>
      </c>
      <c r="D815" t="s">
        <v>5937</v>
      </c>
      <c r="E815" t="s">
        <v>9427</v>
      </c>
      <c r="F815" t="s">
        <v>3755</v>
      </c>
      <c r="G815" s="56">
        <v>0.65344999999999998</v>
      </c>
      <c r="H815">
        <v>8</v>
      </c>
      <c r="I815">
        <v>0</v>
      </c>
      <c r="J815" s="12">
        <v>13</v>
      </c>
      <c r="K815" s="12">
        <v>1</v>
      </c>
      <c r="L815">
        <v>0</v>
      </c>
      <c r="M815">
        <v>0</v>
      </c>
      <c r="N815" s="12">
        <v>23.913471275912674</v>
      </c>
      <c r="O815" s="12">
        <v>621.24562044835864</v>
      </c>
      <c r="P815" s="12">
        <v>0</v>
      </c>
      <c r="Q815">
        <v>0</v>
      </c>
      <c r="R815" s="57">
        <v>2.837490708460919E-5</v>
      </c>
      <c r="S815" s="57">
        <v>3.4894879176480852E-4</v>
      </c>
      <c r="T815" s="57">
        <v>0</v>
      </c>
      <c r="U815" s="57">
        <v>1.9233787487074685E-3</v>
      </c>
      <c r="V815" s="57">
        <v>2.5633743744012886E-4</v>
      </c>
      <c r="W815" s="57">
        <v>0</v>
      </c>
      <c r="X815" s="57">
        <v>0</v>
      </c>
      <c r="Y815" s="57">
        <v>1.160347779362668E-4</v>
      </c>
      <c r="Z815" s="57">
        <v>7.5650565195230796E-5</v>
      </c>
      <c r="AA815" s="57">
        <v>0</v>
      </c>
      <c r="AB815" s="57">
        <v>0</v>
      </c>
      <c r="AC815" s="17">
        <v>2.4988411164804662E-4</v>
      </c>
      <c r="AD815" s="12">
        <v>808</v>
      </c>
      <c r="AE815" s="16">
        <v>10</v>
      </c>
      <c r="AF815" s="17">
        <v>0.99138619900571023</v>
      </c>
      <c r="AG815" t="str">
        <f>IF(AF815&lt;='CAV Tier 1 Analysis'!$A$5,"Tier 1", "Tier 2")</f>
        <v>Tier 2</v>
      </c>
      <c r="AH815" t="str">
        <f t="shared" si="26"/>
        <v>Michigan - Tier 2</v>
      </c>
      <c r="AI815" t="str">
        <f t="shared" si="27"/>
        <v>Armada, Village Of - Tier 2</v>
      </c>
    </row>
    <row r="816" spans="1:35" x14ac:dyDescent="0.3">
      <c r="A816">
        <v>809</v>
      </c>
      <c r="B816">
        <v>5</v>
      </c>
      <c r="C816" t="s">
        <v>30</v>
      </c>
      <c r="D816" t="s">
        <v>3971</v>
      </c>
      <c r="E816" t="s">
        <v>9530</v>
      </c>
      <c r="F816" t="s">
        <v>3509</v>
      </c>
      <c r="G816" s="56">
        <v>1.01678</v>
      </c>
      <c r="H816">
        <v>1</v>
      </c>
      <c r="I816">
        <v>0</v>
      </c>
      <c r="J816" s="12">
        <v>10</v>
      </c>
      <c r="K816" s="12">
        <v>3</v>
      </c>
      <c r="L816">
        <v>0</v>
      </c>
      <c r="M816">
        <v>0</v>
      </c>
      <c r="N816" s="12">
        <v>0</v>
      </c>
      <c r="O816" s="12">
        <v>1194.9909116158888</v>
      </c>
      <c r="P816" s="12">
        <v>922.77315997617416</v>
      </c>
      <c r="Q816">
        <v>0</v>
      </c>
      <c r="R816" s="57">
        <v>4.4151867817719695E-5</v>
      </c>
      <c r="S816" s="57">
        <v>4.3618598970601065E-5</v>
      </c>
      <c r="T816" s="57">
        <v>0</v>
      </c>
      <c r="U816" s="57">
        <v>1.4795221143903603E-3</v>
      </c>
      <c r="V816" s="57">
        <v>7.6901231232038658E-4</v>
      </c>
      <c r="W816" s="57">
        <v>0</v>
      </c>
      <c r="X816" s="57">
        <v>0</v>
      </c>
      <c r="Y816" s="57">
        <v>0</v>
      </c>
      <c r="Z816" s="57">
        <v>1.455169016751576E-4</v>
      </c>
      <c r="AA816" s="57">
        <v>2.4819600237552394E-4</v>
      </c>
      <c r="AB816" s="57">
        <v>0</v>
      </c>
      <c r="AC816" s="17">
        <v>2.4818343614088628E-4</v>
      </c>
      <c r="AD816" s="12">
        <v>809</v>
      </c>
      <c r="AE816" s="16">
        <v>10</v>
      </c>
      <c r="AF816" s="17">
        <v>0.99163438244185109</v>
      </c>
      <c r="AG816" t="str">
        <f>IF(AF816&lt;='CAV Tier 1 Analysis'!$A$5,"Tier 1", "Tier 2")</f>
        <v>Tier 2</v>
      </c>
      <c r="AH816" t="str">
        <f t="shared" si="26"/>
        <v>Michigan - Tier 2</v>
      </c>
      <c r="AI816" t="str">
        <f t="shared" si="27"/>
        <v>Auburn, City Of - Tier 2</v>
      </c>
    </row>
    <row r="817" spans="1:35" x14ac:dyDescent="0.3">
      <c r="A817">
        <v>810</v>
      </c>
      <c r="B817">
        <v>5</v>
      </c>
      <c r="C817" t="s">
        <v>30</v>
      </c>
      <c r="D817" t="s">
        <v>5612</v>
      </c>
      <c r="E817" t="s">
        <v>9079</v>
      </c>
      <c r="F817" t="s">
        <v>3659</v>
      </c>
      <c r="G817" s="56">
        <v>0.36386000000000002</v>
      </c>
      <c r="H817">
        <v>2</v>
      </c>
      <c r="I817">
        <v>0</v>
      </c>
      <c r="J817" s="12">
        <v>10</v>
      </c>
      <c r="K817" s="12">
        <v>3</v>
      </c>
      <c r="L817">
        <v>0</v>
      </c>
      <c r="M817" s="12">
        <v>1.903204529214533</v>
      </c>
      <c r="N817" s="12">
        <v>10.393736709063916</v>
      </c>
      <c r="O817" s="12">
        <v>151.9794005537054</v>
      </c>
      <c r="P817" s="12">
        <v>44.495244322768684</v>
      </c>
      <c r="Q817">
        <v>0</v>
      </c>
      <c r="R817" s="57">
        <v>1.5799975042935039E-5</v>
      </c>
      <c r="S817" s="57">
        <v>8.7237197941202131E-5</v>
      </c>
      <c r="T817" s="57">
        <v>0</v>
      </c>
      <c r="U817" s="57">
        <v>1.4795221143903603E-3</v>
      </c>
      <c r="V817" s="57">
        <v>7.6901231232038658E-4</v>
      </c>
      <c r="W817" s="57">
        <v>0</v>
      </c>
      <c r="X817" s="57">
        <v>2.7590257736490818E-4</v>
      </c>
      <c r="Y817" s="57">
        <v>5.0433285784781023E-5</v>
      </c>
      <c r="Z817" s="57">
        <v>1.850689513371935E-5</v>
      </c>
      <c r="AA817" s="57">
        <v>1.1967775228658098E-5</v>
      </c>
      <c r="AB817" s="57">
        <v>0</v>
      </c>
      <c r="AC817" s="17">
        <v>2.462165575642683E-4</v>
      </c>
      <c r="AD817" s="12">
        <v>810</v>
      </c>
      <c r="AE817" s="16">
        <v>10</v>
      </c>
      <c r="AF817" s="17">
        <v>0.99188059899941539</v>
      </c>
      <c r="AG817" t="str">
        <f>IF(AF817&lt;='CAV Tier 1 Analysis'!$A$5,"Tier 1", "Tier 2")</f>
        <v>Tier 2</v>
      </c>
      <c r="AH817" t="str">
        <f t="shared" si="26"/>
        <v>Michigan - Tier 2</v>
      </c>
      <c r="AI817" t="str">
        <f t="shared" si="27"/>
        <v>Michiana, Village Of - Tier 2</v>
      </c>
    </row>
    <row r="818" spans="1:35" x14ac:dyDescent="0.3">
      <c r="A818">
        <v>811</v>
      </c>
      <c r="B818">
        <v>5</v>
      </c>
      <c r="C818" t="s">
        <v>30</v>
      </c>
      <c r="D818" t="s">
        <v>4156</v>
      </c>
      <c r="E818" t="s">
        <v>9224</v>
      </c>
      <c r="F818" t="s">
        <v>3807</v>
      </c>
      <c r="G818" s="56">
        <v>0.50453999999999999</v>
      </c>
      <c r="H818">
        <v>5</v>
      </c>
      <c r="I818">
        <v>0</v>
      </c>
      <c r="J818" s="12">
        <v>10</v>
      </c>
      <c r="K818" s="12">
        <v>1</v>
      </c>
      <c r="L818">
        <v>0</v>
      </c>
      <c r="M818" s="12">
        <v>0.62365719269037145</v>
      </c>
      <c r="N818" s="12">
        <v>112.27851667850878</v>
      </c>
      <c r="O818" s="12">
        <v>628.76182146041833</v>
      </c>
      <c r="P818" s="12">
        <v>65.937878297374482</v>
      </c>
      <c r="Q818">
        <v>0</v>
      </c>
      <c r="R818" s="57">
        <v>2.1908754488436332E-5</v>
      </c>
      <c r="S818" s="57">
        <v>2.1809299485300531E-4</v>
      </c>
      <c r="T818" s="57">
        <v>0</v>
      </c>
      <c r="U818" s="57">
        <v>1.4795221143903603E-3</v>
      </c>
      <c r="V818" s="57">
        <v>2.5633743744012886E-4</v>
      </c>
      <c r="W818" s="57">
        <v>0</v>
      </c>
      <c r="X818" s="57">
        <v>9.0409950278150448E-5</v>
      </c>
      <c r="Y818" s="57">
        <v>5.4480642310291121E-4</v>
      </c>
      <c r="Z818" s="57">
        <v>7.6565830970904048E-5</v>
      </c>
      <c r="AA818" s="57">
        <v>1.7735147171981811E-5</v>
      </c>
      <c r="AB818" s="57">
        <v>0</v>
      </c>
      <c r="AC818" s="17">
        <v>2.4594351388144346E-4</v>
      </c>
      <c r="AD818" s="12">
        <v>811</v>
      </c>
      <c r="AE818" s="16">
        <v>10</v>
      </c>
      <c r="AF818" s="17">
        <v>0.99212654251329679</v>
      </c>
      <c r="AG818" t="str">
        <f>IF(AF818&lt;='CAV Tier 1 Analysis'!$A$5,"Tier 1", "Tier 2")</f>
        <v>Tier 2</v>
      </c>
      <c r="AH818" t="str">
        <f t="shared" si="26"/>
        <v>Michigan - Tier 2</v>
      </c>
      <c r="AI818" t="str">
        <f t="shared" si="27"/>
        <v>Clarkston, City Of - Tier 2</v>
      </c>
    </row>
    <row r="819" spans="1:35" x14ac:dyDescent="0.3">
      <c r="A819">
        <v>812</v>
      </c>
      <c r="B819">
        <v>5</v>
      </c>
      <c r="C819" t="s">
        <v>30</v>
      </c>
      <c r="D819" t="s">
        <v>5708</v>
      </c>
      <c r="E819" t="s">
        <v>9184</v>
      </c>
      <c r="F819" t="s">
        <v>3439</v>
      </c>
      <c r="G819" s="56">
        <v>1.62486</v>
      </c>
      <c r="H819">
        <v>0</v>
      </c>
      <c r="I819">
        <v>0</v>
      </c>
      <c r="J819" s="12">
        <v>9</v>
      </c>
      <c r="K819" s="12">
        <v>5</v>
      </c>
      <c r="L819">
        <v>0</v>
      </c>
      <c r="M819">
        <v>0</v>
      </c>
      <c r="N819" s="12">
        <v>0</v>
      </c>
      <c r="O819" s="12">
        <v>70.079096411279977</v>
      </c>
      <c r="P819" s="12">
        <v>0</v>
      </c>
      <c r="Q819">
        <v>0</v>
      </c>
      <c r="R819" s="57">
        <v>7.0556663134896448E-5</v>
      </c>
      <c r="S819" s="57">
        <v>0</v>
      </c>
      <c r="T819" s="57">
        <v>0</v>
      </c>
      <c r="U819" s="57">
        <v>1.3315699029513243E-3</v>
      </c>
      <c r="V819" s="57">
        <v>1.2816871872006444E-3</v>
      </c>
      <c r="W819" s="57">
        <v>0</v>
      </c>
      <c r="X819" s="57">
        <v>0</v>
      </c>
      <c r="Y819" s="57">
        <v>0</v>
      </c>
      <c r="Z819" s="57">
        <v>8.5336991962345622E-6</v>
      </c>
      <c r="AA819" s="57">
        <v>0</v>
      </c>
      <c r="AB819" s="57">
        <v>0</v>
      </c>
      <c r="AC819" s="17">
        <v>2.4475885931664543E-4</v>
      </c>
      <c r="AD819" s="12">
        <v>812</v>
      </c>
      <c r="AE819" s="16">
        <v>10</v>
      </c>
      <c r="AF819" s="17">
        <v>0.99237130137261342</v>
      </c>
      <c r="AG819" t="str">
        <f>IF(AF819&lt;='CAV Tier 1 Analysis'!$A$5,"Tier 1", "Tier 2")</f>
        <v>Tier 2</v>
      </c>
      <c r="AH819" t="str">
        <f t="shared" si="26"/>
        <v>Michigan - Tier 2</v>
      </c>
      <c r="AI819" t="str">
        <f t="shared" si="27"/>
        <v>Hubbardston, Village Of - Tier 2</v>
      </c>
    </row>
    <row r="820" spans="1:35" x14ac:dyDescent="0.3">
      <c r="A820">
        <v>813</v>
      </c>
      <c r="B820">
        <v>5</v>
      </c>
      <c r="C820" t="s">
        <v>30</v>
      </c>
      <c r="D820" t="s">
        <v>4182</v>
      </c>
      <c r="E820" t="s">
        <v>8909</v>
      </c>
      <c r="F820" t="s">
        <v>3767</v>
      </c>
      <c r="G820" s="56">
        <v>1.36243</v>
      </c>
      <c r="H820">
        <v>3</v>
      </c>
      <c r="I820">
        <v>0</v>
      </c>
      <c r="J820" s="12">
        <v>9</v>
      </c>
      <c r="K820" s="12">
        <v>2</v>
      </c>
      <c r="L820">
        <v>0</v>
      </c>
      <c r="M820">
        <v>0</v>
      </c>
      <c r="N820" s="12">
        <v>0</v>
      </c>
      <c r="O820" s="12">
        <v>865.08270008062254</v>
      </c>
      <c r="P820" s="12">
        <v>195.57198760141011</v>
      </c>
      <c r="Q820" s="12">
        <v>162.15989029217235</v>
      </c>
      <c r="R820" s="57">
        <v>5.9161105913664549E-5</v>
      </c>
      <c r="S820" s="57">
        <v>1.3085579691180318E-4</v>
      </c>
      <c r="T820" s="57">
        <v>0</v>
      </c>
      <c r="U820" s="57">
        <v>1.3315699029513243E-3</v>
      </c>
      <c r="V820" s="57">
        <v>5.1267487488025772E-4</v>
      </c>
      <c r="W820" s="57">
        <v>0</v>
      </c>
      <c r="X820" s="57">
        <v>0</v>
      </c>
      <c r="Y820" s="57">
        <v>0</v>
      </c>
      <c r="Z820" s="57">
        <v>1.0534318963002732E-4</v>
      </c>
      <c r="AA820" s="57">
        <v>5.2602511217988632E-5</v>
      </c>
      <c r="AB820" s="57">
        <v>4.8424803571928523E-4</v>
      </c>
      <c r="AC820" s="17">
        <v>2.4331412883857735E-4</v>
      </c>
      <c r="AD820" s="12">
        <v>813</v>
      </c>
      <c r="AE820" s="16">
        <v>10</v>
      </c>
      <c r="AF820" s="17">
        <v>0.99261461550145202</v>
      </c>
      <c r="AG820" t="str">
        <f>IF(AF820&lt;='CAV Tier 1 Analysis'!$A$5,"Tier 1", "Tier 2")</f>
        <v>Tier 2</v>
      </c>
      <c r="AH820" t="str">
        <f t="shared" si="26"/>
        <v>Michigan - Tier 2</v>
      </c>
      <c r="AI820" t="str">
        <f t="shared" si="27"/>
        <v>Leslie, City Of - Tier 2</v>
      </c>
    </row>
    <row r="821" spans="1:35" x14ac:dyDescent="0.3">
      <c r="A821">
        <v>814</v>
      </c>
      <c r="B821">
        <v>5</v>
      </c>
      <c r="C821" t="s">
        <v>30</v>
      </c>
      <c r="D821" t="s">
        <v>5831</v>
      </c>
      <c r="E821" t="s">
        <v>9318</v>
      </c>
      <c r="F821" t="s">
        <v>3032</v>
      </c>
      <c r="G821" s="56">
        <v>1.2311999999999999</v>
      </c>
      <c r="H821">
        <v>0</v>
      </c>
      <c r="I821">
        <v>0</v>
      </c>
      <c r="J821" s="12">
        <v>2</v>
      </c>
      <c r="K821" s="12">
        <v>9</v>
      </c>
      <c r="L821">
        <v>0</v>
      </c>
      <c r="M821">
        <v>0</v>
      </c>
      <c r="N821" s="12">
        <v>0</v>
      </c>
      <c r="O821" s="12">
        <v>41.90541366247097</v>
      </c>
      <c r="P821" s="12">
        <v>0</v>
      </c>
      <c r="Q821" s="12">
        <v>1.2259562507637796</v>
      </c>
      <c r="R821" s="57">
        <v>5.346267595465733E-5</v>
      </c>
      <c r="S821" s="57">
        <v>0</v>
      </c>
      <c r="T821" s="57">
        <v>0</v>
      </c>
      <c r="U821" s="57">
        <v>2.9590442287807207E-4</v>
      </c>
      <c r="V821" s="57">
        <v>2.3070369369611599E-3</v>
      </c>
      <c r="W821" s="57">
        <v>0</v>
      </c>
      <c r="X821" s="57">
        <v>0</v>
      </c>
      <c r="Y821" s="57">
        <v>0</v>
      </c>
      <c r="Z821" s="57">
        <v>5.1029224576552125E-6</v>
      </c>
      <c r="AA821" s="57">
        <v>0</v>
      </c>
      <c r="AB821" s="57">
        <v>3.6609972123223416E-6</v>
      </c>
      <c r="AC821" s="17">
        <v>2.4228799595126061E-4</v>
      </c>
      <c r="AD821" s="12">
        <v>814</v>
      </c>
      <c r="AE821" s="16">
        <v>10</v>
      </c>
      <c r="AF821" s="17">
        <v>0.9928569034974033</v>
      </c>
      <c r="AG821" t="str">
        <f>IF(AF821&lt;='CAV Tier 1 Analysis'!$A$5,"Tier 1", "Tier 2")</f>
        <v>Tier 2</v>
      </c>
      <c r="AH821" t="str">
        <f t="shared" si="26"/>
        <v>Michigan - Tier 2</v>
      </c>
      <c r="AI821" t="str">
        <f t="shared" si="27"/>
        <v>Empire, City Of - Tier 2</v>
      </c>
    </row>
    <row r="822" spans="1:35" x14ac:dyDescent="0.3">
      <c r="A822">
        <v>815</v>
      </c>
      <c r="B822">
        <v>5</v>
      </c>
      <c r="C822" t="s">
        <v>30</v>
      </c>
      <c r="D822" t="s">
        <v>5772</v>
      </c>
      <c r="E822" t="s">
        <v>9253</v>
      </c>
      <c r="F822" t="s">
        <v>3434</v>
      </c>
      <c r="G822" s="56">
        <v>1.29776</v>
      </c>
      <c r="H822">
        <v>3</v>
      </c>
      <c r="I822">
        <v>0</v>
      </c>
      <c r="J822" s="12">
        <v>6</v>
      </c>
      <c r="K822" s="12">
        <v>6</v>
      </c>
      <c r="L822">
        <v>0</v>
      </c>
      <c r="M822">
        <v>0</v>
      </c>
      <c r="N822" s="12">
        <v>0</v>
      </c>
      <c r="O822" s="12">
        <v>173.91497045457351</v>
      </c>
      <c r="P822" s="12">
        <v>34.279216760663274</v>
      </c>
      <c r="Q822">
        <v>0</v>
      </c>
      <c r="R822" s="57">
        <v>5.6352925882810354E-5</v>
      </c>
      <c r="S822" s="57">
        <v>1.3085579691180318E-4</v>
      </c>
      <c r="T822" s="57">
        <v>0</v>
      </c>
      <c r="U822" s="57">
        <v>8.8771326863421626E-4</v>
      </c>
      <c r="V822" s="57">
        <v>1.5380246246407732E-3</v>
      </c>
      <c r="W822" s="57">
        <v>0</v>
      </c>
      <c r="X822" s="57">
        <v>0</v>
      </c>
      <c r="Y822" s="57">
        <v>0</v>
      </c>
      <c r="Z822" s="57">
        <v>2.1178041949502987E-5</v>
      </c>
      <c r="AA822" s="57">
        <v>9.2199956972961327E-6</v>
      </c>
      <c r="AB822" s="57">
        <v>0</v>
      </c>
      <c r="AC822" s="17">
        <v>2.4030405942876385E-4</v>
      </c>
      <c r="AD822" s="12">
        <v>815</v>
      </c>
      <c r="AE822" s="16">
        <v>10</v>
      </c>
      <c r="AF822" s="17">
        <v>0.99309720755683206</v>
      </c>
      <c r="AG822" t="str">
        <f>IF(AF822&lt;='CAV Tier 1 Analysis'!$A$5,"Tier 1", "Tier 2")</f>
        <v>Tier 2</v>
      </c>
      <c r="AH822" t="str">
        <f t="shared" si="26"/>
        <v>Michigan - Tier 2</v>
      </c>
      <c r="AI822" t="str">
        <f t="shared" si="27"/>
        <v>Centreville, Village Of - Tier 2</v>
      </c>
    </row>
    <row r="823" spans="1:35" x14ac:dyDescent="0.3">
      <c r="A823">
        <v>816</v>
      </c>
      <c r="B823">
        <v>5</v>
      </c>
      <c r="C823" t="s">
        <v>30</v>
      </c>
      <c r="D823" t="s">
        <v>5723</v>
      </c>
      <c r="E823" t="s">
        <v>9199</v>
      </c>
      <c r="F823" t="s">
        <v>3576</v>
      </c>
      <c r="G823" s="56">
        <v>1.5227499999999998</v>
      </c>
      <c r="H823">
        <v>1</v>
      </c>
      <c r="I823">
        <v>0</v>
      </c>
      <c r="J823" s="12">
        <v>4.25</v>
      </c>
      <c r="K823" s="12">
        <v>4</v>
      </c>
      <c r="L823">
        <v>0</v>
      </c>
      <c r="M823" s="12">
        <v>0.92156952881300302</v>
      </c>
      <c r="N823" s="12">
        <v>49.798567003168422</v>
      </c>
      <c r="O823" s="12">
        <v>1345.1981525568797</v>
      </c>
      <c r="P823" s="12">
        <v>1164.5541770557325</v>
      </c>
      <c r="Q823">
        <v>0</v>
      </c>
      <c r="R823" s="57">
        <v>6.6122717519456178E-5</v>
      </c>
      <c r="S823" s="57">
        <v>4.3618598970601065E-5</v>
      </c>
      <c r="T823" s="57">
        <v>0</v>
      </c>
      <c r="U823" s="57">
        <v>6.2879689861590319E-4</v>
      </c>
      <c r="V823" s="57">
        <v>1.0253497497605154E-3</v>
      </c>
      <c r="W823" s="57">
        <v>0</v>
      </c>
      <c r="X823" s="57">
        <v>1.3359752161025385E-4</v>
      </c>
      <c r="Y823" s="57">
        <v>2.4163642313097919E-4</v>
      </c>
      <c r="Z823" s="57">
        <v>1.638079966939059E-4</v>
      </c>
      <c r="AA823" s="57">
        <v>3.1322724135410891E-4</v>
      </c>
      <c r="AB823" s="57">
        <v>0</v>
      </c>
      <c r="AC823" s="17">
        <v>2.3783246796870214E-4</v>
      </c>
      <c r="AD823" s="12">
        <v>816</v>
      </c>
      <c r="AE823" s="16">
        <v>10</v>
      </c>
      <c r="AF823" s="17">
        <v>0.99333504002480077</v>
      </c>
      <c r="AG823" t="str">
        <f>IF(AF823&lt;='CAV Tier 1 Analysis'!$A$5,"Tier 1", "Tier 2")</f>
        <v>Tier 2</v>
      </c>
      <c r="AH823" t="str">
        <f t="shared" si="26"/>
        <v>Michigan - Tier 2</v>
      </c>
      <c r="AI823" t="str">
        <f t="shared" si="27"/>
        <v>Clinton, Village Of - Tier 2</v>
      </c>
    </row>
    <row r="824" spans="1:35" x14ac:dyDescent="0.3">
      <c r="A824">
        <v>817</v>
      </c>
      <c r="B824">
        <v>5</v>
      </c>
      <c r="C824" t="s">
        <v>30</v>
      </c>
      <c r="D824" t="s">
        <v>5375</v>
      </c>
      <c r="E824" t="s">
        <v>9476</v>
      </c>
      <c r="F824" t="s">
        <v>3610</v>
      </c>
      <c r="G824" s="56">
        <v>0.87527999999999995</v>
      </c>
      <c r="H824">
        <v>0</v>
      </c>
      <c r="I824">
        <v>0</v>
      </c>
      <c r="J824" s="12">
        <v>12</v>
      </c>
      <c r="K824" s="12">
        <v>3</v>
      </c>
      <c r="L824">
        <v>0</v>
      </c>
      <c r="M824">
        <v>0</v>
      </c>
      <c r="N824" s="12">
        <v>0</v>
      </c>
      <c r="O824" s="12">
        <v>80.404195877367357</v>
      </c>
      <c r="P824" s="12">
        <v>0</v>
      </c>
      <c r="Q824">
        <v>0</v>
      </c>
      <c r="R824" s="57">
        <v>3.8007481326829492E-5</v>
      </c>
      <c r="S824" s="57">
        <v>0</v>
      </c>
      <c r="T824" s="57">
        <v>0</v>
      </c>
      <c r="U824" s="57">
        <v>1.7754265372684325E-3</v>
      </c>
      <c r="V824" s="57">
        <v>7.6901231232038658E-4</v>
      </c>
      <c r="W824" s="57">
        <v>0</v>
      </c>
      <c r="X824" s="57">
        <v>0</v>
      </c>
      <c r="Y824" s="57">
        <v>0</v>
      </c>
      <c r="Z824" s="57">
        <v>9.7910112554210065E-6</v>
      </c>
      <c r="AA824" s="57">
        <v>0</v>
      </c>
      <c r="AB824" s="57">
        <v>0</v>
      </c>
      <c r="AC824" s="17">
        <v>2.3565794019736995E-4</v>
      </c>
      <c r="AD824" s="12">
        <v>817</v>
      </c>
      <c r="AE824" s="16">
        <v>10</v>
      </c>
      <c r="AF824" s="17">
        <v>0.9935706979649982</v>
      </c>
      <c r="AG824" t="str">
        <f>IF(AF824&lt;='CAV Tier 1 Analysis'!$A$5,"Tier 1", "Tier 2")</f>
        <v>Tier 2</v>
      </c>
      <c r="AH824" t="str">
        <f t="shared" si="26"/>
        <v>Michigan - Tier 2</v>
      </c>
      <c r="AI824" t="str">
        <f t="shared" si="27"/>
        <v>Martin, Village Of - Tier 2</v>
      </c>
    </row>
    <row r="825" spans="1:35" x14ac:dyDescent="0.3">
      <c r="A825">
        <v>818</v>
      </c>
      <c r="B825">
        <v>5</v>
      </c>
      <c r="C825" t="s">
        <v>30</v>
      </c>
      <c r="D825" t="s">
        <v>5655</v>
      </c>
      <c r="E825" t="s">
        <v>9128</v>
      </c>
      <c r="F825" t="s">
        <v>3636</v>
      </c>
      <c r="G825" s="56">
        <v>0.96809999999999996</v>
      </c>
      <c r="H825">
        <v>2</v>
      </c>
      <c r="I825">
        <v>0</v>
      </c>
      <c r="J825" s="12">
        <v>10</v>
      </c>
      <c r="K825" s="12">
        <v>3</v>
      </c>
      <c r="L825">
        <v>0</v>
      </c>
      <c r="M825">
        <v>0</v>
      </c>
      <c r="N825" s="12">
        <v>19.75147184708689</v>
      </c>
      <c r="O825" s="12">
        <v>397.18868472818571</v>
      </c>
      <c r="P825" s="12">
        <v>249.53602093368761</v>
      </c>
      <c r="Q825">
        <v>0</v>
      </c>
      <c r="R825" s="57">
        <v>4.2038025171949126E-5</v>
      </c>
      <c r="S825" s="57">
        <v>8.7237197941202131E-5</v>
      </c>
      <c r="T825" s="57">
        <v>0</v>
      </c>
      <c r="U825" s="57">
        <v>1.4795221143903603E-3</v>
      </c>
      <c r="V825" s="57">
        <v>7.6901231232038658E-4</v>
      </c>
      <c r="W825" s="57">
        <v>0</v>
      </c>
      <c r="X825" s="57">
        <v>0</v>
      </c>
      <c r="Y825" s="57">
        <v>9.5839605352472293E-5</v>
      </c>
      <c r="Z825" s="57">
        <v>4.8366616197876765E-5</v>
      </c>
      <c r="AA825" s="57">
        <v>6.7117083082515573E-5</v>
      </c>
      <c r="AB825" s="57">
        <v>0</v>
      </c>
      <c r="AC825" s="17">
        <v>2.3537572313243299E-4</v>
      </c>
      <c r="AD825" s="12">
        <v>818</v>
      </c>
      <c r="AE825" s="16">
        <v>10</v>
      </c>
      <c r="AF825" s="17">
        <v>0.99380607368813068</v>
      </c>
      <c r="AG825" t="str">
        <f>IF(AF825&lt;='CAV Tier 1 Analysis'!$A$5,"Tier 1", "Tier 2")</f>
        <v>Tier 2</v>
      </c>
      <c r="AH825" t="str">
        <f t="shared" si="26"/>
        <v>Michigan - Tier 2</v>
      </c>
      <c r="AI825" t="str">
        <f t="shared" si="27"/>
        <v>Dimondale, Village Of - Tier 2</v>
      </c>
    </row>
    <row r="826" spans="1:35" x14ac:dyDescent="0.3">
      <c r="A826">
        <v>819</v>
      </c>
      <c r="B826">
        <v>5</v>
      </c>
      <c r="C826" t="s">
        <v>30</v>
      </c>
      <c r="D826" t="s">
        <v>5606</v>
      </c>
      <c r="E826" t="s">
        <v>9072</v>
      </c>
      <c r="F826" t="s">
        <v>3669</v>
      </c>
      <c r="G826" s="56">
        <v>0.80567</v>
      </c>
      <c r="H826">
        <v>4</v>
      </c>
      <c r="I826">
        <v>0</v>
      </c>
      <c r="J826" s="12">
        <v>10</v>
      </c>
      <c r="K826" s="12">
        <v>3</v>
      </c>
      <c r="L826">
        <v>0</v>
      </c>
      <c r="M826">
        <v>0</v>
      </c>
      <c r="N826" s="12">
        <v>8.4454210300986539</v>
      </c>
      <c r="O826" s="12">
        <v>336.37856031907234</v>
      </c>
      <c r="P826" s="12">
        <v>98.383836660030994</v>
      </c>
      <c r="Q826">
        <v>0</v>
      </c>
      <c r="R826" s="57">
        <v>3.4984790559120184E-5</v>
      </c>
      <c r="S826" s="57">
        <v>1.7447439588240426E-4</v>
      </c>
      <c r="T826" s="57">
        <v>0</v>
      </c>
      <c r="U826" s="57">
        <v>1.4795221143903603E-3</v>
      </c>
      <c r="V826" s="57">
        <v>7.6901231232038658E-4</v>
      </c>
      <c r="W826" s="57">
        <v>0</v>
      </c>
      <c r="X826" s="57">
        <v>0</v>
      </c>
      <c r="Y826" s="57">
        <v>4.0979519137937203E-5</v>
      </c>
      <c r="Z826" s="57">
        <v>4.0961621893334812E-5</v>
      </c>
      <c r="AA826" s="57">
        <v>2.6462055916338842E-5</v>
      </c>
      <c r="AB826" s="57">
        <v>0</v>
      </c>
      <c r="AC826" s="17">
        <v>2.3330880091817114E-4</v>
      </c>
      <c r="AD826" s="12">
        <v>819</v>
      </c>
      <c r="AE826" s="16">
        <v>10</v>
      </c>
      <c r="AF826" s="17">
        <v>0.99403938248904888</v>
      </c>
      <c r="AG826" t="str">
        <f>IF(AF826&lt;='CAV Tier 1 Analysis'!$A$5,"Tier 1", "Tier 2")</f>
        <v>Tier 2</v>
      </c>
      <c r="AH826" t="str">
        <f t="shared" si="26"/>
        <v>Michigan - Tier 2</v>
      </c>
      <c r="AI826" t="str">
        <f t="shared" si="27"/>
        <v>Grand Beach, Village Of - Tier 2</v>
      </c>
    </row>
    <row r="827" spans="1:35" x14ac:dyDescent="0.3">
      <c r="A827">
        <v>820</v>
      </c>
      <c r="B827">
        <v>5</v>
      </c>
      <c r="C827" t="s">
        <v>30</v>
      </c>
      <c r="D827" t="s">
        <v>5832</v>
      </c>
      <c r="E827" t="s">
        <v>9319</v>
      </c>
      <c r="F827" t="s">
        <v>3632</v>
      </c>
      <c r="G827" s="56">
        <v>0.55963000000000007</v>
      </c>
      <c r="H827">
        <v>0</v>
      </c>
      <c r="I827">
        <v>0</v>
      </c>
      <c r="J827" s="12">
        <v>10</v>
      </c>
      <c r="K827" s="12">
        <v>1</v>
      </c>
      <c r="L827">
        <v>0</v>
      </c>
      <c r="M827">
        <v>0</v>
      </c>
      <c r="N827" s="12">
        <v>0</v>
      </c>
      <c r="O827" s="12">
        <v>2489.6822952287407</v>
      </c>
      <c r="P827" s="12">
        <v>1865.4044117857347</v>
      </c>
      <c r="Q827">
        <v>0</v>
      </c>
      <c r="R827" s="57">
        <v>2.4300940013405529E-5</v>
      </c>
      <c r="S827" s="57">
        <v>0</v>
      </c>
      <c r="T827" s="57">
        <v>0</v>
      </c>
      <c r="U827" s="57">
        <v>1.4795221143903603E-3</v>
      </c>
      <c r="V827" s="57">
        <v>2.5633743744012886E-4</v>
      </c>
      <c r="W827" s="57">
        <v>0</v>
      </c>
      <c r="X827" s="57">
        <v>0</v>
      </c>
      <c r="Y827" s="57">
        <v>0</v>
      </c>
      <c r="Z827" s="57">
        <v>3.0317456830469526E-4</v>
      </c>
      <c r="AA827" s="57">
        <v>5.0173318633459085E-4</v>
      </c>
      <c r="AB827" s="57">
        <v>0</v>
      </c>
      <c r="AC827" s="17">
        <v>2.3318802240756189E-4</v>
      </c>
      <c r="AD827" s="12">
        <v>820</v>
      </c>
      <c r="AE827" s="16">
        <v>10</v>
      </c>
      <c r="AF827" s="17">
        <v>0.99427257051145645</v>
      </c>
      <c r="AG827" t="str">
        <f>IF(AF827&lt;='CAV Tier 1 Analysis'!$A$5,"Tier 1", "Tier 2")</f>
        <v>Tier 2</v>
      </c>
      <c r="AH827" t="str">
        <f t="shared" si="26"/>
        <v>Michigan - Tier 2</v>
      </c>
      <c r="AI827" t="str">
        <f t="shared" si="27"/>
        <v>Pleasant Ridge, City Of - Tier 2</v>
      </c>
    </row>
    <row r="828" spans="1:35" x14ac:dyDescent="0.3">
      <c r="A828">
        <v>821</v>
      </c>
      <c r="B828">
        <v>5</v>
      </c>
      <c r="C828" t="s">
        <v>30</v>
      </c>
      <c r="D828" t="s">
        <v>6029</v>
      </c>
      <c r="E828" t="s">
        <v>9523</v>
      </c>
      <c r="F828" t="s">
        <v>3482</v>
      </c>
      <c r="G828" s="56">
        <v>1.5481700000000003</v>
      </c>
      <c r="H828">
        <v>0</v>
      </c>
      <c r="I828">
        <v>0</v>
      </c>
      <c r="J828" s="12">
        <v>7</v>
      </c>
      <c r="K828" s="12">
        <v>5</v>
      </c>
      <c r="L828">
        <v>0</v>
      </c>
      <c r="M828">
        <v>0</v>
      </c>
      <c r="N828" s="12">
        <v>0</v>
      </c>
      <c r="O828" s="12">
        <v>597.31881505232332</v>
      </c>
      <c r="P828" s="12">
        <v>381.52066952060864</v>
      </c>
      <c r="Q828">
        <v>0</v>
      </c>
      <c r="R828" s="57">
        <v>6.7226535926512231E-5</v>
      </c>
      <c r="S828" s="57">
        <v>0</v>
      </c>
      <c r="T828" s="57">
        <v>0</v>
      </c>
      <c r="U828" s="57">
        <v>1.0356654800732523E-3</v>
      </c>
      <c r="V828" s="57">
        <v>1.2816871872006444E-3</v>
      </c>
      <c r="W828" s="57">
        <v>0</v>
      </c>
      <c r="X828" s="57">
        <v>0</v>
      </c>
      <c r="Y828" s="57">
        <v>0</v>
      </c>
      <c r="Z828" s="57">
        <v>7.2736940870249606E-5</v>
      </c>
      <c r="AA828" s="57">
        <v>1.0261666583485521E-4</v>
      </c>
      <c r="AB828" s="57">
        <v>0</v>
      </c>
      <c r="AC828" s="17">
        <v>2.3272116453686492E-4</v>
      </c>
      <c r="AD828" s="12">
        <v>821</v>
      </c>
      <c r="AE828" s="16">
        <v>10</v>
      </c>
      <c r="AF828" s="17">
        <v>0.99450529167599333</v>
      </c>
      <c r="AG828" t="str">
        <f>IF(AF828&lt;='CAV Tier 1 Analysis'!$A$5,"Tier 1", "Tier 2")</f>
        <v>Tier 2</v>
      </c>
      <c r="AH828" t="str">
        <f t="shared" si="26"/>
        <v>Michigan - Tier 2</v>
      </c>
      <c r="AI828" t="str">
        <f t="shared" si="27"/>
        <v>Sanford, Village Of  - Tier 2</v>
      </c>
    </row>
    <row r="829" spans="1:35" x14ac:dyDescent="0.3">
      <c r="A829">
        <v>822</v>
      </c>
      <c r="B829">
        <v>5</v>
      </c>
      <c r="C829" t="s">
        <v>30</v>
      </c>
      <c r="D829" t="s">
        <v>4948</v>
      </c>
      <c r="E829" t="s">
        <v>9116</v>
      </c>
      <c r="F829" t="s">
        <v>3837</v>
      </c>
      <c r="G829" s="56">
        <v>1.8919000000000001</v>
      </c>
      <c r="H829">
        <v>1</v>
      </c>
      <c r="I829">
        <v>0</v>
      </c>
      <c r="J829" s="12">
        <v>8</v>
      </c>
      <c r="K829" s="12">
        <v>1</v>
      </c>
      <c r="L829">
        <v>0</v>
      </c>
      <c r="M829">
        <v>0</v>
      </c>
      <c r="N829" s="12">
        <v>40.72119466410971</v>
      </c>
      <c r="O829" s="12">
        <v>1117.4326148773462</v>
      </c>
      <c r="P829" s="12">
        <v>423.98248392700407</v>
      </c>
      <c r="Q829" s="12">
        <v>181.31390602776128</v>
      </c>
      <c r="R829" s="57">
        <v>8.2152401428375752E-5</v>
      </c>
      <c r="S829" s="57">
        <v>4.3618598970601065E-5</v>
      </c>
      <c r="T829" s="57">
        <v>0</v>
      </c>
      <c r="U829" s="57">
        <v>1.1836176915122883E-3</v>
      </c>
      <c r="V829" s="57">
        <v>2.5633743744012886E-4</v>
      </c>
      <c r="W829" s="57">
        <v>0</v>
      </c>
      <c r="X829" s="57">
        <v>0</v>
      </c>
      <c r="Y829" s="57">
        <v>1.9759050142205368E-4</v>
      </c>
      <c r="Z829" s="57">
        <v>1.3607244236514158E-4</v>
      </c>
      <c r="AA829" s="57">
        <v>1.1403751447500301E-4</v>
      </c>
      <c r="AB829" s="57">
        <v>5.4144648645444184E-4</v>
      </c>
      <c r="AC829" s="17">
        <v>2.3226118855163949E-4</v>
      </c>
      <c r="AD829" s="12">
        <v>822</v>
      </c>
      <c r="AE829" s="16">
        <v>10</v>
      </c>
      <c r="AF829" s="17">
        <v>0.99473755286454502</v>
      </c>
      <c r="AG829" t="str">
        <f>IF(AF829&lt;='CAV Tier 1 Analysis'!$A$5,"Tier 1", "Tier 2")</f>
        <v>Tier 2</v>
      </c>
      <c r="AH829" t="str">
        <f t="shared" si="26"/>
        <v>Michigan - Tier 2</v>
      </c>
      <c r="AI829" t="str">
        <f t="shared" si="27"/>
        <v>Manchester, Village Of - Tier 2</v>
      </c>
    </row>
    <row r="830" spans="1:35" x14ac:dyDescent="0.3">
      <c r="A830">
        <v>823</v>
      </c>
      <c r="B830">
        <v>5</v>
      </c>
      <c r="C830" t="s">
        <v>30</v>
      </c>
      <c r="D830" t="s">
        <v>6125</v>
      </c>
      <c r="E830" t="s">
        <v>9623</v>
      </c>
      <c r="F830" t="s">
        <v>3442</v>
      </c>
      <c r="G830" s="56">
        <v>1.48489</v>
      </c>
      <c r="H830">
        <v>0</v>
      </c>
      <c r="I830">
        <v>0</v>
      </c>
      <c r="J830" s="12">
        <v>6</v>
      </c>
      <c r="K830" s="12">
        <v>6</v>
      </c>
      <c r="L830">
        <v>0</v>
      </c>
      <c r="M830">
        <v>0</v>
      </c>
      <c r="N830" s="12">
        <v>0</v>
      </c>
      <c r="O830" s="12">
        <v>216.84995350046836</v>
      </c>
      <c r="P830" s="12">
        <v>57.079476445735281</v>
      </c>
      <c r="Q830" s="12">
        <v>7.1305552173253659</v>
      </c>
      <c r="R830" s="57">
        <v>6.4478714179914821E-5</v>
      </c>
      <c r="S830" s="57">
        <v>0</v>
      </c>
      <c r="T830" s="57">
        <v>0</v>
      </c>
      <c r="U830" s="57">
        <v>8.8771326863421626E-4</v>
      </c>
      <c r="V830" s="57">
        <v>1.5380246246407732E-3</v>
      </c>
      <c r="W830" s="57">
        <v>0</v>
      </c>
      <c r="X830" s="57">
        <v>0</v>
      </c>
      <c r="Y830" s="57">
        <v>0</v>
      </c>
      <c r="Z830" s="57">
        <v>2.6406337533664123E-5</v>
      </c>
      <c r="AA830" s="57">
        <v>1.5352524852245552E-5</v>
      </c>
      <c r="AB830" s="57">
        <v>2.1293535357950273E-5</v>
      </c>
      <c r="AC830" s="17">
        <v>2.3211536410897856E-4</v>
      </c>
      <c r="AD830" s="12">
        <v>823</v>
      </c>
      <c r="AE830" s="16">
        <v>10</v>
      </c>
      <c r="AF830" s="17">
        <v>0.99496966822865396</v>
      </c>
      <c r="AG830" t="str">
        <f>IF(AF830&lt;='CAV Tier 1 Analysis'!$A$5,"Tier 1", "Tier 2")</f>
        <v>Tier 2</v>
      </c>
      <c r="AH830" t="str">
        <f t="shared" si="26"/>
        <v>Michigan - Tier 2</v>
      </c>
      <c r="AI830" t="str">
        <f t="shared" si="27"/>
        <v>White Pigeon, Village Of - Tier 2</v>
      </c>
    </row>
    <row r="831" spans="1:35" x14ac:dyDescent="0.3">
      <c r="A831">
        <v>824</v>
      </c>
      <c r="B831">
        <v>5</v>
      </c>
      <c r="C831" t="s">
        <v>30</v>
      </c>
      <c r="D831" t="s">
        <v>5905</v>
      </c>
      <c r="E831" t="s">
        <v>9392</v>
      </c>
      <c r="F831" t="s">
        <v>3832</v>
      </c>
      <c r="G831" s="56">
        <v>1.6328</v>
      </c>
      <c r="H831">
        <v>3</v>
      </c>
      <c r="I831">
        <v>0</v>
      </c>
      <c r="J831" s="12">
        <v>10</v>
      </c>
      <c r="K831" s="12">
        <v>1</v>
      </c>
      <c r="L831">
        <v>0</v>
      </c>
      <c r="M831">
        <v>0</v>
      </c>
      <c r="N831" s="12">
        <v>95.064792902173636</v>
      </c>
      <c r="O831" s="12">
        <v>419.26506256115135</v>
      </c>
      <c r="P831" s="12">
        <v>0</v>
      </c>
      <c r="Q831" s="12">
        <v>14.978621020391643</v>
      </c>
      <c r="R831" s="57">
        <v>7.0901443550003656E-5</v>
      </c>
      <c r="S831" s="57">
        <v>1.3085579691180318E-4</v>
      </c>
      <c r="T831" s="57">
        <v>0</v>
      </c>
      <c r="U831" s="57">
        <v>1.4795221143903603E-3</v>
      </c>
      <c r="V831" s="57">
        <v>2.5633743744012886E-4</v>
      </c>
      <c r="W831" s="57">
        <v>0</v>
      </c>
      <c r="X831" s="57">
        <v>0</v>
      </c>
      <c r="Y831" s="57">
        <v>4.6128067341991993E-4</v>
      </c>
      <c r="Z831" s="57">
        <v>5.1054909532358536E-5</v>
      </c>
      <c r="AA831" s="57">
        <v>0</v>
      </c>
      <c r="AB831" s="57">
        <v>4.4729728133384023E-5</v>
      </c>
      <c r="AC831" s="17">
        <v>2.2678928212526897E-4</v>
      </c>
      <c r="AD831" s="12">
        <v>824</v>
      </c>
      <c r="AE831" s="16">
        <v>10</v>
      </c>
      <c r="AF831" s="17">
        <v>0.99519645751077923</v>
      </c>
      <c r="AG831" t="str">
        <f>IF(AF831&lt;='CAV Tier 1 Analysis'!$A$5,"Tier 1", "Tier 2")</f>
        <v>Tier 2</v>
      </c>
      <c r="AH831" t="str">
        <f t="shared" si="26"/>
        <v>Michigan - Tier 2</v>
      </c>
      <c r="AI831" t="str">
        <f t="shared" si="27"/>
        <v>Lake Angelus, City Of - Tier 2</v>
      </c>
    </row>
    <row r="832" spans="1:35" x14ac:dyDescent="0.3">
      <c r="A832">
        <v>825</v>
      </c>
      <c r="B832">
        <v>5</v>
      </c>
      <c r="C832" t="s">
        <v>30</v>
      </c>
      <c r="D832" t="s">
        <v>5922</v>
      </c>
      <c r="E832" t="s">
        <v>9410</v>
      </c>
      <c r="F832" t="s">
        <v>3529</v>
      </c>
      <c r="G832" s="56">
        <v>1.2412699999999999</v>
      </c>
      <c r="H832">
        <v>0</v>
      </c>
      <c r="I832">
        <v>0</v>
      </c>
      <c r="J832" s="12">
        <v>7</v>
      </c>
      <c r="K832" s="12">
        <v>5</v>
      </c>
      <c r="L832">
        <v>0</v>
      </c>
      <c r="M832">
        <v>0</v>
      </c>
      <c r="N832" s="12">
        <v>0</v>
      </c>
      <c r="O832" s="12">
        <v>355.32820760394861</v>
      </c>
      <c r="P832" s="12">
        <v>234.54524028143194</v>
      </c>
      <c r="Q832">
        <v>0</v>
      </c>
      <c r="R832" s="57">
        <v>5.3899947841323509E-5</v>
      </c>
      <c r="S832" s="57">
        <v>0</v>
      </c>
      <c r="T832" s="57">
        <v>0</v>
      </c>
      <c r="U832" s="57">
        <v>1.0356654800732523E-3</v>
      </c>
      <c r="V832" s="57">
        <v>1.2816871872006444E-3</v>
      </c>
      <c r="W832" s="57">
        <v>0</v>
      </c>
      <c r="X832" s="57">
        <v>0</v>
      </c>
      <c r="Y832" s="57">
        <v>0</v>
      </c>
      <c r="Z832" s="57">
        <v>4.3269165769968589E-5</v>
      </c>
      <c r="AA832" s="57">
        <v>6.3085050084856357E-5</v>
      </c>
      <c r="AB832" s="57">
        <v>0</v>
      </c>
      <c r="AC832" s="17">
        <v>2.2523698463364046E-4</v>
      </c>
      <c r="AD832" s="12">
        <v>825</v>
      </c>
      <c r="AE832" s="16">
        <v>10</v>
      </c>
      <c r="AF832" s="17">
        <v>0.99542169449541285</v>
      </c>
      <c r="AG832" t="str">
        <f>IF(AF832&lt;='CAV Tier 1 Analysis'!$A$5,"Tier 1", "Tier 2")</f>
        <v>Tier 2</v>
      </c>
      <c r="AH832" t="str">
        <f t="shared" si="26"/>
        <v>Michigan - Tier 2</v>
      </c>
      <c r="AI832" t="str">
        <f t="shared" si="27"/>
        <v>Elsie, Village Of - Tier 2</v>
      </c>
    </row>
    <row r="833" spans="1:35" x14ac:dyDescent="0.3">
      <c r="A833">
        <v>826</v>
      </c>
      <c r="B833">
        <v>5</v>
      </c>
      <c r="C833" t="s">
        <v>30</v>
      </c>
      <c r="D833" t="s">
        <v>5446</v>
      </c>
      <c r="E833" t="s">
        <v>8890</v>
      </c>
      <c r="F833" t="s">
        <v>3681</v>
      </c>
      <c r="G833" s="56">
        <v>1.0131999999999999</v>
      </c>
      <c r="H833">
        <v>0</v>
      </c>
      <c r="I833">
        <v>0</v>
      </c>
      <c r="J833" s="12">
        <v>10</v>
      </c>
      <c r="K833" s="12">
        <v>3</v>
      </c>
      <c r="L833">
        <v>0</v>
      </c>
      <c r="M833">
        <v>0</v>
      </c>
      <c r="N833" s="12">
        <v>0</v>
      </c>
      <c r="O833" s="12">
        <v>331.11724803506712</v>
      </c>
      <c r="P833" s="12">
        <v>176.58602299985847</v>
      </c>
      <c r="Q833" s="12">
        <v>16.923845528746369</v>
      </c>
      <c r="R833" s="57">
        <v>4.3996412668338862E-5</v>
      </c>
      <c r="S833" s="57">
        <v>0</v>
      </c>
      <c r="T833" s="57">
        <v>0</v>
      </c>
      <c r="U833" s="57">
        <v>1.4795221143903603E-3</v>
      </c>
      <c r="V833" s="57">
        <v>7.6901231232038658E-4</v>
      </c>
      <c r="W833" s="57">
        <v>0</v>
      </c>
      <c r="X833" s="57">
        <v>0</v>
      </c>
      <c r="Y833" s="57">
        <v>0</v>
      </c>
      <c r="Z833" s="57">
        <v>4.032093931167516E-5</v>
      </c>
      <c r="AA833" s="57">
        <v>4.7495903527459365E-5</v>
      </c>
      <c r="AB833" s="57">
        <v>5.0538631589760244E-5</v>
      </c>
      <c r="AC833" s="17">
        <v>2.2098966489163461E-4</v>
      </c>
      <c r="AD833" s="12">
        <v>826</v>
      </c>
      <c r="AE833" s="16">
        <v>10</v>
      </c>
      <c r="AF833" s="17">
        <v>0.99564268416030444</v>
      </c>
      <c r="AG833" t="str">
        <f>IF(AF833&lt;='CAV Tier 1 Analysis'!$A$5,"Tier 1", "Tier 2")</f>
        <v>Tier 2</v>
      </c>
      <c r="AH833" t="str">
        <f t="shared" si="26"/>
        <v>Michigan - Tier 2</v>
      </c>
      <c r="AI833" t="str">
        <f t="shared" si="27"/>
        <v>Olivet, City Of - Tier 2</v>
      </c>
    </row>
    <row r="834" spans="1:35" x14ac:dyDescent="0.3">
      <c r="A834">
        <v>827</v>
      </c>
      <c r="B834">
        <v>5</v>
      </c>
      <c r="C834" t="s">
        <v>30</v>
      </c>
      <c r="D834" t="s">
        <v>5811</v>
      </c>
      <c r="E834" t="s">
        <v>9295</v>
      </c>
      <c r="F834" t="s">
        <v>3834</v>
      </c>
      <c r="G834" s="56">
        <v>1.48184</v>
      </c>
      <c r="H834">
        <v>7</v>
      </c>
      <c r="I834">
        <v>0</v>
      </c>
      <c r="J834" s="12">
        <v>9</v>
      </c>
      <c r="K834" s="12">
        <v>2</v>
      </c>
      <c r="L834">
        <v>0</v>
      </c>
      <c r="M834" s="12">
        <v>1</v>
      </c>
      <c r="N834" s="12">
        <v>0</v>
      </c>
      <c r="O834" s="12">
        <v>291.55967774945577</v>
      </c>
      <c r="P834" s="12">
        <v>0</v>
      </c>
      <c r="Q834" s="12">
        <v>9.5118760116843646</v>
      </c>
      <c r="R834" s="57">
        <v>6.4346273340358537E-5</v>
      </c>
      <c r="S834" s="57">
        <v>3.0533019279420744E-4</v>
      </c>
      <c r="T834" s="57">
        <v>0</v>
      </c>
      <c r="U834" s="57">
        <v>1.3315699029513243E-3</v>
      </c>
      <c r="V834" s="57">
        <v>5.1267487488025772E-4</v>
      </c>
      <c r="W834" s="57">
        <v>0</v>
      </c>
      <c r="X834" s="57">
        <v>1.4496738166064333E-4</v>
      </c>
      <c r="Y834" s="57">
        <v>0</v>
      </c>
      <c r="Z834" s="57">
        <v>3.550391935796215E-5</v>
      </c>
      <c r="AA834" s="57">
        <v>0</v>
      </c>
      <c r="AB834" s="57">
        <v>2.8404726140135313E-5</v>
      </c>
      <c r="AC834" s="17">
        <v>2.2025429737498992E-4</v>
      </c>
      <c r="AD834" s="12">
        <v>827</v>
      </c>
      <c r="AE834" s="16">
        <v>10</v>
      </c>
      <c r="AF834" s="17">
        <v>0.99586293845767948</v>
      </c>
      <c r="AG834" t="str">
        <f>IF(AF834&lt;='CAV Tier 1 Analysis'!$A$5,"Tier 1", "Tier 2")</f>
        <v>Tier 2</v>
      </c>
      <c r="AH834" t="str">
        <f t="shared" si="26"/>
        <v>Michigan - Tier 2</v>
      </c>
      <c r="AI834" t="str">
        <f t="shared" si="27"/>
        <v>Stockbridge, Village Of - Tier 2</v>
      </c>
    </row>
    <row r="835" spans="1:35" x14ac:dyDescent="0.3">
      <c r="A835">
        <v>828</v>
      </c>
      <c r="B835">
        <v>5</v>
      </c>
      <c r="C835" t="s">
        <v>30</v>
      </c>
      <c r="D835" t="s">
        <v>5682</v>
      </c>
      <c r="E835" t="s">
        <v>9157</v>
      </c>
      <c r="F835" t="s">
        <v>3587</v>
      </c>
      <c r="G835" s="56">
        <v>1.4100600000000001</v>
      </c>
      <c r="H835">
        <v>0</v>
      </c>
      <c r="I835">
        <v>0</v>
      </c>
      <c r="J835" s="12">
        <v>7</v>
      </c>
      <c r="K835" s="12">
        <v>5</v>
      </c>
      <c r="L835">
        <v>0</v>
      </c>
      <c r="M835">
        <v>0</v>
      </c>
      <c r="N835" s="12">
        <v>0</v>
      </c>
      <c r="O835" s="12">
        <v>99.853630036318606</v>
      </c>
      <c r="P835" s="12">
        <v>0</v>
      </c>
      <c r="Q835">
        <v>0</v>
      </c>
      <c r="R835" s="57">
        <v>6.122935417204688E-5</v>
      </c>
      <c r="S835" s="57">
        <v>0</v>
      </c>
      <c r="T835" s="57">
        <v>0</v>
      </c>
      <c r="U835" s="57">
        <v>1.0356654800732523E-3</v>
      </c>
      <c r="V835" s="57">
        <v>1.2816871872006444E-3</v>
      </c>
      <c r="W835" s="57">
        <v>0</v>
      </c>
      <c r="X835" s="57">
        <v>0</v>
      </c>
      <c r="Y835" s="57">
        <v>0</v>
      </c>
      <c r="Z835" s="57">
        <v>1.2159415375179946E-5</v>
      </c>
      <c r="AA835" s="57">
        <v>0</v>
      </c>
      <c r="AB835" s="57">
        <v>0</v>
      </c>
      <c r="AC835" s="17">
        <v>2.1734013062010214E-4</v>
      </c>
      <c r="AD835" s="12">
        <v>828</v>
      </c>
      <c r="AE835" s="16">
        <v>10</v>
      </c>
      <c r="AF835" s="17">
        <v>0.99608027858829962</v>
      </c>
      <c r="AG835" t="str">
        <f>IF(AF835&lt;='CAV Tier 1 Analysis'!$A$5,"Tier 1", "Tier 2")</f>
        <v>Tier 2</v>
      </c>
      <c r="AH835" t="str">
        <f t="shared" si="26"/>
        <v>Michigan - Tier 2</v>
      </c>
      <c r="AI835" t="str">
        <f t="shared" si="27"/>
        <v>Maple Rapids, Village Of - Tier 2</v>
      </c>
    </row>
    <row r="836" spans="1:35" x14ac:dyDescent="0.3">
      <c r="A836">
        <v>829</v>
      </c>
      <c r="B836">
        <v>5</v>
      </c>
      <c r="C836" t="s">
        <v>30</v>
      </c>
      <c r="D836" t="s">
        <v>4681</v>
      </c>
      <c r="E836" t="s">
        <v>9129</v>
      </c>
      <c r="F836" t="s">
        <v>3796</v>
      </c>
      <c r="G836" s="56">
        <v>1.0209999999999999</v>
      </c>
      <c r="H836">
        <v>8</v>
      </c>
      <c r="I836">
        <v>0</v>
      </c>
      <c r="J836" s="12">
        <v>8</v>
      </c>
      <c r="K836" s="12">
        <v>3</v>
      </c>
      <c r="L836">
        <v>0</v>
      </c>
      <c r="M836">
        <v>0</v>
      </c>
      <c r="N836" s="12">
        <v>2.4105784465376487</v>
      </c>
      <c r="O836" s="12">
        <v>172.73807977595283</v>
      </c>
      <c r="P836" s="12">
        <v>0</v>
      </c>
      <c r="Q836">
        <v>0</v>
      </c>
      <c r="R836" s="57">
        <v>4.4335113831794293E-5</v>
      </c>
      <c r="S836" s="57">
        <v>3.4894879176480852E-4</v>
      </c>
      <c r="T836" s="57">
        <v>0</v>
      </c>
      <c r="U836" s="57">
        <v>1.1836176915122883E-3</v>
      </c>
      <c r="V836" s="57">
        <v>7.6901231232038658E-4</v>
      </c>
      <c r="W836" s="57">
        <v>0</v>
      </c>
      <c r="X836" s="57">
        <v>0</v>
      </c>
      <c r="Y836" s="57">
        <v>1.169679347321238E-5</v>
      </c>
      <c r="Z836" s="57">
        <v>2.1034729156494649E-5</v>
      </c>
      <c r="AA836" s="57">
        <v>0</v>
      </c>
      <c r="AB836" s="57">
        <v>0</v>
      </c>
      <c r="AC836" s="17">
        <v>2.1624049382354407E-4</v>
      </c>
      <c r="AD836" s="12">
        <v>829</v>
      </c>
      <c r="AE836" s="16">
        <v>10</v>
      </c>
      <c r="AF836" s="17">
        <v>0.99629651908212313</v>
      </c>
      <c r="AG836" t="str">
        <f>IF(AF836&lt;='CAV Tier 1 Analysis'!$A$5,"Tier 1", "Tier 2")</f>
        <v>Tier 2</v>
      </c>
      <c r="AH836" t="str">
        <f t="shared" si="26"/>
        <v>Michigan - Tier 2</v>
      </c>
      <c r="AI836" t="str">
        <f t="shared" si="27"/>
        <v>Brooklyn, Village Of - Tier 2</v>
      </c>
    </row>
    <row r="837" spans="1:35" x14ac:dyDescent="0.3">
      <c r="A837">
        <v>830</v>
      </c>
      <c r="B837">
        <v>5</v>
      </c>
      <c r="C837" t="s">
        <v>30</v>
      </c>
      <c r="D837" t="s">
        <v>5833</v>
      </c>
      <c r="E837" t="s">
        <v>9320</v>
      </c>
      <c r="F837" t="s">
        <v>3710</v>
      </c>
      <c r="G837" s="56">
        <v>0.83684999999999998</v>
      </c>
      <c r="H837">
        <v>1</v>
      </c>
      <c r="I837">
        <v>0</v>
      </c>
      <c r="J837" s="12">
        <v>10</v>
      </c>
      <c r="K837" s="12">
        <v>3</v>
      </c>
      <c r="L837">
        <v>0</v>
      </c>
      <c r="M837">
        <v>0</v>
      </c>
      <c r="N837" s="12">
        <v>6.0974998754873981</v>
      </c>
      <c r="O837" s="12">
        <v>90.837164243854943</v>
      </c>
      <c r="P837" s="12">
        <v>0</v>
      </c>
      <c r="Q837">
        <v>0</v>
      </c>
      <c r="R837" s="57">
        <v>3.6338726748420229E-5</v>
      </c>
      <c r="S837" s="57">
        <v>4.3618598970601065E-5</v>
      </c>
      <c r="T837" s="57">
        <v>0</v>
      </c>
      <c r="U837" s="57">
        <v>1.4795221143903603E-3</v>
      </c>
      <c r="V837" s="57">
        <v>7.6901231232038658E-4</v>
      </c>
      <c r="W837" s="57">
        <v>0</v>
      </c>
      <c r="X837" s="57">
        <v>0</v>
      </c>
      <c r="Y837" s="57">
        <v>2.9586756178357951E-5</v>
      </c>
      <c r="Z837" s="57">
        <v>1.106145876862703E-5</v>
      </c>
      <c r="AA837" s="57">
        <v>0</v>
      </c>
      <c r="AB837" s="57">
        <v>0</v>
      </c>
      <c r="AC837" s="17">
        <v>2.153763606706139E-4</v>
      </c>
      <c r="AD837" s="12">
        <v>830</v>
      </c>
      <c r="AE837" s="16">
        <v>10</v>
      </c>
      <c r="AF837" s="17">
        <v>0.99651189544279373</v>
      </c>
      <c r="AG837" t="str">
        <f>IF(AF837&lt;='CAV Tier 1 Analysis'!$A$5,"Tier 1", "Tier 2")</f>
        <v>Tier 2</v>
      </c>
      <c r="AH837" t="str">
        <f t="shared" si="26"/>
        <v>Michigan - Tier 2</v>
      </c>
      <c r="AI837" t="str">
        <f t="shared" si="27"/>
        <v>Pinconning, City Of - Tier 2</v>
      </c>
    </row>
    <row r="838" spans="1:35" x14ac:dyDescent="0.3">
      <c r="A838">
        <v>831</v>
      </c>
      <c r="B838">
        <v>5</v>
      </c>
      <c r="C838" t="s">
        <v>30</v>
      </c>
      <c r="D838" t="s">
        <v>5813</v>
      </c>
      <c r="E838" t="s">
        <v>9299</v>
      </c>
      <c r="F838" t="s">
        <v>3684</v>
      </c>
      <c r="G838" s="56">
        <v>1.50824</v>
      </c>
      <c r="H838">
        <v>1</v>
      </c>
      <c r="I838">
        <v>0</v>
      </c>
      <c r="J838" s="12">
        <v>8</v>
      </c>
      <c r="K838" s="12">
        <v>4</v>
      </c>
      <c r="L838">
        <v>0</v>
      </c>
      <c r="M838">
        <v>0</v>
      </c>
      <c r="N838" s="12">
        <v>0</v>
      </c>
      <c r="O838" s="12">
        <v>67.943596710761554</v>
      </c>
      <c r="P838" s="12">
        <v>0</v>
      </c>
      <c r="Q838">
        <v>0</v>
      </c>
      <c r="R838" s="57">
        <v>6.5492646508976917E-5</v>
      </c>
      <c r="S838" s="57">
        <v>4.3618598970601065E-5</v>
      </c>
      <c r="T838" s="57">
        <v>0</v>
      </c>
      <c r="U838" s="57">
        <v>1.1836176915122883E-3</v>
      </c>
      <c r="V838" s="57">
        <v>1.0253497497605154E-3</v>
      </c>
      <c r="W838" s="57">
        <v>0</v>
      </c>
      <c r="X838" s="57">
        <v>0</v>
      </c>
      <c r="Y838" s="57">
        <v>0</v>
      </c>
      <c r="Z838" s="57">
        <v>8.2736542896775219E-6</v>
      </c>
      <c r="AA838" s="57">
        <v>0</v>
      </c>
      <c r="AB838" s="57">
        <v>0</v>
      </c>
      <c r="AC838" s="17">
        <v>2.1148657645836904E-4</v>
      </c>
      <c r="AD838" s="12">
        <v>831</v>
      </c>
      <c r="AE838" s="16">
        <v>10</v>
      </c>
      <c r="AF838" s="17">
        <v>0.99672338201925215</v>
      </c>
      <c r="AG838" t="str">
        <f>IF(AF838&lt;='CAV Tier 1 Analysis'!$A$5,"Tier 1", "Tier 2")</f>
        <v>Tier 2</v>
      </c>
      <c r="AH838" t="str">
        <f t="shared" si="26"/>
        <v>Michigan - Tier 2</v>
      </c>
      <c r="AI838" t="str">
        <f t="shared" si="27"/>
        <v>Clifford, Village Of - Tier 2</v>
      </c>
    </row>
    <row r="839" spans="1:35" x14ac:dyDescent="0.3">
      <c r="A839">
        <v>832</v>
      </c>
      <c r="B839">
        <v>5</v>
      </c>
      <c r="C839" t="s">
        <v>30</v>
      </c>
      <c r="D839" t="s">
        <v>6113</v>
      </c>
      <c r="E839" t="s">
        <v>9610</v>
      </c>
      <c r="F839" t="s">
        <v>3662</v>
      </c>
      <c r="G839" s="56">
        <v>1.12364</v>
      </c>
      <c r="H839">
        <v>0</v>
      </c>
      <c r="I839">
        <v>0</v>
      </c>
      <c r="J839" s="12">
        <v>8</v>
      </c>
      <c r="K839" s="12">
        <v>4</v>
      </c>
      <c r="L839">
        <v>0</v>
      </c>
      <c r="M839">
        <v>0</v>
      </c>
      <c r="N839" s="12">
        <v>0</v>
      </c>
      <c r="O839" s="12">
        <v>236.60873962677104</v>
      </c>
      <c r="P839" s="12">
        <v>117.87069461200377</v>
      </c>
      <c r="Q839">
        <v>0</v>
      </c>
      <c r="R839" s="57">
        <v>4.8792073757059105E-5</v>
      </c>
      <c r="S839" s="57">
        <v>0</v>
      </c>
      <c r="T839" s="57">
        <v>0</v>
      </c>
      <c r="U839" s="57">
        <v>1.1836176915122883E-3</v>
      </c>
      <c r="V839" s="57">
        <v>1.0253497497605154E-3</v>
      </c>
      <c r="W839" s="57">
        <v>0</v>
      </c>
      <c r="X839" s="57">
        <v>0</v>
      </c>
      <c r="Y839" s="57">
        <v>0</v>
      </c>
      <c r="Z839" s="57">
        <v>2.8812412182444261E-5</v>
      </c>
      <c r="AA839" s="57">
        <v>3.170338764586619E-5</v>
      </c>
      <c r="AB839" s="57">
        <v>0</v>
      </c>
      <c r="AC839" s="17">
        <v>2.1075230135074303E-4</v>
      </c>
      <c r="AD839" s="12">
        <v>832</v>
      </c>
      <c r="AE839" s="16">
        <v>10</v>
      </c>
      <c r="AF839" s="17">
        <v>0.99693413432060285</v>
      </c>
      <c r="AG839" t="str">
        <f>IF(AF839&lt;='CAV Tier 1 Analysis'!$A$5,"Tier 1", "Tier 2")</f>
        <v>Tier 2</v>
      </c>
      <c r="AH839" t="str">
        <f t="shared" si="26"/>
        <v>Michigan - Tier 2</v>
      </c>
      <c r="AI839" t="str">
        <f t="shared" si="27"/>
        <v>Dryden, Village Of - Tier 2</v>
      </c>
    </row>
    <row r="840" spans="1:35" x14ac:dyDescent="0.3">
      <c r="A840">
        <v>833</v>
      </c>
      <c r="B840">
        <v>5</v>
      </c>
      <c r="C840" t="s">
        <v>30</v>
      </c>
      <c r="D840" t="s">
        <v>5658</v>
      </c>
      <c r="E840" t="s">
        <v>9132</v>
      </c>
      <c r="F840" t="s">
        <v>3680</v>
      </c>
      <c r="G840" s="56">
        <v>1.2915800000000002</v>
      </c>
      <c r="H840">
        <v>0</v>
      </c>
      <c r="I840">
        <v>0</v>
      </c>
      <c r="J840" s="12">
        <v>8</v>
      </c>
      <c r="K840" s="12">
        <v>4</v>
      </c>
      <c r="L840">
        <v>0</v>
      </c>
      <c r="M840">
        <v>0</v>
      </c>
      <c r="N840" s="12">
        <v>0</v>
      </c>
      <c r="O840" s="12">
        <v>171.74501033879437</v>
      </c>
      <c r="P840" s="12">
        <v>35.260296213119688</v>
      </c>
      <c r="Q840">
        <v>0</v>
      </c>
      <c r="R840" s="57">
        <v>5.6084570345611052E-5</v>
      </c>
      <c r="S840" s="57">
        <v>0</v>
      </c>
      <c r="T840" s="57">
        <v>0</v>
      </c>
      <c r="U840" s="57">
        <v>1.1836176915122883E-3</v>
      </c>
      <c r="V840" s="57">
        <v>1.0253497497605154E-3</v>
      </c>
      <c r="W840" s="57">
        <v>0</v>
      </c>
      <c r="X840" s="57">
        <v>0</v>
      </c>
      <c r="Y840" s="57">
        <v>0</v>
      </c>
      <c r="Z840" s="57">
        <v>2.0913800715751795E-5</v>
      </c>
      <c r="AA840" s="57">
        <v>9.4838741981822397E-6</v>
      </c>
      <c r="AB840" s="57">
        <v>0</v>
      </c>
      <c r="AC840" s="17">
        <v>2.0867724423021355E-4</v>
      </c>
      <c r="AD840" s="12">
        <v>833</v>
      </c>
      <c r="AE840" s="16">
        <v>10</v>
      </c>
      <c r="AF840" s="17">
        <v>0.99714281156483309</v>
      </c>
      <c r="AG840" t="str">
        <f>IF(AF840&lt;='CAV Tier 1 Analysis'!$A$5,"Tier 1", "Tier 2")</f>
        <v>Tier 2</v>
      </c>
      <c r="AH840" t="str">
        <f t="shared" ref="AH840:AH855" si="28">C840&amp;" - "&amp;AG840</f>
        <v>Michigan - Tier 2</v>
      </c>
      <c r="AI840" t="str">
        <f t="shared" ref="AI840:AI855" si="29">D840&amp;" - "&amp;AG840</f>
        <v>North Branch, Village Of - Tier 2</v>
      </c>
    </row>
    <row r="841" spans="1:35" x14ac:dyDescent="0.3">
      <c r="A841">
        <v>834</v>
      </c>
      <c r="B841">
        <v>5</v>
      </c>
      <c r="C841" t="s">
        <v>30</v>
      </c>
      <c r="D841" t="s">
        <v>6078</v>
      </c>
      <c r="E841" t="s">
        <v>9575</v>
      </c>
      <c r="F841" t="s">
        <v>3723</v>
      </c>
      <c r="G841" s="56">
        <v>0.73188000000000009</v>
      </c>
      <c r="H841">
        <v>0</v>
      </c>
      <c r="I841">
        <v>0</v>
      </c>
      <c r="J841" s="12">
        <v>10</v>
      </c>
      <c r="K841" s="12">
        <v>3</v>
      </c>
      <c r="L841">
        <v>0</v>
      </c>
      <c r="M841">
        <v>0</v>
      </c>
      <c r="N841" s="12">
        <v>0</v>
      </c>
      <c r="O841" s="12">
        <v>81.669559585670584</v>
      </c>
      <c r="P841" s="12">
        <v>0</v>
      </c>
      <c r="Q841">
        <v>0</v>
      </c>
      <c r="R841" s="57">
        <v>3.1780590706379641E-5</v>
      </c>
      <c r="S841" s="57">
        <v>0</v>
      </c>
      <c r="T841" s="57">
        <v>0</v>
      </c>
      <c r="U841" s="57">
        <v>1.4795221143903603E-3</v>
      </c>
      <c r="V841" s="57">
        <v>7.6901231232038658E-4</v>
      </c>
      <c r="W841" s="57">
        <v>0</v>
      </c>
      <c r="X841" s="57">
        <v>0</v>
      </c>
      <c r="Y841" s="57">
        <v>0</v>
      </c>
      <c r="Z841" s="57">
        <v>9.945097620877533E-6</v>
      </c>
      <c r="AA841" s="57">
        <v>0</v>
      </c>
      <c r="AB841" s="57">
        <v>0</v>
      </c>
      <c r="AC841" s="17">
        <v>2.0820546500345492E-4</v>
      </c>
      <c r="AD841" s="12">
        <v>834</v>
      </c>
      <c r="AE841" s="16">
        <v>10</v>
      </c>
      <c r="AF841" s="17">
        <v>0.99735101702983653</v>
      </c>
      <c r="AG841" t="str">
        <f>IF(AF841&lt;='CAV Tier 1 Analysis'!$A$5,"Tier 1", "Tier 2")</f>
        <v>Tier 2</v>
      </c>
      <c r="AH841" t="str">
        <f t="shared" si="28"/>
        <v>Michigan - Tier 2</v>
      </c>
      <c r="AI841" t="str">
        <f t="shared" si="29"/>
        <v>Eau Claire, Village Of - Tier 2</v>
      </c>
    </row>
    <row r="842" spans="1:35" x14ac:dyDescent="0.3">
      <c r="A842">
        <v>835</v>
      </c>
      <c r="B842">
        <v>5</v>
      </c>
      <c r="C842" t="s">
        <v>30</v>
      </c>
      <c r="D842" t="s">
        <v>6086</v>
      </c>
      <c r="E842" t="s">
        <v>9583</v>
      </c>
      <c r="F842" t="s">
        <v>3691</v>
      </c>
      <c r="G842" s="56">
        <v>0.66219000000000006</v>
      </c>
      <c r="H842">
        <v>0</v>
      </c>
      <c r="I842">
        <v>0</v>
      </c>
      <c r="J842" s="12">
        <v>8</v>
      </c>
      <c r="K842" s="12">
        <v>4</v>
      </c>
      <c r="L842">
        <v>0</v>
      </c>
      <c r="M842">
        <v>0</v>
      </c>
      <c r="N842" s="12">
        <v>0</v>
      </c>
      <c r="O842" s="12">
        <v>70.554959957337431</v>
      </c>
      <c r="P842" s="12">
        <v>0.57957101752687379</v>
      </c>
      <c r="Q842">
        <v>0</v>
      </c>
      <c r="R842" s="57">
        <v>2.8754426080583613E-5</v>
      </c>
      <c r="S842" s="57">
        <v>0</v>
      </c>
      <c r="T842" s="57">
        <v>0</v>
      </c>
      <c r="U842" s="57">
        <v>1.1836176915122883E-3</v>
      </c>
      <c r="V842" s="57">
        <v>1.0253497497605154E-3</v>
      </c>
      <c r="W842" s="57">
        <v>0</v>
      </c>
      <c r="X842" s="57">
        <v>0</v>
      </c>
      <c r="Y842" s="57">
        <v>0</v>
      </c>
      <c r="Z842" s="57">
        <v>8.5916462384834443E-6</v>
      </c>
      <c r="AA842" s="57">
        <v>1.5588577548852731E-7</v>
      </c>
      <c r="AB842" s="57">
        <v>0</v>
      </c>
      <c r="AC842" s="17">
        <v>2.0422449085157811E-4</v>
      </c>
      <c r="AD842" s="12">
        <v>835</v>
      </c>
      <c r="AE842" s="16">
        <v>10</v>
      </c>
      <c r="AF842" s="17">
        <v>0.99755524152068809</v>
      </c>
      <c r="AG842" t="str">
        <f>IF(AF842&lt;='CAV Tier 1 Analysis'!$A$5,"Tier 1", "Tier 2")</f>
        <v>Tier 2</v>
      </c>
      <c r="AH842" t="str">
        <f t="shared" si="28"/>
        <v>Michigan - Tier 2</v>
      </c>
      <c r="AI842" t="str">
        <f t="shared" si="29"/>
        <v>Metamora, Village Of - Tier 2</v>
      </c>
    </row>
    <row r="843" spans="1:35" x14ac:dyDescent="0.3">
      <c r="A843">
        <v>836</v>
      </c>
      <c r="B843">
        <v>5</v>
      </c>
      <c r="C843" t="s">
        <v>30</v>
      </c>
      <c r="D843" t="s">
        <v>6082</v>
      </c>
      <c r="E843" t="s">
        <v>9579</v>
      </c>
      <c r="F843" t="s">
        <v>3746</v>
      </c>
      <c r="G843" s="56">
        <v>0.75741999999999998</v>
      </c>
      <c r="H843">
        <v>0</v>
      </c>
      <c r="I843">
        <v>0</v>
      </c>
      <c r="J843" s="12">
        <v>9.5</v>
      </c>
      <c r="K843" s="12">
        <v>3</v>
      </c>
      <c r="L843">
        <v>0</v>
      </c>
      <c r="M843">
        <v>0</v>
      </c>
      <c r="N843" s="12">
        <v>0</v>
      </c>
      <c r="O843" s="12">
        <v>93.514049418155864</v>
      </c>
      <c r="P843" s="12">
        <v>0</v>
      </c>
      <c r="Q843">
        <v>0</v>
      </c>
      <c r="R843" s="57">
        <v>3.2889619900565758E-5</v>
      </c>
      <c r="S843" s="57">
        <v>0</v>
      </c>
      <c r="T843" s="57">
        <v>0</v>
      </c>
      <c r="U843" s="57">
        <v>1.4055460086708424E-3</v>
      </c>
      <c r="V843" s="57">
        <v>7.6901231232038658E-4</v>
      </c>
      <c r="W843" s="57">
        <v>0</v>
      </c>
      <c r="X843" s="57">
        <v>0</v>
      </c>
      <c r="Y843" s="57">
        <v>0</v>
      </c>
      <c r="Z843" s="57">
        <v>1.138742947929771E-5</v>
      </c>
      <c r="AA843" s="57">
        <v>0</v>
      </c>
      <c r="AB843" s="57">
        <v>0</v>
      </c>
      <c r="AC843" s="17">
        <v>2.0171230639737204E-4</v>
      </c>
      <c r="AD843" s="12">
        <v>836</v>
      </c>
      <c r="AE843" s="16">
        <v>10</v>
      </c>
      <c r="AF843" s="17">
        <v>0.9977569538270854</v>
      </c>
      <c r="AG843" t="str">
        <f>IF(AF843&lt;='CAV Tier 1 Analysis'!$A$5,"Tier 1", "Tier 2")</f>
        <v>Tier 2</v>
      </c>
      <c r="AH843" t="str">
        <f t="shared" si="28"/>
        <v>Michigan - Tier 2</v>
      </c>
      <c r="AI843" t="str">
        <f t="shared" si="29"/>
        <v>Otter Lake, Village Of - Tier 2</v>
      </c>
    </row>
    <row r="844" spans="1:35" x14ac:dyDescent="0.3">
      <c r="A844">
        <v>837</v>
      </c>
      <c r="B844">
        <v>5</v>
      </c>
      <c r="C844" t="s">
        <v>30</v>
      </c>
      <c r="D844" t="s">
        <v>5630</v>
      </c>
      <c r="E844" t="s">
        <v>9098</v>
      </c>
      <c r="F844" t="s">
        <v>3794</v>
      </c>
      <c r="G844" s="56">
        <v>0.28270000000000001</v>
      </c>
      <c r="H844">
        <v>0</v>
      </c>
      <c r="I844">
        <v>0</v>
      </c>
      <c r="J844" s="12">
        <v>11</v>
      </c>
      <c r="K844" s="12">
        <v>2</v>
      </c>
      <c r="L844">
        <v>0</v>
      </c>
      <c r="M844">
        <v>0</v>
      </c>
      <c r="N844" s="12">
        <v>0</v>
      </c>
      <c r="O844" s="12">
        <v>299.73431220420878</v>
      </c>
      <c r="P844" s="12">
        <v>103.61397940534428</v>
      </c>
      <c r="Q844">
        <v>0</v>
      </c>
      <c r="R844" s="57">
        <v>1.2275746013955189E-5</v>
      </c>
      <c r="S844" s="57">
        <v>0</v>
      </c>
      <c r="T844" s="57">
        <v>0</v>
      </c>
      <c r="U844" s="57">
        <v>1.6274743258293965E-3</v>
      </c>
      <c r="V844" s="57">
        <v>5.1267487488025772E-4</v>
      </c>
      <c r="W844" s="57">
        <v>0</v>
      </c>
      <c r="X844" s="57">
        <v>0</v>
      </c>
      <c r="Y844" s="57">
        <v>0</v>
      </c>
      <c r="Z844" s="57">
        <v>3.6499364148897103E-5</v>
      </c>
      <c r="AA844" s="57">
        <v>2.7868794405864941E-5</v>
      </c>
      <c r="AB844" s="57">
        <v>0</v>
      </c>
      <c r="AC844" s="17">
        <v>2.0152664593439735E-4</v>
      </c>
      <c r="AD844" s="12">
        <v>837</v>
      </c>
      <c r="AE844" s="16">
        <v>10</v>
      </c>
      <c r="AF844" s="17">
        <v>0.99795848047301983</v>
      </c>
      <c r="AG844" t="str">
        <f>IF(AF844&lt;='CAV Tier 1 Analysis'!$A$5,"Tier 1", "Tier 2")</f>
        <v>Tier 2</v>
      </c>
      <c r="AH844" t="str">
        <f t="shared" si="28"/>
        <v>Michigan - Tier 2</v>
      </c>
      <c r="AI844" t="str">
        <f t="shared" si="29"/>
        <v>Gaines, Village Of - Tier 2</v>
      </c>
    </row>
    <row r="845" spans="1:35" x14ac:dyDescent="0.3">
      <c r="A845">
        <v>838</v>
      </c>
      <c r="B845">
        <v>5</v>
      </c>
      <c r="C845" t="s">
        <v>30</v>
      </c>
      <c r="D845" t="s">
        <v>5553</v>
      </c>
      <c r="E845" t="s">
        <v>9013</v>
      </c>
      <c r="F845" t="s">
        <v>3827</v>
      </c>
      <c r="G845" s="56">
        <v>1.1494499999999999</v>
      </c>
      <c r="H845">
        <v>1</v>
      </c>
      <c r="I845">
        <v>0</v>
      </c>
      <c r="J845" s="12">
        <v>11.5</v>
      </c>
      <c r="K845" s="12">
        <v>1.5</v>
      </c>
      <c r="L845">
        <v>0</v>
      </c>
      <c r="M845">
        <v>0</v>
      </c>
      <c r="N845" s="12">
        <v>3.4783364101693568</v>
      </c>
      <c r="O845" s="12">
        <v>124.45429414623462</v>
      </c>
      <c r="P845" s="12">
        <v>0</v>
      </c>
      <c r="Q845" s="12">
        <v>0.86477717265310616</v>
      </c>
      <c r="R845" s="57">
        <v>4.9912827222287901E-5</v>
      </c>
      <c r="S845" s="57">
        <v>4.3618598970601065E-5</v>
      </c>
      <c r="T845" s="57">
        <v>0</v>
      </c>
      <c r="U845" s="57">
        <v>1.7014504315489144E-3</v>
      </c>
      <c r="V845" s="57">
        <v>3.8450615616019329E-4</v>
      </c>
      <c r="W845" s="57">
        <v>0</v>
      </c>
      <c r="X845" s="57">
        <v>0</v>
      </c>
      <c r="Y845" s="57">
        <v>1.68778504920854E-5</v>
      </c>
      <c r="Z845" s="57">
        <v>1.5155097087591914E-5</v>
      </c>
      <c r="AA845" s="57">
        <v>0</v>
      </c>
      <c r="AB845" s="57">
        <v>2.582430503854122E-6</v>
      </c>
      <c r="AC845" s="17">
        <v>2.0128212654413891E-4</v>
      </c>
      <c r="AD845" s="12">
        <v>838</v>
      </c>
      <c r="AE845" s="16">
        <v>10</v>
      </c>
      <c r="AF845" s="17">
        <v>0.99815976259956396</v>
      </c>
      <c r="AG845" t="str">
        <f>IF(AF845&lt;='CAV Tier 1 Analysis'!$A$5,"Tier 1", "Tier 2")</f>
        <v>Tier 2</v>
      </c>
      <c r="AH845" t="str">
        <f t="shared" si="28"/>
        <v>Michigan - Tier 2</v>
      </c>
      <c r="AI845" t="str">
        <f t="shared" si="29"/>
        <v>Memphis, City Of - Tier 2</v>
      </c>
    </row>
    <row r="846" spans="1:35" x14ac:dyDescent="0.3">
      <c r="A846">
        <v>839</v>
      </c>
      <c r="B846">
        <v>5</v>
      </c>
      <c r="C846" t="s">
        <v>30</v>
      </c>
      <c r="D846" t="s">
        <v>5643</v>
      </c>
      <c r="E846" t="s">
        <v>9112</v>
      </c>
      <c r="F846" t="s">
        <v>3862</v>
      </c>
      <c r="G846" s="56">
        <v>0.94270000000000009</v>
      </c>
      <c r="H846">
        <v>4</v>
      </c>
      <c r="I846">
        <v>0</v>
      </c>
      <c r="J846" s="12">
        <v>8</v>
      </c>
      <c r="K846">
        <v>2</v>
      </c>
      <c r="L846">
        <v>0</v>
      </c>
      <c r="M846" s="12">
        <v>0.7211626180120928</v>
      </c>
      <c r="N846" s="12">
        <v>24.710859342858001</v>
      </c>
      <c r="O846" s="12">
        <v>201.92544623992876</v>
      </c>
      <c r="P846" s="12">
        <v>0</v>
      </c>
      <c r="Q846" s="12">
        <v>6.7883139056299626</v>
      </c>
      <c r="R846" s="57">
        <v>4.093507522941478E-5</v>
      </c>
      <c r="S846" s="57">
        <v>1.7447439588240426E-4</v>
      </c>
      <c r="T846" s="57">
        <v>0</v>
      </c>
      <c r="U846" s="57">
        <v>1.1836176915122883E-3</v>
      </c>
      <c r="V846" s="57">
        <v>5.1267487488025772E-4</v>
      </c>
      <c r="W846" s="57">
        <v>0</v>
      </c>
      <c r="X846" s="57">
        <v>1.0454505648474778E-4</v>
      </c>
      <c r="Y846" s="57">
        <v>1.1990392542261386E-4</v>
      </c>
      <c r="Z846" s="57">
        <v>2.4588944585758426E-5</v>
      </c>
      <c r="AA846" s="57">
        <v>0</v>
      </c>
      <c r="AB846" s="57">
        <v>2.0271521328267061E-5</v>
      </c>
      <c r="AC846" s="17">
        <v>1.9827377139325017E-4</v>
      </c>
      <c r="AD846" s="12">
        <v>839</v>
      </c>
      <c r="AE846" s="16">
        <v>10</v>
      </c>
      <c r="AF846" s="17">
        <v>0.99835803637095721</v>
      </c>
      <c r="AG846" t="str">
        <f>IF(AF846&lt;='CAV Tier 1 Analysis'!$A$5,"Tier 1", "Tier 2")</f>
        <v>Tier 2</v>
      </c>
      <c r="AH846" t="str">
        <f t="shared" si="28"/>
        <v>Michigan - Tier 2</v>
      </c>
      <c r="AI846" t="str">
        <f t="shared" si="29"/>
        <v>Augusta, Village Of - Tier 2</v>
      </c>
    </row>
    <row r="847" spans="1:35" x14ac:dyDescent="0.3">
      <c r="A847">
        <v>840</v>
      </c>
      <c r="B847">
        <v>5</v>
      </c>
      <c r="C847" t="s">
        <v>30</v>
      </c>
      <c r="D847" t="s">
        <v>5712</v>
      </c>
      <c r="E847" t="s">
        <v>9188</v>
      </c>
      <c r="F847" t="s">
        <v>3811</v>
      </c>
      <c r="G847" s="56">
        <v>1.59104</v>
      </c>
      <c r="H847">
        <v>1</v>
      </c>
      <c r="I847">
        <v>0</v>
      </c>
      <c r="J847" s="12">
        <v>8</v>
      </c>
      <c r="K847">
        <v>3</v>
      </c>
      <c r="L847">
        <v>0</v>
      </c>
      <c r="M847">
        <v>0</v>
      </c>
      <c r="N847" s="12">
        <v>7.1007426236141944</v>
      </c>
      <c r="O847" s="12">
        <v>209.69741297450273</v>
      </c>
      <c r="P847" s="12">
        <v>0</v>
      </c>
      <c r="Q847">
        <v>0</v>
      </c>
      <c r="R847" s="57">
        <v>6.9088089628734569E-5</v>
      </c>
      <c r="S847" s="57">
        <v>4.3618598970601065E-5</v>
      </c>
      <c r="T847" s="57">
        <v>0</v>
      </c>
      <c r="U847" s="57">
        <v>1.1836176915122883E-3</v>
      </c>
      <c r="V847" s="57">
        <v>7.6901231232038658E-4</v>
      </c>
      <c r="W847" s="57">
        <v>0</v>
      </c>
      <c r="X847" s="57">
        <v>0</v>
      </c>
      <c r="Y847" s="57">
        <v>3.4454767524427992E-5</v>
      </c>
      <c r="Z847" s="57">
        <v>2.5535355565243032E-5</v>
      </c>
      <c r="AA847" s="57">
        <v>0</v>
      </c>
      <c r="AB847" s="57">
        <v>0</v>
      </c>
      <c r="AC847" s="17">
        <v>1.9321152868378926E-4</v>
      </c>
      <c r="AD847" s="12">
        <v>840</v>
      </c>
      <c r="AE847" s="16">
        <v>10</v>
      </c>
      <c r="AF847" s="17">
        <v>0.998551247899641</v>
      </c>
      <c r="AG847" t="str">
        <f>IF(AF847&lt;='CAV Tier 1 Analysis'!$A$5,"Tier 1", "Tier 2")</f>
        <v>Tier 2</v>
      </c>
      <c r="AH847" t="str">
        <f t="shared" si="28"/>
        <v>Michigan - Tier 2</v>
      </c>
      <c r="AI847" t="str">
        <f t="shared" si="29"/>
        <v>Concord, Village Of - Tier 2</v>
      </c>
    </row>
    <row r="848" spans="1:35" x14ac:dyDescent="0.3">
      <c r="A848">
        <v>841</v>
      </c>
      <c r="B848">
        <v>5</v>
      </c>
      <c r="C848" t="s">
        <v>30</v>
      </c>
      <c r="D848" t="s">
        <v>5913</v>
      </c>
      <c r="E848" t="s">
        <v>9400</v>
      </c>
      <c r="F848" t="s">
        <v>3864</v>
      </c>
      <c r="G848" s="56">
        <v>1.20624</v>
      </c>
      <c r="H848">
        <v>0</v>
      </c>
      <c r="I848">
        <v>0</v>
      </c>
      <c r="J848" s="12">
        <v>10</v>
      </c>
      <c r="K848">
        <v>1</v>
      </c>
      <c r="L848">
        <v>0</v>
      </c>
      <c r="M848">
        <v>0</v>
      </c>
      <c r="N848" s="12">
        <v>37.42777462642929</v>
      </c>
      <c r="O848" s="12">
        <v>1039.1131921185672</v>
      </c>
      <c r="P848" s="12">
        <v>0</v>
      </c>
      <c r="Q848">
        <v>0</v>
      </c>
      <c r="R848" s="57">
        <v>5.2378832231599951E-5</v>
      </c>
      <c r="S848" s="57">
        <v>0</v>
      </c>
      <c r="T848" s="57">
        <v>0</v>
      </c>
      <c r="U848" s="57">
        <v>1.4795221143903603E-3</v>
      </c>
      <c r="V848" s="57">
        <v>2.5633743744012886E-4</v>
      </c>
      <c r="W848" s="57">
        <v>0</v>
      </c>
      <c r="X848" s="57">
        <v>0</v>
      </c>
      <c r="Y848" s="57">
        <v>1.8160991632364394E-4</v>
      </c>
      <c r="Z848" s="57">
        <v>1.2653529891906015E-4</v>
      </c>
      <c r="AA848" s="57">
        <v>0</v>
      </c>
      <c r="AB848" s="57">
        <v>0</v>
      </c>
      <c r="AC848" s="17">
        <v>1.9058032720952665E-4</v>
      </c>
      <c r="AD848" s="12">
        <v>841</v>
      </c>
      <c r="AE848" s="16">
        <v>10</v>
      </c>
      <c r="AF848" s="17">
        <v>0.99874182822685054</v>
      </c>
      <c r="AG848" t="str">
        <f>IF(AF848&lt;='CAV Tier 1 Analysis'!$A$5,"Tier 1", "Tier 2")</f>
        <v>Tier 2</v>
      </c>
      <c r="AH848" t="str">
        <f t="shared" si="28"/>
        <v>Michigan - Tier 2</v>
      </c>
      <c r="AI848" t="str">
        <f t="shared" si="29"/>
        <v>Bingham Farms, Village Of - Tier 2</v>
      </c>
    </row>
    <row r="849" spans="1:35" x14ac:dyDescent="0.3">
      <c r="A849">
        <v>842</v>
      </c>
      <c r="B849">
        <v>5</v>
      </c>
      <c r="C849" t="s">
        <v>30</v>
      </c>
      <c r="D849" t="s">
        <v>5654</v>
      </c>
      <c r="E849" t="s">
        <v>9127</v>
      </c>
      <c r="F849" t="s">
        <v>3744</v>
      </c>
      <c r="G849" s="56">
        <v>1.4547799999999997</v>
      </c>
      <c r="H849">
        <v>0</v>
      </c>
      <c r="I849">
        <v>0</v>
      </c>
      <c r="J849" s="12">
        <v>6</v>
      </c>
      <c r="K849">
        <v>4</v>
      </c>
      <c r="L849">
        <v>0</v>
      </c>
      <c r="M849">
        <v>0</v>
      </c>
      <c r="N849" s="12">
        <v>2.6812247526802788</v>
      </c>
      <c r="O849" s="12">
        <v>444.79328493142788</v>
      </c>
      <c r="P849" s="12">
        <v>158.08282046124646</v>
      </c>
      <c r="Q849">
        <v>0</v>
      </c>
      <c r="R849" s="57">
        <v>6.3171240842524684E-5</v>
      </c>
      <c r="S849" s="57">
        <v>0</v>
      </c>
      <c r="T849" s="57">
        <v>0</v>
      </c>
      <c r="U849" s="57">
        <v>8.8771326863421626E-4</v>
      </c>
      <c r="V849" s="57">
        <v>1.0253497497605154E-3</v>
      </c>
      <c r="W849" s="57">
        <v>0</v>
      </c>
      <c r="X849" s="57">
        <v>0</v>
      </c>
      <c r="Y849" s="57">
        <v>1.301004422088462E-5</v>
      </c>
      <c r="Z849" s="57">
        <v>5.4163542232814709E-5</v>
      </c>
      <c r="AA849" s="57">
        <v>4.2519143148617475E-5</v>
      </c>
      <c r="AB849" s="57">
        <v>0</v>
      </c>
      <c r="AC849" s="17">
        <v>1.8962972625814298E-4</v>
      </c>
      <c r="AD849" s="12">
        <v>842</v>
      </c>
      <c r="AE849" s="16">
        <v>10</v>
      </c>
      <c r="AF849" s="17">
        <v>0.99893145795310867</v>
      </c>
      <c r="AG849" t="str">
        <f>IF(AF849&lt;='CAV Tier 1 Analysis'!$A$5,"Tier 1", "Tier 2")</f>
        <v>Tier 2</v>
      </c>
      <c r="AH849" t="str">
        <f t="shared" si="28"/>
        <v>Michigan - Tier 2</v>
      </c>
      <c r="AI849" t="str">
        <f t="shared" si="29"/>
        <v>Homer, Village Of - Tier 2</v>
      </c>
    </row>
    <row r="850" spans="1:35" x14ac:dyDescent="0.3">
      <c r="A850">
        <v>843</v>
      </c>
      <c r="B850">
        <v>5</v>
      </c>
      <c r="C850" t="s">
        <v>30</v>
      </c>
      <c r="D850" t="s">
        <v>6105</v>
      </c>
      <c r="E850" t="s">
        <v>9602</v>
      </c>
      <c r="F850" t="s">
        <v>3868</v>
      </c>
      <c r="G850" s="56">
        <v>0.99417999999999995</v>
      </c>
      <c r="H850">
        <v>0</v>
      </c>
      <c r="I850">
        <v>0</v>
      </c>
      <c r="J850" s="12">
        <v>10</v>
      </c>
      <c r="K850">
        <v>1</v>
      </c>
      <c r="L850">
        <v>0</v>
      </c>
      <c r="M850">
        <v>0</v>
      </c>
      <c r="N850" s="12">
        <v>37.202603253441175</v>
      </c>
      <c r="O850" s="12">
        <v>889.84181789097784</v>
      </c>
      <c r="P850" s="12">
        <v>0</v>
      </c>
      <c r="Q850">
        <v>0</v>
      </c>
      <c r="R850" s="57">
        <v>4.3170502908220617E-5</v>
      </c>
      <c r="S850" s="57">
        <v>0</v>
      </c>
      <c r="T850" s="57">
        <v>0</v>
      </c>
      <c r="U850" s="57">
        <v>1.4795221143903603E-3</v>
      </c>
      <c r="V850" s="57">
        <v>2.5633743744012886E-4</v>
      </c>
      <c r="W850" s="57">
        <v>0</v>
      </c>
      <c r="X850" s="57">
        <v>0</v>
      </c>
      <c r="Y850" s="57">
        <v>1.8051732253160013E-4</v>
      </c>
      <c r="Z850" s="57">
        <v>1.0835816662855634E-4</v>
      </c>
      <c r="AA850" s="57">
        <v>0</v>
      </c>
      <c r="AB850" s="57">
        <v>0</v>
      </c>
      <c r="AC850" s="17">
        <v>1.8799141308171511E-4</v>
      </c>
      <c r="AD850" s="12">
        <v>843</v>
      </c>
      <c r="AE850" s="16">
        <v>10</v>
      </c>
      <c r="AF850" s="17">
        <v>0.99911944936619035</v>
      </c>
      <c r="AG850" t="str">
        <f>IF(AF850&lt;='CAV Tier 1 Analysis'!$A$5,"Tier 1", "Tier 2")</f>
        <v>Tier 2</v>
      </c>
      <c r="AH850" t="str">
        <f t="shared" si="28"/>
        <v>Michigan - Tier 2</v>
      </c>
      <c r="AI850" t="str">
        <f t="shared" si="29"/>
        <v>Ortonville, Village Of - Tier 2</v>
      </c>
    </row>
    <row r="851" spans="1:35" x14ac:dyDescent="0.3">
      <c r="A851">
        <v>844</v>
      </c>
      <c r="B851">
        <v>5</v>
      </c>
      <c r="C851" t="s">
        <v>30</v>
      </c>
      <c r="D851" t="s">
        <v>5798</v>
      </c>
      <c r="E851" t="s">
        <v>9281</v>
      </c>
      <c r="F851" t="s">
        <v>3793</v>
      </c>
      <c r="G851" s="56">
        <v>0.99521000000000004</v>
      </c>
      <c r="H851">
        <v>1</v>
      </c>
      <c r="I851">
        <v>0</v>
      </c>
      <c r="J851" s="12">
        <v>6</v>
      </c>
      <c r="K851">
        <v>4</v>
      </c>
      <c r="L851">
        <v>0</v>
      </c>
      <c r="M851">
        <v>0</v>
      </c>
      <c r="N851" s="12">
        <v>0</v>
      </c>
      <c r="O851" s="12">
        <v>120.78327789927479</v>
      </c>
      <c r="P851" s="12">
        <v>0</v>
      </c>
      <c r="Q851">
        <v>0</v>
      </c>
      <c r="R851" s="57">
        <v>4.3215228831087175E-5</v>
      </c>
      <c r="S851" s="57">
        <v>4.3618598970601065E-5</v>
      </c>
      <c r="T851" s="57">
        <v>0</v>
      </c>
      <c r="U851" s="57">
        <v>8.8771326863421626E-4</v>
      </c>
      <c r="V851" s="57">
        <v>1.0253497497605154E-3</v>
      </c>
      <c r="W851" s="57">
        <v>0</v>
      </c>
      <c r="X851" s="57">
        <v>0</v>
      </c>
      <c r="Y851" s="57">
        <v>0</v>
      </c>
      <c r="Z851" s="57">
        <v>1.4708068658284104E-5</v>
      </c>
      <c r="AA851" s="57">
        <v>0</v>
      </c>
      <c r="AB851" s="57">
        <v>0</v>
      </c>
      <c r="AC851" s="17">
        <v>1.8314590135042763E-4</v>
      </c>
      <c r="AD851" s="12">
        <v>844</v>
      </c>
      <c r="AE851" s="16">
        <v>10</v>
      </c>
      <c r="AF851" s="17">
        <v>0.99930259526754073</v>
      </c>
      <c r="AG851" t="str">
        <f>IF(AF851&lt;='CAV Tier 1 Analysis'!$A$5,"Tier 1", "Tier 2")</f>
        <v>Tier 2</v>
      </c>
      <c r="AH851" t="str">
        <f t="shared" si="28"/>
        <v>Michigan - Tier 2</v>
      </c>
      <c r="AI851" t="str">
        <f t="shared" si="29"/>
        <v>Athens, Village Of - Tier 2</v>
      </c>
    </row>
    <row r="852" spans="1:35" x14ac:dyDescent="0.3">
      <c r="A852">
        <v>845</v>
      </c>
      <c r="B852">
        <v>5</v>
      </c>
      <c r="C852" t="s">
        <v>30</v>
      </c>
      <c r="D852" t="s">
        <v>4933</v>
      </c>
      <c r="E852" t="s">
        <v>9282</v>
      </c>
      <c r="F852" t="s">
        <v>3799</v>
      </c>
      <c r="G852" s="56">
        <v>0.74287000000000003</v>
      </c>
      <c r="H852">
        <v>1</v>
      </c>
      <c r="I852">
        <v>0</v>
      </c>
      <c r="J852" s="12">
        <v>6</v>
      </c>
      <c r="K852">
        <v>4</v>
      </c>
      <c r="L852">
        <v>0</v>
      </c>
      <c r="M852">
        <v>0</v>
      </c>
      <c r="N852" s="12">
        <v>0</v>
      </c>
      <c r="O852" s="12">
        <v>41.075103749633818</v>
      </c>
      <c r="P852" s="12">
        <v>0</v>
      </c>
      <c r="Q852">
        <v>0</v>
      </c>
      <c r="R852" s="57">
        <v>3.2257811961043126E-5</v>
      </c>
      <c r="S852" s="57">
        <v>4.3618598970601065E-5</v>
      </c>
      <c r="T852" s="57">
        <v>0</v>
      </c>
      <c r="U852" s="57">
        <v>8.8771326863421626E-4</v>
      </c>
      <c r="V852" s="57">
        <v>1.0253497497605154E-3</v>
      </c>
      <c r="W852" s="57">
        <v>0</v>
      </c>
      <c r="X852" s="57">
        <v>0</v>
      </c>
      <c r="Y852" s="57">
        <v>0</v>
      </c>
      <c r="Z852" s="57">
        <v>5.001813633502858E-6</v>
      </c>
      <c r="AA852" s="57">
        <v>0</v>
      </c>
      <c r="AB852" s="57">
        <v>0</v>
      </c>
      <c r="AC852" s="17">
        <v>1.8126738572362533E-4</v>
      </c>
      <c r="AD852" s="12">
        <v>845</v>
      </c>
      <c r="AE852" s="16">
        <v>10</v>
      </c>
      <c r="AF852" s="17">
        <v>0.99948386265326439</v>
      </c>
      <c r="AG852" t="str">
        <f>IF(AF852&lt;='CAV Tier 1 Analysis'!$A$5,"Tier 1", "Tier 2")</f>
        <v>Tier 2</v>
      </c>
      <c r="AH852" t="str">
        <f t="shared" si="28"/>
        <v>Michigan - Tier 2</v>
      </c>
      <c r="AI852" t="str">
        <f t="shared" si="29"/>
        <v>Burlington, Village Of - Tier 2</v>
      </c>
    </row>
    <row r="853" spans="1:35" x14ac:dyDescent="0.3">
      <c r="A853">
        <v>846</v>
      </c>
      <c r="B853">
        <v>5</v>
      </c>
      <c r="C853" t="s">
        <v>30</v>
      </c>
      <c r="D853" t="s">
        <v>5706</v>
      </c>
      <c r="E853" t="s">
        <v>9182</v>
      </c>
      <c r="F853" t="s">
        <v>3855</v>
      </c>
      <c r="G853" s="56">
        <v>1.2187000000000001</v>
      </c>
      <c r="H853">
        <v>0</v>
      </c>
      <c r="I853">
        <v>0</v>
      </c>
      <c r="J853" s="12">
        <v>9</v>
      </c>
      <c r="K853">
        <v>2</v>
      </c>
      <c r="L853">
        <v>0</v>
      </c>
      <c r="M853">
        <v>0</v>
      </c>
      <c r="N853" s="12">
        <v>0</v>
      </c>
      <c r="O853" s="12">
        <v>385.48212978527789</v>
      </c>
      <c r="P853" s="12">
        <v>0</v>
      </c>
      <c r="Q853" s="12">
        <v>11.338729861964453</v>
      </c>
      <c r="R853" s="57">
        <v>5.2919885628606969E-5</v>
      </c>
      <c r="S853" s="57">
        <v>0</v>
      </c>
      <c r="T853" s="57">
        <v>0</v>
      </c>
      <c r="U853" s="57">
        <v>1.3315699029513243E-3</v>
      </c>
      <c r="V853" s="57">
        <v>5.1267487488025772E-4</v>
      </c>
      <c r="W853" s="57">
        <v>0</v>
      </c>
      <c r="X853" s="57">
        <v>0</v>
      </c>
      <c r="Y853" s="57">
        <v>0</v>
      </c>
      <c r="Z853" s="57">
        <v>4.6941081000894858E-5</v>
      </c>
      <c r="AA853" s="57">
        <v>0</v>
      </c>
      <c r="AB853" s="57">
        <v>3.3860146632529718E-5</v>
      </c>
      <c r="AC853" s="17">
        <v>1.7981508100851031E-4</v>
      </c>
      <c r="AD853" s="12">
        <v>846</v>
      </c>
      <c r="AE853" s="16">
        <v>10</v>
      </c>
      <c r="AF853" s="17">
        <v>0.99966367773427289</v>
      </c>
      <c r="AG853" t="str">
        <f>IF(AF853&lt;='CAV Tier 1 Analysis'!$A$5,"Tier 1", "Tier 2")</f>
        <v>Tier 2</v>
      </c>
      <c r="AH853" t="str">
        <f t="shared" si="28"/>
        <v>Michigan - Tier 2</v>
      </c>
      <c r="AI853" t="str">
        <f t="shared" si="29"/>
        <v>Webberville, Village Of - Tier 2</v>
      </c>
    </row>
    <row r="854" spans="1:35" x14ac:dyDescent="0.3">
      <c r="A854">
        <v>847</v>
      </c>
      <c r="B854">
        <v>5</v>
      </c>
      <c r="C854" t="s">
        <v>30</v>
      </c>
      <c r="D854" t="s">
        <v>5804</v>
      </c>
      <c r="E854" t="s">
        <v>9288</v>
      </c>
      <c r="F854" t="s">
        <v>3804</v>
      </c>
      <c r="G854" s="56">
        <v>0.61913999999999991</v>
      </c>
      <c r="H854">
        <v>0</v>
      </c>
      <c r="I854">
        <v>0</v>
      </c>
      <c r="J854" s="12">
        <v>6</v>
      </c>
      <c r="K854">
        <v>4</v>
      </c>
      <c r="L854">
        <v>0</v>
      </c>
      <c r="M854">
        <v>0</v>
      </c>
      <c r="N854" s="12">
        <v>0</v>
      </c>
      <c r="O854" s="12">
        <v>41.753669757678757</v>
      </c>
      <c r="P854" s="12">
        <v>0</v>
      </c>
      <c r="Q854">
        <v>0</v>
      </c>
      <c r="R854" s="57">
        <v>2.688505619766613E-5</v>
      </c>
      <c r="S854" s="57">
        <v>0</v>
      </c>
      <c r="T854" s="57">
        <v>0</v>
      </c>
      <c r="U854" s="57">
        <v>8.8771326863421626E-4</v>
      </c>
      <c r="V854" s="57">
        <v>1.0253497497605154E-3</v>
      </c>
      <c r="W854" s="57">
        <v>0</v>
      </c>
      <c r="X854" s="57">
        <v>0</v>
      </c>
      <c r="Y854" s="57">
        <v>0</v>
      </c>
      <c r="Z854" s="57">
        <v>5.0844442394036655E-6</v>
      </c>
      <c r="AA854" s="57">
        <v>0</v>
      </c>
      <c r="AB854" s="57">
        <v>0</v>
      </c>
      <c r="AC854" s="17">
        <v>1.7682113807561831E-4</v>
      </c>
      <c r="AD854" s="12">
        <v>847</v>
      </c>
      <c r="AE854" s="16">
        <v>10</v>
      </c>
      <c r="AF854" s="17">
        <v>0.99984049887234849</v>
      </c>
      <c r="AG854" t="str">
        <f>IF(AF854&lt;='CAV Tier 1 Analysis'!$A$5,"Tier 1", "Tier 2")</f>
        <v>Tier 2</v>
      </c>
      <c r="AH854" t="str">
        <f t="shared" si="28"/>
        <v>Michigan - Tier 2</v>
      </c>
      <c r="AI854" t="str">
        <f t="shared" si="29"/>
        <v>Tekonsha, Village Of - Tier 2</v>
      </c>
    </row>
    <row r="855" spans="1:35" x14ac:dyDescent="0.3">
      <c r="A855">
        <v>848</v>
      </c>
      <c r="B855">
        <v>5</v>
      </c>
      <c r="C855" t="s">
        <v>30</v>
      </c>
      <c r="D855" t="s">
        <v>4002</v>
      </c>
      <c r="E855" t="s">
        <v>9092</v>
      </c>
      <c r="F855" t="s">
        <v>3885</v>
      </c>
      <c r="G855" s="56">
        <v>0.45668999999999998</v>
      </c>
      <c r="H855">
        <v>0</v>
      </c>
      <c r="I855">
        <v>0</v>
      </c>
      <c r="J855" s="12">
        <v>7</v>
      </c>
      <c r="K855">
        <v>2</v>
      </c>
      <c r="L855">
        <v>0</v>
      </c>
      <c r="M855">
        <v>0</v>
      </c>
      <c r="N855" s="12">
        <v>0</v>
      </c>
      <c r="O855" s="12">
        <v>553.22214083375275</v>
      </c>
      <c r="P855" s="12">
        <v>442.33562323487303</v>
      </c>
      <c r="Q855">
        <v>0</v>
      </c>
      <c r="R855" s="57">
        <v>1.9830953120315513E-5</v>
      </c>
      <c r="S855" s="57">
        <v>0</v>
      </c>
      <c r="T855" s="57">
        <v>0</v>
      </c>
      <c r="U855" s="57">
        <v>1.0356654800732523E-3</v>
      </c>
      <c r="V855" s="57">
        <v>5.1267487488025772E-4</v>
      </c>
      <c r="W855" s="57">
        <v>0</v>
      </c>
      <c r="X855" s="57">
        <v>0</v>
      </c>
      <c r="Y855" s="57">
        <v>0</v>
      </c>
      <c r="Z855" s="57">
        <v>6.7367183373275624E-5</v>
      </c>
      <c r="AA855" s="57">
        <v>1.1897391271980218E-4</v>
      </c>
      <c r="AB855" s="57">
        <v>0</v>
      </c>
      <c r="AC855" s="17">
        <v>1.5950112765153666E-4</v>
      </c>
      <c r="AD855" s="12">
        <v>848</v>
      </c>
      <c r="AE855" s="16">
        <v>10</v>
      </c>
      <c r="AF855" s="17">
        <v>1</v>
      </c>
      <c r="AG855" t="str">
        <f>IF(AF855&lt;='CAV Tier 1 Analysis'!$A$5,"Tier 1", "Tier 2")</f>
        <v>Tier 2</v>
      </c>
      <c r="AH855" t="str">
        <f t="shared" si="28"/>
        <v>Michigan - Tier 2</v>
      </c>
      <c r="AI855" t="str">
        <f t="shared" si="29"/>
        <v>Petersburg, City Of - Tier 2</v>
      </c>
    </row>
  </sheetData>
  <autoFilter ref="A7:AI855">
    <sortState ref="A8:AI855">
      <sortCondition ref="AG8:AG855"/>
      <sortCondition descending="1" ref="AC8:AC855"/>
    </sortState>
  </autoFilter>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I546"/>
  <sheetViews>
    <sheetView workbookViewId="0">
      <selection activeCell="D11" sqref="D11"/>
    </sheetView>
  </sheetViews>
  <sheetFormatPr defaultRowHeight="14.4" x14ac:dyDescent="0.3"/>
  <cols>
    <col min="3" max="3" width="10.44140625" bestFit="1" customWidth="1"/>
    <col min="4" max="4" width="47.88671875" bestFit="1" customWidth="1"/>
    <col min="5" max="5" width="59.33203125" bestFit="1" customWidth="1"/>
    <col min="15" max="16" width="12.109375" bestFit="1" customWidth="1"/>
    <col min="17" max="17" width="9.5546875" bestFit="1" customWidth="1"/>
    <col min="18" max="19" width="9.109375" style="23"/>
    <col min="20" max="20" width="10.109375" style="23" bestFit="1" customWidth="1"/>
    <col min="21" max="22" width="9.109375" style="23"/>
    <col min="23" max="25" width="10.109375" style="23" bestFit="1" customWidth="1"/>
    <col min="26" max="26" width="9.109375" style="23"/>
    <col min="27" max="27" width="10.109375" style="23" bestFit="1" customWidth="1"/>
    <col min="28" max="29" width="9.109375" style="23"/>
    <col min="32" max="32" width="11.109375" style="23" bestFit="1" customWidth="1"/>
    <col min="34" max="34" width="17" bestFit="1" customWidth="1"/>
    <col min="35" max="35" width="54.5546875" bestFit="1" customWidth="1"/>
  </cols>
  <sheetData>
    <row r="1" spans="1:35" ht="15.6" x14ac:dyDescent="0.3">
      <c r="A1" s="1" t="s">
        <v>3926</v>
      </c>
    </row>
    <row r="2" spans="1:35" ht="15.6" x14ac:dyDescent="0.3">
      <c r="A2" s="1" t="s">
        <v>11458</v>
      </c>
    </row>
    <row r="3" spans="1:35" x14ac:dyDescent="0.3">
      <c r="A3" s="2" t="s">
        <v>11489</v>
      </c>
    </row>
    <row r="4" spans="1:35" x14ac:dyDescent="0.3">
      <c r="A4" s="13"/>
    </row>
    <row r="6" spans="1:35" ht="15" thickBot="1" x14ac:dyDescent="0.35">
      <c r="G6" s="16">
        <f>SUBTOTAL(9,G8:G546)</f>
        <v>81923.784740000134</v>
      </c>
      <c r="H6" s="16">
        <f t="shared" ref="H6:AC6" si="0">SUBTOTAL(9,H8:H546)</f>
        <v>8373</v>
      </c>
      <c r="I6" s="16">
        <f t="shared" si="0"/>
        <v>943</v>
      </c>
      <c r="J6" s="16">
        <f t="shared" si="0"/>
        <v>5327.4993773967772</v>
      </c>
      <c r="K6" s="16">
        <f t="shared" si="0"/>
        <v>2566.8126205200274</v>
      </c>
      <c r="L6" s="16">
        <f t="shared" si="0"/>
        <v>1233</v>
      </c>
      <c r="M6" s="16">
        <f t="shared" si="0"/>
        <v>7245.7499356505768</v>
      </c>
      <c r="N6" s="16">
        <f t="shared" si="0"/>
        <v>142717.01772780475</v>
      </c>
      <c r="O6" s="16">
        <f t="shared" si="0"/>
        <v>5110635.4304401763</v>
      </c>
      <c r="P6" s="16">
        <f t="shared" si="0"/>
        <v>2297034.8651432819</v>
      </c>
      <c r="Q6" s="16">
        <f t="shared" si="0"/>
        <v>507348.00917283207</v>
      </c>
      <c r="R6" s="39">
        <f t="shared" si="0"/>
        <v>0.99999999999999789</v>
      </c>
      <c r="S6" s="39">
        <f t="shared" si="0"/>
        <v>1.0000000000000016</v>
      </c>
      <c r="T6" s="39">
        <f t="shared" si="0"/>
        <v>0.99999999999999978</v>
      </c>
      <c r="U6" s="39">
        <f t="shared" si="0"/>
        <v>1.0000000000000009</v>
      </c>
      <c r="V6" s="39">
        <f t="shared" si="0"/>
        <v>1.0000000000000071</v>
      </c>
      <c r="W6" s="39">
        <f t="shared" si="0"/>
        <v>1.0000000000000011</v>
      </c>
      <c r="X6" s="39">
        <f t="shared" si="0"/>
        <v>0.99999999999999944</v>
      </c>
      <c r="Y6" s="39">
        <f t="shared" si="0"/>
        <v>1.0000000000000004</v>
      </c>
      <c r="Z6" s="39">
        <f t="shared" si="0"/>
        <v>1.0000000000000013</v>
      </c>
      <c r="AA6" s="39">
        <f t="shared" si="0"/>
        <v>1.0000000000000002</v>
      </c>
      <c r="AB6" s="39">
        <f t="shared" si="0"/>
        <v>1.0000000000000007</v>
      </c>
      <c r="AC6" s="39">
        <f t="shared" si="0"/>
        <v>0.99999999999999933</v>
      </c>
      <c r="AD6" s="16">
        <f>SUBTOTAL(3,AD8:AD546)</f>
        <v>539</v>
      </c>
      <c r="AE6" s="16">
        <f>SUBTOTAL(3,AE8:AE546)</f>
        <v>539</v>
      </c>
    </row>
    <row r="7" spans="1:35" ht="208.2" thickBot="1" x14ac:dyDescent="0.35">
      <c r="A7" s="7" t="s">
        <v>3943</v>
      </c>
      <c r="B7" s="8" t="s">
        <v>0</v>
      </c>
      <c r="C7" s="8" t="s">
        <v>1</v>
      </c>
      <c r="D7" s="8" t="s">
        <v>20</v>
      </c>
      <c r="E7" s="8" t="s">
        <v>3951</v>
      </c>
      <c r="F7" s="31" t="s">
        <v>2</v>
      </c>
      <c r="G7" s="9" t="s">
        <v>9</v>
      </c>
      <c r="H7" s="10" t="s">
        <v>10</v>
      </c>
      <c r="I7" s="10" t="s">
        <v>11</v>
      </c>
      <c r="J7" s="10" t="s">
        <v>12</v>
      </c>
      <c r="K7" s="10" t="s">
        <v>13</v>
      </c>
      <c r="L7" s="10" t="s">
        <v>14</v>
      </c>
      <c r="M7" s="10" t="s">
        <v>15</v>
      </c>
      <c r="N7" s="10" t="s">
        <v>16</v>
      </c>
      <c r="O7" s="10" t="s">
        <v>17</v>
      </c>
      <c r="P7" s="10" t="s">
        <v>18</v>
      </c>
      <c r="Q7" s="41" t="s">
        <v>19</v>
      </c>
      <c r="R7" s="40" t="s">
        <v>11444</v>
      </c>
      <c r="S7" s="35" t="s">
        <v>11445</v>
      </c>
      <c r="T7" s="35" t="s">
        <v>11446</v>
      </c>
      <c r="U7" s="35" t="s">
        <v>11447</v>
      </c>
      <c r="V7" s="35" t="s">
        <v>11448</v>
      </c>
      <c r="W7" s="35" t="s">
        <v>11449</v>
      </c>
      <c r="X7" s="35" t="s">
        <v>11450</v>
      </c>
      <c r="Y7" s="35" t="s">
        <v>11451</v>
      </c>
      <c r="Z7" s="35" t="s">
        <v>11452</v>
      </c>
      <c r="AA7" s="35" t="s">
        <v>11453</v>
      </c>
      <c r="AB7" s="35" t="s">
        <v>11454</v>
      </c>
      <c r="AC7" s="27" t="s">
        <v>3946</v>
      </c>
      <c r="AD7" s="28" t="s">
        <v>3947</v>
      </c>
      <c r="AE7" s="29" t="s">
        <v>3945</v>
      </c>
      <c r="AF7" s="36" t="s">
        <v>3948</v>
      </c>
      <c r="AG7" s="37" t="s">
        <v>3944</v>
      </c>
      <c r="AH7" s="37" t="s">
        <v>3949</v>
      </c>
      <c r="AI7" s="38" t="s">
        <v>3942</v>
      </c>
    </row>
    <row r="8" spans="1:35" x14ac:dyDescent="0.3">
      <c r="A8">
        <v>1</v>
      </c>
      <c r="B8">
        <v>5</v>
      </c>
      <c r="C8" t="s">
        <v>37</v>
      </c>
      <c r="D8" t="s">
        <v>6538</v>
      </c>
      <c r="E8" t="s">
        <v>10158</v>
      </c>
      <c r="F8" t="s">
        <v>47</v>
      </c>
      <c r="G8" s="56">
        <v>5.0023</v>
      </c>
      <c r="H8">
        <v>208</v>
      </c>
      <c r="I8">
        <v>9</v>
      </c>
      <c r="J8">
        <v>20</v>
      </c>
      <c r="K8">
        <v>3</v>
      </c>
      <c r="L8">
        <v>399</v>
      </c>
      <c r="M8" s="12">
        <v>744.62610799032461</v>
      </c>
      <c r="N8" s="12">
        <v>686.21066724391767</v>
      </c>
      <c r="O8" s="12">
        <v>4288.7264660566734</v>
      </c>
      <c r="P8" s="12">
        <v>4201.4528552969623</v>
      </c>
      <c r="Q8" s="12">
        <v>1044.100944744343</v>
      </c>
      <c r="R8" s="57">
        <f t="shared" ref="R8:AB8" si="1">G8/G$6</f>
        <v>6.106041140403485E-5</v>
      </c>
      <c r="S8" s="57">
        <f t="shared" si="1"/>
        <v>2.484175325450854E-2</v>
      </c>
      <c r="T8" s="57">
        <f t="shared" si="1"/>
        <v>9.5440084835630972E-3</v>
      </c>
      <c r="U8" s="57">
        <f t="shared" si="1"/>
        <v>3.7541064922231443E-3</v>
      </c>
      <c r="V8" s="57">
        <f t="shared" si="1"/>
        <v>1.1687647068652056E-3</v>
      </c>
      <c r="W8" s="57">
        <f t="shared" si="1"/>
        <v>0.32360097323600973</v>
      </c>
      <c r="X8" s="57">
        <f t="shared" si="1"/>
        <v>0.10276729318612161</v>
      </c>
      <c r="Y8" s="57">
        <f t="shared" si="1"/>
        <v>4.8081909093187778E-3</v>
      </c>
      <c r="Z8" s="57">
        <f t="shared" si="1"/>
        <v>8.3917675686901577E-4</v>
      </c>
      <c r="AA8" s="57">
        <f t="shared" si="1"/>
        <v>1.8290766583705679E-3</v>
      </c>
      <c r="AB8" s="57">
        <f t="shared" si="1"/>
        <v>2.0579580995037706E-3</v>
      </c>
      <c r="AC8" s="17">
        <f>SUM(R8:AB8)/11</f>
        <v>4.3206578381341593E-2</v>
      </c>
      <c r="AD8" s="12">
        <v>1</v>
      </c>
      <c r="AE8" s="16">
        <f>TRUNC(AD8/(539/10)-0.001)+1</f>
        <v>1</v>
      </c>
      <c r="AF8" s="17">
        <v>4.3206578381341593E-2</v>
      </c>
      <c r="AG8" t="str">
        <f>IF(AF8&lt;='CAV Tier 1 Analysis'!$A$5,"Tier 1", "Tier 2")</f>
        <v>Tier 2</v>
      </c>
      <c r="AH8" t="str">
        <f t="shared" ref="AH8:AH71" si="2">C8&amp;" - "&amp;AG8</f>
        <v>Minnesota - Tier 2</v>
      </c>
      <c r="AI8" t="str">
        <f t="shared" ref="AI8:AI71" si="3">D8&amp;" - "&amp;AG8</f>
        <v>East Grand Forks, City Of - Tier 2</v>
      </c>
    </row>
    <row r="9" spans="1:35" x14ac:dyDescent="0.3">
      <c r="A9">
        <v>2</v>
      </c>
      <c r="B9">
        <v>5</v>
      </c>
      <c r="C9" t="s">
        <v>37</v>
      </c>
      <c r="D9" t="s">
        <v>6236</v>
      </c>
      <c r="E9" t="s">
        <v>9760</v>
      </c>
      <c r="F9" t="s">
        <v>38</v>
      </c>
      <c r="G9" s="56">
        <v>58.374060000000036</v>
      </c>
      <c r="H9">
        <v>168</v>
      </c>
      <c r="I9">
        <v>2</v>
      </c>
      <c r="J9" s="12">
        <v>9.0410022779043278</v>
      </c>
      <c r="K9" s="12">
        <v>1.0250569476082005</v>
      </c>
      <c r="L9">
        <v>4</v>
      </c>
      <c r="M9" s="12">
        <v>148.0406468215505</v>
      </c>
      <c r="N9" s="12">
        <v>7741.6913441420156</v>
      </c>
      <c r="O9" s="12">
        <v>371514.80483302614</v>
      </c>
      <c r="P9" s="12">
        <v>281033.15500087594</v>
      </c>
      <c r="Q9" s="12">
        <v>13993.565352735808</v>
      </c>
      <c r="R9" s="57">
        <v>7.1254105489950955E-4</v>
      </c>
      <c r="S9" s="57">
        <v>2.0064493013256898E-2</v>
      </c>
      <c r="T9" s="57">
        <v>2.1208907741251328E-3</v>
      </c>
      <c r="U9" s="57">
        <v>1.6970442673842436E-3</v>
      </c>
      <c r="V9" s="57">
        <v>3.9935012763048033E-4</v>
      </c>
      <c r="W9" s="57">
        <v>3.2441200324412004E-3</v>
      </c>
      <c r="X9" s="57">
        <v>2.0431376756898569E-2</v>
      </c>
      <c r="Y9" s="57">
        <v>5.424504706864923E-2</v>
      </c>
      <c r="Z9" s="57">
        <v>7.2694444729943838E-2</v>
      </c>
      <c r="AA9" s="57">
        <v>0.12234605545847732</v>
      </c>
      <c r="AB9" s="57">
        <v>2.7581788239497734E-2</v>
      </c>
      <c r="AC9" s="17">
        <v>2.9594286502109469E-2</v>
      </c>
      <c r="AD9" s="12">
        <v>2</v>
      </c>
      <c r="AE9" s="16">
        <v>1</v>
      </c>
      <c r="AF9" s="17">
        <v>7.2800864883451055E-2</v>
      </c>
      <c r="AG9" t="str">
        <f>IF(AF9&lt;='CAV Tier 1 Analysis'!$A$5,"Tier 1", "Tier 2")</f>
        <v>Tier 2</v>
      </c>
      <c r="AH9" t="str">
        <f t="shared" si="2"/>
        <v>Minnesota - Tier 2</v>
      </c>
      <c r="AI9" t="str">
        <f t="shared" si="3"/>
        <v>Minneapolis, City Of - Tier 2</v>
      </c>
    </row>
    <row r="10" spans="1:35" x14ac:dyDescent="0.3">
      <c r="A10">
        <v>3</v>
      </c>
      <c r="B10">
        <v>5</v>
      </c>
      <c r="C10" t="s">
        <v>37</v>
      </c>
      <c r="D10" t="s">
        <v>4042</v>
      </c>
      <c r="E10" t="s">
        <v>10150</v>
      </c>
      <c r="F10" t="s">
        <v>83</v>
      </c>
      <c r="G10" s="56">
        <v>10.925939999999999</v>
      </c>
      <c r="H10">
        <v>144</v>
      </c>
      <c r="I10">
        <v>129</v>
      </c>
      <c r="J10" s="12">
        <v>11</v>
      </c>
      <c r="K10" s="12">
        <v>3</v>
      </c>
      <c r="L10">
        <v>64</v>
      </c>
      <c r="M10" s="12">
        <v>578.25397448640604</v>
      </c>
      <c r="N10" s="12">
        <v>1094.7088424069716</v>
      </c>
      <c r="O10" s="12">
        <v>18845.493876887107</v>
      </c>
      <c r="P10" s="12">
        <v>18225.268047095669</v>
      </c>
      <c r="Q10">
        <v>0</v>
      </c>
      <c r="R10" s="57">
        <v>1.333671293956381E-4</v>
      </c>
      <c r="S10" s="57">
        <v>1.7198136868505912E-2</v>
      </c>
      <c r="T10" s="57">
        <v>0.13679745493107104</v>
      </c>
      <c r="U10" s="57">
        <v>2.0647585707227294E-3</v>
      </c>
      <c r="V10" s="57">
        <v>1.1687647068652056E-3</v>
      </c>
      <c r="W10" s="57">
        <v>5.1905920519059207E-2</v>
      </c>
      <c r="X10" s="57">
        <v>7.9805952402701316E-2</v>
      </c>
      <c r="Y10" s="57">
        <v>7.6704856914460015E-3</v>
      </c>
      <c r="Z10" s="57">
        <v>3.6875050340391732E-3</v>
      </c>
      <c r="AA10" s="57">
        <v>7.9342583448156912E-3</v>
      </c>
      <c r="AB10" s="57">
        <v>0</v>
      </c>
      <c r="AC10" s="17">
        <v>2.8033327654420178E-2</v>
      </c>
      <c r="AD10" s="12">
        <v>3</v>
      </c>
      <c r="AE10" s="16">
        <v>1</v>
      </c>
      <c r="AF10" s="17">
        <v>0.10083419253787124</v>
      </c>
      <c r="AG10" t="str">
        <f>IF(AF10&lt;='CAV Tier 1 Analysis'!$A$5,"Tier 1", "Tier 2")</f>
        <v>Tier 2</v>
      </c>
      <c r="AH10" t="str">
        <f t="shared" si="2"/>
        <v>Minnesota - Tier 2</v>
      </c>
      <c r="AI10" t="str">
        <f t="shared" si="3"/>
        <v>Austin, City Of - Tier 2</v>
      </c>
    </row>
    <row r="11" spans="1:35" x14ac:dyDescent="0.3">
      <c r="A11">
        <v>4</v>
      </c>
      <c r="B11">
        <v>5</v>
      </c>
      <c r="C11" t="s">
        <v>37</v>
      </c>
      <c r="D11" t="s">
        <v>5353</v>
      </c>
      <c r="E11" t="s">
        <v>10170</v>
      </c>
      <c r="F11" t="s">
        <v>40</v>
      </c>
      <c r="G11" s="56">
        <v>56.162199999999991</v>
      </c>
      <c r="H11">
        <v>57</v>
      </c>
      <c r="I11">
        <v>2</v>
      </c>
      <c r="J11" s="12">
        <v>10.925423728813559</v>
      </c>
      <c r="K11" s="12">
        <v>1.9288135593220339</v>
      </c>
      <c r="L11">
        <v>3</v>
      </c>
      <c r="M11" s="12">
        <v>40.605264038801877</v>
      </c>
      <c r="N11" s="12">
        <v>18310.798530605844</v>
      </c>
      <c r="O11" s="12">
        <v>281836.5209367607</v>
      </c>
      <c r="P11" s="12">
        <v>130100.13786458707</v>
      </c>
      <c r="Q11" s="12">
        <v>17669.767707292805</v>
      </c>
      <c r="R11" s="57">
        <v>6.8554205812439986E-4</v>
      </c>
      <c r="S11" s="57">
        <v>6.8075958437835904E-3</v>
      </c>
      <c r="T11" s="57">
        <v>2.1208907741251328E-3</v>
      </c>
      <c r="U11" s="57">
        <v>2.0507602075313888E-3</v>
      </c>
      <c r="V11" s="57">
        <v>7.5144307141955025E-4</v>
      </c>
      <c r="W11" s="57">
        <v>2.4330900243309003E-3</v>
      </c>
      <c r="X11" s="57">
        <v>5.6040112340912628E-3</v>
      </c>
      <c r="Y11" s="57">
        <v>0.12830143750291143</v>
      </c>
      <c r="Z11" s="57">
        <v>5.5147060433635015E-2</v>
      </c>
      <c r="AA11" s="57">
        <v>5.6638294802927092E-2</v>
      </c>
      <c r="AB11" s="57">
        <v>3.4827706796565869E-2</v>
      </c>
      <c r="AC11" s="17">
        <v>2.6851621159040516E-2</v>
      </c>
      <c r="AD11" s="12">
        <v>4</v>
      </c>
      <c r="AE11" s="16">
        <v>1</v>
      </c>
      <c r="AF11" s="17">
        <v>0.12768581369691176</v>
      </c>
      <c r="AG11" t="str">
        <f>IF(AF11&lt;='CAV Tier 1 Analysis'!$A$5,"Tier 1", "Tier 2")</f>
        <v>Tier 2</v>
      </c>
      <c r="AH11" t="str">
        <f t="shared" si="2"/>
        <v>Minnesota - Tier 2</v>
      </c>
      <c r="AI11" t="str">
        <f t="shared" si="3"/>
        <v>St. Paul, City Of - Tier 2</v>
      </c>
    </row>
    <row r="12" spans="1:35" x14ac:dyDescent="0.3">
      <c r="A12">
        <v>5</v>
      </c>
      <c r="B12">
        <v>5</v>
      </c>
      <c r="C12" t="s">
        <v>37</v>
      </c>
      <c r="D12" t="s">
        <v>6471</v>
      </c>
      <c r="E12" t="s">
        <v>10074</v>
      </c>
      <c r="F12" t="s">
        <v>78</v>
      </c>
      <c r="G12" s="56">
        <v>1756.1697700000002</v>
      </c>
      <c r="H12">
        <v>67</v>
      </c>
      <c r="I12">
        <v>91</v>
      </c>
      <c r="J12" s="12">
        <v>17.826086956521738</v>
      </c>
      <c r="K12" s="12">
        <v>3.7391304347826089</v>
      </c>
      <c r="L12">
        <v>61</v>
      </c>
      <c r="M12" s="12">
        <v>521.90689058495775</v>
      </c>
      <c r="N12" s="12">
        <v>283.23235134236785</v>
      </c>
      <c r="O12" s="12">
        <v>8730.6310629104755</v>
      </c>
      <c r="P12">
        <v>0</v>
      </c>
      <c r="Q12">
        <v>0</v>
      </c>
      <c r="R12" s="57">
        <v>2.1436628881020582E-2</v>
      </c>
      <c r="S12" s="57">
        <v>8.0019109040965E-3</v>
      </c>
      <c r="T12" s="57">
        <v>9.6500530222693531E-2</v>
      </c>
      <c r="U12" s="57">
        <v>3.3460514387206285E-3</v>
      </c>
      <c r="V12" s="57">
        <v>1.4567212288464882E-3</v>
      </c>
      <c r="W12" s="57">
        <v>4.9472830494728302E-2</v>
      </c>
      <c r="X12" s="57">
        <v>7.2029382081911036E-2</v>
      </c>
      <c r="Y12" s="57">
        <v>1.9845730793125122E-3</v>
      </c>
      <c r="Z12" s="57">
        <v>1.7083259374966824E-3</v>
      </c>
      <c r="AA12" s="57">
        <v>0</v>
      </c>
      <c r="AB12" s="57">
        <v>0</v>
      </c>
      <c r="AC12" s="17">
        <v>2.3266995842620573E-2</v>
      </c>
      <c r="AD12" s="12">
        <v>5</v>
      </c>
      <c r="AE12" s="16">
        <v>1</v>
      </c>
      <c r="AF12" s="17">
        <v>0.15095280953953233</v>
      </c>
      <c r="AG12" t="str">
        <f>IF(AF12&lt;='CAV Tier 1 Analysis'!$A$5,"Tier 1", "Tier 2")</f>
        <v>Tier 2</v>
      </c>
      <c r="AH12" t="str">
        <f t="shared" si="2"/>
        <v>Minnesota - Tier 2</v>
      </c>
      <c r="AI12" t="str">
        <f t="shared" si="3"/>
        <v>Marshall County* - Tier 2</v>
      </c>
    </row>
    <row r="13" spans="1:35" x14ac:dyDescent="0.3">
      <c r="A13">
        <v>6</v>
      </c>
      <c r="B13">
        <v>5</v>
      </c>
      <c r="C13" t="s">
        <v>37</v>
      </c>
      <c r="D13" t="s">
        <v>4010</v>
      </c>
      <c r="E13" t="s">
        <v>9838</v>
      </c>
      <c r="F13" t="s">
        <v>193</v>
      </c>
      <c r="G13" s="56">
        <v>1.43222</v>
      </c>
      <c r="H13">
        <v>15</v>
      </c>
      <c r="I13">
        <v>197</v>
      </c>
      <c r="J13" s="12">
        <v>19</v>
      </c>
      <c r="K13" s="12">
        <v>2</v>
      </c>
      <c r="L13">
        <v>15</v>
      </c>
      <c r="M13" s="12">
        <v>177.17835946991397</v>
      </c>
      <c r="N13" s="12">
        <v>78.629378693235338</v>
      </c>
      <c r="O13" s="12">
        <v>199.70741635246364</v>
      </c>
      <c r="P13" s="12">
        <v>189.4153335289528</v>
      </c>
      <c r="Q13">
        <v>0</v>
      </c>
      <c r="R13" s="57">
        <v>1.7482346604779159E-5</v>
      </c>
      <c r="S13" s="57">
        <v>1.7914725904693658E-3</v>
      </c>
      <c r="T13" s="57">
        <v>0.20890774125132555</v>
      </c>
      <c r="U13" s="57">
        <v>3.5664011676119871E-3</v>
      </c>
      <c r="V13" s="57">
        <v>7.7917647124347037E-4</v>
      </c>
      <c r="W13" s="57">
        <v>1.2165450121654502E-2</v>
      </c>
      <c r="X13" s="57">
        <v>2.4452728985050957E-2</v>
      </c>
      <c r="Y13" s="57">
        <v>5.5094606056861584E-4</v>
      </c>
      <c r="Z13" s="57">
        <v>3.9076826956381617E-5</v>
      </c>
      <c r="AA13" s="57">
        <v>8.2460800401102161E-5</v>
      </c>
      <c r="AB13" s="57">
        <v>0</v>
      </c>
      <c r="AC13" s="17">
        <v>2.2941176056535152E-2</v>
      </c>
      <c r="AD13" s="12">
        <v>6</v>
      </c>
      <c r="AE13" s="16">
        <v>1</v>
      </c>
      <c r="AF13" s="17">
        <v>0.17389398559606747</v>
      </c>
      <c r="AG13" t="str">
        <f>IF(AF13&lt;='CAV Tier 1 Analysis'!$A$5,"Tier 1", "Tier 2")</f>
        <v>Tier 2</v>
      </c>
      <c r="AH13" t="str">
        <f t="shared" si="2"/>
        <v>Minnesota - Tier 2</v>
      </c>
      <c r="AI13" t="str">
        <f t="shared" si="3"/>
        <v>Warren, City Of - Tier 2</v>
      </c>
    </row>
    <row r="14" spans="1:35" x14ac:dyDescent="0.3">
      <c r="A14">
        <v>7</v>
      </c>
      <c r="B14">
        <v>5</v>
      </c>
      <c r="C14" t="s">
        <v>37</v>
      </c>
      <c r="D14" t="s">
        <v>5004</v>
      </c>
      <c r="E14" t="s">
        <v>10168</v>
      </c>
      <c r="F14" t="s">
        <v>64</v>
      </c>
      <c r="G14" s="56">
        <v>39.949990000000007</v>
      </c>
      <c r="H14">
        <v>118</v>
      </c>
      <c r="I14">
        <v>0</v>
      </c>
      <c r="J14" s="12">
        <v>10</v>
      </c>
      <c r="K14" s="12">
        <v>2</v>
      </c>
      <c r="L14">
        <v>55</v>
      </c>
      <c r="M14" s="12">
        <v>545.94488133789264</v>
      </c>
      <c r="N14" s="12">
        <v>3009.9972044359674</v>
      </c>
      <c r="O14" s="12">
        <v>81113.051557688857</v>
      </c>
      <c r="P14" s="12">
        <v>75497.486442719426</v>
      </c>
      <c r="Q14" s="12">
        <v>2051.5876707270654</v>
      </c>
      <c r="R14" s="57">
        <v>4.876482468038859E-4</v>
      </c>
      <c r="S14" s="57">
        <v>1.4092917711692344E-2</v>
      </c>
      <c r="T14" s="57">
        <v>0</v>
      </c>
      <c r="U14" s="57">
        <v>1.8770532461115721E-3</v>
      </c>
      <c r="V14" s="57">
        <v>7.7917647124347037E-4</v>
      </c>
      <c r="W14" s="57">
        <v>4.4606650446066508E-2</v>
      </c>
      <c r="X14" s="57">
        <v>7.5346911801597208E-2</v>
      </c>
      <c r="Y14" s="57">
        <v>2.1090667758884556E-2</v>
      </c>
      <c r="Z14" s="57">
        <v>1.5871421990807634E-2</v>
      </c>
      <c r="AA14" s="57">
        <v>3.286736635493346E-2</v>
      </c>
      <c r="AB14" s="57">
        <v>4.0437483416401387E-3</v>
      </c>
      <c r="AC14" s="17">
        <v>1.9187596579070976E-2</v>
      </c>
      <c r="AD14" s="12">
        <v>7</v>
      </c>
      <c r="AE14" s="16">
        <v>1</v>
      </c>
      <c r="AF14" s="17">
        <v>0.19308158217513846</v>
      </c>
      <c r="AG14" t="str">
        <f>IF(AF14&lt;='CAV Tier 1 Analysis'!$A$5,"Tier 1", "Tier 2")</f>
        <v>Tier 2</v>
      </c>
      <c r="AH14" t="str">
        <f t="shared" si="2"/>
        <v>Minnesota - Tier 2</v>
      </c>
      <c r="AI14" t="str">
        <f t="shared" si="3"/>
        <v>Rochester, City Of - Tier 2</v>
      </c>
    </row>
    <row r="15" spans="1:35" x14ac:dyDescent="0.3">
      <c r="A15">
        <v>8</v>
      </c>
      <c r="B15">
        <v>5</v>
      </c>
      <c r="C15" t="s">
        <v>37</v>
      </c>
      <c r="D15" t="s">
        <v>6544</v>
      </c>
      <c r="E15" t="s">
        <v>10166</v>
      </c>
      <c r="F15" t="s">
        <v>116</v>
      </c>
      <c r="G15" s="56">
        <v>13.257149999999999</v>
      </c>
      <c r="H15">
        <v>152</v>
      </c>
      <c r="I15">
        <v>22</v>
      </c>
      <c r="J15" s="12">
        <v>19</v>
      </c>
      <c r="K15" s="12">
        <v>3</v>
      </c>
      <c r="L15">
        <v>28</v>
      </c>
      <c r="M15" s="12">
        <v>493.89257872167093</v>
      </c>
      <c r="N15" s="12">
        <v>1041.3651203730874</v>
      </c>
      <c r="O15" s="12">
        <v>28638.668948426952</v>
      </c>
      <c r="P15" s="12">
        <v>28017.442201941943</v>
      </c>
      <c r="Q15" s="12">
        <v>615.27396029437659</v>
      </c>
      <c r="R15" s="57">
        <v>1.6182296804369999E-4</v>
      </c>
      <c r="S15" s="57">
        <v>1.8153588916756239E-2</v>
      </c>
      <c r="T15" s="57">
        <v>2.3329798515376459E-2</v>
      </c>
      <c r="U15" s="57">
        <v>3.5664011676119871E-3</v>
      </c>
      <c r="V15" s="57">
        <v>1.1687647068652056E-3</v>
      </c>
      <c r="W15" s="57">
        <v>2.2708840227088401E-2</v>
      </c>
      <c r="X15" s="57">
        <v>6.8163072574671399E-2</v>
      </c>
      <c r="Y15" s="57">
        <v>7.2967130125940411E-3</v>
      </c>
      <c r="Z15" s="57">
        <v>5.6037393663120908E-3</v>
      </c>
      <c r="AA15" s="57">
        <v>1.2197221133687191E-2</v>
      </c>
      <c r="AB15" s="57">
        <v>1.21272568172191E-3</v>
      </c>
      <c r="AC15" s="17">
        <v>1.4869335297338965E-2</v>
      </c>
      <c r="AD15" s="12">
        <v>8</v>
      </c>
      <c r="AE15" s="16">
        <v>1</v>
      </c>
      <c r="AF15" s="17">
        <v>0.20795091747247743</v>
      </c>
      <c r="AG15" t="str">
        <f>IF(AF15&lt;='CAV Tier 1 Analysis'!$A$5,"Tier 1", "Tier 2")</f>
        <v>Tier 2</v>
      </c>
      <c r="AH15" t="str">
        <f t="shared" si="2"/>
        <v>Minnesota - Tier 2</v>
      </c>
      <c r="AI15" t="str">
        <f t="shared" si="3"/>
        <v>Moorhead, City Of - Tier 2</v>
      </c>
    </row>
    <row r="16" spans="1:35" x14ac:dyDescent="0.3">
      <c r="A16">
        <v>9</v>
      </c>
      <c r="B16">
        <v>5</v>
      </c>
      <c r="C16" t="s">
        <v>37</v>
      </c>
      <c r="D16" t="s">
        <v>6535</v>
      </c>
      <c r="E16" t="s">
        <v>10154</v>
      </c>
      <c r="F16" t="s">
        <v>187</v>
      </c>
      <c r="G16" s="56">
        <v>2.2839200000000002</v>
      </c>
      <c r="H16">
        <v>48</v>
      </c>
      <c r="I16">
        <v>15</v>
      </c>
      <c r="J16" s="12">
        <v>13</v>
      </c>
      <c r="K16" s="12">
        <v>5</v>
      </c>
      <c r="L16">
        <v>86</v>
      </c>
      <c r="M16" s="12">
        <v>345.27085011734215</v>
      </c>
      <c r="N16" s="12">
        <v>217.0562251495472</v>
      </c>
      <c r="O16" s="12">
        <v>1735.6773086334172</v>
      </c>
      <c r="P16" s="12">
        <v>1709.9832713184799</v>
      </c>
      <c r="Q16">
        <v>0</v>
      </c>
      <c r="R16" s="57">
        <v>2.7878594809168438E-5</v>
      </c>
      <c r="S16" s="57">
        <v>5.7327122895019702E-3</v>
      </c>
      <c r="T16" s="57">
        <v>1.5906680805938492E-2</v>
      </c>
      <c r="U16" s="57">
        <v>2.4401692199450438E-3</v>
      </c>
      <c r="V16" s="57">
        <v>1.9479411781086759E-3</v>
      </c>
      <c r="W16" s="57">
        <v>6.974858069748581E-2</v>
      </c>
      <c r="X16" s="57">
        <v>4.7651499594063923E-2</v>
      </c>
      <c r="Y16" s="57">
        <v>1.5208853758668429E-3</v>
      </c>
      <c r="Z16" s="57">
        <v>3.3962064644550949E-4</v>
      </c>
      <c r="AA16" s="57">
        <v>7.4443069944949065E-4</v>
      </c>
      <c r="AB16" s="57">
        <v>0</v>
      </c>
      <c r="AC16" s="17">
        <v>1.3278218100146811E-2</v>
      </c>
      <c r="AD16" s="12">
        <v>9</v>
      </c>
      <c r="AE16" s="16">
        <v>1</v>
      </c>
      <c r="AF16" s="17">
        <v>0.22122913557262425</v>
      </c>
      <c r="AG16" t="str">
        <f>IF(AF16&lt;='CAV Tier 1 Analysis'!$A$5,"Tier 1", "Tier 2")</f>
        <v>Tier 2</v>
      </c>
      <c r="AH16" t="str">
        <f t="shared" si="2"/>
        <v>Minnesota - Tier 2</v>
      </c>
      <c r="AI16" t="str">
        <f t="shared" si="3"/>
        <v>Breckenridge, City Of - Tier 2</v>
      </c>
    </row>
    <row r="17" spans="1:35" x14ac:dyDescent="0.3">
      <c r="A17">
        <v>10</v>
      </c>
      <c r="B17">
        <v>5</v>
      </c>
      <c r="C17" t="s">
        <v>37</v>
      </c>
      <c r="D17" t="s">
        <v>4046</v>
      </c>
      <c r="E17" t="s">
        <v>10157</v>
      </c>
      <c r="F17" t="s">
        <v>125</v>
      </c>
      <c r="G17" s="56">
        <v>1024.8522799999998</v>
      </c>
      <c r="H17">
        <v>122</v>
      </c>
      <c r="I17">
        <v>22</v>
      </c>
      <c r="J17" s="12">
        <v>17.962962962962962</v>
      </c>
      <c r="K17" s="12">
        <v>3.2962962962962963</v>
      </c>
      <c r="L17">
        <v>43</v>
      </c>
      <c r="M17" s="12">
        <v>212.30759258300134</v>
      </c>
      <c r="N17" s="12">
        <v>718.25050888405826</v>
      </c>
      <c r="O17" s="12">
        <v>23473.758938387426</v>
      </c>
      <c r="P17">
        <v>0</v>
      </c>
      <c r="Q17" s="12">
        <v>5392.9622737795362</v>
      </c>
      <c r="R17" s="57">
        <v>1.2509825849142016E-2</v>
      </c>
      <c r="S17" s="57">
        <v>1.4570643735817509E-2</v>
      </c>
      <c r="T17" s="57">
        <v>2.3329798515376459E-2</v>
      </c>
      <c r="U17" s="57">
        <v>3.3717437939411571E-3</v>
      </c>
      <c r="V17" s="57">
        <v>1.2841982581605345E-3</v>
      </c>
      <c r="W17" s="57">
        <v>3.4874290348742905E-2</v>
      </c>
      <c r="X17" s="57">
        <v>2.9300982571645814E-2</v>
      </c>
      <c r="Y17" s="57">
        <v>5.0326900065550181E-3</v>
      </c>
      <c r="Z17" s="57">
        <v>4.593119438450268E-3</v>
      </c>
      <c r="AA17" s="57">
        <v>0</v>
      </c>
      <c r="AB17" s="57">
        <v>1.062971013244359E-2</v>
      </c>
      <c r="AC17" s="17">
        <v>1.2681545695479569E-2</v>
      </c>
      <c r="AD17" s="12">
        <v>10</v>
      </c>
      <c r="AE17" s="16">
        <v>1</v>
      </c>
      <c r="AF17" s="17">
        <v>0.23391068126810383</v>
      </c>
      <c r="AG17" t="str">
        <f>IF(AF17&lt;='CAV Tier 1 Analysis'!$A$5,"Tier 1", "Tier 2")</f>
        <v>Tier 2</v>
      </c>
      <c r="AH17" t="str">
        <f t="shared" si="2"/>
        <v>Minnesota - Tier 2</v>
      </c>
      <c r="AI17" t="str">
        <f t="shared" si="3"/>
        <v>Clay County * - Tier 2</v>
      </c>
    </row>
    <row r="18" spans="1:35" x14ac:dyDescent="0.3">
      <c r="A18">
        <v>11</v>
      </c>
      <c r="B18">
        <v>5</v>
      </c>
      <c r="C18" t="s">
        <v>37</v>
      </c>
      <c r="D18" t="s">
        <v>4159</v>
      </c>
      <c r="E18" t="s">
        <v>9929</v>
      </c>
      <c r="F18" t="s">
        <v>107</v>
      </c>
      <c r="G18" s="56">
        <v>71.594129999999993</v>
      </c>
      <c r="H18">
        <v>70</v>
      </c>
      <c r="I18">
        <v>2</v>
      </c>
      <c r="J18" s="12">
        <v>7</v>
      </c>
      <c r="K18" s="12">
        <v>2</v>
      </c>
      <c r="L18">
        <v>1</v>
      </c>
      <c r="M18" s="12">
        <v>42.685748677999158</v>
      </c>
      <c r="N18" s="12">
        <v>3750.4467868627053</v>
      </c>
      <c r="O18" s="12">
        <v>84334.263329278285</v>
      </c>
      <c r="P18" s="12">
        <v>81972.204458959997</v>
      </c>
      <c r="Q18" s="12">
        <v>1214.2616327929572</v>
      </c>
      <c r="R18" s="57">
        <v>8.7391140713550825E-4</v>
      </c>
      <c r="S18" s="57">
        <v>8.3602054221903737E-3</v>
      </c>
      <c r="T18" s="57">
        <v>2.1208907741251328E-3</v>
      </c>
      <c r="U18" s="57">
        <v>1.3139372722781005E-3</v>
      </c>
      <c r="V18" s="57">
        <v>7.7917647124347037E-4</v>
      </c>
      <c r="W18" s="57">
        <v>8.110300081103001E-4</v>
      </c>
      <c r="X18" s="57">
        <v>5.8911429537440302E-3</v>
      </c>
      <c r="Y18" s="57">
        <v>2.6278903851646468E-2</v>
      </c>
      <c r="Z18" s="57">
        <v>1.6501717736891013E-2</v>
      </c>
      <c r="AA18" s="57">
        <v>3.5686095018782761E-2</v>
      </c>
      <c r="AB18" s="57">
        <v>2.3933505421114398E-3</v>
      </c>
      <c r="AC18" s="17">
        <v>9.1827601325689644E-3</v>
      </c>
      <c r="AD18" s="12">
        <v>11</v>
      </c>
      <c r="AE18" s="16">
        <v>1</v>
      </c>
      <c r="AF18" s="17">
        <v>0.24309344140067279</v>
      </c>
      <c r="AG18" t="str">
        <f>IF(AF18&lt;='CAV Tier 1 Analysis'!$A$5,"Tier 1", "Tier 2")</f>
        <v>Tier 2</v>
      </c>
      <c r="AH18" t="str">
        <f t="shared" si="2"/>
        <v>Minnesota - Tier 2</v>
      </c>
      <c r="AI18" t="str">
        <f t="shared" si="3"/>
        <v>Duluth, City Of - Tier 2</v>
      </c>
    </row>
    <row r="19" spans="1:35" x14ac:dyDescent="0.3">
      <c r="A19">
        <v>12</v>
      </c>
      <c r="B19">
        <v>5</v>
      </c>
      <c r="C19" t="s">
        <v>37</v>
      </c>
      <c r="D19" t="s">
        <v>6427</v>
      </c>
      <c r="E19" t="s">
        <v>10011</v>
      </c>
      <c r="F19" t="s">
        <v>168</v>
      </c>
      <c r="G19" s="56">
        <v>574.18964000000005</v>
      </c>
      <c r="H19">
        <v>75</v>
      </c>
      <c r="I19">
        <v>0</v>
      </c>
      <c r="J19" s="12">
        <v>10.271428571428572</v>
      </c>
      <c r="K19" s="12">
        <v>2.5142857142857142</v>
      </c>
      <c r="L19">
        <v>47</v>
      </c>
      <c r="M19" s="12">
        <v>14.336435258567185</v>
      </c>
      <c r="N19" s="12">
        <v>1105.0440794438246</v>
      </c>
      <c r="O19" s="12">
        <v>58036.081739096138</v>
      </c>
      <c r="P19" s="12">
        <v>10597.364762701152</v>
      </c>
      <c r="Q19" s="12">
        <v>7352.1150007667165</v>
      </c>
      <c r="R19" s="57">
        <v>7.0088270680156457E-3</v>
      </c>
      <c r="S19" s="57">
        <v>8.9573629523468298E-3</v>
      </c>
      <c r="T19" s="57">
        <v>0</v>
      </c>
      <c r="U19" s="57">
        <v>1.9280018342203149E-3</v>
      </c>
      <c r="V19" s="57">
        <v>9.795361352775056E-4</v>
      </c>
      <c r="W19" s="57">
        <v>3.8118410381184104E-2</v>
      </c>
      <c r="X19" s="57">
        <v>1.9785992320862445E-3</v>
      </c>
      <c r="Y19" s="57">
        <v>7.7429033834732035E-3</v>
      </c>
      <c r="Z19" s="57">
        <v>1.1355942432015254E-2</v>
      </c>
      <c r="AA19" s="57">
        <v>4.6134975674564354E-3</v>
      </c>
      <c r="AB19" s="57">
        <v>1.4491266089234147E-2</v>
      </c>
      <c r="AC19" s="17">
        <v>8.8340315523008795E-3</v>
      </c>
      <c r="AD19" s="12">
        <v>12</v>
      </c>
      <c r="AE19" s="16">
        <v>1</v>
      </c>
      <c r="AF19" s="17">
        <v>0.25192747295297369</v>
      </c>
      <c r="AG19" t="str">
        <f>IF(AF19&lt;='CAV Tier 1 Analysis'!$A$5,"Tier 1", "Tier 2")</f>
        <v>Tier 2</v>
      </c>
      <c r="AH19" t="str">
        <f t="shared" si="2"/>
        <v>Minnesota - Tier 2</v>
      </c>
      <c r="AI19" t="str">
        <f t="shared" si="3"/>
        <v>Wright County * - Tier 2</v>
      </c>
    </row>
    <row r="20" spans="1:35" x14ac:dyDescent="0.3">
      <c r="A20">
        <v>13</v>
      </c>
      <c r="B20">
        <v>5</v>
      </c>
      <c r="C20" t="s">
        <v>37</v>
      </c>
      <c r="D20" t="s">
        <v>6368</v>
      </c>
      <c r="E20" t="s">
        <v>9925</v>
      </c>
      <c r="F20" t="s">
        <v>75</v>
      </c>
      <c r="G20" s="56">
        <v>5684.9286500000007</v>
      </c>
      <c r="H20">
        <v>63</v>
      </c>
      <c r="I20">
        <v>3</v>
      </c>
      <c r="J20" s="12">
        <v>6.9186046511627906</v>
      </c>
      <c r="K20" s="12">
        <v>2.5465116279069768</v>
      </c>
      <c r="L20">
        <v>1</v>
      </c>
      <c r="M20" s="12">
        <v>29.99449539265547</v>
      </c>
      <c r="N20" s="12">
        <v>4.7376211558833248</v>
      </c>
      <c r="O20" s="12">
        <v>37734.075762280867</v>
      </c>
      <c r="P20">
        <v>0</v>
      </c>
      <c r="Q20" s="12">
        <v>22.670665371115319</v>
      </c>
      <c r="R20" s="57">
        <v>6.9392895702293844E-2</v>
      </c>
      <c r="S20" s="57">
        <v>7.5241848799713369E-3</v>
      </c>
      <c r="T20" s="57">
        <v>3.1813361611876989E-3</v>
      </c>
      <c r="U20" s="57">
        <v>1.2986589319027738E-3</v>
      </c>
      <c r="V20" s="57">
        <v>9.9209097210651177E-4</v>
      </c>
      <c r="W20" s="57">
        <v>8.110300081103001E-4</v>
      </c>
      <c r="X20" s="57">
        <v>4.1395984762151944E-3</v>
      </c>
      <c r="Y20" s="57">
        <v>3.3195909158633723E-5</v>
      </c>
      <c r="Z20" s="57">
        <v>7.3834411152725972E-3</v>
      </c>
      <c r="AA20" s="57">
        <v>0</v>
      </c>
      <c r="AB20" s="57">
        <v>4.4684644388527361E-5</v>
      </c>
      <c r="AC20" s="17">
        <v>8.6182833455097658E-3</v>
      </c>
      <c r="AD20" s="12">
        <v>13</v>
      </c>
      <c r="AE20" s="16">
        <v>1</v>
      </c>
      <c r="AF20" s="17">
        <v>0.26054575629848348</v>
      </c>
      <c r="AG20" t="str">
        <f>IF(AF20&lt;='CAV Tier 1 Analysis'!$A$5,"Tier 1", "Tier 2")</f>
        <v>Tier 2</v>
      </c>
      <c r="AH20" t="str">
        <f t="shared" si="2"/>
        <v>Minnesota - Tier 2</v>
      </c>
      <c r="AI20" t="str">
        <f t="shared" si="3"/>
        <v>St. Louis County * - Tier 2</v>
      </c>
    </row>
    <row r="21" spans="1:35" x14ac:dyDescent="0.3">
      <c r="A21">
        <v>14</v>
      </c>
      <c r="B21">
        <v>5</v>
      </c>
      <c r="C21" t="s">
        <v>37</v>
      </c>
      <c r="D21" t="s">
        <v>4082</v>
      </c>
      <c r="E21" t="s">
        <v>9767</v>
      </c>
      <c r="F21" t="s">
        <v>136</v>
      </c>
      <c r="G21" s="56">
        <v>35.337409999999998</v>
      </c>
      <c r="H21">
        <v>85</v>
      </c>
      <c r="I21">
        <v>2</v>
      </c>
      <c r="J21" s="12">
        <v>9</v>
      </c>
      <c r="K21" s="12">
        <v>1</v>
      </c>
      <c r="L21">
        <v>2</v>
      </c>
      <c r="M21" s="12">
        <v>12.114143622863139</v>
      </c>
      <c r="N21" s="12">
        <v>2095.6877913710046</v>
      </c>
      <c r="O21" s="12">
        <v>76741.683261751503</v>
      </c>
      <c r="P21" s="12">
        <v>21911.04043240696</v>
      </c>
      <c r="Q21" s="12">
        <v>18087.212154980443</v>
      </c>
      <c r="R21" s="57">
        <v>4.3134493983828538E-4</v>
      </c>
      <c r="S21" s="57">
        <v>1.015167801265974E-2</v>
      </c>
      <c r="T21" s="57">
        <v>2.1208907741251328E-3</v>
      </c>
      <c r="U21" s="57">
        <v>1.6893479215004149E-3</v>
      </c>
      <c r="V21" s="57">
        <v>3.8958823562173519E-4</v>
      </c>
      <c r="W21" s="57">
        <v>1.6220600162206002E-3</v>
      </c>
      <c r="X21" s="57">
        <v>1.6718964538451797E-3</v>
      </c>
      <c r="Y21" s="57">
        <v>1.4684217935158783E-2</v>
      </c>
      <c r="Z21" s="57">
        <v>1.5016074675305451E-2</v>
      </c>
      <c r="AA21" s="57">
        <v>9.5388366824115303E-3</v>
      </c>
      <c r="AB21" s="57">
        <v>3.5650503851329576E-2</v>
      </c>
      <c r="AC21" s="17">
        <v>8.4514944998196773E-3</v>
      </c>
      <c r="AD21" s="12">
        <v>14</v>
      </c>
      <c r="AE21" s="16">
        <v>1</v>
      </c>
      <c r="AF21" s="17">
        <v>0.26899725079830317</v>
      </c>
      <c r="AG21" t="str">
        <f>IF(AF21&lt;='CAV Tier 1 Analysis'!$A$5,"Tier 1", "Tier 2")</f>
        <v>Tier 2</v>
      </c>
      <c r="AH21" t="str">
        <f t="shared" si="2"/>
        <v>Minnesota - Tier 2</v>
      </c>
      <c r="AI21" t="str">
        <f t="shared" si="3"/>
        <v>Plymouth, City Of - Tier 2</v>
      </c>
    </row>
    <row r="22" spans="1:35" x14ac:dyDescent="0.3">
      <c r="A22">
        <v>15</v>
      </c>
      <c r="B22">
        <v>5</v>
      </c>
      <c r="C22" t="s">
        <v>37</v>
      </c>
      <c r="D22" t="s">
        <v>4592</v>
      </c>
      <c r="E22" t="s">
        <v>10152</v>
      </c>
      <c r="F22" t="s">
        <v>155</v>
      </c>
      <c r="G22" s="56">
        <v>38.369020000000006</v>
      </c>
      <c r="H22">
        <v>66</v>
      </c>
      <c r="I22">
        <v>4</v>
      </c>
      <c r="J22" s="12">
        <v>9.043010752688172</v>
      </c>
      <c r="K22" s="12">
        <v>1.021505376344086</v>
      </c>
      <c r="L22">
        <v>0</v>
      </c>
      <c r="M22" s="12">
        <v>21.200678307655497</v>
      </c>
      <c r="N22" s="12">
        <v>5813.7780161037053</v>
      </c>
      <c r="O22" s="12">
        <v>84578.585208769888</v>
      </c>
      <c r="P22" s="12">
        <v>25123.788002625683</v>
      </c>
      <c r="Q22" s="12">
        <v>3048.6597508733976</v>
      </c>
      <c r="R22" s="57">
        <v>4.683501881873621E-4</v>
      </c>
      <c r="S22" s="57">
        <v>7.8824793980652088E-3</v>
      </c>
      <c r="T22" s="57">
        <v>4.2417815482502655E-3</v>
      </c>
      <c r="U22" s="57">
        <v>1.6974212687955184E-3</v>
      </c>
      <c r="V22" s="57">
        <v>3.9796647724800905E-4</v>
      </c>
      <c r="W22" s="57">
        <v>0</v>
      </c>
      <c r="X22" s="57">
        <v>2.9259467268313816E-3</v>
      </c>
      <c r="Y22" s="57">
        <v>4.0736403469360333E-2</v>
      </c>
      <c r="Z22" s="57">
        <v>1.6549524293006591E-2</v>
      </c>
      <c r="AA22" s="57">
        <v>1.0937486576225102E-2</v>
      </c>
      <c r="AB22" s="57">
        <v>6.0090109663460765E-3</v>
      </c>
      <c r="AC22" s="17">
        <v>8.3496700829378059E-3</v>
      </c>
      <c r="AD22" s="12">
        <v>15</v>
      </c>
      <c r="AE22" s="16">
        <v>1</v>
      </c>
      <c r="AF22" s="17">
        <v>0.27734692088124097</v>
      </c>
      <c r="AG22" t="str">
        <f>IF(AF22&lt;='CAV Tier 1 Analysis'!$A$5,"Tier 1", "Tier 2")</f>
        <v>Tier 2</v>
      </c>
      <c r="AH22" t="str">
        <f t="shared" si="2"/>
        <v>Minnesota - Tier 2</v>
      </c>
      <c r="AI22" t="str">
        <f t="shared" si="3"/>
        <v>Bloomington, City Of - Tier 2</v>
      </c>
    </row>
    <row r="23" spans="1:35" x14ac:dyDescent="0.3">
      <c r="A23">
        <v>16</v>
      </c>
      <c r="B23">
        <v>5</v>
      </c>
      <c r="C23" t="s">
        <v>37</v>
      </c>
      <c r="D23" t="s">
        <v>6462</v>
      </c>
      <c r="E23" t="s">
        <v>10062</v>
      </c>
      <c r="F23" t="s">
        <v>140</v>
      </c>
      <c r="G23" s="56">
        <v>605.36054999999999</v>
      </c>
      <c r="H23">
        <v>85</v>
      </c>
      <c r="I23">
        <v>0</v>
      </c>
      <c r="J23" s="12">
        <v>10.146341463414634</v>
      </c>
      <c r="K23" s="12">
        <v>2.6829268292682928</v>
      </c>
      <c r="L23">
        <v>0</v>
      </c>
      <c r="M23" s="12">
        <v>73.636300647605822</v>
      </c>
      <c r="N23" s="12">
        <v>108.9956256937018</v>
      </c>
      <c r="O23" s="12">
        <v>57353.562072622488</v>
      </c>
      <c r="P23">
        <v>0</v>
      </c>
      <c r="Q23" s="12">
        <v>22259.695562200752</v>
      </c>
      <c r="R23" s="57">
        <v>7.3893137618241218E-3</v>
      </c>
      <c r="S23" s="57">
        <v>1.015167801265974E-2</v>
      </c>
      <c r="T23" s="57">
        <v>0</v>
      </c>
      <c r="U23" s="57">
        <v>1.9045223180058878E-3</v>
      </c>
      <c r="V23" s="57">
        <v>1.0452367297168505E-3</v>
      </c>
      <c r="W23" s="57">
        <v>0</v>
      </c>
      <c r="X23" s="57">
        <v>1.0162688652184932E-2</v>
      </c>
      <c r="Y23" s="57">
        <v>7.6371849292410489E-4</v>
      </c>
      <c r="Z23" s="57">
        <v>1.1222393546409288E-2</v>
      </c>
      <c r="AA23" s="57">
        <v>0</v>
      </c>
      <c r="AB23" s="57">
        <v>4.3874609064678154E-2</v>
      </c>
      <c r="AC23" s="17">
        <v>7.8649236889457349E-3</v>
      </c>
      <c r="AD23" s="12">
        <v>16</v>
      </c>
      <c r="AE23" s="16">
        <v>1</v>
      </c>
      <c r="AF23" s="17">
        <v>0.28521184457018672</v>
      </c>
      <c r="AG23" t="str">
        <f>IF(AF23&lt;='CAV Tier 1 Analysis'!$A$5,"Tier 1", "Tier 2")</f>
        <v>Tier 2</v>
      </c>
      <c r="AH23" t="str">
        <f t="shared" si="2"/>
        <v>Minnesota - Tier 2</v>
      </c>
      <c r="AI23" t="str">
        <f t="shared" si="3"/>
        <v>Olmsted County * - Tier 2</v>
      </c>
    </row>
    <row r="24" spans="1:35" x14ac:dyDescent="0.3">
      <c r="A24">
        <v>17</v>
      </c>
      <c r="B24">
        <v>5</v>
      </c>
      <c r="C24" t="s">
        <v>37</v>
      </c>
      <c r="D24" t="s">
        <v>6267</v>
      </c>
      <c r="E24" t="s">
        <v>9800</v>
      </c>
      <c r="F24" t="s">
        <v>232</v>
      </c>
      <c r="G24" s="56">
        <v>1091.0581300000001</v>
      </c>
      <c r="H24">
        <v>16</v>
      </c>
      <c r="I24">
        <v>9</v>
      </c>
      <c r="J24" s="12">
        <v>18.818181818181817</v>
      </c>
      <c r="K24" s="12">
        <v>4.9090909090909092</v>
      </c>
      <c r="L24">
        <v>44</v>
      </c>
      <c r="M24" s="12">
        <v>131.82897259562145</v>
      </c>
      <c r="N24" s="12">
        <v>78.546575389951727</v>
      </c>
      <c r="O24" s="12">
        <v>3991.6402344985836</v>
      </c>
      <c r="P24">
        <v>0</v>
      </c>
      <c r="Q24">
        <v>0</v>
      </c>
      <c r="R24" s="57">
        <v>1.3317965392622781E-2</v>
      </c>
      <c r="S24" s="57">
        <v>1.9109040965006568E-3</v>
      </c>
      <c r="T24" s="57">
        <v>9.5440084835630972E-3</v>
      </c>
      <c r="U24" s="57">
        <v>3.5322729267735944E-3</v>
      </c>
      <c r="V24" s="57">
        <v>1.9125240657794273E-3</v>
      </c>
      <c r="W24" s="57">
        <v>3.5685320356853206E-2</v>
      </c>
      <c r="X24" s="57">
        <v>1.819397215835394E-2</v>
      </c>
      <c r="Y24" s="57">
        <v>5.5036586834906196E-4</v>
      </c>
      <c r="Z24" s="57">
        <v>7.8104577969373683E-4</v>
      </c>
      <c r="AA24" s="57">
        <v>0</v>
      </c>
      <c r="AB24" s="57">
        <v>0</v>
      </c>
      <c r="AC24" s="17">
        <v>7.7662162844081362E-3</v>
      </c>
      <c r="AD24" s="12">
        <v>17</v>
      </c>
      <c r="AE24" s="16">
        <v>1</v>
      </c>
      <c r="AF24" s="17">
        <v>0.29297806085459488</v>
      </c>
      <c r="AG24" t="str">
        <f>IF(AF24&lt;='CAV Tier 1 Analysis'!$A$5,"Tier 1", "Tier 2")</f>
        <v>Tier 2</v>
      </c>
      <c r="AH24" t="str">
        <f t="shared" si="2"/>
        <v>Minnesota - Tier 2</v>
      </c>
      <c r="AI24" t="str">
        <f t="shared" si="3"/>
        <v>Kittson County * - Tier 2</v>
      </c>
    </row>
    <row r="25" spans="1:35" x14ac:dyDescent="0.3">
      <c r="A25">
        <v>18</v>
      </c>
      <c r="B25">
        <v>5</v>
      </c>
      <c r="C25" t="s">
        <v>37</v>
      </c>
      <c r="D25" t="s">
        <v>6233</v>
      </c>
      <c r="E25" t="s">
        <v>9757</v>
      </c>
      <c r="F25" t="s">
        <v>154</v>
      </c>
      <c r="G25" s="56">
        <v>34.890610000000009</v>
      </c>
      <c r="H25">
        <v>36</v>
      </c>
      <c r="I25">
        <v>0</v>
      </c>
      <c r="J25" s="12">
        <v>9</v>
      </c>
      <c r="K25" s="12">
        <v>1</v>
      </c>
      <c r="L25">
        <v>0</v>
      </c>
      <c r="M25" s="12">
        <v>4.4458064791644523</v>
      </c>
      <c r="N25" s="12">
        <v>2619.7366557862779</v>
      </c>
      <c r="O25" s="12">
        <v>64404.516907757061</v>
      </c>
      <c r="P25" s="12">
        <v>10267.146815095002</v>
      </c>
      <c r="Q25" s="12">
        <v>20471.770072237079</v>
      </c>
      <c r="R25" s="57">
        <v>4.2589109024603338E-4</v>
      </c>
      <c r="S25" s="57">
        <v>4.2995342171264781E-3</v>
      </c>
      <c r="T25" s="57">
        <v>0</v>
      </c>
      <c r="U25" s="57">
        <v>1.6893479215004149E-3</v>
      </c>
      <c r="V25" s="57">
        <v>3.8958823562173519E-4</v>
      </c>
      <c r="W25" s="57">
        <v>0</v>
      </c>
      <c r="X25" s="57">
        <v>6.1357437375670005E-4</v>
      </c>
      <c r="Y25" s="57">
        <v>1.8356161707237591E-2</v>
      </c>
      <c r="Z25" s="57">
        <v>1.2602056590487406E-2</v>
      </c>
      <c r="AA25" s="57">
        <v>4.4697392150617483E-3</v>
      </c>
      <c r="AB25" s="57">
        <v>4.035054775441764E-2</v>
      </c>
      <c r="AC25" s="17">
        <v>7.5633128277687034E-3</v>
      </c>
      <c r="AD25" s="12">
        <v>18</v>
      </c>
      <c r="AE25" s="16">
        <v>1</v>
      </c>
      <c r="AF25" s="17">
        <v>0.30054137368236356</v>
      </c>
      <c r="AG25" t="str">
        <f>IF(AF25&lt;='CAV Tier 1 Analysis'!$A$5,"Tier 1", "Tier 2")</f>
        <v>Tier 2</v>
      </c>
      <c r="AH25" t="str">
        <f t="shared" si="2"/>
        <v>Minnesota - Tier 2</v>
      </c>
      <c r="AI25" t="str">
        <f t="shared" si="3"/>
        <v>Maple Grove, City Of - Tier 2</v>
      </c>
    </row>
    <row r="26" spans="1:35" x14ac:dyDescent="0.3">
      <c r="A26">
        <v>19</v>
      </c>
      <c r="B26">
        <v>5</v>
      </c>
      <c r="C26" t="s">
        <v>37</v>
      </c>
      <c r="D26" t="s">
        <v>4138</v>
      </c>
      <c r="E26" t="s">
        <v>9953</v>
      </c>
      <c r="F26" t="s">
        <v>150</v>
      </c>
      <c r="G26" s="56">
        <v>30.899039999999996</v>
      </c>
      <c r="H26">
        <v>39</v>
      </c>
      <c r="I26">
        <v>7</v>
      </c>
      <c r="J26" s="12">
        <v>7.2711864406779663</v>
      </c>
      <c r="K26" s="12">
        <v>2.5254237288135593</v>
      </c>
      <c r="L26">
        <v>0</v>
      </c>
      <c r="M26" s="12">
        <v>26.441910169377429</v>
      </c>
      <c r="N26" s="12">
        <v>1435.5400169890484</v>
      </c>
      <c r="O26" s="12">
        <v>62442.306712821097</v>
      </c>
      <c r="P26" s="12">
        <v>60123.066444079566</v>
      </c>
      <c r="Q26" s="12">
        <v>8125.2413924842695</v>
      </c>
      <c r="R26" s="57">
        <v>3.7716812154203635E-4</v>
      </c>
      <c r="S26" s="57">
        <v>4.6578287352203509E-3</v>
      </c>
      <c r="T26" s="57">
        <v>7.423117709437964E-3</v>
      </c>
      <c r="U26" s="57">
        <v>1.3648404111557026E-3</v>
      </c>
      <c r="V26" s="57">
        <v>9.8387537470573795E-4</v>
      </c>
      <c r="W26" s="57">
        <v>0</v>
      </c>
      <c r="X26" s="57">
        <v>3.6492993001701322E-3</v>
      </c>
      <c r="Y26" s="57">
        <v>1.0058646402820469E-2</v>
      </c>
      <c r="Z26" s="57">
        <v>1.2218110167064485E-2</v>
      </c>
      <c r="AA26" s="57">
        <v>2.6174207173093683E-2</v>
      </c>
      <c r="AB26" s="57">
        <v>1.6015124225541886E-2</v>
      </c>
      <c r="AC26" s="17">
        <v>7.5383834200684037E-3</v>
      </c>
      <c r="AD26" s="12">
        <v>19</v>
      </c>
      <c r="AE26" s="16">
        <v>1</v>
      </c>
      <c r="AF26" s="17">
        <v>0.30807975710243196</v>
      </c>
      <c r="AG26" t="str">
        <f>IF(AF26&lt;='CAV Tier 1 Analysis'!$A$5,"Tier 1", "Tier 2")</f>
        <v>Tier 2</v>
      </c>
      <c r="AH26" t="str">
        <f t="shared" si="2"/>
        <v>Minnesota - Tier 2</v>
      </c>
      <c r="AI26" t="str">
        <f t="shared" si="3"/>
        <v>St. Cloud, City Of - Tier 2</v>
      </c>
    </row>
    <row r="27" spans="1:35" x14ac:dyDescent="0.3">
      <c r="A27">
        <v>20</v>
      </c>
      <c r="B27">
        <v>5</v>
      </c>
      <c r="C27" t="s">
        <v>37</v>
      </c>
      <c r="D27" t="s">
        <v>6223</v>
      </c>
      <c r="E27" t="s">
        <v>9743</v>
      </c>
      <c r="F27" t="s">
        <v>153</v>
      </c>
      <c r="G27" s="56">
        <v>26.53746000000001</v>
      </c>
      <c r="H27">
        <v>43</v>
      </c>
      <c r="I27">
        <v>2</v>
      </c>
      <c r="J27" s="12">
        <v>9</v>
      </c>
      <c r="K27" s="12">
        <v>1.0759493670886076</v>
      </c>
      <c r="L27">
        <v>2</v>
      </c>
      <c r="M27" s="12">
        <v>4.6838035742682234</v>
      </c>
      <c r="N27" s="12">
        <v>1765.0654547286967</v>
      </c>
      <c r="O27" s="12">
        <v>73425.561174826784</v>
      </c>
      <c r="P27" s="12">
        <v>32297.627342485925</v>
      </c>
      <c r="Q27" s="12">
        <v>14928.775003441973</v>
      </c>
      <c r="R27" s="57">
        <v>3.2392863787020356E-4</v>
      </c>
      <c r="S27" s="57">
        <v>5.1355547593455149E-3</v>
      </c>
      <c r="T27" s="57">
        <v>2.1208907741251328E-3</v>
      </c>
      <c r="U27" s="57">
        <v>1.6893479215004149E-3</v>
      </c>
      <c r="V27" s="57">
        <v>4.191772155423733E-4</v>
      </c>
      <c r="W27" s="57">
        <v>1.6220600162206002E-3</v>
      </c>
      <c r="X27" s="57">
        <v>6.464208143898188E-4</v>
      </c>
      <c r="Y27" s="57">
        <v>1.2367589253407018E-2</v>
      </c>
      <c r="Z27" s="57">
        <v>1.4367207791322082E-2</v>
      </c>
      <c r="AA27" s="57">
        <v>1.406057340817563E-2</v>
      </c>
      <c r="AB27" s="57">
        <v>2.9425117933903962E-2</v>
      </c>
      <c r="AC27" s="17">
        <v>7.4707153205275231E-3</v>
      </c>
      <c r="AD27" s="12">
        <v>20</v>
      </c>
      <c r="AE27" s="16">
        <v>1</v>
      </c>
      <c r="AF27" s="17">
        <v>0.31555047242295947</v>
      </c>
      <c r="AG27" t="str">
        <f>IF(AF27&lt;='CAV Tier 1 Analysis'!$A$5,"Tier 1", "Tier 2")</f>
        <v>Tier 2</v>
      </c>
      <c r="AH27" t="str">
        <f t="shared" si="2"/>
        <v>Minnesota - Tier 2</v>
      </c>
      <c r="AI27" t="str">
        <f t="shared" si="3"/>
        <v>Brooklyn Park, City Of - Tier 2</v>
      </c>
    </row>
    <row r="28" spans="1:35" x14ac:dyDescent="0.3">
      <c r="A28">
        <v>21</v>
      </c>
      <c r="B28">
        <v>5</v>
      </c>
      <c r="C28" t="s">
        <v>37</v>
      </c>
      <c r="D28" t="s">
        <v>6228</v>
      </c>
      <c r="E28" t="s">
        <v>9750</v>
      </c>
      <c r="F28" t="s">
        <v>290</v>
      </c>
      <c r="G28" s="56">
        <v>16.054870000000001</v>
      </c>
      <c r="H28">
        <v>144</v>
      </c>
      <c r="I28">
        <v>13</v>
      </c>
      <c r="J28" s="12">
        <v>9</v>
      </c>
      <c r="K28" s="12">
        <v>1</v>
      </c>
      <c r="L28">
        <v>2</v>
      </c>
      <c r="M28" s="12">
        <v>60.797010502109337</v>
      </c>
      <c r="N28" s="12">
        <v>1461.1811755159652</v>
      </c>
      <c r="O28" s="12">
        <v>47261.89865882782</v>
      </c>
      <c r="P28" s="12">
        <v>22350.722435627715</v>
      </c>
      <c r="Q28" s="12">
        <v>4026.8745998506929</v>
      </c>
      <c r="R28" s="57">
        <v>1.9597324575461227E-4</v>
      </c>
      <c r="S28" s="57">
        <v>1.7198136868505912E-2</v>
      </c>
      <c r="T28" s="57">
        <v>1.3785790031813362E-2</v>
      </c>
      <c r="U28" s="57">
        <v>1.6893479215004149E-3</v>
      </c>
      <c r="V28" s="57">
        <v>3.8958823562173519E-4</v>
      </c>
      <c r="W28" s="57">
        <v>1.6220600162206002E-3</v>
      </c>
      <c r="X28" s="57">
        <v>8.390713320504695E-3</v>
      </c>
      <c r="Y28" s="57">
        <v>1.0238310740929192E-2</v>
      </c>
      <c r="Z28" s="57">
        <v>9.2477538854218722E-3</v>
      </c>
      <c r="AA28" s="57">
        <v>9.7302495381294731E-3</v>
      </c>
      <c r="AB28" s="57">
        <v>7.9371053538103194E-3</v>
      </c>
      <c r="AC28" s="17">
        <v>7.3113662871101973E-3</v>
      </c>
      <c r="AD28" s="12">
        <v>21</v>
      </c>
      <c r="AE28" s="16">
        <v>1</v>
      </c>
      <c r="AF28" s="17">
        <v>0.32286183871006968</v>
      </c>
      <c r="AG28" t="str">
        <f>IF(AF28&lt;='CAV Tier 1 Analysis'!$A$5,"Tier 1", "Tier 2")</f>
        <v>Tier 2</v>
      </c>
      <c r="AH28" t="str">
        <f t="shared" si="2"/>
        <v>Minnesota - Tier 2</v>
      </c>
      <c r="AI28" t="str">
        <f t="shared" si="3"/>
        <v>Edina, City Of - Tier 2</v>
      </c>
    </row>
    <row r="29" spans="1:35" x14ac:dyDescent="0.3">
      <c r="A29">
        <v>22</v>
      </c>
      <c r="B29">
        <v>5</v>
      </c>
      <c r="C29" t="s">
        <v>37</v>
      </c>
      <c r="D29" t="s">
        <v>4058</v>
      </c>
      <c r="E29" t="s">
        <v>9991</v>
      </c>
      <c r="F29" t="s">
        <v>165</v>
      </c>
      <c r="G29" s="56">
        <v>1971.3749000000005</v>
      </c>
      <c r="H29">
        <v>54</v>
      </c>
      <c r="I29">
        <v>0</v>
      </c>
      <c r="J29" s="12">
        <v>18.191489361702128</v>
      </c>
      <c r="K29" s="12">
        <v>4.5106382978723403</v>
      </c>
      <c r="L29">
        <v>32</v>
      </c>
      <c r="M29" s="12">
        <v>67.06927612804644</v>
      </c>
      <c r="N29" s="12">
        <v>721.39791728861769</v>
      </c>
      <c r="O29" s="12">
        <v>21811.006219434123</v>
      </c>
      <c r="P29">
        <v>0</v>
      </c>
      <c r="Q29">
        <v>0</v>
      </c>
      <c r="R29" s="57">
        <v>2.4063523264415985E-2</v>
      </c>
      <c r="S29" s="57">
        <v>6.4493013256897167E-3</v>
      </c>
      <c r="T29" s="57">
        <v>0</v>
      </c>
      <c r="U29" s="57">
        <v>3.4146394157987111E-3</v>
      </c>
      <c r="V29" s="57">
        <v>1.7572916159959118E-3</v>
      </c>
      <c r="W29" s="57">
        <v>2.5952960259529603E-2</v>
      </c>
      <c r="X29" s="57">
        <v>9.2563608630835906E-3</v>
      </c>
      <c r="Y29" s="57">
        <v>5.0547434971244627E-3</v>
      </c>
      <c r="Z29" s="57">
        <v>4.2677679745110582E-3</v>
      </c>
      <c r="AA29" s="57">
        <v>0</v>
      </c>
      <c r="AB29" s="57">
        <v>0</v>
      </c>
      <c r="AC29" s="17">
        <v>7.2924171105590045E-3</v>
      </c>
      <c r="AD29" s="12">
        <v>22</v>
      </c>
      <c r="AE29" s="16">
        <v>1</v>
      </c>
      <c r="AF29" s="17">
        <v>0.33015425582062868</v>
      </c>
      <c r="AG29" t="str">
        <f>IF(AF29&lt;='CAV Tier 1 Analysis'!$A$5,"Tier 1", "Tier 2")</f>
        <v>Tier 2</v>
      </c>
      <c r="AH29" t="str">
        <f t="shared" si="2"/>
        <v>Minnesota - Tier 2</v>
      </c>
      <c r="AI29" t="str">
        <f t="shared" si="3"/>
        <v>Polk County * - Tier 2</v>
      </c>
    </row>
    <row r="30" spans="1:35" x14ac:dyDescent="0.3">
      <c r="A30">
        <v>23</v>
      </c>
      <c r="B30">
        <v>5</v>
      </c>
      <c r="C30" t="s">
        <v>37</v>
      </c>
      <c r="D30" t="s">
        <v>6313</v>
      </c>
      <c r="E30" t="s">
        <v>9863</v>
      </c>
      <c r="F30" t="s">
        <v>302</v>
      </c>
      <c r="G30" s="56">
        <v>871.11701000000005</v>
      </c>
      <c r="H30">
        <v>50</v>
      </c>
      <c r="I30">
        <v>21</v>
      </c>
      <c r="J30" s="12">
        <v>19.785714285714285</v>
      </c>
      <c r="K30" s="12">
        <v>4.5</v>
      </c>
      <c r="L30">
        <v>14</v>
      </c>
      <c r="M30" s="12">
        <v>155.10847902051637</v>
      </c>
      <c r="N30" s="12">
        <v>266.20780203577698</v>
      </c>
      <c r="O30" s="12">
        <v>6005.5585353184442</v>
      </c>
      <c r="P30">
        <v>0</v>
      </c>
      <c r="Q30">
        <v>0</v>
      </c>
      <c r="R30" s="57">
        <v>1.0633261302131568E-2</v>
      </c>
      <c r="S30" s="57">
        <v>5.9715753015645526E-3</v>
      </c>
      <c r="T30" s="57">
        <v>2.2269353128313893E-2</v>
      </c>
      <c r="U30" s="57">
        <v>3.7138839226636103E-3</v>
      </c>
      <c r="V30" s="57">
        <v>1.7531470602978085E-3</v>
      </c>
      <c r="W30" s="57">
        <v>1.1354420113544201E-2</v>
      </c>
      <c r="X30" s="57">
        <v>2.1406821985030262E-2</v>
      </c>
      <c r="Y30" s="57">
        <v>1.8652842266049764E-3</v>
      </c>
      <c r="Z30" s="57">
        <v>1.1751099480796243E-3</v>
      </c>
      <c r="AA30" s="57">
        <v>0</v>
      </c>
      <c r="AB30" s="57">
        <v>0</v>
      </c>
      <c r="AC30" s="17">
        <v>7.2857142716573177E-3</v>
      </c>
      <c r="AD30" s="12">
        <v>23</v>
      </c>
      <c r="AE30" s="16">
        <v>1</v>
      </c>
      <c r="AF30" s="17">
        <v>0.33743997009228599</v>
      </c>
      <c r="AG30" t="str">
        <f>IF(AF30&lt;='CAV Tier 1 Analysis'!$A$5,"Tier 1", "Tier 2")</f>
        <v>Tier 2</v>
      </c>
      <c r="AH30" t="str">
        <f t="shared" si="2"/>
        <v>Minnesota - Tier 2</v>
      </c>
      <c r="AI30" t="str">
        <f t="shared" si="3"/>
        <v>Norman County* - Tier 2</v>
      </c>
    </row>
    <row r="31" spans="1:35" x14ac:dyDescent="0.3">
      <c r="A31">
        <v>24</v>
      </c>
      <c r="B31">
        <v>5</v>
      </c>
      <c r="C31" t="s">
        <v>37</v>
      </c>
      <c r="D31" t="s">
        <v>6366</v>
      </c>
      <c r="E31" t="s">
        <v>9923</v>
      </c>
      <c r="F31" t="s">
        <v>633</v>
      </c>
      <c r="G31" s="56">
        <v>2.37852</v>
      </c>
      <c r="H31">
        <v>357</v>
      </c>
      <c r="I31">
        <v>4</v>
      </c>
      <c r="J31" s="12">
        <v>18</v>
      </c>
      <c r="K31" s="12">
        <v>4</v>
      </c>
      <c r="L31">
        <v>15</v>
      </c>
      <c r="M31" s="12">
        <v>91.663235961858632</v>
      </c>
      <c r="N31" s="12">
        <v>385.29125313206964</v>
      </c>
      <c r="O31" s="12">
        <v>1227.2451076676516</v>
      </c>
      <c r="P31" s="12">
        <v>1209.425966875546</v>
      </c>
      <c r="Q31">
        <v>0</v>
      </c>
      <c r="R31" s="57">
        <v>2.9033326616301494E-5</v>
      </c>
      <c r="S31" s="57">
        <v>4.2637047653170904E-2</v>
      </c>
      <c r="T31" s="57">
        <v>4.2417815482502655E-3</v>
      </c>
      <c r="U31" s="57">
        <v>3.3786958430008299E-3</v>
      </c>
      <c r="V31" s="57">
        <v>1.5583529424869407E-3</v>
      </c>
      <c r="W31" s="57">
        <v>1.2165450121654502E-2</v>
      </c>
      <c r="X31" s="57">
        <v>1.2650620953789295E-2</v>
      </c>
      <c r="Y31" s="57">
        <v>2.699686829687764E-3</v>
      </c>
      <c r="Z31" s="57">
        <v>2.4013552216185956E-4</v>
      </c>
      <c r="AA31" s="57">
        <v>5.2651615577463417E-4</v>
      </c>
      <c r="AB31" s="57">
        <v>0</v>
      </c>
      <c r="AC31" s="17">
        <v>7.2843018996903005E-3</v>
      </c>
      <c r="AD31" s="12">
        <v>24</v>
      </c>
      <c r="AE31" s="16">
        <v>1</v>
      </c>
      <c r="AF31" s="17">
        <v>0.34472427199197631</v>
      </c>
      <c r="AG31" t="str">
        <f>IF(AF31&lt;='CAV Tier 1 Analysis'!$A$5,"Tier 1", "Tier 2")</f>
        <v>Tier 2</v>
      </c>
      <c r="AH31" t="str">
        <f t="shared" si="2"/>
        <v>Minnesota - Tier 2</v>
      </c>
      <c r="AI31" t="str">
        <f t="shared" si="3"/>
        <v>Roseau, City Of - Tier 2</v>
      </c>
    </row>
    <row r="32" spans="1:35" x14ac:dyDescent="0.3">
      <c r="A32">
        <v>25</v>
      </c>
      <c r="B32">
        <v>5</v>
      </c>
      <c r="C32" t="s">
        <v>37</v>
      </c>
      <c r="D32" t="s">
        <v>6191</v>
      </c>
      <c r="E32" t="s">
        <v>9706</v>
      </c>
      <c r="F32" t="s">
        <v>171</v>
      </c>
      <c r="G32" s="56">
        <v>26.734459999999999</v>
      </c>
      <c r="H32">
        <v>37</v>
      </c>
      <c r="I32">
        <v>4</v>
      </c>
      <c r="J32" s="12">
        <v>10.54054054054054</v>
      </c>
      <c r="K32" s="12">
        <v>1.0810810810810811</v>
      </c>
      <c r="L32">
        <v>0</v>
      </c>
      <c r="M32" s="12">
        <v>6.5005030960041834</v>
      </c>
      <c r="N32" s="12">
        <v>4827.6001669340667</v>
      </c>
      <c r="O32" s="12">
        <v>59477.983944391483</v>
      </c>
      <c r="P32" s="12">
        <v>50580.553116085612</v>
      </c>
      <c r="Q32">
        <v>0</v>
      </c>
      <c r="R32" s="57">
        <v>3.2633331192945513E-4</v>
      </c>
      <c r="S32" s="57">
        <v>4.4189657231577693E-3</v>
      </c>
      <c r="T32" s="57">
        <v>4.2417815482502655E-3</v>
      </c>
      <c r="U32" s="57">
        <v>1.9785155837392246E-3</v>
      </c>
      <c r="V32" s="57">
        <v>4.2117647094241646E-4</v>
      </c>
      <c r="W32" s="57">
        <v>0</v>
      </c>
      <c r="X32" s="57">
        <v>8.9714703843426526E-4</v>
      </c>
      <c r="Y32" s="57">
        <v>3.3826380650284094E-2</v>
      </c>
      <c r="Z32" s="57">
        <v>1.1638079991017609E-2</v>
      </c>
      <c r="AA32" s="57">
        <v>2.2019932689585256E-2</v>
      </c>
      <c r="AB32" s="57">
        <v>0</v>
      </c>
      <c r="AC32" s="17">
        <v>7.2516648188491236E-3</v>
      </c>
      <c r="AD32" s="12">
        <v>25</v>
      </c>
      <c r="AE32" s="16">
        <v>1</v>
      </c>
      <c r="AF32" s="17">
        <v>0.35197593681082545</v>
      </c>
      <c r="AG32" t="str">
        <f>IF(AF32&lt;='CAV Tier 1 Analysis'!$A$5,"Tier 1", "Tier 2")</f>
        <v>Tier 2</v>
      </c>
      <c r="AH32" t="str">
        <f t="shared" si="2"/>
        <v>Minnesota - Tier 2</v>
      </c>
      <c r="AI32" t="str">
        <f t="shared" si="3"/>
        <v>Burnsville, City Of - Tier 2</v>
      </c>
    </row>
    <row r="33" spans="1:35" x14ac:dyDescent="0.3">
      <c r="A33">
        <v>26</v>
      </c>
      <c r="B33">
        <v>5</v>
      </c>
      <c r="C33" t="s">
        <v>37</v>
      </c>
      <c r="D33" t="s">
        <v>6548</v>
      </c>
      <c r="E33" t="s">
        <v>10172</v>
      </c>
      <c r="F33" t="s">
        <v>274</v>
      </c>
      <c r="G33" s="56">
        <v>23.496400000000005</v>
      </c>
      <c r="H33">
        <v>173</v>
      </c>
      <c r="I33">
        <v>4</v>
      </c>
      <c r="J33" s="12">
        <v>12</v>
      </c>
      <c r="K33" s="12">
        <v>5</v>
      </c>
      <c r="L33">
        <v>0</v>
      </c>
      <c r="M33" s="12">
        <v>35.865166578709932</v>
      </c>
      <c r="N33" s="12">
        <v>4077.0580798903316</v>
      </c>
      <c r="O33" s="12">
        <v>24904.38462409093</v>
      </c>
      <c r="P33" s="12">
        <v>23210.26121073648</v>
      </c>
      <c r="Q33" s="12">
        <v>649.20415086393041</v>
      </c>
      <c r="R33" s="57">
        <v>2.8680803840508656E-4</v>
      </c>
      <c r="S33" s="57">
        <v>2.0661650543413353E-2</v>
      </c>
      <c r="T33" s="57">
        <v>4.2417815482502655E-3</v>
      </c>
      <c r="U33" s="57">
        <v>2.2524638953338866E-3</v>
      </c>
      <c r="V33" s="57">
        <v>1.9479411781086759E-3</v>
      </c>
      <c r="W33" s="57">
        <v>0</v>
      </c>
      <c r="X33" s="57">
        <v>4.9498211913505258E-3</v>
      </c>
      <c r="Y33" s="57">
        <v>2.8567427660703013E-2</v>
      </c>
      <c r="Z33" s="57">
        <v>4.8730505165276343E-3</v>
      </c>
      <c r="AA33" s="57">
        <v>1.0104444457045147E-2</v>
      </c>
      <c r="AB33" s="57">
        <v>1.2796032291964193E-3</v>
      </c>
      <c r="AC33" s="17">
        <v>7.196817478030363E-3</v>
      </c>
      <c r="AD33" s="12">
        <v>26</v>
      </c>
      <c r="AE33" s="16">
        <v>1</v>
      </c>
      <c r="AF33" s="17">
        <v>0.35917275428885581</v>
      </c>
      <c r="AG33" t="str">
        <f>IF(AF33&lt;='CAV Tier 1 Analysis'!$A$5,"Tier 1", "Tier 2")</f>
        <v>Tier 2</v>
      </c>
      <c r="AH33" t="str">
        <f t="shared" si="2"/>
        <v>Minnesota - Tier 2</v>
      </c>
      <c r="AI33" t="str">
        <f t="shared" si="3"/>
        <v>Winona, City Of - Tier 2</v>
      </c>
    </row>
    <row r="34" spans="1:35" x14ac:dyDescent="0.3">
      <c r="A34">
        <v>27</v>
      </c>
      <c r="B34">
        <v>5</v>
      </c>
      <c r="C34" t="s">
        <v>37</v>
      </c>
      <c r="D34" t="s">
        <v>6378</v>
      </c>
      <c r="E34" t="s">
        <v>9940</v>
      </c>
      <c r="F34" t="s">
        <v>195</v>
      </c>
      <c r="G34" s="56">
        <v>384.12686999999988</v>
      </c>
      <c r="H34">
        <v>113</v>
      </c>
      <c r="I34">
        <v>3</v>
      </c>
      <c r="J34" s="12">
        <v>8.117647058823529</v>
      </c>
      <c r="K34" s="12">
        <v>2.7058823529411766</v>
      </c>
      <c r="L34">
        <v>0</v>
      </c>
      <c r="M34" s="12">
        <v>24.182838341925951</v>
      </c>
      <c r="N34" s="12">
        <v>637.72939604197143</v>
      </c>
      <c r="O34" s="12">
        <v>52531.555646729888</v>
      </c>
      <c r="P34" s="12">
        <v>27055.513816066261</v>
      </c>
      <c r="Q34" s="12">
        <v>10735.357963967719</v>
      </c>
      <c r="R34" s="57">
        <v>4.6888320799520627E-3</v>
      </c>
      <c r="S34" s="57">
        <v>1.3495760181535889E-2</v>
      </c>
      <c r="T34" s="57">
        <v>3.1813361611876989E-3</v>
      </c>
      <c r="U34" s="57">
        <v>1.5237255762552762E-3</v>
      </c>
      <c r="V34" s="57">
        <v>1.0541799316823423E-3</v>
      </c>
      <c r="W34" s="57">
        <v>0</v>
      </c>
      <c r="X34" s="57">
        <v>3.3375204163397115E-3</v>
      </c>
      <c r="Y34" s="57">
        <v>4.4684888052963162E-3</v>
      </c>
      <c r="Z34" s="57">
        <v>1.0278869694723141E-2</v>
      </c>
      <c r="AA34" s="57">
        <v>1.1778451527499397E-2</v>
      </c>
      <c r="AB34" s="57">
        <v>2.1159751826897649E-2</v>
      </c>
      <c r="AC34" s="17">
        <v>6.8151742001244988E-3</v>
      </c>
      <c r="AD34" s="12">
        <v>27</v>
      </c>
      <c r="AE34" s="16">
        <v>1</v>
      </c>
      <c r="AF34" s="17">
        <v>0.36598792848898032</v>
      </c>
      <c r="AG34" t="str">
        <f>IF(AF34&lt;='CAV Tier 1 Analysis'!$A$5,"Tier 1", "Tier 2")</f>
        <v>Tier 2</v>
      </c>
      <c r="AH34" t="str">
        <f t="shared" si="2"/>
        <v>Minnesota - Tier 2</v>
      </c>
      <c r="AI34" t="str">
        <f t="shared" si="3"/>
        <v>Sherburne County * - Tier 2</v>
      </c>
    </row>
    <row r="35" spans="1:35" x14ac:dyDescent="0.3">
      <c r="A35">
        <v>28</v>
      </c>
      <c r="B35">
        <v>5</v>
      </c>
      <c r="C35" t="s">
        <v>37</v>
      </c>
      <c r="D35" t="s">
        <v>4145</v>
      </c>
      <c r="E35" t="s">
        <v>9989</v>
      </c>
      <c r="F35" t="s">
        <v>362</v>
      </c>
      <c r="G35" s="56">
        <v>182.18286000000001</v>
      </c>
      <c r="H35">
        <v>57</v>
      </c>
      <c r="I35">
        <v>17</v>
      </c>
      <c r="J35" s="12">
        <v>10.964285714285714</v>
      </c>
      <c r="K35" s="12">
        <v>1.9107142857142858</v>
      </c>
      <c r="L35">
        <v>13</v>
      </c>
      <c r="M35" s="12">
        <v>46.45668368583086</v>
      </c>
      <c r="N35" s="12">
        <v>881.71348593271966</v>
      </c>
      <c r="O35" s="12">
        <v>31548.460526912633</v>
      </c>
      <c r="P35">
        <v>0</v>
      </c>
      <c r="Q35" s="12">
        <v>6209.3028372561021</v>
      </c>
      <c r="R35" s="57">
        <v>2.2238091242755701E-3</v>
      </c>
      <c r="S35" s="57">
        <v>6.8075958437835904E-3</v>
      </c>
      <c r="T35" s="57">
        <v>1.8027571580063628E-2</v>
      </c>
      <c r="U35" s="57">
        <v>2.0580548091294736E-3</v>
      </c>
      <c r="V35" s="57">
        <v>7.4439180734867268E-4</v>
      </c>
      <c r="W35" s="57">
        <v>1.0543390105433901E-2</v>
      </c>
      <c r="X35" s="57">
        <v>6.4115770069919807E-3</v>
      </c>
      <c r="Y35" s="57">
        <v>6.1780543061399776E-3</v>
      </c>
      <c r="Z35" s="57">
        <v>6.173099403452338E-3</v>
      </c>
      <c r="AA35" s="57">
        <v>0</v>
      </c>
      <c r="AB35" s="57">
        <v>1.2238744855586601E-2</v>
      </c>
      <c r="AC35" s="17">
        <v>6.4914808038368851E-3</v>
      </c>
      <c r="AD35" s="12">
        <v>28</v>
      </c>
      <c r="AE35" s="16">
        <v>1</v>
      </c>
      <c r="AF35" s="17">
        <v>0.3724794092928172</v>
      </c>
      <c r="AG35" t="str">
        <f>IF(AF35&lt;='CAV Tier 1 Analysis'!$A$5,"Tier 1", "Tier 2")</f>
        <v>Tier 2</v>
      </c>
      <c r="AH35" t="str">
        <f t="shared" si="2"/>
        <v>Minnesota - Tier 2</v>
      </c>
      <c r="AI35" t="str">
        <f t="shared" si="3"/>
        <v>Washington County * - Tier 2</v>
      </c>
    </row>
    <row r="36" spans="1:35" x14ac:dyDescent="0.3">
      <c r="A36">
        <v>29</v>
      </c>
      <c r="B36">
        <v>5</v>
      </c>
      <c r="C36" t="s">
        <v>37</v>
      </c>
      <c r="D36" t="s">
        <v>6432</v>
      </c>
      <c r="E36" t="s">
        <v>10021</v>
      </c>
      <c r="F36" t="s">
        <v>178</v>
      </c>
      <c r="G36" s="56">
        <v>1315.6643000000001</v>
      </c>
      <c r="H36">
        <v>116</v>
      </c>
      <c r="I36">
        <v>0</v>
      </c>
      <c r="J36" s="12">
        <v>7.243243243243243</v>
      </c>
      <c r="K36" s="12">
        <v>2.7837837837837838</v>
      </c>
      <c r="L36">
        <v>4</v>
      </c>
      <c r="M36" s="12">
        <v>20.606753516075482</v>
      </c>
      <c r="N36" s="12">
        <v>547.86769001048231</v>
      </c>
      <c r="O36" s="12">
        <v>74555.370106768285</v>
      </c>
      <c r="P36">
        <v>0</v>
      </c>
      <c r="Q36" s="12">
        <v>7259.1524554443604</v>
      </c>
      <c r="R36" s="57">
        <v>1.6059613263419134E-2</v>
      </c>
      <c r="S36" s="57">
        <v>1.3854054699629763E-2</v>
      </c>
      <c r="T36" s="57">
        <v>0</v>
      </c>
      <c r="U36" s="57">
        <v>1.3595953242105442E-3</v>
      </c>
      <c r="V36" s="57">
        <v>1.0845294126767223E-3</v>
      </c>
      <c r="W36" s="57">
        <v>3.2441200324412004E-3</v>
      </c>
      <c r="X36" s="57">
        <v>2.8439780145718286E-3</v>
      </c>
      <c r="Y36" s="57">
        <v>3.8388392550031849E-3</v>
      </c>
      <c r="Z36" s="57">
        <v>1.4588277939509935E-2</v>
      </c>
      <c r="AA36" s="57">
        <v>0</v>
      </c>
      <c r="AB36" s="57">
        <v>1.4308033783909997E-2</v>
      </c>
      <c r="AC36" s="17">
        <v>6.4710037932156628E-3</v>
      </c>
      <c r="AD36" s="12">
        <v>29</v>
      </c>
      <c r="AE36" s="16">
        <v>1</v>
      </c>
      <c r="AF36" s="17">
        <v>0.37895041308603283</v>
      </c>
      <c r="AG36" t="str">
        <f>IF(AF36&lt;='CAV Tier 1 Analysis'!$A$5,"Tier 1", "Tier 2")</f>
        <v>Tier 2</v>
      </c>
      <c r="AH36" t="str">
        <f t="shared" si="2"/>
        <v>Minnesota - Tier 2</v>
      </c>
      <c r="AI36" t="str">
        <f t="shared" si="3"/>
        <v>Stearns County* - Tier 2</v>
      </c>
    </row>
    <row r="37" spans="1:35" x14ac:dyDescent="0.3">
      <c r="A37">
        <v>30</v>
      </c>
      <c r="B37">
        <v>5</v>
      </c>
      <c r="C37" t="s">
        <v>37</v>
      </c>
      <c r="D37" t="s">
        <v>6377</v>
      </c>
      <c r="E37" t="s">
        <v>9939</v>
      </c>
      <c r="F37" t="s">
        <v>217</v>
      </c>
      <c r="G37" s="56">
        <v>28.468659999999996</v>
      </c>
      <c r="H37">
        <v>12</v>
      </c>
      <c r="I37">
        <v>7</v>
      </c>
      <c r="J37" s="12">
        <v>8.1304347826086953</v>
      </c>
      <c r="K37" s="12">
        <v>1.9130434782608696</v>
      </c>
      <c r="L37">
        <v>2</v>
      </c>
      <c r="M37" s="12">
        <v>8.8015101518652425</v>
      </c>
      <c r="N37" s="12">
        <v>1616.3710508487768</v>
      </c>
      <c r="O37" s="12">
        <v>34910.251401087997</v>
      </c>
      <c r="P37" s="12">
        <v>31522.866450408896</v>
      </c>
      <c r="Q37" s="12">
        <v>12241.66868609962</v>
      </c>
      <c r="R37" s="57">
        <v>3.4750176753125373E-4</v>
      </c>
      <c r="S37" s="57">
        <v>1.4331780723754925E-3</v>
      </c>
      <c r="T37" s="57">
        <v>7.423117709437964E-3</v>
      </c>
      <c r="U37" s="57">
        <v>1.5261259000994086E-3</v>
      </c>
      <c r="V37" s="57">
        <v>7.4529923336331949E-4</v>
      </c>
      <c r="W37" s="57">
        <v>1.6220600162206002E-3</v>
      </c>
      <c r="X37" s="57">
        <v>1.2147134844607329E-3</v>
      </c>
      <c r="Y37" s="57">
        <v>1.1325706468527673E-2</v>
      </c>
      <c r="Z37" s="57">
        <v>6.8309023165992484E-3</v>
      </c>
      <c r="AA37" s="57">
        <v>1.3723286019188307E-2</v>
      </c>
      <c r="AB37" s="57">
        <v>2.4128740952503471E-2</v>
      </c>
      <c r="AC37" s="17">
        <v>6.3927847218461335E-3</v>
      </c>
      <c r="AD37" s="12">
        <v>30</v>
      </c>
      <c r="AE37" s="16">
        <v>1</v>
      </c>
      <c r="AF37" s="17">
        <v>0.38534319780787896</v>
      </c>
      <c r="AG37" t="str">
        <f>IF(AF37&lt;='CAV Tier 1 Analysis'!$A$5,"Tier 1", "Tier 2")</f>
        <v>Tier 2</v>
      </c>
      <c r="AH37" t="str">
        <f t="shared" si="2"/>
        <v>Minnesota - Tier 2</v>
      </c>
      <c r="AI37" t="str">
        <f t="shared" si="3"/>
        <v>Shakopee, City Of - Tier 2</v>
      </c>
    </row>
    <row r="38" spans="1:35" x14ac:dyDescent="0.3">
      <c r="A38">
        <v>31</v>
      </c>
      <c r="B38">
        <v>5</v>
      </c>
      <c r="C38" t="s">
        <v>37</v>
      </c>
      <c r="D38" t="s">
        <v>6246</v>
      </c>
      <c r="E38" t="s">
        <v>9772</v>
      </c>
      <c r="F38" t="s">
        <v>288</v>
      </c>
      <c r="G38" s="56">
        <v>10.916579999999998</v>
      </c>
      <c r="H38">
        <v>100</v>
      </c>
      <c r="I38">
        <v>3</v>
      </c>
      <c r="J38" s="12">
        <v>9</v>
      </c>
      <c r="K38" s="12">
        <v>1</v>
      </c>
      <c r="L38">
        <v>3</v>
      </c>
      <c r="M38" s="12">
        <v>20.448875930007386</v>
      </c>
      <c r="N38" s="12">
        <v>2537.1929864735357</v>
      </c>
      <c r="O38" s="12">
        <v>45420.242665747573</v>
      </c>
      <c r="P38" s="12">
        <v>28481.873594792312</v>
      </c>
      <c r="Q38" s="12">
        <v>2819.3742215523453</v>
      </c>
      <c r="R38" s="57">
        <v>1.3325287686165535E-4</v>
      </c>
      <c r="S38" s="57">
        <v>1.1943150603129105E-2</v>
      </c>
      <c r="T38" s="57">
        <v>3.1813361611876989E-3</v>
      </c>
      <c r="U38" s="57">
        <v>1.6893479215004149E-3</v>
      </c>
      <c r="V38" s="57">
        <v>3.8958823562173519E-4</v>
      </c>
      <c r="W38" s="57">
        <v>2.4330900243309003E-3</v>
      </c>
      <c r="X38" s="57">
        <v>2.822189022753148E-3</v>
      </c>
      <c r="Y38" s="57">
        <v>1.7777788709911004E-2</v>
      </c>
      <c r="Z38" s="57">
        <v>8.8873963490359066E-3</v>
      </c>
      <c r="AA38" s="57">
        <v>1.2399408483952507E-2</v>
      </c>
      <c r="AB38" s="57">
        <v>5.5570814718460902E-3</v>
      </c>
      <c r="AC38" s="17">
        <v>6.1103299872845608E-3</v>
      </c>
      <c r="AD38" s="12">
        <v>31</v>
      </c>
      <c r="AE38" s="16">
        <v>1</v>
      </c>
      <c r="AF38" s="17">
        <v>0.39145352779516351</v>
      </c>
      <c r="AG38" t="str">
        <f>IF(AF38&lt;='CAV Tier 1 Analysis'!$A$5,"Tier 1", "Tier 2")</f>
        <v>Tier 2</v>
      </c>
      <c r="AH38" t="str">
        <f t="shared" si="2"/>
        <v>Minnesota - Tier 2</v>
      </c>
      <c r="AI38" t="str">
        <f t="shared" si="3"/>
        <v>St. Louis Park, City Of - Tier 2</v>
      </c>
    </row>
    <row r="39" spans="1:35" x14ac:dyDescent="0.3">
      <c r="A39">
        <v>32</v>
      </c>
      <c r="B39">
        <v>5</v>
      </c>
      <c r="C39" t="s">
        <v>37</v>
      </c>
      <c r="D39" t="s">
        <v>6146</v>
      </c>
      <c r="E39" t="s">
        <v>9646</v>
      </c>
      <c r="F39" t="s">
        <v>218</v>
      </c>
      <c r="G39" s="56">
        <v>23.366009999999992</v>
      </c>
      <c r="H39">
        <v>30</v>
      </c>
      <c r="I39">
        <v>0</v>
      </c>
      <c r="J39" s="12">
        <v>9</v>
      </c>
      <c r="K39" s="12">
        <v>1.96</v>
      </c>
      <c r="L39">
        <v>0</v>
      </c>
      <c r="M39" s="12">
        <v>1.762119420474441</v>
      </c>
      <c r="N39" s="12">
        <v>3012.8897852090431</v>
      </c>
      <c r="O39" s="12">
        <v>62626.835673628295</v>
      </c>
      <c r="P39" s="12">
        <v>52323.242599762794</v>
      </c>
      <c r="Q39">
        <v>0</v>
      </c>
      <c r="R39" s="57">
        <v>2.8521643713307716E-4</v>
      </c>
      <c r="S39" s="57">
        <v>3.5829451809387316E-3</v>
      </c>
      <c r="T39" s="57">
        <v>0</v>
      </c>
      <c r="U39" s="57">
        <v>1.6893479215004149E-3</v>
      </c>
      <c r="V39" s="57">
        <v>7.6359294181860098E-4</v>
      </c>
      <c r="W39" s="57">
        <v>0</v>
      </c>
      <c r="X39" s="57">
        <v>2.4319351842442863E-4</v>
      </c>
      <c r="Y39" s="57">
        <v>2.1110935704635726E-2</v>
      </c>
      <c r="Z39" s="57">
        <v>1.2254217019787357E-2</v>
      </c>
      <c r="AA39" s="57">
        <v>2.2778601837416618E-2</v>
      </c>
      <c r="AB39" s="57">
        <v>0</v>
      </c>
      <c r="AC39" s="17">
        <v>5.70073186924136E-3</v>
      </c>
      <c r="AD39" s="12">
        <v>32</v>
      </c>
      <c r="AE39" s="16">
        <v>1</v>
      </c>
      <c r="AF39" s="17">
        <v>0.39715425966440487</v>
      </c>
      <c r="AG39" t="str">
        <f>IF(AF39&lt;='CAV Tier 1 Analysis'!$A$5,"Tier 1", "Tier 2")</f>
        <v>Tier 2</v>
      </c>
      <c r="AH39" t="str">
        <f t="shared" si="2"/>
        <v>Minnesota - Tier 2</v>
      </c>
      <c r="AI39" t="str">
        <f t="shared" si="3"/>
        <v>Coon Rapids,City Of - Tier 2</v>
      </c>
    </row>
    <row r="40" spans="1:35" x14ac:dyDescent="0.3">
      <c r="A40">
        <v>33</v>
      </c>
      <c r="B40">
        <v>5</v>
      </c>
      <c r="C40" t="s">
        <v>37</v>
      </c>
      <c r="D40" t="s">
        <v>6216</v>
      </c>
      <c r="E40" t="s">
        <v>9736</v>
      </c>
      <c r="F40" t="s">
        <v>358</v>
      </c>
      <c r="G40" s="56">
        <v>723.31799000000001</v>
      </c>
      <c r="H40">
        <v>28</v>
      </c>
      <c r="I40">
        <v>17</v>
      </c>
      <c r="J40" s="12">
        <v>9.3333333333333339</v>
      </c>
      <c r="K40" s="12">
        <v>4</v>
      </c>
      <c r="L40">
        <v>13</v>
      </c>
      <c r="M40" s="12">
        <v>44.145748787473138</v>
      </c>
      <c r="N40" s="12">
        <v>489.11097554912556</v>
      </c>
      <c r="O40" s="12">
        <v>28404.43199230593</v>
      </c>
      <c r="P40">
        <v>0</v>
      </c>
      <c r="Q40" s="12">
        <v>1771.3619081212491</v>
      </c>
      <c r="R40" s="57">
        <v>8.829157396665446E-3</v>
      </c>
      <c r="S40" s="57">
        <v>3.3440821688761496E-3</v>
      </c>
      <c r="T40" s="57">
        <v>1.8027571580063628E-2</v>
      </c>
      <c r="U40" s="57">
        <v>1.7519163630374673E-3</v>
      </c>
      <c r="V40" s="57">
        <v>1.5583529424869407E-3</v>
      </c>
      <c r="W40" s="57">
        <v>1.0543390105433901E-2</v>
      </c>
      <c r="X40" s="57">
        <v>6.0926404001698971E-3</v>
      </c>
      <c r="Y40" s="57">
        <v>3.4271384263506429E-3</v>
      </c>
      <c r="Z40" s="57">
        <v>5.5579061310306521E-3</v>
      </c>
      <c r="AA40" s="57">
        <v>0</v>
      </c>
      <c r="AB40" s="57">
        <v>3.4914139330303766E-3</v>
      </c>
      <c r="AC40" s="17">
        <v>5.6930517679222824E-3</v>
      </c>
      <c r="AD40" s="12">
        <v>33</v>
      </c>
      <c r="AE40" s="16">
        <v>1</v>
      </c>
      <c r="AF40" s="17">
        <v>0.40284731143232716</v>
      </c>
      <c r="AG40" t="str">
        <f>IF(AF40&lt;='CAV Tier 1 Analysis'!$A$5,"Tier 1", "Tier 2")</f>
        <v>Tier 2</v>
      </c>
      <c r="AH40" t="str">
        <f t="shared" si="2"/>
        <v>Minnesota - Tier 2</v>
      </c>
      <c r="AI40" t="str">
        <f t="shared" si="3"/>
        <v>Goodhue County * - Tier 2</v>
      </c>
    </row>
    <row r="41" spans="1:35" x14ac:dyDescent="0.3">
      <c r="A41">
        <v>34</v>
      </c>
      <c r="B41">
        <v>5</v>
      </c>
      <c r="C41" t="s">
        <v>37</v>
      </c>
      <c r="D41" t="s">
        <v>6171</v>
      </c>
      <c r="E41" t="s">
        <v>9683</v>
      </c>
      <c r="F41" t="s">
        <v>694</v>
      </c>
      <c r="G41" s="56">
        <v>3.6700699999999999</v>
      </c>
      <c r="H41">
        <v>22</v>
      </c>
      <c r="I41">
        <v>25</v>
      </c>
      <c r="J41" s="12">
        <v>10.666666666666666</v>
      </c>
      <c r="K41" s="12">
        <v>6.333333333333333</v>
      </c>
      <c r="L41">
        <v>16</v>
      </c>
      <c r="M41" s="12">
        <v>98.807325200881721</v>
      </c>
      <c r="N41" s="12">
        <v>91.87979283888329</v>
      </c>
      <c r="O41" s="12">
        <v>1080.6969837601948</v>
      </c>
      <c r="P41" s="12">
        <v>1001.3504909069871</v>
      </c>
      <c r="Q41">
        <v>0</v>
      </c>
      <c r="R41" s="57">
        <v>4.4798589465167257E-5</v>
      </c>
      <c r="S41" s="57">
        <v>2.6274931326884031E-3</v>
      </c>
      <c r="T41" s="57">
        <v>2.6511134676564158E-2</v>
      </c>
      <c r="U41" s="57">
        <v>2.002190129185677E-3</v>
      </c>
      <c r="V41" s="57">
        <v>2.4673921589376561E-3</v>
      </c>
      <c r="W41" s="57">
        <v>1.2976480129764802E-2</v>
      </c>
      <c r="X41" s="57">
        <v>1.3636590563901384E-2</v>
      </c>
      <c r="Y41" s="57">
        <v>6.4379002799876237E-4</v>
      </c>
      <c r="Z41" s="57">
        <v>2.1146039440091992E-4</v>
      </c>
      <c r="AA41" s="57">
        <v>4.3593177713675059E-4</v>
      </c>
      <c r="AB41" s="57">
        <v>0</v>
      </c>
      <c r="AC41" s="17">
        <v>5.5961146890948802E-3</v>
      </c>
      <c r="AD41" s="12">
        <v>34</v>
      </c>
      <c r="AE41" s="16">
        <v>1</v>
      </c>
      <c r="AF41" s="17">
        <v>0.40844342612142204</v>
      </c>
      <c r="AG41" t="str">
        <f>IF(AF41&lt;='CAV Tier 1 Analysis'!$A$5,"Tier 1", "Tier 2")</f>
        <v>Tier 2</v>
      </c>
      <c r="AH41" t="str">
        <f t="shared" si="2"/>
        <v>Minnesota - Tier 2</v>
      </c>
      <c r="AI41" t="str">
        <f t="shared" si="3"/>
        <v>Granite Falls, City Of - Tier 2</v>
      </c>
    </row>
    <row r="42" spans="1:35" x14ac:dyDescent="0.3">
      <c r="A42">
        <v>35</v>
      </c>
      <c r="B42">
        <v>5</v>
      </c>
      <c r="C42" t="s">
        <v>37</v>
      </c>
      <c r="D42" t="s">
        <v>6472</v>
      </c>
      <c r="E42" t="s">
        <v>10075</v>
      </c>
      <c r="F42" t="s">
        <v>247</v>
      </c>
      <c r="G42" s="56">
        <v>1427.9443700000002</v>
      </c>
      <c r="H42">
        <v>11</v>
      </c>
      <c r="I42">
        <v>6</v>
      </c>
      <c r="J42" s="12">
        <v>13.972972972972974</v>
      </c>
      <c r="K42" s="12">
        <v>5.2702702702702702</v>
      </c>
      <c r="L42">
        <v>22</v>
      </c>
      <c r="M42" s="12">
        <v>50.999925354234911</v>
      </c>
      <c r="N42" s="12">
        <v>2.2436633686952027E-2</v>
      </c>
      <c r="O42" s="12">
        <v>25313.023166623621</v>
      </c>
      <c r="P42">
        <v>0</v>
      </c>
      <c r="Q42" s="12">
        <v>741.87284623903179</v>
      </c>
      <c r="R42" s="57">
        <v>1.7430156266972266E-2</v>
      </c>
      <c r="S42" s="57">
        <v>1.3137465663442015E-3</v>
      </c>
      <c r="T42" s="57">
        <v>6.3626723223753979E-3</v>
      </c>
      <c r="U42" s="57">
        <v>2.6228014276748184E-3</v>
      </c>
      <c r="V42" s="57">
        <v>2.0532352958442801E-3</v>
      </c>
      <c r="W42" s="57">
        <v>1.7842660178426603E-2</v>
      </c>
      <c r="X42" s="57">
        <v>7.0385986001676388E-3</v>
      </c>
      <c r="Y42" s="57">
        <v>1.5721063993744612E-7</v>
      </c>
      <c r="Z42" s="57">
        <v>4.95300897728943E-3</v>
      </c>
      <c r="AA42" s="57">
        <v>0</v>
      </c>
      <c r="AB42" s="57">
        <v>1.4622563463855182E-3</v>
      </c>
      <c r="AC42" s="17">
        <v>5.5526630174654625E-3</v>
      </c>
      <c r="AD42" s="12">
        <v>35</v>
      </c>
      <c r="AE42" s="16">
        <v>1</v>
      </c>
      <c r="AF42" s="17">
        <v>0.41399608913888752</v>
      </c>
      <c r="AG42" t="str">
        <f>IF(AF42&lt;='CAV Tier 1 Analysis'!$A$5,"Tier 1", "Tier 2")</f>
        <v>Tier 2</v>
      </c>
      <c r="AH42" t="str">
        <f t="shared" si="2"/>
        <v>Minnesota - Tier 2</v>
      </c>
      <c r="AI42" t="str">
        <f t="shared" si="3"/>
        <v>Becker County * - Tier 2</v>
      </c>
    </row>
    <row r="43" spans="1:35" x14ac:dyDescent="0.3">
      <c r="A43">
        <v>36</v>
      </c>
      <c r="B43">
        <v>5</v>
      </c>
      <c r="C43" t="s">
        <v>37</v>
      </c>
      <c r="D43" t="s">
        <v>6195</v>
      </c>
      <c r="E43" t="s">
        <v>9711</v>
      </c>
      <c r="F43" t="s">
        <v>220</v>
      </c>
      <c r="G43" s="56">
        <v>37.540469999999992</v>
      </c>
      <c r="H43">
        <v>30</v>
      </c>
      <c r="I43">
        <v>0</v>
      </c>
      <c r="J43" s="12">
        <v>10.793103448275861</v>
      </c>
      <c r="K43" s="12">
        <v>1.0689655172413792</v>
      </c>
      <c r="L43">
        <v>0</v>
      </c>
      <c r="M43" s="12">
        <v>5.7085785020805551</v>
      </c>
      <c r="N43" s="12">
        <v>902.03499360247315</v>
      </c>
      <c r="O43" s="12">
        <v>53309.702602302343</v>
      </c>
      <c r="P43" s="12">
        <v>40869.095072842734</v>
      </c>
      <c r="Q43" s="12">
        <v>9339.6666913891459</v>
      </c>
      <c r="R43" s="57">
        <v>4.58236519701103E-4</v>
      </c>
      <c r="S43" s="57">
        <v>3.5829451809387316E-3</v>
      </c>
      <c r="T43" s="57">
        <v>0</v>
      </c>
      <c r="U43" s="57">
        <v>2.0259229863204206E-3</v>
      </c>
      <c r="V43" s="57">
        <v>4.1645638980254446E-4</v>
      </c>
      <c r="W43" s="57">
        <v>0</v>
      </c>
      <c r="X43" s="57">
        <v>7.87851989480506E-4</v>
      </c>
      <c r="Y43" s="57">
        <v>6.3204445269650191E-3</v>
      </c>
      <c r="Z43" s="57">
        <v>1.0431130008761124E-2</v>
      </c>
      <c r="AA43" s="57">
        <v>1.7792109163433812E-2</v>
      </c>
      <c r="AB43" s="57">
        <v>1.8408797359067818E-2</v>
      </c>
      <c r="AC43" s="17">
        <v>5.4748994658610078E-3</v>
      </c>
      <c r="AD43" s="12">
        <v>36</v>
      </c>
      <c r="AE43" s="16">
        <v>1</v>
      </c>
      <c r="AF43" s="17">
        <v>0.41947098860474852</v>
      </c>
      <c r="AG43" t="str">
        <f>IF(AF43&lt;='CAV Tier 1 Analysis'!$A$5,"Tier 1", "Tier 2")</f>
        <v>Tier 2</v>
      </c>
      <c r="AH43" t="str">
        <f t="shared" si="2"/>
        <v>Minnesota - Tier 2</v>
      </c>
      <c r="AI43" t="str">
        <f t="shared" si="3"/>
        <v>Lakeville, City Of - Tier 2</v>
      </c>
    </row>
    <row r="44" spans="1:35" x14ac:dyDescent="0.3">
      <c r="A44">
        <v>37</v>
      </c>
      <c r="B44">
        <v>5</v>
      </c>
      <c r="C44" t="s">
        <v>37</v>
      </c>
      <c r="D44" t="s">
        <v>6464</v>
      </c>
      <c r="E44" t="s">
        <v>10064</v>
      </c>
      <c r="F44" t="s">
        <v>228</v>
      </c>
      <c r="G44" s="56">
        <v>1985.2021400000001</v>
      </c>
      <c r="H44">
        <v>156</v>
      </c>
      <c r="I44">
        <v>0</v>
      </c>
      <c r="J44" s="12">
        <v>9.545454545454545</v>
      </c>
      <c r="K44" s="12">
        <v>5.7878787878787881</v>
      </c>
      <c r="L44">
        <v>0</v>
      </c>
      <c r="M44" s="12">
        <v>32.798848534386529</v>
      </c>
      <c r="N44" s="12">
        <v>580.53833582875313</v>
      </c>
      <c r="O44" s="12">
        <v>15319.312105374735</v>
      </c>
      <c r="P44" s="12">
        <v>1966.3558439166845</v>
      </c>
      <c r="Q44">
        <v>0</v>
      </c>
      <c r="R44" s="57">
        <v>2.4232305017406069E-2</v>
      </c>
      <c r="S44" s="57">
        <v>1.8631314940881404E-2</v>
      </c>
      <c r="T44" s="57">
        <v>0</v>
      </c>
      <c r="U44" s="57">
        <v>1.7917326440155914E-3</v>
      </c>
      <c r="V44" s="57">
        <v>2.2548894849621645E-3</v>
      </c>
      <c r="W44" s="57">
        <v>0</v>
      </c>
      <c r="X44" s="57">
        <v>4.5266326916706661E-3</v>
      </c>
      <c r="Y44" s="57">
        <v>4.0677583169231972E-3</v>
      </c>
      <c r="Z44" s="57">
        <v>2.9975356907928161E-3</v>
      </c>
      <c r="AA44" s="57">
        <v>8.5604092204061061E-4</v>
      </c>
      <c r="AB44" s="57">
        <v>0</v>
      </c>
      <c r="AC44" s="17">
        <v>5.3962008826084103E-3</v>
      </c>
      <c r="AD44" s="12">
        <v>37</v>
      </c>
      <c r="AE44" s="16">
        <v>1</v>
      </c>
      <c r="AF44" s="17">
        <v>0.42486718948735691</v>
      </c>
      <c r="AG44" t="str">
        <f>IF(AF44&lt;='CAV Tier 1 Analysis'!$A$5,"Tier 1", "Tier 2")</f>
        <v>Tier 2</v>
      </c>
      <c r="AH44" t="str">
        <f t="shared" si="2"/>
        <v>Minnesota - Tier 2</v>
      </c>
      <c r="AI44" t="str">
        <f t="shared" si="3"/>
        <v>Aitkin County * - Tier 2</v>
      </c>
    </row>
    <row r="45" spans="1:35" x14ac:dyDescent="0.3">
      <c r="A45">
        <v>38</v>
      </c>
      <c r="B45">
        <v>5</v>
      </c>
      <c r="C45" t="s">
        <v>37</v>
      </c>
      <c r="D45" t="s">
        <v>6505</v>
      </c>
      <c r="E45" t="s">
        <v>10114</v>
      </c>
      <c r="F45" t="s">
        <v>213</v>
      </c>
      <c r="G45" s="56">
        <v>35.623100000000001</v>
      </c>
      <c r="H45">
        <v>22</v>
      </c>
      <c r="I45">
        <v>0</v>
      </c>
      <c r="J45" s="12">
        <v>11</v>
      </c>
      <c r="K45" s="12">
        <v>2</v>
      </c>
      <c r="L45">
        <v>0</v>
      </c>
      <c r="M45">
        <v>0</v>
      </c>
      <c r="N45" s="12">
        <v>0</v>
      </c>
      <c r="O45" s="12">
        <v>57955.937327953616</v>
      </c>
      <c r="P45" s="12">
        <v>48398.029081950612</v>
      </c>
      <c r="Q45" s="12">
        <v>10074.53108093053</v>
      </c>
      <c r="R45" s="57">
        <v>4.348322054828926E-4</v>
      </c>
      <c r="S45" s="57">
        <v>2.6274931326884031E-3</v>
      </c>
      <c r="T45" s="57">
        <v>0</v>
      </c>
      <c r="U45" s="57">
        <v>2.0647585707227294E-3</v>
      </c>
      <c r="V45" s="57">
        <v>7.7917647124347037E-4</v>
      </c>
      <c r="W45" s="57">
        <v>0</v>
      </c>
      <c r="X45" s="57">
        <v>0</v>
      </c>
      <c r="Y45" s="57">
        <v>0</v>
      </c>
      <c r="Z45" s="57">
        <v>1.1340260544266978E-2</v>
      </c>
      <c r="AA45" s="57">
        <v>2.1069784275534579E-2</v>
      </c>
      <c r="AB45" s="57">
        <v>1.9857239801444777E-2</v>
      </c>
      <c r="AC45" s="17">
        <v>5.2885040910348935E-3</v>
      </c>
      <c r="AD45" s="12">
        <v>38</v>
      </c>
      <c r="AE45" s="16">
        <v>1</v>
      </c>
      <c r="AF45" s="17">
        <v>0.43015569357839178</v>
      </c>
      <c r="AG45" t="str">
        <f>IF(AF45&lt;='CAV Tier 1 Analysis'!$A$5,"Tier 1", "Tier 2")</f>
        <v>Tier 2</v>
      </c>
      <c r="AH45" t="str">
        <f t="shared" si="2"/>
        <v>Minnesota - Tier 2</v>
      </c>
      <c r="AI45" t="str">
        <f t="shared" si="3"/>
        <v>Woodbury, City Of - Tier 2</v>
      </c>
    </row>
    <row r="46" spans="1:35" x14ac:dyDescent="0.3">
      <c r="A46">
        <v>39</v>
      </c>
      <c r="B46">
        <v>5</v>
      </c>
      <c r="C46" t="s">
        <v>37</v>
      </c>
      <c r="D46" t="s">
        <v>6143</v>
      </c>
      <c r="E46" t="s">
        <v>9642</v>
      </c>
      <c r="F46" t="s">
        <v>258</v>
      </c>
      <c r="G46" s="56">
        <v>34.031559999999985</v>
      </c>
      <c r="H46">
        <v>71</v>
      </c>
      <c r="I46">
        <v>0</v>
      </c>
      <c r="J46" s="12">
        <v>9.1428571428571423</v>
      </c>
      <c r="K46" s="12">
        <v>2</v>
      </c>
      <c r="L46">
        <v>0</v>
      </c>
      <c r="M46">
        <v>0</v>
      </c>
      <c r="N46" s="12">
        <v>410.47726380645065</v>
      </c>
      <c r="O46" s="12">
        <v>54911.293570212103</v>
      </c>
      <c r="P46" s="12">
        <v>39534.717669914433</v>
      </c>
      <c r="Q46" s="12">
        <v>7160.6655809849981</v>
      </c>
      <c r="R46" s="57">
        <v>4.1540512450694581E-4</v>
      </c>
      <c r="S46" s="57">
        <v>8.4796369282216649E-3</v>
      </c>
      <c r="T46" s="57">
        <v>0</v>
      </c>
      <c r="U46" s="57">
        <v>1.7161629678734372E-3</v>
      </c>
      <c r="V46" s="57">
        <v>7.7917647124347037E-4</v>
      </c>
      <c r="W46" s="57">
        <v>0</v>
      </c>
      <c r="X46" s="57">
        <v>0</v>
      </c>
      <c r="Y46" s="57">
        <v>2.8761620046554525E-3</v>
      </c>
      <c r="Z46" s="57">
        <v>1.0744513929353522E-2</v>
      </c>
      <c r="AA46" s="57">
        <v>1.7211196168521535E-2</v>
      </c>
      <c r="AB46" s="57">
        <v>1.4113912839945059E-2</v>
      </c>
      <c r="AC46" s="17">
        <v>5.1214696758473711E-3</v>
      </c>
      <c r="AD46" s="12">
        <v>39</v>
      </c>
      <c r="AE46" s="16">
        <v>1</v>
      </c>
      <c r="AF46" s="17">
        <v>0.43527716325423915</v>
      </c>
      <c r="AG46" t="str">
        <f>IF(AF46&lt;='CAV Tier 1 Analysis'!$A$5,"Tier 1", "Tier 2")</f>
        <v>Tier 2</v>
      </c>
      <c r="AH46" t="str">
        <f t="shared" si="2"/>
        <v>Minnesota - Tier 2</v>
      </c>
      <c r="AI46" t="str">
        <f t="shared" si="3"/>
        <v>Blaine, City Of - Tier 2</v>
      </c>
    </row>
    <row r="47" spans="1:35" x14ac:dyDescent="0.3">
      <c r="A47">
        <v>40</v>
      </c>
      <c r="B47">
        <v>5</v>
      </c>
      <c r="C47" t="s">
        <v>37</v>
      </c>
      <c r="D47" t="s">
        <v>6533</v>
      </c>
      <c r="E47" t="s">
        <v>10151</v>
      </c>
      <c r="F47" t="s">
        <v>922</v>
      </c>
      <c r="G47" s="56">
        <v>1.9169999999999998</v>
      </c>
      <c r="H47">
        <v>63</v>
      </c>
      <c r="I47">
        <v>27</v>
      </c>
      <c r="J47" s="12">
        <v>11</v>
      </c>
      <c r="K47" s="12">
        <v>2</v>
      </c>
      <c r="L47">
        <v>6</v>
      </c>
      <c r="M47" s="12">
        <v>76.322086593635888</v>
      </c>
      <c r="N47" s="12">
        <v>133.99105006573947</v>
      </c>
      <c r="O47" s="12">
        <v>1685.5673577495991</v>
      </c>
      <c r="P47" s="12">
        <v>1171.2293969664152</v>
      </c>
      <c r="Q47">
        <v>0</v>
      </c>
      <c r="R47" s="57">
        <v>2.3399797825307315E-5</v>
      </c>
      <c r="S47" s="57">
        <v>7.5241848799713369E-3</v>
      </c>
      <c r="T47" s="57">
        <v>2.863202545068929E-2</v>
      </c>
      <c r="U47" s="57">
        <v>2.0647585707227294E-3</v>
      </c>
      <c r="V47" s="57">
        <v>7.7917647124347037E-4</v>
      </c>
      <c r="W47" s="57">
        <v>4.8661800486618006E-3</v>
      </c>
      <c r="X47" s="57">
        <v>1.0533359179029289E-2</v>
      </c>
      <c r="Y47" s="57">
        <v>9.3885825389998154E-4</v>
      </c>
      <c r="Z47" s="57">
        <v>3.2981561308598802E-4</v>
      </c>
      <c r="AA47" s="57">
        <v>5.0988751400312662E-4</v>
      </c>
      <c r="AB47" s="57">
        <v>0</v>
      </c>
      <c r="AC47" s="17">
        <v>5.109240525375665E-3</v>
      </c>
      <c r="AD47" s="12">
        <v>40</v>
      </c>
      <c r="AE47" s="16">
        <v>1</v>
      </c>
      <c r="AF47" s="17">
        <v>0.4403864037796148</v>
      </c>
      <c r="AG47" t="str">
        <f>IF(AF47&lt;='CAV Tier 1 Analysis'!$A$5,"Tier 1", "Tier 2")</f>
        <v>Tier 2</v>
      </c>
      <c r="AH47" t="str">
        <f t="shared" si="2"/>
        <v>Minnesota - Tier 2</v>
      </c>
      <c r="AI47" t="str">
        <f t="shared" si="3"/>
        <v>Bayport, City Of - Tier 2</v>
      </c>
    </row>
    <row r="48" spans="1:35" x14ac:dyDescent="0.3">
      <c r="A48">
        <v>41</v>
      </c>
      <c r="B48">
        <v>5</v>
      </c>
      <c r="C48" t="s">
        <v>37</v>
      </c>
      <c r="D48" t="s">
        <v>4849</v>
      </c>
      <c r="E48" t="s">
        <v>9934</v>
      </c>
      <c r="F48" t="s">
        <v>271</v>
      </c>
      <c r="G48" s="56">
        <v>296.94960000000003</v>
      </c>
      <c r="H48">
        <v>28</v>
      </c>
      <c r="I48">
        <v>2</v>
      </c>
      <c r="J48" s="12">
        <v>8.4038461538461533</v>
      </c>
      <c r="K48" s="12">
        <v>2.6730769230769229</v>
      </c>
      <c r="L48">
        <v>0</v>
      </c>
      <c r="M48" s="12">
        <v>2.8416304989129451</v>
      </c>
      <c r="N48" s="12">
        <v>695.73381820414647</v>
      </c>
      <c r="O48" s="12">
        <v>38490.201576391657</v>
      </c>
      <c r="P48" s="12">
        <v>3193.0134045776067</v>
      </c>
      <c r="Q48" s="12">
        <v>15241.906665077557</v>
      </c>
      <c r="R48" s="57">
        <v>3.6247055838841309E-3</v>
      </c>
      <c r="S48" s="57">
        <v>3.3440821688761496E-3</v>
      </c>
      <c r="T48" s="57">
        <v>2.1208907741251328E-3</v>
      </c>
      <c r="U48" s="57">
        <v>1.5774466702899172E-3</v>
      </c>
      <c r="V48" s="57">
        <v>1.0413993221427152E-3</v>
      </c>
      <c r="W48" s="57">
        <v>0</v>
      </c>
      <c r="X48" s="57">
        <v>3.9217893581056941E-4</v>
      </c>
      <c r="Y48" s="57">
        <v>4.8749184174453264E-3</v>
      </c>
      <c r="Z48" s="57">
        <v>7.5313925440924114E-3</v>
      </c>
      <c r="AA48" s="57">
        <v>1.3900587461820857E-3</v>
      </c>
      <c r="AB48" s="57">
        <v>3.0042310976892552E-2</v>
      </c>
      <c r="AC48" s="17">
        <v>5.0853985581582719E-3</v>
      </c>
      <c r="AD48" s="12">
        <v>41</v>
      </c>
      <c r="AE48" s="16">
        <v>1</v>
      </c>
      <c r="AF48" s="17">
        <v>0.44547180233777306</v>
      </c>
      <c r="AG48" t="str">
        <f>IF(AF48&lt;='CAV Tier 1 Analysis'!$A$5,"Tier 1", "Tier 2")</f>
        <v>Tier 2</v>
      </c>
      <c r="AH48" t="str">
        <f t="shared" si="2"/>
        <v>Minnesota - Tier 2</v>
      </c>
      <c r="AI48" t="str">
        <f t="shared" si="3"/>
        <v>Scott County* - Tier 2</v>
      </c>
    </row>
    <row r="49" spans="1:35" x14ac:dyDescent="0.3">
      <c r="A49">
        <v>42</v>
      </c>
      <c r="B49">
        <v>5</v>
      </c>
      <c r="C49" t="s">
        <v>37</v>
      </c>
      <c r="D49" t="s">
        <v>6375</v>
      </c>
      <c r="E49" t="s">
        <v>9937</v>
      </c>
      <c r="F49" t="s">
        <v>371</v>
      </c>
      <c r="G49" s="56">
        <v>16.076439999999995</v>
      </c>
      <c r="H49">
        <v>82</v>
      </c>
      <c r="I49">
        <v>0</v>
      </c>
      <c r="J49" s="12">
        <v>8</v>
      </c>
      <c r="K49" s="12">
        <v>2</v>
      </c>
      <c r="L49">
        <v>5</v>
      </c>
      <c r="M49" s="12">
        <v>38.105876674189062</v>
      </c>
      <c r="N49" s="12">
        <v>1365.0877950528725</v>
      </c>
      <c r="O49" s="12">
        <v>21713.606843530026</v>
      </c>
      <c r="P49" s="12">
        <v>19802.525935365185</v>
      </c>
      <c r="Q49" s="12">
        <v>5852.1896327247014</v>
      </c>
      <c r="R49" s="57">
        <v>1.962365392543993E-4</v>
      </c>
      <c r="S49" s="57">
        <v>9.7933834945658667E-3</v>
      </c>
      <c r="T49" s="57">
        <v>0</v>
      </c>
      <c r="U49" s="57">
        <v>1.5016425968892577E-3</v>
      </c>
      <c r="V49" s="57">
        <v>7.7917647124347037E-4</v>
      </c>
      <c r="W49" s="57">
        <v>4.0551500405515001E-3</v>
      </c>
      <c r="X49" s="57">
        <v>5.259065936943301E-3</v>
      </c>
      <c r="Y49" s="57">
        <v>9.5649966401093051E-3</v>
      </c>
      <c r="Z49" s="57">
        <v>4.2487098011723843E-3</v>
      </c>
      <c r="AA49" s="57">
        <v>8.6209078651185243E-3</v>
      </c>
      <c r="AB49" s="57">
        <v>1.1534862711427547E-2</v>
      </c>
      <c r="AC49" s="17">
        <v>5.050375645206869E-3</v>
      </c>
      <c r="AD49" s="12">
        <v>42</v>
      </c>
      <c r="AE49" s="16">
        <v>1</v>
      </c>
      <c r="AF49" s="17">
        <v>0.45052217798297994</v>
      </c>
      <c r="AG49" t="str">
        <f>IF(AF49&lt;='CAV Tier 1 Analysis'!$A$5,"Tier 1", "Tier 2")</f>
        <v>Tier 2</v>
      </c>
      <c r="AH49" t="str">
        <f t="shared" si="2"/>
        <v>Minnesota - Tier 2</v>
      </c>
      <c r="AI49" t="str">
        <f t="shared" si="3"/>
        <v>Prior Lake, City Of - Tier 2</v>
      </c>
    </row>
    <row r="50" spans="1:35" x14ac:dyDescent="0.3">
      <c r="A50">
        <v>43</v>
      </c>
      <c r="B50">
        <v>5</v>
      </c>
      <c r="C50" t="s">
        <v>37</v>
      </c>
      <c r="D50" t="s">
        <v>6543</v>
      </c>
      <c r="E50" t="s">
        <v>10165</v>
      </c>
      <c r="F50" t="s">
        <v>656</v>
      </c>
      <c r="G50" s="56">
        <v>4.5955199999999996</v>
      </c>
      <c r="H50">
        <v>24</v>
      </c>
      <c r="I50">
        <v>16</v>
      </c>
      <c r="J50" s="12">
        <v>10</v>
      </c>
      <c r="K50" s="12">
        <v>7</v>
      </c>
      <c r="L50">
        <v>16</v>
      </c>
      <c r="M50" s="12">
        <v>104.82237918668616</v>
      </c>
      <c r="N50" s="12">
        <v>231.25690730735755</v>
      </c>
      <c r="O50" s="12">
        <v>3182.285442516581</v>
      </c>
      <c r="P50" s="12">
        <v>3065.547779361948</v>
      </c>
      <c r="Q50" s="12">
        <v>5.6752724696698351</v>
      </c>
      <c r="R50" s="57">
        <v>5.6095064633362692E-5</v>
      </c>
      <c r="S50" s="57">
        <v>2.8663561447509851E-3</v>
      </c>
      <c r="T50" s="57">
        <v>1.6967126193001062E-2</v>
      </c>
      <c r="U50" s="57">
        <v>1.8770532461115721E-3</v>
      </c>
      <c r="V50" s="57">
        <v>2.7271176493521465E-3</v>
      </c>
      <c r="W50" s="57">
        <v>1.2976480129764802E-2</v>
      </c>
      <c r="X50" s="57">
        <v>1.4466739829225757E-2</v>
      </c>
      <c r="Y50" s="57">
        <v>1.620387750453274E-3</v>
      </c>
      <c r="Z50" s="57">
        <v>6.2267901630433701E-4</v>
      </c>
      <c r="AA50" s="57">
        <v>1.3345673702565802E-3</v>
      </c>
      <c r="AB50" s="57">
        <v>1.1186153029205065E-5</v>
      </c>
      <c r="AC50" s="17">
        <v>5.0477989588075525E-3</v>
      </c>
      <c r="AD50" s="12">
        <v>43</v>
      </c>
      <c r="AE50" s="16">
        <v>1</v>
      </c>
      <c r="AF50" s="17">
        <v>0.45556997694178747</v>
      </c>
      <c r="AG50" t="str">
        <f>IF(AF50&lt;='CAV Tier 1 Analysis'!$A$5,"Tier 1", "Tier 2")</f>
        <v>Tier 2</v>
      </c>
      <c r="AH50" t="str">
        <f t="shared" si="2"/>
        <v>Minnesota - Tier 2</v>
      </c>
      <c r="AI50" t="str">
        <f t="shared" si="3"/>
        <v>Montevideo, City Of - Tier 2</v>
      </c>
    </row>
    <row r="51" spans="1:35" x14ac:dyDescent="0.3">
      <c r="A51">
        <v>44</v>
      </c>
      <c r="B51">
        <v>5</v>
      </c>
      <c r="C51" t="s">
        <v>37</v>
      </c>
      <c r="D51" t="s">
        <v>6498</v>
      </c>
      <c r="E51" t="s">
        <v>10106</v>
      </c>
      <c r="F51" t="s">
        <v>137</v>
      </c>
      <c r="G51" s="56">
        <v>3028.9852799999999</v>
      </c>
      <c r="H51">
        <v>8</v>
      </c>
      <c r="I51">
        <v>0</v>
      </c>
      <c r="J51" s="12">
        <v>13.414634146341463</v>
      </c>
      <c r="K51" s="12">
        <v>4.7560975609756095</v>
      </c>
      <c r="L51">
        <v>0</v>
      </c>
      <c r="M51" s="12">
        <v>0.99999999999999922</v>
      </c>
      <c r="N51" s="12">
        <v>0</v>
      </c>
      <c r="O51" s="12">
        <v>33400.24601075286</v>
      </c>
      <c r="P51" s="12">
        <v>2682.0537531319278</v>
      </c>
      <c r="Q51" s="12">
        <v>1852.0613667024372</v>
      </c>
      <c r="R51" s="57">
        <v>3.6973209790209641E-2</v>
      </c>
      <c r="S51" s="57">
        <v>9.554520482503284E-4</v>
      </c>
      <c r="T51" s="57">
        <v>0</v>
      </c>
      <c r="U51" s="57">
        <v>2.5179982569789382E-3</v>
      </c>
      <c r="V51" s="57">
        <v>1.8529196572253258E-3</v>
      </c>
      <c r="W51" s="57">
        <v>0</v>
      </c>
      <c r="X51" s="57">
        <v>1.3801193925832216E-4</v>
      </c>
      <c r="Y51" s="57">
        <v>0</v>
      </c>
      <c r="Z51" s="57">
        <v>6.5354389811906645E-3</v>
      </c>
      <c r="AA51" s="57">
        <v>1.1676156047220596E-3</v>
      </c>
      <c r="AB51" s="57">
        <v>3.6504752816946956E-3</v>
      </c>
      <c r="AC51" s="17">
        <v>4.8901019599572708E-3</v>
      </c>
      <c r="AD51" s="12">
        <v>44</v>
      </c>
      <c r="AE51" s="16">
        <v>1</v>
      </c>
      <c r="AF51" s="17">
        <v>0.46046007890174473</v>
      </c>
      <c r="AG51" t="str">
        <f>IF(AF51&lt;='CAV Tier 1 Analysis'!$A$5,"Tier 1", "Tier 2")</f>
        <v>Tier 2</v>
      </c>
      <c r="AH51" t="str">
        <f t="shared" si="2"/>
        <v>Minnesota - Tier 2</v>
      </c>
      <c r="AI51" t="str">
        <f t="shared" si="3"/>
        <v>Beltrami County * - Tier 2</v>
      </c>
    </row>
    <row r="52" spans="1:35" x14ac:dyDescent="0.3">
      <c r="A52">
        <v>45</v>
      </c>
      <c r="B52">
        <v>5</v>
      </c>
      <c r="C52" t="s">
        <v>37</v>
      </c>
      <c r="D52" t="s">
        <v>6255</v>
      </c>
      <c r="E52" t="s">
        <v>9784</v>
      </c>
      <c r="F52" t="s">
        <v>359</v>
      </c>
      <c r="G52" s="56">
        <v>442.25886000000008</v>
      </c>
      <c r="H52">
        <v>99</v>
      </c>
      <c r="I52">
        <v>2</v>
      </c>
      <c r="J52" s="12">
        <v>6.1</v>
      </c>
      <c r="K52" s="12">
        <v>5.5333333333333332</v>
      </c>
      <c r="L52">
        <v>0</v>
      </c>
      <c r="M52" s="12">
        <v>14.465722066031638</v>
      </c>
      <c r="N52" s="12">
        <v>465.8024491585042</v>
      </c>
      <c r="O52" s="12">
        <v>32177.399080636849</v>
      </c>
      <c r="P52" s="12">
        <v>9078.5173982259366</v>
      </c>
      <c r="Q52" s="12">
        <v>6326.4302876750407</v>
      </c>
      <c r="R52" s="57">
        <v>5.3984183153108481E-3</v>
      </c>
      <c r="S52" s="57">
        <v>1.1823719097097814E-2</v>
      </c>
      <c r="T52" s="57">
        <v>2.1208907741251328E-3</v>
      </c>
      <c r="U52" s="57">
        <v>1.1450024801280588E-3</v>
      </c>
      <c r="V52" s="57">
        <v>2.1557215704402681E-3</v>
      </c>
      <c r="W52" s="57">
        <v>0</v>
      </c>
      <c r="X52" s="57">
        <v>1.9964423551049309E-3</v>
      </c>
      <c r="Y52" s="57">
        <v>3.2638185450798874E-3</v>
      </c>
      <c r="Z52" s="57">
        <v>6.2961640521216802E-3</v>
      </c>
      <c r="AA52" s="57">
        <v>3.9522767094175761E-3</v>
      </c>
      <c r="AB52" s="57">
        <v>1.2469607002084229E-2</v>
      </c>
      <c r="AC52" s="17">
        <v>4.6020055364464022E-3</v>
      </c>
      <c r="AD52" s="12">
        <v>45</v>
      </c>
      <c r="AE52" s="16">
        <v>1</v>
      </c>
      <c r="AF52" s="17">
        <v>0.46506208443819114</v>
      </c>
      <c r="AG52" t="str">
        <f>IF(AF52&lt;='CAV Tier 1 Analysis'!$A$5,"Tier 1", "Tier 2")</f>
        <v>Tier 2</v>
      </c>
      <c r="AH52" t="str">
        <f t="shared" si="2"/>
        <v>Minnesota - Tier 2</v>
      </c>
      <c r="AI52" t="str">
        <f t="shared" si="3"/>
        <v>Isanti County * - Tier 2</v>
      </c>
    </row>
    <row r="53" spans="1:35" x14ac:dyDescent="0.3">
      <c r="A53">
        <v>46</v>
      </c>
      <c r="B53">
        <v>5</v>
      </c>
      <c r="C53" t="s">
        <v>37</v>
      </c>
      <c r="D53" t="s">
        <v>6324</v>
      </c>
      <c r="E53" t="s">
        <v>9875</v>
      </c>
      <c r="F53" t="s">
        <v>201</v>
      </c>
      <c r="G53" s="56">
        <v>2177.6824199999992</v>
      </c>
      <c r="H53">
        <v>11</v>
      </c>
      <c r="I53">
        <v>2</v>
      </c>
      <c r="J53" s="12">
        <v>11.625</v>
      </c>
      <c r="K53" s="12">
        <v>4.9305555555555554</v>
      </c>
      <c r="L53">
        <v>4</v>
      </c>
      <c r="M53" s="12">
        <v>31.999999999999986</v>
      </c>
      <c r="N53" s="12">
        <v>0</v>
      </c>
      <c r="O53" s="12">
        <v>44108.172091749468</v>
      </c>
      <c r="P53">
        <v>0</v>
      </c>
      <c r="Q53">
        <v>0</v>
      </c>
      <c r="R53" s="57">
        <v>2.6581809262246198E-2</v>
      </c>
      <c r="S53" s="57">
        <v>1.3137465663442015E-3</v>
      </c>
      <c r="T53" s="57">
        <v>2.1208907741251328E-3</v>
      </c>
      <c r="U53" s="57">
        <v>2.1820743986047026E-3</v>
      </c>
      <c r="V53" s="57">
        <v>1.9208864395238332E-3</v>
      </c>
      <c r="W53" s="57">
        <v>3.2441200324412004E-3</v>
      </c>
      <c r="X53" s="57">
        <v>4.416382056266311E-3</v>
      </c>
      <c r="Y53" s="57">
        <v>0</v>
      </c>
      <c r="Z53" s="57">
        <v>8.6306629952570216E-3</v>
      </c>
      <c r="AA53" s="57">
        <v>0</v>
      </c>
      <c r="AB53" s="57">
        <v>0</v>
      </c>
      <c r="AC53" s="17">
        <v>4.5827793204371451E-3</v>
      </c>
      <c r="AD53" s="12">
        <v>46</v>
      </c>
      <c r="AE53" s="16">
        <v>1</v>
      </c>
      <c r="AF53" s="17">
        <v>0.46964486375862829</v>
      </c>
      <c r="AG53" t="str">
        <f>IF(AF53&lt;='CAV Tier 1 Analysis'!$A$5,"Tier 1", "Tier 2")</f>
        <v>Tier 2</v>
      </c>
      <c r="AH53" t="str">
        <f t="shared" si="2"/>
        <v>Minnesota - Tier 2</v>
      </c>
      <c r="AI53" t="str">
        <f t="shared" si="3"/>
        <v>Otter Tail County * - Tier 2</v>
      </c>
    </row>
    <row r="54" spans="1:35" x14ac:dyDescent="0.3">
      <c r="A54">
        <v>47</v>
      </c>
      <c r="B54">
        <v>5</v>
      </c>
      <c r="C54" t="s">
        <v>37</v>
      </c>
      <c r="D54" t="s">
        <v>4140</v>
      </c>
      <c r="E54" t="s">
        <v>10160</v>
      </c>
      <c r="F54" t="s">
        <v>1059</v>
      </c>
      <c r="G54" s="56">
        <v>2.92611</v>
      </c>
      <c r="H54">
        <v>10</v>
      </c>
      <c r="I54">
        <v>33</v>
      </c>
      <c r="J54" s="12">
        <v>11</v>
      </c>
      <c r="K54" s="12">
        <v>2</v>
      </c>
      <c r="L54">
        <v>3</v>
      </c>
      <c r="M54" s="12">
        <v>36.035213987170685</v>
      </c>
      <c r="N54" s="12">
        <v>268.4228073368588</v>
      </c>
      <c r="O54" s="12">
        <v>2163.477244415144</v>
      </c>
      <c r="P54" s="12">
        <v>1378.3914591113974</v>
      </c>
      <c r="Q54">
        <v>0</v>
      </c>
      <c r="R54" s="57">
        <v>3.5717466048309859E-5</v>
      </c>
      <c r="S54" s="57">
        <v>1.1943150603129105E-3</v>
      </c>
      <c r="T54" s="57">
        <v>3.4994697773064687E-2</v>
      </c>
      <c r="U54" s="57">
        <v>2.0647585707227294E-3</v>
      </c>
      <c r="V54" s="57">
        <v>7.7917647124347037E-4</v>
      </c>
      <c r="W54" s="57">
        <v>2.4330900243309003E-3</v>
      </c>
      <c r="X54" s="57">
        <v>4.9732897639580458E-3</v>
      </c>
      <c r="Y54" s="57">
        <v>1.8808044871621746E-3</v>
      </c>
      <c r="Z54" s="57">
        <v>4.2332842439297318E-4</v>
      </c>
      <c r="AA54" s="57">
        <v>6.0007424355111724E-4</v>
      </c>
      <c r="AB54" s="57">
        <v>0</v>
      </c>
      <c r="AC54" s="17">
        <v>4.4890229349806637E-3</v>
      </c>
      <c r="AD54" s="12">
        <v>47</v>
      </c>
      <c r="AE54" s="16">
        <v>1</v>
      </c>
      <c r="AF54" s="17">
        <v>0.47413388669360895</v>
      </c>
      <c r="AG54" t="str">
        <f>IF(AF54&lt;='CAV Tier 1 Analysis'!$A$5,"Tier 1", "Tier 2")</f>
        <v>Tier 2</v>
      </c>
      <c r="AH54" t="str">
        <f t="shared" si="2"/>
        <v>Minnesota - Tier 2</v>
      </c>
      <c r="AI54" t="str">
        <f t="shared" si="3"/>
        <v>Lakeland, City Of - Tier 2</v>
      </c>
    </row>
    <row r="55" spans="1:35" x14ac:dyDescent="0.3">
      <c r="A55">
        <v>48</v>
      </c>
      <c r="B55">
        <v>5</v>
      </c>
      <c r="C55" t="s">
        <v>37</v>
      </c>
      <c r="D55" t="s">
        <v>6192</v>
      </c>
      <c r="E55" t="s">
        <v>9707</v>
      </c>
      <c r="F55" t="s">
        <v>295</v>
      </c>
      <c r="G55" s="56">
        <v>33.410519999999998</v>
      </c>
      <c r="H55">
        <v>64</v>
      </c>
      <c r="I55">
        <v>0</v>
      </c>
      <c r="J55" s="12">
        <v>10.924528301886792</v>
      </c>
      <c r="K55" s="12">
        <v>1</v>
      </c>
      <c r="L55">
        <v>0</v>
      </c>
      <c r="M55" s="12">
        <v>8.9947902636654558</v>
      </c>
      <c r="N55" s="12">
        <v>15.336260746523132</v>
      </c>
      <c r="O55" s="12">
        <v>64159.396355610937</v>
      </c>
      <c r="P55" s="12">
        <v>53079.813220226497</v>
      </c>
      <c r="Q55" s="12">
        <v>928.57615316515148</v>
      </c>
      <c r="R55" s="57">
        <v>4.0782442005132325E-4</v>
      </c>
      <c r="S55" s="57">
        <v>7.6436163860026272E-3</v>
      </c>
      <c r="T55" s="57">
        <v>0</v>
      </c>
      <c r="U55" s="57">
        <v>2.0505921311294341E-3</v>
      </c>
      <c r="V55" s="57">
        <v>3.8958823562173519E-4</v>
      </c>
      <c r="W55" s="57">
        <v>0</v>
      </c>
      <c r="X55" s="57">
        <v>1.2413884475103456E-3</v>
      </c>
      <c r="Y55" s="57">
        <v>1.0745922939458436E-4</v>
      </c>
      <c r="Z55" s="57">
        <v>1.2554093757786383E-2</v>
      </c>
      <c r="AA55" s="57">
        <v>2.3107970203541314E-2</v>
      </c>
      <c r="AB55" s="57">
        <v>1.8302548475139966E-3</v>
      </c>
      <c r="AC55" s="17">
        <v>4.4847988780501594E-3</v>
      </c>
      <c r="AD55" s="12">
        <v>48</v>
      </c>
      <c r="AE55" s="16">
        <v>1</v>
      </c>
      <c r="AF55" s="17">
        <v>0.4786186855716591</v>
      </c>
      <c r="AG55" t="str">
        <f>IF(AF55&lt;='CAV Tier 1 Analysis'!$A$5,"Tier 1", "Tier 2")</f>
        <v>Tier 2</v>
      </c>
      <c r="AH55" t="str">
        <f t="shared" si="2"/>
        <v>Minnesota - Tier 2</v>
      </c>
      <c r="AI55" t="str">
        <f t="shared" si="3"/>
        <v>Eagan, City Of - Tier 2</v>
      </c>
    </row>
    <row r="56" spans="1:35" x14ac:dyDescent="0.3">
      <c r="A56">
        <v>49</v>
      </c>
      <c r="B56">
        <v>5</v>
      </c>
      <c r="C56" t="s">
        <v>37</v>
      </c>
      <c r="D56" t="s">
        <v>5392</v>
      </c>
      <c r="E56" t="s">
        <v>10133</v>
      </c>
      <c r="F56" t="s">
        <v>327</v>
      </c>
      <c r="G56" s="56">
        <v>30.353569999999998</v>
      </c>
      <c r="H56">
        <v>17</v>
      </c>
      <c r="I56">
        <v>0</v>
      </c>
      <c r="J56" s="12">
        <v>9.5882352941176467</v>
      </c>
      <c r="K56" s="12">
        <v>2.1764705882352939</v>
      </c>
      <c r="L56">
        <v>0</v>
      </c>
      <c r="M56" s="12">
        <v>4.6810869363966088</v>
      </c>
      <c r="N56" s="12">
        <v>323.59908545367051</v>
      </c>
      <c r="O56" s="12">
        <v>13486.701623540284</v>
      </c>
      <c r="P56" s="12">
        <v>10950.252592745699</v>
      </c>
      <c r="Q56" s="12">
        <v>17221.195236021736</v>
      </c>
      <c r="R56" s="57">
        <v>3.7050985982071646E-4</v>
      </c>
      <c r="S56" s="57">
        <v>2.0303356025319478E-3</v>
      </c>
      <c r="T56" s="57">
        <v>0</v>
      </c>
      <c r="U56" s="57">
        <v>1.7997628183305074E-3</v>
      </c>
      <c r="V56" s="57">
        <v>8.479273363531883E-4</v>
      </c>
      <c r="W56" s="57">
        <v>0</v>
      </c>
      <c r="X56" s="57">
        <v>6.4604588592889474E-4</v>
      </c>
      <c r="Y56" s="57">
        <v>2.2674176535194342E-3</v>
      </c>
      <c r="Z56" s="57">
        <v>2.6389480930708222E-3</v>
      </c>
      <c r="AA56" s="57">
        <v>4.7671251137333765E-3</v>
      </c>
      <c r="AB56" s="57">
        <v>3.3943555359759382E-2</v>
      </c>
      <c r="AC56" s="17">
        <v>4.4828752475498425E-3</v>
      </c>
      <c r="AD56" s="12">
        <v>49</v>
      </c>
      <c r="AE56" s="16">
        <v>1</v>
      </c>
      <c r="AF56" s="17">
        <v>0.48310156081920896</v>
      </c>
      <c r="AG56" t="str">
        <f>IF(AF56&lt;='CAV Tier 1 Analysis'!$A$5,"Tier 1", "Tier 2")</f>
        <v>Tier 2</v>
      </c>
      <c r="AH56" t="str">
        <f t="shared" si="2"/>
        <v>Minnesota - Tier 2</v>
      </c>
      <c r="AI56" t="str">
        <f t="shared" si="3"/>
        <v>Otsego, City Of - Tier 2</v>
      </c>
    </row>
    <row r="57" spans="1:35" x14ac:dyDescent="0.3">
      <c r="A57">
        <v>50</v>
      </c>
      <c r="B57">
        <v>5</v>
      </c>
      <c r="C57" t="s">
        <v>37</v>
      </c>
      <c r="D57" t="s">
        <v>6270</v>
      </c>
      <c r="E57" t="s">
        <v>9805</v>
      </c>
      <c r="F57" t="s">
        <v>170</v>
      </c>
      <c r="G57" s="56">
        <v>3134.9571499999997</v>
      </c>
      <c r="H57">
        <v>33</v>
      </c>
      <c r="I57">
        <v>0</v>
      </c>
      <c r="J57" s="12">
        <v>7.4285714285714288</v>
      </c>
      <c r="K57" s="12">
        <v>6.0952380952380949</v>
      </c>
      <c r="L57">
        <v>0</v>
      </c>
      <c r="M57" s="12">
        <v>1.999837420425348</v>
      </c>
      <c r="N57" s="12">
        <v>0.43958911305500464</v>
      </c>
      <c r="O57" s="12">
        <v>8019.7186888233646</v>
      </c>
      <c r="P57">
        <v>0</v>
      </c>
      <c r="Q57">
        <v>0</v>
      </c>
      <c r="R57" s="57">
        <v>3.826675195670403E-2</v>
      </c>
      <c r="S57" s="57">
        <v>3.9412396990326044E-3</v>
      </c>
      <c r="T57" s="57">
        <v>0</v>
      </c>
      <c r="U57" s="57">
        <v>1.3943824113971679E-3</v>
      </c>
      <c r="V57" s="57">
        <v>2.3746330552181952E-3</v>
      </c>
      <c r="W57" s="57">
        <v>0</v>
      </c>
      <c r="X57" s="57">
        <v>2.7600144059426306E-4</v>
      </c>
      <c r="Y57" s="57">
        <v>3.0801450314313989E-6</v>
      </c>
      <c r="Z57" s="57">
        <v>1.5692214398734035E-3</v>
      </c>
      <c r="AA57" s="57">
        <v>0</v>
      </c>
      <c r="AB57" s="57">
        <v>0</v>
      </c>
      <c r="AC57" s="17">
        <v>4.347755467986463E-3</v>
      </c>
      <c r="AD57" s="12">
        <v>50</v>
      </c>
      <c r="AE57" s="16">
        <v>1</v>
      </c>
      <c r="AF57" s="17">
        <v>0.4874493162871954</v>
      </c>
      <c r="AG57" t="str">
        <f>IF(AF57&lt;='CAV Tier 1 Analysis'!$A$5,"Tier 1", "Tier 2")</f>
        <v>Tier 2</v>
      </c>
      <c r="AH57" t="str">
        <f t="shared" si="2"/>
        <v>Minnesota - Tier 2</v>
      </c>
      <c r="AI57" t="str">
        <f t="shared" si="3"/>
        <v>Koochiching County * - Tier 2</v>
      </c>
    </row>
    <row r="58" spans="1:35" x14ac:dyDescent="0.3">
      <c r="A58">
        <v>51</v>
      </c>
      <c r="B58">
        <v>5</v>
      </c>
      <c r="C58" t="s">
        <v>37</v>
      </c>
      <c r="D58" t="s">
        <v>6227</v>
      </c>
      <c r="E58" t="s">
        <v>9749</v>
      </c>
      <c r="F58" t="s">
        <v>372</v>
      </c>
      <c r="G58" s="56">
        <v>35.203599999999994</v>
      </c>
      <c r="H58">
        <v>73</v>
      </c>
      <c r="I58">
        <v>0</v>
      </c>
      <c r="J58" s="12">
        <v>8.8571428571428577</v>
      </c>
      <c r="K58" s="12">
        <v>1.2040816326530612</v>
      </c>
      <c r="L58">
        <v>0</v>
      </c>
      <c r="M58" s="12">
        <v>9.9542660409730797</v>
      </c>
      <c r="N58" s="12">
        <v>116.61246555954051</v>
      </c>
      <c r="O58" s="12">
        <v>63364.223219590531</v>
      </c>
      <c r="P58" s="12">
        <v>8815.5324557519198</v>
      </c>
      <c r="Q58" s="12">
        <v>8978.9411974681643</v>
      </c>
      <c r="R58" s="57">
        <v>4.2971159244809004E-4</v>
      </c>
      <c r="S58" s="57">
        <v>8.7184999402842474E-3</v>
      </c>
      <c r="T58" s="57">
        <v>0</v>
      </c>
      <c r="U58" s="57">
        <v>1.6625328751273926E-3</v>
      </c>
      <c r="V58" s="57">
        <v>4.690960388098444E-4</v>
      </c>
      <c r="W58" s="57">
        <v>0</v>
      </c>
      <c r="X58" s="57">
        <v>1.373807560207957E-3</v>
      </c>
      <c r="Y58" s="57">
        <v>8.1708872155630504E-4</v>
      </c>
      <c r="Z58" s="57">
        <v>1.239850192447263E-2</v>
      </c>
      <c r="AA58" s="57">
        <v>3.8377878322722082E-3</v>
      </c>
      <c r="AB58" s="57">
        <v>1.7697795270956544E-2</v>
      </c>
      <c r="AC58" s="17">
        <v>4.3095292505577476E-3</v>
      </c>
      <c r="AD58" s="12">
        <v>51</v>
      </c>
      <c r="AE58" s="16">
        <v>1</v>
      </c>
      <c r="AF58" s="17">
        <v>0.49175884553775318</v>
      </c>
      <c r="AG58" t="str">
        <f>IF(AF58&lt;='CAV Tier 1 Analysis'!$A$5,"Tier 1", "Tier 2")</f>
        <v>Tier 2</v>
      </c>
      <c r="AH58" t="str">
        <f t="shared" si="2"/>
        <v>Minnesota - Tier 2</v>
      </c>
      <c r="AI58" t="str">
        <f t="shared" si="3"/>
        <v>Eden Prairie, City Of - Tier 2</v>
      </c>
    </row>
    <row r="59" spans="1:35" x14ac:dyDescent="0.3">
      <c r="A59">
        <v>52</v>
      </c>
      <c r="B59">
        <v>5</v>
      </c>
      <c r="C59" t="s">
        <v>37</v>
      </c>
      <c r="D59" t="s">
        <v>5352</v>
      </c>
      <c r="E59" t="s">
        <v>10164</v>
      </c>
      <c r="F59" t="s">
        <v>338</v>
      </c>
      <c r="G59" s="56">
        <v>15.422950000000002</v>
      </c>
      <c r="H59">
        <v>23</v>
      </c>
      <c r="I59">
        <v>0</v>
      </c>
      <c r="J59" s="12">
        <v>10.805555555555555</v>
      </c>
      <c r="K59" s="12">
        <v>4.3611111111111107</v>
      </c>
      <c r="L59">
        <v>3</v>
      </c>
      <c r="M59" s="12">
        <v>16.847695155596046</v>
      </c>
      <c r="N59" s="12">
        <v>820.41967532206741</v>
      </c>
      <c r="O59" s="12">
        <v>30124.43778636846</v>
      </c>
      <c r="P59" s="12">
        <v>29074.195446647667</v>
      </c>
      <c r="Q59" s="12">
        <v>5862.1555773162509</v>
      </c>
      <c r="R59" s="57">
        <v>1.8825973493470191E-4</v>
      </c>
      <c r="S59" s="57">
        <v>2.7469246387196943E-3</v>
      </c>
      <c r="T59" s="57">
        <v>0</v>
      </c>
      <c r="U59" s="57">
        <v>2.0282603131594489E-3</v>
      </c>
      <c r="V59" s="57">
        <v>1.6990375831281229E-3</v>
      </c>
      <c r="W59" s="57">
        <v>2.4330900243309003E-3</v>
      </c>
      <c r="X59" s="57">
        <v>2.3251830804568519E-3</v>
      </c>
      <c r="Y59" s="57">
        <v>5.7485763673033206E-3</v>
      </c>
      <c r="Z59" s="57">
        <v>5.8944603261935E-3</v>
      </c>
      <c r="AA59" s="57">
        <v>1.2657272158920457E-2</v>
      </c>
      <c r="AB59" s="57">
        <v>1.155450592360413E-2</v>
      </c>
      <c r="AC59" s="17">
        <v>4.2977791046137394E-3</v>
      </c>
      <c r="AD59" s="12">
        <v>52</v>
      </c>
      <c r="AE59" s="16">
        <v>1</v>
      </c>
      <c r="AF59" s="17">
        <v>0.49605662464236694</v>
      </c>
      <c r="AG59" t="str">
        <f>IF(AF59&lt;='CAV Tier 1 Analysis'!$A$5,"Tier 1", "Tier 2")</f>
        <v>Tier 2</v>
      </c>
      <c r="AH59" t="str">
        <f t="shared" si="2"/>
        <v>Minnesota - Tier 2</v>
      </c>
      <c r="AI59" t="str">
        <f t="shared" si="3"/>
        <v>Mankato, City Of - Tier 2</v>
      </c>
    </row>
    <row r="60" spans="1:35" x14ac:dyDescent="0.3">
      <c r="A60">
        <v>53</v>
      </c>
      <c r="B60">
        <v>5</v>
      </c>
      <c r="C60" t="s">
        <v>37</v>
      </c>
      <c r="D60" t="s">
        <v>6379</v>
      </c>
      <c r="E60" t="s">
        <v>9941</v>
      </c>
      <c r="F60" t="s">
        <v>349</v>
      </c>
      <c r="G60" s="56">
        <v>43.843470000000011</v>
      </c>
      <c r="H60">
        <v>33</v>
      </c>
      <c r="I60">
        <v>0</v>
      </c>
      <c r="J60" s="12">
        <v>8.2631578947368425</v>
      </c>
      <c r="K60" s="12">
        <v>2.4736842105263159</v>
      </c>
      <c r="L60">
        <v>0</v>
      </c>
      <c r="M60" s="12">
        <v>11.047069039015385</v>
      </c>
      <c r="N60" s="12">
        <v>685.20622830939647</v>
      </c>
      <c r="O60" s="12">
        <v>23470.374964436123</v>
      </c>
      <c r="P60" s="12">
        <v>20544.863236792458</v>
      </c>
      <c r="Q60" s="12">
        <v>10183.775491998167</v>
      </c>
      <c r="R60" s="57">
        <v>5.3517388312985235E-4</v>
      </c>
      <c r="S60" s="57">
        <v>3.9412396990326044E-3</v>
      </c>
      <c r="T60" s="57">
        <v>0</v>
      </c>
      <c r="U60" s="57">
        <v>1.5510387349448255E-3</v>
      </c>
      <c r="V60" s="57">
        <v>9.6371826706429236E-4</v>
      </c>
      <c r="W60" s="57">
        <v>0</v>
      </c>
      <c r="X60" s="57">
        <v>1.524627421195084E-3</v>
      </c>
      <c r="Y60" s="57">
        <v>4.8011529333961247E-3</v>
      </c>
      <c r="Z60" s="57">
        <v>4.5924572949658888E-3</v>
      </c>
      <c r="AA60" s="57">
        <v>8.9440798433466241E-3</v>
      </c>
      <c r="AB60" s="57">
        <v>2.0072564212090926E-2</v>
      </c>
      <c r="AC60" s="17">
        <v>4.2660047535605658E-3</v>
      </c>
      <c r="AD60" s="12">
        <v>53</v>
      </c>
      <c r="AE60" s="16">
        <v>1</v>
      </c>
      <c r="AF60" s="17">
        <v>0.50032262939592753</v>
      </c>
      <c r="AG60" t="str">
        <f>IF(AF60&lt;='CAV Tier 1 Analysis'!$A$5,"Tier 1", "Tier 2")</f>
        <v>Tier 2</v>
      </c>
      <c r="AH60" t="str">
        <f t="shared" si="2"/>
        <v>Minnesota - Tier 2</v>
      </c>
      <c r="AI60" t="str">
        <f t="shared" si="3"/>
        <v>Elk River, City Of - Tier 2</v>
      </c>
    </row>
    <row r="61" spans="1:35" x14ac:dyDescent="0.3">
      <c r="A61">
        <v>54</v>
      </c>
      <c r="B61">
        <v>5</v>
      </c>
      <c r="C61" t="s">
        <v>37</v>
      </c>
      <c r="D61" t="s">
        <v>6376</v>
      </c>
      <c r="E61" t="s">
        <v>9938</v>
      </c>
      <c r="F61" t="s">
        <v>361</v>
      </c>
      <c r="G61" s="56">
        <v>16.516039999999997</v>
      </c>
      <c r="H61">
        <v>35</v>
      </c>
      <c r="I61">
        <v>0</v>
      </c>
      <c r="J61" s="12">
        <v>8.6551724137931032</v>
      </c>
      <c r="K61" s="12">
        <v>1.6896551724137931</v>
      </c>
      <c r="L61">
        <v>0</v>
      </c>
      <c r="M61" s="12">
        <v>1.680927147185403</v>
      </c>
      <c r="N61" s="12">
        <v>1525.1333313121795</v>
      </c>
      <c r="O61" s="12">
        <v>28159.592550807105</v>
      </c>
      <c r="P61" s="12">
        <v>26187.304113979444</v>
      </c>
      <c r="Q61" s="12">
        <v>5929.1789964417585</v>
      </c>
      <c r="R61" s="57">
        <v>2.0160250228204934E-4</v>
      </c>
      <c r="S61" s="57">
        <v>4.1801027110951869E-3</v>
      </c>
      <c r="T61" s="57">
        <v>0</v>
      </c>
      <c r="U61" s="57">
        <v>1.6246219474965675E-3</v>
      </c>
      <c r="V61" s="57">
        <v>6.5826977742982848E-4</v>
      </c>
      <c r="W61" s="57">
        <v>0</v>
      </c>
      <c r="X61" s="57">
        <v>2.3198801533501681E-4</v>
      </c>
      <c r="Y61" s="57">
        <v>1.0686415366533029E-2</v>
      </c>
      <c r="Z61" s="57">
        <v>5.5099983033580881E-3</v>
      </c>
      <c r="AA61" s="57">
        <v>1.1400481773856733E-2</v>
      </c>
      <c r="AB61" s="57">
        <v>1.1686611338257833E-2</v>
      </c>
      <c r="AC61" s="17">
        <v>4.1981901577858478E-3</v>
      </c>
      <c r="AD61" s="12">
        <v>54</v>
      </c>
      <c r="AE61" s="16">
        <v>2</v>
      </c>
      <c r="AF61" s="17">
        <v>0.50452081955371342</v>
      </c>
      <c r="AG61" t="str">
        <f>IF(AF61&lt;='CAV Tier 1 Analysis'!$A$5,"Tier 1", "Tier 2")</f>
        <v>Tier 2</v>
      </c>
      <c r="AH61" t="str">
        <f t="shared" si="2"/>
        <v>Minnesota - Tier 2</v>
      </c>
      <c r="AI61" t="str">
        <f t="shared" si="3"/>
        <v>Savage, City Of - Tier 2</v>
      </c>
    </row>
    <row r="62" spans="1:35" x14ac:dyDescent="0.3">
      <c r="A62">
        <v>55</v>
      </c>
      <c r="B62">
        <v>5</v>
      </c>
      <c r="C62" t="s">
        <v>37</v>
      </c>
      <c r="D62" t="s">
        <v>5304</v>
      </c>
      <c r="E62" t="s">
        <v>10012</v>
      </c>
      <c r="F62" t="s">
        <v>603</v>
      </c>
      <c r="G62" s="56">
        <v>7.7983000000000011</v>
      </c>
      <c r="H62">
        <v>27</v>
      </c>
      <c r="I62">
        <v>0</v>
      </c>
      <c r="J62" s="12">
        <v>11</v>
      </c>
      <c r="K62" s="12">
        <v>2</v>
      </c>
      <c r="L62">
        <v>18</v>
      </c>
      <c r="M62" s="12">
        <v>91.96532834079224</v>
      </c>
      <c r="N62" s="12">
        <v>360.13480741422842</v>
      </c>
      <c r="O62" s="12">
        <v>8579.7146639623861</v>
      </c>
      <c r="P62" s="12">
        <v>7938.945567627472</v>
      </c>
      <c r="Q62" s="12">
        <v>2291.0943493365794</v>
      </c>
      <c r="R62" s="57">
        <v>9.5189693991181064E-5</v>
      </c>
      <c r="S62" s="57">
        <v>3.2246506628448583E-3</v>
      </c>
      <c r="T62" s="57">
        <v>0</v>
      </c>
      <c r="U62" s="57">
        <v>2.0647585707227294E-3</v>
      </c>
      <c r="V62" s="57">
        <v>7.7917647124347037E-4</v>
      </c>
      <c r="W62" s="57">
        <v>1.4598540145985401E-2</v>
      </c>
      <c r="X62" s="57">
        <v>1.2692313308841083E-2</v>
      </c>
      <c r="Y62" s="57">
        <v>2.5234188126120392E-3</v>
      </c>
      <c r="Z62" s="57">
        <v>1.6787960676786957E-3</v>
      </c>
      <c r="AA62" s="57">
        <v>3.4561711222142314E-3</v>
      </c>
      <c r="AB62" s="57">
        <v>4.5158240653627958E-3</v>
      </c>
      <c r="AC62" s="17">
        <v>4.14807626559059E-3</v>
      </c>
      <c r="AD62" s="12">
        <v>55</v>
      </c>
      <c r="AE62" s="16">
        <v>2</v>
      </c>
      <c r="AF62" s="17">
        <v>0.50866889581930397</v>
      </c>
      <c r="AG62" t="str">
        <f>IF(AF62&lt;='CAV Tier 1 Analysis'!$A$5,"Tier 1", "Tier 2")</f>
        <v>Tier 2</v>
      </c>
      <c r="AH62" t="str">
        <f t="shared" si="2"/>
        <v>Minnesota - Tier 2</v>
      </c>
      <c r="AI62" t="str">
        <f t="shared" si="3"/>
        <v>Buffalo, City Of - Tier 2</v>
      </c>
    </row>
    <row r="63" spans="1:35" x14ac:dyDescent="0.3">
      <c r="A63">
        <v>56</v>
      </c>
      <c r="B63">
        <v>5</v>
      </c>
      <c r="C63" t="s">
        <v>37</v>
      </c>
      <c r="D63" t="s">
        <v>6466</v>
      </c>
      <c r="E63" t="s">
        <v>10069</v>
      </c>
      <c r="F63" t="s">
        <v>322</v>
      </c>
      <c r="G63" s="56">
        <v>1588.38483</v>
      </c>
      <c r="H63">
        <v>97</v>
      </c>
      <c r="I63">
        <v>0</v>
      </c>
      <c r="J63" s="12">
        <v>17.399999999999999</v>
      </c>
      <c r="K63" s="12">
        <v>4.3</v>
      </c>
      <c r="L63">
        <v>3</v>
      </c>
      <c r="M63" s="12">
        <v>20.676869131267143</v>
      </c>
      <c r="N63" s="12">
        <v>99.266232633203899</v>
      </c>
      <c r="O63" s="12">
        <v>13632.369357299402</v>
      </c>
      <c r="P63" s="12">
        <v>1734.5939083897028</v>
      </c>
      <c r="Q63">
        <v>0</v>
      </c>
      <c r="R63" s="57">
        <v>1.93885674964972E-2</v>
      </c>
      <c r="S63" s="57">
        <v>1.1584856085035232E-2</v>
      </c>
      <c r="T63" s="57">
        <v>0</v>
      </c>
      <c r="U63" s="57">
        <v>3.2660726482341353E-3</v>
      </c>
      <c r="V63" s="57">
        <v>1.6752294131734612E-3</v>
      </c>
      <c r="W63" s="57">
        <v>2.4330900243309003E-3</v>
      </c>
      <c r="X63" s="57">
        <v>2.8536548065967201E-3</v>
      </c>
      <c r="Y63" s="57">
        <v>6.9554587261995752E-4</v>
      </c>
      <c r="Z63" s="57">
        <v>2.6674509545528769E-3</v>
      </c>
      <c r="AA63" s="57">
        <v>7.5514478892400459E-4</v>
      </c>
      <c r="AB63" s="57">
        <v>0</v>
      </c>
      <c r="AC63" s="17">
        <v>4.1199647354513156E-3</v>
      </c>
      <c r="AD63" s="12">
        <v>56</v>
      </c>
      <c r="AE63" s="16">
        <v>2</v>
      </c>
      <c r="AF63" s="17">
        <v>0.51278886055475525</v>
      </c>
      <c r="AG63" t="str">
        <f>IF(AF63&lt;='CAV Tier 1 Analysis'!$A$5,"Tier 1", "Tier 2")</f>
        <v>Tier 2</v>
      </c>
      <c r="AH63" t="str">
        <f t="shared" si="2"/>
        <v>Minnesota - Tier 2</v>
      </c>
      <c r="AI63" t="str">
        <f t="shared" si="3"/>
        <v>Roseau County * - Tier 2</v>
      </c>
    </row>
    <row r="64" spans="1:35" x14ac:dyDescent="0.3">
      <c r="A64">
        <v>57</v>
      </c>
      <c r="B64">
        <v>5</v>
      </c>
      <c r="C64" t="s">
        <v>37</v>
      </c>
      <c r="D64" t="s">
        <v>6337</v>
      </c>
      <c r="E64" t="s">
        <v>9889</v>
      </c>
      <c r="F64" t="s">
        <v>927</v>
      </c>
      <c r="G64" s="56">
        <v>4.8702000000000005</v>
      </c>
      <c r="H64">
        <v>198</v>
      </c>
      <c r="I64">
        <v>2</v>
      </c>
      <c r="J64" s="12">
        <v>20</v>
      </c>
      <c r="K64" s="12">
        <v>3</v>
      </c>
      <c r="L64">
        <v>1</v>
      </c>
      <c r="M64" s="12">
        <v>58.001006118845226</v>
      </c>
      <c r="N64" s="12">
        <v>387.55249224818039</v>
      </c>
      <c r="O64" s="12">
        <v>3994.3298430516065</v>
      </c>
      <c r="P64" s="12">
        <v>3909.3609409221972</v>
      </c>
      <c r="Q64">
        <v>0</v>
      </c>
      <c r="R64" s="57">
        <v>5.9447937072932557E-5</v>
      </c>
      <c r="S64" s="57">
        <v>2.3647438194195628E-2</v>
      </c>
      <c r="T64" s="57">
        <v>2.1208907741251328E-3</v>
      </c>
      <c r="U64" s="57">
        <v>3.7541064922231443E-3</v>
      </c>
      <c r="V64" s="57">
        <v>1.1687647068652056E-3</v>
      </c>
      <c r="W64" s="57">
        <v>8.110300081103001E-4</v>
      </c>
      <c r="X64" s="57">
        <v>8.0048313333956466E-3</v>
      </c>
      <c r="Y64" s="57">
        <v>2.7155310447092933E-3</v>
      </c>
      <c r="Z64" s="57">
        <v>7.8157205643361203E-4</v>
      </c>
      <c r="AA64" s="57">
        <v>1.701916240038587E-3</v>
      </c>
      <c r="AB64" s="57">
        <v>0</v>
      </c>
      <c r="AC64" s="17">
        <v>4.0695935261063155E-3</v>
      </c>
      <c r="AD64" s="12">
        <v>57</v>
      </c>
      <c r="AE64" s="16">
        <v>2</v>
      </c>
      <c r="AF64" s="17">
        <v>0.51685845408086162</v>
      </c>
      <c r="AG64" t="str">
        <f>IF(AF64&lt;='CAV Tier 1 Analysis'!$A$5,"Tier 1", "Tier 2")</f>
        <v>Tier 2</v>
      </c>
      <c r="AH64" t="str">
        <f t="shared" si="2"/>
        <v>Minnesota - Tier 2</v>
      </c>
      <c r="AI64" t="str">
        <f t="shared" si="3"/>
        <v>Crookston, City Of - Tier 2</v>
      </c>
    </row>
    <row r="65" spans="1:35" x14ac:dyDescent="0.3">
      <c r="A65">
        <v>58</v>
      </c>
      <c r="B65">
        <v>5</v>
      </c>
      <c r="C65" t="s">
        <v>37</v>
      </c>
      <c r="D65" t="s">
        <v>5296</v>
      </c>
      <c r="E65" t="s">
        <v>9862</v>
      </c>
      <c r="F65" t="s">
        <v>842</v>
      </c>
      <c r="G65" s="56">
        <v>8.5742999999999991</v>
      </c>
      <c r="H65">
        <v>177</v>
      </c>
      <c r="I65">
        <v>2</v>
      </c>
      <c r="J65" s="12">
        <v>9</v>
      </c>
      <c r="K65" s="12">
        <v>7</v>
      </c>
      <c r="L65">
        <v>0</v>
      </c>
      <c r="M65" s="12">
        <v>30.259067212483817</v>
      </c>
      <c r="N65" s="12">
        <v>724.16479474710172</v>
      </c>
      <c r="O65" s="12">
        <v>8227.4587571278189</v>
      </c>
      <c r="P65" s="12">
        <v>7968.2748358027329</v>
      </c>
      <c r="Q65" s="12">
        <v>20.376656184083913</v>
      </c>
      <c r="R65" s="57">
        <v>1.0466191262051775E-4</v>
      </c>
      <c r="S65" s="57">
        <v>2.1139376567538518E-2</v>
      </c>
      <c r="T65" s="57">
        <v>2.1208907741251328E-3</v>
      </c>
      <c r="U65" s="57">
        <v>1.6893479215004149E-3</v>
      </c>
      <c r="V65" s="57">
        <v>2.7271176493521465E-3</v>
      </c>
      <c r="W65" s="57">
        <v>0</v>
      </c>
      <c r="X65" s="57">
        <v>4.1761125461428081E-3</v>
      </c>
      <c r="Y65" s="57">
        <v>5.0741306557306014E-3</v>
      </c>
      <c r="Z65" s="57">
        <v>1.609870018926236E-3</v>
      </c>
      <c r="AA65" s="57">
        <v>3.4689394387166592E-3</v>
      </c>
      <c r="AB65" s="57">
        <v>4.0163075079974235E-5</v>
      </c>
      <c r="AC65" s="17">
        <v>3.8318736872484547E-3</v>
      </c>
      <c r="AD65" s="12">
        <v>58</v>
      </c>
      <c r="AE65" s="16">
        <v>2</v>
      </c>
      <c r="AF65" s="17">
        <v>0.52069032776811008</v>
      </c>
      <c r="AG65" t="str">
        <f>IF(AF65&lt;='CAV Tier 1 Analysis'!$A$5,"Tier 1", "Tier 2")</f>
        <v>Tier 2</v>
      </c>
      <c r="AH65" t="str">
        <f t="shared" si="2"/>
        <v>Minnesota - Tier 2</v>
      </c>
      <c r="AI65" t="str">
        <f t="shared" si="3"/>
        <v>Worthington, City Of - Tier 2</v>
      </c>
    </row>
    <row r="66" spans="1:35" x14ac:dyDescent="0.3">
      <c r="A66">
        <v>59</v>
      </c>
      <c r="B66">
        <v>5</v>
      </c>
      <c r="C66" t="s">
        <v>37</v>
      </c>
      <c r="D66" t="s">
        <v>4815</v>
      </c>
      <c r="E66" t="s">
        <v>10067</v>
      </c>
      <c r="F66" t="s">
        <v>209</v>
      </c>
      <c r="G66" s="56">
        <v>2367.5048499999994</v>
      </c>
      <c r="H66">
        <v>7</v>
      </c>
      <c r="I66">
        <v>0</v>
      </c>
      <c r="J66" s="12">
        <v>6.8695652173913047</v>
      </c>
      <c r="K66" s="12">
        <v>7.4565217391304346</v>
      </c>
      <c r="L66">
        <v>0</v>
      </c>
      <c r="M66" s="12">
        <v>3.9999999999999991</v>
      </c>
      <c r="N66" s="12">
        <v>0</v>
      </c>
      <c r="O66" s="12">
        <v>25916.411537086049</v>
      </c>
      <c r="P66" s="12">
        <v>5261.1962969424458</v>
      </c>
      <c r="Q66">
        <v>0</v>
      </c>
      <c r="R66" s="57">
        <v>2.8898870547957492E-2</v>
      </c>
      <c r="S66" s="57">
        <v>8.3602054221903739E-4</v>
      </c>
      <c r="T66" s="57">
        <v>0</v>
      </c>
      <c r="U66" s="57">
        <v>1.2894539690679497E-3</v>
      </c>
      <c r="V66" s="57">
        <v>2.9049731482229386E-3</v>
      </c>
      <c r="W66" s="57">
        <v>0</v>
      </c>
      <c r="X66" s="57">
        <v>5.5204775703328898E-4</v>
      </c>
      <c r="Y66" s="57">
        <v>0</v>
      </c>
      <c r="Z66" s="57">
        <v>5.0710742117744609E-3</v>
      </c>
      <c r="AA66" s="57">
        <v>2.2904294474495358E-3</v>
      </c>
      <c r="AB66" s="57">
        <v>0</v>
      </c>
      <c r="AC66" s="17">
        <v>3.8038972385204275E-3</v>
      </c>
      <c r="AD66" s="12">
        <v>59</v>
      </c>
      <c r="AE66" s="16">
        <v>2</v>
      </c>
      <c r="AF66" s="17">
        <v>0.52449422500663057</v>
      </c>
      <c r="AG66" t="str">
        <f>IF(AF66&lt;='CAV Tier 1 Analysis'!$A$5,"Tier 1", "Tier 2")</f>
        <v>Tier 2</v>
      </c>
      <c r="AH66" t="str">
        <f t="shared" si="2"/>
        <v>Minnesota - Tier 2</v>
      </c>
      <c r="AI66" t="str">
        <f t="shared" si="3"/>
        <v>Cass County * - Tier 2</v>
      </c>
    </row>
    <row r="67" spans="1:35" x14ac:dyDescent="0.3">
      <c r="A67">
        <v>60</v>
      </c>
      <c r="B67">
        <v>5</v>
      </c>
      <c r="C67" t="s">
        <v>37</v>
      </c>
      <c r="D67" t="s">
        <v>5321</v>
      </c>
      <c r="E67" t="s">
        <v>9653</v>
      </c>
      <c r="F67" t="s">
        <v>536</v>
      </c>
      <c r="G67" s="56">
        <v>396.28799999999995</v>
      </c>
      <c r="H67">
        <v>85</v>
      </c>
      <c r="I67">
        <v>4</v>
      </c>
      <c r="J67" s="12">
        <v>8.4137931034482758</v>
      </c>
      <c r="K67" s="12">
        <v>4.8275862068965516</v>
      </c>
      <c r="L67">
        <v>0</v>
      </c>
      <c r="M67" s="12">
        <v>32.486299433745174</v>
      </c>
      <c r="N67" s="12">
        <v>142.47792144426177</v>
      </c>
      <c r="O67" s="12">
        <v>22935.819538576739</v>
      </c>
      <c r="P67">
        <v>0</v>
      </c>
      <c r="Q67" s="12">
        <v>4576.5201376382938</v>
      </c>
      <c r="R67" s="57">
        <v>4.8372765156992096E-3</v>
      </c>
      <c r="S67" s="57">
        <v>1.015167801265974E-2</v>
      </c>
      <c r="T67" s="57">
        <v>4.2417815482502655E-3</v>
      </c>
      <c r="U67" s="57">
        <v>1.5793137656938746E-3</v>
      </c>
      <c r="V67" s="57">
        <v>1.8807707926566527E-3</v>
      </c>
      <c r="W67" s="57">
        <v>0</v>
      </c>
      <c r="X67" s="57">
        <v>4.4834971841777082E-3</v>
      </c>
      <c r="Y67" s="57">
        <v>9.9832468273686192E-4</v>
      </c>
      <c r="Z67" s="57">
        <v>4.4878606292214603E-3</v>
      </c>
      <c r="AA67" s="57">
        <v>0</v>
      </c>
      <c r="AB67" s="57">
        <v>9.0204752061602486E-3</v>
      </c>
      <c r="AC67" s="17">
        <v>3.7891798488414565E-3</v>
      </c>
      <c r="AD67" s="12">
        <v>60</v>
      </c>
      <c r="AE67" s="16">
        <v>2</v>
      </c>
      <c r="AF67" s="17">
        <v>0.52828340485547198</v>
      </c>
      <c r="AG67" t="str">
        <f>IF(AF67&lt;='CAV Tier 1 Analysis'!$A$5,"Tier 1", "Tier 2")</f>
        <v>Tier 2</v>
      </c>
      <c r="AH67" t="str">
        <f t="shared" si="2"/>
        <v>Minnesota - Tier 2</v>
      </c>
      <c r="AI67" t="str">
        <f t="shared" si="3"/>
        <v>Benton County * - Tier 2</v>
      </c>
    </row>
    <row r="68" spans="1:35" x14ac:dyDescent="0.3">
      <c r="A68">
        <v>61</v>
      </c>
      <c r="B68">
        <v>5</v>
      </c>
      <c r="C68" t="s">
        <v>37</v>
      </c>
      <c r="D68" t="s">
        <v>6212</v>
      </c>
      <c r="E68" t="s">
        <v>9732</v>
      </c>
      <c r="F68" t="s">
        <v>623</v>
      </c>
      <c r="G68" s="56">
        <v>12.566469999999999</v>
      </c>
      <c r="H68">
        <v>14</v>
      </c>
      <c r="I68">
        <v>12</v>
      </c>
      <c r="J68" s="12">
        <v>12</v>
      </c>
      <c r="K68" s="12">
        <v>6</v>
      </c>
      <c r="L68">
        <v>0</v>
      </c>
      <c r="M68" s="12">
        <v>19.147525120419655</v>
      </c>
      <c r="N68" s="12">
        <v>1386.352894450607</v>
      </c>
      <c r="O68" s="12">
        <v>14327.171402802656</v>
      </c>
      <c r="P68" s="12">
        <v>13695.34401651286</v>
      </c>
      <c r="Q68">
        <v>0</v>
      </c>
      <c r="R68" s="57">
        <v>1.5339220520489807E-4</v>
      </c>
      <c r="S68" s="57">
        <v>1.6720410844380748E-3</v>
      </c>
      <c r="T68" s="57">
        <v>1.2725344644750796E-2</v>
      </c>
      <c r="U68" s="57">
        <v>2.2524638953338866E-3</v>
      </c>
      <c r="V68" s="57">
        <v>2.3375294137304111E-3</v>
      </c>
      <c r="W68" s="57">
        <v>0</v>
      </c>
      <c r="X68" s="57">
        <v>2.6425870738665575E-3</v>
      </c>
      <c r="Y68" s="57">
        <v>9.7139984882161096E-3</v>
      </c>
      <c r="Z68" s="57">
        <v>2.8034031379868284E-3</v>
      </c>
      <c r="AA68" s="57">
        <v>5.9621837806360795E-3</v>
      </c>
      <c r="AB68" s="57">
        <v>0</v>
      </c>
      <c r="AC68" s="17">
        <v>3.6602676112876039E-3</v>
      </c>
      <c r="AD68" s="12">
        <v>61</v>
      </c>
      <c r="AE68" s="16">
        <v>2</v>
      </c>
      <c r="AF68" s="17">
        <v>0.53194367246675955</v>
      </c>
      <c r="AG68" t="str">
        <f>IF(AF68&lt;='CAV Tier 1 Analysis'!$A$5,"Tier 1", "Tier 2")</f>
        <v>Tier 2</v>
      </c>
      <c r="AH68" t="str">
        <f t="shared" si="2"/>
        <v>Minnesota - Tier 2</v>
      </c>
      <c r="AI68" t="str">
        <f t="shared" si="3"/>
        <v>Albert Lea, City Of - Tier 2</v>
      </c>
    </row>
    <row r="69" spans="1:35" x14ac:dyDescent="0.3">
      <c r="A69">
        <v>62</v>
      </c>
      <c r="B69">
        <v>5</v>
      </c>
      <c r="C69" t="s">
        <v>37</v>
      </c>
      <c r="D69" t="s">
        <v>6181</v>
      </c>
      <c r="E69" t="s">
        <v>9696</v>
      </c>
      <c r="F69" t="s">
        <v>340</v>
      </c>
      <c r="G69" s="56">
        <v>961.01850999999999</v>
      </c>
      <c r="H69">
        <v>42</v>
      </c>
      <c r="I69">
        <v>0</v>
      </c>
      <c r="J69" s="12">
        <v>8.2881355932203391</v>
      </c>
      <c r="K69" s="12">
        <v>4.6610169491525424</v>
      </c>
      <c r="L69">
        <v>0</v>
      </c>
      <c r="M69" s="12">
        <v>1.9831020528418344</v>
      </c>
      <c r="N69" s="12">
        <v>224.56837333037831</v>
      </c>
      <c r="O69" s="12">
        <v>38900.535855127804</v>
      </c>
      <c r="P69" s="12">
        <v>4245.629647104528</v>
      </c>
      <c r="Q69" s="12">
        <v>4217.2856672625567</v>
      </c>
      <c r="R69" s="57">
        <v>1.1730641022628106E-2</v>
      </c>
      <c r="S69" s="57">
        <v>5.0161232533142246E-3</v>
      </c>
      <c r="T69" s="57">
        <v>0</v>
      </c>
      <c r="U69" s="57">
        <v>1.5557271819467099E-3</v>
      </c>
      <c r="V69" s="57">
        <v>1.815877369423342E-3</v>
      </c>
      <c r="W69" s="57">
        <v>0</v>
      </c>
      <c r="X69" s="57">
        <v>2.7369176005986146E-4</v>
      </c>
      <c r="Y69" s="57">
        <v>1.5735220431713584E-3</v>
      </c>
      <c r="Z69" s="57">
        <v>7.6116828102092424E-3</v>
      </c>
      <c r="AA69" s="57">
        <v>1.8483087529625715E-3</v>
      </c>
      <c r="AB69" s="57">
        <v>8.3124119756344712E-3</v>
      </c>
      <c r="AC69" s="17">
        <v>3.6125441972136257E-3</v>
      </c>
      <c r="AD69" s="12">
        <v>62</v>
      </c>
      <c r="AE69" s="16">
        <v>2</v>
      </c>
      <c r="AF69" s="17">
        <v>0.53555621666397313</v>
      </c>
      <c r="AG69" t="str">
        <f>IF(AF69&lt;='CAV Tier 1 Analysis'!$A$5,"Tier 1", "Tier 2")</f>
        <v>Tier 2</v>
      </c>
      <c r="AH69" t="str">
        <f t="shared" si="2"/>
        <v>Minnesota - Tier 2</v>
      </c>
      <c r="AI69" t="str">
        <f t="shared" si="3"/>
        <v>Crow Wing County * - Tier 2</v>
      </c>
    </row>
    <row r="70" spans="1:35" x14ac:dyDescent="0.3">
      <c r="A70">
        <v>63</v>
      </c>
      <c r="B70">
        <v>5</v>
      </c>
      <c r="C70" t="s">
        <v>37</v>
      </c>
      <c r="D70" t="s">
        <v>6237</v>
      </c>
      <c r="E70" t="s">
        <v>9761</v>
      </c>
      <c r="F70" t="s">
        <v>514</v>
      </c>
      <c r="G70" s="56">
        <v>28.21508</v>
      </c>
      <c r="H70">
        <v>69</v>
      </c>
      <c r="I70">
        <v>0</v>
      </c>
      <c r="J70" s="12">
        <v>8.984375</v>
      </c>
      <c r="K70" s="12">
        <v>1.03125</v>
      </c>
      <c r="L70">
        <v>0</v>
      </c>
      <c r="M70" s="12">
        <v>10.516473105871043</v>
      </c>
      <c r="N70" s="12">
        <v>1059.4514458881538</v>
      </c>
      <c r="O70" s="12">
        <v>52960.368952017794</v>
      </c>
      <c r="P70" s="12">
        <v>9185.2987686024571</v>
      </c>
      <c r="Q70" s="12">
        <v>2820.0650692595736</v>
      </c>
      <c r="R70" s="57">
        <v>3.4440645155183727E-4</v>
      </c>
      <c r="S70" s="57">
        <v>8.2407739161590825E-3</v>
      </c>
      <c r="T70" s="57">
        <v>0</v>
      </c>
      <c r="U70" s="57">
        <v>1.6864150258033657E-3</v>
      </c>
      <c r="V70" s="57">
        <v>4.0176286798491442E-4</v>
      </c>
      <c r="W70" s="57">
        <v>0</v>
      </c>
      <c r="X70" s="57">
        <v>1.4513988474992542E-3</v>
      </c>
      <c r="Y70" s="57">
        <v>7.4234415962137002E-3</v>
      </c>
      <c r="Z70" s="57">
        <v>1.0362775759071578E-2</v>
      </c>
      <c r="AA70" s="57">
        <v>3.9987633222230206E-3</v>
      </c>
      <c r="AB70" s="57">
        <v>5.5584431559263228E-3</v>
      </c>
      <c r="AC70" s="17">
        <v>3.5880164493120978E-3</v>
      </c>
      <c r="AD70" s="12">
        <v>63</v>
      </c>
      <c r="AE70" s="16">
        <v>2</v>
      </c>
      <c r="AF70" s="17">
        <v>0.53914423311328519</v>
      </c>
      <c r="AG70" t="str">
        <f>IF(AF70&lt;='CAV Tier 1 Analysis'!$A$5,"Tier 1", "Tier 2")</f>
        <v>Tier 2</v>
      </c>
      <c r="AH70" t="str">
        <f t="shared" si="2"/>
        <v>Minnesota - Tier 2</v>
      </c>
      <c r="AI70" t="str">
        <f t="shared" si="3"/>
        <v>Minnetonka, City Of - Tier 2</v>
      </c>
    </row>
    <row r="71" spans="1:35" x14ac:dyDescent="0.3">
      <c r="A71">
        <v>64</v>
      </c>
      <c r="B71">
        <v>5</v>
      </c>
      <c r="C71" t="s">
        <v>37</v>
      </c>
      <c r="D71" t="s">
        <v>6257</v>
      </c>
      <c r="E71" t="s">
        <v>9787</v>
      </c>
      <c r="F71" t="s">
        <v>282</v>
      </c>
      <c r="G71" s="56">
        <v>1680.2152299999998</v>
      </c>
      <c r="H71">
        <v>27</v>
      </c>
      <c r="I71">
        <v>0</v>
      </c>
      <c r="J71" s="12">
        <v>8.4067796610169498</v>
      </c>
      <c r="K71" s="12">
        <v>5.4406779661016946</v>
      </c>
      <c r="L71">
        <v>0</v>
      </c>
      <c r="M71" s="12">
        <v>2.9851151569433156</v>
      </c>
      <c r="N71" s="12">
        <v>84.738167979256843</v>
      </c>
      <c r="O71" s="12">
        <v>28268.386267107522</v>
      </c>
      <c r="P71" s="12">
        <v>3554.9708182787144</v>
      </c>
      <c r="Q71" s="12">
        <v>1680.1187817697682</v>
      </c>
      <c r="R71" s="57">
        <v>2.0509492271779985E-2</v>
      </c>
      <c r="S71" s="57">
        <v>3.2246506628448583E-3</v>
      </c>
      <c r="T71" s="57">
        <v>0</v>
      </c>
      <c r="U71" s="57">
        <v>1.5779973052056607E-3</v>
      </c>
      <c r="V71" s="57">
        <v>2.11962412939961E-3</v>
      </c>
      <c r="W71" s="57">
        <v>0</v>
      </c>
      <c r="X71" s="57">
        <v>4.1198153171915808E-4</v>
      </c>
      <c r="Y71" s="57">
        <v>5.9374957050232547E-4</v>
      </c>
      <c r="Z71" s="57">
        <v>5.5312860116638728E-3</v>
      </c>
      <c r="AA71" s="57">
        <v>1.5476346799189599E-3</v>
      </c>
      <c r="AB71" s="57">
        <v>3.3115706603618952E-3</v>
      </c>
      <c r="AC71" s="17">
        <v>3.5298169839451205E-3</v>
      </c>
      <c r="AD71" s="12">
        <v>64</v>
      </c>
      <c r="AE71" s="16">
        <v>2</v>
      </c>
      <c r="AF71" s="17">
        <v>0.54267405009723035</v>
      </c>
      <c r="AG71" t="str">
        <f>IF(AF71&lt;='CAV Tier 1 Analysis'!$A$5,"Tier 1", "Tier 2")</f>
        <v>Tier 2</v>
      </c>
      <c r="AH71" t="str">
        <f t="shared" si="2"/>
        <v>Minnesota - Tier 2</v>
      </c>
      <c r="AI71" t="str">
        <f t="shared" si="3"/>
        <v>Itasca County * - Tier 2</v>
      </c>
    </row>
    <row r="72" spans="1:35" x14ac:dyDescent="0.3">
      <c r="A72">
        <v>65</v>
      </c>
      <c r="B72">
        <v>5</v>
      </c>
      <c r="C72" t="s">
        <v>37</v>
      </c>
      <c r="D72" t="s">
        <v>6413</v>
      </c>
      <c r="E72" t="s">
        <v>9990</v>
      </c>
      <c r="F72" t="s">
        <v>428</v>
      </c>
      <c r="G72" s="56">
        <v>37.92564999999999</v>
      </c>
      <c r="H72">
        <v>9</v>
      </c>
      <c r="I72">
        <v>0</v>
      </c>
      <c r="J72" s="12">
        <v>11</v>
      </c>
      <c r="K72" s="12">
        <v>1.85</v>
      </c>
      <c r="L72">
        <v>0</v>
      </c>
      <c r="M72" s="12">
        <v>6.0930942515157946</v>
      </c>
      <c r="N72" s="12">
        <v>1542.2889990588453</v>
      </c>
      <c r="O72" s="12">
        <v>33313.055573378711</v>
      </c>
      <c r="P72" s="12">
        <v>23136.198654790009</v>
      </c>
      <c r="Q72" s="12">
        <v>3080.5024932808083</v>
      </c>
      <c r="R72" s="57">
        <v>4.6293820677796886E-4</v>
      </c>
      <c r="S72" s="57">
        <v>1.0748835542816195E-3</v>
      </c>
      <c r="T72" s="57">
        <v>0</v>
      </c>
      <c r="U72" s="57">
        <v>2.0647585707227294E-3</v>
      </c>
      <c r="V72" s="57">
        <v>7.2073823590021013E-4</v>
      </c>
      <c r="W72" s="57">
        <v>0</v>
      </c>
      <c r="X72" s="57">
        <v>8.4091975373543049E-4</v>
      </c>
      <c r="Y72" s="57">
        <v>1.0806622949481447E-2</v>
      </c>
      <c r="Z72" s="57">
        <v>6.518378394780055E-3</v>
      </c>
      <c r="AA72" s="57">
        <v>1.0072201778855823E-2</v>
      </c>
      <c r="AB72" s="57">
        <v>6.0717740832435417E-3</v>
      </c>
      <c r="AC72" s="17">
        <v>3.512110502525347E-3</v>
      </c>
      <c r="AD72" s="12">
        <v>65</v>
      </c>
      <c r="AE72" s="16">
        <v>2</v>
      </c>
      <c r="AF72" s="17">
        <v>0.54618616059975567</v>
      </c>
      <c r="AG72" t="str">
        <f>IF(AF72&lt;='CAV Tier 1 Analysis'!$A$5,"Tier 1", "Tier 2")</f>
        <v>Tier 2</v>
      </c>
      <c r="AH72" t="str">
        <f t="shared" ref="AH72:AH135" si="4">C72&amp;" - "&amp;AG72</f>
        <v>Minnesota - Tier 2</v>
      </c>
      <c r="AI72" t="str">
        <f t="shared" ref="AI72:AI135" si="5">D72&amp;" - "&amp;AG72</f>
        <v>Cottage Grove, City Of - Tier 2</v>
      </c>
    </row>
    <row r="73" spans="1:35" x14ac:dyDescent="0.3">
      <c r="A73">
        <v>66</v>
      </c>
      <c r="B73">
        <v>5</v>
      </c>
      <c r="C73" t="s">
        <v>37</v>
      </c>
      <c r="D73" t="s">
        <v>6224</v>
      </c>
      <c r="E73" t="s">
        <v>9744</v>
      </c>
      <c r="F73" t="s">
        <v>508</v>
      </c>
      <c r="G73" s="56">
        <v>8.7269400000000008</v>
      </c>
      <c r="H73">
        <v>45</v>
      </c>
      <c r="I73">
        <v>0</v>
      </c>
      <c r="J73" s="12">
        <v>9</v>
      </c>
      <c r="K73" s="12">
        <v>1.1538461538461537</v>
      </c>
      <c r="L73">
        <v>0</v>
      </c>
      <c r="M73" s="12">
        <v>9.6667056264853439</v>
      </c>
      <c r="N73" s="12">
        <v>1096.2680217513241</v>
      </c>
      <c r="O73" s="12">
        <v>25483.160791221719</v>
      </c>
      <c r="P73" s="12">
        <v>11983.635303797422</v>
      </c>
      <c r="Q73" s="12">
        <v>5947.9965098754692</v>
      </c>
      <c r="R73" s="57">
        <v>1.0652510779008215E-4</v>
      </c>
      <c r="S73" s="57">
        <v>5.3744177714080974E-3</v>
      </c>
      <c r="T73" s="57">
        <v>0</v>
      </c>
      <c r="U73" s="57">
        <v>1.6893479215004149E-3</v>
      </c>
      <c r="V73" s="57">
        <v>4.4952488725584825E-4</v>
      </c>
      <c r="W73" s="57">
        <v>0</v>
      </c>
      <c r="X73" s="57">
        <v>1.3341207897505775E-3</v>
      </c>
      <c r="Y73" s="57">
        <v>7.6814106628977329E-3</v>
      </c>
      <c r="Z73" s="57">
        <v>4.9862998717219919E-3</v>
      </c>
      <c r="AA73" s="57">
        <v>5.2170019208872221E-3</v>
      </c>
      <c r="AB73" s="57">
        <v>1.1723701290506568E-2</v>
      </c>
      <c r="AC73" s="17">
        <v>3.505668202156231E-3</v>
      </c>
      <c r="AD73" s="12">
        <v>66</v>
      </c>
      <c r="AE73" s="16">
        <v>2</v>
      </c>
      <c r="AF73" s="17">
        <v>0.54969182880191192</v>
      </c>
      <c r="AG73" t="str">
        <f>IF(AF73&lt;='CAV Tier 1 Analysis'!$A$5,"Tier 1", "Tier 2")</f>
        <v>Tier 2</v>
      </c>
      <c r="AH73" t="str">
        <f t="shared" si="4"/>
        <v>Minnesota - Tier 2</v>
      </c>
      <c r="AI73" t="str">
        <f t="shared" si="5"/>
        <v>Champlin, City Of - Tier 2</v>
      </c>
    </row>
    <row r="74" spans="1:35" x14ac:dyDescent="0.3">
      <c r="A74">
        <v>67</v>
      </c>
      <c r="B74">
        <v>5</v>
      </c>
      <c r="C74" t="s">
        <v>37</v>
      </c>
      <c r="D74" t="s">
        <v>6495</v>
      </c>
      <c r="E74" t="s">
        <v>10103</v>
      </c>
      <c r="F74" t="s">
        <v>484</v>
      </c>
      <c r="G74" s="56">
        <v>29.695869999999996</v>
      </c>
      <c r="H74">
        <v>34</v>
      </c>
      <c r="I74">
        <v>0</v>
      </c>
      <c r="J74" s="12">
        <v>8.9090909090909083</v>
      </c>
      <c r="K74" s="12">
        <v>2</v>
      </c>
      <c r="L74">
        <v>0</v>
      </c>
      <c r="M74" s="12">
        <v>7.2602904040191465</v>
      </c>
      <c r="N74" s="12">
        <v>735.08771914946783</v>
      </c>
      <c r="O74" s="12">
        <v>22476.865979616516</v>
      </c>
      <c r="P74" s="12">
        <v>9349.8879500398743</v>
      </c>
      <c r="Q74" s="12">
        <v>8622.9638373943053</v>
      </c>
      <c r="R74" s="57">
        <v>3.624816662736613E-4</v>
      </c>
      <c r="S74" s="57">
        <v>4.0606712050638956E-3</v>
      </c>
      <c r="T74" s="57">
        <v>0</v>
      </c>
      <c r="U74" s="57">
        <v>1.6722838010812186E-3</v>
      </c>
      <c r="V74" s="57">
        <v>7.7917647124347037E-4</v>
      </c>
      <c r="W74" s="57">
        <v>0</v>
      </c>
      <c r="X74" s="57">
        <v>1.0020067582372707E-3</v>
      </c>
      <c r="Y74" s="57">
        <v>5.1506661984168887E-3</v>
      </c>
      <c r="Z74" s="57">
        <v>4.3980570098463463E-3</v>
      </c>
      <c r="AA74" s="57">
        <v>4.0704162100110991E-3</v>
      </c>
      <c r="AB74" s="57">
        <v>1.6996151914448185E-2</v>
      </c>
      <c r="AC74" s="17">
        <v>3.499264657692912E-3</v>
      </c>
      <c r="AD74" s="12">
        <v>67</v>
      </c>
      <c r="AE74" s="16">
        <v>2</v>
      </c>
      <c r="AF74" s="17">
        <v>0.55319109345960482</v>
      </c>
      <c r="AG74" t="str">
        <f>IF(AF74&lt;='CAV Tier 1 Analysis'!$A$5,"Tier 1", "Tier 2")</f>
        <v>Tier 2</v>
      </c>
      <c r="AH74" t="str">
        <f t="shared" si="4"/>
        <v>Minnesota - Tier 2</v>
      </c>
      <c r="AI74" t="str">
        <f t="shared" si="5"/>
        <v>Ramsey, City Of - Tier 2</v>
      </c>
    </row>
    <row r="75" spans="1:35" x14ac:dyDescent="0.3">
      <c r="A75">
        <v>68</v>
      </c>
      <c r="B75">
        <v>5</v>
      </c>
      <c r="C75" t="s">
        <v>37</v>
      </c>
      <c r="D75" t="s">
        <v>6164</v>
      </c>
      <c r="E75" t="s">
        <v>9675</v>
      </c>
      <c r="F75" t="s">
        <v>440</v>
      </c>
      <c r="G75" s="56">
        <v>22.89424</v>
      </c>
      <c r="H75">
        <v>11</v>
      </c>
      <c r="I75">
        <v>0</v>
      </c>
      <c r="J75" s="12">
        <v>8.3928571428571423</v>
      </c>
      <c r="K75" s="12">
        <v>2.1071428571428572</v>
      </c>
      <c r="L75">
        <v>0</v>
      </c>
      <c r="M75" s="12">
        <v>1.7930737163583508</v>
      </c>
      <c r="N75" s="12">
        <v>969.73092741633536</v>
      </c>
      <c r="O75" s="12">
        <v>25255.222939773721</v>
      </c>
      <c r="P75" s="12">
        <v>22632.844133530103</v>
      </c>
      <c r="Q75" s="12">
        <v>5912.2215276429197</v>
      </c>
      <c r="R75" s="57">
        <v>2.7945779205219813E-4</v>
      </c>
      <c r="S75" s="57">
        <v>1.3137465663442015E-3</v>
      </c>
      <c r="T75" s="57">
        <v>0</v>
      </c>
      <c r="U75" s="57">
        <v>1.5753839744150693E-3</v>
      </c>
      <c r="V75" s="57">
        <v>8.2091806791722774E-4</v>
      </c>
      <c r="W75" s="57">
        <v>0</v>
      </c>
      <c r="X75" s="57">
        <v>2.4746558082774288E-4</v>
      </c>
      <c r="Y75" s="57">
        <v>6.7947813292023977E-3</v>
      </c>
      <c r="Z75" s="57">
        <v>4.9416991846742827E-3</v>
      </c>
      <c r="AA75" s="57">
        <v>9.8530694840447443E-3</v>
      </c>
      <c r="AB75" s="57">
        <v>1.165318759658102E-2</v>
      </c>
      <c r="AC75" s="17">
        <v>3.407246325096262E-3</v>
      </c>
      <c r="AD75" s="12">
        <v>68</v>
      </c>
      <c r="AE75" s="16">
        <v>2</v>
      </c>
      <c r="AF75" s="17">
        <v>0.55659833978470108</v>
      </c>
      <c r="AG75" t="str">
        <f>IF(AF75&lt;='CAV Tier 1 Analysis'!$A$5,"Tier 1", "Tier 2")</f>
        <v>Tier 2</v>
      </c>
      <c r="AH75" t="str">
        <f t="shared" si="4"/>
        <v>Minnesota - Tier 2</v>
      </c>
      <c r="AI75" t="str">
        <f t="shared" si="5"/>
        <v>Chanhassen, City Of - Tier 2</v>
      </c>
    </row>
    <row r="76" spans="1:35" x14ac:dyDescent="0.3">
      <c r="A76">
        <v>69</v>
      </c>
      <c r="B76">
        <v>5</v>
      </c>
      <c r="C76" t="s">
        <v>37</v>
      </c>
      <c r="D76" t="s">
        <v>6388</v>
      </c>
      <c r="E76" t="s">
        <v>9958</v>
      </c>
      <c r="F76" t="s">
        <v>639</v>
      </c>
      <c r="G76" s="56">
        <v>12.715019999999997</v>
      </c>
      <c r="H76">
        <v>92</v>
      </c>
      <c r="I76">
        <v>2</v>
      </c>
      <c r="J76" s="12">
        <v>9</v>
      </c>
      <c r="K76" s="12">
        <v>6</v>
      </c>
      <c r="L76">
        <v>0</v>
      </c>
      <c r="M76" s="12">
        <v>14.538559907888466</v>
      </c>
      <c r="N76" s="12">
        <v>720.64940059433843</v>
      </c>
      <c r="O76" s="12">
        <v>18104.420331472145</v>
      </c>
      <c r="P76" s="12">
        <v>17212.414719136963</v>
      </c>
      <c r="Q76" s="12">
        <v>962.1874510751295</v>
      </c>
      <c r="R76" s="57">
        <v>1.5520547592318154E-4</v>
      </c>
      <c r="S76" s="57">
        <v>1.0987698554878777E-2</v>
      </c>
      <c r="T76" s="57">
        <v>2.1208907741251328E-3</v>
      </c>
      <c r="U76" s="57">
        <v>1.6893479215004149E-3</v>
      </c>
      <c r="V76" s="57">
        <v>2.3375294137304111E-3</v>
      </c>
      <c r="W76" s="57">
        <v>0</v>
      </c>
      <c r="X76" s="57">
        <v>2.0064948469109825E-3</v>
      </c>
      <c r="Y76" s="57">
        <v>5.0494987358044993E-3</v>
      </c>
      <c r="Z76" s="57">
        <v>3.542498888423513E-3</v>
      </c>
      <c r="AA76" s="57">
        <v>7.4933188783198141E-3</v>
      </c>
      <c r="AB76" s="57">
        <v>1.8965038468247005E-3</v>
      </c>
      <c r="AC76" s="17">
        <v>3.3889988487674026E-3</v>
      </c>
      <c r="AD76" s="12">
        <v>69</v>
      </c>
      <c r="AE76" s="16">
        <v>2</v>
      </c>
      <c r="AF76" s="17">
        <v>0.5599873386334685</v>
      </c>
      <c r="AG76" t="str">
        <f>IF(AF76&lt;='CAV Tier 1 Analysis'!$A$5,"Tier 1", "Tier 2")</f>
        <v>Tier 2</v>
      </c>
      <c r="AH76" t="str">
        <f t="shared" si="4"/>
        <v>Minnesota - Tier 2</v>
      </c>
      <c r="AI76" t="str">
        <f t="shared" si="5"/>
        <v>Owatonna, City Of - Tier 2</v>
      </c>
    </row>
    <row r="77" spans="1:35" x14ac:dyDescent="0.3">
      <c r="A77">
        <v>70</v>
      </c>
      <c r="B77">
        <v>5</v>
      </c>
      <c r="C77" t="s">
        <v>37</v>
      </c>
      <c r="D77" t="s">
        <v>6482</v>
      </c>
      <c r="E77" t="s">
        <v>10087</v>
      </c>
      <c r="F77" t="s">
        <v>305</v>
      </c>
      <c r="G77" s="56">
        <v>1770.2776800000001</v>
      </c>
      <c r="H77">
        <v>16</v>
      </c>
      <c r="I77">
        <v>0</v>
      </c>
      <c r="J77" s="12">
        <v>13.4</v>
      </c>
      <c r="K77" s="12">
        <v>5.5</v>
      </c>
      <c r="L77">
        <v>1</v>
      </c>
      <c r="M77" s="12">
        <v>2.8742328378675603</v>
      </c>
      <c r="N77" s="12">
        <v>994.18272392269057</v>
      </c>
      <c r="O77" s="12">
        <v>3755.8929835278032</v>
      </c>
      <c r="P77" s="12">
        <v>1.3750651983627904</v>
      </c>
      <c r="Q77">
        <v>0</v>
      </c>
      <c r="R77" s="57">
        <v>2.1608836623189406E-2</v>
      </c>
      <c r="S77" s="57">
        <v>1.9109040965006568E-3</v>
      </c>
      <c r="T77" s="57">
        <v>0</v>
      </c>
      <c r="U77" s="57">
        <v>2.5152513497895069E-3</v>
      </c>
      <c r="V77" s="57">
        <v>2.1427352959195434E-3</v>
      </c>
      <c r="W77" s="57">
        <v>8.110300081103001E-4</v>
      </c>
      <c r="X77" s="57">
        <v>3.9667844783405302E-4</v>
      </c>
      <c r="Y77" s="57">
        <v>6.9661119588333405E-3</v>
      </c>
      <c r="Z77" s="57">
        <v>7.3491702443825272E-4</v>
      </c>
      <c r="AA77" s="57">
        <v>5.9862617639328614E-7</v>
      </c>
      <c r="AB77" s="57">
        <v>0</v>
      </c>
      <c r="AC77" s="17">
        <v>3.3715512209810407E-3</v>
      </c>
      <c r="AD77" s="12">
        <v>70</v>
      </c>
      <c r="AE77" s="16">
        <v>2</v>
      </c>
      <c r="AF77" s="17">
        <v>0.5633588898544496</v>
      </c>
      <c r="AG77" t="str">
        <f>IF(AF77&lt;='CAV Tier 1 Analysis'!$A$5,"Tier 1", "Tier 2")</f>
        <v>Tier 2</v>
      </c>
      <c r="AH77" t="str">
        <f t="shared" si="4"/>
        <v>Minnesota - Tier 2</v>
      </c>
      <c r="AI77" t="str">
        <f t="shared" si="5"/>
        <v>Lake Of The Woods County * - Tier 2</v>
      </c>
    </row>
    <row r="78" spans="1:35" x14ac:dyDescent="0.3">
      <c r="A78">
        <v>71</v>
      </c>
      <c r="B78">
        <v>5</v>
      </c>
      <c r="C78" t="s">
        <v>37</v>
      </c>
      <c r="D78" t="s">
        <v>6190</v>
      </c>
      <c r="E78" t="s">
        <v>9705</v>
      </c>
      <c r="F78" t="s">
        <v>569</v>
      </c>
      <c r="G78" s="56">
        <v>351.28355000000005</v>
      </c>
      <c r="H78">
        <v>35</v>
      </c>
      <c r="I78">
        <v>6</v>
      </c>
      <c r="J78" s="12">
        <v>9.9210526315789469</v>
      </c>
      <c r="K78" s="12">
        <v>2.0263157894736841</v>
      </c>
      <c r="L78">
        <v>0</v>
      </c>
      <c r="M78" s="12">
        <v>14.232926506236916</v>
      </c>
      <c r="N78" s="12">
        <v>594.0453665268634</v>
      </c>
      <c r="O78" s="12">
        <v>32016.104574695662</v>
      </c>
      <c r="P78">
        <v>0</v>
      </c>
      <c r="Q78" s="12">
        <v>3569.9207555285866</v>
      </c>
      <c r="R78" s="57">
        <v>4.2879311681566171E-3</v>
      </c>
      <c r="S78" s="57">
        <v>4.1801027110951869E-3</v>
      </c>
      <c r="T78" s="57">
        <v>6.3626723223753979E-3</v>
      </c>
      <c r="U78" s="57">
        <v>1.8622344046949017E-3</v>
      </c>
      <c r="V78" s="57">
        <v>7.8942879323351599E-4</v>
      </c>
      <c r="W78" s="57">
        <v>0</v>
      </c>
      <c r="X78" s="57">
        <v>1.9643137884469346E-3</v>
      </c>
      <c r="Y78" s="57">
        <v>4.1624003639134967E-3</v>
      </c>
      <c r="Z78" s="57">
        <v>6.2646034941173908E-3</v>
      </c>
      <c r="AA78" s="57">
        <v>0</v>
      </c>
      <c r="AB78" s="57">
        <v>7.0364339486596178E-3</v>
      </c>
      <c r="AC78" s="17">
        <v>3.3554655449720958E-3</v>
      </c>
      <c r="AD78" s="12">
        <v>71</v>
      </c>
      <c r="AE78" s="16">
        <v>2</v>
      </c>
      <c r="AF78" s="17">
        <v>0.56671435539942172</v>
      </c>
      <c r="AG78" t="str">
        <f>IF(AF78&lt;='CAV Tier 1 Analysis'!$A$5,"Tier 1", "Tier 2")</f>
        <v>Tier 2</v>
      </c>
      <c r="AH78" t="str">
        <f t="shared" si="4"/>
        <v>Minnesota - Tier 2</v>
      </c>
      <c r="AI78" t="str">
        <f t="shared" si="5"/>
        <v>Dakota County * - Tier 2</v>
      </c>
    </row>
    <row r="79" spans="1:35" x14ac:dyDescent="0.3">
      <c r="A79">
        <v>72</v>
      </c>
      <c r="B79">
        <v>5</v>
      </c>
      <c r="C79" t="s">
        <v>37</v>
      </c>
      <c r="D79" t="s">
        <v>6199</v>
      </c>
      <c r="E79" t="s">
        <v>9716</v>
      </c>
      <c r="F79" t="s">
        <v>461</v>
      </c>
      <c r="G79" s="56">
        <v>35.110800000000005</v>
      </c>
      <c r="H79">
        <v>8</v>
      </c>
      <c r="I79">
        <v>0</v>
      </c>
      <c r="J79" s="12">
        <v>11</v>
      </c>
      <c r="K79" s="12">
        <v>1.0769230769230769</v>
      </c>
      <c r="L79">
        <v>0</v>
      </c>
      <c r="M79" s="12">
        <v>2.8432601934447526</v>
      </c>
      <c r="N79" s="12">
        <v>393.90057341706967</v>
      </c>
      <c r="O79" s="12">
        <v>20881.740045985855</v>
      </c>
      <c r="P79" s="12">
        <v>9245.1743635248822</v>
      </c>
      <c r="Q79" s="12">
        <v>10994.646464997029</v>
      </c>
      <c r="R79" s="57">
        <v>4.2857883228210764E-4</v>
      </c>
      <c r="S79" s="57">
        <v>9.554520482503284E-4</v>
      </c>
      <c r="T79" s="57">
        <v>0</v>
      </c>
      <c r="U79" s="57">
        <v>2.0647585707227294E-3</v>
      </c>
      <c r="V79" s="57">
        <v>4.1955656143879174E-4</v>
      </c>
      <c r="W79" s="57">
        <v>0</v>
      </c>
      <c r="X79" s="57">
        <v>3.9240385311330286E-4</v>
      </c>
      <c r="Y79" s="57">
        <v>2.7600112424457442E-3</v>
      </c>
      <c r="Z79" s="57">
        <v>4.0859381049975071E-3</v>
      </c>
      <c r="AA79" s="57">
        <v>4.0248297941913027E-3</v>
      </c>
      <c r="AB79" s="57">
        <v>2.1670818188332767E-2</v>
      </c>
      <c r="AC79" s="17">
        <v>3.3456679268885985E-3</v>
      </c>
      <c r="AD79" s="12">
        <v>72</v>
      </c>
      <c r="AE79" s="16">
        <v>2</v>
      </c>
      <c r="AF79" s="17">
        <v>0.57006002332631034</v>
      </c>
      <c r="AG79" t="str">
        <f>IF(AF79&lt;='CAV Tier 1 Analysis'!$A$5,"Tier 1", "Tier 2")</f>
        <v>Tier 2</v>
      </c>
      <c r="AH79" t="str">
        <f t="shared" si="4"/>
        <v>Minnesota - Tier 2</v>
      </c>
      <c r="AI79" t="str">
        <f t="shared" si="5"/>
        <v>Rosemount, City Of - Tier 2</v>
      </c>
    </row>
    <row r="80" spans="1:35" x14ac:dyDescent="0.3">
      <c r="A80">
        <v>73</v>
      </c>
      <c r="B80">
        <v>5</v>
      </c>
      <c r="C80" t="s">
        <v>37</v>
      </c>
      <c r="D80" t="s">
        <v>6194</v>
      </c>
      <c r="E80" t="s">
        <v>9710</v>
      </c>
      <c r="F80" t="s">
        <v>445</v>
      </c>
      <c r="G80" s="56">
        <v>30.151680000000002</v>
      </c>
      <c r="H80">
        <v>12</v>
      </c>
      <c r="I80">
        <v>0</v>
      </c>
      <c r="J80" s="12">
        <v>11</v>
      </c>
      <c r="K80" s="12">
        <v>1.0714285714285714</v>
      </c>
      <c r="L80">
        <v>0</v>
      </c>
      <c r="M80" s="12">
        <v>2.8256594657412126</v>
      </c>
      <c r="N80" s="12">
        <v>807.96225707022734</v>
      </c>
      <c r="O80" s="12">
        <v>33699.981939862206</v>
      </c>
      <c r="P80" s="12">
        <v>23708.101526009254</v>
      </c>
      <c r="Q80" s="12">
        <v>4673.0609817227305</v>
      </c>
      <c r="R80" s="57">
        <v>3.6804549613633921E-4</v>
      </c>
      <c r="S80" s="57">
        <v>1.4331780723754925E-3</v>
      </c>
      <c r="T80" s="57">
        <v>0</v>
      </c>
      <c r="U80" s="57">
        <v>2.0647585707227294E-3</v>
      </c>
      <c r="V80" s="57">
        <v>4.1741596673757343E-4</v>
      </c>
      <c r="W80" s="57">
        <v>0</v>
      </c>
      <c r="X80" s="57">
        <v>3.8997474255057964E-4</v>
      </c>
      <c r="Y80" s="57">
        <v>5.6612888212897164E-3</v>
      </c>
      <c r="Z80" s="57">
        <v>6.594088425704755E-3</v>
      </c>
      <c r="AA80" s="57">
        <v>1.0321176176196357E-2</v>
      </c>
      <c r="AB80" s="57">
        <v>9.2107604587659195E-3</v>
      </c>
      <c r="AC80" s="17">
        <v>3.314607884589042E-3</v>
      </c>
      <c r="AD80" s="12">
        <v>73</v>
      </c>
      <c r="AE80" s="16">
        <v>2</v>
      </c>
      <c r="AF80" s="17">
        <v>0.57337463121089938</v>
      </c>
      <c r="AG80" t="str">
        <f>IF(AF80&lt;='CAV Tier 1 Analysis'!$A$5,"Tier 1", "Tier 2")</f>
        <v>Tier 2</v>
      </c>
      <c r="AH80" t="str">
        <f t="shared" si="4"/>
        <v>Minnesota - Tier 2</v>
      </c>
      <c r="AI80" t="str">
        <f t="shared" si="5"/>
        <v>Inver Grove Heights, City Of - Tier 2</v>
      </c>
    </row>
    <row r="81" spans="1:35" x14ac:dyDescent="0.3">
      <c r="A81">
        <v>74</v>
      </c>
      <c r="B81">
        <v>5</v>
      </c>
      <c r="C81" t="s">
        <v>37</v>
      </c>
      <c r="D81" t="s">
        <v>6539</v>
      </c>
      <c r="E81" t="s">
        <v>10159</v>
      </c>
      <c r="F81" t="s">
        <v>1067</v>
      </c>
      <c r="G81" s="56">
        <v>3.3845400000000008</v>
      </c>
      <c r="H81">
        <v>51</v>
      </c>
      <c r="I81">
        <v>13</v>
      </c>
      <c r="J81" s="12">
        <v>12</v>
      </c>
      <c r="K81" s="12">
        <v>5.8</v>
      </c>
      <c r="L81">
        <v>5</v>
      </c>
      <c r="M81" s="12">
        <v>29.515845580197009</v>
      </c>
      <c r="N81" s="12">
        <v>344.76501582171159</v>
      </c>
      <c r="O81" s="12">
        <v>2099.9144624917612</v>
      </c>
      <c r="P81" s="12">
        <v>1986.0440270766351</v>
      </c>
      <c r="Q81">
        <v>0</v>
      </c>
      <c r="R81" s="57">
        <v>4.1313276855328975E-5</v>
      </c>
      <c r="S81" s="57">
        <v>6.0910068075958439E-3</v>
      </c>
      <c r="T81" s="57">
        <v>1.3785790031813362E-2</v>
      </c>
      <c r="U81" s="57">
        <v>2.2524638953338866E-3</v>
      </c>
      <c r="V81" s="57">
        <v>2.2596117666060641E-3</v>
      </c>
      <c r="W81" s="57">
        <v>4.0551500405515001E-3</v>
      </c>
      <c r="X81" s="57">
        <v>4.0735390873721695E-3</v>
      </c>
      <c r="Y81" s="57">
        <v>2.4157246368422605E-3</v>
      </c>
      <c r="Z81" s="57">
        <v>4.1089107041057253E-4</v>
      </c>
      <c r="AA81" s="57">
        <v>8.6461205148174872E-4</v>
      </c>
      <c r="AB81" s="57">
        <v>0</v>
      </c>
      <c r="AC81" s="17">
        <v>3.2954638786238857E-3</v>
      </c>
      <c r="AD81" s="12">
        <v>74</v>
      </c>
      <c r="AE81" s="16">
        <v>2</v>
      </c>
      <c r="AF81" s="17">
        <v>0.57667009508952327</v>
      </c>
      <c r="AG81" t="str">
        <f>IF(AF81&lt;='CAV Tier 1 Analysis'!$A$5,"Tier 1", "Tier 2")</f>
        <v>Tier 2</v>
      </c>
      <c r="AH81" t="str">
        <f t="shared" si="4"/>
        <v>Minnesota - Tier 2</v>
      </c>
      <c r="AI81" t="str">
        <f t="shared" si="5"/>
        <v>La Crescent, City Of - Tier 2</v>
      </c>
    </row>
    <row r="82" spans="1:35" x14ac:dyDescent="0.3">
      <c r="A82">
        <v>75</v>
      </c>
      <c r="B82">
        <v>5</v>
      </c>
      <c r="C82" t="s">
        <v>37</v>
      </c>
      <c r="D82" t="s">
        <v>6477</v>
      </c>
      <c r="E82" t="s">
        <v>10081</v>
      </c>
      <c r="F82" t="s">
        <v>528</v>
      </c>
      <c r="G82" s="56">
        <v>491.39591999999993</v>
      </c>
      <c r="H82">
        <v>39</v>
      </c>
      <c r="I82">
        <v>5</v>
      </c>
      <c r="J82" s="12">
        <v>6.9787234042553195</v>
      </c>
      <c r="K82" s="12">
        <v>5.042553191489362</v>
      </c>
      <c r="L82">
        <v>0</v>
      </c>
      <c r="M82" s="12">
        <v>5.885402345220939</v>
      </c>
      <c r="N82" s="12">
        <v>227.04160752213156</v>
      </c>
      <c r="O82" s="12">
        <v>29445.449206899244</v>
      </c>
      <c r="P82">
        <v>0</v>
      </c>
      <c r="Q82" s="12">
        <v>4044.8641232949121</v>
      </c>
      <c r="R82" s="57">
        <v>5.9982082317062528E-3</v>
      </c>
      <c r="S82" s="57">
        <v>4.6578287352203509E-3</v>
      </c>
      <c r="T82" s="57">
        <v>5.3022269353128317E-3</v>
      </c>
      <c r="U82" s="57">
        <v>1.3099435419672248E-3</v>
      </c>
      <c r="V82" s="57">
        <v>1.9645194009010902E-3</v>
      </c>
      <c r="W82" s="57">
        <v>0</v>
      </c>
      <c r="X82" s="57">
        <v>8.1225579097941977E-4</v>
      </c>
      <c r="Y82" s="57">
        <v>1.5908516807375686E-3</v>
      </c>
      <c r="Z82" s="57">
        <v>5.7616023697395933E-3</v>
      </c>
      <c r="AA82" s="57">
        <v>0</v>
      </c>
      <c r="AB82" s="57">
        <v>7.9725633099251951E-3</v>
      </c>
      <c r="AC82" s="17">
        <v>3.2154545451354116E-3</v>
      </c>
      <c r="AD82" s="12">
        <v>75</v>
      </c>
      <c r="AE82" s="16">
        <v>2</v>
      </c>
      <c r="AF82" s="17">
        <v>0.57988554963465866</v>
      </c>
      <c r="AG82" t="str">
        <f>IF(AF82&lt;='CAV Tier 1 Analysis'!$A$5,"Tier 1", "Tier 2")</f>
        <v>Tier 2</v>
      </c>
      <c r="AH82" t="str">
        <f t="shared" si="4"/>
        <v>Minnesota - Tier 2</v>
      </c>
      <c r="AI82" t="str">
        <f t="shared" si="5"/>
        <v>Rice County * - Tier 2</v>
      </c>
    </row>
    <row r="83" spans="1:35" x14ac:dyDescent="0.3">
      <c r="A83">
        <v>76</v>
      </c>
      <c r="B83">
        <v>5</v>
      </c>
      <c r="C83" t="s">
        <v>37</v>
      </c>
      <c r="D83" t="s">
        <v>6496</v>
      </c>
      <c r="E83" t="s">
        <v>10104</v>
      </c>
      <c r="F83" t="s">
        <v>496</v>
      </c>
      <c r="G83" s="56">
        <v>337.65164000000004</v>
      </c>
      <c r="H83">
        <v>32</v>
      </c>
      <c r="I83">
        <v>0</v>
      </c>
      <c r="J83" s="12">
        <v>7.6</v>
      </c>
      <c r="K83" s="12">
        <v>5.0666666666666664</v>
      </c>
      <c r="L83">
        <v>4</v>
      </c>
      <c r="M83" s="12">
        <v>7.651378681294128</v>
      </c>
      <c r="N83" s="12">
        <v>464.15116990892</v>
      </c>
      <c r="O83" s="12">
        <v>26719.544052119865</v>
      </c>
      <c r="P83" s="12">
        <v>7096.2342598560026</v>
      </c>
      <c r="Q83" s="12">
        <v>4116.5713056453133</v>
      </c>
      <c r="R83" s="57">
        <v>4.1215337044253784E-3</v>
      </c>
      <c r="S83" s="57">
        <v>3.8218081930013136E-3</v>
      </c>
      <c r="T83" s="57">
        <v>0</v>
      </c>
      <c r="U83" s="57">
        <v>1.4265604670447947E-3</v>
      </c>
      <c r="V83" s="57">
        <v>1.9739137271501247E-3</v>
      </c>
      <c r="W83" s="57">
        <v>3.2441200324412004E-3</v>
      </c>
      <c r="X83" s="57">
        <v>1.0559816098051871E-3</v>
      </c>
      <c r="Y83" s="57">
        <v>3.2522482413006033E-3</v>
      </c>
      <c r="Z83" s="57">
        <v>5.228223459840595E-3</v>
      </c>
      <c r="AA83" s="57">
        <v>3.089301937701917E-3</v>
      </c>
      <c r="AB83" s="57">
        <v>8.1139005795191187E-3</v>
      </c>
      <c r="AC83" s="17">
        <v>3.2115992683845671E-3</v>
      </c>
      <c r="AD83" s="12">
        <v>76</v>
      </c>
      <c r="AE83" s="16">
        <v>2</v>
      </c>
      <c r="AF83" s="17">
        <v>0.58309714890304321</v>
      </c>
      <c r="AG83" t="str">
        <f>IF(AF83&lt;='CAV Tier 1 Analysis'!$A$5,"Tier 1", "Tier 2")</f>
        <v>Tier 2</v>
      </c>
      <c r="AH83" t="str">
        <f t="shared" si="4"/>
        <v>Minnesota - Tier 2</v>
      </c>
      <c r="AI83" t="str">
        <f t="shared" si="5"/>
        <v>Chisago County * - Tier 2</v>
      </c>
    </row>
    <row r="84" spans="1:35" x14ac:dyDescent="0.3">
      <c r="A84">
        <v>77</v>
      </c>
      <c r="B84">
        <v>5</v>
      </c>
      <c r="C84" t="s">
        <v>37</v>
      </c>
      <c r="D84" t="s">
        <v>6506</v>
      </c>
      <c r="E84" t="s">
        <v>10115</v>
      </c>
      <c r="F84" t="s">
        <v>356</v>
      </c>
      <c r="G84" s="56">
        <v>1288.7328399999999</v>
      </c>
      <c r="H84">
        <v>46</v>
      </c>
      <c r="I84">
        <v>0</v>
      </c>
      <c r="J84" s="12">
        <v>6.580645161290323</v>
      </c>
      <c r="K84" s="12">
        <v>6.5161290322580649</v>
      </c>
      <c r="L84">
        <v>0</v>
      </c>
      <c r="M84" s="12">
        <v>1.9918139123388843</v>
      </c>
      <c r="N84" s="12">
        <v>57.450823813191903</v>
      </c>
      <c r="O84" s="12">
        <v>22902.554675628631</v>
      </c>
      <c r="P84" s="12">
        <v>5039.511325423573</v>
      </c>
      <c r="Q84" s="12">
        <v>1471.5745817001334</v>
      </c>
      <c r="R84" s="57">
        <v>1.5730875277430424E-2</v>
      </c>
      <c r="S84" s="57">
        <v>5.4938492774393886E-3</v>
      </c>
      <c r="T84" s="57">
        <v>0</v>
      </c>
      <c r="U84" s="57">
        <v>1.235222136150841E-3</v>
      </c>
      <c r="V84" s="57">
        <v>2.5386072127609842E-3</v>
      </c>
      <c r="W84" s="57">
        <v>0</v>
      </c>
      <c r="X84" s="57">
        <v>2.7489410068359539E-4</v>
      </c>
      <c r="Y84" s="57">
        <v>4.0255061889510801E-4</v>
      </c>
      <c r="Z84" s="57">
        <v>4.4813516806961997E-3</v>
      </c>
      <c r="AA84" s="57">
        <v>2.1939202586327413E-3</v>
      </c>
      <c r="AB84" s="57">
        <v>2.9005230238300394E-3</v>
      </c>
      <c r="AC84" s="17">
        <v>3.2047085078653922E-3</v>
      </c>
      <c r="AD84" s="12">
        <v>77</v>
      </c>
      <c r="AE84" s="16">
        <v>2</v>
      </c>
      <c r="AF84" s="17">
        <v>0.58630185741090857</v>
      </c>
      <c r="AG84" t="str">
        <f>IF(AF84&lt;='CAV Tier 1 Analysis'!$A$5,"Tier 1", "Tier 2")</f>
        <v>Tier 2</v>
      </c>
      <c r="AH84" t="str">
        <f t="shared" si="4"/>
        <v>Minnesota - Tier 2</v>
      </c>
      <c r="AI84" t="str">
        <f t="shared" si="5"/>
        <v>Pine County * - Tier 2</v>
      </c>
    </row>
    <row r="85" spans="1:35" x14ac:dyDescent="0.3">
      <c r="A85">
        <v>78</v>
      </c>
      <c r="B85">
        <v>5</v>
      </c>
      <c r="C85" t="s">
        <v>37</v>
      </c>
      <c r="D85" t="s">
        <v>6531</v>
      </c>
      <c r="E85" t="s">
        <v>10148</v>
      </c>
      <c r="F85" t="s">
        <v>1332</v>
      </c>
      <c r="G85" s="56">
        <v>26.352230000000002</v>
      </c>
      <c r="H85">
        <v>39</v>
      </c>
      <c r="I85">
        <v>19</v>
      </c>
      <c r="J85" s="12">
        <v>11</v>
      </c>
      <c r="K85" s="12">
        <v>2</v>
      </c>
      <c r="L85">
        <v>2</v>
      </c>
      <c r="M85" s="12">
        <v>30.868743556048194</v>
      </c>
      <c r="N85" s="12">
        <v>70.172634978088098</v>
      </c>
      <c r="O85" s="12">
        <v>2750.0008223226469</v>
      </c>
      <c r="P85">
        <v>0</v>
      </c>
      <c r="Q85">
        <v>0</v>
      </c>
      <c r="R85" s="57">
        <v>3.2166763393114156E-4</v>
      </c>
      <c r="S85" s="57">
        <v>4.6578287352203509E-3</v>
      </c>
      <c r="T85" s="57">
        <v>2.0148462354188761E-2</v>
      </c>
      <c r="U85" s="57">
        <v>2.0647585707227294E-3</v>
      </c>
      <c r="V85" s="57">
        <v>7.7917647124347037E-4</v>
      </c>
      <c r="W85" s="57">
        <v>1.6220600162206002E-3</v>
      </c>
      <c r="X85" s="57">
        <v>4.2602551606380507E-3</v>
      </c>
      <c r="Y85" s="57">
        <v>4.9169073243895815E-4</v>
      </c>
      <c r="Z85" s="57">
        <v>5.3809371843332424E-4</v>
      </c>
      <c r="AA85" s="57">
        <v>0</v>
      </c>
      <c r="AB85" s="57">
        <v>0</v>
      </c>
      <c r="AC85" s="17">
        <v>3.1712721266397626E-3</v>
      </c>
      <c r="AD85" s="12">
        <v>78</v>
      </c>
      <c r="AE85" s="16">
        <v>2</v>
      </c>
      <c r="AF85" s="17">
        <v>0.58947312953754838</v>
      </c>
      <c r="AG85" t="str">
        <f>IF(AF85&lt;='CAV Tier 1 Analysis'!$A$5,"Tier 1", "Tier 2")</f>
        <v>Tier 2</v>
      </c>
      <c r="AH85" t="str">
        <f t="shared" si="4"/>
        <v>Minnesota - Tier 2</v>
      </c>
      <c r="AI85" t="str">
        <f t="shared" si="5"/>
        <v>Afton, City Of - Tier 2</v>
      </c>
    </row>
    <row r="86" spans="1:35" x14ac:dyDescent="0.3">
      <c r="A86">
        <v>79</v>
      </c>
      <c r="B86">
        <v>5</v>
      </c>
      <c r="C86" t="s">
        <v>37</v>
      </c>
      <c r="D86" t="s">
        <v>6163</v>
      </c>
      <c r="E86" t="s">
        <v>9674</v>
      </c>
      <c r="F86" t="s">
        <v>475</v>
      </c>
      <c r="G86" s="56">
        <v>317.64654000000007</v>
      </c>
      <c r="H86">
        <v>19</v>
      </c>
      <c r="I86">
        <v>0</v>
      </c>
      <c r="J86" s="12">
        <v>8.4054054054054053</v>
      </c>
      <c r="K86" s="12">
        <v>3.0540540540540539</v>
      </c>
      <c r="L86">
        <v>1</v>
      </c>
      <c r="M86" s="12">
        <v>11.518385435585104</v>
      </c>
      <c r="N86" s="12">
        <v>569.70909173233031</v>
      </c>
      <c r="O86" s="12">
        <v>35937.40127829324</v>
      </c>
      <c r="P86" s="12">
        <v>4316.8355700110951</v>
      </c>
      <c r="Q86" s="12">
        <v>5380.9785567554281</v>
      </c>
      <c r="R86" s="57">
        <v>3.8773421053251932E-3</v>
      </c>
      <c r="S86" s="57">
        <v>2.2691986145945298E-3</v>
      </c>
      <c r="T86" s="57">
        <v>0</v>
      </c>
      <c r="U86" s="57">
        <v>1.5777393501099971E-3</v>
      </c>
      <c r="V86" s="57">
        <v>1.1898235304123263E-3</v>
      </c>
      <c r="W86" s="57">
        <v>8.110300081103001E-4</v>
      </c>
      <c r="X86" s="57">
        <v>1.5896747110899154E-3</v>
      </c>
      <c r="Y86" s="57">
        <v>3.9918791802313362E-3</v>
      </c>
      <c r="Z86" s="57">
        <v>7.031885128068697E-3</v>
      </c>
      <c r="AA86" s="57">
        <v>1.8793078135284744E-3</v>
      </c>
      <c r="AB86" s="57">
        <v>1.0606089822897789E-2</v>
      </c>
      <c r="AC86" s="17">
        <v>3.1658154785789597E-3</v>
      </c>
      <c r="AD86" s="12">
        <v>79</v>
      </c>
      <c r="AE86" s="16">
        <v>2</v>
      </c>
      <c r="AF86" s="17">
        <v>0.59263894501612735</v>
      </c>
      <c r="AG86" t="str">
        <f>IF(AF86&lt;='CAV Tier 1 Analysis'!$A$5,"Tier 1", "Tier 2")</f>
        <v>Tier 2</v>
      </c>
      <c r="AH86" t="str">
        <f t="shared" si="4"/>
        <v>Minnesota - Tier 2</v>
      </c>
      <c r="AI86" t="str">
        <f t="shared" si="5"/>
        <v>Carver County* - Tier 2</v>
      </c>
    </row>
    <row r="87" spans="1:35" x14ac:dyDescent="0.3">
      <c r="A87">
        <v>80</v>
      </c>
      <c r="B87">
        <v>5</v>
      </c>
      <c r="C87" t="s">
        <v>37</v>
      </c>
      <c r="D87" t="s">
        <v>6193</v>
      </c>
      <c r="E87" t="s">
        <v>9709</v>
      </c>
      <c r="F87" t="s">
        <v>594</v>
      </c>
      <c r="G87" s="56">
        <v>11.00095</v>
      </c>
      <c r="H87">
        <v>13</v>
      </c>
      <c r="I87">
        <v>2</v>
      </c>
      <c r="J87" s="12">
        <v>11</v>
      </c>
      <c r="K87" s="12">
        <v>1.0666666666666667</v>
      </c>
      <c r="L87">
        <v>0</v>
      </c>
      <c r="M87" s="12">
        <v>15.237102250260211</v>
      </c>
      <c r="N87" s="12">
        <v>1366.2477506442483</v>
      </c>
      <c r="O87" s="12">
        <v>14265.471539332566</v>
      </c>
      <c r="P87" s="12">
        <v>10644.777387485798</v>
      </c>
      <c r="Q87" s="12">
        <v>4746.5076280731646</v>
      </c>
      <c r="R87" s="57">
        <v>1.3428273650824962E-4</v>
      </c>
      <c r="S87" s="57">
        <v>1.5526095784067838E-3</v>
      </c>
      <c r="T87" s="57">
        <v>2.1208907741251328E-3</v>
      </c>
      <c r="U87" s="57">
        <v>2.0647585707227294E-3</v>
      </c>
      <c r="V87" s="57">
        <v>4.1556078466318419E-4</v>
      </c>
      <c r="W87" s="57">
        <v>0</v>
      </c>
      <c r="X87" s="57">
        <v>2.1029020302357582E-3</v>
      </c>
      <c r="Y87" s="57">
        <v>9.5731243014761363E-3</v>
      </c>
      <c r="Z87" s="57">
        <v>2.7913303019745802E-3</v>
      </c>
      <c r="AA87" s="57">
        <v>4.6341383620321364E-3</v>
      </c>
      <c r="AB87" s="57">
        <v>9.3555262704425619E-3</v>
      </c>
      <c r="AC87" s="17">
        <v>3.1586476100533864E-3</v>
      </c>
      <c r="AD87" s="12">
        <v>80</v>
      </c>
      <c r="AE87" s="16">
        <v>2</v>
      </c>
      <c r="AF87" s="17">
        <v>0.59579759262618071</v>
      </c>
      <c r="AG87" t="str">
        <f>IF(AF87&lt;='CAV Tier 1 Analysis'!$A$5,"Tier 1", "Tier 2")</f>
        <v>Tier 2</v>
      </c>
      <c r="AH87" t="str">
        <f t="shared" si="4"/>
        <v>Minnesota - Tier 2</v>
      </c>
      <c r="AI87" t="str">
        <f t="shared" si="5"/>
        <v>Hastings,City Of - Tier 2</v>
      </c>
    </row>
    <row r="88" spans="1:35" x14ac:dyDescent="0.3">
      <c r="A88">
        <v>81</v>
      </c>
      <c r="B88">
        <v>5</v>
      </c>
      <c r="C88" t="s">
        <v>37</v>
      </c>
      <c r="D88" t="s">
        <v>6537</v>
      </c>
      <c r="E88" t="s">
        <v>10156</v>
      </c>
      <c r="F88" t="s">
        <v>511</v>
      </c>
      <c r="G88" s="56">
        <v>14.353130000000002</v>
      </c>
      <c r="H88">
        <v>22</v>
      </c>
      <c r="I88">
        <v>0</v>
      </c>
      <c r="J88" s="12">
        <v>8</v>
      </c>
      <c r="K88" s="12">
        <v>2.9333333333333331</v>
      </c>
      <c r="L88">
        <v>1</v>
      </c>
      <c r="M88" s="12">
        <v>13.078961871034402</v>
      </c>
      <c r="N88" s="12">
        <v>571.71708467381711</v>
      </c>
      <c r="O88" s="12">
        <v>22288.774400437178</v>
      </c>
      <c r="P88" s="12">
        <v>20874.361967701261</v>
      </c>
      <c r="Q88" s="12">
        <v>4557.6918730416146</v>
      </c>
      <c r="R88" s="57">
        <v>1.7520101208156144E-4</v>
      </c>
      <c r="S88" s="57">
        <v>2.6274931326884031E-3</v>
      </c>
      <c r="T88" s="57">
        <v>0</v>
      </c>
      <c r="U88" s="57">
        <v>1.5016425968892577E-3</v>
      </c>
      <c r="V88" s="57">
        <v>1.1427921578237566E-3</v>
      </c>
      <c r="W88" s="57">
        <v>8.110300081103001E-4</v>
      </c>
      <c r="X88" s="57">
        <v>1.8050528913071129E-3</v>
      </c>
      <c r="Y88" s="57">
        <v>4.0059489315017599E-3</v>
      </c>
      <c r="Z88" s="57">
        <v>4.3612530582165703E-3</v>
      </c>
      <c r="AA88" s="57">
        <v>9.0875250891758602E-3</v>
      </c>
      <c r="AB88" s="57">
        <v>8.9833640630074905E-3</v>
      </c>
      <c r="AC88" s="17">
        <v>3.1364820855274613E-3</v>
      </c>
      <c r="AD88" s="12">
        <v>81</v>
      </c>
      <c r="AE88" s="16">
        <v>2</v>
      </c>
      <c r="AF88" s="17">
        <v>0.59893407471170812</v>
      </c>
      <c r="AG88" t="str">
        <f>IF(AF88&lt;='CAV Tier 1 Analysis'!$A$5,"Tier 1", "Tier 2")</f>
        <v>Tier 2</v>
      </c>
      <c r="AH88" t="str">
        <f t="shared" si="4"/>
        <v>Minnesota - Tier 2</v>
      </c>
      <c r="AI88" t="str">
        <f t="shared" si="5"/>
        <v>Chaska, City Of - Tier 2</v>
      </c>
    </row>
    <row r="89" spans="1:35" x14ac:dyDescent="0.3">
      <c r="A89">
        <v>82</v>
      </c>
      <c r="B89">
        <v>5</v>
      </c>
      <c r="C89" t="s">
        <v>37</v>
      </c>
      <c r="D89" t="s">
        <v>6344</v>
      </c>
      <c r="E89" t="s">
        <v>9899</v>
      </c>
      <c r="F89" t="s">
        <v>501</v>
      </c>
      <c r="G89" s="56">
        <v>18.00263</v>
      </c>
      <c r="H89">
        <v>16</v>
      </c>
      <c r="I89">
        <v>0</v>
      </c>
      <c r="J89" s="12">
        <v>11</v>
      </c>
      <c r="K89" s="12">
        <v>2</v>
      </c>
      <c r="L89">
        <v>0</v>
      </c>
      <c r="M89" s="12">
        <v>5.9963638646131132</v>
      </c>
      <c r="N89" s="12">
        <v>9.4901979510727088</v>
      </c>
      <c r="O89" s="12">
        <v>37443.21251097542</v>
      </c>
      <c r="P89">
        <v>0</v>
      </c>
      <c r="Q89" s="12">
        <v>10804.030506029638</v>
      </c>
      <c r="R89" s="57">
        <v>2.1974851451424742E-4</v>
      </c>
      <c r="S89" s="57">
        <v>1.9109040965006568E-3</v>
      </c>
      <c r="T89" s="57">
        <v>0</v>
      </c>
      <c r="U89" s="57">
        <v>2.0647585707227294E-3</v>
      </c>
      <c r="V89" s="57">
        <v>7.7917647124347037E-4</v>
      </c>
      <c r="W89" s="57">
        <v>0</v>
      </c>
      <c r="X89" s="57">
        <v>8.2756980545378364E-4</v>
      </c>
      <c r="Y89" s="57">
        <v>6.6496610580616051E-5</v>
      </c>
      <c r="Z89" s="57">
        <v>7.326527791036438E-3</v>
      </c>
      <c r="AA89" s="57">
        <v>0</v>
      </c>
      <c r="AB89" s="57">
        <v>2.1295107718357402E-2</v>
      </c>
      <c r="AC89" s="17">
        <v>3.1354808707644856E-3</v>
      </c>
      <c r="AD89" s="12">
        <v>82</v>
      </c>
      <c r="AE89" s="16">
        <v>2</v>
      </c>
      <c r="AF89" s="17">
        <v>0.60206955558247266</v>
      </c>
      <c r="AG89" t="str">
        <f>IF(AF89&lt;='CAV Tier 1 Analysis'!$A$5,"Tier 1", "Tier 2")</f>
        <v>Tier 2</v>
      </c>
      <c r="AH89" t="str">
        <f t="shared" si="4"/>
        <v>Minnesota - Tier 2</v>
      </c>
      <c r="AI89" t="str">
        <f t="shared" si="5"/>
        <v>Maplewood, City Of - Tier 2</v>
      </c>
    </row>
    <row r="90" spans="1:35" x14ac:dyDescent="0.3">
      <c r="A90">
        <v>83</v>
      </c>
      <c r="B90">
        <v>5</v>
      </c>
      <c r="C90" t="s">
        <v>37</v>
      </c>
      <c r="D90" t="s">
        <v>6460</v>
      </c>
      <c r="E90" t="s">
        <v>10060</v>
      </c>
      <c r="F90" t="s">
        <v>474</v>
      </c>
      <c r="G90" s="56">
        <v>668.96442999999988</v>
      </c>
      <c r="H90">
        <v>24</v>
      </c>
      <c r="I90">
        <v>5</v>
      </c>
      <c r="J90" s="12">
        <v>6.5454545454545459</v>
      </c>
      <c r="K90" s="12">
        <v>6.3939393939393936</v>
      </c>
      <c r="L90">
        <v>0</v>
      </c>
      <c r="M90" s="12">
        <v>1.9998482430523239</v>
      </c>
      <c r="N90" s="12">
        <v>0.82267834933632544</v>
      </c>
      <c r="O90" s="12">
        <v>23099.129585326424</v>
      </c>
      <c r="P90" s="12">
        <v>4997.8939514933954</v>
      </c>
      <c r="Q90" s="12">
        <v>3635.4622580248833</v>
      </c>
      <c r="R90" s="57">
        <v>8.1656924435690899E-3</v>
      </c>
      <c r="S90" s="57">
        <v>2.8663561447509851E-3</v>
      </c>
      <c r="T90" s="57">
        <v>5.3022269353128317E-3</v>
      </c>
      <c r="U90" s="57">
        <v>1.22861667018212E-3</v>
      </c>
      <c r="V90" s="57">
        <v>2.4910035671571553E-3</v>
      </c>
      <c r="W90" s="57">
        <v>0</v>
      </c>
      <c r="X90" s="57">
        <v>2.7600293424599986E-4</v>
      </c>
      <c r="Y90" s="57">
        <v>5.7644026089822621E-6</v>
      </c>
      <c r="Z90" s="57">
        <v>4.5198155688708375E-3</v>
      </c>
      <c r="AA90" s="57">
        <v>2.1758023908712604E-3</v>
      </c>
      <c r="AB90" s="57">
        <v>7.165618455765803E-3</v>
      </c>
      <c r="AC90" s="17">
        <v>3.1088090466668242E-3</v>
      </c>
      <c r="AD90" s="12">
        <v>83</v>
      </c>
      <c r="AE90" s="16">
        <v>2</v>
      </c>
      <c r="AF90" s="17">
        <v>0.60517836462913943</v>
      </c>
      <c r="AG90" t="str">
        <f>IF(AF90&lt;='CAV Tier 1 Analysis'!$A$5,"Tier 1", "Tier 2")</f>
        <v>Tier 2</v>
      </c>
      <c r="AH90" t="str">
        <f t="shared" si="4"/>
        <v>Minnesota - Tier 2</v>
      </c>
      <c r="AI90" t="str">
        <f t="shared" si="5"/>
        <v>Mille Lacs County * - Tier 2</v>
      </c>
    </row>
    <row r="91" spans="1:35" x14ac:dyDescent="0.3">
      <c r="A91">
        <v>84</v>
      </c>
      <c r="B91">
        <v>5</v>
      </c>
      <c r="C91" t="s">
        <v>37</v>
      </c>
      <c r="D91" t="s">
        <v>4066</v>
      </c>
      <c r="E91" t="s">
        <v>10066</v>
      </c>
      <c r="F91" t="s">
        <v>268</v>
      </c>
      <c r="G91" s="56">
        <v>2274.0517299999992</v>
      </c>
      <c r="H91">
        <v>7</v>
      </c>
      <c r="I91">
        <v>0</v>
      </c>
      <c r="J91" s="12">
        <v>5.6111111111111107</v>
      </c>
      <c r="K91" s="12">
        <v>7.333333333333333</v>
      </c>
      <c r="L91">
        <v>0</v>
      </c>
      <c r="M91">
        <v>0</v>
      </c>
      <c r="N91" s="12">
        <v>0</v>
      </c>
      <c r="O91" s="12">
        <v>7307.5829210623388</v>
      </c>
      <c r="P91">
        <v>0</v>
      </c>
      <c r="Q91">
        <v>0</v>
      </c>
      <c r="R91" s="57">
        <v>2.7758138094048163E-2</v>
      </c>
      <c r="S91" s="57">
        <v>8.3602054221903739E-4</v>
      </c>
      <c r="T91" s="57">
        <v>0</v>
      </c>
      <c r="U91" s="57">
        <v>1.053235432540382E-3</v>
      </c>
      <c r="V91" s="57">
        <v>2.8569803945593915E-3</v>
      </c>
      <c r="W91" s="57">
        <v>0</v>
      </c>
      <c r="X91" s="57">
        <v>0</v>
      </c>
      <c r="Y91" s="57">
        <v>0</v>
      </c>
      <c r="Z91" s="57">
        <v>1.4298775603394862E-3</v>
      </c>
      <c r="AA91" s="57">
        <v>0</v>
      </c>
      <c r="AB91" s="57">
        <v>0</v>
      </c>
      <c r="AC91" s="17">
        <v>3.0849320021551327E-3</v>
      </c>
      <c r="AD91" s="12">
        <v>84</v>
      </c>
      <c r="AE91" s="16">
        <v>2</v>
      </c>
      <c r="AF91" s="17">
        <v>0.60826329663129453</v>
      </c>
      <c r="AG91" t="str">
        <f>IF(AF91&lt;='CAV Tier 1 Analysis'!$A$5,"Tier 1", "Tier 2")</f>
        <v>Tier 2</v>
      </c>
      <c r="AH91" t="str">
        <f t="shared" si="4"/>
        <v>Minnesota - Tier 2</v>
      </c>
      <c r="AI91" t="str">
        <f t="shared" si="5"/>
        <v>Lake County * - Tier 2</v>
      </c>
    </row>
    <row r="92" spans="1:35" x14ac:dyDescent="0.3">
      <c r="A92">
        <v>85</v>
      </c>
      <c r="B92">
        <v>5</v>
      </c>
      <c r="C92" t="s">
        <v>37</v>
      </c>
      <c r="D92" t="s">
        <v>4178</v>
      </c>
      <c r="E92" t="s">
        <v>10059</v>
      </c>
      <c r="F92" t="s">
        <v>425</v>
      </c>
      <c r="G92" s="56">
        <v>703.5369199999999</v>
      </c>
      <c r="H92">
        <v>5</v>
      </c>
      <c r="I92">
        <v>0</v>
      </c>
      <c r="J92" s="12">
        <v>8.4473684210526319</v>
      </c>
      <c r="K92" s="12">
        <v>6.3684210526315788</v>
      </c>
      <c r="L92">
        <v>4</v>
      </c>
      <c r="M92" s="12">
        <v>8.0000000000000018</v>
      </c>
      <c r="N92" s="12">
        <v>0</v>
      </c>
      <c r="O92" s="12">
        <v>29534.467687129414</v>
      </c>
      <c r="P92" s="12">
        <v>2329.7424481062044</v>
      </c>
      <c r="Q92" s="12">
        <v>4600.0418779854008</v>
      </c>
      <c r="R92" s="57">
        <v>8.5877004124357888E-3</v>
      </c>
      <c r="S92" s="57">
        <v>5.9715753015645526E-4</v>
      </c>
      <c r="T92" s="57">
        <v>0</v>
      </c>
      <c r="U92" s="57">
        <v>1.5856160315837228E-3</v>
      </c>
      <c r="V92" s="57">
        <v>2.4810619215910506E-3</v>
      </c>
      <c r="W92" s="57">
        <v>3.2441200324412004E-3</v>
      </c>
      <c r="X92" s="57">
        <v>1.1040955140665784E-3</v>
      </c>
      <c r="Y92" s="57">
        <v>0</v>
      </c>
      <c r="Z92" s="57">
        <v>5.7790206499988258E-3</v>
      </c>
      <c r="AA92" s="57">
        <v>1.0142390450659888E-3</v>
      </c>
      <c r="AB92" s="57">
        <v>9.0668373479679126E-3</v>
      </c>
      <c r="AC92" s="17">
        <v>3.0418044077552288E-3</v>
      </c>
      <c r="AD92" s="12">
        <v>85</v>
      </c>
      <c r="AE92" s="16">
        <v>2</v>
      </c>
      <c r="AF92" s="17">
        <v>0.61130510103904978</v>
      </c>
      <c r="AG92" t="str">
        <f>IF(AF92&lt;='CAV Tier 1 Analysis'!$A$5,"Tier 1", "Tier 2")</f>
        <v>Tier 2</v>
      </c>
      <c r="AH92" t="str">
        <f t="shared" si="4"/>
        <v>Minnesota - Tier 2</v>
      </c>
      <c r="AI92" t="str">
        <f t="shared" si="5"/>
        <v>Douglas County * - Tier 2</v>
      </c>
    </row>
    <row r="93" spans="1:35" x14ac:dyDescent="0.3">
      <c r="A93">
        <v>86</v>
      </c>
      <c r="B93">
        <v>5</v>
      </c>
      <c r="C93" t="s">
        <v>37</v>
      </c>
      <c r="D93" t="s">
        <v>6308</v>
      </c>
      <c r="E93" t="s">
        <v>9855</v>
      </c>
      <c r="F93" t="s">
        <v>610</v>
      </c>
      <c r="G93" s="56">
        <v>691.59219000000007</v>
      </c>
      <c r="H93">
        <v>30</v>
      </c>
      <c r="I93">
        <v>4</v>
      </c>
      <c r="J93" s="12">
        <v>10.945945945945946</v>
      </c>
      <c r="K93" s="12">
        <v>3.7297297297297298</v>
      </c>
      <c r="L93">
        <v>7</v>
      </c>
      <c r="M93" s="12">
        <v>25.643192963182532</v>
      </c>
      <c r="N93" s="12">
        <v>107.18008172214176</v>
      </c>
      <c r="O93" s="12">
        <v>18106.173448474972</v>
      </c>
      <c r="P93">
        <v>0</v>
      </c>
      <c r="Q93">
        <v>0</v>
      </c>
      <c r="R93" s="57">
        <v>8.4418974562136297E-3</v>
      </c>
      <c r="S93" s="57">
        <v>3.5829451809387316E-3</v>
      </c>
      <c r="T93" s="57">
        <v>4.2417815482502655E-3</v>
      </c>
      <c r="U93" s="57">
        <v>2.0546123369599642E-3</v>
      </c>
      <c r="V93" s="57">
        <v>1.4530588247513368E-3</v>
      </c>
      <c r="W93" s="57">
        <v>5.6772100567721003E-3</v>
      </c>
      <c r="X93" s="57">
        <v>3.539066789624185E-3</v>
      </c>
      <c r="Y93" s="57">
        <v>7.5099720712045457E-4</v>
      </c>
      <c r="Z93" s="57">
        <v>3.5428419215016277E-3</v>
      </c>
      <c r="AA93" s="57">
        <v>0</v>
      </c>
      <c r="AB93" s="57">
        <v>0</v>
      </c>
      <c r="AC93" s="17">
        <v>3.0258555747393E-3</v>
      </c>
      <c r="AD93" s="12">
        <v>86</v>
      </c>
      <c r="AE93" s="16">
        <v>2</v>
      </c>
      <c r="AF93" s="17">
        <v>0.61433095661378911</v>
      </c>
      <c r="AG93" t="str">
        <f>IF(AF93&lt;='CAV Tier 1 Analysis'!$A$5,"Tier 1", "Tier 2")</f>
        <v>Tier 2</v>
      </c>
      <c r="AH93" t="str">
        <f t="shared" si="4"/>
        <v>Minnesota - Tier 2</v>
      </c>
      <c r="AI93" t="str">
        <f t="shared" si="5"/>
        <v>Mower County * - Tier 2</v>
      </c>
    </row>
    <row r="94" spans="1:35" x14ac:dyDescent="0.3">
      <c r="A94">
        <v>87</v>
      </c>
      <c r="B94">
        <v>5</v>
      </c>
      <c r="C94" t="s">
        <v>37</v>
      </c>
      <c r="D94" t="s">
        <v>4091</v>
      </c>
      <c r="E94" t="s">
        <v>10176</v>
      </c>
      <c r="F94" t="s">
        <v>11459</v>
      </c>
      <c r="G94" s="56">
        <v>17.71255</v>
      </c>
      <c r="H94">
        <v>6</v>
      </c>
      <c r="I94">
        <v>0</v>
      </c>
      <c r="J94" s="12">
        <v>11</v>
      </c>
      <c r="K94" s="12">
        <v>1</v>
      </c>
      <c r="L94">
        <v>0</v>
      </c>
      <c r="M94" s="12">
        <v>1.9973961964821552</v>
      </c>
      <c r="N94" s="12">
        <v>26.137916197325904</v>
      </c>
      <c r="O94" s="12">
        <v>50557.113876098978</v>
      </c>
      <c r="P94" s="12">
        <v>44686.679917497771</v>
      </c>
      <c r="Q94">
        <v>0</v>
      </c>
      <c r="R94" s="57">
        <v>2.1620766247816754E-4</v>
      </c>
      <c r="S94" s="57">
        <v>7.1658903618774627E-4</v>
      </c>
      <c r="T94" s="57">
        <v>0</v>
      </c>
      <c r="U94" s="57">
        <v>2.0647585707227294E-3</v>
      </c>
      <c r="V94" s="57">
        <v>3.8958823562173519E-4</v>
      </c>
      <c r="W94" s="57">
        <v>0</v>
      </c>
      <c r="X94" s="57">
        <v>2.7566452254369918E-4</v>
      </c>
      <c r="Y94" s="57">
        <v>1.8314505595385351E-4</v>
      </c>
      <c r="Z94" s="57">
        <v>9.8925299141802651E-3</v>
      </c>
      <c r="AA94" s="57">
        <v>1.9454071244456431E-2</v>
      </c>
      <c r="AB94" s="57">
        <v>0</v>
      </c>
      <c r="AC94" s="17">
        <v>3.0175049311040565E-3</v>
      </c>
      <c r="AD94" s="12">
        <v>87</v>
      </c>
      <c r="AE94" s="16">
        <v>2</v>
      </c>
      <c r="AF94" s="17">
        <v>0.6173484615448932</v>
      </c>
      <c r="AG94" t="str">
        <f>IF(AF94&lt;='CAV Tier 1 Analysis'!$A$5,"Tier 1", "Tier 2")</f>
        <v>Tier 2</v>
      </c>
      <c r="AH94" t="str">
        <f t="shared" si="4"/>
        <v>Minnesota - Tier 2</v>
      </c>
      <c r="AI94" t="str">
        <f t="shared" si="5"/>
        <v>Apple Valley, City Of - Tier 2</v>
      </c>
    </row>
    <row r="95" spans="1:35" x14ac:dyDescent="0.3">
      <c r="A95">
        <v>88</v>
      </c>
      <c r="B95">
        <v>5</v>
      </c>
      <c r="C95" t="s">
        <v>37</v>
      </c>
      <c r="D95" t="s">
        <v>6455</v>
      </c>
      <c r="E95" t="s">
        <v>10053</v>
      </c>
      <c r="F95" t="s">
        <v>436</v>
      </c>
      <c r="G95" s="56">
        <v>1114.6763099999998</v>
      </c>
      <c r="H95">
        <v>50</v>
      </c>
      <c r="I95">
        <v>0</v>
      </c>
      <c r="J95" s="12">
        <v>7.6808510638297873</v>
      </c>
      <c r="K95" s="12">
        <v>6.0212765957446805</v>
      </c>
      <c r="L95">
        <v>0</v>
      </c>
      <c r="M95" s="12">
        <v>6.9806184990151978</v>
      </c>
      <c r="N95" s="12">
        <v>36.337181916324347</v>
      </c>
      <c r="O95" s="12">
        <v>26015.745393532001</v>
      </c>
      <c r="P95">
        <v>0</v>
      </c>
      <c r="Q95" s="12">
        <v>1334.9141254859387</v>
      </c>
      <c r="R95" s="57">
        <v>1.3606259934616371E-2</v>
      </c>
      <c r="S95" s="57">
        <v>5.9715753015645526E-3</v>
      </c>
      <c r="T95" s="57">
        <v>0</v>
      </c>
      <c r="U95" s="57">
        <v>1.4417366422261224E-3</v>
      </c>
      <c r="V95" s="57">
        <v>2.3458185251266184E-3</v>
      </c>
      <c r="W95" s="57">
        <v>0</v>
      </c>
      <c r="X95" s="57">
        <v>9.6340869627160636E-4</v>
      </c>
      <c r="Y95" s="57">
        <v>2.54610014242506E-4</v>
      </c>
      <c r="Z95" s="57">
        <v>5.0905109056646755E-3</v>
      </c>
      <c r="AA95" s="57">
        <v>0</v>
      </c>
      <c r="AB95" s="57">
        <v>2.6311606655604119E-3</v>
      </c>
      <c r="AC95" s="17">
        <v>2.9368255168429874E-3</v>
      </c>
      <c r="AD95" s="12">
        <v>88</v>
      </c>
      <c r="AE95" s="16">
        <v>2</v>
      </c>
      <c r="AF95" s="17">
        <v>0.62028528706173613</v>
      </c>
      <c r="AG95" t="str">
        <f>IF(AF95&lt;='CAV Tier 1 Analysis'!$A$5,"Tier 1", "Tier 2")</f>
        <v>Tier 2</v>
      </c>
      <c r="AH95" t="str">
        <f t="shared" si="4"/>
        <v>Minnesota - Tier 2</v>
      </c>
      <c r="AI95" t="str">
        <f t="shared" si="5"/>
        <v>Morrison County * - Tier 2</v>
      </c>
    </row>
    <row r="96" spans="1:35" x14ac:dyDescent="0.3">
      <c r="A96">
        <v>89</v>
      </c>
      <c r="B96">
        <v>5</v>
      </c>
      <c r="C96" t="s">
        <v>37</v>
      </c>
      <c r="D96" t="s">
        <v>6219</v>
      </c>
      <c r="E96" t="s">
        <v>9739</v>
      </c>
      <c r="F96" t="s">
        <v>635</v>
      </c>
      <c r="G96" s="56">
        <v>37.943760000000005</v>
      </c>
      <c r="H96">
        <v>15</v>
      </c>
      <c r="I96">
        <v>0</v>
      </c>
      <c r="J96" s="12">
        <v>9</v>
      </c>
      <c r="K96" s="12">
        <v>4</v>
      </c>
      <c r="L96">
        <v>2</v>
      </c>
      <c r="M96" s="12">
        <v>12.209911194884215</v>
      </c>
      <c r="N96" s="12">
        <v>2016.3796399089531</v>
      </c>
      <c r="O96" s="12">
        <v>13439.01630573389</v>
      </c>
      <c r="P96" s="12">
        <v>11554.498067792902</v>
      </c>
      <c r="Q96" s="12">
        <v>718.20791999844369</v>
      </c>
      <c r="R96" s="57">
        <v>4.6315926590087791E-4</v>
      </c>
      <c r="S96" s="57">
        <v>1.7914725904693658E-3</v>
      </c>
      <c r="T96" s="57">
        <v>0</v>
      </c>
      <c r="U96" s="57">
        <v>1.6893479215004149E-3</v>
      </c>
      <c r="V96" s="57">
        <v>1.5583529424869407E-3</v>
      </c>
      <c r="W96" s="57">
        <v>1.6220600162206002E-3</v>
      </c>
      <c r="X96" s="57">
        <v>1.6851135221778695E-3</v>
      </c>
      <c r="Y96" s="57">
        <v>1.4128515800089574E-2</v>
      </c>
      <c r="Z96" s="57">
        <v>2.629617488597968E-3</v>
      </c>
      <c r="AA96" s="57">
        <v>5.0301796647183967E-3</v>
      </c>
      <c r="AB96" s="57">
        <v>1.4156119803631288E-3</v>
      </c>
      <c r="AC96" s="17">
        <v>2.9103119265931942E-3</v>
      </c>
      <c r="AD96" s="12">
        <v>89</v>
      </c>
      <c r="AE96" s="16">
        <v>2</v>
      </c>
      <c r="AF96" s="17">
        <v>0.62319559898832932</v>
      </c>
      <c r="AG96" t="str">
        <f>IF(AF96&lt;='CAV Tier 1 Analysis'!$A$5,"Tier 1", "Tier 2")</f>
        <v>Tier 2</v>
      </c>
      <c r="AH96" t="str">
        <f t="shared" si="4"/>
        <v>Minnesota - Tier 2</v>
      </c>
      <c r="AI96" t="str">
        <f t="shared" si="5"/>
        <v>Red Wing, City Of - Tier 2</v>
      </c>
    </row>
    <row r="97" spans="1:35" x14ac:dyDescent="0.3">
      <c r="A97">
        <v>90</v>
      </c>
      <c r="B97">
        <v>5</v>
      </c>
      <c r="C97" t="s">
        <v>37</v>
      </c>
      <c r="D97" t="s">
        <v>6408</v>
      </c>
      <c r="E97" t="s">
        <v>9983</v>
      </c>
      <c r="F97" t="s">
        <v>1174</v>
      </c>
      <c r="G97" s="56">
        <v>9.2752799999999986</v>
      </c>
      <c r="H97">
        <v>27</v>
      </c>
      <c r="I97">
        <v>13</v>
      </c>
      <c r="J97" s="12">
        <v>10</v>
      </c>
      <c r="K97" s="12">
        <v>6</v>
      </c>
      <c r="L97">
        <v>3</v>
      </c>
      <c r="M97" s="12">
        <v>42.753426311658508</v>
      </c>
      <c r="N97" s="12">
        <v>174.39538469207469</v>
      </c>
      <c r="O97" s="12">
        <v>1447.8603850662846</v>
      </c>
      <c r="P97" s="12">
        <v>1121.5922786571041</v>
      </c>
      <c r="Q97">
        <v>0</v>
      </c>
      <c r="R97" s="57">
        <v>1.1321840207256987E-4</v>
      </c>
      <c r="S97" s="57">
        <v>3.2246506628448583E-3</v>
      </c>
      <c r="T97" s="57">
        <v>1.3785790031813362E-2</v>
      </c>
      <c r="U97" s="57">
        <v>1.8770532461115721E-3</v>
      </c>
      <c r="V97" s="57">
        <v>2.3375294137304111E-3</v>
      </c>
      <c r="W97" s="57">
        <v>2.4330900243309003E-3</v>
      </c>
      <c r="X97" s="57">
        <v>5.9004832752097714E-3</v>
      </c>
      <c r="Y97" s="57">
        <v>1.2219662901356873E-3</v>
      </c>
      <c r="Z97" s="57">
        <v>2.833033983293896E-4</v>
      </c>
      <c r="AA97" s="57">
        <v>4.8827829985381726E-4</v>
      </c>
      <c r="AB97" s="57">
        <v>0</v>
      </c>
      <c r="AC97" s="17">
        <v>2.8786693676756676E-3</v>
      </c>
      <c r="AD97" s="12">
        <v>90</v>
      </c>
      <c r="AE97" s="16">
        <v>2</v>
      </c>
      <c r="AF97" s="17">
        <v>0.62607426835600499</v>
      </c>
      <c r="AG97" t="str">
        <f>IF(AF97&lt;='CAV Tier 1 Analysis'!$A$5,"Tier 1", "Tier 2")</f>
        <v>Tier 2</v>
      </c>
      <c r="AH97" t="str">
        <f t="shared" si="4"/>
        <v>Minnesota - Tier 2</v>
      </c>
      <c r="AI97" t="str">
        <f t="shared" si="5"/>
        <v>Wabasha, City Of - Tier 2</v>
      </c>
    </row>
    <row r="98" spans="1:35" x14ac:dyDescent="0.3">
      <c r="A98">
        <v>91</v>
      </c>
      <c r="B98">
        <v>5</v>
      </c>
      <c r="C98" t="s">
        <v>37</v>
      </c>
      <c r="D98" t="s">
        <v>6230</v>
      </c>
      <c r="E98" t="s">
        <v>9752</v>
      </c>
      <c r="F98" t="s">
        <v>867</v>
      </c>
      <c r="G98" s="56">
        <v>10.527559999999999</v>
      </c>
      <c r="H98">
        <v>48</v>
      </c>
      <c r="I98">
        <v>2</v>
      </c>
      <c r="J98" s="12">
        <v>9</v>
      </c>
      <c r="K98" s="12">
        <v>1</v>
      </c>
      <c r="L98">
        <v>1</v>
      </c>
      <c r="M98" s="12">
        <v>50.250670620732635</v>
      </c>
      <c r="N98" s="12">
        <v>800.92021442604539</v>
      </c>
      <c r="O98" s="12">
        <v>20958.923562746324</v>
      </c>
      <c r="P98" s="12">
        <v>4624.002790858176</v>
      </c>
      <c r="Q98" s="12">
        <v>796.0421421308456</v>
      </c>
      <c r="R98" s="57">
        <v>1.2850431695033505E-4</v>
      </c>
      <c r="S98" s="57">
        <v>5.7327122895019702E-3</v>
      </c>
      <c r="T98" s="57">
        <v>2.1208907741251328E-3</v>
      </c>
      <c r="U98" s="57">
        <v>1.6893479215004149E-3</v>
      </c>
      <c r="V98" s="57">
        <v>3.8958823562173519E-4</v>
      </c>
      <c r="W98" s="57">
        <v>8.110300081103001E-4</v>
      </c>
      <c r="X98" s="57">
        <v>6.9351925013985127E-3</v>
      </c>
      <c r="Y98" s="57">
        <v>5.6119461237172886E-3</v>
      </c>
      <c r="Z98" s="57">
        <v>4.1010406334034168E-3</v>
      </c>
      <c r="AA98" s="57">
        <v>2.0130311738083893E-3</v>
      </c>
      <c r="AB98" s="57">
        <v>1.5690258515623102E-3</v>
      </c>
      <c r="AC98" s="17">
        <v>2.8274827117908911E-3</v>
      </c>
      <c r="AD98" s="12">
        <v>91</v>
      </c>
      <c r="AE98" s="16">
        <v>2</v>
      </c>
      <c r="AF98" s="17">
        <v>0.62890175106779589</v>
      </c>
      <c r="AG98" t="str">
        <f>IF(AF98&lt;='CAV Tier 1 Analysis'!$A$5,"Tier 1", "Tier 2")</f>
        <v>Tier 2</v>
      </c>
      <c r="AH98" t="str">
        <f t="shared" si="4"/>
        <v>Minnesota - Tier 2</v>
      </c>
      <c r="AI98" t="str">
        <f t="shared" si="5"/>
        <v>Golden Valley, City Of - Tier 2</v>
      </c>
    </row>
    <row r="99" spans="1:35" x14ac:dyDescent="0.3">
      <c r="A99">
        <v>92</v>
      </c>
      <c r="B99">
        <v>5</v>
      </c>
      <c r="C99" t="s">
        <v>37</v>
      </c>
      <c r="D99" t="s">
        <v>6532</v>
      </c>
      <c r="E99" t="s">
        <v>10149</v>
      </c>
      <c r="F99" t="s">
        <v>772</v>
      </c>
      <c r="G99" s="56">
        <v>7.1816499999999994</v>
      </c>
      <c r="H99">
        <v>27</v>
      </c>
      <c r="I99">
        <v>3</v>
      </c>
      <c r="J99" s="12">
        <v>9</v>
      </c>
      <c r="K99" s="12">
        <v>1.8518518518518519</v>
      </c>
      <c r="L99">
        <v>3</v>
      </c>
      <c r="M99" s="12">
        <v>13.809884915026498</v>
      </c>
      <c r="N99" s="12">
        <v>1063.3165370934735</v>
      </c>
      <c r="O99" s="12">
        <v>17804.211660768087</v>
      </c>
      <c r="P99" s="12">
        <v>14599.81245745267</v>
      </c>
      <c r="Q99">
        <v>0</v>
      </c>
      <c r="R99" s="57">
        <v>8.7662575927030935E-5</v>
      </c>
      <c r="S99" s="57">
        <v>3.2246506628448583E-3</v>
      </c>
      <c r="T99" s="57">
        <v>3.1813361611876989E-3</v>
      </c>
      <c r="U99" s="57">
        <v>1.6893479215004149E-3</v>
      </c>
      <c r="V99" s="57">
        <v>7.2145969559580592E-4</v>
      </c>
      <c r="W99" s="57">
        <v>2.4330900243309003E-3</v>
      </c>
      <c r="X99" s="57">
        <v>1.9059289980570581E-3</v>
      </c>
      <c r="Y99" s="57">
        <v>7.4505237989310477E-3</v>
      </c>
      <c r="Z99" s="57">
        <v>3.4837569423797894E-3</v>
      </c>
      <c r="AA99" s="57">
        <v>6.3559385532191209E-3</v>
      </c>
      <c r="AB99" s="57">
        <v>0</v>
      </c>
      <c r="AC99" s="17">
        <v>2.7757904849067022E-3</v>
      </c>
      <c r="AD99" s="12">
        <v>92</v>
      </c>
      <c r="AE99" s="16">
        <v>2</v>
      </c>
      <c r="AF99" s="17">
        <v>0.63167754155270261</v>
      </c>
      <c r="AG99" t="str">
        <f>IF(AF99&lt;='CAV Tier 1 Analysis'!$A$5,"Tier 1", "Tier 2")</f>
        <v>Tier 2</v>
      </c>
      <c r="AH99" t="str">
        <f t="shared" si="4"/>
        <v>Minnesota - Tier 2</v>
      </c>
      <c r="AI99" t="str">
        <f t="shared" si="5"/>
        <v>Anoka, City Of - Tier 2</v>
      </c>
    </row>
    <row r="100" spans="1:35" x14ac:dyDescent="0.3">
      <c r="A100">
        <v>93</v>
      </c>
      <c r="B100">
        <v>5</v>
      </c>
      <c r="C100" t="s">
        <v>37</v>
      </c>
      <c r="D100" t="s">
        <v>4247</v>
      </c>
      <c r="E100" t="s">
        <v>10055</v>
      </c>
      <c r="F100" t="s">
        <v>368</v>
      </c>
      <c r="G100" s="56">
        <v>1600.3288</v>
      </c>
      <c r="H100">
        <v>17</v>
      </c>
      <c r="I100">
        <v>0</v>
      </c>
      <c r="J100" s="12">
        <v>4.2857142857142856</v>
      </c>
      <c r="K100" s="12">
        <v>10</v>
      </c>
      <c r="L100">
        <v>1</v>
      </c>
      <c r="M100" s="12">
        <v>9.9999999999999982</v>
      </c>
      <c r="N100" s="12">
        <v>0</v>
      </c>
      <c r="O100" s="12">
        <v>4581.5953161155521</v>
      </c>
      <c r="P100" s="12">
        <v>501.11974597994686</v>
      </c>
      <c r="Q100" s="12">
        <v>329.81535661051657</v>
      </c>
      <c r="R100" s="57">
        <v>1.9534361175804212E-2</v>
      </c>
      <c r="S100" s="57">
        <v>2.0303356025319478E-3</v>
      </c>
      <c r="T100" s="57">
        <v>0</v>
      </c>
      <c r="U100" s="57">
        <v>8.0445139119067379E-4</v>
      </c>
      <c r="V100" s="57">
        <v>3.8958823562173519E-3</v>
      </c>
      <c r="W100" s="57">
        <v>8.110300081103001E-4</v>
      </c>
      <c r="X100" s="57">
        <v>1.3801193925832226E-3</v>
      </c>
      <c r="Y100" s="57">
        <v>0</v>
      </c>
      <c r="Z100" s="57">
        <v>8.9648251738452453E-4</v>
      </c>
      <c r="AA100" s="57">
        <v>2.1815939913854488E-4</v>
      </c>
      <c r="AB100" s="57">
        <v>6.5007716724510176E-4</v>
      </c>
      <c r="AC100" s="17">
        <v>2.747354455473262E-3</v>
      </c>
      <c r="AD100" s="12">
        <v>93</v>
      </c>
      <c r="AE100" s="16">
        <v>2</v>
      </c>
      <c r="AF100" s="17">
        <v>0.63442489600817586</v>
      </c>
      <c r="AG100" t="str">
        <f>IF(AF100&lt;='CAV Tier 1 Analysis'!$A$5,"Tier 1", "Tier 2")</f>
        <v>Tier 2</v>
      </c>
      <c r="AH100" t="str">
        <f t="shared" si="4"/>
        <v>Minnesota - Tier 2</v>
      </c>
      <c r="AI100" t="str">
        <f t="shared" si="5"/>
        <v>Cook County * - Tier 2</v>
      </c>
    </row>
    <row r="101" spans="1:35" x14ac:dyDescent="0.3">
      <c r="A101">
        <v>94</v>
      </c>
      <c r="B101">
        <v>5</v>
      </c>
      <c r="C101" t="s">
        <v>37</v>
      </c>
      <c r="D101" t="s">
        <v>6222</v>
      </c>
      <c r="E101" t="s">
        <v>9742</v>
      </c>
      <c r="F101" t="s">
        <v>667</v>
      </c>
      <c r="G101" s="56">
        <v>8.3372400000000031</v>
      </c>
      <c r="H101">
        <v>32</v>
      </c>
      <c r="I101">
        <v>0</v>
      </c>
      <c r="J101" s="12">
        <v>9</v>
      </c>
      <c r="K101" s="12">
        <v>1.0465116279069768</v>
      </c>
      <c r="L101">
        <v>0</v>
      </c>
      <c r="M101" s="12">
        <v>4.3198768417365931</v>
      </c>
      <c r="N101" s="12">
        <v>1601.7951858853089</v>
      </c>
      <c r="O101" s="12">
        <v>28359.19951723182</v>
      </c>
      <c r="P101" s="12">
        <v>15422.922406310014</v>
      </c>
      <c r="Q101">
        <v>0</v>
      </c>
      <c r="R101" s="57">
        <v>1.0176824748099387E-4</v>
      </c>
      <c r="S101" s="57">
        <v>3.8218081930013136E-3</v>
      </c>
      <c r="T101" s="57">
        <v>0</v>
      </c>
      <c r="U101" s="57">
        <v>1.6893479215004149E-3</v>
      </c>
      <c r="V101" s="57">
        <v>4.0770861867390893E-4</v>
      </c>
      <c r="W101" s="57">
        <v>0</v>
      </c>
      <c r="X101" s="57">
        <v>5.9619458028518381E-4</v>
      </c>
      <c r="Y101" s="57">
        <v>1.122357523571795E-2</v>
      </c>
      <c r="Z101" s="57">
        <v>5.5490554752384786E-3</v>
      </c>
      <c r="AA101" s="57">
        <v>6.7142744066916804E-3</v>
      </c>
      <c r="AB101" s="57">
        <v>0</v>
      </c>
      <c r="AC101" s="17">
        <v>2.736702970780902E-3</v>
      </c>
      <c r="AD101" s="12">
        <v>94</v>
      </c>
      <c r="AE101" s="16">
        <v>2</v>
      </c>
      <c r="AF101" s="17">
        <v>0.63716159897895674</v>
      </c>
      <c r="AG101" t="str">
        <f>IF(AF101&lt;='CAV Tier 1 Analysis'!$A$5,"Tier 1", "Tier 2")</f>
        <v>Tier 2</v>
      </c>
      <c r="AH101" t="str">
        <f t="shared" si="4"/>
        <v>Minnesota - Tier 2</v>
      </c>
      <c r="AI101" t="str">
        <f t="shared" si="5"/>
        <v>Brooklyn Center, City Of - Tier 2</v>
      </c>
    </row>
    <row r="102" spans="1:35" x14ac:dyDescent="0.3">
      <c r="A102">
        <v>95</v>
      </c>
      <c r="B102">
        <v>5</v>
      </c>
      <c r="C102" t="s">
        <v>37</v>
      </c>
      <c r="D102" t="s">
        <v>6253</v>
      </c>
      <c r="E102" t="s">
        <v>9782</v>
      </c>
      <c r="F102" t="s">
        <v>453</v>
      </c>
      <c r="G102" s="56">
        <v>990.06647999999996</v>
      </c>
      <c r="H102">
        <v>4</v>
      </c>
      <c r="I102">
        <v>0</v>
      </c>
      <c r="J102" s="12">
        <v>7.7307692307692308</v>
      </c>
      <c r="K102" s="12">
        <v>8.3076923076923084</v>
      </c>
      <c r="L102">
        <v>4</v>
      </c>
      <c r="M102" s="12">
        <v>24.000000000000007</v>
      </c>
      <c r="N102" s="12">
        <v>0</v>
      </c>
      <c r="O102" s="12">
        <v>15954.503716639179</v>
      </c>
      <c r="P102" s="12">
        <v>1986.6575141568555</v>
      </c>
      <c r="Q102" s="12">
        <v>1102.5659623975462</v>
      </c>
      <c r="R102" s="57">
        <v>1.2085214118734309E-2</v>
      </c>
      <c r="S102" s="57">
        <v>4.777260241251642E-4</v>
      </c>
      <c r="T102" s="57">
        <v>0</v>
      </c>
      <c r="U102" s="57">
        <v>1.4511065479554846E-3</v>
      </c>
      <c r="V102" s="57">
        <v>3.2365791882421079E-3</v>
      </c>
      <c r="W102" s="57">
        <v>3.2441200324412004E-3</v>
      </c>
      <c r="X102" s="57">
        <v>3.3122865421997359E-3</v>
      </c>
      <c r="Y102" s="57">
        <v>0</v>
      </c>
      <c r="Z102" s="57">
        <v>3.1218238776357064E-3</v>
      </c>
      <c r="AA102" s="57">
        <v>8.64879129308703E-4</v>
      </c>
      <c r="AB102" s="57">
        <v>2.1731946168373523E-3</v>
      </c>
      <c r="AC102" s="17">
        <v>2.7242663706799784E-3</v>
      </c>
      <c r="AD102" s="12">
        <v>95</v>
      </c>
      <c r="AE102" s="16">
        <v>2</v>
      </c>
      <c r="AF102" s="17">
        <v>0.63988586534963676</v>
      </c>
      <c r="AG102" t="str">
        <f>IF(AF102&lt;='CAV Tier 1 Analysis'!$A$5,"Tier 1", "Tier 2")</f>
        <v>Tier 2</v>
      </c>
      <c r="AH102" t="str">
        <f t="shared" si="4"/>
        <v>Minnesota - Tier 2</v>
      </c>
      <c r="AI102" t="str">
        <f t="shared" si="5"/>
        <v>Hubbard County * - Tier 2</v>
      </c>
    </row>
    <row r="103" spans="1:35" x14ac:dyDescent="0.3">
      <c r="A103">
        <v>96</v>
      </c>
      <c r="B103">
        <v>5</v>
      </c>
      <c r="C103" t="s">
        <v>37</v>
      </c>
      <c r="D103" t="s">
        <v>6547</v>
      </c>
      <c r="E103" t="s">
        <v>10171</v>
      </c>
      <c r="F103" t="s">
        <v>734</v>
      </c>
      <c r="G103" s="56">
        <v>7.4477899999999995</v>
      </c>
      <c r="H103">
        <v>29</v>
      </c>
      <c r="I103">
        <v>2</v>
      </c>
      <c r="J103" s="12">
        <v>11</v>
      </c>
      <c r="K103" s="12">
        <v>2</v>
      </c>
      <c r="L103">
        <v>0</v>
      </c>
      <c r="M103" s="12">
        <v>16.887828469921949</v>
      </c>
      <c r="N103" s="12">
        <v>1061.0528905490175</v>
      </c>
      <c r="O103" s="12">
        <v>15852.811510279584</v>
      </c>
      <c r="P103" s="12">
        <v>13854.54279826008</v>
      </c>
      <c r="Q103" s="12">
        <v>1232.9329353216981</v>
      </c>
      <c r="R103" s="57">
        <v>9.0911205135808863E-5</v>
      </c>
      <c r="S103" s="57">
        <v>3.4635136749074408E-3</v>
      </c>
      <c r="T103" s="57">
        <v>2.1208907741251328E-3</v>
      </c>
      <c r="U103" s="57">
        <v>2.0647585707227294E-3</v>
      </c>
      <c r="V103" s="57">
        <v>7.7917647124347037E-4</v>
      </c>
      <c r="W103" s="57">
        <v>0</v>
      </c>
      <c r="X103" s="57">
        <v>2.3307219569958337E-3</v>
      </c>
      <c r="Y103" s="57">
        <v>7.4346627153651533E-3</v>
      </c>
      <c r="Z103" s="57">
        <v>3.1019257245109714E-3</v>
      </c>
      <c r="AA103" s="57">
        <v>6.0314899910741569E-3</v>
      </c>
      <c r="AB103" s="57">
        <v>2.4301523077460028E-3</v>
      </c>
      <c r="AC103" s="17">
        <v>2.7134730356206094E-3</v>
      </c>
      <c r="AD103" s="12">
        <v>96</v>
      </c>
      <c r="AE103" s="16">
        <v>2</v>
      </c>
      <c r="AF103" s="17">
        <v>0.6425993383852574</v>
      </c>
      <c r="AG103" t="str">
        <f>IF(AF103&lt;='CAV Tier 1 Analysis'!$A$5,"Tier 1", "Tier 2")</f>
        <v>Tier 2</v>
      </c>
      <c r="AH103" t="str">
        <f t="shared" si="4"/>
        <v>Minnesota - Tier 2</v>
      </c>
      <c r="AI103" t="str">
        <f t="shared" si="5"/>
        <v>Stillwater, City Of - Tier 2</v>
      </c>
    </row>
    <row r="104" spans="1:35" x14ac:dyDescent="0.3">
      <c r="A104">
        <v>97</v>
      </c>
      <c r="B104">
        <v>5</v>
      </c>
      <c r="C104" t="s">
        <v>37</v>
      </c>
      <c r="D104" t="s">
        <v>6295</v>
      </c>
      <c r="E104" t="s">
        <v>9837</v>
      </c>
      <c r="F104" t="s">
        <v>1033</v>
      </c>
      <c r="G104" s="56">
        <v>0.84565000000000001</v>
      </c>
      <c r="H104">
        <v>8</v>
      </c>
      <c r="I104">
        <v>2</v>
      </c>
      <c r="J104" s="12">
        <v>19</v>
      </c>
      <c r="K104" s="12">
        <v>2</v>
      </c>
      <c r="L104">
        <v>7</v>
      </c>
      <c r="M104" s="12">
        <v>118.77660970850826</v>
      </c>
      <c r="N104" s="12">
        <v>15.309547400548546</v>
      </c>
      <c r="O104" s="12">
        <v>105.89441462562623</v>
      </c>
      <c r="P104" s="12">
        <v>99.817485215548217</v>
      </c>
      <c r="Q104">
        <v>0</v>
      </c>
      <c r="R104" s="57">
        <v>1.0322399077188907E-5</v>
      </c>
      <c r="S104" s="57">
        <v>9.554520482503284E-4</v>
      </c>
      <c r="T104" s="57">
        <v>2.1208907741251328E-3</v>
      </c>
      <c r="U104" s="57">
        <v>3.5664011676119871E-3</v>
      </c>
      <c r="V104" s="57">
        <v>7.7917647124347037E-4</v>
      </c>
      <c r="W104" s="57">
        <v>5.6772100567721003E-3</v>
      </c>
      <c r="X104" s="57">
        <v>1.6392590244400096E-2</v>
      </c>
      <c r="Y104" s="57">
        <v>1.0727205237533402E-4</v>
      </c>
      <c r="Z104" s="57">
        <v>2.072040083213402E-5</v>
      </c>
      <c r="AA104" s="57">
        <v>4.3454928233891614E-5</v>
      </c>
      <c r="AB104" s="57">
        <v>0</v>
      </c>
      <c r="AC104" s="17">
        <v>2.6975900493565147E-3</v>
      </c>
      <c r="AD104" s="12">
        <v>97</v>
      </c>
      <c r="AE104" s="16">
        <v>2</v>
      </c>
      <c r="AF104" s="17">
        <v>0.64529692843461395</v>
      </c>
      <c r="AG104" t="str">
        <f>IF(AF104&lt;='CAV Tier 1 Analysis'!$A$5,"Tier 1", "Tier 2")</f>
        <v>Tier 2</v>
      </c>
      <c r="AH104" t="str">
        <f t="shared" si="4"/>
        <v>Minnesota - Tier 2</v>
      </c>
      <c r="AI104" t="str">
        <f t="shared" si="5"/>
        <v>Stephen, City Of - Tier 2</v>
      </c>
    </row>
    <row r="105" spans="1:35" x14ac:dyDescent="0.3">
      <c r="A105">
        <v>98</v>
      </c>
      <c r="B105">
        <v>5</v>
      </c>
      <c r="C105" t="s">
        <v>37</v>
      </c>
      <c r="D105" t="s">
        <v>6148</v>
      </c>
      <c r="E105" t="s">
        <v>9648</v>
      </c>
      <c r="F105" t="s">
        <v>665</v>
      </c>
      <c r="G105" s="56">
        <v>10.88575</v>
      </c>
      <c r="H105">
        <v>45</v>
      </c>
      <c r="I105">
        <v>0</v>
      </c>
      <c r="J105" s="12">
        <v>9.2325581395348841</v>
      </c>
      <c r="K105" s="12">
        <v>1.8372093023255813</v>
      </c>
      <c r="L105">
        <v>0</v>
      </c>
      <c r="M105" s="12">
        <v>5.5642762326895259</v>
      </c>
      <c r="N105" s="12">
        <v>886.53642898182272</v>
      </c>
      <c r="O105" s="12">
        <v>26605.155700818825</v>
      </c>
      <c r="P105" s="12">
        <v>21744.468886987896</v>
      </c>
      <c r="Q105">
        <v>0</v>
      </c>
      <c r="R105" s="57">
        <v>1.3287655147461614E-4</v>
      </c>
      <c r="S105" s="57">
        <v>5.3744177714080974E-3</v>
      </c>
      <c r="T105" s="57">
        <v>0</v>
      </c>
      <c r="U105" s="57">
        <v>1.733000322572777E-3</v>
      </c>
      <c r="V105" s="57">
        <v>7.1575513056086235E-4</v>
      </c>
      <c r="W105" s="57">
        <v>0</v>
      </c>
      <c r="X105" s="57">
        <v>7.6793655344247315E-4</v>
      </c>
      <c r="Y105" s="57">
        <v>6.2118480549576667E-3</v>
      </c>
      <c r="Z105" s="57">
        <v>5.2058410471527879E-3</v>
      </c>
      <c r="AA105" s="57">
        <v>9.4663207846571121E-3</v>
      </c>
      <c r="AB105" s="57">
        <v>0</v>
      </c>
      <c r="AC105" s="17">
        <v>2.6916360196569452E-3</v>
      </c>
      <c r="AD105" s="12">
        <v>98</v>
      </c>
      <c r="AE105" s="16">
        <v>2</v>
      </c>
      <c r="AF105" s="17">
        <v>0.64798856445427089</v>
      </c>
      <c r="AG105" t="str">
        <f>IF(AF105&lt;='CAV Tier 1 Analysis'!$A$5,"Tier 1", "Tier 2")</f>
        <v>Tier 2</v>
      </c>
      <c r="AH105" t="str">
        <f t="shared" si="4"/>
        <v>Minnesota - Tier 2</v>
      </c>
      <c r="AI105" t="str">
        <f t="shared" si="5"/>
        <v>Fridley, City Of - Tier 2</v>
      </c>
    </row>
    <row r="106" spans="1:35" x14ac:dyDescent="0.3">
      <c r="A106">
        <v>99</v>
      </c>
      <c r="B106">
        <v>5</v>
      </c>
      <c r="C106" t="s">
        <v>37</v>
      </c>
      <c r="D106" t="s">
        <v>6458</v>
      </c>
      <c r="E106" t="s">
        <v>10057</v>
      </c>
      <c r="F106" t="s">
        <v>704</v>
      </c>
      <c r="G106" s="56">
        <v>581.79956000000004</v>
      </c>
      <c r="H106">
        <v>7</v>
      </c>
      <c r="I106">
        <v>2</v>
      </c>
      <c r="J106" s="12">
        <v>10.7</v>
      </c>
      <c r="K106" s="12">
        <v>7.6</v>
      </c>
      <c r="L106">
        <v>16</v>
      </c>
      <c r="M106" s="12">
        <v>5.9994743550510794</v>
      </c>
      <c r="N106" s="12">
        <v>0.15893101179979993</v>
      </c>
      <c r="O106" s="12">
        <v>2885.5284007063378</v>
      </c>
      <c r="P106">
        <v>0</v>
      </c>
      <c r="Q106">
        <v>0</v>
      </c>
      <c r="R106" s="57">
        <v>7.1017173076957513E-3</v>
      </c>
      <c r="S106" s="57">
        <v>8.3602054221903739E-4</v>
      </c>
      <c r="T106" s="57">
        <v>2.1208907741251328E-3</v>
      </c>
      <c r="U106" s="57">
        <v>2.0084469733393819E-3</v>
      </c>
      <c r="V106" s="57">
        <v>2.9608705907251875E-3</v>
      </c>
      <c r="W106" s="57">
        <v>1.2976480129764802E-2</v>
      </c>
      <c r="X106" s="57">
        <v>8.2799909027117178E-4</v>
      </c>
      <c r="Y106" s="57">
        <v>1.1136093952223632E-6</v>
      </c>
      <c r="Z106" s="57">
        <v>5.6461245181361108E-4</v>
      </c>
      <c r="AA106" s="57">
        <v>0</v>
      </c>
      <c r="AB106" s="57">
        <v>0</v>
      </c>
      <c r="AC106" s="17">
        <v>2.6725592244862995E-3</v>
      </c>
      <c r="AD106" s="12">
        <v>99</v>
      </c>
      <c r="AE106" s="16">
        <v>2</v>
      </c>
      <c r="AF106" s="17">
        <v>0.65066112367875717</v>
      </c>
      <c r="AG106" t="str">
        <f>IF(AF106&lt;='CAV Tier 1 Analysis'!$A$5,"Tier 1", "Tier 2")</f>
        <v>Tier 2</v>
      </c>
      <c r="AH106" t="str">
        <f t="shared" si="4"/>
        <v>Minnesota - Tier 2</v>
      </c>
      <c r="AI106" t="str">
        <f t="shared" si="5"/>
        <v>Traverse County* - Tier 2</v>
      </c>
    </row>
    <row r="107" spans="1:35" x14ac:dyDescent="0.3">
      <c r="A107">
        <v>100</v>
      </c>
      <c r="B107">
        <v>5</v>
      </c>
      <c r="C107" t="s">
        <v>37</v>
      </c>
      <c r="D107" t="s">
        <v>6278</v>
      </c>
      <c r="E107" t="s">
        <v>9814</v>
      </c>
      <c r="F107" t="s">
        <v>554</v>
      </c>
      <c r="G107" s="56">
        <v>460.35982000000007</v>
      </c>
      <c r="H107">
        <v>23</v>
      </c>
      <c r="I107">
        <v>1</v>
      </c>
      <c r="J107" s="12">
        <v>8.65</v>
      </c>
      <c r="K107" s="12">
        <v>6.3</v>
      </c>
      <c r="L107">
        <v>0</v>
      </c>
      <c r="M107" s="12">
        <v>0.97603520220335516</v>
      </c>
      <c r="N107" s="12">
        <v>264.58168934411623</v>
      </c>
      <c r="O107" s="12">
        <v>24793.895662371666</v>
      </c>
      <c r="P107" s="12">
        <v>2022.5525370463256</v>
      </c>
      <c r="Q107" s="12">
        <v>3983.7789077984344</v>
      </c>
      <c r="R107" s="57">
        <v>5.6193670917552788E-3</v>
      </c>
      <c r="S107" s="57">
        <v>2.7469246387196943E-3</v>
      </c>
      <c r="T107" s="57">
        <v>1.0604453870625664E-3</v>
      </c>
      <c r="U107" s="57">
        <v>1.6236510578865099E-3</v>
      </c>
      <c r="V107" s="57">
        <v>2.4544058844169318E-3</v>
      </c>
      <c r="W107" s="57">
        <v>0</v>
      </c>
      <c r="X107" s="57">
        <v>1.3470451104047375E-4</v>
      </c>
      <c r="Y107" s="57">
        <v>1.8538902616977069E-3</v>
      </c>
      <c r="Z107" s="57">
        <v>4.8514310988988273E-3</v>
      </c>
      <c r="AA107" s="57">
        <v>8.8050580674149453E-4</v>
      </c>
      <c r="AB107" s="57">
        <v>7.8521622944642891E-3</v>
      </c>
      <c r="AC107" s="17">
        <v>2.643408002971252E-3</v>
      </c>
      <c r="AD107" s="12">
        <v>100</v>
      </c>
      <c r="AE107" s="16">
        <v>2</v>
      </c>
      <c r="AF107" s="17">
        <v>0.65330453168172842</v>
      </c>
      <c r="AG107" t="str">
        <f>IF(AF107&lt;='CAV Tier 1 Analysis'!$A$5,"Tier 1", "Tier 2")</f>
        <v>Tier 2</v>
      </c>
      <c r="AH107" t="str">
        <f t="shared" si="4"/>
        <v>Minnesota - Tier 2</v>
      </c>
      <c r="AI107" t="str">
        <f t="shared" si="5"/>
        <v>Le Sueur County * - Tier 2</v>
      </c>
    </row>
    <row r="108" spans="1:35" x14ac:dyDescent="0.3">
      <c r="A108">
        <v>101</v>
      </c>
      <c r="B108">
        <v>5</v>
      </c>
      <c r="C108" t="s">
        <v>37</v>
      </c>
      <c r="D108" t="s">
        <v>6422</v>
      </c>
      <c r="E108" t="s">
        <v>10003</v>
      </c>
      <c r="F108" t="s">
        <v>629</v>
      </c>
      <c r="G108" s="56">
        <v>601.90865999999994</v>
      </c>
      <c r="H108">
        <v>56</v>
      </c>
      <c r="I108">
        <v>0</v>
      </c>
      <c r="J108" s="12">
        <v>11.612903225806452</v>
      </c>
      <c r="K108" s="12">
        <v>4.935483870967742</v>
      </c>
      <c r="L108">
        <v>2</v>
      </c>
      <c r="M108" s="12">
        <v>13.61843978121199</v>
      </c>
      <c r="N108" s="12">
        <v>259.26318728494755</v>
      </c>
      <c r="O108" s="12">
        <v>23469.086141205444</v>
      </c>
      <c r="P108">
        <v>0</v>
      </c>
      <c r="Q108" s="12">
        <v>491.47394679030549</v>
      </c>
      <c r="R108" s="57">
        <v>7.3471783793957433E-3</v>
      </c>
      <c r="S108" s="57">
        <v>6.6881643377522991E-3</v>
      </c>
      <c r="T108" s="57">
        <v>0</v>
      </c>
      <c r="U108" s="57">
        <v>2.1798037696779547E-3</v>
      </c>
      <c r="V108" s="57">
        <v>1.9228064532298545E-3</v>
      </c>
      <c r="W108" s="57">
        <v>1.6220600162206002E-3</v>
      </c>
      <c r="X108" s="57">
        <v>1.8795072838777489E-3</v>
      </c>
      <c r="Y108" s="57">
        <v>1.8166241938955313E-3</v>
      </c>
      <c r="Z108" s="57">
        <v>4.5922051104287168E-3</v>
      </c>
      <c r="AA108" s="57">
        <v>0</v>
      </c>
      <c r="AB108" s="57">
        <v>9.6871168882990742E-4</v>
      </c>
      <c r="AC108" s="17">
        <v>2.6379146575734869E-3</v>
      </c>
      <c r="AD108" s="12">
        <v>101</v>
      </c>
      <c r="AE108" s="16">
        <v>2</v>
      </c>
      <c r="AF108" s="17">
        <v>0.65594244633930188</v>
      </c>
      <c r="AG108" t="str">
        <f>IF(AF108&lt;='CAV Tier 1 Analysis'!$A$5,"Tier 1", "Tier 2")</f>
        <v>Tier 2</v>
      </c>
      <c r="AH108" t="str">
        <f t="shared" si="4"/>
        <v>Minnesota - Tier 2</v>
      </c>
      <c r="AI108" t="str">
        <f t="shared" si="5"/>
        <v>Winona County * - Tier 2</v>
      </c>
    </row>
    <row r="109" spans="1:35" x14ac:dyDescent="0.3">
      <c r="A109">
        <v>102</v>
      </c>
      <c r="B109">
        <v>5</v>
      </c>
      <c r="C109" t="s">
        <v>37</v>
      </c>
      <c r="D109" t="s">
        <v>5346</v>
      </c>
      <c r="E109" t="s">
        <v>10111</v>
      </c>
      <c r="F109" t="s">
        <v>646</v>
      </c>
      <c r="G109" s="56">
        <v>34.987849999999995</v>
      </c>
      <c r="H109">
        <v>32</v>
      </c>
      <c r="I109">
        <v>0</v>
      </c>
      <c r="J109" s="12">
        <v>9</v>
      </c>
      <c r="K109" s="12">
        <v>2</v>
      </c>
      <c r="L109">
        <v>0</v>
      </c>
      <c r="M109" s="12">
        <v>1.8901195700793274</v>
      </c>
      <c r="N109" s="12">
        <v>564.85804659570613</v>
      </c>
      <c r="O109" s="12">
        <v>30139.331018763511</v>
      </c>
      <c r="P109" s="12">
        <v>14765.198951466</v>
      </c>
      <c r="Q109" s="12">
        <v>2737.2879536162254</v>
      </c>
      <c r="R109" s="57">
        <v>4.270780471268537E-4</v>
      </c>
      <c r="S109" s="57">
        <v>3.8218081930013136E-3</v>
      </c>
      <c r="T109" s="57">
        <v>0</v>
      </c>
      <c r="U109" s="57">
        <v>1.6893479215004149E-3</v>
      </c>
      <c r="V109" s="57">
        <v>7.7917647124347037E-4</v>
      </c>
      <c r="W109" s="57">
        <v>0</v>
      </c>
      <c r="X109" s="57">
        <v>2.6085906729675438E-4</v>
      </c>
      <c r="Y109" s="57">
        <v>3.9578885236589275E-3</v>
      </c>
      <c r="Z109" s="57">
        <v>5.8973744907035225E-3</v>
      </c>
      <c r="AA109" s="57">
        <v>6.4279385461330349E-3</v>
      </c>
      <c r="AB109" s="57">
        <v>5.3952866752725289E-3</v>
      </c>
      <c r="AC109" s="17">
        <v>2.6051598123578929E-3</v>
      </c>
      <c r="AD109" s="12">
        <v>102</v>
      </c>
      <c r="AE109" s="16">
        <v>2</v>
      </c>
      <c r="AF109" s="17">
        <v>0.65854760615165975</v>
      </c>
      <c r="AG109" t="str">
        <f>IF(AF109&lt;='CAV Tier 1 Analysis'!$A$5,"Tier 1", "Tier 2")</f>
        <v>Tier 2</v>
      </c>
      <c r="AH109" t="str">
        <f t="shared" si="4"/>
        <v>Minnesota - Tier 2</v>
      </c>
      <c r="AI109" t="str">
        <f t="shared" si="5"/>
        <v>Andover, City Of - Tier 2</v>
      </c>
    </row>
    <row r="110" spans="1:35" x14ac:dyDescent="0.3">
      <c r="A110">
        <v>103</v>
      </c>
      <c r="B110">
        <v>5</v>
      </c>
      <c r="C110" t="s">
        <v>37</v>
      </c>
      <c r="D110" t="s">
        <v>6405</v>
      </c>
      <c r="E110" t="s">
        <v>9977</v>
      </c>
      <c r="F110" t="s">
        <v>685</v>
      </c>
      <c r="G110" s="56">
        <v>531.32825000000003</v>
      </c>
      <c r="H110">
        <v>48</v>
      </c>
      <c r="I110">
        <v>0</v>
      </c>
      <c r="J110" s="12">
        <v>9.9655172413793096</v>
      </c>
      <c r="K110" s="12">
        <v>5.0344827586206895</v>
      </c>
      <c r="L110">
        <v>2</v>
      </c>
      <c r="M110" s="12">
        <v>29.892337997387205</v>
      </c>
      <c r="N110" s="12">
        <v>506.80666006165768</v>
      </c>
      <c r="O110" s="12">
        <v>15983.53957185161</v>
      </c>
      <c r="P110">
        <v>0</v>
      </c>
      <c r="Q110">
        <v>0</v>
      </c>
      <c r="R110" s="57">
        <v>6.4856409122975188E-3</v>
      </c>
      <c r="S110" s="57">
        <v>5.7327122895019702E-3</v>
      </c>
      <c r="T110" s="57">
        <v>0</v>
      </c>
      <c r="U110" s="57">
        <v>1.8705806487111874E-3</v>
      </c>
      <c r="V110" s="57">
        <v>1.9613752551990806E-3</v>
      </c>
      <c r="W110" s="57">
        <v>1.6220600162206002E-3</v>
      </c>
      <c r="X110" s="57">
        <v>4.1254995359846424E-3</v>
      </c>
      <c r="Y110" s="57">
        <v>3.5511298381266511E-3</v>
      </c>
      <c r="Z110" s="57">
        <v>3.1275053345910368E-3</v>
      </c>
      <c r="AA110" s="57">
        <v>0</v>
      </c>
      <c r="AB110" s="57">
        <v>0</v>
      </c>
      <c r="AC110" s="17">
        <v>2.5887730755120627E-3</v>
      </c>
      <c r="AD110" s="12">
        <v>103</v>
      </c>
      <c r="AE110" s="16">
        <v>2</v>
      </c>
      <c r="AF110" s="17">
        <v>0.66113637922717183</v>
      </c>
      <c r="AG110" t="str">
        <f>IF(AF110&lt;='CAV Tier 1 Analysis'!$A$5,"Tier 1", "Tier 2")</f>
        <v>Tier 2</v>
      </c>
      <c r="AH110" t="str">
        <f t="shared" si="4"/>
        <v>Minnesota - Tier 2</v>
      </c>
      <c r="AI110" t="str">
        <f t="shared" si="5"/>
        <v>Wabasha County * - Tier 2</v>
      </c>
    </row>
    <row r="111" spans="1:35" x14ac:dyDescent="0.3">
      <c r="A111">
        <v>104</v>
      </c>
      <c r="B111">
        <v>5</v>
      </c>
      <c r="C111" t="s">
        <v>37</v>
      </c>
      <c r="D111" t="s">
        <v>6386</v>
      </c>
      <c r="E111" t="s">
        <v>9955</v>
      </c>
      <c r="F111" t="s">
        <v>679</v>
      </c>
      <c r="G111" s="56">
        <v>6.0793299999999997</v>
      </c>
      <c r="H111">
        <v>8</v>
      </c>
      <c r="I111">
        <v>0</v>
      </c>
      <c r="J111" s="12">
        <v>7.666666666666667</v>
      </c>
      <c r="K111" s="12">
        <v>3</v>
      </c>
      <c r="L111">
        <v>0</v>
      </c>
      <c r="M111" s="12">
        <v>2.8156178394658622</v>
      </c>
      <c r="N111" s="12">
        <v>250.08553278994762</v>
      </c>
      <c r="O111" s="12">
        <v>10041.768652421033</v>
      </c>
      <c r="P111" s="12">
        <v>9586.1147673031282</v>
      </c>
      <c r="Q111" s="12">
        <v>7368.0787735986778</v>
      </c>
      <c r="R111" s="57">
        <v>7.4207142886450464E-5</v>
      </c>
      <c r="S111" s="57">
        <v>9.554520482503284E-4</v>
      </c>
      <c r="T111" s="57">
        <v>0</v>
      </c>
      <c r="U111" s="57">
        <v>1.4390741553522053E-3</v>
      </c>
      <c r="V111" s="57">
        <v>1.1687647068652056E-3</v>
      </c>
      <c r="W111" s="57">
        <v>0</v>
      </c>
      <c r="X111" s="57">
        <v>3.8858887823501118E-4</v>
      </c>
      <c r="Y111" s="57">
        <v>1.7523175355788343E-3</v>
      </c>
      <c r="Z111" s="57">
        <v>1.9648767338421047E-3</v>
      </c>
      <c r="AA111" s="57">
        <v>4.1732561019291172E-3</v>
      </c>
      <c r="AB111" s="57">
        <v>1.4522731222719127E-2</v>
      </c>
      <c r="AC111" s="17">
        <v>2.4035698659689441E-3</v>
      </c>
      <c r="AD111" s="12">
        <v>104</v>
      </c>
      <c r="AE111" s="16">
        <v>2</v>
      </c>
      <c r="AF111" s="17">
        <v>0.66353994909314074</v>
      </c>
      <c r="AG111" t="str">
        <f>IF(AF111&lt;='CAV Tier 1 Analysis'!$A$5,"Tier 1", "Tier 2")</f>
        <v>Tier 2</v>
      </c>
      <c r="AH111" t="str">
        <f t="shared" si="4"/>
        <v>Minnesota - Tier 2</v>
      </c>
      <c r="AI111" t="str">
        <f t="shared" si="5"/>
        <v>Sartell, City Of - Tier 2</v>
      </c>
    </row>
    <row r="112" spans="1:35" x14ac:dyDescent="0.3">
      <c r="A112">
        <v>105</v>
      </c>
      <c r="B112">
        <v>5</v>
      </c>
      <c r="C112" t="s">
        <v>37</v>
      </c>
      <c r="D112" t="s">
        <v>6534</v>
      </c>
      <c r="E112" t="s">
        <v>10153</v>
      </c>
      <c r="F112" t="s">
        <v>544</v>
      </c>
      <c r="G112" s="56">
        <v>743.31364000000008</v>
      </c>
      <c r="H112">
        <v>21</v>
      </c>
      <c r="I112">
        <v>0</v>
      </c>
      <c r="J112" s="12">
        <v>10.076923076923077</v>
      </c>
      <c r="K112" s="12">
        <v>5.5769230769230766</v>
      </c>
      <c r="L112">
        <v>0</v>
      </c>
      <c r="M112" s="12">
        <v>12.810293727423053</v>
      </c>
      <c r="N112" s="12">
        <v>184.52617643264034</v>
      </c>
      <c r="O112" s="12">
        <v>29178.217552882892</v>
      </c>
      <c r="P112">
        <v>0</v>
      </c>
      <c r="Q112" s="12">
        <v>969.2081047815991</v>
      </c>
      <c r="R112" s="57">
        <v>9.0732336446495924E-3</v>
      </c>
      <c r="S112" s="57">
        <v>2.5080616266571123E-3</v>
      </c>
      <c r="T112" s="57">
        <v>0</v>
      </c>
      <c r="U112" s="57">
        <v>1.8914921172355072E-3</v>
      </c>
      <c r="V112" s="57">
        <v>2.1727036217365999E-3</v>
      </c>
      <c r="W112" s="57">
        <v>0</v>
      </c>
      <c r="X112" s="57">
        <v>1.7679734797903773E-3</v>
      </c>
      <c r="Y112" s="57">
        <v>1.2929514599623682E-3</v>
      </c>
      <c r="Z112" s="57">
        <v>5.7093130492326645E-3</v>
      </c>
      <c r="AA112" s="57">
        <v>0</v>
      </c>
      <c r="AB112" s="57">
        <v>1.9103417915481181E-3</v>
      </c>
      <c r="AC112" s="17">
        <v>2.3932791628011219E-3</v>
      </c>
      <c r="AD112" s="12">
        <v>105</v>
      </c>
      <c r="AE112" s="16">
        <v>2</v>
      </c>
      <c r="AF112" s="17">
        <v>0.66593322825594181</v>
      </c>
      <c r="AG112" t="str">
        <f>IF(AF112&lt;='CAV Tier 1 Analysis'!$A$5,"Tier 1", "Tier 2")</f>
        <v>Tier 2</v>
      </c>
      <c r="AH112" t="str">
        <f t="shared" si="4"/>
        <v>Minnesota - Tier 2</v>
      </c>
      <c r="AI112" t="str">
        <f t="shared" si="5"/>
        <v>Blue Earth County * - Tier 2</v>
      </c>
    </row>
    <row r="113" spans="1:35" x14ac:dyDescent="0.3">
      <c r="A113">
        <v>106</v>
      </c>
      <c r="B113">
        <v>5</v>
      </c>
      <c r="C113" t="s">
        <v>37</v>
      </c>
      <c r="D113" t="s">
        <v>3965</v>
      </c>
      <c r="E113" t="s">
        <v>9778</v>
      </c>
      <c r="F113" t="s">
        <v>699</v>
      </c>
      <c r="G113" s="56">
        <v>557.51787000000002</v>
      </c>
      <c r="H113">
        <v>44</v>
      </c>
      <c r="I113">
        <v>0</v>
      </c>
      <c r="J113" s="12">
        <v>11.714285714285714</v>
      </c>
      <c r="K113" s="12">
        <v>5.6190476190476186</v>
      </c>
      <c r="L113">
        <v>0</v>
      </c>
      <c r="M113" s="12">
        <v>13.87679214659075</v>
      </c>
      <c r="N113" s="12">
        <v>557.67827949320258</v>
      </c>
      <c r="O113" s="12">
        <v>16441.27119501034</v>
      </c>
      <c r="P113">
        <v>0</v>
      </c>
      <c r="Q113">
        <v>0</v>
      </c>
      <c r="R113" s="57">
        <v>6.8053236525800562E-3</v>
      </c>
      <c r="S113" s="57">
        <v>5.2549862653768062E-3</v>
      </c>
      <c r="T113" s="57">
        <v>0</v>
      </c>
      <c r="U113" s="57">
        <v>2.1988338025878415E-3</v>
      </c>
      <c r="V113" s="57">
        <v>2.1891148477792737E-3</v>
      </c>
      <c r="W113" s="57">
        <v>0</v>
      </c>
      <c r="X113" s="57">
        <v>1.9151629948356464E-3</v>
      </c>
      <c r="Y113" s="57">
        <v>3.907580808315568E-3</v>
      </c>
      <c r="Z113" s="57">
        <v>3.21706985731797E-3</v>
      </c>
      <c r="AA113" s="57">
        <v>0</v>
      </c>
      <c r="AB113" s="57">
        <v>0</v>
      </c>
      <c r="AC113" s="17">
        <v>2.3170974753448327E-3</v>
      </c>
      <c r="AD113" s="12">
        <v>106</v>
      </c>
      <c r="AE113" s="16">
        <v>2</v>
      </c>
      <c r="AF113" s="17">
        <v>0.66825032573128662</v>
      </c>
      <c r="AG113" t="str">
        <f>IF(AF113&lt;='CAV Tier 1 Analysis'!$A$5,"Tier 1", "Tier 2")</f>
        <v>Tier 2</v>
      </c>
      <c r="AH113" t="str">
        <f t="shared" si="4"/>
        <v>Minnesota - Tier 2</v>
      </c>
      <c r="AI113" t="str">
        <f t="shared" si="5"/>
        <v>Houston County * - Tier 2</v>
      </c>
    </row>
    <row r="114" spans="1:35" x14ac:dyDescent="0.3">
      <c r="A114">
        <v>107</v>
      </c>
      <c r="B114">
        <v>5</v>
      </c>
      <c r="C114" t="s">
        <v>37</v>
      </c>
      <c r="D114" t="s">
        <v>6456</v>
      </c>
      <c r="E114" t="s">
        <v>10054</v>
      </c>
      <c r="F114" t="s">
        <v>526</v>
      </c>
      <c r="G114" s="56">
        <v>1024.7467200000001</v>
      </c>
      <c r="H114">
        <v>1</v>
      </c>
      <c r="I114">
        <v>0</v>
      </c>
      <c r="J114" s="12">
        <v>13.052631578947368</v>
      </c>
      <c r="K114" s="12">
        <v>7.3157894736842106</v>
      </c>
      <c r="L114">
        <v>7</v>
      </c>
      <c r="M114" s="12">
        <v>1.0000000000000002</v>
      </c>
      <c r="N114" s="12">
        <v>0</v>
      </c>
      <c r="O114" s="12">
        <v>7667.5303046784893</v>
      </c>
      <c r="P114">
        <v>0</v>
      </c>
      <c r="Q114">
        <v>0</v>
      </c>
      <c r="R114" s="57">
        <v>1.2508537334453214E-2</v>
      </c>
      <c r="S114" s="57">
        <v>1.1943150603129105E-4</v>
      </c>
      <c r="T114" s="57">
        <v>0</v>
      </c>
      <c r="U114" s="57">
        <v>2.4500484475561573E-3</v>
      </c>
      <c r="V114" s="57">
        <v>2.8501455132326943E-3</v>
      </c>
      <c r="W114" s="57">
        <v>5.6772100567721003E-3</v>
      </c>
      <c r="X114" s="57">
        <v>1.380119392583223E-4</v>
      </c>
      <c r="Y114" s="57">
        <v>0</v>
      </c>
      <c r="Z114" s="57">
        <v>1.5003086033116022E-3</v>
      </c>
      <c r="AA114" s="57">
        <v>0</v>
      </c>
      <c r="AB114" s="57">
        <v>0</v>
      </c>
      <c r="AC114" s="17">
        <v>2.2948812182377615E-3</v>
      </c>
      <c r="AD114" s="12">
        <v>107</v>
      </c>
      <c r="AE114" s="16">
        <v>2</v>
      </c>
      <c r="AF114" s="17">
        <v>0.67054520694952435</v>
      </c>
      <c r="AG114" t="str">
        <f>IF(AF114&lt;='CAV Tier 1 Analysis'!$A$5,"Tier 1", "Tier 2")</f>
        <v>Tier 2</v>
      </c>
      <c r="AH114" t="str">
        <f t="shared" si="4"/>
        <v>Minnesota - Tier 2</v>
      </c>
      <c r="AI114" t="str">
        <f t="shared" si="5"/>
        <v>Clearwater County* - Tier 2</v>
      </c>
    </row>
    <row r="115" spans="1:35" x14ac:dyDescent="0.3">
      <c r="A115">
        <v>108</v>
      </c>
      <c r="B115">
        <v>5</v>
      </c>
      <c r="C115" t="s">
        <v>37</v>
      </c>
      <c r="D115" t="s">
        <v>6247</v>
      </c>
      <c r="E115" t="s">
        <v>9773</v>
      </c>
      <c r="F115" t="s">
        <v>946</v>
      </c>
      <c r="G115" s="56">
        <v>13.389140000000001</v>
      </c>
      <c r="H115">
        <v>15</v>
      </c>
      <c r="I115">
        <v>0</v>
      </c>
      <c r="J115" s="12">
        <v>8.8076923076923084</v>
      </c>
      <c r="K115" s="12">
        <v>1.3846153846153846</v>
      </c>
      <c r="L115">
        <v>0</v>
      </c>
      <c r="M115" s="12">
        <v>1.7652605021681758</v>
      </c>
      <c r="N115" s="12">
        <v>2369.1543868586195</v>
      </c>
      <c r="O115" s="12">
        <v>10823.509966042142</v>
      </c>
      <c r="P115">
        <v>0</v>
      </c>
      <c r="Q115" s="12">
        <v>727.87390289388713</v>
      </c>
      <c r="R115" s="57">
        <v>1.6343409966339866E-4</v>
      </c>
      <c r="S115" s="57">
        <v>1.7914725904693658E-3</v>
      </c>
      <c r="T115" s="57">
        <v>0</v>
      </c>
      <c r="U115" s="57">
        <v>1.6532507436905772E-3</v>
      </c>
      <c r="V115" s="57">
        <v>5.3942986470701792E-4</v>
      </c>
      <c r="W115" s="57">
        <v>0</v>
      </c>
      <c r="X115" s="57">
        <v>2.4362702520034976E-4</v>
      </c>
      <c r="Y115" s="57">
        <v>1.6600363604690506E-2</v>
      </c>
      <c r="Z115" s="57">
        <v>2.1178403573016984E-3</v>
      </c>
      <c r="AA115" s="57">
        <v>0</v>
      </c>
      <c r="AB115" s="57">
        <v>1.4346639579419956E-3</v>
      </c>
      <c r="AC115" s="17">
        <v>2.2312802039695374E-3</v>
      </c>
      <c r="AD115" s="12">
        <v>108</v>
      </c>
      <c r="AE115" s="16">
        <v>3</v>
      </c>
      <c r="AF115" s="17">
        <v>0.67277648715349392</v>
      </c>
      <c r="AG115" t="str">
        <f>IF(AF115&lt;='CAV Tier 1 Analysis'!$A$5,"Tier 1", "Tier 2")</f>
        <v>Tier 2</v>
      </c>
      <c r="AH115" t="str">
        <f t="shared" si="4"/>
        <v>Minnesota - Tier 2</v>
      </c>
      <c r="AI115" t="str">
        <f t="shared" si="5"/>
        <v>Shorewood, City Of - Tier 2</v>
      </c>
    </row>
    <row r="116" spans="1:35" x14ac:dyDescent="0.3">
      <c r="A116">
        <v>109</v>
      </c>
      <c r="B116">
        <v>5</v>
      </c>
      <c r="C116" t="s">
        <v>37</v>
      </c>
      <c r="D116" t="s">
        <v>4236</v>
      </c>
      <c r="E116" t="s">
        <v>9824</v>
      </c>
      <c r="F116" t="s">
        <v>900</v>
      </c>
      <c r="G116" s="56">
        <v>8.2808899999999994</v>
      </c>
      <c r="H116">
        <v>20</v>
      </c>
      <c r="I116">
        <v>0</v>
      </c>
      <c r="J116" s="12">
        <v>7</v>
      </c>
      <c r="K116" s="12">
        <v>7</v>
      </c>
      <c r="L116">
        <v>0</v>
      </c>
      <c r="M116" s="12">
        <v>47.938342376242176</v>
      </c>
      <c r="N116" s="12">
        <v>824.88485331048844</v>
      </c>
      <c r="O116" s="12">
        <v>8335.4179534204268</v>
      </c>
      <c r="P116" s="12">
        <v>8046.1188855438777</v>
      </c>
      <c r="Q116">
        <v>0</v>
      </c>
      <c r="R116" s="57">
        <v>1.010804130483094E-4</v>
      </c>
      <c r="S116" s="57">
        <v>2.3886301206258211E-3</v>
      </c>
      <c r="T116" s="57">
        <v>0</v>
      </c>
      <c r="U116" s="57">
        <v>1.3139372722781005E-3</v>
      </c>
      <c r="V116" s="57">
        <v>2.7271176493521465E-3</v>
      </c>
      <c r="W116" s="57">
        <v>0</v>
      </c>
      <c r="X116" s="57">
        <v>6.6160635961745925E-3</v>
      </c>
      <c r="Y116" s="57">
        <v>5.7798633018224903E-3</v>
      </c>
      <c r="Z116" s="57">
        <v>1.6309944363811727E-3</v>
      </c>
      <c r="AA116" s="57">
        <v>3.5028283669703837E-3</v>
      </c>
      <c r="AB116" s="57">
        <v>0</v>
      </c>
      <c r="AC116" s="17">
        <v>2.1873195596957286E-3</v>
      </c>
      <c r="AD116" s="12">
        <v>109</v>
      </c>
      <c r="AE116" s="16">
        <v>3</v>
      </c>
      <c r="AF116" s="17">
        <v>0.67496380671318967</v>
      </c>
      <c r="AG116" t="str">
        <f>IF(AF116&lt;='CAV Tier 1 Analysis'!$A$5,"Tier 1", "Tier 2")</f>
        <v>Tier 2</v>
      </c>
      <c r="AH116" t="str">
        <f t="shared" si="4"/>
        <v>Minnesota - Tier 2</v>
      </c>
      <c r="AI116" t="str">
        <f t="shared" si="5"/>
        <v>Marshall, City Of - Tier 2</v>
      </c>
    </row>
    <row r="117" spans="1:35" x14ac:dyDescent="0.3">
      <c r="A117">
        <v>110</v>
      </c>
      <c r="B117">
        <v>5</v>
      </c>
      <c r="C117" t="s">
        <v>37</v>
      </c>
      <c r="D117" t="s">
        <v>6240</v>
      </c>
      <c r="E117" t="s">
        <v>9764</v>
      </c>
      <c r="F117" t="s">
        <v>966</v>
      </c>
      <c r="G117" s="56">
        <v>4.9310199999999993</v>
      </c>
      <c r="H117">
        <v>18</v>
      </c>
      <c r="I117">
        <v>0</v>
      </c>
      <c r="J117" s="12">
        <v>9</v>
      </c>
      <c r="K117" s="12">
        <v>1</v>
      </c>
      <c r="L117">
        <v>0</v>
      </c>
      <c r="M117" s="12">
        <v>2.0504885398964121</v>
      </c>
      <c r="N117" s="12">
        <v>2146.1160845821673</v>
      </c>
      <c r="O117" s="12">
        <v>9712.8015556943174</v>
      </c>
      <c r="P117" s="12">
        <v>2061.6338519430137</v>
      </c>
      <c r="Q117" s="12">
        <v>751.95766951212863</v>
      </c>
      <c r="R117" s="57">
        <v>6.0190334414474111E-5</v>
      </c>
      <c r="S117" s="57">
        <v>2.149767108563239E-3</v>
      </c>
      <c r="T117" s="57">
        <v>0</v>
      </c>
      <c r="U117" s="57">
        <v>1.6893479215004149E-3</v>
      </c>
      <c r="V117" s="57">
        <v>3.8958823562173519E-4</v>
      </c>
      <c r="W117" s="57">
        <v>0</v>
      </c>
      <c r="X117" s="57">
        <v>2.8299189981806957E-4</v>
      </c>
      <c r="Y117" s="57">
        <v>1.5037562574880316E-2</v>
      </c>
      <c r="Z117" s="57">
        <v>1.9005076155193014E-3</v>
      </c>
      <c r="AA117" s="57">
        <v>8.9751961680146954E-4</v>
      </c>
      <c r="AB117" s="57">
        <v>1.4821338724440886E-3</v>
      </c>
      <c r="AC117" s="17">
        <v>2.1717826526875556E-3</v>
      </c>
      <c r="AD117" s="12">
        <v>110</v>
      </c>
      <c r="AE117" s="16">
        <v>3</v>
      </c>
      <c r="AF117" s="17">
        <v>0.67713558936587726</v>
      </c>
      <c r="AG117" t="str">
        <f>IF(AF117&lt;='CAV Tier 1 Analysis'!$A$5,"Tier 1", "Tier 2")</f>
        <v>Tier 2</v>
      </c>
      <c r="AH117" t="str">
        <f t="shared" si="4"/>
        <v>Minnesota - Tier 2</v>
      </c>
      <c r="AI117" t="str">
        <f t="shared" si="5"/>
        <v>Mound, City Of - Tier 2</v>
      </c>
    </row>
    <row r="118" spans="1:35" x14ac:dyDescent="0.3">
      <c r="A118">
        <v>111</v>
      </c>
      <c r="B118">
        <v>5</v>
      </c>
      <c r="C118" t="s">
        <v>37</v>
      </c>
      <c r="D118" t="s">
        <v>6200</v>
      </c>
      <c r="E118" t="s">
        <v>9717</v>
      </c>
      <c r="F118" t="s">
        <v>780</v>
      </c>
      <c r="G118" s="56">
        <v>6.111769999999999</v>
      </c>
      <c r="H118">
        <v>11</v>
      </c>
      <c r="I118">
        <v>0</v>
      </c>
      <c r="J118" s="12">
        <v>11</v>
      </c>
      <c r="K118" s="12">
        <v>1.103448275862069</v>
      </c>
      <c r="L118">
        <v>0</v>
      </c>
      <c r="M118" s="12">
        <v>2.6019107394420926</v>
      </c>
      <c r="N118" s="12">
        <v>1152.4829284829038</v>
      </c>
      <c r="O118" s="12">
        <v>19720.736332230041</v>
      </c>
      <c r="P118" s="12">
        <v>17691.399682502444</v>
      </c>
      <c r="Q118">
        <v>0</v>
      </c>
      <c r="R118" s="57">
        <v>7.4603120685852103E-5</v>
      </c>
      <c r="S118" s="57">
        <v>1.3137465663442015E-3</v>
      </c>
      <c r="T118" s="57">
        <v>0</v>
      </c>
      <c r="U118" s="57">
        <v>2.0647585707227294E-3</v>
      </c>
      <c r="V118" s="57">
        <v>4.2989046689294915E-4</v>
      </c>
      <c r="W118" s="57">
        <v>0</v>
      </c>
      <c r="X118" s="57">
        <v>3.5909474692745848E-4</v>
      </c>
      <c r="Y118" s="57">
        <v>8.0753013679206957E-3</v>
      </c>
      <c r="Z118" s="57">
        <v>3.858764061855906E-3</v>
      </c>
      <c r="AA118" s="57">
        <v>7.7018420359931759E-3</v>
      </c>
      <c r="AB118" s="57">
        <v>0</v>
      </c>
      <c r="AC118" s="17">
        <v>2.1707273579402702E-3</v>
      </c>
      <c r="AD118" s="12">
        <v>111</v>
      </c>
      <c r="AE118" s="16">
        <v>3</v>
      </c>
      <c r="AF118" s="17">
        <v>0.67930631672381747</v>
      </c>
      <c r="AG118" t="str">
        <f>IF(AF118&lt;='CAV Tier 1 Analysis'!$A$5,"Tier 1", "Tier 2")</f>
        <v>Tier 2</v>
      </c>
      <c r="AH118" t="str">
        <f t="shared" si="4"/>
        <v>Minnesota - Tier 2</v>
      </c>
      <c r="AI118" t="str">
        <f t="shared" si="5"/>
        <v>South St. Paul, City Of - Tier 2</v>
      </c>
    </row>
    <row r="119" spans="1:35" x14ac:dyDescent="0.3">
      <c r="A119">
        <v>112</v>
      </c>
      <c r="B119">
        <v>5</v>
      </c>
      <c r="C119" t="s">
        <v>37</v>
      </c>
      <c r="D119" t="s">
        <v>6157</v>
      </c>
      <c r="E119" t="s">
        <v>9665</v>
      </c>
      <c r="F119" t="s">
        <v>852</v>
      </c>
      <c r="G119" s="56">
        <v>9.0051600000000001</v>
      </c>
      <c r="H119">
        <v>6</v>
      </c>
      <c r="I119">
        <v>2</v>
      </c>
      <c r="J119" s="12">
        <v>8.25</v>
      </c>
      <c r="K119" s="12">
        <v>7.75</v>
      </c>
      <c r="L119">
        <v>0</v>
      </c>
      <c r="M119" s="12">
        <v>13.980944258625051</v>
      </c>
      <c r="N119" s="12">
        <v>1082.5125997781611</v>
      </c>
      <c r="O119" s="12">
        <v>10503.861140681993</v>
      </c>
      <c r="P119" s="12">
        <v>10085.03564938926</v>
      </c>
      <c r="Q119">
        <v>0</v>
      </c>
      <c r="R119" s="57">
        <v>1.0992119112391469E-4</v>
      </c>
      <c r="S119" s="57">
        <v>7.1658903618774627E-4</v>
      </c>
      <c r="T119" s="57">
        <v>2.1208907741251328E-3</v>
      </c>
      <c r="U119" s="57">
        <v>1.548568928042047E-3</v>
      </c>
      <c r="V119" s="57">
        <v>3.0193088260684476E-3</v>
      </c>
      <c r="W119" s="57">
        <v>0</v>
      </c>
      <c r="X119" s="57">
        <v>1.9295372297953503E-3</v>
      </c>
      <c r="Y119" s="57">
        <v>7.5850281698204326E-3</v>
      </c>
      <c r="Z119" s="57">
        <v>2.0552945487205885E-3</v>
      </c>
      <c r="AA119" s="57">
        <v>4.3904582391962026E-3</v>
      </c>
      <c r="AB119" s="57">
        <v>0</v>
      </c>
      <c r="AC119" s="17">
        <v>2.1341451766436243E-3</v>
      </c>
      <c r="AD119" s="12">
        <v>112</v>
      </c>
      <c r="AE119" s="16">
        <v>3</v>
      </c>
      <c r="AF119" s="17">
        <v>0.68144046190046115</v>
      </c>
      <c r="AG119" t="str">
        <f>IF(AF119&lt;='CAV Tier 1 Analysis'!$A$5,"Tier 1", "Tier 2")</f>
        <v>Tier 2</v>
      </c>
      <c r="AH119" t="str">
        <f t="shared" si="4"/>
        <v>Minnesota - Tier 2</v>
      </c>
      <c r="AI119" t="str">
        <f t="shared" si="5"/>
        <v>New Ulm, City Of - Tier 2</v>
      </c>
    </row>
    <row r="120" spans="1:35" x14ac:dyDescent="0.3">
      <c r="A120">
        <v>113</v>
      </c>
      <c r="B120">
        <v>5</v>
      </c>
      <c r="C120" t="s">
        <v>37</v>
      </c>
      <c r="D120" t="s">
        <v>6225</v>
      </c>
      <c r="E120" t="s">
        <v>9746</v>
      </c>
      <c r="F120" t="s">
        <v>878</v>
      </c>
      <c r="G120" s="56">
        <v>5.8624800000000006</v>
      </c>
      <c r="H120">
        <v>35</v>
      </c>
      <c r="I120">
        <v>0</v>
      </c>
      <c r="J120" s="12">
        <v>9</v>
      </c>
      <c r="K120" s="12">
        <v>1</v>
      </c>
      <c r="L120">
        <v>0</v>
      </c>
      <c r="M120" s="12">
        <v>13.377263547167754</v>
      </c>
      <c r="N120" s="12">
        <v>430.79707347867378</v>
      </c>
      <c r="O120" s="12">
        <v>22508.342394542138</v>
      </c>
      <c r="P120" s="12">
        <v>13411.930677522774</v>
      </c>
      <c r="Q120" s="12">
        <v>1003.3183844231753</v>
      </c>
      <c r="R120" s="57">
        <v>7.1560170451177708E-5</v>
      </c>
      <c r="S120" s="57">
        <v>4.1801027110951869E-3</v>
      </c>
      <c r="T120" s="57">
        <v>0</v>
      </c>
      <c r="U120" s="57">
        <v>1.6893479215004149E-3</v>
      </c>
      <c r="V120" s="57">
        <v>3.8958823562173519E-4</v>
      </c>
      <c r="W120" s="57">
        <v>0</v>
      </c>
      <c r="X120" s="57">
        <v>1.846222084114285E-3</v>
      </c>
      <c r="Y120" s="57">
        <v>3.0185403278276605E-3</v>
      </c>
      <c r="Z120" s="57">
        <v>4.4042160120592883E-3</v>
      </c>
      <c r="AA120" s="57">
        <v>5.8388015267178718E-3</v>
      </c>
      <c r="AB120" s="57">
        <v>1.9775743006441699E-3</v>
      </c>
      <c r="AC120" s="17">
        <v>2.1287230263665265E-3</v>
      </c>
      <c r="AD120" s="12">
        <v>113</v>
      </c>
      <c r="AE120" s="16">
        <v>3</v>
      </c>
      <c r="AF120" s="17">
        <v>0.68356918492682772</v>
      </c>
      <c r="AG120" t="str">
        <f>IF(AF120&lt;='CAV Tier 1 Analysis'!$A$5,"Tier 1", "Tier 2")</f>
        <v>Tier 2</v>
      </c>
      <c r="AH120" t="str">
        <f t="shared" si="4"/>
        <v>Minnesota - Tier 2</v>
      </c>
      <c r="AI120" t="str">
        <f t="shared" si="5"/>
        <v>Crystal, City Of - Tier 2</v>
      </c>
    </row>
    <row r="121" spans="1:35" x14ac:dyDescent="0.3">
      <c r="A121">
        <v>114</v>
      </c>
      <c r="B121">
        <v>5</v>
      </c>
      <c r="C121" t="s">
        <v>37</v>
      </c>
      <c r="D121" t="s">
        <v>6231</v>
      </c>
      <c r="E121" t="s">
        <v>9754</v>
      </c>
      <c r="F121" t="s">
        <v>871</v>
      </c>
      <c r="G121" s="56">
        <v>4.0896100000000004</v>
      </c>
      <c r="H121">
        <v>12</v>
      </c>
      <c r="I121">
        <v>2</v>
      </c>
      <c r="J121" s="12">
        <v>9</v>
      </c>
      <c r="K121" s="12">
        <v>1</v>
      </c>
      <c r="L121">
        <v>0</v>
      </c>
      <c r="M121" s="12">
        <v>8.4776861363308473</v>
      </c>
      <c r="N121" s="12">
        <v>526.20800534896159</v>
      </c>
      <c r="O121" s="12">
        <v>17739.913651463656</v>
      </c>
      <c r="P121" s="12">
        <v>11394.326847666202</v>
      </c>
      <c r="Q121" s="12">
        <v>2207.619230545024</v>
      </c>
      <c r="R121" s="57">
        <v>4.9919690758662008E-5</v>
      </c>
      <c r="S121" s="57">
        <v>1.4331780723754925E-3</v>
      </c>
      <c r="T121" s="57">
        <v>2.1208907741251328E-3</v>
      </c>
      <c r="U121" s="57">
        <v>1.6893479215004149E-3</v>
      </c>
      <c r="V121" s="57">
        <v>3.8958823562173519E-4</v>
      </c>
      <c r="W121" s="57">
        <v>0</v>
      </c>
      <c r="X121" s="57">
        <v>1.1700219040984138E-3</v>
      </c>
      <c r="Y121" s="57">
        <v>3.6870725981155606E-3</v>
      </c>
      <c r="Z121" s="57">
        <v>3.4711757261730028E-3</v>
      </c>
      <c r="AA121" s="57">
        <v>4.9604501092130613E-3</v>
      </c>
      <c r="AB121" s="57">
        <v>4.3512917970137954E-3</v>
      </c>
      <c r="AC121" s="17">
        <v>2.1202669844541154E-3</v>
      </c>
      <c r="AD121" s="12">
        <v>114</v>
      </c>
      <c r="AE121" s="16">
        <v>3</v>
      </c>
      <c r="AF121" s="17">
        <v>0.68568945191128183</v>
      </c>
      <c r="AG121" t="str">
        <f>IF(AF121&lt;='CAV Tier 1 Analysis'!$A$5,"Tier 1", "Tier 2")</f>
        <v>Tier 2</v>
      </c>
      <c r="AH121" t="str">
        <f t="shared" si="4"/>
        <v>Minnesota - Tier 2</v>
      </c>
      <c r="AI121" t="str">
        <f t="shared" si="5"/>
        <v>Hopkins, City Of - Tier 2</v>
      </c>
    </row>
    <row r="122" spans="1:35" x14ac:dyDescent="0.3">
      <c r="A122">
        <v>115</v>
      </c>
      <c r="B122">
        <v>5</v>
      </c>
      <c r="C122" t="s">
        <v>37</v>
      </c>
      <c r="D122" t="s">
        <v>6243</v>
      </c>
      <c r="E122" t="s">
        <v>9768</v>
      </c>
      <c r="F122" t="s">
        <v>713</v>
      </c>
      <c r="G122" s="56">
        <v>7.0759499999999989</v>
      </c>
      <c r="H122">
        <v>6</v>
      </c>
      <c r="I122">
        <v>0</v>
      </c>
      <c r="J122" s="12">
        <v>9</v>
      </c>
      <c r="K122" s="12">
        <v>1</v>
      </c>
      <c r="L122">
        <v>1</v>
      </c>
      <c r="M122" s="12">
        <v>13.999999999999998</v>
      </c>
      <c r="N122" s="12">
        <v>0</v>
      </c>
      <c r="O122" s="12">
        <v>34386.585279816165</v>
      </c>
      <c r="P122" s="12">
        <v>23407.44466119475</v>
      </c>
      <c r="Q122" s="12">
        <v>326.33469281024736</v>
      </c>
      <c r="R122" s="57">
        <v>8.6372352332802967E-5</v>
      </c>
      <c r="S122" s="57">
        <v>7.1658903618774627E-4</v>
      </c>
      <c r="T122" s="57">
        <v>0</v>
      </c>
      <c r="U122" s="57">
        <v>1.6893479215004149E-3</v>
      </c>
      <c r="V122" s="57">
        <v>3.8958823562173519E-4</v>
      </c>
      <c r="W122" s="57">
        <v>8.110300081103001E-4</v>
      </c>
      <c r="X122" s="57">
        <v>1.9321671496165117E-3</v>
      </c>
      <c r="Y122" s="57">
        <v>0</v>
      </c>
      <c r="Z122" s="57">
        <v>6.7284363652710139E-3</v>
      </c>
      <c r="AA122" s="57">
        <v>1.0190287059371502E-2</v>
      </c>
      <c r="AB122" s="57">
        <v>6.4321666175904692E-4</v>
      </c>
      <c r="AC122" s="17">
        <v>2.1079122536155517E-3</v>
      </c>
      <c r="AD122" s="12">
        <v>115</v>
      </c>
      <c r="AE122" s="16">
        <v>3</v>
      </c>
      <c r="AF122" s="17">
        <v>0.68779736416489734</v>
      </c>
      <c r="AG122" t="str">
        <f>IF(AF122&lt;='CAV Tier 1 Analysis'!$A$5,"Tier 1", "Tier 2")</f>
        <v>Tier 2</v>
      </c>
      <c r="AH122" t="str">
        <f t="shared" si="4"/>
        <v>Minnesota - Tier 2</v>
      </c>
      <c r="AI122" t="str">
        <f t="shared" si="5"/>
        <v>Richfield, City Of - Tier 2</v>
      </c>
    </row>
    <row r="123" spans="1:35" x14ac:dyDescent="0.3">
      <c r="A123">
        <v>116</v>
      </c>
      <c r="B123">
        <v>5</v>
      </c>
      <c r="C123" t="s">
        <v>37</v>
      </c>
      <c r="D123" t="s">
        <v>6268</v>
      </c>
      <c r="E123" t="s">
        <v>9802</v>
      </c>
      <c r="F123" t="s">
        <v>1204</v>
      </c>
      <c r="G123" s="56">
        <v>2.0905900000000002</v>
      </c>
      <c r="H123">
        <v>13</v>
      </c>
      <c r="I123">
        <v>0</v>
      </c>
      <c r="J123" s="12">
        <v>19</v>
      </c>
      <c r="K123" s="12">
        <v>6</v>
      </c>
      <c r="L123">
        <v>19</v>
      </c>
      <c r="M123" s="12">
        <v>0.84360395869108729</v>
      </c>
      <c r="N123" s="12">
        <v>13.187623061509067</v>
      </c>
      <c r="O123" s="12">
        <v>142.00153304996812</v>
      </c>
      <c r="P123" s="12">
        <v>129.35716329786396</v>
      </c>
      <c r="Q123">
        <v>0</v>
      </c>
      <c r="R123" s="57">
        <v>2.5518718484929177E-5</v>
      </c>
      <c r="S123" s="57">
        <v>1.5526095784067838E-3</v>
      </c>
      <c r="T123" s="57">
        <v>0</v>
      </c>
      <c r="U123" s="57">
        <v>3.5664011676119871E-3</v>
      </c>
      <c r="V123" s="57">
        <v>2.3375294137304111E-3</v>
      </c>
      <c r="W123" s="57">
        <v>1.5409570154095702E-2</v>
      </c>
      <c r="X123" s="57">
        <v>1.1642741830495456E-4</v>
      </c>
      <c r="Y123" s="57">
        <v>9.2403998286041792E-5</v>
      </c>
      <c r="Z123" s="57">
        <v>2.7785494579435809E-5</v>
      </c>
      <c r="AA123" s="57">
        <v>5.6314845395172123E-5</v>
      </c>
      <c r="AB123" s="57">
        <v>0</v>
      </c>
      <c r="AC123" s="17">
        <v>2.107687344445038E-3</v>
      </c>
      <c r="AD123" s="12">
        <v>116</v>
      </c>
      <c r="AE123" s="16">
        <v>3</v>
      </c>
      <c r="AF123" s="17">
        <v>0.68990505150934234</v>
      </c>
      <c r="AG123" t="str">
        <f>IF(AF123&lt;='CAV Tier 1 Analysis'!$A$5,"Tier 1", "Tier 2")</f>
        <v>Tier 2</v>
      </c>
      <c r="AH123" t="str">
        <f t="shared" si="4"/>
        <v>Minnesota - Tier 2</v>
      </c>
      <c r="AI123" t="str">
        <f t="shared" si="5"/>
        <v>Hallock, City Of - Tier 2</v>
      </c>
    </row>
    <row r="124" spans="1:35" x14ac:dyDescent="0.3">
      <c r="A124">
        <v>117</v>
      </c>
      <c r="B124">
        <v>5</v>
      </c>
      <c r="C124" t="s">
        <v>37</v>
      </c>
      <c r="D124" t="s">
        <v>6348</v>
      </c>
      <c r="E124" t="s">
        <v>9903</v>
      </c>
      <c r="F124" t="s">
        <v>895</v>
      </c>
      <c r="G124" s="56">
        <v>12.723839999999999</v>
      </c>
      <c r="H124">
        <v>17</v>
      </c>
      <c r="I124">
        <v>0</v>
      </c>
      <c r="J124" s="12">
        <v>10.62962962962963</v>
      </c>
      <c r="K124" s="12">
        <v>2</v>
      </c>
      <c r="L124">
        <v>0</v>
      </c>
      <c r="M124" s="12">
        <v>3.559120517076606</v>
      </c>
      <c r="N124" s="12">
        <v>1186.7649486535768</v>
      </c>
      <c r="O124" s="12">
        <v>26079.236556152086</v>
      </c>
      <c r="P124">
        <v>0</v>
      </c>
      <c r="Q124" s="12">
        <v>2155.6124317447757</v>
      </c>
      <c r="R124" s="57">
        <v>1.5531313696481912E-4</v>
      </c>
      <c r="S124" s="57">
        <v>2.0303356025319478E-3</v>
      </c>
      <c r="T124" s="57">
        <v>0</v>
      </c>
      <c r="U124" s="57">
        <v>1.9952380801260047E-3</v>
      </c>
      <c r="V124" s="57">
        <v>7.7917647124347037E-4</v>
      </c>
      <c r="W124" s="57">
        <v>0</v>
      </c>
      <c r="X124" s="57">
        <v>4.9120112461582517E-4</v>
      </c>
      <c r="Y124" s="57">
        <v>8.3155111250784366E-3</v>
      </c>
      <c r="Z124" s="57">
        <v>5.1029342458704585E-3</v>
      </c>
      <c r="AA124" s="57">
        <v>0</v>
      </c>
      <c r="AB124" s="57">
        <v>4.2487846463795812E-3</v>
      </c>
      <c r="AC124" s="17">
        <v>2.1016813120736857E-3</v>
      </c>
      <c r="AD124" s="12">
        <v>117</v>
      </c>
      <c r="AE124" s="16">
        <v>3</v>
      </c>
      <c r="AF124" s="17">
        <v>0.692006732821416</v>
      </c>
      <c r="AG124" t="str">
        <f>IF(AF124&lt;='CAV Tier 1 Analysis'!$A$5,"Tier 1", "Tier 2")</f>
        <v>Tier 2</v>
      </c>
      <c r="AH124" t="str">
        <f t="shared" si="4"/>
        <v>Minnesota - Tier 2</v>
      </c>
      <c r="AI124" t="str">
        <f t="shared" si="5"/>
        <v>Shoreview, City Of - Tier 2</v>
      </c>
    </row>
    <row r="125" spans="1:35" x14ac:dyDescent="0.3">
      <c r="A125">
        <v>118</v>
      </c>
      <c r="B125">
        <v>5</v>
      </c>
      <c r="C125" t="s">
        <v>37</v>
      </c>
      <c r="D125" t="s">
        <v>6429</v>
      </c>
      <c r="E125" t="s">
        <v>10018</v>
      </c>
      <c r="F125" t="s">
        <v>774</v>
      </c>
      <c r="G125" s="56">
        <v>36.437980000000003</v>
      </c>
      <c r="H125">
        <v>10</v>
      </c>
      <c r="I125">
        <v>0</v>
      </c>
      <c r="J125" s="12">
        <v>10.733333333333333</v>
      </c>
      <c r="K125" s="12">
        <v>1.8666666666666667</v>
      </c>
      <c r="L125">
        <v>0</v>
      </c>
      <c r="M125" s="12">
        <v>2.9067050368873359</v>
      </c>
      <c r="N125" s="12">
        <v>175.28908907875351</v>
      </c>
      <c r="O125" s="12">
        <v>15014.80789370538</v>
      </c>
      <c r="P125" s="12">
        <v>11825.692387847384</v>
      </c>
      <c r="Q125" s="12">
        <v>4532.8536962715771</v>
      </c>
      <c r="R125" s="57">
        <v>4.4477901156108067E-4</v>
      </c>
      <c r="S125" s="57">
        <v>1.1943150603129105E-3</v>
      </c>
      <c r="T125" s="57">
        <v>0</v>
      </c>
      <c r="U125" s="57">
        <v>2.0147038174930872E-3</v>
      </c>
      <c r="V125" s="57">
        <v>7.2723137316057238E-4</v>
      </c>
      <c r="W125" s="57">
        <v>0</v>
      </c>
      <c r="X125" s="57">
        <v>4.0115999899275446E-4</v>
      </c>
      <c r="Y125" s="57">
        <v>1.2282283631589854E-3</v>
      </c>
      <c r="Z125" s="57">
        <v>2.9379532345965367E-3</v>
      </c>
      <c r="AA125" s="57">
        <v>5.1482424438994024E-3</v>
      </c>
      <c r="AB125" s="57">
        <v>8.9344071807078377E-3</v>
      </c>
      <c r="AC125" s="17">
        <v>2.0937291348984699E-3</v>
      </c>
      <c r="AD125" s="12">
        <v>118</v>
      </c>
      <c r="AE125" s="16">
        <v>3</v>
      </c>
      <c r="AF125" s="17">
        <v>0.69410046195631447</v>
      </c>
      <c r="AG125" t="str">
        <f>IF(AF125&lt;='CAV Tier 1 Analysis'!$A$5,"Tier 1", "Tier 2")</f>
        <v>Tier 2</v>
      </c>
      <c r="AH125" t="str">
        <f t="shared" si="4"/>
        <v>Minnesota - Tier 2</v>
      </c>
      <c r="AI125" t="str">
        <f t="shared" si="5"/>
        <v>St. Michael, City Of - Tier 2</v>
      </c>
    </row>
    <row r="126" spans="1:35" x14ac:dyDescent="0.3">
      <c r="A126">
        <v>119</v>
      </c>
      <c r="B126">
        <v>5</v>
      </c>
      <c r="C126" t="s">
        <v>37</v>
      </c>
      <c r="D126" t="s">
        <v>6414</v>
      </c>
      <c r="E126" t="s">
        <v>9992</v>
      </c>
      <c r="F126" t="s">
        <v>828</v>
      </c>
      <c r="G126" s="56">
        <v>36.006879999999988</v>
      </c>
      <c r="H126">
        <v>11</v>
      </c>
      <c r="I126">
        <v>0</v>
      </c>
      <c r="J126" s="12">
        <v>10.833333333333334</v>
      </c>
      <c r="K126" s="12">
        <v>2</v>
      </c>
      <c r="L126">
        <v>0</v>
      </c>
      <c r="M126" s="12">
        <v>1.882339708411281</v>
      </c>
      <c r="N126" s="12">
        <v>285.7608530497078</v>
      </c>
      <c r="O126" s="12">
        <v>12865.863935439085</v>
      </c>
      <c r="P126" s="12">
        <v>3178.178522899545</v>
      </c>
      <c r="Q126" s="12">
        <v>6116.6141558729996</v>
      </c>
      <c r="R126" s="57">
        <v>4.3951680350553016E-4</v>
      </c>
      <c r="S126" s="57">
        <v>1.3137465663442015E-3</v>
      </c>
      <c r="T126" s="57">
        <v>0</v>
      </c>
      <c r="U126" s="57">
        <v>2.0334743499542032E-3</v>
      </c>
      <c r="V126" s="57">
        <v>7.7917647124347037E-4</v>
      </c>
      <c r="W126" s="57">
        <v>0</v>
      </c>
      <c r="X126" s="57">
        <v>2.5978535350078578E-4</v>
      </c>
      <c r="Y126" s="57">
        <v>2.0022899693344321E-3</v>
      </c>
      <c r="Z126" s="57">
        <v>2.517468543893172E-3</v>
      </c>
      <c r="AA126" s="57">
        <v>1.3836004716895319E-3</v>
      </c>
      <c r="AB126" s="57">
        <v>1.2056052345303138E-2</v>
      </c>
      <c r="AC126" s="17">
        <v>2.071373715888042E-3</v>
      </c>
      <c r="AD126" s="12">
        <v>119</v>
      </c>
      <c r="AE126" s="16">
        <v>3</v>
      </c>
      <c r="AF126" s="17">
        <v>0.69617183567220253</v>
      </c>
      <c r="AG126" t="str">
        <f>IF(AF126&lt;='CAV Tier 1 Analysis'!$A$5,"Tier 1", "Tier 2")</f>
        <v>Tier 2</v>
      </c>
      <c r="AH126" t="str">
        <f t="shared" si="4"/>
        <v>Minnesota - Tier 2</v>
      </c>
      <c r="AI126" t="str">
        <f t="shared" si="5"/>
        <v>Hugo, City Of - Tier 2</v>
      </c>
    </row>
    <row r="127" spans="1:35" x14ac:dyDescent="0.3">
      <c r="A127">
        <v>120</v>
      </c>
      <c r="B127">
        <v>5</v>
      </c>
      <c r="C127" t="s">
        <v>37</v>
      </c>
      <c r="D127" t="s">
        <v>6545</v>
      </c>
      <c r="E127" t="s">
        <v>10167</v>
      </c>
      <c r="F127" t="s">
        <v>1124</v>
      </c>
      <c r="G127" s="56">
        <v>4.8723300000000007</v>
      </c>
      <c r="H127">
        <v>42</v>
      </c>
      <c r="I127">
        <v>4</v>
      </c>
      <c r="J127" s="12">
        <v>10.285714285714286</v>
      </c>
      <c r="K127" s="12">
        <v>5.4285714285714288</v>
      </c>
      <c r="L127">
        <v>1</v>
      </c>
      <c r="M127" s="12">
        <v>15.595002801534378</v>
      </c>
      <c r="N127" s="12">
        <v>106.5628763965219</v>
      </c>
      <c r="O127" s="12">
        <v>9000.5272414129668</v>
      </c>
      <c r="P127" s="12">
        <v>8719.0148009099667</v>
      </c>
      <c r="Q127">
        <v>0</v>
      </c>
      <c r="R127" s="57">
        <v>5.9473936848294015E-5</v>
      </c>
      <c r="S127" s="57">
        <v>5.0161232533142246E-3</v>
      </c>
      <c r="T127" s="57">
        <v>4.2417815482502655E-3</v>
      </c>
      <c r="U127" s="57">
        <v>1.9306833388576172E-3</v>
      </c>
      <c r="V127" s="57">
        <v>2.1149075648037056E-3</v>
      </c>
      <c r="W127" s="57">
        <v>8.110300081103001E-4</v>
      </c>
      <c r="X127" s="57">
        <v>2.1522965793787283E-3</v>
      </c>
      <c r="Y127" s="57">
        <v>7.4667252786743779E-4</v>
      </c>
      <c r="Z127" s="57">
        <v>1.7611366265344731E-3</v>
      </c>
      <c r="AA127" s="57">
        <v>3.7957694648949533E-3</v>
      </c>
      <c r="AB127" s="57">
        <v>0</v>
      </c>
      <c r="AC127" s="17">
        <v>2.0572613498963635E-3</v>
      </c>
      <c r="AD127" s="12">
        <v>120</v>
      </c>
      <c r="AE127" s="16">
        <v>3</v>
      </c>
      <c r="AF127" s="17">
        <v>0.6982290970220989</v>
      </c>
      <c r="AG127" t="str">
        <f>IF(AF127&lt;='CAV Tier 1 Analysis'!$A$5,"Tier 1", "Tier 2")</f>
        <v>Tier 2</v>
      </c>
      <c r="AH127" t="str">
        <f t="shared" si="4"/>
        <v>Minnesota - Tier 2</v>
      </c>
      <c r="AI127" t="str">
        <f t="shared" si="5"/>
        <v>North Mankato, City Of - Tier 2</v>
      </c>
    </row>
    <row r="128" spans="1:35" x14ac:dyDescent="0.3">
      <c r="A128">
        <v>121</v>
      </c>
      <c r="B128">
        <v>5</v>
      </c>
      <c r="C128" t="s">
        <v>37</v>
      </c>
      <c r="D128" t="s">
        <v>6403</v>
      </c>
      <c r="E128" t="s">
        <v>9974</v>
      </c>
      <c r="F128" t="s">
        <v>1404</v>
      </c>
      <c r="G128" s="56">
        <v>0.77492000000000005</v>
      </c>
      <c r="H128">
        <v>38</v>
      </c>
      <c r="I128">
        <v>7</v>
      </c>
      <c r="J128" s="12">
        <v>12</v>
      </c>
      <c r="K128" s="12">
        <v>7</v>
      </c>
      <c r="L128">
        <v>1</v>
      </c>
      <c r="M128" s="12">
        <v>33.088215557734998</v>
      </c>
      <c r="N128" s="12">
        <v>16.468956616431175</v>
      </c>
      <c r="O128" s="12">
        <v>65.529042926475142</v>
      </c>
      <c r="P128" s="12">
        <v>58.19657880164349</v>
      </c>
      <c r="Q128">
        <v>0</v>
      </c>
      <c r="R128" s="57">
        <v>9.4590356446463993E-6</v>
      </c>
      <c r="S128" s="57">
        <v>4.5383972291890597E-3</v>
      </c>
      <c r="T128" s="57">
        <v>7.423117709437964E-3</v>
      </c>
      <c r="U128" s="57">
        <v>2.2524638953338866E-3</v>
      </c>
      <c r="V128" s="57">
        <v>2.7271176493521465E-3</v>
      </c>
      <c r="W128" s="57">
        <v>8.110300081103001E-4</v>
      </c>
      <c r="X128" s="57">
        <v>4.5665687957203967E-3</v>
      </c>
      <c r="Y128" s="57">
        <v>1.1539588535854489E-4</v>
      </c>
      <c r="Z128" s="57">
        <v>1.2822093029013255E-5</v>
      </c>
      <c r="AA128" s="57">
        <v>2.5335522627347395E-5</v>
      </c>
      <c r="AB128" s="57">
        <v>0</v>
      </c>
      <c r="AC128" s="17">
        <v>2.0437916203457553E-3</v>
      </c>
      <c r="AD128" s="12">
        <v>121</v>
      </c>
      <c r="AE128" s="16">
        <v>3</v>
      </c>
      <c r="AF128" s="17">
        <v>0.70027288864244464</v>
      </c>
      <c r="AG128" t="str">
        <f>IF(AF128&lt;='CAV Tier 1 Analysis'!$A$5,"Tier 1", "Tier 2")</f>
        <v>Tier 2</v>
      </c>
      <c r="AH128" t="str">
        <f t="shared" si="4"/>
        <v>Minnesota - Tier 2</v>
      </c>
      <c r="AI128" t="str">
        <f t="shared" si="5"/>
        <v>Browns Valley, City Of - Tier 2</v>
      </c>
    </row>
    <row r="129" spans="1:35" x14ac:dyDescent="0.3">
      <c r="A129">
        <v>122</v>
      </c>
      <c r="B129">
        <v>5</v>
      </c>
      <c r="C129" t="s">
        <v>37</v>
      </c>
      <c r="D129" t="s">
        <v>4032</v>
      </c>
      <c r="E129" t="s">
        <v>9708</v>
      </c>
      <c r="F129" t="s">
        <v>840</v>
      </c>
      <c r="G129" s="56">
        <v>12.546149999999999</v>
      </c>
      <c r="H129">
        <v>15</v>
      </c>
      <c r="I129">
        <v>0</v>
      </c>
      <c r="J129" s="12">
        <v>11</v>
      </c>
      <c r="K129" s="12">
        <v>1</v>
      </c>
      <c r="L129">
        <v>0</v>
      </c>
      <c r="M129" s="12">
        <v>0.97402310669010028</v>
      </c>
      <c r="N129" s="12">
        <v>124.68037897533004</v>
      </c>
      <c r="O129" s="12">
        <v>13170.719199256344</v>
      </c>
      <c r="P129" s="12">
        <v>9012.5694405534323</v>
      </c>
      <c r="Q129" s="12">
        <v>5315.8897305939008</v>
      </c>
      <c r="R129" s="57">
        <v>1.5314416978924329E-4</v>
      </c>
      <c r="S129" s="57">
        <v>1.7914725904693658E-3</v>
      </c>
      <c r="T129" s="57">
        <v>0</v>
      </c>
      <c r="U129" s="57">
        <v>2.0647585707227294E-3</v>
      </c>
      <c r="V129" s="57">
        <v>3.8958823562173519E-4</v>
      </c>
      <c r="W129" s="57">
        <v>0</v>
      </c>
      <c r="X129" s="57">
        <v>1.344268178367165E-4</v>
      </c>
      <c r="Y129" s="57">
        <v>8.7361956520928103E-4</v>
      </c>
      <c r="Z129" s="57">
        <v>2.5771196905982311E-3</v>
      </c>
      <c r="AA129" s="57">
        <v>3.9235666716757722E-3</v>
      </c>
      <c r="AB129" s="57">
        <v>1.0477797556081473E-2</v>
      </c>
      <c r="AC129" s="17">
        <v>2.0350448970913228E-3</v>
      </c>
      <c r="AD129" s="12">
        <v>122</v>
      </c>
      <c r="AE129" s="16">
        <v>3</v>
      </c>
      <c r="AF129" s="17">
        <v>0.70230793353953591</v>
      </c>
      <c r="AG129" t="str">
        <f>IF(AF129&lt;='CAV Tier 1 Analysis'!$A$5,"Tier 1", "Tier 2")</f>
        <v>Tier 2</v>
      </c>
      <c r="AH129" t="str">
        <f t="shared" si="4"/>
        <v>Minnesota - Tier 2</v>
      </c>
      <c r="AI129" t="str">
        <f t="shared" si="5"/>
        <v>Farmington, City Of - Tier 2</v>
      </c>
    </row>
    <row r="130" spans="1:35" x14ac:dyDescent="0.3">
      <c r="A130">
        <v>123</v>
      </c>
      <c r="B130">
        <v>5</v>
      </c>
      <c r="C130" t="s">
        <v>37</v>
      </c>
      <c r="D130" t="s">
        <v>6149</v>
      </c>
      <c r="E130" t="s">
        <v>9650</v>
      </c>
      <c r="F130" t="s">
        <v>997</v>
      </c>
      <c r="G130" s="56">
        <v>33.18663999999999</v>
      </c>
      <c r="H130">
        <v>40</v>
      </c>
      <c r="I130">
        <v>0</v>
      </c>
      <c r="J130" s="12">
        <v>9.5</v>
      </c>
      <c r="K130" s="12">
        <v>2</v>
      </c>
      <c r="L130">
        <v>0</v>
      </c>
      <c r="M130" s="12">
        <v>3.2831271861206792</v>
      </c>
      <c r="N130" s="12">
        <v>1114.8481999769342</v>
      </c>
      <c r="O130" s="12">
        <v>20036.952730199093</v>
      </c>
      <c r="P130" s="12">
        <v>5447.6846819838738</v>
      </c>
      <c r="Q130">
        <v>0</v>
      </c>
      <c r="R130" s="57">
        <v>4.0509163615089027E-4</v>
      </c>
      <c r="S130" s="57">
        <v>4.7772602412516421E-3</v>
      </c>
      <c r="T130" s="57">
        <v>0</v>
      </c>
      <c r="U130" s="57">
        <v>1.7832005838059935E-3</v>
      </c>
      <c r="V130" s="57">
        <v>7.7917647124347037E-4</v>
      </c>
      <c r="W130" s="57">
        <v>0</v>
      </c>
      <c r="X130" s="57">
        <v>4.5311074978823373E-4</v>
      </c>
      <c r="Y130" s="57">
        <v>7.8115996096780448E-3</v>
      </c>
      <c r="Z130" s="57">
        <v>3.9206382460494392E-3</v>
      </c>
      <c r="AA130" s="57">
        <v>2.3716160188295898E-3</v>
      </c>
      <c r="AB130" s="57">
        <v>0</v>
      </c>
      <c r="AC130" s="17">
        <v>2.0274266869815729E-3</v>
      </c>
      <c r="AD130" s="12">
        <v>123</v>
      </c>
      <c r="AE130" s="16">
        <v>3</v>
      </c>
      <c r="AF130" s="17">
        <v>0.70433536022651744</v>
      </c>
      <c r="AG130" t="str">
        <f>IF(AF130&lt;='CAV Tier 1 Analysis'!$A$5,"Tier 1", "Tier 2")</f>
        <v>Tier 2</v>
      </c>
      <c r="AH130" t="str">
        <f t="shared" si="4"/>
        <v>Minnesota - Tier 2</v>
      </c>
      <c r="AI130" t="str">
        <f t="shared" si="5"/>
        <v>Lino Lakes, City Of - Tier 2</v>
      </c>
    </row>
    <row r="131" spans="1:35" x14ac:dyDescent="0.3">
      <c r="A131">
        <v>124</v>
      </c>
      <c r="B131">
        <v>5</v>
      </c>
      <c r="C131" t="s">
        <v>37</v>
      </c>
      <c r="D131" t="s">
        <v>6461</v>
      </c>
      <c r="E131" t="s">
        <v>10061</v>
      </c>
      <c r="F131" t="s">
        <v>674</v>
      </c>
      <c r="G131" s="56">
        <v>451.70649000000009</v>
      </c>
      <c r="H131">
        <v>6</v>
      </c>
      <c r="I131">
        <v>0</v>
      </c>
      <c r="J131" s="12">
        <v>9.2432432432432439</v>
      </c>
      <c r="K131" s="12">
        <v>6.6486486486486482</v>
      </c>
      <c r="L131">
        <v>0</v>
      </c>
      <c r="M131" s="12">
        <v>0.94833361814217021</v>
      </c>
      <c r="N131" s="12">
        <v>326.23102607912961</v>
      </c>
      <c r="O131" s="12">
        <v>15892.45966250735</v>
      </c>
      <c r="P131">
        <v>0</v>
      </c>
      <c r="Q131" s="12">
        <v>3044.6404785474551</v>
      </c>
      <c r="R131" s="57">
        <v>5.5137405020235803E-3</v>
      </c>
      <c r="S131" s="57">
        <v>7.1658903618774627E-4</v>
      </c>
      <c r="T131" s="57">
        <v>0</v>
      </c>
      <c r="U131" s="57">
        <v>1.7350059734328586E-3</v>
      </c>
      <c r="V131" s="57">
        <v>2.5902352962958609E-3</v>
      </c>
      <c r="W131" s="57">
        <v>0</v>
      </c>
      <c r="X131" s="57">
        <v>1.308813617036622E-4</v>
      </c>
      <c r="Y131" s="57">
        <v>2.2858593268907123E-3</v>
      </c>
      <c r="Z131" s="57">
        <v>3.1096836937043152E-3</v>
      </c>
      <c r="AA131" s="57">
        <v>0</v>
      </c>
      <c r="AB131" s="57">
        <v>6.0010888453299804E-3</v>
      </c>
      <c r="AC131" s="17">
        <v>2.0075530941426108E-3</v>
      </c>
      <c r="AD131" s="12">
        <v>124</v>
      </c>
      <c r="AE131" s="16">
        <v>3</v>
      </c>
      <c r="AF131" s="17">
        <v>0.70634291332066002</v>
      </c>
      <c r="AG131" t="str">
        <f>IF(AF131&lt;='CAV Tier 1 Analysis'!$A$5,"Tier 1", "Tier 2")</f>
        <v>Tier 2</v>
      </c>
      <c r="AH131" t="str">
        <f t="shared" si="4"/>
        <v>Minnesota - Tier 2</v>
      </c>
      <c r="AI131" t="str">
        <f t="shared" si="5"/>
        <v>Nicollet County * - Tier 2</v>
      </c>
    </row>
    <row r="132" spans="1:35" x14ac:dyDescent="0.3">
      <c r="A132">
        <v>125</v>
      </c>
      <c r="B132">
        <v>5</v>
      </c>
      <c r="C132" t="s">
        <v>37</v>
      </c>
      <c r="D132" t="s">
        <v>6546</v>
      </c>
      <c r="E132" t="s">
        <v>10169</v>
      </c>
      <c r="F132" t="s">
        <v>1801</v>
      </c>
      <c r="G132" s="56">
        <v>0.40867000000000003</v>
      </c>
      <c r="H132">
        <v>19</v>
      </c>
      <c r="I132">
        <v>12</v>
      </c>
      <c r="J132" s="12">
        <v>11</v>
      </c>
      <c r="K132" s="12">
        <v>2</v>
      </c>
      <c r="L132">
        <v>1</v>
      </c>
      <c r="M132" s="12">
        <v>17.321432941003742</v>
      </c>
      <c r="N132" s="12">
        <v>102.00497144468453</v>
      </c>
      <c r="O132" s="12">
        <v>443.12034059878033</v>
      </c>
      <c r="P132" s="12">
        <v>333.47271700292026</v>
      </c>
      <c r="Q132">
        <v>0</v>
      </c>
      <c r="R132" s="57">
        <v>4.9884169938801999E-6</v>
      </c>
      <c r="S132" s="57">
        <v>2.2691986145945298E-3</v>
      </c>
      <c r="T132" s="57">
        <v>1.2725344644750796E-2</v>
      </c>
      <c r="U132" s="57">
        <v>2.0647585707227294E-3</v>
      </c>
      <c r="V132" s="57">
        <v>7.7917647124347037E-4</v>
      </c>
      <c r="W132" s="57">
        <v>8.110300081103001E-4</v>
      </c>
      <c r="X132" s="57">
        <v>2.3905645509209113E-3</v>
      </c>
      <c r="Y132" s="57">
        <v>7.1473586730373131E-4</v>
      </c>
      <c r="Z132" s="57">
        <v>8.6705527449570908E-5</v>
      </c>
      <c r="AA132" s="57">
        <v>1.4517529623222296E-4</v>
      </c>
      <c r="AB132" s="57">
        <v>0</v>
      </c>
      <c r="AC132" s="17">
        <v>1.9992434516656493E-3</v>
      </c>
      <c r="AD132" s="12">
        <v>125</v>
      </c>
      <c r="AE132" s="16">
        <v>3</v>
      </c>
      <c r="AF132" s="17">
        <v>0.7083421567723257</v>
      </c>
      <c r="AG132" t="str">
        <f>IF(AF132&lt;='CAV Tier 1 Analysis'!$A$5,"Tier 1", "Tier 2")</f>
        <v>Tier 2</v>
      </c>
      <c r="AH132" t="str">
        <f t="shared" si="4"/>
        <v>Minnesota - Tier 2</v>
      </c>
      <c r="AI132" t="str">
        <f t="shared" si="5"/>
        <v>St. Marys Point, City Of - Tier 2</v>
      </c>
    </row>
    <row r="133" spans="1:35" x14ac:dyDescent="0.3">
      <c r="A133">
        <v>126</v>
      </c>
      <c r="B133">
        <v>5</v>
      </c>
      <c r="C133" t="s">
        <v>37</v>
      </c>
      <c r="D133" t="s">
        <v>6436</v>
      </c>
      <c r="E133" t="s">
        <v>10026</v>
      </c>
      <c r="F133" t="s">
        <v>565</v>
      </c>
      <c r="G133" s="56">
        <v>967.03823000000011</v>
      </c>
      <c r="H133">
        <v>11</v>
      </c>
      <c r="I133">
        <v>0</v>
      </c>
      <c r="J133" s="12">
        <v>7.4468085106382977</v>
      </c>
      <c r="K133" s="12">
        <v>6.8723404255319149</v>
      </c>
      <c r="L133">
        <v>0</v>
      </c>
      <c r="M133" s="12">
        <v>0.99976391833030254</v>
      </c>
      <c r="N133" s="12">
        <v>2.8239772084889045</v>
      </c>
      <c r="O133" s="12">
        <v>21874.06305007312</v>
      </c>
      <c r="P133">
        <v>0</v>
      </c>
      <c r="Q133">
        <v>0</v>
      </c>
      <c r="R133" s="57">
        <v>1.1804120537998456E-2</v>
      </c>
      <c r="S133" s="57">
        <v>1.3137465663442015E-3</v>
      </c>
      <c r="T133" s="57">
        <v>0</v>
      </c>
      <c r="U133" s="57">
        <v>1.3978056088064898E-3</v>
      </c>
      <c r="V133" s="57">
        <v>2.6773829809749036E-3</v>
      </c>
      <c r="W133" s="57">
        <v>0</v>
      </c>
      <c r="X133" s="57">
        <v>1.3797935716926399E-4</v>
      </c>
      <c r="Y133" s="57">
        <v>1.9787249295489764E-5</v>
      </c>
      <c r="Z133" s="57">
        <v>4.280106328811077E-3</v>
      </c>
      <c r="AA133" s="57">
        <v>0</v>
      </c>
      <c r="AB133" s="57">
        <v>0</v>
      </c>
      <c r="AC133" s="17">
        <v>1.9664480572181712E-3</v>
      </c>
      <c r="AD133" s="12">
        <v>126</v>
      </c>
      <c r="AE133" s="16">
        <v>3</v>
      </c>
      <c r="AF133" s="17">
        <v>0.71030860482954383</v>
      </c>
      <c r="AG133" t="str">
        <f>IF(AF133&lt;='CAV Tier 1 Analysis'!$A$5,"Tier 1", "Tier 2")</f>
        <v>Tier 2</v>
      </c>
      <c r="AH133" t="str">
        <f t="shared" si="4"/>
        <v>Minnesota - Tier 2</v>
      </c>
      <c r="AI133" t="str">
        <f t="shared" si="5"/>
        <v>Todd County * - Tier 2</v>
      </c>
    </row>
    <row r="134" spans="1:35" x14ac:dyDescent="0.3">
      <c r="A134">
        <v>127</v>
      </c>
      <c r="B134">
        <v>5</v>
      </c>
      <c r="C134" t="s">
        <v>37</v>
      </c>
      <c r="D134" t="s">
        <v>6360</v>
      </c>
      <c r="E134" t="s">
        <v>9915</v>
      </c>
      <c r="F134" t="s">
        <v>841</v>
      </c>
      <c r="G134" s="56">
        <v>12.86314</v>
      </c>
      <c r="H134">
        <v>21</v>
      </c>
      <c r="I134">
        <v>0</v>
      </c>
      <c r="J134" s="12">
        <v>6</v>
      </c>
      <c r="K134" s="12">
        <v>5</v>
      </c>
      <c r="L134">
        <v>0</v>
      </c>
      <c r="M134" s="12">
        <v>1.8582818814068729</v>
      </c>
      <c r="N134" s="12">
        <v>535.81034863779007</v>
      </c>
      <c r="O134" s="12">
        <v>18683.658465366298</v>
      </c>
      <c r="P134" s="12">
        <v>17534.446491697239</v>
      </c>
      <c r="Q134" s="12">
        <v>222.40531384875067</v>
      </c>
      <c r="R134" s="57">
        <v>1.5701349786052351E-4</v>
      </c>
      <c r="S134" s="57">
        <v>2.5080616266571123E-3</v>
      </c>
      <c r="T134" s="57">
        <v>0</v>
      </c>
      <c r="U134" s="57">
        <v>1.1262319476669433E-3</v>
      </c>
      <c r="V134" s="57">
        <v>1.9479411781086759E-3</v>
      </c>
      <c r="W134" s="57">
        <v>0</v>
      </c>
      <c r="X134" s="57">
        <v>2.564650861415662E-4</v>
      </c>
      <c r="Y134" s="57">
        <v>3.7543549968211058E-3</v>
      </c>
      <c r="Z134" s="57">
        <v>3.6558386368321098E-3</v>
      </c>
      <c r="AA134" s="57">
        <v>7.6335134297595853E-3</v>
      </c>
      <c r="AB134" s="57">
        <v>4.3836835826231962E-4</v>
      </c>
      <c r="AC134" s="17">
        <v>1.9525262507372675E-3</v>
      </c>
      <c r="AD134" s="12">
        <v>127</v>
      </c>
      <c r="AE134" s="16">
        <v>3</v>
      </c>
      <c r="AF134" s="17">
        <v>0.71226113108028111</v>
      </c>
      <c r="AG134" t="str">
        <f>IF(AF134&lt;='CAV Tier 1 Analysis'!$A$5,"Tier 1", "Tier 2")</f>
        <v>Tier 2</v>
      </c>
      <c r="AH134" t="str">
        <f t="shared" si="4"/>
        <v>Minnesota - Tier 2</v>
      </c>
      <c r="AI134" t="str">
        <f t="shared" si="5"/>
        <v>Faribault, City Of - Tier 2</v>
      </c>
    </row>
    <row r="135" spans="1:35" x14ac:dyDescent="0.3">
      <c r="A135">
        <v>128</v>
      </c>
      <c r="B135">
        <v>5</v>
      </c>
      <c r="C135" t="s">
        <v>37</v>
      </c>
      <c r="D135" t="s">
        <v>6312</v>
      </c>
      <c r="E135" t="s">
        <v>9860</v>
      </c>
      <c r="F135" t="s">
        <v>1009</v>
      </c>
      <c r="G135" s="56">
        <v>5.5836700000000006</v>
      </c>
      <c r="H135">
        <v>11</v>
      </c>
      <c r="I135">
        <v>2</v>
      </c>
      <c r="J135" s="12">
        <v>9.7777777777777786</v>
      </c>
      <c r="K135" s="12">
        <v>6.2222222222222223</v>
      </c>
      <c r="L135">
        <v>1</v>
      </c>
      <c r="M135" s="12">
        <v>16.210553274101084</v>
      </c>
      <c r="N135" s="12">
        <v>620.34202838242095</v>
      </c>
      <c r="O135" s="12">
        <v>7351.537018221873</v>
      </c>
      <c r="P135" s="12">
        <v>7029.7526308123752</v>
      </c>
      <c r="Q135" s="12">
        <v>703.32872063261584</v>
      </c>
      <c r="R135" s="57">
        <v>6.8156885301634697E-5</v>
      </c>
      <c r="S135" s="57">
        <v>1.3137465663442015E-3</v>
      </c>
      <c r="T135" s="57">
        <v>2.1208907741251328E-3</v>
      </c>
      <c r="U135" s="57">
        <v>1.8353409517535373E-3</v>
      </c>
      <c r="V135" s="57">
        <v>2.4241045772019081E-3</v>
      </c>
      <c r="W135" s="57">
        <v>8.110300081103001E-4</v>
      </c>
      <c r="X135" s="57">
        <v>2.2372498938090361E-3</v>
      </c>
      <c r="Y135" s="57">
        <v>4.3466577305136837E-3</v>
      </c>
      <c r="Z135" s="57">
        <v>1.4384780754335062E-3</v>
      </c>
      <c r="AA135" s="57">
        <v>3.0603595694111856E-3</v>
      </c>
      <c r="AB135" s="57">
        <v>1.3862845776793447E-3</v>
      </c>
      <c r="AC135" s="17">
        <v>1.9129363281530428E-3</v>
      </c>
      <c r="AD135" s="12">
        <v>128</v>
      </c>
      <c r="AE135" s="16">
        <v>3</v>
      </c>
      <c r="AF135" s="17">
        <v>0.71417406740843414</v>
      </c>
      <c r="AG135" t="str">
        <f>IF(AF135&lt;='CAV Tier 1 Analysis'!$A$5,"Tier 1", "Tier 2")</f>
        <v>Tier 2</v>
      </c>
      <c r="AH135" t="str">
        <f t="shared" si="4"/>
        <v>Minnesota - Tier 2</v>
      </c>
      <c r="AI135" t="str">
        <f t="shared" si="5"/>
        <v>St. Peter, City Of - Tier 2</v>
      </c>
    </row>
    <row r="136" spans="1:35" x14ac:dyDescent="0.3">
      <c r="A136">
        <v>129</v>
      </c>
      <c r="B136">
        <v>5</v>
      </c>
      <c r="C136" t="s">
        <v>37</v>
      </c>
      <c r="D136" t="s">
        <v>6430</v>
      </c>
      <c r="E136" t="s">
        <v>10019</v>
      </c>
      <c r="F136" t="s">
        <v>701</v>
      </c>
      <c r="G136" s="56">
        <v>750.80273999999997</v>
      </c>
      <c r="H136">
        <v>5</v>
      </c>
      <c r="I136">
        <v>0</v>
      </c>
      <c r="J136" s="12">
        <v>9.3928571428571423</v>
      </c>
      <c r="K136" s="12">
        <v>6.9642857142857144</v>
      </c>
      <c r="L136">
        <v>5</v>
      </c>
      <c r="M136" s="12">
        <v>3.9355350780952141</v>
      </c>
      <c r="N136" s="12">
        <v>64.696675327204545</v>
      </c>
      <c r="O136" s="12">
        <v>8092.1969621814796</v>
      </c>
      <c r="P136">
        <v>0</v>
      </c>
      <c r="Q136">
        <v>0</v>
      </c>
      <c r="R136" s="57">
        <v>9.1646490989498054E-3</v>
      </c>
      <c r="S136" s="57">
        <v>5.9715753015645526E-4</v>
      </c>
      <c r="T136" s="57">
        <v>0</v>
      </c>
      <c r="U136" s="57">
        <v>1.7630892990262265E-3</v>
      </c>
      <c r="V136" s="57">
        <v>2.7132037837942274E-3</v>
      </c>
      <c r="W136" s="57">
        <v>4.0551500405515001E-3</v>
      </c>
      <c r="X136" s="57">
        <v>5.4315082814707333E-4</v>
      </c>
      <c r="Y136" s="57">
        <v>4.533213793087834E-4</v>
      </c>
      <c r="Z136" s="57">
        <v>1.5834032914933444E-3</v>
      </c>
      <c r="AA136" s="57">
        <v>0</v>
      </c>
      <c r="AB136" s="57">
        <v>0</v>
      </c>
      <c r="AC136" s="17">
        <v>1.8975568410388561E-3</v>
      </c>
      <c r="AD136" s="12">
        <v>129</v>
      </c>
      <c r="AE136" s="16">
        <v>3</v>
      </c>
      <c r="AF136" s="17">
        <v>0.71607162424947302</v>
      </c>
      <c r="AG136" t="str">
        <f>IF(AF136&lt;='CAV Tier 1 Analysis'!$A$5,"Tier 1", "Tier 2")</f>
        <v>Tier 2</v>
      </c>
      <c r="AH136" t="str">
        <f t="shared" ref="AH136:AH199" si="6">C136&amp;" - "&amp;AG136</f>
        <v>Minnesota - Tier 2</v>
      </c>
      <c r="AI136" t="str">
        <f t="shared" ref="AI136:AI199" si="7">D136&amp;" - "&amp;AG136</f>
        <v>Yellow Medicine County * - Tier 2</v>
      </c>
    </row>
    <row r="137" spans="1:35" x14ac:dyDescent="0.3">
      <c r="A137">
        <v>130</v>
      </c>
      <c r="B137">
        <v>5</v>
      </c>
      <c r="C137" t="s">
        <v>37</v>
      </c>
      <c r="D137" t="s">
        <v>4071</v>
      </c>
      <c r="E137" t="s">
        <v>10010</v>
      </c>
      <c r="F137" t="s">
        <v>1398</v>
      </c>
      <c r="G137" s="56">
        <v>1.6341600000000001</v>
      </c>
      <c r="H137">
        <v>22</v>
      </c>
      <c r="I137">
        <v>0</v>
      </c>
      <c r="J137" s="12">
        <v>12</v>
      </c>
      <c r="K137" s="12">
        <v>5</v>
      </c>
      <c r="L137">
        <v>15</v>
      </c>
      <c r="M137" s="12">
        <v>11.114627698634161</v>
      </c>
      <c r="N137" s="12">
        <v>11.546982739206175</v>
      </c>
      <c r="O137" s="12">
        <v>206.15178090004366</v>
      </c>
      <c r="P137" s="12">
        <v>88.326200600171006</v>
      </c>
      <c r="Q137" s="12">
        <v>4.6473824617461048</v>
      </c>
      <c r="R137" s="57">
        <v>1.9947320612521758E-5</v>
      </c>
      <c r="S137" s="57">
        <v>2.6274931326884031E-3</v>
      </c>
      <c r="T137" s="57">
        <v>0</v>
      </c>
      <c r="U137" s="57">
        <v>2.2524638953338866E-3</v>
      </c>
      <c r="V137" s="57">
        <v>1.9479411781086759E-3</v>
      </c>
      <c r="W137" s="57">
        <v>1.2165450121654502E-2</v>
      </c>
      <c r="X137" s="57">
        <v>1.5339513228227642E-3</v>
      </c>
      <c r="Y137" s="57">
        <v>8.0908240117720322E-5</v>
      </c>
      <c r="Z137" s="57">
        <v>4.0337798245625968E-5</v>
      </c>
      <c r="AA137" s="57">
        <v>3.845226815687079E-5</v>
      </c>
      <c r="AB137" s="57">
        <v>9.1601472317257824E-6</v>
      </c>
      <c r="AC137" s="17">
        <v>1.8832823113611543E-3</v>
      </c>
      <c r="AD137" s="12">
        <v>130</v>
      </c>
      <c r="AE137" s="16">
        <v>3</v>
      </c>
      <c r="AF137" s="17">
        <v>0.71795490656083416</v>
      </c>
      <c r="AG137" t="str">
        <f>IF(AF137&lt;='CAV Tier 1 Analysis'!$A$5,"Tier 1", "Tier 2")</f>
        <v>Tier 2</v>
      </c>
      <c r="AH137" t="str">
        <f t="shared" si="6"/>
        <v>Minnesota - Tier 2</v>
      </c>
      <c r="AI137" t="str">
        <f t="shared" si="7"/>
        <v>Stockton, City Of - Tier 2</v>
      </c>
    </row>
    <row r="138" spans="1:35" x14ac:dyDescent="0.3">
      <c r="A138">
        <v>131</v>
      </c>
      <c r="B138">
        <v>5</v>
      </c>
      <c r="C138" t="s">
        <v>37</v>
      </c>
      <c r="D138" t="s">
        <v>6465</v>
      </c>
      <c r="E138" t="s">
        <v>10065</v>
      </c>
      <c r="F138" t="s">
        <v>601</v>
      </c>
      <c r="G138" s="56">
        <v>839.5270999999999</v>
      </c>
      <c r="H138">
        <v>6</v>
      </c>
      <c r="I138">
        <v>0</v>
      </c>
      <c r="J138" s="12">
        <v>8.75</v>
      </c>
      <c r="K138" s="12">
        <v>7.2777777777777777</v>
      </c>
      <c r="L138">
        <v>0</v>
      </c>
      <c r="M138" s="12">
        <v>1.0000000000000002</v>
      </c>
      <c r="N138" s="12">
        <v>0</v>
      </c>
      <c r="O138" s="12">
        <v>25217.567712306616</v>
      </c>
      <c r="P138">
        <v>0</v>
      </c>
      <c r="Q138">
        <v>0</v>
      </c>
      <c r="R138" s="57">
        <v>1.0247660098521939E-2</v>
      </c>
      <c r="S138" s="57">
        <v>7.1658903618774627E-4</v>
      </c>
      <c r="T138" s="57">
        <v>0</v>
      </c>
      <c r="U138" s="57">
        <v>1.6424215903476256E-3</v>
      </c>
      <c r="V138" s="57">
        <v>2.8353366036915173E-3</v>
      </c>
      <c r="W138" s="57">
        <v>0</v>
      </c>
      <c r="X138" s="57">
        <v>1.380119392583223E-4</v>
      </c>
      <c r="Y138" s="57">
        <v>0</v>
      </c>
      <c r="Z138" s="57">
        <v>4.9343311718352484E-3</v>
      </c>
      <c r="AA138" s="57">
        <v>0</v>
      </c>
      <c r="AB138" s="57">
        <v>0</v>
      </c>
      <c r="AC138" s="17">
        <v>1.8649409490765817E-3</v>
      </c>
      <c r="AD138" s="12">
        <v>131</v>
      </c>
      <c r="AE138" s="16">
        <v>3</v>
      </c>
      <c r="AF138" s="17">
        <v>0.71981984750991079</v>
      </c>
      <c r="AG138" t="str">
        <f>IF(AF138&lt;='CAV Tier 1 Analysis'!$A$5,"Tier 1", "Tier 2")</f>
        <v>Tier 2</v>
      </c>
      <c r="AH138" t="str">
        <f t="shared" si="6"/>
        <v>Minnesota - Tier 2</v>
      </c>
      <c r="AI138" t="str">
        <f t="shared" si="7"/>
        <v>Kandiyohi County* - Tier 2</v>
      </c>
    </row>
    <row r="139" spans="1:35" x14ac:dyDescent="0.3">
      <c r="A139">
        <v>132</v>
      </c>
      <c r="B139">
        <v>5</v>
      </c>
      <c r="C139" t="s">
        <v>37</v>
      </c>
      <c r="D139" t="s">
        <v>4215</v>
      </c>
      <c r="E139" t="s">
        <v>9729</v>
      </c>
      <c r="F139" t="s">
        <v>1467</v>
      </c>
      <c r="G139" s="56">
        <v>2.4900099999999998</v>
      </c>
      <c r="H139">
        <v>20</v>
      </c>
      <c r="I139">
        <v>8</v>
      </c>
      <c r="J139" s="12">
        <v>11</v>
      </c>
      <c r="K139" s="12">
        <v>5</v>
      </c>
      <c r="L139">
        <v>1</v>
      </c>
      <c r="M139" s="12">
        <v>20.138497435753269</v>
      </c>
      <c r="N139" s="12">
        <v>47.175602262513884</v>
      </c>
      <c r="O139" s="12">
        <v>776.43282650857384</v>
      </c>
      <c r="P139" s="12">
        <v>713.10151859091934</v>
      </c>
      <c r="Q139" s="12">
        <v>550.21278554963203</v>
      </c>
      <c r="R139" s="57">
        <v>3.0394225656230292E-5</v>
      </c>
      <c r="S139" s="57">
        <v>2.3886301206258211E-3</v>
      </c>
      <c r="T139" s="57">
        <v>8.483563096500531E-3</v>
      </c>
      <c r="U139" s="57">
        <v>2.0647585707227294E-3</v>
      </c>
      <c r="V139" s="57">
        <v>1.9479411781086759E-3</v>
      </c>
      <c r="W139" s="57">
        <v>8.110300081103001E-4</v>
      </c>
      <c r="X139" s="57">
        <v>2.7793530848570593E-3</v>
      </c>
      <c r="Y139" s="57">
        <v>3.3055344774993102E-4</v>
      </c>
      <c r="Z139" s="57">
        <v>1.5192490974487297E-4</v>
      </c>
      <c r="AA139" s="57">
        <v>3.1044435999295916E-4</v>
      </c>
      <c r="AB139" s="57">
        <v>1.0844879167786342E-3</v>
      </c>
      <c r="AC139" s="17">
        <v>1.8530073562588864E-3</v>
      </c>
      <c r="AD139" s="12">
        <v>132</v>
      </c>
      <c r="AE139" s="16">
        <v>3</v>
      </c>
      <c r="AF139" s="17">
        <v>0.72167285486616972</v>
      </c>
      <c r="AG139" t="str">
        <f>IF(AF139&lt;='CAV Tier 1 Analysis'!$A$5,"Tier 1", "Tier 2")</f>
        <v>Tier 2</v>
      </c>
      <c r="AH139" t="str">
        <f t="shared" si="6"/>
        <v>Minnesota - Tier 2</v>
      </c>
      <c r="AI139" t="str">
        <f t="shared" si="7"/>
        <v>Spring Valley, City Of - Tier 2</v>
      </c>
    </row>
    <row r="140" spans="1:35" x14ac:dyDescent="0.3">
      <c r="A140">
        <v>133</v>
      </c>
      <c r="B140">
        <v>5</v>
      </c>
      <c r="C140" t="s">
        <v>37</v>
      </c>
      <c r="D140" t="s">
        <v>6182</v>
      </c>
      <c r="E140" t="s">
        <v>9697</v>
      </c>
      <c r="F140" t="s">
        <v>869</v>
      </c>
      <c r="G140" s="56">
        <v>19.681170000000002</v>
      </c>
      <c r="H140">
        <v>4</v>
      </c>
      <c r="I140">
        <v>0</v>
      </c>
      <c r="J140" s="12">
        <v>7.5555555555555554</v>
      </c>
      <c r="K140" s="12">
        <v>4.8888888888888893</v>
      </c>
      <c r="L140">
        <v>0</v>
      </c>
      <c r="M140">
        <v>0</v>
      </c>
      <c r="N140" s="12">
        <v>402.1187610128984</v>
      </c>
      <c r="O140" s="12">
        <v>7747.8312664503546</v>
      </c>
      <c r="P140" s="12">
        <v>7038.2878568856931</v>
      </c>
      <c r="Q140" s="12">
        <v>4516.2874772893038</v>
      </c>
      <c r="R140" s="57">
        <v>2.4023755814580266E-4</v>
      </c>
      <c r="S140" s="57">
        <v>4.777260241251642E-4</v>
      </c>
      <c r="T140" s="57">
        <v>0</v>
      </c>
      <c r="U140" s="57">
        <v>1.4182180081731878E-3</v>
      </c>
      <c r="V140" s="57">
        <v>1.9046535963729277E-3</v>
      </c>
      <c r="W140" s="57">
        <v>0</v>
      </c>
      <c r="X140" s="57">
        <v>0</v>
      </c>
      <c r="Y140" s="57">
        <v>2.8175950381743148E-3</v>
      </c>
      <c r="Z140" s="57">
        <v>1.5160211233817237E-3</v>
      </c>
      <c r="AA140" s="57">
        <v>3.0640753275839663E-3</v>
      </c>
      <c r="AB140" s="57">
        <v>8.9017546055863116E-3</v>
      </c>
      <c r="AC140" s="17">
        <v>1.8491164801403093E-3</v>
      </c>
      <c r="AD140" s="12">
        <v>133</v>
      </c>
      <c r="AE140" s="16">
        <v>3</v>
      </c>
      <c r="AF140" s="17">
        <v>0.72352197134631002</v>
      </c>
      <c r="AG140" t="str">
        <f>IF(AF140&lt;='CAV Tier 1 Analysis'!$A$5,"Tier 1", "Tier 2")</f>
        <v>Tier 2</v>
      </c>
      <c r="AH140" t="str">
        <f t="shared" si="6"/>
        <v>Minnesota - Tier 2</v>
      </c>
      <c r="AI140" t="str">
        <f t="shared" si="7"/>
        <v>Baxter, City Of - Tier 2</v>
      </c>
    </row>
    <row r="141" spans="1:35" x14ac:dyDescent="0.3">
      <c r="A141">
        <v>134</v>
      </c>
      <c r="B141">
        <v>5</v>
      </c>
      <c r="C141" t="s">
        <v>37</v>
      </c>
      <c r="D141" t="s">
        <v>6491</v>
      </c>
      <c r="E141" t="s">
        <v>10099</v>
      </c>
      <c r="F141" t="s">
        <v>1117</v>
      </c>
      <c r="G141" s="56">
        <v>35.714349999999989</v>
      </c>
      <c r="H141">
        <v>44</v>
      </c>
      <c r="I141">
        <v>0</v>
      </c>
      <c r="J141" s="12">
        <v>9</v>
      </c>
      <c r="K141" s="12">
        <v>2</v>
      </c>
      <c r="L141">
        <v>1</v>
      </c>
      <c r="M141" s="12">
        <v>2.9714392114094195</v>
      </c>
      <c r="N141" s="12">
        <v>49.515335596863402</v>
      </c>
      <c r="O141" s="12">
        <v>14352.56305200936</v>
      </c>
      <c r="P141">
        <v>0</v>
      </c>
      <c r="Q141" s="12">
        <v>3950.4132428014</v>
      </c>
      <c r="R141" s="57">
        <v>4.3594604562455095E-4</v>
      </c>
      <c r="S141" s="57">
        <v>5.2549862653768062E-3</v>
      </c>
      <c r="T141" s="57">
        <v>0</v>
      </c>
      <c r="U141" s="57">
        <v>1.6893479215004149E-3</v>
      </c>
      <c r="V141" s="57">
        <v>7.7917647124347037E-4</v>
      </c>
      <c r="W141" s="57">
        <v>8.110300081103001E-4</v>
      </c>
      <c r="X141" s="57">
        <v>4.1009408795483385E-4</v>
      </c>
      <c r="Y141" s="57">
        <v>3.4694766177990703E-4</v>
      </c>
      <c r="Z141" s="57">
        <v>2.8083715317516167E-3</v>
      </c>
      <c r="AA141" s="57">
        <v>0</v>
      </c>
      <c r="AB141" s="57">
        <v>7.7863974458913486E-3</v>
      </c>
      <c r="AC141" s="17">
        <v>1.8474815853848409E-3</v>
      </c>
      <c r="AD141" s="12">
        <v>134</v>
      </c>
      <c r="AE141" s="16">
        <v>3</v>
      </c>
      <c r="AF141" s="17">
        <v>0.72536945293169486</v>
      </c>
      <c r="AG141" t="str">
        <f>IF(AF141&lt;='CAV Tier 1 Analysis'!$A$5,"Tier 1", "Tier 2")</f>
        <v>Tier 2</v>
      </c>
      <c r="AH141" t="str">
        <f t="shared" si="6"/>
        <v>Minnesota - Tier 2</v>
      </c>
      <c r="AI141" t="str">
        <f t="shared" si="7"/>
        <v>Ham Lake, City Of - Tier 2</v>
      </c>
    </row>
    <row r="142" spans="1:35" x14ac:dyDescent="0.3">
      <c r="A142">
        <v>135</v>
      </c>
      <c r="B142">
        <v>5</v>
      </c>
      <c r="C142" t="s">
        <v>37</v>
      </c>
      <c r="D142" t="s">
        <v>4077</v>
      </c>
      <c r="E142" t="s">
        <v>9996</v>
      </c>
      <c r="F142" t="s">
        <v>790</v>
      </c>
      <c r="G142" s="56">
        <v>11.2874</v>
      </c>
      <c r="H142">
        <v>9</v>
      </c>
      <c r="I142">
        <v>0</v>
      </c>
      <c r="J142" s="12">
        <v>11</v>
      </c>
      <c r="K142" s="12">
        <v>2</v>
      </c>
      <c r="L142">
        <v>0</v>
      </c>
      <c r="M142" s="12">
        <v>2.9999867108457217</v>
      </c>
      <c r="N142" s="12">
        <v>5.1078926379641801E-2</v>
      </c>
      <c r="O142" s="12">
        <v>26897.22947013774</v>
      </c>
      <c r="P142" s="12">
        <v>23868.465643123956</v>
      </c>
      <c r="Q142">
        <v>0</v>
      </c>
      <c r="R142" s="57">
        <v>1.377792790680093E-4</v>
      </c>
      <c r="S142" s="57">
        <v>1.0748835542816195E-3</v>
      </c>
      <c r="T142" s="57">
        <v>0</v>
      </c>
      <c r="U142" s="57">
        <v>2.0647585707227294E-3</v>
      </c>
      <c r="V142" s="57">
        <v>7.7917647124347037E-4</v>
      </c>
      <c r="W142" s="57">
        <v>0</v>
      </c>
      <c r="X142" s="57">
        <v>4.1403398371301378E-4</v>
      </c>
      <c r="Y142" s="57">
        <v>3.5790354361987473E-7</v>
      </c>
      <c r="Z142" s="57">
        <v>5.2629912339141544E-3</v>
      </c>
      <c r="AA142" s="57">
        <v>1.0390989708218955E-2</v>
      </c>
      <c r="AB142" s="57">
        <v>0</v>
      </c>
      <c r="AC142" s="17">
        <v>1.8295427913368701E-3</v>
      </c>
      <c r="AD142" s="12">
        <v>135</v>
      </c>
      <c r="AE142" s="16">
        <v>3</v>
      </c>
      <c r="AF142" s="17">
        <v>0.7271989957230317</v>
      </c>
      <c r="AG142" t="str">
        <f>IF(AF142&lt;='CAV Tier 1 Analysis'!$A$5,"Tier 1", "Tier 2")</f>
        <v>Tier 2</v>
      </c>
      <c r="AH142" t="str">
        <f t="shared" si="6"/>
        <v>Minnesota - Tier 2</v>
      </c>
      <c r="AI142" t="str">
        <f t="shared" si="7"/>
        <v>Oakdale, City Of - Tier 2</v>
      </c>
    </row>
    <row r="143" spans="1:35" x14ac:dyDescent="0.3">
      <c r="A143">
        <v>136</v>
      </c>
      <c r="B143">
        <v>5</v>
      </c>
      <c r="C143" t="s">
        <v>37</v>
      </c>
      <c r="D143" t="s">
        <v>6158</v>
      </c>
      <c r="E143" t="s">
        <v>9667</v>
      </c>
      <c r="F143" t="s">
        <v>625</v>
      </c>
      <c r="G143" s="56">
        <v>823.92558999999983</v>
      </c>
      <c r="H143">
        <v>7</v>
      </c>
      <c r="I143">
        <v>0</v>
      </c>
      <c r="J143" s="12">
        <v>5.5</v>
      </c>
      <c r="K143" s="12">
        <v>7.4</v>
      </c>
      <c r="L143">
        <v>0</v>
      </c>
      <c r="M143" s="12">
        <v>3.9999999999999978</v>
      </c>
      <c r="N143" s="12">
        <v>0</v>
      </c>
      <c r="O143" s="12">
        <v>21112.712924773175</v>
      </c>
      <c r="P143">
        <v>0</v>
      </c>
      <c r="Q143" s="12">
        <v>279.89961749949725</v>
      </c>
      <c r="R143" s="57">
        <v>1.0057220776785104E-2</v>
      </c>
      <c r="S143" s="57">
        <v>8.3602054221903739E-4</v>
      </c>
      <c r="T143" s="57">
        <v>0</v>
      </c>
      <c r="U143" s="57">
        <v>1.0323792853613647E-3</v>
      </c>
      <c r="V143" s="57">
        <v>2.8829529436008405E-3</v>
      </c>
      <c r="W143" s="57">
        <v>0</v>
      </c>
      <c r="X143" s="57">
        <v>5.5204775703328888E-4</v>
      </c>
      <c r="Y143" s="57">
        <v>0</v>
      </c>
      <c r="Z143" s="57">
        <v>4.1311326570118399E-3</v>
      </c>
      <c r="AA143" s="57">
        <v>0</v>
      </c>
      <c r="AB143" s="57">
        <v>5.5169156562935725E-4</v>
      </c>
      <c r="AC143" s="17">
        <v>1.8221314116037119E-3</v>
      </c>
      <c r="AD143" s="12">
        <v>136</v>
      </c>
      <c r="AE143" s="16">
        <v>3</v>
      </c>
      <c r="AF143" s="17">
        <v>0.7290211271346354</v>
      </c>
      <c r="AG143" t="str">
        <f>IF(AF143&lt;='CAV Tier 1 Analysis'!$A$5,"Tier 1", "Tier 2")</f>
        <v>Tier 2</v>
      </c>
      <c r="AH143" t="str">
        <f t="shared" si="6"/>
        <v>Minnesota - Tier 2</v>
      </c>
      <c r="AI143" t="str">
        <f t="shared" si="7"/>
        <v>Carlton County * - Tier 2</v>
      </c>
    </row>
    <row r="144" spans="1:35" x14ac:dyDescent="0.3">
      <c r="A144">
        <v>137</v>
      </c>
      <c r="B144">
        <v>5</v>
      </c>
      <c r="C144" t="s">
        <v>37</v>
      </c>
      <c r="D144" t="s">
        <v>6467</v>
      </c>
      <c r="E144" t="s">
        <v>10070</v>
      </c>
      <c r="F144" t="s">
        <v>588</v>
      </c>
      <c r="G144" s="56">
        <v>974.65803999999991</v>
      </c>
      <c r="H144">
        <v>1</v>
      </c>
      <c r="I144">
        <v>0</v>
      </c>
      <c r="J144" s="12">
        <v>8.3414634146341466</v>
      </c>
      <c r="K144" s="12">
        <v>7.6097560975609753</v>
      </c>
      <c r="L144">
        <v>0</v>
      </c>
      <c r="M144">
        <v>0</v>
      </c>
      <c r="N144" s="12">
        <v>89.467498363600512</v>
      </c>
      <c r="O144" s="12">
        <v>13915.438139175623</v>
      </c>
      <c r="P144">
        <v>0</v>
      </c>
      <c r="Q144">
        <v>0</v>
      </c>
      <c r="R144" s="57">
        <v>1.1897131499640215E-2</v>
      </c>
      <c r="S144" s="57">
        <v>1.1943150603129105E-4</v>
      </c>
      <c r="T144" s="57">
        <v>0</v>
      </c>
      <c r="U144" s="57">
        <v>1.5657370979759943E-3</v>
      </c>
      <c r="V144" s="57">
        <v>2.9646714515605215E-3</v>
      </c>
      <c r="W144" s="57">
        <v>0</v>
      </c>
      <c r="X144" s="57">
        <v>0</v>
      </c>
      <c r="Y144" s="57">
        <v>6.2688738727876365E-4</v>
      </c>
      <c r="Z144" s="57">
        <v>2.7228391319584098E-3</v>
      </c>
      <c r="AA144" s="57">
        <v>0</v>
      </c>
      <c r="AB144" s="57">
        <v>0</v>
      </c>
      <c r="AC144" s="17">
        <v>1.8087907340404725E-3</v>
      </c>
      <c r="AD144" s="12">
        <v>137</v>
      </c>
      <c r="AE144" s="16">
        <v>3</v>
      </c>
      <c r="AF144" s="17">
        <v>0.7308299178686759</v>
      </c>
      <c r="AG144" t="str">
        <f>IF(AF144&lt;='CAV Tier 1 Analysis'!$A$5,"Tier 1", "Tier 2")</f>
        <v>Tier 2</v>
      </c>
      <c r="AH144" t="str">
        <f t="shared" si="6"/>
        <v>Minnesota - Tier 2</v>
      </c>
      <c r="AI144" t="str">
        <f t="shared" si="7"/>
        <v>Renville County* - Tier 2</v>
      </c>
    </row>
    <row r="145" spans="1:35" x14ac:dyDescent="0.3">
      <c r="A145">
        <v>138</v>
      </c>
      <c r="B145">
        <v>5</v>
      </c>
      <c r="C145" t="s">
        <v>37</v>
      </c>
      <c r="D145" t="s">
        <v>6361</v>
      </c>
      <c r="E145" t="s">
        <v>9916</v>
      </c>
      <c r="F145" t="s">
        <v>973</v>
      </c>
      <c r="G145" s="56">
        <v>6.979029999999999</v>
      </c>
      <c r="H145">
        <v>13</v>
      </c>
      <c r="I145">
        <v>2</v>
      </c>
      <c r="J145" s="12">
        <v>6.416666666666667</v>
      </c>
      <c r="K145" s="12">
        <v>4.666666666666667</v>
      </c>
      <c r="L145">
        <v>0</v>
      </c>
      <c r="M145" s="12">
        <v>4.5603042256588671</v>
      </c>
      <c r="N145" s="12">
        <v>390.59320186484604</v>
      </c>
      <c r="O145" s="12">
        <v>13021.022773004579</v>
      </c>
      <c r="P145" s="12">
        <v>12316.10078296883</v>
      </c>
      <c r="Q145" s="12">
        <v>904.45915360237996</v>
      </c>
      <c r="R145" s="57">
        <v>8.5189301521520344E-5</v>
      </c>
      <c r="S145" s="57">
        <v>1.5526095784067838E-3</v>
      </c>
      <c r="T145" s="57">
        <v>2.1208907741251328E-3</v>
      </c>
      <c r="U145" s="57">
        <v>1.2044424995882588E-3</v>
      </c>
      <c r="V145" s="57">
        <v>1.8180784329014309E-3</v>
      </c>
      <c r="W145" s="57">
        <v>0</v>
      </c>
      <c r="X145" s="57">
        <v>6.2937642979110197E-4</v>
      </c>
      <c r="Y145" s="57">
        <v>2.7368369104362874E-3</v>
      </c>
      <c r="Z145" s="57">
        <v>2.547828533306882E-3</v>
      </c>
      <c r="AA145" s="57">
        <v>5.3617387223247872E-3</v>
      </c>
      <c r="AB145" s="57">
        <v>1.7827194297598374E-3</v>
      </c>
      <c r="AC145" s="17">
        <v>1.8036100556510929E-3</v>
      </c>
      <c r="AD145" s="12">
        <v>138</v>
      </c>
      <c r="AE145" s="16">
        <v>3</v>
      </c>
      <c r="AF145" s="17">
        <v>0.73263352792432701</v>
      </c>
      <c r="AG145" t="str">
        <f>IF(AF145&lt;='CAV Tier 1 Analysis'!$A$5,"Tier 1", "Tier 2")</f>
        <v>Tier 2</v>
      </c>
      <c r="AH145" t="str">
        <f t="shared" si="6"/>
        <v>Minnesota - Tier 2</v>
      </c>
      <c r="AI145" t="str">
        <f t="shared" si="7"/>
        <v>Northfield, City Of - Tier 2</v>
      </c>
    </row>
    <row r="146" spans="1:35" x14ac:dyDescent="0.3">
      <c r="A146">
        <v>139</v>
      </c>
      <c r="B146">
        <v>5</v>
      </c>
      <c r="C146" t="s">
        <v>37</v>
      </c>
      <c r="D146" t="s">
        <v>5339</v>
      </c>
      <c r="E146" t="s">
        <v>9828</v>
      </c>
      <c r="F146" t="s">
        <v>948</v>
      </c>
      <c r="G146" s="56">
        <v>7.8464200000000002</v>
      </c>
      <c r="H146">
        <v>18</v>
      </c>
      <c r="I146">
        <v>0</v>
      </c>
      <c r="J146" s="12">
        <v>8</v>
      </c>
      <c r="K146" s="12">
        <v>6</v>
      </c>
      <c r="L146">
        <v>0</v>
      </c>
      <c r="M146" s="12">
        <v>2.6128616617514742</v>
      </c>
      <c r="N146" s="12">
        <v>656.04773108724453</v>
      </c>
      <c r="O146" s="12">
        <v>11260.039810006392</v>
      </c>
      <c r="P146" s="12">
        <v>10799.77895066698</v>
      </c>
      <c r="Q146" s="12">
        <v>868.47014646331081</v>
      </c>
      <c r="R146" s="57">
        <v>9.5777069197938369E-5</v>
      </c>
      <c r="S146" s="57">
        <v>2.149767108563239E-3</v>
      </c>
      <c r="T146" s="57">
        <v>0</v>
      </c>
      <c r="U146" s="57">
        <v>1.5016425968892577E-3</v>
      </c>
      <c r="V146" s="57">
        <v>2.3375294137304111E-3</v>
      </c>
      <c r="W146" s="57">
        <v>0</v>
      </c>
      <c r="X146" s="57">
        <v>3.606061049520435E-4</v>
      </c>
      <c r="Y146" s="57">
        <v>4.5968430501994052E-3</v>
      </c>
      <c r="Z146" s="57">
        <v>2.2032563197403755E-3</v>
      </c>
      <c r="AA146" s="57">
        <v>4.7016173391836273E-3</v>
      </c>
      <c r="AB146" s="57">
        <v>1.7117838855409003E-3</v>
      </c>
      <c r="AC146" s="17">
        <v>1.7871657170906543E-3</v>
      </c>
      <c r="AD146" s="12">
        <v>139</v>
      </c>
      <c r="AE146" s="16">
        <v>3</v>
      </c>
      <c r="AF146" s="17">
        <v>0.73442069364141771</v>
      </c>
      <c r="AG146" t="str">
        <f>IF(AF146&lt;='CAV Tier 1 Analysis'!$A$5,"Tier 1", "Tier 2")</f>
        <v>Tier 2</v>
      </c>
      <c r="AH146" t="str">
        <f t="shared" si="6"/>
        <v>Minnesota - Tier 2</v>
      </c>
      <c r="AI146" t="str">
        <f t="shared" si="7"/>
        <v>Hutchinson, City Of - Tier 2</v>
      </c>
    </row>
    <row r="147" spans="1:35" x14ac:dyDescent="0.3">
      <c r="A147">
        <v>140</v>
      </c>
      <c r="B147">
        <v>5</v>
      </c>
      <c r="C147" t="s">
        <v>37</v>
      </c>
      <c r="D147" t="s">
        <v>6153</v>
      </c>
      <c r="E147" t="s">
        <v>9659</v>
      </c>
      <c r="F147" t="s">
        <v>1360</v>
      </c>
      <c r="G147" s="56">
        <v>3.4887799999999998</v>
      </c>
      <c r="H147">
        <v>44</v>
      </c>
      <c r="I147">
        <v>2</v>
      </c>
      <c r="J147" s="12">
        <v>8.1666666666666661</v>
      </c>
      <c r="K147" s="12">
        <v>8.8333333333333339</v>
      </c>
      <c r="L147">
        <v>2</v>
      </c>
      <c r="M147" s="12">
        <v>33.358824574779725</v>
      </c>
      <c r="N147" s="12">
        <v>77.575976605948171</v>
      </c>
      <c r="O147" s="12">
        <v>788.08145174287108</v>
      </c>
      <c r="P147" s="12">
        <v>737.13970936165526</v>
      </c>
      <c r="Q147">
        <v>0</v>
      </c>
      <c r="R147" s="57">
        <v>4.2585679007290383E-5</v>
      </c>
      <c r="S147" s="57">
        <v>5.2549862653768062E-3</v>
      </c>
      <c r="T147" s="57">
        <v>2.1208907741251328E-3</v>
      </c>
      <c r="U147" s="57">
        <v>1.5329268176577837E-3</v>
      </c>
      <c r="V147" s="57">
        <v>3.4413627479919946E-3</v>
      </c>
      <c r="W147" s="57">
        <v>1.6220600162206002E-3</v>
      </c>
      <c r="X147" s="57">
        <v>4.6039160709435284E-3</v>
      </c>
      <c r="Y147" s="57">
        <v>5.4356500605908106E-4</v>
      </c>
      <c r="Z147" s="57">
        <v>1.5420420072401723E-4</v>
      </c>
      <c r="AA147" s="57">
        <v>3.2090923849154322E-4</v>
      </c>
      <c r="AB147" s="57">
        <v>0</v>
      </c>
      <c r="AC147" s="17">
        <v>1.7852188015088889E-3</v>
      </c>
      <c r="AD147" s="12">
        <v>140</v>
      </c>
      <c r="AE147" s="16">
        <v>3</v>
      </c>
      <c r="AF147" s="17">
        <v>0.73620591244292655</v>
      </c>
      <c r="AG147" t="str">
        <f>IF(AF147&lt;='CAV Tier 1 Analysis'!$A$5,"Tier 1", "Tier 2")</f>
        <v>Tier 2</v>
      </c>
      <c r="AH147" t="str">
        <f t="shared" si="6"/>
        <v>Minnesota - Tier 2</v>
      </c>
      <c r="AI147" t="str">
        <f t="shared" si="7"/>
        <v>Ortonville, City Of - Tier 2</v>
      </c>
    </row>
    <row r="148" spans="1:35" x14ac:dyDescent="0.3">
      <c r="A148">
        <v>141</v>
      </c>
      <c r="B148">
        <v>5</v>
      </c>
      <c r="C148" t="s">
        <v>37</v>
      </c>
      <c r="D148" t="s">
        <v>6454</v>
      </c>
      <c r="E148" t="s">
        <v>10052</v>
      </c>
      <c r="F148" t="s">
        <v>844</v>
      </c>
      <c r="G148" s="56">
        <v>420.75619999999969</v>
      </c>
      <c r="H148">
        <v>14</v>
      </c>
      <c r="I148">
        <v>2</v>
      </c>
      <c r="J148" s="12">
        <v>7.8780487804878048</v>
      </c>
      <c r="K148" s="12">
        <v>6.2682926829268295</v>
      </c>
      <c r="L148">
        <v>0</v>
      </c>
      <c r="M148" s="12">
        <v>3.9711064031855026</v>
      </c>
      <c r="N148" s="12">
        <v>60.948869649732856</v>
      </c>
      <c r="O148" s="12">
        <v>20517.856891880489</v>
      </c>
      <c r="P148">
        <v>0</v>
      </c>
      <c r="Q148" s="12">
        <v>901.23198441889326</v>
      </c>
      <c r="R148" s="57">
        <v>5.1359467990321145E-3</v>
      </c>
      <c r="S148" s="57">
        <v>1.6720410844380748E-3</v>
      </c>
      <c r="T148" s="57">
        <v>2.1208907741251328E-3</v>
      </c>
      <c r="U148" s="57">
        <v>1.4787517036439946E-3</v>
      </c>
      <c r="V148" s="57">
        <v>2.4420530867020965E-3</v>
      </c>
      <c r="W148" s="57">
        <v>0</v>
      </c>
      <c r="X148" s="57">
        <v>5.4806009570477229E-4</v>
      </c>
      <c r="Y148" s="57">
        <v>4.2706098137488288E-4</v>
      </c>
      <c r="Z148" s="57">
        <v>4.0147369483002427E-3</v>
      </c>
      <c r="AA148" s="57">
        <v>0</v>
      </c>
      <c r="AB148" s="57">
        <v>1.7763585706943841E-3</v>
      </c>
      <c r="AC148" s="17">
        <v>1.7832636403650631E-3</v>
      </c>
      <c r="AD148" s="12">
        <v>141</v>
      </c>
      <c r="AE148" s="16">
        <v>3</v>
      </c>
      <c r="AF148" s="17">
        <v>0.73798917608329162</v>
      </c>
      <c r="AG148" t="str">
        <f>IF(AF148&lt;='CAV Tier 1 Analysis'!$A$5,"Tier 1", "Tier 2")</f>
        <v>Tier 2</v>
      </c>
      <c r="AH148" t="str">
        <f t="shared" si="6"/>
        <v>Minnesota - Tier 2</v>
      </c>
      <c r="AI148" t="str">
        <f t="shared" si="7"/>
        <v>Mc Leod County * - Tier 2</v>
      </c>
    </row>
    <row r="149" spans="1:35" x14ac:dyDescent="0.3">
      <c r="A149">
        <v>142</v>
      </c>
      <c r="B149">
        <v>5</v>
      </c>
      <c r="C149" t="s">
        <v>37</v>
      </c>
      <c r="D149" t="s">
        <v>6263</v>
      </c>
      <c r="E149" t="s">
        <v>9794</v>
      </c>
      <c r="F149" t="s">
        <v>791</v>
      </c>
      <c r="G149" s="56">
        <v>526.35659999999996</v>
      </c>
      <c r="H149">
        <v>23</v>
      </c>
      <c r="I149">
        <v>0</v>
      </c>
      <c r="J149" s="12">
        <v>5.9230769230769234</v>
      </c>
      <c r="K149" s="12">
        <v>7.4615384615384617</v>
      </c>
      <c r="L149">
        <v>0</v>
      </c>
      <c r="M149" s="12">
        <v>5.9031525395520834</v>
      </c>
      <c r="N149" s="12">
        <v>104.15731151427703</v>
      </c>
      <c r="O149" s="12">
        <v>13482.21859239375</v>
      </c>
      <c r="P149" s="12">
        <v>1491.4705304542458</v>
      </c>
      <c r="Q149" s="12">
        <v>791.90565670014803</v>
      </c>
      <c r="R149" s="57">
        <v>6.4249546291164075E-3</v>
      </c>
      <c r="S149" s="57">
        <v>2.7469246387196943E-3</v>
      </c>
      <c r="T149" s="57">
        <v>0</v>
      </c>
      <c r="U149" s="57">
        <v>1.1117930765430081E-3</v>
      </c>
      <c r="V149" s="57">
        <v>2.9069276042544855E-3</v>
      </c>
      <c r="W149" s="57">
        <v>0</v>
      </c>
      <c r="X149" s="57">
        <v>8.1470552972127302E-4</v>
      </c>
      <c r="Y149" s="57">
        <v>7.2981704055034109E-4</v>
      </c>
      <c r="Z149" s="57">
        <v>2.6380708966424033E-3</v>
      </c>
      <c r="AA149" s="57">
        <v>6.4930252173652251E-4</v>
      </c>
      <c r="AB149" s="57">
        <v>1.5608726995721377E-3</v>
      </c>
      <c r="AC149" s="17">
        <v>1.7803062397142065E-3</v>
      </c>
      <c r="AD149" s="12">
        <v>142</v>
      </c>
      <c r="AE149" s="16">
        <v>3</v>
      </c>
      <c r="AF149" s="17">
        <v>0.73976948232300588</v>
      </c>
      <c r="AG149" t="str">
        <f>IF(AF149&lt;='CAV Tier 1 Analysis'!$A$5,"Tier 1", "Tier 2")</f>
        <v>Tier 2</v>
      </c>
      <c r="AH149" t="str">
        <f t="shared" si="6"/>
        <v>Minnesota - Tier 2</v>
      </c>
      <c r="AI149" t="str">
        <f t="shared" si="7"/>
        <v>Kanabec County * - Tier 2</v>
      </c>
    </row>
    <row r="150" spans="1:35" x14ac:dyDescent="0.3">
      <c r="A150">
        <v>143</v>
      </c>
      <c r="B150">
        <v>5</v>
      </c>
      <c r="C150" t="s">
        <v>37</v>
      </c>
      <c r="D150" t="s">
        <v>6468</v>
      </c>
      <c r="E150" t="s">
        <v>10071</v>
      </c>
      <c r="F150" t="s">
        <v>793</v>
      </c>
      <c r="G150" s="56">
        <v>416.52918999999997</v>
      </c>
      <c r="H150">
        <v>14</v>
      </c>
      <c r="I150">
        <v>0</v>
      </c>
      <c r="J150" s="12">
        <v>9.1724137931034484</v>
      </c>
      <c r="K150" s="12">
        <v>6.2758620689655169</v>
      </c>
      <c r="L150">
        <v>0</v>
      </c>
      <c r="M150">
        <v>0</v>
      </c>
      <c r="N150" s="12">
        <v>38.537279090207811</v>
      </c>
      <c r="O150" s="12">
        <v>17587.260356128299</v>
      </c>
      <c r="P150">
        <v>0</v>
      </c>
      <c r="Q150" s="12">
        <v>2336.0334541897282</v>
      </c>
      <c r="R150" s="57">
        <v>5.0843499396656328E-3</v>
      </c>
      <c r="S150" s="57">
        <v>1.6720410844380748E-3</v>
      </c>
      <c r="T150" s="57">
        <v>0</v>
      </c>
      <c r="U150" s="57">
        <v>1.7217109085023387E-3</v>
      </c>
      <c r="V150" s="57">
        <v>2.4450020304536482E-3</v>
      </c>
      <c r="W150" s="57">
        <v>0</v>
      </c>
      <c r="X150" s="57">
        <v>0</v>
      </c>
      <c r="Y150" s="57">
        <v>2.700258154476543E-4</v>
      </c>
      <c r="Z150" s="57">
        <v>3.4413059971709855E-3</v>
      </c>
      <c r="AA150" s="57">
        <v>0</v>
      </c>
      <c r="AB150" s="57">
        <v>4.6044005533762526E-3</v>
      </c>
      <c r="AC150" s="17">
        <v>1.748985120823144E-3</v>
      </c>
      <c r="AD150" s="12">
        <v>143</v>
      </c>
      <c r="AE150" s="16">
        <v>3</v>
      </c>
      <c r="AF150" s="17">
        <v>0.74151846744382899</v>
      </c>
      <c r="AG150" t="str">
        <f>IF(AF150&lt;='CAV Tier 1 Analysis'!$A$5,"Tier 1", "Tier 2")</f>
        <v>Tier 2</v>
      </c>
      <c r="AH150" t="str">
        <f t="shared" si="6"/>
        <v>Minnesota - Tier 2</v>
      </c>
      <c r="AI150" t="str">
        <f t="shared" si="7"/>
        <v>Steele County * - Tier 2</v>
      </c>
    </row>
    <row r="151" spans="1:35" x14ac:dyDescent="0.3">
      <c r="A151">
        <v>144</v>
      </c>
      <c r="B151">
        <v>5</v>
      </c>
      <c r="C151" t="s">
        <v>37</v>
      </c>
      <c r="D151" t="s">
        <v>6274</v>
      </c>
      <c r="E151" t="s">
        <v>9809</v>
      </c>
      <c r="F151" t="s">
        <v>688</v>
      </c>
      <c r="G151" s="56">
        <v>773.69214000000011</v>
      </c>
      <c r="H151">
        <v>0</v>
      </c>
      <c r="I151">
        <v>0</v>
      </c>
      <c r="J151" s="12">
        <v>9.35</v>
      </c>
      <c r="K151" s="12">
        <v>7.65</v>
      </c>
      <c r="L151">
        <v>1</v>
      </c>
      <c r="M151" s="12">
        <v>4.5483648056706389</v>
      </c>
      <c r="N151" s="12">
        <v>296.62250215509414</v>
      </c>
      <c r="O151" s="12">
        <v>6197.3455532947028</v>
      </c>
      <c r="P151">
        <v>0</v>
      </c>
      <c r="Q151">
        <v>0</v>
      </c>
      <c r="R151" s="57">
        <v>9.444047811700244E-3</v>
      </c>
      <c r="S151" s="57">
        <v>0</v>
      </c>
      <c r="T151" s="57">
        <v>0</v>
      </c>
      <c r="U151" s="57">
        <v>1.7550447851143198E-3</v>
      </c>
      <c r="V151" s="57">
        <v>2.9803500025062744E-3</v>
      </c>
      <c r="W151" s="57">
        <v>8.110300081103001E-4</v>
      </c>
      <c r="X151" s="57">
        <v>6.2772864728490702E-4</v>
      </c>
      <c r="Y151" s="57">
        <v>2.0783961638045417E-3</v>
      </c>
      <c r="Z151" s="57">
        <v>1.2126369876398967E-3</v>
      </c>
      <c r="AA151" s="57">
        <v>0</v>
      </c>
      <c r="AB151" s="57">
        <v>0</v>
      </c>
      <c r="AC151" s="17">
        <v>1.7190213096509531E-3</v>
      </c>
      <c r="AD151" s="12">
        <v>144</v>
      </c>
      <c r="AE151" s="16">
        <v>3</v>
      </c>
      <c r="AF151" s="17">
        <v>0.74323748875347995</v>
      </c>
      <c r="AG151" t="str">
        <f>IF(AF151&lt;='CAV Tier 1 Analysis'!$A$5,"Tier 1", "Tier 2")</f>
        <v>Tier 2</v>
      </c>
      <c r="AH151" t="str">
        <f t="shared" si="6"/>
        <v>Minnesota - Tier 2</v>
      </c>
      <c r="AI151" t="str">
        <f t="shared" si="7"/>
        <v>Lac Qui Parle County * On Probation Eff Feb 13, 2009 - Tier 2</v>
      </c>
    </row>
    <row r="152" spans="1:35" x14ac:dyDescent="0.3">
      <c r="A152">
        <v>145</v>
      </c>
      <c r="B152">
        <v>5</v>
      </c>
      <c r="C152" t="s">
        <v>37</v>
      </c>
      <c r="D152" t="s">
        <v>6211</v>
      </c>
      <c r="E152" t="s">
        <v>9731</v>
      </c>
      <c r="F152" t="s">
        <v>714</v>
      </c>
      <c r="G152" s="56">
        <v>702.74002000000019</v>
      </c>
      <c r="H152">
        <v>8</v>
      </c>
      <c r="I152">
        <v>0</v>
      </c>
      <c r="J152" s="12">
        <v>11.512820512820513</v>
      </c>
      <c r="K152" s="12">
        <v>5.7948717948717947</v>
      </c>
      <c r="L152">
        <v>0</v>
      </c>
      <c r="M152" s="12">
        <v>6.8970050545861881</v>
      </c>
      <c r="N152" s="12">
        <v>106.1122993058115</v>
      </c>
      <c r="O152" s="12">
        <v>16201.62263580969</v>
      </c>
      <c r="P152">
        <v>0</v>
      </c>
      <c r="Q152">
        <v>0</v>
      </c>
      <c r="R152" s="57">
        <v>8.5779730786397623E-3</v>
      </c>
      <c r="S152" s="57">
        <v>9.554520482503284E-4</v>
      </c>
      <c r="T152" s="57">
        <v>0</v>
      </c>
      <c r="U152" s="57">
        <v>2.1610177115489637E-3</v>
      </c>
      <c r="V152" s="57">
        <v>2.2576138782182602E-3</v>
      </c>
      <c r="W152" s="57">
        <v>0</v>
      </c>
      <c r="X152" s="57">
        <v>9.5186904265789072E-4</v>
      </c>
      <c r="Y152" s="57">
        <v>7.4351539147344615E-4</v>
      </c>
      <c r="Z152" s="57">
        <v>3.1701777315808755E-3</v>
      </c>
      <c r="AA152" s="57">
        <v>0</v>
      </c>
      <c r="AB152" s="57">
        <v>0</v>
      </c>
      <c r="AC152" s="17">
        <v>1.7106926256699568E-3</v>
      </c>
      <c r="AD152" s="12">
        <v>145</v>
      </c>
      <c r="AE152" s="16">
        <v>3</v>
      </c>
      <c r="AF152" s="17">
        <v>0.74494818137914987</v>
      </c>
      <c r="AG152" t="str">
        <f>IF(AF152&lt;='CAV Tier 1 Analysis'!$A$5,"Tier 1", "Tier 2")</f>
        <v>Tier 2</v>
      </c>
      <c r="AH152" t="str">
        <f t="shared" si="6"/>
        <v>Minnesota - Tier 2</v>
      </c>
      <c r="AI152" t="str">
        <f t="shared" si="7"/>
        <v>Freeborn County * - Tier 2</v>
      </c>
    </row>
    <row r="153" spans="1:35" x14ac:dyDescent="0.3">
      <c r="A153">
        <v>146</v>
      </c>
      <c r="B153">
        <v>5</v>
      </c>
      <c r="C153" t="s">
        <v>37</v>
      </c>
      <c r="D153" t="s">
        <v>6475</v>
      </c>
      <c r="E153" t="s">
        <v>10079</v>
      </c>
      <c r="F153" t="s">
        <v>641</v>
      </c>
      <c r="G153" s="56">
        <v>865.94379000000015</v>
      </c>
      <c r="H153">
        <v>0</v>
      </c>
      <c r="I153">
        <v>0</v>
      </c>
      <c r="J153" s="12">
        <v>8.137931034482758</v>
      </c>
      <c r="K153" s="12">
        <v>7.7931034482758621</v>
      </c>
      <c r="L153">
        <v>1</v>
      </c>
      <c r="M153">
        <v>0</v>
      </c>
      <c r="N153" s="12">
        <v>61.479367063624736</v>
      </c>
      <c r="O153" s="12">
        <v>12334.861069822407</v>
      </c>
      <c r="P153">
        <v>0</v>
      </c>
      <c r="Q153">
        <v>0</v>
      </c>
      <c r="R153" s="57">
        <v>1.0570114561335619E-2</v>
      </c>
      <c r="S153" s="57">
        <v>0</v>
      </c>
      <c r="T153" s="57">
        <v>0</v>
      </c>
      <c r="U153" s="57">
        <v>1.5275329864907965E-3</v>
      </c>
      <c r="V153" s="57">
        <v>3.0361014224314538E-3</v>
      </c>
      <c r="W153" s="57">
        <v>8.110300081103001E-4</v>
      </c>
      <c r="X153" s="57">
        <v>0</v>
      </c>
      <c r="Y153" s="57">
        <v>4.3077810931335805E-4</v>
      </c>
      <c r="Z153" s="57">
        <v>2.4135670089775927E-3</v>
      </c>
      <c r="AA153" s="57">
        <v>0</v>
      </c>
      <c r="AB153" s="57">
        <v>0</v>
      </c>
      <c r="AC153" s="17">
        <v>1.7081021906053746E-3</v>
      </c>
      <c r="AD153" s="12">
        <v>146</v>
      </c>
      <c r="AE153" s="16">
        <v>3</v>
      </c>
      <c r="AF153" s="17">
        <v>0.74665628356975522</v>
      </c>
      <c r="AG153" t="str">
        <f>IF(AF153&lt;='CAV Tier 1 Analysis'!$A$5,"Tier 1", "Tier 2")</f>
        <v>Tier 2</v>
      </c>
      <c r="AH153" t="str">
        <f t="shared" si="6"/>
        <v>Minnesota - Tier 2</v>
      </c>
      <c r="AI153" t="str">
        <f t="shared" si="7"/>
        <v>Redwood County * - Tier 2</v>
      </c>
    </row>
    <row r="154" spans="1:35" x14ac:dyDescent="0.3">
      <c r="A154">
        <v>147</v>
      </c>
      <c r="B154">
        <v>5</v>
      </c>
      <c r="C154" t="s">
        <v>37</v>
      </c>
      <c r="D154" t="s">
        <v>6296</v>
      </c>
      <c r="E154" t="s">
        <v>9839</v>
      </c>
      <c r="F154" t="s">
        <v>759</v>
      </c>
      <c r="G154" s="56">
        <v>633.80411000000015</v>
      </c>
      <c r="H154">
        <v>23</v>
      </c>
      <c r="I154">
        <v>0</v>
      </c>
      <c r="J154" s="12">
        <v>7.1470588235294121</v>
      </c>
      <c r="K154" s="12">
        <v>7.6764705882352944</v>
      </c>
      <c r="L154">
        <v>0</v>
      </c>
      <c r="M154" s="12">
        <v>1.9998085528350389</v>
      </c>
      <c r="N154" s="12">
        <v>0.86262603322814135</v>
      </c>
      <c r="O154" s="12">
        <v>18845.867053084763</v>
      </c>
      <c r="P154">
        <v>0</v>
      </c>
      <c r="Q154">
        <v>0</v>
      </c>
      <c r="R154" s="57">
        <v>7.7365091470260007E-3</v>
      </c>
      <c r="S154" s="57">
        <v>2.7469246387196943E-3</v>
      </c>
      <c r="T154" s="57">
        <v>0</v>
      </c>
      <c r="U154" s="57">
        <v>1.3415409964856236E-3</v>
      </c>
      <c r="V154" s="57">
        <v>2.9906626322727318E-3</v>
      </c>
      <c r="W154" s="57">
        <v>0</v>
      </c>
      <c r="X154" s="57">
        <v>2.7599745652214278E-4</v>
      </c>
      <c r="Y154" s="57">
        <v>6.0443109515739329E-6</v>
      </c>
      <c r="Z154" s="57">
        <v>3.6875780535692757E-3</v>
      </c>
      <c r="AA154" s="57">
        <v>0</v>
      </c>
      <c r="AB154" s="57">
        <v>0</v>
      </c>
      <c r="AC154" s="17">
        <v>1.7077506577770039E-3</v>
      </c>
      <c r="AD154" s="12">
        <v>147</v>
      </c>
      <c r="AE154" s="16">
        <v>3</v>
      </c>
      <c r="AF154" s="17">
        <v>0.74836403422753217</v>
      </c>
      <c r="AG154" t="str">
        <f>IF(AF154&lt;='CAV Tier 1 Analysis'!$A$5,"Tier 1", "Tier 2")</f>
        <v>Tier 2</v>
      </c>
      <c r="AH154" t="str">
        <f t="shared" si="6"/>
        <v>Minnesota - Tier 2</v>
      </c>
      <c r="AI154" t="str">
        <f t="shared" si="7"/>
        <v>Meeker County * - Tier 2</v>
      </c>
    </row>
    <row r="155" spans="1:35" x14ac:dyDescent="0.3">
      <c r="A155">
        <v>148</v>
      </c>
      <c r="B155">
        <v>5</v>
      </c>
      <c r="C155" t="s">
        <v>37</v>
      </c>
      <c r="D155" t="s">
        <v>6476</v>
      </c>
      <c r="E155" t="s">
        <v>10080</v>
      </c>
      <c r="F155" t="s">
        <v>762</v>
      </c>
      <c r="G155" s="56">
        <v>712.00558999999998</v>
      </c>
      <c r="H155">
        <v>24</v>
      </c>
      <c r="I155">
        <v>0</v>
      </c>
      <c r="J155" s="12">
        <v>7.7</v>
      </c>
      <c r="K155" s="12">
        <v>8.5</v>
      </c>
      <c r="L155">
        <v>0</v>
      </c>
      <c r="M155" s="12">
        <v>3.9339682712322501</v>
      </c>
      <c r="N155" s="12">
        <v>65.950003640024022</v>
      </c>
      <c r="O155" s="12">
        <v>7103.943047193352</v>
      </c>
      <c r="P155">
        <v>0</v>
      </c>
      <c r="Q155">
        <v>0</v>
      </c>
      <c r="R155" s="57">
        <v>8.6910729559147911E-3</v>
      </c>
      <c r="S155" s="57">
        <v>2.8663561447509851E-3</v>
      </c>
      <c r="T155" s="57">
        <v>0</v>
      </c>
      <c r="U155" s="57">
        <v>1.4453309995059106E-3</v>
      </c>
      <c r="V155" s="57">
        <v>3.3115000027847492E-3</v>
      </c>
      <c r="W155" s="57">
        <v>0</v>
      </c>
      <c r="X155" s="57">
        <v>5.4293459009347247E-4</v>
      </c>
      <c r="Y155" s="57">
        <v>4.6210329146455643E-4</v>
      </c>
      <c r="Z155" s="57">
        <v>1.390031267908596E-3</v>
      </c>
      <c r="AA155" s="57">
        <v>0</v>
      </c>
      <c r="AB155" s="57">
        <v>0</v>
      </c>
      <c r="AC155" s="17">
        <v>1.7008481138566416E-3</v>
      </c>
      <c r="AD155" s="12">
        <v>148</v>
      </c>
      <c r="AE155" s="16">
        <v>3</v>
      </c>
      <c r="AF155" s="17">
        <v>0.75006488234138879</v>
      </c>
      <c r="AG155" t="str">
        <f>IF(AF155&lt;='CAV Tier 1 Analysis'!$A$5,"Tier 1", "Tier 2")</f>
        <v>Tier 2</v>
      </c>
      <c r="AH155" t="str">
        <f t="shared" si="6"/>
        <v>Minnesota - Tier 2</v>
      </c>
      <c r="AI155" t="str">
        <f t="shared" si="7"/>
        <v>Murray County * - Tier 2</v>
      </c>
    </row>
    <row r="156" spans="1:35" x14ac:dyDescent="0.3">
      <c r="A156">
        <v>149</v>
      </c>
      <c r="B156">
        <v>5</v>
      </c>
      <c r="C156" t="s">
        <v>37</v>
      </c>
      <c r="D156" t="s">
        <v>6480</v>
      </c>
      <c r="E156" t="s">
        <v>10084</v>
      </c>
      <c r="F156" t="s">
        <v>756</v>
      </c>
      <c r="G156" s="56">
        <v>612.19572000000005</v>
      </c>
      <c r="H156">
        <v>9</v>
      </c>
      <c r="I156">
        <v>0</v>
      </c>
      <c r="J156" s="12">
        <v>15.565217391304348</v>
      </c>
      <c r="K156" s="12">
        <v>6.9565217391304346</v>
      </c>
      <c r="L156">
        <v>1</v>
      </c>
      <c r="M156" s="12">
        <v>3.9339140757142155</v>
      </c>
      <c r="N156" s="12">
        <v>70.740347133429367</v>
      </c>
      <c r="O156" s="12">
        <v>9561.5919982348696</v>
      </c>
      <c r="P156">
        <v>0</v>
      </c>
      <c r="Q156" s="12">
        <v>360.1174556740898</v>
      </c>
      <c r="R156" s="57">
        <v>7.4727470409590244E-3</v>
      </c>
      <c r="S156" s="57">
        <v>1.0748835542816195E-3</v>
      </c>
      <c r="T156" s="57">
        <v>0</v>
      </c>
      <c r="U156" s="57">
        <v>2.9216741830780124E-3</v>
      </c>
      <c r="V156" s="57">
        <v>2.7101790304120709E-3</v>
      </c>
      <c r="W156" s="57">
        <v>8.110300081103001E-4</v>
      </c>
      <c r="X156" s="57">
        <v>5.4292711046492932E-4</v>
      </c>
      <c r="Y156" s="57">
        <v>4.9566861933976231E-4</v>
      </c>
      <c r="Z156" s="57">
        <v>1.8709203832626611E-3</v>
      </c>
      <c r="AA156" s="57">
        <v>0</v>
      </c>
      <c r="AB156" s="57">
        <v>7.0980362426417438E-4</v>
      </c>
      <c r="AC156" s="17">
        <v>1.6918030503793229E-3</v>
      </c>
      <c r="AD156" s="12">
        <v>149</v>
      </c>
      <c r="AE156" s="16">
        <v>3</v>
      </c>
      <c r="AF156" s="17">
        <v>0.7517566853917681</v>
      </c>
      <c r="AG156" t="str">
        <f>IF(AF156&lt;='CAV Tier 1 Analysis'!$A$5,"Tier 1", "Tier 2")</f>
        <v>Tier 2</v>
      </c>
      <c r="AH156" t="str">
        <f t="shared" si="6"/>
        <v>Minnesota - Tier 2</v>
      </c>
      <c r="AI156" t="str">
        <f t="shared" si="7"/>
        <v>Pennington County * - Tier 2</v>
      </c>
    </row>
    <row r="157" spans="1:35" x14ac:dyDescent="0.3">
      <c r="A157">
        <v>150</v>
      </c>
      <c r="B157">
        <v>5</v>
      </c>
      <c r="C157" t="s">
        <v>37</v>
      </c>
      <c r="D157" t="s">
        <v>6421</v>
      </c>
      <c r="E157" t="s">
        <v>10001</v>
      </c>
      <c r="F157" t="s">
        <v>773</v>
      </c>
      <c r="G157" s="56">
        <v>740.49941999999987</v>
      </c>
      <c r="H157">
        <v>13</v>
      </c>
      <c r="I157">
        <v>0</v>
      </c>
      <c r="J157" s="12">
        <v>13.833333333333334</v>
      </c>
      <c r="K157" s="12">
        <v>4.666666666666667</v>
      </c>
      <c r="L157">
        <v>0</v>
      </c>
      <c r="M157" s="12">
        <v>18.834999816745299</v>
      </c>
      <c r="N157" s="12">
        <v>19.584730348760793</v>
      </c>
      <c r="O157" s="12">
        <v>4394.3348505698805</v>
      </c>
      <c r="P157">
        <v>0</v>
      </c>
      <c r="Q157">
        <v>0</v>
      </c>
      <c r="R157" s="57">
        <v>9.0388819602281317E-3</v>
      </c>
      <c r="S157" s="57">
        <v>1.5526095784067838E-3</v>
      </c>
      <c r="T157" s="57">
        <v>0</v>
      </c>
      <c r="U157" s="57">
        <v>2.5965903237876748E-3</v>
      </c>
      <c r="V157" s="57">
        <v>1.8180784329014309E-3</v>
      </c>
      <c r="W157" s="57">
        <v>0</v>
      </c>
      <c r="X157" s="57">
        <v>2.5994548506391634E-3</v>
      </c>
      <c r="Y157" s="57">
        <v>1.3722771580130356E-4</v>
      </c>
      <c r="Z157" s="57">
        <v>8.5984119007905804E-4</v>
      </c>
      <c r="AA157" s="57">
        <v>0</v>
      </c>
      <c r="AB157" s="57">
        <v>0</v>
      </c>
      <c r="AC157" s="17">
        <v>1.6911530956221403E-3</v>
      </c>
      <c r="AD157" s="12">
        <v>150</v>
      </c>
      <c r="AE157" s="16">
        <v>3</v>
      </c>
      <c r="AF157" s="17">
        <v>0.75344783848739028</v>
      </c>
      <c r="AG157" t="str">
        <f>IF(AF157&lt;='CAV Tier 1 Analysis'!$A$5,"Tier 1", "Tier 2")</f>
        <v>Tier 2</v>
      </c>
      <c r="AH157" t="str">
        <f t="shared" si="6"/>
        <v>Minnesota - Tier 2</v>
      </c>
      <c r="AI157" t="str">
        <f t="shared" si="7"/>
        <v>Wilkin County * - Tier 2</v>
      </c>
    </row>
    <row r="158" spans="1:35" x14ac:dyDescent="0.3">
      <c r="A158">
        <v>151</v>
      </c>
      <c r="B158">
        <v>5</v>
      </c>
      <c r="C158" t="s">
        <v>37</v>
      </c>
      <c r="D158" t="s">
        <v>4101</v>
      </c>
      <c r="E158" t="s">
        <v>9980</v>
      </c>
      <c r="F158" t="s">
        <v>1395</v>
      </c>
      <c r="G158" s="56">
        <v>4.3525600000000004</v>
      </c>
      <c r="H158">
        <v>33</v>
      </c>
      <c r="I158">
        <v>3</v>
      </c>
      <c r="J158" s="12">
        <v>9.8571428571428577</v>
      </c>
      <c r="K158" s="12">
        <v>5.7142857142857144</v>
      </c>
      <c r="L158">
        <v>3</v>
      </c>
      <c r="M158" s="12">
        <v>8.9437296671384203</v>
      </c>
      <c r="N158" s="12">
        <v>269.00453066134367</v>
      </c>
      <c r="O158" s="12">
        <v>2823.0530147713393</v>
      </c>
      <c r="P158" s="12">
        <v>2656.6114180487589</v>
      </c>
      <c r="Q158" s="12">
        <v>36.59898307771391</v>
      </c>
      <c r="R158" s="57">
        <v>5.312938133673429E-5</v>
      </c>
      <c r="S158" s="57">
        <v>3.9412396990326044E-3</v>
      </c>
      <c r="T158" s="57">
        <v>3.1813361611876989E-3</v>
      </c>
      <c r="U158" s="57">
        <v>1.8502381997385498E-3</v>
      </c>
      <c r="V158" s="57">
        <v>2.2262184892670582E-3</v>
      </c>
      <c r="W158" s="57">
        <v>2.4330900243309003E-3</v>
      </c>
      <c r="X158" s="57">
        <v>1.2343414755639627E-3</v>
      </c>
      <c r="Y158" s="57">
        <v>1.884880548543967E-3</v>
      </c>
      <c r="Z158" s="57">
        <v>5.5238786902242238E-4</v>
      </c>
      <c r="AA158" s="57">
        <v>1.1565394406336308E-3</v>
      </c>
      <c r="AB158" s="57">
        <v>7.2137827321691885E-5</v>
      </c>
      <c r="AC158" s="17">
        <v>1.6895944650890198E-3</v>
      </c>
      <c r="AD158" s="12">
        <v>151</v>
      </c>
      <c r="AE158" s="16">
        <v>3</v>
      </c>
      <c r="AF158" s="17">
        <v>0.75513743295247926</v>
      </c>
      <c r="AG158" t="str">
        <f>IF(AF158&lt;='CAV Tier 1 Analysis'!$A$5,"Tier 1", "Tier 2")</f>
        <v>Tier 2</v>
      </c>
      <c r="AH158" t="str">
        <f t="shared" si="6"/>
        <v>Minnesota - Tier 2</v>
      </c>
      <c r="AI158" t="str">
        <f t="shared" si="7"/>
        <v>Lake City, City Of - Tier 2</v>
      </c>
    </row>
    <row r="159" spans="1:35" x14ac:dyDescent="0.3">
      <c r="A159">
        <v>152</v>
      </c>
      <c r="B159">
        <v>5</v>
      </c>
      <c r="C159" t="s">
        <v>37</v>
      </c>
      <c r="D159" t="s">
        <v>6204</v>
      </c>
      <c r="E159" t="s">
        <v>9722</v>
      </c>
      <c r="F159" t="s">
        <v>673</v>
      </c>
      <c r="G159" s="56">
        <v>813.61122</v>
      </c>
      <c r="H159">
        <v>1</v>
      </c>
      <c r="I159">
        <v>0</v>
      </c>
      <c r="J159" s="12">
        <v>11.15625</v>
      </c>
      <c r="K159" s="12">
        <v>4.84375</v>
      </c>
      <c r="L159">
        <v>1</v>
      </c>
      <c r="M159" s="12">
        <v>1.9997059775060628</v>
      </c>
      <c r="N159" s="12">
        <v>1.1614637975199189</v>
      </c>
      <c r="O159" s="12">
        <v>17021.323644874814</v>
      </c>
      <c r="P159">
        <v>0</v>
      </c>
      <c r="Q159">
        <v>0</v>
      </c>
      <c r="R159" s="57">
        <v>9.9313187565997045E-3</v>
      </c>
      <c r="S159" s="57">
        <v>1.1943150603129105E-4</v>
      </c>
      <c r="T159" s="57">
        <v>0</v>
      </c>
      <c r="U159" s="57">
        <v>2.0940875276932226E-3</v>
      </c>
      <c r="V159" s="57">
        <v>1.8870680162927798E-3</v>
      </c>
      <c r="W159" s="57">
        <v>8.110300081103001E-4</v>
      </c>
      <c r="X159" s="57">
        <v>2.7598329990207072E-4</v>
      </c>
      <c r="Y159" s="57">
        <v>8.1382291755500826E-6</v>
      </c>
      <c r="Z159" s="57">
        <v>3.3305689432456299E-3</v>
      </c>
      <c r="AA159" s="57">
        <v>0</v>
      </c>
      <c r="AB159" s="57">
        <v>0</v>
      </c>
      <c r="AC159" s="17">
        <v>1.6779660260955044E-3</v>
      </c>
      <c r="AD159" s="12">
        <v>152</v>
      </c>
      <c r="AE159" s="16">
        <v>3</v>
      </c>
      <c r="AF159" s="17">
        <v>0.75681539897857475</v>
      </c>
      <c r="AG159" t="str">
        <f>IF(AF159&lt;='CAV Tier 1 Analysis'!$A$5,"Tier 1", "Tier 2")</f>
        <v>Tier 2</v>
      </c>
      <c r="AH159" t="str">
        <f t="shared" si="6"/>
        <v>Minnesota - Tier 2</v>
      </c>
      <c r="AI159" t="str">
        <f t="shared" si="7"/>
        <v>Fillmore County* - Tier 2</v>
      </c>
    </row>
    <row r="160" spans="1:35" x14ac:dyDescent="0.3">
      <c r="A160">
        <v>153</v>
      </c>
      <c r="B160">
        <v>5</v>
      </c>
      <c r="C160" t="s">
        <v>37</v>
      </c>
      <c r="D160" t="s">
        <v>5323</v>
      </c>
      <c r="E160" t="s">
        <v>9822</v>
      </c>
      <c r="F160" t="s">
        <v>757</v>
      </c>
      <c r="G160" s="56">
        <v>703.87821999999994</v>
      </c>
      <c r="H160">
        <v>4</v>
      </c>
      <c r="I160">
        <v>2</v>
      </c>
      <c r="J160" s="12">
        <v>7.382352941176471</v>
      </c>
      <c r="K160" s="12">
        <v>7.2941176470588234</v>
      </c>
      <c r="L160">
        <v>0</v>
      </c>
      <c r="M160" s="12">
        <v>0.99946962416311191</v>
      </c>
      <c r="N160" s="12">
        <v>3.1928707621500623</v>
      </c>
      <c r="O160" s="12">
        <v>13752.649815895022</v>
      </c>
      <c r="P160">
        <v>0</v>
      </c>
      <c r="Q160">
        <v>0</v>
      </c>
      <c r="R160" s="57">
        <v>8.5918664797272736E-3</v>
      </c>
      <c r="S160" s="57">
        <v>4.777260241251642E-4</v>
      </c>
      <c r="T160" s="57">
        <v>2.1208907741251328E-3</v>
      </c>
      <c r="U160" s="57">
        <v>1.3857069552176606E-3</v>
      </c>
      <c r="V160" s="57">
        <v>2.8417024245350098E-3</v>
      </c>
      <c r="W160" s="57">
        <v>0</v>
      </c>
      <c r="X160" s="57">
        <v>1.3793874106053761E-4</v>
      </c>
      <c r="Y160" s="57">
        <v>2.2372039529578912E-5</v>
      </c>
      <c r="Z160" s="57">
        <v>2.69098627814086E-3</v>
      </c>
      <c r="AA160" s="57">
        <v>0</v>
      </c>
      <c r="AB160" s="57">
        <v>0</v>
      </c>
      <c r="AC160" s="17">
        <v>1.6608354287692016E-3</v>
      </c>
      <c r="AD160" s="12">
        <v>153</v>
      </c>
      <c r="AE160" s="16">
        <v>3</v>
      </c>
      <c r="AF160" s="17">
        <v>0.75847623440734391</v>
      </c>
      <c r="AG160" t="str">
        <f>IF(AF160&lt;='CAV Tier 1 Analysis'!$A$5,"Tier 1", "Tier 2")</f>
        <v>Tier 2</v>
      </c>
      <c r="AH160" t="str">
        <f t="shared" si="6"/>
        <v>Minnesota - Tier 2</v>
      </c>
      <c r="AI160" t="str">
        <f t="shared" si="7"/>
        <v>Lyon County * - Tier 2</v>
      </c>
    </row>
    <row r="161" spans="1:35" x14ac:dyDescent="0.3">
      <c r="A161">
        <v>154</v>
      </c>
      <c r="B161">
        <v>5</v>
      </c>
      <c r="C161" t="s">
        <v>37</v>
      </c>
      <c r="D161" t="s">
        <v>6493</v>
      </c>
      <c r="E161" t="s">
        <v>10101</v>
      </c>
      <c r="F161" t="s">
        <v>1063</v>
      </c>
      <c r="G161" s="56">
        <v>21.168659999999999</v>
      </c>
      <c r="H161">
        <v>6</v>
      </c>
      <c r="I161">
        <v>0</v>
      </c>
      <c r="J161" s="12">
        <v>9.8000000000000007</v>
      </c>
      <c r="K161" s="12">
        <v>1.4</v>
      </c>
      <c r="L161">
        <v>0</v>
      </c>
      <c r="M161">
        <v>0</v>
      </c>
      <c r="N161" s="12">
        <v>252.84298587951764</v>
      </c>
      <c r="O161" s="12">
        <v>8096.0566217690075</v>
      </c>
      <c r="P161">
        <v>0</v>
      </c>
      <c r="Q161" s="12">
        <v>5588.1293113561342</v>
      </c>
      <c r="R161" s="57">
        <v>2.5839455619857592E-4</v>
      </c>
      <c r="S161" s="57">
        <v>7.1658903618774627E-4</v>
      </c>
      <c r="T161" s="57">
        <v>0</v>
      </c>
      <c r="U161" s="57">
        <v>1.8395121811893408E-3</v>
      </c>
      <c r="V161" s="57">
        <v>5.4542352987042928E-4</v>
      </c>
      <c r="W161" s="57">
        <v>0</v>
      </c>
      <c r="X161" s="57">
        <v>0</v>
      </c>
      <c r="Y161" s="57">
        <v>1.7716386588300863E-3</v>
      </c>
      <c r="Z161" s="57">
        <v>1.5841585125690913E-3</v>
      </c>
      <c r="AA161" s="57">
        <v>0</v>
      </c>
      <c r="AB161" s="57">
        <v>1.1014390931516387E-2</v>
      </c>
      <c r="AC161" s="17">
        <v>1.611827946032878E-3</v>
      </c>
      <c r="AD161" s="12">
        <v>154</v>
      </c>
      <c r="AE161" s="16">
        <v>3</v>
      </c>
      <c r="AF161" s="17">
        <v>0.76008806235337678</v>
      </c>
      <c r="AG161" t="str">
        <f>IF(AF161&lt;='CAV Tier 1 Analysis'!$A$5,"Tier 1", "Tier 2")</f>
        <v>Tier 2</v>
      </c>
      <c r="AH161" t="str">
        <f t="shared" si="6"/>
        <v>Minnesota - Tier 2</v>
      </c>
      <c r="AI161" t="str">
        <f t="shared" si="7"/>
        <v>Hassan, Township Of - Tier 2</v>
      </c>
    </row>
    <row r="162" spans="1:35" x14ac:dyDescent="0.3">
      <c r="A162">
        <v>155</v>
      </c>
      <c r="B162">
        <v>5</v>
      </c>
      <c r="C162" t="s">
        <v>37</v>
      </c>
      <c r="D162" t="s">
        <v>6374</v>
      </c>
      <c r="E162" t="s">
        <v>9936</v>
      </c>
      <c r="F162" t="s">
        <v>1949</v>
      </c>
      <c r="G162" s="56">
        <v>2.5768200000000001</v>
      </c>
      <c r="H162">
        <v>93</v>
      </c>
      <c r="I162">
        <v>0</v>
      </c>
      <c r="J162" s="12">
        <v>8</v>
      </c>
      <c r="K162" s="12">
        <v>2</v>
      </c>
      <c r="L162">
        <v>0</v>
      </c>
      <c r="M162" s="12">
        <v>5.4518515068960971</v>
      </c>
      <c r="N162" s="12">
        <v>182.14100456268841</v>
      </c>
      <c r="O162" s="12">
        <v>2055.3219910120738</v>
      </c>
      <c r="P162" s="12">
        <v>1749.0034586891641</v>
      </c>
      <c r="Q162" s="12">
        <v>541.74111619837959</v>
      </c>
      <c r="R162" s="57">
        <v>3.145386908305081E-5</v>
      </c>
      <c r="S162" s="57">
        <v>1.1107130060910068E-2</v>
      </c>
      <c r="T162" s="57">
        <v>0</v>
      </c>
      <c r="U162" s="57">
        <v>1.5016425968892577E-3</v>
      </c>
      <c r="V162" s="57">
        <v>7.7917647124347037E-4</v>
      </c>
      <c r="W162" s="57">
        <v>0</v>
      </c>
      <c r="X162" s="57">
        <v>7.5242059901513693E-4</v>
      </c>
      <c r="Y162" s="57">
        <v>1.2762388638899011E-3</v>
      </c>
      <c r="Z162" s="57">
        <v>4.0216564436783747E-4</v>
      </c>
      <c r="AA162" s="57">
        <v>7.6141789801700149E-4</v>
      </c>
      <c r="AB162" s="57">
        <v>1.067789971387926E-3</v>
      </c>
      <c r="AC162" s="17">
        <v>1.607221452254877E-3</v>
      </c>
      <c r="AD162" s="12">
        <v>155</v>
      </c>
      <c r="AE162" s="16">
        <v>3</v>
      </c>
      <c r="AF162" s="17">
        <v>0.76169528380563167</v>
      </c>
      <c r="AG162" t="str">
        <f>IF(AF162&lt;='CAV Tier 1 Analysis'!$A$5,"Tier 1", "Tier 2")</f>
        <v>Tier 2</v>
      </c>
      <c r="AH162" t="str">
        <f t="shared" si="6"/>
        <v>Minnesota - Tier 2</v>
      </c>
      <c r="AI162" t="str">
        <f t="shared" si="7"/>
        <v>Jordan, City Of - Tier 2</v>
      </c>
    </row>
    <row r="163" spans="1:35" x14ac:dyDescent="0.3">
      <c r="A163">
        <v>156</v>
      </c>
      <c r="B163">
        <v>5</v>
      </c>
      <c r="C163" t="s">
        <v>37</v>
      </c>
      <c r="D163" t="s">
        <v>6514</v>
      </c>
      <c r="E163" t="s">
        <v>10125</v>
      </c>
      <c r="F163" t="s">
        <v>1015</v>
      </c>
      <c r="G163" s="56">
        <v>5.0267999999999979</v>
      </c>
      <c r="H163">
        <v>4</v>
      </c>
      <c r="I163">
        <v>2</v>
      </c>
      <c r="J163" s="12">
        <v>11</v>
      </c>
      <c r="K163" s="12">
        <v>1.1428571428571428</v>
      </c>
      <c r="L163">
        <v>0</v>
      </c>
      <c r="M163" s="12">
        <v>8.0000000000000036</v>
      </c>
      <c r="N163" s="12">
        <v>0</v>
      </c>
      <c r="O163" s="12">
        <v>18963.307098112236</v>
      </c>
      <c r="P163" s="12">
        <v>17292.578086542242</v>
      </c>
      <c r="Q163">
        <v>0</v>
      </c>
      <c r="R163" s="57">
        <v>6.135946985302806E-5</v>
      </c>
      <c r="S163" s="57">
        <v>4.777260241251642E-4</v>
      </c>
      <c r="T163" s="57">
        <v>2.1208907741251328E-3</v>
      </c>
      <c r="U163" s="57">
        <v>2.0647585707227294E-3</v>
      </c>
      <c r="V163" s="57">
        <v>4.4524369785341162E-4</v>
      </c>
      <c r="W163" s="57">
        <v>0</v>
      </c>
      <c r="X163" s="57">
        <v>1.1040955140665788E-3</v>
      </c>
      <c r="Y163" s="57">
        <v>0</v>
      </c>
      <c r="Z163" s="57">
        <v>3.7105575923420814E-3</v>
      </c>
      <c r="AA163" s="57">
        <v>7.5282175072530237E-3</v>
      </c>
      <c r="AB163" s="57">
        <v>0</v>
      </c>
      <c r="AC163" s="17">
        <v>1.5920771954855591E-3</v>
      </c>
      <c r="AD163" s="12">
        <v>156</v>
      </c>
      <c r="AE163" s="16">
        <v>3</v>
      </c>
      <c r="AF163" s="17">
        <v>0.76328736100111727</v>
      </c>
      <c r="AG163" t="str">
        <f>IF(AF163&lt;='CAV Tier 1 Analysis'!$A$5,"Tier 1", "Tier 2")</f>
        <v>Tier 2</v>
      </c>
      <c r="AH163" t="str">
        <f t="shared" si="6"/>
        <v>Minnesota - Tier 2</v>
      </c>
      <c r="AI163" t="str">
        <f t="shared" si="7"/>
        <v>West St. Paul, City Of - Tier 2</v>
      </c>
    </row>
    <row r="164" spans="1:35" x14ac:dyDescent="0.3">
      <c r="A164">
        <v>157</v>
      </c>
      <c r="B164">
        <v>5</v>
      </c>
      <c r="C164" t="s">
        <v>37</v>
      </c>
      <c r="D164" t="s">
        <v>6501</v>
      </c>
      <c r="E164" t="s">
        <v>10109</v>
      </c>
      <c r="F164" t="s">
        <v>2083</v>
      </c>
      <c r="G164" s="56">
        <v>1.7504399999999998</v>
      </c>
      <c r="H164">
        <v>103</v>
      </c>
      <c r="I164">
        <v>0</v>
      </c>
      <c r="J164" s="12">
        <v>11</v>
      </c>
      <c r="K164" s="12">
        <v>5</v>
      </c>
      <c r="L164">
        <v>1</v>
      </c>
      <c r="M164" s="12">
        <v>0.99999999999999989</v>
      </c>
      <c r="N164" s="12">
        <v>0</v>
      </c>
      <c r="O164" s="12">
        <v>362.62201013200558</v>
      </c>
      <c r="P164" s="12">
        <v>318.10104249276748</v>
      </c>
      <c r="Q164">
        <v>0</v>
      </c>
      <c r="R164" s="57">
        <v>2.1366688630845559E-5</v>
      </c>
      <c r="S164" s="57">
        <v>1.2301445121222979E-2</v>
      </c>
      <c r="T164" s="57">
        <v>0</v>
      </c>
      <c r="U164" s="57">
        <v>2.0647585707227294E-3</v>
      </c>
      <c r="V164" s="57">
        <v>1.9479411781086759E-3</v>
      </c>
      <c r="W164" s="57">
        <v>8.110300081103001E-4</v>
      </c>
      <c r="X164" s="57">
        <v>1.3801193925832227E-4</v>
      </c>
      <c r="Y164" s="57">
        <v>0</v>
      </c>
      <c r="Z164" s="57">
        <v>7.0954388171017151E-5</v>
      </c>
      <c r="AA164" s="57">
        <v>1.3848333228190914E-4</v>
      </c>
      <c r="AB164" s="57">
        <v>0</v>
      </c>
      <c r="AC164" s="17">
        <v>1.5903628387733436E-3</v>
      </c>
      <c r="AD164" s="12">
        <v>157</v>
      </c>
      <c r="AE164" s="16">
        <v>3</v>
      </c>
      <c r="AF164" s="17">
        <v>0.76487772383989061</v>
      </c>
      <c r="AG164" t="str">
        <f>IF(AF164&lt;='CAV Tier 1 Analysis'!$A$5,"Tier 1", "Tier 2")</f>
        <v>Tier 2</v>
      </c>
      <c r="AH164" t="str">
        <f t="shared" si="6"/>
        <v>Minnesota - Tier 2</v>
      </c>
      <c r="AI164" t="str">
        <f t="shared" si="7"/>
        <v>Rushford, City Of - Tier 2</v>
      </c>
    </row>
    <row r="165" spans="1:35" x14ac:dyDescent="0.3">
      <c r="A165">
        <v>158</v>
      </c>
      <c r="B165">
        <v>5</v>
      </c>
      <c r="C165" t="s">
        <v>37</v>
      </c>
      <c r="D165" t="s">
        <v>6169</v>
      </c>
      <c r="E165" t="s">
        <v>9681</v>
      </c>
      <c r="F165" t="s">
        <v>825</v>
      </c>
      <c r="G165" s="56">
        <v>577.78116999999975</v>
      </c>
      <c r="H165">
        <v>4</v>
      </c>
      <c r="I165">
        <v>0</v>
      </c>
      <c r="J165" s="12">
        <v>9.5714285714285712</v>
      </c>
      <c r="K165" s="12">
        <v>7.2142857142857144</v>
      </c>
      <c r="L165">
        <v>2</v>
      </c>
      <c r="M165" s="12">
        <v>8.7504829899527472</v>
      </c>
      <c r="N165" s="12">
        <v>112.65295919652102</v>
      </c>
      <c r="O165" s="12">
        <v>8429.0239879825258</v>
      </c>
      <c r="P165">
        <v>0</v>
      </c>
      <c r="Q165">
        <v>0</v>
      </c>
      <c r="R165" s="57">
        <v>7.0526669615386083E-3</v>
      </c>
      <c r="S165" s="57">
        <v>4.777260241251642E-4</v>
      </c>
      <c r="T165" s="57">
        <v>0</v>
      </c>
      <c r="U165" s="57">
        <v>1.7966081069925048E-3</v>
      </c>
      <c r="V165" s="57">
        <v>2.8106008426996613E-3</v>
      </c>
      <c r="W165" s="57">
        <v>1.6220600162206002E-3</v>
      </c>
      <c r="X165" s="57">
        <v>1.2076711268903409E-3</v>
      </c>
      <c r="Y165" s="57">
        <v>7.8934496383169228E-4</v>
      </c>
      <c r="Z165" s="57">
        <v>1.6493103651607055E-3</v>
      </c>
      <c r="AA165" s="57">
        <v>0</v>
      </c>
      <c r="AB165" s="57">
        <v>0</v>
      </c>
      <c r="AC165" s="17">
        <v>1.5823625824962979E-3</v>
      </c>
      <c r="AD165" s="12">
        <v>158</v>
      </c>
      <c r="AE165" s="16">
        <v>3</v>
      </c>
      <c r="AF165" s="17">
        <v>0.76646008642238694</v>
      </c>
      <c r="AG165" t="str">
        <f>IF(AF165&lt;='CAV Tier 1 Analysis'!$A$5,"Tier 1", "Tier 2")</f>
        <v>Tier 2</v>
      </c>
      <c r="AH165" t="str">
        <f t="shared" si="6"/>
        <v>Minnesota - Tier 2</v>
      </c>
      <c r="AI165" t="str">
        <f t="shared" si="7"/>
        <v>Chippewa County * - Tier 2</v>
      </c>
    </row>
    <row r="166" spans="1:35" x14ac:dyDescent="0.3">
      <c r="A166">
        <v>159</v>
      </c>
      <c r="B166">
        <v>5</v>
      </c>
      <c r="C166" t="s">
        <v>37</v>
      </c>
      <c r="D166" t="s">
        <v>6541</v>
      </c>
      <c r="E166" t="s">
        <v>10162</v>
      </c>
      <c r="F166" t="s">
        <v>2082</v>
      </c>
      <c r="G166" s="56">
        <v>0.97875999999999996</v>
      </c>
      <c r="H166">
        <v>31</v>
      </c>
      <c r="I166">
        <v>7</v>
      </c>
      <c r="J166" s="12">
        <v>11</v>
      </c>
      <c r="K166" s="12">
        <v>2</v>
      </c>
      <c r="L166">
        <v>0</v>
      </c>
      <c r="M166" s="12">
        <v>15.127508275777512</v>
      </c>
      <c r="N166" s="12">
        <v>141.73302233518032</v>
      </c>
      <c r="O166" s="12">
        <v>614.25087759385474</v>
      </c>
      <c r="P166" s="12">
        <v>351.64606669341185</v>
      </c>
      <c r="Q166">
        <v>0</v>
      </c>
      <c r="R166" s="57">
        <v>1.1947201940270105E-5</v>
      </c>
      <c r="S166" s="57">
        <v>3.7023766869700228E-3</v>
      </c>
      <c r="T166" s="57">
        <v>7.423117709437964E-3</v>
      </c>
      <c r="U166" s="57">
        <v>2.0647585707227294E-3</v>
      </c>
      <c r="V166" s="57">
        <v>7.7917647124347037E-4</v>
      </c>
      <c r="W166" s="57">
        <v>0</v>
      </c>
      <c r="X166" s="57">
        <v>2.0877767532863738E-3</v>
      </c>
      <c r="Y166" s="57">
        <v>9.9310526937648638E-4</v>
      </c>
      <c r="Z166" s="57">
        <v>1.2019070543268034E-4</v>
      </c>
      <c r="AA166" s="57">
        <v>1.5308695223982909E-4</v>
      </c>
      <c r="AB166" s="57">
        <v>0</v>
      </c>
      <c r="AC166" s="17">
        <v>1.5759578473318026E-3</v>
      </c>
      <c r="AD166" s="12">
        <v>159</v>
      </c>
      <c r="AE166" s="16">
        <v>3</v>
      </c>
      <c r="AF166" s="17">
        <v>0.76803604426971872</v>
      </c>
      <c r="AG166" t="str">
        <f>IF(AF166&lt;='CAV Tier 1 Analysis'!$A$5,"Tier 1", "Tier 2")</f>
        <v>Tier 2</v>
      </c>
      <c r="AH166" t="str">
        <f t="shared" si="6"/>
        <v>Minnesota - Tier 2</v>
      </c>
      <c r="AI166" t="str">
        <f t="shared" si="7"/>
        <v>Lake St. Croix Beach, City Of - Tier 2</v>
      </c>
    </row>
    <row r="167" spans="1:35" x14ac:dyDescent="0.3">
      <c r="A167">
        <v>160</v>
      </c>
      <c r="B167">
        <v>5</v>
      </c>
      <c r="C167" t="s">
        <v>37</v>
      </c>
      <c r="D167" t="s">
        <v>6180</v>
      </c>
      <c r="E167" t="s">
        <v>9695</v>
      </c>
      <c r="F167" t="s">
        <v>1474</v>
      </c>
      <c r="G167" s="56">
        <v>3.68927</v>
      </c>
      <c r="H167">
        <v>75</v>
      </c>
      <c r="I167">
        <v>0</v>
      </c>
      <c r="J167" s="12">
        <v>7</v>
      </c>
      <c r="K167" s="12">
        <v>9</v>
      </c>
      <c r="L167">
        <v>0</v>
      </c>
      <c r="M167" s="12">
        <v>1.4738796564089911</v>
      </c>
      <c r="N167" s="12">
        <v>271.50357489806299</v>
      </c>
      <c r="O167" s="12">
        <v>1858.0791549746964</v>
      </c>
      <c r="P167" s="12">
        <v>1773.5757228507141</v>
      </c>
      <c r="Q167">
        <v>0</v>
      </c>
      <c r="R167" s="57">
        <v>4.5032953637439509E-5</v>
      </c>
      <c r="S167" s="57">
        <v>8.9573629523468298E-3</v>
      </c>
      <c r="T167" s="57">
        <v>0</v>
      </c>
      <c r="U167" s="57">
        <v>1.3139372722781005E-3</v>
      </c>
      <c r="V167" s="57">
        <v>3.5062941205956169E-3</v>
      </c>
      <c r="W167" s="57">
        <v>0</v>
      </c>
      <c r="X167" s="57">
        <v>2.0341298961439459E-4</v>
      </c>
      <c r="Y167" s="57">
        <v>1.902391033814095E-3</v>
      </c>
      <c r="Z167" s="57">
        <v>3.6357106278947802E-4</v>
      </c>
      <c r="AA167" s="57">
        <v>7.7211528208131228E-4</v>
      </c>
      <c r="AB167" s="57">
        <v>0</v>
      </c>
      <c r="AC167" s="17">
        <v>1.5512834242870242E-3</v>
      </c>
      <c r="AD167" s="12">
        <v>160</v>
      </c>
      <c r="AE167" s="16">
        <v>3</v>
      </c>
      <c r="AF167" s="17">
        <v>0.76958732769400573</v>
      </c>
      <c r="AG167" t="str">
        <f>IF(AF167&lt;='CAV Tier 1 Analysis'!$A$5,"Tier 1", "Tier 2")</f>
        <v>Tier 2</v>
      </c>
      <c r="AH167" t="str">
        <f t="shared" si="6"/>
        <v>Minnesota - Tier 2</v>
      </c>
      <c r="AI167" t="str">
        <f t="shared" si="7"/>
        <v>Windom, City Of - Tier 2</v>
      </c>
    </row>
    <row r="168" spans="1:35" x14ac:dyDescent="0.3">
      <c r="A168">
        <v>161</v>
      </c>
      <c r="B168">
        <v>5</v>
      </c>
      <c r="C168" t="s">
        <v>37</v>
      </c>
      <c r="D168" t="s">
        <v>6151</v>
      </c>
      <c r="E168" t="s">
        <v>9655</v>
      </c>
      <c r="F168" t="s">
        <v>1106</v>
      </c>
      <c r="G168" s="56">
        <v>4.9637400000000005</v>
      </c>
      <c r="H168">
        <v>22</v>
      </c>
      <c r="I168">
        <v>0</v>
      </c>
      <c r="J168" s="12">
        <v>8.6923076923076916</v>
      </c>
      <c r="K168" s="12">
        <v>4.5384615384615383</v>
      </c>
      <c r="L168">
        <v>0</v>
      </c>
      <c r="M168">
        <v>0</v>
      </c>
      <c r="N168" s="12">
        <v>320.24180140907583</v>
      </c>
      <c r="O168" s="12">
        <v>9540.8470359541552</v>
      </c>
      <c r="P168" s="12">
        <v>9237.5918998528996</v>
      </c>
      <c r="Q168" s="12">
        <v>1363.8065177845001</v>
      </c>
      <c r="R168" s="57">
        <v>6.0589730024721418E-5</v>
      </c>
      <c r="S168" s="57">
        <v>2.6274931326884031E-3</v>
      </c>
      <c r="T168" s="57">
        <v>0</v>
      </c>
      <c r="U168" s="57">
        <v>1.6315924370046741E-3</v>
      </c>
      <c r="V168" s="57">
        <v>1.7681312232063367E-3</v>
      </c>
      <c r="W168" s="57">
        <v>0</v>
      </c>
      <c r="X168" s="57">
        <v>0</v>
      </c>
      <c r="Y168" s="57">
        <v>2.2438935910211702E-3</v>
      </c>
      <c r="Z168" s="57">
        <v>1.8668612085155931E-3</v>
      </c>
      <c r="AA168" s="57">
        <v>4.021528815269718E-3</v>
      </c>
      <c r="AB168" s="57">
        <v>2.6881085431044015E-3</v>
      </c>
      <c r="AC168" s="17">
        <v>1.5371089709850017E-3</v>
      </c>
      <c r="AD168" s="12">
        <v>161</v>
      </c>
      <c r="AE168" s="16">
        <v>3</v>
      </c>
      <c r="AF168" s="17">
        <v>0.77112443666499075</v>
      </c>
      <c r="AG168" t="str">
        <f>IF(AF168&lt;='CAV Tier 1 Analysis'!$A$5,"Tier 1", "Tier 2")</f>
        <v>Tier 2</v>
      </c>
      <c r="AH168" t="str">
        <f t="shared" si="6"/>
        <v>Minnesota - Tier 2</v>
      </c>
      <c r="AI168" t="str">
        <f t="shared" si="7"/>
        <v>Sauk Rapids, City Of - Tier 2</v>
      </c>
    </row>
    <row r="169" spans="1:35" x14ac:dyDescent="0.3">
      <c r="A169">
        <v>162</v>
      </c>
      <c r="B169">
        <v>5</v>
      </c>
      <c r="C169" t="s">
        <v>37</v>
      </c>
      <c r="D169" t="s">
        <v>6346</v>
      </c>
      <c r="E169" t="s">
        <v>9901</v>
      </c>
      <c r="F169" t="s">
        <v>1195</v>
      </c>
      <c r="G169" s="56">
        <v>7.0905500000000012</v>
      </c>
      <c r="H169">
        <v>22</v>
      </c>
      <c r="I169">
        <v>0</v>
      </c>
      <c r="J169" s="12">
        <v>10.615384615384615</v>
      </c>
      <c r="K169" s="12">
        <v>1.9615384615384615</v>
      </c>
      <c r="L169">
        <v>0</v>
      </c>
      <c r="M169" s="12">
        <v>3.6800812348830485</v>
      </c>
      <c r="N169" s="12">
        <v>745.84841882195519</v>
      </c>
      <c r="O169" s="12">
        <v>21899.124442977736</v>
      </c>
      <c r="P169" s="12">
        <v>2731.8935181365123</v>
      </c>
      <c r="Q169">
        <v>0</v>
      </c>
      <c r="R169" s="57">
        <v>8.6550566755468352E-5</v>
      </c>
      <c r="S169" s="57">
        <v>2.6274931326884031E-3</v>
      </c>
      <c r="T169" s="57">
        <v>0</v>
      </c>
      <c r="U169" s="57">
        <v>1.9925642151030535E-3</v>
      </c>
      <c r="V169" s="57">
        <v>7.6419230833494212E-4</v>
      </c>
      <c r="W169" s="57">
        <v>0</v>
      </c>
      <c r="X169" s="57">
        <v>5.0789514785437096E-4</v>
      </c>
      <c r="Y169" s="57">
        <v>5.2260650530440962E-3</v>
      </c>
      <c r="Z169" s="57">
        <v>4.2850101011982335E-3</v>
      </c>
      <c r="AA169" s="57">
        <v>1.1893130398637224E-3</v>
      </c>
      <c r="AB169" s="57">
        <v>0</v>
      </c>
      <c r="AC169" s="17">
        <v>1.5162803240765716E-3</v>
      </c>
      <c r="AD169" s="12">
        <v>162</v>
      </c>
      <c r="AE169" s="16">
        <v>4</v>
      </c>
      <c r="AF169" s="17">
        <v>0.77264071698906733</v>
      </c>
      <c r="AG169" t="str">
        <f>IF(AF169&lt;='CAV Tier 1 Analysis'!$A$5,"Tier 1", "Tier 2")</f>
        <v>Tier 2</v>
      </c>
      <c r="AH169" t="str">
        <f t="shared" si="6"/>
        <v>Minnesota - Tier 2</v>
      </c>
      <c r="AI169" t="str">
        <f t="shared" si="7"/>
        <v>New Brighton, City Of - Tier 2</v>
      </c>
    </row>
    <row r="170" spans="1:35" x14ac:dyDescent="0.3">
      <c r="A170">
        <v>163</v>
      </c>
      <c r="B170">
        <v>5</v>
      </c>
      <c r="C170" t="s">
        <v>37</v>
      </c>
      <c r="D170" t="s">
        <v>6489</v>
      </c>
      <c r="E170" t="s">
        <v>10096</v>
      </c>
      <c r="F170" t="s">
        <v>748</v>
      </c>
      <c r="G170" s="56">
        <v>708.30358999999976</v>
      </c>
      <c r="H170">
        <v>2</v>
      </c>
      <c r="I170">
        <v>0</v>
      </c>
      <c r="J170" s="12">
        <v>12.26923076923077</v>
      </c>
      <c r="K170" s="12">
        <v>6.8076923076923075</v>
      </c>
      <c r="L170">
        <v>0</v>
      </c>
      <c r="M170" s="12">
        <v>0.98990168890715391</v>
      </c>
      <c r="N170" s="12">
        <v>58.650283579230482</v>
      </c>
      <c r="O170" s="12">
        <v>11414.668888926444</v>
      </c>
      <c r="P170">
        <v>0</v>
      </c>
      <c r="Q170">
        <v>0</v>
      </c>
      <c r="R170" s="57">
        <v>8.6458846139485443E-3</v>
      </c>
      <c r="S170" s="57">
        <v>2.388630120625821E-4</v>
      </c>
      <c r="T170" s="57">
        <v>0</v>
      </c>
      <c r="U170" s="57">
        <v>2.3029999442676597E-3</v>
      </c>
      <c r="V170" s="57">
        <v>2.6521968348095048E-3</v>
      </c>
      <c r="W170" s="57">
        <v>0</v>
      </c>
      <c r="X170" s="57">
        <v>1.3661825176116476E-4</v>
      </c>
      <c r="Y170" s="57">
        <v>4.109550809917462E-4</v>
      </c>
      <c r="Z170" s="57">
        <v>2.2335126510762099E-3</v>
      </c>
      <c r="AA170" s="57">
        <v>0</v>
      </c>
      <c r="AB170" s="57">
        <v>0</v>
      </c>
      <c r="AC170" s="17">
        <v>1.5110027626288559E-3</v>
      </c>
      <c r="AD170" s="12">
        <v>163</v>
      </c>
      <c r="AE170" s="16">
        <v>4</v>
      </c>
      <c r="AF170" s="17">
        <v>0.77415171975169617</v>
      </c>
      <c r="AG170" t="str">
        <f>IF(AF170&lt;='CAV Tier 1 Analysis'!$A$5,"Tier 1", "Tier 2")</f>
        <v>Tier 2</v>
      </c>
      <c r="AH170" t="str">
        <f t="shared" si="6"/>
        <v>Minnesota - Tier 2</v>
      </c>
      <c r="AI170" t="str">
        <f t="shared" si="7"/>
        <v>Faribault County * - Tier 2</v>
      </c>
    </row>
    <row r="171" spans="1:35" x14ac:dyDescent="0.3">
      <c r="A171">
        <v>164</v>
      </c>
      <c r="B171">
        <v>5</v>
      </c>
      <c r="C171" t="s">
        <v>37</v>
      </c>
      <c r="D171" t="s">
        <v>6242</v>
      </c>
      <c r="E171" t="s">
        <v>9766</v>
      </c>
      <c r="F171" t="s">
        <v>1355</v>
      </c>
      <c r="G171" s="56">
        <v>25.019459999999999</v>
      </c>
      <c r="H171">
        <v>20</v>
      </c>
      <c r="I171">
        <v>0</v>
      </c>
      <c r="J171" s="12">
        <v>9</v>
      </c>
      <c r="K171" s="12">
        <v>1</v>
      </c>
      <c r="L171">
        <v>0</v>
      </c>
      <c r="M171" s="12">
        <v>7.1256653820665958</v>
      </c>
      <c r="N171" s="12">
        <v>1221.9857634064349</v>
      </c>
      <c r="O171" s="12">
        <v>8439.6281771914819</v>
      </c>
      <c r="P171">
        <v>0</v>
      </c>
      <c r="Q171" s="12">
        <v>217.91076575000261</v>
      </c>
      <c r="R171" s="57">
        <v>3.0539922049992874E-4</v>
      </c>
      <c r="S171" s="57">
        <v>2.3886301206258211E-3</v>
      </c>
      <c r="T171" s="57">
        <v>0</v>
      </c>
      <c r="U171" s="57">
        <v>1.6893479215004149E-3</v>
      </c>
      <c r="V171" s="57">
        <v>3.8958823562173519E-4</v>
      </c>
      <c r="W171" s="57">
        <v>0</v>
      </c>
      <c r="X171" s="57">
        <v>9.834268978849048E-4</v>
      </c>
      <c r="Y171" s="57">
        <v>8.5622988965271957E-3</v>
      </c>
      <c r="Z171" s="57">
        <v>1.6513852909411269E-3</v>
      </c>
      <c r="AA171" s="57">
        <v>0</v>
      </c>
      <c r="AB171" s="57">
        <v>4.2950945270343931E-4</v>
      </c>
      <c r="AC171" s="17">
        <v>1.4908714578458695E-3</v>
      </c>
      <c r="AD171" s="12">
        <v>164</v>
      </c>
      <c r="AE171" s="16">
        <v>4</v>
      </c>
      <c r="AF171" s="17">
        <v>0.77564259120954204</v>
      </c>
      <c r="AG171" t="str">
        <f>IF(AF171&lt;='CAV Tier 1 Analysis'!$A$5,"Tier 1", "Tier 2")</f>
        <v>Tier 2</v>
      </c>
      <c r="AH171" t="str">
        <f t="shared" si="6"/>
        <v>Minnesota - Tier 2</v>
      </c>
      <c r="AI171" t="str">
        <f t="shared" si="7"/>
        <v>Orono, City Of - Tier 2</v>
      </c>
    </row>
    <row r="172" spans="1:35" x14ac:dyDescent="0.3">
      <c r="A172">
        <v>165</v>
      </c>
      <c r="B172">
        <v>5</v>
      </c>
      <c r="C172" t="s">
        <v>37</v>
      </c>
      <c r="D172" t="s">
        <v>4885</v>
      </c>
      <c r="E172" t="s">
        <v>9663</v>
      </c>
      <c r="F172" t="s">
        <v>812</v>
      </c>
      <c r="G172" s="56">
        <v>603.13436999999988</v>
      </c>
      <c r="H172">
        <v>6</v>
      </c>
      <c r="I172">
        <v>0</v>
      </c>
      <c r="J172" s="12">
        <v>7.9642857142857144</v>
      </c>
      <c r="K172" s="12">
        <v>7.9285714285714288</v>
      </c>
      <c r="L172">
        <v>0</v>
      </c>
      <c r="M172" s="12">
        <v>2.9463594654703558</v>
      </c>
      <c r="N172" s="12">
        <v>105.95278644374156</v>
      </c>
      <c r="O172" s="12">
        <v>13064.838612970932</v>
      </c>
      <c r="P172">
        <v>0</v>
      </c>
      <c r="Q172">
        <v>0</v>
      </c>
      <c r="R172" s="57">
        <v>7.3621399684371917E-3</v>
      </c>
      <c r="S172" s="57">
        <v>7.1658903618774627E-4</v>
      </c>
      <c r="T172" s="57">
        <v>0</v>
      </c>
      <c r="U172" s="57">
        <v>1.4949388352960022E-3</v>
      </c>
      <c r="V172" s="57">
        <v>3.0888781538580433E-3</v>
      </c>
      <c r="W172" s="57">
        <v>0</v>
      </c>
      <c r="X172" s="57">
        <v>4.0663278358167766E-4</v>
      </c>
      <c r="Y172" s="57">
        <v>7.4239770512734996E-4</v>
      </c>
      <c r="Z172" s="57">
        <v>2.5564019955627445E-3</v>
      </c>
      <c r="AA172" s="57">
        <v>0</v>
      </c>
      <c r="AB172" s="57">
        <v>0</v>
      </c>
      <c r="AC172" s="17">
        <v>1.4879980434591594E-3</v>
      </c>
      <c r="AD172" s="12">
        <v>165</v>
      </c>
      <c r="AE172" s="16">
        <v>4</v>
      </c>
      <c r="AF172" s="17">
        <v>0.77713058925300116</v>
      </c>
      <c r="AG172" t="str">
        <f>IF(AF172&lt;='CAV Tier 1 Analysis'!$A$5,"Tier 1", "Tier 2")</f>
        <v>Tier 2</v>
      </c>
      <c r="AH172" t="str">
        <f t="shared" si="6"/>
        <v>Minnesota - Tier 2</v>
      </c>
      <c r="AI172" t="str">
        <f t="shared" si="7"/>
        <v>Brown County * - Tier 2</v>
      </c>
    </row>
    <row r="173" spans="1:35" x14ac:dyDescent="0.3">
      <c r="A173">
        <v>166</v>
      </c>
      <c r="B173">
        <v>5</v>
      </c>
      <c r="C173" t="s">
        <v>37</v>
      </c>
      <c r="D173" t="s">
        <v>6457</v>
      </c>
      <c r="E173" t="s">
        <v>10056</v>
      </c>
      <c r="F173" t="s">
        <v>830</v>
      </c>
      <c r="G173" s="56">
        <v>592.4565399999999</v>
      </c>
      <c r="H173">
        <v>3</v>
      </c>
      <c r="I173">
        <v>0</v>
      </c>
      <c r="J173" s="12">
        <v>7.7575757575757578</v>
      </c>
      <c r="K173" s="12">
        <v>7.0606060606060606</v>
      </c>
      <c r="L173">
        <v>1</v>
      </c>
      <c r="M173" s="12">
        <v>1.9679078907627559</v>
      </c>
      <c r="N173" s="12">
        <v>90.685881001153092</v>
      </c>
      <c r="O173" s="12">
        <v>13143.147995322093</v>
      </c>
      <c r="P173">
        <v>0</v>
      </c>
      <c r="Q173">
        <v>0</v>
      </c>
      <c r="R173" s="57">
        <v>7.2318013856448073E-3</v>
      </c>
      <c r="S173" s="57">
        <v>3.5829451809387314E-4</v>
      </c>
      <c r="T173" s="57">
        <v>0</v>
      </c>
      <c r="U173" s="57">
        <v>1.4561382757714014E-3</v>
      </c>
      <c r="V173" s="57">
        <v>2.7507290575716453E-3</v>
      </c>
      <c r="W173" s="57">
        <v>8.110300081103001E-4</v>
      </c>
      <c r="X173" s="57">
        <v>2.7159478428592256E-4</v>
      </c>
      <c r="Y173" s="57">
        <v>6.3542443953048828E-4</v>
      </c>
      <c r="Z173" s="57">
        <v>2.571724822521743E-3</v>
      </c>
      <c r="AA173" s="57">
        <v>0</v>
      </c>
      <c r="AB173" s="57">
        <v>0</v>
      </c>
      <c r="AC173" s="17">
        <v>1.4624306628663799E-3</v>
      </c>
      <c r="AD173" s="12">
        <v>166</v>
      </c>
      <c r="AE173" s="16">
        <v>4</v>
      </c>
      <c r="AF173" s="17">
        <v>0.77859301991586749</v>
      </c>
      <c r="AG173" t="str">
        <f>IF(AF173&lt;='CAV Tier 1 Analysis'!$A$5,"Tier 1", "Tier 2")</f>
        <v>Tier 2</v>
      </c>
      <c r="AH173" t="str">
        <f t="shared" si="6"/>
        <v>Minnesota - Tier 2</v>
      </c>
      <c r="AI173" t="str">
        <f t="shared" si="7"/>
        <v>Sibley County * - Tier 2</v>
      </c>
    </row>
    <row r="174" spans="1:35" x14ac:dyDescent="0.3">
      <c r="A174">
        <v>167</v>
      </c>
      <c r="B174">
        <v>5</v>
      </c>
      <c r="C174" t="s">
        <v>37</v>
      </c>
      <c r="D174" t="s">
        <v>3967</v>
      </c>
      <c r="E174" t="s">
        <v>10068</v>
      </c>
      <c r="F174" t="s">
        <v>769</v>
      </c>
      <c r="G174" s="56">
        <v>711.98016000000007</v>
      </c>
      <c r="H174">
        <v>5</v>
      </c>
      <c r="I174">
        <v>0</v>
      </c>
      <c r="J174" s="12">
        <v>8.0399999999999991</v>
      </c>
      <c r="K174" s="12">
        <v>8.68</v>
      </c>
      <c r="L174">
        <v>0</v>
      </c>
      <c r="M174">
        <v>0</v>
      </c>
      <c r="N174" s="12">
        <v>18.647938722982644</v>
      </c>
      <c r="O174" s="12">
        <v>9061.7687259775885</v>
      </c>
      <c r="P174">
        <v>0</v>
      </c>
      <c r="Q174">
        <v>0</v>
      </c>
      <c r="R174" s="57">
        <v>8.6907625454512045E-3</v>
      </c>
      <c r="S174" s="57">
        <v>5.9715753015645526E-4</v>
      </c>
      <c r="T174" s="57">
        <v>0</v>
      </c>
      <c r="U174" s="57">
        <v>1.5091508098737038E-3</v>
      </c>
      <c r="V174" s="57">
        <v>3.3816258851966613E-3</v>
      </c>
      <c r="W174" s="57">
        <v>0</v>
      </c>
      <c r="X174" s="57">
        <v>0</v>
      </c>
      <c r="Y174" s="57">
        <v>1.3066373597119785E-4</v>
      </c>
      <c r="Z174" s="57">
        <v>1.7731197713700159E-3</v>
      </c>
      <c r="AA174" s="57">
        <v>0</v>
      </c>
      <c r="AB174" s="57">
        <v>0</v>
      </c>
      <c r="AC174" s="17">
        <v>1.4620436616381127E-3</v>
      </c>
      <c r="AD174" s="12">
        <v>167</v>
      </c>
      <c r="AE174" s="16">
        <v>4</v>
      </c>
      <c r="AF174" s="17">
        <v>0.78005506357750565</v>
      </c>
      <c r="AG174" t="str">
        <f>IF(AF174&lt;='CAV Tier 1 Analysis'!$A$5,"Tier 1", "Tier 2")</f>
        <v>Tier 2</v>
      </c>
      <c r="AH174" t="str">
        <f t="shared" si="6"/>
        <v>Minnesota - Tier 2</v>
      </c>
      <c r="AI174" t="str">
        <f t="shared" si="7"/>
        <v>Jackson County * - Tier 2</v>
      </c>
    </row>
    <row r="175" spans="1:35" x14ac:dyDescent="0.3">
      <c r="A175">
        <v>168</v>
      </c>
      <c r="B175">
        <v>5</v>
      </c>
      <c r="C175" t="s">
        <v>37</v>
      </c>
      <c r="D175" t="s">
        <v>6469</v>
      </c>
      <c r="E175" t="s">
        <v>10072</v>
      </c>
      <c r="F175" t="s">
        <v>758</v>
      </c>
      <c r="G175" s="56">
        <v>741.33501000000001</v>
      </c>
      <c r="H175">
        <v>1</v>
      </c>
      <c r="I175">
        <v>0</v>
      </c>
      <c r="J175" s="12">
        <v>9.0833333333333339</v>
      </c>
      <c r="K175" s="12">
        <v>7.791666666666667</v>
      </c>
      <c r="L175">
        <v>0</v>
      </c>
      <c r="M175">
        <v>0</v>
      </c>
      <c r="N175" s="12">
        <v>56.865991724009426</v>
      </c>
      <c r="O175" s="12">
        <v>8559.2362139794786</v>
      </c>
      <c r="P175">
        <v>0</v>
      </c>
      <c r="Q175">
        <v>0</v>
      </c>
      <c r="R175" s="57">
        <v>9.0490815622442256E-3</v>
      </c>
      <c r="S175" s="57">
        <v>1.1943150603129105E-4</v>
      </c>
      <c r="T175" s="57">
        <v>0</v>
      </c>
      <c r="U175" s="57">
        <v>1.704990031884678E-3</v>
      </c>
      <c r="V175" s="57">
        <v>3.0355416692193537E-3</v>
      </c>
      <c r="W175" s="57">
        <v>0</v>
      </c>
      <c r="X175" s="57">
        <v>0</v>
      </c>
      <c r="Y175" s="57">
        <v>3.9845277479428823E-4</v>
      </c>
      <c r="Z175" s="57">
        <v>1.6747890414954283E-3</v>
      </c>
      <c r="AA175" s="57">
        <v>0</v>
      </c>
      <c r="AB175" s="57">
        <v>0</v>
      </c>
      <c r="AC175" s="17">
        <v>1.4529351441517513E-3</v>
      </c>
      <c r="AD175" s="12">
        <v>168</v>
      </c>
      <c r="AE175" s="16">
        <v>4</v>
      </c>
      <c r="AF175" s="17">
        <v>0.78150799872165744</v>
      </c>
      <c r="AG175" t="str">
        <f>IF(AF175&lt;='CAV Tier 1 Analysis'!$A$5,"Tier 1", "Tier 2")</f>
        <v>Tier 2</v>
      </c>
      <c r="AH175" t="str">
        <f t="shared" si="6"/>
        <v>Minnesota - Tier 2</v>
      </c>
      <c r="AI175" t="str">
        <f t="shared" si="7"/>
        <v>Swift County * - Tier 2</v>
      </c>
    </row>
    <row r="176" spans="1:35" x14ac:dyDescent="0.3">
      <c r="A176">
        <v>169</v>
      </c>
      <c r="B176">
        <v>5</v>
      </c>
      <c r="C176" t="s">
        <v>37</v>
      </c>
      <c r="D176" t="s">
        <v>6474</v>
      </c>
      <c r="E176" t="s">
        <v>10078</v>
      </c>
      <c r="F176" t="s">
        <v>952</v>
      </c>
      <c r="G176" s="56">
        <v>473.7741299999999</v>
      </c>
      <c r="H176">
        <v>7</v>
      </c>
      <c r="I176">
        <v>2</v>
      </c>
      <c r="J176" s="12">
        <v>6.4375</v>
      </c>
      <c r="K176" s="12">
        <v>8.625</v>
      </c>
      <c r="L176">
        <v>1</v>
      </c>
      <c r="M176">
        <v>0</v>
      </c>
      <c r="N176" s="12">
        <v>7.3514141999096259E-3</v>
      </c>
      <c r="O176" s="12">
        <v>7378.647036515049</v>
      </c>
      <c r="P176">
        <v>0</v>
      </c>
      <c r="Q176" s="12">
        <v>200.28110693345116</v>
      </c>
      <c r="R176" s="57">
        <v>5.7831084282007643E-3</v>
      </c>
      <c r="S176" s="57">
        <v>8.3602054221903739E-4</v>
      </c>
      <c r="T176" s="57">
        <v>2.1208907741251328E-3</v>
      </c>
      <c r="U176" s="57">
        <v>1.2083530271843246E-3</v>
      </c>
      <c r="V176" s="57">
        <v>3.3601985322374659E-3</v>
      </c>
      <c r="W176" s="57">
        <v>8.110300081103001E-4</v>
      </c>
      <c r="X176" s="57">
        <v>0</v>
      </c>
      <c r="Y176" s="57">
        <v>5.1510424733864037E-8</v>
      </c>
      <c r="Z176" s="57">
        <v>1.4437827031382534E-3</v>
      </c>
      <c r="AA176" s="57">
        <v>0</v>
      </c>
      <c r="AB176" s="57">
        <v>3.9476080188032003E-4</v>
      </c>
      <c r="AC176" s="17">
        <v>1.4507451206836664E-3</v>
      </c>
      <c r="AD176" s="12">
        <v>169</v>
      </c>
      <c r="AE176" s="16">
        <v>4</v>
      </c>
      <c r="AF176" s="17">
        <v>0.7829587438423411</v>
      </c>
      <c r="AG176" t="str">
        <f>IF(AF176&lt;='CAV Tier 1 Analysis'!$A$5,"Tier 1", "Tier 2")</f>
        <v>Tier 2</v>
      </c>
      <c r="AH176" t="str">
        <f t="shared" si="6"/>
        <v>Minnesota - Tier 2</v>
      </c>
      <c r="AI176" t="str">
        <f t="shared" si="7"/>
        <v>Rock County * - Tier 2</v>
      </c>
    </row>
    <row r="177" spans="1:35" x14ac:dyDescent="0.3">
      <c r="A177">
        <v>170</v>
      </c>
      <c r="B177">
        <v>5</v>
      </c>
      <c r="C177" t="s">
        <v>37</v>
      </c>
      <c r="D177" t="s">
        <v>6481</v>
      </c>
      <c r="E177" t="s">
        <v>10085</v>
      </c>
      <c r="F177" t="s">
        <v>888</v>
      </c>
      <c r="G177" s="56">
        <v>520.55193000000008</v>
      </c>
      <c r="H177">
        <v>0</v>
      </c>
      <c r="I177">
        <v>0</v>
      </c>
      <c r="J177" s="12">
        <v>8.25</v>
      </c>
      <c r="K177" s="12">
        <v>8.75</v>
      </c>
      <c r="L177">
        <v>3</v>
      </c>
      <c r="M177" s="12">
        <v>0.93829873995472435</v>
      </c>
      <c r="N177" s="12">
        <v>171.91441446482938</v>
      </c>
      <c r="O177" s="12">
        <v>4491.2856738247301</v>
      </c>
      <c r="P177">
        <v>0</v>
      </c>
      <c r="Q177">
        <v>0</v>
      </c>
      <c r="R177" s="57">
        <v>6.3541001145401826E-3</v>
      </c>
      <c r="S177" s="57">
        <v>0</v>
      </c>
      <c r="T177" s="57">
        <v>0</v>
      </c>
      <c r="U177" s="57">
        <v>1.548568928042047E-3</v>
      </c>
      <c r="V177" s="57">
        <v>3.4088970616901831E-3</v>
      </c>
      <c r="W177" s="57">
        <v>2.4330900243309003E-3</v>
      </c>
      <c r="X177" s="57">
        <v>1.2949642870479174E-4</v>
      </c>
      <c r="Y177" s="57">
        <v>1.204582447152245E-3</v>
      </c>
      <c r="Z177" s="57">
        <v>8.7881159494836007E-4</v>
      </c>
      <c r="AA177" s="57">
        <v>0</v>
      </c>
      <c r="AB177" s="57">
        <v>0</v>
      </c>
      <c r="AC177" s="17">
        <v>1.4506860544917012E-3</v>
      </c>
      <c r="AD177" s="12">
        <v>170</v>
      </c>
      <c r="AE177" s="16">
        <v>4</v>
      </c>
      <c r="AF177" s="17">
        <v>0.78440942989683282</v>
      </c>
      <c r="AG177" t="str">
        <f>IF(AF177&lt;='CAV Tier 1 Analysis'!$A$5,"Tier 1", "Tier 2")</f>
        <v>Tier 2</v>
      </c>
      <c r="AH177" t="str">
        <f t="shared" si="6"/>
        <v>Minnesota - Tier 2</v>
      </c>
      <c r="AI177" t="str">
        <f t="shared" si="7"/>
        <v>Big Stone County * - Tier 2</v>
      </c>
    </row>
    <row r="178" spans="1:35" x14ac:dyDescent="0.3">
      <c r="A178">
        <v>171</v>
      </c>
      <c r="B178">
        <v>5</v>
      </c>
      <c r="C178" t="s">
        <v>37</v>
      </c>
      <c r="D178" t="s">
        <v>6339</v>
      </c>
      <c r="E178" t="s">
        <v>9892</v>
      </c>
      <c r="F178" t="s">
        <v>794</v>
      </c>
      <c r="G178" s="56">
        <v>705.86568</v>
      </c>
      <c r="H178">
        <v>7</v>
      </c>
      <c r="I178">
        <v>0</v>
      </c>
      <c r="J178" s="12">
        <v>8.4347826086956523</v>
      </c>
      <c r="K178" s="12">
        <v>7.5652173913043477</v>
      </c>
      <c r="L178">
        <v>0</v>
      </c>
      <c r="M178" s="12">
        <v>0.99999999999999967</v>
      </c>
      <c r="N178" s="12">
        <v>0</v>
      </c>
      <c r="O178" s="12">
        <v>9365.3156227068703</v>
      </c>
      <c r="P178">
        <v>0</v>
      </c>
      <c r="Q178">
        <v>0</v>
      </c>
      <c r="R178" s="57">
        <v>8.616126345238952E-3</v>
      </c>
      <c r="S178" s="57">
        <v>8.3602054221903739E-4</v>
      </c>
      <c r="T178" s="57">
        <v>0</v>
      </c>
      <c r="U178" s="57">
        <v>1.5832536075897608E-3</v>
      </c>
      <c r="V178" s="57">
        <v>2.9473196955731272E-3</v>
      </c>
      <c r="W178" s="57">
        <v>0</v>
      </c>
      <c r="X178" s="57">
        <v>1.3801193925832225E-4</v>
      </c>
      <c r="Y178" s="57">
        <v>0</v>
      </c>
      <c r="Z178" s="57">
        <v>1.8325149093838299E-3</v>
      </c>
      <c r="AA178" s="57">
        <v>0</v>
      </c>
      <c r="AB178" s="57">
        <v>0</v>
      </c>
      <c r="AC178" s="17">
        <v>1.4502951853875483E-3</v>
      </c>
      <c r="AD178" s="12">
        <v>171</v>
      </c>
      <c r="AE178" s="16">
        <v>4</v>
      </c>
      <c r="AF178" s="17">
        <v>0.78585972508222035</v>
      </c>
      <c r="AG178" t="str">
        <f>IF(AF178&lt;='CAV Tier 1 Analysis'!$A$5,"Tier 1", "Tier 2")</f>
        <v>Tier 2</v>
      </c>
      <c r="AH178" t="str">
        <f t="shared" si="6"/>
        <v>Minnesota - Tier 2</v>
      </c>
      <c r="AI178" t="str">
        <f t="shared" si="7"/>
        <v>Pope County* - Tier 2</v>
      </c>
    </row>
    <row r="179" spans="1:35" x14ac:dyDescent="0.3">
      <c r="A179">
        <v>172</v>
      </c>
      <c r="B179">
        <v>5</v>
      </c>
      <c r="C179" t="s">
        <v>37</v>
      </c>
      <c r="D179" t="s">
        <v>6488</v>
      </c>
      <c r="E179" t="s">
        <v>10095</v>
      </c>
      <c r="F179" t="s">
        <v>775</v>
      </c>
      <c r="G179" s="56">
        <v>706.26491999999996</v>
      </c>
      <c r="H179">
        <v>2</v>
      </c>
      <c r="I179">
        <v>0</v>
      </c>
      <c r="J179" s="12">
        <v>8.5909090909090917</v>
      </c>
      <c r="K179" s="12">
        <v>7.5454545454545459</v>
      </c>
      <c r="L179">
        <v>0</v>
      </c>
      <c r="M179" s="12">
        <v>1.9999914479682779</v>
      </c>
      <c r="N179" s="12">
        <v>2.1150957676981112E-2</v>
      </c>
      <c r="O179" s="12">
        <v>11520.612357528198</v>
      </c>
      <c r="P179">
        <v>0</v>
      </c>
      <c r="Q179">
        <v>0</v>
      </c>
      <c r="R179" s="57">
        <v>8.6209996552461376E-3</v>
      </c>
      <c r="S179" s="57">
        <v>2.388630120625821E-4</v>
      </c>
      <c r="T179" s="57">
        <v>0</v>
      </c>
      <c r="U179" s="57">
        <v>1.6125593796140327E-3</v>
      </c>
      <c r="V179" s="57">
        <v>2.9396203233276385E-3</v>
      </c>
      <c r="W179" s="57">
        <v>0</v>
      </c>
      <c r="X179" s="57">
        <v>2.7602269823416201E-4</v>
      </c>
      <c r="Y179" s="57">
        <v>1.4820207158000606E-7</v>
      </c>
      <c r="Z179" s="57">
        <v>2.2542426503187165E-3</v>
      </c>
      <c r="AA179" s="57">
        <v>0</v>
      </c>
      <c r="AB179" s="57">
        <v>0</v>
      </c>
      <c r="AC179" s="17">
        <v>1.4493141746249863E-3</v>
      </c>
      <c r="AD179" s="12">
        <v>172</v>
      </c>
      <c r="AE179" s="16">
        <v>4</v>
      </c>
      <c r="AF179" s="17">
        <v>0.78730903925684537</v>
      </c>
      <c r="AG179" t="str">
        <f>IF(AF179&lt;='CAV Tier 1 Analysis'!$A$5,"Tier 1", "Tier 2")</f>
        <v>Tier 2</v>
      </c>
      <c r="AH179" t="str">
        <f t="shared" si="6"/>
        <v>Minnesota - Tier 2</v>
      </c>
      <c r="AI179" t="str">
        <f t="shared" si="7"/>
        <v>Nobles County* - Tier 2</v>
      </c>
    </row>
    <row r="180" spans="1:35" x14ac:dyDescent="0.3">
      <c r="A180">
        <v>173</v>
      </c>
      <c r="B180">
        <v>5</v>
      </c>
      <c r="C180" t="s">
        <v>37</v>
      </c>
      <c r="D180" t="s">
        <v>6434</v>
      </c>
      <c r="E180" t="s">
        <v>10023</v>
      </c>
      <c r="F180" t="s">
        <v>908</v>
      </c>
      <c r="G180" s="56">
        <v>430.60433999999992</v>
      </c>
      <c r="H180">
        <v>10</v>
      </c>
      <c r="I180">
        <v>0</v>
      </c>
      <c r="J180" s="12">
        <v>10.266666666666667</v>
      </c>
      <c r="K180" s="12">
        <v>5.5666666666666664</v>
      </c>
      <c r="L180">
        <v>0</v>
      </c>
      <c r="M180" s="12">
        <v>5.999875430888598</v>
      </c>
      <c r="N180" s="12">
        <v>0.1312837725124614</v>
      </c>
      <c r="O180" s="12">
        <v>15421.196452430284</v>
      </c>
      <c r="P180" s="12">
        <v>941.99579359855124</v>
      </c>
      <c r="Q180" s="12">
        <v>543.80042197394869</v>
      </c>
      <c r="R180" s="57">
        <v>5.2561577979655149E-3</v>
      </c>
      <c r="S180" s="57">
        <v>1.1943150603129105E-3</v>
      </c>
      <c r="T180" s="57">
        <v>0</v>
      </c>
      <c r="U180" s="57">
        <v>1.9271079993412141E-3</v>
      </c>
      <c r="V180" s="57">
        <v>2.1687078449609924E-3</v>
      </c>
      <c r="W180" s="57">
        <v>0</v>
      </c>
      <c r="X180" s="57">
        <v>8.2805444352529738E-4</v>
      </c>
      <c r="Y180" s="57">
        <v>9.1988870425285042E-7</v>
      </c>
      <c r="Z180" s="57">
        <v>3.0174714401614172E-3</v>
      </c>
      <c r="AA180" s="57">
        <v>4.1009207474079523E-4</v>
      </c>
      <c r="AB180" s="57">
        <v>1.0718489323739493E-3</v>
      </c>
      <c r="AC180" s="17">
        <v>1.443152316553304E-3</v>
      </c>
      <c r="AD180" s="12">
        <v>173</v>
      </c>
      <c r="AE180" s="16">
        <v>4</v>
      </c>
      <c r="AF180" s="17">
        <v>0.78875219157339871</v>
      </c>
      <c r="AG180" t="str">
        <f>IF(AF180&lt;='CAV Tier 1 Analysis'!$A$5,"Tier 1", "Tier 2")</f>
        <v>Tier 2</v>
      </c>
      <c r="AH180" t="str">
        <f t="shared" si="6"/>
        <v>Minnesota - Tier 2</v>
      </c>
      <c r="AI180" t="str">
        <f t="shared" si="7"/>
        <v>Dodge County * - Tier 2</v>
      </c>
    </row>
    <row r="181" spans="1:35" x14ac:dyDescent="0.3">
      <c r="A181">
        <v>174</v>
      </c>
      <c r="B181">
        <v>5</v>
      </c>
      <c r="C181" t="s">
        <v>37</v>
      </c>
      <c r="D181" t="s">
        <v>4136</v>
      </c>
      <c r="E181" t="s">
        <v>10077</v>
      </c>
      <c r="F181" t="s">
        <v>760</v>
      </c>
      <c r="G181" s="56">
        <v>707.1995300000001</v>
      </c>
      <c r="H181">
        <v>0</v>
      </c>
      <c r="I181">
        <v>0</v>
      </c>
      <c r="J181" s="12">
        <v>8.8181818181818183</v>
      </c>
      <c r="K181" s="12">
        <v>8.5</v>
      </c>
      <c r="L181">
        <v>0</v>
      </c>
      <c r="M181" s="12">
        <v>1.0000000000000002</v>
      </c>
      <c r="N181" s="12">
        <v>0</v>
      </c>
      <c r="O181" s="12">
        <v>10809.981095850258</v>
      </c>
      <c r="P181">
        <v>0</v>
      </c>
      <c r="Q181">
        <v>0</v>
      </c>
      <c r="R181" s="57">
        <v>8.6324079416548564E-3</v>
      </c>
      <c r="S181" s="57">
        <v>0</v>
      </c>
      <c r="T181" s="57">
        <v>0</v>
      </c>
      <c r="U181" s="57">
        <v>1.6552196806620227E-3</v>
      </c>
      <c r="V181" s="57">
        <v>3.3115000027847492E-3</v>
      </c>
      <c r="W181" s="57">
        <v>0</v>
      </c>
      <c r="X181" s="57">
        <v>1.380119392583223E-4</v>
      </c>
      <c r="Y181" s="57">
        <v>0</v>
      </c>
      <c r="Z181" s="57">
        <v>2.1151931580686437E-3</v>
      </c>
      <c r="AA181" s="57">
        <v>0</v>
      </c>
      <c r="AB181" s="57">
        <v>0</v>
      </c>
      <c r="AC181" s="17">
        <v>1.4411211565844178E-3</v>
      </c>
      <c r="AD181" s="12">
        <v>174</v>
      </c>
      <c r="AE181" s="16">
        <v>4</v>
      </c>
      <c r="AF181" s="17">
        <v>0.79019331272998317</v>
      </c>
      <c r="AG181" t="str">
        <f>IF(AF181&lt;='CAV Tier 1 Analysis'!$A$5,"Tier 1", "Tier 2")</f>
        <v>Tier 2</v>
      </c>
      <c r="AH181" t="str">
        <f t="shared" si="6"/>
        <v>Minnesota - Tier 2</v>
      </c>
      <c r="AI181" t="str">
        <f t="shared" si="7"/>
        <v>Martin County * - Tier 2</v>
      </c>
    </row>
    <row r="182" spans="1:35" x14ac:dyDescent="0.3">
      <c r="A182">
        <v>175</v>
      </c>
      <c r="B182">
        <v>5</v>
      </c>
      <c r="C182" t="s">
        <v>37</v>
      </c>
      <c r="D182" t="s">
        <v>6490</v>
      </c>
      <c r="E182" t="s">
        <v>10097</v>
      </c>
      <c r="F182" t="s">
        <v>847</v>
      </c>
      <c r="G182" s="56">
        <v>581.09953000000007</v>
      </c>
      <c r="H182">
        <v>3</v>
      </c>
      <c r="I182">
        <v>0</v>
      </c>
      <c r="J182" s="12">
        <v>16.0625</v>
      </c>
      <c r="K182" s="12">
        <v>6.9375</v>
      </c>
      <c r="L182">
        <v>1</v>
      </c>
      <c r="M182" s="12">
        <v>2.9999946824944086</v>
      </c>
      <c r="N182" s="12">
        <v>4.409935643124651E-3</v>
      </c>
      <c r="O182" s="12">
        <v>4529.9940891720325</v>
      </c>
      <c r="P182">
        <v>0</v>
      </c>
      <c r="Q182" s="12">
        <v>266.26212834872331</v>
      </c>
      <c r="R182" s="57">
        <v>7.0931724143876405E-3</v>
      </c>
      <c r="S182" s="57">
        <v>3.5829451809387314E-4</v>
      </c>
      <c r="T182" s="57">
        <v>0</v>
      </c>
      <c r="U182" s="57">
        <v>3.0150167765667125E-3</v>
      </c>
      <c r="V182" s="57">
        <v>2.7027683846257877E-3</v>
      </c>
      <c r="W182" s="57">
        <v>8.110300081103001E-4</v>
      </c>
      <c r="X182" s="57">
        <v>4.1403508389570819E-4</v>
      </c>
      <c r="Y182" s="57">
        <v>3.0899858428484302E-8</v>
      </c>
      <c r="Z182" s="57">
        <v>8.8638568546492208E-4</v>
      </c>
      <c r="AA182" s="57">
        <v>0</v>
      </c>
      <c r="AB182" s="57">
        <v>5.2481161556705558E-4</v>
      </c>
      <c r="AC182" s="17">
        <v>1.4368677624154932E-3</v>
      </c>
      <c r="AD182" s="12">
        <v>175</v>
      </c>
      <c r="AE182" s="16">
        <v>4</v>
      </c>
      <c r="AF182" s="17">
        <v>0.79163018049239864</v>
      </c>
      <c r="AG182" t="str">
        <f>IF(AF182&lt;='CAV Tier 1 Analysis'!$A$5,"Tier 1", "Tier 2")</f>
        <v>Tier 2</v>
      </c>
      <c r="AH182" t="str">
        <f t="shared" si="6"/>
        <v>Minnesota - Tier 2</v>
      </c>
      <c r="AI182" t="str">
        <f t="shared" si="7"/>
        <v>Mahnomen County * - Tier 2</v>
      </c>
    </row>
    <row r="183" spans="1:35" x14ac:dyDescent="0.3">
      <c r="A183">
        <v>176</v>
      </c>
      <c r="B183">
        <v>5</v>
      </c>
      <c r="C183" t="s">
        <v>37</v>
      </c>
      <c r="D183" t="s">
        <v>4069</v>
      </c>
      <c r="E183" t="s">
        <v>10047</v>
      </c>
      <c r="F183" t="s">
        <v>1077</v>
      </c>
      <c r="G183" s="56">
        <v>13.835379999999999</v>
      </c>
      <c r="H183">
        <v>7</v>
      </c>
      <c r="I183">
        <v>0</v>
      </c>
      <c r="J183" s="12">
        <v>10.772727272727273</v>
      </c>
      <c r="K183" s="12">
        <v>1.8863636363636365</v>
      </c>
      <c r="L183">
        <v>0</v>
      </c>
      <c r="M183" s="12">
        <v>3.9997542532261496</v>
      </c>
      <c r="N183" s="12">
        <v>0.96156150969716569</v>
      </c>
      <c r="O183" s="12">
        <v>34064.704343757738</v>
      </c>
      <c r="P183">
        <v>0</v>
      </c>
      <c r="Q183" s="12">
        <v>2443.7298678845109</v>
      </c>
      <c r="R183" s="57">
        <v>1.6888111363395949E-4</v>
      </c>
      <c r="S183" s="57">
        <v>8.3602054221903739E-4</v>
      </c>
      <c r="T183" s="57">
        <v>0</v>
      </c>
      <c r="U183" s="57">
        <v>2.0220982696747391E-3</v>
      </c>
      <c r="V183" s="57">
        <v>7.3490508083190963E-4</v>
      </c>
      <c r="W183" s="57">
        <v>0</v>
      </c>
      <c r="X183" s="57">
        <v>5.5201384104446353E-4</v>
      </c>
      <c r="Y183" s="57">
        <v>6.7375392577995981E-6</v>
      </c>
      <c r="Z183" s="57">
        <v>6.665453798731201E-3</v>
      </c>
      <c r="AA183" s="57">
        <v>0</v>
      </c>
      <c r="AB183" s="57">
        <v>4.8166738091053301E-3</v>
      </c>
      <c r="AC183" s="17">
        <v>1.4366167267725856E-3</v>
      </c>
      <c r="AD183" s="12">
        <v>176</v>
      </c>
      <c r="AE183" s="16">
        <v>4</v>
      </c>
      <c r="AF183" s="17">
        <v>0.79306679721917117</v>
      </c>
      <c r="AG183" t="str">
        <f>IF(AF183&lt;='CAV Tier 1 Analysis'!$A$5,"Tier 1", "Tier 2")</f>
        <v>Tier 2</v>
      </c>
      <c r="AH183" t="str">
        <f t="shared" si="6"/>
        <v>Minnesota - Tier 2</v>
      </c>
      <c r="AI183" t="str">
        <f t="shared" si="7"/>
        <v>Roseville, City Of - Tier 2</v>
      </c>
    </row>
    <row r="184" spans="1:35" x14ac:dyDescent="0.3">
      <c r="A184">
        <v>177</v>
      </c>
      <c r="B184">
        <v>5</v>
      </c>
      <c r="C184" t="s">
        <v>37</v>
      </c>
      <c r="D184" t="s">
        <v>6510</v>
      </c>
      <c r="E184" t="s">
        <v>10119</v>
      </c>
      <c r="F184" t="s">
        <v>650</v>
      </c>
      <c r="G184" s="56">
        <v>12.945879999999999</v>
      </c>
      <c r="H184">
        <v>0</v>
      </c>
      <c r="I184">
        <v>0</v>
      </c>
      <c r="J184" s="12">
        <v>14</v>
      </c>
      <c r="K184" s="12">
        <v>4</v>
      </c>
      <c r="M184">
        <v>0</v>
      </c>
      <c r="N184">
        <v>0</v>
      </c>
      <c r="O184" s="12">
        <v>10362.829918433894</v>
      </c>
      <c r="P184" s="12">
        <v>10231.530756109638</v>
      </c>
      <c r="Q184" s="12">
        <v>2411.7367671038064</v>
      </c>
      <c r="R184" s="57">
        <v>1.5802346096540924E-4</v>
      </c>
      <c r="S184" s="57">
        <v>0</v>
      </c>
      <c r="T184" s="57">
        <v>0</v>
      </c>
      <c r="U184" s="57">
        <v>2.627874544556201E-3</v>
      </c>
      <c r="V184" s="57">
        <v>1.5583529424869407E-3</v>
      </c>
      <c r="W184" s="57">
        <v>0</v>
      </c>
      <c r="X184" s="57">
        <v>0</v>
      </c>
      <c r="Y184" s="57">
        <v>0</v>
      </c>
      <c r="Z184" s="57">
        <v>2.0276989152288932E-3</v>
      </c>
      <c r="AA184" s="57">
        <v>4.4542339828487661E-3</v>
      </c>
      <c r="AB184" s="57">
        <v>4.7536143307940516E-3</v>
      </c>
      <c r="AC184" s="17">
        <v>1.4163452888072967E-3</v>
      </c>
      <c r="AD184" s="12">
        <v>177</v>
      </c>
      <c r="AE184" s="16">
        <v>4</v>
      </c>
      <c r="AF184" s="17">
        <v>0.79448314250797847</v>
      </c>
      <c r="AG184" t="str">
        <f>IF(AF184&lt;='CAV Tier 1 Analysis'!$A$5,"Tier 1", "Tier 2")</f>
        <v>Tier 2</v>
      </c>
      <c r="AH184" t="str">
        <f t="shared" si="6"/>
        <v>Minnesota - Tier 2</v>
      </c>
      <c r="AI184" t="str">
        <f t="shared" si="7"/>
        <v>Bemidji, City Of - Tier 2</v>
      </c>
    </row>
    <row r="185" spans="1:35" x14ac:dyDescent="0.3">
      <c r="A185">
        <v>178</v>
      </c>
      <c r="B185">
        <v>5</v>
      </c>
      <c r="C185" t="s">
        <v>37</v>
      </c>
      <c r="D185" t="s">
        <v>6241</v>
      </c>
      <c r="E185" t="s">
        <v>9765</v>
      </c>
      <c r="F185" t="s">
        <v>1115</v>
      </c>
      <c r="G185" s="56">
        <v>5.1205499999999988</v>
      </c>
      <c r="H185">
        <v>6</v>
      </c>
      <c r="I185">
        <v>0</v>
      </c>
      <c r="J185" s="12">
        <v>9</v>
      </c>
      <c r="K185" s="12">
        <v>1</v>
      </c>
      <c r="L185">
        <v>1</v>
      </c>
      <c r="M185" s="12">
        <v>9.8399585981974589</v>
      </c>
      <c r="N185" s="12">
        <v>146.08113213203566</v>
      </c>
      <c r="O185" s="12">
        <v>20543.419521593296</v>
      </c>
      <c r="P185" s="12">
        <v>12598.185011539252</v>
      </c>
      <c r="Q185" s="12">
        <v>0</v>
      </c>
      <c r="R185" s="57">
        <v>6.2503826162951155E-5</v>
      </c>
      <c r="S185" s="57">
        <v>7.1658903618774627E-4</v>
      </c>
      <c r="T185" s="57">
        <v>0</v>
      </c>
      <c r="U185" s="57">
        <v>1.6893479215004149E-3</v>
      </c>
      <c r="V185" s="57">
        <v>3.8958823562173519E-4</v>
      </c>
      <c r="W185" s="57">
        <v>8.110300081103001E-4</v>
      </c>
      <c r="X185" s="57">
        <v>1.3580317683588338E-3</v>
      </c>
      <c r="Y185" s="57">
        <v>1.0235719219599101E-3</v>
      </c>
      <c r="Z185" s="57">
        <v>4.0197387978864116E-3</v>
      </c>
      <c r="AA185" s="57">
        <v>5.4845423561968509E-3</v>
      </c>
      <c r="AB185" s="57">
        <v>0</v>
      </c>
      <c r="AC185" s="17">
        <v>1.414085806544105E-3</v>
      </c>
      <c r="AD185" s="12">
        <v>178</v>
      </c>
      <c r="AE185" s="16">
        <v>4</v>
      </c>
      <c r="AF185" s="17">
        <v>0.79589722831452259</v>
      </c>
      <c r="AG185" t="str">
        <f>IF(AF185&lt;='CAV Tier 1 Analysis'!$A$5,"Tier 1", "Tier 2")</f>
        <v>Tier 2</v>
      </c>
      <c r="AH185" t="str">
        <f t="shared" si="6"/>
        <v>Minnesota - Tier 2</v>
      </c>
      <c r="AI185" t="str">
        <f t="shared" si="7"/>
        <v>New Hope, City Of - Tier 2</v>
      </c>
    </row>
    <row r="186" spans="1:35" x14ac:dyDescent="0.3">
      <c r="A186">
        <v>179</v>
      </c>
      <c r="B186">
        <v>5</v>
      </c>
      <c r="C186" t="s">
        <v>37</v>
      </c>
      <c r="D186" t="s">
        <v>4204</v>
      </c>
      <c r="E186" t="s">
        <v>9785</v>
      </c>
      <c r="F186" t="s">
        <v>1230</v>
      </c>
      <c r="G186" s="56">
        <v>6.1265799999999997</v>
      </c>
      <c r="H186">
        <v>4</v>
      </c>
      <c r="I186">
        <v>2</v>
      </c>
      <c r="J186" s="12">
        <v>6</v>
      </c>
      <c r="K186" s="12">
        <v>5</v>
      </c>
      <c r="L186">
        <v>0</v>
      </c>
      <c r="M186" s="12">
        <v>1.7599606958531515</v>
      </c>
      <c r="N186" s="12">
        <v>269.61589294405496</v>
      </c>
      <c r="O186" s="12">
        <v>5093.5414207932572</v>
      </c>
      <c r="P186" s="12">
        <v>4773.546891720106</v>
      </c>
      <c r="Q186" s="12">
        <v>2246.1040379482956</v>
      </c>
      <c r="R186" s="57">
        <v>7.4783898466651696E-5</v>
      </c>
      <c r="S186" s="57">
        <v>4.777260241251642E-4</v>
      </c>
      <c r="T186" s="57">
        <v>2.1208907741251328E-3</v>
      </c>
      <c r="U186" s="57">
        <v>1.1262319476669433E-3</v>
      </c>
      <c r="V186" s="57">
        <v>1.9479411781086759E-3</v>
      </c>
      <c r="W186" s="57">
        <v>0</v>
      </c>
      <c r="X186" s="57">
        <v>2.4289558865311976E-4</v>
      </c>
      <c r="Y186" s="57">
        <v>1.8891642863381331E-3</v>
      </c>
      <c r="Z186" s="57">
        <v>9.9665520855878259E-4</v>
      </c>
      <c r="AA186" s="57">
        <v>2.0781342783068061E-3</v>
      </c>
      <c r="AB186" s="57">
        <v>4.4271466475453202E-3</v>
      </c>
      <c r="AC186" s="17">
        <v>1.398324530172248E-3</v>
      </c>
      <c r="AD186" s="12">
        <v>179</v>
      </c>
      <c r="AE186" s="16">
        <v>4</v>
      </c>
      <c r="AF186" s="17">
        <v>0.79729555284469489</v>
      </c>
      <c r="AG186" t="str">
        <f>IF(AF186&lt;='CAV Tier 1 Analysis'!$A$5,"Tier 1", "Tier 2")</f>
        <v>Tier 2</v>
      </c>
      <c r="AH186" t="str">
        <f t="shared" si="6"/>
        <v>Minnesota - Tier 2</v>
      </c>
      <c r="AI186" t="str">
        <f t="shared" si="7"/>
        <v>Cambridge, City Of - Tier 2</v>
      </c>
    </row>
    <row r="187" spans="1:35" x14ac:dyDescent="0.3">
      <c r="A187">
        <v>180</v>
      </c>
      <c r="B187">
        <v>5</v>
      </c>
      <c r="C187" t="s">
        <v>37</v>
      </c>
      <c r="D187" t="s">
        <v>6244</v>
      </c>
      <c r="E187" t="s">
        <v>9769</v>
      </c>
      <c r="F187" t="s">
        <v>1307</v>
      </c>
      <c r="G187" s="56">
        <v>2.9555899999999999</v>
      </c>
      <c r="H187">
        <v>17</v>
      </c>
      <c r="I187">
        <v>2</v>
      </c>
      <c r="J187" s="12">
        <v>9</v>
      </c>
      <c r="K187" s="12">
        <v>1</v>
      </c>
      <c r="L187">
        <v>0</v>
      </c>
      <c r="M187" s="12">
        <v>1.9037011222801536</v>
      </c>
      <c r="N187" s="12">
        <v>299.5442212038555</v>
      </c>
      <c r="O187" s="12">
        <v>13653.923469141331</v>
      </c>
      <c r="P187" s="12">
        <v>9067.973968465576</v>
      </c>
      <c r="Q187" s="12">
        <v>47.89071299060015</v>
      </c>
      <c r="R187" s="57">
        <v>3.6077312704486207E-5</v>
      </c>
      <c r="S187" s="57">
        <v>2.0303356025319478E-3</v>
      </c>
      <c r="T187" s="57">
        <v>2.1208907741251328E-3</v>
      </c>
      <c r="U187" s="57">
        <v>1.6893479215004149E-3</v>
      </c>
      <c r="V187" s="57">
        <v>3.8958823562173519E-4</v>
      </c>
      <c r="W187" s="57">
        <v>0</v>
      </c>
      <c r="X187" s="57">
        <v>2.6273348365412854E-4</v>
      </c>
      <c r="Y187" s="57">
        <v>2.0988682777491711E-3</v>
      </c>
      <c r="Z187" s="57">
        <v>2.6716684559057514E-3</v>
      </c>
      <c r="AA187" s="57">
        <v>3.9476866921216471E-3</v>
      </c>
      <c r="AB187" s="57">
        <v>9.4394206983644245E-5</v>
      </c>
      <c r="AC187" s="17">
        <v>1.3946900875361871E-3</v>
      </c>
      <c r="AD187" s="12">
        <v>180</v>
      </c>
      <c r="AE187" s="16">
        <v>4</v>
      </c>
      <c r="AF187" s="17">
        <v>0.79869024293223112</v>
      </c>
      <c r="AG187" t="str">
        <f>IF(AF187&lt;='CAV Tier 1 Analysis'!$A$5,"Tier 1", "Tier 2")</f>
        <v>Tier 2</v>
      </c>
      <c r="AH187" t="str">
        <f t="shared" si="6"/>
        <v>Minnesota - Tier 2</v>
      </c>
      <c r="AI187" t="str">
        <f t="shared" si="7"/>
        <v>Robbinsdale, City Of - Tier 2</v>
      </c>
    </row>
    <row r="188" spans="1:35" x14ac:dyDescent="0.3">
      <c r="A188">
        <v>181</v>
      </c>
      <c r="B188">
        <v>5</v>
      </c>
      <c r="C188" t="s">
        <v>37</v>
      </c>
      <c r="D188" t="s">
        <v>6239</v>
      </c>
      <c r="E188" t="s">
        <v>9763</v>
      </c>
      <c r="F188" t="s">
        <v>1448</v>
      </c>
      <c r="G188" s="56">
        <v>30.84862</v>
      </c>
      <c r="H188">
        <v>35</v>
      </c>
      <c r="I188">
        <v>0</v>
      </c>
      <c r="J188" s="12">
        <v>8.882352941176471</v>
      </c>
      <c r="K188" s="12">
        <v>1.2352941176470589</v>
      </c>
      <c r="L188">
        <v>0</v>
      </c>
      <c r="M188" s="12">
        <v>2.4985030124524203</v>
      </c>
      <c r="N188" s="12">
        <v>456.67045845230882</v>
      </c>
      <c r="O188" s="12">
        <v>7208.8246989378385</v>
      </c>
      <c r="P188" s="12">
        <v>0</v>
      </c>
      <c r="Q188" s="12">
        <v>1765.9219697154913</v>
      </c>
      <c r="R188" s="57">
        <v>3.7655267146047565E-4</v>
      </c>
      <c r="S188" s="57">
        <v>4.1801027110951869E-3</v>
      </c>
      <c r="T188" s="57">
        <v>0</v>
      </c>
      <c r="U188" s="57">
        <v>1.6672649421343964E-3</v>
      </c>
      <c r="V188" s="57">
        <v>4.8125605576802583E-4</v>
      </c>
      <c r="W188" s="57">
        <v>0</v>
      </c>
      <c r="X188" s="57">
        <v>3.4482324599131869E-4</v>
      </c>
      <c r="Y188" s="57">
        <v>3.1998318471262331E-3</v>
      </c>
      <c r="Z188" s="57">
        <v>1.4105535010383134E-3</v>
      </c>
      <c r="AA188" s="57">
        <v>0</v>
      </c>
      <c r="AB188" s="57">
        <v>3.480691631360903E-3</v>
      </c>
      <c r="AC188" s="17">
        <v>1.3764615096340776E-3</v>
      </c>
      <c r="AD188" s="12">
        <v>181</v>
      </c>
      <c r="AE188" s="16">
        <v>4</v>
      </c>
      <c r="AF188" s="17">
        <v>0.80006670444186523</v>
      </c>
      <c r="AG188" t="str">
        <f>IF(AF188&lt;='CAV Tier 1 Analysis'!$A$5,"Tier 1", "Tier 2")</f>
        <v>Tier 2</v>
      </c>
      <c r="AH188" t="str">
        <f t="shared" si="6"/>
        <v>Minnesota - Tier 2</v>
      </c>
      <c r="AI188" t="str">
        <f t="shared" si="7"/>
        <v>Minnetrista, City Of - Tier 2</v>
      </c>
    </row>
    <row r="189" spans="1:35" x14ac:dyDescent="0.3">
      <c r="A189">
        <v>182</v>
      </c>
      <c r="B189">
        <v>5</v>
      </c>
      <c r="C189" t="s">
        <v>37</v>
      </c>
      <c r="D189" t="s">
        <v>6470</v>
      </c>
      <c r="E189" t="s">
        <v>10073</v>
      </c>
      <c r="F189" t="s">
        <v>905</v>
      </c>
      <c r="G189" s="56">
        <v>526.34515999999996</v>
      </c>
      <c r="H189">
        <v>13</v>
      </c>
      <c r="I189">
        <v>0</v>
      </c>
      <c r="J189" s="12">
        <v>8.481481481481481</v>
      </c>
      <c r="K189" s="12">
        <v>7.8888888888888893</v>
      </c>
      <c r="L189">
        <v>0</v>
      </c>
      <c r="M189">
        <v>0</v>
      </c>
      <c r="N189" s="12">
        <v>4.6688048525480351E-3</v>
      </c>
      <c r="O189" s="12">
        <v>9725.8214585414062</v>
      </c>
      <c r="P189" s="12">
        <v>0</v>
      </c>
      <c r="Q189" s="12">
        <v>219.21747482201499</v>
      </c>
      <c r="R189" s="57">
        <v>6.4248149871304287E-3</v>
      </c>
      <c r="S189" s="57">
        <v>1.5526095784067838E-3</v>
      </c>
      <c r="T189" s="57">
        <v>0</v>
      </c>
      <c r="U189" s="57">
        <v>1.592019234665E-3</v>
      </c>
      <c r="V189" s="57">
        <v>3.0734183032381335E-3</v>
      </c>
      <c r="W189" s="57">
        <v>0</v>
      </c>
      <c r="X189" s="57">
        <v>0</v>
      </c>
      <c r="Y189" s="57">
        <v>3.2713722069589171E-8</v>
      </c>
      <c r="Z189" s="57">
        <v>1.9030552249162736E-3</v>
      </c>
      <c r="AA189" s="57">
        <v>0</v>
      </c>
      <c r="AB189" s="57">
        <v>4.3208502025941103E-4</v>
      </c>
      <c r="AC189" s="17">
        <v>1.3616395511216455E-3</v>
      </c>
      <c r="AD189" s="12">
        <v>182</v>
      </c>
      <c r="AE189" s="16">
        <v>4</v>
      </c>
      <c r="AF189" s="17">
        <v>0.8014283439929869</v>
      </c>
      <c r="AG189" t="str">
        <f>IF(AF189&lt;='CAV Tier 1 Analysis'!$A$5,"Tier 1", "Tier 2")</f>
        <v>Tier 2</v>
      </c>
      <c r="AH189" t="str">
        <f t="shared" si="6"/>
        <v>Minnesota - Tier 2</v>
      </c>
      <c r="AI189" t="str">
        <f t="shared" si="7"/>
        <v>Wadena County* - Tier 2</v>
      </c>
    </row>
    <row r="190" spans="1:35" x14ac:dyDescent="0.3">
      <c r="A190">
        <v>183</v>
      </c>
      <c r="B190">
        <v>5</v>
      </c>
      <c r="C190" t="s">
        <v>37</v>
      </c>
      <c r="D190" t="s">
        <v>6387</v>
      </c>
      <c r="E190" t="s">
        <v>9956</v>
      </c>
      <c r="F190" t="s">
        <v>1579</v>
      </c>
      <c r="G190" s="56">
        <v>7.8261500000000002</v>
      </c>
      <c r="H190">
        <v>17</v>
      </c>
      <c r="I190">
        <v>4</v>
      </c>
      <c r="J190" s="12">
        <v>7</v>
      </c>
      <c r="K190" s="12">
        <v>2</v>
      </c>
      <c r="L190">
        <v>1</v>
      </c>
      <c r="M190" s="12">
        <v>6.7796374973646056</v>
      </c>
      <c r="N190" s="12">
        <v>108.29322832678652</v>
      </c>
      <c r="O190" s="12">
        <v>6594.3618364234926</v>
      </c>
      <c r="P190" s="12">
        <v>5985.4124586856869</v>
      </c>
      <c r="Q190" s="12">
        <v>7.3762532094597191</v>
      </c>
      <c r="R190" s="57">
        <v>9.5529644105648862E-5</v>
      </c>
      <c r="S190" s="57">
        <v>2.0303356025319478E-3</v>
      </c>
      <c r="T190" s="57">
        <v>4.2417815482502655E-3</v>
      </c>
      <c r="U190" s="57">
        <v>1.3139372722781005E-3</v>
      </c>
      <c r="V190" s="57">
        <v>7.7917647124347037E-4</v>
      </c>
      <c r="W190" s="57">
        <v>8.110300081103001E-4</v>
      </c>
      <c r="X190" s="57">
        <v>9.3567091847972803E-4</v>
      </c>
      <c r="Y190" s="57">
        <v>7.5879688386795913E-4</v>
      </c>
      <c r="Z190" s="57">
        <v>1.2903213164347205E-3</v>
      </c>
      <c r="AA190" s="57">
        <v>2.6057124989752106E-3</v>
      </c>
      <c r="AB190" s="57">
        <v>1.4538843310897749E-5</v>
      </c>
      <c r="AC190" s="17">
        <v>1.3524391825080228E-3</v>
      </c>
      <c r="AD190" s="12">
        <v>183</v>
      </c>
      <c r="AE190" s="16">
        <v>4</v>
      </c>
      <c r="AF190" s="17">
        <v>0.80278078317549495</v>
      </c>
      <c r="AG190" t="str">
        <f>IF(AF190&lt;='CAV Tier 1 Analysis'!$A$5,"Tier 1", "Tier 2")</f>
        <v>Tier 2</v>
      </c>
      <c r="AH190" t="str">
        <f t="shared" si="6"/>
        <v>Minnesota - Tier 2</v>
      </c>
      <c r="AI190" t="str">
        <f t="shared" si="7"/>
        <v>Waite Park, City Of - Tier 2</v>
      </c>
    </row>
    <row r="191" spans="1:35" x14ac:dyDescent="0.3">
      <c r="A191">
        <v>184</v>
      </c>
      <c r="B191">
        <v>5</v>
      </c>
      <c r="C191" t="s">
        <v>37</v>
      </c>
      <c r="D191" t="s">
        <v>6172</v>
      </c>
      <c r="E191" t="s">
        <v>9684</v>
      </c>
      <c r="F191" t="s">
        <v>1065</v>
      </c>
      <c r="G191" s="56">
        <v>36.024079999999998</v>
      </c>
      <c r="H191">
        <v>2</v>
      </c>
      <c r="I191">
        <v>0</v>
      </c>
      <c r="J191" s="12">
        <v>7.5</v>
      </c>
      <c r="K191" s="12">
        <v>5</v>
      </c>
      <c r="L191">
        <v>0</v>
      </c>
      <c r="M191" s="12">
        <v>0.9962211387494142</v>
      </c>
      <c r="N191" s="12">
        <v>14.422578245371543</v>
      </c>
      <c r="O191" s="12">
        <v>10088.928047072792</v>
      </c>
      <c r="P191" s="12">
        <v>7995.2871766894114</v>
      </c>
      <c r="Q191" s="12">
        <v>2611.1633941947584</v>
      </c>
      <c r="R191" s="57">
        <v>4.3972675474319083E-4</v>
      </c>
      <c r="S191" s="57">
        <v>2.388630120625821E-4</v>
      </c>
      <c r="T191" s="57">
        <v>0</v>
      </c>
      <c r="U191" s="57">
        <v>1.4077899345836791E-3</v>
      </c>
      <c r="V191" s="57">
        <v>1.9479411781086759E-3</v>
      </c>
      <c r="W191" s="57">
        <v>0</v>
      </c>
      <c r="X191" s="57">
        <v>1.374904112889408E-4</v>
      </c>
      <c r="Y191" s="57">
        <v>1.0105717226293802E-4</v>
      </c>
      <c r="Z191" s="57">
        <v>1.9741044307290448E-3</v>
      </c>
      <c r="AA191" s="57">
        <v>3.4806990951748965E-3</v>
      </c>
      <c r="AB191" s="57">
        <v>5.1466909241487634E-3</v>
      </c>
      <c r="AC191" s="17">
        <v>1.3522148102820648E-3</v>
      </c>
      <c r="AD191" s="12">
        <v>184</v>
      </c>
      <c r="AE191" s="16">
        <v>4</v>
      </c>
      <c r="AF191" s="17">
        <v>0.80413299798577698</v>
      </c>
      <c r="AG191" t="str">
        <f>IF(AF191&lt;='CAV Tier 1 Analysis'!$A$5,"Tier 1", "Tier 2")</f>
        <v>Tier 2</v>
      </c>
      <c r="AH191" t="str">
        <f t="shared" si="6"/>
        <v>Minnesota - Tier 2</v>
      </c>
      <c r="AI191" t="str">
        <f t="shared" si="7"/>
        <v>North Branch, City Of - Tier 2</v>
      </c>
    </row>
    <row r="192" spans="1:35" x14ac:dyDescent="0.3">
      <c r="A192">
        <v>185</v>
      </c>
      <c r="B192">
        <v>5</v>
      </c>
      <c r="C192" t="s">
        <v>37</v>
      </c>
      <c r="D192" t="s">
        <v>6345</v>
      </c>
      <c r="E192" t="s">
        <v>9900</v>
      </c>
      <c r="F192" t="s">
        <v>1241</v>
      </c>
      <c r="G192" s="56">
        <v>4.1456900000000001</v>
      </c>
      <c r="H192">
        <v>8</v>
      </c>
      <c r="I192">
        <v>0</v>
      </c>
      <c r="J192" s="12">
        <v>10.846153846153847</v>
      </c>
      <c r="K192" s="12">
        <v>2</v>
      </c>
      <c r="L192">
        <v>0</v>
      </c>
      <c r="M192" s="12">
        <v>0.9215329655618244</v>
      </c>
      <c r="N192" s="12">
        <v>418.0078292150377</v>
      </c>
      <c r="O192" s="12">
        <v>12777.707701519223</v>
      </c>
      <c r="P192" s="12">
        <v>1566.1532576981517</v>
      </c>
      <c r="Q192" s="12">
        <v>2310.0788618821916</v>
      </c>
      <c r="R192" s="57">
        <v>5.0604229445173864E-5</v>
      </c>
      <c r="S192" s="57">
        <v>9.554520482503284E-4</v>
      </c>
      <c r="T192" s="57">
        <v>0</v>
      </c>
      <c r="U192" s="57">
        <v>2.0358808284748589E-3</v>
      </c>
      <c r="V192" s="57">
        <v>7.7917647124347037E-4</v>
      </c>
      <c r="W192" s="57">
        <v>0</v>
      </c>
      <c r="X192" s="57">
        <v>1.2718255166766011E-4</v>
      </c>
      <c r="Y192" s="57">
        <v>2.9289277191335227E-3</v>
      </c>
      <c r="Z192" s="57">
        <v>2.5002189797010597E-3</v>
      </c>
      <c r="AA192" s="57">
        <v>6.8181518768565142E-4</v>
      </c>
      <c r="AB192" s="57">
        <v>4.5532431784811546E-3</v>
      </c>
      <c r="AC192" s="17">
        <v>1.3284091994620801E-3</v>
      </c>
      <c r="AD192" s="12">
        <v>185</v>
      </c>
      <c r="AE192" s="16">
        <v>4</v>
      </c>
      <c r="AF192" s="17">
        <v>0.80546140718523906</v>
      </c>
      <c r="AG192" t="str">
        <f>IF(AF192&lt;='CAV Tier 1 Analysis'!$A$5,"Tier 1", "Tier 2")</f>
        <v>Tier 2</v>
      </c>
      <c r="AH192" t="str">
        <f t="shared" si="6"/>
        <v>Minnesota - Tier 2</v>
      </c>
      <c r="AI192" t="str">
        <f t="shared" si="7"/>
        <v>Mounds View, City Of - Tier 2</v>
      </c>
    </row>
    <row r="193" spans="1:35" x14ac:dyDescent="0.3">
      <c r="A193">
        <v>186</v>
      </c>
      <c r="B193">
        <v>5</v>
      </c>
      <c r="C193" t="s">
        <v>37</v>
      </c>
      <c r="D193" t="s">
        <v>6459</v>
      </c>
      <c r="E193" t="s">
        <v>10058</v>
      </c>
      <c r="F193" t="s">
        <v>838</v>
      </c>
      <c r="G193" s="56">
        <v>641.69123999999977</v>
      </c>
      <c r="H193">
        <v>1</v>
      </c>
      <c r="I193">
        <v>0</v>
      </c>
      <c r="J193" s="12">
        <v>7.2962962962962967</v>
      </c>
      <c r="K193" s="12">
        <v>8.8518518518518512</v>
      </c>
      <c r="L193">
        <v>0</v>
      </c>
      <c r="M193">
        <v>0</v>
      </c>
      <c r="N193" s="12">
        <v>4.6181089536263302</v>
      </c>
      <c r="O193" s="12">
        <v>8375.9483619763414</v>
      </c>
      <c r="P193" s="12">
        <v>0</v>
      </c>
      <c r="Q193" s="12">
        <v>0</v>
      </c>
      <c r="R193" s="57">
        <v>7.8327831415079558E-3</v>
      </c>
      <c r="S193" s="57">
        <v>1.1943150603129105E-4</v>
      </c>
      <c r="T193" s="57">
        <v>0</v>
      </c>
      <c r="U193" s="57">
        <v>1.3695536647554804E-3</v>
      </c>
      <c r="V193" s="57">
        <v>3.4485773449479521E-3</v>
      </c>
      <c r="W193" s="57">
        <v>0</v>
      </c>
      <c r="X193" s="57">
        <v>0</v>
      </c>
      <c r="Y193" s="57">
        <v>3.235850235067384E-5</v>
      </c>
      <c r="Z193" s="57">
        <v>1.6389250370095222E-3</v>
      </c>
      <c r="AA193" s="57">
        <v>0</v>
      </c>
      <c r="AB193" s="57">
        <v>0</v>
      </c>
      <c r="AC193" s="17">
        <v>1.3128753815093523E-3</v>
      </c>
      <c r="AD193" s="12">
        <v>186</v>
      </c>
      <c r="AE193" s="16">
        <v>4</v>
      </c>
      <c r="AF193" s="17">
        <v>0.80677428256674844</v>
      </c>
      <c r="AG193" t="str">
        <f>IF(AF193&lt;='CAV Tier 1 Analysis'!$A$5,"Tier 1", "Tier 2")</f>
        <v>Tier 2</v>
      </c>
      <c r="AH193" t="str">
        <f t="shared" si="6"/>
        <v>Minnesota - Tier 2</v>
      </c>
      <c r="AI193" t="str">
        <f t="shared" si="7"/>
        <v>Cottonwood County * - Tier 2</v>
      </c>
    </row>
    <row r="194" spans="1:35" x14ac:dyDescent="0.3">
      <c r="A194">
        <v>187</v>
      </c>
      <c r="B194">
        <v>5</v>
      </c>
      <c r="C194" t="s">
        <v>37</v>
      </c>
      <c r="D194" t="s">
        <v>6415</v>
      </c>
      <c r="E194" t="s">
        <v>9993</v>
      </c>
      <c r="F194" t="s">
        <v>1498</v>
      </c>
      <c r="G194" s="56">
        <v>24.387809999999995</v>
      </c>
      <c r="H194">
        <v>17</v>
      </c>
      <c r="I194">
        <v>0</v>
      </c>
      <c r="J194" s="12">
        <v>11</v>
      </c>
      <c r="K194" s="12">
        <v>2</v>
      </c>
      <c r="L194">
        <v>2</v>
      </c>
      <c r="M194" s="12">
        <v>26.02144267976502</v>
      </c>
      <c r="N194" s="12">
        <v>204.59305178842652</v>
      </c>
      <c r="O194" s="12">
        <v>7636.1454429429123</v>
      </c>
      <c r="P194" s="12">
        <v>1092.8087380040824</v>
      </c>
      <c r="Q194" s="12">
        <v>208.24320268811789</v>
      </c>
      <c r="R194" s="57">
        <v>2.9768900542619087E-4</v>
      </c>
      <c r="S194" s="57">
        <v>2.0303356025319478E-3</v>
      </c>
      <c r="T194" s="57">
        <v>0</v>
      </c>
      <c r="U194" s="57">
        <v>2.0647585707227294E-3</v>
      </c>
      <c r="V194" s="57">
        <v>7.7917647124347037E-4</v>
      </c>
      <c r="W194" s="57">
        <v>1.6220600162206002E-3</v>
      </c>
      <c r="X194" s="57">
        <v>3.5912697665336449E-3</v>
      </c>
      <c r="Y194" s="57">
        <v>1.4335575045341408E-3</v>
      </c>
      <c r="Z194" s="57">
        <v>1.4941675153465634E-3</v>
      </c>
      <c r="AA194" s="57">
        <v>4.7574756247155024E-4</v>
      </c>
      <c r="AB194" s="57">
        <v>4.104543605633391E-4</v>
      </c>
      <c r="AC194" s="17">
        <v>1.2908378523267432E-3</v>
      </c>
      <c r="AD194" s="12">
        <v>187</v>
      </c>
      <c r="AE194" s="16">
        <v>4</v>
      </c>
      <c r="AF194" s="17">
        <v>0.80806512041907519</v>
      </c>
      <c r="AG194" t="str">
        <f>IF(AF194&lt;='CAV Tier 1 Analysis'!$A$5,"Tier 1", "Tier 2")</f>
        <v>Tier 2</v>
      </c>
      <c r="AH194" t="str">
        <f t="shared" si="6"/>
        <v>Minnesota - Tier 2</v>
      </c>
      <c r="AI194" t="str">
        <f t="shared" si="7"/>
        <v>Lake Elmo, City Of - Tier 2</v>
      </c>
    </row>
    <row r="195" spans="1:35" x14ac:dyDescent="0.3">
      <c r="A195">
        <v>188</v>
      </c>
      <c r="B195">
        <v>5</v>
      </c>
      <c r="C195" t="s">
        <v>37</v>
      </c>
      <c r="D195" t="s">
        <v>6145</v>
      </c>
      <c r="E195" t="s">
        <v>9645</v>
      </c>
      <c r="F195" t="s">
        <v>1116</v>
      </c>
      <c r="G195" s="56">
        <v>3.4290800000000008</v>
      </c>
      <c r="H195">
        <v>4</v>
      </c>
      <c r="I195">
        <v>0</v>
      </c>
      <c r="J195" s="12">
        <v>9.1428571428571423</v>
      </c>
      <c r="K195" s="12">
        <v>1.7857142857142858</v>
      </c>
      <c r="L195">
        <v>0</v>
      </c>
      <c r="M195" s="12">
        <v>2.9640165875395161</v>
      </c>
      <c r="N195" s="12">
        <v>98.162547510051709</v>
      </c>
      <c r="O195" s="12">
        <v>16969.4188348762</v>
      </c>
      <c r="P195" s="12">
        <v>15431.558906343063</v>
      </c>
      <c r="Q195" s="12">
        <v>0</v>
      </c>
      <c r="R195" s="57">
        <v>4.185695290913137E-5</v>
      </c>
      <c r="S195" s="57">
        <v>4.777260241251642E-4</v>
      </c>
      <c r="T195" s="57">
        <v>0</v>
      </c>
      <c r="U195" s="57">
        <v>1.7161629678734372E-3</v>
      </c>
      <c r="V195" s="57">
        <v>6.9569327789595575E-4</v>
      </c>
      <c r="W195" s="57">
        <v>0</v>
      </c>
      <c r="X195" s="57">
        <v>4.0906967724016339E-4</v>
      </c>
      <c r="Y195" s="57">
        <v>6.8781249127045942E-4</v>
      </c>
      <c r="Z195" s="57">
        <v>3.3204127091128926E-3</v>
      </c>
      <c r="AA195" s="57">
        <v>6.7180342538599169E-3</v>
      </c>
      <c r="AB195" s="57">
        <v>0</v>
      </c>
      <c r="AC195" s="17">
        <v>1.2787971231170111E-3</v>
      </c>
      <c r="AD195" s="12">
        <v>188</v>
      </c>
      <c r="AE195" s="16">
        <v>4</v>
      </c>
      <c r="AF195" s="17">
        <v>0.80934391754219215</v>
      </c>
      <c r="AG195" t="str">
        <f>IF(AF195&lt;='CAV Tier 1 Analysis'!$A$5,"Tier 1", "Tier 2")</f>
        <v>Tier 2</v>
      </c>
      <c r="AH195" t="str">
        <f t="shared" si="6"/>
        <v>Minnesota - Tier 2</v>
      </c>
      <c r="AI195" t="str">
        <f t="shared" si="7"/>
        <v>Columbia Heights, City Of - Tier 2</v>
      </c>
    </row>
    <row r="196" spans="1:35" x14ac:dyDescent="0.3">
      <c r="A196">
        <v>189</v>
      </c>
      <c r="B196">
        <v>5</v>
      </c>
      <c r="C196" t="s">
        <v>37</v>
      </c>
      <c r="D196" t="s">
        <v>6442</v>
      </c>
      <c r="E196" t="s">
        <v>10036</v>
      </c>
      <c r="F196" t="s">
        <v>1084</v>
      </c>
      <c r="G196" s="56">
        <v>186.48941000000002</v>
      </c>
      <c r="H196">
        <v>9</v>
      </c>
      <c r="I196">
        <v>0</v>
      </c>
      <c r="J196" s="12">
        <v>7.1379310344827589</v>
      </c>
      <c r="K196" s="12">
        <v>2.5517241379310347</v>
      </c>
      <c r="L196">
        <v>0</v>
      </c>
      <c r="M196" s="12">
        <v>2.992302672843461</v>
      </c>
      <c r="N196" s="12">
        <v>21.764656303880102</v>
      </c>
      <c r="O196" s="12">
        <v>16388.321122284724</v>
      </c>
      <c r="P196" s="12">
        <v>10236.496972841567</v>
      </c>
      <c r="Q196" s="12">
        <v>0</v>
      </c>
      <c r="R196" s="57">
        <v>2.2763768860515625E-3</v>
      </c>
      <c r="S196" s="57">
        <v>1.0748835542816195E-3</v>
      </c>
      <c r="T196" s="57">
        <v>0</v>
      </c>
      <c r="U196" s="57">
        <v>1.3398276618796395E-3</v>
      </c>
      <c r="V196" s="57">
        <v>9.9412170468994501E-4</v>
      </c>
      <c r="W196" s="57">
        <v>0</v>
      </c>
      <c r="X196" s="57">
        <v>4.1297349472698715E-4</v>
      </c>
      <c r="Y196" s="57">
        <v>1.5250217984088255E-4</v>
      </c>
      <c r="Z196" s="57">
        <v>3.206709096225478E-3</v>
      </c>
      <c r="AA196" s="57">
        <v>4.4563959947569393E-3</v>
      </c>
      <c r="AB196" s="57">
        <v>0</v>
      </c>
      <c r="AC196" s="17">
        <v>1.2648900520411865E-3</v>
      </c>
      <c r="AD196" s="12">
        <v>189</v>
      </c>
      <c r="AE196" s="16">
        <v>4</v>
      </c>
      <c r="AF196" s="17">
        <v>0.81060880759423337</v>
      </c>
      <c r="AG196" t="str">
        <f>IF(AF196&lt;='CAV Tier 1 Analysis'!$A$5,"Tier 1", "Tier 2")</f>
        <v>Tier 2</v>
      </c>
      <c r="AH196" t="str">
        <f t="shared" si="6"/>
        <v>Minnesota - Tier 2</v>
      </c>
      <c r="AI196" t="str">
        <f t="shared" si="7"/>
        <v>Hibbing, City Of - Tier 2</v>
      </c>
    </row>
    <row r="197" spans="1:35" x14ac:dyDescent="0.3">
      <c r="A197">
        <v>190</v>
      </c>
      <c r="B197">
        <v>5</v>
      </c>
      <c r="C197" t="s">
        <v>37</v>
      </c>
      <c r="D197" t="s">
        <v>6478</v>
      </c>
      <c r="E197" t="s">
        <v>10082</v>
      </c>
      <c r="F197" t="s">
        <v>953</v>
      </c>
      <c r="G197" s="56">
        <v>425.54183999999992</v>
      </c>
      <c r="H197">
        <v>3</v>
      </c>
      <c r="I197">
        <v>0</v>
      </c>
      <c r="J197" s="12">
        <v>8.1724137931034484</v>
      </c>
      <c r="K197" s="12">
        <v>7.2758620689655169</v>
      </c>
      <c r="L197">
        <v>0</v>
      </c>
      <c r="M197" s="12">
        <v>1.0000000000000009</v>
      </c>
      <c r="N197" s="12">
        <v>0</v>
      </c>
      <c r="O197" s="12">
        <v>13179.827553521358</v>
      </c>
      <c r="P197" s="12">
        <v>0</v>
      </c>
      <c r="Q197" s="12">
        <v>592.08842195083525</v>
      </c>
      <c r="R197" s="57">
        <v>5.1943625572296679E-3</v>
      </c>
      <c r="S197" s="57">
        <v>3.5829451809387314E-4</v>
      </c>
      <c r="T197" s="57">
        <v>0</v>
      </c>
      <c r="U197" s="57">
        <v>1.5340055838911815E-3</v>
      </c>
      <c r="V197" s="57">
        <v>2.8345902660753836E-3</v>
      </c>
      <c r="W197" s="57">
        <v>0</v>
      </c>
      <c r="X197" s="57">
        <v>1.3801193925832241E-4</v>
      </c>
      <c r="Y197" s="57">
        <v>0</v>
      </c>
      <c r="Z197" s="57">
        <v>2.578901925779939E-3</v>
      </c>
      <c r="AA197" s="57">
        <v>0</v>
      </c>
      <c r="AB197" s="57">
        <v>1.1670262053775709E-3</v>
      </c>
      <c r="AC197" s="17">
        <v>1.2550175450641763E-3</v>
      </c>
      <c r="AD197" s="12">
        <v>190</v>
      </c>
      <c r="AE197" s="16">
        <v>4</v>
      </c>
      <c r="AF197" s="17">
        <v>0.81186382513929756</v>
      </c>
      <c r="AG197" t="str">
        <f>IF(AF197&lt;='CAV Tier 1 Analysis'!$A$5,"Tier 1", "Tier 2")</f>
        <v>Tier 2</v>
      </c>
      <c r="AH197" t="str">
        <f t="shared" si="6"/>
        <v>Minnesota - Tier 2</v>
      </c>
      <c r="AI197" t="str">
        <f t="shared" si="7"/>
        <v>Waseca County * - Tier 2</v>
      </c>
    </row>
    <row r="198" spans="1:35" x14ac:dyDescent="0.3">
      <c r="A198">
        <v>191</v>
      </c>
      <c r="B198">
        <v>5</v>
      </c>
      <c r="C198" t="s">
        <v>37</v>
      </c>
      <c r="D198" t="s">
        <v>6142</v>
      </c>
      <c r="E198" t="s">
        <v>9641</v>
      </c>
      <c r="F198" t="s">
        <v>1409</v>
      </c>
      <c r="G198" s="56">
        <v>118.87886999999998</v>
      </c>
      <c r="H198">
        <v>33</v>
      </c>
      <c r="I198">
        <v>0</v>
      </c>
      <c r="J198" s="12">
        <v>9.137931034482758</v>
      </c>
      <c r="K198" s="12">
        <v>2.0344827586206895</v>
      </c>
      <c r="L198">
        <v>0</v>
      </c>
      <c r="M198" s="12">
        <v>5.8108806047702153</v>
      </c>
      <c r="N198" s="12">
        <v>155.31015533461914</v>
      </c>
      <c r="O198" s="12">
        <v>13206.078974823791</v>
      </c>
      <c r="P198" s="12">
        <v>0</v>
      </c>
      <c r="Q198" s="12">
        <v>700.38712984810445</v>
      </c>
      <c r="R198" s="57">
        <v>1.4510910400109499E-3</v>
      </c>
      <c r="S198" s="57">
        <v>3.9412396990326044E-3</v>
      </c>
      <c r="T198" s="57">
        <v>0</v>
      </c>
      <c r="U198" s="57">
        <v>1.7152383111019537E-3</v>
      </c>
      <c r="V198" s="57">
        <v>7.9261054833387496E-4</v>
      </c>
      <c r="W198" s="57">
        <v>0</v>
      </c>
      <c r="X198" s="57">
        <v>8.0197090106290999E-4</v>
      </c>
      <c r="Y198" s="57">
        <v>1.0882385142802836E-3</v>
      </c>
      <c r="Z198" s="57">
        <v>2.5840385514813288E-3</v>
      </c>
      <c r="AA198" s="57">
        <v>0</v>
      </c>
      <c r="AB198" s="57">
        <v>1.3804866032489191E-3</v>
      </c>
      <c r="AC198" s="17">
        <v>1.2504467425957116E-3</v>
      </c>
      <c r="AD198" s="12">
        <v>191</v>
      </c>
      <c r="AE198" s="16">
        <v>4</v>
      </c>
      <c r="AF198" s="17">
        <v>0.81311427188189322</v>
      </c>
      <c r="AG198" t="str">
        <f>IF(AF198&lt;='CAV Tier 1 Analysis'!$A$5,"Tier 1", "Tier 2")</f>
        <v>Tier 2</v>
      </c>
      <c r="AH198" t="str">
        <f t="shared" si="6"/>
        <v>Minnesota - Tier 2</v>
      </c>
      <c r="AI198" t="str">
        <f t="shared" si="7"/>
        <v>Anoka County * - Tier 2</v>
      </c>
    </row>
    <row r="199" spans="1:35" x14ac:dyDescent="0.3">
      <c r="A199">
        <v>192</v>
      </c>
      <c r="B199">
        <v>5</v>
      </c>
      <c r="C199" t="s">
        <v>37</v>
      </c>
      <c r="D199" t="s">
        <v>6314</v>
      </c>
      <c r="E199" t="s">
        <v>9864</v>
      </c>
      <c r="F199" t="s">
        <v>1631</v>
      </c>
      <c r="G199" s="56">
        <v>1.35127</v>
      </c>
      <c r="H199">
        <v>24</v>
      </c>
      <c r="I199">
        <v>2</v>
      </c>
      <c r="J199" s="12">
        <v>21</v>
      </c>
      <c r="K199" s="12">
        <v>4</v>
      </c>
      <c r="L199">
        <v>0</v>
      </c>
      <c r="M199" s="12">
        <v>20.511015563136901</v>
      </c>
      <c r="N199" s="12">
        <v>21.857437781221748</v>
      </c>
      <c r="O199" s="12">
        <v>345.37426564181862</v>
      </c>
      <c r="P199" s="12">
        <v>330.92678647448457</v>
      </c>
      <c r="Q199" s="12">
        <v>0</v>
      </c>
      <c r="R199" s="57">
        <v>1.6494233076370902E-5</v>
      </c>
      <c r="S199" s="57">
        <v>2.8663561447509851E-3</v>
      </c>
      <c r="T199" s="57">
        <v>2.1208907741251328E-3</v>
      </c>
      <c r="U199" s="57">
        <v>3.9418118168343015E-3</v>
      </c>
      <c r="V199" s="57">
        <v>1.5583529424869407E-3</v>
      </c>
      <c r="W199" s="57">
        <v>0</v>
      </c>
      <c r="X199" s="57">
        <v>2.8307650340261528E-3</v>
      </c>
      <c r="Y199" s="57">
        <v>1.5315228785756351E-4</v>
      </c>
      <c r="Z199" s="57">
        <v>6.7579515373897785E-5</v>
      </c>
      <c r="AA199" s="57">
        <v>1.4406694103610935E-4</v>
      </c>
      <c r="AB199" s="57">
        <v>0</v>
      </c>
      <c r="AC199" s="17">
        <v>1.2454063354152233E-3</v>
      </c>
      <c r="AD199" s="12">
        <v>192</v>
      </c>
      <c r="AE199" s="16">
        <v>4</v>
      </c>
      <c r="AF199" s="17">
        <v>0.81435967821730848</v>
      </c>
      <c r="AG199" t="str">
        <f>IF(AF199&lt;='CAV Tier 1 Analysis'!$A$5,"Tier 1", "Tier 2")</f>
        <v>Tier 2</v>
      </c>
      <c r="AH199" t="str">
        <f t="shared" si="6"/>
        <v>Minnesota - Tier 2</v>
      </c>
      <c r="AI199" t="str">
        <f t="shared" si="7"/>
        <v>Ada, City Of - Tier 2</v>
      </c>
    </row>
    <row r="200" spans="1:35" x14ac:dyDescent="0.3">
      <c r="A200">
        <v>193</v>
      </c>
      <c r="B200">
        <v>5</v>
      </c>
      <c r="C200" t="s">
        <v>37</v>
      </c>
      <c r="D200" t="s">
        <v>4013</v>
      </c>
      <c r="E200" t="s">
        <v>10017</v>
      </c>
      <c r="F200" t="s">
        <v>1276</v>
      </c>
      <c r="G200" s="56">
        <v>6.2080800000000007</v>
      </c>
      <c r="H200">
        <v>8</v>
      </c>
      <c r="I200">
        <v>0</v>
      </c>
      <c r="J200" s="12">
        <v>11</v>
      </c>
      <c r="K200" s="12">
        <v>2</v>
      </c>
      <c r="L200">
        <v>0</v>
      </c>
      <c r="M200" s="12">
        <v>5.5472513240808743</v>
      </c>
      <c r="N200" s="12">
        <v>226.18933339580178</v>
      </c>
      <c r="O200" s="12">
        <v>7086.8373322644566</v>
      </c>
      <c r="P200" s="12">
        <v>6576.7331029356474</v>
      </c>
      <c r="Q200" s="12">
        <v>1626.2125000517117</v>
      </c>
      <c r="R200" s="57">
        <v>7.5778725552078181E-5</v>
      </c>
      <c r="S200" s="57">
        <v>9.554520482503284E-4</v>
      </c>
      <c r="T200" s="57">
        <v>0</v>
      </c>
      <c r="U200" s="57">
        <v>2.0647585707227294E-3</v>
      </c>
      <c r="V200" s="57">
        <v>7.7917647124347037E-4</v>
      </c>
      <c r="W200" s="57">
        <v>0</v>
      </c>
      <c r="X200" s="57">
        <v>7.6558691278969752E-4</v>
      </c>
      <c r="Y200" s="57">
        <v>1.5848799042816222E-3</v>
      </c>
      <c r="Z200" s="57">
        <v>1.386684186090353E-3</v>
      </c>
      <c r="AA200" s="57">
        <v>2.8631403043703524E-3</v>
      </c>
      <c r="AB200" s="57">
        <v>3.2053195649728661E-3</v>
      </c>
      <c r="AC200" s="17">
        <v>1.2437069716612272E-3</v>
      </c>
      <c r="AD200" s="12">
        <v>193</v>
      </c>
      <c r="AE200" s="16">
        <v>4</v>
      </c>
      <c r="AF200" s="17">
        <v>0.81560338518896969</v>
      </c>
      <c r="AG200" t="str">
        <f>IF(AF200&lt;='CAV Tier 1 Analysis'!$A$5,"Tier 1", "Tier 2")</f>
        <v>Tier 2</v>
      </c>
      <c r="AH200" t="str">
        <f t="shared" ref="AH200:AH263" si="8">C200&amp;" - "&amp;AG200</f>
        <v>Minnesota - Tier 2</v>
      </c>
      <c r="AI200" t="str">
        <f t="shared" ref="AI200:AI263" si="9">D200&amp;" - "&amp;AG200</f>
        <v>Monticello, City Of - Tier 2</v>
      </c>
    </row>
    <row r="201" spans="1:35" x14ac:dyDescent="0.3">
      <c r="A201">
        <v>194</v>
      </c>
      <c r="B201">
        <v>5</v>
      </c>
      <c r="C201" t="s">
        <v>37</v>
      </c>
      <c r="D201" t="s">
        <v>5369</v>
      </c>
      <c r="E201" t="s">
        <v>10024</v>
      </c>
      <c r="F201" t="s">
        <v>943</v>
      </c>
      <c r="G201" s="56">
        <v>564.92944</v>
      </c>
      <c r="H201">
        <v>0</v>
      </c>
      <c r="I201">
        <v>1</v>
      </c>
      <c r="J201" s="12">
        <v>9.6875</v>
      </c>
      <c r="K201" s="12">
        <v>7.125</v>
      </c>
      <c r="L201">
        <v>0</v>
      </c>
      <c r="M201">
        <v>0</v>
      </c>
      <c r="N201" s="12">
        <v>0</v>
      </c>
      <c r="O201" s="12">
        <v>5493.6283385818251</v>
      </c>
      <c r="P201" s="12">
        <v>0</v>
      </c>
      <c r="Q201" s="12">
        <v>0</v>
      </c>
      <c r="R201" s="57">
        <v>6.8957927394700472E-3</v>
      </c>
      <c r="S201" s="57">
        <v>0</v>
      </c>
      <c r="T201" s="57">
        <v>1.0604453870625664E-3</v>
      </c>
      <c r="U201" s="57">
        <v>1.8183953321705855E-3</v>
      </c>
      <c r="V201" s="57">
        <v>2.7758161788048632E-3</v>
      </c>
      <c r="W201" s="57">
        <v>0</v>
      </c>
      <c r="X201" s="57">
        <v>0</v>
      </c>
      <c r="Y201" s="57">
        <v>0</v>
      </c>
      <c r="Z201" s="57">
        <v>1.0749403696183161E-3</v>
      </c>
      <c r="AA201" s="57">
        <v>0</v>
      </c>
      <c r="AB201" s="57">
        <v>0</v>
      </c>
      <c r="AC201" s="17">
        <v>1.2386718188296707E-3</v>
      </c>
      <c r="AD201" s="12">
        <v>194</v>
      </c>
      <c r="AE201" s="16">
        <v>4</v>
      </c>
      <c r="AF201" s="17">
        <v>0.81684205700779933</v>
      </c>
      <c r="AG201" t="str">
        <f>IF(AF201&lt;='CAV Tier 1 Analysis'!$A$5,"Tier 1", "Tier 2")</f>
        <v>Tier 2</v>
      </c>
      <c r="AH201" t="str">
        <f t="shared" si="8"/>
        <v>Minnesota - Tier 2</v>
      </c>
      <c r="AI201" t="str">
        <f t="shared" si="9"/>
        <v>Grant County * - Tier 2</v>
      </c>
    </row>
    <row r="202" spans="1:35" x14ac:dyDescent="0.3">
      <c r="A202">
        <v>195</v>
      </c>
      <c r="B202">
        <v>5</v>
      </c>
      <c r="C202" t="s">
        <v>37</v>
      </c>
      <c r="D202" t="s">
        <v>6280</v>
      </c>
      <c r="E202" t="s">
        <v>9816</v>
      </c>
      <c r="F202" t="s">
        <v>1529</v>
      </c>
      <c r="G202" s="56">
        <v>4.6023700000000005</v>
      </c>
      <c r="H202">
        <v>3</v>
      </c>
      <c r="I202">
        <v>4</v>
      </c>
      <c r="J202" s="12">
        <v>8.8571428571428577</v>
      </c>
      <c r="K202" s="12">
        <v>7.1428571428571432</v>
      </c>
      <c r="L202">
        <v>1</v>
      </c>
      <c r="M202" s="12">
        <v>5.1417334981759399</v>
      </c>
      <c r="N202" s="12">
        <v>235.06536861473157</v>
      </c>
      <c r="O202" s="12">
        <v>1546.330388127963</v>
      </c>
      <c r="P202" s="12">
        <v>1334.3481292000697</v>
      </c>
      <c r="Q202" s="12">
        <v>221.88096613741209</v>
      </c>
      <c r="R202" s="57">
        <v>5.6178678934407748E-5</v>
      </c>
      <c r="S202" s="57">
        <v>3.5829451809387314E-4</v>
      </c>
      <c r="T202" s="57">
        <v>4.2417815482502655E-3</v>
      </c>
      <c r="U202" s="57">
        <v>1.6625328751273926E-3</v>
      </c>
      <c r="V202" s="57">
        <v>2.782773111583823E-3</v>
      </c>
      <c r="W202" s="57">
        <v>8.110300081103001E-4</v>
      </c>
      <c r="X202" s="57">
        <v>7.0962061123273879E-4</v>
      </c>
      <c r="Y202" s="57">
        <v>1.647073154674918E-3</v>
      </c>
      <c r="Z202" s="57">
        <v>3.0257106169570357E-4</v>
      </c>
      <c r="AA202" s="57">
        <v>5.8090025077474708E-4</v>
      </c>
      <c r="AB202" s="57">
        <v>4.3733485127725534E-4</v>
      </c>
      <c r="AC202" s="17">
        <v>1.2354627881595839E-3</v>
      </c>
      <c r="AD202" s="12">
        <v>195</v>
      </c>
      <c r="AE202" s="16">
        <v>4</v>
      </c>
      <c r="AF202" s="17">
        <v>0.81807751979595889</v>
      </c>
      <c r="AG202" t="str">
        <f>IF(AF202&lt;='CAV Tier 1 Analysis'!$A$5,"Tier 1", "Tier 2")</f>
        <v>Tier 2</v>
      </c>
      <c r="AH202" t="str">
        <f t="shared" si="8"/>
        <v>Minnesota - Tier 2</v>
      </c>
      <c r="AI202" t="str">
        <f t="shared" si="9"/>
        <v>Le Sueur, City Of - Tier 2</v>
      </c>
    </row>
    <row r="203" spans="1:35" x14ac:dyDescent="0.3">
      <c r="A203">
        <v>196</v>
      </c>
      <c r="B203">
        <v>5</v>
      </c>
      <c r="C203" t="s">
        <v>37</v>
      </c>
      <c r="D203" t="s">
        <v>6183</v>
      </c>
      <c r="E203" t="s">
        <v>9698</v>
      </c>
      <c r="F203" t="s">
        <v>1213</v>
      </c>
      <c r="G203" s="56">
        <v>8.4209800000000001</v>
      </c>
      <c r="H203">
        <v>2</v>
      </c>
      <c r="I203">
        <v>0</v>
      </c>
      <c r="J203" s="12">
        <v>8</v>
      </c>
      <c r="K203" s="12">
        <v>4</v>
      </c>
      <c r="L203">
        <v>0</v>
      </c>
      <c r="M203">
        <v>0</v>
      </c>
      <c r="N203" s="12">
        <v>628.21722752927997</v>
      </c>
      <c r="O203" s="12">
        <v>8728.4814375594997</v>
      </c>
      <c r="P203" s="12">
        <v>8424.6872755760487</v>
      </c>
      <c r="Q203" s="12">
        <v>181.61083273831355</v>
      </c>
      <c r="R203" s="57">
        <v>1.0279041705318541E-4</v>
      </c>
      <c r="S203" s="57">
        <v>2.388630120625821E-4</v>
      </c>
      <c r="T203" s="57">
        <v>0</v>
      </c>
      <c r="U203" s="57">
        <v>1.5016425968892577E-3</v>
      </c>
      <c r="V203" s="57">
        <v>1.5583529424869407E-3</v>
      </c>
      <c r="W203" s="57">
        <v>0</v>
      </c>
      <c r="X203" s="57">
        <v>0</v>
      </c>
      <c r="Y203" s="57">
        <v>4.4018382497834942E-3</v>
      </c>
      <c r="Z203" s="57">
        <v>1.7079053194776056E-3</v>
      </c>
      <c r="AA203" s="57">
        <v>3.6676357870826411E-3</v>
      </c>
      <c r="AB203" s="57">
        <v>3.5796106312589547E-4</v>
      </c>
      <c r="AC203" s="17">
        <v>1.2306353989056001E-3</v>
      </c>
      <c r="AD203" s="12">
        <v>196</v>
      </c>
      <c r="AE203" s="16">
        <v>4</v>
      </c>
      <c r="AF203" s="17">
        <v>0.81930815519486444</v>
      </c>
      <c r="AG203" t="str">
        <f>IF(AF203&lt;='CAV Tier 1 Analysis'!$A$5,"Tier 1", "Tier 2")</f>
        <v>Tier 2</v>
      </c>
      <c r="AH203" t="str">
        <f t="shared" si="8"/>
        <v>Minnesota - Tier 2</v>
      </c>
      <c r="AI203" t="str">
        <f t="shared" si="9"/>
        <v>Brainerd, City Of - Tier 2</v>
      </c>
    </row>
    <row r="204" spans="1:35" x14ac:dyDescent="0.3">
      <c r="A204">
        <v>197</v>
      </c>
      <c r="B204">
        <v>5</v>
      </c>
      <c r="C204" t="s">
        <v>37</v>
      </c>
      <c r="D204" t="s">
        <v>6473</v>
      </c>
      <c r="E204" t="s">
        <v>10076</v>
      </c>
      <c r="F204" t="s">
        <v>901</v>
      </c>
      <c r="G204" s="56">
        <v>565.73933999999997</v>
      </c>
      <c r="H204">
        <v>2</v>
      </c>
      <c r="I204">
        <v>0</v>
      </c>
      <c r="J204" s="12">
        <v>8.5294117647058822</v>
      </c>
      <c r="K204" s="12">
        <v>8.7058823529411757</v>
      </c>
      <c r="L204">
        <v>0</v>
      </c>
      <c r="M204">
        <v>0</v>
      </c>
      <c r="N204" s="12">
        <v>0</v>
      </c>
      <c r="O204" s="12">
        <v>6967.4535402767233</v>
      </c>
      <c r="P204" s="12">
        <v>0</v>
      </c>
      <c r="Q204" s="12">
        <v>0</v>
      </c>
      <c r="R204" s="57">
        <v>6.905678757341052E-3</v>
      </c>
      <c r="S204" s="57">
        <v>2.388630120625821E-4</v>
      </c>
      <c r="T204" s="57">
        <v>0</v>
      </c>
      <c r="U204" s="57">
        <v>1.601016004036341E-3</v>
      </c>
      <c r="V204" s="57">
        <v>3.3917093454127532E-3</v>
      </c>
      <c r="W204" s="57">
        <v>0</v>
      </c>
      <c r="X204" s="57">
        <v>0</v>
      </c>
      <c r="Y204" s="57">
        <v>0</v>
      </c>
      <c r="Z204" s="57">
        <v>1.3633243136023539E-3</v>
      </c>
      <c r="AA204" s="57">
        <v>0</v>
      </c>
      <c r="AB204" s="57">
        <v>0</v>
      </c>
      <c r="AC204" s="17">
        <v>1.227326493859553E-3</v>
      </c>
      <c r="AD204" s="12">
        <v>197</v>
      </c>
      <c r="AE204" s="16">
        <v>4</v>
      </c>
      <c r="AF204" s="17">
        <v>0.82053548168872403</v>
      </c>
      <c r="AG204" t="str">
        <f>IF(AF204&lt;='CAV Tier 1 Analysis'!$A$5,"Tier 1", "Tier 2")</f>
        <v>Tier 2</v>
      </c>
      <c r="AH204" t="str">
        <f t="shared" si="8"/>
        <v>Minnesota - Tier 2</v>
      </c>
      <c r="AI204" t="str">
        <f t="shared" si="9"/>
        <v>Stevens County* - Tier 2</v>
      </c>
    </row>
    <row r="205" spans="1:35" x14ac:dyDescent="0.3">
      <c r="A205">
        <v>198</v>
      </c>
      <c r="B205">
        <v>5</v>
      </c>
      <c r="C205" t="s">
        <v>37</v>
      </c>
      <c r="D205" t="s">
        <v>4399</v>
      </c>
      <c r="E205" t="s">
        <v>10050</v>
      </c>
      <c r="F205" t="s">
        <v>1431</v>
      </c>
      <c r="G205" s="56">
        <v>1.79908</v>
      </c>
      <c r="H205">
        <v>3</v>
      </c>
      <c r="I205">
        <v>0</v>
      </c>
      <c r="J205" s="12">
        <v>12</v>
      </c>
      <c r="K205" s="12">
        <v>7</v>
      </c>
      <c r="L205">
        <v>0</v>
      </c>
      <c r="M205" s="12">
        <v>55</v>
      </c>
      <c r="N205" s="12">
        <v>0</v>
      </c>
      <c r="O205" s="12">
        <v>605.26540287512034</v>
      </c>
      <c r="P205" s="12">
        <v>588.24211071889499</v>
      </c>
      <c r="Q205" s="12">
        <v>0</v>
      </c>
      <c r="R205" s="57">
        <v>2.1960411200601926E-5</v>
      </c>
      <c r="S205" s="57">
        <v>3.5829451809387314E-4</v>
      </c>
      <c r="T205" s="57">
        <v>0</v>
      </c>
      <c r="U205" s="57">
        <v>2.2524638953338866E-3</v>
      </c>
      <c r="V205" s="57">
        <v>2.7271176493521465E-3</v>
      </c>
      <c r="W205" s="57">
        <v>0</v>
      </c>
      <c r="X205" s="57">
        <v>7.5906566592077252E-3</v>
      </c>
      <c r="Y205" s="57">
        <v>0</v>
      </c>
      <c r="Z205" s="57">
        <v>1.1843251413904692E-4</v>
      </c>
      <c r="AA205" s="57">
        <v>2.5608758475775345E-4</v>
      </c>
      <c r="AB205" s="57">
        <v>0</v>
      </c>
      <c r="AC205" s="17">
        <v>1.2113648392804576E-3</v>
      </c>
      <c r="AD205" s="12">
        <v>198</v>
      </c>
      <c r="AE205" s="16">
        <v>4</v>
      </c>
      <c r="AF205" s="17">
        <v>0.82174684652800445</v>
      </c>
      <c r="AG205" t="str">
        <f>IF(AF205&lt;='CAV Tier 1 Analysis'!$A$5,"Tier 1", "Tier 2")</f>
        <v>Tier 2</v>
      </c>
      <c r="AH205" t="str">
        <f t="shared" si="8"/>
        <v>Minnesota - Tier 2</v>
      </c>
      <c r="AI205" t="str">
        <f t="shared" si="9"/>
        <v>Wheaton, City Of - Tier 2</v>
      </c>
    </row>
    <row r="206" spans="1:35" x14ac:dyDescent="0.3">
      <c r="A206">
        <v>199</v>
      </c>
      <c r="B206">
        <v>5</v>
      </c>
      <c r="C206" t="s">
        <v>37</v>
      </c>
      <c r="D206" t="s">
        <v>5357</v>
      </c>
      <c r="E206" t="s">
        <v>10086</v>
      </c>
      <c r="F206" t="s">
        <v>968</v>
      </c>
      <c r="G206" s="56">
        <v>539.21593000000018</v>
      </c>
      <c r="H206">
        <v>9</v>
      </c>
      <c r="I206">
        <v>0</v>
      </c>
      <c r="J206" s="12">
        <v>6.8571428571428568</v>
      </c>
      <c r="K206" s="12">
        <v>8.1428571428571423</v>
      </c>
      <c r="L206">
        <v>0</v>
      </c>
      <c r="M206">
        <v>0</v>
      </c>
      <c r="N206" s="12">
        <v>0</v>
      </c>
      <c r="O206" s="12">
        <v>5034.9835021082163</v>
      </c>
      <c r="P206" s="12">
        <v>0</v>
      </c>
      <c r="Q206" s="12">
        <v>0</v>
      </c>
      <c r="R206" s="57">
        <v>6.5819216203364984E-3</v>
      </c>
      <c r="S206" s="57">
        <v>1.0748835542816195E-3</v>
      </c>
      <c r="T206" s="57">
        <v>0</v>
      </c>
      <c r="U206" s="57">
        <v>1.287122225905078E-3</v>
      </c>
      <c r="V206" s="57">
        <v>3.172361347205558E-3</v>
      </c>
      <c r="W206" s="57">
        <v>0</v>
      </c>
      <c r="X206" s="57">
        <v>0</v>
      </c>
      <c r="Y206" s="57">
        <v>0</v>
      </c>
      <c r="Z206" s="57">
        <v>9.8519715809087865E-4</v>
      </c>
      <c r="AA206" s="57">
        <v>0</v>
      </c>
      <c r="AB206" s="57">
        <v>0</v>
      </c>
      <c r="AC206" s="17">
        <v>1.1910441732563301E-3</v>
      </c>
      <c r="AD206" s="12">
        <v>199</v>
      </c>
      <c r="AE206" s="16">
        <v>4</v>
      </c>
      <c r="AF206" s="17">
        <v>0.82293789070126078</v>
      </c>
      <c r="AG206" t="str">
        <f>IF(AF206&lt;='CAV Tier 1 Analysis'!$A$5,"Tier 1", "Tier 2")</f>
        <v>Tier 2</v>
      </c>
      <c r="AH206" t="str">
        <f t="shared" si="8"/>
        <v>Minnesota - Tier 2</v>
      </c>
      <c r="AI206" t="str">
        <f t="shared" si="9"/>
        <v>Lincoln County * - Tier 2</v>
      </c>
    </row>
    <row r="207" spans="1:35" x14ac:dyDescent="0.3">
      <c r="A207">
        <v>200</v>
      </c>
      <c r="B207">
        <v>5</v>
      </c>
      <c r="C207" t="s">
        <v>37</v>
      </c>
      <c r="D207" t="s">
        <v>6439</v>
      </c>
      <c r="E207" t="s">
        <v>10031</v>
      </c>
      <c r="F207" t="s">
        <v>1271</v>
      </c>
      <c r="G207" s="56">
        <v>12.376479999999999</v>
      </c>
      <c r="H207">
        <v>3</v>
      </c>
      <c r="I207">
        <v>0</v>
      </c>
      <c r="J207" s="12">
        <v>15</v>
      </c>
      <c r="K207" s="12">
        <v>5</v>
      </c>
      <c r="L207">
        <v>1</v>
      </c>
      <c r="M207" s="12">
        <v>10.909086428451388</v>
      </c>
      <c r="N207" s="12">
        <v>28.215517164592679</v>
      </c>
      <c r="O207" s="12">
        <v>6350.2369893008199</v>
      </c>
      <c r="P207" s="12">
        <v>6098.9791998351993</v>
      </c>
      <c r="Q207" s="12">
        <v>573.9842070236391</v>
      </c>
      <c r="R207" s="57">
        <v>1.5107309848146034E-4</v>
      </c>
      <c r="S207" s="57">
        <v>3.5829451809387314E-4</v>
      </c>
      <c r="T207" s="57">
        <v>0</v>
      </c>
      <c r="U207" s="57">
        <v>2.8155798691673582E-3</v>
      </c>
      <c r="V207" s="57">
        <v>1.9479411781086759E-3</v>
      </c>
      <c r="W207" s="57">
        <v>8.110300081103001E-4</v>
      </c>
      <c r="X207" s="57">
        <v>1.5055841735272209E-3</v>
      </c>
      <c r="Y207" s="57">
        <v>1.9770254181184174E-4</v>
      </c>
      <c r="Z207" s="57">
        <v>1.2425533137185403E-3</v>
      </c>
      <c r="AA207" s="57">
        <v>2.6551530812114008E-3</v>
      </c>
      <c r="AB207" s="57">
        <v>1.1313421884900053E-3</v>
      </c>
      <c r="AC207" s="17">
        <v>1.1651139973382434E-3</v>
      </c>
      <c r="AD207" s="12">
        <v>200</v>
      </c>
      <c r="AE207" s="16">
        <v>4</v>
      </c>
      <c r="AF207" s="17">
        <v>0.82410300469859898</v>
      </c>
      <c r="AG207" t="str">
        <f>IF(AF207&lt;='CAV Tier 1 Analysis'!$A$5,"Tier 1", "Tier 2")</f>
        <v>Tier 2</v>
      </c>
      <c r="AH207" t="str">
        <f t="shared" si="8"/>
        <v>Minnesota - Tier 2</v>
      </c>
      <c r="AI207" t="str">
        <f t="shared" si="9"/>
        <v>Detroit Lakes, City Of - Tier 2</v>
      </c>
    </row>
    <row r="208" spans="1:35" x14ac:dyDescent="0.3">
      <c r="A208">
        <v>201</v>
      </c>
      <c r="B208">
        <v>5</v>
      </c>
      <c r="C208" t="s">
        <v>37</v>
      </c>
      <c r="D208" t="s">
        <v>6343</v>
      </c>
      <c r="E208" t="s">
        <v>9898</v>
      </c>
      <c r="F208" t="s">
        <v>1442</v>
      </c>
      <c r="G208" s="56">
        <v>4.4571800000000001</v>
      </c>
      <c r="H208">
        <v>7</v>
      </c>
      <c r="I208">
        <v>0</v>
      </c>
      <c r="J208" s="12">
        <v>11</v>
      </c>
      <c r="K208" s="12">
        <v>2</v>
      </c>
      <c r="L208">
        <v>1</v>
      </c>
      <c r="M208" s="12">
        <v>3.5579447094351129</v>
      </c>
      <c r="N208" s="12">
        <v>525.74838217329489</v>
      </c>
      <c r="O208" s="12">
        <v>10292.56064763854</v>
      </c>
      <c r="P208" s="12">
        <v>0</v>
      </c>
      <c r="Q208" s="12">
        <v>1049.9533561869721</v>
      </c>
      <c r="R208" s="57">
        <v>5.4406421946271922E-5</v>
      </c>
      <c r="S208" s="57">
        <v>8.3602054221903739E-4</v>
      </c>
      <c r="T208" s="57">
        <v>0</v>
      </c>
      <c r="U208" s="57">
        <v>2.0647585707227294E-3</v>
      </c>
      <c r="V208" s="57">
        <v>7.7917647124347037E-4</v>
      </c>
      <c r="W208" s="57">
        <v>8.110300081103001E-4</v>
      </c>
      <c r="X208" s="57">
        <v>4.9103884912302792E-4</v>
      </c>
      <c r="Y208" s="57">
        <v>3.6838520769542841E-3</v>
      </c>
      <c r="Z208" s="57">
        <v>2.0139492999898933E-3</v>
      </c>
      <c r="AA208" s="57">
        <v>0</v>
      </c>
      <c r="AB208" s="57">
        <v>2.0694933994099842E-3</v>
      </c>
      <c r="AC208" s="17">
        <v>1.1639750581562728E-3</v>
      </c>
      <c r="AD208" s="12">
        <v>201</v>
      </c>
      <c r="AE208" s="16">
        <v>4</v>
      </c>
      <c r="AF208" s="17">
        <v>0.82526697975675523</v>
      </c>
      <c r="AG208" t="str">
        <f>IF(AF208&lt;='CAV Tier 1 Analysis'!$A$5,"Tier 1", "Tier 2")</f>
        <v>Tier 2</v>
      </c>
      <c r="AH208" t="str">
        <f t="shared" si="8"/>
        <v>Minnesota - Tier 2</v>
      </c>
      <c r="AI208" t="str">
        <f t="shared" si="9"/>
        <v>Little Canada, City Of - Tier 2</v>
      </c>
    </row>
    <row r="209" spans="1:35" x14ac:dyDescent="0.3">
      <c r="A209">
        <v>202</v>
      </c>
      <c r="B209">
        <v>5</v>
      </c>
      <c r="C209" t="s">
        <v>37</v>
      </c>
      <c r="D209" t="s">
        <v>6349</v>
      </c>
      <c r="E209" t="s">
        <v>9904</v>
      </c>
      <c r="F209" t="s">
        <v>1403</v>
      </c>
      <c r="G209" s="56">
        <v>8.2735899999999987</v>
      </c>
      <c r="H209">
        <v>10</v>
      </c>
      <c r="I209">
        <v>0</v>
      </c>
      <c r="J209" s="12">
        <v>11</v>
      </c>
      <c r="K209" s="12">
        <v>2</v>
      </c>
      <c r="L209">
        <v>0</v>
      </c>
      <c r="M209" s="12">
        <v>3.7251592114185015</v>
      </c>
      <c r="N209" s="12">
        <v>387.72525894951747</v>
      </c>
      <c r="O209" s="12">
        <v>13732.761421242252</v>
      </c>
      <c r="P209" s="12">
        <v>0</v>
      </c>
      <c r="Q209" s="12">
        <v>1344.8284835211998</v>
      </c>
      <c r="R209" s="57">
        <v>1.0099130583697671E-4</v>
      </c>
      <c r="S209" s="57">
        <v>1.1943150603129105E-3</v>
      </c>
      <c r="T209" s="57">
        <v>0</v>
      </c>
      <c r="U209" s="57">
        <v>2.0647585707227294E-3</v>
      </c>
      <c r="V209" s="57">
        <v>7.7917647124347037E-4</v>
      </c>
      <c r="W209" s="57">
        <v>0</v>
      </c>
      <c r="X209" s="57">
        <v>5.1411644681386998E-4</v>
      </c>
      <c r="Y209" s="57">
        <v>2.7167415990222107E-3</v>
      </c>
      <c r="Z209" s="57">
        <v>2.6870947083109499E-3</v>
      </c>
      <c r="AA209" s="57">
        <v>0</v>
      </c>
      <c r="AB209" s="57">
        <v>2.6507021988984949E-3</v>
      </c>
      <c r="AC209" s="17">
        <v>1.1552633055601465E-3</v>
      </c>
      <c r="AD209" s="12">
        <v>202</v>
      </c>
      <c r="AE209" s="16">
        <v>4</v>
      </c>
      <c r="AF209" s="17">
        <v>0.82642224306231538</v>
      </c>
      <c r="AG209" t="str">
        <f>IF(AF209&lt;='CAV Tier 1 Analysis'!$A$5,"Tier 1", "Tier 2")</f>
        <v>Tier 2</v>
      </c>
      <c r="AH209" t="str">
        <f t="shared" si="8"/>
        <v>Minnesota - Tier 2</v>
      </c>
      <c r="AI209" t="str">
        <f t="shared" si="9"/>
        <v>Vadnais Heights, City Of - Tier 2</v>
      </c>
    </row>
    <row r="210" spans="1:35" x14ac:dyDescent="0.3">
      <c r="A210">
        <v>203</v>
      </c>
      <c r="B210">
        <v>5</v>
      </c>
      <c r="C210" t="s">
        <v>37</v>
      </c>
      <c r="D210" t="s">
        <v>4081</v>
      </c>
      <c r="E210" t="s">
        <v>10098</v>
      </c>
      <c r="F210" t="s">
        <v>1406</v>
      </c>
      <c r="G210" s="56">
        <v>21.547029999999996</v>
      </c>
      <c r="H210">
        <v>8</v>
      </c>
      <c r="I210">
        <v>0</v>
      </c>
      <c r="J210" s="12">
        <v>9.8000000000000007</v>
      </c>
      <c r="K210" s="12">
        <v>1.4</v>
      </c>
      <c r="L210">
        <v>0</v>
      </c>
      <c r="M210" s="12">
        <v>1.8639998180723754</v>
      </c>
      <c r="N210" s="12">
        <v>76.395130642515724</v>
      </c>
      <c r="O210" s="12">
        <v>3294.1462909309507</v>
      </c>
      <c r="P210" s="12">
        <v>0</v>
      </c>
      <c r="Q210" s="12">
        <v>3814.4115824840042</v>
      </c>
      <c r="R210" s="57">
        <v>2.6301311723308889E-4</v>
      </c>
      <c r="S210" s="57">
        <v>9.554520482503284E-4</v>
      </c>
      <c r="T210" s="57">
        <v>0</v>
      </c>
      <c r="U210" s="57">
        <v>1.8395121811893408E-3</v>
      </c>
      <c r="V210" s="57">
        <v>5.4542352987042928E-4</v>
      </c>
      <c r="W210" s="57">
        <v>0</v>
      </c>
      <c r="X210" s="57">
        <v>2.5725422966932848E-4</v>
      </c>
      <c r="Y210" s="57">
        <v>5.352909685109829E-4</v>
      </c>
      <c r="Z210" s="57">
        <v>6.4456687153034264E-4</v>
      </c>
      <c r="AA210" s="57">
        <v>0</v>
      </c>
      <c r="AB210" s="57">
        <v>7.5183335965049482E-3</v>
      </c>
      <c r="AC210" s="17">
        <v>1.1417133220689808E-3</v>
      </c>
      <c r="AD210" s="12">
        <v>203</v>
      </c>
      <c r="AE210" s="16">
        <v>4</v>
      </c>
      <c r="AF210" s="17">
        <v>0.8275639563843844</v>
      </c>
      <c r="AG210" t="str">
        <f>IF(AF210&lt;='CAV Tier 1 Analysis'!$A$5,"Tier 1", "Tier 2")</f>
        <v>Tier 2</v>
      </c>
      <c r="AH210" t="str">
        <f t="shared" si="8"/>
        <v>Minnesota - Tier 2</v>
      </c>
      <c r="AI210" t="str">
        <f t="shared" si="9"/>
        <v>Greenfield, City Of - Tier 2</v>
      </c>
    </row>
    <row r="211" spans="1:35" x14ac:dyDescent="0.3">
      <c r="A211">
        <v>204</v>
      </c>
      <c r="B211">
        <v>5</v>
      </c>
      <c r="C211" t="s">
        <v>37</v>
      </c>
      <c r="D211" t="s">
        <v>6327</v>
      </c>
      <c r="E211" t="s">
        <v>9878</v>
      </c>
      <c r="F211" t="s">
        <v>1275</v>
      </c>
      <c r="G211" s="56">
        <v>4.9399099999999994</v>
      </c>
      <c r="H211">
        <v>6</v>
      </c>
      <c r="I211">
        <v>0</v>
      </c>
      <c r="J211" s="12">
        <v>14</v>
      </c>
      <c r="K211" s="12">
        <v>9</v>
      </c>
      <c r="L211">
        <v>0</v>
      </c>
      <c r="M211" s="12">
        <v>14.88532382168906</v>
      </c>
      <c r="N211" s="12">
        <v>138.79319056842436</v>
      </c>
      <c r="O211" s="12">
        <v>4150.4572081769966</v>
      </c>
      <c r="P211" s="12">
        <v>4028.5139588785819</v>
      </c>
      <c r="Q211" s="12">
        <v>0</v>
      </c>
      <c r="R211" s="57">
        <v>6.0298849908823086E-5</v>
      </c>
      <c r="S211" s="57">
        <v>7.1658903618774627E-4</v>
      </c>
      <c r="T211" s="57">
        <v>0</v>
      </c>
      <c r="U211" s="57">
        <v>2.627874544556201E-3</v>
      </c>
      <c r="V211" s="57">
        <v>3.5062941205956169E-3</v>
      </c>
      <c r="W211" s="57">
        <v>0</v>
      </c>
      <c r="X211" s="57">
        <v>2.0543524071194082E-3</v>
      </c>
      <c r="Y211" s="57">
        <v>9.7250624191948817E-4</v>
      </c>
      <c r="Z211" s="57">
        <v>8.1212155800741985E-4</v>
      </c>
      <c r="AA211" s="57">
        <v>1.7537887735227283E-3</v>
      </c>
      <c r="AB211" s="57">
        <v>0</v>
      </c>
      <c r="AC211" s="17">
        <v>1.1367114119834028E-3</v>
      </c>
      <c r="AD211" s="12">
        <v>204</v>
      </c>
      <c r="AE211" s="16">
        <v>4</v>
      </c>
      <c r="AF211" s="17">
        <v>0.82870066779636775</v>
      </c>
      <c r="AG211" t="str">
        <f>IF(AF211&lt;='CAV Tier 1 Analysis'!$A$5,"Tier 1", "Tier 2")</f>
        <v>Tier 2</v>
      </c>
      <c r="AH211" t="str">
        <f t="shared" si="8"/>
        <v>Minnesota - Tier 2</v>
      </c>
      <c r="AI211" t="str">
        <f t="shared" si="9"/>
        <v>Thief River Falls, City Of - Tier 2</v>
      </c>
    </row>
    <row r="212" spans="1:35" x14ac:dyDescent="0.3">
      <c r="A212">
        <v>205</v>
      </c>
      <c r="B212">
        <v>5</v>
      </c>
      <c r="C212" t="s">
        <v>37</v>
      </c>
      <c r="D212" t="s">
        <v>4065</v>
      </c>
      <c r="E212" t="s">
        <v>10015</v>
      </c>
      <c r="F212" t="s">
        <v>1957</v>
      </c>
      <c r="G212" s="56">
        <v>2.5692599999999999</v>
      </c>
      <c r="H212">
        <v>40</v>
      </c>
      <c r="I212">
        <v>0</v>
      </c>
      <c r="J212" s="12">
        <v>10.6</v>
      </c>
      <c r="K212" s="12">
        <v>1.8</v>
      </c>
      <c r="L212">
        <v>0</v>
      </c>
      <c r="M212" s="12">
        <v>10.751064508846907</v>
      </c>
      <c r="N212" s="12">
        <v>234.86383043788868</v>
      </c>
      <c r="O212" s="12">
        <v>2492.3785417551862</v>
      </c>
      <c r="P212" s="12">
        <v>2281.2387297261021</v>
      </c>
      <c r="Q212" s="12">
        <v>163.77346700515454</v>
      </c>
      <c r="R212" s="57">
        <v>3.1361588190218611E-5</v>
      </c>
      <c r="S212" s="57">
        <v>4.7772602412516421E-3</v>
      </c>
      <c r="T212" s="57">
        <v>0</v>
      </c>
      <c r="U212" s="57">
        <v>1.9896764408782663E-3</v>
      </c>
      <c r="V212" s="57">
        <v>7.0125882411912338E-4</v>
      </c>
      <c r="W212" s="57">
        <v>0</v>
      </c>
      <c r="X212" s="57">
        <v>1.4837752619572839E-3</v>
      </c>
      <c r="Y212" s="57">
        <v>1.6456610022907694E-3</v>
      </c>
      <c r="Z212" s="57">
        <v>4.8768466772448275E-4</v>
      </c>
      <c r="AA212" s="57">
        <v>9.9312324960457469E-4</v>
      </c>
      <c r="AB212" s="57">
        <v>3.2280301498012546E-4</v>
      </c>
      <c r="AC212" s="17">
        <v>1.1302367537269532E-3</v>
      </c>
      <c r="AD212" s="12">
        <v>205</v>
      </c>
      <c r="AE212" s="16">
        <v>4</v>
      </c>
      <c r="AF212" s="17">
        <v>0.82983090455009467</v>
      </c>
      <c r="AG212" t="str">
        <f>IF(AF212&lt;='CAV Tier 1 Analysis'!$A$5,"Tier 1", "Tier 2")</f>
        <v>Tier 2</v>
      </c>
      <c r="AH212" t="str">
        <f t="shared" si="8"/>
        <v>Minnesota - Tier 2</v>
      </c>
      <c r="AI212" t="str">
        <f t="shared" si="9"/>
        <v>Delano, City Of - Tier 2</v>
      </c>
    </row>
    <row r="213" spans="1:35" x14ac:dyDescent="0.3">
      <c r="A213">
        <v>206</v>
      </c>
      <c r="B213">
        <v>5</v>
      </c>
      <c r="C213" t="s">
        <v>37</v>
      </c>
      <c r="D213" t="s">
        <v>4611</v>
      </c>
      <c r="E213" t="s">
        <v>9841</v>
      </c>
      <c r="F213" t="s">
        <v>1371</v>
      </c>
      <c r="G213" s="56">
        <v>4.7398899999999999</v>
      </c>
      <c r="H213">
        <v>0</v>
      </c>
      <c r="I213">
        <v>2</v>
      </c>
      <c r="J213" s="12">
        <v>6</v>
      </c>
      <c r="K213" s="12">
        <v>9</v>
      </c>
      <c r="L213">
        <v>0</v>
      </c>
      <c r="M213">
        <v>0</v>
      </c>
      <c r="N213" s="12">
        <v>427.04909109304441</v>
      </c>
      <c r="O213" s="12">
        <v>3599.0717954162678</v>
      </c>
      <c r="P213" s="12">
        <v>3447.7361930919083</v>
      </c>
      <c r="Q213" s="12">
        <v>144.41792324036805</v>
      </c>
      <c r="R213" s="57">
        <v>5.7857312318307723E-5</v>
      </c>
      <c r="S213" s="57">
        <v>0</v>
      </c>
      <c r="T213" s="57">
        <v>2.1208907741251328E-3</v>
      </c>
      <c r="U213" s="57">
        <v>1.1262319476669433E-3</v>
      </c>
      <c r="V213" s="57">
        <v>3.5062941205956169E-3</v>
      </c>
      <c r="W213" s="57">
        <v>0</v>
      </c>
      <c r="X213" s="57">
        <v>0</v>
      </c>
      <c r="Y213" s="57">
        <v>2.9922786917221636E-3</v>
      </c>
      <c r="Z213" s="57">
        <v>7.04231762253932E-4</v>
      </c>
      <c r="AA213" s="57">
        <v>1.5009507454197258E-3</v>
      </c>
      <c r="AB213" s="57">
        <v>2.8465258684236001E-4</v>
      </c>
      <c r="AC213" s="17">
        <v>1.1175807219040163E-3</v>
      </c>
      <c r="AD213" s="12">
        <v>206</v>
      </c>
      <c r="AE213" s="16">
        <v>4</v>
      </c>
      <c r="AF213" s="17">
        <v>0.83094848527199872</v>
      </c>
      <c r="AG213" t="str">
        <f>IF(AF213&lt;='CAV Tier 1 Analysis'!$A$5,"Tier 1", "Tier 2")</f>
        <v>Tier 2</v>
      </c>
      <c r="AH213" t="str">
        <f t="shared" si="8"/>
        <v>Minnesota - Tier 2</v>
      </c>
      <c r="AI213" t="str">
        <f t="shared" si="9"/>
        <v>Litchfield, City Of - Tier 2</v>
      </c>
    </row>
    <row r="214" spans="1:35" x14ac:dyDescent="0.3">
      <c r="A214">
        <v>207</v>
      </c>
      <c r="B214">
        <v>5</v>
      </c>
      <c r="C214" t="s">
        <v>37</v>
      </c>
      <c r="D214" t="s">
        <v>4020</v>
      </c>
      <c r="E214" t="s">
        <v>9995</v>
      </c>
      <c r="F214" t="s">
        <v>1893</v>
      </c>
      <c r="G214" s="56">
        <v>3.9191199999999995</v>
      </c>
      <c r="H214">
        <v>16</v>
      </c>
      <c r="I214">
        <v>2</v>
      </c>
      <c r="J214" s="12">
        <v>11</v>
      </c>
      <c r="K214" s="12">
        <v>1.8333333333333333</v>
      </c>
      <c r="L214">
        <v>1</v>
      </c>
      <c r="M214" s="12">
        <v>10.660168609279635</v>
      </c>
      <c r="N214" s="12">
        <v>171.57971259175525</v>
      </c>
      <c r="O214" s="12">
        <v>3617.0168139529292</v>
      </c>
      <c r="P214" s="12">
        <v>2555.2601012135547</v>
      </c>
      <c r="Q214" s="12">
        <v>0</v>
      </c>
      <c r="R214" s="57">
        <v>4.7838610147688265E-5</v>
      </c>
      <c r="S214" s="57">
        <v>1.9109040965006568E-3</v>
      </c>
      <c r="T214" s="57">
        <v>2.1208907741251328E-3</v>
      </c>
      <c r="U214" s="57">
        <v>2.0647585707227294E-3</v>
      </c>
      <c r="V214" s="57">
        <v>7.1424509863984788E-4</v>
      </c>
      <c r="W214" s="57">
        <v>8.110300081103001E-4</v>
      </c>
      <c r="X214" s="57">
        <v>1.471230542587375E-3</v>
      </c>
      <c r="Y214" s="57">
        <v>1.2022372336773356E-3</v>
      </c>
      <c r="Z214" s="57">
        <v>7.07743070931866E-4</v>
      </c>
      <c r="AA214" s="57">
        <v>1.1124167682383722E-3</v>
      </c>
      <c r="AB214" s="57">
        <v>0</v>
      </c>
      <c r="AC214" s="17">
        <v>1.1057540703346641E-3</v>
      </c>
      <c r="AD214" s="12">
        <v>207</v>
      </c>
      <c r="AE214" s="16">
        <v>4</v>
      </c>
      <c r="AF214" s="17">
        <v>0.83205423934233336</v>
      </c>
      <c r="AG214" t="str">
        <f>IF(AF214&lt;='CAV Tier 1 Analysis'!$A$5,"Tier 1", "Tier 2")</f>
        <v>Tier 2</v>
      </c>
      <c r="AH214" t="str">
        <f t="shared" si="8"/>
        <v>Minnesota - Tier 2</v>
      </c>
      <c r="AI214" t="str">
        <f t="shared" si="9"/>
        <v>Newport, City Of - Tier 2</v>
      </c>
    </row>
    <row r="215" spans="1:35" x14ac:dyDescent="0.3">
      <c r="A215">
        <v>208</v>
      </c>
      <c r="B215">
        <v>5</v>
      </c>
      <c r="C215" t="s">
        <v>37</v>
      </c>
      <c r="D215" t="s">
        <v>6350</v>
      </c>
      <c r="E215" t="s">
        <v>9905</v>
      </c>
      <c r="F215" t="s">
        <v>1402</v>
      </c>
      <c r="G215" s="56">
        <v>8.6493999999999982</v>
      </c>
      <c r="H215">
        <v>13</v>
      </c>
      <c r="I215">
        <v>0</v>
      </c>
      <c r="J215" s="12">
        <v>11</v>
      </c>
      <c r="K215" s="12">
        <v>2</v>
      </c>
      <c r="L215">
        <v>0</v>
      </c>
      <c r="M215" s="12">
        <v>8.9999999999999982</v>
      </c>
      <c r="N215" s="12">
        <v>0</v>
      </c>
      <c r="O215" s="12">
        <v>23617.826244427917</v>
      </c>
      <c r="P215" s="12">
        <v>342.70467350835315</v>
      </c>
      <c r="Q215" s="12">
        <v>798.2608781554336</v>
      </c>
      <c r="R215" s="57">
        <v>1.055786183151868E-4</v>
      </c>
      <c r="S215" s="57">
        <v>1.5526095784067838E-3</v>
      </c>
      <c r="T215" s="57">
        <v>0</v>
      </c>
      <c r="U215" s="57">
        <v>2.0647585707227294E-3</v>
      </c>
      <c r="V215" s="57">
        <v>7.7917647124347037E-4</v>
      </c>
      <c r="W215" s="57">
        <v>0</v>
      </c>
      <c r="X215" s="57">
        <v>1.2421074533249003E-3</v>
      </c>
      <c r="Y215" s="57">
        <v>0</v>
      </c>
      <c r="Z215" s="57">
        <v>4.6213091436251652E-3</v>
      </c>
      <c r="AA215" s="57">
        <v>1.4919437171319395E-4</v>
      </c>
      <c r="AB215" s="57">
        <v>1.5733990549344993E-3</v>
      </c>
      <c r="AC215" s="17">
        <v>1.098921205662357E-3</v>
      </c>
      <c r="AD215" s="12">
        <v>208</v>
      </c>
      <c r="AE215" s="16">
        <v>4</v>
      </c>
      <c r="AF215" s="17">
        <v>0.83315316054799571</v>
      </c>
      <c r="AG215" t="str">
        <f>IF(AF215&lt;='CAV Tier 1 Analysis'!$A$5,"Tier 1", "Tier 2")</f>
        <v>Tier 2</v>
      </c>
      <c r="AH215" t="str">
        <f t="shared" si="8"/>
        <v>Minnesota - Tier 2</v>
      </c>
      <c r="AI215" t="str">
        <f t="shared" si="9"/>
        <v>White Bear Lake, City Of - Tier 2</v>
      </c>
    </row>
    <row r="216" spans="1:35" x14ac:dyDescent="0.3">
      <c r="A216">
        <v>209</v>
      </c>
      <c r="B216">
        <v>5</v>
      </c>
      <c r="C216" t="s">
        <v>37</v>
      </c>
      <c r="D216" t="s">
        <v>5355</v>
      </c>
      <c r="E216" t="s">
        <v>9818</v>
      </c>
      <c r="F216" t="s">
        <v>2007</v>
      </c>
      <c r="G216" s="56">
        <v>2.32342</v>
      </c>
      <c r="H216">
        <v>53</v>
      </c>
      <c r="I216">
        <v>0</v>
      </c>
      <c r="J216" s="12">
        <v>9</v>
      </c>
      <c r="K216" s="12">
        <v>7</v>
      </c>
      <c r="L216">
        <v>0</v>
      </c>
      <c r="M216" s="12">
        <v>2.2979401055340833</v>
      </c>
      <c r="N216" s="12">
        <v>93.211674115622245</v>
      </c>
      <c r="O216" s="12">
        <v>401.92786857137105</v>
      </c>
      <c r="P216" s="12">
        <v>287.02254817482577</v>
      </c>
      <c r="Q216" s="12">
        <v>43.71888878173894</v>
      </c>
      <c r="R216" s="57">
        <v>2.8360750267749366E-5</v>
      </c>
      <c r="S216" s="57">
        <v>6.3298698196584263E-3</v>
      </c>
      <c r="T216" s="57">
        <v>0</v>
      </c>
      <c r="U216" s="57">
        <v>1.6893479215004149E-3</v>
      </c>
      <c r="V216" s="57">
        <v>2.7271176493521465E-3</v>
      </c>
      <c r="W216" s="57">
        <v>0</v>
      </c>
      <c r="X216" s="57">
        <v>3.171431702642326E-4</v>
      </c>
      <c r="Y216" s="57">
        <v>6.5312235078649871E-4</v>
      </c>
      <c r="Z216" s="57">
        <v>7.8645380607153423E-5</v>
      </c>
      <c r="AA216" s="57">
        <v>1.2495350093735829E-4</v>
      </c>
      <c r="AB216" s="57">
        <v>8.6171401072445639E-5</v>
      </c>
      <c r="AC216" s="17">
        <v>1.0940665404042206E-3</v>
      </c>
      <c r="AD216" s="12">
        <v>209</v>
      </c>
      <c r="AE216" s="16">
        <v>4</v>
      </c>
      <c r="AF216" s="17">
        <v>0.83424722708839993</v>
      </c>
      <c r="AG216" t="str">
        <f>IF(AF216&lt;='CAV Tier 1 Analysis'!$A$5,"Tier 1", "Tier 2")</f>
        <v>Tier 2</v>
      </c>
      <c r="AH216" t="str">
        <f t="shared" si="8"/>
        <v>Minnesota - Tier 2</v>
      </c>
      <c r="AI216" t="str">
        <f t="shared" si="9"/>
        <v>Waterville, City Of - Tier 2</v>
      </c>
    </row>
    <row r="217" spans="1:35" x14ac:dyDescent="0.3">
      <c r="A217">
        <v>210</v>
      </c>
      <c r="B217">
        <v>5</v>
      </c>
      <c r="C217" t="s">
        <v>37</v>
      </c>
      <c r="D217" t="s">
        <v>4187</v>
      </c>
      <c r="E217" t="s">
        <v>9811</v>
      </c>
      <c r="F217" t="s">
        <v>1647</v>
      </c>
      <c r="G217" s="56">
        <v>1.4156899999999999</v>
      </c>
      <c r="H217">
        <v>7</v>
      </c>
      <c r="I217">
        <v>2</v>
      </c>
      <c r="J217" s="12">
        <v>9</v>
      </c>
      <c r="K217" s="12">
        <v>8</v>
      </c>
      <c r="L217">
        <v>1</v>
      </c>
      <c r="M217" s="12">
        <v>20.124794269931975</v>
      </c>
      <c r="N217" s="12">
        <v>59.695000664026253</v>
      </c>
      <c r="O217" s="12">
        <v>363.35068609700079</v>
      </c>
      <c r="P217" s="12">
        <v>344.07257325792204</v>
      </c>
      <c r="Q217" s="12">
        <v>0</v>
      </c>
      <c r="R217" s="57">
        <v>1.7280573700213519E-5</v>
      </c>
      <c r="S217" s="57">
        <v>8.3602054221903739E-4</v>
      </c>
      <c r="T217" s="57">
        <v>2.1208907741251328E-3</v>
      </c>
      <c r="U217" s="57">
        <v>1.6893479215004149E-3</v>
      </c>
      <c r="V217" s="57">
        <v>3.1167058849738815E-3</v>
      </c>
      <c r="W217" s="57">
        <v>8.110300081103001E-4</v>
      </c>
      <c r="X217" s="57">
        <v>2.7774618843680841E-3</v>
      </c>
      <c r="Y217" s="57">
        <v>4.1827528079292408E-4</v>
      </c>
      <c r="Z217" s="57">
        <v>7.1096968477304509E-5</v>
      </c>
      <c r="AA217" s="57">
        <v>1.4978987845552788E-4</v>
      </c>
      <c r="AB217" s="57">
        <v>0</v>
      </c>
      <c r="AC217" s="17">
        <v>1.0916272469748021E-3</v>
      </c>
      <c r="AD217" s="12">
        <v>210</v>
      </c>
      <c r="AE217" s="16">
        <v>4</v>
      </c>
      <c r="AF217" s="17">
        <v>0.83533885433537469</v>
      </c>
      <c r="AG217" t="str">
        <f>IF(AF217&lt;='CAV Tier 1 Analysis'!$A$5,"Tier 1", "Tier 2")</f>
        <v>Tier 2</v>
      </c>
      <c r="AH217" t="str">
        <f t="shared" si="8"/>
        <v>Minnesota - Tier 2</v>
      </c>
      <c r="AI217" t="str">
        <f t="shared" si="9"/>
        <v>Dawson, City Of - Tier 2</v>
      </c>
    </row>
    <row r="218" spans="1:35" x14ac:dyDescent="0.3">
      <c r="A218">
        <v>211</v>
      </c>
      <c r="B218">
        <v>5</v>
      </c>
      <c r="C218" t="s">
        <v>37</v>
      </c>
      <c r="D218" t="s">
        <v>5317</v>
      </c>
      <c r="E218" t="s">
        <v>9747</v>
      </c>
      <c r="F218" t="s">
        <v>1925</v>
      </c>
      <c r="G218" s="56">
        <v>25.128859999999996</v>
      </c>
      <c r="H218">
        <v>16</v>
      </c>
      <c r="I218">
        <v>2</v>
      </c>
      <c r="J218" s="12">
        <v>9.1333333333333329</v>
      </c>
      <c r="K218" s="12">
        <v>1.4</v>
      </c>
      <c r="L218">
        <v>0</v>
      </c>
      <c r="M218" s="12">
        <v>6.3356634562809466</v>
      </c>
      <c r="N218" s="12">
        <v>161.53965753683516</v>
      </c>
      <c r="O218" s="12">
        <v>4916.3550453756916</v>
      </c>
      <c r="P218" s="12">
        <v>0</v>
      </c>
      <c r="Q218" s="12">
        <v>1024.8621674442902</v>
      </c>
      <c r="R218" s="57">
        <v>3.067346080231883E-4</v>
      </c>
      <c r="S218" s="57">
        <v>1.9109040965006568E-3</v>
      </c>
      <c r="T218" s="57">
        <v>2.1208907741251328E-3</v>
      </c>
      <c r="U218" s="57">
        <v>1.7143752981152358E-3</v>
      </c>
      <c r="V218" s="57">
        <v>5.4542352987042928E-4</v>
      </c>
      <c r="W218" s="57">
        <v>0</v>
      </c>
      <c r="X218" s="57">
        <v>8.7439720008941819E-4</v>
      </c>
      <c r="Y218" s="57">
        <v>1.1318878442718699E-3</v>
      </c>
      <c r="Z218" s="57">
        <v>9.619850823427349E-4</v>
      </c>
      <c r="AA218" s="57">
        <v>0</v>
      </c>
      <c r="AB218" s="57">
        <v>2.0200378219975687E-3</v>
      </c>
      <c r="AC218" s="17">
        <v>1.0533305686669305E-3</v>
      </c>
      <c r="AD218" s="12">
        <v>211</v>
      </c>
      <c r="AE218" s="16">
        <v>4</v>
      </c>
      <c r="AF218" s="17">
        <v>0.83639218490404166</v>
      </c>
      <c r="AG218" t="str">
        <f>IF(AF218&lt;='CAV Tier 1 Analysis'!$A$5,"Tier 1", "Tier 2")</f>
        <v>Tier 2</v>
      </c>
      <c r="AH218" t="str">
        <f t="shared" si="8"/>
        <v>Minnesota - Tier 2</v>
      </c>
      <c r="AI218" t="str">
        <f t="shared" si="9"/>
        <v>Dayton, City Of - Tier 2</v>
      </c>
    </row>
    <row r="219" spans="1:35" x14ac:dyDescent="0.3">
      <c r="A219">
        <v>212</v>
      </c>
      <c r="B219">
        <v>5</v>
      </c>
      <c r="C219" t="s">
        <v>37</v>
      </c>
      <c r="D219" t="s">
        <v>6351</v>
      </c>
      <c r="E219" t="s">
        <v>9906</v>
      </c>
      <c r="F219" t="s">
        <v>1064</v>
      </c>
      <c r="G219" s="56">
        <v>425.79802999999993</v>
      </c>
      <c r="H219">
        <v>0</v>
      </c>
      <c r="I219">
        <v>0</v>
      </c>
      <c r="J219" s="12">
        <v>17.466666666666665</v>
      </c>
      <c r="K219" s="12">
        <v>5.8666666666666663</v>
      </c>
      <c r="L219">
        <v>0</v>
      </c>
      <c r="M219">
        <v>0</v>
      </c>
      <c r="N219" s="12">
        <v>0</v>
      </c>
      <c r="O219" s="12">
        <v>4013.0385701847813</v>
      </c>
      <c r="P219" s="12">
        <v>0</v>
      </c>
      <c r="Q219" s="12">
        <v>0</v>
      </c>
      <c r="R219" s="57">
        <v>5.1974897320887529E-3</v>
      </c>
      <c r="S219" s="57">
        <v>0</v>
      </c>
      <c r="T219" s="57">
        <v>0</v>
      </c>
      <c r="U219" s="57">
        <v>3.2785863365415455E-3</v>
      </c>
      <c r="V219" s="57">
        <v>2.2855843156475131E-3</v>
      </c>
      <c r="W219" s="57">
        <v>0</v>
      </c>
      <c r="X219" s="57">
        <v>0</v>
      </c>
      <c r="Y219" s="57">
        <v>0</v>
      </c>
      <c r="Z219" s="57">
        <v>7.8523280026631455E-4</v>
      </c>
      <c r="AA219" s="57">
        <v>0</v>
      </c>
      <c r="AB219" s="57">
        <v>0</v>
      </c>
      <c r="AC219" s="17">
        <v>1.0497175622312842E-3</v>
      </c>
      <c r="AD219" s="12">
        <v>212</v>
      </c>
      <c r="AE219" s="16">
        <v>4</v>
      </c>
      <c r="AF219" s="17">
        <v>0.83744190246627292</v>
      </c>
      <c r="AG219" t="str">
        <f>IF(AF219&lt;='CAV Tier 1 Analysis'!$A$5,"Tier 1", "Tier 2")</f>
        <v>Tier 2</v>
      </c>
      <c r="AH219" t="str">
        <f t="shared" si="8"/>
        <v>Minnesota - Tier 2</v>
      </c>
      <c r="AI219" t="str">
        <f t="shared" si="9"/>
        <v>Red Lake County* - Tier 2</v>
      </c>
    </row>
    <row r="220" spans="1:35" x14ac:dyDescent="0.3">
      <c r="A220">
        <v>213</v>
      </c>
      <c r="B220">
        <v>5</v>
      </c>
      <c r="C220" t="s">
        <v>37</v>
      </c>
      <c r="D220" t="s">
        <v>6463</v>
      </c>
      <c r="E220" t="s">
        <v>10063</v>
      </c>
      <c r="F220" t="s">
        <v>1041</v>
      </c>
      <c r="G220" s="56">
        <v>453.49160000000001</v>
      </c>
      <c r="H220">
        <v>1</v>
      </c>
      <c r="I220">
        <v>0</v>
      </c>
      <c r="J220" s="12">
        <v>5.7777777777777777</v>
      </c>
      <c r="K220" s="12">
        <v>8.8888888888888893</v>
      </c>
      <c r="L220">
        <v>0</v>
      </c>
      <c r="M220">
        <v>0</v>
      </c>
      <c r="N220" s="12">
        <v>0.30523956016066855</v>
      </c>
      <c r="O220" s="12">
        <v>6740.2484770913743</v>
      </c>
      <c r="P220" s="12">
        <v>0</v>
      </c>
      <c r="Q220" s="12">
        <v>0</v>
      </c>
      <c r="R220" s="57">
        <v>5.5355303888759188E-3</v>
      </c>
      <c r="S220" s="57">
        <v>1.1943150603129105E-4</v>
      </c>
      <c r="T220" s="57">
        <v>0</v>
      </c>
      <c r="U220" s="57">
        <v>1.0845196533089084E-3</v>
      </c>
      <c r="V220" s="57">
        <v>3.4630065388598684E-3</v>
      </c>
      <c r="W220" s="57">
        <v>0</v>
      </c>
      <c r="X220" s="57">
        <v>0</v>
      </c>
      <c r="Y220" s="57">
        <v>2.1387747937869111E-6</v>
      </c>
      <c r="Z220" s="57">
        <v>1.3188670115157951E-3</v>
      </c>
      <c r="AA220" s="57">
        <v>0</v>
      </c>
      <c r="AB220" s="57">
        <v>0</v>
      </c>
      <c r="AC220" s="17">
        <v>1.0475903521259609E-3</v>
      </c>
      <c r="AD220" s="12">
        <v>213</v>
      </c>
      <c r="AE220" s="16">
        <v>4</v>
      </c>
      <c r="AF220" s="17">
        <v>0.83848949281839891</v>
      </c>
      <c r="AG220" t="str">
        <f>IF(AF220&lt;='CAV Tier 1 Analysis'!$A$5,"Tier 1", "Tier 2")</f>
        <v>Tier 2</v>
      </c>
      <c r="AH220" t="str">
        <f t="shared" si="8"/>
        <v>Minnesota - Tier 2</v>
      </c>
      <c r="AI220" t="str">
        <f t="shared" si="9"/>
        <v>Pipestone County* - Tier 2</v>
      </c>
    </row>
    <row r="221" spans="1:35" x14ac:dyDescent="0.3">
      <c r="A221">
        <v>214</v>
      </c>
      <c r="B221">
        <v>5</v>
      </c>
      <c r="C221" t="s">
        <v>37</v>
      </c>
      <c r="D221" t="s">
        <v>6418</v>
      </c>
      <c r="E221" t="s">
        <v>9998</v>
      </c>
      <c r="F221" t="s">
        <v>1689</v>
      </c>
      <c r="G221" s="56">
        <v>2.50868</v>
      </c>
      <c r="H221">
        <v>0</v>
      </c>
      <c r="I221">
        <v>3</v>
      </c>
      <c r="J221" s="12">
        <v>11</v>
      </c>
      <c r="K221" s="12">
        <v>1.8888888888888888</v>
      </c>
      <c r="L221">
        <v>0</v>
      </c>
      <c r="M221" s="12">
        <v>3.4196469856657683</v>
      </c>
      <c r="N221" s="12">
        <v>297.24303510203669</v>
      </c>
      <c r="O221" s="12">
        <v>5057.8409490826944</v>
      </c>
      <c r="P221" s="12">
        <v>4384.7379766549202</v>
      </c>
      <c r="Q221" s="12">
        <v>0</v>
      </c>
      <c r="R221" s="57">
        <v>3.0622120400830445E-5</v>
      </c>
      <c r="S221" s="57">
        <v>0</v>
      </c>
      <c r="T221" s="57">
        <v>3.1813361611876989E-3</v>
      </c>
      <c r="U221" s="57">
        <v>2.0647585707227294E-3</v>
      </c>
      <c r="V221" s="57">
        <v>7.3588888950772201E-4</v>
      </c>
      <c r="W221" s="57">
        <v>0</v>
      </c>
      <c r="X221" s="57">
        <v>4.7195211207060891E-4</v>
      </c>
      <c r="Y221" s="57">
        <v>2.082744159277135E-3</v>
      </c>
      <c r="Z221" s="57">
        <v>9.896696835303444E-4</v>
      </c>
      <c r="AA221" s="57">
        <v>1.9088687086085713E-3</v>
      </c>
      <c r="AB221" s="57">
        <v>0</v>
      </c>
      <c r="AC221" s="17">
        <v>1.0423491277550582E-3</v>
      </c>
      <c r="AD221" s="12">
        <v>214</v>
      </c>
      <c r="AE221" s="16">
        <v>4</v>
      </c>
      <c r="AF221" s="17">
        <v>0.83953184194615393</v>
      </c>
      <c r="AG221" t="str">
        <f>IF(AF221&lt;='CAV Tier 1 Analysis'!$A$5,"Tier 1", "Tier 2")</f>
        <v>Tier 2</v>
      </c>
      <c r="AH221" t="str">
        <f t="shared" si="8"/>
        <v>Minnesota - Tier 2</v>
      </c>
      <c r="AI221" t="str">
        <f t="shared" si="9"/>
        <v>St. Paul Park, City Of - Tier 2</v>
      </c>
    </row>
    <row r="222" spans="1:35" x14ac:dyDescent="0.3">
      <c r="A222">
        <v>215</v>
      </c>
      <c r="B222">
        <v>5</v>
      </c>
      <c r="C222" t="s">
        <v>37</v>
      </c>
      <c r="D222" t="s">
        <v>6323</v>
      </c>
      <c r="E222" t="s">
        <v>9874</v>
      </c>
      <c r="F222" t="s">
        <v>1342</v>
      </c>
      <c r="G222" s="56">
        <v>14.184240000000003</v>
      </c>
      <c r="H222">
        <v>3</v>
      </c>
      <c r="I222">
        <v>0</v>
      </c>
      <c r="J222" s="12">
        <v>12</v>
      </c>
      <c r="K222" s="12">
        <v>4</v>
      </c>
      <c r="L222">
        <v>1</v>
      </c>
      <c r="M222" s="12">
        <v>7</v>
      </c>
      <c r="N222" s="12">
        <v>0</v>
      </c>
      <c r="O222" s="12">
        <v>8656.5746763627103</v>
      </c>
      <c r="P222" s="12">
        <v>8325.4137671389035</v>
      </c>
      <c r="Q222" s="12">
        <v>0</v>
      </c>
      <c r="R222" s="57">
        <v>1.7313946181827706E-4</v>
      </c>
      <c r="S222" s="57">
        <v>3.5829451809387314E-4</v>
      </c>
      <c r="T222" s="57">
        <v>0</v>
      </c>
      <c r="U222" s="57">
        <v>2.2524638953338866E-3</v>
      </c>
      <c r="V222" s="57">
        <v>1.5583529424869407E-3</v>
      </c>
      <c r="W222" s="57">
        <v>8.110300081103001E-4</v>
      </c>
      <c r="X222" s="57">
        <v>9.6608357480825597E-4</v>
      </c>
      <c r="Y222" s="57">
        <v>0</v>
      </c>
      <c r="Z222" s="57">
        <v>1.6938352958620498E-3</v>
      </c>
      <c r="AA222" s="57">
        <v>3.6244176757933492E-3</v>
      </c>
      <c r="AB222" s="57">
        <v>0</v>
      </c>
      <c r="AC222" s="17">
        <v>1.0397833974824485E-3</v>
      </c>
      <c r="AD222" s="12">
        <v>215</v>
      </c>
      <c r="AE222" s="16">
        <v>4</v>
      </c>
      <c r="AF222" s="17">
        <v>0.84057162534363639</v>
      </c>
      <c r="AG222" t="str">
        <f>IF(AF222&lt;='CAV Tier 1 Analysis'!$A$5,"Tier 1", "Tier 2")</f>
        <v>Tier 2</v>
      </c>
      <c r="AH222" t="str">
        <f t="shared" si="8"/>
        <v>Minnesota - Tier 2</v>
      </c>
      <c r="AI222" t="str">
        <f t="shared" si="9"/>
        <v>Fergus Falls, City Of - Tier 2</v>
      </c>
    </row>
    <row r="223" spans="1:35" x14ac:dyDescent="0.3">
      <c r="A223">
        <v>216</v>
      </c>
      <c r="B223">
        <v>5</v>
      </c>
      <c r="C223" t="s">
        <v>37</v>
      </c>
      <c r="D223" t="s">
        <v>6479</v>
      </c>
      <c r="E223" t="s">
        <v>10083</v>
      </c>
      <c r="F223" t="s">
        <v>1049</v>
      </c>
      <c r="G223" s="56">
        <v>434.63747000000001</v>
      </c>
      <c r="H223">
        <v>0</v>
      </c>
      <c r="I223">
        <v>0</v>
      </c>
      <c r="J223" s="12">
        <v>6.7727272727272725</v>
      </c>
      <c r="K223" s="12">
        <v>8.7272727272727266</v>
      </c>
      <c r="L223">
        <v>0</v>
      </c>
      <c r="M223">
        <v>0</v>
      </c>
      <c r="N223" s="12">
        <v>2.5272334385367981E-2</v>
      </c>
      <c r="O223" s="12">
        <v>7373.6979664045921</v>
      </c>
      <c r="P223" s="12">
        <v>0</v>
      </c>
      <c r="Q223" s="12">
        <v>0</v>
      </c>
      <c r="R223" s="57">
        <v>5.3053880674507432E-3</v>
      </c>
      <c r="S223" s="57">
        <v>0</v>
      </c>
      <c r="T223" s="57">
        <v>0</v>
      </c>
      <c r="U223" s="57">
        <v>1.2712769712301102E-3</v>
      </c>
      <c r="V223" s="57">
        <v>3.4000427836078707E-3</v>
      </c>
      <c r="W223" s="57">
        <v>0</v>
      </c>
      <c r="X223" s="57">
        <v>0</v>
      </c>
      <c r="Y223" s="57">
        <v>1.7708003423647996E-7</v>
      </c>
      <c r="Z223" s="57">
        <v>1.4428143166865454E-3</v>
      </c>
      <c r="AA223" s="57">
        <v>0</v>
      </c>
      <c r="AB223" s="57">
        <v>0</v>
      </c>
      <c r="AC223" s="17">
        <v>1.0381544744554098E-3</v>
      </c>
      <c r="AD223" s="12">
        <v>216</v>
      </c>
      <c r="AE223" s="16">
        <v>5</v>
      </c>
      <c r="AF223" s="17">
        <v>0.84160977981809182</v>
      </c>
      <c r="AG223" t="str">
        <f>IF(AF223&lt;='CAV Tier 1 Analysis'!$A$5,"Tier 1", "Tier 2")</f>
        <v>Tier 2</v>
      </c>
      <c r="AH223" t="str">
        <f t="shared" si="8"/>
        <v>Minnesota - Tier 2</v>
      </c>
      <c r="AI223" t="str">
        <f t="shared" si="9"/>
        <v>Watonwan County * - Tier 2</v>
      </c>
    </row>
    <row r="224" spans="1:35" x14ac:dyDescent="0.3">
      <c r="A224">
        <v>217</v>
      </c>
      <c r="B224">
        <v>5</v>
      </c>
      <c r="C224" t="s">
        <v>37</v>
      </c>
      <c r="D224" t="s">
        <v>6334</v>
      </c>
      <c r="E224" t="s">
        <v>9886</v>
      </c>
      <c r="F224" t="s">
        <v>1615</v>
      </c>
      <c r="G224" s="56">
        <v>3.8792600000000004</v>
      </c>
      <c r="H224">
        <v>27</v>
      </c>
      <c r="I224">
        <v>0</v>
      </c>
      <c r="J224" s="12">
        <v>5</v>
      </c>
      <c r="K224" s="12">
        <v>9</v>
      </c>
      <c r="L224">
        <v>1</v>
      </c>
      <c r="M224" s="12">
        <v>1.7305413919149526</v>
      </c>
      <c r="N224" s="12">
        <v>160.11617447115347</v>
      </c>
      <c r="O224" s="12">
        <v>2247.1723129391139</v>
      </c>
      <c r="P224" s="12">
        <v>2149.844065902048</v>
      </c>
      <c r="Q224" s="12">
        <v>0</v>
      </c>
      <c r="R224" s="57">
        <v>4.7352060360877243E-5</v>
      </c>
      <c r="S224" s="57">
        <v>3.2246506628448583E-3</v>
      </c>
      <c r="T224" s="57">
        <v>0</v>
      </c>
      <c r="U224" s="57">
        <v>9.3852662305578607E-4</v>
      </c>
      <c r="V224" s="57">
        <v>3.5062941205956169E-3</v>
      </c>
      <c r="W224" s="57">
        <v>8.110300081103001E-4</v>
      </c>
      <c r="X224" s="57">
        <v>2.3883537346497893E-4</v>
      </c>
      <c r="Y224" s="57">
        <v>1.1219136793940933E-3</v>
      </c>
      <c r="Z224" s="57">
        <v>4.3970507063650324E-4</v>
      </c>
      <c r="AA224" s="57">
        <v>9.3592139088752898E-4</v>
      </c>
      <c r="AB224" s="57">
        <v>0</v>
      </c>
      <c r="AC224" s="17">
        <v>1.0240208172136859E-3</v>
      </c>
      <c r="AD224" s="12">
        <v>217</v>
      </c>
      <c r="AE224" s="16">
        <v>5</v>
      </c>
      <c r="AF224" s="17">
        <v>0.84263380063530546</v>
      </c>
      <c r="AG224" t="str">
        <f>IF(AF224&lt;='CAV Tier 1 Analysis'!$A$5,"Tier 1", "Tier 2")</f>
        <v>Tier 2</v>
      </c>
      <c r="AH224" t="str">
        <f t="shared" si="8"/>
        <v>Minnesota - Tier 2</v>
      </c>
      <c r="AI224" t="str">
        <f t="shared" si="9"/>
        <v>Pipestone, City Of - Tier 2</v>
      </c>
    </row>
    <row r="225" spans="1:35" x14ac:dyDescent="0.3">
      <c r="A225">
        <v>218</v>
      </c>
      <c r="B225">
        <v>5</v>
      </c>
      <c r="C225" t="s">
        <v>37</v>
      </c>
      <c r="D225" t="s">
        <v>6175</v>
      </c>
      <c r="E225" t="s">
        <v>9688</v>
      </c>
      <c r="F225" t="s">
        <v>1671</v>
      </c>
      <c r="G225" s="56">
        <v>1.9847699999999999</v>
      </c>
      <c r="H225">
        <v>7</v>
      </c>
      <c r="I225">
        <v>2</v>
      </c>
      <c r="J225" s="12">
        <v>19</v>
      </c>
      <c r="K225" s="12">
        <v>3</v>
      </c>
      <c r="L225">
        <v>0</v>
      </c>
      <c r="M225" s="12">
        <v>8.6113252417156652</v>
      </c>
      <c r="N225" s="12">
        <v>143.6925070525553</v>
      </c>
      <c r="O225" s="12">
        <v>2175.8526368221783</v>
      </c>
      <c r="P225" s="12">
        <v>2082.8465284304511</v>
      </c>
      <c r="Q225" s="12">
        <v>0</v>
      </c>
      <c r="R225" s="57">
        <v>2.4227030114624519E-5</v>
      </c>
      <c r="S225" s="57">
        <v>8.3602054221903739E-4</v>
      </c>
      <c r="T225" s="57">
        <v>2.1208907741251328E-3</v>
      </c>
      <c r="U225" s="57">
        <v>3.5664011676119871E-3</v>
      </c>
      <c r="V225" s="57">
        <v>1.1687647068652056E-3</v>
      </c>
      <c r="W225" s="57">
        <v>0</v>
      </c>
      <c r="X225" s="57">
        <v>1.1884656961933199E-3</v>
      </c>
      <c r="Y225" s="57">
        <v>1.0068351296872741E-3</v>
      </c>
      <c r="Z225" s="57">
        <v>4.2574992218428955E-4</v>
      </c>
      <c r="AA225" s="57">
        <v>9.0675442503591679E-4</v>
      </c>
      <c r="AB225" s="57">
        <v>0</v>
      </c>
      <c r="AC225" s="17">
        <v>1.0221917630942536E-3</v>
      </c>
      <c r="AD225" s="12">
        <v>218</v>
      </c>
      <c r="AE225" s="16">
        <v>5</v>
      </c>
      <c r="AF225" s="17">
        <v>0.84365599239839972</v>
      </c>
      <c r="AG225" t="str">
        <f>IF(AF225&lt;='CAV Tier 1 Analysis'!$A$5,"Tier 1", "Tier 2")</f>
        <v>Tier 2</v>
      </c>
      <c r="AH225" t="str">
        <f t="shared" si="8"/>
        <v>Minnesota - Tier 2</v>
      </c>
      <c r="AI225" t="str">
        <f t="shared" si="9"/>
        <v>Dilworth, City Of - Tier 2</v>
      </c>
    </row>
    <row r="226" spans="1:35" x14ac:dyDescent="0.3">
      <c r="A226">
        <v>219</v>
      </c>
      <c r="B226">
        <v>5</v>
      </c>
      <c r="C226" t="s">
        <v>37</v>
      </c>
      <c r="D226" t="s">
        <v>6217</v>
      </c>
      <c r="E226" t="s">
        <v>9737</v>
      </c>
      <c r="F226" t="s">
        <v>1897</v>
      </c>
      <c r="G226" s="56">
        <v>4.1209300000000004</v>
      </c>
      <c r="H226">
        <v>8</v>
      </c>
      <c r="I226">
        <v>0</v>
      </c>
      <c r="J226" s="12">
        <v>9.2857142857142865</v>
      </c>
      <c r="K226" s="12">
        <v>3.5714285714285716</v>
      </c>
      <c r="L226">
        <v>5</v>
      </c>
      <c r="M226" s="12">
        <v>9.6012332167738865</v>
      </c>
      <c r="N226" s="12">
        <v>95.688504151494783</v>
      </c>
      <c r="O226" s="12">
        <v>1671.1168256749509</v>
      </c>
      <c r="P226" s="12">
        <v>1464.0593259398468</v>
      </c>
      <c r="Q226" s="12">
        <v>38.812163030895135</v>
      </c>
      <c r="R226" s="57">
        <v>5.0301997314681114E-5</v>
      </c>
      <c r="S226" s="57">
        <v>9.554520482503284E-4</v>
      </c>
      <c r="T226" s="57">
        <v>0</v>
      </c>
      <c r="U226" s="57">
        <v>1.74297801424646E-3</v>
      </c>
      <c r="V226" s="57">
        <v>1.3913865557919115E-3</v>
      </c>
      <c r="W226" s="57">
        <v>4.0551500405515001E-3</v>
      </c>
      <c r="X226" s="57">
        <v>1.325084815518384E-3</v>
      </c>
      <c r="Y226" s="57">
        <v>6.7047718397532298E-4</v>
      </c>
      <c r="Z226" s="57">
        <v>3.2698807191790209E-4</v>
      </c>
      <c r="AA226" s="57">
        <v>6.3736922245127673E-4</v>
      </c>
      <c r="AB226" s="57">
        <v>7.6500079490158138E-5</v>
      </c>
      <c r="AC226" s="17">
        <v>1.0210625481370842E-3</v>
      </c>
      <c r="AD226" s="12">
        <v>219</v>
      </c>
      <c r="AE226" s="16">
        <v>5</v>
      </c>
      <c r="AF226" s="17">
        <v>0.84467705494653678</v>
      </c>
      <c r="AG226" t="str">
        <f>IF(AF226&lt;='CAV Tier 1 Analysis'!$A$5,"Tier 1", "Tier 2")</f>
        <v>Tier 2</v>
      </c>
      <c r="AH226" t="str">
        <f t="shared" si="8"/>
        <v>Minnesota - Tier 2</v>
      </c>
      <c r="AI226" t="str">
        <f t="shared" si="9"/>
        <v>Cannon Falls, City Of - Tier 2</v>
      </c>
    </row>
    <row r="227" spans="1:35" x14ac:dyDescent="0.3">
      <c r="A227">
        <v>220</v>
      </c>
      <c r="B227">
        <v>5</v>
      </c>
      <c r="C227" t="s">
        <v>37</v>
      </c>
      <c r="D227" t="s">
        <v>6218</v>
      </c>
      <c r="E227" t="s">
        <v>9738</v>
      </c>
      <c r="F227" t="s">
        <v>2331</v>
      </c>
      <c r="G227" s="56">
        <v>2.8680999999999996</v>
      </c>
      <c r="H227">
        <v>21</v>
      </c>
      <c r="I227">
        <v>2</v>
      </c>
      <c r="J227" s="12">
        <v>9.3333333333333339</v>
      </c>
      <c r="K227" s="12">
        <v>3.3333333333333335</v>
      </c>
      <c r="L227">
        <v>0</v>
      </c>
      <c r="M227" s="12">
        <v>15.202817196053136</v>
      </c>
      <c r="N227" s="12">
        <v>55.205054413626023</v>
      </c>
      <c r="O227" s="12">
        <v>855.47302660152673</v>
      </c>
      <c r="P227" s="12">
        <v>708.01769996138603</v>
      </c>
      <c r="Q227" s="12">
        <v>197.66637357315722</v>
      </c>
      <c r="R227" s="57">
        <v>3.5009368879897714E-5</v>
      </c>
      <c r="S227" s="57">
        <v>2.5080616266571123E-3</v>
      </c>
      <c r="T227" s="57">
        <v>2.1208907741251328E-3</v>
      </c>
      <c r="U227" s="57">
        <v>1.7519163630374673E-3</v>
      </c>
      <c r="V227" s="57">
        <v>1.2986274520724508E-3</v>
      </c>
      <c r="W227" s="57">
        <v>0</v>
      </c>
      <c r="X227" s="57">
        <v>2.0981702834170627E-3</v>
      </c>
      <c r="Y227" s="57">
        <v>3.8681479821078645E-4</v>
      </c>
      <c r="Z227" s="57">
        <v>1.6739073609244815E-4</v>
      </c>
      <c r="AA227" s="57">
        <v>3.0823115082200637E-4</v>
      </c>
      <c r="AB227" s="57">
        <v>3.8960707443284876E-4</v>
      </c>
      <c r="AC227" s="17">
        <v>1.0058836025224739E-3</v>
      </c>
      <c r="AD227" s="12">
        <v>220</v>
      </c>
      <c r="AE227" s="16">
        <v>5</v>
      </c>
      <c r="AF227" s="17">
        <v>0.84568293854905929</v>
      </c>
      <c r="AG227" t="str">
        <f>IF(AF227&lt;='CAV Tier 1 Analysis'!$A$5,"Tier 1", "Tier 2")</f>
        <v>Tier 2</v>
      </c>
      <c r="AH227" t="str">
        <f t="shared" si="8"/>
        <v>Minnesota - Tier 2</v>
      </c>
      <c r="AI227" t="str">
        <f t="shared" si="9"/>
        <v>Pine Island, City Of - Tier 2</v>
      </c>
    </row>
    <row r="228" spans="1:35" x14ac:dyDescent="0.3">
      <c r="A228">
        <v>221</v>
      </c>
      <c r="B228">
        <v>5</v>
      </c>
      <c r="C228" t="s">
        <v>37</v>
      </c>
      <c r="D228" t="s">
        <v>3960</v>
      </c>
      <c r="E228" t="s">
        <v>9920</v>
      </c>
      <c r="F228" t="s">
        <v>1512</v>
      </c>
      <c r="G228" s="56">
        <v>3.4666900000000003</v>
      </c>
      <c r="H228">
        <v>14</v>
      </c>
      <c r="I228">
        <v>0</v>
      </c>
      <c r="J228" s="12">
        <v>6</v>
      </c>
      <c r="K228" s="12">
        <v>9</v>
      </c>
      <c r="L228">
        <v>0</v>
      </c>
      <c r="M228" s="12">
        <v>13.015020091210923</v>
      </c>
      <c r="N228" s="12">
        <v>203.71923816428412</v>
      </c>
      <c r="O228" s="12">
        <v>2130.6382413936026</v>
      </c>
      <c r="P228" s="12">
        <v>2053.7769942579821</v>
      </c>
      <c r="Q228" s="12">
        <v>57.865422909581412</v>
      </c>
      <c r="R228" s="57">
        <v>4.2316038144504244E-5</v>
      </c>
      <c r="S228" s="57">
        <v>1.6720410844380748E-3</v>
      </c>
      <c r="T228" s="57">
        <v>0</v>
      </c>
      <c r="U228" s="57">
        <v>1.1262319476669433E-3</v>
      </c>
      <c r="V228" s="57">
        <v>3.5062941205956169E-3</v>
      </c>
      <c r="W228" s="57">
        <v>0</v>
      </c>
      <c r="X228" s="57">
        <v>1.796228162274046E-3</v>
      </c>
      <c r="Y228" s="57">
        <v>1.4274348035552781E-3</v>
      </c>
      <c r="Z228" s="57">
        <v>4.1690280404331091E-4</v>
      </c>
      <c r="AA228" s="57">
        <v>8.9409918213403949E-4</v>
      </c>
      <c r="AB228" s="57">
        <v>1.1405469591557834E-4</v>
      </c>
      <c r="AC228" s="17">
        <v>9.9960025806976284E-4</v>
      </c>
      <c r="AD228" s="12">
        <v>221</v>
      </c>
      <c r="AE228" s="16">
        <v>5</v>
      </c>
      <c r="AF228" s="17">
        <v>0.84668253880712907</v>
      </c>
      <c r="AG228" t="str">
        <f>IF(AF228&lt;='CAV Tier 1 Analysis'!$A$5,"Tier 1", "Tier 2")</f>
        <v>Tier 2</v>
      </c>
      <c r="AH228" t="str">
        <f t="shared" si="8"/>
        <v>Minnesota - Tier 2</v>
      </c>
      <c r="AI228" t="str">
        <f t="shared" si="9"/>
        <v>Luverne, City Of - Tier 2</v>
      </c>
    </row>
    <row r="229" spans="1:35" x14ac:dyDescent="0.3">
      <c r="A229">
        <v>222</v>
      </c>
      <c r="B229">
        <v>5</v>
      </c>
      <c r="C229" t="s">
        <v>37</v>
      </c>
      <c r="D229" t="s">
        <v>6508</v>
      </c>
      <c r="E229" t="s">
        <v>10117</v>
      </c>
      <c r="F229" t="s">
        <v>1407</v>
      </c>
      <c r="G229" s="56">
        <v>34.318410000000007</v>
      </c>
      <c r="H229">
        <v>2</v>
      </c>
      <c r="I229">
        <v>0</v>
      </c>
      <c r="J229" s="12">
        <v>7</v>
      </c>
      <c r="K229" s="12">
        <v>2</v>
      </c>
      <c r="L229">
        <v>1</v>
      </c>
      <c r="M229" s="12">
        <v>1.9833436339270956</v>
      </c>
      <c r="N229" s="12">
        <v>28.684384834354105</v>
      </c>
      <c r="O229" s="12">
        <v>8178.732938375133</v>
      </c>
      <c r="P229" s="12">
        <v>7046.4819606960727</v>
      </c>
      <c r="Q229" s="12">
        <v>1137.2546528424009</v>
      </c>
      <c r="R229" s="57">
        <v>4.1890654965362809E-4</v>
      </c>
      <c r="S229" s="57">
        <v>2.388630120625821E-4</v>
      </c>
      <c r="T229" s="57">
        <v>0</v>
      </c>
      <c r="U229" s="57">
        <v>1.3139372722781005E-3</v>
      </c>
      <c r="V229" s="57">
        <v>7.7917647124347037E-4</v>
      </c>
      <c r="W229" s="57">
        <v>8.110300081103001E-4</v>
      </c>
      <c r="X229" s="57">
        <v>2.7372510113392648E-4</v>
      </c>
      <c r="Y229" s="57">
        <v>2.0098783796801333E-4</v>
      </c>
      <c r="Z229" s="57">
        <v>1.6003358192330896E-3</v>
      </c>
      <c r="AA229" s="57">
        <v>3.0676425802777423E-3</v>
      </c>
      <c r="AB229" s="57">
        <v>2.2415671930920817E-3</v>
      </c>
      <c r="AC229" s="17">
        <v>9.9510653136844875E-4</v>
      </c>
      <c r="AD229" s="12">
        <v>222</v>
      </c>
      <c r="AE229" s="16">
        <v>5</v>
      </c>
      <c r="AF229" s="17">
        <v>0.84767764533849754</v>
      </c>
      <c r="AG229" t="str">
        <f>IF(AF229&lt;='CAV Tier 1 Analysis'!$A$5,"Tier 1", "Tier 2")</f>
        <v>Tier 2</v>
      </c>
      <c r="AH229" t="str">
        <f t="shared" si="8"/>
        <v>Minnesota - Tier 2</v>
      </c>
      <c r="AI229" t="str">
        <f t="shared" si="9"/>
        <v>Hermantown, City Of - Tier 2</v>
      </c>
    </row>
    <row r="230" spans="1:35" x14ac:dyDescent="0.3">
      <c r="A230">
        <v>223</v>
      </c>
      <c r="B230">
        <v>5</v>
      </c>
      <c r="C230" t="s">
        <v>37</v>
      </c>
      <c r="D230" t="s">
        <v>4202</v>
      </c>
      <c r="E230" t="s">
        <v>9690</v>
      </c>
      <c r="F230" t="s">
        <v>2216</v>
      </c>
      <c r="G230" s="56">
        <v>1.0030600000000001</v>
      </c>
      <c r="H230">
        <v>20</v>
      </c>
      <c r="I230">
        <v>2</v>
      </c>
      <c r="J230" s="12">
        <v>19</v>
      </c>
      <c r="K230" s="12">
        <v>3</v>
      </c>
      <c r="L230">
        <v>2</v>
      </c>
      <c r="M230" s="12">
        <v>0.1812453891093255</v>
      </c>
      <c r="N230" s="12">
        <v>4.0654955085064</v>
      </c>
      <c r="O230" s="12">
        <v>9.4218859073972467</v>
      </c>
      <c r="P230" s="12">
        <v>0</v>
      </c>
      <c r="Q230" s="12">
        <v>0</v>
      </c>
      <c r="R230" s="57">
        <v>1.2243819095802171E-5</v>
      </c>
      <c r="S230" s="57">
        <v>2.3886301206258211E-3</v>
      </c>
      <c r="T230" s="57">
        <v>2.1208907741251328E-3</v>
      </c>
      <c r="U230" s="57">
        <v>3.5664011676119871E-3</v>
      </c>
      <c r="V230" s="57">
        <v>1.1687647068652056E-3</v>
      </c>
      <c r="W230" s="57">
        <v>1.6220600162206002E-3</v>
      </c>
      <c r="X230" s="57">
        <v>2.5014027632607219E-5</v>
      </c>
      <c r="Y230" s="57">
        <v>2.8486410192933441E-5</v>
      </c>
      <c r="Z230" s="57">
        <v>1.8435840387436411E-6</v>
      </c>
      <c r="AA230" s="57">
        <v>0</v>
      </c>
      <c r="AB230" s="57">
        <v>0</v>
      </c>
      <c r="AC230" s="17">
        <v>9.9403042058262138E-4</v>
      </c>
      <c r="AD230" s="12">
        <v>223</v>
      </c>
      <c r="AE230" s="16">
        <v>5</v>
      </c>
      <c r="AF230" s="17">
        <v>0.8486716757590802</v>
      </c>
      <c r="AG230" t="str">
        <f>IF(AF230&lt;='CAV Tier 1 Analysis'!$A$5,"Tier 1", "Tier 2")</f>
        <v>Tier 2</v>
      </c>
      <c r="AH230" t="str">
        <f t="shared" si="8"/>
        <v>Minnesota - Tier 2</v>
      </c>
      <c r="AI230" t="str">
        <f t="shared" si="9"/>
        <v>Georgetown, City Of - Tier 2</v>
      </c>
    </row>
    <row r="231" spans="1:35" x14ac:dyDescent="0.3">
      <c r="A231">
        <v>224</v>
      </c>
      <c r="B231">
        <v>5</v>
      </c>
      <c r="C231" t="s">
        <v>37</v>
      </c>
      <c r="D231" t="s">
        <v>6160</v>
      </c>
      <c r="E231" t="s">
        <v>9670</v>
      </c>
      <c r="F231" t="s">
        <v>1289</v>
      </c>
      <c r="G231" s="56">
        <v>35.956960000000002</v>
      </c>
      <c r="H231">
        <v>3</v>
      </c>
      <c r="I231">
        <v>0</v>
      </c>
      <c r="J231" s="12">
        <v>4</v>
      </c>
      <c r="K231" s="12">
        <v>8</v>
      </c>
      <c r="L231">
        <v>0</v>
      </c>
      <c r="M231">
        <v>0</v>
      </c>
      <c r="N231" s="12">
        <v>104.21587295645072</v>
      </c>
      <c r="O231" s="12">
        <v>9281.0955031013254</v>
      </c>
      <c r="P231" s="12">
        <v>8051.3747238906353</v>
      </c>
      <c r="Q231" s="12">
        <v>0</v>
      </c>
      <c r="R231" s="57">
        <v>4.3890745665762246E-4</v>
      </c>
      <c r="S231" s="57">
        <v>3.5829451809387314E-4</v>
      </c>
      <c r="T231" s="57">
        <v>0</v>
      </c>
      <c r="U231" s="57">
        <v>7.5082129844462886E-4</v>
      </c>
      <c r="V231" s="57">
        <v>3.1167058849738815E-3</v>
      </c>
      <c r="W231" s="57">
        <v>0</v>
      </c>
      <c r="X231" s="57">
        <v>0</v>
      </c>
      <c r="Y231" s="57">
        <v>7.3022737313089843E-4</v>
      </c>
      <c r="Z231" s="57">
        <v>1.8160355261932564E-3</v>
      </c>
      <c r="AA231" s="57">
        <v>3.505116463867176E-3</v>
      </c>
      <c r="AB231" s="57">
        <v>0</v>
      </c>
      <c r="AC231" s="17">
        <v>9.7419168376012145E-4</v>
      </c>
      <c r="AD231" s="12">
        <v>224</v>
      </c>
      <c r="AE231" s="16">
        <v>5</v>
      </c>
      <c r="AF231" s="17">
        <v>0.84964586744284032</v>
      </c>
      <c r="AG231" t="str">
        <f>IF(AF231&lt;='CAV Tier 1 Analysis'!$A$5,"Tier 1", "Tier 2")</f>
        <v>Tier 2</v>
      </c>
      <c r="AH231" t="str">
        <f t="shared" si="8"/>
        <v>Minnesota - Tier 2</v>
      </c>
      <c r="AI231" t="str">
        <f t="shared" si="9"/>
        <v>Cloquet, City Of - Tier 2</v>
      </c>
    </row>
    <row r="232" spans="1:35" x14ac:dyDescent="0.3">
      <c r="A232">
        <v>225</v>
      </c>
      <c r="B232">
        <v>5</v>
      </c>
      <c r="C232" t="s">
        <v>37</v>
      </c>
      <c r="D232" t="s">
        <v>6177</v>
      </c>
      <c r="E232" t="s">
        <v>9691</v>
      </c>
      <c r="F232" t="s">
        <v>1964</v>
      </c>
      <c r="G232" s="56">
        <v>1.5045200000000001</v>
      </c>
      <c r="H232">
        <v>8</v>
      </c>
      <c r="I232">
        <v>2</v>
      </c>
      <c r="J232" s="12">
        <v>19</v>
      </c>
      <c r="K232" s="12">
        <v>3</v>
      </c>
      <c r="L232">
        <v>0</v>
      </c>
      <c r="M232" s="12">
        <v>20.212911759232181</v>
      </c>
      <c r="N232" s="12">
        <v>1.8652438097326429</v>
      </c>
      <c r="O232" s="12">
        <v>113.9361735368413</v>
      </c>
      <c r="P232" s="12">
        <v>43.434528410442994</v>
      </c>
      <c r="Q232" s="12">
        <v>0</v>
      </c>
      <c r="R232" s="57">
        <v>1.8364874190991845E-5</v>
      </c>
      <c r="S232" s="57">
        <v>9.554520482503284E-4</v>
      </c>
      <c r="T232" s="57">
        <v>2.1208907741251328E-3</v>
      </c>
      <c r="U232" s="57">
        <v>3.5664011676119871E-3</v>
      </c>
      <c r="V232" s="57">
        <v>1.1687647068652056E-3</v>
      </c>
      <c r="W232" s="57">
        <v>0</v>
      </c>
      <c r="X232" s="57">
        <v>2.7896231499489801E-3</v>
      </c>
      <c r="Y232" s="57">
        <v>1.3069526251523178E-5</v>
      </c>
      <c r="Z232" s="57">
        <v>2.2293934890798509E-5</v>
      </c>
      <c r="AA232" s="57">
        <v>1.8908954787559866E-5</v>
      </c>
      <c r="AB232" s="57">
        <v>0</v>
      </c>
      <c r="AC232" s="17">
        <v>9.7034264881113688E-4</v>
      </c>
      <c r="AD232" s="12">
        <v>225</v>
      </c>
      <c r="AE232" s="16">
        <v>5</v>
      </c>
      <c r="AF232" s="17">
        <v>0.85061621009165145</v>
      </c>
      <c r="AG232" t="str">
        <f>IF(AF232&lt;='CAV Tier 1 Analysis'!$A$5,"Tier 1", "Tier 2")</f>
        <v>Tier 2</v>
      </c>
      <c r="AH232" t="str">
        <f t="shared" si="8"/>
        <v>Minnesota - Tier 2</v>
      </c>
      <c r="AI232" t="str">
        <f t="shared" si="9"/>
        <v>Glyndon, City Of - Tier 2</v>
      </c>
    </row>
    <row r="233" spans="1:35" x14ac:dyDescent="0.3">
      <c r="A233">
        <v>226</v>
      </c>
      <c r="B233">
        <v>5</v>
      </c>
      <c r="C233" t="s">
        <v>37</v>
      </c>
      <c r="D233" t="s">
        <v>6262</v>
      </c>
      <c r="E233" t="s">
        <v>9793</v>
      </c>
      <c r="F233" t="s">
        <v>1621</v>
      </c>
      <c r="G233" s="56">
        <v>3.9603800000000002</v>
      </c>
      <c r="H233">
        <v>16</v>
      </c>
      <c r="I233">
        <v>0</v>
      </c>
      <c r="J233" s="12">
        <v>8</v>
      </c>
      <c r="K233" s="12">
        <v>9</v>
      </c>
      <c r="L233">
        <v>2</v>
      </c>
      <c r="M233" s="12">
        <v>5.4518707800766588</v>
      </c>
      <c r="N233" s="12">
        <v>64.294788365199011</v>
      </c>
      <c r="O233" s="12">
        <v>1392.9058212322591</v>
      </c>
      <c r="P233" s="12">
        <v>1317.546993101352</v>
      </c>
      <c r="Q233" s="12">
        <v>0</v>
      </c>
      <c r="R233" s="57">
        <v>4.8342248988727489E-5</v>
      </c>
      <c r="S233" s="57">
        <v>1.9109040965006568E-3</v>
      </c>
      <c r="T233" s="57">
        <v>0</v>
      </c>
      <c r="U233" s="57">
        <v>1.5016425968892577E-3</v>
      </c>
      <c r="V233" s="57">
        <v>3.5062941205956169E-3</v>
      </c>
      <c r="W233" s="57">
        <v>1.6220600162206002E-3</v>
      </c>
      <c r="X233" s="57">
        <v>7.5242325894416191E-4</v>
      </c>
      <c r="Y233" s="57">
        <v>4.5050540845678573E-4</v>
      </c>
      <c r="Z233" s="57">
        <v>2.7255041769087585E-4</v>
      </c>
      <c r="AA233" s="57">
        <v>5.735859795141453E-4</v>
      </c>
      <c r="AB233" s="57">
        <v>0</v>
      </c>
      <c r="AC233" s="17">
        <v>9.671189221637116E-4</v>
      </c>
      <c r="AD233" s="12">
        <v>226</v>
      </c>
      <c r="AE233" s="16">
        <v>5</v>
      </c>
      <c r="AF233" s="17">
        <v>0.85158332901381517</v>
      </c>
      <c r="AG233" t="str">
        <f>IF(AF233&lt;='CAV Tier 1 Analysis'!$A$5,"Tier 1", "Tier 2")</f>
        <v>Tier 2</v>
      </c>
      <c r="AH233" t="str">
        <f t="shared" si="8"/>
        <v>Minnesota - Tier 2</v>
      </c>
      <c r="AI233" t="str">
        <f t="shared" si="9"/>
        <v>Jackson,City Of - Tier 2</v>
      </c>
    </row>
    <row r="234" spans="1:35" x14ac:dyDescent="0.3">
      <c r="A234">
        <v>227</v>
      </c>
      <c r="B234">
        <v>5</v>
      </c>
      <c r="C234" t="s">
        <v>37</v>
      </c>
      <c r="D234" t="s">
        <v>4470</v>
      </c>
      <c r="E234" t="s">
        <v>10009</v>
      </c>
      <c r="F234" t="s">
        <v>2346</v>
      </c>
      <c r="G234" s="56">
        <v>3.2950699999999999</v>
      </c>
      <c r="H234">
        <v>28</v>
      </c>
      <c r="I234">
        <v>0</v>
      </c>
      <c r="J234" s="12">
        <v>11.333333333333334</v>
      </c>
      <c r="K234" s="12">
        <v>4</v>
      </c>
      <c r="L234">
        <v>2</v>
      </c>
      <c r="M234" s="12">
        <v>12.392031125287174</v>
      </c>
      <c r="N234" s="12">
        <v>6.42535177436163</v>
      </c>
      <c r="O234" s="12">
        <v>327.78344234231861</v>
      </c>
      <c r="P234" s="12">
        <v>90.183708767616849</v>
      </c>
      <c r="Q234" s="12">
        <v>14.708318587418034</v>
      </c>
      <c r="R234" s="57">
        <v>4.0221164225474901E-5</v>
      </c>
      <c r="S234" s="57">
        <v>3.3440821688761496E-3</v>
      </c>
      <c r="T234" s="57">
        <v>0</v>
      </c>
      <c r="U234" s="57">
        <v>2.1273270122597818E-3</v>
      </c>
      <c r="V234" s="57">
        <v>1.5583529424869407E-3</v>
      </c>
      <c r="W234" s="57">
        <v>1.6220600162206002E-3</v>
      </c>
      <c r="X234" s="57">
        <v>1.7102482469503726E-3</v>
      </c>
      <c r="Y234" s="57">
        <v>4.5021623045797539E-5</v>
      </c>
      <c r="Z234" s="57">
        <v>6.4137512214227101E-5</v>
      </c>
      <c r="AA234" s="57">
        <v>3.9260922912457171E-5</v>
      </c>
      <c r="AB234" s="57">
        <v>2.8990590918841137E-5</v>
      </c>
      <c r="AC234" s="17">
        <v>9.6179110910096755E-4</v>
      </c>
      <c r="AD234" s="12">
        <v>227</v>
      </c>
      <c r="AE234" s="16">
        <v>5</v>
      </c>
      <c r="AF234" s="17">
        <v>0.85254512012291617</v>
      </c>
      <c r="AG234" t="str">
        <f>IF(AF234&lt;='CAV Tier 1 Analysis'!$A$5,"Tier 1", "Tier 2")</f>
        <v>Tier 2</v>
      </c>
      <c r="AH234" t="str">
        <f t="shared" si="8"/>
        <v>Minnesota - Tier 2</v>
      </c>
      <c r="AI234" t="str">
        <f t="shared" si="9"/>
        <v>St. Charles, City Of - Tier 2</v>
      </c>
    </row>
    <row r="235" spans="1:35" x14ac:dyDescent="0.3">
      <c r="A235">
        <v>228</v>
      </c>
      <c r="B235">
        <v>5</v>
      </c>
      <c r="C235" t="s">
        <v>37</v>
      </c>
      <c r="D235" t="s">
        <v>4203</v>
      </c>
      <c r="E235" t="s">
        <v>9727</v>
      </c>
      <c r="F235" t="s">
        <v>2041</v>
      </c>
      <c r="G235" s="56">
        <v>2.3533999999999997</v>
      </c>
      <c r="H235">
        <v>23</v>
      </c>
      <c r="I235">
        <v>0</v>
      </c>
      <c r="J235" s="12">
        <v>11</v>
      </c>
      <c r="K235" s="12">
        <v>5</v>
      </c>
      <c r="L235">
        <v>0</v>
      </c>
      <c r="M235" s="12">
        <v>25.63308404861052</v>
      </c>
      <c r="N235" s="12">
        <v>12.866820087038016</v>
      </c>
      <c r="O235" s="12">
        <v>181.95969035917508</v>
      </c>
      <c r="P235" s="12">
        <v>122.10294277446329</v>
      </c>
      <c r="Q235" s="12">
        <v>2.2076261721308299</v>
      </c>
      <c r="R235" s="57">
        <v>2.8726700157578632E-5</v>
      </c>
      <c r="S235" s="57">
        <v>2.7469246387196943E-3</v>
      </c>
      <c r="T235" s="57">
        <v>0</v>
      </c>
      <c r="U235" s="57">
        <v>2.0647585707227294E-3</v>
      </c>
      <c r="V235" s="57">
        <v>1.9479411781086759E-3</v>
      </c>
      <c r="W235" s="57">
        <v>0</v>
      </c>
      <c r="X235" s="57">
        <v>3.537671638720305E-3</v>
      </c>
      <c r="Y235" s="57">
        <v>9.0156172626715747E-5</v>
      </c>
      <c r="Z235" s="57">
        <v>3.5604122586279452E-5</v>
      </c>
      <c r="AA235" s="57">
        <v>5.3156765109373682E-5</v>
      </c>
      <c r="AB235" s="57">
        <v>4.3513054791130258E-6</v>
      </c>
      <c r="AC235" s="17">
        <v>9.5539009929367883E-4</v>
      </c>
      <c r="AD235" s="12">
        <v>228</v>
      </c>
      <c r="AE235" s="16">
        <v>5</v>
      </c>
      <c r="AF235" s="17">
        <v>0.85350051022220985</v>
      </c>
      <c r="AG235" t="str">
        <f>IF(AF235&lt;='CAV Tier 1 Analysis'!$A$5,"Tier 1", "Tier 2")</f>
        <v>Tier 2</v>
      </c>
      <c r="AH235" t="str">
        <f t="shared" si="8"/>
        <v>Minnesota - Tier 2</v>
      </c>
      <c r="AI235" t="str">
        <f t="shared" si="9"/>
        <v>Preston, City Of - Tier 2</v>
      </c>
    </row>
    <row r="236" spans="1:35" x14ac:dyDescent="0.3">
      <c r="A236">
        <v>229</v>
      </c>
      <c r="B236">
        <v>5</v>
      </c>
      <c r="C236" t="s">
        <v>37</v>
      </c>
      <c r="D236" t="s">
        <v>6391</v>
      </c>
      <c r="E236" t="s">
        <v>9962</v>
      </c>
      <c r="F236" t="s">
        <v>1679</v>
      </c>
      <c r="G236" s="56">
        <v>2.5000499999999999</v>
      </c>
      <c r="H236">
        <v>24</v>
      </c>
      <c r="I236">
        <v>0</v>
      </c>
      <c r="J236" s="12">
        <v>9</v>
      </c>
      <c r="K236" s="12">
        <v>8</v>
      </c>
      <c r="L236">
        <v>0</v>
      </c>
      <c r="M236" s="12">
        <v>0.69868202635947296</v>
      </c>
      <c r="N236" s="12">
        <v>236.72771848037866</v>
      </c>
      <c r="O236" s="12">
        <v>1463.0843674932023</v>
      </c>
      <c r="P236" s="12">
        <v>1420.1374801628392</v>
      </c>
      <c r="Q236" s="12">
        <v>0</v>
      </c>
      <c r="R236" s="57">
        <v>3.051677858798099E-5</v>
      </c>
      <c r="S236" s="57">
        <v>2.8663561447509851E-3</v>
      </c>
      <c r="T236" s="57">
        <v>0</v>
      </c>
      <c r="U236" s="57">
        <v>1.6893479215004149E-3</v>
      </c>
      <c r="V236" s="57">
        <v>3.1167058849738815E-3</v>
      </c>
      <c r="W236" s="57">
        <v>0</v>
      </c>
      <c r="X236" s="57">
        <v>9.6426461382805105E-5</v>
      </c>
      <c r="Y236" s="57">
        <v>1.6587210288535783E-3</v>
      </c>
      <c r="Z236" s="57">
        <v>2.8628228082533912E-4</v>
      </c>
      <c r="AA236" s="57">
        <v>6.1824811704556146E-4</v>
      </c>
      <c r="AB236" s="57">
        <v>0</v>
      </c>
      <c r="AC236" s="17">
        <v>9.4205496526550414E-4</v>
      </c>
      <c r="AD236" s="12">
        <v>229</v>
      </c>
      <c r="AE236" s="16">
        <v>5</v>
      </c>
      <c r="AF236" s="17">
        <v>0.85444256518747541</v>
      </c>
      <c r="AG236" t="str">
        <f>IF(AF236&lt;='CAV Tier 1 Analysis'!$A$5,"Tier 1", "Tier 2")</f>
        <v>Tier 2</v>
      </c>
      <c r="AH236" t="str">
        <f t="shared" si="8"/>
        <v>Minnesota - Tier 2</v>
      </c>
      <c r="AI236" t="str">
        <f t="shared" si="9"/>
        <v>Benson, City Of - Tier 2</v>
      </c>
    </row>
    <row r="237" spans="1:35" x14ac:dyDescent="0.3">
      <c r="A237">
        <v>230</v>
      </c>
      <c r="B237">
        <v>5</v>
      </c>
      <c r="C237" t="s">
        <v>37</v>
      </c>
      <c r="D237" t="s">
        <v>6329</v>
      </c>
      <c r="E237" t="s">
        <v>9880</v>
      </c>
      <c r="F237" t="s">
        <v>1780</v>
      </c>
      <c r="G237" s="56">
        <v>3.1959</v>
      </c>
      <c r="H237">
        <v>21</v>
      </c>
      <c r="I237">
        <v>0</v>
      </c>
      <c r="J237" s="12">
        <v>7</v>
      </c>
      <c r="K237" s="12">
        <v>6</v>
      </c>
      <c r="L237">
        <v>0</v>
      </c>
      <c r="M237" s="12">
        <v>6.1967646046497062</v>
      </c>
      <c r="N237" s="12">
        <v>189.67230672734863</v>
      </c>
      <c r="O237" s="12">
        <v>1898.9575532441625</v>
      </c>
      <c r="P237" s="12">
        <v>1854.6728571356412</v>
      </c>
      <c r="Q237" s="12">
        <v>323.45273268093956</v>
      </c>
      <c r="R237" s="57">
        <v>3.9010648862754123E-5</v>
      </c>
      <c r="S237" s="57">
        <v>2.5080616266571123E-3</v>
      </c>
      <c r="T237" s="57">
        <v>0</v>
      </c>
      <c r="U237" s="57">
        <v>1.3139372722781005E-3</v>
      </c>
      <c r="V237" s="57">
        <v>2.3375294137304111E-3</v>
      </c>
      <c r="W237" s="57">
        <v>0</v>
      </c>
      <c r="X237" s="57">
        <v>8.5522750021503678E-4</v>
      </c>
      <c r="Y237" s="57">
        <v>1.3290097407241143E-3</v>
      </c>
      <c r="Z237" s="57">
        <v>3.7156975469889982E-4</v>
      </c>
      <c r="AA237" s="57">
        <v>8.0742042068218775E-4</v>
      </c>
      <c r="AB237" s="57">
        <v>6.3753622135679429E-4</v>
      </c>
      <c r="AC237" s="17">
        <v>9.2720932720049198E-4</v>
      </c>
      <c r="AD237" s="12">
        <v>230</v>
      </c>
      <c r="AE237" s="16">
        <v>5</v>
      </c>
      <c r="AF237" s="17">
        <v>0.85536977451467588</v>
      </c>
      <c r="AG237" t="str">
        <f>IF(AF237&lt;='CAV Tier 1 Analysis'!$A$5,"Tier 1", "Tier 2")</f>
        <v>Tier 2</v>
      </c>
      <c r="AH237" t="str">
        <f t="shared" si="8"/>
        <v>Minnesota - Tier 2</v>
      </c>
      <c r="AI237" t="str">
        <f t="shared" si="9"/>
        <v>Pine City, City Of - Tier 2</v>
      </c>
    </row>
    <row r="238" spans="1:35" x14ac:dyDescent="0.3">
      <c r="A238">
        <v>231</v>
      </c>
      <c r="B238">
        <v>5</v>
      </c>
      <c r="C238" t="s">
        <v>37</v>
      </c>
      <c r="D238" t="s">
        <v>6250</v>
      </c>
      <c r="E238" t="s">
        <v>9776</v>
      </c>
      <c r="F238" t="s">
        <v>3103</v>
      </c>
      <c r="G238" s="56">
        <v>3.2044700000000002</v>
      </c>
      <c r="H238">
        <v>19</v>
      </c>
      <c r="I238">
        <v>3</v>
      </c>
      <c r="J238" s="12">
        <v>9</v>
      </c>
      <c r="K238" s="12">
        <v>1</v>
      </c>
      <c r="L238">
        <v>0</v>
      </c>
      <c r="M238" s="12">
        <v>4.6047708357388268</v>
      </c>
      <c r="N238" s="12">
        <v>156.46144370376607</v>
      </c>
      <c r="O238" s="12">
        <v>3825.4225299817981</v>
      </c>
      <c r="P238" s="12">
        <v>0</v>
      </c>
      <c r="Q238" s="12">
        <v>19.385275765091592</v>
      </c>
      <c r="R238" s="57">
        <v>3.9115258287565232E-5</v>
      </c>
      <c r="S238" s="57">
        <v>2.2691986145945298E-3</v>
      </c>
      <c r="T238" s="57">
        <v>3.1813361611876989E-3</v>
      </c>
      <c r="U238" s="57">
        <v>1.6893479215004149E-3</v>
      </c>
      <c r="V238" s="57">
        <v>3.8958823562173519E-4</v>
      </c>
      <c r="W238" s="57">
        <v>0</v>
      </c>
      <c r="X238" s="57">
        <v>6.355133528804809E-4</v>
      </c>
      <c r="Y238" s="57">
        <v>1.0963054455227982E-3</v>
      </c>
      <c r="Z238" s="57">
        <v>7.4852189753091356E-4</v>
      </c>
      <c r="AA238" s="57">
        <v>0</v>
      </c>
      <c r="AB238" s="57">
        <v>3.8209030910945874E-5</v>
      </c>
      <c r="AC238" s="17">
        <v>9.1701235618518934E-4</v>
      </c>
      <c r="AD238" s="12">
        <v>231</v>
      </c>
      <c r="AE238" s="16">
        <v>5</v>
      </c>
      <c r="AF238" s="17">
        <v>0.85628678687086113</v>
      </c>
      <c r="AG238" t="str">
        <f>IF(AF238&lt;='CAV Tier 1 Analysis'!$A$5,"Tier 1", "Tier 2")</f>
        <v>Tier 2</v>
      </c>
      <c r="AH238" t="str">
        <f t="shared" si="8"/>
        <v>Minnesota - Tier 2</v>
      </c>
      <c r="AI238" t="str">
        <f t="shared" si="9"/>
        <v>Wayzata, City Of - Tier 2</v>
      </c>
    </row>
    <row r="239" spans="1:35" x14ac:dyDescent="0.3">
      <c r="A239">
        <v>232</v>
      </c>
      <c r="B239">
        <v>5</v>
      </c>
      <c r="C239" t="s">
        <v>37</v>
      </c>
      <c r="D239" t="s">
        <v>6302</v>
      </c>
      <c r="E239" t="s">
        <v>9848</v>
      </c>
      <c r="F239" t="s">
        <v>1484</v>
      </c>
      <c r="G239" s="56">
        <v>6.9498000000000006</v>
      </c>
      <c r="H239">
        <v>4</v>
      </c>
      <c r="I239">
        <v>0</v>
      </c>
      <c r="J239" s="12">
        <v>8</v>
      </c>
      <c r="K239" s="12">
        <v>6</v>
      </c>
      <c r="L239">
        <v>1</v>
      </c>
      <c r="M239" s="12">
        <v>3.8640306195861753</v>
      </c>
      <c r="N239" s="12">
        <v>94.388360167208845</v>
      </c>
      <c r="O239" s="12">
        <v>5566.4051275871261</v>
      </c>
      <c r="P239" s="12">
        <v>5389.8156335849362</v>
      </c>
      <c r="Q239" s="12">
        <v>108.1855749194292</v>
      </c>
      <c r="R239" s="57">
        <v>8.4832506482170484E-5</v>
      </c>
      <c r="S239" s="57">
        <v>4.777260241251642E-4</v>
      </c>
      <c r="T239" s="57">
        <v>0</v>
      </c>
      <c r="U239" s="57">
        <v>1.5016425968892577E-3</v>
      </c>
      <c r="V239" s="57">
        <v>2.3375294137304111E-3</v>
      </c>
      <c r="W239" s="57">
        <v>8.110300081103001E-4</v>
      </c>
      <c r="X239" s="57">
        <v>5.332823591626246E-4</v>
      </c>
      <c r="Y239" s="57">
        <v>6.6136724036113101E-4</v>
      </c>
      <c r="Z239" s="57">
        <v>1.0891806319097378E-3</v>
      </c>
      <c r="AA239" s="57">
        <v>2.3464230845484952E-3</v>
      </c>
      <c r="AB239" s="57">
        <v>2.1323740896473083E-4</v>
      </c>
      <c r="AC239" s="17">
        <v>9.1420466129854756E-4</v>
      </c>
      <c r="AD239" s="12">
        <v>232</v>
      </c>
      <c r="AE239" s="16">
        <v>5</v>
      </c>
      <c r="AF239" s="17">
        <v>0.85720099153215967</v>
      </c>
      <c r="AG239" t="str">
        <f>IF(AF239&lt;='CAV Tier 1 Analysis'!$A$5,"Tier 1", "Tier 2")</f>
        <v>Tier 2</v>
      </c>
      <c r="AH239" t="str">
        <f t="shared" si="8"/>
        <v>Minnesota - Tier 2</v>
      </c>
      <c r="AI239" t="str">
        <f t="shared" si="9"/>
        <v>Little Falls, City Of - Tier 2</v>
      </c>
    </row>
    <row r="240" spans="1:35" x14ac:dyDescent="0.3">
      <c r="A240">
        <v>233</v>
      </c>
      <c r="B240">
        <v>5</v>
      </c>
      <c r="C240" t="s">
        <v>37</v>
      </c>
      <c r="D240" t="s">
        <v>6347</v>
      </c>
      <c r="E240" t="s">
        <v>9902</v>
      </c>
      <c r="F240" t="s">
        <v>1572</v>
      </c>
      <c r="G240" s="56">
        <v>2.9901700000000004</v>
      </c>
      <c r="H240">
        <v>3</v>
      </c>
      <c r="I240">
        <v>0</v>
      </c>
      <c r="J240" s="12">
        <v>11</v>
      </c>
      <c r="K240" s="12">
        <v>2</v>
      </c>
      <c r="L240">
        <v>0</v>
      </c>
      <c r="M240" s="12">
        <v>1.8516606079253017</v>
      </c>
      <c r="N240" s="12">
        <v>349.28572814626375</v>
      </c>
      <c r="O240" s="12">
        <v>11445.500428388985</v>
      </c>
      <c r="P240" s="12">
        <v>3387.5623938099197</v>
      </c>
      <c r="Q240" s="12">
        <v>22.03821259108372</v>
      </c>
      <c r="R240" s="57">
        <v>3.6499412343922378E-5</v>
      </c>
      <c r="S240" s="57">
        <v>3.5829451809387314E-4</v>
      </c>
      <c r="T240" s="57">
        <v>0</v>
      </c>
      <c r="U240" s="57">
        <v>2.0647585707227294E-3</v>
      </c>
      <c r="V240" s="57">
        <v>7.7917647124347037E-4</v>
      </c>
      <c r="W240" s="57">
        <v>0</v>
      </c>
      <c r="X240" s="57">
        <v>2.5555127134801488E-4</v>
      </c>
      <c r="Y240" s="57">
        <v>2.4474006933947749E-3</v>
      </c>
      <c r="Z240" s="57">
        <v>2.2395454702593002E-3</v>
      </c>
      <c r="AA240" s="57">
        <v>1.4747544520176945E-3</v>
      </c>
      <c r="AB240" s="57">
        <v>4.34380586749799E-5</v>
      </c>
      <c r="AC240" s="17">
        <v>8.8176535619079622E-4</v>
      </c>
      <c r="AD240" s="12">
        <v>233</v>
      </c>
      <c r="AE240" s="16">
        <v>5</v>
      </c>
      <c r="AF240" s="17">
        <v>0.85808275688835045</v>
      </c>
      <c r="AG240" t="str">
        <f>IF(AF240&lt;='CAV Tier 1 Analysis'!$A$5,"Tier 1", "Tier 2")</f>
        <v>Tier 2</v>
      </c>
      <c r="AH240" t="str">
        <f t="shared" si="8"/>
        <v>Minnesota - Tier 2</v>
      </c>
      <c r="AI240" t="str">
        <f t="shared" si="9"/>
        <v>North St. Paul, City Of - Tier 2</v>
      </c>
    </row>
    <row r="241" spans="1:35" x14ac:dyDescent="0.3">
      <c r="A241">
        <v>234</v>
      </c>
      <c r="B241">
        <v>5</v>
      </c>
      <c r="C241" t="s">
        <v>37</v>
      </c>
      <c r="D241" t="s">
        <v>6424</v>
      </c>
      <c r="E241" t="s">
        <v>10006</v>
      </c>
      <c r="F241" t="s">
        <v>2124</v>
      </c>
      <c r="G241" s="56">
        <v>1.9523699999999997</v>
      </c>
      <c r="H241">
        <v>29</v>
      </c>
      <c r="I241">
        <v>0</v>
      </c>
      <c r="J241" s="12">
        <v>12</v>
      </c>
      <c r="K241" s="12">
        <v>5</v>
      </c>
      <c r="L241">
        <v>0</v>
      </c>
      <c r="M241" s="12">
        <v>0.91266511982872089</v>
      </c>
      <c r="N241" s="12">
        <v>48.129586988161059</v>
      </c>
      <c r="O241" s="12">
        <v>1166.3440658197774</v>
      </c>
      <c r="P241" s="12">
        <v>1025.5750296115343</v>
      </c>
      <c r="Q241" s="12">
        <v>221.09717847883599</v>
      </c>
      <c r="R241" s="57">
        <v>2.3831540573915098E-5</v>
      </c>
      <c r="S241" s="57">
        <v>3.4635136749074408E-3</v>
      </c>
      <c r="T241" s="57">
        <v>0</v>
      </c>
      <c r="U241" s="57">
        <v>2.2524638953338866E-3</v>
      </c>
      <c r="V241" s="57">
        <v>1.9479411781086759E-3</v>
      </c>
      <c r="W241" s="57">
        <v>0</v>
      </c>
      <c r="X241" s="57">
        <v>1.2595868308099085E-4</v>
      </c>
      <c r="Y241" s="57">
        <v>3.3723789744510786E-4</v>
      </c>
      <c r="Z241" s="57">
        <v>2.2821899188362195E-4</v>
      </c>
      <c r="AA241" s="57">
        <v>4.4647778106213557E-4</v>
      </c>
      <c r="AB241" s="57">
        <v>4.357899794251829E-4</v>
      </c>
      <c r="AC241" s="17">
        <v>8.4194851107463262E-4</v>
      </c>
      <c r="AD241" s="12">
        <v>234</v>
      </c>
      <c r="AE241" s="16">
        <v>5</v>
      </c>
      <c r="AF241" s="17">
        <v>0.85892470539942511</v>
      </c>
      <c r="AG241" t="str">
        <f>IF(AF241&lt;='CAV Tier 1 Analysis'!$A$5,"Tier 1", "Tier 2")</f>
        <v>Tier 2</v>
      </c>
      <c r="AH241" t="str">
        <f t="shared" si="8"/>
        <v>Minnesota - Tier 2</v>
      </c>
      <c r="AI241" t="str">
        <f t="shared" si="9"/>
        <v>Goodview, City Of - Tier 2</v>
      </c>
    </row>
    <row r="242" spans="1:35" x14ac:dyDescent="0.3">
      <c r="A242">
        <v>235</v>
      </c>
      <c r="B242">
        <v>5</v>
      </c>
      <c r="C242" t="s">
        <v>37</v>
      </c>
      <c r="D242" t="s">
        <v>6259</v>
      </c>
      <c r="E242" t="s">
        <v>9789</v>
      </c>
      <c r="F242" t="s">
        <v>1625</v>
      </c>
      <c r="G242" s="56">
        <v>35.253</v>
      </c>
      <c r="H242">
        <v>7</v>
      </c>
      <c r="I242">
        <v>0</v>
      </c>
      <c r="J242" s="12">
        <v>8</v>
      </c>
      <c r="K242" s="12">
        <v>6</v>
      </c>
      <c r="L242">
        <v>0</v>
      </c>
      <c r="M242">
        <v>0</v>
      </c>
      <c r="N242" s="12">
        <v>336.31717609589737</v>
      </c>
      <c r="O242" s="12">
        <v>2473.4381728685321</v>
      </c>
      <c r="P242" s="12">
        <v>1954.878498637536</v>
      </c>
      <c r="Q242" s="12">
        <v>209.22719540055004</v>
      </c>
      <c r="R242" s="57">
        <v>4.3031459193299893E-4</v>
      </c>
      <c r="S242" s="57">
        <v>8.3602054221903739E-4</v>
      </c>
      <c r="T242" s="57">
        <v>0</v>
      </c>
      <c r="U242" s="57">
        <v>1.5016425968892577E-3</v>
      </c>
      <c r="V242" s="57">
        <v>2.3375294137304111E-3</v>
      </c>
      <c r="W242" s="57">
        <v>0</v>
      </c>
      <c r="X242" s="57">
        <v>0</v>
      </c>
      <c r="Y242" s="57">
        <v>2.3565316978339198E-3</v>
      </c>
      <c r="Z242" s="57">
        <v>4.8397859846079772E-4</v>
      </c>
      <c r="AA242" s="57">
        <v>8.5104433036787923E-4</v>
      </c>
      <c r="AB242" s="57">
        <v>4.1239384331411688E-4</v>
      </c>
      <c r="AC242" s="17">
        <v>8.3722323770440174E-4</v>
      </c>
      <c r="AD242" s="12">
        <v>235</v>
      </c>
      <c r="AE242" s="16">
        <v>5</v>
      </c>
      <c r="AF242" s="17">
        <v>0.85976192863712952</v>
      </c>
      <c r="AG242" t="str">
        <f>IF(AF242&lt;='CAV Tier 1 Analysis'!$A$5,"Tier 1", "Tier 2")</f>
        <v>Tier 2</v>
      </c>
      <c r="AH242" t="str">
        <f t="shared" si="8"/>
        <v>Minnesota - Tier 2</v>
      </c>
      <c r="AI242" t="str">
        <f t="shared" si="9"/>
        <v>Cohasset, City Of - Tier 2</v>
      </c>
    </row>
    <row r="243" spans="1:35" x14ac:dyDescent="0.3">
      <c r="A243">
        <v>236</v>
      </c>
      <c r="B243">
        <v>5</v>
      </c>
      <c r="C243" t="s">
        <v>37</v>
      </c>
      <c r="D243" t="s">
        <v>4174</v>
      </c>
      <c r="E243" t="s">
        <v>9643</v>
      </c>
      <c r="F243" t="s">
        <v>2036</v>
      </c>
      <c r="G243" s="56">
        <v>2.4307699999999999</v>
      </c>
      <c r="H243">
        <v>15</v>
      </c>
      <c r="I243">
        <v>0</v>
      </c>
      <c r="J243" s="12">
        <v>9</v>
      </c>
      <c r="K243" s="12">
        <v>2</v>
      </c>
      <c r="L243">
        <v>0</v>
      </c>
      <c r="M243" s="12">
        <v>1.5717982367727097</v>
      </c>
      <c r="N243" s="12">
        <v>296.28575084868345</v>
      </c>
      <c r="O243" s="12">
        <v>3670.8823364327591</v>
      </c>
      <c r="P243" s="12">
        <v>2602.7659332233843</v>
      </c>
      <c r="Q243" s="12">
        <v>354.53924842820197</v>
      </c>
      <c r="R243" s="57">
        <v>2.9671114533031962E-5</v>
      </c>
      <c r="S243" s="57">
        <v>1.7914725904693658E-3</v>
      </c>
      <c r="T243" s="57">
        <v>0</v>
      </c>
      <c r="U243" s="57">
        <v>1.6893479215004149E-3</v>
      </c>
      <c r="V243" s="57">
        <v>7.7917647124347037E-4</v>
      </c>
      <c r="W243" s="57">
        <v>0</v>
      </c>
      <c r="X243" s="57">
        <v>2.1692692277981327E-4</v>
      </c>
      <c r="Y243" s="57">
        <v>2.0760365902107816E-3</v>
      </c>
      <c r="Z243" s="57">
        <v>7.1828295842980686E-4</v>
      </c>
      <c r="AA243" s="57">
        <v>1.1330981400062606E-3</v>
      </c>
      <c r="AB243" s="57">
        <v>6.9880879005760602E-4</v>
      </c>
      <c r="AC243" s="17">
        <v>8.3025649993005018E-4</v>
      </c>
      <c r="AD243" s="12">
        <v>236</v>
      </c>
      <c r="AE243" s="16">
        <v>5</v>
      </c>
      <c r="AF243" s="17">
        <v>0.8605921851370596</v>
      </c>
      <c r="AG243" t="str">
        <f>IF(AF243&lt;='CAV Tier 1 Analysis'!$A$5,"Tier 1", "Tier 2")</f>
        <v>Tier 2</v>
      </c>
      <c r="AH243" t="str">
        <f t="shared" si="8"/>
        <v>Minnesota - Tier 2</v>
      </c>
      <c r="AI243" t="str">
        <f t="shared" si="9"/>
        <v>Centerville, City Of - Tier 2</v>
      </c>
    </row>
    <row r="244" spans="1:35" x14ac:dyDescent="0.3">
      <c r="A244">
        <v>237</v>
      </c>
      <c r="B244">
        <v>5</v>
      </c>
      <c r="C244" t="s">
        <v>37</v>
      </c>
      <c r="D244" t="s">
        <v>6443</v>
      </c>
      <c r="E244" t="s">
        <v>10037</v>
      </c>
      <c r="F244" t="s">
        <v>1660</v>
      </c>
      <c r="G244" s="56">
        <v>2.09815</v>
      </c>
      <c r="H244">
        <v>12</v>
      </c>
      <c r="I244">
        <v>0</v>
      </c>
      <c r="J244" s="12">
        <v>11</v>
      </c>
      <c r="K244" s="12">
        <v>7</v>
      </c>
      <c r="L244">
        <v>0</v>
      </c>
      <c r="M244" s="12">
        <v>0.92319424254700577</v>
      </c>
      <c r="N244" s="12">
        <v>73.649499687094902</v>
      </c>
      <c r="O244" s="12">
        <v>2336.0494548455854</v>
      </c>
      <c r="P244" s="12">
        <v>2265.531547338433</v>
      </c>
      <c r="Q244" s="12">
        <v>342.52181195305047</v>
      </c>
      <c r="R244" s="57">
        <v>2.561099937776137E-5</v>
      </c>
      <c r="S244" s="57">
        <v>1.4331780723754925E-3</v>
      </c>
      <c r="T244" s="57">
        <v>0</v>
      </c>
      <c r="U244" s="57">
        <v>2.0647585707227294E-3</v>
      </c>
      <c r="V244" s="57">
        <v>2.7271176493521465E-3</v>
      </c>
      <c r="W244" s="57">
        <v>0</v>
      </c>
      <c r="X244" s="57">
        <v>1.274118277260302E-4</v>
      </c>
      <c r="Y244" s="57">
        <v>5.1605268145079935E-4</v>
      </c>
      <c r="Z244" s="57">
        <v>4.5709569517158509E-4</v>
      </c>
      <c r="AA244" s="57">
        <v>9.8628522436341689E-4</v>
      </c>
      <c r="AB244" s="57">
        <v>6.7512201833902876E-4</v>
      </c>
      <c r="AC244" s="17">
        <v>8.1933024898899918E-4</v>
      </c>
      <c r="AD244" s="12">
        <v>237</v>
      </c>
      <c r="AE244" s="16">
        <v>5</v>
      </c>
      <c r="AF244" s="17">
        <v>0.86141151538604854</v>
      </c>
      <c r="AG244" t="str">
        <f>IF(AF244&lt;='CAV Tier 1 Analysis'!$A$5,"Tier 1", "Tier 2")</f>
        <v>Tier 2</v>
      </c>
      <c r="AH244" t="str">
        <f t="shared" si="8"/>
        <v>Minnesota - Tier 2</v>
      </c>
      <c r="AI244" t="str">
        <f t="shared" si="9"/>
        <v>Kasson, City Of - Tier 2</v>
      </c>
    </row>
    <row r="245" spans="1:35" x14ac:dyDescent="0.3">
      <c r="A245">
        <v>238</v>
      </c>
      <c r="B245">
        <v>5</v>
      </c>
      <c r="C245" t="s">
        <v>37</v>
      </c>
      <c r="D245" t="s">
        <v>6317</v>
      </c>
      <c r="E245" t="s">
        <v>9867</v>
      </c>
      <c r="F245" t="s">
        <v>2032</v>
      </c>
      <c r="G245" s="56">
        <v>0.24063000000000001</v>
      </c>
      <c r="H245">
        <v>15</v>
      </c>
      <c r="I245">
        <v>0</v>
      </c>
      <c r="J245" s="12">
        <v>21</v>
      </c>
      <c r="K245" s="12">
        <v>4</v>
      </c>
      <c r="L245">
        <v>2</v>
      </c>
      <c r="M245" s="12">
        <v>3.6612226239454766E-2</v>
      </c>
      <c r="N245" s="12">
        <v>1.2106670924455845</v>
      </c>
      <c r="O245" s="12">
        <v>2.3372588153699541</v>
      </c>
      <c r="P245" s="12">
        <v>0</v>
      </c>
      <c r="Q245" s="12">
        <v>0</v>
      </c>
      <c r="R245" s="57">
        <v>2.9372422278057905E-6</v>
      </c>
      <c r="S245" s="57">
        <v>1.7914725904693658E-3</v>
      </c>
      <c r="T245" s="57">
        <v>0</v>
      </c>
      <c r="U245" s="57">
        <v>3.9418118168343015E-3</v>
      </c>
      <c r="V245" s="57">
        <v>1.5583529424869407E-3</v>
      </c>
      <c r="W245" s="57">
        <v>1.6220600162206002E-3</v>
      </c>
      <c r="X245" s="57">
        <v>5.0529243438715845E-6</v>
      </c>
      <c r="Y245" s="57">
        <v>8.4829904080157716E-6</v>
      </c>
      <c r="Z245" s="57">
        <v>4.573323312104552E-7</v>
      </c>
      <c r="AA245" s="57">
        <v>0</v>
      </c>
      <c r="AB245" s="57">
        <v>0</v>
      </c>
      <c r="AC245" s="17">
        <v>8.1187525957473724E-4</v>
      </c>
      <c r="AD245" s="12">
        <v>238</v>
      </c>
      <c r="AE245" s="16">
        <v>5</v>
      </c>
      <c r="AF245" s="17">
        <v>0.86222339064562326</v>
      </c>
      <c r="AG245" t="str">
        <f>IF(AF245&lt;='CAV Tier 1 Analysis'!$A$5,"Tier 1", "Tier 2")</f>
        <v>Tier 2</v>
      </c>
      <c r="AH245" t="str">
        <f t="shared" si="8"/>
        <v>Minnesota - Tier 2</v>
      </c>
      <c r="AI245" t="str">
        <f t="shared" si="9"/>
        <v>Perley, City Of - Tier 2</v>
      </c>
    </row>
    <row r="246" spans="1:35" x14ac:dyDescent="0.3">
      <c r="A246">
        <v>239</v>
      </c>
      <c r="B246">
        <v>5</v>
      </c>
      <c r="C246" t="s">
        <v>37</v>
      </c>
      <c r="D246" t="s">
        <v>6201</v>
      </c>
      <c r="E246" t="s">
        <v>9719</v>
      </c>
      <c r="F246" t="s">
        <v>1704</v>
      </c>
      <c r="G246" s="56">
        <v>3.18757</v>
      </c>
      <c r="H246">
        <v>10</v>
      </c>
      <c r="I246">
        <v>0</v>
      </c>
      <c r="J246" s="12">
        <v>13</v>
      </c>
      <c r="K246" s="12">
        <v>7</v>
      </c>
      <c r="L246">
        <v>0</v>
      </c>
      <c r="M246" s="12">
        <v>0.68076308912431738</v>
      </c>
      <c r="N246" s="12">
        <v>224.70230326706442</v>
      </c>
      <c r="O246" s="12">
        <v>1324.3787788696286</v>
      </c>
      <c r="P246" s="12">
        <v>1237.3346679724502</v>
      </c>
      <c r="Q246" s="12">
        <v>0</v>
      </c>
      <c r="R246" s="57">
        <v>3.8908968990096428E-5</v>
      </c>
      <c r="S246" s="57">
        <v>1.1943150603129105E-3</v>
      </c>
      <c r="T246" s="57">
        <v>0</v>
      </c>
      <c r="U246" s="57">
        <v>2.4401692199450438E-3</v>
      </c>
      <c r="V246" s="57">
        <v>2.7271176493521465E-3</v>
      </c>
      <c r="W246" s="57">
        <v>0</v>
      </c>
      <c r="X246" s="57">
        <v>9.3953434105533123E-5</v>
      </c>
      <c r="Y246" s="57">
        <v>1.5744604732115764E-3</v>
      </c>
      <c r="Z246" s="57">
        <v>2.5914170495929125E-4</v>
      </c>
      <c r="AA246" s="57">
        <v>5.38666037137085E-4</v>
      </c>
      <c r="AB246" s="57">
        <v>0</v>
      </c>
      <c r="AC246" s="17">
        <v>8.0606659527397121E-4</v>
      </c>
      <c r="AD246" s="12">
        <v>239</v>
      </c>
      <c r="AE246" s="16">
        <v>5</v>
      </c>
      <c r="AF246" s="17">
        <v>0.86302945724089719</v>
      </c>
      <c r="AG246" t="str">
        <f>IF(AF246&lt;='CAV Tier 1 Analysis'!$A$5,"Tier 1", "Tier 2")</f>
        <v>Tier 2</v>
      </c>
      <c r="AH246" t="str">
        <f t="shared" si="8"/>
        <v>Minnesota - Tier 2</v>
      </c>
      <c r="AI246" t="str">
        <f t="shared" si="9"/>
        <v>Blue Earth, City Of - Tier 2</v>
      </c>
    </row>
    <row r="247" spans="1:35" x14ac:dyDescent="0.3">
      <c r="A247">
        <v>240</v>
      </c>
      <c r="B247">
        <v>5</v>
      </c>
      <c r="C247" t="s">
        <v>37</v>
      </c>
      <c r="D247" t="s">
        <v>6196</v>
      </c>
      <c r="E247" t="s">
        <v>9713</v>
      </c>
      <c r="F247" t="s">
        <v>1558</v>
      </c>
      <c r="G247" s="56">
        <v>10.116949999999999</v>
      </c>
      <c r="H247">
        <v>3</v>
      </c>
      <c r="I247">
        <v>0</v>
      </c>
      <c r="J247" s="12">
        <v>10.875</v>
      </c>
      <c r="K247" s="12">
        <v>1.0625</v>
      </c>
      <c r="L247">
        <v>0</v>
      </c>
      <c r="M247" s="12">
        <v>0.99893248459268891</v>
      </c>
      <c r="N247" s="12">
        <v>5.0072154119011447</v>
      </c>
      <c r="O247" s="12">
        <v>11384.82879108266</v>
      </c>
      <c r="P247" s="12">
        <v>7999.7381684122611</v>
      </c>
      <c r="Q247" s="12">
        <v>0</v>
      </c>
      <c r="R247" s="57">
        <v>1.2349221940988152E-4</v>
      </c>
      <c r="S247" s="57">
        <v>3.5829451809387314E-4</v>
      </c>
      <c r="T247" s="57">
        <v>0</v>
      </c>
      <c r="U247" s="57">
        <v>2.0412954051463347E-3</v>
      </c>
      <c r="V247" s="57">
        <v>4.1393750034809365E-4</v>
      </c>
      <c r="W247" s="57">
        <v>0</v>
      </c>
      <c r="X247" s="57">
        <v>1.3786460938677115E-4</v>
      </c>
      <c r="Y247" s="57">
        <v>3.508492183778037E-5</v>
      </c>
      <c r="Z247" s="57">
        <v>2.2276738276559263E-3</v>
      </c>
      <c r="AA247" s="57">
        <v>3.4826368070443991E-3</v>
      </c>
      <c r="AB247" s="57">
        <v>0</v>
      </c>
      <c r="AC247" s="17">
        <v>8.0184361899300551E-4</v>
      </c>
      <c r="AD247" s="12">
        <v>240</v>
      </c>
      <c r="AE247" s="16">
        <v>5</v>
      </c>
      <c r="AF247" s="17">
        <v>0.86383130085989024</v>
      </c>
      <c r="AG247" t="str">
        <f>IF(AF247&lt;='CAV Tier 1 Analysis'!$A$5,"Tier 1", "Tier 2")</f>
        <v>Tier 2</v>
      </c>
      <c r="AH247" t="str">
        <f t="shared" si="8"/>
        <v>Minnesota - Tier 2</v>
      </c>
      <c r="AI247" t="str">
        <f t="shared" si="9"/>
        <v>Mendota Heights, City Of - Tier 2</v>
      </c>
    </row>
    <row r="248" spans="1:35" x14ac:dyDescent="0.3">
      <c r="A248">
        <v>241</v>
      </c>
      <c r="B248">
        <v>5</v>
      </c>
      <c r="C248" t="s">
        <v>37</v>
      </c>
      <c r="D248" t="s">
        <v>6144</v>
      </c>
      <c r="E248" t="s">
        <v>9644</v>
      </c>
      <c r="F248" t="s">
        <v>1790</v>
      </c>
      <c r="G248" s="56">
        <v>1.94435</v>
      </c>
      <c r="H248">
        <v>3</v>
      </c>
      <c r="I248">
        <v>0</v>
      </c>
      <c r="J248" s="12">
        <v>9</v>
      </c>
      <c r="K248" s="12">
        <v>2</v>
      </c>
      <c r="L248">
        <v>0</v>
      </c>
      <c r="M248">
        <v>0</v>
      </c>
      <c r="N248" s="12">
        <v>427.49137895145753</v>
      </c>
      <c r="O248" s="12">
        <v>5182.237572175085</v>
      </c>
      <c r="P248" s="12">
        <v>4327.8701222509526</v>
      </c>
      <c r="Q248" s="12">
        <v>0</v>
      </c>
      <c r="R248" s="57">
        <v>2.3733644706122213E-5</v>
      </c>
      <c r="S248" s="57">
        <v>3.5829451809387314E-4</v>
      </c>
      <c r="T248" s="57">
        <v>0</v>
      </c>
      <c r="U248" s="57">
        <v>1.6893479215004149E-3</v>
      </c>
      <c r="V248" s="57">
        <v>7.7917647124347037E-4</v>
      </c>
      <c r="W248" s="57">
        <v>0</v>
      </c>
      <c r="X248" s="57">
        <v>0</v>
      </c>
      <c r="Y248" s="57">
        <v>2.9953777465192353E-3</v>
      </c>
      <c r="Z248" s="57">
        <v>1.0140104186083063E-3</v>
      </c>
      <c r="AA248" s="57">
        <v>1.8841116379750699E-3</v>
      </c>
      <c r="AB248" s="57">
        <v>0</v>
      </c>
      <c r="AC248" s="17">
        <v>7.9491385078604465E-4</v>
      </c>
      <c r="AD248" s="12">
        <v>241</v>
      </c>
      <c r="AE248" s="16">
        <v>5</v>
      </c>
      <c r="AF248" s="17">
        <v>0.86462621471067624</v>
      </c>
      <c r="AG248" t="str">
        <f>IF(AF248&lt;='CAV Tier 1 Analysis'!$A$5,"Tier 1", "Tier 2")</f>
        <v>Tier 2</v>
      </c>
      <c r="AH248" t="str">
        <f t="shared" si="8"/>
        <v>Minnesota - Tier 2</v>
      </c>
      <c r="AI248" t="str">
        <f t="shared" si="9"/>
        <v>Circle Pines, City Of - Tier 2</v>
      </c>
    </row>
    <row r="249" spans="1:35" x14ac:dyDescent="0.3">
      <c r="A249">
        <v>242</v>
      </c>
      <c r="B249">
        <v>5</v>
      </c>
      <c r="C249" t="s">
        <v>37</v>
      </c>
      <c r="D249" t="s">
        <v>6330</v>
      </c>
      <c r="E249" t="s">
        <v>9881</v>
      </c>
      <c r="F249" t="s">
        <v>2226</v>
      </c>
      <c r="G249" s="56">
        <v>43.251539999999999</v>
      </c>
      <c r="H249">
        <v>5</v>
      </c>
      <c r="I249">
        <v>3</v>
      </c>
      <c r="J249" s="12">
        <v>7.4</v>
      </c>
      <c r="K249" s="12">
        <v>5.6</v>
      </c>
      <c r="L249">
        <v>0</v>
      </c>
      <c r="M249">
        <v>0</v>
      </c>
      <c r="N249" s="12">
        <v>0</v>
      </c>
      <c r="O249" s="12">
        <v>1309.4123056781154</v>
      </c>
      <c r="P249" s="12">
        <v>709.81642535423487</v>
      </c>
      <c r="Q249" s="12">
        <v>115.38252444612863</v>
      </c>
      <c r="R249" s="57">
        <v>5.2794850893750258E-4</v>
      </c>
      <c r="S249" s="57">
        <v>5.9715753015645526E-4</v>
      </c>
      <c r="T249" s="57">
        <v>3.1813361611876989E-3</v>
      </c>
      <c r="U249" s="57">
        <v>1.3890194021225633E-3</v>
      </c>
      <c r="V249" s="57">
        <v>2.1816941194817171E-3</v>
      </c>
      <c r="W249" s="57">
        <v>0</v>
      </c>
      <c r="X249" s="57">
        <v>0</v>
      </c>
      <c r="Y249" s="57">
        <v>0</v>
      </c>
      <c r="Z249" s="57">
        <v>2.5621320939446009E-4</v>
      </c>
      <c r="AA249" s="57">
        <v>3.090142148582315E-4</v>
      </c>
      <c r="AB249" s="57">
        <v>2.274228386827525E-4</v>
      </c>
      <c r="AC249" s="17">
        <v>7.8816418043830747E-4</v>
      </c>
      <c r="AD249" s="12">
        <v>242</v>
      </c>
      <c r="AE249" s="16">
        <v>5</v>
      </c>
      <c r="AF249" s="17">
        <v>0.8654143788911145</v>
      </c>
      <c r="AG249" t="str">
        <f>IF(AF249&lt;='CAV Tier 1 Analysis'!$A$5,"Tier 1", "Tier 2")</f>
        <v>Tier 2</v>
      </c>
      <c r="AH249" t="str">
        <f t="shared" si="8"/>
        <v>Minnesota - Tier 2</v>
      </c>
      <c r="AI249" t="str">
        <f t="shared" si="9"/>
        <v>Rock Creek, City Of - Tier 2</v>
      </c>
    </row>
    <row r="250" spans="1:35" x14ac:dyDescent="0.3">
      <c r="A250">
        <v>243</v>
      </c>
      <c r="B250">
        <v>5</v>
      </c>
      <c r="C250" t="s">
        <v>37</v>
      </c>
      <c r="D250" t="s">
        <v>4131</v>
      </c>
      <c r="E250" t="s">
        <v>9666</v>
      </c>
      <c r="F250" t="s">
        <v>1910</v>
      </c>
      <c r="G250" s="56">
        <v>1.8216000000000001</v>
      </c>
      <c r="H250">
        <v>13</v>
      </c>
      <c r="I250">
        <v>0</v>
      </c>
      <c r="J250" s="12">
        <v>8</v>
      </c>
      <c r="K250" s="12">
        <v>8</v>
      </c>
      <c r="L250">
        <v>1</v>
      </c>
      <c r="M250" s="12">
        <v>3.8730511638120335</v>
      </c>
      <c r="N250" s="12">
        <v>89.844950524371669</v>
      </c>
      <c r="O250" s="12">
        <v>817.74665120606255</v>
      </c>
      <c r="P250" s="12">
        <v>733.32674657936536</v>
      </c>
      <c r="Q250" s="12">
        <v>0</v>
      </c>
      <c r="R250" s="57">
        <v>2.2235300844329584E-5</v>
      </c>
      <c r="S250" s="57">
        <v>1.5526095784067838E-3</v>
      </c>
      <c r="T250" s="57">
        <v>0</v>
      </c>
      <c r="U250" s="57">
        <v>1.5016425968892577E-3</v>
      </c>
      <c r="V250" s="57">
        <v>3.1167058849738815E-3</v>
      </c>
      <c r="W250" s="57">
        <v>8.110300081103001E-4</v>
      </c>
      <c r="X250" s="57">
        <v>5.3452730196440078E-4</v>
      </c>
      <c r="Y250" s="57">
        <v>6.2953214658484054E-4</v>
      </c>
      <c r="Z250" s="57">
        <v>1.600088017109118E-4</v>
      </c>
      <c r="AA250" s="57">
        <v>3.1924928859694199E-4</v>
      </c>
      <c r="AB250" s="57">
        <v>0</v>
      </c>
      <c r="AC250" s="17">
        <v>7.8614008255287714E-4</v>
      </c>
      <c r="AD250" s="12">
        <v>243</v>
      </c>
      <c r="AE250" s="16">
        <v>5</v>
      </c>
      <c r="AF250" s="17">
        <v>0.86620051897366734</v>
      </c>
      <c r="AG250" t="str">
        <f>IF(AF250&lt;='CAV Tier 1 Analysis'!$A$5,"Tier 1", "Tier 2")</f>
        <v>Tier 2</v>
      </c>
      <c r="AH250" t="str">
        <f t="shared" si="8"/>
        <v>Minnesota - Tier 2</v>
      </c>
      <c r="AI250" t="str">
        <f t="shared" si="9"/>
        <v>Springfield, City Of - Tier 2</v>
      </c>
    </row>
    <row r="251" spans="1:35" x14ac:dyDescent="0.3">
      <c r="A251">
        <v>244</v>
      </c>
      <c r="B251">
        <v>5</v>
      </c>
      <c r="C251" t="s">
        <v>37</v>
      </c>
      <c r="D251" t="s">
        <v>6500</v>
      </c>
      <c r="E251" t="s">
        <v>10108</v>
      </c>
      <c r="F251" t="s">
        <v>1776</v>
      </c>
      <c r="G251" s="56">
        <v>0.42091000000000001</v>
      </c>
      <c r="H251">
        <v>7</v>
      </c>
      <c r="I251">
        <v>0</v>
      </c>
      <c r="J251" s="12">
        <v>19</v>
      </c>
      <c r="K251" s="12">
        <v>6</v>
      </c>
      <c r="L251">
        <v>0</v>
      </c>
      <c r="M251" s="12">
        <v>13.732128008362832</v>
      </c>
      <c r="N251" s="12">
        <v>0.20936504265021444</v>
      </c>
      <c r="O251" s="12">
        <v>1.248663788933178</v>
      </c>
      <c r="P251" s="12">
        <v>0</v>
      </c>
      <c r="Q251" s="12">
        <v>0</v>
      </c>
      <c r="R251" s="57">
        <v>5.1378241537037573E-6</v>
      </c>
      <c r="S251" s="57">
        <v>8.3602054221903739E-4</v>
      </c>
      <c r="T251" s="57">
        <v>0</v>
      </c>
      <c r="U251" s="57">
        <v>3.5664011676119871E-3</v>
      </c>
      <c r="V251" s="57">
        <v>2.3375294137304111E-3</v>
      </c>
      <c r="W251" s="57">
        <v>0</v>
      </c>
      <c r="X251" s="57">
        <v>1.8951976165776773E-3</v>
      </c>
      <c r="Y251" s="57">
        <v>1.4669942378527227E-6</v>
      </c>
      <c r="Z251" s="57">
        <v>2.4432652376176855E-7</v>
      </c>
      <c r="AA251" s="57">
        <v>0</v>
      </c>
      <c r="AB251" s="57">
        <v>0</v>
      </c>
      <c r="AC251" s="17">
        <v>7.8563617136858451E-4</v>
      </c>
      <c r="AD251" s="12">
        <v>244</v>
      </c>
      <c r="AE251" s="16">
        <v>5</v>
      </c>
      <c r="AF251" s="17">
        <v>0.86698615514503596</v>
      </c>
      <c r="AG251" t="str">
        <f>IF(AF251&lt;='CAV Tier 1 Analysis'!$A$5,"Tier 1", "Tier 2")</f>
        <v>Tier 2</v>
      </c>
      <c r="AH251" t="str">
        <f t="shared" si="8"/>
        <v>Minnesota - Tier 2</v>
      </c>
      <c r="AI251" t="str">
        <f t="shared" si="9"/>
        <v>Kennedy, City Of - Tier 2</v>
      </c>
    </row>
    <row r="252" spans="1:35" x14ac:dyDescent="0.3">
      <c r="A252">
        <v>245</v>
      </c>
      <c r="B252">
        <v>5</v>
      </c>
      <c r="C252" t="s">
        <v>37</v>
      </c>
      <c r="D252" t="s">
        <v>6502</v>
      </c>
      <c r="E252" t="s">
        <v>10110</v>
      </c>
      <c r="F252" t="s">
        <v>1878</v>
      </c>
      <c r="G252" s="56">
        <v>10.851080000000003</v>
      </c>
      <c r="H252">
        <v>12</v>
      </c>
      <c r="I252">
        <v>0</v>
      </c>
      <c r="J252" s="12">
        <v>10.846153846153847</v>
      </c>
      <c r="K252" s="12">
        <v>2</v>
      </c>
      <c r="L252">
        <v>0</v>
      </c>
      <c r="M252">
        <v>0</v>
      </c>
      <c r="N252" s="12">
        <v>0</v>
      </c>
      <c r="O252" s="12">
        <v>11601.818105007083</v>
      </c>
      <c r="P252" s="12">
        <v>0</v>
      </c>
      <c r="Q252" s="12">
        <v>979.60517486896788</v>
      </c>
      <c r="R252" s="57">
        <v>1.3245335325312249E-4</v>
      </c>
      <c r="S252" s="57">
        <v>1.4331780723754925E-3</v>
      </c>
      <c r="T252" s="57">
        <v>0</v>
      </c>
      <c r="U252" s="57">
        <v>2.0358808284748589E-3</v>
      </c>
      <c r="V252" s="57">
        <v>7.7917647124347037E-4</v>
      </c>
      <c r="W252" s="57">
        <v>0</v>
      </c>
      <c r="X252" s="57">
        <v>0</v>
      </c>
      <c r="Y252" s="57">
        <v>0</v>
      </c>
      <c r="Z252" s="57">
        <v>2.2701322101560716E-3</v>
      </c>
      <c r="AA252" s="57">
        <v>0</v>
      </c>
      <c r="AB252" s="57">
        <v>1.9308347665857456E-3</v>
      </c>
      <c r="AC252" s="17">
        <v>7.8015051837170566E-4</v>
      </c>
      <c r="AD252" s="12">
        <v>245</v>
      </c>
      <c r="AE252" s="16">
        <v>5</v>
      </c>
      <c r="AF252" s="17">
        <v>0.86776630566340762</v>
      </c>
      <c r="AG252" t="str">
        <f>IF(AF252&lt;='CAV Tier 1 Analysis'!$A$5,"Tier 1", "Tier 2")</f>
        <v>Tier 2</v>
      </c>
      <c r="AH252" t="str">
        <f t="shared" si="8"/>
        <v>Minnesota - Tier 2</v>
      </c>
      <c r="AI252" t="str">
        <f t="shared" si="9"/>
        <v>White Bear,Township Of - Tier 2</v>
      </c>
    </row>
    <row r="253" spans="1:35" x14ac:dyDescent="0.3">
      <c r="A253">
        <v>246</v>
      </c>
      <c r="B253">
        <v>5</v>
      </c>
      <c r="C253" t="s">
        <v>37</v>
      </c>
      <c r="D253" t="s">
        <v>5476</v>
      </c>
      <c r="E253" t="s">
        <v>9791</v>
      </c>
      <c r="F253" t="s">
        <v>1578</v>
      </c>
      <c r="G253" s="56">
        <v>8.0468399999999995</v>
      </c>
      <c r="H253">
        <v>1</v>
      </c>
      <c r="I253">
        <v>0</v>
      </c>
      <c r="J253" s="12">
        <v>8</v>
      </c>
      <c r="K253" s="12">
        <v>6</v>
      </c>
      <c r="L253">
        <v>0</v>
      </c>
      <c r="M253" s="12">
        <v>2.8518573750689717</v>
      </c>
      <c r="N253" s="12">
        <v>121.71656763917321</v>
      </c>
      <c r="O253" s="12">
        <v>4786.3924225568317</v>
      </c>
      <c r="P253" s="12">
        <v>4668.0271648536082</v>
      </c>
      <c r="Q253" s="12">
        <v>104.88085279496045</v>
      </c>
      <c r="R253" s="57">
        <v>9.8223489375376077E-5</v>
      </c>
      <c r="S253" s="57">
        <v>1.1943150603129105E-4</v>
      </c>
      <c r="T253" s="57">
        <v>0</v>
      </c>
      <c r="U253" s="57">
        <v>1.5016425968892577E-3</v>
      </c>
      <c r="V253" s="57">
        <v>2.3375294137304111E-3</v>
      </c>
      <c r="W253" s="57">
        <v>0</v>
      </c>
      <c r="X253" s="57">
        <v>3.9359036682141735E-4</v>
      </c>
      <c r="Y253" s="57">
        <v>8.5285251595794702E-4</v>
      </c>
      <c r="Z253" s="57">
        <v>9.365552459578558E-4</v>
      </c>
      <c r="AA253" s="57">
        <v>2.0321969142433681E-3</v>
      </c>
      <c r="AB253" s="57">
        <v>2.067236904426917E-4</v>
      </c>
      <c r="AC253" s="17">
        <v>7.7079506722269227E-4</v>
      </c>
      <c r="AD253" s="12">
        <v>246</v>
      </c>
      <c r="AE253" s="16">
        <v>5</v>
      </c>
      <c r="AF253" s="17">
        <v>0.86853710073063028</v>
      </c>
      <c r="AG253" t="str">
        <f>IF(AF253&lt;='CAV Tier 1 Analysis'!$A$5,"Tier 1", "Tier 2")</f>
        <v>Tier 2</v>
      </c>
      <c r="AH253" t="str">
        <f t="shared" si="8"/>
        <v>Minnesota - Tier 2</v>
      </c>
      <c r="AI253" t="str">
        <f t="shared" si="9"/>
        <v>Grand Rapids, City Of - Tier 2</v>
      </c>
    </row>
    <row r="254" spans="1:35" x14ac:dyDescent="0.3">
      <c r="A254">
        <v>247</v>
      </c>
      <c r="B254">
        <v>5</v>
      </c>
      <c r="C254" t="s">
        <v>37</v>
      </c>
      <c r="D254" t="s">
        <v>6536</v>
      </c>
      <c r="E254" t="s">
        <v>10155</v>
      </c>
      <c r="F254" t="s">
        <v>2989</v>
      </c>
      <c r="G254" s="56">
        <v>4.0252799999999995</v>
      </c>
      <c r="H254">
        <v>25</v>
      </c>
      <c r="I254">
        <v>0</v>
      </c>
      <c r="J254" s="12">
        <v>8</v>
      </c>
      <c r="K254" s="12">
        <v>2.8</v>
      </c>
      <c r="L254">
        <v>0</v>
      </c>
      <c r="M254" s="12">
        <v>8.8251103028857631</v>
      </c>
      <c r="N254" s="12">
        <v>136.89571833709229</v>
      </c>
      <c r="O254" s="12">
        <v>694.70221918813206</v>
      </c>
      <c r="P254" s="12">
        <v>298.0644065953698</v>
      </c>
      <c r="Q254" s="12">
        <v>164.06819436777209</v>
      </c>
      <c r="R254" s="57">
        <v>4.9134448716876909E-5</v>
      </c>
      <c r="S254" s="57">
        <v>2.9857876507822763E-3</v>
      </c>
      <c r="T254" s="57">
        <v>0</v>
      </c>
      <c r="U254" s="57">
        <v>1.5016425968892577E-3</v>
      </c>
      <c r="V254" s="57">
        <v>1.0908470597408586E-3</v>
      </c>
      <c r="W254" s="57">
        <v>0</v>
      </c>
      <c r="X254" s="57">
        <v>1.2179705870698642E-3</v>
      </c>
      <c r="Y254" s="57">
        <v>9.5921089521492763E-4</v>
      </c>
      <c r="Z254" s="57">
        <v>1.3593265038048266E-4</v>
      </c>
      <c r="AA254" s="57">
        <v>1.2976050608477704E-4</v>
      </c>
      <c r="AB254" s="57">
        <v>3.2338393253038462E-4</v>
      </c>
      <c r="AC254" s="17">
        <v>7.6306093885542784E-4</v>
      </c>
      <c r="AD254" s="12">
        <v>247</v>
      </c>
      <c r="AE254" s="16">
        <v>5</v>
      </c>
      <c r="AF254" s="17">
        <v>0.86930016166948576</v>
      </c>
      <c r="AG254" t="str">
        <f>IF(AF254&lt;='CAV Tier 1 Analysis'!$A$5,"Tier 1", "Tier 2")</f>
        <v>Tier 2</v>
      </c>
      <c r="AH254" t="str">
        <f t="shared" si="8"/>
        <v>Minnesota - Tier 2</v>
      </c>
      <c r="AI254" t="str">
        <f t="shared" si="9"/>
        <v>Carver, City Of - Tier 2</v>
      </c>
    </row>
    <row r="255" spans="1:35" x14ac:dyDescent="0.3">
      <c r="A255">
        <v>248</v>
      </c>
      <c r="B255">
        <v>5</v>
      </c>
      <c r="C255" t="s">
        <v>37</v>
      </c>
      <c r="D255" t="s">
        <v>4214</v>
      </c>
      <c r="E255" t="s">
        <v>9846</v>
      </c>
      <c r="F255" t="s">
        <v>1940</v>
      </c>
      <c r="G255" s="56">
        <v>4.5035499999999997</v>
      </c>
      <c r="H255">
        <v>8</v>
      </c>
      <c r="I255">
        <v>0</v>
      </c>
      <c r="J255" s="12">
        <v>5.666666666666667</v>
      </c>
      <c r="K255" s="12">
        <v>5.666666666666667</v>
      </c>
      <c r="L255">
        <v>0</v>
      </c>
      <c r="M255" s="12">
        <v>8.4115198010458414</v>
      </c>
      <c r="N255" s="12">
        <v>147.5677476530384</v>
      </c>
      <c r="O255" s="12">
        <v>2177.2998973685126</v>
      </c>
      <c r="P255" s="12">
        <v>2008.3318331045589</v>
      </c>
      <c r="Q255" s="12">
        <v>275.77125150773054</v>
      </c>
      <c r="R255" s="57">
        <v>5.4972435835244009E-5</v>
      </c>
      <c r="S255" s="57">
        <v>9.554520482503284E-4</v>
      </c>
      <c r="T255" s="57">
        <v>0</v>
      </c>
      <c r="U255" s="57">
        <v>1.0636635061298909E-3</v>
      </c>
      <c r="V255" s="57">
        <v>2.2076666685231661E-3</v>
      </c>
      <c r="W255" s="57">
        <v>0</v>
      </c>
      <c r="X255" s="57">
        <v>1.1608901598521139E-3</v>
      </c>
      <c r="Y255" s="57">
        <v>1.0339884479262673E-3</v>
      </c>
      <c r="Z255" s="57">
        <v>4.2603310821194362E-4</v>
      </c>
      <c r="AA255" s="57">
        <v>8.7431491074876889E-4</v>
      </c>
      <c r="AB255" s="57">
        <v>5.4355441732656308E-4</v>
      </c>
      <c r="AC255" s="17">
        <v>7.5641233661857159E-4</v>
      </c>
      <c r="AD255" s="12">
        <v>248</v>
      </c>
      <c r="AE255" s="16">
        <v>5</v>
      </c>
      <c r="AF255" s="17">
        <v>0.87005657400610437</v>
      </c>
      <c r="AG255" t="str">
        <f>IF(AF255&lt;='CAV Tier 1 Analysis'!$A$5,"Tier 1", "Tier 2")</f>
        <v>Tier 2</v>
      </c>
      <c r="AH255" t="str">
        <f t="shared" si="8"/>
        <v>Minnesota - Tier 2</v>
      </c>
      <c r="AI255" t="str">
        <f t="shared" si="9"/>
        <v>Princeton, City Of - Tier 2</v>
      </c>
    </row>
    <row r="256" spans="1:35" x14ac:dyDescent="0.3">
      <c r="A256">
        <v>249</v>
      </c>
      <c r="B256">
        <v>5</v>
      </c>
      <c r="C256" t="s">
        <v>37</v>
      </c>
      <c r="D256" t="s">
        <v>6265</v>
      </c>
      <c r="E256" t="s">
        <v>9796</v>
      </c>
      <c r="F256" t="s">
        <v>1687</v>
      </c>
      <c r="G256" s="56">
        <v>4.2219999999999995</v>
      </c>
      <c r="H256">
        <v>6</v>
      </c>
      <c r="I256">
        <v>0</v>
      </c>
      <c r="J256" s="12">
        <v>5</v>
      </c>
      <c r="K256" s="12">
        <v>9</v>
      </c>
      <c r="L256">
        <v>0</v>
      </c>
      <c r="M256" s="12">
        <v>3.4966935101847469</v>
      </c>
      <c r="N256" s="12">
        <v>153.1395840472602</v>
      </c>
      <c r="O256" s="12">
        <v>2472.6527064837105</v>
      </c>
      <c r="P256" s="12">
        <v>2376.4669315515453</v>
      </c>
      <c r="Q256" s="12">
        <v>0</v>
      </c>
      <c r="R256" s="57">
        <v>5.1535704965282988E-5</v>
      </c>
      <c r="S256" s="57">
        <v>7.1658903618774627E-4</v>
      </c>
      <c r="T256" s="57">
        <v>0</v>
      </c>
      <c r="U256" s="57">
        <v>9.3852662305578607E-4</v>
      </c>
      <c r="V256" s="57">
        <v>3.5062941205956169E-3</v>
      </c>
      <c r="W256" s="57">
        <v>0</v>
      </c>
      <c r="X256" s="57">
        <v>4.8258545233258702E-4</v>
      </c>
      <c r="Y256" s="57">
        <v>1.0730295972084685E-3</v>
      </c>
      <c r="Z256" s="57">
        <v>4.8382490595122381E-4</v>
      </c>
      <c r="AA256" s="57">
        <v>1.0345802615422247E-3</v>
      </c>
      <c r="AB256" s="57">
        <v>0</v>
      </c>
      <c r="AC256" s="17">
        <v>7.5336051834899416E-4</v>
      </c>
      <c r="AD256" s="12">
        <v>249</v>
      </c>
      <c r="AE256" s="16">
        <v>5</v>
      </c>
      <c r="AF256" s="17">
        <v>0.87080993452445332</v>
      </c>
      <c r="AG256" t="str">
        <f>IF(AF256&lt;='CAV Tier 1 Analysis'!$A$5,"Tier 1", "Tier 2")</f>
        <v>Tier 2</v>
      </c>
      <c r="AH256" t="str">
        <f t="shared" si="8"/>
        <v>Minnesota - Tier 2</v>
      </c>
      <c r="AI256" t="str">
        <f t="shared" si="9"/>
        <v>Mora, City Of - Tier 2</v>
      </c>
    </row>
    <row r="257" spans="1:35" x14ac:dyDescent="0.3">
      <c r="A257">
        <v>250</v>
      </c>
      <c r="B257">
        <v>5</v>
      </c>
      <c r="C257" t="s">
        <v>37</v>
      </c>
      <c r="D257" t="s">
        <v>6256</v>
      </c>
      <c r="E257" t="s">
        <v>9786</v>
      </c>
      <c r="F257" t="s">
        <v>1773</v>
      </c>
      <c r="G257" s="56">
        <v>2.1471499999999999</v>
      </c>
      <c r="H257">
        <v>4</v>
      </c>
      <c r="I257">
        <v>0</v>
      </c>
      <c r="J257" s="12">
        <v>6</v>
      </c>
      <c r="K257" s="12">
        <v>5</v>
      </c>
      <c r="L257">
        <v>0</v>
      </c>
      <c r="M257">
        <v>0</v>
      </c>
      <c r="N257" s="12">
        <v>105.31279307166803</v>
      </c>
      <c r="O257" s="12">
        <v>2519.2996195058859</v>
      </c>
      <c r="P257" s="12">
        <v>2407.1528340073828</v>
      </c>
      <c r="Q257" s="12">
        <v>1202.2384381767115</v>
      </c>
      <c r="R257" s="57">
        <v>2.6209116275747839E-5</v>
      </c>
      <c r="S257" s="57">
        <v>4.777260241251642E-4</v>
      </c>
      <c r="T257" s="57">
        <v>0</v>
      </c>
      <c r="U257" s="57">
        <v>1.1262319476669433E-3</v>
      </c>
      <c r="V257" s="57">
        <v>1.9479411781086759E-3</v>
      </c>
      <c r="W257" s="57">
        <v>0</v>
      </c>
      <c r="X257" s="57">
        <v>0</v>
      </c>
      <c r="Y257" s="57">
        <v>7.3791335292981339E-4</v>
      </c>
      <c r="Z257" s="57">
        <v>4.9295232536062544E-4</v>
      </c>
      <c r="AA257" s="57">
        <v>1.0479391804343518E-3</v>
      </c>
      <c r="AB257" s="57">
        <v>2.3696524209029851E-3</v>
      </c>
      <c r="AC257" s="17">
        <v>7.4786959507311878E-4</v>
      </c>
      <c r="AD257" s="12">
        <v>250</v>
      </c>
      <c r="AE257" s="16">
        <v>5</v>
      </c>
      <c r="AF257" s="17">
        <v>0.87155780411952644</v>
      </c>
      <c r="AG257" t="str">
        <f>IF(AF257&lt;='CAV Tier 1 Analysis'!$A$5,"Tier 1", "Tier 2")</f>
        <v>Tier 2</v>
      </c>
      <c r="AH257" t="str">
        <f t="shared" si="8"/>
        <v>Minnesota - Tier 2</v>
      </c>
      <c r="AI257" t="str">
        <f t="shared" si="9"/>
        <v>Isanti, City Of - Tier 2</v>
      </c>
    </row>
    <row r="258" spans="1:35" x14ac:dyDescent="0.3">
      <c r="A258">
        <v>251</v>
      </c>
      <c r="B258">
        <v>5</v>
      </c>
      <c r="C258" t="s">
        <v>37</v>
      </c>
      <c r="D258" t="s">
        <v>5320</v>
      </c>
      <c r="E258" t="s">
        <v>9693</v>
      </c>
      <c r="F258" t="s">
        <v>1674</v>
      </c>
      <c r="G258" s="56">
        <v>1.8762300000000001</v>
      </c>
      <c r="H258">
        <v>2</v>
      </c>
      <c r="I258">
        <v>0</v>
      </c>
      <c r="J258" s="12">
        <v>11</v>
      </c>
      <c r="K258" s="12">
        <v>9</v>
      </c>
      <c r="L258">
        <v>0</v>
      </c>
      <c r="M258" s="12">
        <v>11</v>
      </c>
      <c r="N258" s="12">
        <v>0</v>
      </c>
      <c r="O258" s="12">
        <v>575.18699188318965</v>
      </c>
      <c r="P258" s="12">
        <v>559.22204225718122</v>
      </c>
      <c r="Q258" s="12">
        <v>239.27615598525256</v>
      </c>
      <c r="R258" s="57">
        <v>2.2902140153247967E-5</v>
      </c>
      <c r="S258" s="57">
        <v>2.388630120625821E-4</v>
      </c>
      <c r="T258" s="57">
        <v>0</v>
      </c>
      <c r="U258" s="57">
        <v>2.0647585707227294E-3</v>
      </c>
      <c r="V258" s="57">
        <v>3.5062941205956169E-3</v>
      </c>
      <c r="W258" s="57">
        <v>0</v>
      </c>
      <c r="X258" s="57">
        <v>1.5181313318415452E-3</v>
      </c>
      <c r="Y258" s="57">
        <v>0</v>
      </c>
      <c r="Z258" s="57">
        <v>1.1254705989342094E-4</v>
      </c>
      <c r="AA258" s="57">
        <v>2.4345387644880118E-4</v>
      </c>
      <c r="AB258" s="57">
        <v>4.7162135587239739E-4</v>
      </c>
      <c r="AC258" s="17">
        <v>7.4350649705366733E-4</v>
      </c>
      <c r="AD258" s="12">
        <v>251</v>
      </c>
      <c r="AE258" s="16">
        <v>5</v>
      </c>
      <c r="AF258" s="17">
        <v>0.87230131061658012</v>
      </c>
      <c r="AG258" t="str">
        <f>IF(AF258&lt;='CAV Tier 1 Analysis'!$A$5,"Tier 1", "Tier 2")</f>
        <v>Tier 2</v>
      </c>
      <c r="AH258" t="str">
        <f t="shared" si="8"/>
        <v>Minnesota - Tier 2</v>
      </c>
      <c r="AI258" t="str">
        <f t="shared" si="9"/>
        <v>Bagley, City Of - Tier 2</v>
      </c>
    </row>
    <row r="259" spans="1:35" x14ac:dyDescent="0.3">
      <c r="A259">
        <v>252</v>
      </c>
      <c r="B259">
        <v>5</v>
      </c>
      <c r="C259" t="s">
        <v>37</v>
      </c>
      <c r="D259" t="s">
        <v>6294</v>
      </c>
      <c r="E259" t="s">
        <v>9836</v>
      </c>
      <c r="F259" t="s">
        <v>2466</v>
      </c>
      <c r="G259" s="56">
        <v>0.36521999999999999</v>
      </c>
      <c r="H259">
        <v>3</v>
      </c>
      <c r="I259">
        <v>0</v>
      </c>
      <c r="J259" s="12">
        <v>19</v>
      </c>
      <c r="K259" s="12">
        <v>2</v>
      </c>
      <c r="L259">
        <v>4</v>
      </c>
      <c r="M259" s="12">
        <v>1.5797053830567878</v>
      </c>
      <c r="N259" s="12">
        <v>9.7830707236240599E-2</v>
      </c>
      <c r="O259" s="12">
        <v>0.92138944554362023</v>
      </c>
      <c r="P259" s="12">
        <v>0</v>
      </c>
      <c r="Q259" s="12">
        <v>0</v>
      </c>
      <c r="R259" s="57">
        <v>4.4580459894411782E-6</v>
      </c>
      <c r="S259" s="57">
        <v>3.5829451809387314E-4</v>
      </c>
      <c r="T259" s="57">
        <v>0</v>
      </c>
      <c r="U259" s="57">
        <v>3.5664011676119871E-3</v>
      </c>
      <c r="V259" s="57">
        <v>7.7917647124347037E-4</v>
      </c>
      <c r="W259" s="57">
        <v>3.2441200324412004E-3</v>
      </c>
      <c r="X259" s="57">
        <v>2.1801820337247812E-4</v>
      </c>
      <c r="Y259" s="57">
        <v>6.8548732865779883E-7</v>
      </c>
      <c r="Z259" s="57">
        <v>1.8028862713540524E-7</v>
      </c>
      <c r="AA259" s="57">
        <v>0</v>
      </c>
      <c r="AB259" s="57">
        <v>0</v>
      </c>
      <c r="AC259" s="17">
        <v>7.428485649734768E-4</v>
      </c>
      <c r="AD259" s="12">
        <v>252</v>
      </c>
      <c r="AE259" s="16">
        <v>5</v>
      </c>
      <c r="AF259" s="17">
        <v>0.87304415918155365</v>
      </c>
      <c r="AG259" t="str">
        <f>IF(AF259&lt;='CAV Tier 1 Analysis'!$A$5,"Tier 1", "Tier 2")</f>
        <v>Tier 2</v>
      </c>
      <c r="AH259" t="str">
        <f t="shared" si="8"/>
        <v>Minnesota - Tier 2</v>
      </c>
      <c r="AI259" t="str">
        <f t="shared" si="9"/>
        <v>Oslo, City Of - Tier 2</v>
      </c>
    </row>
    <row r="260" spans="1:35" x14ac:dyDescent="0.3">
      <c r="A260">
        <v>253</v>
      </c>
      <c r="B260">
        <v>5</v>
      </c>
      <c r="C260" t="s">
        <v>37</v>
      </c>
      <c r="D260" t="s">
        <v>6315</v>
      </c>
      <c r="E260" t="s">
        <v>9865</v>
      </c>
      <c r="F260" t="s">
        <v>2160</v>
      </c>
      <c r="G260" s="56">
        <v>0.28550999999999999</v>
      </c>
      <c r="H260">
        <v>1</v>
      </c>
      <c r="I260">
        <v>2</v>
      </c>
      <c r="J260" s="12">
        <v>21</v>
      </c>
      <c r="K260" s="12">
        <v>4</v>
      </c>
      <c r="L260">
        <v>0</v>
      </c>
      <c r="M260" s="12">
        <v>0.99856397324086732</v>
      </c>
      <c r="N260" s="12">
        <v>1.164728012591655E-3</v>
      </c>
      <c r="O260" s="12">
        <v>1.4599382701831174</v>
      </c>
      <c r="P260" s="12">
        <v>0</v>
      </c>
      <c r="Q260" s="12">
        <v>0</v>
      </c>
      <c r="R260" s="57">
        <v>3.4850684804921714E-6</v>
      </c>
      <c r="S260" s="57">
        <v>1.1943150603129105E-4</v>
      </c>
      <c r="T260" s="57">
        <v>2.1208907741251328E-3</v>
      </c>
      <c r="U260" s="57">
        <v>3.9418118168343015E-3</v>
      </c>
      <c r="V260" s="57">
        <v>1.5583529424869407E-3</v>
      </c>
      <c r="W260" s="57">
        <v>0</v>
      </c>
      <c r="X260" s="57">
        <v>1.3781375042046755E-4</v>
      </c>
      <c r="Y260" s="57">
        <v>8.161101115587127E-9</v>
      </c>
      <c r="Z260" s="57">
        <v>2.8566668275482401E-7</v>
      </c>
      <c r="AA260" s="57">
        <v>0</v>
      </c>
      <c r="AB260" s="57">
        <v>0</v>
      </c>
      <c r="AC260" s="17">
        <v>7.165526987420452E-4</v>
      </c>
      <c r="AD260" s="12">
        <v>253</v>
      </c>
      <c r="AE260" s="16">
        <v>5</v>
      </c>
      <c r="AF260" s="17">
        <v>0.87376071188029569</v>
      </c>
      <c r="AG260" t="str">
        <f>IF(AF260&lt;='CAV Tier 1 Analysis'!$A$5,"Tier 1", "Tier 2")</f>
        <v>Tier 2</v>
      </c>
      <c r="AH260" t="str">
        <f t="shared" si="8"/>
        <v>Minnesota - Tier 2</v>
      </c>
      <c r="AI260" t="str">
        <f t="shared" si="9"/>
        <v>Halstad, City Of - Tier 2</v>
      </c>
    </row>
    <row r="261" spans="1:35" x14ac:dyDescent="0.3">
      <c r="A261">
        <v>254</v>
      </c>
      <c r="B261">
        <v>5</v>
      </c>
      <c r="C261" t="s">
        <v>37</v>
      </c>
      <c r="D261" t="s">
        <v>6214</v>
      </c>
      <c r="E261" t="s">
        <v>9734</v>
      </c>
      <c r="F261" t="s">
        <v>2443</v>
      </c>
      <c r="G261" s="56">
        <v>2.2003900000000001</v>
      </c>
      <c r="H261">
        <v>0</v>
      </c>
      <c r="I261">
        <v>3</v>
      </c>
      <c r="J261" s="12">
        <v>12</v>
      </c>
      <c r="K261" s="12">
        <v>6</v>
      </c>
      <c r="L261">
        <v>0</v>
      </c>
      <c r="M261">
        <v>0</v>
      </c>
      <c r="N261" s="12">
        <v>7.5810986050286235</v>
      </c>
      <c r="O261" s="12">
        <v>97.296208100277752</v>
      </c>
      <c r="P261" s="12">
        <v>0</v>
      </c>
      <c r="Q261" s="12">
        <v>0</v>
      </c>
      <c r="R261" s="57">
        <v>2.6858988595111097E-5</v>
      </c>
      <c r="S261" s="57">
        <v>0</v>
      </c>
      <c r="T261" s="57">
        <v>3.1813361611876989E-3</v>
      </c>
      <c r="U261" s="57">
        <v>2.2524638953338866E-3</v>
      </c>
      <c r="V261" s="57">
        <v>2.3375294137304111E-3</v>
      </c>
      <c r="W261" s="57">
        <v>0</v>
      </c>
      <c r="X261" s="57">
        <v>0</v>
      </c>
      <c r="Y261" s="57">
        <v>5.3119794161391316E-5</v>
      </c>
      <c r="Z261" s="57">
        <v>1.903798645482675E-5</v>
      </c>
      <c r="AA261" s="57">
        <v>0</v>
      </c>
      <c r="AB261" s="57">
        <v>0</v>
      </c>
      <c r="AC261" s="17">
        <v>7.1548602176939324E-4</v>
      </c>
      <c r="AD261" s="12">
        <v>254</v>
      </c>
      <c r="AE261" s="16">
        <v>5</v>
      </c>
      <c r="AF261" s="17">
        <v>0.8744761979020651</v>
      </c>
      <c r="AG261" t="str">
        <f>IF(AF261&lt;='CAV Tier 1 Analysis'!$A$5,"Tier 1", "Tier 2")</f>
        <v>Tier 2</v>
      </c>
      <c r="AH261" t="str">
        <f t="shared" si="8"/>
        <v>Minnesota - Tier 2</v>
      </c>
      <c r="AI261" t="str">
        <f t="shared" si="9"/>
        <v>Glenville, City Of - Tier 2</v>
      </c>
    </row>
    <row r="262" spans="1:35" x14ac:dyDescent="0.3">
      <c r="A262">
        <v>255</v>
      </c>
      <c r="B262">
        <v>5</v>
      </c>
      <c r="C262" t="s">
        <v>37</v>
      </c>
      <c r="D262" t="s">
        <v>4222</v>
      </c>
      <c r="E262" t="s">
        <v>9933</v>
      </c>
      <c r="F262" t="s">
        <v>1681</v>
      </c>
      <c r="G262" s="56">
        <v>19.191720000000004</v>
      </c>
      <c r="H262">
        <v>2</v>
      </c>
      <c r="I262">
        <v>0</v>
      </c>
      <c r="J262" s="12">
        <v>7</v>
      </c>
      <c r="K262" s="12">
        <v>2</v>
      </c>
      <c r="L262">
        <v>0</v>
      </c>
      <c r="M262">
        <v>0</v>
      </c>
      <c r="N262" s="12">
        <v>0</v>
      </c>
      <c r="O262" s="12">
        <v>8811.0446334665503</v>
      </c>
      <c r="P262" s="12">
        <v>8177.8646432442465</v>
      </c>
      <c r="Q262" s="12">
        <v>0</v>
      </c>
      <c r="R262" s="57">
        <v>2.3426310272295622E-4</v>
      </c>
      <c r="S262" s="57">
        <v>2.388630120625821E-4</v>
      </c>
      <c r="T262" s="57">
        <v>0</v>
      </c>
      <c r="U262" s="57">
        <v>1.3139372722781005E-3</v>
      </c>
      <c r="V262" s="57">
        <v>7.7917647124347037E-4</v>
      </c>
      <c r="W262" s="57">
        <v>0</v>
      </c>
      <c r="X262" s="57">
        <v>0</v>
      </c>
      <c r="Y262" s="57">
        <v>0</v>
      </c>
      <c r="Z262" s="57">
        <v>1.7240604917709147E-3</v>
      </c>
      <c r="AA262" s="57">
        <v>3.5601830722469842E-3</v>
      </c>
      <c r="AB262" s="57">
        <v>0</v>
      </c>
      <c r="AC262" s="17">
        <v>7.1368031112045531E-4</v>
      </c>
      <c r="AD262" s="12">
        <v>255</v>
      </c>
      <c r="AE262" s="16">
        <v>5</v>
      </c>
      <c r="AF262" s="17">
        <v>0.8751898782131855</v>
      </c>
      <c r="AG262" t="str">
        <f>IF(AF262&lt;='CAV Tier 1 Analysis'!$A$5,"Tier 1", "Tier 2")</f>
        <v>Tier 2</v>
      </c>
      <c r="AH262" t="str">
        <f t="shared" si="8"/>
        <v>Minnesota - Tier 2</v>
      </c>
      <c r="AI262" t="str">
        <f t="shared" si="9"/>
        <v>Virginia, City Of - Tier 2</v>
      </c>
    </row>
    <row r="263" spans="1:35" x14ac:dyDescent="0.3">
      <c r="A263">
        <v>256</v>
      </c>
      <c r="B263">
        <v>5</v>
      </c>
      <c r="C263" t="s">
        <v>37</v>
      </c>
      <c r="D263" t="s">
        <v>6185</v>
      </c>
      <c r="E263" t="s">
        <v>9700</v>
      </c>
      <c r="F263" t="s">
        <v>2854</v>
      </c>
      <c r="G263" s="56">
        <v>36.913359999999997</v>
      </c>
      <c r="H263">
        <v>30</v>
      </c>
      <c r="I263">
        <v>0</v>
      </c>
      <c r="J263" s="12">
        <v>8</v>
      </c>
      <c r="K263" s="12">
        <v>4</v>
      </c>
      <c r="L263">
        <v>0</v>
      </c>
      <c r="M263">
        <v>0</v>
      </c>
      <c r="N263" s="12">
        <v>0</v>
      </c>
      <c r="O263" s="12">
        <v>1350.8134110860012</v>
      </c>
      <c r="P263" s="12">
        <v>19.130330966558631</v>
      </c>
      <c r="Q263" s="12">
        <v>236.35030073402322</v>
      </c>
      <c r="R263" s="57">
        <v>4.5058172198893378E-4</v>
      </c>
      <c r="S263" s="57">
        <v>3.5829451809387316E-3</v>
      </c>
      <c r="T263" s="57">
        <v>0</v>
      </c>
      <c r="U263" s="57">
        <v>1.5016425968892577E-3</v>
      </c>
      <c r="V263" s="57">
        <v>1.5583529424869407E-3</v>
      </c>
      <c r="W263" s="57">
        <v>0</v>
      </c>
      <c r="X263" s="57">
        <v>0</v>
      </c>
      <c r="Y263" s="57">
        <v>0</v>
      </c>
      <c r="Z263" s="57">
        <v>2.6431417961066659E-4</v>
      </c>
      <c r="AA263" s="57">
        <v>8.3282719199672835E-6</v>
      </c>
      <c r="AB263" s="57">
        <v>4.6585439670762294E-4</v>
      </c>
      <c r="AC263" s="17">
        <v>7.1200175368564729E-4</v>
      </c>
      <c r="AD263" s="12">
        <v>256</v>
      </c>
      <c r="AE263" s="16">
        <v>5</v>
      </c>
      <c r="AF263" s="17">
        <v>0.87590187996687119</v>
      </c>
      <c r="AG263" t="str">
        <f>IF(AF263&lt;='CAV Tier 1 Analysis'!$A$5,"Tier 1", "Tier 2")</f>
        <v>Tier 2</v>
      </c>
      <c r="AH263" t="str">
        <f t="shared" si="8"/>
        <v>Minnesota - Tier 2</v>
      </c>
      <c r="AI263" t="str">
        <f t="shared" si="9"/>
        <v>Crosslake, City Of - Tier 2</v>
      </c>
    </row>
    <row r="264" spans="1:35" x14ac:dyDescent="0.3">
      <c r="A264">
        <v>257</v>
      </c>
      <c r="B264">
        <v>5</v>
      </c>
      <c r="C264" t="s">
        <v>37</v>
      </c>
      <c r="D264" t="s">
        <v>6486</v>
      </c>
      <c r="E264" t="s">
        <v>10092</v>
      </c>
      <c r="F264" t="s">
        <v>2035</v>
      </c>
      <c r="G264" s="56">
        <v>4.3327600000000004</v>
      </c>
      <c r="H264">
        <v>8</v>
      </c>
      <c r="I264">
        <v>0</v>
      </c>
      <c r="J264" s="12">
        <v>7</v>
      </c>
      <c r="K264" s="12">
        <v>3</v>
      </c>
      <c r="L264">
        <v>0</v>
      </c>
      <c r="M264">
        <v>0</v>
      </c>
      <c r="N264" s="12">
        <v>30.042215094926743</v>
      </c>
      <c r="O264" s="12">
        <v>3578.5683296968564</v>
      </c>
      <c r="P264" s="12">
        <v>3291.2624874975631</v>
      </c>
      <c r="Q264" s="12">
        <v>929.60895157415507</v>
      </c>
      <c r="R264" s="57">
        <v>5.2887693284078533E-5</v>
      </c>
      <c r="S264" s="57">
        <v>9.554520482503284E-4</v>
      </c>
      <c r="T264" s="57">
        <v>0</v>
      </c>
      <c r="U264" s="57">
        <v>1.3139372722781005E-3</v>
      </c>
      <c r="V264" s="57">
        <v>1.1687647068652056E-3</v>
      </c>
      <c r="W264" s="57">
        <v>0</v>
      </c>
      <c r="X264" s="57">
        <v>0</v>
      </c>
      <c r="Y264" s="57">
        <v>2.1050198198664986E-4</v>
      </c>
      <c r="Z264" s="57">
        <v>7.0021984123188306E-4</v>
      </c>
      <c r="AA264" s="57">
        <v>1.432830880123478E-3</v>
      </c>
      <c r="AB264" s="57">
        <v>1.8322905279351881E-3</v>
      </c>
      <c r="AC264" s="17">
        <v>6.969895410868102E-4</v>
      </c>
      <c r="AD264" s="12">
        <v>257</v>
      </c>
      <c r="AE264" s="16">
        <v>5</v>
      </c>
      <c r="AF264" s="17">
        <v>0.87659886950795796</v>
      </c>
      <c r="AG264" t="str">
        <f>IF(AF264&lt;='CAV Tier 1 Analysis'!$A$5,"Tier 1", "Tier 2")</f>
        <v>Tier 2</v>
      </c>
      <c r="AH264" t="str">
        <f t="shared" ref="AH264:AH327" si="10">C264&amp;" - "&amp;AG264</f>
        <v>Minnesota - Tier 2</v>
      </c>
      <c r="AI264" t="str">
        <f t="shared" ref="AI264:AI327" si="11">D264&amp;" - "&amp;AG264</f>
        <v>Big Lake, City Of - Tier 2</v>
      </c>
    </row>
    <row r="265" spans="1:35" x14ac:dyDescent="0.3">
      <c r="A265">
        <v>258</v>
      </c>
      <c r="B265">
        <v>5</v>
      </c>
      <c r="C265" t="s">
        <v>37</v>
      </c>
      <c r="D265" t="s">
        <v>6254</v>
      </c>
      <c r="E265" t="s">
        <v>9783</v>
      </c>
      <c r="F265" t="s">
        <v>1680</v>
      </c>
      <c r="G265" s="56">
        <v>6.0827900000000001</v>
      </c>
      <c r="H265">
        <v>1</v>
      </c>
      <c r="I265">
        <v>0</v>
      </c>
      <c r="J265" s="12">
        <v>7</v>
      </c>
      <c r="K265" s="12">
        <v>9</v>
      </c>
      <c r="L265">
        <v>1</v>
      </c>
      <c r="M265">
        <v>0</v>
      </c>
      <c r="N265" s="12">
        <v>0</v>
      </c>
      <c r="O265" s="12">
        <v>2906.1915379483248</v>
      </c>
      <c r="P265" s="12">
        <v>2820.3823292592247</v>
      </c>
      <c r="Q265" s="12">
        <v>0</v>
      </c>
      <c r="R265" s="57">
        <v>7.4249377263328691E-5</v>
      </c>
      <c r="S265" s="57">
        <v>1.1943150603129105E-4</v>
      </c>
      <c r="T265" s="57">
        <v>0</v>
      </c>
      <c r="U265" s="57">
        <v>1.3139372722781005E-3</v>
      </c>
      <c r="V265" s="57">
        <v>3.5062941205956169E-3</v>
      </c>
      <c r="W265" s="57">
        <v>8.110300081103001E-4</v>
      </c>
      <c r="X265" s="57">
        <v>0</v>
      </c>
      <c r="Y265" s="57">
        <v>0</v>
      </c>
      <c r="Z265" s="57">
        <v>5.686556158238851E-4</v>
      </c>
      <c r="AA265" s="57">
        <v>1.2278360995114012E-3</v>
      </c>
      <c r="AB265" s="57">
        <v>0</v>
      </c>
      <c r="AC265" s="17">
        <v>6.9285763632853843E-4</v>
      </c>
      <c r="AD265" s="12">
        <v>258</v>
      </c>
      <c r="AE265" s="16">
        <v>5</v>
      </c>
      <c r="AF265" s="17">
        <v>0.87729172714428649</v>
      </c>
      <c r="AG265" t="str">
        <f>IF(AF265&lt;='CAV Tier 1 Analysis'!$A$5,"Tier 1", "Tier 2")</f>
        <v>Tier 2</v>
      </c>
      <c r="AH265" t="str">
        <f t="shared" si="10"/>
        <v>Minnesota - Tier 2</v>
      </c>
      <c r="AI265" t="str">
        <f t="shared" si="11"/>
        <v>Park Rapids, City Of - Tier 2</v>
      </c>
    </row>
    <row r="266" spans="1:35" x14ac:dyDescent="0.3">
      <c r="A266">
        <v>259</v>
      </c>
      <c r="B266">
        <v>5</v>
      </c>
      <c r="C266" t="s">
        <v>37</v>
      </c>
      <c r="D266" t="s">
        <v>6504</v>
      </c>
      <c r="E266" t="s">
        <v>10113</v>
      </c>
      <c r="F266" t="s">
        <v>1794</v>
      </c>
      <c r="G266" s="56">
        <v>5.1141800000000002</v>
      </c>
      <c r="H266">
        <v>4</v>
      </c>
      <c r="I266">
        <v>0</v>
      </c>
      <c r="J266" s="12">
        <v>11</v>
      </c>
      <c r="K266" s="12">
        <v>2</v>
      </c>
      <c r="L266">
        <v>0</v>
      </c>
      <c r="M266">
        <v>0</v>
      </c>
      <c r="N266" s="12">
        <v>0</v>
      </c>
      <c r="O266" s="12">
        <v>7662.7589809561869</v>
      </c>
      <c r="P266" s="12">
        <v>6283.4547731464536</v>
      </c>
      <c r="Q266" s="12">
        <v>0</v>
      </c>
      <c r="R266" s="57">
        <v>6.2426070966212929E-5</v>
      </c>
      <c r="S266" s="57">
        <v>4.777260241251642E-4</v>
      </c>
      <c r="T266" s="57">
        <v>0</v>
      </c>
      <c r="U266" s="57">
        <v>2.0647585707227294E-3</v>
      </c>
      <c r="V266" s="57">
        <v>7.7917647124347037E-4</v>
      </c>
      <c r="W266" s="57">
        <v>0</v>
      </c>
      <c r="X266" s="57">
        <v>0</v>
      </c>
      <c r="Y266" s="57">
        <v>0</v>
      </c>
      <c r="Z266" s="57">
        <v>1.4993749965640179E-3</v>
      </c>
      <c r="AA266" s="57">
        <v>2.735463387385072E-3</v>
      </c>
      <c r="AB266" s="57">
        <v>0</v>
      </c>
      <c r="AC266" s="17">
        <v>6.9262959281878793E-4</v>
      </c>
      <c r="AD266" s="12">
        <v>259</v>
      </c>
      <c r="AE266" s="16">
        <v>5</v>
      </c>
      <c r="AF266" s="17">
        <v>0.87798435673710529</v>
      </c>
      <c r="AG266" t="str">
        <f>IF(AF266&lt;='CAV Tier 1 Analysis'!$A$5,"Tier 1", "Tier 2")</f>
        <v>Tier 2</v>
      </c>
      <c r="AH266" t="str">
        <f t="shared" si="10"/>
        <v>Minnesota - Tier 2</v>
      </c>
      <c r="AI266" t="str">
        <f t="shared" si="11"/>
        <v>Mahtomedi, City Of - Tier 2</v>
      </c>
    </row>
    <row r="267" spans="1:35" x14ac:dyDescent="0.3">
      <c r="A267">
        <v>260</v>
      </c>
      <c r="B267">
        <v>5</v>
      </c>
      <c r="C267" t="s">
        <v>37</v>
      </c>
      <c r="D267" t="s">
        <v>6528</v>
      </c>
      <c r="E267" t="s">
        <v>10144</v>
      </c>
      <c r="F267" t="s">
        <v>1757</v>
      </c>
      <c r="G267" s="56">
        <v>0.47994000000000003</v>
      </c>
      <c r="H267">
        <v>4</v>
      </c>
      <c r="I267">
        <v>0</v>
      </c>
      <c r="J267" s="12">
        <v>14</v>
      </c>
      <c r="K267" s="12">
        <v>9</v>
      </c>
      <c r="L267">
        <v>0</v>
      </c>
      <c r="M267" s="12">
        <v>7</v>
      </c>
      <c r="N267" s="12">
        <v>0</v>
      </c>
      <c r="O267" s="12">
        <v>5.5976090751116443</v>
      </c>
      <c r="P267" s="12">
        <v>1.0404467470794811</v>
      </c>
      <c r="Q267" s="12">
        <v>0.13477463630788744</v>
      </c>
      <c r="R267" s="57">
        <v>5.8583719187678638E-6</v>
      </c>
      <c r="S267" s="57">
        <v>4.777260241251642E-4</v>
      </c>
      <c r="T267" s="57">
        <v>0</v>
      </c>
      <c r="U267" s="57">
        <v>2.627874544556201E-3</v>
      </c>
      <c r="V267" s="57">
        <v>3.5062941205956169E-3</v>
      </c>
      <c r="W267" s="57">
        <v>0</v>
      </c>
      <c r="X267" s="57">
        <v>9.6608357480825597E-4</v>
      </c>
      <c r="Y267" s="57">
        <v>0</v>
      </c>
      <c r="Z267" s="57">
        <v>1.095286320321527E-6</v>
      </c>
      <c r="AA267" s="57">
        <v>4.5295209178924731E-7</v>
      </c>
      <c r="AB267" s="57">
        <v>2.6564534377028652E-7</v>
      </c>
      <c r="AC267" s="17">
        <v>6.8960459270544421E-4</v>
      </c>
      <c r="AD267" s="12">
        <v>260</v>
      </c>
      <c r="AE267" s="16">
        <v>5</v>
      </c>
      <c r="AF267" s="17">
        <v>0.87867396132981068</v>
      </c>
      <c r="AG267" t="str">
        <f>IF(AF267&lt;='CAV Tier 1 Analysis'!$A$5,"Tier 1", "Tier 2")</f>
        <v>Tier 2</v>
      </c>
      <c r="AH267" t="str">
        <f t="shared" si="10"/>
        <v>Minnesota - Tier 2</v>
      </c>
      <c r="AI267" t="str">
        <f t="shared" si="11"/>
        <v>Waubun, City Of - Tier 2</v>
      </c>
    </row>
    <row r="268" spans="1:35" x14ac:dyDescent="0.3">
      <c r="A268">
        <v>261</v>
      </c>
      <c r="B268">
        <v>5</v>
      </c>
      <c r="C268" t="s">
        <v>37</v>
      </c>
      <c r="D268" t="s">
        <v>4087</v>
      </c>
      <c r="E268" t="s">
        <v>9803</v>
      </c>
      <c r="F268" t="s">
        <v>1845</v>
      </c>
      <c r="G268" s="56">
        <v>2.2499699999999998</v>
      </c>
      <c r="H268">
        <v>2</v>
      </c>
      <c r="I268">
        <v>0</v>
      </c>
      <c r="J268" s="12">
        <v>19</v>
      </c>
      <c r="K268" s="12">
        <v>6</v>
      </c>
      <c r="L268">
        <v>0</v>
      </c>
      <c r="M268" s="12">
        <v>10</v>
      </c>
      <c r="N268" s="12">
        <v>0</v>
      </c>
      <c r="O268" s="12">
        <v>14.825134130140407</v>
      </c>
      <c r="P268" s="12">
        <v>1.2167974351682851</v>
      </c>
      <c r="Q268" s="12">
        <v>1.4416662039034431</v>
      </c>
      <c r="R268" s="57">
        <v>2.7464185244134952E-5</v>
      </c>
      <c r="S268" s="57">
        <v>2.388630120625821E-4</v>
      </c>
      <c r="T268" s="57">
        <v>0</v>
      </c>
      <c r="U268" s="57">
        <v>3.5664011676119871E-3</v>
      </c>
      <c r="V268" s="57">
        <v>2.3375294137304111E-3</v>
      </c>
      <c r="W268" s="57">
        <v>0</v>
      </c>
      <c r="X268" s="57">
        <v>1.3801193925832228E-3</v>
      </c>
      <c r="Y268" s="57">
        <v>0</v>
      </c>
      <c r="Z268" s="57">
        <v>2.9008396963395855E-6</v>
      </c>
      <c r="AA268" s="57">
        <v>5.2972527915564971E-7</v>
      </c>
      <c r="AB268" s="57">
        <v>2.8415726046780018E-6</v>
      </c>
      <c r="AC268" s="17">
        <v>6.8696811898295558E-4</v>
      </c>
      <c r="AD268" s="12">
        <v>261</v>
      </c>
      <c r="AE268" s="16">
        <v>5</v>
      </c>
      <c r="AF268" s="17">
        <v>0.87936092944879363</v>
      </c>
      <c r="AG268" t="str">
        <f>IF(AF268&lt;='CAV Tier 1 Analysis'!$A$5,"Tier 1", "Tier 2")</f>
        <v>Tier 2</v>
      </c>
      <c r="AH268" t="str">
        <f t="shared" si="10"/>
        <v>Minnesota - Tier 2</v>
      </c>
      <c r="AI268" t="str">
        <f t="shared" si="11"/>
        <v>Lancaster, City Of - Tier 2</v>
      </c>
    </row>
    <row r="269" spans="1:35" x14ac:dyDescent="0.3">
      <c r="A269">
        <v>262</v>
      </c>
      <c r="B269">
        <v>5</v>
      </c>
      <c r="C269" t="s">
        <v>37</v>
      </c>
      <c r="D269" t="s">
        <v>6390</v>
      </c>
      <c r="E269" t="s">
        <v>9961</v>
      </c>
      <c r="F269" t="s">
        <v>1890</v>
      </c>
      <c r="G269" s="56">
        <v>2.0400700000000001</v>
      </c>
      <c r="H269">
        <v>1</v>
      </c>
      <c r="I269">
        <v>0</v>
      </c>
      <c r="J269" s="12">
        <v>9</v>
      </c>
      <c r="K269" s="12">
        <v>8</v>
      </c>
      <c r="L269">
        <v>1</v>
      </c>
      <c r="M269" s="12">
        <v>7.4015891611562346</v>
      </c>
      <c r="N269" s="12">
        <v>38.571667076205046</v>
      </c>
      <c r="O269" s="12">
        <v>812.78821698672698</v>
      </c>
      <c r="P269" s="12">
        <v>777.74305531553875</v>
      </c>
      <c r="Q269" s="12">
        <v>0</v>
      </c>
      <c r="R269" s="57">
        <v>2.490204775663782E-5</v>
      </c>
      <c r="S269" s="57">
        <v>1.1943150603129105E-4</v>
      </c>
      <c r="T269" s="57">
        <v>0</v>
      </c>
      <c r="U269" s="57">
        <v>1.6893479215004149E-3</v>
      </c>
      <c r="V269" s="57">
        <v>3.1167058849738815E-3</v>
      </c>
      <c r="W269" s="57">
        <v>8.110300081103001E-4</v>
      </c>
      <c r="X269" s="57">
        <v>1.0215076737245508E-3</v>
      </c>
      <c r="Y269" s="57">
        <v>2.7026676769388759E-4</v>
      </c>
      <c r="Z269" s="57">
        <v>1.5903858298041854E-4</v>
      </c>
      <c r="AA269" s="57">
        <v>3.3858565541060065E-4</v>
      </c>
      <c r="AB269" s="57">
        <v>0</v>
      </c>
      <c r="AC269" s="17">
        <v>6.8643782256199836E-4</v>
      </c>
      <c r="AD269" s="12">
        <v>262</v>
      </c>
      <c r="AE269" s="16">
        <v>5</v>
      </c>
      <c r="AF269" s="17">
        <v>0.88004736727135557</v>
      </c>
      <c r="AG269" t="str">
        <f>IF(AF269&lt;='CAV Tier 1 Analysis'!$A$5,"Tier 1", "Tier 2")</f>
        <v>Tier 2</v>
      </c>
      <c r="AH269" t="str">
        <f t="shared" si="10"/>
        <v>Minnesota - Tier 2</v>
      </c>
      <c r="AI269" t="str">
        <f t="shared" si="11"/>
        <v>Appleton, City Of - Tier 2</v>
      </c>
    </row>
    <row r="270" spans="1:35" x14ac:dyDescent="0.3">
      <c r="A270">
        <v>263</v>
      </c>
      <c r="B270">
        <v>5</v>
      </c>
      <c r="C270" t="s">
        <v>37</v>
      </c>
      <c r="D270" t="s">
        <v>6281</v>
      </c>
      <c r="E270" t="s">
        <v>9817</v>
      </c>
      <c r="F270" t="s">
        <v>1843</v>
      </c>
      <c r="G270" s="56">
        <v>2.6655700000000002</v>
      </c>
      <c r="H270">
        <v>1</v>
      </c>
      <c r="I270">
        <v>0</v>
      </c>
      <c r="J270" s="12">
        <v>8.4</v>
      </c>
      <c r="K270" s="12">
        <v>4</v>
      </c>
      <c r="L270">
        <v>0</v>
      </c>
      <c r="M270">
        <v>0</v>
      </c>
      <c r="N270" s="12">
        <v>143.31942467354145</v>
      </c>
      <c r="O270" s="12">
        <v>3828.1137904499947</v>
      </c>
      <c r="P270" s="12">
        <v>3582.7207182360307</v>
      </c>
      <c r="Q270" s="12">
        <v>457.52763007809699</v>
      </c>
      <c r="R270" s="57">
        <v>3.2537193056444668E-5</v>
      </c>
      <c r="S270" s="57">
        <v>1.1943150603129105E-4</v>
      </c>
      <c r="T270" s="57">
        <v>0</v>
      </c>
      <c r="U270" s="57">
        <v>1.5767247267337206E-3</v>
      </c>
      <c r="V270" s="57">
        <v>1.5583529424869407E-3</v>
      </c>
      <c r="W270" s="57">
        <v>0</v>
      </c>
      <c r="X270" s="57">
        <v>0</v>
      </c>
      <c r="Y270" s="57">
        <v>1.0042209888864524E-3</v>
      </c>
      <c r="Z270" s="57">
        <v>7.4904849750166615E-4</v>
      </c>
      <c r="AA270" s="57">
        <v>1.559715428182041E-3</v>
      </c>
      <c r="AB270" s="57">
        <v>9.0180235618552828E-4</v>
      </c>
      <c r="AC270" s="17">
        <v>6.8198487627855315E-4</v>
      </c>
      <c r="AD270" s="12">
        <v>263</v>
      </c>
      <c r="AE270" s="16">
        <v>5</v>
      </c>
      <c r="AF270" s="17">
        <v>0.88072935214763415</v>
      </c>
      <c r="AG270" t="str">
        <f>IF(AF270&lt;='CAV Tier 1 Analysis'!$A$5,"Tier 1", "Tier 2")</f>
        <v>Tier 2</v>
      </c>
      <c r="AH270" t="str">
        <f t="shared" si="10"/>
        <v>Minnesota - Tier 2</v>
      </c>
      <c r="AI270" t="str">
        <f t="shared" si="11"/>
        <v>New Prague, City Of - Tier 2</v>
      </c>
    </row>
    <row r="271" spans="1:35" x14ac:dyDescent="0.3">
      <c r="A271">
        <v>264</v>
      </c>
      <c r="B271">
        <v>5</v>
      </c>
      <c r="C271" t="s">
        <v>37</v>
      </c>
      <c r="D271" t="s">
        <v>5044</v>
      </c>
      <c r="E271" t="s">
        <v>9979</v>
      </c>
      <c r="F271" t="s">
        <v>2671</v>
      </c>
      <c r="G271" s="56">
        <v>9.2670000000000002E-2</v>
      </c>
      <c r="H271">
        <v>7</v>
      </c>
      <c r="I271">
        <v>2</v>
      </c>
      <c r="J271" s="12">
        <v>10</v>
      </c>
      <c r="K271" s="12">
        <v>6</v>
      </c>
      <c r="L271">
        <v>0</v>
      </c>
      <c r="M271" s="12">
        <v>2.2423653825401972</v>
      </c>
      <c r="N271" s="12">
        <v>0.53829100275690833</v>
      </c>
      <c r="O271" s="12">
        <v>2.0094144726965992</v>
      </c>
      <c r="P271" s="12">
        <v>0</v>
      </c>
      <c r="Q271" s="12">
        <v>0</v>
      </c>
      <c r="R271" s="57">
        <v>1.1311733252327748E-6</v>
      </c>
      <c r="S271" s="57">
        <v>8.3602054221903739E-4</v>
      </c>
      <c r="T271" s="57">
        <v>2.1208907741251328E-3</v>
      </c>
      <c r="U271" s="57">
        <v>1.8770532461115721E-3</v>
      </c>
      <c r="V271" s="57">
        <v>2.3375294137304111E-3</v>
      </c>
      <c r="W271" s="57">
        <v>0</v>
      </c>
      <c r="X271" s="57">
        <v>3.0947319497010229E-4</v>
      </c>
      <c r="Y271" s="57">
        <v>3.7717366248750876E-6</v>
      </c>
      <c r="Z271" s="57">
        <v>3.9318290260503465E-7</v>
      </c>
      <c r="AA271" s="57">
        <v>0</v>
      </c>
      <c r="AB271" s="57">
        <v>0</v>
      </c>
      <c r="AC271" s="17">
        <v>6.8056938763717898E-4</v>
      </c>
      <c r="AD271" s="12">
        <v>264</v>
      </c>
      <c r="AE271" s="16">
        <v>5</v>
      </c>
      <c r="AF271" s="17">
        <v>0.88140992153527131</v>
      </c>
      <c r="AG271" t="str">
        <f>IF(AF271&lt;='CAV Tier 1 Analysis'!$A$5,"Tier 1", "Tier 2")</f>
        <v>Tier 2</v>
      </c>
      <c r="AH271" t="str">
        <f t="shared" si="10"/>
        <v>Minnesota - Tier 2</v>
      </c>
      <c r="AI271" t="str">
        <f t="shared" si="11"/>
        <v>Hammond, City Of - Tier 2</v>
      </c>
    </row>
    <row r="272" spans="1:35" x14ac:dyDescent="0.3">
      <c r="A272">
        <v>265</v>
      </c>
      <c r="B272">
        <v>5</v>
      </c>
      <c r="C272" t="s">
        <v>37</v>
      </c>
      <c r="D272" t="s">
        <v>6235</v>
      </c>
      <c r="E272" t="s">
        <v>9759</v>
      </c>
      <c r="F272" t="s">
        <v>2865</v>
      </c>
      <c r="G272" s="56">
        <v>26.912779999999994</v>
      </c>
      <c r="H272">
        <v>20</v>
      </c>
      <c r="I272">
        <v>0</v>
      </c>
      <c r="J272" s="12">
        <v>9</v>
      </c>
      <c r="K272" s="12">
        <v>1</v>
      </c>
      <c r="L272">
        <v>0</v>
      </c>
      <c r="M272">
        <v>0</v>
      </c>
      <c r="N272" s="12">
        <v>42.778192722214946</v>
      </c>
      <c r="O272" s="12">
        <v>5412.0763375499209</v>
      </c>
      <c r="P272" s="12">
        <v>0</v>
      </c>
      <c r="Q272" s="12">
        <v>644.00843501144573</v>
      </c>
      <c r="R272" s="57">
        <v>3.2850996917943359E-4</v>
      </c>
      <c r="S272" s="57">
        <v>2.3886301206258211E-3</v>
      </c>
      <c r="T272" s="57">
        <v>0</v>
      </c>
      <c r="U272" s="57">
        <v>1.6893479215004149E-3</v>
      </c>
      <c r="V272" s="57">
        <v>3.8958823562173519E-4</v>
      </c>
      <c r="W272" s="57">
        <v>0</v>
      </c>
      <c r="X272" s="57">
        <v>0</v>
      </c>
      <c r="Y272" s="57">
        <v>2.9974135813153773E-4</v>
      </c>
      <c r="Z272" s="57">
        <v>1.058983058215088E-3</v>
      </c>
      <c r="AA272" s="57">
        <v>0</v>
      </c>
      <c r="AB272" s="57">
        <v>1.2693622983983351E-3</v>
      </c>
      <c r="AC272" s="17">
        <v>6.7492390560657878E-4</v>
      </c>
      <c r="AD272" s="12">
        <v>265</v>
      </c>
      <c r="AE272" s="16">
        <v>5</v>
      </c>
      <c r="AF272" s="17">
        <v>0.88208484544087784</v>
      </c>
      <c r="AG272" t="str">
        <f>IF(AF272&lt;='CAV Tier 1 Analysis'!$A$5,"Tier 1", "Tier 2")</f>
        <v>Tier 2</v>
      </c>
      <c r="AH272" t="str">
        <f t="shared" si="10"/>
        <v>Minnesota - Tier 2</v>
      </c>
      <c r="AI272" t="str">
        <f t="shared" si="11"/>
        <v>Medina, City Of - Tier 2</v>
      </c>
    </row>
    <row r="273" spans="1:35" x14ac:dyDescent="0.3">
      <c r="A273">
        <v>266</v>
      </c>
      <c r="B273">
        <v>5</v>
      </c>
      <c r="C273" t="s">
        <v>37</v>
      </c>
      <c r="D273" t="s">
        <v>6341</v>
      </c>
      <c r="E273" t="s">
        <v>9896</v>
      </c>
      <c r="F273" t="s">
        <v>2172</v>
      </c>
      <c r="G273" s="56">
        <v>9.60731</v>
      </c>
      <c r="H273">
        <v>6</v>
      </c>
      <c r="I273">
        <v>0</v>
      </c>
      <c r="J273" s="12">
        <v>11</v>
      </c>
      <c r="K273" s="12">
        <v>2</v>
      </c>
      <c r="L273">
        <v>0</v>
      </c>
      <c r="M273" s="12">
        <v>0.93220578913348284</v>
      </c>
      <c r="N273" s="12">
        <v>211.80426263869248</v>
      </c>
      <c r="O273" s="12">
        <v>9659.1270089563732</v>
      </c>
      <c r="P273" s="12">
        <v>0</v>
      </c>
      <c r="Q273" s="12">
        <v>121.66873532092723</v>
      </c>
      <c r="R273" s="57">
        <v>1.1727131541213002E-4</v>
      </c>
      <c r="S273" s="57">
        <v>7.1658903618774627E-4</v>
      </c>
      <c r="T273" s="57">
        <v>0</v>
      </c>
      <c r="U273" s="57">
        <v>2.0647585707227294E-3</v>
      </c>
      <c r="V273" s="57">
        <v>7.7917647124347037E-4</v>
      </c>
      <c r="W273" s="57">
        <v>0</v>
      </c>
      <c r="X273" s="57">
        <v>1.2865552874614662E-4</v>
      </c>
      <c r="Y273" s="57">
        <v>1.4840855422207147E-3</v>
      </c>
      <c r="Z273" s="57">
        <v>1.8900050963182161E-3</v>
      </c>
      <c r="AA273" s="57">
        <v>0</v>
      </c>
      <c r="AB273" s="57">
        <v>2.3981317186854244E-4</v>
      </c>
      <c r="AC273" s="17">
        <v>6.7457770297451789E-4</v>
      </c>
      <c r="AD273" s="12">
        <v>266</v>
      </c>
      <c r="AE273" s="16">
        <v>5</v>
      </c>
      <c r="AF273" s="17">
        <v>0.88275942314385236</v>
      </c>
      <c r="AG273" t="str">
        <f>IF(AF273&lt;='CAV Tier 1 Analysis'!$A$5,"Tier 1", "Tier 2")</f>
        <v>Tier 2</v>
      </c>
      <c r="AH273" t="str">
        <f t="shared" si="10"/>
        <v>Minnesota - Tier 2</v>
      </c>
      <c r="AI273" t="str">
        <f t="shared" si="11"/>
        <v>Arden Hills, City Of - Tier 2</v>
      </c>
    </row>
    <row r="274" spans="1:35" x14ac:dyDescent="0.3">
      <c r="A274">
        <v>267</v>
      </c>
      <c r="B274">
        <v>5</v>
      </c>
      <c r="C274" t="s">
        <v>37</v>
      </c>
      <c r="D274" t="s">
        <v>6542</v>
      </c>
      <c r="E274" t="s">
        <v>10163</v>
      </c>
      <c r="F274" t="s">
        <v>2831</v>
      </c>
      <c r="G274" s="56">
        <v>0.89739000000000002</v>
      </c>
      <c r="H274">
        <v>3</v>
      </c>
      <c r="I274">
        <v>0</v>
      </c>
      <c r="J274" s="12">
        <v>11</v>
      </c>
      <c r="K274" s="12">
        <v>1.375</v>
      </c>
      <c r="L274">
        <v>2</v>
      </c>
      <c r="M274" s="12">
        <v>2.1285060007354661</v>
      </c>
      <c r="N274" s="12">
        <v>219.53041843587783</v>
      </c>
      <c r="O274" s="12">
        <v>788.94577719665813</v>
      </c>
      <c r="P274" s="12">
        <v>490.00611283513609</v>
      </c>
      <c r="Q274" s="12">
        <v>272.12055422527874</v>
      </c>
      <c r="R274" s="57">
        <v>1.0953961695593392E-5</v>
      </c>
      <c r="S274" s="57">
        <v>3.5829451809387314E-4</v>
      </c>
      <c r="T274" s="57">
        <v>0</v>
      </c>
      <c r="U274" s="57">
        <v>2.0647585707227294E-3</v>
      </c>
      <c r="V274" s="57">
        <v>5.3568382397988586E-4</v>
      </c>
      <c r="W274" s="57">
        <v>1.6220600162206002E-3</v>
      </c>
      <c r="X274" s="57">
        <v>2.9375924088447761E-4</v>
      </c>
      <c r="Y274" s="57">
        <v>1.5382217336868298E-3</v>
      </c>
      <c r="Z274" s="57">
        <v>1.543733236179413E-4</v>
      </c>
      <c r="AA274" s="57">
        <v>2.1332114730638669E-4</v>
      </c>
      <c r="AB274" s="57">
        <v>5.3635877012494343E-4</v>
      </c>
      <c r="AC274" s="17">
        <v>6.6616228239393276E-4</v>
      </c>
      <c r="AD274" s="12">
        <v>267</v>
      </c>
      <c r="AE274" s="16">
        <v>5</v>
      </c>
      <c r="AF274" s="17">
        <v>0.88342558542624627</v>
      </c>
      <c r="AG274" t="str">
        <f>IF(AF274&lt;='CAV Tier 1 Analysis'!$A$5,"Tier 1", "Tier 2")</f>
        <v>Tier 2</v>
      </c>
      <c r="AH274" t="str">
        <f t="shared" si="10"/>
        <v>Minnesota - Tier 2</v>
      </c>
      <c r="AI274" t="str">
        <f t="shared" si="11"/>
        <v>Lilydale, City Of - Tier 2</v>
      </c>
    </row>
    <row r="275" spans="1:35" x14ac:dyDescent="0.3">
      <c r="A275">
        <v>268</v>
      </c>
      <c r="B275">
        <v>5</v>
      </c>
      <c r="C275" t="s">
        <v>37</v>
      </c>
      <c r="D275" t="s">
        <v>6354</v>
      </c>
      <c r="E275" t="s">
        <v>9909</v>
      </c>
      <c r="F275" t="s">
        <v>1751</v>
      </c>
      <c r="G275" s="56">
        <v>4.9157899999999994</v>
      </c>
      <c r="H275">
        <v>1</v>
      </c>
      <c r="I275">
        <v>0</v>
      </c>
      <c r="J275" s="12">
        <v>8</v>
      </c>
      <c r="K275" s="12">
        <v>8</v>
      </c>
      <c r="L275">
        <v>0</v>
      </c>
      <c r="M275" s="12">
        <v>1.7928756110411552</v>
      </c>
      <c r="N275" s="12">
        <v>118.08978306573631</v>
      </c>
      <c r="O275" s="12">
        <v>2365.0981304989637</v>
      </c>
      <c r="P275" s="12">
        <v>2257.2593554643195</v>
      </c>
      <c r="Q275" s="12">
        <v>0</v>
      </c>
      <c r="R275" s="57">
        <v>6.0004429917406075E-5</v>
      </c>
      <c r="S275" s="57">
        <v>1.1943150603129105E-4</v>
      </c>
      <c r="T275" s="57">
        <v>0</v>
      </c>
      <c r="U275" s="57">
        <v>1.5016425968892577E-3</v>
      </c>
      <c r="V275" s="57">
        <v>3.1167058849738815E-3</v>
      </c>
      <c r="W275" s="57">
        <v>0</v>
      </c>
      <c r="X275" s="57">
        <v>2.4743823992873936E-4</v>
      </c>
      <c r="Y275" s="57">
        <v>8.2744009751494093E-4</v>
      </c>
      <c r="Z275" s="57">
        <v>4.6277966070752555E-4</v>
      </c>
      <c r="AA275" s="57">
        <v>9.8268397651139652E-4</v>
      </c>
      <c r="AB275" s="57">
        <v>0</v>
      </c>
      <c r="AC275" s="17">
        <v>6.6528421749767626E-4</v>
      </c>
      <c r="AD275" s="12">
        <v>268</v>
      </c>
      <c r="AE275" s="16">
        <v>5</v>
      </c>
      <c r="AF275" s="17">
        <v>0.88409086964374395</v>
      </c>
      <c r="AG275" t="str">
        <f>IF(AF275&lt;='CAV Tier 1 Analysis'!$A$5,"Tier 1", "Tier 2")</f>
        <v>Tier 2</v>
      </c>
      <c r="AH275" t="str">
        <f t="shared" si="10"/>
        <v>Minnesota - Tier 2</v>
      </c>
      <c r="AI275" t="str">
        <f t="shared" si="11"/>
        <v>Redwood Falls, City Of - Tier 2</v>
      </c>
    </row>
    <row r="276" spans="1:35" x14ac:dyDescent="0.3">
      <c r="A276">
        <v>269</v>
      </c>
      <c r="B276">
        <v>5</v>
      </c>
      <c r="C276" t="s">
        <v>37</v>
      </c>
      <c r="D276" t="s">
        <v>4011</v>
      </c>
      <c r="E276" t="s">
        <v>9652</v>
      </c>
      <c r="F276" t="s">
        <v>2109</v>
      </c>
      <c r="G276" s="56">
        <v>23.692029999999999</v>
      </c>
      <c r="H276">
        <v>4</v>
      </c>
      <c r="I276">
        <v>0</v>
      </c>
      <c r="J276" s="12">
        <v>8.6666666666666661</v>
      </c>
      <c r="K276" s="12">
        <v>2.1666666666666665</v>
      </c>
      <c r="L276">
        <v>0</v>
      </c>
      <c r="M276">
        <v>0</v>
      </c>
      <c r="N276" s="12">
        <v>121.54635278022027</v>
      </c>
      <c r="O276" s="12">
        <v>6810.4401748944092</v>
      </c>
      <c r="P276" s="12">
        <v>0</v>
      </c>
      <c r="Q276" s="12">
        <v>960.53274007600612</v>
      </c>
      <c r="R276" s="57">
        <v>2.8919598960412923E-4</v>
      </c>
      <c r="S276" s="57">
        <v>4.777260241251642E-4</v>
      </c>
      <c r="T276" s="57">
        <v>0</v>
      </c>
      <c r="U276" s="57">
        <v>1.6267794799633623E-3</v>
      </c>
      <c r="V276" s="57">
        <v>8.4410784384709287E-4</v>
      </c>
      <c r="W276" s="57">
        <v>0</v>
      </c>
      <c r="X276" s="57">
        <v>0</v>
      </c>
      <c r="Y276" s="57">
        <v>8.5165984208020683E-4</v>
      </c>
      <c r="Z276" s="57">
        <v>1.332601448017557E-3</v>
      </c>
      <c r="AA276" s="57">
        <v>0</v>
      </c>
      <c r="AB276" s="57">
        <v>1.8932423557589898E-3</v>
      </c>
      <c r="AC276" s="17">
        <v>6.6502845303604576E-4</v>
      </c>
      <c r="AD276" s="12">
        <v>269</v>
      </c>
      <c r="AE276" s="16">
        <v>5</v>
      </c>
      <c r="AF276" s="17">
        <v>0.88475589809678001</v>
      </c>
      <c r="AG276" t="str">
        <f>IF(AF276&lt;='CAV Tier 1 Analysis'!$A$5,"Tier 1", "Tier 2")</f>
        <v>Tier 2</v>
      </c>
      <c r="AH276" t="str">
        <f t="shared" si="10"/>
        <v>Minnesota - Tier 2</v>
      </c>
      <c r="AI276" t="str">
        <f t="shared" si="11"/>
        <v>St. Francis, City Of - Tier 2</v>
      </c>
    </row>
    <row r="277" spans="1:35" x14ac:dyDescent="0.3">
      <c r="A277">
        <v>270</v>
      </c>
      <c r="B277">
        <v>5</v>
      </c>
      <c r="C277" t="s">
        <v>37</v>
      </c>
      <c r="D277" t="s">
        <v>6431</v>
      </c>
      <c r="E277" t="s">
        <v>10020</v>
      </c>
      <c r="F277" t="s">
        <v>2260</v>
      </c>
      <c r="G277" s="56">
        <v>2.1360800000000002</v>
      </c>
      <c r="H277">
        <v>13</v>
      </c>
      <c r="I277">
        <v>0</v>
      </c>
      <c r="J277" s="12">
        <v>11</v>
      </c>
      <c r="K277" s="12">
        <v>6</v>
      </c>
      <c r="L277">
        <v>0</v>
      </c>
      <c r="M277" s="12">
        <v>2.4605258230028833</v>
      </c>
      <c r="N277" s="12">
        <v>71.51912261582558</v>
      </c>
      <c r="O277" s="12">
        <v>730.78642611775774</v>
      </c>
      <c r="P277" s="12">
        <v>692.57953064300557</v>
      </c>
      <c r="Q277" s="12">
        <v>0</v>
      </c>
      <c r="R277" s="57">
        <v>2.6073990682672124E-5</v>
      </c>
      <c r="S277" s="57">
        <v>1.5526095784067838E-3</v>
      </c>
      <c r="T277" s="57">
        <v>0</v>
      </c>
      <c r="U277" s="57">
        <v>2.0647585707227294E-3</v>
      </c>
      <c r="V277" s="57">
        <v>2.3375294137304111E-3</v>
      </c>
      <c r="W277" s="57">
        <v>0</v>
      </c>
      <c r="X277" s="57">
        <v>3.3958194042780739E-4</v>
      </c>
      <c r="Y277" s="57">
        <v>5.0112540014134502E-4</v>
      </c>
      <c r="Z277" s="57">
        <v>1.4299326102680258E-4</v>
      </c>
      <c r="AA277" s="57">
        <v>3.0151023876592511E-4</v>
      </c>
      <c r="AB277" s="57">
        <v>0</v>
      </c>
      <c r="AC277" s="17">
        <v>6.605620358094979E-4</v>
      </c>
      <c r="AD277" s="12">
        <v>270</v>
      </c>
      <c r="AE277" s="16">
        <v>6</v>
      </c>
      <c r="AF277" s="17">
        <v>0.88541646013258957</v>
      </c>
      <c r="AG277" t="str">
        <f>IF(AF277&lt;='CAV Tier 1 Analysis'!$A$5,"Tier 1", "Tier 2")</f>
        <v>Tier 2</v>
      </c>
      <c r="AH277" t="str">
        <f t="shared" si="10"/>
        <v>Minnesota - Tier 2</v>
      </c>
      <c r="AI277" t="str">
        <f t="shared" si="11"/>
        <v>Canby, City Of - Tier 2</v>
      </c>
    </row>
    <row r="278" spans="1:35" x14ac:dyDescent="0.3">
      <c r="A278">
        <v>271</v>
      </c>
      <c r="B278">
        <v>5</v>
      </c>
      <c r="C278" t="s">
        <v>37</v>
      </c>
      <c r="D278" t="s">
        <v>6251</v>
      </c>
      <c r="E278" t="s">
        <v>9780</v>
      </c>
      <c r="F278" t="s">
        <v>2256</v>
      </c>
      <c r="G278" s="56">
        <v>0.78098999999999996</v>
      </c>
      <c r="H278">
        <v>0</v>
      </c>
      <c r="I278">
        <v>0</v>
      </c>
      <c r="J278" s="12">
        <v>12</v>
      </c>
      <c r="K278" s="12">
        <v>6</v>
      </c>
      <c r="L278">
        <v>3</v>
      </c>
      <c r="M278" s="12">
        <v>1.322936273191718</v>
      </c>
      <c r="N278" s="12">
        <v>3.3521835412996377</v>
      </c>
      <c r="O278" s="12">
        <v>21.34664888196474</v>
      </c>
      <c r="P278" s="12">
        <v>0</v>
      </c>
      <c r="Q278" s="12">
        <v>0</v>
      </c>
      <c r="R278" s="57">
        <v>9.5331289011928863E-6</v>
      </c>
      <c r="S278" s="57">
        <v>0</v>
      </c>
      <c r="T278" s="57">
        <v>0</v>
      </c>
      <c r="U278" s="57">
        <v>2.2524638953338866E-3</v>
      </c>
      <c r="V278" s="57">
        <v>2.3375294137304111E-3</v>
      </c>
      <c r="W278" s="57">
        <v>2.4330900243309003E-3</v>
      </c>
      <c r="X278" s="57">
        <v>1.8258100057836664E-4</v>
      </c>
      <c r="Y278" s="57">
        <v>2.3488323920088129E-5</v>
      </c>
      <c r="Z278" s="57">
        <v>4.1769069957170014E-6</v>
      </c>
      <c r="AA278" s="57">
        <v>0</v>
      </c>
      <c r="AB278" s="57">
        <v>0</v>
      </c>
      <c r="AC278" s="17">
        <v>6.5844206307186931E-4</v>
      </c>
      <c r="AD278" s="12">
        <v>271</v>
      </c>
      <c r="AE278" s="16">
        <v>6</v>
      </c>
      <c r="AF278" s="17">
        <v>0.88607490219566143</v>
      </c>
      <c r="AG278" t="str">
        <f>IF(AF278&lt;='CAV Tier 1 Analysis'!$A$5,"Tier 1", "Tier 2")</f>
        <v>Tier 2</v>
      </c>
      <c r="AH278" t="str">
        <f t="shared" si="10"/>
        <v>Minnesota - Tier 2</v>
      </c>
      <c r="AI278" t="str">
        <f t="shared" si="11"/>
        <v>Hokah, City Of - Tier 2</v>
      </c>
    </row>
    <row r="279" spans="1:35" x14ac:dyDescent="0.3">
      <c r="A279">
        <v>272</v>
      </c>
      <c r="B279">
        <v>5</v>
      </c>
      <c r="C279" t="s">
        <v>37</v>
      </c>
      <c r="D279" t="s">
        <v>4759</v>
      </c>
      <c r="E279" t="s">
        <v>9770</v>
      </c>
      <c r="F279" t="s">
        <v>3019</v>
      </c>
      <c r="G279" s="56">
        <v>1.7420699999999998</v>
      </c>
      <c r="H279">
        <v>18</v>
      </c>
      <c r="I279">
        <v>0</v>
      </c>
      <c r="J279" s="12">
        <v>10.5</v>
      </c>
      <c r="K279" s="12">
        <v>1.75</v>
      </c>
      <c r="L279">
        <v>0</v>
      </c>
      <c r="M279" s="12">
        <v>3.4695276309218346</v>
      </c>
      <c r="N279" s="12">
        <v>109.04839857786831</v>
      </c>
      <c r="O279" s="12">
        <v>1970.5919893919322</v>
      </c>
      <c r="P279" s="12">
        <v>1278.69025473077</v>
      </c>
      <c r="Q279" s="12">
        <v>101.26746698454372</v>
      </c>
      <c r="R279" s="57">
        <v>2.1264520499495625E-5</v>
      </c>
      <c r="S279" s="57">
        <v>2.149767108563239E-3</v>
      </c>
      <c r="T279" s="57">
        <v>0</v>
      </c>
      <c r="U279" s="57">
        <v>1.9709059084171508E-3</v>
      </c>
      <c r="V279" s="57">
        <v>6.8177941233803663E-4</v>
      </c>
      <c r="W279" s="57">
        <v>0</v>
      </c>
      <c r="X279" s="57">
        <v>4.7883623665385505E-4</v>
      </c>
      <c r="Y279" s="57">
        <v>7.6408826581458921E-4</v>
      </c>
      <c r="Z279" s="57">
        <v>3.8558649236738963E-4</v>
      </c>
      <c r="AA279" s="57">
        <v>5.5666993746349136E-4</v>
      </c>
      <c r="AB279" s="57">
        <v>1.9960158540810626E-4</v>
      </c>
      <c r="AC279" s="17">
        <v>6.5531813341139576E-4</v>
      </c>
      <c r="AD279" s="12">
        <v>272</v>
      </c>
      <c r="AE279" s="16">
        <v>6</v>
      </c>
      <c r="AF279" s="17">
        <v>0.88673022032907278</v>
      </c>
      <c r="AG279" t="str">
        <f>IF(AF279&lt;='CAV Tier 1 Analysis'!$A$5,"Tier 1", "Tier 2")</f>
        <v>Tier 2</v>
      </c>
      <c r="AH279" t="str">
        <f t="shared" si="10"/>
        <v>Minnesota - Tier 2</v>
      </c>
      <c r="AI279" t="str">
        <f t="shared" si="11"/>
        <v>Rockford, City Of - Tier 2</v>
      </c>
    </row>
    <row r="280" spans="1:35" x14ac:dyDescent="0.3">
      <c r="A280">
        <v>273</v>
      </c>
      <c r="B280">
        <v>5</v>
      </c>
      <c r="C280" t="s">
        <v>37</v>
      </c>
      <c r="D280" t="s">
        <v>3952</v>
      </c>
      <c r="E280" t="s">
        <v>9654</v>
      </c>
      <c r="F280" t="s">
        <v>2653</v>
      </c>
      <c r="G280" s="56">
        <v>1.89907</v>
      </c>
      <c r="H280">
        <v>2</v>
      </c>
      <c r="I280">
        <v>2</v>
      </c>
      <c r="J280" s="12">
        <v>9</v>
      </c>
      <c r="K280" s="12">
        <v>5</v>
      </c>
      <c r="L280">
        <v>0</v>
      </c>
      <c r="M280" s="12">
        <v>2</v>
      </c>
      <c r="N280" s="12">
        <v>0</v>
      </c>
      <c r="O280" s="12">
        <v>1035.0102536159375</v>
      </c>
      <c r="P280" s="12">
        <v>919.22723335409853</v>
      </c>
      <c r="Q280" s="12">
        <v>109.86001809055642</v>
      </c>
      <c r="R280" s="57">
        <v>2.3180935866513495E-5</v>
      </c>
      <c r="S280" s="57">
        <v>2.388630120625821E-4</v>
      </c>
      <c r="T280" s="57">
        <v>2.1208907741251328E-3</v>
      </c>
      <c r="U280" s="57">
        <v>1.6893479215004149E-3</v>
      </c>
      <c r="V280" s="57">
        <v>1.9479411781086759E-3</v>
      </c>
      <c r="W280" s="57">
        <v>0</v>
      </c>
      <c r="X280" s="57">
        <v>2.7602387851664455E-4</v>
      </c>
      <c r="Y280" s="57">
        <v>0</v>
      </c>
      <c r="Z280" s="57">
        <v>2.0252085434448462E-4</v>
      </c>
      <c r="AA280" s="57">
        <v>4.0017992208261932E-4</v>
      </c>
      <c r="AB280" s="57">
        <v>2.1653779280551339E-4</v>
      </c>
      <c r="AC280" s="17">
        <v>6.4686238812841645E-4</v>
      </c>
      <c r="AD280" s="12">
        <v>273</v>
      </c>
      <c r="AE280" s="16">
        <v>6</v>
      </c>
      <c r="AF280" s="17">
        <v>0.88737708271720117</v>
      </c>
      <c r="AG280" t="str">
        <f>IF(AF280&lt;='CAV Tier 1 Analysis'!$A$5,"Tier 1", "Tier 2")</f>
        <v>Tier 2</v>
      </c>
      <c r="AH280" t="str">
        <f t="shared" si="10"/>
        <v>Minnesota - Tier 2</v>
      </c>
      <c r="AI280" t="str">
        <f t="shared" si="11"/>
        <v>Foley, City Of - Tier 2</v>
      </c>
    </row>
    <row r="281" spans="1:35" x14ac:dyDescent="0.3">
      <c r="A281">
        <v>274</v>
      </c>
      <c r="B281">
        <v>5</v>
      </c>
      <c r="C281" t="s">
        <v>37</v>
      </c>
      <c r="D281" t="s">
        <v>6178</v>
      </c>
      <c r="E281" t="s">
        <v>9692</v>
      </c>
      <c r="F281" t="s">
        <v>2317</v>
      </c>
      <c r="G281" s="56">
        <v>2.4811900000000002</v>
      </c>
      <c r="H281">
        <v>2</v>
      </c>
      <c r="I281">
        <v>0</v>
      </c>
      <c r="J281" s="12">
        <v>19</v>
      </c>
      <c r="K281" s="12">
        <v>3</v>
      </c>
      <c r="L281">
        <v>1</v>
      </c>
      <c r="M281" s="12">
        <v>7.32641998395931</v>
      </c>
      <c r="N281" s="12">
        <v>13.624188811192898</v>
      </c>
      <c r="O281" s="12">
        <v>342.80508092975572</v>
      </c>
      <c r="P281" s="12">
        <v>226.53678481460389</v>
      </c>
      <c r="Q281" s="12">
        <v>0</v>
      </c>
      <c r="R281" s="57">
        <v>3.0286564614592735E-5</v>
      </c>
      <c r="S281" s="57">
        <v>2.388630120625821E-4</v>
      </c>
      <c r="T281" s="57">
        <v>0</v>
      </c>
      <c r="U281" s="57">
        <v>3.5664011676119871E-3</v>
      </c>
      <c r="V281" s="57">
        <v>1.1687647068652056E-3</v>
      </c>
      <c r="W281" s="57">
        <v>8.110300081103001E-4</v>
      </c>
      <c r="X281" s="57">
        <v>1.0111334298071508E-3</v>
      </c>
      <c r="Y281" s="57">
        <v>9.5462958994683186E-5</v>
      </c>
      <c r="Z281" s="57">
        <v>6.7076802013292915E-5</v>
      </c>
      <c r="AA281" s="57">
        <v>9.8621395892688481E-5</v>
      </c>
      <c r="AB281" s="57">
        <v>0</v>
      </c>
      <c r="AC281" s="17">
        <v>6.4433091327022575E-4</v>
      </c>
      <c r="AD281" s="12">
        <v>274</v>
      </c>
      <c r="AE281" s="16">
        <v>6</v>
      </c>
      <c r="AF281" s="17">
        <v>0.88802141363047138</v>
      </c>
      <c r="AG281" t="str">
        <f>IF(AF281&lt;='CAV Tier 1 Analysis'!$A$5,"Tier 1", "Tier 2")</f>
        <v>Tier 2</v>
      </c>
      <c r="AH281" t="str">
        <f t="shared" si="10"/>
        <v>Minnesota - Tier 2</v>
      </c>
      <c r="AI281" t="str">
        <f t="shared" si="11"/>
        <v>Hawley, City Of - Tier 2</v>
      </c>
    </row>
    <row r="282" spans="1:35" x14ac:dyDescent="0.3">
      <c r="A282">
        <v>275</v>
      </c>
      <c r="B282">
        <v>5</v>
      </c>
      <c r="C282" t="s">
        <v>37</v>
      </c>
      <c r="D282" t="s">
        <v>6299</v>
      </c>
      <c r="E282" t="s">
        <v>9844</v>
      </c>
      <c r="F282" t="s">
        <v>2205</v>
      </c>
      <c r="G282" s="56">
        <v>3.18967</v>
      </c>
      <c r="H282">
        <v>9</v>
      </c>
      <c r="I282">
        <v>0</v>
      </c>
      <c r="J282" s="12">
        <v>5</v>
      </c>
      <c r="K282" s="12">
        <v>7</v>
      </c>
      <c r="L282">
        <v>0</v>
      </c>
      <c r="M282" s="12">
        <v>4.5510977624644546</v>
      </c>
      <c r="N282" s="12">
        <v>46.068936695896674</v>
      </c>
      <c r="O282" s="12">
        <v>1146.2989775234114</v>
      </c>
      <c r="P282" s="12">
        <v>1060.0097325863651</v>
      </c>
      <c r="Q282" s="12">
        <v>338.26175207309552</v>
      </c>
      <c r="R282" s="57">
        <v>3.8934602571438706E-5</v>
      </c>
      <c r="S282" s="57">
        <v>1.0748835542816195E-3</v>
      </c>
      <c r="T282" s="57">
        <v>0</v>
      </c>
      <c r="U282" s="57">
        <v>9.3852662305578607E-4</v>
      </c>
      <c r="V282" s="57">
        <v>2.7271176493521465E-3</v>
      </c>
      <c r="W282" s="57">
        <v>0</v>
      </c>
      <c r="X282" s="57">
        <v>6.2810582795193076E-4</v>
      </c>
      <c r="Y282" s="57">
        <v>3.2279918281196904E-4</v>
      </c>
      <c r="Z282" s="57">
        <v>2.2429676174821206E-4</v>
      </c>
      <c r="AA282" s="57">
        <v>4.6146871720218532E-4</v>
      </c>
      <c r="AB282" s="57">
        <v>6.6672529695068535E-4</v>
      </c>
      <c r="AC282" s="17">
        <v>6.4389620144781571E-4</v>
      </c>
      <c r="AD282" s="12">
        <v>275</v>
      </c>
      <c r="AE282" s="16">
        <v>6</v>
      </c>
      <c r="AF282" s="17">
        <v>0.88866530983191916</v>
      </c>
      <c r="AG282" t="str">
        <f>IF(AF282&lt;='CAV Tier 1 Analysis'!$A$5,"Tier 1", "Tier 2")</f>
        <v>Tier 2</v>
      </c>
      <c r="AH282" t="str">
        <f t="shared" si="10"/>
        <v>Minnesota - Tier 2</v>
      </c>
      <c r="AI282" t="str">
        <f t="shared" si="11"/>
        <v>Milaca, City Of - Tier 2</v>
      </c>
    </row>
    <row r="283" spans="1:35" x14ac:dyDescent="0.3">
      <c r="A283">
        <v>276</v>
      </c>
      <c r="B283">
        <v>5</v>
      </c>
      <c r="C283" t="s">
        <v>37</v>
      </c>
      <c r="D283" t="s">
        <v>6155</v>
      </c>
      <c r="E283" t="s">
        <v>9661</v>
      </c>
      <c r="F283" t="s">
        <v>2327</v>
      </c>
      <c r="G283" s="56">
        <v>35.014019999999988</v>
      </c>
      <c r="H283">
        <v>7</v>
      </c>
      <c r="I283">
        <v>0</v>
      </c>
      <c r="J283" s="12">
        <v>9</v>
      </c>
      <c r="K283" s="12">
        <v>2</v>
      </c>
      <c r="L283">
        <v>0</v>
      </c>
      <c r="M283">
        <v>0</v>
      </c>
      <c r="N283" s="12">
        <v>201.89245887117832</v>
      </c>
      <c r="O283" s="12">
        <v>7861.5299017766192</v>
      </c>
      <c r="P283" s="12">
        <v>0</v>
      </c>
      <c r="Q283" s="12">
        <v>200.5593972985107</v>
      </c>
      <c r="R283" s="57">
        <v>4.2739749037624763E-4</v>
      </c>
      <c r="S283" s="57">
        <v>8.3602054221903739E-4</v>
      </c>
      <c r="T283" s="57">
        <v>0</v>
      </c>
      <c r="U283" s="57">
        <v>1.6893479215004149E-3</v>
      </c>
      <c r="V283" s="57">
        <v>7.7917647124347037E-4</v>
      </c>
      <c r="W283" s="57">
        <v>0</v>
      </c>
      <c r="X283" s="57">
        <v>0</v>
      </c>
      <c r="Y283" s="57">
        <v>1.4146347932818719E-3</v>
      </c>
      <c r="Z283" s="57">
        <v>1.5382685790795117E-3</v>
      </c>
      <c r="AA283" s="57">
        <v>0</v>
      </c>
      <c r="AB283" s="57">
        <v>3.9530932155523366E-4</v>
      </c>
      <c r="AC283" s="17">
        <v>6.4365046538688978E-4</v>
      </c>
      <c r="AD283" s="12">
        <v>276</v>
      </c>
      <c r="AE283" s="16">
        <v>6</v>
      </c>
      <c r="AF283" s="17">
        <v>0.88930896029730599</v>
      </c>
      <c r="AG283" t="str">
        <f>IF(AF283&lt;='CAV Tier 1 Analysis'!$A$5,"Tier 1", "Tier 2")</f>
        <v>Tier 2</v>
      </c>
      <c r="AH283" t="str">
        <f t="shared" si="10"/>
        <v>Minnesota - Tier 2</v>
      </c>
      <c r="AI283" t="str">
        <f t="shared" si="11"/>
        <v>Oak Grove, City Of  - Tier 2</v>
      </c>
    </row>
    <row r="284" spans="1:35" x14ac:dyDescent="0.3">
      <c r="A284">
        <v>277</v>
      </c>
      <c r="B284">
        <v>5</v>
      </c>
      <c r="C284" t="s">
        <v>37</v>
      </c>
      <c r="D284" t="s">
        <v>4427</v>
      </c>
      <c r="E284" t="s">
        <v>9960</v>
      </c>
      <c r="F284" t="s">
        <v>1745</v>
      </c>
      <c r="G284" s="56">
        <v>4.5281700000000003</v>
      </c>
      <c r="H284">
        <v>3</v>
      </c>
      <c r="I284">
        <v>0</v>
      </c>
      <c r="J284" s="12">
        <v>8</v>
      </c>
      <c r="K284" s="12">
        <v>9</v>
      </c>
      <c r="L284">
        <v>0</v>
      </c>
      <c r="M284" s="12">
        <v>0.99999999999999978</v>
      </c>
      <c r="N284" s="12">
        <v>0</v>
      </c>
      <c r="O284" s="12">
        <v>2435.3570317320491</v>
      </c>
      <c r="P284" s="12">
        <v>2346.2157353808861</v>
      </c>
      <c r="Q284" s="12">
        <v>0</v>
      </c>
      <c r="R284" s="57">
        <v>5.5272959060313949E-5</v>
      </c>
      <c r="S284" s="57">
        <v>3.5829451809387314E-4</v>
      </c>
      <c r="T284" s="57">
        <v>0</v>
      </c>
      <c r="U284" s="57">
        <v>1.5016425968892577E-3</v>
      </c>
      <c r="V284" s="57">
        <v>3.5062941205956169E-3</v>
      </c>
      <c r="W284" s="57">
        <v>0</v>
      </c>
      <c r="X284" s="57">
        <v>1.3801193925832225E-4</v>
      </c>
      <c r="Y284" s="57">
        <v>0</v>
      </c>
      <c r="Z284" s="57">
        <v>4.7652724693028891E-4</v>
      </c>
      <c r="AA284" s="57">
        <v>1.0214105893575701E-3</v>
      </c>
      <c r="AB284" s="57">
        <v>0</v>
      </c>
      <c r="AC284" s="17">
        <v>6.415867245622948E-4</v>
      </c>
      <c r="AD284" s="12">
        <v>277</v>
      </c>
      <c r="AE284" s="16">
        <v>6</v>
      </c>
      <c r="AF284" s="17">
        <v>0.88995054702186827</v>
      </c>
      <c r="AG284" t="str">
        <f>IF(AF284&lt;='CAV Tier 1 Analysis'!$A$5,"Tier 1", "Tier 2")</f>
        <v>Tier 2</v>
      </c>
      <c r="AH284" t="str">
        <f t="shared" si="10"/>
        <v>Minnesota - Tier 2</v>
      </c>
      <c r="AI284" t="str">
        <f t="shared" si="11"/>
        <v>Morris, City Of - Tier 2</v>
      </c>
    </row>
    <row r="285" spans="1:35" x14ac:dyDescent="0.3">
      <c r="A285">
        <v>278</v>
      </c>
      <c r="B285">
        <v>5</v>
      </c>
      <c r="C285" t="s">
        <v>37</v>
      </c>
      <c r="D285" t="s">
        <v>6221</v>
      </c>
      <c r="E285" t="s">
        <v>9741</v>
      </c>
      <c r="F285" t="s">
        <v>2877</v>
      </c>
      <c r="G285" s="56">
        <v>1.9251499999999999</v>
      </c>
      <c r="H285">
        <v>12</v>
      </c>
      <c r="I285">
        <v>0</v>
      </c>
      <c r="J285" s="12">
        <v>9</v>
      </c>
      <c r="K285" s="12">
        <v>4</v>
      </c>
      <c r="L285">
        <v>1</v>
      </c>
      <c r="M285" s="12">
        <v>5.128213385969925</v>
      </c>
      <c r="N285" s="12">
        <v>51.212239440945311</v>
      </c>
      <c r="O285" s="12">
        <v>746.56945251573597</v>
      </c>
      <c r="P285" s="12">
        <v>650.95455058948335</v>
      </c>
      <c r="Q285" s="12">
        <v>2.1929731759685183</v>
      </c>
      <c r="R285" s="57">
        <v>2.3499280533849965E-5</v>
      </c>
      <c r="S285" s="57">
        <v>1.4331780723754925E-3</v>
      </c>
      <c r="T285" s="57">
        <v>0</v>
      </c>
      <c r="U285" s="57">
        <v>1.6893479215004149E-3</v>
      </c>
      <c r="V285" s="57">
        <v>1.5583529424869407E-3</v>
      </c>
      <c r="W285" s="57">
        <v>8.110300081103001E-4</v>
      </c>
      <c r="X285" s="57">
        <v>7.0775467432819658E-4</v>
      </c>
      <c r="Y285" s="57">
        <v>3.588376512927086E-4</v>
      </c>
      <c r="Z285" s="57">
        <v>1.4608153187155328E-4</v>
      </c>
      <c r="AA285" s="57">
        <v>2.8338905972542946E-4</v>
      </c>
      <c r="AB285" s="57">
        <v>4.3224239305558498E-6</v>
      </c>
      <c r="AC285" s="17">
        <v>6.3779941510504017E-4</v>
      </c>
      <c r="AD285" s="12">
        <v>278</v>
      </c>
      <c r="AE285" s="16">
        <v>6</v>
      </c>
      <c r="AF285" s="17">
        <v>0.89058834643697327</v>
      </c>
      <c r="AG285" t="str">
        <f>IF(AF285&lt;='CAV Tier 1 Analysis'!$A$5,"Tier 1", "Tier 2")</f>
        <v>Tier 2</v>
      </c>
      <c r="AH285" t="str">
        <f t="shared" si="10"/>
        <v>Minnesota - Tier 2</v>
      </c>
      <c r="AI285" t="str">
        <f t="shared" si="11"/>
        <v>Zumbrota, City Of - Tier 2</v>
      </c>
    </row>
    <row r="286" spans="1:35" x14ac:dyDescent="0.3">
      <c r="A286">
        <v>279</v>
      </c>
      <c r="B286">
        <v>5</v>
      </c>
      <c r="C286" t="s">
        <v>37</v>
      </c>
      <c r="D286" t="s">
        <v>6249</v>
      </c>
      <c r="E286" t="s">
        <v>9775</v>
      </c>
      <c r="F286" t="s">
        <v>3668</v>
      </c>
      <c r="G286" s="56">
        <v>0.97052000000000005</v>
      </c>
      <c r="H286">
        <v>3</v>
      </c>
      <c r="I286">
        <v>3</v>
      </c>
      <c r="J286" s="12">
        <v>9</v>
      </c>
      <c r="K286" s="12">
        <v>1</v>
      </c>
      <c r="L286">
        <v>0</v>
      </c>
      <c r="M286" s="12">
        <v>3.3733256398631664</v>
      </c>
      <c r="N286" s="12">
        <v>82.912537289110588</v>
      </c>
      <c r="O286" s="12">
        <v>1215.7726598270715</v>
      </c>
      <c r="P286" s="12">
        <v>0</v>
      </c>
      <c r="Q286" s="12">
        <v>13.234079274576516</v>
      </c>
      <c r="R286" s="57">
        <v>1.1846620649669933E-5</v>
      </c>
      <c r="S286" s="57">
        <v>3.5829451809387314E-4</v>
      </c>
      <c r="T286" s="57">
        <v>3.1813361611876989E-3</v>
      </c>
      <c r="U286" s="57">
        <v>1.6893479215004149E-3</v>
      </c>
      <c r="V286" s="57">
        <v>3.8958823562173519E-4</v>
      </c>
      <c r="W286" s="57">
        <v>0</v>
      </c>
      <c r="X286" s="57">
        <v>4.6555921330733647E-4</v>
      </c>
      <c r="Y286" s="57">
        <v>5.8095760834383809E-4</v>
      </c>
      <c r="Z286" s="57">
        <v>2.3789070388109402E-4</v>
      </c>
      <c r="AA286" s="57">
        <v>0</v>
      </c>
      <c r="AB286" s="57">
        <v>2.6084815620254505E-5</v>
      </c>
      <c r="AC286" s="17">
        <v>6.3099143620053773E-4</v>
      </c>
      <c r="AD286" s="12">
        <v>279</v>
      </c>
      <c r="AE286" s="16">
        <v>6</v>
      </c>
      <c r="AF286" s="17">
        <v>0.89121933787317376</v>
      </c>
      <c r="AG286" t="str">
        <f>IF(AF286&lt;='CAV Tier 1 Analysis'!$A$5,"Tier 1", "Tier 2")</f>
        <v>Tier 2</v>
      </c>
      <c r="AH286" t="str">
        <f t="shared" si="10"/>
        <v>Minnesota - Tier 2</v>
      </c>
      <c r="AI286" t="str">
        <f t="shared" si="11"/>
        <v>Tonka Bay, City Of - Tier 2</v>
      </c>
    </row>
    <row r="287" spans="1:35" x14ac:dyDescent="0.3">
      <c r="A287">
        <v>280</v>
      </c>
      <c r="B287">
        <v>5</v>
      </c>
      <c r="C287" t="s">
        <v>37</v>
      </c>
      <c r="D287" t="s">
        <v>6288</v>
      </c>
      <c r="E287" t="s">
        <v>9830</v>
      </c>
      <c r="F287" t="s">
        <v>1766</v>
      </c>
      <c r="G287" s="56">
        <v>0.91980000000000006</v>
      </c>
      <c r="H287">
        <v>2</v>
      </c>
      <c r="I287">
        <v>0</v>
      </c>
      <c r="J287" s="12">
        <v>14</v>
      </c>
      <c r="K287" s="12">
        <v>9</v>
      </c>
      <c r="L287">
        <v>0</v>
      </c>
      <c r="M287">
        <v>0</v>
      </c>
      <c r="N287" s="12">
        <v>6.8944228174588336</v>
      </c>
      <c r="O287" s="12">
        <v>627.59590920855123</v>
      </c>
      <c r="P287" s="12">
        <v>618.86215517820585</v>
      </c>
      <c r="Q287" s="12">
        <v>0</v>
      </c>
      <c r="R287" s="57">
        <v>1.1227508627917408E-5</v>
      </c>
      <c r="S287" s="57">
        <v>2.388630120625821E-4</v>
      </c>
      <c r="T287" s="57">
        <v>0</v>
      </c>
      <c r="U287" s="57">
        <v>2.627874544556201E-3</v>
      </c>
      <c r="V287" s="57">
        <v>3.5062941205956169E-3</v>
      </c>
      <c r="W287" s="57">
        <v>0</v>
      </c>
      <c r="X287" s="57">
        <v>0</v>
      </c>
      <c r="Y287" s="57">
        <v>4.8308344213078605E-5</v>
      </c>
      <c r="Z287" s="57">
        <v>1.2280193290064065E-4</v>
      </c>
      <c r="AA287" s="57">
        <v>2.6941783277617038E-4</v>
      </c>
      <c r="AB287" s="57">
        <v>0</v>
      </c>
      <c r="AC287" s="17">
        <v>6.204352087029279E-4</v>
      </c>
      <c r="AD287" s="12">
        <v>280</v>
      </c>
      <c r="AE287" s="16">
        <v>6</v>
      </c>
      <c r="AF287" s="17">
        <v>0.89183977308187667</v>
      </c>
      <c r="AG287" t="str">
        <f>IF(AF287&lt;='CAV Tier 1 Analysis'!$A$5,"Tier 1", "Tier 2")</f>
        <v>Tier 2</v>
      </c>
      <c r="AH287" t="str">
        <f t="shared" si="10"/>
        <v>Minnesota - Tier 2</v>
      </c>
      <c r="AI287" t="str">
        <f t="shared" si="11"/>
        <v>Mahnomen, City Of - Tier 2</v>
      </c>
    </row>
    <row r="288" spans="1:35" x14ac:dyDescent="0.3">
      <c r="A288">
        <v>281</v>
      </c>
      <c r="B288">
        <v>5</v>
      </c>
      <c r="C288" t="s">
        <v>37</v>
      </c>
      <c r="D288" t="s">
        <v>6321</v>
      </c>
      <c r="E288" t="s">
        <v>9871</v>
      </c>
      <c r="F288" t="s">
        <v>2318</v>
      </c>
      <c r="G288" s="56">
        <v>2.1360399999999995</v>
      </c>
      <c r="H288">
        <v>2</v>
      </c>
      <c r="I288">
        <v>0</v>
      </c>
      <c r="J288" s="12">
        <v>10</v>
      </c>
      <c r="K288" s="12">
        <v>2</v>
      </c>
      <c r="L288">
        <v>0</v>
      </c>
      <c r="M288" s="12">
        <v>1.7814179509747015</v>
      </c>
      <c r="N288" s="12">
        <v>119.39674242195707</v>
      </c>
      <c r="O288" s="12">
        <v>2633.5509128868116</v>
      </c>
      <c r="P288" s="12">
        <v>2333.2961745304228</v>
      </c>
      <c r="Q288" s="12">
        <v>649.3759308153958</v>
      </c>
      <c r="R288" s="57">
        <v>2.6073502423979881E-5</v>
      </c>
      <c r="S288" s="57">
        <v>2.388630120625821E-4</v>
      </c>
      <c r="T288" s="57">
        <v>0</v>
      </c>
      <c r="U288" s="57">
        <v>1.8770532461115721E-3</v>
      </c>
      <c r="V288" s="57">
        <v>7.7917647124347037E-4</v>
      </c>
      <c r="W288" s="57">
        <v>0</v>
      </c>
      <c r="X288" s="57">
        <v>2.4585694604360546E-4</v>
      </c>
      <c r="Y288" s="57">
        <v>8.3659779557386082E-4</v>
      </c>
      <c r="Z288" s="57">
        <v>5.1530791987249719E-4</v>
      </c>
      <c r="AA288" s="57">
        <v>1.0157861380066075E-3</v>
      </c>
      <c r="AB288" s="57">
        <v>1.2799418132617149E-3</v>
      </c>
      <c r="AC288" s="17">
        <v>6.195142585999901E-4</v>
      </c>
      <c r="AD288" s="12">
        <v>281</v>
      </c>
      <c r="AE288" s="16">
        <v>6</v>
      </c>
      <c r="AF288" s="17">
        <v>0.89245928734047664</v>
      </c>
      <c r="AG288" t="str">
        <f>IF(AF288&lt;='CAV Tier 1 Analysis'!$A$5,"Tier 1", "Tier 2")</f>
        <v>Tier 2</v>
      </c>
      <c r="AH288" t="str">
        <f t="shared" si="10"/>
        <v>Minnesota - Tier 2</v>
      </c>
      <c r="AI288" t="str">
        <f t="shared" si="11"/>
        <v>Stewartville, City Of - Tier 2</v>
      </c>
    </row>
    <row r="289" spans="1:35" x14ac:dyDescent="0.3">
      <c r="A289">
        <v>282</v>
      </c>
      <c r="B289">
        <v>5</v>
      </c>
      <c r="C289" t="s">
        <v>37</v>
      </c>
      <c r="D289" t="s">
        <v>6412</v>
      </c>
      <c r="E289" t="s">
        <v>9987</v>
      </c>
      <c r="F289" t="s">
        <v>1792</v>
      </c>
      <c r="G289" s="56">
        <v>5.2086399999999999</v>
      </c>
      <c r="H289">
        <v>2</v>
      </c>
      <c r="I289">
        <v>0</v>
      </c>
      <c r="J289" s="12">
        <v>8.8000000000000007</v>
      </c>
      <c r="K289" s="12">
        <v>8</v>
      </c>
      <c r="L289">
        <v>0</v>
      </c>
      <c r="M289">
        <v>0</v>
      </c>
      <c r="N289" s="12">
        <v>0</v>
      </c>
      <c r="O289" s="12">
        <v>2818.211326705396</v>
      </c>
      <c r="P289" s="12">
        <v>2682.2009141854164</v>
      </c>
      <c r="Q289" s="12">
        <v>0</v>
      </c>
      <c r="R289" s="57">
        <v>6.3579093867923168E-5</v>
      </c>
      <c r="S289" s="57">
        <v>2.388630120625821E-4</v>
      </c>
      <c r="T289" s="57">
        <v>0</v>
      </c>
      <c r="U289" s="57">
        <v>1.6518068565781836E-3</v>
      </c>
      <c r="V289" s="57">
        <v>3.1167058849738815E-3</v>
      </c>
      <c r="W289" s="57">
        <v>0</v>
      </c>
      <c r="X289" s="57">
        <v>0</v>
      </c>
      <c r="Y289" s="57">
        <v>0</v>
      </c>
      <c r="Z289" s="57">
        <v>5.514404940566588E-4</v>
      </c>
      <c r="AA289" s="57">
        <v>1.1676796703815418E-3</v>
      </c>
      <c r="AB289" s="57">
        <v>0</v>
      </c>
      <c r="AC289" s="17">
        <v>6.1727954653825181E-4</v>
      </c>
      <c r="AD289" s="12">
        <v>282</v>
      </c>
      <c r="AE289" s="16">
        <v>6</v>
      </c>
      <c r="AF289" s="17">
        <v>0.89307656688701487</v>
      </c>
      <c r="AG289" t="str">
        <f>IF(AF289&lt;='CAV Tier 1 Analysis'!$A$5,"Tier 1", "Tier 2")</f>
        <v>Tier 2</v>
      </c>
      <c r="AH289" t="str">
        <f t="shared" si="10"/>
        <v>Minnesota - Tier 2</v>
      </c>
      <c r="AI289" t="str">
        <f t="shared" si="11"/>
        <v>Wadena, City Of - Tier 2</v>
      </c>
    </row>
    <row r="290" spans="1:35" x14ac:dyDescent="0.3">
      <c r="A290">
        <v>283</v>
      </c>
      <c r="B290">
        <v>5</v>
      </c>
      <c r="C290" t="s">
        <v>37</v>
      </c>
      <c r="D290" t="s">
        <v>6316</v>
      </c>
      <c r="E290" t="s">
        <v>9866</v>
      </c>
      <c r="F290" t="s">
        <v>2201</v>
      </c>
      <c r="G290" s="56">
        <v>0.29973</v>
      </c>
      <c r="H290">
        <v>3</v>
      </c>
      <c r="I290">
        <v>0</v>
      </c>
      <c r="J290" s="12">
        <v>21</v>
      </c>
      <c r="K290" s="12">
        <v>4</v>
      </c>
      <c r="L290">
        <v>1</v>
      </c>
      <c r="M290" s="12">
        <v>0.57094718580055381</v>
      </c>
      <c r="N290" s="12">
        <v>0.67160636739065738</v>
      </c>
      <c r="O290" s="12">
        <v>2.9113019354645568</v>
      </c>
      <c r="P290" s="12">
        <v>0</v>
      </c>
      <c r="Q290" s="12">
        <v>0</v>
      </c>
      <c r="R290" s="57">
        <v>3.6586444455813053E-6</v>
      </c>
      <c r="S290" s="57">
        <v>3.5829451809387314E-4</v>
      </c>
      <c r="T290" s="57">
        <v>0</v>
      </c>
      <c r="U290" s="57">
        <v>3.9418118168343015E-3</v>
      </c>
      <c r="V290" s="57">
        <v>1.5583529424869407E-3</v>
      </c>
      <c r="W290" s="57">
        <v>8.110300081103001E-4</v>
      </c>
      <c r="X290" s="57">
        <v>7.8797528326416075E-5</v>
      </c>
      <c r="Y290" s="57">
        <v>4.7058604368511277E-6</v>
      </c>
      <c r="Z290" s="57">
        <v>5.6965556927112053E-7</v>
      </c>
      <c r="AA290" s="57">
        <v>0</v>
      </c>
      <c r="AB290" s="57">
        <v>0</v>
      </c>
      <c r="AC290" s="17">
        <v>6.1429281584577593E-4</v>
      </c>
      <c r="AD290" s="12">
        <v>283</v>
      </c>
      <c r="AE290" s="16">
        <v>6</v>
      </c>
      <c r="AF290" s="17">
        <v>0.89369085970286066</v>
      </c>
      <c r="AG290" t="str">
        <f>IF(AF290&lt;='CAV Tier 1 Analysis'!$A$5,"Tier 1", "Tier 2")</f>
        <v>Tier 2</v>
      </c>
      <c r="AH290" t="str">
        <f t="shared" si="10"/>
        <v>Minnesota - Tier 2</v>
      </c>
      <c r="AI290" t="str">
        <f t="shared" si="11"/>
        <v>Hendrum, City Of - Tier 2</v>
      </c>
    </row>
    <row r="291" spans="1:35" x14ac:dyDescent="0.3">
      <c r="A291">
        <v>284</v>
      </c>
      <c r="B291">
        <v>5</v>
      </c>
      <c r="C291" t="s">
        <v>37</v>
      </c>
      <c r="D291" t="s">
        <v>6420</v>
      </c>
      <c r="E291" t="s">
        <v>10000</v>
      </c>
      <c r="F291" t="s">
        <v>1808</v>
      </c>
      <c r="G291" s="56">
        <v>2.2915700000000001</v>
      </c>
      <c r="H291">
        <v>4</v>
      </c>
      <c r="I291">
        <v>0</v>
      </c>
      <c r="J291" s="12">
        <v>5</v>
      </c>
      <c r="K291" s="12">
        <v>10</v>
      </c>
      <c r="L291">
        <v>0</v>
      </c>
      <c r="M291">
        <v>0</v>
      </c>
      <c r="N291" s="12">
        <v>11.053743041826657</v>
      </c>
      <c r="O291" s="12">
        <v>2161.7523833232453</v>
      </c>
      <c r="P291" s="12">
        <v>2097.3315585203454</v>
      </c>
      <c r="Q291" s="12">
        <v>0</v>
      </c>
      <c r="R291" s="57">
        <v>2.7971974284058162E-5</v>
      </c>
      <c r="S291" s="57">
        <v>4.777260241251642E-4</v>
      </c>
      <c r="T291" s="57">
        <v>0</v>
      </c>
      <c r="U291" s="57">
        <v>9.3852662305578607E-4</v>
      </c>
      <c r="V291" s="57">
        <v>3.8958823562173519E-3</v>
      </c>
      <c r="W291" s="57">
        <v>0</v>
      </c>
      <c r="X291" s="57">
        <v>0</v>
      </c>
      <c r="Y291" s="57">
        <v>7.7452172262377082E-5</v>
      </c>
      <c r="Z291" s="57">
        <v>4.2299092015981557E-4</v>
      </c>
      <c r="AA291" s="57">
        <v>9.1306039379141966E-4</v>
      </c>
      <c r="AB291" s="57">
        <v>0</v>
      </c>
      <c r="AC291" s="17">
        <v>6.139645876269066E-4</v>
      </c>
      <c r="AD291" s="12">
        <v>284</v>
      </c>
      <c r="AE291" s="16">
        <v>6</v>
      </c>
      <c r="AF291" s="17">
        <v>0.89430482429048752</v>
      </c>
      <c r="AG291" t="str">
        <f>IF(AF291&lt;='CAV Tier 1 Analysis'!$A$5,"Tier 1", "Tier 2")</f>
        <v>Tier 2</v>
      </c>
      <c r="AH291" t="str">
        <f t="shared" si="10"/>
        <v>Minnesota - Tier 2</v>
      </c>
      <c r="AI291" t="str">
        <f t="shared" si="11"/>
        <v>St. James, City Of - Tier 2</v>
      </c>
    </row>
    <row r="292" spans="1:35" x14ac:dyDescent="0.3">
      <c r="A292">
        <v>285</v>
      </c>
      <c r="B292">
        <v>5</v>
      </c>
      <c r="C292" t="s">
        <v>37</v>
      </c>
      <c r="D292" t="s">
        <v>6140</v>
      </c>
      <c r="E292" t="s">
        <v>9638</v>
      </c>
      <c r="F292" t="s">
        <v>2660</v>
      </c>
      <c r="G292" s="56">
        <v>1.6948300000000001</v>
      </c>
      <c r="H292">
        <v>16</v>
      </c>
      <c r="I292">
        <v>0</v>
      </c>
      <c r="J292" s="12">
        <v>13</v>
      </c>
      <c r="K292" s="12">
        <v>5</v>
      </c>
      <c r="L292">
        <v>0</v>
      </c>
      <c r="M292">
        <v>0</v>
      </c>
      <c r="N292" s="12">
        <v>30.032537869989596</v>
      </c>
      <c r="O292" s="12">
        <v>274.62613478240604</v>
      </c>
      <c r="P292" s="12">
        <v>263.23803642353027</v>
      </c>
      <c r="Q292" s="12">
        <v>0</v>
      </c>
      <c r="R292" s="57">
        <v>2.0687886983967452E-5</v>
      </c>
      <c r="S292" s="57">
        <v>1.9109040965006568E-3</v>
      </c>
      <c r="T292" s="57">
        <v>0</v>
      </c>
      <c r="U292" s="57">
        <v>2.4401692199450438E-3</v>
      </c>
      <c r="V292" s="57">
        <v>1.9479411781086759E-3</v>
      </c>
      <c r="W292" s="57">
        <v>0</v>
      </c>
      <c r="X292" s="57">
        <v>0</v>
      </c>
      <c r="Y292" s="57">
        <v>2.1043417490175403E-4</v>
      </c>
      <c r="Z292" s="57">
        <v>5.3736201402014825E-5</v>
      </c>
      <c r="AA292" s="57">
        <v>1.1459906003956553E-4</v>
      </c>
      <c r="AB292" s="57">
        <v>0</v>
      </c>
      <c r="AC292" s="17">
        <v>6.0895198344378891E-4</v>
      </c>
      <c r="AD292" s="12">
        <v>285</v>
      </c>
      <c r="AE292" s="16">
        <v>6</v>
      </c>
      <c r="AF292" s="17">
        <v>0.89491377627393132</v>
      </c>
      <c r="AG292" t="str">
        <f>IF(AF292&lt;='CAV Tier 1 Analysis'!$A$5,"Tier 1", "Tier 2")</f>
        <v>Tier 2</v>
      </c>
      <c r="AH292" t="str">
        <f t="shared" si="10"/>
        <v>Minnesota - Tier 2</v>
      </c>
      <c r="AI292" t="str">
        <f t="shared" si="11"/>
        <v>Aitkin, City Of - Tier 2</v>
      </c>
    </row>
    <row r="293" spans="1:35" x14ac:dyDescent="0.3">
      <c r="A293">
        <v>286</v>
      </c>
      <c r="B293">
        <v>5</v>
      </c>
      <c r="C293" t="s">
        <v>37</v>
      </c>
      <c r="D293" t="s">
        <v>6206</v>
      </c>
      <c r="E293" t="s">
        <v>9724</v>
      </c>
      <c r="F293" t="s">
        <v>2925</v>
      </c>
      <c r="G293" s="56">
        <v>1.3475299999999999</v>
      </c>
      <c r="H293">
        <v>19</v>
      </c>
      <c r="I293">
        <v>0</v>
      </c>
      <c r="J293" s="12">
        <v>11</v>
      </c>
      <c r="K293" s="12">
        <v>5</v>
      </c>
      <c r="L293">
        <v>0</v>
      </c>
      <c r="M293" s="12">
        <v>1.6451284943563407</v>
      </c>
      <c r="N293" s="12">
        <v>14.044607259293963</v>
      </c>
      <c r="O293" s="12">
        <v>135.42511195759928</v>
      </c>
      <c r="P293" s="12">
        <v>101.15182094339571</v>
      </c>
      <c r="Q293" s="12">
        <v>0</v>
      </c>
      <c r="R293" s="57">
        <v>1.6448580888647035E-5</v>
      </c>
      <c r="S293" s="57">
        <v>2.2691986145945298E-3</v>
      </c>
      <c r="T293" s="57">
        <v>0</v>
      </c>
      <c r="U293" s="57">
        <v>2.0647585707227294E-3</v>
      </c>
      <c r="V293" s="57">
        <v>1.9479411781086759E-3</v>
      </c>
      <c r="W293" s="57">
        <v>0</v>
      </c>
      <c r="X293" s="57">
        <v>2.2704737383524249E-4</v>
      </c>
      <c r="Y293" s="57">
        <v>9.8408777613895811E-5</v>
      </c>
      <c r="Z293" s="57">
        <v>2.6498683735289485E-5</v>
      </c>
      <c r="AA293" s="57">
        <v>4.4035823085813795E-5</v>
      </c>
      <c r="AB293" s="57">
        <v>0</v>
      </c>
      <c r="AC293" s="17">
        <v>6.0857614568952934E-4</v>
      </c>
      <c r="AD293" s="12">
        <v>286</v>
      </c>
      <c r="AE293" s="16">
        <v>6</v>
      </c>
      <c r="AF293" s="17">
        <v>0.89552235241962086</v>
      </c>
      <c r="AG293" t="str">
        <f>IF(AF293&lt;='CAV Tier 1 Analysis'!$A$5,"Tier 1", "Tier 2")</f>
        <v>Tier 2</v>
      </c>
      <c r="AH293" t="str">
        <f t="shared" si="10"/>
        <v>Minnesota - Tier 2</v>
      </c>
      <c r="AI293" t="str">
        <f t="shared" si="11"/>
        <v>Lanesboro, City Of - Tier 2</v>
      </c>
    </row>
    <row r="294" spans="1:35" x14ac:dyDescent="0.3">
      <c r="A294">
        <v>287</v>
      </c>
      <c r="B294">
        <v>5</v>
      </c>
      <c r="C294" t="s">
        <v>37</v>
      </c>
      <c r="D294" t="s">
        <v>6385</v>
      </c>
      <c r="E294" t="s">
        <v>9954</v>
      </c>
      <c r="F294" t="s">
        <v>3127</v>
      </c>
      <c r="G294" s="56">
        <v>4.0061199999999992</v>
      </c>
      <c r="H294">
        <v>16</v>
      </c>
      <c r="I294">
        <v>0</v>
      </c>
      <c r="J294" s="12">
        <v>7</v>
      </c>
      <c r="K294" s="12">
        <v>2</v>
      </c>
      <c r="L294">
        <v>0</v>
      </c>
      <c r="M294" s="12">
        <v>0.86849370463191333</v>
      </c>
      <c r="N294" s="12">
        <v>155.48616615510051</v>
      </c>
      <c r="O294" s="12">
        <v>2449.3966805654086</v>
      </c>
      <c r="P294" s="12">
        <v>2137.6822001193427</v>
      </c>
      <c r="Q294" s="12">
        <v>0</v>
      </c>
      <c r="R294" s="57">
        <v>4.890057280329689E-5</v>
      </c>
      <c r="S294" s="57">
        <v>1.9109040965006568E-3</v>
      </c>
      <c r="T294" s="57">
        <v>0</v>
      </c>
      <c r="U294" s="57">
        <v>1.3139372722781005E-3</v>
      </c>
      <c r="V294" s="57">
        <v>7.7917647124347037E-4</v>
      </c>
      <c r="W294" s="57">
        <v>0</v>
      </c>
      <c r="X294" s="57">
        <v>1.1986250040989492E-4</v>
      </c>
      <c r="Y294" s="57">
        <v>1.089471799723629E-3</v>
      </c>
      <c r="Z294" s="57">
        <v>4.7927439041654422E-4</v>
      </c>
      <c r="AA294" s="57">
        <v>9.3062679742390451E-4</v>
      </c>
      <c r="AB294" s="57">
        <v>0</v>
      </c>
      <c r="AC294" s="17">
        <v>6.0655944552722709E-4</v>
      </c>
      <c r="AD294" s="12">
        <v>287</v>
      </c>
      <c r="AE294" s="16">
        <v>6</v>
      </c>
      <c r="AF294" s="17">
        <v>0.89612891186514809</v>
      </c>
      <c r="AG294" t="str">
        <f>IF(AF294&lt;='CAV Tier 1 Analysis'!$A$5,"Tier 1", "Tier 2")</f>
        <v>Tier 2</v>
      </c>
      <c r="AH294" t="str">
        <f t="shared" si="10"/>
        <v>Minnesota - Tier 2</v>
      </c>
      <c r="AI294" t="str">
        <f t="shared" si="11"/>
        <v>Sauk Centre, City Of - Tier 2</v>
      </c>
    </row>
    <row r="295" spans="1:35" x14ac:dyDescent="0.3">
      <c r="A295">
        <v>288</v>
      </c>
      <c r="B295">
        <v>5</v>
      </c>
      <c r="C295" t="s">
        <v>37</v>
      </c>
      <c r="D295" t="s">
        <v>6269</v>
      </c>
      <c r="E295" t="s">
        <v>9804</v>
      </c>
      <c r="F295" t="s">
        <v>2044</v>
      </c>
      <c r="G295" s="56">
        <v>1.1516199999999999</v>
      </c>
      <c r="H295">
        <v>6</v>
      </c>
      <c r="I295">
        <v>0</v>
      </c>
      <c r="J295" s="12">
        <v>19</v>
      </c>
      <c r="K295" s="12">
        <v>6</v>
      </c>
      <c r="L295">
        <v>0</v>
      </c>
      <c r="M295" s="12">
        <v>3.6018825654295698E-2</v>
      </c>
      <c r="N295" s="12">
        <v>1.5532016311403971</v>
      </c>
      <c r="O295" s="12">
        <v>2.4428324301919471</v>
      </c>
      <c r="P295" s="12">
        <v>0</v>
      </c>
      <c r="Q295" s="12">
        <v>0</v>
      </c>
      <c r="R295" s="57">
        <v>1.4057211878758692E-5</v>
      </c>
      <c r="S295" s="57">
        <v>7.1658903618774627E-4</v>
      </c>
      <c r="T295" s="57">
        <v>0</v>
      </c>
      <c r="U295" s="57">
        <v>3.5664011676119871E-3</v>
      </c>
      <c r="V295" s="57">
        <v>2.3375294137304111E-3</v>
      </c>
      <c r="W295" s="57">
        <v>0</v>
      </c>
      <c r="X295" s="57">
        <v>4.9710279783567584E-6</v>
      </c>
      <c r="Y295" s="57">
        <v>1.0883086375184224E-5</v>
      </c>
      <c r="Z295" s="57">
        <v>4.779899610216468E-7</v>
      </c>
      <c r="AA295" s="57">
        <v>0</v>
      </c>
      <c r="AB295" s="57">
        <v>0</v>
      </c>
      <c r="AC295" s="17">
        <v>6.0462808488395139E-4</v>
      </c>
      <c r="AD295" s="12">
        <v>288</v>
      </c>
      <c r="AE295" s="16">
        <v>6</v>
      </c>
      <c r="AF295" s="17">
        <v>0.89673353995003202</v>
      </c>
      <c r="AG295" t="str">
        <f>IF(AF295&lt;='CAV Tier 1 Analysis'!$A$5,"Tier 1", "Tier 2")</f>
        <v>Tier 2</v>
      </c>
      <c r="AH295" t="str">
        <f t="shared" si="10"/>
        <v>Minnesota - Tier 2</v>
      </c>
      <c r="AI295" t="str">
        <f t="shared" si="11"/>
        <v>St. Vincent, City Of - Tier 2</v>
      </c>
    </row>
    <row r="296" spans="1:35" x14ac:dyDescent="0.3">
      <c r="A296">
        <v>289</v>
      </c>
      <c r="B296">
        <v>5</v>
      </c>
      <c r="C296" t="s">
        <v>37</v>
      </c>
      <c r="D296" t="s">
        <v>6435</v>
      </c>
      <c r="E296" t="s">
        <v>10025</v>
      </c>
      <c r="F296" t="s">
        <v>2188</v>
      </c>
      <c r="G296" s="56">
        <v>1.2456399999999999</v>
      </c>
      <c r="H296">
        <v>7</v>
      </c>
      <c r="I296">
        <v>0</v>
      </c>
      <c r="J296" s="12">
        <v>11</v>
      </c>
      <c r="K296" s="12">
        <v>7</v>
      </c>
      <c r="L296">
        <v>0</v>
      </c>
      <c r="M296" s="12">
        <v>3.5423075687999748</v>
      </c>
      <c r="N296" s="12">
        <v>26.276784443170929</v>
      </c>
      <c r="O296" s="12">
        <v>538.55558883596484</v>
      </c>
      <c r="P296" s="12">
        <v>496.69017105972904</v>
      </c>
      <c r="Q296" s="12">
        <v>0</v>
      </c>
      <c r="R296" s="57">
        <v>1.5204863934854358E-5</v>
      </c>
      <c r="S296" s="57">
        <v>8.3602054221903739E-4</v>
      </c>
      <c r="T296" s="57">
        <v>0</v>
      </c>
      <c r="U296" s="57">
        <v>2.0647585707227294E-3</v>
      </c>
      <c r="V296" s="57">
        <v>2.7271176493521465E-3</v>
      </c>
      <c r="W296" s="57">
        <v>0</v>
      </c>
      <c r="X296" s="57">
        <v>4.8888073701951738E-4</v>
      </c>
      <c r="Y296" s="57">
        <v>1.8411808809855456E-4</v>
      </c>
      <c r="Z296" s="57">
        <v>1.0537937917234282E-4</v>
      </c>
      <c r="AA296" s="57">
        <v>2.1623101094233807E-4</v>
      </c>
      <c r="AB296" s="57">
        <v>0</v>
      </c>
      <c r="AC296" s="17">
        <v>6.034282583146837E-4</v>
      </c>
      <c r="AD296" s="12">
        <v>289</v>
      </c>
      <c r="AE296" s="16">
        <v>6</v>
      </c>
      <c r="AF296" s="17">
        <v>0.89733696820834674</v>
      </c>
      <c r="AG296" t="str">
        <f>IF(AF296&lt;='CAV Tier 1 Analysis'!$A$5,"Tier 1", "Tier 2")</f>
        <v>Tier 2</v>
      </c>
      <c r="AH296" t="str">
        <f t="shared" si="10"/>
        <v>Minnesota - Tier 2</v>
      </c>
      <c r="AI296" t="str">
        <f t="shared" si="11"/>
        <v>Hayfield, City Of - Tier 2</v>
      </c>
    </row>
    <row r="297" spans="1:35" x14ac:dyDescent="0.3">
      <c r="A297">
        <v>290</v>
      </c>
      <c r="B297">
        <v>5</v>
      </c>
      <c r="C297" t="s">
        <v>37</v>
      </c>
      <c r="D297" t="s">
        <v>3961</v>
      </c>
      <c r="E297" t="s">
        <v>9827</v>
      </c>
      <c r="F297" t="s">
        <v>2385</v>
      </c>
      <c r="G297" s="56">
        <v>2.6543999999999999</v>
      </c>
      <c r="H297">
        <v>10</v>
      </c>
      <c r="I297">
        <v>0</v>
      </c>
      <c r="J297" s="12">
        <v>8</v>
      </c>
      <c r="K297" s="12">
        <v>6</v>
      </c>
      <c r="L297">
        <v>0</v>
      </c>
      <c r="M297" s="12">
        <v>0.90221895720313439</v>
      </c>
      <c r="N297" s="12">
        <v>63.495289065834974</v>
      </c>
      <c r="O297" s="12">
        <v>1542.8281313049968</v>
      </c>
      <c r="P297" s="12">
        <v>1387.1238615668703</v>
      </c>
      <c r="Q297" s="12">
        <v>44.51889255292167</v>
      </c>
      <c r="R297" s="57">
        <v>3.2400846816638365E-5</v>
      </c>
      <c r="S297" s="57">
        <v>1.1943150603129105E-3</v>
      </c>
      <c r="T297" s="57">
        <v>0</v>
      </c>
      <c r="U297" s="57">
        <v>1.5016425968892577E-3</v>
      </c>
      <c r="V297" s="57">
        <v>2.3375294137304111E-3</v>
      </c>
      <c r="W297" s="57">
        <v>0</v>
      </c>
      <c r="X297" s="57">
        <v>1.2451698791922586E-4</v>
      </c>
      <c r="Y297" s="57">
        <v>4.4490341850427097E-4</v>
      </c>
      <c r="Z297" s="57">
        <v>3.0188577375633971E-4</v>
      </c>
      <c r="AA297" s="57">
        <v>6.0387584124908171E-4</v>
      </c>
      <c r="AB297" s="57">
        <v>8.7748235428190995E-5</v>
      </c>
      <c r="AC297" s="17">
        <v>6.0261983405512063E-4</v>
      </c>
      <c r="AD297" s="12">
        <v>290</v>
      </c>
      <c r="AE297" s="16">
        <v>6</v>
      </c>
      <c r="AF297" s="17">
        <v>0.89793958804240182</v>
      </c>
      <c r="AG297" t="str">
        <f>IF(AF297&lt;='CAV Tier 1 Analysis'!$A$5,"Tier 1", "Tier 2")</f>
        <v>Tier 2</v>
      </c>
      <c r="AH297" t="str">
        <f t="shared" si="10"/>
        <v>Minnesota - Tier 2</v>
      </c>
      <c r="AI297" t="str">
        <f t="shared" si="11"/>
        <v>Glencoe, City Of - Tier 2</v>
      </c>
    </row>
    <row r="298" spans="1:35" x14ac:dyDescent="0.3">
      <c r="A298">
        <v>291</v>
      </c>
      <c r="B298">
        <v>5</v>
      </c>
      <c r="C298" t="s">
        <v>37</v>
      </c>
      <c r="D298" t="s">
        <v>6309</v>
      </c>
      <c r="E298" t="s">
        <v>9856</v>
      </c>
      <c r="F298" t="s">
        <v>3398</v>
      </c>
      <c r="G298" s="56">
        <v>1.0103500000000001</v>
      </c>
      <c r="H298">
        <v>5</v>
      </c>
      <c r="I298">
        <v>2</v>
      </c>
      <c r="J298" s="12">
        <v>11</v>
      </c>
      <c r="K298" s="12">
        <v>3</v>
      </c>
      <c r="L298">
        <v>0</v>
      </c>
      <c r="M298" s="12">
        <v>4.4324738951848373</v>
      </c>
      <c r="N298" s="12">
        <v>1.6051414524872467</v>
      </c>
      <c r="O298" s="12">
        <v>32.21118577401915</v>
      </c>
      <c r="P298" s="12">
        <v>0</v>
      </c>
      <c r="Q298" s="12">
        <v>0</v>
      </c>
      <c r="R298" s="57">
        <v>1.2332804242461789E-5</v>
      </c>
      <c r="S298" s="57">
        <v>5.9715753015645526E-4</v>
      </c>
      <c r="T298" s="57">
        <v>2.1208907741251328E-3</v>
      </c>
      <c r="U298" s="57">
        <v>2.0647585707227294E-3</v>
      </c>
      <c r="V298" s="57">
        <v>1.1687647068652056E-3</v>
      </c>
      <c r="W298" s="57">
        <v>0</v>
      </c>
      <c r="X298" s="57">
        <v>6.117343179863489E-4</v>
      </c>
      <c r="Y298" s="57">
        <v>1.1247022100396133E-5</v>
      </c>
      <c r="Z298" s="57">
        <v>6.3027751074086727E-6</v>
      </c>
      <c r="AA298" s="57">
        <v>0</v>
      </c>
      <c r="AB298" s="57">
        <v>0</v>
      </c>
      <c r="AC298" s="17">
        <v>5.993807728460125E-4</v>
      </c>
      <c r="AD298" s="12">
        <v>291</v>
      </c>
      <c r="AE298" s="16">
        <v>6</v>
      </c>
      <c r="AF298" s="17">
        <v>0.89853896881524786</v>
      </c>
      <c r="AG298" t="str">
        <f>IF(AF298&lt;='CAV Tier 1 Analysis'!$A$5,"Tier 1", "Tier 2")</f>
        <v>Tier 2</v>
      </c>
      <c r="AH298" t="str">
        <f t="shared" si="10"/>
        <v>Minnesota - Tier 2</v>
      </c>
      <c r="AI298" t="str">
        <f t="shared" si="11"/>
        <v>Adams, City Of - Tier 2</v>
      </c>
    </row>
    <row r="299" spans="1:35" x14ac:dyDescent="0.3">
      <c r="A299">
        <v>292</v>
      </c>
      <c r="B299">
        <v>5</v>
      </c>
      <c r="C299" t="s">
        <v>37</v>
      </c>
      <c r="D299" t="s">
        <v>6503</v>
      </c>
      <c r="E299" t="s">
        <v>10112</v>
      </c>
      <c r="F299" t="s">
        <v>3805</v>
      </c>
      <c r="G299" s="56">
        <v>0.31931999999999999</v>
      </c>
      <c r="H299">
        <v>5</v>
      </c>
      <c r="I299">
        <v>3</v>
      </c>
      <c r="J299" s="12">
        <v>9</v>
      </c>
      <c r="K299" s="12">
        <v>1</v>
      </c>
      <c r="L299">
        <v>0</v>
      </c>
      <c r="M299" s="12">
        <v>2.3667794062382561</v>
      </c>
      <c r="N299" s="12">
        <v>41.186624518294856</v>
      </c>
      <c r="O299" s="12">
        <v>131.9118008275677</v>
      </c>
      <c r="P299" s="12">
        <v>0</v>
      </c>
      <c r="Q299" s="12">
        <v>0</v>
      </c>
      <c r="R299" s="57">
        <v>3.8977691401028337E-6</v>
      </c>
      <c r="S299" s="57">
        <v>5.9715753015645526E-4</v>
      </c>
      <c r="T299" s="57">
        <v>3.1813361611876989E-3</v>
      </c>
      <c r="U299" s="57">
        <v>1.6893479215004149E-3</v>
      </c>
      <c r="V299" s="57">
        <v>3.8958823562173519E-4</v>
      </c>
      <c r="W299" s="57">
        <v>0</v>
      </c>
      <c r="X299" s="57">
        <v>3.266438156516023E-4</v>
      </c>
      <c r="Y299" s="57">
        <v>2.8858944205832225E-4</v>
      </c>
      <c r="Z299" s="57">
        <v>2.581123279541116E-5</v>
      </c>
      <c r="AA299" s="57">
        <v>0</v>
      </c>
      <c r="AB299" s="57">
        <v>0</v>
      </c>
      <c r="AC299" s="17">
        <v>5.9112473710106752E-4</v>
      </c>
      <c r="AD299" s="12">
        <v>292</v>
      </c>
      <c r="AE299" s="16">
        <v>6</v>
      </c>
      <c r="AF299" s="17">
        <v>0.89913009355234896</v>
      </c>
      <c r="AG299" t="str">
        <f>IF(AF299&lt;='CAV Tier 1 Analysis'!$A$5,"Tier 1", "Tier 2")</f>
        <v>Tier 2</v>
      </c>
      <c r="AH299" t="str">
        <f t="shared" si="10"/>
        <v>Minnesota - Tier 2</v>
      </c>
      <c r="AI299" t="str">
        <f t="shared" si="11"/>
        <v>Medicine Lake, City Of - Tier 2</v>
      </c>
    </row>
    <row r="300" spans="1:35" x14ac:dyDescent="0.3">
      <c r="A300">
        <v>293</v>
      </c>
      <c r="B300">
        <v>5</v>
      </c>
      <c r="C300" t="s">
        <v>37</v>
      </c>
      <c r="D300" t="s">
        <v>6179</v>
      </c>
      <c r="E300" t="s">
        <v>9694</v>
      </c>
      <c r="F300" t="s">
        <v>2051</v>
      </c>
      <c r="G300" s="56">
        <v>2.6301200000000002</v>
      </c>
      <c r="H300">
        <v>3</v>
      </c>
      <c r="I300">
        <v>0</v>
      </c>
      <c r="J300" s="12">
        <v>4</v>
      </c>
      <c r="K300" s="12">
        <v>10</v>
      </c>
      <c r="L300">
        <v>1</v>
      </c>
      <c r="M300" s="12">
        <v>1</v>
      </c>
      <c r="N300" s="12">
        <v>0</v>
      </c>
      <c r="O300" s="12">
        <v>771.80773342849352</v>
      </c>
      <c r="P300" s="12">
        <v>765.10310471243031</v>
      </c>
      <c r="Q300" s="12">
        <v>0</v>
      </c>
      <c r="R300" s="57">
        <v>3.2104473790452417E-5</v>
      </c>
      <c r="S300" s="57">
        <v>3.5829451809387314E-4</v>
      </c>
      <c r="T300" s="57">
        <v>0</v>
      </c>
      <c r="U300" s="57">
        <v>7.5082129844462886E-4</v>
      </c>
      <c r="V300" s="57">
        <v>3.8958823562173519E-3</v>
      </c>
      <c r="W300" s="57">
        <v>8.110300081103001E-4</v>
      </c>
      <c r="X300" s="57">
        <v>1.3801193925832227E-4</v>
      </c>
      <c r="Y300" s="57">
        <v>0</v>
      </c>
      <c r="Z300" s="57">
        <v>1.5101991600328615E-4</v>
      </c>
      <c r="AA300" s="57">
        <v>3.3308293066100481E-4</v>
      </c>
      <c r="AB300" s="57">
        <v>0</v>
      </c>
      <c r="AC300" s="17">
        <v>5.8820431277992896E-4</v>
      </c>
      <c r="AD300" s="12">
        <v>293</v>
      </c>
      <c r="AE300" s="16">
        <v>6</v>
      </c>
      <c r="AF300" s="17">
        <v>0.89971829786512891</v>
      </c>
      <c r="AG300" t="str">
        <f>IF(AF300&lt;='CAV Tier 1 Analysis'!$A$5,"Tier 1", "Tier 2")</f>
        <v>Tier 2</v>
      </c>
      <c r="AH300" t="str">
        <f t="shared" si="10"/>
        <v>Minnesota - Tier 2</v>
      </c>
      <c r="AI300" t="str">
        <f t="shared" si="11"/>
        <v>Grand Marais, City Of - Tier 2</v>
      </c>
    </row>
    <row r="301" spans="1:35" x14ac:dyDescent="0.3">
      <c r="A301">
        <v>294</v>
      </c>
      <c r="B301">
        <v>5</v>
      </c>
      <c r="C301" t="s">
        <v>37</v>
      </c>
      <c r="D301" t="s">
        <v>6318</v>
      </c>
      <c r="E301" t="s">
        <v>9868</v>
      </c>
      <c r="F301" t="s">
        <v>2217</v>
      </c>
      <c r="G301" s="56">
        <v>0.20648</v>
      </c>
      <c r="H301">
        <v>0</v>
      </c>
      <c r="I301">
        <v>0</v>
      </c>
      <c r="J301" s="12">
        <v>21</v>
      </c>
      <c r="K301" s="12">
        <v>4</v>
      </c>
      <c r="L301">
        <v>1</v>
      </c>
      <c r="M301" s="12">
        <v>0.99937039907012781</v>
      </c>
      <c r="N301" s="12">
        <v>3.6930400399247593E-4</v>
      </c>
      <c r="O301" s="12">
        <v>1.0558231026143046</v>
      </c>
      <c r="P301" s="12">
        <v>0</v>
      </c>
      <c r="Q301" s="12">
        <v>0</v>
      </c>
      <c r="R301" s="57">
        <v>2.5203913693111397E-6</v>
      </c>
      <c r="S301" s="57">
        <v>0</v>
      </c>
      <c r="T301" s="57">
        <v>0</v>
      </c>
      <c r="U301" s="57">
        <v>3.9418118168343015E-3</v>
      </c>
      <c r="V301" s="57">
        <v>1.5583529424869407E-3</v>
      </c>
      <c r="W301" s="57">
        <v>8.110300081103001E-4</v>
      </c>
      <c r="X301" s="57">
        <v>1.3792504681303178E-4</v>
      </c>
      <c r="Y301" s="57">
        <v>2.5876662073812838E-9</v>
      </c>
      <c r="Z301" s="57">
        <v>2.065933125117021E-7</v>
      </c>
      <c r="AA301" s="57">
        <v>0</v>
      </c>
      <c r="AB301" s="57">
        <v>0</v>
      </c>
      <c r="AC301" s="17">
        <v>5.865317624175095E-4</v>
      </c>
      <c r="AD301" s="12">
        <v>294</v>
      </c>
      <c r="AE301" s="16">
        <v>6</v>
      </c>
      <c r="AF301" s="17">
        <v>0.90030482962754643</v>
      </c>
      <c r="AG301" t="str">
        <f>IF(AF301&lt;='CAV Tier 1 Analysis'!$A$5,"Tier 1", "Tier 2")</f>
        <v>Tier 2</v>
      </c>
      <c r="AH301" t="str">
        <f t="shared" si="10"/>
        <v>Minnesota - Tier 2</v>
      </c>
      <c r="AI301" t="str">
        <f t="shared" si="11"/>
        <v>Shelly, City Of - Tier 2</v>
      </c>
    </row>
    <row r="302" spans="1:35" x14ac:dyDescent="0.3">
      <c r="A302">
        <v>295</v>
      </c>
      <c r="B302">
        <v>5</v>
      </c>
      <c r="C302" t="s">
        <v>37</v>
      </c>
      <c r="D302" t="s">
        <v>6520</v>
      </c>
      <c r="E302" t="s">
        <v>10132</v>
      </c>
      <c r="F302" t="s">
        <v>2359</v>
      </c>
      <c r="G302" s="56">
        <v>33.511130000000001</v>
      </c>
      <c r="H302">
        <v>3</v>
      </c>
      <c r="I302">
        <v>0</v>
      </c>
      <c r="J302" s="12">
        <v>7</v>
      </c>
      <c r="K302" s="12">
        <v>2</v>
      </c>
      <c r="L302">
        <v>0</v>
      </c>
      <c r="M302" s="12">
        <v>3.999903315704366</v>
      </c>
      <c r="N302" s="12">
        <v>4.1657676945877596E-2</v>
      </c>
      <c r="O302" s="12">
        <v>4097.6522633391724</v>
      </c>
      <c r="P302" s="12">
        <v>2992.0354907197507</v>
      </c>
      <c r="Q302" s="12">
        <v>474.22120912304672</v>
      </c>
      <c r="R302" s="57">
        <v>4.0905251272696448E-4</v>
      </c>
      <c r="S302" s="57">
        <v>3.5829451809387314E-4</v>
      </c>
      <c r="T302" s="57">
        <v>0</v>
      </c>
      <c r="U302" s="57">
        <v>1.3139372722781005E-3</v>
      </c>
      <c r="V302" s="57">
        <v>7.7917647124347037E-4</v>
      </c>
      <c r="W302" s="57">
        <v>0</v>
      </c>
      <c r="X302" s="57">
        <v>5.5203441344615282E-4</v>
      </c>
      <c r="Y302" s="57">
        <v>2.9189004653480555E-7</v>
      </c>
      <c r="Z302" s="57">
        <v>8.0178919414454182E-4</v>
      </c>
      <c r="AA302" s="57">
        <v>1.3025642475536028E-3</v>
      </c>
      <c r="AB302" s="57">
        <v>9.3470596227667379E-4</v>
      </c>
      <c r="AC302" s="17">
        <v>5.8653149834635577E-4</v>
      </c>
      <c r="AD302" s="12">
        <v>295</v>
      </c>
      <c r="AE302" s="16">
        <v>6</v>
      </c>
      <c r="AF302" s="17">
        <v>0.90089136112589274</v>
      </c>
      <c r="AG302" t="str">
        <f>IF(AF302&lt;='CAV Tier 1 Analysis'!$A$5,"Tier 1", "Tier 2")</f>
        <v>Tier 2</v>
      </c>
      <c r="AH302" t="str">
        <f t="shared" si="10"/>
        <v>Minnesota - Tier 2</v>
      </c>
      <c r="AI302" t="str">
        <f t="shared" si="11"/>
        <v>Rice Lake, Township Of - Tier 2</v>
      </c>
    </row>
    <row r="303" spans="1:35" x14ac:dyDescent="0.3">
      <c r="A303">
        <v>296</v>
      </c>
      <c r="B303">
        <v>5</v>
      </c>
      <c r="C303" t="s">
        <v>37</v>
      </c>
      <c r="D303" t="s">
        <v>6150</v>
      </c>
      <c r="E303" t="s">
        <v>9651</v>
      </c>
      <c r="F303" t="s">
        <v>2108</v>
      </c>
      <c r="G303" s="56">
        <v>2.0878100000000002</v>
      </c>
      <c r="H303">
        <v>2</v>
      </c>
      <c r="I303">
        <v>0</v>
      </c>
      <c r="J303" s="12">
        <v>9.1818181818181817</v>
      </c>
      <c r="K303" s="12">
        <v>2</v>
      </c>
      <c r="L303">
        <v>0</v>
      </c>
      <c r="M303">
        <v>0</v>
      </c>
      <c r="N303" s="12">
        <v>2.1527186336699464</v>
      </c>
      <c r="O303" s="12">
        <v>6517.8964776999883</v>
      </c>
      <c r="P303" s="12">
        <v>5473.7781506557321</v>
      </c>
      <c r="Q303" s="12">
        <v>0</v>
      </c>
      <c r="R303" s="57">
        <v>2.5484784505818925E-5</v>
      </c>
      <c r="S303" s="57">
        <v>2.388630120625821E-4</v>
      </c>
      <c r="T303" s="57">
        <v>0</v>
      </c>
      <c r="U303" s="57">
        <v>1.7234761623388072E-3</v>
      </c>
      <c r="V303" s="57">
        <v>7.7917647124347037E-4</v>
      </c>
      <c r="W303" s="57">
        <v>0</v>
      </c>
      <c r="X303" s="57">
        <v>0</v>
      </c>
      <c r="Y303" s="57">
        <v>1.5083825796974628E-5</v>
      </c>
      <c r="Z303" s="57">
        <v>1.275359310288076E-3</v>
      </c>
      <c r="AA303" s="57">
        <v>2.3829756499208796E-3</v>
      </c>
      <c r="AB303" s="57">
        <v>0</v>
      </c>
      <c r="AC303" s="17">
        <v>5.8549265601423725E-4</v>
      </c>
      <c r="AD303" s="12">
        <v>296</v>
      </c>
      <c r="AE303" s="16">
        <v>6</v>
      </c>
      <c r="AF303" s="17">
        <v>0.90147685378190701</v>
      </c>
      <c r="AG303" t="str">
        <f>IF(AF303&lt;='CAV Tier 1 Analysis'!$A$5,"Tier 1", "Tier 2")</f>
        <v>Tier 2</v>
      </c>
      <c r="AH303" t="str">
        <f t="shared" si="10"/>
        <v>Minnesota - Tier 2</v>
      </c>
      <c r="AI303" t="str">
        <f t="shared" si="11"/>
        <v>Spring Lake Park, City Of - Tier 2</v>
      </c>
    </row>
    <row r="304" spans="1:35" x14ac:dyDescent="0.3">
      <c r="A304">
        <v>297</v>
      </c>
      <c r="B304">
        <v>5</v>
      </c>
      <c r="C304" t="s">
        <v>37</v>
      </c>
      <c r="D304" t="s">
        <v>5292</v>
      </c>
      <c r="E304" t="s">
        <v>9755</v>
      </c>
      <c r="F304" t="s">
        <v>2718</v>
      </c>
      <c r="G304" s="56">
        <v>34.571750000000002</v>
      </c>
      <c r="H304">
        <v>6</v>
      </c>
      <c r="I304">
        <v>0</v>
      </c>
      <c r="J304" s="12">
        <v>9.5</v>
      </c>
      <c r="K304" s="12">
        <v>1.25</v>
      </c>
      <c r="L304">
        <v>0</v>
      </c>
      <c r="M304">
        <v>0</v>
      </c>
      <c r="N304" s="12">
        <v>223.82887652637459</v>
      </c>
      <c r="O304" s="12">
        <v>5318.5388807266881</v>
      </c>
      <c r="P304" s="12">
        <v>0</v>
      </c>
      <c r="Q304" s="12">
        <v>211.9807292542273</v>
      </c>
      <c r="R304" s="57">
        <v>4.2199893608089117E-4</v>
      </c>
      <c r="S304" s="57">
        <v>7.1658903618774627E-4</v>
      </c>
      <c r="T304" s="57">
        <v>0</v>
      </c>
      <c r="U304" s="57">
        <v>1.7832005838059935E-3</v>
      </c>
      <c r="V304" s="57">
        <v>4.8698529452716898E-4</v>
      </c>
      <c r="W304" s="57">
        <v>0</v>
      </c>
      <c r="X304" s="57">
        <v>0</v>
      </c>
      <c r="Y304" s="57">
        <v>1.5683404830758826E-3</v>
      </c>
      <c r="Z304" s="57">
        <v>1.0406805480680913E-3</v>
      </c>
      <c r="AA304" s="57">
        <v>0</v>
      </c>
      <c r="AB304" s="57">
        <v>4.1782115120513741E-4</v>
      </c>
      <c r="AC304" s="17">
        <v>5.8505600299553733E-4</v>
      </c>
      <c r="AD304" s="12">
        <v>297</v>
      </c>
      <c r="AE304" s="16">
        <v>6</v>
      </c>
      <c r="AF304" s="17">
        <v>0.90206190978490253</v>
      </c>
      <c r="AG304" t="str">
        <f>IF(AF304&lt;='CAV Tier 1 Analysis'!$A$5,"Tier 1", "Tier 2")</f>
        <v>Tier 2</v>
      </c>
      <c r="AH304" t="str">
        <f t="shared" si="10"/>
        <v>Minnesota - Tier 2</v>
      </c>
      <c r="AI304" t="str">
        <f t="shared" si="11"/>
        <v>Independence, City Of - Tier 2</v>
      </c>
    </row>
    <row r="305" spans="1:35" x14ac:dyDescent="0.3">
      <c r="A305">
        <v>298</v>
      </c>
      <c r="B305">
        <v>5</v>
      </c>
      <c r="C305" t="s">
        <v>37</v>
      </c>
      <c r="D305" t="s">
        <v>6208</v>
      </c>
      <c r="E305" t="s">
        <v>9726</v>
      </c>
      <c r="F305" t="s">
        <v>3057</v>
      </c>
      <c r="G305" s="56">
        <v>0.50380000000000003</v>
      </c>
      <c r="H305">
        <v>20</v>
      </c>
      <c r="I305">
        <v>0</v>
      </c>
      <c r="J305" s="12">
        <v>11</v>
      </c>
      <c r="K305" s="12">
        <v>5</v>
      </c>
      <c r="L305">
        <v>0</v>
      </c>
      <c r="M305">
        <v>0</v>
      </c>
      <c r="N305" s="12">
        <v>1.4430157393094181</v>
      </c>
      <c r="O305" s="12">
        <v>6.5694606483628366</v>
      </c>
      <c r="P305" s="12">
        <v>0</v>
      </c>
      <c r="Q305" s="12">
        <v>0</v>
      </c>
      <c r="R305" s="57">
        <v>6.1496182286853564E-6</v>
      </c>
      <c r="S305" s="57">
        <v>2.3886301206258211E-3</v>
      </c>
      <c r="T305" s="57">
        <v>0</v>
      </c>
      <c r="U305" s="57">
        <v>2.0647585707227294E-3</v>
      </c>
      <c r="V305" s="57">
        <v>1.9479411781086759E-3</v>
      </c>
      <c r="W305" s="57">
        <v>0</v>
      </c>
      <c r="X305" s="57">
        <v>0</v>
      </c>
      <c r="Y305" s="57">
        <v>1.0111027838751451E-5</v>
      </c>
      <c r="Z305" s="57">
        <v>1.2854488913909894E-6</v>
      </c>
      <c r="AA305" s="57">
        <v>0</v>
      </c>
      <c r="AB305" s="57">
        <v>0</v>
      </c>
      <c r="AC305" s="17">
        <v>5.8353417858327775E-4</v>
      </c>
      <c r="AD305" s="12">
        <v>298</v>
      </c>
      <c r="AE305" s="16">
        <v>6</v>
      </c>
      <c r="AF305" s="17">
        <v>0.90264544396348578</v>
      </c>
      <c r="AG305" t="str">
        <f>IF(AF305&lt;='CAV Tier 1 Analysis'!$A$5,"Tier 1", "Tier 2")</f>
        <v>Tier 2</v>
      </c>
      <c r="AH305" t="str">
        <f t="shared" si="10"/>
        <v>Minnesota - Tier 2</v>
      </c>
      <c r="AI305" t="str">
        <f t="shared" si="11"/>
        <v>Peterson, City Of - Tier 2</v>
      </c>
    </row>
    <row r="306" spans="1:35" x14ac:dyDescent="0.3">
      <c r="A306">
        <v>299</v>
      </c>
      <c r="B306">
        <v>5</v>
      </c>
      <c r="C306" t="s">
        <v>37</v>
      </c>
      <c r="D306" t="s">
        <v>6147</v>
      </c>
      <c r="E306" t="s">
        <v>9647</v>
      </c>
      <c r="F306" t="s">
        <v>2313</v>
      </c>
      <c r="G306" s="56">
        <v>48.042260000000006</v>
      </c>
      <c r="H306">
        <v>5</v>
      </c>
      <c r="I306">
        <v>0</v>
      </c>
      <c r="J306" s="12">
        <v>9</v>
      </c>
      <c r="K306" s="12">
        <v>2</v>
      </c>
      <c r="L306">
        <v>0</v>
      </c>
      <c r="M306" s="12">
        <v>0.98566116581526331</v>
      </c>
      <c r="N306" s="12">
        <v>60.2829386535225</v>
      </c>
      <c r="O306" s="12">
        <v>11273.825355802397</v>
      </c>
      <c r="P306" s="12">
        <v>0</v>
      </c>
      <c r="Q306" s="12">
        <v>0</v>
      </c>
      <c r="R306" s="57">
        <v>5.8642627598896652E-4</v>
      </c>
      <c r="S306" s="57">
        <v>5.9715753015645526E-4</v>
      </c>
      <c r="T306" s="57">
        <v>0</v>
      </c>
      <c r="U306" s="57">
        <v>1.6893479215004149E-3</v>
      </c>
      <c r="V306" s="57">
        <v>7.7917647124347037E-4</v>
      </c>
      <c r="W306" s="57">
        <v>0</v>
      </c>
      <c r="X306" s="57">
        <v>1.3603300894578325E-4</v>
      </c>
      <c r="Y306" s="57">
        <v>4.2239488754239796E-4</v>
      </c>
      <c r="Z306" s="57">
        <v>2.2059537427875945E-3</v>
      </c>
      <c r="AA306" s="57">
        <v>0</v>
      </c>
      <c r="AB306" s="57">
        <v>0</v>
      </c>
      <c r="AC306" s="17">
        <v>5.8331725801500755E-4</v>
      </c>
      <c r="AD306" s="12">
        <v>299</v>
      </c>
      <c r="AE306" s="16">
        <v>6</v>
      </c>
      <c r="AF306" s="17">
        <v>0.90322876122150075</v>
      </c>
      <c r="AG306" t="str">
        <f>IF(AF306&lt;='CAV Tier 1 Analysis'!$A$5,"Tier 1", "Tier 2")</f>
        <v>Tier 2</v>
      </c>
      <c r="AH306" t="str">
        <f t="shared" si="10"/>
        <v>Minnesota - Tier 2</v>
      </c>
      <c r="AI306" t="str">
        <f t="shared" si="11"/>
        <v>East Bethel, City Of - Tier 2</v>
      </c>
    </row>
    <row r="307" spans="1:35" x14ac:dyDescent="0.3">
      <c r="A307">
        <v>300</v>
      </c>
      <c r="B307">
        <v>5</v>
      </c>
      <c r="C307" t="s">
        <v>37</v>
      </c>
      <c r="D307" t="s">
        <v>6277</v>
      </c>
      <c r="E307" t="s">
        <v>9813</v>
      </c>
      <c r="F307" t="s">
        <v>1841</v>
      </c>
      <c r="G307" s="56">
        <v>3.1683499999999998</v>
      </c>
      <c r="H307">
        <v>1</v>
      </c>
      <c r="I307">
        <v>0</v>
      </c>
      <c r="J307" s="12">
        <v>5</v>
      </c>
      <c r="K307" s="12">
        <v>10</v>
      </c>
      <c r="L307">
        <v>0</v>
      </c>
      <c r="M307" s="12">
        <v>1</v>
      </c>
      <c r="N307" s="12">
        <v>0</v>
      </c>
      <c r="O307" s="12">
        <v>1937.013768198402</v>
      </c>
      <c r="P307" s="12">
        <v>1918.9576750256019</v>
      </c>
      <c r="Q307" s="12">
        <v>0</v>
      </c>
      <c r="R307" s="57">
        <v>3.8674360688478057E-5</v>
      </c>
      <c r="S307" s="57">
        <v>1.1943150603129105E-4</v>
      </c>
      <c r="T307" s="57">
        <v>0</v>
      </c>
      <c r="U307" s="57">
        <v>9.3852662305578607E-4</v>
      </c>
      <c r="V307" s="57">
        <v>3.8958823562173519E-3</v>
      </c>
      <c r="W307" s="57">
        <v>0</v>
      </c>
      <c r="X307" s="57">
        <v>1.3801193925832227E-4</v>
      </c>
      <c r="Y307" s="57">
        <v>0</v>
      </c>
      <c r="Z307" s="57">
        <v>3.7901622891374352E-4</v>
      </c>
      <c r="AA307" s="57">
        <v>8.3540642074925728E-4</v>
      </c>
      <c r="AB307" s="57">
        <v>0</v>
      </c>
      <c r="AC307" s="17">
        <v>5.768135849922027E-4</v>
      </c>
      <c r="AD307" s="12">
        <v>300</v>
      </c>
      <c r="AE307" s="16">
        <v>6</v>
      </c>
      <c r="AF307" s="17">
        <v>0.90380557480649293</v>
      </c>
      <c r="AG307" t="str">
        <f>IF(AF307&lt;='CAV Tier 1 Analysis'!$A$5,"Tier 1", "Tier 2")</f>
        <v>Tier 2</v>
      </c>
      <c r="AH307" t="str">
        <f t="shared" si="10"/>
        <v>Minnesota - Tier 2</v>
      </c>
      <c r="AI307" t="str">
        <f t="shared" si="11"/>
        <v>Two Harbors, City Of - Tier 2</v>
      </c>
    </row>
    <row r="308" spans="1:35" x14ac:dyDescent="0.3">
      <c r="A308">
        <v>301</v>
      </c>
      <c r="B308">
        <v>5</v>
      </c>
      <c r="C308" t="s">
        <v>37</v>
      </c>
      <c r="D308" t="s">
        <v>5351</v>
      </c>
      <c r="E308" t="s">
        <v>10016</v>
      </c>
      <c r="F308" t="s">
        <v>2652</v>
      </c>
      <c r="G308" s="56">
        <v>5.1230500000000001</v>
      </c>
      <c r="H308">
        <v>2</v>
      </c>
      <c r="I308">
        <v>0</v>
      </c>
      <c r="J308" s="12">
        <v>10</v>
      </c>
      <c r="K308" s="12">
        <v>1.5</v>
      </c>
      <c r="L308">
        <v>0</v>
      </c>
      <c r="M308">
        <v>0</v>
      </c>
      <c r="N308" s="12">
        <v>98.092328696914279</v>
      </c>
      <c r="O308" s="12">
        <v>2633.8329810704358</v>
      </c>
      <c r="P308" s="12">
        <v>0</v>
      </c>
      <c r="Q308" s="12">
        <v>1191.6636817357758</v>
      </c>
      <c r="R308" s="57">
        <v>6.2534342331215792E-5</v>
      </c>
      <c r="S308" s="57">
        <v>2.388630120625821E-4</v>
      </c>
      <c r="T308" s="57">
        <v>0</v>
      </c>
      <c r="U308" s="57">
        <v>1.8770532461115721E-3</v>
      </c>
      <c r="V308" s="57">
        <v>5.8438235343260278E-4</v>
      </c>
      <c r="W308" s="57">
        <v>0</v>
      </c>
      <c r="X308" s="57">
        <v>0</v>
      </c>
      <c r="Y308" s="57">
        <v>6.8732047697352844E-4</v>
      </c>
      <c r="Z308" s="57">
        <v>5.1536311226245803E-4</v>
      </c>
      <c r="AA308" s="57">
        <v>0</v>
      </c>
      <c r="AB308" s="57">
        <v>2.3488092200827505E-3</v>
      </c>
      <c r="AC308" s="17">
        <v>5.7402961484151916E-4</v>
      </c>
      <c r="AD308" s="12">
        <v>301</v>
      </c>
      <c r="AE308" s="16">
        <v>6</v>
      </c>
      <c r="AF308" s="17">
        <v>0.90437960442133447</v>
      </c>
      <c r="AG308" t="str">
        <f>IF(AF308&lt;='CAV Tier 1 Analysis'!$A$5,"Tier 1", "Tier 2")</f>
        <v>Tier 2</v>
      </c>
      <c r="AH308" t="str">
        <f t="shared" si="10"/>
        <v>Minnesota - Tier 2</v>
      </c>
      <c r="AI308" t="str">
        <f t="shared" si="11"/>
        <v>Hanover, City Of - Tier 2</v>
      </c>
    </row>
    <row r="309" spans="1:35" x14ac:dyDescent="0.3">
      <c r="A309">
        <v>302</v>
      </c>
      <c r="B309">
        <v>5</v>
      </c>
      <c r="C309" t="s">
        <v>37</v>
      </c>
      <c r="D309" t="s">
        <v>6353</v>
      </c>
      <c r="E309" t="s">
        <v>9908</v>
      </c>
      <c r="F309" t="s">
        <v>1899</v>
      </c>
      <c r="G309" s="56">
        <v>2.1048500000000003</v>
      </c>
      <c r="H309">
        <v>0</v>
      </c>
      <c r="I309">
        <v>0</v>
      </c>
      <c r="J309" s="12">
        <v>16</v>
      </c>
      <c r="K309" s="12">
        <v>8</v>
      </c>
      <c r="L309">
        <v>0</v>
      </c>
      <c r="M309" s="12">
        <v>1.0000000000000002</v>
      </c>
      <c r="N309" s="12">
        <v>0</v>
      </c>
      <c r="O309" s="12">
        <v>41.497278663538488</v>
      </c>
      <c r="P309" s="12">
        <v>14.852541270386322</v>
      </c>
      <c r="Q309" s="12">
        <v>0</v>
      </c>
      <c r="R309" s="57">
        <v>2.5692782708710546E-5</v>
      </c>
      <c r="S309" s="57">
        <v>0</v>
      </c>
      <c r="T309" s="57">
        <v>0</v>
      </c>
      <c r="U309" s="57">
        <v>3.0032851937785154E-3</v>
      </c>
      <c r="V309" s="57">
        <v>3.1167058849738815E-3</v>
      </c>
      <c r="W309" s="57">
        <v>0</v>
      </c>
      <c r="X309" s="57">
        <v>1.380119392583223E-4</v>
      </c>
      <c r="Y309" s="57">
        <v>0</v>
      </c>
      <c r="Z309" s="57">
        <v>8.1197884741241175E-6</v>
      </c>
      <c r="AA309" s="57">
        <v>6.4659624874522169E-6</v>
      </c>
      <c r="AB309" s="57">
        <v>0</v>
      </c>
      <c r="AC309" s="17">
        <v>5.7257105015281887E-4</v>
      </c>
      <c r="AD309" s="12">
        <v>302</v>
      </c>
      <c r="AE309" s="16">
        <v>6</v>
      </c>
      <c r="AF309" s="17">
        <v>0.90495217547148732</v>
      </c>
      <c r="AG309" t="str">
        <f>IF(AF309&lt;='CAV Tier 1 Analysis'!$A$5,"Tier 1", "Tier 2")</f>
        <v>Tier 2</v>
      </c>
      <c r="AH309" t="str">
        <f t="shared" si="10"/>
        <v>Minnesota - Tier 2</v>
      </c>
      <c r="AI309" t="str">
        <f t="shared" si="11"/>
        <v>Red Lake Fall, City Of - Tier 2</v>
      </c>
    </row>
    <row r="310" spans="1:35" x14ac:dyDescent="0.3">
      <c r="A310">
        <v>303</v>
      </c>
      <c r="B310">
        <v>5</v>
      </c>
      <c r="C310" t="s">
        <v>37</v>
      </c>
      <c r="D310" t="s">
        <v>5293</v>
      </c>
      <c r="E310" t="s">
        <v>9975</v>
      </c>
      <c r="F310" t="s">
        <v>2300</v>
      </c>
      <c r="G310" s="56">
        <v>0.43185999999999997</v>
      </c>
      <c r="H310">
        <v>3</v>
      </c>
      <c r="I310">
        <v>0</v>
      </c>
      <c r="J310" s="12">
        <v>12</v>
      </c>
      <c r="K310" s="12">
        <v>7</v>
      </c>
      <c r="L310">
        <v>1</v>
      </c>
      <c r="M310" s="12">
        <v>1.0000000000000002</v>
      </c>
      <c r="N310" s="12">
        <v>0</v>
      </c>
      <c r="O310" s="12">
        <v>1.1996078798440952</v>
      </c>
      <c r="P310" s="12">
        <v>0</v>
      </c>
      <c r="Q310" s="12">
        <v>0</v>
      </c>
      <c r="R310" s="57">
        <v>5.2714849707027737E-6</v>
      </c>
      <c r="S310" s="57">
        <v>3.5829451809387314E-4</v>
      </c>
      <c r="T310" s="57">
        <v>0</v>
      </c>
      <c r="U310" s="57">
        <v>2.2524638953338866E-3</v>
      </c>
      <c r="V310" s="57">
        <v>2.7271176493521465E-3</v>
      </c>
      <c r="W310" s="57">
        <v>8.110300081103001E-4</v>
      </c>
      <c r="X310" s="57">
        <v>1.380119392583223E-4</v>
      </c>
      <c r="Y310" s="57">
        <v>0</v>
      </c>
      <c r="Z310" s="57">
        <v>2.3472773516556114E-7</v>
      </c>
      <c r="AA310" s="57">
        <v>0</v>
      </c>
      <c r="AB310" s="57">
        <v>0</v>
      </c>
      <c r="AC310" s="17">
        <v>5.7203856571403614E-4</v>
      </c>
      <c r="AD310" s="12">
        <v>303</v>
      </c>
      <c r="AE310" s="16">
        <v>6</v>
      </c>
      <c r="AF310" s="17">
        <v>0.9055242140372014</v>
      </c>
      <c r="AG310" t="str">
        <f>IF(AF310&lt;='CAV Tier 1 Analysis'!$A$5,"Tier 1", "Tier 2")</f>
        <v>Tier 2</v>
      </c>
      <c r="AH310" t="str">
        <f t="shared" si="10"/>
        <v>Minnesota - Tier 2</v>
      </c>
      <c r="AI310" t="str">
        <f t="shared" si="11"/>
        <v>Dumont, City Of - Tier 2</v>
      </c>
    </row>
    <row r="311" spans="1:35" x14ac:dyDescent="0.3">
      <c r="A311">
        <v>304</v>
      </c>
      <c r="B311">
        <v>5</v>
      </c>
      <c r="C311" t="s">
        <v>37</v>
      </c>
      <c r="D311" t="s">
        <v>6402</v>
      </c>
      <c r="E311" t="s">
        <v>9973</v>
      </c>
      <c r="F311" t="s">
        <v>2111</v>
      </c>
      <c r="G311" s="56">
        <v>2.46563</v>
      </c>
      <c r="H311">
        <v>3</v>
      </c>
      <c r="I311">
        <v>0</v>
      </c>
      <c r="J311" s="12">
        <v>7</v>
      </c>
      <c r="K311" s="12">
        <v>8</v>
      </c>
      <c r="L311">
        <v>0</v>
      </c>
      <c r="M311" s="12">
        <v>2.6906105133373615</v>
      </c>
      <c r="N311" s="12">
        <v>57.367113577467208</v>
      </c>
      <c r="O311" s="12">
        <v>1128.2482650148686</v>
      </c>
      <c r="P311" s="12">
        <v>1065.3063005279598</v>
      </c>
      <c r="Q311" s="12">
        <v>0</v>
      </c>
      <c r="R311" s="57">
        <v>3.0096631983313763E-5</v>
      </c>
      <c r="S311" s="57">
        <v>3.5829451809387314E-4</v>
      </c>
      <c r="T311" s="57">
        <v>0</v>
      </c>
      <c r="U311" s="57">
        <v>1.3139372722781005E-3</v>
      </c>
      <c r="V311" s="57">
        <v>3.1167058849738815E-3</v>
      </c>
      <c r="W311" s="57">
        <v>0</v>
      </c>
      <c r="X311" s="57">
        <v>3.7133637473451929E-4</v>
      </c>
      <c r="Y311" s="57">
        <v>4.019640719152352E-4</v>
      </c>
      <c r="Z311" s="57">
        <v>2.207647718901548E-4</v>
      </c>
      <c r="AA311" s="57">
        <v>4.6377454547757128E-4</v>
      </c>
      <c r="AB311" s="57">
        <v>0</v>
      </c>
      <c r="AC311" s="17">
        <v>5.7062491557696813E-4</v>
      </c>
      <c r="AD311" s="12">
        <v>304</v>
      </c>
      <c r="AE311" s="16">
        <v>6</v>
      </c>
      <c r="AF311" s="17">
        <v>0.90609483895277843</v>
      </c>
      <c r="AG311" t="str">
        <f>IF(AF311&lt;='CAV Tier 1 Analysis'!$A$5,"Tier 1", "Tier 2")</f>
        <v>Tier 2</v>
      </c>
      <c r="AH311" t="str">
        <f t="shared" si="10"/>
        <v>Minnesota - Tier 2</v>
      </c>
      <c r="AI311" t="str">
        <f t="shared" si="11"/>
        <v>Long Prairie, City Of - Tier 2</v>
      </c>
    </row>
    <row r="312" spans="1:35" x14ac:dyDescent="0.3">
      <c r="A312">
        <v>305</v>
      </c>
      <c r="B312">
        <v>5</v>
      </c>
      <c r="C312" t="s">
        <v>37</v>
      </c>
      <c r="D312" t="s">
        <v>6248</v>
      </c>
      <c r="E312" t="s">
        <v>9774</v>
      </c>
      <c r="F312" t="s">
        <v>3292</v>
      </c>
      <c r="G312" s="56">
        <v>0.59766000000000008</v>
      </c>
      <c r="H312">
        <v>7</v>
      </c>
      <c r="I312">
        <v>0</v>
      </c>
      <c r="J312" s="12">
        <v>9</v>
      </c>
      <c r="K312" s="12">
        <v>1</v>
      </c>
      <c r="L312">
        <v>0</v>
      </c>
      <c r="M312" s="12">
        <v>0.52129973563564558</v>
      </c>
      <c r="N312" s="12">
        <v>353.19374862570612</v>
      </c>
      <c r="O312" s="12">
        <v>1303.5805380777426</v>
      </c>
      <c r="P312" s="12">
        <v>376.22739616714341</v>
      </c>
      <c r="Q312" s="12">
        <v>164.93777012030682</v>
      </c>
      <c r="R312" s="57">
        <v>7.2953172500120888E-6</v>
      </c>
      <c r="S312" s="57">
        <v>8.3602054221903739E-4</v>
      </c>
      <c r="T312" s="57">
        <v>0</v>
      </c>
      <c r="U312" s="57">
        <v>1.6893479215004149E-3</v>
      </c>
      <c r="V312" s="57">
        <v>3.8958823562173519E-4</v>
      </c>
      <c r="W312" s="57">
        <v>0</v>
      </c>
      <c r="X312" s="57">
        <v>7.1945587449926177E-5</v>
      </c>
      <c r="Y312" s="57">
        <v>2.4747836960784205E-3</v>
      </c>
      <c r="Z312" s="57">
        <v>2.5507210518545362E-4</v>
      </c>
      <c r="AA312" s="57">
        <v>1.6378828283203944E-4</v>
      </c>
      <c r="AB312" s="57">
        <v>3.2509789560269958E-4</v>
      </c>
      <c r="AC312" s="17">
        <v>5.6481268943088536E-4</v>
      </c>
      <c r="AD312" s="12">
        <v>305</v>
      </c>
      <c r="AE312" s="16">
        <v>6</v>
      </c>
      <c r="AF312" s="17">
        <v>0.9066596516422093</v>
      </c>
      <c r="AG312" t="str">
        <f>IF(AF312&lt;='CAV Tier 1 Analysis'!$A$5,"Tier 1", "Tier 2")</f>
        <v>Tier 2</v>
      </c>
      <c r="AH312" t="str">
        <f t="shared" si="10"/>
        <v>Minnesota - Tier 2</v>
      </c>
      <c r="AI312" t="str">
        <f t="shared" si="11"/>
        <v>Spring Park, City Of - Tier 2</v>
      </c>
    </row>
    <row r="313" spans="1:35" x14ac:dyDescent="0.3">
      <c r="A313">
        <v>306</v>
      </c>
      <c r="B313">
        <v>5</v>
      </c>
      <c r="C313" t="s">
        <v>37</v>
      </c>
      <c r="D313" t="s">
        <v>6352</v>
      </c>
      <c r="E313" t="s">
        <v>9907</v>
      </c>
      <c r="F313" t="s">
        <v>1919</v>
      </c>
      <c r="G313" s="56">
        <v>2.8325999999999998</v>
      </c>
      <c r="H313">
        <v>0</v>
      </c>
      <c r="I313">
        <v>0</v>
      </c>
      <c r="J313" s="12">
        <v>16</v>
      </c>
      <c r="K313" s="12">
        <v>8</v>
      </c>
      <c r="L313">
        <v>0</v>
      </c>
      <c r="M313">
        <v>0</v>
      </c>
      <c r="N313" s="12">
        <v>0</v>
      </c>
      <c r="O313" s="12">
        <v>14.291505209581961</v>
      </c>
      <c r="P313" s="12">
        <v>0</v>
      </c>
      <c r="Q313" s="12">
        <v>0</v>
      </c>
      <c r="R313" s="57">
        <v>3.4576039290540171E-5</v>
      </c>
      <c r="S313" s="57">
        <v>0</v>
      </c>
      <c r="T313" s="57">
        <v>0</v>
      </c>
      <c r="U313" s="57">
        <v>3.0032851937785154E-3</v>
      </c>
      <c r="V313" s="57">
        <v>3.1167058849738815E-3</v>
      </c>
      <c r="W313" s="57">
        <v>0</v>
      </c>
      <c r="X313" s="57">
        <v>0</v>
      </c>
      <c r="Y313" s="57">
        <v>0</v>
      </c>
      <c r="Z313" s="57">
        <v>2.7964243202436848E-6</v>
      </c>
      <c r="AA313" s="57">
        <v>0</v>
      </c>
      <c r="AB313" s="57">
        <v>0</v>
      </c>
      <c r="AC313" s="17">
        <v>5.5976032203301643E-4</v>
      </c>
      <c r="AD313" s="12">
        <v>306</v>
      </c>
      <c r="AE313" s="16">
        <v>6</v>
      </c>
      <c r="AF313" s="17">
        <v>0.90721941196424227</v>
      </c>
      <c r="AG313" t="str">
        <f>IF(AF313&lt;='CAV Tier 1 Analysis'!$A$5,"Tier 1", "Tier 2")</f>
        <v>Tier 2</v>
      </c>
      <c r="AH313" t="str">
        <f t="shared" si="10"/>
        <v>Minnesota - Tier 2</v>
      </c>
      <c r="AI313" t="str">
        <f t="shared" si="11"/>
        <v>Plummer, City Of - Tier 2</v>
      </c>
    </row>
    <row r="314" spans="1:35" x14ac:dyDescent="0.3">
      <c r="A314">
        <v>307</v>
      </c>
      <c r="B314">
        <v>5</v>
      </c>
      <c r="C314" t="s">
        <v>37</v>
      </c>
      <c r="D314" t="s">
        <v>6419</v>
      </c>
      <c r="E314" t="s">
        <v>9999</v>
      </c>
      <c r="F314" t="s">
        <v>2024</v>
      </c>
      <c r="G314" s="56">
        <v>1.2606600000000001</v>
      </c>
      <c r="H314">
        <v>5</v>
      </c>
      <c r="I314">
        <v>0</v>
      </c>
      <c r="J314" s="12">
        <v>5</v>
      </c>
      <c r="K314" s="12">
        <v>10</v>
      </c>
      <c r="L314">
        <v>0</v>
      </c>
      <c r="M314">
        <v>0</v>
      </c>
      <c r="N314" s="12">
        <v>0</v>
      </c>
      <c r="O314" s="12">
        <v>1139.8883289141779</v>
      </c>
      <c r="P314" s="12">
        <v>1104.4482307290964</v>
      </c>
      <c r="Q314" s="12">
        <v>0</v>
      </c>
      <c r="R314" s="57">
        <v>1.5388205073788174E-5</v>
      </c>
      <c r="S314" s="57">
        <v>5.9715753015645526E-4</v>
      </c>
      <c r="T314" s="57">
        <v>0</v>
      </c>
      <c r="U314" s="57">
        <v>9.3852662305578607E-4</v>
      </c>
      <c r="V314" s="57">
        <v>3.8958823562173519E-3</v>
      </c>
      <c r="W314" s="57">
        <v>0</v>
      </c>
      <c r="X314" s="57">
        <v>0</v>
      </c>
      <c r="Y314" s="57">
        <v>0</v>
      </c>
      <c r="Z314" s="57">
        <v>2.2304238766958964E-4</v>
      </c>
      <c r="AA314" s="57">
        <v>4.8081474403750699E-4</v>
      </c>
      <c r="AB314" s="57">
        <v>0</v>
      </c>
      <c r="AC314" s="17">
        <v>5.5916471329186168E-4</v>
      </c>
      <c r="AD314" s="12">
        <v>307</v>
      </c>
      <c r="AE314" s="16">
        <v>6</v>
      </c>
      <c r="AF314" s="17">
        <v>0.90777857667753414</v>
      </c>
      <c r="AG314" t="str">
        <f>IF(AF314&lt;='CAV Tier 1 Analysis'!$A$5,"Tier 1", "Tier 2")</f>
        <v>Tier 2</v>
      </c>
      <c r="AH314" t="str">
        <f t="shared" si="10"/>
        <v>Minnesota - Tier 2</v>
      </c>
      <c r="AI314" t="str">
        <f t="shared" si="11"/>
        <v>Madelia, City Of - Tier 2</v>
      </c>
    </row>
    <row r="315" spans="1:35" x14ac:dyDescent="0.3">
      <c r="A315">
        <v>308</v>
      </c>
      <c r="B315">
        <v>5</v>
      </c>
      <c r="C315" t="s">
        <v>37</v>
      </c>
      <c r="D315" t="s">
        <v>6326</v>
      </c>
      <c r="E315" t="s">
        <v>9877</v>
      </c>
      <c r="F315" t="s">
        <v>1891</v>
      </c>
      <c r="G315" s="56">
        <v>0.85729999999999995</v>
      </c>
      <c r="H315">
        <v>0</v>
      </c>
      <c r="I315">
        <v>0</v>
      </c>
      <c r="J315" s="12">
        <v>14</v>
      </c>
      <c r="K315" s="12">
        <v>9</v>
      </c>
      <c r="L315">
        <v>0</v>
      </c>
      <c r="M315">
        <v>0</v>
      </c>
      <c r="N315" s="12">
        <v>0</v>
      </c>
      <c r="O315" s="12">
        <v>8.8021467262473205</v>
      </c>
      <c r="P315" s="12">
        <v>0</v>
      </c>
      <c r="Q315" s="12">
        <v>0</v>
      </c>
      <c r="R315" s="57">
        <v>1.0464604421302015E-5</v>
      </c>
      <c r="S315" s="57">
        <v>0</v>
      </c>
      <c r="T315" s="57">
        <v>0</v>
      </c>
      <c r="U315" s="57">
        <v>2.627874544556201E-3</v>
      </c>
      <c r="V315" s="57">
        <v>3.5062941205956169E-3</v>
      </c>
      <c r="W315" s="57">
        <v>0</v>
      </c>
      <c r="X315" s="57">
        <v>0</v>
      </c>
      <c r="Y315" s="57">
        <v>0</v>
      </c>
      <c r="Z315" s="57">
        <v>1.7223194348435838E-6</v>
      </c>
      <c r="AA315" s="57">
        <v>0</v>
      </c>
      <c r="AB315" s="57">
        <v>0</v>
      </c>
      <c r="AC315" s="17">
        <v>5.5875959900072395E-4</v>
      </c>
      <c r="AD315" s="12">
        <v>308</v>
      </c>
      <c r="AE315" s="16">
        <v>6</v>
      </c>
      <c r="AF315" s="17">
        <v>0.9083373362765349</v>
      </c>
      <c r="AG315" t="str">
        <f>IF(AF315&lt;='CAV Tier 1 Analysis'!$A$5,"Tier 1", "Tier 2")</f>
        <v>Tier 2</v>
      </c>
      <c r="AH315" t="str">
        <f t="shared" si="10"/>
        <v>Minnesota - Tier 2</v>
      </c>
      <c r="AI315" t="str">
        <f t="shared" si="11"/>
        <v>St. Hilaire, City Of - Tier 2</v>
      </c>
    </row>
    <row r="316" spans="1:35" x14ac:dyDescent="0.3">
      <c r="A316">
        <v>309</v>
      </c>
      <c r="B316">
        <v>5</v>
      </c>
      <c r="C316" t="s">
        <v>37</v>
      </c>
      <c r="D316" t="s">
        <v>6497</v>
      </c>
      <c r="E316" t="s">
        <v>10105</v>
      </c>
      <c r="F316" t="s">
        <v>2733</v>
      </c>
      <c r="G316" s="56">
        <v>2.2963900000000002</v>
      </c>
      <c r="H316">
        <v>7</v>
      </c>
      <c r="I316">
        <v>0</v>
      </c>
      <c r="J316" s="12">
        <v>8</v>
      </c>
      <c r="K316" s="12">
        <v>5</v>
      </c>
      <c r="L316">
        <v>0</v>
      </c>
      <c r="M316" s="12">
        <v>6.5051450319849868</v>
      </c>
      <c r="N316" s="12">
        <v>33.077757291131299</v>
      </c>
      <c r="O316" s="12">
        <v>1087.7322362057921</v>
      </c>
      <c r="P316" s="12">
        <v>954.26454918269644</v>
      </c>
      <c r="Q316" s="12">
        <v>29.17156357154613</v>
      </c>
      <c r="R316" s="57">
        <v>2.8030809456472341E-5</v>
      </c>
      <c r="S316" s="57">
        <v>8.3602054221903739E-4</v>
      </c>
      <c r="T316" s="57">
        <v>0</v>
      </c>
      <c r="U316" s="57">
        <v>1.5016425968892577E-3</v>
      </c>
      <c r="V316" s="57">
        <v>1.9479411781086759E-3</v>
      </c>
      <c r="W316" s="57">
        <v>0</v>
      </c>
      <c r="X316" s="57">
        <v>8.9778768102088892E-4</v>
      </c>
      <c r="Y316" s="57">
        <v>2.3177164025539295E-4</v>
      </c>
      <c r="Z316" s="57">
        <v>2.1283698495239882E-4</v>
      </c>
      <c r="AA316" s="57">
        <v>4.1543320202202172E-4</v>
      </c>
      <c r="AB316" s="57">
        <v>5.7498133518069265E-5</v>
      </c>
      <c r="AC316" s="17">
        <v>5.571784334947468E-4</v>
      </c>
      <c r="AD316" s="12">
        <v>309</v>
      </c>
      <c r="AE316" s="16">
        <v>6</v>
      </c>
      <c r="AF316" s="17">
        <v>0.90889451471002969</v>
      </c>
      <c r="AG316" t="str">
        <f>IF(AF316&lt;='CAV Tier 1 Analysis'!$A$5,"Tier 1", "Tier 2")</f>
        <v>Tier 2</v>
      </c>
      <c r="AH316" t="str">
        <f t="shared" si="10"/>
        <v>Minnesota - Tier 2</v>
      </c>
      <c r="AI316" t="str">
        <f t="shared" si="11"/>
        <v>Lindstrom, City Of - Tier 2</v>
      </c>
    </row>
    <row r="317" spans="1:35" x14ac:dyDescent="0.3">
      <c r="A317">
        <v>310</v>
      </c>
      <c r="B317">
        <v>5</v>
      </c>
      <c r="C317" t="s">
        <v>37</v>
      </c>
      <c r="D317" t="s">
        <v>4039</v>
      </c>
      <c r="E317" t="s">
        <v>9893</v>
      </c>
      <c r="F317" t="s">
        <v>1929</v>
      </c>
      <c r="G317" s="56">
        <v>5.6152899999999999</v>
      </c>
      <c r="H317">
        <v>1</v>
      </c>
      <c r="I317">
        <v>0</v>
      </c>
      <c r="J317" s="12">
        <v>9</v>
      </c>
      <c r="K317" s="12">
        <v>9</v>
      </c>
      <c r="L317">
        <v>0</v>
      </c>
      <c r="M317">
        <v>0</v>
      </c>
      <c r="N317" s="12">
        <v>0</v>
      </c>
      <c r="O317" s="12">
        <v>1201.1184607737882</v>
      </c>
      <c r="P317" s="12">
        <v>1109.861341881988</v>
      </c>
      <c r="Q317" s="12">
        <v>0</v>
      </c>
      <c r="R317" s="57">
        <v>6.8542853797845556E-5</v>
      </c>
      <c r="S317" s="57">
        <v>1.1943150603129105E-4</v>
      </c>
      <c r="T317" s="57">
        <v>0</v>
      </c>
      <c r="U317" s="57">
        <v>1.6893479215004149E-3</v>
      </c>
      <c r="V317" s="57">
        <v>3.5062941205956169E-3</v>
      </c>
      <c r="W317" s="57">
        <v>0</v>
      </c>
      <c r="X317" s="57">
        <v>0</v>
      </c>
      <c r="Y317" s="57">
        <v>0</v>
      </c>
      <c r="Z317" s="57">
        <v>2.3502331111697721E-4</v>
      </c>
      <c r="AA317" s="57">
        <v>4.8317130868310014E-4</v>
      </c>
      <c r="AB317" s="57">
        <v>0</v>
      </c>
      <c r="AC317" s="17">
        <v>5.547100928841132E-4</v>
      </c>
      <c r="AD317" s="12">
        <v>310</v>
      </c>
      <c r="AE317" s="16">
        <v>6</v>
      </c>
      <c r="AF317" s="17">
        <v>0.90944922480291379</v>
      </c>
      <c r="AG317" t="str">
        <f>IF(AF317&lt;='CAV Tier 1 Analysis'!$A$5,"Tier 1", "Tier 2")</f>
        <v>Tier 2</v>
      </c>
      <c r="AH317" t="str">
        <f t="shared" si="10"/>
        <v>Minnesota - Tier 2</v>
      </c>
      <c r="AI317" t="str">
        <f t="shared" si="11"/>
        <v>Glenwood, City Of - Tier 2</v>
      </c>
    </row>
    <row r="318" spans="1:35" x14ac:dyDescent="0.3">
      <c r="A318">
        <v>311</v>
      </c>
      <c r="B318">
        <v>5</v>
      </c>
      <c r="C318" t="s">
        <v>37</v>
      </c>
      <c r="D318" t="s">
        <v>6540</v>
      </c>
      <c r="E318" t="s">
        <v>10161</v>
      </c>
      <c r="F318" t="s">
        <v>3518</v>
      </c>
      <c r="G318" s="56">
        <v>0.73551</v>
      </c>
      <c r="H318">
        <v>1</v>
      </c>
      <c r="I318">
        <v>2</v>
      </c>
      <c r="J318" s="12">
        <v>11</v>
      </c>
      <c r="K318" s="12">
        <v>2</v>
      </c>
      <c r="L318">
        <v>0</v>
      </c>
      <c r="M318" s="12">
        <v>0.78144416799227756</v>
      </c>
      <c r="N318" s="12">
        <v>95.169609282170853</v>
      </c>
      <c r="O318" s="12">
        <v>360.03569826343863</v>
      </c>
      <c r="P318" s="12">
        <v>162.69573293446652</v>
      </c>
      <c r="Q318" s="12">
        <v>0</v>
      </c>
      <c r="R318" s="57">
        <v>8.977978768122998E-6</v>
      </c>
      <c r="S318" s="57">
        <v>1.1943150603129105E-4</v>
      </c>
      <c r="T318" s="57">
        <v>2.1208907741251328E-3</v>
      </c>
      <c r="U318" s="57">
        <v>2.0647585707227294E-3</v>
      </c>
      <c r="V318" s="57">
        <v>7.7917647124347037E-4</v>
      </c>
      <c r="W318" s="57">
        <v>0</v>
      </c>
      <c r="X318" s="57">
        <v>1.0784862504672041E-4</v>
      </c>
      <c r="Y318" s="57">
        <v>6.6684135359163616E-4</v>
      </c>
      <c r="Z318" s="57">
        <v>7.0448323533112776E-5</v>
      </c>
      <c r="AA318" s="57">
        <v>7.0828586628491626E-5</v>
      </c>
      <c r="AB318" s="57">
        <v>0</v>
      </c>
      <c r="AC318" s="17">
        <v>5.4629110815370069E-4</v>
      </c>
      <c r="AD318" s="12">
        <v>311</v>
      </c>
      <c r="AE318" s="16">
        <v>6</v>
      </c>
      <c r="AF318" s="17">
        <v>0.90999551591106753</v>
      </c>
      <c r="AG318" t="str">
        <f>IF(AF318&lt;='CAV Tier 1 Analysis'!$A$5,"Tier 1", "Tier 2")</f>
        <v>Tier 2</v>
      </c>
      <c r="AH318" t="str">
        <f t="shared" si="10"/>
        <v>Minnesota - Tier 2</v>
      </c>
      <c r="AI318" t="str">
        <f t="shared" si="11"/>
        <v>Lakeland Shores, City Of - Tier 2</v>
      </c>
    </row>
    <row r="319" spans="1:35" x14ac:dyDescent="0.3">
      <c r="A319">
        <v>312</v>
      </c>
      <c r="B319">
        <v>5</v>
      </c>
      <c r="C319" t="s">
        <v>37</v>
      </c>
      <c r="D319" t="s">
        <v>4086</v>
      </c>
      <c r="E319" t="s">
        <v>9745</v>
      </c>
      <c r="F319" t="s">
        <v>3109</v>
      </c>
      <c r="G319" s="56">
        <v>35.934780000000003</v>
      </c>
      <c r="H319">
        <v>10</v>
      </c>
      <c r="I319">
        <v>0</v>
      </c>
      <c r="J319" s="12">
        <v>9</v>
      </c>
      <c r="K319" s="12">
        <v>1</v>
      </c>
      <c r="L319">
        <v>0</v>
      </c>
      <c r="M319" s="12">
        <v>0.92453606227727014</v>
      </c>
      <c r="N319" s="12">
        <v>143.01675918339927</v>
      </c>
      <c r="O319" s="12">
        <v>5703.9591645672672</v>
      </c>
      <c r="P319" s="12">
        <v>0</v>
      </c>
      <c r="Q319" s="12">
        <v>23.07555210956707</v>
      </c>
      <c r="R319" s="57">
        <v>4.3863671721277881E-4</v>
      </c>
      <c r="S319" s="57">
        <v>1.1943150603129105E-3</v>
      </c>
      <c r="T319" s="57">
        <v>0</v>
      </c>
      <c r="U319" s="57">
        <v>1.6893479215004149E-3</v>
      </c>
      <c r="V319" s="57">
        <v>3.8958823562173519E-4</v>
      </c>
      <c r="W319" s="57">
        <v>0</v>
      </c>
      <c r="X319" s="57">
        <v>1.2759701486913909E-4</v>
      </c>
      <c r="Y319" s="57">
        <v>1.0021002502740507E-3</v>
      </c>
      <c r="Z319" s="57">
        <v>1.1160958832228791E-3</v>
      </c>
      <c r="AA319" s="57">
        <v>0</v>
      </c>
      <c r="AB319" s="57">
        <v>4.548268977577914E-5</v>
      </c>
      <c r="AC319" s="17">
        <v>5.4574216116269896E-4</v>
      </c>
      <c r="AD319" s="12">
        <v>312</v>
      </c>
      <c r="AE319" s="16">
        <v>6</v>
      </c>
      <c r="AF319" s="17">
        <v>0.91054125807223019</v>
      </c>
      <c r="AG319" t="str">
        <f>IF(AF319&lt;='CAV Tier 1 Analysis'!$A$5,"Tier 1", "Tier 2")</f>
        <v>Tier 2</v>
      </c>
      <c r="AH319" t="str">
        <f t="shared" si="10"/>
        <v>Minnesota - Tier 2</v>
      </c>
      <c r="AI319" t="str">
        <f t="shared" si="11"/>
        <v>Corcoran, City Of - Tier 2</v>
      </c>
    </row>
    <row r="320" spans="1:35" x14ac:dyDescent="0.3">
      <c r="A320">
        <v>313</v>
      </c>
      <c r="B320">
        <v>5</v>
      </c>
      <c r="C320" t="s">
        <v>37</v>
      </c>
      <c r="D320" t="s">
        <v>5288</v>
      </c>
      <c r="E320" t="s">
        <v>9935</v>
      </c>
      <c r="F320" t="s">
        <v>2499</v>
      </c>
      <c r="G320" s="56">
        <v>4.2205599999999999</v>
      </c>
      <c r="H320">
        <v>0</v>
      </c>
      <c r="I320">
        <v>0</v>
      </c>
      <c r="J320" s="12">
        <v>7.8</v>
      </c>
      <c r="K320" s="12">
        <v>3.6</v>
      </c>
      <c r="L320">
        <v>0</v>
      </c>
      <c r="M320">
        <v>0</v>
      </c>
      <c r="N320" s="12">
        <v>216.68491227110675</v>
      </c>
      <c r="O320" s="12">
        <v>2378.3125327707849</v>
      </c>
      <c r="P320" s="12">
        <v>1881.1887525860793</v>
      </c>
      <c r="Q320" s="12">
        <v>140.83615410376615</v>
      </c>
      <c r="R320" s="57">
        <v>5.1518127652362575E-5</v>
      </c>
      <c r="S320" s="57">
        <v>0</v>
      </c>
      <c r="T320" s="57">
        <v>0</v>
      </c>
      <c r="U320" s="57">
        <v>1.4641015319670262E-3</v>
      </c>
      <c r="V320" s="57">
        <v>1.4025176482382468E-3</v>
      </c>
      <c r="W320" s="57">
        <v>0</v>
      </c>
      <c r="X320" s="57">
        <v>0</v>
      </c>
      <c r="Y320" s="57">
        <v>1.5182836337315872E-3</v>
      </c>
      <c r="Z320" s="57">
        <v>4.6536532788173118E-4</v>
      </c>
      <c r="AA320" s="57">
        <v>8.1896395267328111E-4</v>
      </c>
      <c r="AB320" s="57">
        <v>2.7759279933586812E-4</v>
      </c>
      <c r="AC320" s="17">
        <v>5.4530391104364582E-4</v>
      </c>
      <c r="AD320" s="12">
        <v>313</v>
      </c>
      <c r="AE320" s="16">
        <v>6</v>
      </c>
      <c r="AF320" s="17">
        <v>0.91108656198327387</v>
      </c>
      <c r="AG320" t="str">
        <f>IF(AF320&lt;='CAV Tier 1 Analysis'!$A$5,"Tier 1", "Tier 2")</f>
        <v>Tier 2</v>
      </c>
      <c r="AH320" t="str">
        <f t="shared" si="10"/>
        <v>Minnesota - Tier 2</v>
      </c>
      <c r="AI320" t="str">
        <f t="shared" si="11"/>
        <v>Belle Plaine, City Of - Tier 2</v>
      </c>
    </row>
    <row r="321" spans="1:35" x14ac:dyDescent="0.3">
      <c r="A321">
        <v>314</v>
      </c>
      <c r="B321">
        <v>5</v>
      </c>
      <c r="C321" t="s">
        <v>37</v>
      </c>
      <c r="D321" t="s">
        <v>6203</v>
      </c>
      <c r="E321" t="s">
        <v>9721</v>
      </c>
      <c r="F321" t="s">
        <v>2060</v>
      </c>
      <c r="G321" s="56">
        <v>1.3404099999999999</v>
      </c>
      <c r="H321">
        <v>1</v>
      </c>
      <c r="I321">
        <v>0</v>
      </c>
      <c r="J321" s="12">
        <v>13</v>
      </c>
      <c r="K321" s="12">
        <v>7</v>
      </c>
      <c r="L321">
        <v>0</v>
      </c>
      <c r="M321">
        <v>0</v>
      </c>
      <c r="N321" s="12">
        <v>0</v>
      </c>
      <c r="O321" s="12">
        <v>1052.4299993290476</v>
      </c>
      <c r="P321" s="12">
        <v>1015.8269453764484</v>
      </c>
      <c r="Q321" s="12">
        <v>0</v>
      </c>
      <c r="R321" s="57">
        <v>1.6361670841429412E-5</v>
      </c>
      <c r="S321" s="57">
        <v>1.1943150603129105E-4</v>
      </c>
      <c r="T321" s="57">
        <v>0</v>
      </c>
      <c r="U321" s="57">
        <v>2.4401692199450438E-3</v>
      </c>
      <c r="V321" s="57">
        <v>2.7271176493521465E-3</v>
      </c>
      <c r="W321" s="57">
        <v>0</v>
      </c>
      <c r="X321" s="57">
        <v>0</v>
      </c>
      <c r="Y321" s="57">
        <v>0</v>
      </c>
      <c r="Z321" s="57">
        <v>2.0592938268703748E-4</v>
      </c>
      <c r="AA321" s="57">
        <v>4.4223401254864464E-4</v>
      </c>
      <c r="AB321" s="57">
        <v>0</v>
      </c>
      <c r="AC321" s="17">
        <v>5.4102213103687205E-4</v>
      </c>
      <c r="AD321" s="12">
        <v>314</v>
      </c>
      <c r="AE321" s="16">
        <v>6</v>
      </c>
      <c r="AF321" s="17">
        <v>0.91162758411431077</v>
      </c>
      <c r="AG321" t="str">
        <f>IF(AF321&lt;='CAV Tier 1 Analysis'!$A$5,"Tier 1", "Tier 2")</f>
        <v>Tier 2</v>
      </c>
      <c r="AH321" t="str">
        <f t="shared" si="10"/>
        <v>Minnesota - Tier 2</v>
      </c>
      <c r="AI321" t="str">
        <f t="shared" si="11"/>
        <v>Wells, City Of - Tier 2</v>
      </c>
    </row>
    <row r="322" spans="1:35" x14ac:dyDescent="0.3">
      <c r="A322">
        <v>315</v>
      </c>
      <c r="B322">
        <v>5</v>
      </c>
      <c r="C322" t="s">
        <v>37</v>
      </c>
      <c r="D322" t="s">
        <v>4055</v>
      </c>
      <c r="E322" t="s">
        <v>9801</v>
      </c>
      <c r="F322" t="s">
        <v>2073</v>
      </c>
      <c r="G322" s="56">
        <v>0.82701000000000002</v>
      </c>
      <c r="H322">
        <v>0</v>
      </c>
      <c r="I322">
        <v>0</v>
      </c>
      <c r="J322" s="12">
        <v>19</v>
      </c>
      <c r="K322" s="12">
        <v>6</v>
      </c>
      <c r="L322">
        <v>0</v>
      </c>
      <c r="M322">
        <v>0</v>
      </c>
      <c r="N322" s="12">
        <v>0</v>
      </c>
      <c r="O322" s="12">
        <v>2.4533925069150824</v>
      </c>
      <c r="P322" s="12">
        <v>0</v>
      </c>
      <c r="Q322" s="12">
        <v>0</v>
      </c>
      <c r="R322" s="57">
        <v>1.0094870526607932E-5</v>
      </c>
      <c r="S322" s="57">
        <v>0</v>
      </c>
      <c r="T322" s="57">
        <v>0</v>
      </c>
      <c r="U322" s="57">
        <v>3.5664011676119871E-3</v>
      </c>
      <c r="V322" s="57">
        <v>2.3375294137304111E-3</v>
      </c>
      <c r="W322" s="57">
        <v>0</v>
      </c>
      <c r="X322" s="57">
        <v>0</v>
      </c>
      <c r="Y322" s="57">
        <v>0</v>
      </c>
      <c r="Z322" s="57">
        <v>4.800562552950041E-7</v>
      </c>
      <c r="AA322" s="57">
        <v>0</v>
      </c>
      <c r="AB322" s="57">
        <v>0</v>
      </c>
      <c r="AC322" s="17">
        <v>5.3768231892039101E-4</v>
      </c>
      <c r="AD322" s="12">
        <v>315</v>
      </c>
      <c r="AE322" s="16">
        <v>6</v>
      </c>
      <c r="AF322" s="17">
        <v>0.91216526643323115</v>
      </c>
      <c r="AG322" t="str">
        <f>IF(AF322&lt;='CAV Tier 1 Analysis'!$A$5,"Tier 1", "Tier 2")</f>
        <v>Tier 2</v>
      </c>
      <c r="AH322" t="str">
        <f t="shared" si="10"/>
        <v>Minnesota - Tier 2</v>
      </c>
      <c r="AI322" t="str">
        <f t="shared" si="11"/>
        <v>Donaldson, City Of - Tier 2</v>
      </c>
    </row>
    <row r="323" spans="1:35" x14ac:dyDescent="0.3">
      <c r="A323">
        <v>316</v>
      </c>
      <c r="B323">
        <v>5</v>
      </c>
      <c r="C323" t="s">
        <v>37</v>
      </c>
      <c r="D323" t="s">
        <v>6209</v>
      </c>
      <c r="E323" t="s">
        <v>9728</v>
      </c>
      <c r="F323" t="s">
        <v>2232</v>
      </c>
      <c r="G323" s="56">
        <v>33.683350000000004</v>
      </c>
      <c r="H323">
        <v>2</v>
      </c>
      <c r="I323">
        <v>0</v>
      </c>
      <c r="J323" s="12">
        <v>11.375</v>
      </c>
      <c r="K323" s="12">
        <v>5.125</v>
      </c>
      <c r="L323">
        <v>0</v>
      </c>
      <c r="M323" s="12">
        <v>1.9997357744998643</v>
      </c>
      <c r="N323" s="12">
        <v>0.11847839277490738</v>
      </c>
      <c r="O323" s="12">
        <v>1886.665204661387</v>
      </c>
      <c r="P323" s="12">
        <v>1028.3990548780628</v>
      </c>
      <c r="Q323" s="12">
        <v>0</v>
      </c>
      <c r="R323" s="57">
        <v>4.1115471052637732E-4</v>
      </c>
      <c r="S323" s="57">
        <v>2.388630120625821E-4</v>
      </c>
      <c r="T323" s="57">
        <v>0</v>
      </c>
      <c r="U323" s="57">
        <v>2.1351480674519133E-3</v>
      </c>
      <c r="V323" s="57">
        <v>1.9966397075613929E-3</v>
      </c>
      <c r="W323" s="57">
        <v>0</v>
      </c>
      <c r="X323" s="57">
        <v>2.7598741224296936E-4</v>
      </c>
      <c r="Y323" s="57">
        <v>8.301630363442278E-7</v>
      </c>
      <c r="Z323" s="57">
        <v>3.6916450612461108E-4</v>
      </c>
      <c r="AA323" s="57">
        <v>4.4770720309198023E-4</v>
      </c>
      <c r="AB323" s="57">
        <v>0</v>
      </c>
      <c r="AC323" s="17">
        <v>5.3413588928165172E-4</v>
      </c>
      <c r="AD323" s="12">
        <v>316</v>
      </c>
      <c r="AE323" s="16">
        <v>6</v>
      </c>
      <c r="AF323" s="17">
        <v>0.91269940232251279</v>
      </c>
      <c r="AG323" t="str">
        <f>IF(AF323&lt;='CAV Tier 1 Analysis'!$A$5,"Tier 1", "Tier 2")</f>
        <v>Tier 2</v>
      </c>
      <c r="AH323" t="str">
        <f t="shared" si="10"/>
        <v>Minnesota - Tier 2</v>
      </c>
      <c r="AI323" t="str">
        <f t="shared" si="11"/>
        <v>Rushford Village, City Of - Tier 2</v>
      </c>
    </row>
    <row r="324" spans="1:35" x14ac:dyDescent="0.3">
      <c r="A324">
        <v>317</v>
      </c>
      <c r="B324">
        <v>5</v>
      </c>
      <c r="C324" t="s">
        <v>37</v>
      </c>
      <c r="D324" t="s">
        <v>6367</v>
      </c>
      <c r="E324" t="s">
        <v>9924</v>
      </c>
      <c r="F324" t="s">
        <v>2306</v>
      </c>
      <c r="G324" s="56">
        <v>2.7142599999999999</v>
      </c>
      <c r="H324">
        <v>1</v>
      </c>
      <c r="I324">
        <v>0</v>
      </c>
      <c r="J324" s="12">
        <v>16</v>
      </c>
      <c r="K324" s="12">
        <v>5</v>
      </c>
      <c r="L324">
        <v>0</v>
      </c>
      <c r="M324" s="12">
        <v>0.81281085820813048</v>
      </c>
      <c r="N324" s="12">
        <v>46.932495655615092</v>
      </c>
      <c r="O324" s="12">
        <v>495.86787241210402</v>
      </c>
      <c r="P324" s="12">
        <v>475.60314129975296</v>
      </c>
      <c r="Q324" s="12">
        <v>0</v>
      </c>
      <c r="R324" s="57">
        <v>3.3131525949566321E-5</v>
      </c>
      <c r="S324" s="57">
        <v>1.1943150603129105E-4</v>
      </c>
      <c r="T324" s="57">
        <v>0</v>
      </c>
      <c r="U324" s="57">
        <v>3.0032851937785154E-3</v>
      </c>
      <c r="V324" s="57">
        <v>1.9479411781086759E-3</v>
      </c>
      <c r="W324" s="57">
        <v>0</v>
      </c>
      <c r="X324" s="57">
        <v>1.1217760279152531E-4</v>
      </c>
      <c r="Y324" s="57">
        <v>3.2885003066086002E-4</v>
      </c>
      <c r="Z324" s="57">
        <v>9.7026657283866402E-5</v>
      </c>
      <c r="AA324" s="57">
        <v>2.0705090223786668E-4</v>
      </c>
      <c r="AB324" s="57">
        <v>0</v>
      </c>
      <c r="AC324" s="17">
        <v>5.3171769062201511E-4</v>
      </c>
      <c r="AD324" s="12">
        <v>317</v>
      </c>
      <c r="AE324" s="16">
        <v>6</v>
      </c>
      <c r="AF324" s="17">
        <v>0.91323112001313478</v>
      </c>
      <c r="AG324" t="str">
        <f>IF(AF324&lt;='CAV Tier 1 Analysis'!$A$5,"Tier 1", "Tier 2")</f>
        <v>Tier 2</v>
      </c>
      <c r="AH324" t="str">
        <f t="shared" si="10"/>
        <v>Minnesota - Tier 2</v>
      </c>
      <c r="AI324" t="str">
        <f t="shared" si="11"/>
        <v>Warroad, City Of - Tier 2</v>
      </c>
    </row>
    <row r="325" spans="1:35" x14ac:dyDescent="0.3">
      <c r="A325">
        <v>318</v>
      </c>
      <c r="B325">
        <v>5</v>
      </c>
      <c r="C325" t="s">
        <v>37</v>
      </c>
      <c r="D325" t="s">
        <v>6511</v>
      </c>
      <c r="E325" t="s">
        <v>10120</v>
      </c>
      <c r="F325" t="s">
        <v>2480</v>
      </c>
      <c r="G325" s="56">
        <v>2.7990599999999999</v>
      </c>
      <c r="H325">
        <v>6</v>
      </c>
      <c r="I325">
        <v>0</v>
      </c>
      <c r="J325" s="12">
        <v>12</v>
      </c>
      <c r="K325" s="12">
        <v>6</v>
      </c>
      <c r="L325">
        <v>0</v>
      </c>
      <c r="M325" s="12">
        <v>1</v>
      </c>
      <c r="N325" s="12">
        <v>0</v>
      </c>
      <c r="O325" s="12">
        <v>619.26744901230472</v>
      </c>
      <c r="P325" s="12">
        <v>528.82539642714983</v>
      </c>
      <c r="Q325" s="12">
        <v>0</v>
      </c>
      <c r="R325" s="57">
        <v>3.4166634377102089E-5</v>
      </c>
      <c r="S325" s="57">
        <v>7.1658903618774627E-4</v>
      </c>
      <c r="T325" s="57">
        <v>0</v>
      </c>
      <c r="U325" s="57">
        <v>2.2524638953338866E-3</v>
      </c>
      <c r="V325" s="57">
        <v>2.3375294137304111E-3</v>
      </c>
      <c r="W325" s="57">
        <v>0</v>
      </c>
      <c r="X325" s="57">
        <v>1.3801193925832227E-4</v>
      </c>
      <c r="Y325" s="57">
        <v>0</v>
      </c>
      <c r="Z325" s="57">
        <v>1.2117229989128133E-4</v>
      </c>
      <c r="AA325" s="57">
        <v>2.302208836495668E-4</v>
      </c>
      <c r="AB325" s="57">
        <v>0</v>
      </c>
      <c r="AC325" s="17">
        <v>5.3001400931166514E-4</v>
      </c>
      <c r="AD325" s="12">
        <v>318</v>
      </c>
      <c r="AE325" s="16">
        <v>6</v>
      </c>
      <c r="AF325" s="17">
        <v>0.91376113402244641</v>
      </c>
      <c r="AG325" t="str">
        <f>IF(AF325&lt;='CAV Tier 1 Analysis'!$A$5,"Tier 1", "Tier 2")</f>
        <v>Tier 2</v>
      </c>
      <c r="AH325" t="str">
        <f t="shared" si="10"/>
        <v>Minnesota - Tier 2</v>
      </c>
      <c r="AI325" t="str">
        <f t="shared" si="11"/>
        <v>Caledonia, City Of - Tier 2</v>
      </c>
    </row>
    <row r="326" spans="1:35" x14ac:dyDescent="0.3">
      <c r="A326">
        <v>319</v>
      </c>
      <c r="B326">
        <v>5</v>
      </c>
      <c r="C326" t="s">
        <v>37</v>
      </c>
      <c r="D326" t="s">
        <v>6383</v>
      </c>
      <c r="E326" t="s">
        <v>9948</v>
      </c>
      <c r="F326" t="s">
        <v>2460</v>
      </c>
      <c r="G326" s="56">
        <v>1.3154800000000002</v>
      </c>
      <c r="H326">
        <v>1</v>
      </c>
      <c r="I326">
        <v>0</v>
      </c>
      <c r="J326" s="12">
        <v>6</v>
      </c>
      <c r="K326" s="12">
        <v>5</v>
      </c>
      <c r="L326">
        <v>0</v>
      </c>
      <c r="M326">
        <v>0</v>
      </c>
      <c r="N326" s="12">
        <v>0</v>
      </c>
      <c r="O326" s="12">
        <v>1029.032581709957</v>
      </c>
      <c r="P326" s="12">
        <v>911.50501114381882</v>
      </c>
      <c r="Q326" s="12">
        <v>1023.4555678173097</v>
      </c>
      <c r="R326" s="57">
        <v>1.6057363611494666E-5</v>
      </c>
      <c r="S326" s="57">
        <v>1.1943150603129105E-4</v>
      </c>
      <c r="T326" s="57">
        <v>0</v>
      </c>
      <c r="U326" s="57">
        <v>1.1262319476669433E-3</v>
      </c>
      <c r="V326" s="57">
        <v>1.9479411781086759E-3</v>
      </c>
      <c r="W326" s="57">
        <v>0</v>
      </c>
      <c r="X326" s="57">
        <v>0</v>
      </c>
      <c r="Y326" s="57">
        <v>0</v>
      </c>
      <c r="Z326" s="57">
        <v>2.0135120098389153E-4</v>
      </c>
      <c r="AA326" s="57">
        <v>3.9681810014101024E-4</v>
      </c>
      <c r="AB326" s="57">
        <v>2.0172653667961107E-3</v>
      </c>
      <c r="AC326" s="17">
        <v>5.2955424212176524E-4</v>
      </c>
      <c r="AD326" s="12">
        <v>319</v>
      </c>
      <c r="AE326" s="16">
        <v>6</v>
      </c>
      <c r="AF326" s="17">
        <v>0.91429068826456816</v>
      </c>
      <c r="AG326" t="str">
        <f>IF(AF326&lt;='CAV Tier 1 Analysis'!$A$5,"Tier 1", "Tier 2")</f>
        <v>Tier 2</v>
      </c>
      <c r="AH326" t="str">
        <f t="shared" si="10"/>
        <v>Minnesota - Tier 2</v>
      </c>
      <c r="AI326" t="str">
        <f t="shared" si="11"/>
        <v>Lonsdale, City Of - Tier 2</v>
      </c>
    </row>
    <row r="327" spans="1:35" x14ac:dyDescent="0.3">
      <c r="A327">
        <v>320</v>
      </c>
      <c r="B327">
        <v>5</v>
      </c>
      <c r="C327" t="s">
        <v>37</v>
      </c>
      <c r="D327" t="s">
        <v>6365</v>
      </c>
      <c r="E327" t="s">
        <v>9922</v>
      </c>
      <c r="F327" t="s">
        <v>2598</v>
      </c>
      <c r="G327" s="56">
        <v>1.4223599999999998</v>
      </c>
      <c r="H327">
        <v>5</v>
      </c>
      <c r="I327">
        <v>0</v>
      </c>
      <c r="J327" s="12">
        <v>18</v>
      </c>
      <c r="K327" s="12">
        <v>4</v>
      </c>
      <c r="L327">
        <v>0</v>
      </c>
      <c r="M327" s="12">
        <v>1.7686239770522234</v>
      </c>
      <c r="N327" s="12">
        <v>0.59349134984270868</v>
      </c>
      <c r="O327" s="12">
        <v>10.390407467178504</v>
      </c>
      <c r="P327" s="12">
        <v>0</v>
      </c>
      <c r="Q327" s="12">
        <v>0</v>
      </c>
      <c r="R327" s="57">
        <v>1.7361990837143512E-5</v>
      </c>
      <c r="S327" s="57">
        <v>5.9715753015645526E-4</v>
      </c>
      <c r="T327" s="57">
        <v>0</v>
      </c>
      <c r="U327" s="57">
        <v>3.3786958430008299E-3</v>
      </c>
      <c r="V327" s="57">
        <v>1.5583529424869407E-3</v>
      </c>
      <c r="W327" s="57">
        <v>0</v>
      </c>
      <c r="X327" s="57">
        <v>2.4409122489174384E-4</v>
      </c>
      <c r="Y327" s="57">
        <v>4.1585184394382292E-6</v>
      </c>
      <c r="Z327" s="57">
        <v>2.0330950247968643E-6</v>
      </c>
      <c r="AA327" s="57">
        <v>0</v>
      </c>
      <c r="AB327" s="57">
        <v>0</v>
      </c>
      <c r="AC327" s="17">
        <v>5.2744101316703161E-4</v>
      </c>
      <c r="AD327" s="12">
        <v>320</v>
      </c>
      <c r="AE327" s="16">
        <v>6</v>
      </c>
      <c r="AF327" s="17">
        <v>0.9148181292777352</v>
      </c>
      <c r="AG327" t="str">
        <f>IF(AF327&lt;='CAV Tier 1 Analysis'!$A$5,"Tier 1", "Tier 2")</f>
        <v>Tier 2</v>
      </c>
      <c r="AH327" t="str">
        <f t="shared" si="10"/>
        <v>Minnesota - Tier 2</v>
      </c>
      <c r="AI327" t="str">
        <f t="shared" si="11"/>
        <v>Greenbush, City Of - Tier 2</v>
      </c>
    </row>
    <row r="328" spans="1:35" x14ac:dyDescent="0.3">
      <c r="A328">
        <v>321</v>
      </c>
      <c r="B328">
        <v>5</v>
      </c>
      <c r="C328" t="s">
        <v>37</v>
      </c>
      <c r="D328" t="s">
        <v>5754</v>
      </c>
      <c r="E328" t="s">
        <v>10126</v>
      </c>
      <c r="F328" t="s">
        <v>3456</v>
      </c>
      <c r="G328" s="56">
        <v>90.632589999999993</v>
      </c>
      <c r="H328">
        <v>21</v>
      </c>
      <c r="I328">
        <v>0</v>
      </c>
      <c r="J328" s="12">
        <v>7</v>
      </c>
      <c r="K328" s="12">
        <v>2</v>
      </c>
      <c r="L328">
        <v>0</v>
      </c>
      <c r="M328">
        <v>0</v>
      </c>
      <c r="N328" s="12">
        <v>0</v>
      </c>
      <c r="O328" s="12">
        <v>183.7080657180384</v>
      </c>
      <c r="P328" s="12">
        <v>0</v>
      </c>
      <c r="Q328" s="12">
        <v>5.3307109904899903</v>
      </c>
      <c r="R328" s="57">
        <v>1.1063037466791704E-3</v>
      </c>
      <c r="S328" s="57">
        <v>2.5080616266571123E-3</v>
      </c>
      <c r="T328" s="57">
        <v>0</v>
      </c>
      <c r="U328" s="57">
        <v>1.3139372722781005E-3</v>
      </c>
      <c r="V328" s="57">
        <v>7.7917647124347037E-4</v>
      </c>
      <c r="W328" s="57">
        <v>0</v>
      </c>
      <c r="X328" s="57">
        <v>0</v>
      </c>
      <c r="Y328" s="57">
        <v>0</v>
      </c>
      <c r="Z328" s="57">
        <v>3.5946227865096554E-5</v>
      </c>
      <c r="AA328" s="57">
        <v>0</v>
      </c>
      <c r="AB328" s="57">
        <v>1.0507010758120551E-5</v>
      </c>
      <c r="AC328" s="17">
        <v>5.2308475958918826E-4</v>
      </c>
      <c r="AD328" s="12">
        <v>321</v>
      </c>
      <c r="AE328" s="16">
        <v>6</v>
      </c>
      <c r="AF328" s="17">
        <v>0.91534121403732438</v>
      </c>
      <c r="AG328" t="str">
        <f>IF(AF328&lt;='CAV Tier 1 Analysis'!$A$5,"Tier 1", "Tier 2")</f>
        <v>Tier 2</v>
      </c>
      <c r="AH328" t="str">
        <f t="shared" ref="AH328:AH391" si="12">C328&amp;" - "&amp;AG328</f>
        <v>Minnesota - Tier 2</v>
      </c>
      <c r="AI328" t="str">
        <f t="shared" ref="AI328:AI391" si="13">D328&amp;" - "&amp;AG328</f>
        <v>Greenwood, Township Of - Tier 2</v>
      </c>
    </row>
    <row r="329" spans="1:35" x14ac:dyDescent="0.3">
      <c r="A329">
        <v>322</v>
      </c>
      <c r="B329">
        <v>5</v>
      </c>
      <c r="C329" t="s">
        <v>37</v>
      </c>
      <c r="D329" t="s">
        <v>4169</v>
      </c>
      <c r="E329" t="s">
        <v>9687</v>
      </c>
      <c r="F329" t="s">
        <v>2687</v>
      </c>
      <c r="G329" s="56">
        <v>2.1368899999999997</v>
      </c>
      <c r="H329">
        <v>4</v>
      </c>
      <c r="I329">
        <v>0</v>
      </c>
      <c r="J329" s="12">
        <v>19</v>
      </c>
      <c r="K329" s="12">
        <v>3</v>
      </c>
      <c r="L329">
        <v>0</v>
      </c>
      <c r="M329" s="12">
        <v>1.717636378100885</v>
      </c>
      <c r="N329" s="12">
        <v>16.03308412202594</v>
      </c>
      <c r="O329" s="12">
        <v>235.51503933837711</v>
      </c>
      <c r="P329" s="12">
        <v>135.38060413369436</v>
      </c>
      <c r="Q329" s="12">
        <v>0</v>
      </c>
      <c r="R329" s="57">
        <v>2.6083877921189855E-5</v>
      </c>
      <c r="S329" s="57">
        <v>4.777260241251642E-4</v>
      </c>
      <c r="T329" s="57">
        <v>0</v>
      </c>
      <c r="U329" s="57">
        <v>3.5664011676119871E-3</v>
      </c>
      <c r="V329" s="57">
        <v>1.1687647068652056E-3</v>
      </c>
      <c r="W329" s="57">
        <v>0</v>
      </c>
      <c r="X329" s="57">
        <v>2.3705432748234403E-4</v>
      </c>
      <c r="Y329" s="57">
        <v>1.12341782201509E-4</v>
      </c>
      <c r="Z329" s="57">
        <v>4.6083318316073335E-5</v>
      </c>
      <c r="AA329" s="57">
        <v>5.8937113314233364E-5</v>
      </c>
      <c r="AB329" s="57">
        <v>0</v>
      </c>
      <c r="AC329" s="17">
        <v>5.1758111980342784E-4</v>
      </c>
      <c r="AD329" s="12">
        <v>322</v>
      </c>
      <c r="AE329" s="16">
        <v>6</v>
      </c>
      <c r="AF329" s="17">
        <v>0.91585879515712776</v>
      </c>
      <c r="AG329" t="str">
        <f>IF(AF329&lt;='CAV Tier 1 Analysis'!$A$5,"Tier 1", "Tier 2")</f>
        <v>Tier 2</v>
      </c>
      <c r="AH329" t="str">
        <f t="shared" si="12"/>
        <v>Minnesota - Tier 2</v>
      </c>
      <c r="AI329" t="str">
        <f t="shared" si="13"/>
        <v>Barnesville, City Of - Tier 2</v>
      </c>
    </row>
    <row r="330" spans="1:35" x14ac:dyDescent="0.3">
      <c r="A330">
        <v>323</v>
      </c>
      <c r="B330">
        <v>5</v>
      </c>
      <c r="C330" t="s">
        <v>37</v>
      </c>
      <c r="D330" t="s">
        <v>6389</v>
      </c>
      <c r="E330" t="s">
        <v>9959</v>
      </c>
      <c r="F330" t="s">
        <v>2307</v>
      </c>
      <c r="G330" s="56">
        <v>0.50854999999999995</v>
      </c>
      <c r="H330">
        <v>4</v>
      </c>
      <c r="I330">
        <v>0</v>
      </c>
      <c r="J330" s="12">
        <v>8</v>
      </c>
      <c r="K330" s="12">
        <v>9</v>
      </c>
      <c r="L330">
        <v>0</v>
      </c>
      <c r="M330" s="12">
        <v>1.0000000000000002</v>
      </c>
      <c r="N330" s="12">
        <v>0</v>
      </c>
      <c r="O330" s="12">
        <v>7.305570373922337</v>
      </c>
      <c r="P330" s="12">
        <v>0</v>
      </c>
      <c r="Q330" s="12">
        <v>0</v>
      </c>
      <c r="R330" s="57">
        <v>6.2075989483881245E-6</v>
      </c>
      <c r="S330" s="57">
        <v>4.777260241251642E-4</v>
      </c>
      <c r="T330" s="57">
        <v>0</v>
      </c>
      <c r="U330" s="57">
        <v>1.5016425968892577E-3</v>
      </c>
      <c r="V330" s="57">
        <v>3.5062941205956169E-3</v>
      </c>
      <c r="W330" s="57">
        <v>0</v>
      </c>
      <c r="X330" s="57">
        <v>1.380119392583223E-4</v>
      </c>
      <c r="Y330" s="57">
        <v>0</v>
      </c>
      <c r="Z330" s="57">
        <v>1.4294837644666648E-6</v>
      </c>
      <c r="AA330" s="57">
        <v>0</v>
      </c>
      <c r="AB330" s="57">
        <v>0</v>
      </c>
      <c r="AC330" s="17">
        <v>5.119374330528378E-4</v>
      </c>
      <c r="AD330" s="12">
        <v>323</v>
      </c>
      <c r="AE330" s="16">
        <v>6</v>
      </c>
      <c r="AF330" s="17">
        <v>0.91637073259018065</v>
      </c>
      <c r="AG330" t="str">
        <f>IF(AF330&lt;='CAV Tier 1 Analysis'!$A$5,"Tier 1", "Tier 2")</f>
        <v>Tier 2</v>
      </c>
      <c r="AH330" t="str">
        <f t="shared" si="12"/>
        <v>Minnesota - Tier 2</v>
      </c>
      <c r="AI330" t="str">
        <f t="shared" si="13"/>
        <v>Chokio, City Of - Tier 2</v>
      </c>
    </row>
    <row r="331" spans="1:35" x14ac:dyDescent="0.3">
      <c r="A331">
        <v>324</v>
      </c>
      <c r="B331">
        <v>5</v>
      </c>
      <c r="C331" t="s">
        <v>37</v>
      </c>
      <c r="D331" t="s">
        <v>6252</v>
      </c>
      <c r="E331" t="s">
        <v>9781</v>
      </c>
      <c r="F331" t="s">
        <v>2656</v>
      </c>
      <c r="G331" s="56">
        <v>0.9444999999999999</v>
      </c>
      <c r="H331">
        <v>6</v>
      </c>
      <c r="I331">
        <v>0</v>
      </c>
      <c r="J331" s="12">
        <v>12</v>
      </c>
      <c r="K331" s="12">
        <v>6</v>
      </c>
      <c r="L331">
        <v>0</v>
      </c>
      <c r="M331" s="12">
        <v>2.0993329804129175</v>
      </c>
      <c r="N331" s="12">
        <v>2.4995921872140894</v>
      </c>
      <c r="O331" s="12">
        <v>17.709959508906394</v>
      </c>
      <c r="P331" s="12">
        <v>0</v>
      </c>
      <c r="Q331" s="12">
        <v>0</v>
      </c>
      <c r="R331" s="57">
        <v>1.152900837037181E-5</v>
      </c>
      <c r="S331" s="57">
        <v>7.1658903618774627E-4</v>
      </c>
      <c r="T331" s="57">
        <v>0</v>
      </c>
      <c r="U331" s="57">
        <v>2.2524638953338866E-3</v>
      </c>
      <c r="V331" s="57">
        <v>2.3375294137304111E-3</v>
      </c>
      <c r="W331" s="57">
        <v>0</v>
      </c>
      <c r="X331" s="57">
        <v>2.8973301577574028E-4</v>
      </c>
      <c r="Y331" s="57">
        <v>1.7514324689585411E-5</v>
      </c>
      <c r="Z331" s="57">
        <v>3.4653145875797769E-6</v>
      </c>
      <c r="AA331" s="57">
        <v>0</v>
      </c>
      <c r="AB331" s="57">
        <v>0</v>
      </c>
      <c r="AC331" s="17">
        <v>5.1171127351593839E-4</v>
      </c>
      <c r="AD331" s="12">
        <v>324</v>
      </c>
      <c r="AE331" s="16">
        <v>7</v>
      </c>
      <c r="AF331" s="17">
        <v>0.91688244386369655</v>
      </c>
      <c r="AG331" t="str">
        <f>IF(AF331&lt;='CAV Tier 1 Analysis'!$A$5,"Tier 1", "Tier 2")</f>
        <v>Tier 2</v>
      </c>
      <c r="AH331" t="str">
        <f t="shared" si="12"/>
        <v>Minnesota - Tier 2</v>
      </c>
      <c r="AI331" t="str">
        <f t="shared" si="13"/>
        <v>Houston, City Of - Tier 2</v>
      </c>
    </row>
    <row r="332" spans="1:35" x14ac:dyDescent="0.3">
      <c r="A332">
        <v>325</v>
      </c>
      <c r="B332">
        <v>5</v>
      </c>
      <c r="C332" t="s">
        <v>37</v>
      </c>
      <c r="D332" t="s">
        <v>5362</v>
      </c>
      <c r="E332" t="s">
        <v>9944</v>
      </c>
      <c r="F332" t="s">
        <v>2372</v>
      </c>
      <c r="G332" s="56">
        <v>1.0330699999999999</v>
      </c>
      <c r="H332">
        <v>4</v>
      </c>
      <c r="I332">
        <v>0</v>
      </c>
      <c r="J332" s="12">
        <v>7.5</v>
      </c>
      <c r="K332" s="12">
        <v>8.5</v>
      </c>
      <c r="L332">
        <v>0</v>
      </c>
      <c r="M332" s="12">
        <v>0.70586697900432682</v>
      </c>
      <c r="N332" s="12">
        <v>27.467286083161504</v>
      </c>
      <c r="O332" s="12">
        <v>209.55173853768497</v>
      </c>
      <c r="P332" s="12">
        <v>182.94386358370417</v>
      </c>
      <c r="Q332" s="12">
        <v>3.5119683307865159</v>
      </c>
      <c r="R332" s="57">
        <v>1.2610135179650615E-5</v>
      </c>
      <c r="S332" s="57">
        <v>4.777260241251642E-4</v>
      </c>
      <c r="T332" s="57">
        <v>0</v>
      </c>
      <c r="U332" s="57">
        <v>1.4077899345836791E-3</v>
      </c>
      <c r="V332" s="57">
        <v>3.3115000027847492E-3</v>
      </c>
      <c r="W332" s="57">
        <v>0</v>
      </c>
      <c r="X332" s="57">
        <v>9.7418070630800601E-5</v>
      </c>
      <c r="Y332" s="57">
        <v>1.9245978174479614E-4</v>
      </c>
      <c r="Z332" s="57">
        <v>4.1003069264057523E-5</v>
      </c>
      <c r="AA332" s="57">
        <v>7.9643485764981065E-5</v>
      </c>
      <c r="AB332" s="57">
        <v>6.9222077692043061E-6</v>
      </c>
      <c r="AC332" s="17">
        <v>5.1155206471337124E-4</v>
      </c>
      <c r="AD332" s="12">
        <v>325</v>
      </c>
      <c r="AE332" s="16">
        <v>7</v>
      </c>
      <c r="AF332" s="17">
        <v>0.91739399592840987</v>
      </c>
      <c r="AG332" t="str">
        <f>IF(AF332&lt;='CAV Tier 1 Analysis'!$A$5,"Tier 1", "Tier 2")</f>
        <v>Tier 2</v>
      </c>
      <c r="AH332" t="str">
        <f t="shared" si="12"/>
        <v>Minnesota - Tier 2</v>
      </c>
      <c r="AI332" t="str">
        <f t="shared" si="13"/>
        <v>Henderson, City Of - Tier 2</v>
      </c>
    </row>
    <row r="333" spans="1:35" x14ac:dyDescent="0.3">
      <c r="A333">
        <v>326</v>
      </c>
      <c r="B333">
        <v>5</v>
      </c>
      <c r="C333" t="s">
        <v>37</v>
      </c>
      <c r="D333" t="s">
        <v>5366</v>
      </c>
      <c r="E333" t="s">
        <v>9891</v>
      </c>
      <c r="F333" t="s">
        <v>2620</v>
      </c>
      <c r="G333" s="56">
        <v>1.89228</v>
      </c>
      <c r="H333">
        <v>1</v>
      </c>
      <c r="I333">
        <v>0</v>
      </c>
      <c r="J333" s="12">
        <v>20</v>
      </c>
      <c r="K333" s="12">
        <v>3</v>
      </c>
      <c r="L333">
        <v>0</v>
      </c>
      <c r="M333" s="12">
        <v>4</v>
      </c>
      <c r="N333" s="12">
        <v>0</v>
      </c>
      <c r="O333" s="12">
        <v>19.026892831039181</v>
      </c>
      <c r="P333" s="12">
        <v>0</v>
      </c>
      <c r="Q333" s="12">
        <v>0</v>
      </c>
      <c r="R333" s="57">
        <v>2.3098053953506798E-5</v>
      </c>
      <c r="S333" s="57">
        <v>1.1943150603129105E-4</v>
      </c>
      <c r="T333" s="57">
        <v>0</v>
      </c>
      <c r="U333" s="57">
        <v>3.7541064922231443E-3</v>
      </c>
      <c r="V333" s="57">
        <v>1.1687647068652056E-3</v>
      </c>
      <c r="W333" s="57">
        <v>0</v>
      </c>
      <c r="X333" s="57">
        <v>5.5204775703328909E-4</v>
      </c>
      <c r="Y333" s="57">
        <v>0</v>
      </c>
      <c r="Z333" s="57">
        <v>3.7229994371561748E-6</v>
      </c>
      <c r="AA333" s="57">
        <v>0</v>
      </c>
      <c r="AB333" s="57">
        <v>0</v>
      </c>
      <c r="AC333" s="17">
        <v>5.1101559232214486E-4</v>
      </c>
      <c r="AD333" s="12">
        <v>326</v>
      </c>
      <c r="AE333" s="16">
        <v>7</v>
      </c>
      <c r="AF333" s="17">
        <v>0.91790501152073201</v>
      </c>
      <c r="AG333" t="str">
        <f>IF(AF333&lt;='CAV Tier 1 Analysis'!$A$5,"Tier 1", "Tier 2")</f>
        <v>Tier 2</v>
      </c>
      <c r="AH333" t="str">
        <f t="shared" si="12"/>
        <v>Minnesota - Tier 2</v>
      </c>
      <c r="AI333" t="str">
        <f t="shared" si="13"/>
        <v>Mentor, City Of - Tier 2</v>
      </c>
    </row>
    <row r="334" spans="1:35" x14ac:dyDescent="0.3">
      <c r="A334">
        <v>327</v>
      </c>
      <c r="B334">
        <v>5</v>
      </c>
      <c r="C334" t="s">
        <v>37</v>
      </c>
      <c r="D334" t="s">
        <v>4200</v>
      </c>
      <c r="E334" t="s">
        <v>10122</v>
      </c>
      <c r="F334" t="s">
        <v>2533</v>
      </c>
      <c r="G334" s="56">
        <v>2.3696900000000003</v>
      </c>
      <c r="H334">
        <v>1</v>
      </c>
      <c r="I334">
        <v>0</v>
      </c>
      <c r="J334" s="12">
        <v>9.5714285714285712</v>
      </c>
      <c r="K334" s="12">
        <v>1.3809523809523809</v>
      </c>
      <c r="L334">
        <v>0</v>
      </c>
      <c r="M334">
        <v>0</v>
      </c>
      <c r="N334" s="12">
        <v>0</v>
      </c>
      <c r="O334" s="12">
        <v>8036.225986728311</v>
      </c>
      <c r="P334" s="12">
        <v>3595.4531781359774</v>
      </c>
      <c r="Q334" s="12">
        <v>0</v>
      </c>
      <c r="R334" s="57">
        <v>2.8925543509990874E-5</v>
      </c>
      <c r="S334" s="57">
        <v>1.1943150603129105E-4</v>
      </c>
      <c r="T334" s="57">
        <v>0</v>
      </c>
      <c r="U334" s="57">
        <v>1.7966081069925048E-3</v>
      </c>
      <c r="V334" s="57">
        <v>5.3800280157287241E-4</v>
      </c>
      <c r="W334" s="57">
        <v>0</v>
      </c>
      <c r="X334" s="57">
        <v>0</v>
      </c>
      <c r="Y334" s="57">
        <v>0</v>
      </c>
      <c r="Z334" s="57">
        <v>1.5724514292024456E-3</v>
      </c>
      <c r="AA334" s="57">
        <v>1.5652584262850118E-3</v>
      </c>
      <c r="AB334" s="57">
        <v>0</v>
      </c>
      <c r="AC334" s="17">
        <v>5.1097071032673777E-4</v>
      </c>
      <c r="AD334" s="12">
        <v>327</v>
      </c>
      <c r="AE334" s="16">
        <v>7</v>
      </c>
      <c r="AF334" s="17">
        <v>0.91841598223105869</v>
      </c>
      <c r="AG334" t="str">
        <f>IF(AF334&lt;='CAV Tier 1 Analysis'!$A$5,"Tier 1", "Tier 2")</f>
        <v>Tier 2</v>
      </c>
      <c r="AH334" t="str">
        <f t="shared" si="12"/>
        <v>Minnesota - Tier 2</v>
      </c>
      <c r="AI334" t="str">
        <f t="shared" si="13"/>
        <v>St. Anthony, City Of - Tier 2</v>
      </c>
    </row>
    <row r="335" spans="1:35" x14ac:dyDescent="0.3">
      <c r="A335">
        <v>328</v>
      </c>
      <c r="B335">
        <v>5</v>
      </c>
      <c r="C335" t="s">
        <v>37</v>
      </c>
      <c r="D335" t="s">
        <v>6452</v>
      </c>
      <c r="E335" t="s">
        <v>10049</v>
      </c>
      <c r="F335" t="s">
        <v>2038</v>
      </c>
      <c r="G335" s="56">
        <v>7.5555299999999992</v>
      </c>
      <c r="H335">
        <v>0</v>
      </c>
      <c r="I335">
        <v>0</v>
      </c>
      <c r="J335" s="12">
        <v>5</v>
      </c>
      <c r="K335" s="12">
        <v>10</v>
      </c>
      <c r="L335">
        <v>0</v>
      </c>
      <c r="M335">
        <v>0</v>
      </c>
      <c r="N335" s="12">
        <v>0</v>
      </c>
      <c r="O335" s="12">
        <v>1037.3617677658954</v>
      </c>
      <c r="P335" s="12">
        <v>994.30359753536959</v>
      </c>
      <c r="Q335" s="12">
        <v>0</v>
      </c>
      <c r="R335" s="57">
        <v>9.222632992334073E-5</v>
      </c>
      <c r="S335" s="57">
        <v>0</v>
      </c>
      <c r="T335" s="57">
        <v>0</v>
      </c>
      <c r="U335" s="57">
        <v>9.3852662305578607E-4</v>
      </c>
      <c r="V335" s="57">
        <v>3.8958823562173519E-3</v>
      </c>
      <c r="W335" s="57">
        <v>0</v>
      </c>
      <c r="X335" s="57">
        <v>0</v>
      </c>
      <c r="Y335" s="57">
        <v>0</v>
      </c>
      <c r="Z335" s="57">
        <v>2.0298097602249588E-4</v>
      </c>
      <c r="AA335" s="57">
        <v>4.3286395545125871E-4</v>
      </c>
      <c r="AB335" s="57">
        <v>0</v>
      </c>
      <c r="AC335" s="17">
        <v>5.0568002187911202E-4</v>
      </c>
      <c r="AD335" s="12">
        <v>328</v>
      </c>
      <c r="AE335" s="16">
        <v>7</v>
      </c>
      <c r="AF335" s="17">
        <v>0.91892166225293781</v>
      </c>
      <c r="AG335" t="str">
        <f>IF(AF335&lt;='CAV Tier 1 Analysis'!$A$5,"Tier 1", "Tier 2")</f>
        <v>Tier 2</v>
      </c>
      <c r="AH335" t="str">
        <f t="shared" si="12"/>
        <v>Minnesota - Tier 2</v>
      </c>
      <c r="AI335" t="str">
        <f t="shared" si="13"/>
        <v>Silver Bay, City Of - Tier 2</v>
      </c>
    </row>
    <row r="336" spans="1:35" x14ac:dyDescent="0.3">
      <c r="A336">
        <v>329</v>
      </c>
      <c r="B336">
        <v>5</v>
      </c>
      <c r="C336" t="s">
        <v>37</v>
      </c>
      <c r="D336" t="s">
        <v>6373</v>
      </c>
      <c r="E336" t="s">
        <v>9932</v>
      </c>
      <c r="F336" t="s">
        <v>3117</v>
      </c>
      <c r="G336" s="56">
        <v>3.0265599999999999</v>
      </c>
      <c r="H336">
        <v>4</v>
      </c>
      <c r="I336">
        <v>0</v>
      </c>
      <c r="J336" s="12">
        <v>7</v>
      </c>
      <c r="K336" s="12">
        <v>2</v>
      </c>
      <c r="L336">
        <v>0</v>
      </c>
      <c r="M336" s="12">
        <v>5.7737034785366887</v>
      </c>
      <c r="N336" s="12">
        <v>47.10328043032456</v>
      </c>
      <c r="O336" s="12">
        <v>2601.0366951409551</v>
      </c>
      <c r="P336" s="12">
        <v>2501.183830411062</v>
      </c>
      <c r="Q336" s="12">
        <v>98.851495141509986</v>
      </c>
      <c r="R336" s="57">
        <v>3.6943605689182113E-5</v>
      </c>
      <c r="S336" s="57">
        <v>4.777260241251642E-4</v>
      </c>
      <c r="T336" s="57">
        <v>0</v>
      </c>
      <c r="U336" s="57">
        <v>1.3139372722781005E-3</v>
      </c>
      <c r="V336" s="57">
        <v>7.7917647124347037E-4</v>
      </c>
      <c r="W336" s="57">
        <v>0</v>
      </c>
      <c r="X336" s="57">
        <v>7.9684001377536957E-4</v>
      </c>
      <c r="Y336" s="57">
        <v>3.3004669786585442E-4</v>
      </c>
      <c r="Z336" s="57">
        <v>5.0894585038262631E-4</v>
      </c>
      <c r="AA336" s="57">
        <v>1.0888749963553757E-3</v>
      </c>
      <c r="AB336" s="57">
        <v>1.9483962360013018E-4</v>
      </c>
      <c r="AC336" s="17">
        <v>5.0248459593775214E-4</v>
      </c>
      <c r="AD336" s="12">
        <v>329</v>
      </c>
      <c r="AE336" s="16">
        <v>7</v>
      </c>
      <c r="AF336" s="17">
        <v>0.91942414684887552</v>
      </c>
      <c r="AG336" t="str">
        <f>IF(AF336&lt;='CAV Tier 1 Analysis'!$A$5,"Tier 1", "Tier 2")</f>
        <v>Tier 2</v>
      </c>
      <c r="AH336" t="str">
        <f t="shared" si="12"/>
        <v>Minnesota - Tier 2</v>
      </c>
      <c r="AI336" t="str">
        <f t="shared" si="13"/>
        <v>Proctor, City Of - Tier 2</v>
      </c>
    </row>
    <row r="337" spans="1:35" x14ac:dyDescent="0.3">
      <c r="A337">
        <v>330</v>
      </c>
      <c r="B337">
        <v>5</v>
      </c>
      <c r="C337" t="s">
        <v>37</v>
      </c>
      <c r="D337" t="s">
        <v>6525</v>
      </c>
      <c r="E337" t="s">
        <v>10141</v>
      </c>
      <c r="F337" t="s">
        <v>1069</v>
      </c>
      <c r="G337" s="56">
        <v>1.72346</v>
      </c>
      <c r="H337">
        <v>0</v>
      </c>
      <c r="I337">
        <v>0</v>
      </c>
      <c r="J337" s="12">
        <v>9</v>
      </c>
      <c r="K337" s="12">
        <v>9</v>
      </c>
      <c r="M337">
        <v>1</v>
      </c>
      <c r="N337">
        <v>0</v>
      </c>
      <c r="O337" s="12">
        <v>283.6695611461123</v>
      </c>
      <c r="P337" s="12">
        <v>262.18400246286672</v>
      </c>
      <c r="Q337" s="12">
        <v>0</v>
      </c>
      <c r="R337" s="57">
        <v>2.103735814293383E-5</v>
      </c>
      <c r="S337" s="57">
        <v>0</v>
      </c>
      <c r="T337" s="57">
        <v>0</v>
      </c>
      <c r="U337" s="57">
        <v>1.6893479215004149E-3</v>
      </c>
      <c r="V337" s="57">
        <v>3.5062941205956169E-3</v>
      </c>
      <c r="W337" s="57">
        <v>0</v>
      </c>
      <c r="X337" s="57">
        <v>1.3801193925832227E-4</v>
      </c>
      <c r="Y337" s="57">
        <v>0</v>
      </c>
      <c r="Z337" s="57">
        <v>5.5505732116305545E-5</v>
      </c>
      <c r="AA337" s="57">
        <v>1.1414019283791433E-4</v>
      </c>
      <c r="AB337" s="57">
        <v>0</v>
      </c>
      <c r="AC337" s="17">
        <v>5.0221247858650076E-4</v>
      </c>
      <c r="AD337" s="12">
        <v>330</v>
      </c>
      <c r="AE337" s="16">
        <v>7</v>
      </c>
      <c r="AF337" s="17">
        <v>0.91992635932746203</v>
      </c>
      <c r="AG337" t="str">
        <f>IF(AF337&lt;='CAV Tier 1 Analysis'!$A$5,"Tier 1", "Tier 2")</f>
        <v>Tier 2</v>
      </c>
      <c r="AH337" t="str">
        <f t="shared" si="12"/>
        <v>Minnesota - Tier 2</v>
      </c>
      <c r="AI337" t="str">
        <f t="shared" si="13"/>
        <v>Elbow Lake, City Of - Tier 2</v>
      </c>
    </row>
    <row r="338" spans="1:35" x14ac:dyDescent="0.3">
      <c r="A338">
        <v>331</v>
      </c>
      <c r="B338">
        <v>5</v>
      </c>
      <c r="C338" t="s">
        <v>37</v>
      </c>
      <c r="D338" t="s">
        <v>6404</v>
      </c>
      <c r="E338" t="s">
        <v>9976</v>
      </c>
      <c r="F338" t="s">
        <v>2426</v>
      </c>
      <c r="G338" s="56">
        <v>0.75262000000000007</v>
      </c>
      <c r="H338">
        <v>2</v>
      </c>
      <c r="I338">
        <v>0</v>
      </c>
      <c r="J338" s="12">
        <v>12</v>
      </c>
      <c r="K338" s="12">
        <v>7</v>
      </c>
      <c r="L338">
        <v>0</v>
      </c>
      <c r="M338" s="12">
        <v>1.8069676596423161</v>
      </c>
      <c r="N338" s="12">
        <v>0.50810043217134315</v>
      </c>
      <c r="O338" s="12">
        <v>1.733927039308526</v>
      </c>
      <c r="P338" s="12">
        <v>0</v>
      </c>
      <c r="Q338" s="12">
        <v>0</v>
      </c>
      <c r="R338" s="57">
        <v>9.1868314237260275E-6</v>
      </c>
      <c r="S338" s="57">
        <v>2.388630120625821E-4</v>
      </c>
      <c r="T338" s="57">
        <v>0</v>
      </c>
      <c r="U338" s="57">
        <v>2.2524638953338866E-3</v>
      </c>
      <c r="V338" s="57">
        <v>2.7271176493521465E-3</v>
      </c>
      <c r="W338" s="57">
        <v>0</v>
      </c>
      <c r="X338" s="57">
        <v>2.4938311088430808E-4</v>
      </c>
      <c r="Y338" s="57">
        <v>3.5601951348255566E-6</v>
      </c>
      <c r="Z338" s="57">
        <v>3.3927817057363134E-7</v>
      </c>
      <c r="AA338" s="57">
        <v>0</v>
      </c>
      <c r="AB338" s="57">
        <v>0</v>
      </c>
      <c r="AC338" s="17">
        <v>4.9826490657836804E-4</v>
      </c>
      <c r="AD338" s="12">
        <v>331</v>
      </c>
      <c r="AE338" s="16">
        <v>7</v>
      </c>
      <c r="AF338" s="17">
        <v>0.92042462423404037</v>
      </c>
      <c r="AG338" t="str">
        <f>IF(AF338&lt;='CAV Tier 1 Analysis'!$A$5,"Tier 1", "Tier 2")</f>
        <v>Tier 2</v>
      </c>
      <c r="AH338" t="str">
        <f t="shared" si="12"/>
        <v>Minnesota - Tier 2</v>
      </c>
      <c r="AI338" t="str">
        <f t="shared" si="13"/>
        <v>Tintah, City Of - Tier 2</v>
      </c>
    </row>
    <row r="339" spans="1:35" x14ac:dyDescent="0.3">
      <c r="A339">
        <v>332</v>
      </c>
      <c r="B339">
        <v>5</v>
      </c>
      <c r="C339" t="s">
        <v>37</v>
      </c>
      <c r="D339" t="s">
        <v>6336</v>
      </c>
      <c r="E339" t="s">
        <v>9888</v>
      </c>
      <c r="F339" t="s">
        <v>2662</v>
      </c>
      <c r="G339" s="56">
        <v>1.14846</v>
      </c>
      <c r="H339">
        <v>1</v>
      </c>
      <c r="I339">
        <v>0</v>
      </c>
      <c r="J339" s="12">
        <v>20</v>
      </c>
      <c r="K339" s="12">
        <v>3</v>
      </c>
      <c r="L339">
        <v>0</v>
      </c>
      <c r="M339" s="12">
        <v>3</v>
      </c>
      <c r="N339" s="12">
        <v>0</v>
      </c>
      <c r="O339" s="12">
        <v>4.8246369837832717</v>
      </c>
      <c r="P339" s="12">
        <v>0</v>
      </c>
      <c r="Q339" s="12">
        <v>0</v>
      </c>
      <c r="R339" s="57">
        <v>1.4018639442072219E-5</v>
      </c>
      <c r="S339" s="57">
        <v>1.1943150603129105E-4</v>
      </c>
      <c r="T339" s="57">
        <v>0</v>
      </c>
      <c r="U339" s="57">
        <v>3.7541064922231443E-3</v>
      </c>
      <c r="V339" s="57">
        <v>1.1687647068652056E-3</v>
      </c>
      <c r="W339" s="57">
        <v>0</v>
      </c>
      <c r="X339" s="57">
        <v>4.1403581777496687E-4</v>
      </c>
      <c r="Y339" s="57">
        <v>0</v>
      </c>
      <c r="Z339" s="57">
        <v>9.4403857396021067E-7</v>
      </c>
      <c r="AA339" s="57">
        <v>0</v>
      </c>
      <c r="AB339" s="57">
        <v>0</v>
      </c>
      <c r="AC339" s="17">
        <v>4.9739101826460361E-4</v>
      </c>
      <c r="AD339" s="12">
        <v>332</v>
      </c>
      <c r="AE339" s="16">
        <v>7</v>
      </c>
      <c r="AF339" s="17">
        <v>0.92092201525230499</v>
      </c>
      <c r="AG339" t="str">
        <f>IF(AF339&lt;='CAV Tier 1 Analysis'!$A$5,"Tier 1", "Tier 2")</f>
        <v>Tier 2</v>
      </c>
      <c r="AH339" t="str">
        <f t="shared" si="12"/>
        <v>Minnesota - Tier 2</v>
      </c>
      <c r="AI339" t="str">
        <f t="shared" si="13"/>
        <v>Climax, City Of - Tier 2</v>
      </c>
    </row>
    <row r="340" spans="1:35" x14ac:dyDescent="0.3">
      <c r="A340">
        <v>333</v>
      </c>
      <c r="B340">
        <v>5</v>
      </c>
      <c r="C340" t="s">
        <v>37</v>
      </c>
      <c r="D340" t="s">
        <v>6445</v>
      </c>
      <c r="E340" t="s">
        <v>10040</v>
      </c>
      <c r="F340" t="s">
        <v>2409</v>
      </c>
      <c r="G340" s="56">
        <v>1.4469399999999999</v>
      </c>
      <c r="H340">
        <v>2</v>
      </c>
      <c r="I340">
        <v>0</v>
      </c>
      <c r="J340" s="12">
        <v>11</v>
      </c>
      <c r="K340" s="12">
        <v>7</v>
      </c>
      <c r="L340">
        <v>0</v>
      </c>
      <c r="M340">
        <v>0</v>
      </c>
      <c r="N340" s="12">
        <v>16.876673205312876</v>
      </c>
      <c r="O340" s="12">
        <v>324.47942819865517</v>
      </c>
      <c r="P340" s="12">
        <v>275.84840511241305</v>
      </c>
      <c r="Q340" s="12">
        <v>46.259549419799498</v>
      </c>
      <c r="R340" s="57">
        <v>1.7662025803521213E-5</v>
      </c>
      <c r="S340" s="57">
        <v>2.388630120625821E-4</v>
      </c>
      <c r="T340" s="57">
        <v>0</v>
      </c>
      <c r="U340" s="57">
        <v>2.0647585707227294E-3</v>
      </c>
      <c r="V340" s="57">
        <v>2.7271176493521465E-3</v>
      </c>
      <c r="W340" s="57">
        <v>0</v>
      </c>
      <c r="X340" s="57">
        <v>0</v>
      </c>
      <c r="Y340" s="57">
        <v>1.1825270366495957E-4</v>
      </c>
      <c r="Z340" s="57">
        <v>6.3491014496157861E-5</v>
      </c>
      <c r="AA340" s="57">
        <v>1.2008890648475485E-4</v>
      </c>
      <c r="AB340" s="57">
        <v>9.1179128691605484E-5</v>
      </c>
      <c r="AC340" s="17">
        <v>4.9467391011622321E-4</v>
      </c>
      <c r="AD340" s="12">
        <v>333</v>
      </c>
      <c r="AE340" s="16">
        <v>7</v>
      </c>
      <c r="AF340" s="17">
        <v>0.92141668916242125</v>
      </c>
      <c r="AG340" t="str">
        <f>IF(AF340&lt;='CAV Tier 1 Analysis'!$A$5,"Tier 1", "Tier 2")</f>
        <v>Tier 2</v>
      </c>
      <c r="AH340" t="str">
        <f t="shared" si="12"/>
        <v>Minnesota - Tier 2</v>
      </c>
      <c r="AI340" t="str">
        <f t="shared" si="13"/>
        <v>Mantorville, City Of - Tier 2</v>
      </c>
    </row>
    <row r="341" spans="1:35" x14ac:dyDescent="0.3">
      <c r="A341">
        <v>334</v>
      </c>
      <c r="B341">
        <v>5</v>
      </c>
      <c r="C341" t="s">
        <v>37</v>
      </c>
      <c r="D341" t="s">
        <v>6507</v>
      </c>
      <c r="E341" t="s">
        <v>10116</v>
      </c>
      <c r="F341" t="s">
        <v>2928</v>
      </c>
      <c r="G341" s="56">
        <v>2.01247</v>
      </c>
      <c r="H341">
        <v>4</v>
      </c>
      <c r="I341">
        <v>0</v>
      </c>
      <c r="J341" s="12">
        <v>8</v>
      </c>
      <c r="K341" s="12">
        <v>5</v>
      </c>
      <c r="L341">
        <v>0</v>
      </c>
      <c r="M341" s="12">
        <v>5.5803366012909521</v>
      </c>
      <c r="N341" s="12">
        <v>25.286123559405347</v>
      </c>
      <c r="O341" s="12">
        <v>863.09303598818053</v>
      </c>
      <c r="P341" s="12">
        <v>746.12696484897106</v>
      </c>
      <c r="Q341" s="12">
        <v>21.008104186770424</v>
      </c>
      <c r="R341" s="57">
        <v>2.4565149258996462E-5</v>
      </c>
      <c r="S341" s="57">
        <v>4.777260241251642E-4</v>
      </c>
      <c r="T341" s="57">
        <v>0</v>
      </c>
      <c r="U341" s="57">
        <v>1.5016425968892577E-3</v>
      </c>
      <c r="V341" s="57">
        <v>1.9479411781086759E-3</v>
      </c>
      <c r="W341" s="57">
        <v>0</v>
      </c>
      <c r="X341" s="57">
        <v>7.7015307605835946E-4</v>
      </c>
      <c r="Y341" s="57">
        <v>1.771766532259803E-4</v>
      </c>
      <c r="Z341" s="57">
        <v>1.6888174625945542E-4</v>
      </c>
      <c r="AA341" s="57">
        <v>3.2482178488937738E-4</v>
      </c>
      <c r="AB341" s="57">
        <v>4.1407680343560485E-5</v>
      </c>
      <c r="AC341" s="17">
        <v>4.9402871719625701E-4</v>
      </c>
      <c r="AD341" s="12">
        <v>334</v>
      </c>
      <c r="AE341" s="16">
        <v>7</v>
      </c>
      <c r="AF341" s="17">
        <v>0.92191071787961754</v>
      </c>
      <c r="AG341" t="str">
        <f>IF(AF341&lt;='CAV Tier 1 Analysis'!$A$5,"Tier 1", "Tier 2")</f>
        <v>Tier 2</v>
      </c>
      <c r="AH341" t="str">
        <f t="shared" si="12"/>
        <v>Minnesota - Tier 2</v>
      </c>
      <c r="AI341" t="str">
        <f t="shared" si="13"/>
        <v>Chisago, City Of - Tier 2</v>
      </c>
    </row>
    <row r="342" spans="1:35" x14ac:dyDescent="0.3">
      <c r="A342">
        <v>335</v>
      </c>
      <c r="B342">
        <v>5</v>
      </c>
      <c r="C342" t="s">
        <v>37</v>
      </c>
      <c r="D342" t="s">
        <v>6340</v>
      </c>
      <c r="E342" t="s">
        <v>9895</v>
      </c>
      <c r="F342" t="s">
        <v>2212</v>
      </c>
      <c r="G342" s="56">
        <v>1.5824499999999999</v>
      </c>
      <c r="H342">
        <v>1</v>
      </c>
      <c r="I342">
        <v>0</v>
      </c>
      <c r="J342" s="12">
        <v>9</v>
      </c>
      <c r="K342" s="12">
        <v>9</v>
      </c>
      <c r="L342">
        <v>0</v>
      </c>
      <c r="M342">
        <v>0</v>
      </c>
      <c r="N342" s="12">
        <v>0</v>
      </c>
      <c r="O342" s="12">
        <v>135.11435553870894</v>
      </c>
      <c r="P342" s="12">
        <v>109.397103573035</v>
      </c>
      <c r="Q342" s="12">
        <v>0</v>
      </c>
      <c r="R342" s="57">
        <v>1.9316124188136445E-5</v>
      </c>
      <c r="S342" s="57">
        <v>1.1943150603129105E-4</v>
      </c>
      <c r="T342" s="57">
        <v>0</v>
      </c>
      <c r="U342" s="57">
        <v>1.6893479215004149E-3</v>
      </c>
      <c r="V342" s="57">
        <v>3.5062941205956169E-3</v>
      </c>
      <c r="W342" s="57">
        <v>0</v>
      </c>
      <c r="X342" s="57">
        <v>0</v>
      </c>
      <c r="Y342" s="57">
        <v>0</v>
      </c>
      <c r="Z342" s="57">
        <v>2.643787790730195E-5</v>
      </c>
      <c r="AA342" s="57">
        <v>4.7625356163765126E-5</v>
      </c>
      <c r="AB342" s="57">
        <v>0</v>
      </c>
      <c r="AC342" s="17">
        <v>4.9167753694422968E-4</v>
      </c>
      <c r="AD342" s="12">
        <v>335</v>
      </c>
      <c r="AE342" s="16">
        <v>7</v>
      </c>
      <c r="AF342" s="17">
        <v>0.92240239541656177</v>
      </c>
      <c r="AG342" t="str">
        <f>IF(AF342&lt;='CAV Tier 1 Analysis'!$A$5,"Tier 1", "Tier 2")</f>
        <v>Tier 2</v>
      </c>
      <c r="AH342" t="str">
        <f t="shared" si="12"/>
        <v>Minnesota - Tier 2</v>
      </c>
      <c r="AI342" t="str">
        <f t="shared" si="13"/>
        <v>Starbuck, City Of - Tier 2</v>
      </c>
    </row>
    <row r="343" spans="1:35" x14ac:dyDescent="0.3">
      <c r="A343">
        <v>336</v>
      </c>
      <c r="B343">
        <v>5</v>
      </c>
      <c r="C343" t="s">
        <v>37</v>
      </c>
      <c r="D343" t="s">
        <v>4031</v>
      </c>
      <c r="E343" t="s">
        <v>9656</v>
      </c>
      <c r="F343" t="s">
        <v>2316</v>
      </c>
      <c r="G343" s="56">
        <v>1.03752</v>
      </c>
      <c r="H343">
        <v>2</v>
      </c>
      <c r="I343">
        <v>0</v>
      </c>
      <c r="J343" s="12">
        <v>8</v>
      </c>
      <c r="K343" s="12">
        <v>9</v>
      </c>
      <c r="L343">
        <v>0</v>
      </c>
      <c r="M343" s="12">
        <v>1</v>
      </c>
      <c r="N343" s="12">
        <v>0</v>
      </c>
      <c r="O343" s="12">
        <v>19.119694269703931</v>
      </c>
      <c r="P343" s="12">
        <v>3.9614806638820301</v>
      </c>
      <c r="Q343" s="12">
        <v>0</v>
      </c>
      <c r="R343" s="57">
        <v>1.2664453959161633E-5</v>
      </c>
      <c r="S343" s="57">
        <v>2.388630120625821E-4</v>
      </c>
      <c r="T343" s="57">
        <v>0</v>
      </c>
      <c r="U343" s="57">
        <v>1.5016425968892577E-3</v>
      </c>
      <c r="V343" s="57">
        <v>3.5062941205956169E-3</v>
      </c>
      <c r="W343" s="57">
        <v>0</v>
      </c>
      <c r="X343" s="57">
        <v>1.3801193925832227E-4</v>
      </c>
      <c r="Y343" s="57">
        <v>0</v>
      </c>
      <c r="Z343" s="57">
        <v>3.7411579303470611E-6</v>
      </c>
      <c r="AA343" s="57">
        <v>1.7246062408525634E-6</v>
      </c>
      <c r="AB343" s="57">
        <v>0</v>
      </c>
      <c r="AC343" s="17">
        <v>4.9117653517601273E-4</v>
      </c>
      <c r="AD343" s="12">
        <v>336</v>
      </c>
      <c r="AE343" s="16">
        <v>7</v>
      </c>
      <c r="AF343" s="17">
        <v>0.92289357195173782</v>
      </c>
      <c r="AG343" t="str">
        <f>IF(AF343&lt;='CAV Tier 1 Analysis'!$A$5,"Tier 1", "Tier 2")</f>
        <v>Tier 2</v>
      </c>
      <c r="AH343" t="str">
        <f t="shared" si="12"/>
        <v>Minnesota - Tier 2</v>
      </c>
      <c r="AI343" t="str">
        <f t="shared" si="13"/>
        <v>Clinton, City Of - Tier 2</v>
      </c>
    </row>
    <row r="344" spans="1:35" x14ac:dyDescent="0.3">
      <c r="A344">
        <v>337</v>
      </c>
      <c r="B344">
        <v>5</v>
      </c>
      <c r="C344" t="s">
        <v>37</v>
      </c>
      <c r="D344" t="s">
        <v>6425</v>
      </c>
      <c r="E344" t="s">
        <v>10007</v>
      </c>
      <c r="F344" t="s">
        <v>2930</v>
      </c>
      <c r="G344" s="56">
        <v>0.25641999999999998</v>
      </c>
      <c r="H344">
        <v>3</v>
      </c>
      <c r="I344">
        <v>0</v>
      </c>
      <c r="J344" s="12">
        <v>12</v>
      </c>
      <c r="K344" s="12">
        <v>5</v>
      </c>
      <c r="L344">
        <v>1</v>
      </c>
      <c r="M344">
        <v>0</v>
      </c>
      <c r="N344" s="12">
        <v>0.74870986788415295</v>
      </c>
      <c r="O344" s="12">
        <v>15.10151145342474</v>
      </c>
      <c r="P344" s="12">
        <v>0</v>
      </c>
      <c r="Q344" s="12">
        <v>0</v>
      </c>
      <c r="R344" s="57">
        <v>3.1299823465651029E-6</v>
      </c>
      <c r="S344" s="57">
        <v>3.5829451809387314E-4</v>
      </c>
      <c r="T344" s="57">
        <v>0</v>
      </c>
      <c r="U344" s="57">
        <v>2.2524638953338866E-3</v>
      </c>
      <c r="V344" s="57">
        <v>1.9479411781086759E-3</v>
      </c>
      <c r="W344" s="57">
        <v>8.110300081103001E-4</v>
      </c>
      <c r="X344" s="57">
        <v>0</v>
      </c>
      <c r="Y344" s="57">
        <v>5.2461148628548311E-6</v>
      </c>
      <c r="Z344" s="57">
        <v>2.9549185534692022E-6</v>
      </c>
      <c r="AA344" s="57">
        <v>0</v>
      </c>
      <c r="AB344" s="57">
        <v>0</v>
      </c>
      <c r="AC344" s="17">
        <v>4.8918732867360231E-4</v>
      </c>
      <c r="AD344" s="12">
        <v>337</v>
      </c>
      <c r="AE344" s="16">
        <v>7</v>
      </c>
      <c r="AF344" s="17">
        <v>0.92338275928041147</v>
      </c>
      <c r="AG344" t="str">
        <f>IF(AF344&lt;='CAV Tier 1 Analysis'!$A$5,"Tier 1", "Tier 2")</f>
        <v>Tier 2</v>
      </c>
      <c r="AH344" t="str">
        <f t="shared" si="12"/>
        <v>Minnesota - Tier 2</v>
      </c>
      <c r="AI344" t="str">
        <f t="shared" si="13"/>
        <v>Minnesota City, City Of - Tier 2</v>
      </c>
    </row>
    <row r="345" spans="1:35" x14ac:dyDescent="0.3">
      <c r="A345">
        <v>338</v>
      </c>
      <c r="B345">
        <v>5</v>
      </c>
      <c r="C345" t="s">
        <v>37</v>
      </c>
      <c r="D345" t="s">
        <v>4135</v>
      </c>
      <c r="E345" t="s">
        <v>9657</v>
      </c>
      <c r="F345" t="s">
        <v>2270</v>
      </c>
      <c r="G345" s="56">
        <v>0.62800999999999996</v>
      </c>
      <c r="H345">
        <v>0</v>
      </c>
      <c r="I345">
        <v>0</v>
      </c>
      <c r="J345" s="12">
        <v>8</v>
      </c>
      <c r="K345" s="12">
        <v>9</v>
      </c>
      <c r="L345">
        <v>0</v>
      </c>
      <c r="M345" s="12">
        <v>2.5765194821738513</v>
      </c>
      <c r="N345" s="12">
        <v>0.83444666257166245</v>
      </c>
      <c r="O345" s="12">
        <v>11.179766698516696</v>
      </c>
      <c r="P345" s="12">
        <v>2.0045125091109881</v>
      </c>
      <c r="Q345" s="12">
        <v>0</v>
      </c>
      <c r="R345" s="57">
        <v>7.665783532744522E-6</v>
      </c>
      <c r="S345" s="57">
        <v>0</v>
      </c>
      <c r="T345" s="57">
        <v>0</v>
      </c>
      <c r="U345" s="57">
        <v>1.5016425968892577E-3</v>
      </c>
      <c r="V345" s="57">
        <v>3.5062941205956169E-3</v>
      </c>
      <c r="W345" s="57">
        <v>0</v>
      </c>
      <c r="X345" s="57">
        <v>3.5559045027166157E-4</v>
      </c>
      <c r="Y345" s="57">
        <v>5.8468616837492387E-6</v>
      </c>
      <c r="Z345" s="57">
        <v>2.1875492491456757E-6</v>
      </c>
      <c r="AA345" s="57">
        <v>8.7265219153996289E-7</v>
      </c>
      <c r="AB345" s="57">
        <v>0</v>
      </c>
      <c r="AC345" s="17">
        <v>4.8910000131033781E-4</v>
      </c>
      <c r="AD345" s="12">
        <v>338</v>
      </c>
      <c r="AE345" s="16">
        <v>7</v>
      </c>
      <c r="AF345" s="17">
        <v>0.92387185928172177</v>
      </c>
      <c r="AG345" t="str">
        <f>IF(AF345&lt;='CAV Tier 1 Analysis'!$A$5,"Tier 1", "Tier 2")</f>
        <v>Tier 2</v>
      </c>
      <c r="AH345" t="str">
        <f t="shared" si="12"/>
        <v>Minnesota - Tier 2</v>
      </c>
      <c r="AI345" t="str">
        <f t="shared" si="13"/>
        <v>Graceville, City Of - Tier 2</v>
      </c>
    </row>
    <row r="346" spans="1:35" x14ac:dyDescent="0.3">
      <c r="A346">
        <v>339</v>
      </c>
      <c r="B346">
        <v>5</v>
      </c>
      <c r="C346" t="s">
        <v>37</v>
      </c>
      <c r="D346" t="s">
        <v>4152</v>
      </c>
      <c r="E346" t="s">
        <v>9942</v>
      </c>
      <c r="F346" t="s">
        <v>2181</v>
      </c>
      <c r="G346" s="56">
        <v>1.4676800000000001</v>
      </c>
      <c r="H346">
        <v>0</v>
      </c>
      <c r="I346">
        <v>0</v>
      </c>
      <c r="J346" s="12">
        <v>7</v>
      </c>
      <c r="K346" s="12">
        <v>9</v>
      </c>
      <c r="L346">
        <v>0</v>
      </c>
      <c r="M346">
        <v>0</v>
      </c>
      <c r="N346" s="12">
        <v>0</v>
      </c>
      <c r="O346" s="12">
        <v>842.12558273636421</v>
      </c>
      <c r="P346" s="12">
        <v>804.38759204739154</v>
      </c>
      <c r="Q346" s="12">
        <v>0</v>
      </c>
      <c r="R346" s="57">
        <v>1.791518793544447E-5</v>
      </c>
      <c r="S346" s="57">
        <v>0</v>
      </c>
      <c r="T346" s="57">
        <v>0</v>
      </c>
      <c r="U346" s="57">
        <v>1.3139372722781005E-3</v>
      </c>
      <c r="V346" s="57">
        <v>3.5062941205956169E-3</v>
      </c>
      <c r="W346" s="57">
        <v>0</v>
      </c>
      <c r="X346" s="57">
        <v>0</v>
      </c>
      <c r="Y346" s="57">
        <v>0</v>
      </c>
      <c r="Z346" s="57">
        <v>1.6477903661851152E-4</v>
      </c>
      <c r="AA346" s="57">
        <v>3.5018519059231448E-4</v>
      </c>
      <c r="AB346" s="57">
        <v>0</v>
      </c>
      <c r="AC346" s="17">
        <v>4.8664643709272619E-4</v>
      </c>
      <c r="AD346" s="12">
        <v>339</v>
      </c>
      <c r="AE346" s="16">
        <v>7</v>
      </c>
      <c r="AF346" s="17">
        <v>0.9243585057188145</v>
      </c>
      <c r="AG346" t="str">
        <f>IF(AF346&lt;='CAV Tier 1 Analysis'!$A$5,"Tier 1", "Tier 2")</f>
        <v>Tier 2</v>
      </c>
      <c r="AH346" t="str">
        <f t="shared" si="12"/>
        <v>Minnesota - Tier 2</v>
      </c>
      <c r="AI346" t="str">
        <f t="shared" si="13"/>
        <v>Arlington, City Of - Tier 2</v>
      </c>
    </row>
    <row r="347" spans="1:35" x14ac:dyDescent="0.3">
      <c r="A347">
        <v>340</v>
      </c>
      <c r="B347">
        <v>5</v>
      </c>
      <c r="C347" t="s">
        <v>37</v>
      </c>
      <c r="D347" t="s">
        <v>4041</v>
      </c>
      <c r="E347" t="s">
        <v>10134</v>
      </c>
      <c r="F347" t="s">
        <v>2474</v>
      </c>
      <c r="G347" s="56">
        <v>2.1690900000000002</v>
      </c>
      <c r="H347">
        <v>1</v>
      </c>
      <c r="I347">
        <v>0</v>
      </c>
      <c r="J347" s="12">
        <v>10</v>
      </c>
      <c r="K347" s="12">
        <v>6</v>
      </c>
      <c r="L347">
        <v>0</v>
      </c>
      <c r="M347">
        <v>0</v>
      </c>
      <c r="N347" s="12">
        <v>0</v>
      </c>
      <c r="O347" s="12">
        <v>878.12628522293085</v>
      </c>
      <c r="P347" s="12">
        <v>801.82617493719397</v>
      </c>
      <c r="Q347" s="12">
        <v>232.50886798413399</v>
      </c>
      <c r="R347" s="57">
        <v>2.6476926168438111E-5</v>
      </c>
      <c r="S347" s="57">
        <v>1.1943150603129105E-4</v>
      </c>
      <c r="T347" s="57">
        <v>0</v>
      </c>
      <c r="U347" s="57">
        <v>1.8770532461115721E-3</v>
      </c>
      <c r="V347" s="57">
        <v>2.3375294137304111E-3</v>
      </c>
      <c r="W347" s="57">
        <v>0</v>
      </c>
      <c r="X347" s="57">
        <v>0</v>
      </c>
      <c r="Y347" s="57">
        <v>0</v>
      </c>
      <c r="Z347" s="57">
        <v>1.7182330791834594E-4</v>
      </c>
      <c r="AA347" s="57">
        <v>3.4907009340808529E-4</v>
      </c>
      <c r="AB347" s="57">
        <v>4.5828280348081158E-4</v>
      </c>
      <c r="AC347" s="17">
        <v>4.8542429971354129E-4</v>
      </c>
      <c r="AD347" s="12">
        <v>340</v>
      </c>
      <c r="AE347" s="16">
        <v>7</v>
      </c>
      <c r="AF347" s="17">
        <v>0.92484393001852805</v>
      </c>
      <c r="AG347" t="str">
        <f>IF(AF347&lt;='CAV Tier 1 Analysis'!$A$5,"Tier 1", "Tier 2")</f>
        <v>Tier 2</v>
      </c>
      <c r="AH347" t="str">
        <f t="shared" si="12"/>
        <v>Minnesota - Tier 2</v>
      </c>
      <c r="AI347" t="str">
        <f t="shared" si="13"/>
        <v>Plainview, City Of - Tier 2</v>
      </c>
    </row>
    <row r="348" spans="1:35" x14ac:dyDescent="0.3">
      <c r="A348">
        <v>341</v>
      </c>
      <c r="B348">
        <v>5</v>
      </c>
      <c r="C348" t="s">
        <v>37</v>
      </c>
      <c r="D348" t="s">
        <v>5354</v>
      </c>
      <c r="E348" t="s">
        <v>9677</v>
      </c>
      <c r="F348" t="s">
        <v>2767</v>
      </c>
      <c r="G348" s="56">
        <v>8.5150400000000026</v>
      </c>
      <c r="H348">
        <v>2</v>
      </c>
      <c r="I348">
        <v>0</v>
      </c>
      <c r="J348" s="12">
        <v>8.125</v>
      </c>
      <c r="K348" s="12">
        <v>2.75</v>
      </c>
      <c r="L348">
        <v>0</v>
      </c>
      <c r="M348">
        <v>0</v>
      </c>
      <c r="N348" s="12">
        <v>0</v>
      </c>
      <c r="O348" s="12">
        <v>3084.3585670236625</v>
      </c>
      <c r="P348" s="12">
        <v>2244.5031083339591</v>
      </c>
      <c r="Q348" s="12">
        <v>411.5953972222278</v>
      </c>
      <c r="R348" s="57">
        <v>1.0393855736797334E-4</v>
      </c>
      <c r="S348" s="57">
        <v>2.388630120625821E-4</v>
      </c>
      <c r="T348" s="57">
        <v>0</v>
      </c>
      <c r="U348" s="57">
        <v>1.5251057624656524E-3</v>
      </c>
      <c r="V348" s="57">
        <v>1.0713676479597717E-3</v>
      </c>
      <c r="W348" s="57">
        <v>0</v>
      </c>
      <c r="X348" s="57">
        <v>0</v>
      </c>
      <c r="Y348" s="57">
        <v>0</v>
      </c>
      <c r="Z348" s="57">
        <v>6.0351762691826527E-4</v>
      </c>
      <c r="AA348" s="57">
        <v>9.771306227839751E-4</v>
      </c>
      <c r="AB348" s="57">
        <v>8.1126837945670268E-4</v>
      </c>
      <c r="AC348" s="17">
        <v>4.8465378263772024E-4</v>
      </c>
      <c r="AD348" s="12">
        <v>341</v>
      </c>
      <c r="AE348" s="16">
        <v>7</v>
      </c>
      <c r="AF348" s="17">
        <v>0.92532858380116578</v>
      </c>
      <c r="AG348" t="str">
        <f>IF(AF348&lt;='CAV Tier 1 Analysis'!$A$5,"Tier 1", "Tier 2")</f>
        <v>Tier 2</v>
      </c>
      <c r="AH348" t="str">
        <f t="shared" si="12"/>
        <v>Minnesota - Tier 2</v>
      </c>
      <c r="AI348" t="str">
        <f t="shared" si="13"/>
        <v>Victoria, City Of - Tier 2</v>
      </c>
    </row>
    <row r="349" spans="1:35" x14ac:dyDescent="0.3">
      <c r="A349">
        <v>342</v>
      </c>
      <c r="B349">
        <v>5</v>
      </c>
      <c r="C349" t="s">
        <v>37</v>
      </c>
      <c r="D349" t="s">
        <v>6410</v>
      </c>
      <c r="E349" t="s">
        <v>9985</v>
      </c>
      <c r="F349" t="s">
        <v>2208</v>
      </c>
      <c r="G349" s="56">
        <v>3.9267499999999997</v>
      </c>
      <c r="H349">
        <v>0</v>
      </c>
      <c r="I349">
        <v>0</v>
      </c>
      <c r="J349" s="12">
        <v>8</v>
      </c>
      <c r="K349" s="12">
        <v>9</v>
      </c>
      <c r="L349">
        <v>0</v>
      </c>
      <c r="M349">
        <v>0</v>
      </c>
      <c r="N349" s="12">
        <v>0</v>
      </c>
      <c r="O349" s="12">
        <v>448.95597858222482</v>
      </c>
      <c r="P349" s="12">
        <v>346.31498276901937</v>
      </c>
      <c r="Q349" s="12">
        <v>0</v>
      </c>
      <c r="R349" s="57">
        <v>4.7931745493231876E-5</v>
      </c>
      <c r="S349" s="57">
        <v>0</v>
      </c>
      <c r="T349" s="57">
        <v>0</v>
      </c>
      <c r="U349" s="57">
        <v>1.5016425968892577E-3</v>
      </c>
      <c r="V349" s="57">
        <v>3.5062941205956169E-3</v>
      </c>
      <c r="W349" s="57">
        <v>0</v>
      </c>
      <c r="X349" s="57">
        <v>0</v>
      </c>
      <c r="Y349" s="57">
        <v>0</v>
      </c>
      <c r="Z349" s="57">
        <v>8.784738897792138E-5</v>
      </c>
      <c r="AA349" s="57">
        <v>1.5076609764363213E-4</v>
      </c>
      <c r="AB349" s="57">
        <v>0</v>
      </c>
      <c r="AC349" s="17">
        <v>4.8131654087269632E-4</v>
      </c>
      <c r="AD349" s="12">
        <v>342</v>
      </c>
      <c r="AE349" s="16">
        <v>7</v>
      </c>
      <c r="AF349" s="17">
        <v>0.92580990034203847</v>
      </c>
      <c r="AG349" t="str">
        <f>IF(AF349&lt;='CAV Tier 1 Analysis'!$A$5,"Tier 1", "Tier 2")</f>
        <v>Tier 2</v>
      </c>
      <c r="AH349" t="str">
        <f t="shared" si="12"/>
        <v>Minnesota - Tier 2</v>
      </c>
      <c r="AI349" t="str">
        <f t="shared" si="13"/>
        <v>Menahga, City Of - Tier 2</v>
      </c>
    </row>
    <row r="350" spans="1:35" x14ac:dyDescent="0.3">
      <c r="A350">
        <v>343</v>
      </c>
      <c r="B350">
        <v>5</v>
      </c>
      <c r="C350" t="s">
        <v>37</v>
      </c>
      <c r="D350" t="s">
        <v>4068</v>
      </c>
      <c r="E350" t="s">
        <v>9894</v>
      </c>
      <c r="F350" t="s">
        <v>2219</v>
      </c>
      <c r="G350" s="56">
        <v>1.61192</v>
      </c>
      <c r="H350">
        <v>0</v>
      </c>
      <c r="I350">
        <v>0</v>
      </c>
      <c r="J350" s="12">
        <v>9</v>
      </c>
      <c r="K350" s="12">
        <v>9</v>
      </c>
      <c r="L350">
        <v>0</v>
      </c>
      <c r="M350">
        <v>0</v>
      </c>
      <c r="N350" s="12">
        <v>0</v>
      </c>
      <c r="O350" s="12">
        <v>139.26292180212928</v>
      </c>
      <c r="P350" s="12">
        <v>113.06673690623423</v>
      </c>
      <c r="Q350" s="12">
        <v>0</v>
      </c>
      <c r="R350" s="57">
        <v>1.9675848779639737E-5</v>
      </c>
      <c r="S350" s="57">
        <v>0</v>
      </c>
      <c r="T350" s="57">
        <v>0</v>
      </c>
      <c r="U350" s="57">
        <v>1.6893479215004149E-3</v>
      </c>
      <c r="V350" s="57">
        <v>3.5062941205956169E-3</v>
      </c>
      <c r="W350" s="57">
        <v>0</v>
      </c>
      <c r="X350" s="57">
        <v>0</v>
      </c>
      <c r="Y350" s="57">
        <v>0</v>
      </c>
      <c r="Z350" s="57">
        <v>2.7249629463421663E-5</v>
      </c>
      <c r="AA350" s="57">
        <v>4.9222908464291624E-5</v>
      </c>
      <c r="AB350" s="57">
        <v>0</v>
      </c>
      <c r="AC350" s="17">
        <v>4.8107185716394406E-4</v>
      </c>
      <c r="AD350" s="12">
        <v>343</v>
      </c>
      <c r="AE350" s="16">
        <v>7</v>
      </c>
      <c r="AF350" s="17">
        <v>0.92629097219920242</v>
      </c>
      <c r="AG350" t="str">
        <f>IF(AF350&lt;='CAV Tier 1 Analysis'!$A$5,"Tier 1", "Tier 2")</f>
        <v>Tier 2</v>
      </c>
      <c r="AH350" t="str">
        <f t="shared" si="12"/>
        <v>Minnesota - Tier 2</v>
      </c>
      <c r="AI350" t="str">
        <f t="shared" si="13"/>
        <v>Long Beach, City Of - Tier 2</v>
      </c>
    </row>
    <row r="351" spans="1:35" x14ac:dyDescent="0.3">
      <c r="A351">
        <v>344</v>
      </c>
      <c r="B351">
        <v>5</v>
      </c>
      <c r="C351" t="s">
        <v>37</v>
      </c>
      <c r="D351" t="s">
        <v>5482</v>
      </c>
      <c r="E351" t="s">
        <v>9861</v>
      </c>
      <c r="F351" t="s">
        <v>2573</v>
      </c>
      <c r="G351" s="56">
        <v>1.0786199999999999</v>
      </c>
      <c r="H351">
        <v>1</v>
      </c>
      <c r="I351">
        <v>0</v>
      </c>
      <c r="J351" s="12">
        <v>9</v>
      </c>
      <c r="K351" s="12">
        <v>7</v>
      </c>
      <c r="L351">
        <v>0</v>
      </c>
      <c r="M351" s="12">
        <v>3.6315291761695501</v>
      </c>
      <c r="N351" s="12">
        <v>10.789361488723342</v>
      </c>
      <c r="O351" s="12">
        <v>263.6428932120433</v>
      </c>
      <c r="P351" s="12">
        <v>231.0382941996873</v>
      </c>
      <c r="Q351" s="12">
        <v>0</v>
      </c>
      <c r="R351" s="57">
        <v>1.3166139765431913E-5</v>
      </c>
      <c r="S351" s="57">
        <v>1.1943150603129105E-4</v>
      </c>
      <c r="T351" s="57">
        <v>0</v>
      </c>
      <c r="U351" s="57">
        <v>1.6893479215004149E-3</v>
      </c>
      <c r="V351" s="57">
        <v>2.7271176493521465E-3</v>
      </c>
      <c r="W351" s="57">
        <v>0</v>
      </c>
      <c r="X351" s="57">
        <v>5.0119438407633709E-4</v>
      </c>
      <c r="Y351" s="57">
        <v>7.5599684329875907E-5</v>
      </c>
      <c r="Z351" s="57">
        <v>5.1587106300269964E-5</v>
      </c>
      <c r="AA351" s="57">
        <v>1.0058110031572196E-4</v>
      </c>
      <c r="AB351" s="57">
        <v>0</v>
      </c>
      <c r="AC351" s="17">
        <v>4.798204992428626E-4</v>
      </c>
      <c r="AD351" s="12">
        <v>344</v>
      </c>
      <c r="AE351" s="16">
        <v>7</v>
      </c>
      <c r="AF351" s="17">
        <v>0.92677079269844531</v>
      </c>
      <c r="AG351" t="str">
        <f>IF(AF351&lt;='CAV Tier 1 Analysis'!$A$5,"Tier 1", "Tier 2")</f>
        <v>Tier 2</v>
      </c>
      <c r="AH351" t="str">
        <f t="shared" si="12"/>
        <v>Minnesota - Tier 2</v>
      </c>
      <c r="AI351" t="str">
        <f t="shared" si="13"/>
        <v>Adrian, City Of - Tier 2</v>
      </c>
    </row>
    <row r="352" spans="1:35" x14ac:dyDescent="0.3">
      <c r="A352">
        <v>345</v>
      </c>
      <c r="B352">
        <v>5</v>
      </c>
      <c r="C352" t="s">
        <v>37</v>
      </c>
      <c r="D352" t="s">
        <v>6438</v>
      </c>
      <c r="E352" t="s">
        <v>10029</v>
      </c>
      <c r="F352" t="s">
        <v>2448</v>
      </c>
      <c r="G352" s="56">
        <v>3.7124000000000006</v>
      </c>
      <c r="H352">
        <v>2</v>
      </c>
      <c r="I352">
        <v>0</v>
      </c>
      <c r="J352" s="12">
        <v>12</v>
      </c>
      <c r="K352" s="12">
        <v>7</v>
      </c>
      <c r="L352">
        <v>0</v>
      </c>
      <c r="M352">
        <v>0</v>
      </c>
      <c r="N352" s="12">
        <v>0</v>
      </c>
      <c r="O352" s="12">
        <v>23.861482763487832</v>
      </c>
      <c r="P352" s="12">
        <v>15.991113207724242</v>
      </c>
      <c r="Q352" s="12">
        <v>0</v>
      </c>
      <c r="R352" s="57">
        <v>4.5315289226223736E-5</v>
      </c>
      <c r="S352" s="57">
        <v>2.388630120625821E-4</v>
      </c>
      <c r="T352" s="57">
        <v>0</v>
      </c>
      <c r="U352" s="57">
        <v>2.2524638953338866E-3</v>
      </c>
      <c r="V352" s="57">
        <v>2.7271176493521465E-3</v>
      </c>
      <c r="W352" s="57">
        <v>0</v>
      </c>
      <c r="X352" s="57">
        <v>0</v>
      </c>
      <c r="Y352" s="57">
        <v>0</v>
      </c>
      <c r="Z352" s="57">
        <v>4.6689855084092068E-6</v>
      </c>
      <c r="AA352" s="57">
        <v>6.9616327772746997E-6</v>
      </c>
      <c r="AB352" s="57">
        <v>0</v>
      </c>
      <c r="AC352" s="17">
        <v>4.7958095129641118E-4</v>
      </c>
      <c r="AD352" s="12">
        <v>345</v>
      </c>
      <c r="AE352" s="16">
        <v>7</v>
      </c>
      <c r="AF352" s="17">
        <v>0.92725037364974172</v>
      </c>
      <c r="AG352" t="str">
        <f>IF(AF352&lt;='CAV Tier 1 Analysis'!$A$5,"Tier 1", "Tier 2")</f>
        <v>Tier 2</v>
      </c>
      <c r="AH352" t="str">
        <f t="shared" si="12"/>
        <v>Minnesota - Tier 2</v>
      </c>
      <c r="AI352" t="str">
        <f t="shared" si="13"/>
        <v>Baudette, City Of - Tier 2</v>
      </c>
    </row>
    <row r="353" spans="1:35" x14ac:dyDescent="0.3">
      <c r="A353">
        <v>346</v>
      </c>
      <c r="B353">
        <v>5</v>
      </c>
      <c r="C353" t="s">
        <v>37</v>
      </c>
      <c r="D353" t="s">
        <v>6167</v>
      </c>
      <c r="E353" t="s">
        <v>9679</v>
      </c>
      <c r="F353" t="s">
        <v>3421</v>
      </c>
      <c r="G353" s="56">
        <v>1.6812800000000001</v>
      </c>
      <c r="H353">
        <v>9</v>
      </c>
      <c r="I353">
        <v>0</v>
      </c>
      <c r="J353" s="12">
        <v>8</v>
      </c>
      <c r="K353" s="12">
        <v>3</v>
      </c>
      <c r="L353">
        <v>0</v>
      </c>
      <c r="M353" s="12">
        <v>2.4618207556147693</v>
      </c>
      <c r="N353" s="12">
        <v>78.954491290090047</v>
      </c>
      <c r="O353" s="12">
        <v>1075.8866691913008</v>
      </c>
      <c r="P353" s="12">
        <v>910.23367146526721</v>
      </c>
      <c r="Q353" s="12">
        <v>0</v>
      </c>
      <c r="R353" s="57">
        <v>2.0522489351973234E-5</v>
      </c>
      <c r="S353" s="57">
        <v>1.0748835542816195E-3</v>
      </c>
      <c r="T353" s="57">
        <v>0</v>
      </c>
      <c r="U353" s="57">
        <v>1.5016425968892577E-3</v>
      </c>
      <c r="V353" s="57">
        <v>1.1687647068652056E-3</v>
      </c>
      <c r="W353" s="57">
        <v>0</v>
      </c>
      <c r="X353" s="57">
        <v>3.3976065658878262E-4</v>
      </c>
      <c r="Y353" s="57">
        <v>5.532240832041139E-4</v>
      </c>
      <c r="Z353" s="57">
        <v>2.1051915829938886E-4</v>
      </c>
      <c r="AA353" s="57">
        <v>3.9626463023167464E-4</v>
      </c>
      <c r="AB353" s="57">
        <v>0</v>
      </c>
      <c r="AC353" s="17">
        <v>4.7868926142836504E-4</v>
      </c>
      <c r="AD353" s="12">
        <v>346</v>
      </c>
      <c r="AE353" s="16">
        <v>7</v>
      </c>
      <c r="AF353" s="17">
        <v>0.92772906291117008</v>
      </c>
      <c r="AG353" t="str">
        <f>IF(AF353&lt;='CAV Tier 1 Analysis'!$A$5,"Tier 1", "Tier 2")</f>
        <v>Tier 2</v>
      </c>
      <c r="AH353" t="str">
        <f t="shared" si="12"/>
        <v>Minnesota - Tier 2</v>
      </c>
      <c r="AI353" t="str">
        <f t="shared" si="13"/>
        <v>Watertown, City Of - Tier 2</v>
      </c>
    </row>
    <row r="354" spans="1:35" x14ac:dyDescent="0.3">
      <c r="A354">
        <v>347</v>
      </c>
      <c r="B354">
        <v>5</v>
      </c>
      <c r="C354" t="s">
        <v>37</v>
      </c>
      <c r="D354" t="s">
        <v>5371</v>
      </c>
      <c r="E354" t="s">
        <v>9779</v>
      </c>
      <c r="F354" t="s">
        <v>2723</v>
      </c>
      <c r="G354" s="56">
        <v>1.9433100000000001</v>
      </c>
      <c r="H354">
        <v>5</v>
      </c>
      <c r="I354">
        <v>0</v>
      </c>
      <c r="J354" s="12">
        <v>12</v>
      </c>
      <c r="K354" s="12">
        <v>6</v>
      </c>
      <c r="L354">
        <v>0</v>
      </c>
      <c r="M354">
        <v>0</v>
      </c>
      <c r="N354" s="12">
        <v>3.7518447520056388</v>
      </c>
      <c r="O354" s="12">
        <v>61.094985590572421</v>
      </c>
      <c r="P354" s="12">
        <v>0</v>
      </c>
      <c r="Q354" s="12">
        <v>0</v>
      </c>
      <c r="R354" s="57">
        <v>2.3720949980124137E-5</v>
      </c>
      <c r="S354" s="57">
        <v>5.9715753015645526E-4</v>
      </c>
      <c r="T354" s="57">
        <v>0</v>
      </c>
      <c r="U354" s="57">
        <v>2.2524638953338866E-3</v>
      </c>
      <c r="V354" s="57">
        <v>2.3375294137304111E-3</v>
      </c>
      <c r="W354" s="57">
        <v>0</v>
      </c>
      <c r="X354" s="57">
        <v>0</v>
      </c>
      <c r="Y354" s="57">
        <v>2.6288699215683569E-5</v>
      </c>
      <c r="Z354" s="57">
        <v>1.1954479324953599E-5</v>
      </c>
      <c r="AA354" s="57">
        <v>0</v>
      </c>
      <c r="AB354" s="57">
        <v>0</v>
      </c>
      <c r="AC354" s="17">
        <v>4.7719226979468316E-4</v>
      </c>
      <c r="AD354" s="12">
        <v>347</v>
      </c>
      <c r="AE354" s="16">
        <v>7</v>
      </c>
      <c r="AF354" s="17">
        <v>0.92820625518096478</v>
      </c>
      <c r="AG354" t="str">
        <f>IF(AF354&lt;='CAV Tier 1 Analysis'!$A$5,"Tier 1", "Tier 2")</f>
        <v>Tier 2</v>
      </c>
      <c r="AH354" t="str">
        <f t="shared" si="12"/>
        <v>Minnesota - Tier 2</v>
      </c>
      <c r="AI354" t="str">
        <f t="shared" si="13"/>
        <v>Brownsville, City Of - Tier 2</v>
      </c>
    </row>
    <row r="355" spans="1:35" x14ac:dyDescent="0.3">
      <c r="A355">
        <v>348</v>
      </c>
      <c r="B355">
        <v>5</v>
      </c>
      <c r="C355" t="s">
        <v>37</v>
      </c>
      <c r="D355" t="s">
        <v>6417</v>
      </c>
      <c r="E355" t="s">
        <v>9997</v>
      </c>
      <c r="F355" t="s">
        <v>1181</v>
      </c>
      <c r="G355" s="56">
        <v>2.9890800000000004</v>
      </c>
      <c r="H355">
        <v>3</v>
      </c>
      <c r="I355">
        <v>0</v>
      </c>
      <c r="J355" s="12">
        <v>11</v>
      </c>
      <c r="K355" s="12">
        <v>2</v>
      </c>
      <c r="M355">
        <v>0</v>
      </c>
      <c r="N355" s="12">
        <v>101.0967748733336</v>
      </c>
      <c r="O355" s="12">
        <v>2425.2962191234728</v>
      </c>
      <c r="P355" s="12">
        <v>1623.3153574553462</v>
      </c>
      <c r="Q355" s="12">
        <v>51.891779539378604</v>
      </c>
      <c r="R355" s="57">
        <v>3.6486107294559003E-5</v>
      </c>
      <c r="S355" s="57">
        <v>3.5829451809387314E-4</v>
      </c>
      <c r="T355" s="57">
        <v>0</v>
      </c>
      <c r="U355" s="57">
        <v>2.0647585707227294E-3</v>
      </c>
      <c r="V355" s="57">
        <v>7.7917647124347037E-4</v>
      </c>
      <c r="W355" s="57">
        <v>0</v>
      </c>
      <c r="X355" s="57">
        <v>0</v>
      </c>
      <c r="Y355" s="57">
        <v>7.0837224938478721E-4</v>
      </c>
      <c r="Z355" s="57">
        <v>4.7455864385822241E-4</v>
      </c>
      <c r="AA355" s="57">
        <v>7.0670035622384371E-4</v>
      </c>
      <c r="AB355" s="57">
        <v>1.0228044380026583E-4</v>
      </c>
      <c r="AC355" s="17">
        <v>4.7551157823834107E-4</v>
      </c>
      <c r="AD355" s="12">
        <v>348</v>
      </c>
      <c r="AE355" s="16">
        <v>7</v>
      </c>
      <c r="AF355" s="17">
        <v>0.92868176675920311</v>
      </c>
      <c r="AG355" t="str">
        <f>IF(AF355&lt;='CAV Tier 1 Analysis'!$A$5,"Tier 1", "Tier 2")</f>
        <v>Tier 2</v>
      </c>
      <c r="AH355" t="str">
        <f t="shared" si="12"/>
        <v>Minnesota - Tier 2</v>
      </c>
      <c r="AI355" t="str">
        <f t="shared" si="13"/>
        <v>Oak Park Heights, City Of - Tier 2</v>
      </c>
    </row>
    <row r="356" spans="1:35" x14ac:dyDescent="0.3">
      <c r="A356">
        <v>349</v>
      </c>
      <c r="B356">
        <v>5</v>
      </c>
      <c r="C356" t="s">
        <v>37</v>
      </c>
      <c r="D356" t="s">
        <v>6285</v>
      </c>
      <c r="E356" t="s">
        <v>9825</v>
      </c>
      <c r="F356" t="s">
        <v>2582</v>
      </c>
      <c r="G356" s="56">
        <v>1.4536</v>
      </c>
      <c r="H356">
        <v>1</v>
      </c>
      <c r="I356">
        <v>0</v>
      </c>
      <c r="J356" s="12">
        <v>7</v>
      </c>
      <c r="K356" s="12">
        <v>7</v>
      </c>
      <c r="L356">
        <v>0</v>
      </c>
      <c r="M356" s="12">
        <v>0.7665726472206934</v>
      </c>
      <c r="N356" s="12">
        <v>75.475472905686985</v>
      </c>
      <c r="O356" s="12">
        <v>680.66281601851108</v>
      </c>
      <c r="P356" s="12">
        <v>629.88021595192981</v>
      </c>
      <c r="Q356" s="12">
        <v>0</v>
      </c>
      <c r="R356" s="57">
        <v>1.7743320875778154E-5</v>
      </c>
      <c r="S356" s="57">
        <v>1.1943150603129105E-4</v>
      </c>
      <c r="T356" s="57">
        <v>0</v>
      </c>
      <c r="U356" s="57">
        <v>1.3139372722781005E-3</v>
      </c>
      <c r="V356" s="57">
        <v>2.7271176493521465E-3</v>
      </c>
      <c r="W356" s="57">
        <v>0</v>
      </c>
      <c r="X356" s="57">
        <v>1.0579617762531366E-4</v>
      </c>
      <c r="Y356" s="57">
        <v>5.28847043662562E-4</v>
      </c>
      <c r="Z356" s="57">
        <v>1.3318555496334551E-4</v>
      </c>
      <c r="AA356" s="57">
        <v>2.7421447776441993E-4</v>
      </c>
      <c r="AB356" s="57">
        <v>0</v>
      </c>
      <c r="AC356" s="17">
        <v>4.7457027295935971E-4</v>
      </c>
      <c r="AD356" s="12">
        <v>349</v>
      </c>
      <c r="AE356" s="16">
        <v>7</v>
      </c>
      <c r="AF356" s="17">
        <v>0.92915633703216249</v>
      </c>
      <c r="AG356" t="str">
        <f>IF(AF356&lt;='CAV Tier 1 Analysis'!$A$5,"Tier 1", "Tier 2")</f>
        <v>Tier 2</v>
      </c>
      <c r="AH356" t="str">
        <f t="shared" si="12"/>
        <v>Minnesota - Tier 2</v>
      </c>
      <c r="AI356" t="str">
        <f t="shared" si="13"/>
        <v>Minneota, City Of - Tier 2</v>
      </c>
    </row>
    <row r="357" spans="1:35" x14ac:dyDescent="0.3">
      <c r="A357">
        <v>350</v>
      </c>
      <c r="B357">
        <v>5</v>
      </c>
      <c r="C357" t="s">
        <v>37</v>
      </c>
      <c r="D357" t="s">
        <v>6441</v>
      </c>
      <c r="E357" t="s">
        <v>10035</v>
      </c>
      <c r="F357" t="s">
        <v>2249</v>
      </c>
      <c r="G357" s="56">
        <v>1.0425500000000001</v>
      </c>
      <c r="H357">
        <v>0</v>
      </c>
      <c r="I357">
        <v>0</v>
      </c>
      <c r="J357" s="12">
        <v>9</v>
      </c>
      <c r="K357" s="12">
        <v>9</v>
      </c>
      <c r="L357">
        <v>0</v>
      </c>
      <c r="M357">
        <v>0</v>
      </c>
      <c r="N357" s="12">
        <v>0</v>
      </c>
      <c r="O357" s="12">
        <v>16.537567133361947</v>
      </c>
      <c r="P357" s="12">
        <v>3.5405905831561508</v>
      </c>
      <c r="Q357" s="12">
        <v>0</v>
      </c>
      <c r="R357" s="57">
        <v>1.272585248971004E-5</v>
      </c>
      <c r="S357" s="57">
        <v>0</v>
      </c>
      <c r="T357" s="57">
        <v>0</v>
      </c>
      <c r="U357" s="57">
        <v>1.6893479215004149E-3</v>
      </c>
      <c r="V357" s="57">
        <v>3.5062941205956169E-3</v>
      </c>
      <c r="W357" s="57">
        <v>0</v>
      </c>
      <c r="X357" s="57">
        <v>0</v>
      </c>
      <c r="Y357" s="57">
        <v>0</v>
      </c>
      <c r="Z357" s="57">
        <v>3.2359121206064143E-6</v>
      </c>
      <c r="AA357" s="57">
        <v>1.5413743330079144E-6</v>
      </c>
      <c r="AB357" s="57">
        <v>0</v>
      </c>
      <c r="AC357" s="17">
        <v>4.73922289185396E-4</v>
      </c>
      <c r="AD357" s="12">
        <v>350</v>
      </c>
      <c r="AE357" s="16">
        <v>7</v>
      </c>
      <c r="AF357" s="17">
        <v>0.92963025932134791</v>
      </c>
      <c r="AG357" t="str">
        <f>IF(AF357&lt;='CAV Tier 1 Analysis'!$A$5,"Tier 1", "Tier 2")</f>
        <v>Tier 2</v>
      </c>
      <c r="AH357" t="str">
        <f t="shared" si="12"/>
        <v>Minnesota - Tier 2</v>
      </c>
      <c r="AI357" t="str">
        <f t="shared" si="13"/>
        <v>Herman, City Of - Tier 2</v>
      </c>
    </row>
    <row r="358" spans="1:35" x14ac:dyDescent="0.3">
      <c r="A358">
        <v>351</v>
      </c>
      <c r="B358">
        <v>5</v>
      </c>
      <c r="C358" t="s">
        <v>37</v>
      </c>
      <c r="D358" t="s">
        <v>6411</v>
      </c>
      <c r="E358" t="s">
        <v>9986</v>
      </c>
      <c r="F358" t="s">
        <v>2263</v>
      </c>
      <c r="G358" s="56">
        <v>2.4586399999999999</v>
      </c>
      <c r="H358">
        <v>0</v>
      </c>
      <c r="I358">
        <v>0</v>
      </c>
      <c r="J358" s="12">
        <v>8</v>
      </c>
      <c r="K358" s="12">
        <v>9</v>
      </c>
      <c r="L358">
        <v>0</v>
      </c>
      <c r="M358">
        <v>0</v>
      </c>
      <c r="N358" s="12">
        <v>8.9697518975869492</v>
      </c>
      <c r="O358" s="12">
        <v>198.68923379026472</v>
      </c>
      <c r="P358" s="12">
        <v>134.42304471630291</v>
      </c>
      <c r="Q358" s="12">
        <v>6.9634077262943208</v>
      </c>
      <c r="R358" s="57">
        <v>3.0011308776845897E-5</v>
      </c>
      <c r="S358" s="57">
        <v>0</v>
      </c>
      <c r="T358" s="57">
        <v>0</v>
      </c>
      <c r="U358" s="57">
        <v>1.5016425968892577E-3</v>
      </c>
      <c r="V358" s="57">
        <v>3.5062941205956169E-3</v>
      </c>
      <c r="W358" s="57">
        <v>0</v>
      </c>
      <c r="X358" s="57">
        <v>0</v>
      </c>
      <c r="Y358" s="57">
        <v>6.2849911246704973E-5</v>
      </c>
      <c r="Z358" s="57">
        <v>3.8877598782887891E-5</v>
      </c>
      <c r="AA358" s="57">
        <v>5.8520245711602651E-5</v>
      </c>
      <c r="AB358" s="57">
        <v>1.3725110969977575E-5</v>
      </c>
      <c r="AC358" s="17">
        <v>4.73810990270263E-4</v>
      </c>
      <c r="AD358" s="12">
        <v>351</v>
      </c>
      <c r="AE358" s="16">
        <v>7</v>
      </c>
      <c r="AF358" s="17">
        <v>0.93010407031161813</v>
      </c>
      <c r="AG358" t="str">
        <f>IF(AF358&lt;='CAV Tier 1 Analysis'!$A$5,"Tier 1", "Tier 2")</f>
        <v>Tier 2</v>
      </c>
      <c r="AH358" t="str">
        <f t="shared" si="12"/>
        <v>Minnesota - Tier 2</v>
      </c>
      <c r="AI358" t="str">
        <f t="shared" si="13"/>
        <v>Sebeka, City Of - Tier 2</v>
      </c>
    </row>
    <row r="359" spans="1:35" x14ac:dyDescent="0.3">
      <c r="A359">
        <v>352</v>
      </c>
      <c r="B359">
        <v>5</v>
      </c>
      <c r="C359" t="s">
        <v>37</v>
      </c>
      <c r="D359" t="s">
        <v>6170</v>
      </c>
      <c r="E359" t="s">
        <v>9682</v>
      </c>
      <c r="F359" t="s">
        <v>2506</v>
      </c>
      <c r="G359" s="56">
        <v>1.9501299999999999</v>
      </c>
      <c r="H359">
        <v>0</v>
      </c>
      <c r="I359">
        <v>0</v>
      </c>
      <c r="J359" s="12">
        <v>10</v>
      </c>
      <c r="K359" s="12">
        <v>7</v>
      </c>
      <c r="L359">
        <v>0</v>
      </c>
      <c r="M359" s="12">
        <v>3.0000000000000009</v>
      </c>
      <c r="N359" s="12">
        <v>0</v>
      </c>
      <c r="O359" s="12">
        <v>277.32087570234143</v>
      </c>
      <c r="P359" s="12">
        <v>227.75115692906593</v>
      </c>
      <c r="Q359" s="12">
        <v>0</v>
      </c>
      <c r="R359" s="57">
        <v>2.3804198087150003E-5</v>
      </c>
      <c r="S359" s="57">
        <v>0</v>
      </c>
      <c r="T359" s="57">
        <v>0</v>
      </c>
      <c r="U359" s="57">
        <v>1.8770532461115721E-3</v>
      </c>
      <c r="V359" s="57">
        <v>2.7271176493521465E-3</v>
      </c>
      <c r="W359" s="57">
        <v>0</v>
      </c>
      <c r="X359" s="57">
        <v>4.1403581777496698E-4</v>
      </c>
      <c r="Y359" s="57">
        <v>0</v>
      </c>
      <c r="Z359" s="57">
        <v>5.4263482394097505E-5</v>
      </c>
      <c r="AA359" s="57">
        <v>9.9150065323392255E-5</v>
      </c>
      <c r="AB359" s="57">
        <v>0</v>
      </c>
      <c r="AC359" s="17">
        <v>4.7231131445848415E-4</v>
      </c>
      <c r="AD359" s="12">
        <v>352</v>
      </c>
      <c r="AE359" s="16">
        <v>7</v>
      </c>
      <c r="AF359" s="17">
        <v>0.93057638162607659</v>
      </c>
      <c r="AG359" t="str">
        <f>IF(AF359&lt;='CAV Tier 1 Analysis'!$A$5,"Tier 1", "Tier 2")</f>
        <v>Tier 2</v>
      </c>
      <c r="AH359" t="str">
        <f t="shared" si="12"/>
        <v>Minnesota - Tier 2</v>
      </c>
      <c r="AI359" t="str">
        <f t="shared" si="13"/>
        <v>Clara City, City Of - Tier 2</v>
      </c>
    </row>
    <row r="360" spans="1:35" x14ac:dyDescent="0.3">
      <c r="A360">
        <v>353</v>
      </c>
      <c r="B360">
        <v>5</v>
      </c>
      <c r="C360" t="s">
        <v>37</v>
      </c>
      <c r="D360" t="s">
        <v>6154</v>
      </c>
      <c r="E360" t="s">
        <v>9660</v>
      </c>
      <c r="F360" t="s">
        <v>3138</v>
      </c>
      <c r="G360" s="56">
        <v>1.7813899999999998</v>
      </c>
      <c r="H360">
        <v>8</v>
      </c>
      <c r="I360">
        <v>0</v>
      </c>
      <c r="J360" s="12">
        <v>11</v>
      </c>
      <c r="K360" s="12">
        <v>4</v>
      </c>
      <c r="L360">
        <v>0</v>
      </c>
      <c r="M360" s="12">
        <v>1.0000000000000002</v>
      </c>
      <c r="N360" s="12">
        <v>0</v>
      </c>
      <c r="O360" s="12">
        <v>804.35623928027996</v>
      </c>
      <c r="P360" s="12">
        <v>682.67488493927362</v>
      </c>
      <c r="Q360" s="12">
        <v>0</v>
      </c>
      <c r="R360" s="57">
        <v>2.1744478793961503E-5</v>
      </c>
      <c r="S360" s="57">
        <v>9.554520482503284E-4</v>
      </c>
      <c r="T360" s="57">
        <v>0</v>
      </c>
      <c r="U360" s="57">
        <v>2.0647585707227294E-3</v>
      </c>
      <c r="V360" s="57">
        <v>1.5583529424869407E-3</v>
      </c>
      <c r="W360" s="57">
        <v>0</v>
      </c>
      <c r="X360" s="57">
        <v>1.380119392583223E-4</v>
      </c>
      <c r="Y360" s="57">
        <v>0</v>
      </c>
      <c r="Z360" s="57">
        <v>1.5738869466003002E-4</v>
      </c>
      <c r="AA360" s="57">
        <v>2.9719831218003322E-4</v>
      </c>
      <c r="AB360" s="57">
        <v>0</v>
      </c>
      <c r="AC360" s="17">
        <v>4.7208245330475866E-4</v>
      </c>
      <c r="AD360" s="12">
        <v>353</v>
      </c>
      <c r="AE360" s="16">
        <v>7</v>
      </c>
      <c r="AF360" s="17">
        <v>0.93104846407938135</v>
      </c>
      <c r="AG360" t="str">
        <f>IF(AF360&lt;='CAV Tier 1 Analysis'!$A$5,"Tier 1", "Tier 2")</f>
        <v>Tier 2</v>
      </c>
      <c r="AH360" t="str">
        <f t="shared" si="12"/>
        <v>Minnesota - Tier 2</v>
      </c>
      <c r="AI360" t="str">
        <f t="shared" si="13"/>
        <v>Lake Crystal, City Of - Tier 2</v>
      </c>
    </row>
    <row r="361" spans="1:35" x14ac:dyDescent="0.3">
      <c r="A361">
        <v>354</v>
      </c>
      <c r="B361">
        <v>5</v>
      </c>
      <c r="C361" t="s">
        <v>37</v>
      </c>
      <c r="D361" t="s">
        <v>6275</v>
      </c>
      <c r="E361" t="s">
        <v>9810</v>
      </c>
      <c r="F361" t="s">
        <v>2489</v>
      </c>
      <c r="G361" s="56">
        <v>0.51785999999999988</v>
      </c>
      <c r="H361">
        <v>2</v>
      </c>
      <c r="I361">
        <v>0</v>
      </c>
      <c r="J361" s="12">
        <v>9</v>
      </c>
      <c r="K361" s="12">
        <v>8</v>
      </c>
      <c r="L361">
        <v>0</v>
      </c>
      <c r="M361" s="12">
        <v>0.90916463909164658</v>
      </c>
      <c r="N361" s="12">
        <v>0.14420698664011605</v>
      </c>
      <c r="O361" s="12">
        <v>3.2032273160726907</v>
      </c>
      <c r="P361" s="12">
        <v>0</v>
      </c>
      <c r="Q361" s="12">
        <v>0</v>
      </c>
      <c r="R361" s="57">
        <v>6.3212411590055528E-6</v>
      </c>
      <c r="S361" s="57">
        <v>2.388630120625821E-4</v>
      </c>
      <c r="T361" s="57">
        <v>0</v>
      </c>
      <c r="U361" s="57">
        <v>1.6893479215004149E-3</v>
      </c>
      <c r="V361" s="57">
        <v>3.1167058849738815E-3</v>
      </c>
      <c r="W361" s="57">
        <v>0</v>
      </c>
      <c r="X361" s="57">
        <v>1.2547557494613083E-4</v>
      </c>
      <c r="Y361" s="57">
        <v>1.010440022752949E-6</v>
      </c>
      <c r="Z361" s="57">
        <v>6.2677672075638519E-7</v>
      </c>
      <c r="AA361" s="57">
        <v>0</v>
      </c>
      <c r="AB361" s="57">
        <v>0</v>
      </c>
      <c r="AC361" s="17">
        <v>4.707591683077749E-4</v>
      </c>
      <c r="AD361" s="12">
        <v>354</v>
      </c>
      <c r="AE361" s="16">
        <v>7</v>
      </c>
      <c r="AF361" s="17">
        <v>0.9315192232476891</v>
      </c>
      <c r="AG361" t="str">
        <f>IF(AF361&lt;='CAV Tier 1 Analysis'!$A$5,"Tier 1", "Tier 2")</f>
        <v>Tier 2</v>
      </c>
      <c r="AH361" t="str">
        <f t="shared" si="12"/>
        <v>Minnesota - Tier 2</v>
      </c>
      <c r="AI361" t="str">
        <f t="shared" si="13"/>
        <v>Boyd, City Of - Tier 2</v>
      </c>
    </row>
    <row r="362" spans="1:35" x14ac:dyDescent="0.3">
      <c r="A362">
        <v>355</v>
      </c>
      <c r="B362">
        <v>5</v>
      </c>
      <c r="C362" t="s">
        <v>37</v>
      </c>
      <c r="D362" t="s">
        <v>6202</v>
      </c>
      <c r="E362" t="s">
        <v>9720</v>
      </c>
      <c r="F362" t="s">
        <v>2405</v>
      </c>
      <c r="G362" s="56">
        <v>0.45604</v>
      </c>
      <c r="H362">
        <v>0</v>
      </c>
      <c r="I362">
        <v>0</v>
      </c>
      <c r="J362" s="12">
        <v>13</v>
      </c>
      <c r="K362" s="12">
        <v>7</v>
      </c>
      <c r="L362">
        <v>0</v>
      </c>
      <c r="M362">
        <v>0</v>
      </c>
      <c r="N362" s="12">
        <v>0</v>
      </c>
      <c r="O362" s="12">
        <v>8.9725577416595392</v>
      </c>
      <c r="P362" s="12">
        <v>0</v>
      </c>
      <c r="Q362" s="12">
        <v>0</v>
      </c>
      <c r="R362" s="57">
        <v>5.5666373501581372E-6</v>
      </c>
      <c r="S362" s="57">
        <v>0</v>
      </c>
      <c r="T362" s="57">
        <v>0</v>
      </c>
      <c r="U362" s="57">
        <v>2.4401692199450438E-3</v>
      </c>
      <c r="V362" s="57">
        <v>2.7271176493521465E-3</v>
      </c>
      <c r="W362" s="57">
        <v>0</v>
      </c>
      <c r="X362" s="57">
        <v>0</v>
      </c>
      <c r="Y362" s="57">
        <v>0</v>
      </c>
      <c r="Z362" s="57">
        <v>1.7556638237618796E-6</v>
      </c>
      <c r="AA362" s="57">
        <v>0</v>
      </c>
      <c r="AB362" s="57">
        <v>0</v>
      </c>
      <c r="AC362" s="17">
        <v>4.704190154973737E-4</v>
      </c>
      <c r="AD362" s="12">
        <v>355</v>
      </c>
      <c r="AE362" s="16">
        <v>7</v>
      </c>
      <c r="AF362" s="17">
        <v>0.93198964226318648</v>
      </c>
      <c r="AG362" t="str">
        <f>IF(AF362&lt;='CAV Tier 1 Analysis'!$A$5,"Tier 1", "Tier 2")</f>
        <v>Tier 2</v>
      </c>
      <c r="AH362" t="str">
        <f t="shared" si="12"/>
        <v>Minnesota - Tier 2</v>
      </c>
      <c r="AI362" t="str">
        <f t="shared" si="13"/>
        <v>Kiester, City Of - Tier 2</v>
      </c>
    </row>
    <row r="363" spans="1:35" x14ac:dyDescent="0.3">
      <c r="A363">
        <v>356</v>
      </c>
      <c r="B363">
        <v>5</v>
      </c>
      <c r="C363" t="s">
        <v>37</v>
      </c>
      <c r="D363" t="s">
        <v>5289</v>
      </c>
      <c r="E363" t="s">
        <v>9988</v>
      </c>
      <c r="F363" t="s">
        <v>2274</v>
      </c>
      <c r="G363" s="56">
        <v>1.2736100000000001</v>
      </c>
      <c r="H363">
        <v>0</v>
      </c>
      <c r="I363">
        <v>0</v>
      </c>
      <c r="J363" s="12">
        <v>6</v>
      </c>
      <c r="K363" s="12">
        <v>9</v>
      </c>
      <c r="L363">
        <v>0</v>
      </c>
      <c r="M363">
        <v>0</v>
      </c>
      <c r="N363" s="12">
        <v>0</v>
      </c>
      <c r="O363" s="12">
        <v>843.69877037962635</v>
      </c>
      <c r="P363" s="12">
        <v>789.41087394817089</v>
      </c>
      <c r="Q363" s="12">
        <v>2.6780958919135855</v>
      </c>
      <c r="R363" s="57">
        <v>1.5546278825398883E-5</v>
      </c>
      <c r="S363" s="57">
        <v>0</v>
      </c>
      <c r="T363" s="57">
        <v>0</v>
      </c>
      <c r="U363" s="57">
        <v>1.1262319476669433E-3</v>
      </c>
      <c r="V363" s="57">
        <v>3.5062941205956169E-3</v>
      </c>
      <c r="W363" s="57">
        <v>0</v>
      </c>
      <c r="X363" s="57">
        <v>0</v>
      </c>
      <c r="Y363" s="57">
        <v>0</v>
      </c>
      <c r="Z363" s="57">
        <v>1.6508686284964744E-4</v>
      </c>
      <c r="AA363" s="57">
        <v>3.4366516848621272E-4</v>
      </c>
      <c r="AB363" s="57">
        <v>5.2786171296500965E-6</v>
      </c>
      <c r="AC363" s="17">
        <v>4.6928209050486089E-4</v>
      </c>
      <c r="AD363" s="12">
        <v>356</v>
      </c>
      <c r="AE363" s="16">
        <v>7</v>
      </c>
      <c r="AF363" s="17">
        <v>0.93245892435369138</v>
      </c>
      <c r="AG363" t="str">
        <f>IF(AF363&lt;='CAV Tier 1 Analysis'!$A$5,"Tier 1", "Tier 2")</f>
        <v>Tier 2</v>
      </c>
      <c r="AH363" t="str">
        <f t="shared" si="12"/>
        <v>Minnesota - Tier 2</v>
      </c>
      <c r="AI363" t="str">
        <f t="shared" si="13"/>
        <v>Janesville, City Of - Tier 2</v>
      </c>
    </row>
    <row r="364" spans="1:35" x14ac:dyDescent="0.3">
      <c r="A364">
        <v>357</v>
      </c>
      <c r="B364">
        <v>5</v>
      </c>
      <c r="C364" t="s">
        <v>37</v>
      </c>
      <c r="D364" t="s">
        <v>6380</v>
      </c>
      <c r="E364" t="s">
        <v>9943</v>
      </c>
      <c r="F364" t="s">
        <v>2298</v>
      </c>
      <c r="G364" s="56">
        <v>1.5319500000000001</v>
      </c>
      <c r="H364">
        <v>0</v>
      </c>
      <c r="I364">
        <v>0</v>
      </c>
      <c r="J364" s="12">
        <v>7</v>
      </c>
      <c r="K364" s="12">
        <v>9</v>
      </c>
      <c r="L364">
        <v>0</v>
      </c>
      <c r="M364">
        <v>0</v>
      </c>
      <c r="N364" s="12">
        <v>0</v>
      </c>
      <c r="O364" s="12">
        <v>506.39117055375584</v>
      </c>
      <c r="P364" s="12">
        <v>467.00062572383939</v>
      </c>
      <c r="Q364" s="12">
        <v>0</v>
      </c>
      <c r="R364" s="57">
        <v>1.869969758919121E-5</v>
      </c>
      <c r="S364" s="57">
        <v>0</v>
      </c>
      <c r="T364" s="57">
        <v>0</v>
      </c>
      <c r="U364" s="57">
        <v>1.3139372722781005E-3</v>
      </c>
      <c r="V364" s="57">
        <v>3.5062941205956169E-3</v>
      </c>
      <c r="W364" s="57">
        <v>0</v>
      </c>
      <c r="X364" s="57">
        <v>0</v>
      </c>
      <c r="Y364" s="57">
        <v>0</v>
      </c>
      <c r="Z364" s="57">
        <v>9.908575507804137E-5</v>
      </c>
      <c r="AA364" s="57">
        <v>2.0330584999401363E-4</v>
      </c>
      <c r="AB364" s="57">
        <v>0</v>
      </c>
      <c r="AC364" s="17">
        <v>4.6739297232136027E-4</v>
      </c>
      <c r="AD364" s="12">
        <v>357</v>
      </c>
      <c r="AE364" s="16">
        <v>7</v>
      </c>
      <c r="AF364" s="17">
        <v>0.93292631732601272</v>
      </c>
      <c r="AG364" t="str">
        <f>IF(AF364&lt;='CAV Tier 1 Analysis'!$A$5,"Tier 1", "Tier 2")</f>
        <v>Tier 2</v>
      </c>
      <c r="AH364" t="str">
        <f t="shared" si="12"/>
        <v>Minnesota - Tier 2</v>
      </c>
      <c r="AI364" t="str">
        <f t="shared" si="13"/>
        <v>Gaylord, City Of - Tier 2</v>
      </c>
    </row>
    <row r="365" spans="1:35" x14ac:dyDescent="0.3">
      <c r="A365">
        <v>358</v>
      </c>
      <c r="B365">
        <v>5</v>
      </c>
      <c r="C365" t="s">
        <v>37</v>
      </c>
      <c r="D365" t="s">
        <v>6358</v>
      </c>
      <c r="E365" t="s">
        <v>9913</v>
      </c>
      <c r="F365" t="s">
        <v>2423</v>
      </c>
      <c r="G365" s="56">
        <v>2.3089399999999998</v>
      </c>
      <c r="H365">
        <v>1</v>
      </c>
      <c r="I365">
        <v>0</v>
      </c>
      <c r="J365" s="12">
        <v>8</v>
      </c>
      <c r="K365" s="12">
        <v>8</v>
      </c>
      <c r="L365">
        <v>0</v>
      </c>
      <c r="M365">
        <v>0</v>
      </c>
      <c r="N365" s="12">
        <v>0</v>
      </c>
      <c r="O365" s="12">
        <v>600.64880642832122</v>
      </c>
      <c r="P365" s="12">
        <v>552.91687135634686</v>
      </c>
      <c r="Q365" s="12">
        <v>0</v>
      </c>
      <c r="R365" s="57">
        <v>2.8184000621160705E-5</v>
      </c>
      <c r="S365" s="57">
        <v>1.1943150603129105E-4</v>
      </c>
      <c r="T365" s="57">
        <v>0</v>
      </c>
      <c r="U365" s="57">
        <v>1.5016425968892577E-3</v>
      </c>
      <c r="V365" s="57">
        <v>3.1167058849738815E-3</v>
      </c>
      <c r="W365" s="57">
        <v>0</v>
      </c>
      <c r="X365" s="57">
        <v>0</v>
      </c>
      <c r="Y365" s="57">
        <v>0</v>
      </c>
      <c r="Z365" s="57">
        <v>1.1752918293696165E-4</v>
      </c>
      <c r="AA365" s="57">
        <v>2.4070895907879814E-4</v>
      </c>
      <c r="AB365" s="57">
        <v>0</v>
      </c>
      <c r="AC365" s="17">
        <v>4.658365573210319E-4</v>
      </c>
      <c r="AD365" s="12">
        <v>358</v>
      </c>
      <c r="AE365" s="16">
        <v>7</v>
      </c>
      <c r="AF365" s="17">
        <v>0.93339215388333374</v>
      </c>
      <c r="AG365" t="str">
        <f>IF(AF365&lt;='CAV Tier 1 Analysis'!$A$5,"Tier 1", "Tier 2")</f>
        <v>Tier 2</v>
      </c>
      <c r="AH365" t="str">
        <f t="shared" si="12"/>
        <v>Minnesota - Tier 2</v>
      </c>
      <c r="AI365" t="str">
        <f t="shared" si="13"/>
        <v>Olivia, City Of - Tier 2</v>
      </c>
    </row>
    <row r="366" spans="1:35" x14ac:dyDescent="0.3">
      <c r="A366">
        <v>359</v>
      </c>
      <c r="B366">
        <v>5</v>
      </c>
      <c r="C366" t="s">
        <v>37</v>
      </c>
      <c r="D366" t="s">
        <v>4072</v>
      </c>
      <c r="E366" t="s">
        <v>10138</v>
      </c>
      <c r="F366" t="s">
        <v>2442</v>
      </c>
      <c r="G366" s="56">
        <v>2.20825</v>
      </c>
      <c r="H366">
        <v>0</v>
      </c>
      <c r="I366">
        <v>0</v>
      </c>
      <c r="J366" s="12">
        <v>7.2</v>
      </c>
      <c r="K366" s="12">
        <v>7.2</v>
      </c>
      <c r="L366">
        <v>0</v>
      </c>
      <c r="M366">
        <v>0</v>
      </c>
      <c r="N366" s="12">
        <v>0</v>
      </c>
      <c r="O366" s="12">
        <v>1436.035100063483</v>
      </c>
      <c r="P366" s="12">
        <v>1358.9077328283986</v>
      </c>
      <c r="Q366" s="12">
        <v>0</v>
      </c>
      <c r="R366" s="57">
        <v>2.6954931428135049E-5</v>
      </c>
      <c r="S366" s="57">
        <v>0</v>
      </c>
      <c r="T366" s="57">
        <v>0</v>
      </c>
      <c r="U366" s="57">
        <v>1.351478337200332E-3</v>
      </c>
      <c r="V366" s="57">
        <v>2.8050352964764935E-3</v>
      </c>
      <c r="W366" s="57">
        <v>0</v>
      </c>
      <c r="X366" s="57">
        <v>0</v>
      </c>
      <c r="Y366" s="57">
        <v>0</v>
      </c>
      <c r="Z366" s="57">
        <v>2.8098954026540651E-4</v>
      </c>
      <c r="AA366" s="57">
        <v>5.9159212315379212E-4</v>
      </c>
      <c r="AB366" s="57">
        <v>0</v>
      </c>
      <c r="AC366" s="17">
        <v>4.5964092986583265E-4</v>
      </c>
      <c r="AD366" s="12">
        <v>359</v>
      </c>
      <c r="AE366" s="16">
        <v>7</v>
      </c>
      <c r="AF366" s="17">
        <v>0.93385179481319958</v>
      </c>
      <c r="AG366" t="str">
        <f>IF(AF366&lt;='CAV Tier 1 Analysis'!$A$5,"Tier 1", "Tier 2")</f>
        <v>Tier 2</v>
      </c>
      <c r="AH366" t="str">
        <f t="shared" si="12"/>
        <v>Minnesota - Tier 2</v>
      </c>
      <c r="AI366" t="str">
        <f t="shared" si="13"/>
        <v>Tracy, City Of - Tier 2</v>
      </c>
    </row>
    <row r="367" spans="1:35" x14ac:dyDescent="0.3">
      <c r="A367">
        <v>360</v>
      </c>
      <c r="B367">
        <v>5</v>
      </c>
      <c r="C367" t="s">
        <v>37</v>
      </c>
      <c r="D367" t="s">
        <v>4001</v>
      </c>
      <c r="E367" t="s">
        <v>10005</v>
      </c>
      <c r="F367" t="s">
        <v>2932</v>
      </c>
      <c r="G367" s="56">
        <v>2.0350800000000002</v>
      </c>
      <c r="H367">
        <v>0</v>
      </c>
      <c r="I367">
        <v>0</v>
      </c>
      <c r="J367" s="12">
        <v>12</v>
      </c>
      <c r="K367" s="12">
        <v>5</v>
      </c>
      <c r="L367">
        <v>1</v>
      </c>
      <c r="M367">
        <v>0</v>
      </c>
      <c r="N367" s="12">
        <v>1.4673198142059825</v>
      </c>
      <c r="O367" s="12">
        <v>28.602873722808294</v>
      </c>
      <c r="P367" s="12">
        <v>0</v>
      </c>
      <c r="Q367" s="12">
        <v>0</v>
      </c>
      <c r="R367" s="57">
        <v>2.4841137484781651E-5</v>
      </c>
      <c r="S367" s="57">
        <v>0</v>
      </c>
      <c r="T367" s="57">
        <v>0</v>
      </c>
      <c r="U367" s="57">
        <v>2.2524638953338866E-3</v>
      </c>
      <c r="V367" s="57">
        <v>1.9479411781086759E-3</v>
      </c>
      <c r="W367" s="57">
        <v>8.110300081103001E-4</v>
      </c>
      <c r="X367" s="57">
        <v>0</v>
      </c>
      <c r="Y367" s="57">
        <v>1.0281323401842028E-5</v>
      </c>
      <c r="Z367" s="57">
        <v>5.596735300750017E-6</v>
      </c>
      <c r="AA367" s="57">
        <v>0</v>
      </c>
      <c r="AB367" s="57">
        <v>0</v>
      </c>
      <c r="AC367" s="17">
        <v>4.592867525218397E-4</v>
      </c>
      <c r="AD367" s="12">
        <v>360</v>
      </c>
      <c r="AE367" s="16">
        <v>7</v>
      </c>
      <c r="AF367" s="17">
        <v>0.9343110815657214</v>
      </c>
      <c r="AG367" t="str">
        <f>IF(AF367&lt;='CAV Tier 1 Analysis'!$A$5,"Tier 1", "Tier 2")</f>
        <v>Tier 2</v>
      </c>
      <c r="AH367" t="str">
        <f t="shared" si="12"/>
        <v>Minnesota - Tier 2</v>
      </c>
      <c r="AI367" t="str">
        <f t="shared" si="13"/>
        <v>Elba, City Of - Tier 2</v>
      </c>
    </row>
    <row r="368" spans="1:35" x14ac:dyDescent="0.3">
      <c r="A368">
        <v>361</v>
      </c>
      <c r="B368">
        <v>5</v>
      </c>
      <c r="C368" t="s">
        <v>37</v>
      </c>
      <c r="D368" t="s">
        <v>6426</v>
      </c>
      <c r="E368" t="s">
        <v>10008</v>
      </c>
      <c r="F368" t="s">
        <v>3026</v>
      </c>
      <c r="G368" s="56">
        <v>0.45204</v>
      </c>
      <c r="H368">
        <v>6</v>
      </c>
      <c r="I368">
        <v>0</v>
      </c>
      <c r="J368" s="12">
        <v>12</v>
      </c>
      <c r="K368" s="12">
        <v>5</v>
      </c>
      <c r="L368">
        <v>0</v>
      </c>
      <c r="M368" s="12">
        <v>0.87147155119016018</v>
      </c>
      <c r="N368" s="12">
        <v>0.60400363831757076</v>
      </c>
      <c r="O368" s="12">
        <v>10.967035562312148</v>
      </c>
      <c r="P368" s="12">
        <v>0</v>
      </c>
      <c r="Q368" s="12">
        <v>0</v>
      </c>
      <c r="R368" s="57">
        <v>5.5178114809347526E-6</v>
      </c>
      <c r="S368" s="57">
        <v>7.1658903618774627E-4</v>
      </c>
      <c r="T368" s="57">
        <v>0</v>
      </c>
      <c r="U368" s="57">
        <v>2.2524638953338866E-3</v>
      </c>
      <c r="V368" s="57">
        <v>1.9479411781086759E-3</v>
      </c>
      <c r="W368" s="57">
        <v>0</v>
      </c>
      <c r="X368" s="57">
        <v>1.2027347878821229E-4</v>
      </c>
      <c r="Y368" s="57">
        <v>4.2321767083835032E-6</v>
      </c>
      <c r="Z368" s="57">
        <v>2.1459240659174866E-6</v>
      </c>
      <c r="AA368" s="57">
        <v>0</v>
      </c>
      <c r="AB368" s="57">
        <v>0</v>
      </c>
      <c r="AC368" s="17">
        <v>4.5901486369761429E-4</v>
      </c>
      <c r="AD368" s="12">
        <v>361</v>
      </c>
      <c r="AE368" s="16">
        <v>7</v>
      </c>
      <c r="AF368" s="17">
        <v>0.934770096429419</v>
      </c>
      <c r="AG368" t="str">
        <f>IF(AF368&lt;='CAV Tier 1 Analysis'!$A$5,"Tier 1", "Tier 2")</f>
        <v>Tier 2</v>
      </c>
      <c r="AH368" t="str">
        <f t="shared" si="12"/>
        <v>Minnesota - Tier 2</v>
      </c>
      <c r="AI368" t="str">
        <f t="shared" si="13"/>
        <v>Rollingstone, City Of - Tier 2</v>
      </c>
    </row>
    <row r="369" spans="1:35" x14ac:dyDescent="0.3">
      <c r="A369">
        <v>362</v>
      </c>
      <c r="B369">
        <v>5</v>
      </c>
      <c r="C369" t="s">
        <v>37</v>
      </c>
      <c r="D369" t="s">
        <v>5303</v>
      </c>
      <c r="E369" t="s">
        <v>10027</v>
      </c>
      <c r="F369" t="s">
        <v>2366</v>
      </c>
      <c r="G369" s="56">
        <v>1.2873699999999999</v>
      </c>
      <c r="H369">
        <v>0</v>
      </c>
      <c r="I369">
        <v>0</v>
      </c>
      <c r="J369" s="12">
        <v>8</v>
      </c>
      <c r="K369" s="12">
        <v>9</v>
      </c>
      <c r="L369">
        <v>0</v>
      </c>
      <c r="M369">
        <v>0</v>
      </c>
      <c r="N369" s="12">
        <v>0</v>
      </c>
      <c r="O369" s="12">
        <v>10.177311197916664</v>
      </c>
      <c r="P369" s="12">
        <v>0</v>
      </c>
      <c r="Q369" s="12">
        <v>0</v>
      </c>
      <c r="R369" s="57">
        <v>1.5714239815527322E-5</v>
      </c>
      <c r="S369" s="57">
        <v>0</v>
      </c>
      <c r="T369" s="57">
        <v>0</v>
      </c>
      <c r="U369" s="57">
        <v>1.5016425968892577E-3</v>
      </c>
      <c r="V369" s="57">
        <v>3.5062941205956169E-3</v>
      </c>
      <c r="W369" s="57">
        <v>0</v>
      </c>
      <c r="X369" s="57">
        <v>0</v>
      </c>
      <c r="Y369" s="57">
        <v>0</v>
      </c>
      <c r="Z369" s="57">
        <v>1.9913983958429408E-6</v>
      </c>
      <c r="AA369" s="57">
        <v>0</v>
      </c>
      <c r="AB369" s="57">
        <v>0</v>
      </c>
      <c r="AC369" s="17">
        <v>4.5687657779056766E-4</v>
      </c>
      <c r="AD369" s="12">
        <v>362</v>
      </c>
      <c r="AE369" s="16">
        <v>7</v>
      </c>
      <c r="AF369" s="17">
        <v>0.93522697300720958</v>
      </c>
      <c r="AG369" t="str">
        <f>IF(AF369&lt;='CAV Tier 1 Analysis'!$A$5,"Tier 1", "Tier 2")</f>
        <v>Tier 2</v>
      </c>
      <c r="AH369" t="str">
        <f t="shared" si="12"/>
        <v>Minnesota - Tier 2</v>
      </c>
      <c r="AI369" t="str">
        <f t="shared" si="13"/>
        <v>Avoca, City Of - Tier 2</v>
      </c>
    </row>
    <row r="370" spans="1:35" x14ac:dyDescent="0.3">
      <c r="A370">
        <v>363</v>
      </c>
      <c r="B370">
        <v>5</v>
      </c>
      <c r="C370" t="s">
        <v>37</v>
      </c>
      <c r="D370" t="s">
        <v>6152</v>
      </c>
      <c r="E370" t="s">
        <v>9658</v>
      </c>
      <c r="F370" t="s">
        <v>2375</v>
      </c>
      <c r="G370" s="56">
        <v>0.74302000000000001</v>
      </c>
      <c r="H370">
        <v>0</v>
      </c>
      <c r="I370">
        <v>0</v>
      </c>
      <c r="J370" s="12">
        <v>8</v>
      </c>
      <c r="K370" s="12">
        <v>9</v>
      </c>
      <c r="L370">
        <v>0</v>
      </c>
      <c r="M370">
        <v>0</v>
      </c>
      <c r="N370" s="12">
        <v>0.43600819461064244</v>
      </c>
      <c r="O370" s="12">
        <v>4.1149773171359767</v>
      </c>
      <c r="P370" s="12">
        <v>0</v>
      </c>
      <c r="Q370" s="12">
        <v>0.45721970190399741</v>
      </c>
      <c r="R370" s="57">
        <v>9.0696493375899035E-6</v>
      </c>
      <c r="S370" s="57">
        <v>0</v>
      </c>
      <c r="T370" s="57">
        <v>0</v>
      </c>
      <c r="U370" s="57">
        <v>1.5016425968892577E-3</v>
      </c>
      <c r="V370" s="57">
        <v>3.5062941205956169E-3</v>
      </c>
      <c r="W370" s="57">
        <v>0</v>
      </c>
      <c r="X370" s="57">
        <v>0</v>
      </c>
      <c r="Y370" s="57">
        <v>3.0550539911239851E-6</v>
      </c>
      <c r="Z370" s="57">
        <v>8.0517919408341671E-7</v>
      </c>
      <c r="AA370" s="57">
        <v>0</v>
      </c>
      <c r="AB370" s="57">
        <v>9.0119541939158752E-7</v>
      </c>
      <c r="AC370" s="17">
        <v>4.5652434503882405E-4</v>
      </c>
      <c r="AD370" s="12">
        <v>363</v>
      </c>
      <c r="AE370" s="16">
        <v>7</v>
      </c>
      <c r="AF370" s="17">
        <v>0.93568349735224843</v>
      </c>
      <c r="AG370" t="str">
        <f>IF(AF370&lt;='CAV Tier 1 Analysis'!$A$5,"Tier 1", "Tier 2")</f>
        <v>Tier 2</v>
      </c>
      <c r="AH370" t="str">
        <f t="shared" si="12"/>
        <v>Minnesota - Tier 2</v>
      </c>
      <c r="AI370" t="str">
        <f t="shared" si="13"/>
        <v>Odessa, City Of - Tier 2</v>
      </c>
    </row>
    <row r="371" spans="1:35" x14ac:dyDescent="0.3">
      <c r="A371">
        <v>364</v>
      </c>
      <c r="B371">
        <v>5</v>
      </c>
      <c r="C371" t="s">
        <v>37</v>
      </c>
      <c r="D371" t="s">
        <v>6523</v>
      </c>
      <c r="E371" t="s">
        <v>10139</v>
      </c>
      <c r="F371" t="s">
        <v>1103</v>
      </c>
      <c r="G371" s="56">
        <v>0.49803999999999998</v>
      </c>
      <c r="H371">
        <v>0</v>
      </c>
      <c r="I371">
        <v>0</v>
      </c>
      <c r="J371" s="12">
        <v>8</v>
      </c>
      <c r="K371" s="12">
        <v>9</v>
      </c>
      <c r="M371">
        <v>0</v>
      </c>
      <c r="N371">
        <v>0</v>
      </c>
      <c r="O371" s="12">
        <v>4.9104980138306296</v>
      </c>
      <c r="P371" s="12">
        <v>0</v>
      </c>
      <c r="Q371" s="12">
        <v>0</v>
      </c>
      <c r="R371" s="57">
        <v>6.0793089770036806E-6</v>
      </c>
      <c r="S371" s="57">
        <v>0</v>
      </c>
      <c r="T371" s="57">
        <v>0</v>
      </c>
      <c r="U371" s="57">
        <v>1.5016425968892577E-3</v>
      </c>
      <c r="V371" s="57">
        <v>3.5062941205956169E-3</v>
      </c>
      <c r="W371" s="57">
        <v>0</v>
      </c>
      <c r="X371" s="57">
        <v>0</v>
      </c>
      <c r="Y371" s="57">
        <v>0</v>
      </c>
      <c r="Z371" s="57">
        <v>9.6083903472795569E-7</v>
      </c>
      <c r="AA371" s="57">
        <v>0</v>
      </c>
      <c r="AB371" s="57">
        <v>0</v>
      </c>
      <c r="AC371" s="17">
        <v>4.5590698777241877E-4</v>
      </c>
      <c r="AD371" s="12">
        <v>364</v>
      </c>
      <c r="AE371" s="16">
        <v>7</v>
      </c>
      <c r="AF371" s="17">
        <v>0.93613940434002085</v>
      </c>
      <c r="AG371" t="str">
        <f>IF(AF371&lt;='CAV Tier 1 Analysis'!$A$5,"Tier 1", "Tier 2")</f>
        <v>Tier 2</v>
      </c>
      <c r="AH371" t="str">
        <f t="shared" si="12"/>
        <v>Minnesota - Tier 2</v>
      </c>
      <c r="AI371" t="str">
        <f t="shared" si="13"/>
        <v>Lake Wilson, City Of - Tier 2</v>
      </c>
    </row>
    <row r="372" spans="1:35" x14ac:dyDescent="0.3">
      <c r="A372">
        <v>365</v>
      </c>
      <c r="B372">
        <v>5</v>
      </c>
      <c r="C372" t="s">
        <v>37</v>
      </c>
      <c r="D372" t="s">
        <v>6335</v>
      </c>
      <c r="E372" t="s">
        <v>9887</v>
      </c>
      <c r="F372" t="s">
        <v>2762</v>
      </c>
      <c r="G372" s="56">
        <v>2.0155099999999999</v>
      </c>
      <c r="H372">
        <v>0</v>
      </c>
      <c r="I372">
        <v>0</v>
      </c>
      <c r="J372" s="12">
        <v>20</v>
      </c>
      <c r="K372" s="12">
        <v>3</v>
      </c>
      <c r="L372">
        <v>0</v>
      </c>
      <c r="M372">
        <v>0</v>
      </c>
      <c r="N372" s="12">
        <v>2.4383992753499348</v>
      </c>
      <c r="O372" s="12">
        <v>7.49789515361784</v>
      </c>
      <c r="P372" s="12">
        <v>0</v>
      </c>
      <c r="Q372" s="12">
        <v>0</v>
      </c>
      <c r="R372" s="57">
        <v>2.4602256919606235E-5</v>
      </c>
      <c r="S372" s="57">
        <v>0</v>
      </c>
      <c r="T372" s="57">
        <v>0</v>
      </c>
      <c r="U372" s="57">
        <v>3.7541064922231443E-3</v>
      </c>
      <c r="V372" s="57">
        <v>1.1687647068652056E-3</v>
      </c>
      <c r="W372" s="57">
        <v>0</v>
      </c>
      <c r="X372" s="57">
        <v>0</v>
      </c>
      <c r="Y372" s="57">
        <v>1.7085553735438483E-5</v>
      </c>
      <c r="Z372" s="57">
        <v>1.4671160280693413E-6</v>
      </c>
      <c r="AA372" s="57">
        <v>0</v>
      </c>
      <c r="AB372" s="57">
        <v>0</v>
      </c>
      <c r="AC372" s="17">
        <v>4.514569205246786E-4</v>
      </c>
      <c r="AD372" s="12">
        <v>365</v>
      </c>
      <c r="AE372" s="16">
        <v>7</v>
      </c>
      <c r="AF372" s="17">
        <v>0.93659086126054558</v>
      </c>
      <c r="AG372" t="str">
        <f>IF(AF372&lt;='CAV Tier 1 Analysis'!$A$5,"Tier 1", "Tier 2")</f>
        <v>Tier 2</v>
      </c>
      <c r="AH372" t="str">
        <f t="shared" si="12"/>
        <v>Minnesota - Tier 2</v>
      </c>
      <c r="AI372" t="str">
        <f t="shared" si="13"/>
        <v>Beltrami, City Of - Tier 2</v>
      </c>
    </row>
    <row r="373" spans="1:35" x14ac:dyDescent="0.3">
      <c r="A373">
        <v>366</v>
      </c>
      <c r="B373">
        <v>5</v>
      </c>
      <c r="C373" t="s">
        <v>37</v>
      </c>
      <c r="D373" t="s">
        <v>6276</v>
      </c>
      <c r="E373" t="s">
        <v>9812</v>
      </c>
      <c r="F373" t="s">
        <v>2402</v>
      </c>
      <c r="G373" s="56">
        <v>0.35247000000000001</v>
      </c>
      <c r="H373">
        <v>1</v>
      </c>
      <c r="I373">
        <v>0</v>
      </c>
      <c r="J373" s="12">
        <v>5</v>
      </c>
      <c r="K373" s="12">
        <v>10</v>
      </c>
      <c r="L373">
        <v>0</v>
      </c>
      <c r="M373">
        <v>0</v>
      </c>
      <c r="N373" s="12">
        <v>0</v>
      </c>
      <c r="O373" s="12">
        <v>10.861320262801122</v>
      </c>
      <c r="P373" s="12">
        <v>8.8526308311989119</v>
      </c>
      <c r="Q373" s="12">
        <v>0</v>
      </c>
      <c r="R373" s="57">
        <v>4.3024135312916383E-6</v>
      </c>
      <c r="S373" s="57">
        <v>1.1943150603129105E-4</v>
      </c>
      <c r="T373" s="57">
        <v>0</v>
      </c>
      <c r="U373" s="57">
        <v>9.3852662305578607E-4</v>
      </c>
      <c r="V373" s="57">
        <v>3.8958823562173519E-3</v>
      </c>
      <c r="W373" s="57">
        <v>0</v>
      </c>
      <c r="X373" s="57">
        <v>0</v>
      </c>
      <c r="Y373" s="57">
        <v>0</v>
      </c>
      <c r="Z373" s="57">
        <v>2.1252387126087065E-6</v>
      </c>
      <c r="AA373" s="57">
        <v>3.8539383818393688E-6</v>
      </c>
      <c r="AB373" s="57">
        <v>0</v>
      </c>
      <c r="AC373" s="17">
        <v>4.5128382508456081E-4</v>
      </c>
      <c r="AD373" s="12">
        <v>366</v>
      </c>
      <c r="AE373" s="16">
        <v>7</v>
      </c>
      <c r="AF373" s="17">
        <v>0.93704214508563011</v>
      </c>
      <c r="AG373" t="str">
        <f>IF(AF373&lt;='CAV Tier 1 Analysis'!$A$5,"Tier 1", "Tier 2")</f>
        <v>Tier 2</v>
      </c>
      <c r="AH373" t="str">
        <f t="shared" si="12"/>
        <v>Minnesota - Tier 2</v>
      </c>
      <c r="AI373" t="str">
        <f t="shared" si="13"/>
        <v>Beaver Bay, City Of - Tier 2</v>
      </c>
    </row>
    <row r="374" spans="1:35" x14ac:dyDescent="0.3">
      <c r="A374">
        <v>367</v>
      </c>
      <c r="B374">
        <v>5</v>
      </c>
      <c r="C374" t="s">
        <v>37</v>
      </c>
      <c r="D374" t="s">
        <v>6364</v>
      </c>
      <c r="E374" t="s">
        <v>9921</v>
      </c>
      <c r="F374" t="s">
        <v>2708</v>
      </c>
      <c r="G374" s="56">
        <v>1.3226499999999999</v>
      </c>
      <c r="H374">
        <v>0</v>
      </c>
      <c r="I374">
        <v>0</v>
      </c>
      <c r="J374" s="12">
        <v>18</v>
      </c>
      <c r="K374" s="12">
        <v>4</v>
      </c>
      <c r="L374">
        <v>0</v>
      </c>
      <c r="M374">
        <v>0</v>
      </c>
      <c r="N374" s="12">
        <v>0</v>
      </c>
      <c r="O374" s="12">
        <v>14.068576157671973</v>
      </c>
      <c r="P374" s="12">
        <v>4.1596888795837259</v>
      </c>
      <c r="Q374" s="12">
        <v>0</v>
      </c>
      <c r="R374" s="57">
        <v>1.6144883982077581E-5</v>
      </c>
      <c r="S374" s="57">
        <v>0</v>
      </c>
      <c r="T374" s="57">
        <v>0</v>
      </c>
      <c r="U374" s="57">
        <v>3.3786958430008299E-3</v>
      </c>
      <c r="V374" s="57">
        <v>1.5583529424869407E-3</v>
      </c>
      <c r="W374" s="57">
        <v>0</v>
      </c>
      <c r="X374" s="57">
        <v>0</v>
      </c>
      <c r="Y374" s="57">
        <v>0</v>
      </c>
      <c r="Z374" s="57">
        <v>2.7528037069277419E-6</v>
      </c>
      <c r="AA374" s="57">
        <v>1.8108949684245465E-6</v>
      </c>
      <c r="AB374" s="57">
        <v>0</v>
      </c>
      <c r="AC374" s="17">
        <v>4.507052152859273E-4</v>
      </c>
      <c r="AD374" s="12">
        <v>367</v>
      </c>
      <c r="AE374" s="16">
        <v>7</v>
      </c>
      <c r="AF374" s="17">
        <v>0.937492850300916</v>
      </c>
      <c r="AG374" t="str">
        <f>IF(AF374&lt;='CAV Tier 1 Analysis'!$A$5,"Tier 1", "Tier 2")</f>
        <v>Tier 2</v>
      </c>
      <c r="AH374" t="str">
        <f t="shared" si="12"/>
        <v>Minnesota - Tier 2</v>
      </c>
      <c r="AI374" t="str">
        <f t="shared" si="13"/>
        <v>Badger, City Of - Tier 2</v>
      </c>
    </row>
    <row r="375" spans="1:35" x14ac:dyDescent="0.3">
      <c r="A375">
        <v>368</v>
      </c>
      <c r="B375">
        <v>5</v>
      </c>
      <c r="C375" t="s">
        <v>37</v>
      </c>
      <c r="D375" t="s">
        <v>6494</v>
      </c>
      <c r="E375" t="s">
        <v>10102</v>
      </c>
      <c r="F375" t="s">
        <v>2504</v>
      </c>
      <c r="G375" s="56">
        <v>0.37929000000000002</v>
      </c>
      <c r="H375">
        <v>0</v>
      </c>
      <c r="I375">
        <v>0</v>
      </c>
      <c r="J375" s="12">
        <v>9</v>
      </c>
      <c r="K375" s="12">
        <v>8</v>
      </c>
      <c r="L375">
        <v>0</v>
      </c>
      <c r="M375" s="12">
        <v>1</v>
      </c>
      <c r="N375" s="12">
        <v>0</v>
      </c>
      <c r="O375" s="12">
        <v>1.6372210453128226</v>
      </c>
      <c r="P375" s="12">
        <v>0</v>
      </c>
      <c r="Q375" s="12">
        <v>0</v>
      </c>
      <c r="R375" s="57">
        <v>4.629790984434436E-6</v>
      </c>
      <c r="S375" s="57">
        <v>0</v>
      </c>
      <c r="T375" s="57">
        <v>0</v>
      </c>
      <c r="U375" s="57">
        <v>1.6893479215004149E-3</v>
      </c>
      <c r="V375" s="57">
        <v>3.1167058849738815E-3</v>
      </c>
      <c r="W375" s="57">
        <v>0</v>
      </c>
      <c r="X375" s="57">
        <v>1.3801193925832227E-4</v>
      </c>
      <c r="Y375" s="57">
        <v>0</v>
      </c>
      <c r="Z375" s="57">
        <v>3.2035567153961707E-7</v>
      </c>
      <c r="AA375" s="57">
        <v>0</v>
      </c>
      <c r="AB375" s="57">
        <v>0</v>
      </c>
      <c r="AC375" s="17">
        <v>4.4991053567169025E-4</v>
      </c>
      <c r="AD375" s="12">
        <v>368</v>
      </c>
      <c r="AE375" s="16">
        <v>7</v>
      </c>
      <c r="AF375" s="17">
        <v>0.93794276083658767</v>
      </c>
      <c r="AG375" t="str">
        <f>IF(AF375&lt;='CAV Tier 1 Analysis'!$A$5,"Tier 1", "Tier 2")</f>
        <v>Tier 2</v>
      </c>
      <c r="AH375" t="str">
        <f t="shared" si="12"/>
        <v>Minnesota - Tier 2</v>
      </c>
      <c r="AI375" t="str">
        <f t="shared" si="13"/>
        <v>Bellingham, City Of - Tier 2</v>
      </c>
    </row>
    <row r="376" spans="1:35" x14ac:dyDescent="0.3">
      <c r="A376">
        <v>369</v>
      </c>
      <c r="B376">
        <v>5</v>
      </c>
      <c r="C376" t="s">
        <v>37</v>
      </c>
      <c r="D376" t="s">
        <v>6447</v>
      </c>
      <c r="E376" t="s">
        <v>10042</v>
      </c>
      <c r="F376" t="s">
        <v>2778</v>
      </c>
      <c r="G376" s="56">
        <v>0.99837999999999993</v>
      </c>
      <c r="H376">
        <v>0</v>
      </c>
      <c r="I376">
        <v>0</v>
      </c>
      <c r="J376" s="12">
        <v>20</v>
      </c>
      <c r="K376" s="12">
        <v>3</v>
      </c>
      <c r="L376">
        <v>0</v>
      </c>
      <c r="M376">
        <v>0</v>
      </c>
      <c r="N376" s="12">
        <v>0</v>
      </c>
      <c r="O376" s="12">
        <v>12.731804281037197</v>
      </c>
      <c r="P376" s="12">
        <v>0</v>
      </c>
      <c r="Q376" s="12">
        <v>0</v>
      </c>
      <c r="R376" s="57">
        <v>1.2186692828810808E-5</v>
      </c>
      <c r="S376" s="57">
        <v>0</v>
      </c>
      <c r="T376" s="57">
        <v>0</v>
      </c>
      <c r="U376" s="57">
        <v>3.7541064922231443E-3</v>
      </c>
      <c r="V376" s="57">
        <v>1.1687647068652056E-3</v>
      </c>
      <c r="W376" s="57">
        <v>0</v>
      </c>
      <c r="X376" s="57">
        <v>0</v>
      </c>
      <c r="Y376" s="57">
        <v>0</v>
      </c>
      <c r="Z376" s="57">
        <v>2.4912370397629037E-6</v>
      </c>
      <c r="AA376" s="57">
        <v>0</v>
      </c>
      <c r="AB376" s="57">
        <v>0</v>
      </c>
      <c r="AC376" s="17">
        <v>4.4886810263244757E-4</v>
      </c>
      <c r="AD376" s="12">
        <v>369</v>
      </c>
      <c r="AE376" s="16">
        <v>7</v>
      </c>
      <c r="AF376" s="17">
        <v>0.93839162893922012</v>
      </c>
      <c r="AG376" t="str">
        <f>IF(AF376&lt;='CAV Tier 1 Analysis'!$A$5,"Tier 1", "Tier 2")</f>
        <v>Tier 2</v>
      </c>
      <c r="AH376" t="str">
        <f t="shared" si="12"/>
        <v>Minnesota - Tier 2</v>
      </c>
      <c r="AI376" t="str">
        <f t="shared" si="13"/>
        <v>Mcintosh, City Of - Tier 2</v>
      </c>
    </row>
    <row r="377" spans="1:35" x14ac:dyDescent="0.3">
      <c r="A377">
        <v>370</v>
      </c>
      <c r="B377">
        <v>5</v>
      </c>
      <c r="C377" t="s">
        <v>37</v>
      </c>
      <c r="D377" t="s">
        <v>6381</v>
      </c>
      <c r="E377" t="s">
        <v>9945</v>
      </c>
      <c r="F377" t="s">
        <v>2417</v>
      </c>
      <c r="G377" s="56">
        <v>1.01932</v>
      </c>
      <c r="H377">
        <v>0</v>
      </c>
      <c r="I377">
        <v>0</v>
      </c>
      <c r="J377" s="12">
        <v>7</v>
      </c>
      <c r="K377" s="12">
        <v>9</v>
      </c>
      <c r="L377">
        <v>0</v>
      </c>
      <c r="M377">
        <v>0</v>
      </c>
      <c r="N377" s="12">
        <v>0</v>
      </c>
      <c r="O377" s="12">
        <v>172.32577141426927</v>
      </c>
      <c r="P377" s="12">
        <v>146.11631930680466</v>
      </c>
      <c r="Q377" s="12">
        <v>0</v>
      </c>
      <c r="R377" s="57">
        <v>1.244229625419523E-5</v>
      </c>
      <c r="S377" s="57">
        <v>0</v>
      </c>
      <c r="T377" s="57">
        <v>0</v>
      </c>
      <c r="U377" s="57">
        <v>1.3139372722781005E-3</v>
      </c>
      <c r="V377" s="57">
        <v>3.5062941205956169E-3</v>
      </c>
      <c r="W377" s="57">
        <v>0</v>
      </c>
      <c r="X377" s="57">
        <v>0</v>
      </c>
      <c r="Y377" s="57">
        <v>0</v>
      </c>
      <c r="Z377" s="57">
        <v>3.371904996154792E-5</v>
      </c>
      <c r="AA377" s="57">
        <v>6.3610840881899439E-5</v>
      </c>
      <c r="AB377" s="57">
        <v>0</v>
      </c>
      <c r="AC377" s="17">
        <v>4.4818214363375998E-4</v>
      </c>
      <c r="AD377" s="12">
        <v>370</v>
      </c>
      <c r="AE377" s="16">
        <v>7</v>
      </c>
      <c r="AF377" s="17">
        <v>0.93883981108285386</v>
      </c>
      <c r="AG377" t="str">
        <f>IF(AF377&lt;='CAV Tier 1 Analysis'!$A$5,"Tier 1", "Tier 2")</f>
        <v>Tier 2</v>
      </c>
      <c r="AH377" t="str">
        <f t="shared" si="12"/>
        <v>Minnesota - Tier 2</v>
      </c>
      <c r="AI377" t="str">
        <f t="shared" si="13"/>
        <v>Winthrop, City Of - Tier 2</v>
      </c>
    </row>
    <row r="378" spans="1:35" x14ac:dyDescent="0.3">
      <c r="A378">
        <v>371</v>
      </c>
      <c r="B378">
        <v>5</v>
      </c>
      <c r="C378" t="s">
        <v>37</v>
      </c>
      <c r="D378" t="s">
        <v>6338</v>
      </c>
      <c r="E378" t="s">
        <v>9890</v>
      </c>
      <c r="F378" t="s">
        <v>2795</v>
      </c>
      <c r="G378" s="56">
        <v>0.38907999999999998</v>
      </c>
      <c r="H378">
        <v>0</v>
      </c>
      <c r="I378">
        <v>0</v>
      </c>
      <c r="J378" s="12">
        <v>20</v>
      </c>
      <c r="K378" s="12">
        <v>3</v>
      </c>
      <c r="L378">
        <v>0</v>
      </c>
      <c r="M378">
        <v>0</v>
      </c>
      <c r="N378" s="12">
        <v>0</v>
      </c>
      <c r="O378" s="12">
        <v>2.5972557687063196</v>
      </c>
      <c r="P378" s="12">
        <v>0</v>
      </c>
      <c r="Q378" s="12">
        <v>0</v>
      </c>
      <c r="R378" s="57">
        <v>4.7492922993586707E-6</v>
      </c>
      <c r="S378" s="57">
        <v>0</v>
      </c>
      <c r="T378" s="57">
        <v>0</v>
      </c>
      <c r="U378" s="57">
        <v>3.7541064922231443E-3</v>
      </c>
      <c r="V378" s="57">
        <v>1.1687647068652056E-3</v>
      </c>
      <c r="W378" s="57">
        <v>0</v>
      </c>
      <c r="X378" s="57">
        <v>0</v>
      </c>
      <c r="Y378" s="57">
        <v>0</v>
      </c>
      <c r="Z378" s="57">
        <v>5.0820603505318312E-7</v>
      </c>
      <c r="AA378" s="57">
        <v>0</v>
      </c>
      <c r="AB378" s="57">
        <v>0</v>
      </c>
      <c r="AC378" s="17">
        <v>4.4801169976570567E-4</v>
      </c>
      <c r="AD378" s="12">
        <v>371</v>
      </c>
      <c r="AE378" s="16">
        <v>7</v>
      </c>
      <c r="AF378" s="17">
        <v>0.93928782278261957</v>
      </c>
      <c r="AG378" t="str">
        <f>IF(AF378&lt;='CAV Tier 1 Analysis'!$A$5,"Tier 1", "Tier 2")</f>
        <v>Tier 2</v>
      </c>
      <c r="AH378" t="str">
        <f t="shared" si="12"/>
        <v>Minnesota - Tier 2</v>
      </c>
      <c r="AI378" t="str">
        <f t="shared" si="13"/>
        <v>Fisher, City Of - Tier 2</v>
      </c>
    </row>
    <row r="379" spans="1:35" x14ac:dyDescent="0.3">
      <c r="A379">
        <v>372</v>
      </c>
      <c r="B379">
        <v>5</v>
      </c>
      <c r="C379" t="s">
        <v>37</v>
      </c>
      <c r="D379" t="s">
        <v>6448</v>
      </c>
      <c r="E379" t="s">
        <v>10043</v>
      </c>
      <c r="F379" t="s">
        <v>2797</v>
      </c>
      <c r="G379" s="56">
        <v>0.27565000000000001</v>
      </c>
      <c r="H379">
        <v>0</v>
      </c>
      <c r="I379">
        <v>0</v>
      </c>
      <c r="J379" s="12">
        <v>20</v>
      </c>
      <c r="K379" s="12">
        <v>3</v>
      </c>
      <c r="L379">
        <v>0</v>
      </c>
      <c r="M379">
        <v>0</v>
      </c>
      <c r="N379" s="12">
        <v>0</v>
      </c>
      <c r="O379" s="12">
        <v>1.0254450730062157</v>
      </c>
      <c r="P379" s="12">
        <v>0</v>
      </c>
      <c r="Q379" s="12">
        <v>0</v>
      </c>
      <c r="R379" s="57">
        <v>3.364712712856527E-6</v>
      </c>
      <c r="S379" s="57">
        <v>0</v>
      </c>
      <c r="T379" s="57">
        <v>0</v>
      </c>
      <c r="U379" s="57">
        <v>3.7541064922231443E-3</v>
      </c>
      <c r="V379" s="57">
        <v>1.1687647068652056E-3</v>
      </c>
      <c r="W379" s="57">
        <v>0</v>
      </c>
      <c r="X379" s="57">
        <v>0</v>
      </c>
      <c r="Y379" s="57">
        <v>0</v>
      </c>
      <c r="Z379" s="57">
        <v>2.006492317762323E-7</v>
      </c>
      <c r="AA379" s="57">
        <v>0</v>
      </c>
      <c r="AB379" s="57">
        <v>0</v>
      </c>
      <c r="AC379" s="17">
        <v>4.4785786918481664E-4</v>
      </c>
      <c r="AD379" s="12">
        <v>372</v>
      </c>
      <c r="AE379" s="16">
        <v>7</v>
      </c>
      <c r="AF379" s="17">
        <v>0.93973568065180435</v>
      </c>
      <c r="AG379" t="str">
        <f>IF(AF379&lt;='CAV Tier 1 Analysis'!$A$5,"Tier 1", "Tier 2")</f>
        <v>Tier 2</v>
      </c>
      <c r="AH379" t="str">
        <f t="shared" si="12"/>
        <v>Minnesota - Tier 2</v>
      </c>
      <c r="AI379" t="str">
        <f t="shared" si="13"/>
        <v>Nielsville, City Of - Tier 2</v>
      </c>
    </row>
    <row r="380" spans="1:35" x14ac:dyDescent="0.3">
      <c r="A380">
        <v>373</v>
      </c>
      <c r="B380">
        <v>5</v>
      </c>
      <c r="C380" t="s">
        <v>37</v>
      </c>
      <c r="D380" t="s">
        <v>4117</v>
      </c>
      <c r="E380" t="s">
        <v>9798</v>
      </c>
      <c r="F380" t="s">
        <v>2735</v>
      </c>
      <c r="G380" s="56">
        <v>1.0214800000000002</v>
      </c>
      <c r="H380">
        <v>3</v>
      </c>
      <c r="I380">
        <v>0</v>
      </c>
      <c r="J380" s="12">
        <v>9</v>
      </c>
      <c r="K380" s="12">
        <v>7</v>
      </c>
      <c r="L380">
        <v>0</v>
      </c>
      <c r="M380">
        <v>0</v>
      </c>
      <c r="N380" s="12">
        <v>0</v>
      </c>
      <c r="O380" s="12">
        <v>214.44477624556657</v>
      </c>
      <c r="P380" s="12">
        <v>170.88742063286659</v>
      </c>
      <c r="Q380" s="12">
        <v>0</v>
      </c>
      <c r="R380" s="57">
        <v>1.246866222357586E-5</v>
      </c>
      <c r="S380" s="57">
        <v>3.5829451809387314E-4</v>
      </c>
      <c r="T380" s="57">
        <v>0</v>
      </c>
      <c r="U380" s="57">
        <v>1.6893479215004149E-3</v>
      </c>
      <c r="V380" s="57">
        <v>2.7271176493521465E-3</v>
      </c>
      <c r="W380" s="57">
        <v>0</v>
      </c>
      <c r="X380" s="57">
        <v>0</v>
      </c>
      <c r="Y380" s="57">
        <v>0</v>
      </c>
      <c r="Z380" s="57">
        <v>4.1960491834005961E-5</v>
      </c>
      <c r="AA380" s="57">
        <v>7.4394787482778225E-5</v>
      </c>
      <c r="AB380" s="57">
        <v>0</v>
      </c>
      <c r="AC380" s="17">
        <v>4.4578036640789042E-4</v>
      </c>
      <c r="AD380" s="12">
        <v>373</v>
      </c>
      <c r="AE380" s="16">
        <v>7</v>
      </c>
      <c r="AF380" s="17">
        <v>0.94018146101821221</v>
      </c>
      <c r="AG380" t="str">
        <f>IF(AF380&lt;='CAV Tier 1 Analysis'!$A$5,"Tier 1", "Tier 2")</f>
        <v>Tier 2</v>
      </c>
      <c r="AH380" t="str">
        <f t="shared" si="12"/>
        <v>Minnesota - Tier 2</v>
      </c>
      <c r="AI380" t="str">
        <f t="shared" si="13"/>
        <v>New London, City Of - Tier 2</v>
      </c>
    </row>
    <row r="381" spans="1:35" x14ac:dyDescent="0.3">
      <c r="A381">
        <v>374</v>
      </c>
      <c r="B381">
        <v>5</v>
      </c>
      <c r="C381" t="s">
        <v>37</v>
      </c>
      <c r="D381" t="s">
        <v>6176</v>
      </c>
      <c r="E381" t="s">
        <v>9689</v>
      </c>
      <c r="F381" t="s">
        <v>2858</v>
      </c>
      <c r="G381" s="56">
        <v>1.0194099999999999</v>
      </c>
      <c r="H381">
        <v>0</v>
      </c>
      <c r="I381">
        <v>0</v>
      </c>
      <c r="J381" s="12">
        <v>19</v>
      </c>
      <c r="K381" s="12">
        <v>3</v>
      </c>
      <c r="L381">
        <v>0</v>
      </c>
      <c r="M381" s="12">
        <v>1</v>
      </c>
      <c r="N381" s="12">
        <v>0</v>
      </c>
      <c r="O381" s="12">
        <v>14.145895853023957</v>
      </c>
      <c r="P381" s="12">
        <v>0</v>
      </c>
      <c r="Q381" s="12">
        <v>6.8949367009733979</v>
      </c>
      <c r="R381" s="57">
        <v>1.2443394836252756E-5</v>
      </c>
      <c r="S381" s="57">
        <v>0</v>
      </c>
      <c r="T381" s="57">
        <v>0</v>
      </c>
      <c r="U381" s="57">
        <v>3.5664011676119871E-3</v>
      </c>
      <c r="V381" s="57">
        <v>1.1687647068652056E-3</v>
      </c>
      <c r="W381" s="57">
        <v>0</v>
      </c>
      <c r="X381" s="57">
        <v>1.3801193925832227E-4</v>
      </c>
      <c r="Y381" s="57">
        <v>0</v>
      </c>
      <c r="Z381" s="57">
        <v>2.7679328814510213E-6</v>
      </c>
      <c r="AA381" s="57">
        <v>0</v>
      </c>
      <c r="AB381" s="57">
        <v>1.3590152274796024E-5</v>
      </c>
      <c r="AC381" s="17">
        <v>4.4563448124800134E-4</v>
      </c>
      <c r="AD381" s="12">
        <v>374</v>
      </c>
      <c r="AE381" s="16">
        <v>7</v>
      </c>
      <c r="AF381" s="17">
        <v>0.94062709549946022</v>
      </c>
      <c r="AG381" t="str">
        <f>IF(AF381&lt;='CAV Tier 1 Analysis'!$A$5,"Tier 1", "Tier 2")</f>
        <v>Tier 2</v>
      </c>
      <c r="AH381" t="str">
        <f t="shared" si="12"/>
        <v>Minnesota - Tier 2</v>
      </c>
      <c r="AI381" t="str">
        <f t="shared" si="13"/>
        <v>Felton, City Of - Tier 2</v>
      </c>
    </row>
    <row r="382" spans="1:35" x14ac:dyDescent="0.3">
      <c r="A382">
        <v>375</v>
      </c>
      <c r="B382">
        <v>5</v>
      </c>
      <c r="C382" t="s">
        <v>37</v>
      </c>
      <c r="D382" t="s">
        <v>6325</v>
      </c>
      <c r="E382" t="s">
        <v>9876</v>
      </c>
      <c r="F382" t="s">
        <v>2954</v>
      </c>
      <c r="G382" s="56">
        <v>2.6805500000000002</v>
      </c>
      <c r="H382">
        <v>1</v>
      </c>
      <c r="I382">
        <v>0</v>
      </c>
      <c r="J382" s="12">
        <v>12</v>
      </c>
      <c r="K382" s="12">
        <v>4</v>
      </c>
      <c r="L382">
        <v>0</v>
      </c>
      <c r="M382" s="12">
        <v>3</v>
      </c>
      <c r="N382" s="12">
        <v>0</v>
      </c>
      <c r="O382" s="12">
        <v>860.65870508680018</v>
      </c>
      <c r="P382" s="12">
        <v>798.07545222658439</v>
      </c>
      <c r="Q382" s="12">
        <v>0</v>
      </c>
      <c r="R382" s="57">
        <v>3.272004593668625E-5</v>
      </c>
      <c r="S382" s="57">
        <v>1.1943150603129105E-4</v>
      </c>
      <c r="T382" s="57">
        <v>0</v>
      </c>
      <c r="U382" s="57">
        <v>2.2524638953338866E-3</v>
      </c>
      <c r="V382" s="57">
        <v>1.5583529424869407E-3</v>
      </c>
      <c r="W382" s="57">
        <v>0</v>
      </c>
      <c r="X382" s="57">
        <v>4.1403581777496687E-4</v>
      </c>
      <c r="Y382" s="57">
        <v>0</v>
      </c>
      <c r="Z382" s="57">
        <v>1.6840541979584565E-4</v>
      </c>
      <c r="AA382" s="57">
        <v>3.4743723934586553E-4</v>
      </c>
      <c r="AB382" s="57">
        <v>0</v>
      </c>
      <c r="AC382" s="17">
        <v>4.4480426060958933E-4</v>
      </c>
      <c r="AD382" s="12">
        <v>375</v>
      </c>
      <c r="AE382" s="16">
        <v>7</v>
      </c>
      <c r="AF382" s="17">
        <v>0.94107189976006977</v>
      </c>
      <c r="AG382" t="str">
        <f>IF(AF382&lt;='CAV Tier 1 Analysis'!$A$5,"Tier 1", "Tier 2")</f>
        <v>Tier 2</v>
      </c>
      <c r="AH382" t="str">
        <f t="shared" si="12"/>
        <v>Minnesota - Tier 2</v>
      </c>
      <c r="AI382" t="str">
        <f t="shared" si="13"/>
        <v>Pelican Rapids, City Of - Tier 2</v>
      </c>
    </row>
    <row r="383" spans="1:35" x14ac:dyDescent="0.3">
      <c r="A383">
        <v>376</v>
      </c>
      <c r="B383">
        <v>5</v>
      </c>
      <c r="C383" t="s">
        <v>37</v>
      </c>
      <c r="D383" t="s">
        <v>6161</v>
      </c>
      <c r="E383" t="s">
        <v>9672</v>
      </c>
      <c r="F383" t="s">
        <v>2611</v>
      </c>
      <c r="G383" s="56">
        <v>3.1202000000000001</v>
      </c>
      <c r="H383">
        <v>2</v>
      </c>
      <c r="I383">
        <v>0</v>
      </c>
      <c r="J383" s="12">
        <v>4</v>
      </c>
      <c r="K383" s="12">
        <v>8</v>
      </c>
      <c r="L383">
        <v>0</v>
      </c>
      <c r="M383">
        <v>0</v>
      </c>
      <c r="N383" s="12">
        <v>0</v>
      </c>
      <c r="O383" s="12">
        <v>1255.5126877837472</v>
      </c>
      <c r="P383" s="12">
        <v>1148.8024771515582</v>
      </c>
      <c r="Q383" s="12">
        <v>0</v>
      </c>
      <c r="R383" s="57">
        <v>3.8086619287701565E-5</v>
      </c>
      <c r="S383" s="57">
        <v>2.388630120625821E-4</v>
      </c>
      <c r="T383" s="57">
        <v>0</v>
      </c>
      <c r="U383" s="57">
        <v>7.5082129844462886E-4</v>
      </c>
      <c r="V383" s="57">
        <v>3.1167058849738815E-3</v>
      </c>
      <c r="W383" s="57">
        <v>0</v>
      </c>
      <c r="X383" s="57">
        <v>0</v>
      </c>
      <c r="Y383" s="57">
        <v>0</v>
      </c>
      <c r="Z383" s="57">
        <v>2.4566665043364489E-4</v>
      </c>
      <c r="AA383" s="57">
        <v>5.0012409240462248E-4</v>
      </c>
      <c r="AB383" s="57">
        <v>0</v>
      </c>
      <c r="AC383" s="17">
        <v>4.4456977796427825E-4</v>
      </c>
      <c r="AD383" s="12">
        <v>376</v>
      </c>
      <c r="AE383" s="16">
        <v>7</v>
      </c>
      <c r="AF383" s="17">
        <v>0.94151646953803403</v>
      </c>
      <c r="AG383" t="str">
        <f>IF(AF383&lt;='CAV Tier 1 Analysis'!$A$5,"Tier 1", "Tier 2")</f>
        <v>Tier 2</v>
      </c>
      <c r="AH383" t="str">
        <f t="shared" si="12"/>
        <v>Minnesota - Tier 2</v>
      </c>
      <c r="AI383" t="str">
        <f t="shared" si="13"/>
        <v>Moose Lake, City Of - Tier 2</v>
      </c>
    </row>
    <row r="384" spans="1:35" x14ac:dyDescent="0.3">
      <c r="A384">
        <v>377</v>
      </c>
      <c r="B384">
        <v>5</v>
      </c>
      <c r="C384" t="s">
        <v>37</v>
      </c>
      <c r="D384" t="s">
        <v>6395</v>
      </c>
      <c r="E384" t="s">
        <v>9966</v>
      </c>
      <c r="F384" t="s">
        <v>2508</v>
      </c>
      <c r="G384" s="56">
        <v>0.72194000000000003</v>
      </c>
      <c r="H384">
        <v>0</v>
      </c>
      <c r="I384">
        <v>0</v>
      </c>
      <c r="J384" s="12">
        <v>9</v>
      </c>
      <c r="K384" s="12">
        <v>8</v>
      </c>
      <c r="L384">
        <v>0</v>
      </c>
      <c r="M384">
        <v>0</v>
      </c>
      <c r="N384" s="12">
        <v>0</v>
      </c>
      <c r="O384" s="12">
        <v>92.086795144724249</v>
      </c>
      <c r="P384" s="12">
        <v>79.685012844657294</v>
      </c>
      <c r="Q384" s="12">
        <v>0</v>
      </c>
      <c r="R384" s="57">
        <v>8.8123370067826636E-6</v>
      </c>
      <c r="S384" s="57">
        <v>0</v>
      </c>
      <c r="T384" s="57">
        <v>0</v>
      </c>
      <c r="U384" s="57">
        <v>1.6893479215004149E-3</v>
      </c>
      <c r="V384" s="57">
        <v>3.1167058849738815E-3</v>
      </c>
      <c r="W384" s="57">
        <v>0</v>
      </c>
      <c r="X384" s="57">
        <v>0</v>
      </c>
      <c r="Y384" s="57">
        <v>0</v>
      </c>
      <c r="Z384" s="57">
        <v>1.8018658618502329E-5</v>
      </c>
      <c r="AA384" s="57">
        <v>3.4690380217492604E-5</v>
      </c>
      <c r="AB384" s="57">
        <v>0</v>
      </c>
      <c r="AC384" s="17">
        <v>4.4250683475609759E-4</v>
      </c>
      <c r="AD384" s="12">
        <v>377</v>
      </c>
      <c r="AE384" s="16">
        <v>7</v>
      </c>
      <c r="AF384" s="17">
        <v>0.94195897637279014</v>
      </c>
      <c r="AG384" t="str">
        <f>IF(AF384&lt;='CAV Tier 1 Analysis'!$A$5,"Tier 1", "Tier 2")</f>
        <v>Tier 2</v>
      </c>
      <c r="AH384" t="str">
        <f t="shared" si="12"/>
        <v>Minnesota - Tier 2</v>
      </c>
      <c r="AI384" t="str">
        <f t="shared" si="13"/>
        <v>Kerkhoven, City Of - Tier 2</v>
      </c>
    </row>
    <row r="385" spans="1:35" x14ac:dyDescent="0.3">
      <c r="A385">
        <v>378</v>
      </c>
      <c r="B385">
        <v>5</v>
      </c>
      <c r="C385" t="s">
        <v>37</v>
      </c>
      <c r="D385" t="s">
        <v>6392</v>
      </c>
      <c r="E385" t="s">
        <v>9963</v>
      </c>
      <c r="F385" t="s">
        <v>2529</v>
      </c>
      <c r="G385" s="56">
        <v>2.0985</v>
      </c>
      <c r="H385">
        <v>0</v>
      </c>
      <c r="I385">
        <v>0</v>
      </c>
      <c r="J385" s="12">
        <v>9</v>
      </c>
      <c r="K385" s="12">
        <v>8</v>
      </c>
      <c r="L385">
        <v>0</v>
      </c>
      <c r="M385">
        <v>0</v>
      </c>
      <c r="N385" s="12">
        <v>1.8246837063469936E-2</v>
      </c>
      <c r="O385" s="12">
        <v>9.2787600635436309</v>
      </c>
      <c r="P385" s="12">
        <v>0</v>
      </c>
      <c r="Q385" s="12">
        <v>0</v>
      </c>
      <c r="R385" s="57">
        <v>2.5615271641318418E-5</v>
      </c>
      <c r="S385" s="57">
        <v>0</v>
      </c>
      <c r="T385" s="57">
        <v>0</v>
      </c>
      <c r="U385" s="57">
        <v>1.6893479215004149E-3</v>
      </c>
      <c r="V385" s="57">
        <v>3.1167058849738815E-3</v>
      </c>
      <c r="W385" s="57">
        <v>0</v>
      </c>
      <c r="X385" s="57">
        <v>0</v>
      </c>
      <c r="Y385" s="57">
        <v>1.2785326763393408E-7</v>
      </c>
      <c r="Z385" s="57">
        <v>1.8155785498368951E-6</v>
      </c>
      <c r="AA385" s="57">
        <v>0</v>
      </c>
      <c r="AB385" s="57">
        <v>0</v>
      </c>
      <c r="AC385" s="17">
        <v>4.3941931908482597E-4</v>
      </c>
      <c r="AD385" s="12">
        <v>378</v>
      </c>
      <c r="AE385" s="16">
        <v>8</v>
      </c>
      <c r="AF385" s="17">
        <v>0.942398395691875</v>
      </c>
      <c r="AG385" t="str">
        <f>IF(AF385&lt;='CAV Tier 1 Analysis'!$A$5,"Tier 1", "Tier 2")</f>
        <v>Tier 2</v>
      </c>
      <c r="AH385" t="str">
        <f t="shared" si="12"/>
        <v>Minnesota - Tier 2</v>
      </c>
      <c r="AI385" t="str">
        <f t="shared" si="13"/>
        <v>Clontarf, City Of - Tier 2</v>
      </c>
    </row>
    <row r="386" spans="1:35" x14ac:dyDescent="0.3">
      <c r="A386">
        <v>379</v>
      </c>
      <c r="B386">
        <v>5</v>
      </c>
      <c r="C386" t="s">
        <v>37</v>
      </c>
      <c r="D386" t="s">
        <v>6423</v>
      </c>
      <c r="E386" t="s">
        <v>10004</v>
      </c>
      <c r="F386" t="s">
        <v>3028</v>
      </c>
      <c r="G386" s="56">
        <v>0.98716000000000004</v>
      </c>
      <c r="H386">
        <v>4</v>
      </c>
      <c r="I386">
        <v>0</v>
      </c>
      <c r="J386" s="12">
        <v>12</v>
      </c>
      <c r="K386" s="12">
        <v>5</v>
      </c>
      <c r="L386">
        <v>0</v>
      </c>
      <c r="M386" s="12">
        <v>0.61934235584910258</v>
      </c>
      <c r="N386" s="12">
        <v>6.0752235282152007</v>
      </c>
      <c r="O386" s="12">
        <v>36.198418421392773</v>
      </c>
      <c r="P386" s="12">
        <v>0</v>
      </c>
      <c r="Q386" s="12">
        <v>3.2013614021472065</v>
      </c>
      <c r="R386" s="57">
        <v>1.2049736265639213E-5</v>
      </c>
      <c r="S386" s="57">
        <v>4.777260241251642E-4</v>
      </c>
      <c r="T386" s="57">
        <v>0</v>
      </c>
      <c r="U386" s="57">
        <v>2.2524638953338866E-3</v>
      </c>
      <c r="V386" s="57">
        <v>1.9479411781086759E-3</v>
      </c>
      <c r="W386" s="57">
        <v>0</v>
      </c>
      <c r="X386" s="57">
        <v>8.5476639595552566E-5</v>
      </c>
      <c r="Y386" s="57">
        <v>4.2568318935882583E-5</v>
      </c>
      <c r="Z386" s="57">
        <v>7.0829584528347038E-6</v>
      </c>
      <c r="AA386" s="57">
        <v>0</v>
      </c>
      <c r="AB386" s="57">
        <v>6.3099910599168975E-6</v>
      </c>
      <c r="AC386" s="17">
        <v>4.3923806744341386E-4</v>
      </c>
      <c r="AD386" s="12">
        <v>379</v>
      </c>
      <c r="AE386" s="16">
        <v>8</v>
      </c>
      <c r="AF386" s="17">
        <v>0.94283763375931839</v>
      </c>
      <c r="AG386" t="str">
        <f>IF(AF386&lt;='CAV Tier 1 Analysis'!$A$5,"Tier 1", "Tier 2")</f>
        <v>Tier 2</v>
      </c>
      <c r="AH386" t="str">
        <f t="shared" si="12"/>
        <v>Minnesota - Tier 2</v>
      </c>
      <c r="AI386" t="str">
        <f t="shared" si="13"/>
        <v>Dakota, City Of - Tier 2</v>
      </c>
    </row>
    <row r="387" spans="1:35" x14ac:dyDescent="0.3">
      <c r="A387">
        <v>380</v>
      </c>
      <c r="B387">
        <v>5</v>
      </c>
      <c r="C387" t="s">
        <v>37</v>
      </c>
      <c r="D387" t="s">
        <v>6526</v>
      </c>
      <c r="E387" t="s">
        <v>10142</v>
      </c>
      <c r="F387" t="s">
        <v>1113</v>
      </c>
      <c r="G387" s="56">
        <v>0.54227999999999998</v>
      </c>
      <c r="H387">
        <v>0</v>
      </c>
      <c r="I387">
        <v>0</v>
      </c>
      <c r="J387" s="12">
        <v>7</v>
      </c>
      <c r="K387" s="12">
        <v>9</v>
      </c>
      <c r="M387">
        <v>0</v>
      </c>
      <c r="N387">
        <v>0</v>
      </c>
      <c r="O387" s="12">
        <v>15.14076073839002</v>
      </c>
      <c r="P387" s="12">
        <v>1.1972869628966372</v>
      </c>
      <c r="Q387" s="12">
        <v>0.50092164662763139</v>
      </c>
      <c r="R387" s="57">
        <v>6.6193230906143208E-6</v>
      </c>
      <c r="S387" s="57">
        <v>0</v>
      </c>
      <c r="T387" s="57">
        <v>0</v>
      </c>
      <c r="U387" s="57">
        <v>1.3139372722781005E-3</v>
      </c>
      <c r="V387" s="57">
        <v>3.5062941205956169E-3</v>
      </c>
      <c r="W387" s="57">
        <v>0</v>
      </c>
      <c r="X387" s="57">
        <v>0</v>
      </c>
      <c r="Y387" s="57">
        <v>0</v>
      </c>
      <c r="Z387" s="57">
        <v>2.9625984761519084E-6</v>
      </c>
      <c r="AA387" s="57">
        <v>5.2123151505667461E-7</v>
      </c>
      <c r="AB387" s="57">
        <v>9.8733342315528535E-7</v>
      </c>
      <c r="AC387" s="17">
        <v>4.3921107994351785E-4</v>
      </c>
      <c r="AD387" s="12">
        <v>380</v>
      </c>
      <c r="AE387" s="16">
        <v>8</v>
      </c>
      <c r="AF387" s="17">
        <v>0.94327684483926189</v>
      </c>
      <c r="AG387" t="str">
        <f>IF(AF387&lt;='CAV Tier 1 Analysis'!$A$5,"Tier 1", "Tier 2")</f>
        <v>Tier 2</v>
      </c>
      <c r="AH387" t="str">
        <f t="shared" si="12"/>
        <v>Minnesota - Tier 2</v>
      </c>
      <c r="AI387" t="str">
        <f t="shared" si="13"/>
        <v>New Auburn, City Of - Tier 2</v>
      </c>
    </row>
    <row r="388" spans="1:35" x14ac:dyDescent="0.3">
      <c r="A388">
        <v>381</v>
      </c>
      <c r="B388">
        <v>5</v>
      </c>
      <c r="C388" t="s">
        <v>37</v>
      </c>
      <c r="D388" t="s">
        <v>6394</v>
      </c>
      <c r="E388" t="s">
        <v>9965</v>
      </c>
      <c r="F388" t="s">
        <v>2535</v>
      </c>
      <c r="G388" s="56">
        <v>1.3819599999999999</v>
      </c>
      <c r="H388">
        <v>0</v>
      </c>
      <c r="I388">
        <v>0</v>
      </c>
      <c r="J388" s="12">
        <v>9</v>
      </c>
      <c r="K388" s="12">
        <v>8</v>
      </c>
      <c r="L388">
        <v>0</v>
      </c>
      <c r="M388">
        <v>0</v>
      </c>
      <c r="N388" s="12">
        <v>0.20655724699889219</v>
      </c>
      <c r="O388" s="12">
        <v>8.73139143172037</v>
      </c>
      <c r="P388" s="12">
        <v>0</v>
      </c>
      <c r="Q388" s="12">
        <v>1.9838138977899789</v>
      </c>
      <c r="R388" s="57">
        <v>1.6868849557987322E-5</v>
      </c>
      <c r="S388" s="57">
        <v>0</v>
      </c>
      <c r="T388" s="57">
        <v>0</v>
      </c>
      <c r="U388" s="57">
        <v>1.6893479215004149E-3</v>
      </c>
      <c r="V388" s="57">
        <v>3.1167058849738815E-3</v>
      </c>
      <c r="W388" s="57">
        <v>0</v>
      </c>
      <c r="X388" s="57">
        <v>0</v>
      </c>
      <c r="Y388" s="57">
        <v>1.4473203706711833E-6</v>
      </c>
      <c r="Z388" s="57">
        <v>1.708474719154119E-6</v>
      </c>
      <c r="AA388" s="57">
        <v>0</v>
      </c>
      <c r="AB388" s="57">
        <v>3.9101639543719531E-6</v>
      </c>
      <c r="AC388" s="17">
        <v>4.3908987409786189E-4</v>
      </c>
      <c r="AD388" s="12">
        <v>381</v>
      </c>
      <c r="AE388" s="16">
        <v>8</v>
      </c>
      <c r="AF388" s="17">
        <v>0.94371593471335979</v>
      </c>
      <c r="AG388" t="str">
        <f>IF(AF388&lt;='CAV Tier 1 Analysis'!$A$5,"Tier 1", "Tier 2")</f>
        <v>Tier 2</v>
      </c>
      <c r="AH388" t="str">
        <f t="shared" si="12"/>
        <v>Minnesota - Tier 2</v>
      </c>
      <c r="AI388" t="str">
        <f t="shared" si="13"/>
        <v>Holloway, City Of - Tier 2</v>
      </c>
    </row>
    <row r="389" spans="1:35" x14ac:dyDescent="0.3">
      <c r="A389">
        <v>382</v>
      </c>
      <c r="B389">
        <v>5</v>
      </c>
      <c r="C389" t="s">
        <v>37</v>
      </c>
      <c r="D389" t="s">
        <v>6393</v>
      </c>
      <c r="E389" t="s">
        <v>9964</v>
      </c>
      <c r="F389" t="s">
        <v>2547</v>
      </c>
      <c r="G389" s="56">
        <v>0.80855999999999995</v>
      </c>
      <c r="H389">
        <v>0</v>
      </c>
      <c r="I389">
        <v>0</v>
      </c>
      <c r="J389" s="12">
        <v>9</v>
      </c>
      <c r="K389" s="12">
        <v>8</v>
      </c>
      <c r="L389">
        <v>0</v>
      </c>
      <c r="M389">
        <v>0</v>
      </c>
      <c r="N389" s="12">
        <v>0</v>
      </c>
      <c r="O389" s="12">
        <v>7.2841154458256252</v>
      </c>
      <c r="P389" s="12">
        <v>0</v>
      </c>
      <c r="Q389" s="12">
        <v>0</v>
      </c>
      <c r="R389" s="57">
        <v>9.8696612048150668E-6</v>
      </c>
      <c r="S389" s="57">
        <v>0</v>
      </c>
      <c r="T389" s="57">
        <v>0</v>
      </c>
      <c r="U389" s="57">
        <v>1.6893479215004149E-3</v>
      </c>
      <c r="V389" s="57">
        <v>3.1167058849738815E-3</v>
      </c>
      <c r="W389" s="57">
        <v>0</v>
      </c>
      <c r="X389" s="57">
        <v>0</v>
      </c>
      <c r="Y389" s="57">
        <v>0</v>
      </c>
      <c r="Z389" s="57">
        <v>1.4252856704353589E-6</v>
      </c>
      <c r="AA389" s="57">
        <v>0</v>
      </c>
      <c r="AB389" s="57">
        <v>0</v>
      </c>
      <c r="AC389" s="17">
        <v>4.3794079575904969E-4</v>
      </c>
      <c r="AD389" s="12">
        <v>382</v>
      </c>
      <c r="AE389" s="16">
        <v>8</v>
      </c>
      <c r="AF389" s="17">
        <v>0.94415387550911889</v>
      </c>
      <c r="AG389" t="str">
        <f>IF(AF389&lt;='CAV Tier 1 Analysis'!$A$5,"Tier 1", "Tier 2")</f>
        <v>Tier 2</v>
      </c>
      <c r="AH389" t="str">
        <f t="shared" si="12"/>
        <v>Minnesota - Tier 2</v>
      </c>
      <c r="AI389" t="str">
        <f t="shared" si="13"/>
        <v>Degraff, City Of - Tier 2</v>
      </c>
    </row>
    <row r="390" spans="1:35" x14ac:dyDescent="0.3">
      <c r="A390">
        <v>383</v>
      </c>
      <c r="B390">
        <v>5</v>
      </c>
      <c r="C390" t="s">
        <v>37</v>
      </c>
      <c r="D390" t="s">
        <v>6396</v>
      </c>
      <c r="E390" t="s">
        <v>9967</v>
      </c>
      <c r="F390" t="s">
        <v>2549</v>
      </c>
      <c r="G390" s="56">
        <v>0.58172999999999997</v>
      </c>
      <c r="H390">
        <v>0</v>
      </c>
      <c r="I390">
        <v>0</v>
      </c>
      <c r="J390" s="12">
        <v>9</v>
      </c>
      <c r="K390" s="12">
        <v>8</v>
      </c>
      <c r="L390">
        <v>0</v>
      </c>
      <c r="M390">
        <v>0</v>
      </c>
      <c r="N390" s="12">
        <v>0</v>
      </c>
      <c r="O390" s="12">
        <v>5.2406605302020148</v>
      </c>
      <c r="P390" s="12">
        <v>0</v>
      </c>
      <c r="Q390" s="12">
        <v>0</v>
      </c>
      <c r="R390" s="57">
        <v>7.1008682258299562E-6</v>
      </c>
      <c r="S390" s="57">
        <v>0</v>
      </c>
      <c r="T390" s="57">
        <v>0</v>
      </c>
      <c r="U390" s="57">
        <v>1.6893479215004149E-3</v>
      </c>
      <c r="V390" s="57">
        <v>3.1167058849738815E-3</v>
      </c>
      <c r="W390" s="57">
        <v>0</v>
      </c>
      <c r="X390" s="57">
        <v>0</v>
      </c>
      <c r="Y390" s="57">
        <v>0</v>
      </c>
      <c r="Z390" s="57">
        <v>1.0254420612723376E-6</v>
      </c>
      <c r="AA390" s="57">
        <v>0</v>
      </c>
      <c r="AB390" s="57">
        <v>0</v>
      </c>
      <c r="AC390" s="17">
        <v>4.3765273788739985E-4</v>
      </c>
      <c r="AD390" s="12">
        <v>383</v>
      </c>
      <c r="AE390" s="16">
        <v>8</v>
      </c>
      <c r="AF390" s="17">
        <v>0.94459152824700632</v>
      </c>
      <c r="AG390" t="str">
        <f>IF(AF390&lt;='CAV Tier 1 Analysis'!$A$5,"Tier 1", "Tier 2")</f>
        <v>Tier 2</v>
      </c>
      <c r="AH390" t="str">
        <f t="shared" si="12"/>
        <v>Minnesota - Tier 2</v>
      </c>
      <c r="AI390" t="str">
        <f t="shared" si="13"/>
        <v>Murdock, City Of - Tier 2</v>
      </c>
    </row>
    <row r="391" spans="1:35" x14ac:dyDescent="0.3">
      <c r="A391">
        <v>384</v>
      </c>
      <c r="B391">
        <v>5</v>
      </c>
      <c r="C391" t="s">
        <v>37</v>
      </c>
      <c r="D391" t="s">
        <v>6549</v>
      </c>
      <c r="E391" t="s">
        <v>10173</v>
      </c>
      <c r="F391" t="s">
        <v>1182</v>
      </c>
      <c r="G391" s="56">
        <v>2.2349699999999997</v>
      </c>
      <c r="H391">
        <v>0</v>
      </c>
      <c r="I391">
        <v>0</v>
      </c>
      <c r="J391" s="12">
        <v>11</v>
      </c>
      <c r="K391" s="12">
        <v>2</v>
      </c>
      <c r="M391">
        <v>0</v>
      </c>
      <c r="N391">
        <v>0</v>
      </c>
      <c r="O391" s="12">
        <v>5929.3256557421664</v>
      </c>
      <c r="P391" s="12">
        <v>0</v>
      </c>
      <c r="Q391" s="12">
        <v>376.26638020957853</v>
      </c>
      <c r="R391" s="57">
        <v>2.7281088234547254E-5</v>
      </c>
      <c r="S391" s="57">
        <v>0</v>
      </c>
      <c r="T391" s="57">
        <v>0</v>
      </c>
      <c r="U391" s="57">
        <v>2.0647585707227294E-3</v>
      </c>
      <c r="V391" s="57">
        <v>7.7917647124347037E-4</v>
      </c>
      <c r="W391" s="57">
        <v>0</v>
      </c>
      <c r="X391" s="57">
        <v>0</v>
      </c>
      <c r="Y391" s="57">
        <v>0</v>
      </c>
      <c r="Z391" s="57">
        <v>1.160193431217119E-3</v>
      </c>
      <c r="AA391" s="57">
        <v>0</v>
      </c>
      <c r="AB391" s="57">
        <v>7.4163369798776612E-4</v>
      </c>
      <c r="AC391" s="17">
        <v>4.3391302358233017E-4</v>
      </c>
      <c r="AD391" s="12">
        <v>384</v>
      </c>
      <c r="AE391" s="16">
        <v>8</v>
      </c>
      <c r="AF391" s="17">
        <v>0.94502544127058863</v>
      </c>
      <c r="AG391" t="str">
        <f>IF(AF391&lt;='CAV Tier 1 Analysis'!$A$5,"Tier 1", "Tier 2")</f>
        <v>Tier 2</v>
      </c>
      <c r="AH391" t="str">
        <f t="shared" si="12"/>
        <v>Minnesota - Tier 2</v>
      </c>
      <c r="AI391" t="str">
        <f t="shared" si="13"/>
        <v>Falcon Heights, City Of - Tier 2</v>
      </c>
    </row>
    <row r="392" spans="1:35" x14ac:dyDescent="0.3">
      <c r="A392">
        <v>385</v>
      </c>
      <c r="B392">
        <v>5</v>
      </c>
      <c r="C392" t="s">
        <v>37</v>
      </c>
      <c r="D392" t="s">
        <v>6284</v>
      </c>
      <c r="E392" t="s">
        <v>9821</v>
      </c>
      <c r="F392" t="s">
        <v>2497</v>
      </c>
      <c r="G392" s="56">
        <v>1.8486999999999998</v>
      </c>
      <c r="H392">
        <v>0</v>
      </c>
      <c r="I392">
        <v>0</v>
      </c>
      <c r="J392" s="12">
        <v>6</v>
      </c>
      <c r="K392" s="12">
        <v>9</v>
      </c>
      <c r="L392">
        <v>0</v>
      </c>
      <c r="M392">
        <v>0</v>
      </c>
      <c r="N392" s="12">
        <v>0</v>
      </c>
      <c r="O392" s="12">
        <v>204.95070296363224</v>
      </c>
      <c r="P392" s="12">
        <v>177.27808213663161</v>
      </c>
      <c r="Q392" s="12">
        <v>0</v>
      </c>
      <c r="R392" s="57">
        <v>2.2566096108318014E-5</v>
      </c>
      <c r="S392" s="57">
        <v>0</v>
      </c>
      <c r="T392" s="57">
        <v>0</v>
      </c>
      <c r="U392" s="57">
        <v>1.1262319476669433E-3</v>
      </c>
      <c r="V392" s="57">
        <v>3.5062941205956169E-3</v>
      </c>
      <c r="W392" s="57">
        <v>0</v>
      </c>
      <c r="X392" s="57">
        <v>0</v>
      </c>
      <c r="Y392" s="57">
        <v>0</v>
      </c>
      <c r="Z392" s="57">
        <v>4.0102782863926561E-5</v>
      </c>
      <c r="AA392" s="57">
        <v>7.7176922660933815E-5</v>
      </c>
      <c r="AB392" s="57">
        <v>0</v>
      </c>
      <c r="AC392" s="17">
        <v>4.3385198817233987E-4</v>
      </c>
      <c r="AD392" s="12">
        <v>385</v>
      </c>
      <c r="AE392" s="16">
        <v>8</v>
      </c>
      <c r="AF392" s="17">
        <v>0.94545929325876099</v>
      </c>
      <c r="AG392" t="str">
        <f>IF(AF392&lt;='CAV Tier 1 Analysis'!$A$5,"Tier 1", "Tier 2")</f>
        <v>Tier 2</v>
      </c>
      <c r="AH392" t="str">
        <f t="shared" ref="AH392:AH455" si="14">C392&amp;" - "&amp;AG392</f>
        <v>Minnesota - Tier 2</v>
      </c>
      <c r="AI392" t="str">
        <f t="shared" ref="AI392:AI455" si="15">D392&amp;" - "&amp;AG392</f>
        <v>Tyler, City Of - Tier 2</v>
      </c>
    </row>
    <row r="393" spans="1:35" x14ac:dyDescent="0.3">
      <c r="A393">
        <v>386</v>
      </c>
      <c r="B393">
        <v>5</v>
      </c>
      <c r="C393" t="s">
        <v>37</v>
      </c>
      <c r="D393" t="s">
        <v>5333</v>
      </c>
      <c r="E393" t="s">
        <v>9851</v>
      </c>
      <c r="F393" t="s">
        <v>3145</v>
      </c>
      <c r="G393" s="56">
        <v>2.08657</v>
      </c>
      <c r="H393">
        <v>6</v>
      </c>
      <c r="I393">
        <v>0</v>
      </c>
      <c r="J393" s="12">
        <v>8</v>
      </c>
      <c r="K393" s="12">
        <v>6</v>
      </c>
      <c r="L393">
        <v>0</v>
      </c>
      <c r="M393" s="12">
        <v>0.81209353148947794</v>
      </c>
      <c r="N393" s="12">
        <v>6.7284895990352735</v>
      </c>
      <c r="O393" s="12">
        <v>77.018712846795466</v>
      </c>
      <c r="P393" s="12">
        <v>24.000447501008566</v>
      </c>
      <c r="Q393" s="12">
        <v>0</v>
      </c>
      <c r="R393" s="57">
        <v>2.5469648486359673E-5</v>
      </c>
      <c r="S393" s="57">
        <v>7.1658903618774627E-4</v>
      </c>
      <c r="T393" s="57">
        <v>0</v>
      </c>
      <c r="U393" s="57">
        <v>1.5016425968892577E-3</v>
      </c>
      <c r="V393" s="57">
        <v>2.3375294137304111E-3</v>
      </c>
      <c r="W393" s="57">
        <v>0</v>
      </c>
      <c r="X393" s="57">
        <v>1.1207860314000226E-4</v>
      </c>
      <c r="Y393" s="57">
        <v>4.7145671246214669E-5</v>
      </c>
      <c r="Z393" s="57">
        <v>1.5070281160744405E-5</v>
      </c>
      <c r="AA393" s="57">
        <v>1.0448447198258566E-5</v>
      </c>
      <c r="AB393" s="57">
        <v>0</v>
      </c>
      <c r="AC393" s="17">
        <v>4.3327033618536311E-4</v>
      </c>
      <c r="AD393" s="12">
        <v>386</v>
      </c>
      <c r="AE393" s="16">
        <v>8</v>
      </c>
      <c r="AF393" s="17">
        <v>0.94589256359494633</v>
      </c>
      <c r="AG393" t="str">
        <f>IF(AF393&lt;='CAV Tier 1 Analysis'!$A$5,"Tier 1", "Tier 2")</f>
        <v>Tier 2</v>
      </c>
      <c r="AH393" t="str">
        <f t="shared" si="14"/>
        <v>Minnesota - Tier 2</v>
      </c>
      <c r="AI393" t="str">
        <f t="shared" si="15"/>
        <v>Randall, City Of - Tier 2</v>
      </c>
    </row>
    <row r="394" spans="1:35" x14ac:dyDescent="0.3">
      <c r="A394">
        <v>387</v>
      </c>
      <c r="B394">
        <v>5</v>
      </c>
      <c r="C394" t="s">
        <v>37</v>
      </c>
      <c r="D394" t="s">
        <v>6362</v>
      </c>
      <c r="E394" t="s">
        <v>9917</v>
      </c>
      <c r="F394" t="s">
        <v>2576</v>
      </c>
      <c r="G394" s="56">
        <v>0.49314999999999998</v>
      </c>
      <c r="H394">
        <v>1</v>
      </c>
      <c r="I394">
        <v>0</v>
      </c>
      <c r="J394" s="12">
        <v>6</v>
      </c>
      <c r="K394" s="12">
        <v>9</v>
      </c>
      <c r="L394">
        <v>0</v>
      </c>
      <c r="M394">
        <v>0</v>
      </c>
      <c r="N394" s="12">
        <v>0</v>
      </c>
      <c r="O394" s="12">
        <v>7.2419097359994833</v>
      </c>
      <c r="P394" s="12">
        <v>0</v>
      </c>
      <c r="Q394" s="12">
        <v>1.7162155927323735</v>
      </c>
      <c r="R394" s="57">
        <v>6.0196193518780923E-6</v>
      </c>
      <c r="S394" s="57">
        <v>1.1943150603129105E-4</v>
      </c>
      <c r="T394" s="57">
        <v>0</v>
      </c>
      <c r="U394" s="57">
        <v>1.1262319476669433E-3</v>
      </c>
      <c r="V394" s="57">
        <v>3.5062941205956169E-3</v>
      </c>
      <c r="W394" s="57">
        <v>0</v>
      </c>
      <c r="X394" s="57">
        <v>0</v>
      </c>
      <c r="Y394" s="57">
        <v>0</v>
      </c>
      <c r="Z394" s="57">
        <v>1.4170272629632166E-6</v>
      </c>
      <c r="AA394" s="57">
        <v>0</v>
      </c>
      <c r="AB394" s="57">
        <v>3.3827186895449731E-6</v>
      </c>
      <c r="AC394" s="17">
        <v>4.3297972178165794E-4</v>
      </c>
      <c r="AD394" s="12">
        <v>387</v>
      </c>
      <c r="AE394" s="16">
        <v>8</v>
      </c>
      <c r="AF394" s="17">
        <v>0.94632554331672802</v>
      </c>
      <c r="AG394" t="str">
        <f>IF(AF394&lt;='CAV Tier 1 Analysis'!$A$5,"Tier 1", "Tier 2")</f>
        <v>Tier 2</v>
      </c>
      <c r="AH394" t="str">
        <f t="shared" si="14"/>
        <v>Minnesota - Tier 2</v>
      </c>
      <c r="AI394" t="str">
        <f t="shared" si="15"/>
        <v>Beaver Creek, City Of - Tier 2</v>
      </c>
    </row>
    <row r="395" spans="1:35" x14ac:dyDescent="0.3">
      <c r="A395">
        <v>388</v>
      </c>
      <c r="B395">
        <v>5</v>
      </c>
      <c r="C395" t="s">
        <v>37</v>
      </c>
      <c r="D395" t="s">
        <v>6527</v>
      </c>
      <c r="E395" t="s">
        <v>10143</v>
      </c>
      <c r="F395" t="s">
        <v>2912</v>
      </c>
      <c r="G395" s="56">
        <v>0.30279</v>
      </c>
      <c r="H395">
        <v>0</v>
      </c>
      <c r="I395">
        <v>0</v>
      </c>
      <c r="J395" s="12">
        <v>19</v>
      </c>
      <c r="K395" s="12">
        <v>3</v>
      </c>
      <c r="L395">
        <v>0</v>
      </c>
      <c r="M395">
        <v>0</v>
      </c>
      <c r="N395" s="12">
        <v>0</v>
      </c>
      <c r="O395" s="12">
        <v>13.618857032298067</v>
      </c>
      <c r="P395" s="12">
        <v>0</v>
      </c>
      <c r="Q395" s="12">
        <v>9.7968248566103746</v>
      </c>
      <c r="R395" s="57">
        <v>3.6959962355371949E-6</v>
      </c>
      <c r="S395" s="57">
        <v>0</v>
      </c>
      <c r="T395" s="57">
        <v>0</v>
      </c>
      <c r="U395" s="57">
        <v>3.5664011676119871E-3</v>
      </c>
      <c r="V395" s="57">
        <v>1.1687647068652056E-3</v>
      </c>
      <c r="W395" s="57">
        <v>0</v>
      </c>
      <c r="X395" s="57">
        <v>0</v>
      </c>
      <c r="Y395" s="57">
        <v>0</v>
      </c>
      <c r="Z395" s="57">
        <v>2.6648069927236197E-6</v>
      </c>
      <c r="AA395" s="57">
        <v>0</v>
      </c>
      <c r="AB395" s="57">
        <v>1.9309871487586757E-5</v>
      </c>
      <c r="AC395" s="17">
        <v>4.3280332265391275E-4</v>
      </c>
      <c r="AD395" s="12">
        <v>388</v>
      </c>
      <c r="AE395" s="16">
        <v>8</v>
      </c>
      <c r="AF395" s="17">
        <v>0.94675834663938196</v>
      </c>
      <c r="AG395" t="str">
        <f>IF(AF395&lt;='CAV Tier 1 Analysis'!$A$5,"Tier 1", "Tier 2")</f>
        <v>Tier 2</v>
      </c>
      <c r="AH395" t="str">
        <f t="shared" si="14"/>
        <v>Minnesota - Tier 2</v>
      </c>
      <c r="AI395" t="str">
        <f t="shared" si="15"/>
        <v>Sabin, City  Of - Tier 2</v>
      </c>
    </row>
    <row r="396" spans="1:35" x14ac:dyDescent="0.3">
      <c r="A396">
        <v>389</v>
      </c>
      <c r="B396">
        <v>5</v>
      </c>
      <c r="C396" t="s">
        <v>37</v>
      </c>
      <c r="D396" t="s">
        <v>6282</v>
      </c>
      <c r="E396" t="s">
        <v>9819</v>
      </c>
      <c r="F396" t="s">
        <v>2520</v>
      </c>
      <c r="G396" s="56">
        <v>0.9896299999999999</v>
      </c>
      <c r="H396">
        <v>0</v>
      </c>
      <c r="I396">
        <v>0</v>
      </c>
      <c r="J396" s="12">
        <v>6</v>
      </c>
      <c r="K396" s="12">
        <v>9</v>
      </c>
      <c r="L396">
        <v>0</v>
      </c>
      <c r="M396">
        <v>0</v>
      </c>
      <c r="N396" s="12">
        <v>0</v>
      </c>
      <c r="O396" s="12">
        <v>169.18683635063695</v>
      </c>
      <c r="P396" s="12">
        <v>154.37336972596847</v>
      </c>
      <c r="Q396" s="12">
        <v>0</v>
      </c>
      <c r="R396" s="57">
        <v>1.2079886239884653E-5</v>
      </c>
      <c r="S396" s="57">
        <v>0</v>
      </c>
      <c r="T396" s="57">
        <v>0</v>
      </c>
      <c r="U396" s="57">
        <v>1.1262319476669433E-3</v>
      </c>
      <c r="V396" s="57">
        <v>3.5062941205956169E-3</v>
      </c>
      <c r="W396" s="57">
        <v>0</v>
      </c>
      <c r="X396" s="57">
        <v>0</v>
      </c>
      <c r="Y396" s="57">
        <v>0</v>
      </c>
      <c r="Z396" s="57">
        <v>3.3104853330550515E-5</v>
      </c>
      <c r="AA396" s="57">
        <v>6.7205496994639282E-5</v>
      </c>
      <c r="AB396" s="57">
        <v>0</v>
      </c>
      <c r="AC396" s="17">
        <v>4.3135602771160307E-4</v>
      </c>
      <c r="AD396" s="12">
        <v>389</v>
      </c>
      <c r="AE396" s="16">
        <v>8</v>
      </c>
      <c r="AF396" s="17">
        <v>0.94718970266709357</v>
      </c>
      <c r="AG396" t="str">
        <f>IF(AF396&lt;='CAV Tier 1 Analysis'!$A$5,"Tier 1", "Tier 2")</f>
        <v>Tier 2</v>
      </c>
      <c r="AH396" t="str">
        <f t="shared" si="14"/>
        <v>Minnesota - Tier 2</v>
      </c>
      <c r="AI396" t="str">
        <f t="shared" si="15"/>
        <v>Hendricks, City Of - Tier 2</v>
      </c>
    </row>
    <row r="397" spans="1:35" x14ac:dyDescent="0.3">
      <c r="A397">
        <v>390</v>
      </c>
      <c r="B397">
        <v>5</v>
      </c>
      <c r="C397" t="s">
        <v>37</v>
      </c>
      <c r="D397" t="s">
        <v>6215</v>
      </c>
      <c r="E397" t="s">
        <v>9735</v>
      </c>
      <c r="F397" t="s">
        <v>2777</v>
      </c>
      <c r="G397" s="56">
        <v>0.52698</v>
      </c>
      <c r="H397">
        <v>1</v>
      </c>
      <c r="I397">
        <v>0</v>
      </c>
      <c r="J397" s="12">
        <v>12</v>
      </c>
      <c r="K397" s="12">
        <v>6</v>
      </c>
      <c r="L397">
        <v>0</v>
      </c>
      <c r="M397">
        <v>0</v>
      </c>
      <c r="N397" s="12">
        <v>1.469998727341131</v>
      </c>
      <c r="O397" s="12">
        <v>13.561921902357891</v>
      </c>
      <c r="P397" s="12">
        <v>0</v>
      </c>
      <c r="Q397" s="12">
        <v>0</v>
      </c>
      <c r="R397" s="57">
        <v>6.4325641408348729E-6</v>
      </c>
      <c r="S397" s="57">
        <v>1.1943150603129105E-4</v>
      </c>
      <c r="T397" s="57">
        <v>0</v>
      </c>
      <c r="U397" s="57">
        <v>2.2524638953338866E-3</v>
      </c>
      <c r="V397" s="57">
        <v>2.3375294137304111E-3</v>
      </c>
      <c r="W397" s="57">
        <v>0</v>
      </c>
      <c r="X397" s="57">
        <v>0</v>
      </c>
      <c r="Y397" s="57">
        <v>1.0300094205617214E-5</v>
      </c>
      <c r="Z397" s="57">
        <v>2.6536664739534765E-6</v>
      </c>
      <c r="AA397" s="57">
        <v>0</v>
      </c>
      <c r="AB397" s="57">
        <v>0</v>
      </c>
      <c r="AC397" s="17">
        <v>4.298919218105449E-4</v>
      </c>
      <c r="AD397" s="12">
        <v>390</v>
      </c>
      <c r="AE397" s="16">
        <v>8</v>
      </c>
      <c r="AF397" s="17">
        <v>0.9476195945889041</v>
      </c>
      <c r="AG397" t="str">
        <f>IF(AF397&lt;='CAV Tier 1 Analysis'!$A$5,"Tier 1", "Tier 2")</f>
        <v>Tier 2</v>
      </c>
      <c r="AH397" t="str">
        <f t="shared" si="14"/>
        <v>Minnesota - Tier 2</v>
      </c>
      <c r="AI397" t="str">
        <f t="shared" si="15"/>
        <v>Twin Lakes, City Of - Tier 2</v>
      </c>
    </row>
    <row r="398" spans="1:35" x14ac:dyDescent="0.3">
      <c r="A398">
        <v>391</v>
      </c>
      <c r="B398">
        <v>5</v>
      </c>
      <c r="C398" t="s">
        <v>37</v>
      </c>
      <c r="D398" t="s">
        <v>6289</v>
      </c>
      <c r="E398" t="s">
        <v>9831</v>
      </c>
      <c r="F398" t="s">
        <v>3155</v>
      </c>
      <c r="G398" s="56">
        <v>0.21512000000000001</v>
      </c>
      <c r="H398">
        <v>1</v>
      </c>
      <c r="I398">
        <v>0</v>
      </c>
      <c r="J398" s="12">
        <v>19</v>
      </c>
      <c r="K398" s="12">
        <v>2</v>
      </c>
      <c r="L398">
        <v>0</v>
      </c>
      <c r="M398" s="12">
        <v>1.8760691706954258</v>
      </c>
      <c r="N398" s="12">
        <v>4.4616414482416343E-2</v>
      </c>
      <c r="O398" s="12">
        <v>1.4201798183350067</v>
      </c>
      <c r="P398" s="12">
        <v>0</v>
      </c>
      <c r="Q398" s="12">
        <v>0</v>
      </c>
      <c r="R398" s="57">
        <v>2.6258552468336517E-6</v>
      </c>
      <c r="S398" s="57">
        <v>1.1943150603129105E-4</v>
      </c>
      <c r="T398" s="57">
        <v>0</v>
      </c>
      <c r="U398" s="57">
        <v>3.5664011676119871E-3</v>
      </c>
      <c r="V398" s="57">
        <v>7.7917647124347037E-4</v>
      </c>
      <c r="W398" s="57">
        <v>0</v>
      </c>
      <c r="X398" s="57">
        <v>2.5891994443042816E-4</v>
      </c>
      <c r="Y398" s="57">
        <v>3.1262154431723374E-7</v>
      </c>
      <c r="Z398" s="57">
        <v>2.7788713119235105E-7</v>
      </c>
      <c r="AA398" s="57">
        <v>0</v>
      </c>
      <c r="AB398" s="57">
        <v>0</v>
      </c>
      <c r="AC398" s="17">
        <v>4.2974049574904719E-4</v>
      </c>
      <c r="AD398" s="12">
        <v>391</v>
      </c>
      <c r="AE398" s="16">
        <v>8</v>
      </c>
      <c r="AF398" s="17">
        <v>0.94804933508465317</v>
      </c>
      <c r="AG398" t="str">
        <f>IF(AF398&lt;='CAV Tier 1 Analysis'!$A$5,"Tier 1", "Tier 2")</f>
        <v>Tier 2</v>
      </c>
      <c r="AH398" t="str">
        <f t="shared" si="14"/>
        <v>Minnesota - Tier 2</v>
      </c>
      <c r="AI398" t="str">
        <f t="shared" si="15"/>
        <v>Alvarado, City Of - Tier 2</v>
      </c>
    </row>
    <row r="399" spans="1:35" x14ac:dyDescent="0.3">
      <c r="A399">
        <v>392</v>
      </c>
      <c r="B399">
        <v>5</v>
      </c>
      <c r="C399" t="s">
        <v>37</v>
      </c>
      <c r="D399" t="s">
        <v>6156</v>
      </c>
      <c r="E399" t="s">
        <v>9664</v>
      </c>
      <c r="F399" t="s">
        <v>2561</v>
      </c>
      <c r="G399" s="56">
        <v>0.40866000000000002</v>
      </c>
      <c r="H399">
        <v>0</v>
      </c>
      <c r="I399">
        <v>0</v>
      </c>
      <c r="J399" s="12">
        <v>7.5</v>
      </c>
      <c r="K399" s="12">
        <v>8.5</v>
      </c>
      <c r="L399">
        <v>0</v>
      </c>
      <c r="M399">
        <v>0</v>
      </c>
      <c r="N399" s="12">
        <v>0</v>
      </c>
      <c r="O399" s="12">
        <v>5.0687486423050636</v>
      </c>
      <c r="P399" s="12">
        <v>0</v>
      </c>
      <c r="Q399" s="12">
        <v>0.21691000323265897</v>
      </c>
      <c r="R399" s="57">
        <v>4.9882949292071409E-6</v>
      </c>
      <c r="S399" s="57">
        <v>0</v>
      </c>
      <c r="T399" s="57">
        <v>0</v>
      </c>
      <c r="U399" s="57">
        <v>1.4077899345836791E-3</v>
      </c>
      <c r="V399" s="57">
        <v>3.3115000027847492E-3</v>
      </c>
      <c r="W399" s="57">
        <v>0</v>
      </c>
      <c r="X399" s="57">
        <v>0</v>
      </c>
      <c r="Y399" s="57">
        <v>0</v>
      </c>
      <c r="Z399" s="57">
        <v>9.9180399605778466E-7</v>
      </c>
      <c r="AA399" s="57">
        <v>0</v>
      </c>
      <c r="AB399" s="57">
        <v>4.2753691610282219E-7</v>
      </c>
      <c r="AC399" s="17">
        <v>4.2960887029179962E-4</v>
      </c>
      <c r="AD399" s="12">
        <v>392</v>
      </c>
      <c r="AE399" s="16">
        <v>8</v>
      </c>
      <c r="AF399" s="17">
        <v>0.94847894395494492</v>
      </c>
      <c r="AG399" t="str">
        <f>IF(AF399&lt;='CAV Tier 1 Analysis'!$A$5,"Tier 1", "Tier 2")</f>
        <v>Tier 2</v>
      </c>
      <c r="AH399" t="str">
        <f t="shared" si="14"/>
        <v>Minnesota - Tier 2</v>
      </c>
      <c r="AI399" t="str">
        <f t="shared" si="15"/>
        <v>Comfrey, City Of - Tier 2</v>
      </c>
    </row>
    <row r="400" spans="1:35" x14ac:dyDescent="0.3">
      <c r="A400">
        <v>393</v>
      </c>
      <c r="B400">
        <v>5</v>
      </c>
      <c r="C400" t="s">
        <v>37</v>
      </c>
      <c r="D400" t="s">
        <v>6409</v>
      </c>
      <c r="E400" t="s">
        <v>9984</v>
      </c>
      <c r="F400" t="s">
        <v>2985</v>
      </c>
      <c r="G400" s="56">
        <v>0.47674999999999995</v>
      </c>
      <c r="H400">
        <v>3</v>
      </c>
      <c r="I400">
        <v>0</v>
      </c>
      <c r="J400" s="12">
        <v>10</v>
      </c>
      <c r="K400" s="12">
        <v>6</v>
      </c>
      <c r="L400">
        <v>0</v>
      </c>
      <c r="M400" s="12">
        <v>0.76033560566334568</v>
      </c>
      <c r="N400" s="12">
        <v>1.1998736703279091</v>
      </c>
      <c r="O400" s="12">
        <v>10.336464220524579</v>
      </c>
      <c r="P400" s="12">
        <v>0</v>
      </c>
      <c r="Q400" s="12">
        <v>0</v>
      </c>
      <c r="R400" s="57">
        <v>5.8194332880622131E-6</v>
      </c>
      <c r="S400" s="57">
        <v>3.5829451809387314E-4</v>
      </c>
      <c r="T400" s="57">
        <v>0</v>
      </c>
      <c r="U400" s="57">
        <v>1.8770532461115721E-3</v>
      </c>
      <c r="V400" s="57">
        <v>2.3375294137304111E-3</v>
      </c>
      <c r="W400" s="57">
        <v>0</v>
      </c>
      <c r="X400" s="57">
        <v>1.0493539142474935E-4</v>
      </c>
      <c r="Y400" s="57">
        <v>8.4073622713750461E-6</v>
      </c>
      <c r="Z400" s="57">
        <v>2.0225399289798893E-6</v>
      </c>
      <c r="AA400" s="57">
        <v>0</v>
      </c>
      <c r="AB400" s="57">
        <v>0</v>
      </c>
      <c r="AC400" s="17">
        <v>4.267329004408203E-4</v>
      </c>
      <c r="AD400" s="12">
        <v>393</v>
      </c>
      <c r="AE400" s="16">
        <v>8</v>
      </c>
      <c r="AF400" s="17">
        <v>0.94890567685538574</v>
      </c>
      <c r="AG400" t="str">
        <f>IF(AF400&lt;='CAV Tier 1 Analysis'!$A$5,"Tier 1", "Tier 2")</f>
        <v>Tier 2</v>
      </c>
      <c r="AH400" t="str">
        <f t="shared" si="14"/>
        <v>Minnesota - Tier 2</v>
      </c>
      <c r="AI400" t="str">
        <f t="shared" si="15"/>
        <v>Zumbro Falls, City Of - Tier 2</v>
      </c>
    </row>
    <row r="401" spans="1:35" x14ac:dyDescent="0.3">
      <c r="A401">
        <v>394</v>
      </c>
      <c r="B401">
        <v>5</v>
      </c>
      <c r="C401" t="s">
        <v>37</v>
      </c>
      <c r="D401" t="s">
        <v>6283</v>
      </c>
      <c r="E401" t="s">
        <v>9820</v>
      </c>
      <c r="F401" t="s">
        <v>2552</v>
      </c>
      <c r="G401" s="56">
        <v>0.88017000000000012</v>
      </c>
      <c r="H401">
        <v>0</v>
      </c>
      <c r="I401">
        <v>0</v>
      </c>
      <c r="J401" s="12">
        <v>6</v>
      </c>
      <c r="K401" s="12">
        <v>9</v>
      </c>
      <c r="L401">
        <v>0</v>
      </c>
      <c r="M401">
        <v>0</v>
      </c>
      <c r="N401" s="12">
        <v>0</v>
      </c>
      <c r="O401" s="12">
        <v>89.067354178240123</v>
      </c>
      <c r="P401" s="12">
        <v>75.892360575545723</v>
      </c>
      <c r="Q401" s="12">
        <v>0</v>
      </c>
      <c r="R401" s="57">
        <v>1.0743766328586722E-5</v>
      </c>
      <c r="S401" s="57">
        <v>0</v>
      </c>
      <c r="T401" s="57">
        <v>0</v>
      </c>
      <c r="U401" s="57">
        <v>1.1262319476669433E-3</v>
      </c>
      <c r="V401" s="57">
        <v>3.5062941205956169E-3</v>
      </c>
      <c r="W401" s="57">
        <v>0</v>
      </c>
      <c r="X401" s="57">
        <v>0</v>
      </c>
      <c r="Y401" s="57">
        <v>0</v>
      </c>
      <c r="Z401" s="57">
        <v>1.7427843443446092E-5</v>
      </c>
      <c r="AA401" s="57">
        <v>3.3039272379878221E-5</v>
      </c>
      <c r="AB401" s="57">
        <v>0</v>
      </c>
      <c r="AC401" s="17">
        <v>4.2670335912858826E-4</v>
      </c>
      <c r="AD401" s="12">
        <v>394</v>
      </c>
      <c r="AE401" s="16">
        <v>8</v>
      </c>
      <c r="AF401" s="17">
        <v>0.94933238021451427</v>
      </c>
      <c r="AG401" t="str">
        <f>IF(AF401&lt;='CAV Tier 1 Analysis'!$A$5,"Tier 1", "Tier 2")</f>
        <v>Tier 2</v>
      </c>
      <c r="AH401" t="str">
        <f t="shared" si="14"/>
        <v>Minnesota - Tier 2</v>
      </c>
      <c r="AI401" t="str">
        <f t="shared" si="15"/>
        <v>Ivanhoe, City Of - Tier 2</v>
      </c>
    </row>
    <row r="402" spans="1:35" x14ac:dyDescent="0.3">
      <c r="A402">
        <v>395</v>
      </c>
      <c r="B402">
        <v>5</v>
      </c>
      <c r="C402" t="s">
        <v>37</v>
      </c>
      <c r="D402" t="s">
        <v>4184</v>
      </c>
      <c r="E402" t="s">
        <v>10030</v>
      </c>
      <c r="F402" t="s">
        <v>2817</v>
      </c>
      <c r="G402" s="56">
        <v>0.59777999999999998</v>
      </c>
      <c r="H402">
        <v>2</v>
      </c>
      <c r="I402">
        <v>0</v>
      </c>
      <c r="J402" s="12">
        <v>9</v>
      </c>
      <c r="K402" s="12">
        <v>7</v>
      </c>
      <c r="L402">
        <v>0</v>
      </c>
      <c r="M402">
        <v>0</v>
      </c>
      <c r="N402" s="12">
        <v>0</v>
      </c>
      <c r="O402" s="12">
        <v>29.834985808040607</v>
      </c>
      <c r="P402" s="12">
        <v>0.27162557758428107</v>
      </c>
      <c r="Q402" s="12">
        <v>3.1720245693603886</v>
      </c>
      <c r="R402" s="57">
        <v>7.2967820260887885E-6</v>
      </c>
      <c r="S402" s="57">
        <v>2.388630120625821E-4</v>
      </c>
      <c r="T402" s="57">
        <v>0</v>
      </c>
      <c r="U402" s="57">
        <v>1.6893479215004149E-3</v>
      </c>
      <c r="V402" s="57">
        <v>2.7271176493521465E-3</v>
      </c>
      <c r="W402" s="57">
        <v>0</v>
      </c>
      <c r="X402" s="57">
        <v>0</v>
      </c>
      <c r="Y402" s="57">
        <v>0</v>
      </c>
      <c r="Z402" s="57">
        <v>5.83782314628358E-6</v>
      </c>
      <c r="AA402" s="57">
        <v>1.1825052449403632E-7</v>
      </c>
      <c r="AB402" s="57">
        <v>6.2521671752136777E-6</v>
      </c>
      <c r="AC402" s="17">
        <v>4.2498487325338393E-4</v>
      </c>
      <c r="AD402" s="12">
        <v>395</v>
      </c>
      <c r="AE402" s="16">
        <v>8</v>
      </c>
      <c r="AF402" s="17">
        <v>0.94975736508776765</v>
      </c>
      <c r="AG402" t="str">
        <f>IF(AF402&lt;='CAV Tier 1 Analysis'!$A$5,"Tier 1", "Tier 2")</f>
        <v>Tier 2</v>
      </c>
      <c r="AH402" t="str">
        <f t="shared" si="14"/>
        <v>Minnesota - Tier 2</v>
      </c>
      <c r="AI402" t="str">
        <f t="shared" si="15"/>
        <v>Cleveland, City Of - Tier 2</v>
      </c>
    </row>
    <row r="403" spans="1:35" x14ac:dyDescent="0.3">
      <c r="A403">
        <v>396</v>
      </c>
      <c r="B403">
        <v>5</v>
      </c>
      <c r="C403" t="s">
        <v>37</v>
      </c>
      <c r="D403" t="s">
        <v>6363</v>
      </c>
      <c r="E403" t="s">
        <v>9918</v>
      </c>
      <c r="F403" t="s">
        <v>2570</v>
      </c>
      <c r="G403" s="56">
        <v>1.7305699999999999</v>
      </c>
      <c r="H403">
        <v>0</v>
      </c>
      <c r="I403">
        <v>0</v>
      </c>
      <c r="J403" s="12">
        <v>6</v>
      </c>
      <c r="K403" s="12">
        <v>9</v>
      </c>
      <c r="L403">
        <v>0</v>
      </c>
      <c r="M403">
        <v>0</v>
      </c>
      <c r="N403" s="12">
        <v>0</v>
      </c>
      <c r="O403" s="12">
        <v>13.159493757960954</v>
      </c>
      <c r="P403" s="12">
        <v>0</v>
      </c>
      <c r="Q403" s="12">
        <v>0</v>
      </c>
      <c r="R403" s="57">
        <v>2.1124146125478396E-5</v>
      </c>
      <c r="S403" s="57">
        <v>0</v>
      </c>
      <c r="T403" s="57">
        <v>0</v>
      </c>
      <c r="U403" s="57">
        <v>1.1262319476669433E-3</v>
      </c>
      <c r="V403" s="57">
        <v>3.5062941205956169E-3</v>
      </c>
      <c r="W403" s="57">
        <v>0</v>
      </c>
      <c r="X403" s="57">
        <v>0</v>
      </c>
      <c r="Y403" s="57">
        <v>0</v>
      </c>
      <c r="Z403" s="57">
        <v>2.5749232041831506E-6</v>
      </c>
      <c r="AA403" s="57">
        <v>0</v>
      </c>
      <c r="AB403" s="57">
        <v>0</v>
      </c>
      <c r="AC403" s="17">
        <v>4.2329319432656568E-4</v>
      </c>
      <c r="AD403" s="12">
        <v>396</v>
      </c>
      <c r="AE403" s="16">
        <v>8</v>
      </c>
      <c r="AF403" s="17">
        <v>0.95018065828209419</v>
      </c>
      <c r="AG403" t="str">
        <f>IF(AF403&lt;='CAV Tier 1 Analysis'!$A$5,"Tier 1", "Tier 2")</f>
        <v>Tier 2</v>
      </c>
      <c r="AH403" t="str">
        <f t="shared" si="14"/>
        <v>Minnesota - Tier 2</v>
      </c>
      <c r="AI403" t="str">
        <f t="shared" si="15"/>
        <v>Hardwick, City Of - Tier 2</v>
      </c>
    </row>
    <row r="404" spans="1:35" x14ac:dyDescent="0.3">
      <c r="A404">
        <v>397</v>
      </c>
      <c r="B404">
        <v>5</v>
      </c>
      <c r="C404" t="s">
        <v>37</v>
      </c>
      <c r="D404" t="s">
        <v>6355</v>
      </c>
      <c r="E404" t="s">
        <v>9910</v>
      </c>
      <c r="F404" t="s">
        <v>2631</v>
      </c>
      <c r="G404" s="56">
        <v>2.1288499999999999</v>
      </c>
      <c r="H404">
        <v>0</v>
      </c>
      <c r="I404">
        <v>0</v>
      </c>
      <c r="J404" s="12">
        <v>8</v>
      </c>
      <c r="K404" s="12">
        <v>8</v>
      </c>
      <c r="L404">
        <v>0</v>
      </c>
      <c r="M404">
        <v>0</v>
      </c>
      <c r="N404" s="12">
        <v>0</v>
      </c>
      <c r="O404" s="12">
        <v>32.522290428309532</v>
      </c>
      <c r="P404" s="12">
        <v>0</v>
      </c>
      <c r="Q404" s="12">
        <v>0</v>
      </c>
      <c r="R404" s="57">
        <v>2.598573792405085E-5</v>
      </c>
      <c r="S404" s="57">
        <v>0</v>
      </c>
      <c r="T404" s="57">
        <v>0</v>
      </c>
      <c r="U404" s="57">
        <v>1.5016425968892577E-3</v>
      </c>
      <c r="V404" s="57">
        <v>3.1167058849738815E-3</v>
      </c>
      <c r="W404" s="57">
        <v>0</v>
      </c>
      <c r="X404" s="57">
        <v>0</v>
      </c>
      <c r="Y404" s="57">
        <v>0</v>
      </c>
      <c r="Z404" s="57">
        <v>6.3636490747508484E-6</v>
      </c>
      <c r="AA404" s="57">
        <v>0</v>
      </c>
      <c r="AB404" s="57">
        <v>0</v>
      </c>
      <c r="AC404" s="17">
        <v>4.2279071535108559E-4</v>
      </c>
      <c r="AD404" s="12">
        <v>397</v>
      </c>
      <c r="AE404" s="16">
        <v>8</v>
      </c>
      <c r="AF404" s="17">
        <v>0.95060344899744531</v>
      </c>
      <c r="AG404" t="str">
        <f>IF(AF404&lt;='CAV Tier 1 Analysis'!$A$5,"Tier 1", "Tier 2")</f>
        <v>Tier 2</v>
      </c>
      <c r="AH404" t="str">
        <f t="shared" si="14"/>
        <v>Minnesota - Tier 2</v>
      </c>
      <c r="AI404" t="str">
        <f t="shared" si="15"/>
        <v>Sanborn, City Of - Tier 2</v>
      </c>
    </row>
    <row r="405" spans="1:35" x14ac:dyDescent="0.3">
      <c r="A405">
        <v>398</v>
      </c>
      <c r="B405">
        <v>5</v>
      </c>
      <c r="C405" t="s">
        <v>37</v>
      </c>
      <c r="D405" t="s">
        <v>6162</v>
      </c>
      <c r="E405" t="s">
        <v>9673</v>
      </c>
      <c r="F405" t="s">
        <v>2654</v>
      </c>
      <c r="G405" s="56">
        <v>0.83804000000000012</v>
      </c>
      <c r="H405">
        <v>0</v>
      </c>
      <c r="I405">
        <v>0</v>
      </c>
      <c r="J405" s="12">
        <v>4</v>
      </c>
      <c r="K405" s="12">
        <v>8</v>
      </c>
      <c r="L405">
        <v>0</v>
      </c>
      <c r="M405">
        <v>0</v>
      </c>
      <c r="N405" s="12">
        <v>0</v>
      </c>
      <c r="O405" s="12">
        <v>1012.4361131166453</v>
      </c>
      <c r="P405" s="12">
        <v>983.77531415561725</v>
      </c>
      <c r="Q405" s="12">
        <v>72.104564763751227</v>
      </c>
      <c r="R405" s="57">
        <v>1.0229507860991418E-5</v>
      </c>
      <c r="S405" s="57">
        <v>0</v>
      </c>
      <c r="T405" s="57">
        <v>0</v>
      </c>
      <c r="U405" s="57">
        <v>7.5082129844462886E-4</v>
      </c>
      <c r="V405" s="57">
        <v>3.1167058849738815E-3</v>
      </c>
      <c r="W405" s="57">
        <v>0</v>
      </c>
      <c r="X405" s="57">
        <v>0</v>
      </c>
      <c r="Y405" s="57">
        <v>0</v>
      </c>
      <c r="Z405" s="57">
        <v>1.9810376359196585E-4</v>
      </c>
      <c r="AA405" s="57">
        <v>4.2828053203896514E-4</v>
      </c>
      <c r="AB405" s="57">
        <v>1.4212052370385521E-4</v>
      </c>
      <c r="AC405" s="17">
        <v>4.223874100558444E-4</v>
      </c>
      <c r="AD405" s="12">
        <v>398</v>
      </c>
      <c r="AE405" s="16">
        <v>8</v>
      </c>
      <c r="AF405" s="17">
        <v>0.95102583640750116</v>
      </c>
      <c r="AG405" t="str">
        <f>IF(AF405&lt;='CAV Tier 1 Analysis'!$A$5,"Tier 1", "Tier 2")</f>
        <v>Tier 2</v>
      </c>
      <c r="AH405" t="str">
        <f t="shared" si="14"/>
        <v>Minnesota - Tier 2</v>
      </c>
      <c r="AI405" t="str">
        <f t="shared" si="15"/>
        <v>Scanlon, City Of - Tier 2</v>
      </c>
    </row>
    <row r="406" spans="1:35" x14ac:dyDescent="0.3">
      <c r="A406">
        <v>399</v>
      </c>
      <c r="B406">
        <v>5</v>
      </c>
      <c r="C406" t="s">
        <v>37</v>
      </c>
      <c r="D406" t="s">
        <v>6357</v>
      </c>
      <c r="E406" t="s">
        <v>9912</v>
      </c>
      <c r="F406" t="s">
        <v>2639</v>
      </c>
      <c r="G406" s="56">
        <v>1.2083899999999999</v>
      </c>
      <c r="H406">
        <v>0</v>
      </c>
      <c r="I406">
        <v>0</v>
      </c>
      <c r="J406" s="12">
        <v>8</v>
      </c>
      <c r="K406" s="12">
        <v>8</v>
      </c>
      <c r="L406">
        <v>0</v>
      </c>
      <c r="M406">
        <v>0</v>
      </c>
      <c r="N406" s="12">
        <v>1.1343497923555022</v>
      </c>
      <c r="O406" s="12">
        <v>17.946428284423298</v>
      </c>
      <c r="P406" s="12">
        <v>0</v>
      </c>
      <c r="Q406" s="12">
        <v>0</v>
      </c>
      <c r="R406" s="57">
        <v>1.4750173027711583E-5</v>
      </c>
      <c r="S406" s="57">
        <v>0</v>
      </c>
      <c r="T406" s="57">
        <v>0</v>
      </c>
      <c r="U406" s="57">
        <v>1.5016425968892577E-3</v>
      </c>
      <c r="V406" s="57">
        <v>3.1167058849738815E-3</v>
      </c>
      <c r="W406" s="57">
        <v>0</v>
      </c>
      <c r="X406" s="57">
        <v>0</v>
      </c>
      <c r="Y406" s="57">
        <v>7.9482447882913072E-6</v>
      </c>
      <c r="Z406" s="57">
        <v>3.5115845238206676E-6</v>
      </c>
      <c r="AA406" s="57">
        <v>0</v>
      </c>
      <c r="AB406" s="57">
        <v>0</v>
      </c>
      <c r="AC406" s="17">
        <v>4.2223258947299649E-4</v>
      </c>
      <c r="AD406" s="12">
        <v>399</v>
      </c>
      <c r="AE406" s="16">
        <v>8</v>
      </c>
      <c r="AF406" s="17">
        <v>0.95144806899697421</v>
      </c>
      <c r="AG406" t="str">
        <f>IF(AF406&lt;='CAV Tier 1 Analysis'!$A$5,"Tier 1", "Tier 2")</f>
        <v>Tier 2</v>
      </c>
      <c r="AH406" t="str">
        <f t="shared" si="14"/>
        <v>Minnesota - Tier 2</v>
      </c>
      <c r="AI406" t="str">
        <f t="shared" si="15"/>
        <v>Morton, City Of - Tier 2</v>
      </c>
    </row>
    <row r="407" spans="1:35" x14ac:dyDescent="0.3">
      <c r="A407">
        <v>400</v>
      </c>
      <c r="B407">
        <v>5</v>
      </c>
      <c r="C407" t="s">
        <v>37</v>
      </c>
      <c r="D407" t="s">
        <v>6264</v>
      </c>
      <c r="E407" t="s">
        <v>9795</v>
      </c>
      <c r="F407" t="s">
        <v>2625</v>
      </c>
      <c r="G407" s="56">
        <v>0.95091999999999999</v>
      </c>
      <c r="H407">
        <v>0</v>
      </c>
      <c r="I407">
        <v>0</v>
      </c>
      <c r="J407" s="12">
        <v>5</v>
      </c>
      <c r="K407" s="12">
        <v>9</v>
      </c>
      <c r="L407">
        <v>0</v>
      </c>
      <c r="M407" s="12">
        <v>0.79092878475581541</v>
      </c>
      <c r="N407" s="12">
        <v>3.6576112118925699</v>
      </c>
      <c r="O407" s="12">
        <v>42.102990159092023</v>
      </c>
      <c r="P407" s="12">
        <v>20.439040908029259</v>
      </c>
      <c r="Q407" s="12">
        <v>17.036597903388937</v>
      </c>
      <c r="R407" s="57">
        <v>1.1607373890475344E-5</v>
      </c>
      <c r="S407" s="57">
        <v>0</v>
      </c>
      <c r="T407" s="57">
        <v>0</v>
      </c>
      <c r="U407" s="57">
        <v>9.3852662305578607E-4</v>
      </c>
      <c r="V407" s="57">
        <v>3.5062941205956169E-3</v>
      </c>
      <c r="W407" s="57">
        <v>0</v>
      </c>
      <c r="X407" s="57">
        <v>1.0915761539937825E-4</v>
      </c>
      <c r="Y407" s="57">
        <v>2.5628416779759951E-5</v>
      </c>
      <c r="Z407" s="57">
        <v>8.2383082753890973E-6</v>
      </c>
      <c r="AA407" s="57">
        <v>8.8980107434086924E-6</v>
      </c>
      <c r="AB407" s="57">
        <v>3.3579707804835967E-5</v>
      </c>
      <c r="AC407" s="17">
        <v>4.219936524131501E-4</v>
      </c>
      <c r="AD407" s="12">
        <v>400</v>
      </c>
      <c r="AE407" s="16">
        <v>8</v>
      </c>
      <c r="AF407" s="17">
        <v>0.95187006264938734</v>
      </c>
      <c r="AG407" t="str">
        <f>IF(AF407&lt;='CAV Tier 1 Analysis'!$A$5,"Tier 1", "Tier 2")</f>
        <v>Tier 2</v>
      </c>
      <c r="AH407" t="str">
        <f t="shared" si="14"/>
        <v>Minnesota - Tier 2</v>
      </c>
      <c r="AI407" t="str">
        <f t="shared" si="15"/>
        <v>Grasston, City Of - Tier 2</v>
      </c>
    </row>
    <row r="408" spans="1:35" x14ac:dyDescent="0.3">
      <c r="A408">
        <v>401</v>
      </c>
      <c r="B408">
        <v>5</v>
      </c>
      <c r="C408" t="s">
        <v>37</v>
      </c>
      <c r="D408" t="s">
        <v>4176</v>
      </c>
      <c r="E408" t="s">
        <v>9840</v>
      </c>
      <c r="F408" t="s">
        <v>2580</v>
      </c>
      <c r="G408" s="56">
        <v>0.48907999999999996</v>
      </c>
      <c r="H408">
        <v>0</v>
      </c>
      <c r="I408">
        <v>0</v>
      </c>
      <c r="J408" s="12">
        <v>6</v>
      </c>
      <c r="K408" s="12">
        <v>9</v>
      </c>
      <c r="L408">
        <v>0</v>
      </c>
      <c r="M408">
        <v>0</v>
      </c>
      <c r="N408" s="12">
        <v>0</v>
      </c>
      <c r="O408" s="12">
        <v>12.502473523040994</v>
      </c>
      <c r="P408" s="12">
        <v>0</v>
      </c>
      <c r="Q408" s="12">
        <v>0</v>
      </c>
      <c r="R408" s="57">
        <v>5.9699390299432976E-6</v>
      </c>
      <c r="S408" s="57">
        <v>0</v>
      </c>
      <c r="T408" s="57">
        <v>0</v>
      </c>
      <c r="U408" s="57">
        <v>1.1262319476669433E-3</v>
      </c>
      <c r="V408" s="57">
        <v>3.5062941205956169E-3</v>
      </c>
      <c r="W408" s="57">
        <v>0</v>
      </c>
      <c r="X408" s="57">
        <v>0</v>
      </c>
      <c r="Y408" s="57">
        <v>0</v>
      </c>
      <c r="Z408" s="57">
        <v>2.4463638021552562E-6</v>
      </c>
      <c r="AA408" s="57">
        <v>0</v>
      </c>
      <c r="AB408" s="57">
        <v>0</v>
      </c>
      <c r="AC408" s="17">
        <v>4.2190385191769627E-4</v>
      </c>
      <c r="AD408" s="12">
        <v>401</v>
      </c>
      <c r="AE408" s="16">
        <v>8</v>
      </c>
      <c r="AF408" s="17">
        <v>0.95229196650130499</v>
      </c>
      <c r="AG408" t="str">
        <f>IF(AF408&lt;='CAV Tier 1 Analysis'!$A$5,"Tier 1", "Tier 2")</f>
        <v>Tier 2</v>
      </c>
      <c r="AH408" t="str">
        <f t="shared" si="14"/>
        <v>Minnesota - Tier 2</v>
      </c>
      <c r="AI408" t="str">
        <f t="shared" si="15"/>
        <v>Kingston, City Of - Tier 2</v>
      </c>
    </row>
    <row r="409" spans="1:35" x14ac:dyDescent="0.3">
      <c r="A409">
        <v>402</v>
      </c>
      <c r="B409">
        <v>5</v>
      </c>
      <c r="C409" t="s">
        <v>37</v>
      </c>
      <c r="D409" t="s">
        <v>6487</v>
      </c>
      <c r="E409" t="s">
        <v>10093</v>
      </c>
      <c r="F409" t="s">
        <v>2650</v>
      </c>
      <c r="G409" s="56">
        <v>0.76559999999999995</v>
      </c>
      <c r="H409">
        <v>0</v>
      </c>
      <c r="I409">
        <v>0</v>
      </c>
      <c r="J409" s="12">
        <v>8</v>
      </c>
      <c r="K409" s="12">
        <v>8</v>
      </c>
      <c r="L409">
        <v>0</v>
      </c>
      <c r="M409">
        <v>0</v>
      </c>
      <c r="N409" s="12">
        <v>0</v>
      </c>
      <c r="O409" s="12">
        <v>6.604479226315453</v>
      </c>
      <c r="P409" s="12">
        <v>0</v>
      </c>
      <c r="Q409" s="12">
        <v>0</v>
      </c>
      <c r="R409" s="57">
        <v>9.3452713693559105E-6</v>
      </c>
      <c r="S409" s="57">
        <v>0</v>
      </c>
      <c r="T409" s="57">
        <v>0</v>
      </c>
      <c r="U409" s="57">
        <v>1.5016425968892577E-3</v>
      </c>
      <c r="V409" s="57">
        <v>3.1167058849738815E-3</v>
      </c>
      <c r="W409" s="57">
        <v>0</v>
      </c>
      <c r="X409" s="57">
        <v>0</v>
      </c>
      <c r="Y409" s="57">
        <v>0</v>
      </c>
      <c r="Z409" s="57">
        <v>1.2923009900055839E-6</v>
      </c>
      <c r="AA409" s="57">
        <v>0</v>
      </c>
      <c r="AB409" s="57">
        <v>0</v>
      </c>
      <c r="AC409" s="17">
        <v>4.2081691402022731E-4</v>
      </c>
      <c r="AD409" s="12">
        <v>402</v>
      </c>
      <c r="AE409" s="16">
        <v>8</v>
      </c>
      <c r="AF409" s="17">
        <v>0.95271278341532517</v>
      </c>
      <c r="AG409" t="str">
        <f>IF(AF409&lt;='CAV Tier 1 Analysis'!$A$5,"Tier 1", "Tier 2")</f>
        <v>Tier 2</v>
      </c>
      <c r="AH409" t="str">
        <f t="shared" si="14"/>
        <v>Minnesota - Tier 2</v>
      </c>
      <c r="AI409" t="str">
        <f t="shared" si="15"/>
        <v>Annandale, City Of - Tier 2</v>
      </c>
    </row>
    <row r="410" spans="1:35" x14ac:dyDescent="0.3">
      <c r="A410">
        <v>403</v>
      </c>
      <c r="B410">
        <v>5</v>
      </c>
      <c r="C410" t="s">
        <v>37</v>
      </c>
      <c r="D410" t="s">
        <v>6298</v>
      </c>
      <c r="E410" t="s">
        <v>9843</v>
      </c>
      <c r="F410" t="s">
        <v>2821</v>
      </c>
      <c r="G410" s="56">
        <v>2.5362799999999996</v>
      </c>
      <c r="H410">
        <v>1</v>
      </c>
      <c r="I410">
        <v>0</v>
      </c>
      <c r="J410" s="12">
        <v>5</v>
      </c>
      <c r="K410" s="12">
        <v>7.666666666666667</v>
      </c>
      <c r="L410">
        <v>0</v>
      </c>
      <c r="M410">
        <v>0</v>
      </c>
      <c r="N410" s="12">
        <v>43.924285758743963</v>
      </c>
      <c r="O410" s="12">
        <v>305.32042003024827</v>
      </c>
      <c r="P410" s="12">
        <v>236.70915809264594</v>
      </c>
      <c r="Q410" s="12">
        <v>36.135315252831845</v>
      </c>
      <c r="R410" s="57">
        <v>3.0959018898471797E-5</v>
      </c>
      <c r="S410" s="57">
        <v>1.1943150603129105E-4</v>
      </c>
      <c r="T410" s="57">
        <v>0</v>
      </c>
      <c r="U410" s="57">
        <v>9.3852662305578607E-4</v>
      </c>
      <c r="V410" s="57">
        <v>2.9868431397666365E-3</v>
      </c>
      <c r="W410" s="57">
        <v>0</v>
      </c>
      <c r="X410" s="57">
        <v>0</v>
      </c>
      <c r="Y410" s="57">
        <v>3.0777188633886681E-4</v>
      </c>
      <c r="Z410" s="57">
        <v>5.9742164000133188E-5</v>
      </c>
      <c r="AA410" s="57">
        <v>1.0304987603132473E-4</v>
      </c>
      <c r="AB410" s="57">
        <v>7.1223922434910091E-5</v>
      </c>
      <c r="AC410" s="17">
        <v>4.1977710332340189E-4</v>
      </c>
      <c r="AD410" s="12">
        <v>403</v>
      </c>
      <c r="AE410" s="16">
        <v>8</v>
      </c>
      <c r="AF410" s="17">
        <v>0.95313256051864859</v>
      </c>
      <c r="AG410" t="str">
        <f>IF(AF410&lt;='CAV Tier 1 Analysis'!$A$5,"Tier 1", "Tier 2")</f>
        <v>Tier 2</v>
      </c>
      <c r="AH410" t="str">
        <f t="shared" si="14"/>
        <v>Minnesota - Tier 2</v>
      </c>
      <c r="AI410" t="str">
        <f t="shared" si="15"/>
        <v>Isle, City Of - Tier 2</v>
      </c>
    </row>
    <row r="411" spans="1:35" x14ac:dyDescent="0.3">
      <c r="A411">
        <v>404</v>
      </c>
      <c r="B411">
        <v>5</v>
      </c>
      <c r="C411" t="s">
        <v>37</v>
      </c>
      <c r="D411" t="s">
        <v>6530</v>
      </c>
      <c r="E411" t="s">
        <v>10146</v>
      </c>
      <c r="F411" t="s">
        <v>2727</v>
      </c>
      <c r="G411" s="56">
        <v>2.0502599999999997</v>
      </c>
      <c r="H411">
        <v>0</v>
      </c>
      <c r="I411">
        <v>0</v>
      </c>
      <c r="J411" s="12">
        <v>9.6666666666666661</v>
      </c>
      <c r="K411" s="12">
        <v>7</v>
      </c>
      <c r="L411">
        <v>0</v>
      </c>
      <c r="M411">
        <v>0</v>
      </c>
      <c r="N411" s="12">
        <v>5.8134358327139459</v>
      </c>
      <c r="O411" s="12">
        <v>18.38087083548935</v>
      </c>
      <c r="P411" s="12">
        <v>0</v>
      </c>
      <c r="Q411" s="12">
        <v>0</v>
      </c>
      <c r="R411" s="57">
        <v>2.5026431658484392E-5</v>
      </c>
      <c r="S411" s="57">
        <v>0</v>
      </c>
      <c r="T411" s="57">
        <v>0</v>
      </c>
      <c r="U411" s="57">
        <v>1.8144848045745195E-3</v>
      </c>
      <c r="V411" s="57">
        <v>2.7271176493521465E-3</v>
      </c>
      <c r="W411" s="57">
        <v>0</v>
      </c>
      <c r="X411" s="57">
        <v>0</v>
      </c>
      <c r="Y411" s="57">
        <v>4.073400583384911E-5</v>
      </c>
      <c r="Z411" s="57">
        <v>3.5965920648552729E-6</v>
      </c>
      <c r="AA411" s="57">
        <v>0</v>
      </c>
      <c r="AB411" s="57">
        <v>0</v>
      </c>
      <c r="AC411" s="17">
        <v>4.1917813486216856E-4</v>
      </c>
      <c r="AD411" s="12">
        <v>404</v>
      </c>
      <c r="AE411" s="16">
        <v>8</v>
      </c>
      <c r="AF411" s="17">
        <v>0.95355173865351073</v>
      </c>
      <c r="AG411" t="str">
        <f>IF(AF411&lt;='CAV Tier 1 Analysis'!$A$5,"Tier 1", "Tier 2")</f>
        <v>Tier 2</v>
      </c>
      <c r="AH411" t="str">
        <f t="shared" si="14"/>
        <v>Minnesota - Tier 2</v>
      </c>
      <c r="AI411" t="str">
        <f t="shared" si="15"/>
        <v>Upper Sioux Community - Tier 2</v>
      </c>
    </row>
    <row r="412" spans="1:35" x14ac:dyDescent="0.3">
      <c r="A412">
        <v>405</v>
      </c>
      <c r="B412">
        <v>5</v>
      </c>
      <c r="C412" t="s">
        <v>37</v>
      </c>
      <c r="D412" t="s">
        <v>6483</v>
      </c>
      <c r="E412" t="s">
        <v>10088</v>
      </c>
      <c r="F412" t="s">
        <v>2792</v>
      </c>
      <c r="G412" s="56">
        <v>0.80154000000000003</v>
      </c>
      <c r="H412">
        <v>0</v>
      </c>
      <c r="I412">
        <v>0</v>
      </c>
      <c r="J412" s="12">
        <v>12</v>
      </c>
      <c r="K412" s="12">
        <v>6</v>
      </c>
      <c r="L412">
        <v>0</v>
      </c>
      <c r="M412">
        <v>0</v>
      </c>
      <c r="N412" s="12">
        <v>0.84775840146519177</v>
      </c>
      <c r="O412" s="12">
        <v>11.168510893411247</v>
      </c>
      <c r="P412" s="12">
        <v>0</v>
      </c>
      <c r="Q412" s="12">
        <v>0</v>
      </c>
      <c r="R412" s="57">
        <v>9.7839718043280267E-6</v>
      </c>
      <c r="S412" s="57">
        <v>0</v>
      </c>
      <c r="T412" s="57">
        <v>0</v>
      </c>
      <c r="U412" s="57">
        <v>2.2524638953338866E-3</v>
      </c>
      <c r="V412" s="57">
        <v>2.3375294137304111E-3</v>
      </c>
      <c r="W412" s="57">
        <v>0</v>
      </c>
      <c r="X412" s="57">
        <v>0</v>
      </c>
      <c r="Y412" s="57">
        <v>5.9401353458917452E-6</v>
      </c>
      <c r="Z412" s="57">
        <v>2.1853468214322049E-6</v>
      </c>
      <c r="AA412" s="57">
        <v>0</v>
      </c>
      <c r="AB412" s="57">
        <v>0</v>
      </c>
      <c r="AC412" s="17">
        <v>4.1890025118508639E-4</v>
      </c>
      <c r="AD412" s="12">
        <v>405</v>
      </c>
      <c r="AE412" s="16">
        <v>8</v>
      </c>
      <c r="AF412" s="17">
        <v>0.9539706389046958</v>
      </c>
      <c r="AG412" t="str">
        <f>IF(AF412&lt;='CAV Tier 1 Analysis'!$A$5,"Tier 1", "Tier 2")</f>
        <v>Tier 2</v>
      </c>
      <c r="AH412" t="str">
        <f t="shared" si="14"/>
        <v>Minnesota - Tier 2</v>
      </c>
      <c r="AI412" t="str">
        <f t="shared" si="15"/>
        <v>Emmons,City Of - Tier 2</v>
      </c>
    </row>
    <row r="413" spans="1:35" x14ac:dyDescent="0.3">
      <c r="A413">
        <v>406</v>
      </c>
      <c r="B413">
        <v>5</v>
      </c>
      <c r="C413" t="s">
        <v>37</v>
      </c>
      <c r="D413" t="s">
        <v>5297</v>
      </c>
      <c r="E413" t="s">
        <v>10174</v>
      </c>
      <c r="F413" t="s">
        <v>2790</v>
      </c>
      <c r="G413" s="56">
        <v>0.97997000000000001</v>
      </c>
      <c r="H413">
        <v>0</v>
      </c>
      <c r="I413">
        <v>0</v>
      </c>
      <c r="J413" s="12">
        <v>12</v>
      </c>
      <c r="K413" s="12">
        <v>6</v>
      </c>
      <c r="L413">
        <v>0</v>
      </c>
      <c r="M413">
        <v>0</v>
      </c>
      <c r="N413" s="12">
        <v>0</v>
      </c>
      <c r="O413" s="12">
        <v>22.459161458351389</v>
      </c>
      <c r="P413" s="12">
        <v>0</v>
      </c>
      <c r="Q413" s="12">
        <v>0</v>
      </c>
      <c r="R413" s="57">
        <v>1.1961971765710179E-5</v>
      </c>
      <c r="S413" s="57">
        <v>0</v>
      </c>
      <c r="T413" s="57">
        <v>0</v>
      </c>
      <c r="U413" s="57">
        <v>2.2524638953338866E-3</v>
      </c>
      <c r="V413" s="57">
        <v>2.3375294137304111E-3</v>
      </c>
      <c r="W413" s="57">
        <v>0</v>
      </c>
      <c r="X413" s="57">
        <v>0</v>
      </c>
      <c r="Y413" s="57">
        <v>0</v>
      </c>
      <c r="Z413" s="57">
        <v>4.3945927593620176E-6</v>
      </c>
      <c r="AA413" s="57">
        <v>0</v>
      </c>
      <c r="AB413" s="57">
        <v>0</v>
      </c>
      <c r="AC413" s="17">
        <v>4.1875907941721547E-4</v>
      </c>
      <c r="AD413" s="12">
        <v>406</v>
      </c>
      <c r="AE413" s="16">
        <v>8</v>
      </c>
      <c r="AF413" s="17">
        <v>0.95438939798411304</v>
      </c>
      <c r="AG413" t="str">
        <f>IF(AF413&lt;='CAV Tier 1 Analysis'!$A$5,"Tier 1", "Tier 2")</f>
        <v>Tier 2</v>
      </c>
      <c r="AH413" t="str">
        <f t="shared" si="14"/>
        <v>Minnesota - Tier 2</v>
      </c>
      <c r="AI413" t="str">
        <f t="shared" si="15"/>
        <v>Alden, City Of - Tier 2</v>
      </c>
    </row>
    <row r="414" spans="1:35" x14ac:dyDescent="0.3">
      <c r="A414">
        <v>407</v>
      </c>
      <c r="B414">
        <v>5</v>
      </c>
      <c r="C414" t="s">
        <v>37</v>
      </c>
      <c r="D414" t="s">
        <v>5334</v>
      </c>
      <c r="E414" t="s">
        <v>9884</v>
      </c>
      <c r="F414" t="s">
        <v>2600</v>
      </c>
      <c r="G414" s="56">
        <v>1.1687000000000001</v>
      </c>
      <c r="H414">
        <v>0</v>
      </c>
      <c r="I414">
        <v>0</v>
      </c>
      <c r="J414" s="12">
        <v>5</v>
      </c>
      <c r="K414" s="12">
        <v>9</v>
      </c>
      <c r="L414">
        <v>0</v>
      </c>
      <c r="M414">
        <v>0</v>
      </c>
      <c r="N414" s="12">
        <v>0</v>
      </c>
      <c r="O414" s="12">
        <v>239.25475767284735</v>
      </c>
      <c r="P414" s="12">
        <v>209.93264243578577</v>
      </c>
      <c r="Q414" s="12">
        <v>0</v>
      </c>
      <c r="R414" s="57">
        <v>1.4265698340342549E-5</v>
      </c>
      <c r="S414" s="57">
        <v>0</v>
      </c>
      <c r="T414" s="57">
        <v>0</v>
      </c>
      <c r="U414" s="57">
        <v>9.3852662305578607E-4</v>
      </c>
      <c r="V414" s="57">
        <v>3.5062941205956169E-3</v>
      </c>
      <c r="W414" s="57">
        <v>0</v>
      </c>
      <c r="X414" s="57">
        <v>0</v>
      </c>
      <c r="Y414" s="57">
        <v>0</v>
      </c>
      <c r="Z414" s="57">
        <v>4.6815070440710432E-5</v>
      </c>
      <c r="AA414" s="57">
        <v>9.1392884636381356E-5</v>
      </c>
      <c r="AB414" s="57">
        <v>0</v>
      </c>
      <c r="AC414" s="17">
        <v>4.179358542789852E-4</v>
      </c>
      <c r="AD414" s="12">
        <v>407</v>
      </c>
      <c r="AE414" s="16">
        <v>8</v>
      </c>
      <c r="AF414" s="17">
        <v>0.954807333838392</v>
      </c>
      <c r="AG414" t="str">
        <f>IF(AF414&lt;='CAV Tier 1 Analysis'!$A$5,"Tier 1", "Tier 2")</f>
        <v>Tier 2</v>
      </c>
      <c r="AH414" t="str">
        <f t="shared" si="14"/>
        <v>Minnesota - Tier 2</v>
      </c>
      <c r="AI414" t="str">
        <f t="shared" si="15"/>
        <v>Edgerton, City Of - Tier 2</v>
      </c>
    </row>
    <row r="415" spans="1:35" x14ac:dyDescent="0.3">
      <c r="A415">
        <v>408</v>
      </c>
      <c r="B415">
        <v>5</v>
      </c>
      <c r="C415" t="s">
        <v>37</v>
      </c>
      <c r="D415" t="s">
        <v>6213</v>
      </c>
      <c r="E415" t="s">
        <v>9733</v>
      </c>
      <c r="F415" t="s">
        <v>2801</v>
      </c>
      <c r="G415" s="56">
        <v>0.39681</v>
      </c>
      <c r="H415">
        <v>0</v>
      </c>
      <c r="I415">
        <v>0</v>
      </c>
      <c r="J415" s="12">
        <v>12</v>
      </c>
      <c r="K415" s="12">
        <v>6</v>
      </c>
      <c r="L415">
        <v>0</v>
      </c>
      <c r="M415">
        <v>0</v>
      </c>
      <c r="N415" s="12">
        <v>0</v>
      </c>
      <c r="O415" s="12">
        <v>10.541802652003676</v>
      </c>
      <c r="P415" s="12">
        <v>0</v>
      </c>
      <c r="Q415" s="12">
        <v>0</v>
      </c>
      <c r="R415" s="57">
        <v>4.843648291632862E-6</v>
      </c>
      <c r="S415" s="57">
        <v>0</v>
      </c>
      <c r="T415" s="57">
        <v>0</v>
      </c>
      <c r="U415" s="57">
        <v>2.2524638953338866E-3</v>
      </c>
      <c r="V415" s="57">
        <v>2.3375294137304111E-3</v>
      </c>
      <c r="W415" s="57">
        <v>0</v>
      </c>
      <c r="X415" s="57">
        <v>0</v>
      </c>
      <c r="Y415" s="57">
        <v>0</v>
      </c>
      <c r="Z415" s="57">
        <v>2.0627185788315399E-6</v>
      </c>
      <c r="AA415" s="57">
        <v>0</v>
      </c>
      <c r="AB415" s="57">
        <v>0</v>
      </c>
      <c r="AC415" s="17">
        <v>4.1789997053952381E-4</v>
      </c>
      <c r="AD415" s="12">
        <v>408</v>
      </c>
      <c r="AE415" s="16">
        <v>8</v>
      </c>
      <c r="AF415" s="17">
        <v>0.95522523380893154</v>
      </c>
      <c r="AG415" t="str">
        <f>IF(AF415&lt;='CAV Tier 1 Analysis'!$A$5,"Tier 1", "Tier 2")</f>
        <v>Tier 2</v>
      </c>
      <c r="AH415" t="str">
        <f t="shared" si="14"/>
        <v>Minnesota - Tier 2</v>
      </c>
      <c r="AI415" t="str">
        <f t="shared" si="15"/>
        <v>Geneva,City Of - Tier 2</v>
      </c>
    </row>
    <row r="416" spans="1:35" x14ac:dyDescent="0.3">
      <c r="A416">
        <v>409</v>
      </c>
      <c r="B416">
        <v>5</v>
      </c>
      <c r="C416" t="s">
        <v>37</v>
      </c>
      <c r="D416" t="s">
        <v>6398</v>
      </c>
      <c r="E416" t="s">
        <v>9969</v>
      </c>
      <c r="F416" t="s">
        <v>2732</v>
      </c>
      <c r="G416" s="56">
        <v>0.68006</v>
      </c>
      <c r="H416">
        <v>1</v>
      </c>
      <c r="I416">
        <v>0</v>
      </c>
      <c r="J416" s="12">
        <v>7</v>
      </c>
      <c r="K416" s="12">
        <v>8</v>
      </c>
      <c r="L416">
        <v>0</v>
      </c>
      <c r="M416">
        <v>0</v>
      </c>
      <c r="N416" s="12">
        <v>0</v>
      </c>
      <c r="O416" s="12">
        <v>66.11225526921514</v>
      </c>
      <c r="P416" s="12">
        <v>48.751859601995307</v>
      </c>
      <c r="Q416" s="12">
        <v>0</v>
      </c>
      <c r="R416" s="57">
        <v>8.3011301560138208E-6</v>
      </c>
      <c r="S416" s="57">
        <v>1.1943150603129105E-4</v>
      </c>
      <c r="T416" s="57">
        <v>0</v>
      </c>
      <c r="U416" s="57">
        <v>1.3139372722781005E-3</v>
      </c>
      <c r="V416" s="57">
        <v>3.1167058849738815E-3</v>
      </c>
      <c r="W416" s="57">
        <v>0</v>
      </c>
      <c r="X416" s="57">
        <v>0</v>
      </c>
      <c r="Y416" s="57">
        <v>0</v>
      </c>
      <c r="Z416" s="57">
        <v>1.2936210412395025E-5</v>
      </c>
      <c r="AA416" s="57">
        <v>2.1223822216104812E-5</v>
      </c>
      <c r="AB416" s="57">
        <v>0</v>
      </c>
      <c r="AC416" s="17">
        <v>4.1750325691525329E-4</v>
      </c>
      <c r="AD416" s="12">
        <v>409</v>
      </c>
      <c r="AE416" s="16">
        <v>8</v>
      </c>
      <c r="AF416" s="17">
        <v>0.95564273706584679</v>
      </c>
      <c r="AG416" t="str">
        <f>IF(AF416&lt;='CAV Tier 1 Analysis'!$A$5,"Tier 1", "Tier 2")</f>
        <v>Tier 2</v>
      </c>
      <c r="AH416" t="str">
        <f t="shared" si="14"/>
        <v>Minnesota - Tier 2</v>
      </c>
      <c r="AI416" t="str">
        <f t="shared" si="15"/>
        <v>Browerville, City Of - Tier 2</v>
      </c>
    </row>
    <row r="417" spans="1:35" x14ac:dyDescent="0.3">
      <c r="A417">
        <v>410</v>
      </c>
      <c r="B417">
        <v>5</v>
      </c>
      <c r="C417" t="s">
        <v>37</v>
      </c>
      <c r="D417" t="s">
        <v>6400</v>
      </c>
      <c r="E417" t="s">
        <v>9971</v>
      </c>
      <c r="F417" t="s">
        <v>2742</v>
      </c>
      <c r="G417" s="56">
        <v>1.2686999999999999</v>
      </c>
      <c r="H417">
        <v>1</v>
      </c>
      <c r="I417">
        <v>0</v>
      </c>
      <c r="J417" s="12">
        <v>7</v>
      </c>
      <c r="K417" s="12">
        <v>8</v>
      </c>
      <c r="L417">
        <v>0</v>
      </c>
      <c r="M417">
        <v>0</v>
      </c>
      <c r="N417" s="12">
        <v>0</v>
      </c>
      <c r="O417" s="12">
        <v>32.816161114093475</v>
      </c>
      <c r="P417" s="12">
        <v>0.42911587837632226</v>
      </c>
      <c r="Q417" s="12">
        <v>0</v>
      </c>
      <c r="R417" s="57">
        <v>1.5486345070927175E-5</v>
      </c>
      <c r="S417" s="57">
        <v>1.1943150603129105E-4</v>
      </c>
      <c r="T417" s="57">
        <v>0</v>
      </c>
      <c r="U417" s="57">
        <v>1.3139372722781005E-3</v>
      </c>
      <c r="V417" s="57">
        <v>3.1167058849738815E-3</v>
      </c>
      <c r="W417" s="57">
        <v>0</v>
      </c>
      <c r="X417" s="57">
        <v>0</v>
      </c>
      <c r="Y417" s="57">
        <v>0</v>
      </c>
      <c r="Z417" s="57">
        <v>6.4211508648479428E-6</v>
      </c>
      <c r="AA417" s="57">
        <v>1.8681295825675477E-7</v>
      </c>
      <c r="AB417" s="57">
        <v>0</v>
      </c>
      <c r="AC417" s="17">
        <v>4.1565172474339134E-4</v>
      </c>
      <c r="AD417" s="12">
        <v>410</v>
      </c>
      <c r="AE417" s="16">
        <v>8</v>
      </c>
      <c r="AF417" s="17">
        <v>0.95605838879059013</v>
      </c>
      <c r="AG417" t="str">
        <f>IF(AF417&lt;='CAV Tier 1 Analysis'!$A$5,"Tier 1", "Tier 2")</f>
        <v>Tier 2</v>
      </c>
      <c r="AH417" t="str">
        <f t="shared" si="14"/>
        <v>Minnesota - Tier 2</v>
      </c>
      <c r="AI417" t="str">
        <f t="shared" si="15"/>
        <v>Eagle Bend, City Of - Tier 2</v>
      </c>
    </row>
    <row r="418" spans="1:35" x14ac:dyDescent="0.3">
      <c r="A418">
        <v>411</v>
      </c>
      <c r="B418">
        <v>5</v>
      </c>
      <c r="C418" t="s">
        <v>37</v>
      </c>
      <c r="D418" t="s">
        <v>5309</v>
      </c>
      <c r="E418" t="s">
        <v>10033</v>
      </c>
      <c r="F418" t="s">
        <v>3310</v>
      </c>
      <c r="G418" s="56">
        <v>2.6624399999999997</v>
      </c>
      <c r="H418">
        <v>2</v>
      </c>
      <c r="I418">
        <v>0</v>
      </c>
      <c r="J418" s="12">
        <v>7</v>
      </c>
      <c r="K418" s="12">
        <v>2</v>
      </c>
      <c r="L418">
        <v>0</v>
      </c>
      <c r="M418" s="12">
        <v>2</v>
      </c>
      <c r="N418" s="12">
        <v>0</v>
      </c>
      <c r="O418" s="12">
        <v>3115.0064026585769</v>
      </c>
      <c r="P418" s="12">
        <v>3027.1657861203448</v>
      </c>
      <c r="Q418" s="12">
        <v>0</v>
      </c>
      <c r="R418" s="57">
        <v>3.2498986813777367E-5</v>
      </c>
      <c r="S418" s="57">
        <v>2.388630120625821E-4</v>
      </c>
      <c r="T418" s="57">
        <v>0</v>
      </c>
      <c r="U418" s="57">
        <v>1.3139372722781005E-3</v>
      </c>
      <c r="V418" s="57">
        <v>7.7917647124347037E-4</v>
      </c>
      <c r="W418" s="57">
        <v>0</v>
      </c>
      <c r="X418" s="57">
        <v>2.7602387851664455E-4</v>
      </c>
      <c r="Y418" s="57">
        <v>0</v>
      </c>
      <c r="Z418" s="57">
        <v>6.0951450070275955E-4</v>
      </c>
      <c r="AA418" s="57">
        <v>1.3178580055777777E-3</v>
      </c>
      <c r="AB418" s="57">
        <v>0</v>
      </c>
      <c r="AC418" s="17">
        <v>4.1526110247228299E-4</v>
      </c>
      <c r="AD418" s="12">
        <v>411</v>
      </c>
      <c r="AE418" s="16">
        <v>8</v>
      </c>
      <c r="AF418" s="17">
        <v>0.95647364989306238</v>
      </c>
      <c r="AG418" t="str">
        <f>IF(AF418&lt;='CAV Tier 1 Analysis'!$A$5,"Tier 1", "Tier 2")</f>
        <v>Tier 2</v>
      </c>
      <c r="AH418" t="str">
        <f t="shared" si="14"/>
        <v>Minnesota - Tier 2</v>
      </c>
      <c r="AI418" t="str">
        <f t="shared" si="15"/>
        <v>Ely, City Of - Tier 2</v>
      </c>
    </row>
    <row r="419" spans="1:35" x14ac:dyDescent="0.3">
      <c r="A419">
        <v>412</v>
      </c>
      <c r="B419">
        <v>5</v>
      </c>
      <c r="C419" t="s">
        <v>37</v>
      </c>
      <c r="D419" t="s">
        <v>3982</v>
      </c>
      <c r="E419" t="s">
        <v>9919</v>
      </c>
      <c r="F419" t="s">
        <v>2627</v>
      </c>
      <c r="G419" s="56">
        <v>0.88129000000000002</v>
      </c>
      <c r="H419">
        <v>0</v>
      </c>
      <c r="I419">
        <v>0</v>
      </c>
      <c r="J419" s="12">
        <v>5.5</v>
      </c>
      <c r="K419" s="12">
        <v>9</v>
      </c>
      <c r="L419">
        <v>0</v>
      </c>
      <c r="M419">
        <v>0</v>
      </c>
      <c r="N419" s="12">
        <v>0</v>
      </c>
      <c r="O419" s="12">
        <v>12.187378850960375</v>
      </c>
      <c r="P419" s="12">
        <v>0</v>
      </c>
      <c r="Q419" s="12">
        <v>0</v>
      </c>
      <c r="R419" s="57">
        <v>1.0757437571969268E-5</v>
      </c>
      <c r="S419" s="57">
        <v>0</v>
      </c>
      <c r="T419" s="57">
        <v>0</v>
      </c>
      <c r="U419" s="57">
        <v>1.0323792853613647E-3</v>
      </c>
      <c r="V419" s="57">
        <v>3.5062941205956169E-3</v>
      </c>
      <c r="W419" s="57">
        <v>0</v>
      </c>
      <c r="X419" s="57">
        <v>0</v>
      </c>
      <c r="Y419" s="57">
        <v>0</v>
      </c>
      <c r="Z419" s="57">
        <v>2.3847091064976793E-6</v>
      </c>
      <c r="AA419" s="57">
        <v>0</v>
      </c>
      <c r="AB419" s="57">
        <v>0</v>
      </c>
      <c r="AC419" s="17">
        <v>4.1380141387594989E-4</v>
      </c>
      <c r="AD419" s="12">
        <v>412</v>
      </c>
      <c r="AE419" s="16">
        <v>8</v>
      </c>
      <c r="AF419" s="17">
        <v>0.95688745130693831</v>
      </c>
      <c r="AG419" t="str">
        <f>IF(AF419&lt;='CAV Tier 1 Analysis'!$A$5,"Tier 1", "Tier 2")</f>
        <v>Tier 2</v>
      </c>
      <c r="AH419" t="str">
        <f t="shared" si="14"/>
        <v>Minnesota - Tier 2</v>
      </c>
      <c r="AI419" t="str">
        <f t="shared" si="15"/>
        <v>Jasper, City Of - Tier 2</v>
      </c>
    </row>
    <row r="420" spans="1:35" x14ac:dyDescent="0.3">
      <c r="A420">
        <v>413</v>
      </c>
      <c r="B420">
        <v>5</v>
      </c>
      <c r="C420" t="s">
        <v>37</v>
      </c>
      <c r="D420" t="s">
        <v>6433</v>
      </c>
      <c r="E420" t="s">
        <v>10022</v>
      </c>
      <c r="F420" t="s">
        <v>2725</v>
      </c>
      <c r="G420" s="56">
        <v>2.2339700000000002</v>
      </c>
      <c r="H420">
        <v>0</v>
      </c>
      <c r="I420">
        <v>0</v>
      </c>
      <c r="J420" s="12">
        <v>8.5</v>
      </c>
      <c r="K420" s="12">
        <v>7.5</v>
      </c>
      <c r="L420">
        <v>0</v>
      </c>
      <c r="M420">
        <v>0</v>
      </c>
      <c r="N420" s="12">
        <v>0</v>
      </c>
      <c r="O420" s="12">
        <v>12.376844163330604</v>
      </c>
      <c r="P420" s="12">
        <v>0</v>
      </c>
      <c r="Q420" s="12">
        <v>0</v>
      </c>
      <c r="R420" s="57">
        <v>2.7268881767241417E-5</v>
      </c>
      <c r="S420" s="57">
        <v>0</v>
      </c>
      <c r="T420" s="57">
        <v>0</v>
      </c>
      <c r="U420" s="57">
        <v>1.5954952591948363E-3</v>
      </c>
      <c r="V420" s="57">
        <v>2.9219117671630138E-3</v>
      </c>
      <c r="W420" s="57">
        <v>0</v>
      </c>
      <c r="X420" s="57">
        <v>0</v>
      </c>
      <c r="Y420" s="57">
        <v>0</v>
      </c>
      <c r="Z420" s="57">
        <v>2.4217818570291938E-6</v>
      </c>
      <c r="AA420" s="57">
        <v>0</v>
      </c>
      <c r="AB420" s="57">
        <v>0</v>
      </c>
      <c r="AC420" s="17">
        <v>4.1337251727110189E-4</v>
      </c>
      <c r="AD420" s="12">
        <v>413</v>
      </c>
      <c r="AE420" s="16">
        <v>8</v>
      </c>
      <c r="AF420" s="17">
        <v>0.95730082382420945</v>
      </c>
      <c r="AG420" t="str">
        <f>IF(AF420&lt;='CAV Tier 1 Analysis'!$A$5,"Tier 1", "Tier 2")</f>
        <v>Tier 2</v>
      </c>
      <c r="AH420" t="str">
        <f t="shared" si="14"/>
        <v>Minnesota - Tier 2</v>
      </c>
      <c r="AI420" t="str">
        <f t="shared" si="15"/>
        <v>Porter, City Of - Tier 2</v>
      </c>
    </row>
    <row r="421" spans="1:35" x14ac:dyDescent="0.3">
      <c r="A421">
        <v>414</v>
      </c>
      <c r="B421">
        <v>5</v>
      </c>
      <c r="C421" t="s">
        <v>37</v>
      </c>
      <c r="D421" t="s">
        <v>6279</v>
      </c>
      <c r="E421" t="s">
        <v>9815</v>
      </c>
      <c r="F421" t="s">
        <v>2771</v>
      </c>
      <c r="G421" s="56">
        <v>1.0358400000000001</v>
      </c>
      <c r="H421">
        <v>0</v>
      </c>
      <c r="I421">
        <v>0</v>
      </c>
      <c r="J421" s="12">
        <v>9</v>
      </c>
      <c r="K421" s="12">
        <v>7</v>
      </c>
      <c r="L421">
        <v>0</v>
      </c>
      <c r="M421">
        <v>0</v>
      </c>
      <c r="N421" s="12">
        <v>2.7703720114361152</v>
      </c>
      <c r="O421" s="12">
        <v>125.33186422876912</v>
      </c>
      <c r="P421" s="12">
        <v>74.1041365344403</v>
      </c>
      <c r="Q421" s="12">
        <v>15.776320183444341</v>
      </c>
      <c r="R421" s="57">
        <v>1.2643947094087811E-5</v>
      </c>
      <c r="S421" s="57">
        <v>0</v>
      </c>
      <c r="T421" s="57">
        <v>0</v>
      </c>
      <c r="U421" s="57">
        <v>1.6893479215004149E-3</v>
      </c>
      <c r="V421" s="57">
        <v>2.7271176493521465E-3</v>
      </c>
      <c r="W421" s="57">
        <v>0</v>
      </c>
      <c r="X421" s="57">
        <v>0</v>
      </c>
      <c r="Y421" s="57">
        <v>1.941164449442093E-5</v>
      </c>
      <c r="Z421" s="57">
        <v>2.4523734070769816E-5</v>
      </c>
      <c r="AA421" s="57">
        <v>3.2260780042543199E-5</v>
      </c>
      <c r="AB421" s="57">
        <v>3.1095658006356765E-5</v>
      </c>
      <c r="AC421" s="17">
        <v>4.1240012132370363E-4</v>
      </c>
      <c r="AD421" s="12">
        <v>414</v>
      </c>
      <c r="AE421" s="16">
        <v>8</v>
      </c>
      <c r="AF421" s="17">
        <v>0.95771322394553315</v>
      </c>
      <c r="AG421" t="str">
        <f>IF(AF421&lt;='CAV Tier 1 Analysis'!$A$5,"Tier 1", "Tier 2")</f>
        <v>Tier 2</v>
      </c>
      <c r="AH421" t="str">
        <f t="shared" si="14"/>
        <v>Minnesota - Tier 2</v>
      </c>
      <c r="AI421" t="str">
        <f t="shared" si="15"/>
        <v>Kasota, City Of - Tier 2</v>
      </c>
    </row>
    <row r="422" spans="1:35" x14ac:dyDescent="0.3">
      <c r="A422">
        <v>415</v>
      </c>
      <c r="B422">
        <v>5</v>
      </c>
      <c r="C422" t="s">
        <v>37</v>
      </c>
      <c r="D422" t="s">
        <v>6529</v>
      </c>
      <c r="E422" t="s">
        <v>10145</v>
      </c>
      <c r="F422" t="s">
        <v>2977</v>
      </c>
      <c r="G422" s="56">
        <v>2.09009</v>
      </c>
      <c r="H422">
        <v>1</v>
      </c>
      <c r="I422">
        <v>0</v>
      </c>
      <c r="J422" s="12">
        <v>13</v>
      </c>
      <c r="K422" s="12">
        <v>5</v>
      </c>
      <c r="L422">
        <v>0</v>
      </c>
      <c r="M422">
        <v>0</v>
      </c>
      <c r="N422" s="12">
        <v>0</v>
      </c>
      <c r="O422" s="12">
        <v>14.125845053180029</v>
      </c>
      <c r="P422" s="12">
        <v>8.1869846874623065E-2</v>
      </c>
      <c r="Q422" s="12">
        <v>0</v>
      </c>
      <c r="R422" s="57">
        <v>2.5512615251276252E-5</v>
      </c>
      <c r="S422" s="57">
        <v>1.1943150603129105E-4</v>
      </c>
      <c r="T422" s="57">
        <v>0</v>
      </c>
      <c r="U422" s="57">
        <v>2.4401692199450438E-3</v>
      </c>
      <c r="V422" s="57">
        <v>1.9479411781086759E-3</v>
      </c>
      <c r="W422" s="57">
        <v>0</v>
      </c>
      <c r="X422" s="57">
        <v>0</v>
      </c>
      <c r="Y422" s="57">
        <v>0</v>
      </c>
      <c r="Z422" s="57">
        <v>2.7640095337349035E-6</v>
      </c>
      <c r="AA422" s="57">
        <v>3.5641534274019942E-8</v>
      </c>
      <c r="AB422" s="57">
        <v>0</v>
      </c>
      <c r="AC422" s="17">
        <v>4.1235037912766331E-4</v>
      </c>
      <c r="AD422" s="12">
        <v>415</v>
      </c>
      <c r="AE422" s="16">
        <v>8</v>
      </c>
      <c r="AF422" s="17">
        <v>0.95812557432466083</v>
      </c>
      <c r="AG422" t="str">
        <f>IF(AF422&lt;='CAV Tier 1 Analysis'!$A$5,"Tier 1", "Tier 2")</f>
        <v>Tier 2</v>
      </c>
      <c r="AH422" t="str">
        <f t="shared" si="14"/>
        <v>Minnesota - Tier 2</v>
      </c>
      <c r="AI422" t="str">
        <f t="shared" si="15"/>
        <v>Mcgregor, City Of - Tier 2</v>
      </c>
    </row>
    <row r="423" spans="1:35" x14ac:dyDescent="0.3">
      <c r="A423">
        <v>416</v>
      </c>
      <c r="B423">
        <v>5</v>
      </c>
      <c r="C423" t="s">
        <v>37</v>
      </c>
      <c r="D423" t="s">
        <v>6290</v>
      </c>
      <c r="E423" t="s">
        <v>9832</v>
      </c>
      <c r="F423" t="s">
        <v>3188</v>
      </c>
      <c r="G423" s="56">
        <v>1.5460799999999999</v>
      </c>
      <c r="H423">
        <v>1</v>
      </c>
      <c r="I423">
        <v>0</v>
      </c>
      <c r="J423" s="12">
        <v>19</v>
      </c>
      <c r="K423" s="12">
        <v>2</v>
      </c>
      <c r="L423">
        <v>0</v>
      </c>
      <c r="M423">
        <v>0</v>
      </c>
      <c r="N423" s="12">
        <v>4.8064728798321843</v>
      </c>
      <c r="O423" s="12">
        <v>28.861508854022041</v>
      </c>
      <c r="P423" s="12">
        <v>17.751216153338056</v>
      </c>
      <c r="Q423" s="12">
        <v>0</v>
      </c>
      <c r="R423" s="57">
        <v>1.8872174972222815E-5</v>
      </c>
      <c r="S423" s="57">
        <v>1.1943150603129105E-4</v>
      </c>
      <c r="T423" s="57">
        <v>0</v>
      </c>
      <c r="U423" s="57">
        <v>3.5664011676119871E-3</v>
      </c>
      <c r="V423" s="57">
        <v>7.7917647124347037E-4</v>
      </c>
      <c r="W423" s="57">
        <v>0</v>
      </c>
      <c r="X423" s="57">
        <v>0</v>
      </c>
      <c r="Y423" s="57">
        <v>3.367834443541463E-5</v>
      </c>
      <c r="Z423" s="57">
        <v>5.6473425363343157E-6</v>
      </c>
      <c r="AA423" s="57">
        <v>7.7278827686539225E-6</v>
      </c>
      <c r="AB423" s="57">
        <v>0</v>
      </c>
      <c r="AC423" s="17">
        <v>4.1190317178176132E-4</v>
      </c>
      <c r="AD423" s="12">
        <v>416</v>
      </c>
      <c r="AE423" s="16">
        <v>8</v>
      </c>
      <c r="AF423" s="17">
        <v>0.95853747749644258</v>
      </c>
      <c r="AG423" t="str">
        <f>IF(AF423&lt;='CAV Tier 1 Analysis'!$A$5,"Tier 1", "Tier 2")</f>
        <v>Tier 2</v>
      </c>
      <c r="AH423" t="str">
        <f t="shared" si="14"/>
        <v>Minnesota - Tier 2</v>
      </c>
      <c r="AI423" t="str">
        <f t="shared" si="15"/>
        <v>Argyle, City Of - Tier 2</v>
      </c>
    </row>
    <row r="424" spans="1:35" x14ac:dyDescent="0.3">
      <c r="A424">
        <v>417</v>
      </c>
      <c r="B424">
        <v>5</v>
      </c>
      <c r="C424" t="s">
        <v>37</v>
      </c>
      <c r="D424" t="s">
        <v>6509</v>
      </c>
      <c r="E424" t="s">
        <v>10118</v>
      </c>
      <c r="F424" t="s">
        <v>3508</v>
      </c>
      <c r="G424" s="56">
        <v>9.0717899999999982</v>
      </c>
      <c r="H424">
        <v>5</v>
      </c>
      <c r="I424">
        <v>0</v>
      </c>
      <c r="J424" s="12">
        <v>9</v>
      </c>
      <c r="K424" s="12">
        <v>2.5</v>
      </c>
      <c r="L424">
        <v>0</v>
      </c>
      <c r="M424" s="12">
        <v>0.88183258210342197</v>
      </c>
      <c r="N424" s="12">
        <v>56.470378757284891</v>
      </c>
      <c r="O424" s="12">
        <v>1224.2996023516541</v>
      </c>
      <c r="P424" s="12">
        <v>622.44332043934776</v>
      </c>
      <c r="Q424" s="12">
        <v>56.657658351788541</v>
      </c>
      <c r="R424" s="57">
        <v>1.1073450804050319E-4</v>
      </c>
      <c r="S424" s="57">
        <v>5.9715753015645526E-4</v>
      </c>
      <c r="T424" s="57">
        <v>0</v>
      </c>
      <c r="U424" s="57">
        <v>1.6893479215004149E-3</v>
      </c>
      <c r="V424" s="57">
        <v>9.7397058905433797E-4</v>
      </c>
      <c r="W424" s="57">
        <v>0</v>
      </c>
      <c r="X424" s="57">
        <v>1.2170342475726697E-4</v>
      </c>
      <c r="Y424" s="57">
        <v>3.9568076502962887E-4</v>
      </c>
      <c r="Z424" s="57">
        <v>2.3955917400396646E-4</v>
      </c>
      <c r="AA424" s="57">
        <v>2.7097687104567377E-4</v>
      </c>
      <c r="AB424" s="57">
        <v>1.116741513269399E-4</v>
      </c>
      <c r="AC424" s="17">
        <v>4.1007317590138065E-4</v>
      </c>
      <c r="AD424" s="12">
        <v>417</v>
      </c>
      <c r="AE424" s="16">
        <v>8</v>
      </c>
      <c r="AF424" s="17">
        <v>0.95894755067234394</v>
      </c>
      <c r="AG424" t="str">
        <f>IF(AF424&lt;='CAV Tier 1 Analysis'!$A$5,"Tier 1", "Tier 2")</f>
        <v>Tier 2</v>
      </c>
      <c r="AH424" t="str">
        <f t="shared" si="14"/>
        <v>Minnesota - Tier 2</v>
      </c>
      <c r="AI424" t="str">
        <f t="shared" si="15"/>
        <v>Becker, City Of - Tier 2</v>
      </c>
    </row>
    <row r="425" spans="1:35" x14ac:dyDescent="0.3">
      <c r="A425">
        <v>418</v>
      </c>
      <c r="B425">
        <v>5</v>
      </c>
      <c r="C425" t="s">
        <v>37</v>
      </c>
      <c r="D425" t="s">
        <v>6522</v>
      </c>
      <c r="E425" t="s">
        <v>10136</v>
      </c>
      <c r="F425" t="s">
        <v>2861</v>
      </c>
      <c r="G425" s="56">
        <v>1.0857700000000001</v>
      </c>
      <c r="H425">
        <v>0</v>
      </c>
      <c r="I425">
        <v>0</v>
      </c>
      <c r="J425" s="12">
        <v>11</v>
      </c>
      <c r="K425" s="12">
        <v>6</v>
      </c>
      <c r="L425">
        <v>0</v>
      </c>
      <c r="M425">
        <v>0</v>
      </c>
      <c r="N425" s="12">
        <v>0</v>
      </c>
      <c r="O425" s="12">
        <v>143.48751156336729</v>
      </c>
      <c r="P425" s="12">
        <v>124.06693700641172</v>
      </c>
      <c r="Q425" s="12">
        <v>0</v>
      </c>
      <c r="R425" s="57">
        <v>1.3253416006668717E-5</v>
      </c>
      <c r="S425" s="57">
        <v>0</v>
      </c>
      <c r="T425" s="57">
        <v>0</v>
      </c>
      <c r="U425" s="57">
        <v>2.0647585707227294E-3</v>
      </c>
      <c r="V425" s="57">
        <v>2.3375294137304111E-3</v>
      </c>
      <c r="W425" s="57">
        <v>0</v>
      </c>
      <c r="X425" s="57">
        <v>0</v>
      </c>
      <c r="Y425" s="57">
        <v>0</v>
      </c>
      <c r="Z425" s="57">
        <v>2.8076256566594654E-5</v>
      </c>
      <c r="AA425" s="57">
        <v>5.4011777918169655E-5</v>
      </c>
      <c r="AB425" s="57">
        <v>0</v>
      </c>
      <c r="AC425" s="17">
        <v>4.0887540317677946E-4</v>
      </c>
      <c r="AD425" s="12">
        <v>418</v>
      </c>
      <c r="AE425" s="16">
        <v>8</v>
      </c>
      <c r="AF425" s="17">
        <v>0.95935642607552074</v>
      </c>
      <c r="AG425" t="str">
        <f>IF(AF425&lt;='CAV Tier 1 Analysis'!$A$5,"Tier 1", "Tier 2")</f>
        <v>Tier 2</v>
      </c>
      <c r="AH425" t="str">
        <f t="shared" si="14"/>
        <v>Minnesota - Tier 2</v>
      </c>
      <c r="AI425" t="str">
        <f t="shared" si="15"/>
        <v>Clarkfield, City Of - Tier 2</v>
      </c>
    </row>
    <row r="426" spans="1:35" x14ac:dyDescent="0.3">
      <c r="A426">
        <v>419</v>
      </c>
      <c r="B426">
        <v>5</v>
      </c>
      <c r="C426" t="s">
        <v>37</v>
      </c>
      <c r="D426" t="s">
        <v>6188</v>
      </c>
      <c r="E426" t="s">
        <v>9703</v>
      </c>
      <c r="F426" t="s">
        <v>2914</v>
      </c>
      <c r="G426" s="56">
        <v>18.397869999999998</v>
      </c>
      <c r="H426">
        <v>0</v>
      </c>
      <c r="I426">
        <v>0</v>
      </c>
      <c r="J426" s="12">
        <v>7.6</v>
      </c>
      <c r="K426" s="12">
        <v>4.8</v>
      </c>
      <c r="L426">
        <v>0</v>
      </c>
      <c r="M426">
        <v>0</v>
      </c>
      <c r="N426" s="12">
        <v>0</v>
      </c>
      <c r="O426" s="12">
        <v>1860.1220628528436</v>
      </c>
      <c r="P426" s="12">
        <v>1197.1580105645248</v>
      </c>
      <c r="Q426" s="12">
        <v>41.537587364398405</v>
      </c>
      <c r="R426" s="57">
        <v>2.2457299865221006E-4</v>
      </c>
      <c r="S426" s="57">
        <v>0</v>
      </c>
      <c r="T426" s="57">
        <v>0</v>
      </c>
      <c r="U426" s="57">
        <v>1.4265604670447947E-3</v>
      </c>
      <c r="V426" s="57">
        <v>1.8700235309843289E-3</v>
      </c>
      <c r="W426" s="57">
        <v>0</v>
      </c>
      <c r="X426" s="57">
        <v>0</v>
      </c>
      <c r="Y426" s="57">
        <v>0</v>
      </c>
      <c r="Z426" s="57">
        <v>3.6397079935960767E-4</v>
      </c>
      <c r="AA426" s="57">
        <v>5.211753764520461E-4</v>
      </c>
      <c r="AB426" s="57">
        <v>8.1871982570938407E-5</v>
      </c>
      <c r="AC426" s="17">
        <v>4.080159231876296E-4</v>
      </c>
      <c r="AD426" s="12">
        <v>419</v>
      </c>
      <c r="AE426" s="16">
        <v>8</v>
      </c>
      <c r="AF426" s="17">
        <v>0.95976444199870836</v>
      </c>
      <c r="AG426" t="str">
        <f>IF(AF426&lt;='CAV Tier 1 Analysis'!$A$5,"Tier 1", "Tier 2")</f>
        <v>Tier 2</v>
      </c>
      <c r="AH426" t="str">
        <f t="shared" si="14"/>
        <v>Minnesota - Tier 2</v>
      </c>
      <c r="AI426" t="str">
        <f t="shared" si="15"/>
        <v>Nisswa, City Of - Tier 2</v>
      </c>
    </row>
    <row r="427" spans="1:35" x14ac:dyDescent="0.3">
      <c r="A427">
        <v>420</v>
      </c>
      <c r="B427">
        <v>5</v>
      </c>
      <c r="C427" t="s">
        <v>37</v>
      </c>
      <c r="D427" t="s">
        <v>6266</v>
      </c>
      <c r="E427" t="s">
        <v>9797</v>
      </c>
      <c r="F427" t="s">
        <v>2667</v>
      </c>
      <c r="G427" s="56">
        <v>0.93385999999999991</v>
      </c>
      <c r="H427">
        <v>0</v>
      </c>
      <c r="I427">
        <v>0</v>
      </c>
      <c r="J427" s="12">
        <v>5</v>
      </c>
      <c r="K427" s="12">
        <v>9</v>
      </c>
      <c r="L427">
        <v>0</v>
      </c>
      <c r="M427">
        <v>0</v>
      </c>
      <c r="N427" s="12">
        <v>0</v>
      </c>
      <c r="O427" s="12">
        <v>56.719233172536178</v>
      </c>
      <c r="P427" s="12">
        <v>35.44394645273065</v>
      </c>
      <c r="Q427" s="12">
        <v>0.35011872328725957</v>
      </c>
      <c r="R427" s="57">
        <v>1.1399131558237606E-5</v>
      </c>
      <c r="S427" s="57">
        <v>0</v>
      </c>
      <c r="T427" s="57">
        <v>0</v>
      </c>
      <c r="U427" s="57">
        <v>9.3852662305578607E-4</v>
      </c>
      <c r="V427" s="57">
        <v>3.5062941205956169E-3</v>
      </c>
      <c r="W427" s="57">
        <v>0</v>
      </c>
      <c r="X427" s="57">
        <v>0</v>
      </c>
      <c r="Y427" s="57">
        <v>0</v>
      </c>
      <c r="Z427" s="57">
        <v>1.1098274166594385E-5</v>
      </c>
      <c r="AA427" s="57">
        <v>1.5430304080525902E-5</v>
      </c>
      <c r="AB427" s="57">
        <v>6.9009578623967531E-7</v>
      </c>
      <c r="AC427" s="17">
        <v>4.0758532265845456E-4</v>
      </c>
      <c r="AD427" s="12">
        <v>420</v>
      </c>
      <c r="AE427" s="16">
        <v>8</v>
      </c>
      <c r="AF427" s="17">
        <v>0.96017202732136686</v>
      </c>
      <c r="AG427" t="str">
        <f>IF(AF427&lt;='CAV Tier 1 Analysis'!$A$5,"Tier 1", "Tier 2")</f>
        <v>Tier 2</v>
      </c>
      <c r="AH427" t="str">
        <f t="shared" si="14"/>
        <v>Minnesota - Tier 2</v>
      </c>
      <c r="AI427" t="str">
        <f t="shared" si="15"/>
        <v>Ogilvie, City Of - Tier 2</v>
      </c>
    </row>
    <row r="428" spans="1:35" x14ac:dyDescent="0.3">
      <c r="A428">
        <v>421</v>
      </c>
      <c r="B428">
        <v>5</v>
      </c>
      <c r="C428" t="s">
        <v>37</v>
      </c>
      <c r="D428" t="s">
        <v>5311</v>
      </c>
      <c r="E428" t="s">
        <v>10147</v>
      </c>
      <c r="F428" t="s">
        <v>3343</v>
      </c>
      <c r="G428" s="56">
        <v>27.063139999999997</v>
      </c>
      <c r="H428">
        <v>4</v>
      </c>
      <c r="I428">
        <v>0</v>
      </c>
      <c r="J428" s="12">
        <v>11</v>
      </c>
      <c r="K428" s="12">
        <v>2</v>
      </c>
      <c r="L428">
        <v>0</v>
      </c>
      <c r="M428">
        <v>0</v>
      </c>
      <c r="N428" s="12">
        <v>0</v>
      </c>
      <c r="O428" s="12">
        <v>4223.5390966976365</v>
      </c>
      <c r="P428" s="12">
        <v>0</v>
      </c>
      <c r="Q428" s="12">
        <v>0</v>
      </c>
      <c r="R428" s="57">
        <v>3.3034533360354063E-4</v>
      </c>
      <c r="S428" s="57">
        <v>4.777260241251642E-4</v>
      </c>
      <c r="T428" s="57">
        <v>0</v>
      </c>
      <c r="U428" s="57">
        <v>2.0647585707227294E-3</v>
      </c>
      <c r="V428" s="57">
        <v>7.7917647124347037E-4</v>
      </c>
      <c r="W428" s="57">
        <v>0</v>
      </c>
      <c r="X428" s="57">
        <v>0</v>
      </c>
      <c r="Y428" s="57">
        <v>0</v>
      </c>
      <c r="Z428" s="57">
        <v>8.2642151923833574E-4</v>
      </c>
      <c r="AA428" s="57">
        <v>0</v>
      </c>
      <c r="AB428" s="57">
        <v>0</v>
      </c>
      <c r="AC428" s="17">
        <v>4.0712981081211276E-4</v>
      </c>
      <c r="AD428" s="12">
        <v>421</v>
      </c>
      <c r="AE428" s="16">
        <v>8</v>
      </c>
      <c r="AF428" s="17">
        <v>0.96057915713217901</v>
      </c>
      <c r="AG428" t="str">
        <f>IF(AF428&lt;='CAV Tier 1 Analysis'!$A$5,"Tier 1", "Tier 2")</f>
        <v>Tier 2</v>
      </c>
      <c r="AH428" t="str">
        <f t="shared" si="14"/>
        <v>Minnesota - Tier 2</v>
      </c>
      <c r="AI428" t="str">
        <f t="shared" si="15"/>
        <v>Grant, City Of - Tier 2</v>
      </c>
    </row>
    <row r="429" spans="1:35" x14ac:dyDescent="0.3">
      <c r="A429">
        <v>422</v>
      </c>
      <c r="B429">
        <v>5</v>
      </c>
      <c r="C429" t="s">
        <v>37</v>
      </c>
      <c r="D429" t="s">
        <v>6292</v>
      </c>
      <c r="E429" t="s">
        <v>9834</v>
      </c>
      <c r="F429" t="s">
        <v>3213</v>
      </c>
      <c r="G429" s="56">
        <v>0.49649000000000004</v>
      </c>
      <c r="H429">
        <v>1</v>
      </c>
      <c r="I429">
        <v>0</v>
      </c>
      <c r="J429" s="12">
        <v>19</v>
      </c>
      <c r="K429" s="12">
        <v>2</v>
      </c>
      <c r="L429">
        <v>0</v>
      </c>
      <c r="M429">
        <v>0</v>
      </c>
      <c r="N429" s="12">
        <v>6.8829882399707012E-2</v>
      </c>
      <c r="O429" s="12">
        <v>1.2634843149679051</v>
      </c>
      <c r="P429" s="12">
        <v>0</v>
      </c>
      <c r="Q429" s="12">
        <v>0</v>
      </c>
      <c r="R429" s="57">
        <v>6.0603889526796196E-6</v>
      </c>
      <c r="S429" s="57">
        <v>1.1943150603129105E-4</v>
      </c>
      <c r="T429" s="57">
        <v>0</v>
      </c>
      <c r="U429" s="57">
        <v>3.5664011676119871E-3</v>
      </c>
      <c r="V429" s="57">
        <v>7.7917647124347037E-4</v>
      </c>
      <c r="W429" s="57">
        <v>0</v>
      </c>
      <c r="X429" s="57">
        <v>0</v>
      </c>
      <c r="Y429" s="57">
        <v>4.8228223582265392E-7</v>
      </c>
      <c r="Z429" s="57">
        <v>2.4722646179030657E-7</v>
      </c>
      <c r="AA429" s="57">
        <v>0</v>
      </c>
      <c r="AB429" s="57">
        <v>0</v>
      </c>
      <c r="AC429" s="17">
        <v>4.065271856851856E-4</v>
      </c>
      <c r="AD429" s="12">
        <v>422</v>
      </c>
      <c r="AE429" s="16">
        <v>8</v>
      </c>
      <c r="AF429" s="17">
        <v>0.96098568431786424</v>
      </c>
      <c r="AG429" t="str">
        <f>IF(AF429&lt;='CAV Tier 1 Analysis'!$A$5,"Tier 1", "Tier 2")</f>
        <v>Tier 2</v>
      </c>
      <c r="AH429" t="str">
        <f t="shared" si="14"/>
        <v>Minnesota - Tier 2</v>
      </c>
      <c r="AI429" t="str">
        <f t="shared" si="15"/>
        <v>Middle River, City Of - Tier 2</v>
      </c>
    </row>
    <row r="430" spans="1:35" x14ac:dyDescent="0.3">
      <c r="A430">
        <v>423</v>
      </c>
      <c r="B430">
        <v>5</v>
      </c>
      <c r="C430" t="s">
        <v>37</v>
      </c>
      <c r="D430" t="s">
        <v>6207</v>
      </c>
      <c r="E430" t="s">
        <v>9725</v>
      </c>
      <c r="F430" t="s">
        <v>3137</v>
      </c>
      <c r="G430" s="56">
        <v>0.46114999999999995</v>
      </c>
      <c r="H430">
        <v>2</v>
      </c>
      <c r="I430">
        <v>0</v>
      </c>
      <c r="J430" s="12">
        <v>11</v>
      </c>
      <c r="K430" s="12">
        <v>5</v>
      </c>
      <c r="L430">
        <v>0</v>
      </c>
      <c r="M430" s="12">
        <v>0.79117423831725042</v>
      </c>
      <c r="N430" s="12">
        <v>8.3951084378656429</v>
      </c>
      <c r="O430" s="12">
        <v>77.675941262411371</v>
      </c>
      <c r="P430" s="12">
        <v>65.946979271806356</v>
      </c>
      <c r="Q430" s="12">
        <v>0</v>
      </c>
      <c r="R430" s="57">
        <v>5.6290123980910112E-6</v>
      </c>
      <c r="S430" s="57">
        <v>2.388630120625821E-4</v>
      </c>
      <c r="T430" s="57">
        <v>0</v>
      </c>
      <c r="U430" s="57">
        <v>2.0647585707227294E-3</v>
      </c>
      <c r="V430" s="57">
        <v>1.9479411781086759E-3</v>
      </c>
      <c r="W430" s="57">
        <v>0</v>
      </c>
      <c r="X430" s="57">
        <v>1.0919149092138977E-4</v>
      </c>
      <c r="Y430" s="57">
        <v>5.8823457577267407E-5</v>
      </c>
      <c r="Z430" s="57">
        <v>1.5198881297569133E-5</v>
      </c>
      <c r="AA430" s="57">
        <v>2.8709611801078513E-5</v>
      </c>
      <c r="AB430" s="57">
        <v>0</v>
      </c>
      <c r="AC430" s="17">
        <v>4.0628320135358031E-4</v>
      </c>
      <c r="AD430" s="12">
        <v>423</v>
      </c>
      <c r="AE430" s="16">
        <v>8</v>
      </c>
      <c r="AF430" s="17">
        <v>0.96139196751921785</v>
      </c>
      <c r="AG430" t="str">
        <f>IF(AF430&lt;='CAV Tier 1 Analysis'!$A$5,"Tier 1", "Tier 2")</f>
        <v>Tier 2</v>
      </c>
      <c r="AH430" t="str">
        <f t="shared" si="14"/>
        <v>Minnesota - Tier 2</v>
      </c>
      <c r="AI430" t="str">
        <f t="shared" si="15"/>
        <v>Mabel, City Of - Tier 2</v>
      </c>
    </row>
    <row r="431" spans="1:35" x14ac:dyDescent="0.3">
      <c r="A431">
        <v>424</v>
      </c>
      <c r="B431">
        <v>5</v>
      </c>
      <c r="C431" t="s">
        <v>37</v>
      </c>
      <c r="D431" t="s">
        <v>6401</v>
      </c>
      <c r="E431" t="s">
        <v>9972</v>
      </c>
      <c r="F431" t="s">
        <v>2739</v>
      </c>
      <c r="G431" s="56">
        <v>2.0482499999999999</v>
      </c>
      <c r="H431">
        <v>0</v>
      </c>
      <c r="I431">
        <v>0</v>
      </c>
      <c r="J431" s="12">
        <v>7</v>
      </c>
      <c r="K431" s="12">
        <v>8</v>
      </c>
      <c r="L431">
        <v>0</v>
      </c>
      <c r="M431">
        <v>0</v>
      </c>
      <c r="N431" s="12">
        <v>0</v>
      </c>
      <c r="O431" s="12">
        <v>46.700558452368682</v>
      </c>
      <c r="P431" s="12">
        <v>0</v>
      </c>
      <c r="Q431" s="12">
        <v>2.1097932389958984</v>
      </c>
      <c r="R431" s="57">
        <v>2.5001896659199642E-5</v>
      </c>
      <c r="S431" s="57">
        <v>0</v>
      </c>
      <c r="T431" s="57">
        <v>0</v>
      </c>
      <c r="U431" s="57">
        <v>1.3139372722781005E-3</v>
      </c>
      <c r="V431" s="57">
        <v>3.1167058849738815E-3</v>
      </c>
      <c r="W431" s="57">
        <v>0</v>
      </c>
      <c r="X431" s="57">
        <v>0</v>
      </c>
      <c r="Y431" s="57">
        <v>0</v>
      </c>
      <c r="Z431" s="57">
        <v>9.1379162313572407E-6</v>
      </c>
      <c r="AA431" s="57">
        <v>0</v>
      </c>
      <c r="AB431" s="57">
        <v>4.1584734755058063E-6</v>
      </c>
      <c r="AC431" s="17">
        <v>4.0626740396527679E-4</v>
      </c>
      <c r="AD431" s="12">
        <v>424</v>
      </c>
      <c r="AE431" s="16">
        <v>8</v>
      </c>
      <c r="AF431" s="17">
        <v>0.96179823492318317</v>
      </c>
      <c r="AG431" t="str">
        <f>IF(AF431&lt;='CAV Tier 1 Analysis'!$A$5,"Tier 1", "Tier 2")</f>
        <v>Tier 2</v>
      </c>
      <c r="AH431" t="str">
        <f t="shared" si="14"/>
        <v>Minnesota - Tier 2</v>
      </c>
      <c r="AI431" t="str">
        <f t="shared" si="15"/>
        <v>Hewitt, City Of - Tier 2</v>
      </c>
    </row>
    <row r="432" spans="1:35" x14ac:dyDescent="0.3">
      <c r="A432">
        <v>425</v>
      </c>
      <c r="B432">
        <v>5</v>
      </c>
      <c r="C432" t="s">
        <v>37</v>
      </c>
      <c r="D432" t="s">
        <v>6303</v>
      </c>
      <c r="E432" t="s">
        <v>9849</v>
      </c>
      <c r="F432" t="s">
        <v>2915</v>
      </c>
      <c r="G432" s="56">
        <v>1.3853199999999999</v>
      </c>
      <c r="H432">
        <v>1</v>
      </c>
      <c r="I432">
        <v>0</v>
      </c>
      <c r="J432" s="12">
        <v>7</v>
      </c>
      <c r="K432" s="12">
        <v>7.333333333333333</v>
      </c>
      <c r="L432">
        <v>0</v>
      </c>
      <c r="M432" s="12">
        <v>0.99999999999999989</v>
      </c>
      <c r="N432" s="12">
        <v>0</v>
      </c>
      <c r="O432" s="12">
        <v>43.930853905719367</v>
      </c>
      <c r="P432" s="12">
        <v>10.834499592876242</v>
      </c>
      <c r="Q432" s="12">
        <v>2.8127608780175493</v>
      </c>
      <c r="R432" s="57">
        <v>1.6909863288134968E-5</v>
      </c>
      <c r="S432" s="57">
        <v>1.1943150603129105E-4</v>
      </c>
      <c r="T432" s="57">
        <v>0</v>
      </c>
      <c r="U432" s="57">
        <v>1.3139372722781005E-3</v>
      </c>
      <c r="V432" s="57">
        <v>2.8569803945593915E-3</v>
      </c>
      <c r="W432" s="57">
        <v>0</v>
      </c>
      <c r="X432" s="57">
        <v>1.3801193925832227E-4</v>
      </c>
      <c r="Y432" s="57">
        <v>0</v>
      </c>
      <c r="Z432" s="57">
        <v>8.5959670776077303E-6</v>
      </c>
      <c r="AA432" s="57">
        <v>4.7167327572106395E-6</v>
      </c>
      <c r="AB432" s="57">
        <v>5.5440463491783607E-6</v>
      </c>
      <c r="AC432" s="17">
        <v>4.0582979287265801E-4</v>
      </c>
      <c r="AD432" s="12">
        <v>425</v>
      </c>
      <c r="AE432" s="16">
        <v>8</v>
      </c>
      <c r="AF432" s="17">
        <v>0.9622040647160558</v>
      </c>
      <c r="AG432" t="str">
        <f>IF(AF432&lt;='CAV Tier 1 Analysis'!$A$5,"Tier 1", "Tier 2")</f>
        <v>Tier 2</v>
      </c>
      <c r="AH432" t="str">
        <f t="shared" si="14"/>
        <v>Minnesota - Tier 2</v>
      </c>
      <c r="AI432" t="str">
        <f t="shared" si="15"/>
        <v>Motley, City Of - Tier 2</v>
      </c>
    </row>
    <row r="433" spans="1:35" x14ac:dyDescent="0.3">
      <c r="A433">
        <v>426</v>
      </c>
      <c r="B433">
        <v>5</v>
      </c>
      <c r="C433" t="s">
        <v>37</v>
      </c>
      <c r="D433" t="s">
        <v>6399</v>
      </c>
      <c r="E433" t="s">
        <v>9970</v>
      </c>
      <c r="F433" t="s">
        <v>2747</v>
      </c>
      <c r="G433" s="56">
        <v>0.99037000000000008</v>
      </c>
      <c r="H433">
        <v>0</v>
      </c>
      <c r="I433">
        <v>0</v>
      </c>
      <c r="J433" s="12">
        <v>7</v>
      </c>
      <c r="K433" s="12">
        <v>8</v>
      </c>
      <c r="L433">
        <v>0</v>
      </c>
      <c r="M433">
        <v>0</v>
      </c>
      <c r="N433" s="12">
        <v>0</v>
      </c>
      <c r="O433" s="12">
        <v>37.616657473785949</v>
      </c>
      <c r="P433" s="12">
        <v>12.334748440841043</v>
      </c>
      <c r="Q433" s="12">
        <v>0.90835854274040884</v>
      </c>
      <c r="R433" s="57">
        <v>1.2088919025690981E-5</v>
      </c>
      <c r="S433" s="57">
        <v>0</v>
      </c>
      <c r="T433" s="57">
        <v>0</v>
      </c>
      <c r="U433" s="57">
        <v>1.3139372722781005E-3</v>
      </c>
      <c r="V433" s="57">
        <v>3.1167058849738815E-3</v>
      </c>
      <c r="W433" s="57">
        <v>0</v>
      </c>
      <c r="X433" s="57">
        <v>0</v>
      </c>
      <c r="Y433" s="57">
        <v>0</v>
      </c>
      <c r="Z433" s="57">
        <v>7.3604658336088838E-6</v>
      </c>
      <c r="AA433" s="57">
        <v>5.3698568654819437E-6</v>
      </c>
      <c r="AB433" s="57">
        <v>1.790405256978094E-6</v>
      </c>
      <c r="AC433" s="17">
        <v>4.0520480038488564E-4</v>
      </c>
      <c r="AD433" s="12">
        <v>426</v>
      </c>
      <c r="AE433" s="16">
        <v>8</v>
      </c>
      <c r="AF433" s="17">
        <v>0.96260926951644066</v>
      </c>
      <c r="AG433" t="str">
        <f>IF(AF433&lt;='CAV Tier 1 Analysis'!$A$5,"Tier 1", "Tier 2")</f>
        <v>Tier 2</v>
      </c>
      <c r="AH433" t="str">
        <f t="shared" si="14"/>
        <v>Minnesota - Tier 2</v>
      </c>
      <c r="AI433" t="str">
        <f t="shared" si="15"/>
        <v>Clarissa, City Of - Tier 2</v>
      </c>
    </row>
    <row r="434" spans="1:35" x14ac:dyDescent="0.3">
      <c r="A434">
        <v>427</v>
      </c>
      <c r="B434">
        <v>5</v>
      </c>
      <c r="C434" t="s">
        <v>37</v>
      </c>
      <c r="D434" t="s">
        <v>6305</v>
      </c>
      <c r="E434" t="s">
        <v>9852</v>
      </c>
      <c r="F434" t="s">
        <v>3147</v>
      </c>
      <c r="G434" s="56">
        <v>1.7457100000000001</v>
      </c>
      <c r="H434">
        <v>3</v>
      </c>
      <c r="I434">
        <v>0</v>
      </c>
      <c r="J434" s="12">
        <v>8.3333333333333339</v>
      </c>
      <c r="K434" s="12">
        <v>5.666666666666667</v>
      </c>
      <c r="L434">
        <v>0</v>
      </c>
      <c r="M434">
        <v>0</v>
      </c>
      <c r="N434" s="12">
        <v>18.39617855914571</v>
      </c>
      <c r="O434" s="12">
        <v>310.90950595039811</v>
      </c>
      <c r="P434" s="12">
        <v>264.37248606926147</v>
      </c>
      <c r="Q434" s="12">
        <v>0</v>
      </c>
      <c r="R434" s="57">
        <v>2.1308952040488911E-5</v>
      </c>
      <c r="S434" s="57">
        <v>3.5829451809387314E-4</v>
      </c>
      <c r="T434" s="57">
        <v>0</v>
      </c>
      <c r="U434" s="57">
        <v>1.5642110384263101E-3</v>
      </c>
      <c r="V434" s="57">
        <v>2.2076666685231661E-3</v>
      </c>
      <c r="W434" s="57">
        <v>0</v>
      </c>
      <c r="X434" s="57">
        <v>0</v>
      </c>
      <c r="Y434" s="57">
        <v>1.2889968450876399E-4</v>
      </c>
      <c r="Z434" s="57">
        <v>6.0835782591445704E-5</v>
      </c>
      <c r="AA434" s="57">
        <v>1.1509293571509231E-4</v>
      </c>
      <c r="AB434" s="57">
        <v>0</v>
      </c>
      <c r="AC434" s="17">
        <v>4.0511905271810365E-4</v>
      </c>
      <c r="AD434" s="12">
        <v>427</v>
      </c>
      <c r="AE434" s="16">
        <v>8</v>
      </c>
      <c r="AF434" s="17">
        <v>0.96301438856915877</v>
      </c>
      <c r="AG434" t="str">
        <f>IF(AF434&lt;='CAV Tier 1 Analysis'!$A$5,"Tier 1", "Tier 2")</f>
        <v>Tier 2</v>
      </c>
      <c r="AH434" t="str">
        <f t="shared" si="14"/>
        <v>Minnesota - Tier 2</v>
      </c>
      <c r="AI434" t="str">
        <f t="shared" si="15"/>
        <v>Royalton, City Of - Tier 2</v>
      </c>
    </row>
    <row r="435" spans="1:35" x14ac:dyDescent="0.3">
      <c r="A435">
        <v>428</v>
      </c>
      <c r="B435">
        <v>5</v>
      </c>
      <c r="C435" t="s">
        <v>37</v>
      </c>
      <c r="D435" t="s">
        <v>6333</v>
      </c>
      <c r="E435" t="s">
        <v>9885</v>
      </c>
      <c r="F435" t="s">
        <v>3094</v>
      </c>
      <c r="G435" s="56">
        <v>1.1237699999999999</v>
      </c>
      <c r="H435">
        <v>2</v>
      </c>
      <c r="I435">
        <v>0</v>
      </c>
      <c r="J435" s="12">
        <v>11</v>
      </c>
      <c r="K435" s="12">
        <v>5</v>
      </c>
      <c r="L435">
        <v>0</v>
      </c>
      <c r="M435">
        <v>0</v>
      </c>
      <c r="N435" s="12">
        <v>0</v>
      </c>
      <c r="O435" s="12">
        <v>231.11112064396909</v>
      </c>
      <c r="P435" s="12">
        <v>202.52897683787086</v>
      </c>
      <c r="Q435" s="12">
        <v>29.147312497956676</v>
      </c>
      <c r="R435" s="57">
        <v>1.3717261764290873E-5</v>
      </c>
      <c r="S435" s="57">
        <v>2.388630120625821E-4</v>
      </c>
      <c r="T435" s="57">
        <v>0</v>
      </c>
      <c r="U435" s="57">
        <v>2.0647585707227294E-3</v>
      </c>
      <c r="V435" s="57">
        <v>1.9479411781086759E-3</v>
      </c>
      <c r="W435" s="57">
        <v>0</v>
      </c>
      <c r="X435" s="57">
        <v>0</v>
      </c>
      <c r="Y435" s="57">
        <v>0</v>
      </c>
      <c r="Z435" s="57">
        <v>4.522160185158494E-5</v>
      </c>
      <c r="AA435" s="57">
        <v>8.8169744356595881E-5</v>
      </c>
      <c r="AB435" s="57">
        <v>5.7450333835896488E-5</v>
      </c>
      <c r="AC435" s="17">
        <v>4.0510197297294147E-4</v>
      </c>
      <c r="AD435" s="12">
        <v>428</v>
      </c>
      <c r="AE435" s="16">
        <v>8</v>
      </c>
      <c r="AF435" s="17">
        <v>0.96341949054213172</v>
      </c>
      <c r="AG435" t="str">
        <f>IF(AF435&lt;='CAV Tier 1 Analysis'!$A$5,"Tier 1", "Tier 2")</f>
        <v>Tier 2</v>
      </c>
      <c r="AH435" t="str">
        <f t="shared" si="14"/>
        <v>Minnesota - Tier 2</v>
      </c>
      <c r="AI435" t="str">
        <f t="shared" si="15"/>
        <v>Harmony, City Of - Tier 2</v>
      </c>
    </row>
    <row r="436" spans="1:35" x14ac:dyDescent="0.3">
      <c r="A436">
        <v>429</v>
      </c>
      <c r="B436">
        <v>5</v>
      </c>
      <c r="C436" t="s">
        <v>37</v>
      </c>
      <c r="D436" t="s">
        <v>6397</v>
      </c>
      <c r="E436" t="s">
        <v>9968</v>
      </c>
      <c r="F436" t="s">
        <v>2749</v>
      </c>
      <c r="G436" s="56">
        <v>1.0243199999999999</v>
      </c>
      <c r="H436">
        <v>0</v>
      </c>
      <c r="I436">
        <v>0</v>
      </c>
      <c r="J436" s="12">
        <v>7</v>
      </c>
      <c r="K436" s="12">
        <v>8</v>
      </c>
      <c r="L436">
        <v>0</v>
      </c>
      <c r="M436">
        <v>0</v>
      </c>
      <c r="N436" s="12">
        <v>0</v>
      </c>
      <c r="O436" s="12">
        <v>26.548950889839308</v>
      </c>
      <c r="P436" s="12">
        <v>0.4003750438159841</v>
      </c>
      <c r="Q436" s="12">
        <v>0</v>
      </c>
      <c r="R436" s="57">
        <v>1.250332859072446E-5</v>
      </c>
      <c r="S436" s="57">
        <v>0</v>
      </c>
      <c r="T436" s="57">
        <v>0</v>
      </c>
      <c r="U436" s="57">
        <v>1.3139372722781005E-3</v>
      </c>
      <c r="V436" s="57">
        <v>3.1167058849738815E-3</v>
      </c>
      <c r="W436" s="57">
        <v>0</v>
      </c>
      <c r="X436" s="57">
        <v>0</v>
      </c>
      <c r="Y436" s="57">
        <v>0</v>
      </c>
      <c r="Z436" s="57">
        <v>5.1948434301745252E-6</v>
      </c>
      <c r="AA436" s="57">
        <v>1.7430081270926201E-7</v>
      </c>
      <c r="AB436" s="57">
        <v>0</v>
      </c>
      <c r="AC436" s="17">
        <v>4.0441051182596276E-4</v>
      </c>
      <c r="AD436" s="12">
        <v>429</v>
      </c>
      <c r="AE436" s="16">
        <v>8</v>
      </c>
      <c r="AF436" s="17">
        <v>0.96382390105395765</v>
      </c>
      <c r="AG436" t="str">
        <f>IF(AF436&lt;='CAV Tier 1 Analysis'!$A$5,"Tier 1", "Tier 2")</f>
        <v>Tier 2</v>
      </c>
      <c r="AH436" t="str">
        <f t="shared" si="14"/>
        <v>Minnesota - Tier 2</v>
      </c>
      <c r="AI436" t="str">
        <f t="shared" si="15"/>
        <v>Bertha, City Of - Tier 2</v>
      </c>
    </row>
    <row r="437" spans="1:35" x14ac:dyDescent="0.3">
      <c r="A437">
        <v>430</v>
      </c>
      <c r="B437">
        <v>5</v>
      </c>
      <c r="C437" t="s">
        <v>37</v>
      </c>
      <c r="D437" t="s">
        <v>5332</v>
      </c>
      <c r="E437" t="s">
        <v>9639</v>
      </c>
      <c r="F437" t="s">
        <v>2976</v>
      </c>
      <c r="G437" s="56">
        <v>1.31132</v>
      </c>
      <c r="H437">
        <v>0</v>
      </c>
      <c r="I437">
        <v>0</v>
      </c>
      <c r="J437" s="12">
        <v>13</v>
      </c>
      <c r="K437" s="12">
        <v>5</v>
      </c>
      <c r="L437">
        <v>0</v>
      </c>
      <c r="M437">
        <v>0</v>
      </c>
      <c r="N437" s="12">
        <v>0</v>
      </c>
      <c r="O437" s="12">
        <v>54.089473594155116</v>
      </c>
      <c r="P437" s="12">
        <v>45.278300119552391</v>
      </c>
      <c r="Q437" s="12">
        <v>0</v>
      </c>
      <c r="R437" s="57">
        <v>1.6006584707502345E-5</v>
      </c>
      <c r="S437" s="57">
        <v>0</v>
      </c>
      <c r="T437" s="57">
        <v>0</v>
      </c>
      <c r="U437" s="57">
        <v>2.4401692199450438E-3</v>
      </c>
      <c r="V437" s="57">
        <v>1.9479411781086759E-3</v>
      </c>
      <c r="W437" s="57">
        <v>0</v>
      </c>
      <c r="X437" s="57">
        <v>0</v>
      </c>
      <c r="Y437" s="57">
        <v>0</v>
      </c>
      <c r="Z437" s="57">
        <v>1.0583708098602608E-5</v>
      </c>
      <c r="AA437" s="57">
        <v>1.9711629460499317E-5</v>
      </c>
      <c r="AB437" s="57">
        <v>0</v>
      </c>
      <c r="AC437" s="17">
        <v>4.0312839275639316E-4</v>
      </c>
      <c r="AD437" s="12">
        <v>430</v>
      </c>
      <c r="AE437" s="16">
        <v>8</v>
      </c>
      <c r="AF437" s="17">
        <v>0.96422702944671401</v>
      </c>
      <c r="AG437" t="str">
        <f>IF(AF437&lt;='CAV Tier 1 Analysis'!$A$5,"Tier 1", "Tier 2")</f>
        <v>Tier 2</v>
      </c>
      <c r="AH437" t="str">
        <f t="shared" si="14"/>
        <v>Minnesota - Tier 2</v>
      </c>
      <c r="AI437" t="str">
        <f t="shared" si="15"/>
        <v>Hill City, City Of - Tier 2</v>
      </c>
    </row>
    <row r="438" spans="1:35" x14ac:dyDescent="0.3">
      <c r="A438">
        <v>431</v>
      </c>
      <c r="B438">
        <v>5</v>
      </c>
      <c r="C438" t="s">
        <v>37</v>
      </c>
      <c r="D438" t="s">
        <v>5290</v>
      </c>
      <c r="E438" t="s">
        <v>9799</v>
      </c>
      <c r="F438" t="s">
        <v>2842</v>
      </c>
      <c r="G438" s="56">
        <v>0.60824</v>
      </c>
      <c r="H438">
        <v>0</v>
      </c>
      <c r="I438">
        <v>0</v>
      </c>
      <c r="J438" s="12">
        <v>9</v>
      </c>
      <c r="K438" s="12">
        <v>7</v>
      </c>
      <c r="L438">
        <v>0</v>
      </c>
      <c r="M438">
        <v>0</v>
      </c>
      <c r="N438" s="12">
        <v>0</v>
      </c>
      <c r="O438" s="12">
        <v>17.559808743995756</v>
      </c>
      <c r="P438" s="12">
        <v>0</v>
      </c>
      <c r="Q438" s="12">
        <v>0</v>
      </c>
      <c r="R438" s="57">
        <v>7.4244616741079411E-6</v>
      </c>
      <c r="S438" s="57">
        <v>0</v>
      </c>
      <c r="T438" s="57">
        <v>0</v>
      </c>
      <c r="U438" s="57">
        <v>1.6893479215004149E-3</v>
      </c>
      <c r="V438" s="57">
        <v>2.7271176493521465E-3</v>
      </c>
      <c r="W438" s="57">
        <v>0</v>
      </c>
      <c r="X438" s="57">
        <v>0</v>
      </c>
      <c r="Y438" s="57">
        <v>0</v>
      </c>
      <c r="Z438" s="57">
        <v>3.435934529668327E-6</v>
      </c>
      <c r="AA438" s="57">
        <v>0</v>
      </c>
      <c r="AB438" s="57">
        <v>0</v>
      </c>
      <c r="AC438" s="17">
        <v>4.0248417882330343E-4</v>
      </c>
      <c r="AD438" s="12">
        <v>431</v>
      </c>
      <c r="AE438" s="16">
        <v>8</v>
      </c>
      <c r="AF438" s="17">
        <v>0.96462951362553728</v>
      </c>
      <c r="AG438" t="str">
        <f>IF(AF438&lt;='CAV Tier 1 Analysis'!$A$5,"Tier 1", "Tier 2")</f>
        <v>Tier 2</v>
      </c>
      <c r="AH438" t="str">
        <f t="shared" si="14"/>
        <v>Minnesota - Tier 2</v>
      </c>
      <c r="AI438" t="str">
        <f t="shared" si="15"/>
        <v>Raymond, City Of - Tier 2</v>
      </c>
    </row>
    <row r="439" spans="1:35" x14ac:dyDescent="0.3">
      <c r="A439">
        <v>432</v>
      </c>
      <c r="B439">
        <v>5</v>
      </c>
      <c r="C439" t="s">
        <v>37</v>
      </c>
      <c r="D439" t="s">
        <v>6168</v>
      </c>
      <c r="E439" t="s">
        <v>9680</v>
      </c>
      <c r="F439" t="s">
        <v>2780</v>
      </c>
      <c r="G439" s="56">
        <v>18.145410000000002</v>
      </c>
      <c r="H439">
        <v>0</v>
      </c>
      <c r="I439">
        <v>0</v>
      </c>
      <c r="J439" s="12">
        <v>6.5</v>
      </c>
      <c r="K439" s="12">
        <v>7</v>
      </c>
      <c r="L439">
        <v>0</v>
      </c>
      <c r="M439">
        <v>0</v>
      </c>
      <c r="N439" s="12">
        <v>0</v>
      </c>
      <c r="O439" s="12">
        <v>516.1448769864661</v>
      </c>
      <c r="P439" s="12">
        <v>356.03973609851465</v>
      </c>
      <c r="Q439" s="12">
        <v>0</v>
      </c>
      <c r="R439" s="57">
        <v>2.2149135391617616E-4</v>
      </c>
      <c r="S439" s="57">
        <v>0</v>
      </c>
      <c r="T439" s="57">
        <v>0</v>
      </c>
      <c r="U439" s="57">
        <v>1.2200846099725219E-3</v>
      </c>
      <c r="V439" s="57">
        <v>2.7271176493521465E-3</v>
      </c>
      <c r="W439" s="57">
        <v>0</v>
      </c>
      <c r="X439" s="57">
        <v>0</v>
      </c>
      <c r="Y439" s="57">
        <v>0</v>
      </c>
      <c r="Z439" s="57">
        <v>1.0099426656657659E-4</v>
      </c>
      <c r="AA439" s="57">
        <v>1.5499970919087726E-4</v>
      </c>
      <c r="AB439" s="57">
        <v>0</v>
      </c>
      <c r="AC439" s="17">
        <v>4.0224432627257255E-4</v>
      </c>
      <c r="AD439" s="12">
        <v>432</v>
      </c>
      <c r="AE439" s="16">
        <v>9</v>
      </c>
      <c r="AF439" s="17">
        <v>0.96503175795180984</v>
      </c>
      <c r="AG439" t="str">
        <f>IF(AF439&lt;='CAV Tier 1 Analysis'!$A$5,"Tier 1", "Tier 2")</f>
        <v>Tier 2</v>
      </c>
      <c r="AH439" t="str">
        <f t="shared" si="14"/>
        <v>Minnesota - Tier 2</v>
      </c>
      <c r="AI439" t="str">
        <f t="shared" si="15"/>
        <v>Lake Shore, City Of - Tier 2</v>
      </c>
    </row>
    <row r="440" spans="1:35" x14ac:dyDescent="0.3">
      <c r="A440">
        <v>433</v>
      </c>
      <c r="B440">
        <v>5</v>
      </c>
      <c r="C440" t="s">
        <v>37</v>
      </c>
      <c r="D440" t="s">
        <v>6141</v>
      </c>
      <c r="E440" t="s">
        <v>9640</v>
      </c>
      <c r="F440" t="s">
        <v>2997</v>
      </c>
      <c r="G440" s="56">
        <v>0.43557000000000001</v>
      </c>
      <c r="H440">
        <v>0</v>
      </c>
      <c r="I440">
        <v>0</v>
      </c>
      <c r="J440" s="12">
        <v>13</v>
      </c>
      <c r="K440" s="12">
        <v>5</v>
      </c>
      <c r="L440">
        <v>0</v>
      </c>
      <c r="M440">
        <v>0</v>
      </c>
      <c r="N440" s="12">
        <v>0.48207583180151098</v>
      </c>
      <c r="O440" s="12">
        <v>2.9268109657956534</v>
      </c>
      <c r="P440" s="12">
        <v>7.8489868565512211E-5</v>
      </c>
      <c r="Q440" s="12">
        <v>6.5125374893358678E-2</v>
      </c>
      <c r="R440" s="57">
        <v>5.3167709644074641E-6</v>
      </c>
      <c r="S440" s="57">
        <v>0</v>
      </c>
      <c r="T440" s="57">
        <v>0</v>
      </c>
      <c r="U440" s="57">
        <v>2.4401692199450438E-3</v>
      </c>
      <c r="V440" s="57">
        <v>1.9479411781086759E-3</v>
      </c>
      <c r="W440" s="57">
        <v>0</v>
      </c>
      <c r="X440" s="57">
        <v>0</v>
      </c>
      <c r="Y440" s="57">
        <v>3.3778440684694247E-6</v>
      </c>
      <c r="Z440" s="57">
        <v>5.7269022720009762E-7</v>
      </c>
      <c r="AA440" s="57">
        <v>3.4170081506628006E-11</v>
      </c>
      <c r="AB440" s="57">
        <v>1.2836430559673923E-7</v>
      </c>
      <c r="AC440" s="17">
        <v>3.9977328198086132E-4</v>
      </c>
      <c r="AD440" s="12">
        <v>433</v>
      </c>
      <c r="AE440" s="16">
        <v>9</v>
      </c>
      <c r="AF440" s="17">
        <v>0.96543153123379066</v>
      </c>
      <c r="AG440" t="str">
        <f>IF(AF440&lt;='CAV Tier 1 Analysis'!$A$5,"Tier 1", "Tier 2")</f>
        <v>Tier 2</v>
      </c>
      <c r="AH440" t="str">
        <f t="shared" si="14"/>
        <v>Minnesota - Tier 2</v>
      </c>
      <c r="AI440" t="str">
        <f t="shared" si="15"/>
        <v>Palisade, City Of - Tier 2</v>
      </c>
    </row>
    <row r="441" spans="1:35" x14ac:dyDescent="0.3">
      <c r="A441">
        <v>434</v>
      </c>
      <c r="B441">
        <v>5</v>
      </c>
      <c r="C441" t="s">
        <v>37</v>
      </c>
      <c r="D441" t="s">
        <v>4073</v>
      </c>
      <c r="E441" t="s">
        <v>10002</v>
      </c>
      <c r="F441" t="s">
        <v>3000</v>
      </c>
      <c r="G441" s="56">
        <v>0.24041000000000001</v>
      </c>
      <c r="H441">
        <v>0</v>
      </c>
      <c r="I441">
        <v>0</v>
      </c>
      <c r="J441" s="12">
        <v>13</v>
      </c>
      <c r="K441" s="12">
        <v>5</v>
      </c>
      <c r="L441">
        <v>0</v>
      </c>
      <c r="M441">
        <v>0</v>
      </c>
      <c r="N441" s="12">
        <v>0</v>
      </c>
      <c r="O441" s="12">
        <v>1.0923874453936468</v>
      </c>
      <c r="P441" s="12">
        <v>0</v>
      </c>
      <c r="Q441" s="12">
        <v>0</v>
      </c>
      <c r="R441" s="57">
        <v>2.9345568049985043E-6</v>
      </c>
      <c r="S441" s="57">
        <v>0</v>
      </c>
      <c r="T441" s="57">
        <v>0</v>
      </c>
      <c r="U441" s="57">
        <v>2.4401692199450438E-3</v>
      </c>
      <c r="V441" s="57">
        <v>1.9479411781086759E-3</v>
      </c>
      <c r="W441" s="57">
        <v>0</v>
      </c>
      <c r="X441" s="57">
        <v>0</v>
      </c>
      <c r="Y441" s="57">
        <v>0</v>
      </c>
      <c r="Z441" s="57">
        <v>2.1374787152437523E-7</v>
      </c>
      <c r="AA441" s="57">
        <v>0</v>
      </c>
      <c r="AB441" s="57">
        <v>0</v>
      </c>
      <c r="AC441" s="17">
        <v>3.9920533661184021E-4</v>
      </c>
      <c r="AD441" s="12">
        <v>434</v>
      </c>
      <c r="AE441" s="16">
        <v>9</v>
      </c>
      <c r="AF441" s="17">
        <v>0.96583073657040253</v>
      </c>
      <c r="AG441" t="str">
        <f>IF(AF441&lt;='CAV Tier 1 Analysis'!$A$5,"Tier 1", "Tier 2")</f>
        <v>Tier 2</v>
      </c>
      <c r="AH441" t="str">
        <f t="shared" si="14"/>
        <v>Minnesota - Tier 2</v>
      </c>
      <c r="AI441" t="str">
        <f t="shared" si="15"/>
        <v>Campbell, City Of - Tier 2</v>
      </c>
    </row>
    <row r="442" spans="1:35" x14ac:dyDescent="0.3">
      <c r="A442">
        <v>435</v>
      </c>
      <c r="B442">
        <v>5</v>
      </c>
      <c r="C442" t="s">
        <v>37</v>
      </c>
      <c r="D442" t="s">
        <v>6210</v>
      </c>
      <c r="E442" t="s">
        <v>9730</v>
      </c>
      <c r="F442" t="s">
        <v>3206</v>
      </c>
      <c r="G442" s="56">
        <v>0.33517999999999998</v>
      </c>
      <c r="H442">
        <v>3</v>
      </c>
      <c r="I442">
        <v>0</v>
      </c>
      <c r="J442" s="12">
        <v>11</v>
      </c>
      <c r="K442" s="12">
        <v>5</v>
      </c>
      <c r="L442">
        <v>0</v>
      </c>
      <c r="M442">
        <v>0</v>
      </c>
      <c r="N442" s="12">
        <v>0.47356067776197108</v>
      </c>
      <c r="O442" s="12">
        <v>2.792909150533506</v>
      </c>
      <c r="P442" s="12">
        <v>0</v>
      </c>
      <c r="Q442" s="12">
        <v>0</v>
      </c>
      <c r="R442" s="57">
        <v>4.0913637115735562E-6</v>
      </c>
      <c r="S442" s="57">
        <v>3.5829451809387314E-4</v>
      </c>
      <c r="T442" s="57">
        <v>0</v>
      </c>
      <c r="U442" s="57">
        <v>2.0647585707227294E-3</v>
      </c>
      <c r="V442" s="57">
        <v>1.9479411781086759E-3</v>
      </c>
      <c r="W442" s="57">
        <v>0</v>
      </c>
      <c r="X442" s="57">
        <v>0</v>
      </c>
      <c r="Y442" s="57">
        <v>3.3181794666222902E-6</v>
      </c>
      <c r="Z442" s="57">
        <v>5.4648960751500024E-7</v>
      </c>
      <c r="AA442" s="57">
        <v>0</v>
      </c>
      <c r="AB442" s="57">
        <v>0</v>
      </c>
      <c r="AC442" s="17">
        <v>3.9808639088281719E-4</v>
      </c>
      <c r="AD442" s="12">
        <v>435</v>
      </c>
      <c r="AE442" s="16">
        <v>9</v>
      </c>
      <c r="AF442" s="17">
        <v>0.96622882296128532</v>
      </c>
      <c r="AG442" t="str">
        <f>IF(AF442&lt;='CAV Tier 1 Analysis'!$A$5,"Tier 1", "Tier 2")</f>
        <v>Tier 2</v>
      </c>
      <c r="AH442" t="str">
        <f t="shared" si="14"/>
        <v>Minnesota - Tier 2</v>
      </c>
      <c r="AI442" t="str">
        <f t="shared" si="15"/>
        <v>Whalan, City Of - Tier 2</v>
      </c>
    </row>
    <row r="443" spans="1:35" x14ac:dyDescent="0.3">
      <c r="A443">
        <v>436</v>
      </c>
      <c r="B443">
        <v>5</v>
      </c>
      <c r="C443" t="s">
        <v>37</v>
      </c>
      <c r="D443" t="s">
        <v>6293</v>
      </c>
      <c r="E443" t="s">
        <v>9835</v>
      </c>
      <c r="F443" t="s">
        <v>3216</v>
      </c>
      <c r="G443" s="56">
        <v>0.89241000000000004</v>
      </c>
      <c r="H443">
        <v>0</v>
      </c>
      <c r="I443">
        <v>0</v>
      </c>
      <c r="J443" s="12">
        <v>19</v>
      </c>
      <c r="K443" s="12">
        <v>2</v>
      </c>
      <c r="L443">
        <v>0</v>
      </c>
      <c r="M443">
        <v>0</v>
      </c>
      <c r="N443" s="12">
        <v>4.7587445513214484E-2</v>
      </c>
      <c r="O443" s="12">
        <v>6.9078366498613919</v>
      </c>
      <c r="P443" s="12">
        <v>0.49488498564130268</v>
      </c>
      <c r="Q443" s="12">
        <v>0</v>
      </c>
      <c r="R443" s="57">
        <v>1.0893173488410279E-5</v>
      </c>
      <c r="S443" s="57">
        <v>0</v>
      </c>
      <c r="T443" s="57">
        <v>0</v>
      </c>
      <c r="U443" s="57">
        <v>3.5664011676119871E-3</v>
      </c>
      <c r="V443" s="57">
        <v>7.7917647124347037E-4</v>
      </c>
      <c r="W443" s="57">
        <v>0</v>
      </c>
      <c r="X443" s="57">
        <v>0</v>
      </c>
      <c r="Y443" s="57">
        <v>3.3343918105109964E-7</v>
      </c>
      <c r="Z443" s="57">
        <v>1.35165905372875E-6</v>
      </c>
      <c r="AA443" s="57">
        <v>2.1544513457371198E-7</v>
      </c>
      <c r="AB443" s="57">
        <v>0</v>
      </c>
      <c r="AC443" s="17">
        <v>3.9621557779211098E-4</v>
      </c>
      <c r="AD443" s="12">
        <v>436</v>
      </c>
      <c r="AE443" s="16">
        <v>9</v>
      </c>
      <c r="AF443" s="17">
        <v>0.96662503853907744</v>
      </c>
      <c r="AG443" t="str">
        <f>IF(AF443&lt;='CAV Tier 1 Analysis'!$A$5,"Tier 1", "Tier 2")</f>
        <v>Tier 2</v>
      </c>
      <c r="AH443" t="str">
        <f t="shared" si="14"/>
        <v>Minnesota - Tier 2</v>
      </c>
      <c r="AI443" t="str">
        <f t="shared" si="15"/>
        <v>Newfolden, City Of - Tier 2</v>
      </c>
    </row>
    <row r="444" spans="1:35" x14ac:dyDescent="0.3">
      <c r="A444">
        <v>437</v>
      </c>
      <c r="B444">
        <v>5</v>
      </c>
      <c r="C444" t="s">
        <v>37</v>
      </c>
      <c r="D444" t="s">
        <v>6291</v>
      </c>
      <c r="E444" t="s">
        <v>9833</v>
      </c>
      <c r="F444" t="s">
        <v>3220</v>
      </c>
      <c r="G444" s="56">
        <v>0.63527</v>
      </c>
      <c r="H444">
        <v>0</v>
      </c>
      <c r="I444">
        <v>0</v>
      </c>
      <c r="J444" s="12">
        <v>19</v>
      </c>
      <c r="K444" s="12">
        <v>2</v>
      </c>
      <c r="L444">
        <v>0</v>
      </c>
      <c r="M444">
        <v>0</v>
      </c>
      <c r="N444" s="12">
        <v>0.31923145454638846</v>
      </c>
      <c r="O444" s="12">
        <v>1.9375953481444377</v>
      </c>
      <c r="P444" s="12">
        <v>0</v>
      </c>
      <c r="Q444" s="12">
        <v>0</v>
      </c>
      <c r="R444" s="57">
        <v>7.7544024853849666E-6</v>
      </c>
      <c r="S444" s="57">
        <v>0</v>
      </c>
      <c r="T444" s="57">
        <v>0</v>
      </c>
      <c r="U444" s="57">
        <v>3.5664011676119871E-3</v>
      </c>
      <c r="V444" s="57">
        <v>7.7917647124347037E-4</v>
      </c>
      <c r="W444" s="57">
        <v>0</v>
      </c>
      <c r="X444" s="57">
        <v>0</v>
      </c>
      <c r="Y444" s="57">
        <v>2.236814218996915E-6</v>
      </c>
      <c r="Z444" s="57">
        <v>3.7913002688543443E-7</v>
      </c>
      <c r="AA444" s="57">
        <v>0</v>
      </c>
      <c r="AB444" s="57">
        <v>0</v>
      </c>
      <c r="AC444" s="17">
        <v>3.9599527141697489E-4</v>
      </c>
      <c r="AD444" s="12">
        <v>437</v>
      </c>
      <c r="AE444" s="16">
        <v>9</v>
      </c>
      <c r="AF444" s="17">
        <v>0.96702103381049442</v>
      </c>
      <c r="AG444" t="str">
        <f>IF(AF444&lt;='CAV Tier 1 Analysis'!$A$5,"Tier 1", "Tier 2")</f>
        <v>Tier 2</v>
      </c>
      <c r="AH444" t="str">
        <f t="shared" si="14"/>
        <v>Minnesota - Tier 2</v>
      </c>
      <c r="AI444" t="str">
        <f t="shared" si="15"/>
        <v>Grygla, City Of - Tier 2</v>
      </c>
    </row>
    <row r="445" spans="1:35" x14ac:dyDescent="0.3">
      <c r="A445">
        <v>438</v>
      </c>
      <c r="B445">
        <v>5</v>
      </c>
      <c r="C445" t="s">
        <v>37</v>
      </c>
      <c r="D445" t="s">
        <v>6287</v>
      </c>
      <c r="E445" t="s">
        <v>9829</v>
      </c>
      <c r="F445" t="s">
        <v>3048</v>
      </c>
      <c r="G445" s="56">
        <v>0.69364000000000015</v>
      </c>
      <c r="H445">
        <v>1</v>
      </c>
      <c r="I445">
        <v>0</v>
      </c>
      <c r="J445" s="12">
        <v>8</v>
      </c>
      <c r="K445" s="12">
        <v>6</v>
      </c>
      <c r="L445">
        <v>0</v>
      </c>
      <c r="M445">
        <v>0</v>
      </c>
      <c r="N445" s="12">
        <v>11.927547196358436</v>
      </c>
      <c r="O445" s="12">
        <v>490.08078214739794</v>
      </c>
      <c r="P445" s="12">
        <v>449.39260038837364</v>
      </c>
      <c r="Q445" s="12">
        <v>0</v>
      </c>
      <c r="R445" s="57">
        <v>8.4668939820272149E-6</v>
      </c>
      <c r="S445" s="57">
        <v>1.1943150603129105E-4</v>
      </c>
      <c r="T445" s="57">
        <v>0</v>
      </c>
      <c r="U445" s="57">
        <v>1.5016425968892577E-3</v>
      </c>
      <c r="V445" s="57">
        <v>2.3375294137304111E-3</v>
      </c>
      <c r="W445" s="57">
        <v>0</v>
      </c>
      <c r="X445" s="57">
        <v>0</v>
      </c>
      <c r="Y445" s="57">
        <v>8.3574806888882041E-5</v>
      </c>
      <c r="Z445" s="57">
        <v>9.5894295106310794E-5</v>
      </c>
      <c r="AA445" s="57">
        <v>1.9564030446718618E-4</v>
      </c>
      <c r="AB445" s="57">
        <v>0</v>
      </c>
      <c r="AC445" s="17">
        <v>3.9474361973594244E-4</v>
      </c>
      <c r="AD445" s="12">
        <v>438</v>
      </c>
      <c r="AE445" s="16">
        <v>9</v>
      </c>
      <c r="AF445" s="17">
        <v>0.96741577743023033</v>
      </c>
      <c r="AG445" t="str">
        <f>IF(AF445&lt;='CAV Tier 1 Analysis'!$A$5,"Tier 1", "Tier 2")</f>
        <v>Tier 2</v>
      </c>
      <c r="AH445" t="str">
        <f t="shared" si="14"/>
        <v>Minnesota - Tier 2</v>
      </c>
      <c r="AI445" t="str">
        <f t="shared" si="15"/>
        <v>Lester Prairie, City Of - Tier 2</v>
      </c>
    </row>
    <row r="446" spans="1:35" x14ac:dyDescent="0.3">
      <c r="A446">
        <v>439</v>
      </c>
      <c r="B446">
        <v>5</v>
      </c>
      <c r="C446" t="s">
        <v>37</v>
      </c>
      <c r="D446" t="s">
        <v>6271</v>
      </c>
      <c r="E446" t="s">
        <v>9806</v>
      </c>
      <c r="F446" t="s">
        <v>3083</v>
      </c>
      <c r="G446" s="56">
        <v>6.0427300000000006</v>
      </c>
      <c r="H446">
        <v>2</v>
      </c>
      <c r="I446">
        <v>0</v>
      </c>
      <c r="J446" s="12">
        <v>6</v>
      </c>
      <c r="K446" s="12">
        <v>7</v>
      </c>
      <c r="L446">
        <v>0</v>
      </c>
      <c r="M446" s="12">
        <v>1</v>
      </c>
      <c r="N446" s="12">
        <v>0</v>
      </c>
      <c r="O446" s="12">
        <v>3.5309747042207311</v>
      </c>
      <c r="P446" s="12">
        <v>0</v>
      </c>
      <c r="Q446" s="12">
        <v>0</v>
      </c>
      <c r="R446" s="57">
        <v>7.3760386183056493E-5</v>
      </c>
      <c r="S446" s="57">
        <v>2.388630120625821E-4</v>
      </c>
      <c r="T446" s="57">
        <v>0</v>
      </c>
      <c r="U446" s="57">
        <v>1.1262319476669433E-3</v>
      </c>
      <c r="V446" s="57">
        <v>2.7271176493521465E-3</v>
      </c>
      <c r="W446" s="57">
        <v>0</v>
      </c>
      <c r="X446" s="57">
        <v>1.3801193925832227E-4</v>
      </c>
      <c r="Y446" s="57">
        <v>0</v>
      </c>
      <c r="Z446" s="57">
        <v>6.9090717823255302E-7</v>
      </c>
      <c r="AA446" s="57">
        <v>0</v>
      </c>
      <c r="AB446" s="57">
        <v>0</v>
      </c>
      <c r="AC446" s="17">
        <v>3.9133416742738946E-4</v>
      </c>
      <c r="AD446" s="12">
        <v>439</v>
      </c>
      <c r="AE446" s="16">
        <v>9</v>
      </c>
      <c r="AF446" s="17">
        <v>0.96780711159765775</v>
      </c>
      <c r="AG446" t="str">
        <f>IF(AF446&lt;='CAV Tier 1 Analysis'!$A$5,"Tier 1", "Tier 2")</f>
        <v>Tier 2</v>
      </c>
      <c r="AH446" t="str">
        <f t="shared" si="14"/>
        <v>Minnesota - Tier 2</v>
      </c>
      <c r="AI446" t="str">
        <f t="shared" si="15"/>
        <v>Big Falls, City Of - Tier 2</v>
      </c>
    </row>
    <row r="447" spans="1:35" x14ac:dyDescent="0.3">
      <c r="A447">
        <v>440</v>
      </c>
      <c r="B447">
        <v>5</v>
      </c>
      <c r="C447" t="s">
        <v>37</v>
      </c>
      <c r="D447" t="s">
        <v>6453</v>
      </c>
      <c r="E447" t="s">
        <v>10051</v>
      </c>
      <c r="F447" t="s">
        <v>3060</v>
      </c>
      <c r="G447" s="56">
        <v>1.3361100000000001</v>
      </c>
      <c r="H447">
        <v>1</v>
      </c>
      <c r="I447">
        <v>0</v>
      </c>
      <c r="J447" s="12">
        <v>8</v>
      </c>
      <c r="K447" s="12">
        <v>6</v>
      </c>
      <c r="L447">
        <v>0</v>
      </c>
      <c r="M447">
        <v>0</v>
      </c>
      <c r="N447" s="12">
        <v>0</v>
      </c>
      <c r="O447" s="12">
        <v>485.51607506575687</v>
      </c>
      <c r="P447" s="12">
        <v>407.14128911043429</v>
      </c>
      <c r="Q447" s="12">
        <v>28.281084348619004</v>
      </c>
      <c r="R447" s="57">
        <v>1.6309183032014274E-5</v>
      </c>
      <c r="S447" s="57">
        <v>1.1943150603129105E-4</v>
      </c>
      <c r="T447" s="57">
        <v>0</v>
      </c>
      <c r="U447" s="57">
        <v>1.5016425968892577E-3</v>
      </c>
      <c r="V447" s="57">
        <v>2.3375294137304111E-3</v>
      </c>
      <c r="W447" s="57">
        <v>0</v>
      </c>
      <c r="X447" s="57">
        <v>0</v>
      </c>
      <c r="Y447" s="57">
        <v>0</v>
      </c>
      <c r="Z447" s="57">
        <v>9.5001117116260355E-5</v>
      </c>
      <c r="AA447" s="57">
        <v>1.7724645598056173E-4</v>
      </c>
      <c r="AB447" s="57">
        <v>5.5742969002140757E-5</v>
      </c>
      <c r="AC447" s="17">
        <v>3.9117302198017617E-4</v>
      </c>
      <c r="AD447" s="12">
        <v>440</v>
      </c>
      <c r="AE447" s="16">
        <v>9</v>
      </c>
      <c r="AF447" s="17">
        <v>0.96819828461963797</v>
      </c>
      <c r="AG447" t="str">
        <f>IF(AF447&lt;='CAV Tier 1 Analysis'!$A$5,"Tier 1", "Tier 2")</f>
        <v>Tier 2</v>
      </c>
      <c r="AH447" t="str">
        <f t="shared" si="14"/>
        <v>Minnesota - Tier 2</v>
      </c>
      <c r="AI447" t="str">
        <f t="shared" si="15"/>
        <v>Winsted, City Of - Tier 2</v>
      </c>
    </row>
    <row r="448" spans="1:35" x14ac:dyDescent="0.3">
      <c r="A448">
        <v>441</v>
      </c>
      <c r="B448">
        <v>5</v>
      </c>
      <c r="C448" t="s">
        <v>37</v>
      </c>
      <c r="D448" t="s">
        <v>6407</v>
      </c>
      <c r="E448" t="s">
        <v>9982</v>
      </c>
      <c r="F448" t="s">
        <v>3041</v>
      </c>
      <c r="G448" s="56">
        <v>1.03637</v>
      </c>
      <c r="H448">
        <v>0</v>
      </c>
      <c r="I448">
        <v>0</v>
      </c>
      <c r="J448" s="12">
        <v>11</v>
      </c>
      <c r="K448" s="12">
        <v>5.5</v>
      </c>
      <c r="L448">
        <v>0</v>
      </c>
      <c r="M448">
        <v>0</v>
      </c>
      <c r="N448" s="12">
        <v>10.298061662470733</v>
      </c>
      <c r="O448" s="12">
        <v>34.655364045690533</v>
      </c>
      <c r="P448" s="12">
        <v>0</v>
      </c>
      <c r="Q448" s="12">
        <v>0</v>
      </c>
      <c r="R448" s="57">
        <v>1.2650416521759909E-5</v>
      </c>
      <c r="S448" s="57">
        <v>0</v>
      </c>
      <c r="T448" s="57">
        <v>0</v>
      </c>
      <c r="U448" s="57">
        <v>2.0647585707227294E-3</v>
      </c>
      <c r="V448" s="57">
        <v>2.1427352959195434E-3</v>
      </c>
      <c r="W448" s="57">
        <v>0</v>
      </c>
      <c r="X448" s="57">
        <v>0</v>
      </c>
      <c r="Y448" s="57">
        <v>7.2157208904908475E-5</v>
      </c>
      <c r="Z448" s="57">
        <v>6.7810284097501519E-6</v>
      </c>
      <c r="AA448" s="57">
        <v>0</v>
      </c>
      <c r="AB448" s="57">
        <v>0</v>
      </c>
      <c r="AC448" s="17">
        <v>3.9082568367988102E-4</v>
      </c>
      <c r="AD448" s="12">
        <v>441</v>
      </c>
      <c r="AE448" s="16">
        <v>9</v>
      </c>
      <c r="AF448" s="17">
        <v>0.96858911030331785</v>
      </c>
      <c r="AG448" t="str">
        <f>IF(AF448&lt;='CAV Tier 1 Analysis'!$A$5,"Tier 1", "Tier 2")</f>
        <v>Tier 2</v>
      </c>
      <c r="AH448" t="str">
        <f t="shared" si="14"/>
        <v>Minnesota - Tier 2</v>
      </c>
      <c r="AI448" t="str">
        <f t="shared" si="15"/>
        <v>Minneiska, City Of - Tier 2</v>
      </c>
    </row>
    <row r="449" spans="1:35" x14ac:dyDescent="0.3">
      <c r="A449">
        <v>442</v>
      </c>
      <c r="B449">
        <v>5</v>
      </c>
      <c r="C449" t="s">
        <v>37</v>
      </c>
      <c r="D449" t="s">
        <v>6437</v>
      </c>
      <c r="E449" t="s">
        <v>10028</v>
      </c>
      <c r="F449" t="s">
        <v>2991</v>
      </c>
      <c r="G449" s="56">
        <v>1.4966800000000002</v>
      </c>
      <c r="H449">
        <v>1</v>
      </c>
      <c r="I449">
        <v>0</v>
      </c>
      <c r="J449" s="12">
        <v>7</v>
      </c>
      <c r="K449" s="12">
        <v>7</v>
      </c>
      <c r="L449">
        <v>0</v>
      </c>
      <c r="M449">
        <v>0</v>
      </c>
      <c r="N449" s="12">
        <v>0</v>
      </c>
      <c r="O449" s="12">
        <v>226.70110358253973</v>
      </c>
      <c r="P449" s="12">
        <v>174.41347158773317</v>
      </c>
      <c r="Q449" s="12">
        <v>0</v>
      </c>
      <c r="R449" s="57">
        <v>1.8269175487314012E-5</v>
      </c>
      <c r="S449" s="57">
        <v>1.1943150603129105E-4</v>
      </c>
      <c r="T449" s="57">
        <v>0</v>
      </c>
      <c r="U449" s="57">
        <v>1.3139372722781005E-3</v>
      </c>
      <c r="V449" s="57">
        <v>2.7271176493521465E-3</v>
      </c>
      <c r="W449" s="57">
        <v>0</v>
      </c>
      <c r="X449" s="57">
        <v>0</v>
      </c>
      <c r="Y449" s="57">
        <v>0</v>
      </c>
      <c r="Z449" s="57">
        <v>4.4358692117276324E-5</v>
      </c>
      <c r="AA449" s="57">
        <v>7.5929832078040229E-5</v>
      </c>
      <c r="AB449" s="57">
        <v>0</v>
      </c>
      <c r="AC449" s="17">
        <v>3.908221933949244E-4</v>
      </c>
      <c r="AD449" s="12">
        <v>442</v>
      </c>
      <c r="AE449" s="16">
        <v>9</v>
      </c>
      <c r="AF449" s="17">
        <v>0.96897993249671277</v>
      </c>
      <c r="AG449" t="str">
        <f>IF(AF449&lt;='CAV Tier 1 Analysis'!$A$5,"Tier 1", "Tier 2")</f>
        <v>Tier 2</v>
      </c>
      <c r="AH449" t="str">
        <f t="shared" si="14"/>
        <v>Minnesota - Tier 2</v>
      </c>
      <c r="AI449" t="str">
        <f t="shared" si="15"/>
        <v>Balaton, City Of - Tier 2</v>
      </c>
    </row>
    <row r="450" spans="1:35" x14ac:dyDescent="0.3">
      <c r="A450">
        <v>443</v>
      </c>
      <c r="B450">
        <v>5</v>
      </c>
      <c r="C450" t="s">
        <v>37</v>
      </c>
      <c r="D450" t="s">
        <v>5383</v>
      </c>
      <c r="E450" t="s">
        <v>9957</v>
      </c>
      <c r="F450" t="s">
        <v>3133</v>
      </c>
      <c r="G450" s="56">
        <v>0.65137</v>
      </c>
      <c r="H450">
        <v>2</v>
      </c>
      <c r="I450">
        <v>0</v>
      </c>
      <c r="J450" s="12">
        <v>9</v>
      </c>
      <c r="K450" s="12">
        <v>6</v>
      </c>
      <c r="L450">
        <v>0</v>
      </c>
      <c r="M450">
        <v>0</v>
      </c>
      <c r="N450" s="12">
        <v>1.0163763727162116</v>
      </c>
      <c r="O450" s="12">
        <v>29.242260080169672</v>
      </c>
      <c r="P450" s="12">
        <v>0</v>
      </c>
      <c r="Q450" s="12">
        <v>0.8002208205655954</v>
      </c>
      <c r="R450" s="57">
        <v>7.950926609009091E-6</v>
      </c>
      <c r="S450" s="57">
        <v>2.388630120625821E-4</v>
      </c>
      <c r="T450" s="57">
        <v>0</v>
      </c>
      <c r="U450" s="57">
        <v>1.6893479215004149E-3</v>
      </c>
      <c r="V450" s="57">
        <v>2.3375294137304111E-3</v>
      </c>
      <c r="W450" s="57">
        <v>0</v>
      </c>
      <c r="X450" s="57">
        <v>0</v>
      </c>
      <c r="Y450" s="57">
        <v>7.1216200345125119E-6</v>
      </c>
      <c r="Z450" s="57">
        <v>5.7218442751748096E-6</v>
      </c>
      <c r="AA450" s="57">
        <v>0</v>
      </c>
      <c r="AB450" s="57">
        <v>1.5772621673834023E-6</v>
      </c>
      <c r="AC450" s="17">
        <v>3.8982836367086257E-4</v>
      </c>
      <c r="AD450" s="12">
        <v>443</v>
      </c>
      <c r="AE450" s="16">
        <v>9</v>
      </c>
      <c r="AF450" s="17">
        <v>0.96936976086038362</v>
      </c>
      <c r="AG450" t="str">
        <f>IF(AF450&lt;='CAV Tier 1 Analysis'!$A$5,"Tier 1", "Tier 2")</f>
        <v>Tier 2</v>
      </c>
      <c r="AH450" t="str">
        <f t="shared" si="14"/>
        <v>Minnesota - Tier 2</v>
      </c>
      <c r="AI450" t="str">
        <f t="shared" si="15"/>
        <v>Medford, City Of - Tier 2</v>
      </c>
    </row>
    <row r="451" spans="1:35" x14ac:dyDescent="0.3">
      <c r="A451">
        <v>444</v>
      </c>
      <c r="B451">
        <v>5</v>
      </c>
      <c r="C451" t="s">
        <v>37</v>
      </c>
      <c r="D451" t="s">
        <v>6331</v>
      </c>
      <c r="E451" t="s">
        <v>9882</v>
      </c>
      <c r="F451" t="s">
        <v>3005</v>
      </c>
      <c r="G451" s="56">
        <v>5.4132999999999996</v>
      </c>
      <c r="H451">
        <v>0</v>
      </c>
      <c r="I451">
        <v>0</v>
      </c>
      <c r="J451" s="12">
        <v>7</v>
      </c>
      <c r="K451" s="12">
        <v>6</v>
      </c>
      <c r="L451">
        <v>0</v>
      </c>
      <c r="M451">
        <v>0</v>
      </c>
      <c r="N451" s="12">
        <v>11.206134058357339</v>
      </c>
      <c r="O451" s="12">
        <v>817.14624459596337</v>
      </c>
      <c r="P451" s="12">
        <v>742.13565432584903</v>
      </c>
      <c r="Q451" s="12">
        <v>0</v>
      </c>
      <c r="R451" s="57">
        <v>6.6077269466737658E-5</v>
      </c>
      <c r="S451" s="57">
        <v>0</v>
      </c>
      <c r="T451" s="57">
        <v>0</v>
      </c>
      <c r="U451" s="57">
        <v>1.3139372722781005E-3</v>
      </c>
      <c r="V451" s="57">
        <v>2.3375294137304111E-3</v>
      </c>
      <c r="W451" s="57">
        <v>0</v>
      </c>
      <c r="X451" s="57">
        <v>0</v>
      </c>
      <c r="Y451" s="57">
        <v>7.8519956742160199E-5</v>
      </c>
      <c r="Z451" s="57">
        <v>1.5989131991862369E-4</v>
      </c>
      <c r="AA451" s="57">
        <v>3.2308419240278138E-4</v>
      </c>
      <c r="AB451" s="57">
        <v>0</v>
      </c>
      <c r="AC451" s="17">
        <v>3.8900358404898318E-4</v>
      </c>
      <c r="AD451" s="12">
        <v>444</v>
      </c>
      <c r="AE451" s="16">
        <v>9</v>
      </c>
      <c r="AF451" s="17">
        <v>0.96975876444443265</v>
      </c>
      <c r="AG451" t="str">
        <f>IF(AF451&lt;='CAV Tier 1 Analysis'!$A$5,"Tier 1", "Tier 2")</f>
        <v>Tier 2</v>
      </c>
      <c r="AH451" t="str">
        <f t="shared" si="14"/>
        <v>Minnesota - Tier 2</v>
      </c>
      <c r="AI451" t="str">
        <f t="shared" si="15"/>
        <v>Sandstone, City Of - Tier 2</v>
      </c>
    </row>
    <row r="452" spans="1:35" x14ac:dyDescent="0.3">
      <c r="A452">
        <v>445</v>
      </c>
      <c r="B452">
        <v>5</v>
      </c>
      <c r="C452" t="s">
        <v>37</v>
      </c>
      <c r="D452" t="s">
        <v>5319</v>
      </c>
      <c r="E452" t="s">
        <v>10123</v>
      </c>
      <c r="F452" t="s">
        <v>3149</v>
      </c>
      <c r="G452" s="56">
        <v>2.3651800000000001</v>
      </c>
      <c r="H452">
        <v>0</v>
      </c>
      <c r="I452">
        <v>0</v>
      </c>
      <c r="J452" s="12">
        <v>14</v>
      </c>
      <c r="K452" s="12">
        <v>4</v>
      </c>
      <c r="L452">
        <v>0</v>
      </c>
      <c r="M452">
        <v>0</v>
      </c>
      <c r="N452" s="12">
        <v>0</v>
      </c>
      <c r="O452" s="12">
        <v>92.133841746633351</v>
      </c>
      <c r="P452" s="12">
        <v>68.145812138288193</v>
      </c>
      <c r="Q452" s="12">
        <v>0</v>
      </c>
      <c r="R452" s="57">
        <v>2.8870492342441504E-5</v>
      </c>
      <c r="S452" s="57">
        <v>0</v>
      </c>
      <c r="T452" s="57">
        <v>0</v>
      </c>
      <c r="U452" s="57">
        <v>2.627874544556201E-3</v>
      </c>
      <c r="V452" s="57">
        <v>1.5583529424869407E-3</v>
      </c>
      <c r="W452" s="57">
        <v>0</v>
      </c>
      <c r="X452" s="57">
        <v>0</v>
      </c>
      <c r="Y452" s="57">
        <v>0</v>
      </c>
      <c r="Z452" s="57">
        <v>1.8027864245189938E-5</v>
      </c>
      <c r="AA452" s="57">
        <v>2.9666860164979459E-5</v>
      </c>
      <c r="AB452" s="57">
        <v>0</v>
      </c>
      <c r="AC452" s="17">
        <v>3.8752660943597745E-4</v>
      </c>
      <c r="AD452" s="12">
        <v>445</v>
      </c>
      <c r="AE452" s="16">
        <v>9</v>
      </c>
      <c r="AF452" s="17">
        <v>0.97014629105386863</v>
      </c>
      <c r="AG452" t="str">
        <f>IF(AF452&lt;='CAV Tier 1 Analysis'!$A$5,"Tier 1", "Tier 2")</f>
        <v>Tier 2</v>
      </c>
      <c r="AH452" t="str">
        <f t="shared" si="14"/>
        <v>Minnesota - Tier 2</v>
      </c>
      <c r="AI452" t="str">
        <f t="shared" si="15"/>
        <v>Wilton, City Of - Tier 2</v>
      </c>
    </row>
    <row r="453" spans="1:35" x14ac:dyDescent="0.3">
      <c r="A453">
        <v>446</v>
      </c>
      <c r="B453">
        <v>5</v>
      </c>
      <c r="C453" t="s">
        <v>37</v>
      </c>
      <c r="D453" t="s">
        <v>6342</v>
      </c>
      <c r="E453" t="s">
        <v>9897</v>
      </c>
      <c r="F453" t="s">
        <v>3413</v>
      </c>
      <c r="G453" s="56">
        <v>0.42042999999999997</v>
      </c>
      <c r="H453">
        <v>0</v>
      </c>
      <c r="I453">
        <v>0</v>
      </c>
      <c r="J453" s="12">
        <v>10.5</v>
      </c>
      <c r="K453" s="12">
        <v>1.75</v>
      </c>
      <c r="L453">
        <v>0</v>
      </c>
      <c r="M453">
        <v>0</v>
      </c>
      <c r="N453" s="12">
        <v>0</v>
      </c>
      <c r="O453" s="12">
        <v>2310.1910836275511</v>
      </c>
      <c r="P453" s="12">
        <v>1173.9152092756071</v>
      </c>
      <c r="Q453" s="12">
        <v>285.01399093312557</v>
      </c>
      <c r="R453" s="57">
        <v>5.1319650493969509E-6</v>
      </c>
      <c r="S453" s="57">
        <v>0</v>
      </c>
      <c r="T453" s="57">
        <v>0</v>
      </c>
      <c r="U453" s="57">
        <v>1.9709059084171508E-3</v>
      </c>
      <c r="V453" s="57">
        <v>6.8177941233803663E-4</v>
      </c>
      <c r="W453" s="57">
        <v>0</v>
      </c>
      <c r="X453" s="57">
        <v>0</v>
      </c>
      <c r="Y453" s="57">
        <v>0</v>
      </c>
      <c r="Z453" s="57">
        <v>4.5203597773135925E-4</v>
      </c>
      <c r="AA453" s="57">
        <v>5.1105676587211136E-4</v>
      </c>
      <c r="AB453" s="57">
        <v>5.6177216778243691E-4</v>
      </c>
      <c r="AC453" s="17">
        <v>3.8024383610822649E-4</v>
      </c>
      <c r="AD453" s="12">
        <v>446</v>
      </c>
      <c r="AE453" s="16">
        <v>9</v>
      </c>
      <c r="AF453" s="17">
        <v>0.97052653488997687</v>
      </c>
      <c r="AG453" t="str">
        <f>IF(AF453&lt;='CAV Tier 1 Analysis'!$A$5,"Tier 1", "Tier 2")</f>
        <v>Tier 2</v>
      </c>
      <c r="AH453" t="str">
        <f t="shared" si="14"/>
        <v>Minnesota - Tier 2</v>
      </c>
      <c r="AI453" t="str">
        <f t="shared" si="15"/>
        <v>Lauderdale, City Of - Tier 2</v>
      </c>
    </row>
    <row r="454" spans="1:35" x14ac:dyDescent="0.3">
      <c r="A454">
        <v>447</v>
      </c>
      <c r="B454">
        <v>5</v>
      </c>
      <c r="C454" t="s">
        <v>37</v>
      </c>
      <c r="D454" t="s">
        <v>6444</v>
      </c>
      <c r="E454" t="s">
        <v>10039</v>
      </c>
      <c r="F454" t="s">
        <v>3074</v>
      </c>
      <c r="G454" s="56">
        <v>0.41791</v>
      </c>
      <c r="H454">
        <v>1</v>
      </c>
      <c r="I454">
        <v>0</v>
      </c>
      <c r="J454" s="12">
        <v>7</v>
      </c>
      <c r="K454" s="12">
        <v>7</v>
      </c>
      <c r="L454">
        <v>0</v>
      </c>
      <c r="M454">
        <v>0</v>
      </c>
      <c r="N454" s="12">
        <v>0</v>
      </c>
      <c r="O454" s="12">
        <v>7.9052082202626845</v>
      </c>
      <c r="P454" s="12">
        <v>0</v>
      </c>
      <c r="Q454" s="12">
        <v>0</v>
      </c>
      <c r="R454" s="57">
        <v>5.1012047517862189E-6</v>
      </c>
      <c r="S454" s="57">
        <v>1.1943150603129105E-4</v>
      </c>
      <c r="T454" s="57">
        <v>0</v>
      </c>
      <c r="U454" s="57">
        <v>1.3139372722781005E-3</v>
      </c>
      <c r="V454" s="57">
        <v>2.7271176493521465E-3</v>
      </c>
      <c r="W454" s="57">
        <v>0</v>
      </c>
      <c r="X454" s="57">
        <v>0</v>
      </c>
      <c r="Y454" s="57">
        <v>0</v>
      </c>
      <c r="Z454" s="57">
        <v>1.5468151324544419E-6</v>
      </c>
      <c r="AA454" s="57">
        <v>0</v>
      </c>
      <c r="AB454" s="57">
        <v>0</v>
      </c>
      <c r="AC454" s="17">
        <v>3.7883040432234349E-4</v>
      </c>
      <c r="AD454" s="12">
        <v>447</v>
      </c>
      <c r="AE454" s="16">
        <v>9</v>
      </c>
      <c r="AF454" s="17">
        <v>0.97090536529429916</v>
      </c>
      <c r="AG454" t="str">
        <f>IF(AF454&lt;='CAV Tier 1 Analysis'!$A$5,"Tier 1", "Tier 2")</f>
        <v>Tier 2</v>
      </c>
      <c r="AH454" t="str">
        <f t="shared" si="14"/>
        <v>Minnesota - Tier 2</v>
      </c>
      <c r="AI454" t="str">
        <f t="shared" si="15"/>
        <v>Lynd, City Of - Tier 2</v>
      </c>
    </row>
    <row r="455" spans="1:35" x14ac:dyDescent="0.3">
      <c r="A455">
        <v>448</v>
      </c>
      <c r="B455">
        <v>5</v>
      </c>
      <c r="C455" t="s">
        <v>37</v>
      </c>
      <c r="D455" t="s">
        <v>5360</v>
      </c>
      <c r="E455" t="s">
        <v>9823</v>
      </c>
      <c r="F455" t="s">
        <v>3078</v>
      </c>
      <c r="G455" s="56">
        <v>0.28548000000000001</v>
      </c>
      <c r="H455">
        <v>1</v>
      </c>
      <c r="I455">
        <v>0</v>
      </c>
      <c r="J455" s="12">
        <v>7</v>
      </c>
      <c r="K455" s="12">
        <v>7</v>
      </c>
      <c r="L455">
        <v>0</v>
      </c>
      <c r="M455">
        <v>0</v>
      </c>
      <c r="N455" s="12">
        <v>0</v>
      </c>
      <c r="O455" s="12">
        <v>2.528655097613882</v>
      </c>
      <c r="P455" s="12">
        <v>0</v>
      </c>
      <c r="Q455" s="12">
        <v>0</v>
      </c>
      <c r="R455" s="57">
        <v>3.4847022864729962E-6</v>
      </c>
      <c r="S455" s="57">
        <v>1.1943150603129105E-4</v>
      </c>
      <c r="T455" s="57">
        <v>0</v>
      </c>
      <c r="U455" s="57">
        <v>1.3139372722781005E-3</v>
      </c>
      <c r="V455" s="57">
        <v>2.7271176493521465E-3</v>
      </c>
      <c r="W455" s="57">
        <v>0</v>
      </c>
      <c r="X455" s="57">
        <v>0</v>
      </c>
      <c r="Y455" s="57">
        <v>0</v>
      </c>
      <c r="Z455" s="57">
        <v>4.947829153597228E-7</v>
      </c>
      <c r="AA455" s="57">
        <v>0</v>
      </c>
      <c r="AB455" s="57">
        <v>0</v>
      </c>
      <c r="AC455" s="17">
        <v>3.7858781026030644E-4</v>
      </c>
      <c r="AD455" s="12">
        <v>448</v>
      </c>
      <c r="AE455" s="16">
        <v>9</v>
      </c>
      <c r="AF455" s="17">
        <v>0.97128395310455951</v>
      </c>
      <c r="AG455" t="str">
        <f>IF(AF455&lt;='CAV Tier 1 Analysis'!$A$5,"Tier 1", "Tier 2")</f>
        <v>Tier 2</v>
      </c>
      <c r="AH455" t="str">
        <f t="shared" si="14"/>
        <v>Minnesota - Tier 2</v>
      </c>
      <c r="AI455" t="str">
        <f t="shared" si="15"/>
        <v>Ghent, City Of - Tier 2</v>
      </c>
    </row>
    <row r="456" spans="1:35" x14ac:dyDescent="0.3">
      <c r="A456">
        <v>449</v>
      </c>
      <c r="B456">
        <v>5</v>
      </c>
      <c r="C456" t="s">
        <v>37</v>
      </c>
      <c r="D456" t="s">
        <v>6328</v>
      </c>
      <c r="E456" t="s">
        <v>9879</v>
      </c>
      <c r="F456" t="s">
        <v>3107</v>
      </c>
      <c r="G456" s="56">
        <v>2.9439600000000001</v>
      </c>
      <c r="H456">
        <v>0</v>
      </c>
      <c r="I456">
        <v>0</v>
      </c>
      <c r="J456" s="12">
        <v>7</v>
      </c>
      <c r="K456" s="12">
        <v>6</v>
      </c>
      <c r="L456">
        <v>0</v>
      </c>
      <c r="M456" s="12">
        <v>1</v>
      </c>
      <c r="N456" s="12">
        <v>0</v>
      </c>
      <c r="O456" s="12">
        <v>562.66895927242081</v>
      </c>
      <c r="P456" s="12">
        <v>521.8753255680989</v>
      </c>
      <c r="Q456" s="12">
        <v>0</v>
      </c>
      <c r="R456" s="57">
        <v>3.5935351489719214E-5</v>
      </c>
      <c r="S456" s="57">
        <v>0</v>
      </c>
      <c r="T456" s="57">
        <v>0</v>
      </c>
      <c r="U456" s="57">
        <v>1.3139372722781005E-3</v>
      </c>
      <c r="V456" s="57">
        <v>2.3375294137304111E-3</v>
      </c>
      <c r="W456" s="57">
        <v>0</v>
      </c>
      <c r="X456" s="57">
        <v>1.3801193925832227E-4</v>
      </c>
      <c r="Y456" s="57">
        <v>0</v>
      </c>
      <c r="Z456" s="57">
        <v>1.1009765163858664E-4</v>
      </c>
      <c r="AA456" s="57">
        <v>2.2719521304938745E-4</v>
      </c>
      <c r="AB456" s="57">
        <v>0</v>
      </c>
      <c r="AC456" s="17">
        <v>3.7842789467677518E-4</v>
      </c>
      <c r="AD456" s="12">
        <v>449</v>
      </c>
      <c r="AE456" s="16">
        <v>9</v>
      </c>
      <c r="AF456" s="17">
        <v>0.9716623809992363</v>
      </c>
      <c r="AG456" t="str">
        <f>IF(AF456&lt;='CAV Tier 1 Analysis'!$A$5,"Tier 1", "Tier 2")</f>
        <v>Tier 2</v>
      </c>
      <c r="AH456" t="str">
        <f t="shared" ref="AH456:AH519" si="16">C456&amp;" - "&amp;AG456</f>
        <v>Minnesota - Tier 2</v>
      </c>
      <c r="AI456" t="str">
        <f t="shared" ref="AI456:AI519" si="17">D456&amp;" - "&amp;AG456</f>
        <v>Hinckley, City Of - Tier 2</v>
      </c>
    </row>
    <row r="457" spans="1:35" x14ac:dyDescent="0.3">
      <c r="A457">
        <v>450</v>
      </c>
      <c r="B457">
        <v>5</v>
      </c>
      <c r="C457" t="s">
        <v>37</v>
      </c>
      <c r="D457" t="s">
        <v>6205</v>
      </c>
      <c r="E457" t="s">
        <v>9723</v>
      </c>
      <c r="F457" t="s">
        <v>3449</v>
      </c>
      <c r="G457" s="56">
        <v>1.9486300000000001</v>
      </c>
      <c r="H457">
        <v>2</v>
      </c>
      <c r="I457">
        <v>0</v>
      </c>
      <c r="J457" s="12">
        <v>10.5</v>
      </c>
      <c r="K457" s="12">
        <v>3.5</v>
      </c>
      <c r="L457">
        <v>0</v>
      </c>
      <c r="M457" s="12">
        <v>0.82492315113695269</v>
      </c>
      <c r="N457" s="12">
        <v>32.988458584465874</v>
      </c>
      <c r="O457" s="12">
        <v>430.2865066752131</v>
      </c>
      <c r="P457" s="12">
        <v>292.37597150913376</v>
      </c>
      <c r="Q457" s="12">
        <v>0</v>
      </c>
      <c r="R457" s="57">
        <v>2.3785888386191238E-5</v>
      </c>
      <c r="S457" s="57">
        <v>2.388630120625821E-4</v>
      </c>
      <c r="T457" s="57">
        <v>0</v>
      </c>
      <c r="U457" s="57">
        <v>1.9709059084171508E-3</v>
      </c>
      <c r="V457" s="57">
        <v>1.3635588246760733E-3</v>
      </c>
      <c r="W457" s="57">
        <v>0</v>
      </c>
      <c r="X457" s="57">
        <v>1.1384924382749693E-4</v>
      </c>
      <c r="Y457" s="57">
        <v>2.3114593557008528E-4</v>
      </c>
      <c r="Z457" s="57">
        <v>8.4194326230418033E-5</v>
      </c>
      <c r="AA457" s="57">
        <v>1.2728408085825734E-4</v>
      </c>
      <c r="AB457" s="57">
        <v>0</v>
      </c>
      <c r="AC457" s="17">
        <v>3.7759883818438685E-4</v>
      </c>
      <c r="AD457" s="12">
        <v>450</v>
      </c>
      <c r="AE457" s="16">
        <v>9</v>
      </c>
      <c r="AF457" s="17">
        <v>0.97203997983742063</v>
      </c>
      <c r="AG457" t="str">
        <f>IF(AF457&lt;='CAV Tier 1 Analysis'!$A$5,"Tier 1", "Tier 2")</f>
        <v>Tier 2</v>
      </c>
      <c r="AH457" t="str">
        <f t="shared" si="16"/>
        <v>Minnesota - Tier 2</v>
      </c>
      <c r="AI457" t="str">
        <f t="shared" si="17"/>
        <v>Chatfield, City Of - Tier 2</v>
      </c>
    </row>
    <row r="458" spans="1:35" x14ac:dyDescent="0.3">
      <c r="A458">
        <v>451</v>
      </c>
      <c r="B458">
        <v>5</v>
      </c>
      <c r="C458" t="s">
        <v>37</v>
      </c>
      <c r="D458" t="s">
        <v>4201</v>
      </c>
      <c r="E458" t="s">
        <v>10137</v>
      </c>
      <c r="F458" t="s">
        <v>3037</v>
      </c>
      <c r="G458" s="56">
        <v>0.82927000000000006</v>
      </c>
      <c r="H458">
        <v>0</v>
      </c>
      <c r="I458">
        <v>0</v>
      </c>
      <c r="J458" s="12">
        <v>7</v>
      </c>
      <c r="K458" s="12">
        <v>7</v>
      </c>
      <c r="L458">
        <v>0</v>
      </c>
      <c r="M458">
        <v>0</v>
      </c>
      <c r="N458" s="12">
        <v>0</v>
      </c>
      <c r="O458" s="12">
        <v>121.78784364442468</v>
      </c>
      <c r="P458" s="12">
        <v>92.816677741002962</v>
      </c>
      <c r="Q458" s="12">
        <v>0</v>
      </c>
      <c r="R458" s="57">
        <v>1.0122457142719145E-5</v>
      </c>
      <c r="S458" s="57">
        <v>0</v>
      </c>
      <c r="T458" s="57">
        <v>0</v>
      </c>
      <c r="U458" s="57">
        <v>1.3139372722781005E-3</v>
      </c>
      <c r="V458" s="57">
        <v>2.7271176493521465E-3</v>
      </c>
      <c r="W458" s="57">
        <v>0</v>
      </c>
      <c r="X458" s="57">
        <v>0</v>
      </c>
      <c r="Y458" s="57">
        <v>0</v>
      </c>
      <c r="Z458" s="57">
        <v>2.3830274200156586E-5</v>
      </c>
      <c r="AA458" s="57">
        <v>4.0407169760226236E-5</v>
      </c>
      <c r="AB458" s="57">
        <v>0</v>
      </c>
      <c r="AC458" s="17">
        <v>3.7412862024848619E-4</v>
      </c>
      <c r="AD458" s="12">
        <v>451</v>
      </c>
      <c r="AE458" s="16">
        <v>9</v>
      </c>
      <c r="AF458" s="17">
        <v>0.97241410845766907</v>
      </c>
      <c r="AG458" t="str">
        <f>IF(AF458&lt;='CAV Tier 1 Analysis'!$A$5,"Tier 1", "Tier 2")</f>
        <v>Tier 2</v>
      </c>
      <c r="AH458" t="str">
        <f t="shared" si="16"/>
        <v>Minnesota - Tier 2</v>
      </c>
      <c r="AI458" t="str">
        <f t="shared" si="17"/>
        <v>Cottonwood, City Of - Tier 2</v>
      </c>
    </row>
    <row r="459" spans="1:35" x14ac:dyDescent="0.3">
      <c r="A459">
        <v>452</v>
      </c>
      <c r="B459">
        <v>5</v>
      </c>
      <c r="C459" t="s">
        <v>37</v>
      </c>
      <c r="D459" t="s">
        <v>6521</v>
      </c>
      <c r="E459" t="s">
        <v>10135</v>
      </c>
      <c r="F459" t="s">
        <v>3460</v>
      </c>
      <c r="G459" s="56">
        <v>2.8650900000000004</v>
      </c>
      <c r="H459">
        <v>2</v>
      </c>
      <c r="I459">
        <v>0</v>
      </c>
      <c r="J459" s="12">
        <v>7</v>
      </c>
      <c r="K459" s="12">
        <v>3</v>
      </c>
      <c r="L459">
        <v>0</v>
      </c>
      <c r="M459">
        <v>0</v>
      </c>
      <c r="N459" s="12">
        <v>0</v>
      </c>
      <c r="O459" s="12">
        <v>1684.3981210056277</v>
      </c>
      <c r="P459" s="12">
        <v>1494.4136548854704</v>
      </c>
      <c r="Q459" s="12">
        <v>191.25117010162398</v>
      </c>
      <c r="R459" s="57">
        <v>3.4972627413307123E-5</v>
      </c>
      <c r="S459" s="57">
        <v>2.388630120625821E-4</v>
      </c>
      <c r="T459" s="57">
        <v>0</v>
      </c>
      <c r="U459" s="57">
        <v>1.3139372722781005E-3</v>
      </c>
      <c r="V459" s="57">
        <v>1.1687647068652056E-3</v>
      </c>
      <c r="W459" s="57">
        <v>0</v>
      </c>
      <c r="X459" s="57">
        <v>0</v>
      </c>
      <c r="Y459" s="57">
        <v>0</v>
      </c>
      <c r="Z459" s="57">
        <v>3.2958682808265809E-4</v>
      </c>
      <c r="AA459" s="57">
        <v>6.5058379285516568E-4</v>
      </c>
      <c r="AB459" s="57">
        <v>3.7696249249787197E-4</v>
      </c>
      <c r="AC459" s="17">
        <v>3.7397006655044468E-4</v>
      </c>
      <c r="AD459" s="12">
        <v>452</v>
      </c>
      <c r="AE459" s="16">
        <v>9</v>
      </c>
      <c r="AF459" s="17">
        <v>0.97278807852421956</v>
      </c>
      <c r="AG459" t="str">
        <f>IF(AF459&lt;='CAV Tier 1 Analysis'!$A$5,"Tier 1", "Tier 2")</f>
        <v>Tier 2</v>
      </c>
      <c r="AH459" t="str">
        <f t="shared" si="16"/>
        <v>Minnesota - Tier 2</v>
      </c>
      <c r="AI459" t="str">
        <f t="shared" si="17"/>
        <v>Zimmerman, City Of - Tier 2</v>
      </c>
    </row>
    <row r="460" spans="1:35" x14ac:dyDescent="0.3">
      <c r="A460">
        <v>453</v>
      </c>
      <c r="B460">
        <v>5</v>
      </c>
      <c r="C460" t="s">
        <v>37</v>
      </c>
      <c r="D460" t="s">
        <v>4277</v>
      </c>
      <c r="E460" t="s">
        <v>9978</v>
      </c>
      <c r="F460" t="s">
        <v>3485</v>
      </c>
      <c r="G460" s="56">
        <v>0.63981999999999994</v>
      </c>
      <c r="H460">
        <v>2</v>
      </c>
      <c r="I460">
        <v>0</v>
      </c>
      <c r="J460" s="12">
        <v>10</v>
      </c>
      <c r="K460" s="12">
        <v>4</v>
      </c>
      <c r="L460">
        <v>0</v>
      </c>
      <c r="M460" s="12">
        <v>3</v>
      </c>
      <c r="N460" s="12">
        <v>0</v>
      </c>
      <c r="O460" s="12">
        <v>41.111237936343976</v>
      </c>
      <c r="P460" s="12">
        <v>17.742780511407542</v>
      </c>
      <c r="Q460" s="12">
        <v>0</v>
      </c>
      <c r="R460" s="57">
        <v>7.8099419116265669E-6</v>
      </c>
      <c r="S460" s="57">
        <v>2.388630120625821E-4</v>
      </c>
      <c r="T460" s="57">
        <v>0</v>
      </c>
      <c r="U460" s="57">
        <v>1.8770532461115721E-3</v>
      </c>
      <c r="V460" s="57">
        <v>1.5583529424869407E-3</v>
      </c>
      <c r="W460" s="57">
        <v>0</v>
      </c>
      <c r="X460" s="57">
        <v>4.1403581777496687E-4</v>
      </c>
      <c r="Y460" s="57">
        <v>0</v>
      </c>
      <c r="Z460" s="57">
        <v>8.0442517365796692E-6</v>
      </c>
      <c r="AA460" s="57">
        <v>7.7242103638251931E-6</v>
      </c>
      <c r="AB460" s="57">
        <v>0</v>
      </c>
      <c r="AC460" s="17">
        <v>3.7380758385891757E-4</v>
      </c>
      <c r="AD460" s="12">
        <v>453</v>
      </c>
      <c r="AE460" s="16">
        <v>9</v>
      </c>
      <c r="AF460" s="17">
        <v>0.97316188610807852</v>
      </c>
      <c r="AG460" t="str">
        <f>IF(AF460&lt;='CAV Tier 1 Analysis'!$A$5,"Tier 1", "Tier 2")</f>
        <v>Tier 2</v>
      </c>
      <c r="AH460" t="str">
        <f t="shared" si="16"/>
        <v>Minnesota - Tier 2</v>
      </c>
      <c r="AI460" t="str">
        <f t="shared" si="17"/>
        <v>Elgin, City Of - Tier 2</v>
      </c>
    </row>
    <row r="461" spans="1:35" x14ac:dyDescent="0.3">
      <c r="A461">
        <v>454</v>
      </c>
      <c r="B461">
        <v>5</v>
      </c>
      <c r="C461" t="s">
        <v>37</v>
      </c>
      <c r="D461" t="s">
        <v>6273</v>
      </c>
      <c r="E461" t="s">
        <v>9808</v>
      </c>
      <c r="F461" t="s">
        <v>3174</v>
      </c>
      <c r="G461" s="56">
        <v>0.15722</v>
      </c>
      <c r="H461">
        <v>2</v>
      </c>
      <c r="I461">
        <v>0</v>
      </c>
      <c r="J461" s="12">
        <v>6</v>
      </c>
      <c r="K461" s="12">
        <v>7</v>
      </c>
      <c r="L461">
        <v>0</v>
      </c>
      <c r="M461">
        <v>0</v>
      </c>
      <c r="N461" s="12">
        <v>0.85741204308353425</v>
      </c>
      <c r="O461" s="12">
        <v>16.772302015798108</v>
      </c>
      <c r="P461" s="12">
        <v>15.896260924600602</v>
      </c>
      <c r="Q461" s="12">
        <v>0</v>
      </c>
      <c r="R461" s="57">
        <v>1.9191007898251522E-6</v>
      </c>
      <c r="S461" s="57">
        <v>2.388630120625821E-4</v>
      </c>
      <c r="T461" s="57">
        <v>0</v>
      </c>
      <c r="U461" s="57">
        <v>1.1262319476669433E-3</v>
      </c>
      <c r="V461" s="57">
        <v>2.7271176493521465E-3</v>
      </c>
      <c r="W461" s="57">
        <v>0</v>
      </c>
      <c r="X461" s="57">
        <v>0</v>
      </c>
      <c r="Y461" s="57">
        <v>6.0077771854707801E-6</v>
      </c>
      <c r="Z461" s="57">
        <v>3.281842785321417E-6</v>
      </c>
      <c r="AA461" s="57">
        <v>6.9203394192316902E-6</v>
      </c>
      <c r="AB461" s="57">
        <v>0</v>
      </c>
      <c r="AC461" s="17">
        <v>3.7366742447832017E-4</v>
      </c>
      <c r="AD461" s="12">
        <v>454</v>
      </c>
      <c r="AE461" s="16">
        <v>9</v>
      </c>
      <c r="AF461" s="17">
        <v>0.97353555353255683</v>
      </c>
      <c r="AG461" t="str">
        <f>IF(AF461&lt;='CAV Tier 1 Analysis'!$A$5,"Tier 1", "Tier 2")</f>
        <v>Tier 2</v>
      </c>
      <c r="AH461" t="str">
        <f t="shared" si="16"/>
        <v>Minnesota - Tier 2</v>
      </c>
      <c r="AI461" t="str">
        <f t="shared" si="17"/>
        <v>Ranier, City Of - Tier 2</v>
      </c>
    </row>
    <row r="462" spans="1:35" x14ac:dyDescent="0.3">
      <c r="A462">
        <v>455</v>
      </c>
      <c r="B462">
        <v>5</v>
      </c>
      <c r="C462" t="s">
        <v>37</v>
      </c>
      <c r="D462" t="s">
        <v>5342</v>
      </c>
      <c r="E462" t="s">
        <v>10091</v>
      </c>
      <c r="F462" t="s">
        <v>3251</v>
      </c>
      <c r="G462" s="56">
        <v>0.33607000000000004</v>
      </c>
      <c r="H462">
        <v>2</v>
      </c>
      <c r="I462">
        <v>0</v>
      </c>
      <c r="J462" s="12">
        <v>8</v>
      </c>
      <c r="K462" s="12">
        <v>6</v>
      </c>
      <c r="L462">
        <v>0</v>
      </c>
      <c r="M462">
        <v>0</v>
      </c>
      <c r="N462" s="12">
        <v>0</v>
      </c>
      <c r="O462" s="12">
        <v>37.148755495658321</v>
      </c>
      <c r="P462" s="12">
        <v>17.435248137727278</v>
      </c>
      <c r="Q462" s="12">
        <v>0</v>
      </c>
      <c r="R462" s="57">
        <v>4.1022274674757599E-6</v>
      </c>
      <c r="S462" s="57">
        <v>2.388630120625821E-4</v>
      </c>
      <c r="T462" s="57">
        <v>0</v>
      </c>
      <c r="U462" s="57">
        <v>1.5016425968892577E-3</v>
      </c>
      <c r="V462" s="57">
        <v>2.3375294137304111E-3</v>
      </c>
      <c r="W462" s="57">
        <v>0</v>
      </c>
      <c r="X462" s="57">
        <v>0</v>
      </c>
      <c r="Y462" s="57">
        <v>0</v>
      </c>
      <c r="Z462" s="57">
        <v>7.2689112736141147E-6</v>
      </c>
      <c r="AA462" s="57">
        <v>7.5903280365053242E-6</v>
      </c>
      <c r="AB462" s="57">
        <v>0</v>
      </c>
      <c r="AC462" s="17">
        <v>3.724542263145315E-4</v>
      </c>
      <c r="AD462" s="12">
        <v>455</v>
      </c>
      <c r="AE462" s="16">
        <v>9</v>
      </c>
      <c r="AF462" s="17">
        <v>0.97390800775887132</v>
      </c>
      <c r="AG462" t="str">
        <f>IF(AF462&lt;='CAV Tier 1 Analysis'!$A$5,"Tier 1", "Tier 2")</f>
        <v>Tier 2</v>
      </c>
      <c r="AH462" t="str">
        <f t="shared" si="16"/>
        <v>Minnesota - Tier 2</v>
      </c>
      <c r="AI462" t="str">
        <f t="shared" si="17"/>
        <v>Silver Lake, City Of - Tier 2</v>
      </c>
    </row>
    <row r="463" spans="1:35" x14ac:dyDescent="0.3">
      <c r="A463">
        <v>456</v>
      </c>
      <c r="B463">
        <v>5</v>
      </c>
      <c r="C463" t="s">
        <v>37</v>
      </c>
      <c r="D463" t="s">
        <v>6304</v>
      </c>
      <c r="E463" t="s">
        <v>9850</v>
      </c>
      <c r="F463" t="s">
        <v>3128</v>
      </c>
      <c r="G463" s="56">
        <v>1.3405100000000001</v>
      </c>
      <c r="H463">
        <v>0</v>
      </c>
      <c r="I463">
        <v>0</v>
      </c>
      <c r="J463" s="12">
        <v>8</v>
      </c>
      <c r="K463" s="12">
        <v>6</v>
      </c>
      <c r="L463">
        <v>0</v>
      </c>
      <c r="M463">
        <v>0</v>
      </c>
      <c r="N463" s="12">
        <v>6.7450657772387101</v>
      </c>
      <c r="O463" s="12">
        <v>323.48970138715032</v>
      </c>
      <c r="P463" s="12">
        <v>289.42829205092829</v>
      </c>
      <c r="Q463" s="12">
        <v>0</v>
      </c>
      <c r="R463" s="57">
        <v>1.6362891488159996E-5</v>
      </c>
      <c r="S463" s="57">
        <v>0</v>
      </c>
      <c r="T463" s="57">
        <v>0</v>
      </c>
      <c r="U463" s="57">
        <v>1.5016425968892577E-3</v>
      </c>
      <c r="V463" s="57">
        <v>2.3375294137304111E-3</v>
      </c>
      <c r="W463" s="57">
        <v>0</v>
      </c>
      <c r="X463" s="57">
        <v>0</v>
      </c>
      <c r="Y463" s="57">
        <v>4.7261818419602576E-5</v>
      </c>
      <c r="Z463" s="57">
        <v>6.3297354270345265E-5</v>
      </c>
      <c r="AA463" s="57">
        <v>1.2600082673663496E-4</v>
      </c>
      <c r="AB463" s="57">
        <v>0</v>
      </c>
      <c r="AC463" s="17">
        <v>3.720086274122193E-4</v>
      </c>
      <c r="AD463" s="12">
        <v>456</v>
      </c>
      <c r="AE463" s="16">
        <v>9</v>
      </c>
      <c r="AF463" s="17">
        <v>0.97428001638628359</v>
      </c>
      <c r="AG463" t="str">
        <f>IF(AF463&lt;='CAV Tier 1 Analysis'!$A$5,"Tier 1", "Tier 2")</f>
        <v>Tier 2</v>
      </c>
      <c r="AH463" t="str">
        <f t="shared" si="16"/>
        <v>Minnesota - Tier 2</v>
      </c>
      <c r="AI463" t="str">
        <f t="shared" si="17"/>
        <v>Pierz, City Of - Tier 2</v>
      </c>
    </row>
    <row r="464" spans="1:35" x14ac:dyDescent="0.3">
      <c r="A464">
        <v>457</v>
      </c>
      <c r="B464">
        <v>5</v>
      </c>
      <c r="C464" t="s">
        <v>37</v>
      </c>
      <c r="D464" t="s">
        <v>6159</v>
      </c>
      <c r="E464" t="s">
        <v>9669</v>
      </c>
      <c r="F464" t="s">
        <v>2993</v>
      </c>
      <c r="G464" s="56">
        <v>2.2604299999999999</v>
      </c>
      <c r="H464">
        <v>0</v>
      </c>
      <c r="I464">
        <v>0</v>
      </c>
      <c r="J464" s="12">
        <v>4</v>
      </c>
      <c r="K464" s="12">
        <v>8</v>
      </c>
      <c r="L464">
        <v>0</v>
      </c>
      <c r="M464">
        <v>0</v>
      </c>
      <c r="N464" s="12">
        <v>0</v>
      </c>
      <c r="O464" s="12">
        <v>344.93298792748311</v>
      </c>
      <c r="P464" s="12">
        <v>267.62673787321768</v>
      </c>
      <c r="Q464" s="12">
        <v>0</v>
      </c>
      <c r="R464" s="57">
        <v>2.7591864892154105E-5</v>
      </c>
      <c r="S464" s="57">
        <v>0</v>
      </c>
      <c r="T464" s="57">
        <v>0</v>
      </c>
      <c r="U464" s="57">
        <v>7.5082129844462886E-4</v>
      </c>
      <c r="V464" s="57">
        <v>3.1167058849738815E-3</v>
      </c>
      <c r="W464" s="57">
        <v>0</v>
      </c>
      <c r="X464" s="57">
        <v>0</v>
      </c>
      <c r="Y464" s="57">
        <v>0</v>
      </c>
      <c r="Z464" s="57">
        <v>6.7493170393837738E-5</v>
      </c>
      <c r="AA464" s="57">
        <v>1.1650965422178037E-4</v>
      </c>
      <c r="AB464" s="57">
        <v>0</v>
      </c>
      <c r="AC464" s="17">
        <v>3.7082926117511667E-4</v>
      </c>
      <c r="AD464" s="12">
        <v>457</v>
      </c>
      <c r="AE464" s="16">
        <v>9</v>
      </c>
      <c r="AF464" s="17">
        <v>0.97465084564745874</v>
      </c>
      <c r="AG464" t="str">
        <f>IF(AF464&lt;='CAV Tier 1 Analysis'!$A$5,"Tier 1", "Tier 2")</f>
        <v>Tier 2</v>
      </c>
      <c r="AH464" t="str">
        <f t="shared" si="16"/>
        <v>Minnesota - Tier 2</v>
      </c>
      <c r="AI464" t="str">
        <f t="shared" si="17"/>
        <v>Carlton, City Of - Tier 2</v>
      </c>
    </row>
    <row r="465" spans="1:35" x14ac:dyDescent="0.3">
      <c r="A465">
        <v>458</v>
      </c>
      <c r="B465">
        <v>5</v>
      </c>
      <c r="C465" t="s">
        <v>37</v>
      </c>
      <c r="D465" t="s">
        <v>6319</v>
      </c>
      <c r="E465" t="s">
        <v>9869</v>
      </c>
      <c r="F465" t="s">
        <v>3715</v>
      </c>
      <c r="G465" s="56">
        <v>1.5312700000000001</v>
      </c>
      <c r="H465">
        <v>6</v>
      </c>
      <c r="I465">
        <v>0</v>
      </c>
      <c r="J465" s="12">
        <v>10</v>
      </c>
      <c r="K465" s="12">
        <v>2</v>
      </c>
      <c r="L465">
        <v>0</v>
      </c>
      <c r="M465" s="12">
        <v>2.9713767003859539</v>
      </c>
      <c r="N465" s="12">
        <v>2.0981500606977206</v>
      </c>
      <c r="O465" s="12">
        <v>553.81564349044322</v>
      </c>
      <c r="P465" s="12">
        <v>338.57104451149735</v>
      </c>
      <c r="Q465" s="12">
        <v>0</v>
      </c>
      <c r="R465" s="57">
        <v>1.8691397191423236E-5</v>
      </c>
      <c r="S465" s="57">
        <v>7.1658903618774627E-4</v>
      </c>
      <c r="T465" s="57">
        <v>0</v>
      </c>
      <c r="U465" s="57">
        <v>1.8770532461115721E-3</v>
      </c>
      <c r="V465" s="57">
        <v>7.7917647124347037E-4</v>
      </c>
      <c r="W465" s="57">
        <v>0</v>
      </c>
      <c r="X465" s="57">
        <v>4.1008546068726034E-4</v>
      </c>
      <c r="Y465" s="57">
        <v>1.470147074330961E-5</v>
      </c>
      <c r="Z465" s="57">
        <v>1.0836531993493095E-4</v>
      </c>
      <c r="AA465" s="57">
        <v>1.473948217544266E-4</v>
      </c>
      <c r="AB465" s="57">
        <v>0</v>
      </c>
      <c r="AC465" s="17">
        <v>3.7018702035037634E-4</v>
      </c>
      <c r="AD465" s="12">
        <v>458</v>
      </c>
      <c r="AE465" s="16">
        <v>9</v>
      </c>
      <c r="AF465" s="17">
        <v>0.97502103266780915</v>
      </c>
      <c r="AG465" t="str">
        <f>IF(AF465&lt;='CAV Tier 1 Analysis'!$A$5,"Tier 1", "Tier 2")</f>
        <v>Tier 2</v>
      </c>
      <c r="AH465" t="str">
        <f t="shared" si="16"/>
        <v>Minnesota - Tier 2</v>
      </c>
      <c r="AI465" t="str">
        <f t="shared" si="17"/>
        <v>Eyota, City Of - Tier 2</v>
      </c>
    </row>
    <row r="466" spans="1:35" x14ac:dyDescent="0.3">
      <c r="A466">
        <v>459</v>
      </c>
      <c r="B466">
        <v>5</v>
      </c>
      <c r="C466" t="s">
        <v>37</v>
      </c>
      <c r="D466" t="s">
        <v>5341</v>
      </c>
      <c r="E466" t="s">
        <v>10048</v>
      </c>
      <c r="F466" t="s">
        <v>3071</v>
      </c>
      <c r="G466" s="56">
        <v>0.93612000000000006</v>
      </c>
      <c r="H466">
        <v>0</v>
      </c>
      <c r="I466">
        <v>0</v>
      </c>
      <c r="J466" s="12">
        <v>7</v>
      </c>
      <c r="K466" s="12">
        <v>7</v>
      </c>
      <c r="L466">
        <v>0</v>
      </c>
      <c r="M466">
        <v>0</v>
      </c>
      <c r="N466" s="12">
        <v>0</v>
      </c>
      <c r="O466" s="12">
        <v>15.786449855334254</v>
      </c>
      <c r="P466" s="12">
        <v>0</v>
      </c>
      <c r="Q466" s="12">
        <v>5.4196263640777751</v>
      </c>
      <c r="R466" s="57">
        <v>1.1426718174348819E-5</v>
      </c>
      <c r="S466" s="57">
        <v>0</v>
      </c>
      <c r="T466" s="57">
        <v>0</v>
      </c>
      <c r="U466" s="57">
        <v>1.3139372722781005E-3</v>
      </c>
      <c r="V466" s="57">
        <v>2.7271176493521465E-3</v>
      </c>
      <c r="W466" s="57">
        <v>0</v>
      </c>
      <c r="X466" s="57">
        <v>0</v>
      </c>
      <c r="Y466" s="57">
        <v>0</v>
      </c>
      <c r="Z466" s="57">
        <v>3.088940713968043E-6</v>
      </c>
      <c r="AA466" s="57">
        <v>0</v>
      </c>
      <c r="AB466" s="57">
        <v>1.0682265951755292E-5</v>
      </c>
      <c r="AC466" s="17">
        <v>3.6965934967911985E-4</v>
      </c>
      <c r="AD466" s="12">
        <v>459</v>
      </c>
      <c r="AE466" s="16">
        <v>9</v>
      </c>
      <c r="AF466" s="17">
        <v>0.97539069201748829</v>
      </c>
      <c r="AG466" t="str">
        <f>IF(AF466&lt;='CAV Tier 1 Analysis'!$A$5,"Tier 1", "Tier 2")</f>
        <v>Tier 2</v>
      </c>
      <c r="AH466" t="str">
        <f t="shared" si="16"/>
        <v>Minnesota - Tier 2</v>
      </c>
      <c r="AI466" t="str">
        <f t="shared" si="17"/>
        <v>Russell, City Of - Tier 2</v>
      </c>
    </row>
    <row r="467" spans="1:35" x14ac:dyDescent="0.3">
      <c r="A467">
        <v>460</v>
      </c>
      <c r="B467">
        <v>5</v>
      </c>
      <c r="C467" t="s">
        <v>37</v>
      </c>
      <c r="D467" t="s">
        <v>6515</v>
      </c>
      <c r="E467" t="s">
        <v>10127</v>
      </c>
      <c r="F467" t="s">
        <v>3540</v>
      </c>
      <c r="G467" s="56">
        <v>71.622479999999996</v>
      </c>
      <c r="H467">
        <v>6</v>
      </c>
      <c r="I467">
        <v>0</v>
      </c>
      <c r="J467" s="12">
        <v>7</v>
      </c>
      <c r="K467" s="12">
        <v>2</v>
      </c>
      <c r="L467">
        <v>0</v>
      </c>
      <c r="M467">
        <v>0</v>
      </c>
      <c r="N467" s="12">
        <v>0</v>
      </c>
      <c r="O467" s="12">
        <v>1599.5736603566243</v>
      </c>
      <c r="P467" s="12">
        <v>0</v>
      </c>
      <c r="Q467" s="12">
        <v>32.264536768119115</v>
      </c>
      <c r="R467" s="57">
        <v>8.7425746048362901E-4</v>
      </c>
      <c r="S467" s="57">
        <v>7.1658903618774627E-4</v>
      </c>
      <c r="T467" s="57">
        <v>0</v>
      </c>
      <c r="U467" s="57">
        <v>1.3139372722781005E-3</v>
      </c>
      <c r="V467" s="57">
        <v>7.7917647124347037E-4</v>
      </c>
      <c r="W467" s="57">
        <v>0</v>
      </c>
      <c r="X467" s="57">
        <v>0</v>
      </c>
      <c r="Y467" s="57">
        <v>0</v>
      </c>
      <c r="Z467" s="57">
        <v>3.129891932477081E-4</v>
      </c>
      <c r="AA467" s="57">
        <v>0</v>
      </c>
      <c r="AB467" s="57">
        <v>6.3594487777181657E-5</v>
      </c>
      <c r="AC467" s="17">
        <v>3.6914035647434874E-4</v>
      </c>
      <c r="AD467" s="12">
        <v>460</v>
      </c>
      <c r="AE467" s="16">
        <v>9</v>
      </c>
      <c r="AF467" s="17">
        <v>0.97575983237396269</v>
      </c>
      <c r="AG467" t="str">
        <f>IF(AF467&lt;='CAV Tier 1 Analysis'!$A$5,"Tier 1", "Tier 2")</f>
        <v>Tier 2</v>
      </c>
      <c r="AH467" t="str">
        <f t="shared" si="16"/>
        <v>Minnesota - Tier 2</v>
      </c>
      <c r="AI467" t="str">
        <f t="shared" si="17"/>
        <v>Gnesen, Township Of - Tier 2</v>
      </c>
    </row>
    <row r="468" spans="1:35" x14ac:dyDescent="0.3">
      <c r="A468">
        <v>461</v>
      </c>
      <c r="B468">
        <v>5</v>
      </c>
      <c r="C468" t="s">
        <v>37</v>
      </c>
      <c r="D468" t="s">
        <v>6518</v>
      </c>
      <c r="E468" t="s">
        <v>10130</v>
      </c>
      <c r="F468" t="s">
        <v>3474</v>
      </c>
      <c r="G468" s="56">
        <v>35.743279999999999</v>
      </c>
      <c r="H468">
        <v>2</v>
      </c>
      <c r="I468">
        <v>0</v>
      </c>
      <c r="J468" s="12">
        <v>7</v>
      </c>
      <c r="K468" s="12">
        <v>2</v>
      </c>
      <c r="L468">
        <v>0</v>
      </c>
      <c r="M468" s="12">
        <v>1</v>
      </c>
      <c r="N468" s="12">
        <v>0</v>
      </c>
      <c r="O468" s="12">
        <v>2438.8727723579727</v>
      </c>
      <c r="P468" s="12">
        <v>1259.6117365041437</v>
      </c>
      <c r="Q468" s="12">
        <v>65.264557299130047</v>
      </c>
      <c r="R468" s="57">
        <v>4.3629917872370919E-4</v>
      </c>
      <c r="S468" s="57">
        <v>2.388630120625821E-4</v>
      </c>
      <c r="T468" s="57">
        <v>0</v>
      </c>
      <c r="U468" s="57">
        <v>1.3139372722781005E-3</v>
      </c>
      <c r="V468" s="57">
        <v>7.7917647124347037E-4</v>
      </c>
      <c r="W468" s="57">
        <v>0</v>
      </c>
      <c r="X468" s="57">
        <v>1.3801193925832227E-4</v>
      </c>
      <c r="Y468" s="57">
        <v>0</v>
      </c>
      <c r="Z468" s="57">
        <v>4.7721517325056268E-4</v>
      </c>
      <c r="AA468" s="57">
        <v>5.4836422190116516E-4</v>
      </c>
      <c r="AB468" s="57">
        <v>1.2863863880245791E-4</v>
      </c>
      <c r="AC468" s="17">
        <v>3.6913690068367001E-4</v>
      </c>
      <c r="AD468" s="12">
        <v>461</v>
      </c>
      <c r="AE468" s="16">
        <v>9</v>
      </c>
      <c r="AF468" s="17">
        <v>0.97612896927464632</v>
      </c>
      <c r="AG468" t="str">
        <f>IF(AF468&lt;='CAV Tier 1 Analysis'!$A$5,"Tier 1", "Tier 2")</f>
        <v>Tier 2</v>
      </c>
      <c r="AH468" t="str">
        <f t="shared" si="16"/>
        <v>Minnesota - Tier 2</v>
      </c>
      <c r="AI468" t="str">
        <f t="shared" si="17"/>
        <v>Canosia, Township Of - Tier 2</v>
      </c>
    </row>
    <row r="469" spans="1:35" x14ac:dyDescent="0.3">
      <c r="A469">
        <v>462</v>
      </c>
      <c r="B469">
        <v>5</v>
      </c>
      <c r="C469" t="s">
        <v>37</v>
      </c>
      <c r="D469" t="s">
        <v>5315</v>
      </c>
      <c r="E469" t="s">
        <v>9668</v>
      </c>
      <c r="F469" t="s">
        <v>3084</v>
      </c>
      <c r="G469" s="56">
        <v>1.0295300000000001</v>
      </c>
      <c r="H469">
        <v>1</v>
      </c>
      <c r="I469">
        <v>0</v>
      </c>
      <c r="J469" s="12">
        <v>4</v>
      </c>
      <c r="K469" s="12">
        <v>8</v>
      </c>
      <c r="L469">
        <v>0</v>
      </c>
      <c r="M469">
        <v>0</v>
      </c>
      <c r="N469" s="12">
        <v>0</v>
      </c>
      <c r="O469" s="12">
        <v>85.952258489331371</v>
      </c>
      <c r="P469" s="12">
        <v>50.742540153276764</v>
      </c>
      <c r="Q469" s="12">
        <v>0.80995749728066357</v>
      </c>
      <c r="R469" s="57">
        <v>1.2566924285387921E-5</v>
      </c>
      <c r="S469" s="57">
        <v>1.1943150603129105E-4</v>
      </c>
      <c r="T469" s="57">
        <v>0</v>
      </c>
      <c r="U469" s="57">
        <v>7.5082129844462886E-4</v>
      </c>
      <c r="V469" s="57">
        <v>3.1167058849738815E-3</v>
      </c>
      <c r="W469" s="57">
        <v>0</v>
      </c>
      <c r="X469" s="57">
        <v>0</v>
      </c>
      <c r="Y469" s="57">
        <v>0</v>
      </c>
      <c r="Z469" s="57">
        <v>1.6818311472068424E-5</v>
      </c>
      <c r="AA469" s="57">
        <v>2.2090452749880921E-5</v>
      </c>
      <c r="AB469" s="57">
        <v>1.5964534848598277E-6</v>
      </c>
      <c r="AC469" s="17">
        <v>3.672755301310908E-4</v>
      </c>
      <c r="AD469" s="12">
        <v>462</v>
      </c>
      <c r="AE469" s="16">
        <v>9</v>
      </c>
      <c r="AF469" s="17">
        <v>0.97649624480477737</v>
      </c>
      <c r="AG469" t="str">
        <f>IF(AF469&lt;='CAV Tier 1 Analysis'!$A$5,"Tier 1", "Tier 2")</f>
        <v>Tier 2</v>
      </c>
      <c r="AH469" t="str">
        <f t="shared" si="16"/>
        <v>Minnesota - Tier 2</v>
      </c>
      <c r="AI469" t="str">
        <f t="shared" si="17"/>
        <v>Barnum, City Of - Tier 2</v>
      </c>
    </row>
    <row r="470" spans="1:35" x14ac:dyDescent="0.3">
      <c r="A470">
        <v>463</v>
      </c>
      <c r="B470">
        <v>5</v>
      </c>
      <c r="C470" t="s">
        <v>37</v>
      </c>
      <c r="D470" t="s">
        <v>6307</v>
      </c>
      <c r="E470" t="s">
        <v>9854</v>
      </c>
      <c r="F470" t="s">
        <v>3212</v>
      </c>
      <c r="G470" s="56">
        <v>3.2217100000000003</v>
      </c>
      <c r="H470">
        <v>1</v>
      </c>
      <c r="I470">
        <v>0</v>
      </c>
      <c r="J470" s="12">
        <v>8</v>
      </c>
      <c r="K470" s="12">
        <v>6</v>
      </c>
      <c r="L470">
        <v>0</v>
      </c>
      <c r="M470">
        <v>0</v>
      </c>
      <c r="N470" s="12">
        <v>0</v>
      </c>
      <c r="O470" s="12">
        <v>109.35799328418136</v>
      </c>
      <c r="P470" s="12">
        <v>27.49662479562113</v>
      </c>
      <c r="Q470" s="12">
        <v>0</v>
      </c>
      <c r="R470" s="57">
        <v>3.9325697783918022E-5</v>
      </c>
      <c r="S470" s="57">
        <v>1.1943150603129105E-4</v>
      </c>
      <c r="T470" s="57">
        <v>0</v>
      </c>
      <c r="U470" s="57">
        <v>1.5016425968892577E-3</v>
      </c>
      <c r="V470" s="57">
        <v>2.3375294137304111E-3</v>
      </c>
      <c r="W470" s="57">
        <v>0</v>
      </c>
      <c r="X470" s="57">
        <v>0</v>
      </c>
      <c r="Y470" s="57">
        <v>0</v>
      </c>
      <c r="Z470" s="57">
        <v>2.1398120600193627E-5</v>
      </c>
      <c r="AA470" s="57">
        <v>1.1970486479275087E-5</v>
      </c>
      <c r="AB470" s="57">
        <v>0</v>
      </c>
      <c r="AC470" s="17">
        <v>3.6648162013766788E-4</v>
      </c>
      <c r="AD470" s="12">
        <v>463</v>
      </c>
      <c r="AE470" s="16">
        <v>9</v>
      </c>
      <c r="AF470" s="17">
        <v>0.97686272642491501</v>
      </c>
      <c r="AG470" t="str">
        <f>IF(AF470&lt;='CAV Tier 1 Analysis'!$A$5,"Tier 1", "Tier 2")</f>
        <v>Tier 2</v>
      </c>
      <c r="AH470" t="str">
        <f t="shared" si="16"/>
        <v>Minnesota - Tier 2</v>
      </c>
      <c r="AI470" t="str">
        <f t="shared" si="17"/>
        <v>Upsala, City Of - Tier 2</v>
      </c>
    </row>
    <row r="471" spans="1:35" x14ac:dyDescent="0.3">
      <c r="A471">
        <v>464</v>
      </c>
      <c r="B471">
        <v>5</v>
      </c>
      <c r="C471" t="s">
        <v>37</v>
      </c>
      <c r="D471" t="s">
        <v>6272</v>
      </c>
      <c r="E471" t="s">
        <v>9807</v>
      </c>
      <c r="F471" t="s">
        <v>3099</v>
      </c>
      <c r="G471" s="56">
        <v>1.1554</v>
      </c>
      <c r="H471">
        <v>0</v>
      </c>
      <c r="I471">
        <v>0</v>
      </c>
      <c r="J471" s="12">
        <v>6</v>
      </c>
      <c r="K471" s="12">
        <v>7</v>
      </c>
      <c r="L471">
        <v>0</v>
      </c>
      <c r="M471">
        <v>0</v>
      </c>
      <c r="N471" s="12">
        <v>0</v>
      </c>
      <c r="O471" s="12">
        <v>223.0888708386808</v>
      </c>
      <c r="P471" s="12">
        <v>216.65089935433022</v>
      </c>
      <c r="Q471" s="12">
        <v>0</v>
      </c>
      <c r="R471" s="57">
        <v>1.4103352325174791E-5</v>
      </c>
      <c r="S471" s="57">
        <v>0</v>
      </c>
      <c r="T471" s="57">
        <v>0</v>
      </c>
      <c r="U471" s="57">
        <v>1.1262319476669433E-3</v>
      </c>
      <c r="V471" s="57">
        <v>2.7271176493521465E-3</v>
      </c>
      <c r="W471" s="57">
        <v>0</v>
      </c>
      <c r="X471" s="57">
        <v>0</v>
      </c>
      <c r="Y471" s="57">
        <v>0</v>
      </c>
      <c r="Z471" s="57">
        <v>4.365188514717949E-5</v>
      </c>
      <c r="AA471" s="57">
        <v>9.4317636463396131E-5</v>
      </c>
      <c r="AB471" s="57">
        <v>0</v>
      </c>
      <c r="AC471" s="17">
        <v>3.6412931554134911E-4</v>
      </c>
      <c r="AD471" s="12">
        <v>464</v>
      </c>
      <c r="AE471" s="16">
        <v>9</v>
      </c>
      <c r="AF471" s="17">
        <v>0.97722685574045631</v>
      </c>
      <c r="AG471" t="str">
        <f>IF(AF471&lt;='CAV Tier 1 Analysis'!$A$5,"Tier 1", "Tier 2")</f>
        <v>Tier 2</v>
      </c>
      <c r="AH471" t="str">
        <f t="shared" si="16"/>
        <v>Minnesota - Tier 2</v>
      </c>
      <c r="AI471" t="str">
        <f t="shared" si="17"/>
        <v>Littlefork, City Of - Tier 2</v>
      </c>
    </row>
    <row r="472" spans="1:35" x14ac:dyDescent="0.3">
      <c r="A472">
        <v>465</v>
      </c>
      <c r="B472">
        <v>5</v>
      </c>
      <c r="C472" t="s">
        <v>37</v>
      </c>
      <c r="D472" t="s">
        <v>6306</v>
      </c>
      <c r="E472" t="s">
        <v>9853</v>
      </c>
      <c r="F472" t="s">
        <v>3182</v>
      </c>
      <c r="G472" s="56">
        <v>4.1898100000000005</v>
      </c>
      <c r="H472">
        <v>0</v>
      </c>
      <c r="I472">
        <v>0</v>
      </c>
      <c r="J472" s="12">
        <v>8</v>
      </c>
      <c r="K472" s="12">
        <v>6</v>
      </c>
      <c r="L472">
        <v>0</v>
      </c>
      <c r="M472">
        <v>0</v>
      </c>
      <c r="N472" s="12">
        <v>1.623663469450106</v>
      </c>
      <c r="O472" s="12">
        <v>107.60688236369467</v>
      </c>
      <c r="P472" s="12">
        <v>1.1467787829705856</v>
      </c>
      <c r="Q472" s="12">
        <v>38.063342955378488</v>
      </c>
      <c r="R472" s="57">
        <v>5.1142778782707809E-5</v>
      </c>
      <c r="S472" s="57">
        <v>0</v>
      </c>
      <c r="T472" s="57">
        <v>0</v>
      </c>
      <c r="U472" s="57">
        <v>1.5016425968892577E-3</v>
      </c>
      <c r="V472" s="57">
        <v>2.3375294137304111E-3</v>
      </c>
      <c r="W472" s="57">
        <v>0</v>
      </c>
      <c r="X472" s="57">
        <v>0</v>
      </c>
      <c r="Y472" s="57">
        <v>1.137680351860223E-5</v>
      </c>
      <c r="Z472" s="57">
        <v>2.1055480052981698E-5</v>
      </c>
      <c r="AA472" s="57">
        <v>4.992430895902196E-7</v>
      </c>
      <c r="AB472" s="57">
        <v>7.5024129921069446E-5</v>
      </c>
      <c r="AC472" s="17">
        <v>3.6347913145314735E-4</v>
      </c>
      <c r="AD472" s="12">
        <v>465</v>
      </c>
      <c r="AE472" s="16">
        <v>9</v>
      </c>
      <c r="AF472" s="17">
        <v>0.97759033487190949</v>
      </c>
      <c r="AG472" t="str">
        <f>IF(AF472&lt;='CAV Tier 1 Analysis'!$A$5,"Tier 1", "Tier 2")</f>
        <v>Tier 2</v>
      </c>
      <c r="AH472" t="str">
        <f t="shared" si="16"/>
        <v>Minnesota - Tier 2</v>
      </c>
      <c r="AI472" t="str">
        <f t="shared" si="17"/>
        <v>Sobieski, City Of - Tier 2</v>
      </c>
    </row>
    <row r="473" spans="1:35" x14ac:dyDescent="0.3">
      <c r="A473">
        <v>466</v>
      </c>
      <c r="B473">
        <v>5</v>
      </c>
      <c r="C473" t="s">
        <v>37</v>
      </c>
      <c r="D473" t="s">
        <v>6186</v>
      </c>
      <c r="E473" t="s">
        <v>9701</v>
      </c>
      <c r="F473" t="s">
        <v>3197</v>
      </c>
      <c r="G473" s="56">
        <v>33.19068</v>
      </c>
      <c r="H473">
        <v>0</v>
      </c>
      <c r="I473">
        <v>0</v>
      </c>
      <c r="J473" s="12">
        <v>7.6</v>
      </c>
      <c r="K473" s="12">
        <v>4.8</v>
      </c>
      <c r="L473">
        <v>0</v>
      </c>
      <c r="M473">
        <v>0</v>
      </c>
      <c r="N473" s="12">
        <v>0</v>
      </c>
      <c r="O473" s="12">
        <v>614.36189694938025</v>
      </c>
      <c r="P473" s="12">
        <v>0</v>
      </c>
      <c r="Q473" s="12">
        <v>79.625363664903489</v>
      </c>
      <c r="R473" s="57">
        <v>4.0514095027880602E-4</v>
      </c>
      <c r="S473" s="57">
        <v>0</v>
      </c>
      <c r="T473" s="57">
        <v>0</v>
      </c>
      <c r="U473" s="57">
        <v>1.4265604670447947E-3</v>
      </c>
      <c r="V473" s="57">
        <v>1.8700235309843289E-3</v>
      </c>
      <c r="W473" s="57">
        <v>0</v>
      </c>
      <c r="X473" s="57">
        <v>0</v>
      </c>
      <c r="Y473" s="57">
        <v>0</v>
      </c>
      <c r="Z473" s="57">
        <v>1.2021242863266919E-4</v>
      </c>
      <c r="AA473" s="57">
        <v>0</v>
      </c>
      <c r="AB473" s="57">
        <v>1.5694427143751437E-4</v>
      </c>
      <c r="AC473" s="17">
        <v>3.6171651348891934E-4</v>
      </c>
      <c r="AD473" s="12">
        <v>466</v>
      </c>
      <c r="AE473" s="16">
        <v>9</v>
      </c>
      <c r="AF473" s="17">
        <v>0.97795205138539842</v>
      </c>
      <c r="AG473" t="str">
        <f>IF(AF473&lt;='CAV Tier 1 Analysis'!$A$5,"Tier 1", "Tier 2")</f>
        <v>Tier 2</v>
      </c>
      <c r="AH473" t="str">
        <f t="shared" si="16"/>
        <v>Minnesota - Tier 2</v>
      </c>
      <c r="AI473" t="str">
        <f t="shared" si="17"/>
        <v>Fifty Lakes, City Of - Tier 2</v>
      </c>
    </row>
    <row r="474" spans="1:35" x14ac:dyDescent="0.3">
      <c r="A474">
        <v>467</v>
      </c>
      <c r="B474">
        <v>5</v>
      </c>
      <c r="C474" t="s">
        <v>37</v>
      </c>
      <c r="D474" t="s">
        <v>6311</v>
      </c>
      <c r="E474" t="s">
        <v>9859</v>
      </c>
      <c r="F474" t="s">
        <v>3263</v>
      </c>
      <c r="G474" s="56">
        <v>2.5956700000000001</v>
      </c>
      <c r="H474">
        <v>0</v>
      </c>
      <c r="I474">
        <v>0</v>
      </c>
      <c r="J474" s="12">
        <v>10.5</v>
      </c>
      <c r="K474" s="12">
        <v>5</v>
      </c>
      <c r="L474">
        <v>0</v>
      </c>
      <c r="M474">
        <v>0</v>
      </c>
      <c r="N474" s="12">
        <v>1.5893655243908855</v>
      </c>
      <c r="O474" s="12">
        <v>55.318768629678253</v>
      </c>
      <c r="P474" s="12">
        <v>0</v>
      </c>
      <c r="Q474" s="12">
        <v>2.2923512034691385</v>
      </c>
      <c r="R474" s="57">
        <v>3.1683960991766017E-5</v>
      </c>
      <c r="S474" s="57">
        <v>0</v>
      </c>
      <c r="T474" s="57">
        <v>0</v>
      </c>
      <c r="U474" s="57">
        <v>1.9709059084171508E-3</v>
      </c>
      <c r="V474" s="57">
        <v>1.9479411781086759E-3</v>
      </c>
      <c r="W474" s="57">
        <v>0</v>
      </c>
      <c r="X474" s="57">
        <v>0</v>
      </c>
      <c r="Y474" s="57">
        <v>1.1136482177774924E-5</v>
      </c>
      <c r="Z474" s="57">
        <v>1.0824244730936263E-5</v>
      </c>
      <c r="AA474" s="57">
        <v>0</v>
      </c>
      <c r="AB474" s="57">
        <v>4.518301367155323E-6</v>
      </c>
      <c r="AC474" s="17">
        <v>3.6154637052667816E-4</v>
      </c>
      <c r="AD474" s="12">
        <v>467</v>
      </c>
      <c r="AE474" s="16">
        <v>9</v>
      </c>
      <c r="AF474" s="17">
        <v>0.97831359775592508</v>
      </c>
      <c r="AG474" t="str">
        <f>IF(AF474&lt;='CAV Tier 1 Analysis'!$A$5,"Tier 1", "Tier 2")</f>
        <v>Tier 2</v>
      </c>
      <c r="AH474" t="str">
        <f t="shared" si="16"/>
        <v>Minnesota - Tier 2</v>
      </c>
      <c r="AI474" t="str">
        <f t="shared" si="17"/>
        <v>Courtland, City Of - Tier 2</v>
      </c>
    </row>
    <row r="475" spans="1:35" x14ac:dyDescent="0.3">
      <c r="A475">
        <v>468</v>
      </c>
      <c r="B475">
        <v>5</v>
      </c>
      <c r="C475" t="s">
        <v>37</v>
      </c>
      <c r="D475" t="s">
        <v>6492</v>
      </c>
      <c r="E475" t="s">
        <v>10100</v>
      </c>
      <c r="F475" t="s">
        <v>3333</v>
      </c>
      <c r="G475" s="56">
        <v>5.1147</v>
      </c>
      <c r="H475">
        <v>0</v>
      </c>
      <c r="I475">
        <v>0</v>
      </c>
      <c r="J475" s="12">
        <v>12</v>
      </c>
      <c r="K475" s="12">
        <v>4</v>
      </c>
      <c r="L475">
        <v>0</v>
      </c>
      <c r="M475">
        <v>0</v>
      </c>
      <c r="N475" s="12">
        <v>0</v>
      </c>
      <c r="O475" s="12">
        <v>222.34765357766415</v>
      </c>
      <c r="P475" s="12">
        <v>102.93389020665971</v>
      </c>
      <c r="Q475" s="12">
        <v>0</v>
      </c>
      <c r="R475" s="57">
        <v>6.243241832921197E-5</v>
      </c>
      <c r="S475" s="57">
        <v>0</v>
      </c>
      <c r="T475" s="57">
        <v>0</v>
      </c>
      <c r="U475" s="57">
        <v>2.2524638953338866E-3</v>
      </c>
      <c r="V475" s="57">
        <v>1.5583529424869407E-3</v>
      </c>
      <c r="W475" s="57">
        <v>0</v>
      </c>
      <c r="X475" s="57">
        <v>0</v>
      </c>
      <c r="Y475" s="57">
        <v>0</v>
      </c>
      <c r="Z475" s="57">
        <v>4.3506850880676783E-5</v>
      </c>
      <c r="AA475" s="57">
        <v>4.4811635978472192E-5</v>
      </c>
      <c r="AB475" s="57">
        <v>0</v>
      </c>
      <c r="AC475" s="17">
        <v>3.6014252209174438E-4</v>
      </c>
      <c r="AD475" s="12">
        <v>468</v>
      </c>
      <c r="AE475" s="16">
        <v>9</v>
      </c>
      <c r="AF475" s="17">
        <v>0.97867374027801679</v>
      </c>
      <c r="AG475" t="str">
        <f>IF(AF475&lt;='CAV Tier 1 Analysis'!$A$5,"Tier 1", "Tier 2")</f>
        <v>Tier 2</v>
      </c>
      <c r="AH475" t="str">
        <f t="shared" si="16"/>
        <v>Minnesota - Tier 2</v>
      </c>
      <c r="AI475" t="str">
        <f t="shared" si="17"/>
        <v>Ottertail, City Of - Tier 2</v>
      </c>
    </row>
    <row r="476" spans="1:35" x14ac:dyDescent="0.3">
      <c r="A476">
        <v>469</v>
      </c>
      <c r="B476">
        <v>5</v>
      </c>
      <c r="C476" t="s">
        <v>37</v>
      </c>
      <c r="D476" t="s">
        <v>6261</v>
      </c>
      <c r="E476" t="s">
        <v>9792</v>
      </c>
      <c r="F476" t="s">
        <v>3299</v>
      </c>
      <c r="G476" s="56">
        <v>2.8777200000000001</v>
      </c>
      <c r="H476">
        <v>0</v>
      </c>
      <c r="I476">
        <v>0</v>
      </c>
      <c r="J476" s="12">
        <v>7.666666666666667</v>
      </c>
      <c r="K476" s="12">
        <v>4.666666666666667</v>
      </c>
      <c r="L476">
        <v>0</v>
      </c>
      <c r="M476">
        <v>0</v>
      </c>
      <c r="N476" s="12">
        <v>0</v>
      </c>
      <c r="O476" s="12">
        <v>1080.1505876392227</v>
      </c>
      <c r="P476" s="12">
        <v>1037.8197539087139</v>
      </c>
      <c r="Q476" s="12">
        <v>0</v>
      </c>
      <c r="R476" s="57">
        <v>3.5126795095379959E-5</v>
      </c>
      <c r="S476" s="57">
        <v>0</v>
      </c>
      <c r="T476" s="57">
        <v>0</v>
      </c>
      <c r="U476" s="57">
        <v>1.4390741553522053E-3</v>
      </c>
      <c r="V476" s="57">
        <v>1.8180784329014309E-3</v>
      </c>
      <c r="W476" s="57">
        <v>0</v>
      </c>
      <c r="X476" s="57">
        <v>0</v>
      </c>
      <c r="Y476" s="57">
        <v>0</v>
      </c>
      <c r="Z476" s="57">
        <v>2.1135348086180939E-4</v>
      </c>
      <c r="AA476" s="57">
        <v>4.5180844647039255E-4</v>
      </c>
      <c r="AB476" s="57">
        <v>0</v>
      </c>
      <c r="AC476" s="17">
        <v>3.5958557369829259E-4</v>
      </c>
      <c r="AD476" s="12">
        <v>469</v>
      </c>
      <c r="AE476" s="16">
        <v>9</v>
      </c>
      <c r="AF476" s="17">
        <v>0.9790333258517151</v>
      </c>
      <c r="AG476" t="str">
        <f>IF(AF476&lt;='CAV Tier 1 Analysis'!$A$5,"Tier 1", "Tier 2")</f>
        <v>Tier 2</v>
      </c>
      <c r="AH476" t="str">
        <f t="shared" si="16"/>
        <v>Minnesota - Tier 2</v>
      </c>
      <c r="AI476" t="str">
        <f t="shared" si="17"/>
        <v>Keewatin, City Of - Tier 2</v>
      </c>
    </row>
    <row r="477" spans="1:35" x14ac:dyDescent="0.3">
      <c r="A477">
        <v>470</v>
      </c>
      <c r="B477">
        <v>5</v>
      </c>
      <c r="C477" t="s">
        <v>37</v>
      </c>
      <c r="D477" t="s">
        <v>6184</v>
      </c>
      <c r="E477" t="s">
        <v>9699</v>
      </c>
      <c r="F477" t="s">
        <v>3454</v>
      </c>
      <c r="G477" s="56">
        <v>3.6816200000000001</v>
      </c>
      <c r="H477">
        <v>1</v>
      </c>
      <c r="I477">
        <v>0</v>
      </c>
      <c r="J477" s="12">
        <v>8</v>
      </c>
      <c r="K477" s="12">
        <v>4</v>
      </c>
      <c r="L477">
        <v>0</v>
      </c>
      <c r="M477">
        <v>0</v>
      </c>
      <c r="N477" s="12">
        <v>39.280105837660692</v>
      </c>
      <c r="O477" s="12">
        <v>782.67794564055055</v>
      </c>
      <c r="P477" s="12">
        <v>649.86015117726288</v>
      </c>
      <c r="Q477" s="12">
        <v>0</v>
      </c>
      <c r="R477" s="57">
        <v>4.4939574162549785E-5</v>
      </c>
      <c r="S477" s="57">
        <v>1.1943150603129105E-4</v>
      </c>
      <c r="T477" s="57">
        <v>0</v>
      </c>
      <c r="U477" s="57">
        <v>1.5016425968892577E-3</v>
      </c>
      <c r="V477" s="57">
        <v>1.5583529424869407E-3</v>
      </c>
      <c r="W477" s="57">
        <v>0</v>
      </c>
      <c r="X477" s="57">
        <v>0</v>
      </c>
      <c r="Y477" s="57">
        <v>2.7523070803355199E-4</v>
      </c>
      <c r="Z477" s="57">
        <v>1.5314689460702521E-4</v>
      </c>
      <c r="AA477" s="57">
        <v>2.8291261967272168E-4</v>
      </c>
      <c r="AB477" s="57">
        <v>0</v>
      </c>
      <c r="AC477" s="17">
        <v>3.57786985625758E-4</v>
      </c>
      <c r="AD477" s="12">
        <v>470</v>
      </c>
      <c r="AE477" s="16">
        <v>9</v>
      </c>
      <c r="AF477" s="17">
        <v>0.97939111283734082</v>
      </c>
      <c r="AG477" t="str">
        <f>IF(AF477&lt;='CAV Tier 1 Analysis'!$A$5,"Tier 1", "Tier 2")</f>
        <v>Tier 2</v>
      </c>
      <c r="AH477" t="str">
        <f t="shared" si="16"/>
        <v>Minnesota - Tier 2</v>
      </c>
      <c r="AI477" t="str">
        <f t="shared" si="17"/>
        <v>Crosby, City Of - Tier 2</v>
      </c>
    </row>
    <row r="478" spans="1:35" x14ac:dyDescent="0.3">
      <c r="A478">
        <v>471</v>
      </c>
      <c r="B478">
        <v>5</v>
      </c>
      <c r="C478" t="s">
        <v>37</v>
      </c>
      <c r="D478" t="s">
        <v>6550</v>
      </c>
      <c r="E478" t="s">
        <v>10175</v>
      </c>
      <c r="F478" t="s">
        <v>1188</v>
      </c>
      <c r="G478" s="56">
        <v>1.2966800000000001</v>
      </c>
      <c r="H478">
        <v>0</v>
      </c>
      <c r="I478">
        <v>0</v>
      </c>
      <c r="J478" s="12">
        <v>5.5</v>
      </c>
      <c r="K478" s="12">
        <v>7</v>
      </c>
      <c r="M478">
        <v>0</v>
      </c>
      <c r="N478">
        <v>0</v>
      </c>
      <c r="O478" s="12">
        <v>299.55638687662002</v>
      </c>
      <c r="P478" s="12">
        <v>233.4421088579717</v>
      </c>
      <c r="Q478" s="12">
        <v>0</v>
      </c>
      <c r="R478" s="57">
        <v>1.5827882026144755E-5</v>
      </c>
      <c r="S478" s="57">
        <v>0</v>
      </c>
      <c r="T478" s="57">
        <v>0</v>
      </c>
      <c r="U478" s="57">
        <v>1.0323792853613647E-3</v>
      </c>
      <c r="V478" s="57">
        <v>2.7271176493521465E-3</v>
      </c>
      <c r="W478" s="57">
        <v>0</v>
      </c>
      <c r="X478" s="57">
        <v>0</v>
      </c>
      <c r="Y478" s="57">
        <v>0</v>
      </c>
      <c r="Z478" s="57">
        <v>5.8614313416368933E-5</v>
      </c>
      <c r="AA478" s="57">
        <v>1.0162758624188767E-4</v>
      </c>
      <c r="AB478" s="57">
        <v>0</v>
      </c>
      <c r="AC478" s="17">
        <v>3.5777879239981027E-4</v>
      </c>
      <c r="AD478" s="12">
        <v>471</v>
      </c>
      <c r="AE478" s="16">
        <v>9</v>
      </c>
      <c r="AF478" s="17">
        <v>0.97974889162974066</v>
      </c>
      <c r="AG478" t="str">
        <f>IF(AF478&lt;='CAV Tier 1 Analysis'!$A$5,"Tier 1", "Tier 2")</f>
        <v>Tier 2</v>
      </c>
      <c r="AH478" t="str">
        <f t="shared" si="16"/>
        <v>Minnesota - Tier 2</v>
      </c>
      <c r="AI478" t="str">
        <f t="shared" si="17"/>
        <v>Braham, City Of - Tier 2</v>
      </c>
    </row>
    <row r="479" spans="1:35" x14ac:dyDescent="0.3">
      <c r="A479">
        <v>472</v>
      </c>
      <c r="B479">
        <v>5</v>
      </c>
      <c r="C479" t="s">
        <v>37</v>
      </c>
      <c r="D479" t="s">
        <v>6406</v>
      </c>
      <c r="E479" t="s">
        <v>9981</v>
      </c>
      <c r="F479" t="s">
        <v>3324</v>
      </c>
      <c r="G479" s="56">
        <v>0.99308999999999992</v>
      </c>
      <c r="H479">
        <v>0</v>
      </c>
      <c r="I479">
        <v>0</v>
      </c>
      <c r="J479" s="12">
        <v>9.5</v>
      </c>
      <c r="K479" s="12">
        <v>5</v>
      </c>
      <c r="L479">
        <v>0</v>
      </c>
      <c r="M479">
        <v>0</v>
      </c>
      <c r="N479" s="12">
        <v>12.839321998340772</v>
      </c>
      <c r="O479" s="12">
        <v>160.4483314661137</v>
      </c>
      <c r="P479" s="12">
        <v>125.34301837039163</v>
      </c>
      <c r="Q479" s="12">
        <v>0</v>
      </c>
      <c r="R479" s="57">
        <v>1.2122120616762882E-5</v>
      </c>
      <c r="S479" s="57">
        <v>0</v>
      </c>
      <c r="T479" s="57">
        <v>0</v>
      </c>
      <c r="U479" s="57">
        <v>1.7832005838059935E-3</v>
      </c>
      <c r="V479" s="57">
        <v>1.9479411781086759E-3</v>
      </c>
      <c r="W479" s="57">
        <v>0</v>
      </c>
      <c r="X479" s="57">
        <v>0</v>
      </c>
      <c r="Y479" s="57">
        <v>8.9963497014969917E-5</v>
      </c>
      <c r="Z479" s="57">
        <v>3.1394986719350938E-5</v>
      </c>
      <c r="AA479" s="57">
        <v>5.4567312091091456E-5</v>
      </c>
      <c r="AB479" s="57">
        <v>0</v>
      </c>
      <c r="AC479" s="17">
        <v>3.5628997075971315E-4</v>
      </c>
      <c r="AD479" s="12">
        <v>472</v>
      </c>
      <c r="AE479" s="16">
        <v>9</v>
      </c>
      <c r="AF479" s="17">
        <v>0.98010518160050042</v>
      </c>
      <c r="AG479" t="str">
        <f>IF(AF479&lt;='CAV Tier 1 Analysis'!$A$5,"Tier 1", "Tier 2")</f>
        <v>Tier 2</v>
      </c>
      <c r="AH479" t="str">
        <f t="shared" si="16"/>
        <v>Minnesota - Tier 2</v>
      </c>
      <c r="AI479" t="str">
        <f t="shared" si="17"/>
        <v>Mazeppa, City Of - Tier 2</v>
      </c>
    </row>
    <row r="480" spans="1:35" x14ac:dyDescent="0.3">
      <c r="A480">
        <v>473</v>
      </c>
      <c r="B480">
        <v>5</v>
      </c>
      <c r="C480" t="s">
        <v>37</v>
      </c>
      <c r="D480" t="s">
        <v>6286</v>
      </c>
      <c r="E480" t="s">
        <v>9826</v>
      </c>
      <c r="F480" t="s">
        <v>3243</v>
      </c>
      <c r="G480" s="56">
        <v>0.36346000000000001</v>
      </c>
      <c r="H480">
        <v>0</v>
      </c>
      <c r="I480">
        <v>0</v>
      </c>
      <c r="J480" s="12">
        <v>8</v>
      </c>
      <c r="K480" s="12">
        <v>6</v>
      </c>
      <c r="L480">
        <v>0</v>
      </c>
      <c r="M480">
        <v>0</v>
      </c>
      <c r="N480" s="12">
        <v>3.7187631833635257</v>
      </c>
      <c r="O480" s="12">
        <v>83.791433605479313</v>
      </c>
      <c r="P480" s="12">
        <v>62.471258093491883</v>
      </c>
      <c r="Q480" s="12">
        <v>0</v>
      </c>
      <c r="R480" s="57">
        <v>4.4365626069828887E-6</v>
      </c>
      <c r="S480" s="57">
        <v>0</v>
      </c>
      <c r="T480" s="57">
        <v>0</v>
      </c>
      <c r="U480" s="57">
        <v>1.5016425968892577E-3</v>
      </c>
      <c r="V480" s="57">
        <v>2.3375294137304111E-3</v>
      </c>
      <c r="W480" s="57">
        <v>0</v>
      </c>
      <c r="X480" s="57">
        <v>0</v>
      </c>
      <c r="Y480" s="57">
        <v>2.6056900869776373E-5</v>
      </c>
      <c r="Z480" s="57">
        <v>1.6395502036086813E-5</v>
      </c>
      <c r="AA480" s="57">
        <v>2.7196477964471436E-5</v>
      </c>
      <c r="AB480" s="57">
        <v>0</v>
      </c>
      <c r="AC480" s="17">
        <v>3.5575067764518058E-4</v>
      </c>
      <c r="AD480" s="12">
        <v>473</v>
      </c>
      <c r="AE480" s="16">
        <v>9</v>
      </c>
      <c r="AF480" s="17">
        <v>0.98046093227814557</v>
      </c>
      <c r="AG480" t="str">
        <f>IF(AF480&lt;='CAV Tier 1 Analysis'!$A$5,"Tier 1", "Tier 2")</f>
        <v>Tier 2</v>
      </c>
      <c r="AH480" t="str">
        <f t="shared" si="16"/>
        <v>Minnesota - Tier 2</v>
      </c>
      <c r="AI480" t="str">
        <f t="shared" si="17"/>
        <v>Brownton, City Of - Tier 2</v>
      </c>
    </row>
    <row r="481" spans="1:35" x14ac:dyDescent="0.3">
      <c r="A481">
        <v>474</v>
      </c>
      <c r="B481">
        <v>5</v>
      </c>
      <c r="C481" t="s">
        <v>37</v>
      </c>
      <c r="D481" t="s">
        <v>5314</v>
      </c>
      <c r="E481" t="s">
        <v>9671</v>
      </c>
      <c r="F481" t="s">
        <v>3098</v>
      </c>
      <c r="G481" s="56">
        <v>2.00691</v>
      </c>
      <c r="H481">
        <v>0</v>
      </c>
      <c r="I481">
        <v>0</v>
      </c>
      <c r="J481" s="12">
        <v>4</v>
      </c>
      <c r="K481" s="12">
        <v>8</v>
      </c>
      <c r="L481">
        <v>0</v>
      </c>
      <c r="M481">
        <v>0</v>
      </c>
      <c r="N481" s="12">
        <v>0</v>
      </c>
      <c r="O481" s="12">
        <v>17.997960239865598</v>
      </c>
      <c r="P481" s="12">
        <v>0</v>
      </c>
      <c r="Q481" s="12">
        <v>0</v>
      </c>
      <c r="R481" s="57">
        <v>2.4497281300775956E-5</v>
      </c>
      <c r="S481" s="57">
        <v>0</v>
      </c>
      <c r="T481" s="57">
        <v>0</v>
      </c>
      <c r="U481" s="57">
        <v>7.5082129844462886E-4</v>
      </c>
      <c r="V481" s="57">
        <v>3.1167058849738815E-3</v>
      </c>
      <c r="W481" s="57">
        <v>0</v>
      </c>
      <c r="X481" s="57">
        <v>0</v>
      </c>
      <c r="Y481" s="57">
        <v>0</v>
      </c>
      <c r="Z481" s="57">
        <v>3.5216678013589875E-6</v>
      </c>
      <c r="AA481" s="57">
        <v>0</v>
      </c>
      <c r="AB481" s="57">
        <v>0</v>
      </c>
      <c r="AC481" s="17">
        <v>3.5414055750187688E-4</v>
      </c>
      <c r="AD481" s="12">
        <v>474</v>
      </c>
      <c r="AE481" s="16">
        <v>9</v>
      </c>
      <c r="AF481" s="17">
        <v>0.98081507283564739</v>
      </c>
      <c r="AG481" t="str">
        <f>IF(AF481&lt;='CAV Tier 1 Analysis'!$A$5,"Tier 1", "Tier 2")</f>
        <v>Tier 2</v>
      </c>
      <c r="AH481" t="str">
        <f t="shared" si="16"/>
        <v>Minnesota - Tier 2</v>
      </c>
      <c r="AI481" t="str">
        <f t="shared" si="17"/>
        <v>Cromwell, City Of - Tier 2</v>
      </c>
    </row>
    <row r="482" spans="1:35" x14ac:dyDescent="0.3">
      <c r="A482">
        <v>475</v>
      </c>
      <c r="B482">
        <v>5</v>
      </c>
      <c r="C482" t="s">
        <v>37</v>
      </c>
      <c r="D482" t="s">
        <v>6428</v>
      </c>
      <c r="E482" t="s">
        <v>10014</v>
      </c>
      <c r="F482" t="s">
        <v>3578</v>
      </c>
      <c r="G482" s="56">
        <v>1.2583899999999999</v>
      </c>
      <c r="H482">
        <v>1</v>
      </c>
      <c r="I482">
        <v>0</v>
      </c>
      <c r="J482" s="12">
        <v>11</v>
      </c>
      <c r="K482" s="12">
        <v>2</v>
      </c>
      <c r="L482">
        <v>0</v>
      </c>
      <c r="M482" s="12">
        <v>2</v>
      </c>
      <c r="N482" s="12">
        <v>0</v>
      </c>
      <c r="O482" s="12">
        <v>1086.1496955385921</v>
      </c>
      <c r="P482" s="12">
        <v>982.75056712125854</v>
      </c>
      <c r="Q482" s="12">
        <v>0</v>
      </c>
      <c r="R482" s="57">
        <v>1.5360496393003899E-5</v>
      </c>
      <c r="S482" s="57">
        <v>1.1943150603129105E-4</v>
      </c>
      <c r="T482" s="57">
        <v>0</v>
      </c>
      <c r="U482" s="57">
        <v>2.0647585707227294E-3</v>
      </c>
      <c r="V482" s="57">
        <v>7.7917647124347037E-4</v>
      </c>
      <c r="W482" s="57">
        <v>0</v>
      </c>
      <c r="X482" s="57">
        <v>2.7602387851664455E-4</v>
      </c>
      <c r="Y482" s="57">
        <v>0</v>
      </c>
      <c r="Z482" s="57">
        <v>2.1252732861147221E-4</v>
      </c>
      <c r="AA482" s="57">
        <v>4.2783441472054348E-4</v>
      </c>
      <c r="AB482" s="57">
        <v>0</v>
      </c>
      <c r="AC482" s="17">
        <v>3.5410115147628681E-4</v>
      </c>
      <c r="AD482" s="12">
        <v>475</v>
      </c>
      <c r="AE482" s="16">
        <v>9</v>
      </c>
      <c r="AF482" s="17">
        <v>0.98116917398712367</v>
      </c>
      <c r="AG482" t="str">
        <f>IF(AF482&lt;='CAV Tier 1 Analysis'!$A$5,"Tier 1", "Tier 2")</f>
        <v>Tier 2</v>
      </c>
      <c r="AH482" t="str">
        <f t="shared" si="16"/>
        <v>Minnesota - Tier 2</v>
      </c>
      <c r="AI482" t="str">
        <f t="shared" si="17"/>
        <v>Cokato, City Of - Tier 2</v>
      </c>
    </row>
    <row r="483" spans="1:35" x14ac:dyDescent="0.3">
      <c r="A483">
        <v>476</v>
      </c>
      <c r="B483">
        <v>5</v>
      </c>
      <c r="C483" t="s">
        <v>37</v>
      </c>
      <c r="D483" t="s">
        <v>6226</v>
      </c>
      <c r="E483" t="s">
        <v>9748</v>
      </c>
      <c r="F483" t="s">
        <v>3776</v>
      </c>
      <c r="G483" s="56">
        <v>2.3986499999999995</v>
      </c>
      <c r="H483">
        <v>5</v>
      </c>
      <c r="I483">
        <v>0</v>
      </c>
      <c r="J483" s="12">
        <v>9</v>
      </c>
      <c r="K483" s="12">
        <v>1</v>
      </c>
      <c r="L483">
        <v>0</v>
      </c>
      <c r="M483" s="12">
        <v>1.9385070768974215</v>
      </c>
      <c r="N483" s="12">
        <v>38.588558494183118</v>
      </c>
      <c r="O483" s="12">
        <v>3295.9507959341745</v>
      </c>
      <c r="P483" s="12">
        <v>0</v>
      </c>
      <c r="Q483" s="12">
        <v>0</v>
      </c>
      <c r="R483" s="57">
        <v>2.9279042803168174E-5</v>
      </c>
      <c r="S483" s="57">
        <v>5.9715753015645526E-4</v>
      </c>
      <c r="T483" s="57">
        <v>0</v>
      </c>
      <c r="U483" s="57">
        <v>1.6893479215004149E-3</v>
      </c>
      <c r="V483" s="57">
        <v>3.8958823562173519E-4</v>
      </c>
      <c r="W483" s="57">
        <v>0</v>
      </c>
      <c r="X483" s="57">
        <v>2.6753712094859482E-4</v>
      </c>
      <c r="Y483" s="57">
        <v>2.7038512371230081E-4</v>
      </c>
      <c r="Z483" s="57">
        <v>6.4491995971825678E-4</v>
      </c>
      <c r="AA483" s="57">
        <v>0</v>
      </c>
      <c r="AB483" s="57">
        <v>0</v>
      </c>
      <c r="AC483" s="17">
        <v>3.5347408495099329E-4</v>
      </c>
      <c r="AD483" s="12">
        <v>476</v>
      </c>
      <c r="AE483" s="16">
        <v>9</v>
      </c>
      <c r="AF483" s="17">
        <v>0.98152264807207468</v>
      </c>
      <c r="AG483" t="str">
        <f>IF(AF483&lt;='CAV Tier 1 Analysis'!$A$5,"Tier 1", "Tier 2")</f>
        <v>Tier 2</v>
      </c>
      <c r="AH483" t="str">
        <f t="shared" si="16"/>
        <v>Minnesota - Tier 2</v>
      </c>
      <c r="AI483" t="str">
        <f t="shared" si="17"/>
        <v>Deephaven, City Of - Tier 2</v>
      </c>
    </row>
    <row r="484" spans="1:35" x14ac:dyDescent="0.3">
      <c r="A484">
        <v>477</v>
      </c>
      <c r="B484">
        <v>5</v>
      </c>
      <c r="C484" t="s">
        <v>37</v>
      </c>
      <c r="D484" t="s">
        <v>6260</v>
      </c>
      <c r="E484" t="s">
        <v>9790</v>
      </c>
      <c r="F484" t="s">
        <v>3252</v>
      </c>
      <c r="G484" s="56">
        <v>1.07267</v>
      </c>
      <c r="H484">
        <v>0</v>
      </c>
      <c r="I484">
        <v>0</v>
      </c>
      <c r="J484" s="12">
        <v>8</v>
      </c>
      <c r="K484" s="12">
        <v>6</v>
      </c>
      <c r="L484">
        <v>0</v>
      </c>
      <c r="M484">
        <v>0</v>
      </c>
      <c r="N484" s="12">
        <v>0</v>
      </c>
      <c r="O484" s="12">
        <v>54.022665828324548</v>
      </c>
      <c r="P484" s="12">
        <v>38.244053915654348</v>
      </c>
      <c r="Q484" s="12">
        <v>0</v>
      </c>
      <c r="R484" s="57">
        <v>1.3093511284962129E-5</v>
      </c>
      <c r="S484" s="57">
        <v>0</v>
      </c>
      <c r="T484" s="57">
        <v>0</v>
      </c>
      <c r="U484" s="57">
        <v>1.5016425968892577E-3</v>
      </c>
      <c r="V484" s="57">
        <v>2.3375294137304111E-3</v>
      </c>
      <c r="W484" s="57">
        <v>0</v>
      </c>
      <c r="X484" s="57">
        <v>0</v>
      </c>
      <c r="Y484" s="57">
        <v>0</v>
      </c>
      <c r="Z484" s="57">
        <v>1.057063579737121E-5</v>
      </c>
      <c r="AA484" s="57">
        <v>1.6649313641684235E-5</v>
      </c>
      <c r="AB484" s="57">
        <v>0</v>
      </c>
      <c r="AC484" s="17">
        <v>3.5268049739488062E-4</v>
      </c>
      <c r="AD484" s="12">
        <v>477</v>
      </c>
      <c r="AE484" s="16">
        <v>9</v>
      </c>
      <c r="AF484" s="17">
        <v>0.98187532856946957</v>
      </c>
      <c r="AG484" t="str">
        <f>IF(AF484&lt;='CAV Tier 1 Analysis'!$A$5,"Tier 1", "Tier 2")</f>
        <v>Tier 2</v>
      </c>
      <c r="AH484" t="str">
        <f t="shared" si="16"/>
        <v>Minnesota - Tier 2</v>
      </c>
      <c r="AI484" t="str">
        <f t="shared" si="17"/>
        <v>Deer River, City Of - Tier 2</v>
      </c>
    </row>
    <row r="485" spans="1:35" x14ac:dyDescent="0.3">
      <c r="A485">
        <v>478</v>
      </c>
      <c r="B485">
        <v>5</v>
      </c>
      <c r="C485" t="s">
        <v>37</v>
      </c>
      <c r="D485" t="s">
        <v>6258</v>
      </c>
      <c r="E485" t="s">
        <v>9788</v>
      </c>
      <c r="F485" t="s">
        <v>3256</v>
      </c>
      <c r="G485" s="56">
        <v>1.84239</v>
      </c>
      <c r="H485">
        <v>0</v>
      </c>
      <c r="I485">
        <v>0</v>
      </c>
      <c r="J485" s="12">
        <v>8</v>
      </c>
      <c r="K485" s="12">
        <v>6</v>
      </c>
      <c r="L485">
        <v>0</v>
      </c>
      <c r="M485">
        <v>0</v>
      </c>
      <c r="N485" s="12">
        <v>1.5907956192819928</v>
      </c>
      <c r="O485" s="12">
        <v>10.940286419924035</v>
      </c>
      <c r="P485" s="12">
        <v>0</v>
      </c>
      <c r="Q485" s="12">
        <v>0.42150787066903739</v>
      </c>
      <c r="R485" s="57">
        <v>2.2489073299618126E-5</v>
      </c>
      <c r="S485" s="57">
        <v>0</v>
      </c>
      <c r="T485" s="57">
        <v>0</v>
      </c>
      <c r="U485" s="57">
        <v>1.5016425968892577E-3</v>
      </c>
      <c r="V485" s="57">
        <v>2.3375294137304111E-3</v>
      </c>
      <c r="W485" s="57">
        <v>0</v>
      </c>
      <c r="X485" s="57">
        <v>0</v>
      </c>
      <c r="Y485" s="57">
        <v>1.1146502670872915E-5</v>
      </c>
      <c r="Z485" s="57">
        <v>2.1406900509398604E-6</v>
      </c>
      <c r="AA485" s="57">
        <v>0</v>
      </c>
      <c r="AB485" s="57">
        <v>8.3080619820752549E-7</v>
      </c>
      <c r="AC485" s="17">
        <v>3.5234355298539155E-4</v>
      </c>
      <c r="AD485" s="12">
        <v>478</v>
      </c>
      <c r="AE485" s="16">
        <v>9</v>
      </c>
      <c r="AF485" s="17">
        <v>0.98222767212245499</v>
      </c>
      <c r="AG485" t="str">
        <f>IF(AF485&lt;='CAV Tier 1 Analysis'!$A$5,"Tier 1", "Tier 2")</f>
        <v>Tier 2</v>
      </c>
      <c r="AH485" t="str">
        <f t="shared" si="16"/>
        <v>Minnesota - Tier 2</v>
      </c>
      <c r="AI485" t="str">
        <f t="shared" si="17"/>
        <v>Bigfork, City Of - Tier 2</v>
      </c>
    </row>
    <row r="486" spans="1:35" x14ac:dyDescent="0.3">
      <c r="A486">
        <v>479</v>
      </c>
      <c r="B486">
        <v>5</v>
      </c>
      <c r="C486" t="s">
        <v>37</v>
      </c>
      <c r="D486" t="s">
        <v>6372</v>
      </c>
      <c r="E486" t="s">
        <v>9931</v>
      </c>
      <c r="F486" t="s">
        <v>3424</v>
      </c>
      <c r="G486" s="56">
        <v>52.356679999999997</v>
      </c>
      <c r="H486">
        <v>1</v>
      </c>
      <c r="I486">
        <v>0</v>
      </c>
      <c r="J486" s="12">
        <v>7</v>
      </c>
      <c r="K486" s="12">
        <v>2</v>
      </c>
      <c r="L486">
        <v>0</v>
      </c>
      <c r="M486">
        <v>0</v>
      </c>
      <c r="N486" s="12">
        <v>0</v>
      </c>
      <c r="O486" s="12">
        <v>2813.570497119847</v>
      </c>
      <c r="P486" s="12">
        <v>1086.1914571809421</v>
      </c>
      <c r="Q486" s="12">
        <v>0</v>
      </c>
      <c r="R486" s="57">
        <v>6.3909010266265576E-4</v>
      </c>
      <c r="S486" s="57">
        <v>1.1943150603129105E-4</v>
      </c>
      <c r="T486" s="57">
        <v>0</v>
      </c>
      <c r="U486" s="57">
        <v>1.3139372722781005E-3</v>
      </c>
      <c r="V486" s="57">
        <v>7.7917647124347037E-4</v>
      </c>
      <c r="W486" s="57">
        <v>0</v>
      </c>
      <c r="X486" s="57">
        <v>0</v>
      </c>
      <c r="Y486" s="57">
        <v>0</v>
      </c>
      <c r="Z486" s="57">
        <v>5.5053242114699538E-4</v>
      </c>
      <c r="AA486" s="57">
        <v>4.7286676996658854E-4</v>
      </c>
      <c r="AB486" s="57">
        <v>0</v>
      </c>
      <c r="AC486" s="17">
        <v>3.5227586757537285E-4</v>
      </c>
      <c r="AD486" s="12">
        <v>479</v>
      </c>
      <c r="AE486" s="16">
        <v>9</v>
      </c>
      <c r="AF486" s="17">
        <v>0.98257994799003034</v>
      </c>
      <c r="AG486" t="str">
        <f>IF(AF486&lt;='CAV Tier 1 Analysis'!$A$5,"Tier 1", "Tier 2")</f>
        <v>Tier 2</v>
      </c>
      <c r="AH486" t="str">
        <f t="shared" si="16"/>
        <v>Minnesota - Tier 2</v>
      </c>
      <c r="AI486" t="str">
        <f t="shared" si="17"/>
        <v>Mountain Iron, City Of - Tier 2</v>
      </c>
    </row>
    <row r="487" spans="1:35" x14ac:dyDescent="0.3">
      <c r="A487">
        <v>480</v>
      </c>
      <c r="B487">
        <v>5</v>
      </c>
      <c r="C487" t="s">
        <v>37</v>
      </c>
      <c r="D487" t="s">
        <v>4148</v>
      </c>
      <c r="E487" t="s">
        <v>10013</v>
      </c>
      <c r="F487" t="s">
        <v>3725</v>
      </c>
      <c r="G487" s="56">
        <v>1.2244999999999999</v>
      </c>
      <c r="H487">
        <v>6</v>
      </c>
      <c r="I487">
        <v>0</v>
      </c>
      <c r="J487" s="12">
        <v>8.3333333333333339</v>
      </c>
      <c r="K487" s="12">
        <v>2.6666666666666665</v>
      </c>
      <c r="L487">
        <v>0</v>
      </c>
      <c r="M487">
        <v>0</v>
      </c>
      <c r="N487" s="12">
        <v>45.076345517381817</v>
      </c>
      <c r="O487" s="12">
        <v>319.30448903714637</v>
      </c>
      <c r="P487" s="12">
        <v>218.7532992151713</v>
      </c>
      <c r="Q487" s="12">
        <v>32.758790943029169</v>
      </c>
      <c r="R487" s="57">
        <v>1.4946819216008769E-5</v>
      </c>
      <c r="S487" s="57">
        <v>7.1658903618774627E-4</v>
      </c>
      <c r="T487" s="57">
        <v>0</v>
      </c>
      <c r="U487" s="57">
        <v>1.5642110384263101E-3</v>
      </c>
      <c r="V487" s="57">
        <v>1.0389019616579604E-3</v>
      </c>
      <c r="W487" s="57">
        <v>0</v>
      </c>
      <c r="X487" s="57">
        <v>0</v>
      </c>
      <c r="Y487" s="57">
        <v>3.1584422260947964E-4</v>
      </c>
      <c r="Z487" s="57">
        <v>6.2478432160371271E-5</v>
      </c>
      <c r="AA487" s="57">
        <v>9.5232903311428911E-5</v>
      </c>
      <c r="AB487" s="57">
        <v>6.4568679389199354E-5</v>
      </c>
      <c r="AC487" s="17">
        <v>3.5207028117804586E-4</v>
      </c>
      <c r="AD487" s="12">
        <v>480</v>
      </c>
      <c r="AE487" s="16">
        <v>9</v>
      </c>
      <c r="AF487" s="17">
        <v>0.98293201827120835</v>
      </c>
      <c r="AG487" t="str">
        <f>IF(AF487&lt;='CAV Tier 1 Analysis'!$A$5,"Tier 1", "Tier 2")</f>
        <v>Tier 2</v>
      </c>
      <c r="AH487" t="str">
        <f t="shared" si="16"/>
        <v>Minnesota - Tier 2</v>
      </c>
      <c r="AI487" t="str">
        <f t="shared" si="17"/>
        <v>Clearwater, City Of - Tier 2</v>
      </c>
    </row>
    <row r="488" spans="1:35" x14ac:dyDescent="0.3">
      <c r="A488">
        <v>481</v>
      </c>
      <c r="B488">
        <v>5</v>
      </c>
      <c r="C488" t="s">
        <v>37</v>
      </c>
      <c r="D488" t="s">
        <v>5157</v>
      </c>
      <c r="E488" t="s">
        <v>9872</v>
      </c>
      <c r="F488" t="s">
        <v>3390</v>
      </c>
      <c r="G488" s="56">
        <v>2.7681100000000001</v>
      </c>
      <c r="H488">
        <v>0</v>
      </c>
      <c r="I488">
        <v>0</v>
      </c>
      <c r="J488" s="12">
        <v>12</v>
      </c>
      <c r="K488" s="12">
        <v>4</v>
      </c>
      <c r="L488">
        <v>0</v>
      </c>
      <c r="M488">
        <v>0</v>
      </c>
      <c r="N488" s="12">
        <v>0</v>
      </c>
      <c r="O488" s="12">
        <v>49.494223133759313</v>
      </c>
      <c r="P488" s="12">
        <v>0</v>
      </c>
      <c r="Q488" s="12">
        <v>0</v>
      </c>
      <c r="R488" s="57">
        <v>3.3788844213986148E-5</v>
      </c>
      <c r="S488" s="57">
        <v>0</v>
      </c>
      <c r="T488" s="57">
        <v>0</v>
      </c>
      <c r="U488" s="57">
        <v>2.2524638953338866E-3</v>
      </c>
      <c r="V488" s="57">
        <v>1.5583529424869407E-3</v>
      </c>
      <c r="W488" s="57">
        <v>0</v>
      </c>
      <c r="X488" s="57">
        <v>0</v>
      </c>
      <c r="Y488" s="57">
        <v>0</v>
      </c>
      <c r="Z488" s="57">
        <v>9.6845536738855979E-6</v>
      </c>
      <c r="AA488" s="57">
        <v>0</v>
      </c>
      <c r="AB488" s="57">
        <v>0</v>
      </c>
      <c r="AC488" s="17">
        <v>3.503900214280636E-4</v>
      </c>
      <c r="AD488" s="12">
        <v>481</v>
      </c>
      <c r="AE488" s="16">
        <v>9</v>
      </c>
      <c r="AF488" s="17">
        <v>0.98328240829263647</v>
      </c>
      <c r="AG488" t="str">
        <f>IF(AF488&lt;='CAV Tier 1 Analysis'!$A$5,"Tier 1", "Tier 2")</f>
        <v>Tier 2</v>
      </c>
      <c r="AH488" t="str">
        <f t="shared" si="16"/>
        <v>Minnesota - Tier 2</v>
      </c>
      <c r="AI488" t="str">
        <f t="shared" si="17"/>
        <v>Bluffton, City Of - Tier 2</v>
      </c>
    </row>
    <row r="489" spans="1:35" x14ac:dyDescent="0.3">
      <c r="A489">
        <v>482</v>
      </c>
      <c r="B489">
        <v>5</v>
      </c>
      <c r="C489" t="s">
        <v>37</v>
      </c>
      <c r="D489" t="s">
        <v>6301</v>
      </c>
      <c r="E489" t="s">
        <v>9847</v>
      </c>
      <c r="F489" t="s">
        <v>3287</v>
      </c>
      <c r="G489" s="56">
        <v>0.45189000000000001</v>
      </c>
      <c r="H489">
        <v>0</v>
      </c>
      <c r="I489">
        <v>0</v>
      </c>
      <c r="J489" s="12">
        <v>8</v>
      </c>
      <c r="K489" s="12">
        <v>6</v>
      </c>
      <c r="L489">
        <v>0</v>
      </c>
      <c r="M489">
        <v>0</v>
      </c>
      <c r="N489" s="12">
        <v>0</v>
      </c>
      <c r="O489" s="12">
        <v>6.0745937016568234</v>
      </c>
      <c r="P489" s="12">
        <v>0</v>
      </c>
      <c r="Q489" s="12">
        <v>6.4968916595260495E-3</v>
      </c>
      <c r="R489" s="57">
        <v>5.5159805108388752E-6</v>
      </c>
      <c r="S489" s="57">
        <v>0</v>
      </c>
      <c r="T489" s="57">
        <v>0</v>
      </c>
      <c r="U489" s="57">
        <v>1.5016425968892577E-3</v>
      </c>
      <c r="V489" s="57">
        <v>2.3375294137304111E-3</v>
      </c>
      <c r="W489" s="57">
        <v>0</v>
      </c>
      <c r="X489" s="57">
        <v>0</v>
      </c>
      <c r="Y489" s="57">
        <v>0</v>
      </c>
      <c r="Z489" s="57">
        <v>1.1886180856249458E-6</v>
      </c>
      <c r="AA489" s="57">
        <v>0</v>
      </c>
      <c r="AB489" s="57">
        <v>1.2805592102585412E-8</v>
      </c>
      <c r="AC489" s="17">
        <v>3.4962631043711229E-4</v>
      </c>
      <c r="AD489" s="12">
        <v>482</v>
      </c>
      <c r="AE489" s="16">
        <v>9</v>
      </c>
      <c r="AF489" s="17">
        <v>0.98363203460307358</v>
      </c>
      <c r="AG489" t="str">
        <f>IF(AF489&lt;='CAV Tier 1 Analysis'!$A$5,"Tier 1", "Tier 2")</f>
        <v>Tier 2</v>
      </c>
      <c r="AH489" t="str">
        <f t="shared" si="16"/>
        <v>Minnesota - Tier 2</v>
      </c>
      <c r="AI489" t="str">
        <f t="shared" si="17"/>
        <v>Lastrup, City Of - Tier 2</v>
      </c>
    </row>
    <row r="490" spans="1:35" x14ac:dyDescent="0.3">
      <c r="A490">
        <v>483</v>
      </c>
      <c r="B490">
        <v>5</v>
      </c>
      <c r="C490" t="s">
        <v>37</v>
      </c>
      <c r="D490" t="s">
        <v>6450</v>
      </c>
      <c r="E490" t="s">
        <v>10045</v>
      </c>
      <c r="F490" t="s">
        <v>3288</v>
      </c>
      <c r="G490" s="56">
        <v>0.33326</v>
      </c>
      <c r="H490">
        <v>0</v>
      </c>
      <c r="I490">
        <v>0</v>
      </c>
      <c r="J490" s="12">
        <v>8</v>
      </c>
      <c r="K490" s="12">
        <v>6</v>
      </c>
      <c r="L490">
        <v>0</v>
      </c>
      <c r="M490">
        <v>0</v>
      </c>
      <c r="N490" s="12">
        <v>0</v>
      </c>
      <c r="O490" s="12">
        <v>11.780355530957417</v>
      </c>
      <c r="P490" s="12">
        <v>0</v>
      </c>
      <c r="Q490" s="12">
        <v>0</v>
      </c>
      <c r="R490" s="57">
        <v>4.0679272943463312E-6</v>
      </c>
      <c r="S490" s="57">
        <v>0</v>
      </c>
      <c r="T490" s="57">
        <v>0</v>
      </c>
      <c r="U490" s="57">
        <v>1.5016425968892577E-3</v>
      </c>
      <c r="V490" s="57">
        <v>2.3375294137304111E-3</v>
      </c>
      <c r="W490" s="57">
        <v>0</v>
      </c>
      <c r="X490" s="57">
        <v>0</v>
      </c>
      <c r="Y490" s="57">
        <v>0</v>
      </c>
      <c r="Z490" s="57">
        <v>2.3050666969494207E-6</v>
      </c>
      <c r="AA490" s="57">
        <v>0</v>
      </c>
      <c r="AB490" s="57">
        <v>0</v>
      </c>
      <c r="AC490" s="17">
        <v>3.495950004191786E-4</v>
      </c>
      <c r="AD490" s="12">
        <v>483</v>
      </c>
      <c r="AE490" s="16">
        <v>9</v>
      </c>
      <c r="AF490" s="17">
        <v>0.98398162960349278</v>
      </c>
      <c r="AG490" t="str">
        <f>IF(AF490&lt;='CAV Tier 1 Analysis'!$A$5,"Tier 1", "Tier 2")</f>
        <v>Tier 2</v>
      </c>
      <c r="AH490" t="str">
        <f t="shared" si="16"/>
        <v>Minnesota - Tier 2</v>
      </c>
      <c r="AI490" t="str">
        <f t="shared" si="17"/>
        <v>Plato, City Of - Tier 2</v>
      </c>
    </row>
    <row r="491" spans="1:35" x14ac:dyDescent="0.3">
      <c r="A491">
        <v>484</v>
      </c>
      <c r="B491">
        <v>5</v>
      </c>
      <c r="C491" t="s">
        <v>37</v>
      </c>
      <c r="D491" t="s">
        <v>6499</v>
      </c>
      <c r="E491" t="s">
        <v>10107</v>
      </c>
      <c r="F491" t="s">
        <v>3430</v>
      </c>
      <c r="G491" s="56">
        <v>0.44506999999999997</v>
      </c>
      <c r="H491">
        <v>0</v>
      </c>
      <c r="I491">
        <v>0</v>
      </c>
      <c r="J491" s="12">
        <v>8</v>
      </c>
      <c r="K491" s="12">
        <v>5</v>
      </c>
      <c r="L491">
        <v>0</v>
      </c>
      <c r="M491" s="12">
        <v>1.7096636484148564</v>
      </c>
      <c r="N491" s="12">
        <v>8.9748869103139342</v>
      </c>
      <c r="O491" s="12">
        <v>150.99046010202653</v>
      </c>
      <c r="P491" s="12">
        <v>125.12270093944126</v>
      </c>
      <c r="Q491" s="12">
        <v>0</v>
      </c>
      <c r="R491" s="57">
        <v>5.432732403813003E-6</v>
      </c>
      <c r="S491" s="57">
        <v>0</v>
      </c>
      <c r="T491" s="57">
        <v>0</v>
      </c>
      <c r="U491" s="57">
        <v>1.5016425968892577E-3</v>
      </c>
      <c r="V491" s="57">
        <v>1.9479411781086759E-3</v>
      </c>
      <c r="W491" s="57">
        <v>0</v>
      </c>
      <c r="X491" s="57">
        <v>2.3595399559719283E-4</v>
      </c>
      <c r="Y491" s="57">
        <v>6.2885891628083031E-5</v>
      </c>
      <c r="Z491" s="57">
        <v>2.9544361392458355E-5</v>
      </c>
      <c r="AA491" s="57">
        <v>5.4471398252649724E-5</v>
      </c>
      <c r="AB491" s="57">
        <v>0</v>
      </c>
      <c r="AC491" s="17">
        <v>3.4889746857019364E-4</v>
      </c>
      <c r="AD491" s="12">
        <v>484</v>
      </c>
      <c r="AE491" s="16">
        <v>9</v>
      </c>
      <c r="AF491" s="17">
        <v>0.98433052707206292</v>
      </c>
      <c r="AG491" t="str">
        <f>IF(AF491&lt;='CAV Tier 1 Analysis'!$A$5,"Tier 1", "Tier 2")</f>
        <v>Tier 2</v>
      </c>
      <c r="AH491" t="str">
        <f t="shared" si="16"/>
        <v>Minnesota - Tier 2</v>
      </c>
      <c r="AI491" t="str">
        <f t="shared" si="17"/>
        <v>Center City, City Of - Tier 2</v>
      </c>
    </row>
    <row r="492" spans="1:35" x14ac:dyDescent="0.3">
      <c r="A492">
        <v>485</v>
      </c>
      <c r="B492">
        <v>5</v>
      </c>
      <c r="C492" t="s">
        <v>37</v>
      </c>
      <c r="D492" t="s">
        <v>6332</v>
      </c>
      <c r="E492" t="s">
        <v>9883</v>
      </c>
      <c r="F492" t="s">
        <v>3363</v>
      </c>
      <c r="G492" s="56">
        <v>1.7379800000000001</v>
      </c>
      <c r="H492">
        <v>1</v>
      </c>
      <c r="I492">
        <v>0</v>
      </c>
      <c r="J492" s="12">
        <v>7</v>
      </c>
      <c r="K492" s="12">
        <v>6</v>
      </c>
      <c r="L492">
        <v>0</v>
      </c>
      <c r="M492">
        <v>0</v>
      </c>
      <c r="N492" s="12">
        <v>0</v>
      </c>
      <c r="O492" s="12">
        <v>54.184476250869956</v>
      </c>
      <c r="P492" s="12">
        <v>30.101771490806161</v>
      </c>
      <c r="Q492" s="12">
        <v>1.3032545767261254</v>
      </c>
      <c r="R492" s="57">
        <v>2.1214596048214719E-5</v>
      </c>
      <c r="S492" s="57">
        <v>1.1943150603129105E-4</v>
      </c>
      <c r="T492" s="57">
        <v>0</v>
      </c>
      <c r="U492" s="57">
        <v>1.3139372722781005E-3</v>
      </c>
      <c r="V492" s="57">
        <v>2.3375294137304111E-3</v>
      </c>
      <c r="W492" s="57">
        <v>0</v>
      </c>
      <c r="X492" s="57">
        <v>0</v>
      </c>
      <c r="Y492" s="57">
        <v>0</v>
      </c>
      <c r="Z492" s="57">
        <v>1.0602297304975846E-5</v>
      </c>
      <c r="AA492" s="57">
        <v>1.3104621069357825E-5</v>
      </c>
      <c r="AB492" s="57">
        <v>2.5687586295074266E-6</v>
      </c>
      <c r="AC492" s="17">
        <v>3.4712622409925988E-4</v>
      </c>
      <c r="AD492" s="12">
        <v>485</v>
      </c>
      <c r="AE492" s="16">
        <v>9</v>
      </c>
      <c r="AF492" s="17">
        <v>0.98467765329616219</v>
      </c>
      <c r="AG492" t="str">
        <f>IF(AF492&lt;='CAV Tier 1 Analysis'!$A$5,"Tier 1", "Tier 2")</f>
        <v>Tier 2</v>
      </c>
      <c r="AH492" t="str">
        <f t="shared" si="16"/>
        <v>Minnesota - Tier 2</v>
      </c>
      <c r="AI492" t="str">
        <f t="shared" si="17"/>
        <v>Willow River, City Of - Tier 2</v>
      </c>
    </row>
    <row r="493" spans="1:35" x14ac:dyDescent="0.3">
      <c r="A493">
        <v>486</v>
      </c>
      <c r="B493">
        <v>5</v>
      </c>
      <c r="C493" t="s">
        <v>37</v>
      </c>
      <c r="D493" t="s">
        <v>6322</v>
      </c>
      <c r="E493" t="s">
        <v>9873</v>
      </c>
      <c r="F493" t="s">
        <v>3418</v>
      </c>
      <c r="G493" s="56">
        <v>0.36379000000000006</v>
      </c>
      <c r="H493">
        <v>0</v>
      </c>
      <c r="I493">
        <v>0</v>
      </c>
      <c r="J493" s="12">
        <v>12</v>
      </c>
      <c r="K493" s="12">
        <v>4</v>
      </c>
      <c r="L493">
        <v>0</v>
      </c>
      <c r="M493">
        <v>0</v>
      </c>
      <c r="N493" s="12">
        <v>0</v>
      </c>
      <c r="O493" s="12">
        <v>4.1712040537130326</v>
      </c>
      <c r="P493" s="12">
        <v>0</v>
      </c>
      <c r="Q493" s="12">
        <v>0</v>
      </c>
      <c r="R493" s="57">
        <v>4.4405907411938186E-6</v>
      </c>
      <c r="S493" s="57">
        <v>0</v>
      </c>
      <c r="T493" s="57">
        <v>0</v>
      </c>
      <c r="U493" s="57">
        <v>2.2524638953338866E-3</v>
      </c>
      <c r="V493" s="57">
        <v>1.5583529424869407E-3</v>
      </c>
      <c r="W493" s="57">
        <v>0</v>
      </c>
      <c r="X493" s="57">
        <v>0</v>
      </c>
      <c r="Y493" s="57">
        <v>0</v>
      </c>
      <c r="Z493" s="57">
        <v>8.1618110125178093E-7</v>
      </c>
      <c r="AA493" s="57">
        <v>0</v>
      </c>
      <c r="AB493" s="57">
        <v>0</v>
      </c>
      <c r="AC493" s="17">
        <v>3.4691578269666117E-4</v>
      </c>
      <c r="AD493" s="12">
        <v>486</v>
      </c>
      <c r="AE493" s="16">
        <v>10</v>
      </c>
      <c r="AF493" s="17">
        <v>0.98502456907885882</v>
      </c>
      <c r="AG493" t="str">
        <f>IF(AF493&lt;='CAV Tier 1 Analysis'!$A$5,"Tier 1", "Tier 2")</f>
        <v>Tier 2</v>
      </c>
      <c r="AH493" t="str">
        <f t="shared" si="16"/>
        <v>Minnesota - Tier 2</v>
      </c>
      <c r="AI493" t="str">
        <f t="shared" si="17"/>
        <v>Elizabeth, City Of - Tier 2</v>
      </c>
    </row>
    <row r="494" spans="1:35" x14ac:dyDescent="0.3">
      <c r="A494">
        <v>487</v>
      </c>
      <c r="B494">
        <v>5</v>
      </c>
      <c r="C494" t="s">
        <v>37</v>
      </c>
      <c r="D494" t="s">
        <v>6370</v>
      </c>
      <c r="E494" t="s">
        <v>9928</v>
      </c>
      <c r="F494" t="s">
        <v>3893</v>
      </c>
      <c r="G494" s="56">
        <v>0.76057000000000008</v>
      </c>
      <c r="H494">
        <v>14</v>
      </c>
      <c r="I494">
        <v>0</v>
      </c>
      <c r="J494" s="12">
        <v>7</v>
      </c>
      <c r="K494" s="12">
        <v>2</v>
      </c>
      <c r="L494">
        <v>0</v>
      </c>
      <c r="M494">
        <v>0</v>
      </c>
      <c r="N494" s="12">
        <v>1.2589580061498216</v>
      </c>
      <c r="O494" s="12">
        <v>8.4909363072874324</v>
      </c>
      <c r="P494" s="12">
        <v>0</v>
      </c>
      <c r="Q494" s="12">
        <v>0.74408913721792835</v>
      </c>
      <c r="R494" s="57">
        <v>9.2838728388075063E-6</v>
      </c>
      <c r="S494" s="57">
        <v>1.6720410844380748E-3</v>
      </c>
      <c r="T494" s="57">
        <v>0</v>
      </c>
      <c r="U494" s="57">
        <v>1.3139372722781005E-3</v>
      </c>
      <c r="V494" s="57">
        <v>7.7917647124347037E-4</v>
      </c>
      <c r="W494" s="57">
        <v>0</v>
      </c>
      <c r="X494" s="57">
        <v>0</v>
      </c>
      <c r="Y494" s="57">
        <v>8.8213587012514061E-6</v>
      </c>
      <c r="Z494" s="57">
        <v>1.6614247724878535E-6</v>
      </c>
      <c r="AA494" s="57">
        <v>0</v>
      </c>
      <c r="AB494" s="57">
        <v>1.4666247304903656E-6</v>
      </c>
      <c r="AC494" s="17">
        <v>3.4421710081842573E-4</v>
      </c>
      <c r="AD494" s="12">
        <v>487</v>
      </c>
      <c r="AE494" s="16">
        <v>10</v>
      </c>
      <c r="AF494" s="17">
        <v>0.98536878617967727</v>
      </c>
      <c r="AG494" t="str">
        <f>IF(AF494&lt;='CAV Tier 1 Analysis'!$A$5,"Tier 1", "Tier 2")</f>
        <v>Tier 2</v>
      </c>
      <c r="AH494" t="str">
        <f t="shared" si="16"/>
        <v>Minnesota - Tier 2</v>
      </c>
      <c r="AI494" t="str">
        <f t="shared" si="17"/>
        <v>Cook, City Of - Tier 2</v>
      </c>
    </row>
    <row r="495" spans="1:35" x14ac:dyDescent="0.3">
      <c r="A495">
        <v>488</v>
      </c>
      <c r="B495">
        <v>5</v>
      </c>
      <c r="C495" t="s">
        <v>37</v>
      </c>
      <c r="D495" t="s">
        <v>4599</v>
      </c>
      <c r="E495" t="s">
        <v>10038</v>
      </c>
      <c r="F495" t="s">
        <v>3644</v>
      </c>
      <c r="G495" s="56">
        <v>0.61144999999999994</v>
      </c>
      <c r="H495">
        <v>4</v>
      </c>
      <c r="I495">
        <v>0</v>
      </c>
      <c r="J495" s="12">
        <v>11</v>
      </c>
      <c r="K495" s="12">
        <v>3</v>
      </c>
      <c r="L495">
        <v>0</v>
      </c>
      <c r="M495">
        <v>0</v>
      </c>
      <c r="N495" s="12">
        <v>2.1139125514027794</v>
      </c>
      <c r="O495" s="12">
        <v>86.92361924793012</v>
      </c>
      <c r="P495" s="12">
        <v>52.213543269770526</v>
      </c>
      <c r="Q495" s="12">
        <v>0</v>
      </c>
      <c r="R495" s="57">
        <v>7.4636444341597072E-6</v>
      </c>
      <c r="S495" s="57">
        <v>4.777260241251642E-4</v>
      </c>
      <c r="T495" s="57">
        <v>0</v>
      </c>
      <c r="U495" s="57">
        <v>2.0647585707227294E-3</v>
      </c>
      <c r="V495" s="57">
        <v>1.1687647068652056E-3</v>
      </c>
      <c r="W495" s="57">
        <v>0</v>
      </c>
      <c r="X495" s="57">
        <v>0</v>
      </c>
      <c r="Y495" s="57">
        <v>1.4811916511838222E-5</v>
      </c>
      <c r="Z495" s="57">
        <v>1.70083780052461E-5</v>
      </c>
      <c r="AA495" s="57">
        <v>2.2730844908840165E-5</v>
      </c>
      <c r="AB495" s="57">
        <v>0</v>
      </c>
      <c r="AC495" s="17">
        <v>3.4302400777938032E-4</v>
      </c>
      <c r="AD495" s="12">
        <v>488</v>
      </c>
      <c r="AE495" s="16">
        <v>10</v>
      </c>
      <c r="AF495" s="17">
        <v>0.98571181018745668</v>
      </c>
      <c r="AG495" t="str">
        <f>IF(AF495&lt;='CAV Tier 1 Analysis'!$A$5,"Tier 1", "Tier 2")</f>
        <v>Tier 2</v>
      </c>
      <c r="AH495" t="str">
        <f t="shared" si="16"/>
        <v>Minnesota - Tier 2</v>
      </c>
      <c r="AI495" t="str">
        <f t="shared" si="17"/>
        <v>Leroy, City Of - Tier 2</v>
      </c>
    </row>
    <row r="496" spans="1:35" x14ac:dyDescent="0.3">
      <c r="A496">
        <v>489</v>
      </c>
      <c r="B496">
        <v>5</v>
      </c>
      <c r="C496" t="s">
        <v>37</v>
      </c>
      <c r="D496" t="s">
        <v>6524</v>
      </c>
      <c r="E496" t="s">
        <v>10140</v>
      </c>
      <c r="F496" t="s">
        <v>1240</v>
      </c>
      <c r="G496" s="56">
        <v>0.61926000000000003</v>
      </c>
      <c r="H496">
        <v>1</v>
      </c>
      <c r="I496">
        <v>0</v>
      </c>
      <c r="J496" s="12">
        <v>11</v>
      </c>
      <c r="K496" s="12">
        <v>4</v>
      </c>
      <c r="M496">
        <v>0</v>
      </c>
      <c r="N496">
        <v>0</v>
      </c>
      <c r="O496" s="12">
        <v>20.161412295235984</v>
      </c>
      <c r="P496" s="12">
        <v>0</v>
      </c>
      <c r="Q496" s="12">
        <v>0</v>
      </c>
      <c r="R496" s="57">
        <v>7.5589769438183675E-6</v>
      </c>
      <c r="S496" s="57">
        <v>1.1943150603129105E-4</v>
      </c>
      <c r="T496" s="57">
        <v>0</v>
      </c>
      <c r="U496" s="57">
        <v>2.0647585707227294E-3</v>
      </c>
      <c r="V496" s="57">
        <v>1.5583529424869407E-3</v>
      </c>
      <c r="W496" s="57">
        <v>0</v>
      </c>
      <c r="X496" s="57">
        <v>0</v>
      </c>
      <c r="Y496" s="57">
        <v>0</v>
      </c>
      <c r="Z496" s="57">
        <v>3.9449912970018859E-6</v>
      </c>
      <c r="AA496" s="57">
        <v>0</v>
      </c>
      <c r="AB496" s="57">
        <v>0</v>
      </c>
      <c r="AC496" s="17">
        <v>3.4127699886198017E-4</v>
      </c>
      <c r="AD496" s="12">
        <v>489</v>
      </c>
      <c r="AE496" s="16">
        <v>10</v>
      </c>
      <c r="AF496" s="17">
        <v>0.98605308718631868</v>
      </c>
      <c r="AG496" t="str">
        <f>IF(AF496&lt;='CAV Tier 1 Analysis'!$A$5,"Tier 1", "Tier 2")</f>
        <v>Tier 2</v>
      </c>
      <c r="AH496" t="str">
        <f t="shared" si="16"/>
        <v>Minnesota - Tier 2</v>
      </c>
      <c r="AI496" t="str">
        <f t="shared" si="17"/>
        <v>Good Thunder, City Of - Tier 2</v>
      </c>
    </row>
    <row r="497" spans="1:35" x14ac:dyDescent="0.3">
      <c r="A497">
        <v>490</v>
      </c>
      <c r="B497">
        <v>5</v>
      </c>
      <c r="C497" t="s">
        <v>37</v>
      </c>
      <c r="D497" t="s">
        <v>6297</v>
      </c>
      <c r="E497" t="s">
        <v>9842</v>
      </c>
      <c r="F497" t="s">
        <v>3279</v>
      </c>
      <c r="G497" s="56">
        <v>1.43757</v>
      </c>
      <c r="H497">
        <v>0</v>
      </c>
      <c r="I497">
        <v>0</v>
      </c>
      <c r="J497" s="12">
        <v>5</v>
      </c>
      <c r="K497" s="12">
        <v>7</v>
      </c>
      <c r="L497">
        <v>0</v>
      </c>
      <c r="M497">
        <v>0</v>
      </c>
      <c r="N497" s="12">
        <v>0</v>
      </c>
      <c r="O497" s="12">
        <v>78.753415085746965</v>
      </c>
      <c r="P497" s="12">
        <v>39.863238407861914</v>
      </c>
      <c r="Q497" s="12">
        <v>16.582181453127561</v>
      </c>
      <c r="R497" s="57">
        <v>1.7547651204865436E-5</v>
      </c>
      <c r="S497" s="57">
        <v>0</v>
      </c>
      <c r="T497" s="57">
        <v>0</v>
      </c>
      <c r="U497" s="57">
        <v>9.3852662305578607E-4</v>
      </c>
      <c r="V497" s="57">
        <v>2.7271176493521465E-3</v>
      </c>
      <c r="W497" s="57">
        <v>0</v>
      </c>
      <c r="X497" s="57">
        <v>0</v>
      </c>
      <c r="Y497" s="57">
        <v>0</v>
      </c>
      <c r="Z497" s="57">
        <v>1.5409711014930287E-5</v>
      </c>
      <c r="AA497" s="57">
        <v>1.7354215651130471E-5</v>
      </c>
      <c r="AB497" s="57">
        <v>3.2684037688770569E-5</v>
      </c>
      <c r="AC497" s="17">
        <v>3.4078544436069356E-4</v>
      </c>
      <c r="AD497" s="12">
        <v>490</v>
      </c>
      <c r="AE497" s="16">
        <v>10</v>
      </c>
      <c r="AF497" s="17">
        <v>0.98639387263067935</v>
      </c>
      <c r="AG497" t="str">
        <f>IF(AF497&lt;='CAV Tier 1 Analysis'!$A$5,"Tier 1", "Tier 2")</f>
        <v>Tier 2</v>
      </c>
      <c r="AH497" t="str">
        <f t="shared" si="16"/>
        <v>Minnesota - Tier 2</v>
      </c>
      <c r="AI497" t="str">
        <f t="shared" si="17"/>
        <v>Foreston, City Of - Tier 2</v>
      </c>
    </row>
    <row r="498" spans="1:35" x14ac:dyDescent="0.3">
      <c r="A498">
        <v>491</v>
      </c>
      <c r="B498">
        <v>5</v>
      </c>
      <c r="C498" t="s">
        <v>37</v>
      </c>
      <c r="D498" t="s">
        <v>6484</v>
      </c>
      <c r="E498" t="s">
        <v>10089</v>
      </c>
      <c r="F498" t="s">
        <v>3649</v>
      </c>
      <c r="G498" s="56">
        <v>0.80523999999999996</v>
      </c>
      <c r="H498">
        <v>1</v>
      </c>
      <c r="I498">
        <v>0</v>
      </c>
      <c r="J498" s="12">
        <v>9</v>
      </c>
      <c r="K498" s="12">
        <v>1</v>
      </c>
      <c r="L498">
        <v>0</v>
      </c>
      <c r="M498">
        <v>0</v>
      </c>
      <c r="N498" s="12">
        <v>0</v>
      </c>
      <c r="O498" s="12">
        <v>2569.8257918924091</v>
      </c>
      <c r="P498" s="12">
        <v>1320.3832258982131</v>
      </c>
      <c r="Q498" s="12">
        <v>233.53113312194273</v>
      </c>
      <c r="R498" s="57">
        <v>9.8291357333596582E-6</v>
      </c>
      <c r="S498" s="57">
        <v>1.1943150603129105E-4</v>
      </c>
      <c r="T498" s="57">
        <v>0</v>
      </c>
      <c r="U498" s="57">
        <v>1.6893479215004149E-3</v>
      </c>
      <c r="V498" s="57">
        <v>3.8958823562173519E-4</v>
      </c>
      <c r="W498" s="57">
        <v>0</v>
      </c>
      <c r="X498" s="57">
        <v>0</v>
      </c>
      <c r="Y498" s="57">
        <v>0</v>
      </c>
      <c r="Z498" s="57">
        <v>5.028388009416417E-4</v>
      </c>
      <c r="AA498" s="57">
        <v>5.7482071601723452E-4</v>
      </c>
      <c r="AB498" s="57">
        <v>4.6029772246999895E-4</v>
      </c>
      <c r="AC498" s="17">
        <v>3.405594580286978E-4</v>
      </c>
      <c r="AD498" s="12">
        <v>491</v>
      </c>
      <c r="AE498" s="16">
        <v>10</v>
      </c>
      <c r="AF498" s="17">
        <v>0.98673443208870804</v>
      </c>
      <c r="AG498" t="str">
        <f>IF(AF498&lt;='CAV Tier 1 Analysis'!$A$5,"Tier 1", "Tier 2")</f>
        <v>Tier 2</v>
      </c>
      <c r="AH498" t="str">
        <f t="shared" si="16"/>
        <v>Minnesota - Tier 2</v>
      </c>
      <c r="AI498" t="str">
        <f t="shared" si="17"/>
        <v>Osseo, City Of - Tier 2</v>
      </c>
    </row>
    <row r="499" spans="1:35" x14ac:dyDescent="0.3">
      <c r="A499">
        <v>492</v>
      </c>
      <c r="B499">
        <v>5</v>
      </c>
      <c r="C499" t="s">
        <v>37</v>
      </c>
      <c r="D499" t="s">
        <v>6300</v>
      </c>
      <c r="E499" t="s">
        <v>9845</v>
      </c>
      <c r="F499" t="s">
        <v>3284</v>
      </c>
      <c r="G499" s="56">
        <v>0.80474000000000001</v>
      </c>
      <c r="H499">
        <v>0</v>
      </c>
      <c r="I499">
        <v>0</v>
      </c>
      <c r="J499" s="12">
        <v>5</v>
      </c>
      <c r="K499" s="12">
        <v>7</v>
      </c>
      <c r="L499">
        <v>0</v>
      </c>
      <c r="M499">
        <v>0</v>
      </c>
      <c r="N499" s="12">
        <v>0</v>
      </c>
      <c r="O499" s="12">
        <v>91.841614342248917</v>
      </c>
      <c r="P499" s="12">
        <v>70.071209576038427</v>
      </c>
      <c r="Q499" s="12">
        <v>9.5742732803171293</v>
      </c>
      <c r="R499" s="57">
        <v>9.8230324997067347E-6</v>
      </c>
      <c r="S499" s="57">
        <v>0</v>
      </c>
      <c r="T499" s="57">
        <v>0</v>
      </c>
      <c r="U499" s="57">
        <v>9.3852662305578607E-4</v>
      </c>
      <c r="V499" s="57">
        <v>2.7271176493521465E-3</v>
      </c>
      <c r="W499" s="57">
        <v>0</v>
      </c>
      <c r="X499" s="57">
        <v>0</v>
      </c>
      <c r="Y499" s="57">
        <v>0</v>
      </c>
      <c r="Z499" s="57">
        <v>1.7970683996596222E-5</v>
      </c>
      <c r="AA499" s="57">
        <v>3.0505070096821366E-5</v>
      </c>
      <c r="AB499" s="57">
        <v>1.8871214841124128E-5</v>
      </c>
      <c r="AC499" s="17">
        <v>3.4025584307656193E-4</v>
      </c>
      <c r="AD499" s="12">
        <v>492</v>
      </c>
      <c r="AE499" s="16">
        <v>10</v>
      </c>
      <c r="AF499" s="17">
        <v>0.98707468793178454</v>
      </c>
      <c r="AG499" t="str">
        <f>IF(AF499&lt;='CAV Tier 1 Analysis'!$A$5,"Tier 1", "Tier 2")</f>
        <v>Tier 2</v>
      </c>
      <c r="AH499" t="str">
        <f t="shared" si="16"/>
        <v>Minnesota - Tier 2</v>
      </c>
      <c r="AI499" t="str">
        <f t="shared" si="17"/>
        <v>Onamia, City Of - Tier 2</v>
      </c>
    </row>
    <row r="500" spans="1:35" x14ac:dyDescent="0.3">
      <c r="A500">
        <v>493</v>
      </c>
      <c r="B500">
        <v>5</v>
      </c>
      <c r="C500" t="s">
        <v>37</v>
      </c>
      <c r="D500" t="s">
        <v>6516</v>
      </c>
      <c r="E500" t="s">
        <v>10128</v>
      </c>
      <c r="F500" t="s">
        <v>3580</v>
      </c>
      <c r="G500" s="56">
        <v>27.729199999999999</v>
      </c>
      <c r="H500">
        <v>2</v>
      </c>
      <c r="I500">
        <v>0</v>
      </c>
      <c r="J500" s="12">
        <v>7</v>
      </c>
      <c r="K500" s="12">
        <v>2</v>
      </c>
      <c r="L500">
        <v>0</v>
      </c>
      <c r="M500">
        <v>0</v>
      </c>
      <c r="N500" s="12">
        <v>0</v>
      </c>
      <c r="O500" s="12">
        <v>2243.5708501395006</v>
      </c>
      <c r="P500" s="12">
        <v>1328.7145438520531</v>
      </c>
      <c r="Q500" s="12">
        <v>23.443186949916708</v>
      </c>
      <c r="R500" s="57">
        <v>3.3847557321727267E-4</v>
      </c>
      <c r="S500" s="57">
        <v>2.388630120625821E-4</v>
      </c>
      <c r="T500" s="57">
        <v>0</v>
      </c>
      <c r="U500" s="57">
        <v>1.3139372722781005E-3</v>
      </c>
      <c r="V500" s="57">
        <v>7.7917647124347037E-4</v>
      </c>
      <c r="W500" s="57">
        <v>0</v>
      </c>
      <c r="X500" s="57">
        <v>0</v>
      </c>
      <c r="Y500" s="57">
        <v>0</v>
      </c>
      <c r="Z500" s="57">
        <v>4.3900037102553863E-4</v>
      </c>
      <c r="AA500" s="57">
        <v>5.7844770404439293E-4</v>
      </c>
      <c r="AB500" s="57">
        <v>4.6207310418223407E-5</v>
      </c>
      <c r="AC500" s="17">
        <v>3.3946433766268914E-4</v>
      </c>
      <c r="AD500" s="12">
        <v>493</v>
      </c>
      <c r="AE500" s="16">
        <v>10</v>
      </c>
      <c r="AF500" s="17">
        <v>0.98741415226944729</v>
      </c>
      <c r="AG500" t="str">
        <f>IF(AF500&lt;='CAV Tier 1 Analysis'!$A$5,"Tier 1", "Tier 2")</f>
        <v>Tier 2</v>
      </c>
      <c r="AH500" t="str">
        <f t="shared" si="16"/>
        <v>Minnesota - Tier 2</v>
      </c>
      <c r="AI500" t="str">
        <f t="shared" si="17"/>
        <v>Lakewood, Township Of - Tier 2</v>
      </c>
    </row>
    <row r="501" spans="1:35" x14ac:dyDescent="0.3">
      <c r="A501">
        <v>494</v>
      </c>
      <c r="B501">
        <v>5</v>
      </c>
      <c r="C501" t="s">
        <v>37</v>
      </c>
      <c r="D501" t="s">
        <v>6174</v>
      </c>
      <c r="E501" t="s">
        <v>9686</v>
      </c>
      <c r="F501" t="s">
        <v>3415</v>
      </c>
      <c r="G501" s="56">
        <v>4.0014900000000004</v>
      </c>
      <c r="H501">
        <v>0</v>
      </c>
      <c r="I501">
        <v>0</v>
      </c>
      <c r="J501" s="12">
        <v>8</v>
      </c>
      <c r="K501" s="12">
        <v>5</v>
      </c>
      <c r="L501">
        <v>0</v>
      </c>
      <c r="M501">
        <v>0</v>
      </c>
      <c r="N501" s="12">
        <v>0</v>
      </c>
      <c r="O501" s="12">
        <v>297.75466896446915</v>
      </c>
      <c r="P501" s="12">
        <v>65.185456005848408</v>
      </c>
      <c r="Q501" s="12">
        <v>72.402002357063623</v>
      </c>
      <c r="R501" s="57">
        <v>4.8844056859670836E-5</v>
      </c>
      <c r="S501" s="57">
        <v>0</v>
      </c>
      <c r="T501" s="57">
        <v>0</v>
      </c>
      <c r="U501" s="57">
        <v>1.5016425968892577E-3</v>
      </c>
      <c r="V501" s="57">
        <v>1.9479411781086759E-3</v>
      </c>
      <c r="W501" s="57">
        <v>0</v>
      </c>
      <c r="X501" s="57">
        <v>0</v>
      </c>
      <c r="Y501" s="57">
        <v>0</v>
      </c>
      <c r="Z501" s="57">
        <v>5.8261770579636846E-5</v>
      </c>
      <c r="AA501" s="57">
        <v>2.8378087331200497E-5</v>
      </c>
      <c r="AB501" s="57">
        <v>1.4270678321002205E-4</v>
      </c>
      <c r="AC501" s="17">
        <v>3.3888858845258768E-4</v>
      </c>
      <c r="AD501" s="12">
        <v>494</v>
      </c>
      <c r="AE501" s="16">
        <v>10</v>
      </c>
      <c r="AF501" s="17">
        <v>0.98775304085789983</v>
      </c>
      <c r="AG501" t="str">
        <f>IF(AF501&lt;='CAV Tier 1 Analysis'!$A$5,"Tier 1", "Tier 2")</f>
        <v>Tier 2</v>
      </c>
      <c r="AH501" t="str">
        <f t="shared" si="16"/>
        <v>Minnesota - Tier 2</v>
      </c>
      <c r="AI501" t="str">
        <f t="shared" si="17"/>
        <v>Taylors Falls, City Of - Tier 2</v>
      </c>
    </row>
    <row r="502" spans="1:35" x14ac:dyDescent="0.3">
      <c r="A502">
        <v>495</v>
      </c>
      <c r="B502">
        <v>5</v>
      </c>
      <c r="C502" t="s">
        <v>37</v>
      </c>
      <c r="D502" t="s">
        <v>4028</v>
      </c>
      <c r="E502" t="s">
        <v>9753</v>
      </c>
      <c r="F502" t="s">
        <v>3836</v>
      </c>
      <c r="G502" s="56">
        <v>0.56381999999999999</v>
      </c>
      <c r="H502">
        <v>5</v>
      </c>
      <c r="I502">
        <v>0</v>
      </c>
      <c r="J502" s="12">
        <v>9</v>
      </c>
      <c r="K502" s="12">
        <v>1</v>
      </c>
      <c r="L502">
        <v>0</v>
      </c>
      <c r="M502">
        <v>0</v>
      </c>
      <c r="N502" s="12">
        <v>128.88698262279365</v>
      </c>
      <c r="O502" s="12">
        <v>537.57267415957665</v>
      </c>
      <c r="P502" s="12">
        <v>0</v>
      </c>
      <c r="Q502" s="12">
        <v>0</v>
      </c>
      <c r="R502" s="57">
        <v>6.8822503963822492E-6</v>
      </c>
      <c r="S502" s="57">
        <v>5.9715753015645526E-4</v>
      </c>
      <c r="T502" s="57">
        <v>0</v>
      </c>
      <c r="U502" s="57">
        <v>1.6893479215004149E-3</v>
      </c>
      <c r="V502" s="57">
        <v>3.8958823562173519E-4</v>
      </c>
      <c r="W502" s="57">
        <v>0</v>
      </c>
      <c r="X502" s="57">
        <v>0</v>
      </c>
      <c r="Y502" s="57">
        <v>9.0309470219320127E-4</v>
      </c>
      <c r="Z502" s="57">
        <v>1.0518705187962816E-4</v>
      </c>
      <c r="AA502" s="57">
        <v>0</v>
      </c>
      <c r="AB502" s="57">
        <v>0</v>
      </c>
      <c r="AC502" s="17">
        <v>3.3556888106798339E-4</v>
      </c>
      <c r="AD502" s="12">
        <v>495</v>
      </c>
      <c r="AE502" s="16">
        <v>10</v>
      </c>
      <c r="AF502" s="17">
        <v>0.98808860973896784</v>
      </c>
      <c r="AG502" t="str">
        <f>IF(AF502&lt;='CAV Tier 1 Analysis'!$A$5,"Tier 1", "Tier 2")</f>
        <v>Tier 2</v>
      </c>
      <c r="AH502" t="str">
        <f t="shared" si="16"/>
        <v>Minnesota - Tier 2</v>
      </c>
      <c r="AI502" t="str">
        <f t="shared" si="17"/>
        <v>Greenwood, City Of - Tier 2</v>
      </c>
    </row>
    <row r="503" spans="1:35" x14ac:dyDescent="0.3">
      <c r="A503">
        <v>496</v>
      </c>
      <c r="B503">
        <v>5</v>
      </c>
      <c r="C503" t="s">
        <v>37</v>
      </c>
      <c r="D503" t="s">
        <v>6359</v>
      </c>
      <c r="E503" t="s">
        <v>9914</v>
      </c>
      <c r="F503" t="s">
        <v>3525</v>
      </c>
      <c r="G503" s="56">
        <v>1.5265900000000001</v>
      </c>
      <c r="H503">
        <v>1</v>
      </c>
      <c r="I503">
        <v>0</v>
      </c>
      <c r="J503" s="12">
        <v>6</v>
      </c>
      <c r="K503" s="12">
        <v>5</v>
      </c>
      <c r="L503">
        <v>0</v>
      </c>
      <c r="M503">
        <v>0</v>
      </c>
      <c r="N503" s="12">
        <v>18.223569137514847</v>
      </c>
      <c r="O503" s="12">
        <v>294.84881959067508</v>
      </c>
      <c r="P503" s="12">
        <v>158.46026640053859</v>
      </c>
      <c r="Q503" s="12">
        <v>97.301055631469183</v>
      </c>
      <c r="R503" s="57">
        <v>1.8634270924431874E-5</v>
      </c>
      <c r="S503" s="57">
        <v>1.1943150603129105E-4</v>
      </c>
      <c r="T503" s="57">
        <v>0</v>
      </c>
      <c r="U503" s="57">
        <v>1.1262319476669433E-3</v>
      </c>
      <c r="V503" s="57">
        <v>1.9479411781086759E-3</v>
      </c>
      <c r="W503" s="57">
        <v>0</v>
      </c>
      <c r="X503" s="57">
        <v>0</v>
      </c>
      <c r="Y503" s="57">
        <v>1.2769023223475369E-4</v>
      </c>
      <c r="Z503" s="57">
        <v>5.7693181915204605E-5</v>
      </c>
      <c r="AA503" s="57">
        <v>6.8984702324339475E-5</v>
      </c>
      <c r="AB503" s="57">
        <v>1.9178365514847782E-4</v>
      </c>
      <c r="AC503" s="17">
        <v>3.3258097039582887E-4</v>
      </c>
      <c r="AD503" s="12">
        <v>496</v>
      </c>
      <c r="AE503" s="16">
        <v>10</v>
      </c>
      <c r="AF503" s="17">
        <v>0.98842119070936363</v>
      </c>
      <c r="AG503" t="str">
        <f>IF(AF503&lt;='CAV Tier 1 Analysis'!$A$5,"Tier 1", "Tier 2")</f>
        <v>Tier 2</v>
      </c>
      <c r="AH503" t="str">
        <f t="shared" si="16"/>
        <v>Minnesota - Tier 2</v>
      </c>
      <c r="AI503" t="str">
        <f t="shared" si="17"/>
        <v>Dundas, City Of - Tier 2</v>
      </c>
    </row>
    <row r="504" spans="1:35" x14ac:dyDescent="0.3">
      <c r="A504">
        <v>497</v>
      </c>
      <c r="B504">
        <v>5</v>
      </c>
      <c r="C504" t="s">
        <v>37</v>
      </c>
      <c r="D504" t="s">
        <v>6187</v>
      </c>
      <c r="E504" t="s">
        <v>9702</v>
      </c>
      <c r="F504" t="s">
        <v>3441</v>
      </c>
      <c r="G504" s="56">
        <v>1.44462</v>
      </c>
      <c r="H504">
        <v>0</v>
      </c>
      <c r="I504">
        <v>0</v>
      </c>
      <c r="J504" s="12">
        <v>8</v>
      </c>
      <c r="K504" s="12">
        <v>5.333333333333333</v>
      </c>
      <c r="L504">
        <v>0</v>
      </c>
      <c r="M504">
        <v>0</v>
      </c>
      <c r="N504" s="12">
        <v>5.3603630296966784</v>
      </c>
      <c r="O504" s="12">
        <v>40.902567598846659</v>
      </c>
      <c r="P504" s="12">
        <v>0</v>
      </c>
      <c r="Q504" s="12">
        <v>3.6867335170475357</v>
      </c>
      <c r="R504" s="57">
        <v>1.7633706799371654E-5</v>
      </c>
      <c r="S504" s="57">
        <v>0</v>
      </c>
      <c r="T504" s="57">
        <v>0</v>
      </c>
      <c r="U504" s="57">
        <v>1.5016425968892577E-3</v>
      </c>
      <c r="V504" s="57">
        <v>2.0778039233159207E-3</v>
      </c>
      <c r="W504" s="57">
        <v>0</v>
      </c>
      <c r="X504" s="57">
        <v>0</v>
      </c>
      <c r="Y504" s="57">
        <v>3.7559382300996257E-5</v>
      </c>
      <c r="Z504" s="57">
        <v>8.0034211313961294E-6</v>
      </c>
      <c r="AA504" s="57">
        <v>0</v>
      </c>
      <c r="AB504" s="57">
        <v>7.2666758327450559E-6</v>
      </c>
      <c r="AC504" s="17">
        <v>3.3180997329724431E-4</v>
      </c>
      <c r="AD504" s="12">
        <v>497</v>
      </c>
      <c r="AE504" s="16">
        <v>10</v>
      </c>
      <c r="AF504" s="17">
        <v>0.98875300068266092</v>
      </c>
      <c r="AG504" t="str">
        <f>IF(AF504&lt;='CAV Tier 1 Analysis'!$A$5,"Tier 1", "Tier 2")</f>
        <v>Tier 2</v>
      </c>
      <c r="AH504" t="str">
        <f t="shared" si="16"/>
        <v>Minnesota - Tier 2</v>
      </c>
      <c r="AI504" t="str">
        <f t="shared" si="17"/>
        <v>Fort Ripley, City Of - Tier 2</v>
      </c>
    </row>
    <row r="505" spans="1:35" x14ac:dyDescent="0.3">
      <c r="A505">
        <v>498</v>
      </c>
      <c r="B505">
        <v>5</v>
      </c>
      <c r="C505" t="s">
        <v>37</v>
      </c>
      <c r="D505" t="s">
        <v>6173</v>
      </c>
      <c r="E505" t="s">
        <v>9685</v>
      </c>
      <c r="F505" t="s">
        <v>3458</v>
      </c>
      <c r="G505" s="56">
        <v>1.17367</v>
      </c>
      <c r="H505">
        <v>0</v>
      </c>
      <c r="I505">
        <v>0</v>
      </c>
      <c r="J505" s="12">
        <v>8</v>
      </c>
      <c r="K505" s="12">
        <v>5</v>
      </c>
      <c r="L505">
        <v>0</v>
      </c>
      <c r="M505">
        <v>0</v>
      </c>
      <c r="N505" s="12">
        <v>0</v>
      </c>
      <c r="O505" s="12">
        <v>191.07775459817401</v>
      </c>
      <c r="P505" s="12">
        <v>122.86328744390288</v>
      </c>
      <c r="Q505" s="12">
        <v>43.203628241137494</v>
      </c>
      <c r="R505" s="57">
        <v>1.4326364482852602E-5</v>
      </c>
      <c r="S505" s="57">
        <v>0</v>
      </c>
      <c r="T505" s="57">
        <v>0</v>
      </c>
      <c r="U505" s="57">
        <v>1.5016425968892577E-3</v>
      </c>
      <c r="V505" s="57">
        <v>1.9479411781086759E-3</v>
      </c>
      <c r="W505" s="57">
        <v>0</v>
      </c>
      <c r="X505" s="57">
        <v>0</v>
      </c>
      <c r="Y505" s="57">
        <v>0</v>
      </c>
      <c r="Z505" s="57">
        <v>3.7388257722331135E-5</v>
      </c>
      <c r="AA505" s="57">
        <v>5.3487776484506709E-5</v>
      </c>
      <c r="AB505" s="57">
        <v>8.5155805206717268E-5</v>
      </c>
      <c r="AC505" s="17">
        <v>3.3090381626312189E-4</v>
      </c>
      <c r="AD505" s="12">
        <v>498</v>
      </c>
      <c r="AE505" s="16">
        <v>10</v>
      </c>
      <c r="AF505" s="17">
        <v>0.98908390449892403</v>
      </c>
      <c r="AG505" t="str">
        <f>IF(AF505&lt;='CAV Tier 1 Analysis'!$A$5,"Tier 1", "Tier 2")</f>
        <v>Tier 2</v>
      </c>
      <c r="AH505" t="str">
        <f t="shared" si="16"/>
        <v>Minnesota - Tier 2</v>
      </c>
      <c r="AI505" t="str">
        <f t="shared" si="17"/>
        <v>Stacy, City Of - Tier 2</v>
      </c>
    </row>
    <row r="506" spans="1:35" x14ac:dyDescent="0.3">
      <c r="A506">
        <v>499</v>
      </c>
      <c r="B506">
        <v>5</v>
      </c>
      <c r="C506" t="s">
        <v>37</v>
      </c>
      <c r="D506" t="s">
        <v>6220</v>
      </c>
      <c r="E506" t="s">
        <v>9740</v>
      </c>
      <c r="F506" t="s">
        <v>3526</v>
      </c>
      <c r="G506" s="56">
        <v>1.1008800000000001</v>
      </c>
      <c r="H506">
        <v>0</v>
      </c>
      <c r="I506">
        <v>0</v>
      </c>
      <c r="J506" s="12">
        <v>9</v>
      </c>
      <c r="K506" s="12">
        <v>4</v>
      </c>
      <c r="L506">
        <v>0</v>
      </c>
      <c r="M506">
        <v>0</v>
      </c>
      <c r="N506" s="12">
        <v>25.866379477863266</v>
      </c>
      <c r="O506" s="12">
        <v>337.73712173686863</v>
      </c>
      <c r="P506" s="12">
        <v>283.06058576171188</v>
      </c>
      <c r="Q506" s="12">
        <v>2.9536687508032742</v>
      </c>
      <c r="R506" s="57">
        <v>1.3437855727660053E-5</v>
      </c>
      <c r="S506" s="57">
        <v>0</v>
      </c>
      <c r="T506" s="57">
        <v>0</v>
      </c>
      <c r="U506" s="57">
        <v>1.6893479215004149E-3</v>
      </c>
      <c r="V506" s="57">
        <v>1.5583529424869407E-3</v>
      </c>
      <c r="W506" s="57">
        <v>0</v>
      </c>
      <c r="X506" s="57">
        <v>0</v>
      </c>
      <c r="Y506" s="57">
        <v>1.81242432680289E-4</v>
      </c>
      <c r="Z506" s="57">
        <v>6.6085152489106332E-5</v>
      </c>
      <c r="AA506" s="57">
        <v>1.2322868496994079E-4</v>
      </c>
      <c r="AB506" s="57">
        <v>5.8217805084499379E-6</v>
      </c>
      <c r="AC506" s="17">
        <v>3.3068334276025471E-4</v>
      </c>
      <c r="AD506" s="12">
        <v>499</v>
      </c>
      <c r="AE506" s="16">
        <v>10</v>
      </c>
      <c r="AF506" s="17">
        <v>0.98941458784168423</v>
      </c>
      <c r="AG506" t="str">
        <f>IF(AF506&lt;='CAV Tier 1 Analysis'!$A$5,"Tier 1", "Tier 2")</f>
        <v>Tier 2</v>
      </c>
      <c r="AH506" t="str">
        <f t="shared" si="16"/>
        <v>Minnesota - Tier 2</v>
      </c>
      <c r="AI506" t="str">
        <f t="shared" si="17"/>
        <v>Wanamingo, City Of - Tier 2</v>
      </c>
    </row>
    <row r="507" spans="1:35" x14ac:dyDescent="0.3">
      <c r="A507">
        <v>500</v>
      </c>
      <c r="B507">
        <v>5</v>
      </c>
      <c r="C507" t="s">
        <v>37</v>
      </c>
      <c r="D507" t="s">
        <v>5616</v>
      </c>
      <c r="E507" t="s">
        <v>9662</v>
      </c>
      <c r="F507" t="s">
        <v>3504</v>
      </c>
      <c r="G507" s="56">
        <v>0.54487000000000008</v>
      </c>
      <c r="H507">
        <v>0</v>
      </c>
      <c r="I507">
        <v>0</v>
      </c>
      <c r="J507" s="12">
        <v>11</v>
      </c>
      <c r="K507" s="12">
        <v>4</v>
      </c>
      <c r="L507">
        <v>0</v>
      </c>
      <c r="M507">
        <v>0</v>
      </c>
      <c r="N507" s="12">
        <v>0</v>
      </c>
      <c r="O507" s="12">
        <v>25.300447273760891</v>
      </c>
      <c r="P507" s="12">
        <v>0</v>
      </c>
      <c r="Q507" s="12">
        <v>0</v>
      </c>
      <c r="R507" s="57">
        <v>6.6509378409364637E-6</v>
      </c>
      <c r="S507" s="57">
        <v>0</v>
      </c>
      <c r="T507" s="57">
        <v>0</v>
      </c>
      <c r="U507" s="57">
        <v>2.0647585707227294E-3</v>
      </c>
      <c r="V507" s="57">
        <v>1.5583529424869407E-3</v>
      </c>
      <c r="W507" s="57">
        <v>0</v>
      </c>
      <c r="X507" s="57">
        <v>0</v>
      </c>
      <c r="Y507" s="57">
        <v>0</v>
      </c>
      <c r="Z507" s="57">
        <v>4.9505482474968438E-6</v>
      </c>
      <c r="AA507" s="57">
        <v>0</v>
      </c>
      <c r="AB507" s="57">
        <v>0</v>
      </c>
      <c r="AC507" s="17">
        <v>3.3042845448164575E-4</v>
      </c>
      <c r="AD507" s="12">
        <v>500</v>
      </c>
      <c r="AE507" s="16">
        <v>10</v>
      </c>
      <c r="AF507" s="17">
        <v>0.98974501629616585</v>
      </c>
      <c r="AG507" t="str">
        <f>IF(AF507&lt;='CAV Tier 1 Analysis'!$A$5,"Tier 1", "Tier 2")</f>
        <v>Tier 2</v>
      </c>
      <c r="AH507" t="str">
        <f t="shared" si="16"/>
        <v>Minnesota - Tier 2</v>
      </c>
      <c r="AI507" t="str">
        <f t="shared" si="17"/>
        <v>St. Clair, City Of - Tier 2</v>
      </c>
    </row>
    <row r="508" spans="1:35" x14ac:dyDescent="0.3">
      <c r="A508">
        <v>501</v>
      </c>
      <c r="B508">
        <v>5</v>
      </c>
      <c r="C508" t="s">
        <v>37</v>
      </c>
      <c r="D508" t="s">
        <v>4600</v>
      </c>
      <c r="E508" t="s">
        <v>9649</v>
      </c>
      <c r="F508" t="s">
        <v>3585</v>
      </c>
      <c r="G508" s="56">
        <v>0.66897000000000006</v>
      </c>
      <c r="H508">
        <v>0</v>
      </c>
      <c r="I508">
        <v>0</v>
      </c>
      <c r="J508" s="12">
        <v>9</v>
      </c>
      <c r="K508" s="12">
        <v>2</v>
      </c>
      <c r="L508">
        <v>0</v>
      </c>
      <c r="M508">
        <v>0</v>
      </c>
      <c r="N508" s="12">
        <v>0</v>
      </c>
      <c r="O508" s="12">
        <v>2018.9902404913571</v>
      </c>
      <c r="P508" s="12">
        <v>1725.0348970179</v>
      </c>
      <c r="Q508" s="12">
        <v>0</v>
      </c>
      <c r="R508" s="57">
        <v>8.165760433591986E-6</v>
      </c>
      <c r="S508" s="57">
        <v>0</v>
      </c>
      <c r="T508" s="57">
        <v>0</v>
      </c>
      <c r="U508" s="57">
        <v>1.6893479215004149E-3</v>
      </c>
      <c r="V508" s="57">
        <v>7.7917647124347037E-4</v>
      </c>
      <c r="W508" s="57">
        <v>0</v>
      </c>
      <c r="X508" s="57">
        <v>0</v>
      </c>
      <c r="Y508" s="57">
        <v>0</v>
      </c>
      <c r="Z508" s="57">
        <v>3.9505659677185439E-4</v>
      </c>
      <c r="AA508" s="57">
        <v>7.5098333211859965E-4</v>
      </c>
      <c r="AB508" s="57">
        <v>0</v>
      </c>
      <c r="AC508" s="17">
        <v>3.2933909836981197E-4</v>
      </c>
      <c r="AD508" s="12">
        <v>501</v>
      </c>
      <c r="AE508" s="16">
        <v>10</v>
      </c>
      <c r="AF508" s="17">
        <v>0.9900743553945357</v>
      </c>
      <c r="AG508" t="str">
        <f>IF(AF508&lt;='CAV Tier 1 Analysis'!$A$5,"Tier 1", "Tier 2")</f>
        <v>Tier 2</v>
      </c>
      <c r="AH508" t="str">
        <f t="shared" si="16"/>
        <v>Minnesota - Tier 2</v>
      </c>
      <c r="AI508" t="str">
        <f t="shared" si="17"/>
        <v>Lexington, City Of - Tier 2</v>
      </c>
    </row>
    <row r="509" spans="1:35" x14ac:dyDescent="0.3">
      <c r="A509">
        <v>502</v>
      </c>
      <c r="B509">
        <v>5</v>
      </c>
      <c r="C509" t="s">
        <v>37</v>
      </c>
      <c r="D509" t="s">
        <v>6166</v>
      </c>
      <c r="E509" t="s">
        <v>9678</v>
      </c>
      <c r="F509" t="s">
        <v>3628</v>
      </c>
      <c r="G509" s="56">
        <v>2.8774999999999999</v>
      </c>
      <c r="H509">
        <v>2</v>
      </c>
      <c r="I509">
        <v>0</v>
      </c>
      <c r="J509" s="12">
        <v>8</v>
      </c>
      <c r="K509" s="12">
        <v>3</v>
      </c>
      <c r="L509">
        <v>0</v>
      </c>
      <c r="M509">
        <v>0</v>
      </c>
      <c r="N509" s="12">
        <v>0.80986108913234744</v>
      </c>
      <c r="O509" s="12">
        <v>931.56735432464143</v>
      </c>
      <c r="P509" s="12">
        <v>648.0533049356867</v>
      </c>
      <c r="Q509" s="12">
        <v>103.45560125637144</v>
      </c>
      <c r="R509" s="57">
        <v>3.5124109672572671E-5</v>
      </c>
      <c r="S509" s="57">
        <v>2.388630120625821E-4</v>
      </c>
      <c r="T509" s="57">
        <v>0</v>
      </c>
      <c r="U509" s="57">
        <v>1.5016425968892577E-3</v>
      </c>
      <c r="V509" s="57">
        <v>1.1687647068652056E-3</v>
      </c>
      <c r="W509" s="57">
        <v>0</v>
      </c>
      <c r="X509" s="57">
        <v>0</v>
      </c>
      <c r="Y509" s="57">
        <v>5.674593696155737E-6</v>
      </c>
      <c r="Z509" s="57">
        <v>1.8228014246056407E-4</v>
      </c>
      <c r="AA509" s="57">
        <v>2.8212602027495267E-4</v>
      </c>
      <c r="AB509" s="57">
        <v>2.0391447169575564E-4</v>
      </c>
      <c r="AC509" s="17">
        <v>3.2894451396518602E-4</v>
      </c>
      <c r="AD509" s="12">
        <v>502</v>
      </c>
      <c r="AE509" s="16">
        <v>10</v>
      </c>
      <c r="AF509" s="17">
        <v>0.99040329990850084</v>
      </c>
      <c r="AG509" t="str">
        <f>IF(AF509&lt;='CAV Tier 1 Analysis'!$A$5,"Tier 1", "Tier 2")</f>
        <v>Tier 2</v>
      </c>
      <c r="AH509" t="str">
        <f t="shared" si="16"/>
        <v>Minnesota - Tier 2</v>
      </c>
      <c r="AI509" t="str">
        <f t="shared" si="17"/>
        <v>Waconia, City Of - Tier 2</v>
      </c>
    </row>
    <row r="510" spans="1:35" x14ac:dyDescent="0.3">
      <c r="A510">
        <v>503</v>
      </c>
      <c r="B510">
        <v>5</v>
      </c>
      <c r="C510" t="s">
        <v>37</v>
      </c>
      <c r="D510" t="s">
        <v>5370</v>
      </c>
      <c r="E510" t="s">
        <v>9947</v>
      </c>
      <c r="F510" t="s">
        <v>3814</v>
      </c>
      <c r="G510" s="56">
        <v>2.15198</v>
      </c>
      <c r="H510">
        <v>3</v>
      </c>
      <c r="I510">
        <v>0</v>
      </c>
      <c r="J510" s="12">
        <v>7</v>
      </c>
      <c r="K510" s="12">
        <v>2</v>
      </c>
      <c r="L510">
        <v>0</v>
      </c>
      <c r="M510" s="12">
        <v>4.619350551585053</v>
      </c>
      <c r="N510" s="12">
        <v>13.522058792210657</v>
      </c>
      <c r="O510" s="12">
        <v>436.46713529272085</v>
      </c>
      <c r="P510" s="12">
        <v>269.02249368679679</v>
      </c>
      <c r="Q510" s="12">
        <v>88.03996111985623</v>
      </c>
      <c r="R510" s="57">
        <v>2.6268073512835078E-5</v>
      </c>
      <c r="S510" s="57">
        <v>3.5829451809387314E-4</v>
      </c>
      <c r="T510" s="57">
        <v>0</v>
      </c>
      <c r="U510" s="57">
        <v>1.3139372722781005E-3</v>
      </c>
      <c r="V510" s="57">
        <v>7.7917647124347037E-4</v>
      </c>
      <c r="W510" s="57">
        <v>0</v>
      </c>
      <c r="X510" s="57">
        <v>6.3752552773825382E-4</v>
      </c>
      <c r="Y510" s="57">
        <v>9.4747346935180745E-5</v>
      </c>
      <c r="Z510" s="57">
        <v>8.5403692208803903E-5</v>
      </c>
      <c r="AA510" s="57">
        <v>1.171172879302448E-4</v>
      </c>
      <c r="AB510" s="57">
        <v>1.7352972619995977E-4</v>
      </c>
      <c r="AC510" s="17">
        <v>3.2599999237642934E-4</v>
      </c>
      <c r="AD510" s="12">
        <v>503</v>
      </c>
      <c r="AE510" s="16">
        <v>10</v>
      </c>
      <c r="AF510" s="17">
        <v>0.99072929990087732</v>
      </c>
      <c r="AG510" t="str">
        <f>IF(AF510&lt;='CAV Tier 1 Analysis'!$A$5,"Tier 1", "Tier 2")</f>
        <v>Tier 2</v>
      </c>
      <c r="AH510" t="str">
        <f t="shared" si="16"/>
        <v>Minnesota - Tier 2</v>
      </c>
      <c r="AI510" t="str">
        <f t="shared" si="17"/>
        <v>Cold Spring, City Of - Tier 2</v>
      </c>
    </row>
    <row r="511" spans="1:35" x14ac:dyDescent="0.3">
      <c r="A511">
        <v>504</v>
      </c>
      <c r="B511">
        <v>5</v>
      </c>
      <c r="C511" t="s">
        <v>37</v>
      </c>
      <c r="D511" t="s">
        <v>6446</v>
      </c>
      <c r="E511" t="s">
        <v>10041</v>
      </c>
      <c r="F511" t="s">
        <v>3640</v>
      </c>
      <c r="G511" s="56">
        <v>0.19259999999999999</v>
      </c>
      <c r="H511">
        <v>1</v>
      </c>
      <c r="I511">
        <v>0</v>
      </c>
      <c r="J511" s="12">
        <v>11</v>
      </c>
      <c r="K511" s="12">
        <v>3</v>
      </c>
      <c r="L511">
        <v>0</v>
      </c>
      <c r="M511" s="12">
        <v>0.50503634475597092</v>
      </c>
      <c r="N511" s="12">
        <v>11.272804248252708</v>
      </c>
      <c r="O511" s="12">
        <v>45.163415390791805</v>
      </c>
      <c r="P511" s="12">
        <v>34.230124633749469</v>
      </c>
      <c r="Q511" s="12">
        <v>0</v>
      </c>
      <c r="R511" s="57">
        <v>2.3509656031059933E-6</v>
      </c>
      <c r="S511" s="57">
        <v>1.1943150603129105E-4</v>
      </c>
      <c r="T511" s="57">
        <v>0</v>
      </c>
      <c r="U511" s="57">
        <v>2.0647585707227294E-3</v>
      </c>
      <c r="V511" s="57">
        <v>1.1687647068652056E-3</v>
      </c>
      <c r="W511" s="57">
        <v>0</v>
      </c>
      <c r="X511" s="57">
        <v>6.9701045335706166E-5</v>
      </c>
      <c r="Y511" s="57">
        <v>7.8987106287160681E-5</v>
      </c>
      <c r="Z511" s="57">
        <v>8.837142857380829E-6</v>
      </c>
      <c r="AA511" s="57">
        <v>1.4901874217574969E-5</v>
      </c>
      <c r="AB511" s="57">
        <v>0</v>
      </c>
      <c r="AC511" s="17">
        <v>3.2070299253819586E-4</v>
      </c>
      <c r="AD511" s="12">
        <v>504</v>
      </c>
      <c r="AE511" s="16">
        <v>10</v>
      </c>
      <c r="AF511" s="17">
        <v>0.99105000289341549</v>
      </c>
      <c r="AG511" t="str">
        <f>IF(AF511&lt;='CAV Tier 1 Analysis'!$A$5,"Tier 1", "Tier 2")</f>
        <v>Tier 2</v>
      </c>
      <c r="AH511" t="str">
        <f t="shared" si="16"/>
        <v>Minnesota - Tier 2</v>
      </c>
      <c r="AI511" t="str">
        <f t="shared" si="17"/>
        <v>Mapleview, City Of - Tier 2</v>
      </c>
    </row>
    <row r="512" spans="1:35" x14ac:dyDescent="0.3">
      <c r="A512">
        <v>505</v>
      </c>
      <c r="B512">
        <v>5</v>
      </c>
      <c r="C512" t="s">
        <v>37</v>
      </c>
      <c r="D512" t="s">
        <v>6513</v>
      </c>
      <c r="E512" t="s">
        <v>10124</v>
      </c>
      <c r="F512" t="s">
        <v>3623</v>
      </c>
      <c r="G512" s="56">
        <v>0.35494999999999999</v>
      </c>
      <c r="H512">
        <v>0</v>
      </c>
      <c r="I512">
        <v>0</v>
      </c>
      <c r="J512" s="12">
        <v>11</v>
      </c>
      <c r="K512" s="12">
        <v>2</v>
      </c>
      <c r="L512">
        <v>0</v>
      </c>
      <c r="M512">
        <v>0</v>
      </c>
      <c r="N512" s="12">
        <v>0</v>
      </c>
      <c r="O512" s="12">
        <v>1092.8371895342423</v>
      </c>
      <c r="P512" s="12">
        <v>997.3348628711874</v>
      </c>
      <c r="Q512" s="12">
        <v>0</v>
      </c>
      <c r="R512" s="57">
        <v>4.332685570210137E-6</v>
      </c>
      <c r="S512" s="57">
        <v>0</v>
      </c>
      <c r="T512" s="57">
        <v>0</v>
      </c>
      <c r="U512" s="57">
        <v>2.0647585707227294E-3</v>
      </c>
      <c r="V512" s="57">
        <v>7.7917647124347037E-4</v>
      </c>
      <c r="W512" s="57">
        <v>0</v>
      </c>
      <c r="X512" s="57">
        <v>0</v>
      </c>
      <c r="Y512" s="57">
        <v>0</v>
      </c>
      <c r="Z512" s="57">
        <v>2.1383587313331736E-4</v>
      </c>
      <c r="AA512" s="57">
        <v>4.3418359817058185E-4</v>
      </c>
      <c r="AB512" s="57">
        <v>0</v>
      </c>
      <c r="AC512" s="17">
        <v>3.1784429080366448E-4</v>
      </c>
      <c r="AD512" s="12">
        <v>505</v>
      </c>
      <c r="AE512" s="16">
        <v>10</v>
      </c>
      <c r="AF512" s="17">
        <v>0.99136784718421911</v>
      </c>
      <c r="AG512" t="str">
        <f>IF(AF512&lt;='CAV Tier 1 Analysis'!$A$5,"Tier 1", "Tier 2")</f>
        <v>Tier 2</v>
      </c>
      <c r="AH512" t="str">
        <f t="shared" si="16"/>
        <v>Minnesota - Tier 2</v>
      </c>
      <c r="AI512" t="str">
        <f t="shared" si="17"/>
        <v>Birchwood Village, City Of - Tier 2</v>
      </c>
    </row>
    <row r="513" spans="1:35" x14ac:dyDescent="0.3">
      <c r="A513">
        <v>506</v>
      </c>
      <c r="B513">
        <v>5</v>
      </c>
      <c r="C513" t="s">
        <v>37</v>
      </c>
      <c r="D513" t="s">
        <v>6356</v>
      </c>
      <c r="E513" t="s">
        <v>9911</v>
      </c>
      <c r="F513" t="s">
        <v>3639</v>
      </c>
      <c r="G513" s="56">
        <v>1.5707399999999998</v>
      </c>
      <c r="H513">
        <v>0</v>
      </c>
      <c r="I513">
        <v>0</v>
      </c>
      <c r="J513" s="12">
        <v>11</v>
      </c>
      <c r="K513" s="12">
        <v>2</v>
      </c>
      <c r="L513">
        <v>0</v>
      </c>
      <c r="M513">
        <v>0</v>
      </c>
      <c r="N513" s="12">
        <v>0</v>
      </c>
      <c r="O513" s="12">
        <v>1021.7020517018263</v>
      </c>
      <c r="P513" s="12">
        <v>892.63781329382687</v>
      </c>
      <c r="Q513" s="12">
        <v>0</v>
      </c>
      <c r="R513" s="57">
        <v>1.9173186455984984E-5</v>
      </c>
      <c r="S513" s="57">
        <v>0</v>
      </c>
      <c r="T513" s="57">
        <v>0</v>
      </c>
      <c r="U513" s="57">
        <v>2.0647585707227294E-3</v>
      </c>
      <c r="V513" s="57">
        <v>7.7917647124347037E-4</v>
      </c>
      <c r="W513" s="57">
        <v>0</v>
      </c>
      <c r="X513" s="57">
        <v>0</v>
      </c>
      <c r="Y513" s="57">
        <v>0</v>
      </c>
      <c r="Z513" s="57">
        <v>1.9991683335820096E-4</v>
      </c>
      <c r="AA513" s="57">
        <v>3.8860438160486822E-4</v>
      </c>
      <c r="AB513" s="57">
        <v>0</v>
      </c>
      <c r="AC513" s="17">
        <v>3.1378449485320491E-4</v>
      </c>
      <c r="AD513" s="12">
        <v>506</v>
      </c>
      <c r="AE513" s="16">
        <v>10</v>
      </c>
      <c r="AF513" s="17">
        <v>0.99168163167907231</v>
      </c>
      <c r="AG513" t="str">
        <f>IF(AF513&lt;='CAV Tier 1 Analysis'!$A$5,"Tier 1", "Tier 2")</f>
        <v>Tier 2</v>
      </c>
      <c r="AH513" t="str">
        <f t="shared" si="16"/>
        <v>Minnesota - Tier 2</v>
      </c>
      <c r="AI513" t="str">
        <f t="shared" si="17"/>
        <v>Howard Lake, City Of - Tier 2</v>
      </c>
    </row>
    <row r="514" spans="1:35" x14ac:dyDescent="0.3">
      <c r="A514">
        <v>507</v>
      </c>
      <c r="B514">
        <v>5</v>
      </c>
      <c r="C514" t="s">
        <v>37</v>
      </c>
      <c r="D514" t="s">
        <v>6229</v>
      </c>
      <c r="E514" t="s">
        <v>9751</v>
      </c>
      <c r="F514" t="s">
        <v>3849</v>
      </c>
      <c r="G514" s="56">
        <v>0.69879000000000002</v>
      </c>
      <c r="H514">
        <v>3</v>
      </c>
      <c r="I514">
        <v>0</v>
      </c>
      <c r="J514" s="12">
        <v>9</v>
      </c>
      <c r="K514" s="12">
        <v>1</v>
      </c>
      <c r="L514">
        <v>0</v>
      </c>
      <c r="M514" s="12">
        <v>2.6243077319366335</v>
      </c>
      <c r="N514" s="12">
        <v>58.530424307856691</v>
      </c>
      <c r="O514" s="12">
        <v>891.14213673162374</v>
      </c>
      <c r="P514" s="12">
        <v>0</v>
      </c>
      <c r="Q514" s="12">
        <v>0</v>
      </c>
      <c r="R514" s="57">
        <v>8.5297572886523214E-6</v>
      </c>
      <c r="S514" s="57">
        <v>3.5829451809387314E-4</v>
      </c>
      <c r="T514" s="57">
        <v>0</v>
      </c>
      <c r="U514" s="57">
        <v>1.6893479215004149E-3</v>
      </c>
      <c r="V514" s="57">
        <v>3.8958823562173519E-4</v>
      </c>
      <c r="W514" s="57">
        <v>0</v>
      </c>
      <c r="X514" s="57">
        <v>3.6218579929518419E-4</v>
      </c>
      <c r="Y514" s="57">
        <v>4.1011524231460687E-4</v>
      </c>
      <c r="Z514" s="57">
        <v>1.7437012458837632E-4</v>
      </c>
      <c r="AA514" s="57">
        <v>0</v>
      </c>
      <c r="AB514" s="57">
        <v>0</v>
      </c>
      <c r="AC514" s="17">
        <v>3.084028726093493E-4</v>
      </c>
      <c r="AD514" s="12">
        <v>507</v>
      </c>
      <c r="AE514" s="16">
        <v>10</v>
      </c>
      <c r="AF514" s="17">
        <v>0.99199003455168167</v>
      </c>
      <c r="AG514" t="str">
        <f>IF(AF514&lt;='CAV Tier 1 Analysis'!$A$5,"Tier 1", "Tier 2")</f>
        <v>Tier 2</v>
      </c>
      <c r="AH514" t="str">
        <f t="shared" si="16"/>
        <v>Minnesota - Tier 2</v>
      </c>
      <c r="AI514" t="str">
        <f t="shared" si="17"/>
        <v>Excelsior, City Of - Tier 2</v>
      </c>
    </row>
    <row r="515" spans="1:35" x14ac:dyDescent="0.3">
      <c r="A515">
        <v>508</v>
      </c>
      <c r="B515">
        <v>5</v>
      </c>
      <c r="C515" t="s">
        <v>37</v>
      </c>
      <c r="D515" t="s">
        <v>6320</v>
      </c>
      <c r="E515" t="s">
        <v>9870</v>
      </c>
      <c r="F515" t="s">
        <v>3764</v>
      </c>
      <c r="G515" s="56">
        <v>2.1461800000000002</v>
      </c>
      <c r="H515">
        <v>1</v>
      </c>
      <c r="I515">
        <v>0</v>
      </c>
      <c r="J515" s="12">
        <v>10</v>
      </c>
      <c r="K515" s="12">
        <v>2</v>
      </c>
      <c r="L515">
        <v>0</v>
      </c>
      <c r="M515" s="12">
        <v>1.4839109487554629</v>
      </c>
      <c r="N515" s="12">
        <v>35.58993052993813</v>
      </c>
      <c r="O515" s="12">
        <v>330.94706825090475</v>
      </c>
      <c r="P515" s="12">
        <v>29.266989991268076</v>
      </c>
      <c r="Q515" s="12">
        <v>11.746868605344844</v>
      </c>
      <c r="R515" s="57">
        <v>2.6197276002461171E-5</v>
      </c>
      <c r="S515" s="57">
        <v>1.1943150603129105E-4</v>
      </c>
      <c r="T515" s="57">
        <v>0</v>
      </c>
      <c r="U515" s="57">
        <v>1.8770532461115721E-3</v>
      </c>
      <c r="V515" s="57">
        <v>7.7917647124347037E-4</v>
      </c>
      <c r="W515" s="57">
        <v>0</v>
      </c>
      <c r="X515" s="57">
        <v>2.0479742772439835E-4</v>
      </c>
      <c r="Y515" s="57">
        <v>2.4937411877409447E-4</v>
      </c>
      <c r="Z515" s="57">
        <v>6.4756540112351641E-5</v>
      </c>
      <c r="AA515" s="57">
        <v>1.2741204078085464E-5</v>
      </c>
      <c r="AB515" s="57">
        <v>2.3153473341694301E-5</v>
      </c>
      <c r="AC515" s="17">
        <v>3.0515284212903805E-4</v>
      </c>
      <c r="AD515" s="12">
        <v>508</v>
      </c>
      <c r="AE515" s="16">
        <v>10</v>
      </c>
      <c r="AF515" s="17">
        <v>0.99229518739381073</v>
      </c>
      <c r="AG515" t="str">
        <f>IF(AF515&lt;='CAV Tier 1 Analysis'!$A$5,"Tier 1", "Tier 2")</f>
        <v>Tier 2</v>
      </c>
      <c r="AH515" t="str">
        <f t="shared" si="16"/>
        <v>Minnesota - Tier 2</v>
      </c>
      <c r="AI515" t="str">
        <f t="shared" si="17"/>
        <v>Oronoco, City Of - Tier 2</v>
      </c>
    </row>
    <row r="516" spans="1:35" x14ac:dyDescent="0.3">
      <c r="A516">
        <v>509</v>
      </c>
      <c r="B516">
        <v>5</v>
      </c>
      <c r="C516" t="s">
        <v>37</v>
      </c>
      <c r="D516" t="s">
        <v>6440</v>
      </c>
      <c r="E516" t="s">
        <v>10034</v>
      </c>
      <c r="F516" t="s">
        <v>3627</v>
      </c>
      <c r="G516" s="56">
        <v>58.089879999999994</v>
      </c>
      <c r="H516">
        <v>1</v>
      </c>
      <c r="I516">
        <v>0</v>
      </c>
      <c r="J516" s="12">
        <v>7</v>
      </c>
      <c r="K516" s="12">
        <v>2</v>
      </c>
      <c r="L516">
        <v>0</v>
      </c>
      <c r="M516">
        <v>0</v>
      </c>
      <c r="N516" s="12">
        <v>0</v>
      </c>
      <c r="O516" s="12">
        <v>1955.3934186701408</v>
      </c>
      <c r="P516" s="12">
        <v>38.861638110980493</v>
      </c>
      <c r="Q516" s="12">
        <v>0</v>
      </c>
      <c r="R516" s="57">
        <v>7.0907222102053363E-4</v>
      </c>
      <c r="S516" s="57">
        <v>1.1943150603129105E-4</v>
      </c>
      <c r="T516" s="57">
        <v>0</v>
      </c>
      <c r="U516" s="57">
        <v>1.3139372722781005E-3</v>
      </c>
      <c r="V516" s="57">
        <v>7.7917647124347037E-4</v>
      </c>
      <c r="W516" s="57">
        <v>0</v>
      </c>
      <c r="X516" s="57">
        <v>0</v>
      </c>
      <c r="Y516" s="57">
        <v>0</v>
      </c>
      <c r="Z516" s="57">
        <v>3.8261258218955443E-4</v>
      </c>
      <c r="AA516" s="57">
        <v>1.6918175122499252E-5</v>
      </c>
      <c r="AB516" s="57">
        <v>0</v>
      </c>
      <c r="AC516" s="17">
        <v>3.0192256617140445E-4</v>
      </c>
      <c r="AD516" s="12">
        <v>509</v>
      </c>
      <c r="AE516" s="16">
        <v>10</v>
      </c>
      <c r="AF516" s="17">
        <v>0.99259710995998218</v>
      </c>
      <c r="AG516" t="str">
        <f>IF(AF516&lt;='CAV Tier 1 Analysis'!$A$5,"Tier 1", "Tier 2")</f>
        <v>Tier 2</v>
      </c>
      <c r="AH516" t="str">
        <f t="shared" si="16"/>
        <v>Minnesota - Tier 2</v>
      </c>
      <c r="AI516" t="str">
        <f t="shared" si="17"/>
        <v>Hoyt Lakes, City Of - Tier 2</v>
      </c>
    </row>
    <row r="517" spans="1:35" x14ac:dyDescent="0.3">
      <c r="A517">
        <v>510</v>
      </c>
      <c r="B517">
        <v>5</v>
      </c>
      <c r="C517" t="s">
        <v>37</v>
      </c>
      <c r="D517" t="s">
        <v>6310</v>
      </c>
      <c r="E517" t="s">
        <v>9857</v>
      </c>
      <c r="F517" t="s">
        <v>3664</v>
      </c>
      <c r="G517" s="56">
        <v>0.46911000000000003</v>
      </c>
      <c r="H517">
        <v>0</v>
      </c>
      <c r="I517">
        <v>0</v>
      </c>
      <c r="J517" s="12">
        <v>11</v>
      </c>
      <c r="K517" s="12">
        <v>3</v>
      </c>
      <c r="L517">
        <v>0</v>
      </c>
      <c r="M517">
        <v>0</v>
      </c>
      <c r="N517" s="12">
        <v>3.4719615644471136E-3</v>
      </c>
      <c r="O517" s="12">
        <v>69.111055851662783</v>
      </c>
      <c r="P517" s="12">
        <v>42.481169937664177</v>
      </c>
      <c r="Q517" s="12">
        <v>0</v>
      </c>
      <c r="R517" s="57">
        <v>5.7261758778455489E-6</v>
      </c>
      <c r="S517" s="57">
        <v>0</v>
      </c>
      <c r="T517" s="57">
        <v>0</v>
      </c>
      <c r="U517" s="57">
        <v>2.0647585707227294E-3</v>
      </c>
      <c r="V517" s="57">
        <v>1.1687647068652056E-3</v>
      </c>
      <c r="W517" s="57">
        <v>0</v>
      </c>
      <c r="X517" s="57">
        <v>0</v>
      </c>
      <c r="Y517" s="57">
        <v>2.4327593301234536E-8</v>
      </c>
      <c r="Z517" s="57">
        <v>1.3522986875569461E-5</v>
      </c>
      <c r="AA517" s="57">
        <v>1.8493916040327204E-5</v>
      </c>
      <c r="AB517" s="57">
        <v>0</v>
      </c>
      <c r="AC517" s="17">
        <v>2.9739006217954344E-4</v>
      </c>
      <c r="AD517" s="12">
        <v>510</v>
      </c>
      <c r="AE517" s="16">
        <v>10</v>
      </c>
      <c r="AF517" s="17">
        <v>0.99289450002216173</v>
      </c>
      <c r="AG517" t="str">
        <f>IF(AF517&lt;='CAV Tier 1 Analysis'!$A$5,"Tier 1", "Tier 2")</f>
        <v>Tier 2</v>
      </c>
      <c r="AH517" t="str">
        <f t="shared" si="16"/>
        <v>Minnesota - Tier 2</v>
      </c>
      <c r="AI517" t="str">
        <f t="shared" si="17"/>
        <v>Brownsdale, City Of - Tier 2</v>
      </c>
    </row>
    <row r="518" spans="1:35" x14ac:dyDescent="0.3">
      <c r="A518">
        <v>511</v>
      </c>
      <c r="B518">
        <v>5</v>
      </c>
      <c r="C518" t="s">
        <v>37</v>
      </c>
      <c r="D518" t="s">
        <v>6451</v>
      </c>
      <c r="E518" t="s">
        <v>10046</v>
      </c>
      <c r="F518" t="s">
        <v>3675</v>
      </c>
      <c r="G518" s="56">
        <v>0.45817000000000002</v>
      </c>
      <c r="H518">
        <v>0</v>
      </c>
      <c r="I518">
        <v>0</v>
      </c>
      <c r="J518" s="12">
        <v>11</v>
      </c>
      <c r="K518" s="12">
        <v>3</v>
      </c>
      <c r="L518">
        <v>0</v>
      </c>
      <c r="M518">
        <v>0</v>
      </c>
      <c r="N518" s="12">
        <v>0.87157677607231687</v>
      </c>
      <c r="O518" s="12">
        <v>11.798077480501798</v>
      </c>
      <c r="P518" s="12">
        <v>0</v>
      </c>
      <c r="Q518" s="12">
        <v>0</v>
      </c>
      <c r="R518" s="57">
        <v>5.5926371255195907E-6</v>
      </c>
      <c r="S518" s="57">
        <v>0</v>
      </c>
      <c r="T518" s="57">
        <v>0</v>
      </c>
      <c r="U518" s="57">
        <v>2.0647585707227294E-3</v>
      </c>
      <c r="V518" s="57">
        <v>1.1687647068652056E-3</v>
      </c>
      <c r="W518" s="57">
        <v>0</v>
      </c>
      <c r="X518" s="57">
        <v>0</v>
      </c>
      <c r="Y518" s="57">
        <v>6.1070276687999525E-6</v>
      </c>
      <c r="Z518" s="57">
        <v>2.3085343576318523E-6</v>
      </c>
      <c r="AA518" s="57">
        <v>0</v>
      </c>
      <c r="AB518" s="57">
        <v>0</v>
      </c>
      <c r="AC518" s="17">
        <v>2.9523013424908055E-4</v>
      </c>
      <c r="AD518" s="12">
        <v>511</v>
      </c>
      <c r="AE518" s="16">
        <v>10</v>
      </c>
      <c r="AF518" s="17">
        <v>0.99318973015641077</v>
      </c>
      <c r="AG518" t="str">
        <f>IF(AF518&lt;='CAV Tier 1 Analysis'!$A$5,"Tier 1", "Tier 2")</f>
        <v>Tier 2</v>
      </c>
      <c r="AH518" t="str">
        <f t="shared" si="16"/>
        <v>Minnesota - Tier 2</v>
      </c>
      <c r="AI518" t="str">
        <f t="shared" si="17"/>
        <v>Rose Creek, City Of - Tier 2</v>
      </c>
    </row>
    <row r="519" spans="1:35" x14ac:dyDescent="0.3">
      <c r="A519">
        <v>512</v>
      </c>
      <c r="B519">
        <v>5</v>
      </c>
      <c r="C519" t="s">
        <v>37</v>
      </c>
      <c r="D519" t="s">
        <v>5384</v>
      </c>
      <c r="E519" t="s">
        <v>9858</v>
      </c>
      <c r="F519" t="s">
        <v>3678</v>
      </c>
      <c r="G519" s="56">
        <v>0.46043000000000001</v>
      </c>
      <c r="H519">
        <v>0</v>
      </c>
      <c r="I519">
        <v>0</v>
      </c>
      <c r="J519" s="12">
        <v>11</v>
      </c>
      <c r="K519" s="12">
        <v>3</v>
      </c>
      <c r="L519">
        <v>0</v>
      </c>
      <c r="M519">
        <v>0</v>
      </c>
      <c r="N519" s="12">
        <v>0.26764673968738134</v>
      </c>
      <c r="O519" s="12">
        <v>6.6265793693373283</v>
      </c>
      <c r="P519" s="12">
        <v>0</v>
      </c>
      <c r="Q519" s="12">
        <v>0</v>
      </c>
      <c r="R519" s="57">
        <v>5.6202237416308028E-6</v>
      </c>
      <c r="S519" s="57">
        <v>0</v>
      </c>
      <c r="T519" s="57">
        <v>0</v>
      </c>
      <c r="U519" s="57">
        <v>2.0647585707227294E-3</v>
      </c>
      <c r="V519" s="57">
        <v>1.1687647068652056E-3</v>
      </c>
      <c r="W519" s="57">
        <v>0</v>
      </c>
      <c r="X519" s="57">
        <v>0</v>
      </c>
      <c r="Y519" s="57">
        <v>1.8753666798016144E-6</v>
      </c>
      <c r="Z519" s="57">
        <v>1.2966253334894179E-6</v>
      </c>
      <c r="AA519" s="57">
        <v>0</v>
      </c>
      <c r="AB519" s="57">
        <v>0</v>
      </c>
      <c r="AC519" s="17">
        <v>2.9475595394025969E-4</v>
      </c>
      <c r="AD519" s="12">
        <v>512</v>
      </c>
      <c r="AE519" s="16">
        <v>10</v>
      </c>
      <c r="AF519" s="17">
        <v>0.99348448611035101</v>
      </c>
      <c r="AG519" t="str">
        <f>IF(AF519&lt;='CAV Tier 1 Analysis'!$A$5,"Tier 1", "Tier 2")</f>
        <v>Tier 2</v>
      </c>
      <c r="AH519" t="str">
        <f t="shared" si="16"/>
        <v>Minnesota - Tier 2</v>
      </c>
      <c r="AI519" t="str">
        <f t="shared" si="17"/>
        <v>Waltham, City Of - Tier 2</v>
      </c>
    </row>
    <row r="520" spans="1:35" x14ac:dyDescent="0.3">
      <c r="A520">
        <v>513</v>
      </c>
      <c r="B520">
        <v>5</v>
      </c>
      <c r="C520" t="s">
        <v>37</v>
      </c>
      <c r="D520" t="s">
        <v>6519</v>
      </c>
      <c r="E520" t="s">
        <v>10131</v>
      </c>
      <c r="F520" t="s">
        <v>3700</v>
      </c>
      <c r="G520" s="56">
        <v>17.98359</v>
      </c>
      <c r="H520">
        <v>0</v>
      </c>
      <c r="I520">
        <v>0</v>
      </c>
      <c r="J520" s="12">
        <v>7</v>
      </c>
      <c r="K520" s="12">
        <v>2</v>
      </c>
      <c r="L520">
        <v>0</v>
      </c>
      <c r="M520">
        <v>0</v>
      </c>
      <c r="N520" s="12">
        <v>0</v>
      </c>
      <c r="O520" s="12">
        <v>1807.9770269686917</v>
      </c>
      <c r="P520" s="12">
        <v>1214.6529959404656</v>
      </c>
      <c r="Q520" s="12">
        <v>0</v>
      </c>
      <c r="R520" s="57">
        <v>2.195161033767441E-4</v>
      </c>
      <c r="S520" s="57">
        <v>0</v>
      </c>
      <c r="T520" s="57">
        <v>0</v>
      </c>
      <c r="U520" s="57">
        <v>1.3139372722781005E-3</v>
      </c>
      <c r="V520" s="57">
        <v>7.7917647124347037E-4</v>
      </c>
      <c r="W520" s="57">
        <v>0</v>
      </c>
      <c r="X520" s="57">
        <v>0</v>
      </c>
      <c r="Y520" s="57">
        <v>0</v>
      </c>
      <c r="Z520" s="57">
        <v>3.5376756013546666E-4</v>
      </c>
      <c r="AA520" s="57">
        <v>5.2879171072777744E-4</v>
      </c>
      <c r="AB520" s="57">
        <v>0</v>
      </c>
      <c r="AC520" s="17">
        <v>2.9047173797832357E-4</v>
      </c>
      <c r="AD520" s="12">
        <v>513</v>
      </c>
      <c r="AE520" s="16">
        <v>10</v>
      </c>
      <c r="AF520" s="17">
        <v>0.99377495784832937</v>
      </c>
      <c r="AG520" t="str">
        <f>IF(AF520&lt;='CAV Tier 1 Analysis'!$A$5,"Tier 1", "Tier 2")</f>
        <v>Tier 2</v>
      </c>
      <c r="AH520" t="str">
        <f t="shared" ref="AH520:AH546" si="18">C520&amp;" - "&amp;AG520</f>
        <v>Minnesota - Tier 2</v>
      </c>
      <c r="AI520" t="str">
        <f t="shared" ref="AI520:AI546" si="19">D520&amp;" - "&amp;AG520</f>
        <v>Midway, Township Of - Tier 2</v>
      </c>
    </row>
    <row r="521" spans="1:35" x14ac:dyDescent="0.3">
      <c r="A521">
        <v>514</v>
      </c>
      <c r="B521">
        <v>5</v>
      </c>
      <c r="C521" t="s">
        <v>37</v>
      </c>
      <c r="D521" t="s">
        <v>5291</v>
      </c>
      <c r="E521" t="s">
        <v>10094</v>
      </c>
      <c r="F521" t="s">
        <v>3784</v>
      </c>
      <c r="G521" s="56">
        <v>1.54617</v>
      </c>
      <c r="H521">
        <v>2</v>
      </c>
      <c r="I521">
        <v>0</v>
      </c>
      <c r="J521" s="12">
        <v>11</v>
      </c>
      <c r="K521" s="12">
        <v>2</v>
      </c>
      <c r="L521">
        <v>0</v>
      </c>
      <c r="M521">
        <v>0</v>
      </c>
      <c r="N521" s="12">
        <v>0</v>
      </c>
      <c r="O521" s="12">
        <v>223.78516656030635</v>
      </c>
      <c r="P521" s="12">
        <v>96.739790814290643</v>
      </c>
      <c r="Q521" s="12">
        <v>0</v>
      </c>
      <c r="R521" s="57">
        <v>1.8873273554280343E-5</v>
      </c>
      <c r="S521" s="57">
        <v>2.388630120625821E-4</v>
      </c>
      <c r="T521" s="57">
        <v>0</v>
      </c>
      <c r="U521" s="57">
        <v>2.0647585707227294E-3</v>
      </c>
      <c r="V521" s="57">
        <v>7.7917647124347037E-4</v>
      </c>
      <c r="W521" s="57">
        <v>0</v>
      </c>
      <c r="X521" s="57">
        <v>0</v>
      </c>
      <c r="Y521" s="57">
        <v>0</v>
      </c>
      <c r="Z521" s="57">
        <v>4.3788129598794697E-5</v>
      </c>
      <c r="AA521" s="57">
        <v>4.2115072906503885E-5</v>
      </c>
      <c r="AB521" s="57">
        <v>0</v>
      </c>
      <c r="AC521" s="17">
        <v>2.8977950273530553E-4</v>
      </c>
      <c r="AD521" s="12">
        <v>514</v>
      </c>
      <c r="AE521" s="16">
        <v>10</v>
      </c>
      <c r="AF521" s="17">
        <v>0.99406473735106471</v>
      </c>
      <c r="AG521" t="str">
        <f>IF(AF521&lt;='CAV Tier 1 Analysis'!$A$5,"Tier 1", "Tier 2")</f>
        <v>Tier 2</v>
      </c>
      <c r="AH521" t="str">
        <f t="shared" si="18"/>
        <v>Minnesota - Tier 2</v>
      </c>
      <c r="AI521" t="str">
        <f t="shared" si="19"/>
        <v>Waverly, City Of - Tier 2</v>
      </c>
    </row>
    <row r="522" spans="1:35" x14ac:dyDescent="0.3">
      <c r="A522">
        <v>515</v>
      </c>
      <c r="B522">
        <v>5</v>
      </c>
      <c r="C522" t="s">
        <v>37</v>
      </c>
      <c r="D522" t="s">
        <v>6512</v>
      </c>
      <c r="E522" t="s">
        <v>10121</v>
      </c>
      <c r="F522" t="s">
        <v>3642</v>
      </c>
      <c r="G522" s="56">
        <v>1.2647300000000001</v>
      </c>
      <c r="H522">
        <v>0</v>
      </c>
      <c r="I522">
        <v>0</v>
      </c>
      <c r="J522" s="12">
        <v>7.5</v>
      </c>
      <c r="K522" s="12">
        <v>4.5</v>
      </c>
      <c r="L522">
        <v>0</v>
      </c>
      <c r="M522">
        <v>0</v>
      </c>
      <c r="N522" s="12">
        <v>0</v>
      </c>
      <c r="O522" s="12">
        <v>30.933990994016568</v>
      </c>
      <c r="P522" s="12">
        <v>0</v>
      </c>
      <c r="Q522" s="12">
        <v>0.44337621559175844</v>
      </c>
      <c r="R522" s="57">
        <v>1.5437885395722967E-5</v>
      </c>
      <c r="S522" s="57">
        <v>0</v>
      </c>
      <c r="T522" s="57">
        <v>0</v>
      </c>
      <c r="U522" s="57">
        <v>1.4077899345836791E-3</v>
      </c>
      <c r="V522" s="57">
        <v>1.7531470602978085E-3</v>
      </c>
      <c r="W522" s="57">
        <v>0</v>
      </c>
      <c r="X522" s="57">
        <v>0</v>
      </c>
      <c r="Y522" s="57">
        <v>0</v>
      </c>
      <c r="Z522" s="57">
        <v>6.0528659136525885E-6</v>
      </c>
      <c r="AA522" s="57">
        <v>0</v>
      </c>
      <c r="AB522" s="57">
        <v>8.739094419915598E-7</v>
      </c>
      <c r="AC522" s="17">
        <v>2.8939105960298678E-4</v>
      </c>
      <c r="AD522" s="12">
        <v>515</v>
      </c>
      <c r="AE522" s="16">
        <v>10</v>
      </c>
      <c r="AF522" s="17">
        <v>0.99435412841066773</v>
      </c>
      <c r="AG522" t="str">
        <f>IF(AF522&lt;='CAV Tier 1 Analysis'!$A$5,"Tier 1", "Tier 2")</f>
        <v>Tier 2</v>
      </c>
      <c r="AH522" t="str">
        <f t="shared" si="18"/>
        <v>Minnesota - Tier 2</v>
      </c>
      <c r="AI522" t="str">
        <f t="shared" si="19"/>
        <v>Dennison, City Of - Tier 2</v>
      </c>
    </row>
    <row r="523" spans="1:35" x14ac:dyDescent="0.3">
      <c r="A523">
        <v>516</v>
      </c>
      <c r="B523">
        <v>5</v>
      </c>
      <c r="C523" t="s">
        <v>37</v>
      </c>
      <c r="D523" t="s">
        <v>6245</v>
      </c>
      <c r="E523" t="s">
        <v>9771</v>
      </c>
      <c r="F523" t="s">
        <v>3824</v>
      </c>
      <c r="G523" s="56">
        <v>1.05924</v>
      </c>
      <c r="H523">
        <v>1</v>
      </c>
      <c r="I523">
        <v>0</v>
      </c>
      <c r="J523" s="12">
        <v>9</v>
      </c>
      <c r="K523" s="12">
        <v>1</v>
      </c>
      <c r="L523">
        <v>0</v>
      </c>
      <c r="M523">
        <v>0</v>
      </c>
      <c r="N523" s="12">
        <v>0</v>
      </c>
      <c r="O523" s="12">
        <v>1081.4308865856769</v>
      </c>
      <c r="P523" s="12">
        <v>0</v>
      </c>
      <c r="Q523" s="12">
        <v>380.97572320972154</v>
      </c>
      <c r="R523" s="57">
        <v>1.2929578429044613E-5</v>
      </c>
      <c r="S523" s="57">
        <v>1.1943150603129105E-4</v>
      </c>
      <c r="T523" s="57">
        <v>0</v>
      </c>
      <c r="U523" s="57">
        <v>1.6893479215004149E-3</v>
      </c>
      <c r="V523" s="57">
        <v>3.8958823562173519E-4</v>
      </c>
      <c r="W523" s="57">
        <v>0</v>
      </c>
      <c r="X523" s="57">
        <v>0</v>
      </c>
      <c r="Y523" s="57">
        <v>0</v>
      </c>
      <c r="Z523" s="57">
        <v>2.1160399744900879E-4</v>
      </c>
      <c r="AA523" s="57">
        <v>0</v>
      </c>
      <c r="AB523" s="57">
        <v>7.5091597152584697E-4</v>
      </c>
      <c r="AC523" s="17">
        <v>2.8852883732339467E-4</v>
      </c>
      <c r="AD523" s="12">
        <v>516</v>
      </c>
      <c r="AE523" s="16">
        <v>10</v>
      </c>
      <c r="AF523" s="17">
        <v>0.99464265724799117</v>
      </c>
      <c r="AG523" t="str">
        <f>IF(AF523&lt;='CAV Tier 1 Analysis'!$A$5,"Tier 1", "Tier 2")</f>
        <v>Tier 2</v>
      </c>
      <c r="AH523" t="str">
        <f t="shared" si="18"/>
        <v>Minnesota - Tier 2</v>
      </c>
      <c r="AI523" t="str">
        <f t="shared" si="19"/>
        <v>St. Bonifacius, City Of - Tier 2</v>
      </c>
    </row>
    <row r="524" spans="1:35" x14ac:dyDescent="0.3">
      <c r="A524">
        <v>517</v>
      </c>
      <c r="B524">
        <v>5</v>
      </c>
      <c r="C524" t="s">
        <v>37</v>
      </c>
      <c r="D524" t="s">
        <v>6449</v>
      </c>
      <c r="E524" t="s">
        <v>10044</v>
      </c>
      <c r="F524" t="s">
        <v>3699</v>
      </c>
      <c r="G524" s="56">
        <v>1.6800999999999999</v>
      </c>
      <c r="H524">
        <v>0</v>
      </c>
      <c r="I524">
        <v>0</v>
      </c>
      <c r="J524" s="12">
        <v>8</v>
      </c>
      <c r="K524" s="12">
        <v>3</v>
      </c>
      <c r="L524">
        <v>0</v>
      </c>
      <c r="M524">
        <v>0</v>
      </c>
      <c r="N524" s="12">
        <v>0</v>
      </c>
      <c r="O524" s="12">
        <v>870.84820999199121</v>
      </c>
      <c r="P524" s="12">
        <v>705.31147519498586</v>
      </c>
      <c r="Q524" s="12">
        <v>0</v>
      </c>
      <c r="R524" s="57">
        <v>2.0508085720552334E-5</v>
      </c>
      <c r="S524" s="57">
        <v>0</v>
      </c>
      <c r="T524" s="57">
        <v>0</v>
      </c>
      <c r="U524" s="57">
        <v>1.5016425968892577E-3</v>
      </c>
      <c r="V524" s="57">
        <v>1.1687647068652056E-3</v>
      </c>
      <c r="W524" s="57">
        <v>0</v>
      </c>
      <c r="X524" s="57">
        <v>0</v>
      </c>
      <c r="Y524" s="57">
        <v>0</v>
      </c>
      <c r="Z524" s="57">
        <v>1.7039920413908013E-4</v>
      </c>
      <c r="AA524" s="57">
        <v>3.070530125153284E-4</v>
      </c>
      <c r="AB524" s="57">
        <v>0</v>
      </c>
      <c r="AC524" s="17">
        <v>2.880334187390386E-4</v>
      </c>
      <c r="AD524" s="12">
        <v>517</v>
      </c>
      <c r="AE524" s="16">
        <v>10</v>
      </c>
      <c r="AF524" s="17">
        <v>0.99493069066673023</v>
      </c>
      <c r="AG524" t="str">
        <f>IF(AF524&lt;='CAV Tier 1 Analysis'!$A$5,"Tier 1", "Tier 2")</f>
        <v>Tier 2</v>
      </c>
      <c r="AH524" t="str">
        <f t="shared" si="18"/>
        <v>Minnesota - Tier 2</v>
      </c>
      <c r="AI524" t="str">
        <f t="shared" si="19"/>
        <v>Norwood Young America, City Of - Tier 2</v>
      </c>
    </row>
    <row r="525" spans="1:35" x14ac:dyDescent="0.3">
      <c r="A525">
        <v>518</v>
      </c>
      <c r="B525">
        <v>5</v>
      </c>
      <c r="C525" t="s">
        <v>37</v>
      </c>
      <c r="D525" t="s">
        <v>4098</v>
      </c>
      <c r="E525" t="s">
        <v>9926</v>
      </c>
      <c r="F525" t="s">
        <v>3721</v>
      </c>
      <c r="G525" s="56">
        <v>3.9244500000000002</v>
      </c>
      <c r="H525">
        <v>0</v>
      </c>
      <c r="I525">
        <v>0</v>
      </c>
      <c r="J525" s="12">
        <v>7</v>
      </c>
      <c r="K525" s="12">
        <v>2</v>
      </c>
      <c r="L525">
        <v>0</v>
      </c>
      <c r="M525">
        <v>0</v>
      </c>
      <c r="N525" s="12">
        <v>0</v>
      </c>
      <c r="O525" s="12">
        <v>1717.3610635803325</v>
      </c>
      <c r="P525" s="12">
        <v>1587.8842112339378</v>
      </c>
      <c r="Q525" s="12">
        <v>0</v>
      </c>
      <c r="R525" s="57">
        <v>4.7903670618428436E-5</v>
      </c>
      <c r="S525" s="57">
        <v>0</v>
      </c>
      <c r="T525" s="57">
        <v>0</v>
      </c>
      <c r="U525" s="57">
        <v>1.3139372722781005E-3</v>
      </c>
      <c r="V525" s="57">
        <v>7.7917647124347037E-4</v>
      </c>
      <c r="W525" s="57">
        <v>0</v>
      </c>
      <c r="X525" s="57">
        <v>0</v>
      </c>
      <c r="Y525" s="57">
        <v>0</v>
      </c>
      <c r="Z525" s="57">
        <v>3.3603669973234954E-4</v>
      </c>
      <c r="AA525" s="57">
        <v>6.9127562464529261E-4</v>
      </c>
      <c r="AB525" s="57">
        <v>0</v>
      </c>
      <c r="AC525" s="17">
        <v>2.8802997622887647E-4</v>
      </c>
      <c r="AD525" s="12">
        <v>518</v>
      </c>
      <c r="AE525" s="16">
        <v>10</v>
      </c>
      <c r="AF525" s="17">
        <v>0.99521872064295913</v>
      </c>
      <c r="AG525" t="str">
        <f>IF(AF525&lt;='CAV Tier 1 Analysis'!$A$5,"Tier 1", "Tier 2")</f>
        <v>Tier 2</v>
      </c>
      <c r="AH525" t="str">
        <f t="shared" si="18"/>
        <v>Minnesota - Tier 2</v>
      </c>
      <c r="AI525" t="str">
        <f t="shared" si="19"/>
        <v>Aurora, City Of - Tier 2</v>
      </c>
    </row>
    <row r="526" spans="1:35" x14ac:dyDescent="0.3">
      <c r="A526">
        <v>519</v>
      </c>
      <c r="B526">
        <v>5</v>
      </c>
      <c r="C526" t="s">
        <v>37</v>
      </c>
      <c r="D526" t="s">
        <v>4037</v>
      </c>
      <c r="E526" t="s">
        <v>10032</v>
      </c>
      <c r="F526" t="s">
        <v>3831</v>
      </c>
      <c r="G526" s="56">
        <v>1.0631200000000001</v>
      </c>
      <c r="H526">
        <v>4</v>
      </c>
      <c r="I526">
        <v>0</v>
      </c>
      <c r="J526" s="12">
        <v>10</v>
      </c>
      <c r="K526" s="12">
        <v>2</v>
      </c>
      <c r="L526">
        <v>0</v>
      </c>
      <c r="M526">
        <v>0</v>
      </c>
      <c r="N526" s="12">
        <v>0.94081903196588079</v>
      </c>
      <c r="O526" s="12">
        <v>21.469570729034828</v>
      </c>
      <c r="P526" s="12">
        <v>0</v>
      </c>
      <c r="Q526" s="12">
        <v>0</v>
      </c>
      <c r="R526" s="57">
        <v>1.2976939522191298E-5</v>
      </c>
      <c r="S526" s="57">
        <v>4.777260241251642E-4</v>
      </c>
      <c r="T526" s="57">
        <v>0</v>
      </c>
      <c r="U526" s="57">
        <v>1.8770532461115721E-3</v>
      </c>
      <c r="V526" s="57">
        <v>7.7917647124347037E-4</v>
      </c>
      <c r="W526" s="57">
        <v>0</v>
      </c>
      <c r="X526" s="57">
        <v>0</v>
      </c>
      <c r="Y526" s="57">
        <v>6.5921993532701627E-6</v>
      </c>
      <c r="Z526" s="57">
        <v>4.2009591608035456E-6</v>
      </c>
      <c r="AA526" s="57">
        <v>0</v>
      </c>
      <c r="AB526" s="57">
        <v>0</v>
      </c>
      <c r="AC526" s="17">
        <v>2.8706598541058834E-4</v>
      </c>
      <c r="AD526" s="12">
        <v>519</v>
      </c>
      <c r="AE526" s="16">
        <v>10</v>
      </c>
      <c r="AF526" s="17">
        <v>0.99550578662836975</v>
      </c>
      <c r="AG526" t="str">
        <f>IF(AF526&lt;='CAV Tier 1 Analysis'!$A$5,"Tier 1", "Tier 2")</f>
        <v>Tier 2</v>
      </c>
      <c r="AH526" t="str">
        <f t="shared" si="18"/>
        <v>Minnesota - Tier 2</v>
      </c>
      <c r="AI526" t="str">
        <f t="shared" si="19"/>
        <v>Dover, City Of - Tier 2</v>
      </c>
    </row>
    <row r="527" spans="1:35" x14ac:dyDescent="0.3">
      <c r="A527">
        <v>520</v>
      </c>
      <c r="B527">
        <v>5</v>
      </c>
      <c r="C527" t="s">
        <v>37</v>
      </c>
      <c r="D527" t="s">
        <v>6189</v>
      </c>
      <c r="E527" t="s">
        <v>9704</v>
      </c>
      <c r="F527" t="s">
        <v>3696</v>
      </c>
      <c r="G527" s="56">
        <v>0.84437000000000006</v>
      </c>
      <c r="H527">
        <v>0</v>
      </c>
      <c r="I527">
        <v>0</v>
      </c>
      <c r="J527" s="12">
        <v>8</v>
      </c>
      <c r="K527" s="12">
        <v>4</v>
      </c>
      <c r="L527">
        <v>0</v>
      </c>
      <c r="M527">
        <v>0</v>
      </c>
      <c r="N527" s="12">
        <v>0.20060219213985478</v>
      </c>
      <c r="O527" s="12">
        <v>16.409638640142283</v>
      </c>
      <c r="P527" s="12">
        <v>0</v>
      </c>
      <c r="Q527" s="12">
        <v>7.5273571743771583E-2</v>
      </c>
      <c r="R527" s="57">
        <v>1.0306774799037424E-5</v>
      </c>
      <c r="S527" s="57">
        <v>0</v>
      </c>
      <c r="T527" s="57">
        <v>0</v>
      </c>
      <c r="U527" s="57">
        <v>1.5016425968892577E-3</v>
      </c>
      <c r="V527" s="57">
        <v>1.5583529424869407E-3</v>
      </c>
      <c r="W527" s="57">
        <v>0</v>
      </c>
      <c r="X527" s="57">
        <v>0</v>
      </c>
      <c r="Y527" s="57">
        <v>1.4055940583235198E-6</v>
      </c>
      <c r="Z527" s="57">
        <v>3.2108803031424471E-6</v>
      </c>
      <c r="AA527" s="57">
        <v>0</v>
      </c>
      <c r="AB527" s="57">
        <v>1.4836674310892792E-7</v>
      </c>
      <c r="AC527" s="17">
        <v>2.7955155957089191E-4</v>
      </c>
      <c r="AD527" s="12">
        <v>520</v>
      </c>
      <c r="AE527" s="16">
        <v>10</v>
      </c>
      <c r="AF527" s="17">
        <v>0.99578533818794068</v>
      </c>
      <c r="AG527" t="str">
        <f>IF(AF527&lt;='CAV Tier 1 Analysis'!$A$5,"Tier 1", "Tier 2")</f>
        <v>Tier 2</v>
      </c>
      <c r="AH527" t="str">
        <f t="shared" si="18"/>
        <v>Minnesota - Tier 2</v>
      </c>
      <c r="AI527" t="str">
        <f t="shared" si="19"/>
        <v>Riverton, City Of - Tier 2</v>
      </c>
    </row>
    <row r="528" spans="1:35" x14ac:dyDescent="0.3">
      <c r="A528">
        <v>521</v>
      </c>
      <c r="B528">
        <v>5</v>
      </c>
      <c r="C528" t="s">
        <v>37</v>
      </c>
      <c r="D528" t="s">
        <v>6416</v>
      </c>
      <c r="E528" t="s">
        <v>9994</v>
      </c>
      <c r="F528" t="s">
        <v>3766</v>
      </c>
      <c r="G528" s="56">
        <v>4.1606800000000002</v>
      </c>
      <c r="H528">
        <v>0</v>
      </c>
      <c r="I528">
        <v>0</v>
      </c>
      <c r="J528" s="12">
        <v>11</v>
      </c>
      <c r="K528" s="12">
        <v>2</v>
      </c>
      <c r="L528">
        <v>0</v>
      </c>
      <c r="M528">
        <v>0</v>
      </c>
      <c r="N528" s="12">
        <v>1.4470601634906974</v>
      </c>
      <c r="O528" s="12">
        <v>605.74143976599703</v>
      </c>
      <c r="P528" s="12">
        <v>0</v>
      </c>
      <c r="Q528" s="12">
        <v>0</v>
      </c>
      <c r="R528" s="57">
        <v>5.0787204390088499E-5</v>
      </c>
      <c r="S528" s="57">
        <v>0</v>
      </c>
      <c r="T528" s="57">
        <v>0</v>
      </c>
      <c r="U528" s="57">
        <v>2.0647585707227294E-3</v>
      </c>
      <c r="V528" s="57">
        <v>7.7917647124347037E-4</v>
      </c>
      <c r="W528" s="57">
        <v>0</v>
      </c>
      <c r="X528" s="57">
        <v>0</v>
      </c>
      <c r="Y528" s="57">
        <v>1.0139366604833243E-5</v>
      </c>
      <c r="Z528" s="57">
        <v>1.1852566046054763E-4</v>
      </c>
      <c r="AA528" s="57">
        <v>0</v>
      </c>
      <c r="AB528" s="57">
        <v>0</v>
      </c>
      <c r="AC528" s="17">
        <v>2.7485338849287907E-4</v>
      </c>
      <c r="AD528" s="12">
        <v>521</v>
      </c>
      <c r="AE528" s="16">
        <v>10</v>
      </c>
      <c r="AF528" s="17">
        <v>0.99606019157643355</v>
      </c>
      <c r="AG528" t="str">
        <f>IF(AF528&lt;='CAV Tier 1 Analysis'!$A$5,"Tier 1", "Tier 2")</f>
        <v>Tier 2</v>
      </c>
      <c r="AH528" t="str">
        <f t="shared" si="18"/>
        <v>Minnesota - Tier 2</v>
      </c>
      <c r="AI528" t="str">
        <f t="shared" si="19"/>
        <v>Marine-On-St. Croix, City Of - Tier 2</v>
      </c>
    </row>
    <row r="529" spans="1:35" x14ac:dyDescent="0.3">
      <c r="A529">
        <v>522</v>
      </c>
      <c r="B529">
        <v>5</v>
      </c>
      <c r="C529" t="s">
        <v>37</v>
      </c>
      <c r="D529" t="s">
        <v>6371</v>
      </c>
      <c r="E529" t="s">
        <v>9930</v>
      </c>
      <c r="F529" t="s">
        <v>3897</v>
      </c>
      <c r="G529" s="56">
        <v>0.41410000000000008</v>
      </c>
      <c r="H529">
        <v>4</v>
      </c>
      <c r="I529">
        <v>0</v>
      </c>
      <c r="J529" s="12">
        <v>7</v>
      </c>
      <c r="K529" s="12">
        <v>2</v>
      </c>
      <c r="L529">
        <v>0</v>
      </c>
      <c r="M529" s="12">
        <v>1.3793769620864524</v>
      </c>
      <c r="N529" s="12">
        <v>0.77506845797310486</v>
      </c>
      <c r="O529" s="12">
        <v>4.3396882117020583</v>
      </c>
      <c r="P529" s="12">
        <v>0</v>
      </c>
      <c r="Q529" s="12">
        <v>0</v>
      </c>
      <c r="R529" s="57">
        <v>5.0546981113509458E-6</v>
      </c>
      <c r="S529" s="57">
        <v>4.777260241251642E-4</v>
      </c>
      <c r="T529" s="57">
        <v>0</v>
      </c>
      <c r="U529" s="57">
        <v>1.3139372722781005E-3</v>
      </c>
      <c r="V529" s="57">
        <v>7.7917647124347037E-4</v>
      </c>
      <c r="W529" s="57">
        <v>0</v>
      </c>
      <c r="X529" s="57">
        <v>1.9037048950580461E-4</v>
      </c>
      <c r="Y529" s="57">
        <v>5.4308061527136482E-6</v>
      </c>
      <c r="Z529" s="57">
        <v>8.4914846123709572E-7</v>
      </c>
      <c r="AA529" s="57">
        <v>0</v>
      </c>
      <c r="AB529" s="57">
        <v>0</v>
      </c>
      <c r="AC529" s="17">
        <v>2.5204953726162192E-4</v>
      </c>
      <c r="AD529" s="12">
        <v>522</v>
      </c>
      <c r="AE529" s="16">
        <v>10</v>
      </c>
      <c r="AF529" s="17">
        <v>0.99631224111369521</v>
      </c>
      <c r="AG529" t="str">
        <f>IF(AF529&lt;='CAV Tier 1 Analysis'!$A$5,"Tier 1", "Tier 2")</f>
        <v>Tier 2</v>
      </c>
      <c r="AH529" t="str">
        <f t="shared" si="18"/>
        <v>Minnesota - Tier 2</v>
      </c>
      <c r="AI529" t="str">
        <f t="shared" si="19"/>
        <v>Floodwood, City Of - Tier 2</v>
      </c>
    </row>
    <row r="530" spans="1:35" x14ac:dyDescent="0.3">
      <c r="A530">
        <v>523</v>
      </c>
      <c r="B530">
        <v>5</v>
      </c>
      <c r="C530" t="s">
        <v>37</v>
      </c>
      <c r="D530" t="s">
        <v>6165</v>
      </c>
      <c r="E530" t="s">
        <v>9676</v>
      </c>
      <c r="F530" t="s">
        <v>3816</v>
      </c>
      <c r="G530" s="56">
        <v>0.99951999999999996</v>
      </c>
      <c r="H530">
        <v>0</v>
      </c>
      <c r="I530">
        <v>0</v>
      </c>
      <c r="J530" s="12">
        <v>8</v>
      </c>
      <c r="K530" s="12">
        <v>3</v>
      </c>
      <c r="L530">
        <v>0</v>
      </c>
      <c r="M530">
        <v>0</v>
      </c>
      <c r="N530" s="12">
        <v>1.8785533351453165</v>
      </c>
      <c r="O530" s="12">
        <v>88.307787913287626</v>
      </c>
      <c r="P530" s="12">
        <v>0</v>
      </c>
      <c r="Q530" s="12">
        <v>21.131814075549258</v>
      </c>
      <c r="R530" s="57">
        <v>1.2200608201539474E-5</v>
      </c>
      <c r="S530" s="57">
        <v>0</v>
      </c>
      <c r="T530" s="57">
        <v>0</v>
      </c>
      <c r="U530" s="57">
        <v>1.5016425968892577E-3</v>
      </c>
      <c r="V530" s="57">
        <v>1.1687647068652056E-3</v>
      </c>
      <c r="W530" s="57">
        <v>0</v>
      </c>
      <c r="X530" s="57">
        <v>0</v>
      </c>
      <c r="Y530" s="57">
        <v>1.3162784404086722E-5</v>
      </c>
      <c r="Z530" s="57">
        <v>1.7279218820287036E-5</v>
      </c>
      <c r="AA530" s="57">
        <v>0</v>
      </c>
      <c r="AB530" s="57">
        <v>4.1651516697586055E-5</v>
      </c>
      <c r="AC530" s="17">
        <v>2.504274028979966E-4</v>
      </c>
      <c r="AD530" s="12">
        <v>523</v>
      </c>
      <c r="AE530" s="16">
        <v>10</v>
      </c>
      <c r="AF530" s="17">
        <v>0.99656266851659325</v>
      </c>
      <c r="AG530" t="str">
        <f>IF(AF530&lt;='CAV Tier 1 Analysis'!$A$5,"Tier 1", "Tier 2")</f>
        <v>Tier 2</v>
      </c>
      <c r="AH530" t="str">
        <f t="shared" si="18"/>
        <v>Minnesota - Tier 2</v>
      </c>
      <c r="AI530" t="str">
        <f t="shared" si="19"/>
        <v>Mayer, City Of - Tier 2</v>
      </c>
    </row>
    <row r="531" spans="1:35" x14ac:dyDescent="0.3">
      <c r="A531">
        <v>524</v>
      </c>
      <c r="B531">
        <v>5</v>
      </c>
      <c r="C531" t="s">
        <v>37</v>
      </c>
      <c r="D531" t="s">
        <v>6232</v>
      </c>
      <c r="E531" t="s">
        <v>9756</v>
      </c>
      <c r="F531" t="s">
        <v>3859</v>
      </c>
      <c r="G531" s="56">
        <v>0.92996000000000001</v>
      </c>
      <c r="H531">
        <v>0</v>
      </c>
      <c r="I531">
        <v>0</v>
      </c>
      <c r="J531" s="12">
        <v>9</v>
      </c>
      <c r="K531" s="12">
        <v>1</v>
      </c>
      <c r="L531">
        <v>0</v>
      </c>
      <c r="M531">
        <v>0</v>
      </c>
      <c r="N531" s="12">
        <v>0</v>
      </c>
      <c r="O531" s="12">
        <v>1787.4045349292089</v>
      </c>
      <c r="P531" s="12">
        <v>344.44143241075221</v>
      </c>
      <c r="Q531" s="12">
        <v>50.459032879572305</v>
      </c>
      <c r="R531" s="57">
        <v>1.1351526335744806E-5</v>
      </c>
      <c r="S531" s="57">
        <v>0</v>
      </c>
      <c r="T531" s="57">
        <v>0</v>
      </c>
      <c r="U531" s="57">
        <v>1.6893479215004149E-3</v>
      </c>
      <c r="V531" s="57">
        <v>3.8958823562173519E-4</v>
      </c>
      <c r="W531" s="57">
        <v>0</v>
      </c>
      <c r="X531" s="57">
        <v>0</v>
      </c>
      <c r="Y531" s="57">
        <v>0</v>
      </c>
      <c r="Z531" s="57">
        <v>3.497421327068248E-4</v>
      </c>
      <c r="AA531" s="57">
        <v>1.4995045901894355E-4</v>
      </c>
      <c r="AB531" s="57">
        <v>9.9456451917175141E-5</v>
      </c>
      <c r="AC531" s="17">
        <v>2.4449424791825807E-4</v>
      </c>
      <c r="AD531" s="12">
        <v>524</v>
      </c>
      <c r="AE531" s="16">
        <v>10</v>
      </c>
      <c r="AF531" s="17">
        <v>0.99680716276451153</v>
      </c>
      <c r="AG531" t="str">
        <f>IF(AF531&lt;='CAV Tier 1 Analysis'!$A$5,"Tier 1", "Tier 2")</f>
        <v>Tier 2</v>
      </c>
      <c r="AH531" t="str">
        <f t="shared" si="18"/>
        <v>Minnesota - Tier 2</v>
      </c>
      <c r="AI531" t="str">
        <f t="shared" si="19"/>
        <v>Long Lake, City Of - Tier 2</v>
      </c>
    </row>
    <row r="532" spans="1:35" x14ac:dyDescent="0.3">
      <c r="A532">
        <v>525</v>
      </c>
      <c r="B532">
        <v>5</v>
      </c>
      <c r="C532" t="s">
        <v>37</v>
      </c>
      <c r="D532" t="s">
        <v>4063</v>
      </c>
      <c r="E532" t="s">
        <v>9712</v>
      </c>
      <c r="F532" t="s">
        <v>3871</v>
      </c>
      <c r="G532" s="56">
        <v>0.16088</v>
      </c>
      <c r="H532">
        <v>0</v>
      </c>
      <c r="I532">
        <v>0</v>
      </c>
      <c r="J532" s="12">
        <v>11</v>
      </c>
      <c r="K532" s="12">
        <v>1</v>
      </c>
      <c r="L532">
        <v>0</v>
      </c>
      <c r="M532" s="12">
        <v>1</v>
      </c>
      <c r="N532" s="12">
        <v>0</v>
      </c>
      <c r="O532" s="12">
        <v>176.92539401978735</v>
      </c>
      <c r="P532" s="12">
        <v>123.60511651747194</v>
      </c>
      <c r="Q532" s="12">
        <v>0</v>
      </c>
      <c r="R532" s="57">
        <v>1.9637764601645496E-6</v>
      </c>
      <c r="S532" s="57">
        <v>0</v>
      </c>
      <c r="T532" s="57">
        <v>0</v>
      </c>
      <c r="U532" s="57">
        <v>2.0647585707227294E-3</v>
      </c>
      <c r="V532" s="57">
        <v>3.8958823562173519E-4</v>
      </c>
      <c r="W532" s="57">
        <v>0</v>
      </c>
      <c r="X532" s="57">
        <v>1.3801193925832227E-4</v>
      </c>
      <c r="Y532" s="57">
        <v>0</v>
      </c>
      <c r="Z532" s="57">
        <v>3.4619059885582341E-5</v>
      </c>
      <c r="AA532" s="57">
        <v>5.3810727208862736E-5</v>
      </c>
      <c r="AB532" s="57">
        <v>0</v>
      </c>
      <c r="AC532" s="17">
        <v>2.4388657355976326E-4</v>
      </c>
      <c r="AD532" s="12">
        <v>525</v>
      </c>
      <c r="AE532" s="16">
        <v>10</v>
      </c>
      <c r="AF532" s="17">
        <v>0.99705104933807132</v>
      </c>
      <c r="AG532" t="str">
        <f>IF(AF532&lt;='CAV Tier 1 Analysis'!$A$5,"Tier 1", "Tier 2")</f>
        <v>Tier 2</v>
      </c>
      <c r="AH532" t="str">
        <f t="shared" si="18"/>
        <v>Minnesota - Tier 2</v>
      </c>
      <c r="AI532" t="str">
        <f t="shared" si="19"/>
        <v>Mendota, City Of - Tier 2</v>
      </c>
    </row>
    <row r="533" spans="1:35" x14ac:dyDescent="0.3">
      <c r="A533">
        <v>526</v>
      </c>
      <c r="B533">
        <v>5</v>
      </c>
      <c r="C533" t="s">
        <v>37</v>
      </c>
      <c r="D533" t="s">
        <v>5310</v>
      </c>
      <c r="E533" t="s">
        <v>9950</v>
      </c>
      <c r="F533" t="s">
        <v>3848</v>
      </c>
      <c r="G533" s="56">
        <v>2.9519900000000003</v>
      </c>
      <c r="H533">
        <v>0</v>
      </c>
      <c r="I533">
        <v>0</v>
      </c>
      <c r="J533" s="12">
        <v>7</v>
      </c>
      <c r="K533" s="12">
        <v>2</v>
      </c>
      <c r="L533">
        <v>0</v>
      </c>
      <c r="M533">
        <v>0</v>
      </c>
      <c r="N533" s="12">
        <v>21.798777815023112</v>
      </c>
      <c r="O533" s="12">
        <v>752.91209750601809</v>
      </c>
      <c r="P533" s="12">
        <v>523.21902063064204</v>
      </c>
      <c r="Q533" s="12">
        <v>0</v>
      </c>
      <c r="R533" s="57">
        <v>3.6033369422185163E-5</v>
      </c>
      <c r="S533" s="57">
        <v>0</v>
      </c>
      <c r="T533" s="57">
        <v>0</v>
      </c>
      <c r="U533" s="57">
        <v>1.3139372722781005E-3</v>
      </c>
      <c r="V533" s="57">
        <v>7.7917647124347037E-4</v>
      </c>
      <c r="W533" s="57">
        <v>0</v>
      </c>
      <c r="X533" s="57">
        <v>0</v>
      </c>
      <c r="Y533" s="57">
        <v>1.5274126493168851E-4</v>
      </c>
      <c r="Z533" s="57">
        <v>1.4732259965590427E-4</v>
      </c>
      <c r="AA533" s="57">
        <v>2.2778018243010224E-4</v>
      </c>
      <c r="AB533" s="57">
        <v>0</v>
      </c>
      <c r="AC533" s="17">
        <v>2.4154465090558649E-4</v>
      </c>
      <c r="AD533" s="12">
        <v>526</v>
      </c>
      <c r="AE533" s="16">
        <v>10</v>
      </c>
      <c r="AF533" s="17">
        <v>0.99729259398897685</v>
      </c>
      <c r="AG533" t="str">
        <f>IF(AF533&lt;='CAV Tier 1 Analysis'!$A$5,"Tier 1", "Tier 2")</f>
        <v>Tier 2</v>
      </c>
      <c r="AH533" t="str">
        <f t="shared" si="18"/>
        <v>Minnesota - Tier 2</v>
      </c>
      <c r="AI533" t="str">
        <f t="shared" si="19"/>
        <v>Melrose, City Of - Tier 2</v>
      </c>
    </row>
    <row r="534" spans="1:35" x14ac:dyDescent="0.3">
      <c r="A534">
        <v>527</v>
      </c>
      <c r="B534">
        <v>5</v>
      </c>
      <c r="C534" t="s">
        <v>37</v>
      </c>
      <c r="D534" t="s">
        <v>5336</v>
      </c>
      <c r="E534" t="s">
        <v>9718</v>
      </c>
      <c r="F534" t="s">
        <v>3886</v>
      </c>
      <c r="G534" s="56">
        <v>0.99051</v>
      </c>
      <c r="H534">
        <v>1</v>
      </c>
      <c r="I534">
        <v>0</v>
      </c>
      <c r="J534" s="12">
        <v>11</v>
      </c>
      <c r="K534" s="12">
        <v>1</v>
      </c>
      <c r="L534">
        <v>0</v>
      </c>
      <c r="M534">
        <v>0</v>
      </c>
      <c r="N534" s="12">
        <v>2.0819234568869898</v>
      </c>
      <c r="O534" s="12">
        <v>31.440163913963001</v>
      </c>
      <c r="P534" s="12">
        <v>0</v>
      </c>
      <c r="Q534" s="12">
        <v>0</v>
      </c>
      <c r="R534" s="57">
        <v>1.2090627931113799E-5</v>
      </c>
      <c r="S534" s="57">
        <v>1.1943150603129105E-4</v>
      </c>
      <c r="T534" s="57">
        <v>0</v>
      </c>
      <c r="U534" s="57">
        <v>2.0647585707227294E-3</v>
      </c>
      <c r="V534" s="57">
        <v>3.8958823562173519E-4</v>
      </c>
      <c r="W534" s="57">
        <v>0</v>
      </c>
      <c r="X534" s="57">
        <v>0</v>
      </c>
      <c r="Y534" s="57">
        <v>1.4587772993250967E-5</v>
      </c>
      <c r="Z534" s="57">
        <v>6.1519089635503655E-6</v>
      </c>
      <c r="AA534" s="57">
        <v>0</v>
      </c>
      <c r="AB534" s="57">
        <v>0</v>
      </c>
      <c r="AC534" s="17">
        <v>2.3696442020578826E-4</v>
      </c>
      <c r="AD534" s="12">
        <v>527</v>
      </c>
      <c r="AE534" s="16">
        <v>10</v>
      </c>
      <c r="AF534" s="17">
        <v>0.99752955840918267</v>
      </c>
      <c r="AG534" t="str">
        <f>IF(AF534&lt;='CAV Tier 1 Analysis'!$A$5,"Tier 1", "Tier 2")</f>
        <v>Tier 2</v>
      </c>
      <c r="AH534" t="str">
        <f t="shared" si="18"/>
        <v>Minnesota - Tier 2</v>
      </c>
      <c r="AI534" t="str">
        <f t="shared" si="19"/>
        <v>Vermillion, City Of - Tier 2</v>
      </c>
    </row>
    <row r="535" spans="1:35" x14ac:dyDescent="0.3">
      <c r="A535">
        <v>528</v>
      </c>
      <c r="B535">
        <v>5</v>
      </c>
      <c r="C535" t="s">
        <v>37</v>
      </c>
      <c r="D535" t="s">
        <v>6198</v>
      </c>
      <c r="E535" t="s">
        <v>9715</v>
      </c>
      <c r="F535" t="s">
        <v>3888</v>
      </c>
      <c r="G535" s="56">
        <v>1.03108</v>
      </c>
      <c r="H535">
        <v>0</v>
      </c>
      <c r="I535">
        <v>0</v>
      </c>
      <c r="J535" s="12">
        <v>11</v>
      </c>
      <c r="K535" s="12">
        <v>1</v>
      </c>
      <c r="L535">
        <v>0</v>
      </c>
      <c r="M535">
        <v>0</v>
      </c>
      <c r="N535" s="12">
        <v>2.7367891225727741</v>
      </c>
      <c r="O535" s="12">
        <v>41.597571694098768</v>
      </c>
      <c r="P535" s="12">
        <v>0</v>
      </c>
      <c r="Q535" s="12">
        <v>0</v>
      </c>
      <c r="R535" s="57">
        <v>1.2585844309711982E-5</v>
      </c>
      <c r="S535" s="57">
        <v>0</v>
      </c>
      <c r="T535" s="57">
        <v>0</v>
      </c>
      <c r="U535" s="57">
        <v>2.0647585707227294E-3</v>
      </c>
      <c r="V535" s="57">
        <v>3.8958823562173519E-4</v>
      </c>
      <c r="W535" s="57">
        <v>0</v>
      </c>
      <c r="X535" s="57">
        <v>0</v>
      </c>
      <c r="Y535" s="57">
        <v>1.9176333461455037E-5</v>
      </c>
      <c r="Z535" s="57">
        <v>8.139412849982138E-6</v>
      </c>
      <c r="AA535" s="57">
        <v>0</v>
      </c>
      <c r="AB535" s="57">
        <v>0</v>
      </c>
      <c r="AC535" s="17">
        <v>2.2674985426960121E-4</v>
      </c>
      <c r="AD535" s="12">
        <v>528</v>
      </c>
      <c r="AE535" s="16">
        <v>10</v>
      </c>
      <c r="AF535" s="17">
        <v>0.9977563082634523</v>
      </c>
      <c r="AG535" t="str">
        <f>IF(AF535&lt;='CAV Tier 1 Analysis'!$A$5,"Tier 1", "Tier 2")</f>
        <v>Tier 2</v>
      </c>
      <c r="AH535" t="str">
        <f t="shared" si="18"/>
        <v>Minnesota - Tier 2</v>
      </c>
      <c r="AI535" t="str">
        <f t="shared" si="19"/>
        <v>Randolph, City Of - Tier 2</v>
      </c>
    </row>
    <row r="536" spans="1:35" x14ac:dyDescent="0.3">
      <c r="A536">
        <v>529</v>
      </c>
      <c r="B536">
        <v>5</v>
      </c>
      <c r="C536" t="s">
        <v>37</v>
      </c>
      <c r="D536" t="s">
        <v>6197</v>
      </c>
      <c r="E536" t="s">
        <v>9714</v>
      </c>
      <c r="F536" t="s">
        <v>3887</v>
      </c>
      <c r="G536" s="56">
        <v>1.79939</v>
      </c>
      <c r="H536">
        <v>0</v>
      </c>
      <c r="I536">
        <v>0</v>
      </c>
      <c r="J536" s="12">
        <v>11</v>
      </c>
      <c r="K536" s="12">
        <v>1</v>
      </c>
      <c r="L536">
        <v>0</v>
      </c>
      <c r="M536">
        <v>0</v>
      </c>
      <c r="N536" s="12">
        <v>0</v>
      </c>
      <c r="O536" s="12">
        <v>72.594032015599552</v>
      </c>
      <c r="P536" s="12">
        <v>0</v>
      </c>
      <c r="Q536" s="12">
        <v>0</v>
      </c>
      <c r="R536" s="57">
        <v>2.1964195205466739E-5</v>
      </c>
      <c r="S536" s="57">
        <v>0</v>
      </c>
      <c r="T536" s="57">
        <v>0</v>
      </c>
      <c r="U536" s="57">
        <v>2.0647585707227294E-3</v>
      </c>
      <c r="V536" s="57">
        <v>3.8958823562173519E-4</v>
      </c>
      <c r="W536" s="57">
        <v>0</v>
      </c>
      <c r="X536" s="57">
        <v>0</v>
      </c>
      <c r="Y536" s="57">
        <v>0</v>
      </c>
      <c r="Z536" s="57">
        <v>1.4204502160966521E-5</v>
      </c>
      <c r="AA536" s="57">
        <v>0</v>
      </c>
      <c r="AB536" s="57">
        <v>0</v>
      </c>
      <c r="AC536" s="17">
        <v>2.2641050033735433E-4</v>
      </c>
      <c r="AD536" s="12">
        <v>529</v>
      </c>
      <c r="AE536" s="16">
        <v>10</v>
      </c>
      <c r="AF536" s="17">
        <v>0.99798271876378963</v>
      </c>
      <c r="AG536" t="str">
        <f>IF(AF536&lt;='CAV Tier 1 Analysis'!$A$5,"Tier 1", "Tier 2")</f>
        <v>Tier 2</v>
      </c>
      <c r="AH536" t="str">
        <f t="shared" si="18"/>
        <v>Minnesota - Tier 2</v>
      </c>
      <c r="AI536" t="str">
        <f t="shared" si="19"/>
        <v>Miesville, City Of - Tier 2</v>
      </c>
    </row>
    <row r="537" spans="1:35" x14ac:dyDescent="0.3">
      <c r="A537">
        <v>530</v>
      </c>
      <c r="B537">
        <v>5</v>
      </c>
      <c r="C537" t="s">
        <v>37</v>
      </c>
      <c r="D537" t="s">
        <v>6238</v>
      </c>
      <c r="E537" t="s">
        <v>9762</v>
      </c>
      <c r="F537" t="s">
        <v>3904</v>
      </c>
      <c r="G537" s="56">
        <v>0.48919000000000001</v>
      </c>
      <c r="H537">
        <v>0</v>
      </c>
      <c r="I537">
        <v>0</v>
      </c>
      <c r="J537" s="12">
        <v>9</v>
      </c>
      <c r="K537" s="12">
        <v>1</v>
      </c>
      <c r="L537">
        <v>0</v>
      </c>
      <c r="M537">
        <v>0</v>
      </c>
      <c r="N537" s="12">
        <v>23.978997812410885</v>
      </c>
      <c r="O537" s="12">
        <v>311.72496798119397</v>
      </c>
      <c r="P537" s="12">
        <v>0</v>
      </c>
      <c r="Q537" s="12">
        <v>0</v>
      </c>
      <c r="R537" s="57">
        <v>5.9712817413469418E-6</v>
      </c>
      <c r="S537" s="57">
        <v>0</v>
      </c>
      <c r="T537" s="57">
        <v>0</v>
      </c>
      <c r="U537" s="57">
        <v>1.6893479215004149E-3</v>
      </c>
      <c r="V537" s="57">
        <v>3.8958823562173519E-4</v>
      </c>
      <c r="W537" s="57">
        <v>0</v>
      </c>
      <c r="X537" s="57">
        <v>0</v>
      </c>
      <c r="Y537" s="57">
        <v>1.6801778928806184E-4</v>
      </c>
      <c r="Z537" s="57">
        <v>6.0995344360602392E-5</v>
      </c>
      <c r="AA537" s="57">
        <v>0</v>
      </c>
      <c r="AB537" s="57">
        <v>0</v>
      </c>
      <c r="AC537" s="17">
        <v>2.1035641568292377E-4</v>
      </c>
      <c r="AD537" s="12">
        <v>530</v>
      </c>
      <c r="AE537" s="16">
        <v>10</v>
      </c>
      <c r="AF537" s="17">
        <v>0.99819307517947253</v>
      </c>
      <c r="AG537" t="str">
        <f>IF(AF537&lt;='CAV Tier 1 Analysis'!$A$5,"Tier 1", "Tier 2")</f>
        <v>Tier 2</v>
      </c>
      <c r="AH537" t="str">
        <f t="shared" si="18"/>
        <v>Minnesota - Tier 2</v>
      </c>
      <c r="AI537" t="str">
        <f t="shared" si="19"/>
        <v>Minnetonka Beach, City Of - Tier 2</v>
      </c>
    </row>
    <row r="538" spans="1:35" x14ac:dyDescent="0.3">
      <c r="A538">
        <v>531</v>
      </c>
      <c r="B538">
        <v>5</v>
      </c>
      <c r="C538" t="s">
        <v>37</v>
      </c>
      <c r="D538" t="s">
        <v>6384</v>
      </c>
      <c r="E538" t="s">
        <v>9951</v>
      </c>
      <c r="F538" t="s">
        <v>3900</v>
      </c>
      <c r="G538" s="56">
        <v>1.3370500000000001</v>
      </c>
      <c r="H538">
        <v>1</v>
      </c>
      <c r="I538">
        <v>0</v>
      </c>
      <c r="J538" s="12">
        <v>7</v>
      </c>
      <c r="K538" s="12">
        <v>2</v>
      </c>
      <c r="L538">
        <v>0</v>
      </c>
      <c r="M538">
        <v>0</v>
      </c>
      <c r="N538" s="12">
        <v>4.2250221903112406</v>
      </c>
      <c r="O538" s="12">
        <v>134.4846961799351</v>
      </c>
      <c r="P538" s="12">
        <v>30.449408649753195</v>
      </c>
      <c r="Q538" s="12">
        <v>0</v>
      </c>
      <c r="R538" s="57">
        <v>1.6320657111281769E-5</v>
      </c>
      <c r="S538" s="57">
        <v>1.1943150603129105E-4</v>
      </c>
      <c r="T538" s="57">
        <v>0</v>
      </c>
      <c r="U538" s="57">
        <v>1.3139372722781005E-3</v>
      </c>
      <c r="V538" s="57">
        <v>7.7917647124347037E-4</v>
      </c>
      <c r="W538" s="57">
        <v>0</v>
      </c>
      <c r="X538" s="57">
        <v>0</v>
      </c>
      <c r="Y538" s="57">
        <v>2.960419337215525E-5</v>
      </c>
      <c r="Z538" s="57">
        <v>2.631467221843136E-5</v>
      </c>
      <c r="AA538" s="57">
        <v>1.3255962768268151E-5</v>
      </c>
      <c r="AB538" s="57">
        <v>0</v>
      </c>
      <c r="AC538" s="17">
        <v>2.0891279409299991E-4</v>
      </c>
      <c r="AD538" s="12">
        <v>531</v>
      </c>
      <c r="AE538" s="16">
        <v>10</v>
      </c>
      <c r="AF538" s="17">
        <v>0.9984019879735655</v>
      </c>
      <c r="AG538" t="str">
        <f>IF(AF538&lt;='CAV Tier 1 Analysis'!$A$5,"Tier 1", "Tier 2")</f>
        <v>Tier 2</v>
      </c>
      <c r="AH538" t="str">
        <f t="shared" si="18"/>
        <v>Minnesota - Tier 2</v>
      </c>
      <c r="AI538" t="str">
        <f t="shared" si="19"/>
        <v>Paynesville, City Of - Tier 2</v>
      </c>
    </row>
    <row r="539" spans="1:35" x14ac:dyDescent="0.3">
      <c r="A539">
        <v>532</v>
      </c>
      <c r="B539">
        <v>5</v>
      </c>
      <c r="C539" t="s">
        <v>37</v>
      </c>
      <c r="D539" t="s">
        <v>6369</v>
      </c>
      <c r="E539" t="s">
        <v>9927</v>
      </c>
      <c r="F539" t="s">
        <v>3892</v>
      </c>
      <c r="G539" s="56">
        <v>5.0735999999999999</v>
      </c>
      <c r="H539">
        <v>0</v>
      </c>
      <c r="I539">
        <v>0</v>
      </c>
      <c r="J539" s="12">
        <v>7</v>
      </c>
      <c r="K539" s="12">
        <v>2</v>
      </c>
      <c r="L539">
        <v>0</v>
      </c>
      <c r="M539">
        <v>0</v>
      </c>
      <c r="N539" s="12">
        <v>0</v>
      </c>
      <c r="O539" s="12">
        <v>324.5952975454972</v>
      </c>
      <c r="P539" s="12">
        <v>157.20442598843846</v>
      </c>
      <c r="Q539" s="12">
        <v>0</v>
      </c>
      <c r="R539" s="57">
        <v>6.193073252294169E-5</v>
      </c>
      <c r="S539" s="57">
        <v>0</v>
      </c>
      <c r="T539" s="57">
        <v>0</v>
      </c>
      <c r="U539" s="57">
        <v>1.3139372722781005E-3</v>
      </c>
      <c r="V539" s="57">
        <v>7.7917647124347037E-4</v>
      </c>
      <c r="W539" s="57">
        <v>0</v>
      </c>
      <c r="X539" s="57">
        <v>0</v>
      </c>
      <c r="Y539" s="57">
        <v>0</v>
      </c>
      <c r="Z539" s="57">
        <v>6.3513686695812694E-5</v>
      </c>
      <c r="AA539" s="57">
        <v>6.8437979925321045E-5</v>
      </c>
      <c r="AB539" s="57">
        <v>0</v>
      </c>
      <c r="AC539" s="17">
        <v>2.0790874024233152E-4</v>
      </c>
      <c r="AD539" s="12">
        <v>532</v>
      </c>
      <c r="AE539" s="16">
        <v>10</v>
      </c>
      <c r="AF539" s="17">
        <v>0.99860989671380784</v>
      </c>
      <c r="AG539" t="str">
        <f>IF(AF539&lt;='CAV Tier 1 Analysis'!$A$5,"Tier 1", "Tier 2")</f>
        <v>Tier 2</v>
      </c>
      <c r="AH539" t="str">
        <f t="shared" si="18"/>
        <v>Minnesota - Tier 2</v>
      </c>
      <c r="AI539" t="str">
        <f t="shared" si="19"/>
        <v>Biwabik, City Of - Tier 2</v>
      </c>
    </row>
    <row r="540" spans="1:35" x14ac:dyDescent="0.3">
      <c r="A540">
        <v>533</v>
      </c>
      <c r="B540">
        <v>5</v>
      </c>
      <c r="C540" t="s">
        <v>37</v>
      </c>
      <c r="D540" t="s">
        <v>4078</v>
      </c>
      <c r="E540" t="s">
        <v>9777</v>
      </c>
      <c r="F540" t="s">
        <v>3914</v>
      </c>
      <c r="G540" s="56">
        <v>0.6063599999999999</v>
      </c>
      <c r="H540">
        <v>1</v>
      </c>
      <c r="I540">
        <v>0</v>
      </c>
      <c r="J540" s="12">
        <v>9</v>
      </c>
      <c r="K540" s="12">
        <v>1</v>
      </c>
      <c r="L540">
        <v>0</v>
      </c>
      <c r="M540">
        <v>0</v>
      </c>
      <c r="N540" s="12">
        <v>5.223249474597055</v>
      </c>
      <c r="O540" s="12">
        <v>122.64610484172957</v>
      </c>
      <c r="P540" s="12">
        <v>0</v>
      </c>
      <c r="Q540" s="12">
        <v>3.112454058352256</v>
      </c>
      <c r="R540" s="57">
        <v>7.4015135155729494E-6</v>
      </c>
      <c r="S540" s="57">
        <v>1.1943150603129105E-4</v>
      </c>
      <c r="T540" s="57">
        <v>0</v>
      </c>
      <c r="U540" s="57">
        <v>1.6893479215004149E-3</v>
      </c>
      <c r="V540" s="57">
        <v>3.8958823562173519E-4</v>
      </c>
      <c r="W540" s="57">
        <v>0</v>
      </c>
      <c r="X540" s="57">
        <v>0</v>
      </c>
      <c r="Y540" s="57">
        <v>3.6598645051279255E-5</v>
      </c>
      <c r="Z540" s="57">
        <v>2.3998210498682768E-5</v>
      </c>
      <c r="AA540" s="57">
        <v>0</v>
      </c>
      <c r="AB540" s="57">
        <v>6.1347516932740619E-6</v>
      </c>
      <c r="AC540" s="17">
        <v>2.0659098035565913E-4</v>
      </c>
      <c r="AD540" s="12">
        <v>533</v>
      </c>
      <c r="AE540" s="16">
        <v>10</v>
      </c>
      <c r="AF540" s="17">
        <v>0.99881648769416354</v>
      </c>
      <c r="AG540" t="str">
        <f>IF(AF540&lt;='CAV Tier 1 Analysis'!$A$5,"Tier 1", "Tier 2")</f>
        <v>Tier 2</v>
      </c>
      <c r="AH540" t="str">
        <f t="shared" si="18"/>
        <v>Minnesota - Tier 2</v>
      </c>
      <c r="AI540" t="str">
        <f t="shared" si="19"/>
        <v>Woodland, City Of - Tier 2</v>
      </c>
    </row>
    <row r="541" spans="1:35" x14ac:dyDescent="0.3">
      <c r="A541">
        <v>534</v>
      </c>
      <c r="B541">
        <v>5</v>
      </c>
      <c r="C541" t="s">
        <v>37</v>
      </c>
      <c r="D541" t="s">
        <v>4143</v>
      </c>
      <c r="E541" t="s">
        <v>9949</v>
      </c>
      <c r="F541" t="s">
        <v>3906</v>
      </c>
      <c r="G541" s="56">
        <v>0.89515</v>
      </c>
      <c r="H541">
        <v>1</v>
      </c>
      <c r="I541">
        <v>0</v>
      </c>
      <c r="J541" s="12">
        <v>7</v>
      </c>
      <c r="K541" s="12">
        <v>2</v>
      </c>
      <c r="L541">
        <v>0</v>
      </c>
      <c r="M541">
        <v>0</v>
      </c>
      <c r="N541" s="12">
        <v>0</v>
      </c>
      <c r="O541" s="12">
        <v>36.106714861941981</v>
      </c>
      <c r="P541" s="12">
        <v>0</v>
      </c>
      <c r="Q541" s="12">
        <v>0</v>
      </c>
      <c r="R541" s="57">
        <v>1.0926619208828297E-5</v>
      </c>
      <c r="S541" s="57">
        <v>1.1943150603129105E-4</v>
      </c>
      <c r="T541" s="57">
        <v>0</v>
      </c>
      <c r="U541" s="57">
        <v>1.3139372722781005E-3</v>
      </c>
      <c r="V541" s="57">
        <v>7.7917647124347037E-4</v>
      </c>
      <c r="W541" s="57">
        <v>0</v>
      </c>
      <c r="X541" s="57">
        <v>0</v>
      </c>
      <c r="Y541" s="57">
        <v>0</v>
      </c>
      <c r="Z541" s="57">
        <v>7.0650147820918088E-6</v>
      </c>
      <c r="AA541" s="57">
        <v>0</v>
      </c>
      <c r="AB541" s="57">
        <v>0</v>
      </c>
      <c r="AC541" s="17">
        <v>2.0277608032216203E-4</v>
      </c>
      <c r="AD541" s="12">
        <v>534</v>
      </c>
      <c r="AE541" s="16">
        <v>10</v>
      </c>
      <c r="AF541" s="17">
        <v>0.99901926377448569</v>
      </c>
      <c r="AG541" t="str">
        <f>IF(AF541&lt;='CAV Tier 1 Analysis'!$A$5,"Tier 1", "Tier 2")</f>
        <v>Tier 2</v>
      </c>
      <c r="AH541" t="str">
        <f t="shared" si="18"/>
        <v>Minnesota - Tier 2</v>
      </c>
      <c r="AI541" t="str">
        <f t="shared" si="19"/>
        <v>Freeport, City Of - Tier 2</v>
      </c>
    </row>
    <row r="542" spans="1:35" x14ac:dyDescent="0.3">
      <c r="A542">
        <v>535</v>
      </c>
      <c r="B542">
        <v>5</v>
      </c>
      <c r="C542" t="s">
        <v>37</v>
      </c>
      <c r="D542" t="s">
        <v>6234</v>
      </c>
      <c r="E542" t="s">
        <v>9758</v>
      </c>
      <c r="F542" t="s">
        <v>3911</v>
      </c>
      <c r="G542" s="56">
        <v>1.1052599999999999</v>
      </c>
      <c r="H542">
        <v>0</v>
      </c>
      <c r="I542">
        <v>0</v>
      </c>
      <c r="J542" s="12">
        <v>9</v>
      </c>
      <c r="K542" s="12">
        <v>1</v>
      </c>
      <c r="L542">
        <v>0</v>
      </c>
      <c r="M542">
        <v>0</v>
      </c>
      <c r="N542" s="12">
        <v>10.060920667232113</v>
      </c>
      <c r="O542" s="12">
        <v>203.81428889173822</v>
      </c>
      <c r="P542" s="12">
        <v>0</v>
      </c>
      <c r="Q542" s="12">
        <v>0</v>
      </c>
      <c r="R542" s="57">
        <v>1.3491320054459659E-5</v>
      </c>
      <c r="S542" s="57">
        <v>0</v>
      </c>
      <c r="T542" s="57">
        <v>0</v>
      </c>
      <c r="U542" s="57">
        <v>1.6893479215004149E-3</v>
      </c>
      <c r="V542" s="57">
        <v>3.8958823562173519E-4</v>
      </c>
      <c r="W542" s="57">
        <v>0</v>
      </c>
      <c r="X542" s="57">
        <v>0</v>
      </c>
      <c r="Y542" s="57">
        <v>7.0495592098348617E-5</v>
      </c>
      <c r="Z542" s="57">
        <v>3.988042028546415E-5</v>
      </c>
      <c r="AA542" s="57">
        <v>0</v>
      </c>
      <c r="AB542" s="57">
        <v>0</v>
      </c>
      <c r="AC542" s="17">
        <v>2.0025486268731112E-4</v>
      </c>
      <c r="AD542" s="12">
        <v>535</v>
      </c>
      <c r="AE542" s="16">
        <v>10</v>
      </c>
      <c r="AF542" s="17">
        <v>0.99921951863717295</v>
      </c>
      <c r="AG542" t="str">
        <f>IF(AF542&lt;='CAV Tier 1 Analysis'!$A$5,"Tier 1", "Tier 2")</f>
        <v>Tier 2</v>
      </c>
      <c r="AH542" t="str">
        <f t="shared" si="18"/>
        <v>Minnesota - Tier 2</v>
      </c>
      <c r="AI542" t="str">
        <f t="shared" si="19"/>
        <v>Maple Plain, City Of - Tier 2</v>
      </c>
    </row>
    <row r="543" spans="1:35" x14ac:dyDescent="0.3">
      <c r="A543">
        <v>536</v>
      </c>
      <c r="B543">
        <v>5</v>
      </c>
      <c r="C543" t="s">
        <v>37</v>
      </c>
      <c r="D543" t="s">
        <v>6517</v>
      </c>
      <c r="E543" t="s">
        <v>10129</v>
      </c>
      <c r="F543" t="s">
        <v>3903</v>
      </c>
      <c r="G543" s="56">
        <v>1.4021399999999999</v>
      </c>
      <c r="H543">
        <v>0</v>
      </c>
      <c r="I543">
        <v>0</v>
      </c>
      <c r="J543" s="12">
        <v>7</v>
      </c>
      <c r="K543" s="12">
        <v>2</v>
      </c>
      <c r="L543">
        <v>0</v>
      </c>
      <c r="M543">
        <v>0</v>
      </c>
      <c r="N543" s="12">
        <v>0</v>
      </c>
      <c r="O543" s="12">
        <v>111.55257813829303</v>
      </c>
      <c r="P543" s="12">
        <v>65.292440042066602</v>
      </c>
      <c r="Q543" s="12">
        <v>0</v>
      </c>
      <c r="R543" s="57">
        <v>1.7115176068219301E-5</v>
      </c>
      <c r="S543" s="57">
        <v>0</v>
      </c>
      <c r="T543" s="57">
        <v>0</v>
      </c>
      <c r="U543" s="57">
        <v>1.3139372722781005E-3</v>
      </c>
      <c r="V543" s="57">
        <v>7.7917647124347037E-4</v>
      </c>
      <c r="W543" s="57">
        <v>0</v>
      </c>
      <c r="X543" s="57">
        <v>0</v>
      </c>
      <c r="Y543" s="57">
        <v>0</v>
      </c>
      <c r="Z543" s="57">
        <v>2.1827535862538539E-5</v>
      </c>
      <c r="AA543" s="57">
        <v>2.8424662173333561E-5</v>
      </c>
      <c r="AB543" s="57">
        <v>0</v>
      </c>
      <c r="AC543" s="17">
        <v>1.9640737432960567E-4</v>
      </c>
      <c r="AD543" s="12">
        <v>536</v>
      </c>
      <c r="AE543" s="16">
        <v>10</v>
      </c>
      <c r="AF543" s="17">
        <v>0.99941592601150253</v>
      </c>
      <c r="AG543" t="str">
        <f>IF(AF543&lt;='CAV Tier 1 Analysis'!$A$5,"Tier 1", "Tier 2")</f>
        <v>Tier 2</v>
      </c>
      <c r="AH543" t="str">
        <f t="shared" si="18"/>
        <v>Minnesota - Tier 2</v>
      </c>
      <c r="AI543" t="str">
        <f t="shared" si="19"/>
        <v>Fayal, Township Of - Tier 2</v>
      </c>
    </row>
    <row r="544" spans="1:35" x14ac:dyDescent="0.3">
      <c r="A544">
        <v>537</v>
      </c>
      <c r="B544">
        <v>5</v>
      </c>
      <c r="C544" t="s">
        <v>37</v>
      </c>
      <c r="D544" t="s">
        <v>6485</v>
      </c>
      <c r="E544" t="s">
        <v>10090</v>
      </c>
      <c r="F544" t="s">
        <v>3916</v>
      </c>
      <c r="G544" s="56">
        <v>0.29259000000000002</v>
      </c>
      <c r="H544">
        <v>0</v>
      </c>
      <c r="I544">
        <v>0</v>
      </c>
      <c r="J544" s="12">
        <v>9</v>
      </c>
      <c r="K544" s="12">
        <v>1</v>
      </c>
      <c r="L544">
        <v>0</v>
      </c>
      <c r="M544">
        <v>0</v>
      </c>
      <c r="N544" s="12">
        <v>0</v>
      </c>
      <c r="O544" s="12">
        <v>95.470216006475965</v>
      </c>
      <c r="P544" s="12">
        <v>0</v>
      </c>
      <c r="Q544" s="12">
        <v>27.654430321145483</v>
      </c>
      <c r="R544" s="57">
        <v>3.571490269017563E-6</v>
      </c>
      <c r="S544" s="57">
        <v>0</v>
      </c>
      <c r="T544" s="57">
        <v>0</v>
      </c>
      <c r="U544" s="57">
        <v>1.6893479215004149E-3</v>
      </c>
      <c r="V544" s="57">
        <v>3.8958823562173519E-4</v>
      </c>
      <c r="W544" s="57">
        <v>0</v>
      </c>
      <c r="X544" s="57">
        <v>0</v>
      </c>
      <c r="Y544" s="57">
        <v>0</v>
      </c>
      <c r="Z544" s="57">
        <v>1.8680693879636248E-5</v>
      </c>
      <c r="AA544" s="57">
        <v>0</v>
      </c>
      <c r="AB544" s="57">
        <v>5.4507812825032262E-5</v>
      </c>
      <c r="AC544" s="17">
        <v>1.9597237764507598E-4</v>
      </c>
      <c r="AD544" s="12">
        <v>537</v>
      </c>
      <c r="AE544" s="16">
        <v>10</v>
      </c>
      <c r="AF544" s="17">
        <v>0.99961189838914766</v>
      </c>
      <c r="AG544" t="str">
        <f>IF(AF544&lt;='CAV Tier 1 Analysis'!$A$5,"Tier 1", "Tier 2")</f>
        <v>Tier 2</v>
      </c>
      <c r="AH544" t="str">
        <f t="shared" si="18"/>
        <v>Minnesota - Tier 2</v>
      </c>
      <c r="AI544" t="str">
        <f t="shared" si="19"/>
        <v>Loretto, City Of - Tier 2</v>
      </c>
    </row>
    <row r="545" spans="1:35" x14ac:dyDescent="0.3">
      <c r="A545">
        <v>538</v>
      </c>
      <c r="B545">
        <v>5</v>
      </c>
      <c r="C545" t="s">
        <v>37</v>
      </c>
      <c r="D545" t="s">
        <v>6382</v>
      </c>
      <c r="E545" t="s">
        <v>9946</v>
      </c>
      <c r="F545" t="s">
        <v>3905</v>
      </c>
      <c r="G545" s="56">
        <v>1.0479299999999998</v>
      </c>
      <c r="H545">
        <v>0</v>
      </c>
      <c r="I545">
        <v>0</v>
      </c>
      <c r="J545" s="12">
        <v>7</v>
      </c>
      <c r="K545" s="12">
        <v>2</v>
      </c>
      <c r="L545">
        <v>0</v>
      </c>
      <c r="M545">
        <v>0</v>
      </c>
      <c r="N545" s="12">
        <v>0</v>
      </c>
      <c r="O545" s="12">
        <v>103.14957230801207</v>
      </c>
      <c r="P545" s="12">
        <v>21.610588080418879</v>
      </c>
      <c r="Q545" s="12">
        <v>0</v>
      </c>
      <c r="R545" s="57">
        <v>1.279152328381549E-5</v>
      </c>
      <c r="S545" s="57">
        <v>0</v>
      </c>
      <c r="T545" s="57">
        <v>0</v>
      </c>
      <c r="U545" s="57">
        <v>1.3139372722781005E-3</v>
      </c>
      <c r="V545" s="57">
        <v>7.7917647124347037E-4</v>
      </c>
      <c r="W545" s="57">
        <v>0</v>
      </c>
      <c r="X545" s="57">
        <v>0</v>
      </c>
      <c r="Y545" s="57">
        <v>0</v>
      </c>
      <c r="Z545" s="57">
        <v>2.018331648030074E-5</v>
      </c>
      <c r="AA545" s="57">
        <v>9.4080365989877467E-6</v>
      </c>
      <c r="AB545" s="57">
        <v>0</v>
      </c>
      <c r="AC545" s="17">
        <v>1.9413605635315223E-4</v>
      </c>
      <c r="AD545" s="12">
        <v>538</v>
      </c>
      <c r="AE545" s="16">
        <v>10</v>
      </c>
      <c r="AF545" s="17">
        <v>0.99980603444550076</v>
      </c>
      <c r="AG545" t="str">
        <f>IF(AF545&lt;='CAV Tier 1 Analysis'!$A$5,"Tier 1", "Tier 2")</f>
        <v>Tier 2</v>
      </c>
      <c r="AH545" t="str">
        <f t="shared" si="18"/>
        <v>Minnesota - Tier 2</v>
      </c>
      <c r="AI545" t="str">
        <f t="shared" si="19"/>
        <v>Avon, City Of - Tier 2</v>
      </c>
    </row>
    <row r="546" spans="1:35" x14ac:dyDescent="0.3">
      <c r="A546">
        <v>539</v>
      </c>
      <c r="B546">
        <v>5</v>
      </c>
      <c r="C546" t="s">
        <v>37</v>
      </c>
      <c r="D546" t="s">
        <v>5382</v>
      </c>
      <c r="E546" t="s">
        <v>9952</v>
      </c>
      <c r="F546" t="s">
        <v>3907</v>
      </c>
      <c r="G546" s="56">
        <v>0.66044000000000003</v>
      </c>
      <c r="H546">
        <v>0</v>
      </c>
      <c r="I546">
        <v>0</v>
      </c>
      <c r="J546" s="12">
        <v>7</v>
      </c>
      <c r="K546" s="12">
        <v>2</v>
      </c>
      <c r="L546">
        <v>0</v>
      </c>
      <c r="M546">
        <v>0</v>
      </c>
      <c r="N546" s="12">
        <v>3.2483537417544923</v>
      </c>
      <c r="O546" s="12">
        <v>49.496069641367818</v>
      </c>
      <c r="P546" s="12">
        <v>0</v>
      </c>
      <c r="Q546" s="12">
        <v>0</v>
      </c>
      <c r="R546" s="57">
        <v>8.0616392674731173E-6</v>
      </c>
      <c r="S546" s="57">
        <v>0</v>
      </c>
      <c r="T546" s="57">
        <v>0</v>
      </c>
      <c r="U546" s="57">
        <v>1.3139372722781005E-3</v>
      </c>
      <c r="V546" s="57">
        <v>7.7917647124347037E-4</v>
      </c>
      <c r="W546" s="57">
        <v>0</v>
      </c>
      <c r="X546" s="57">
        <v>0</v>
      </c>
      <c r="Y546" s="57">
        <v>2.2760801714269803E-5</v>
      </c>
      <c r="Z546" s="57">
        <v>9.6849149807394402E-6</v>
      </c>
      <c r="AA546" s="57">
        <v>0</v>
      </c>
      <c r="AB546" s="57">
        <v>0</v>
      </c>
      <c r="AC546" s="17">
        <v>1.9396555449855028E-4</v>
      </c>
      <c r="AD546" s="12">
        <v>539</v>
      </c>
      <c r="AE546" s="16">
        <v>10</v>
      </c>
      <c r="AF546" s="17">
        <v>0.99999999999999933</v>
      </c>
      <c r="AG546" t="str">
        <f>IF(AF546&lt;='CAV Tier 1 Analysis'!$A$5,"Tier 1", "Tier 2")</f>
        <v>Tier 2</v>
      </c>
      <c r="AH546" t="str">
        <f t="shared" si="18"/>
        <v>Minnesota - Tier 2</v>
      </c>
      <c r="AI546" t="str">
        <f t="shared" si="19"/>
        <v>Rockville, City Of - Tier 2</v>
      </c>
    </row>
  </sheetData>
  <autoFilter ref="A7:AI546">
    <sortState ref="A8:AI546">
      <sortCondition ref="AG8:AG546"/>
      <sortCondition descending="1" ref="AC8:AC546"/>
    </sortState>
  </autoFilter>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I746"/>
  <sheetViews>
    <sheetView workbookViewId="0">
      <selection activeCell="AG19" sqref="AG19"/>
    </sheetView>
  </sheetViews>
  <sheetFormatPr defaultRowHeight="14.4" x14ac:dyDescent="0.3"/>
  <cols>
    <col min="3" max="3" width="5.33203125" bestFit="1" customWidth="1"/>
    <col min="4" max="4" width="32.33203125" bestFit="1" customWidth="1"/>
    <col min="5" max="5" width="38.44140625" bestFit="1" customWidth="1"/>
    <col min="14" max="14" width="9.33203125" bestFit="1" customWidth="1"/>
    <col min="15" max="16" width="12.33203125" bestFit="1" customWidth="1"/>
    <col min="17" max="17" width="10.5546875" bestFit="1" customWidth="1"/>
    <col min="18" max="22" width="9.109375" style="23"/>
    <col min="23" max="23" width="10.109375" style="23" bestFit="1" customWidth="1"/>
    <col min="24" max="24" width="9.109375" style="23"/>
    <col min="25" max="25" width="10.109375" style="23" bestFit="1" customWidth="1"/>
    <col min="26" max="26" width="9.109375" style="23"/>
    <col min="27" max="28" width="10.109375" style="23" bestFit="1" customWidth="1"/>
    <col min="29" max="29" width="9.109375" style="23"/>
    <col min="32" max="32" width="11.109375" style="23" bestFit="1" customWidth="1"/>
    <col min="34" max="34" width="11.6640625" bestFit="1" customWidth="1"/>
    <col min="35" max="35" width="39" bestFit="1" customWidth="1"/>
  </cols>
  <sheetData>
    <row r="1" spans="1:35" ht="15.6" x14ac:dyDescent="0.3">
      <c r="A1" s="1" t="s">
        <v>3926</v>
      </c>
    </row>
    <row r="2" spans="1:35" ht="15.6" x14ac:dyDescent="0.3">
      <c r="A2" s="1" t="s">
        <v>11460</v>
      </c>
    </row>
    <row r="3" spans="1:35" x14ac:dyDescent="0.3">
      <c r="A3" s="2" t="s">
        <v>11489</v>
      </c>
    </row>
    <row r="4" spans="1:35" x14ac:dyDescent="0.3">
      <c r="A4" s="13"/>
    </row>
    <row r="6" spans="1:35" ht="15" thickBot="1" x14ac:dyDescent="0.35">
      <c r="G6" s="16">
        <f>SUBTOTAL(9,G8:G746)</f>
        <v>39748.414069999948</v>
      </c>
      <c r="H6" s="16">
        <f t="shared" ref="H6:AC6" si="0">SUBTOTAL(9,H8:H746)</f>
        <v>37015</v>
      </c>
      <c r="I6" s="16">
        <f t="shared" si="0"/>
        <v>4317</v>
      </c>
      <c r="J6" s="16">
        <f t="shared" si="0"/>
        <v>8211.4681252284518</v>
      </c>
      <c r="K6" s="16">
        <f t="shared" si="0"/>
        <v>2583.470206466206</v>
      </c>
      <c r="L6" s="16">
        <f t="shared" si="0"/>
        <v>1427</v>
      </c>
      <c r="M6" s="16">
        <f t="shared" si="0"/>
        <v>17878.895962192717</v>
      </c>
      <c r="N6" s="16">
        <f t="shared" si="0"/>
        <v>240771.83515089934</v>
      </c>
      <c r="O6" s="16">
        <f t="shared" si="0"/>
        <v>11096589.837325489</v>
      </c>
      <c r="P6" s="16">
        <f t="shared" si="0"/>
        <v>3597920.7022323944</v>
      </c>
      <c r="Q6" s="16">
        <f t="shared" si="0"/>
        <v>709481.16176970769</v>
      </c>
      <c r="R6" s="39">
        <f t="shared" si="0"/>
        <v>1.0000000000000027</v>
      </c>
      <c r="S6" s="39">
        <f t="shared" si="0"/>
        <v>0.99999999999999856</v>
      </c>
      <c r="T6" s="39">
        <f t="shared" si="0"/>
        <v>0.99999999999999967</v>
      </c>
      <c r="U6" s="39">
        <f t="shared" si="0"/>
        <v>1.000000000000002</v>
      </c>
      <c r="V6" s="39">
        <f t="shared" si="0"/>
        <v>0.99999999999999889</v>
      </c>
      <c r="W6" s="39">
        <f t="shared" si="0"/>
        <v>1.0000000000000016</v>
      </c>
      <c r="X6" s="39">
        <f t="shared" si="0"/>
        <v>1.0000000000000004</v>
      </c>
      <c r="Y6" s="39">
        <f t="shared" si="0"/>
        <v>0.99999999999999989</v>
      </c>
      <c r="Z6" s="39">
        <f t="shared" si="0"/>
        <v>0.99999999999999944</v>
      </c>
      <c r="AA6" s="39">
        <f t="shared" si="0"/>
        <v>0.99999999999999956</v>
      </c>
      <c r="AB6" s="39">
        <f t="shared" si="0"/>
        <v>1.0000000000000007</v>
      </c>
      <c r="AC6" s="39">
        <f t="shared" si="0"/>
        <v>1.0000000000000007</v>
      </c>
      <c r="AD6" s="16">
        <f>SUBTOTAL(3,AD8:AD746)</f>
        <v>739</v>
      </c>
      <c r="AE6" s="16">
        <f>SUBTOTAL(3,AE8:AE746)</f>
        <v>739</v>
      </c>
    </row>
    <row r="7" spans="1:35" ht="208.2" thickBot="1" x14ac:dyDescent="0.35">
      <c r="A7" s="7" t="s">
        <v>3943</v>
      </c>
      <c r="B7" s="8" t="s">
        <v>0</v>
      </c>
      <c r="C7" s="8" t="s">
        <v>1</v>
      </c>
      <c r="D7" s="8" t="s">
        <v>20</v>
      </c>
      <c r="E7" s="8" t="s">
        <v>3951</v>
      </c>
      <c r="F7" s="31" t="s">
        <v>2</v>
      </c>
      <c r="G7" s="9" t="s">
        <v>9</v>
      </c>
      <c r="H7" s="10" t="s">
        <v>10</v>
      </c>
      <c r="I7" s="10" t="s">
        <v>11</v>
      </c>
      <c r="J7" s="10" t="s">
        <v>12</v>
      </c>
      <c r="K7" s="10" t="s">
        <v>13</v>
      </c>
      <c r="L7" s="10" t="s">
        <v>14</v>
      </c>
      <c r="M7" s="10" t="s">
        <v>15</v>
      </c>
      <c r="N7" s="10" t="s">
        <v>16</v>
      </c>
      <c r="O7" s="10" t="s">
        <v>17</v>
      </c>
      <c r="P7" s="10" t="s">
        <v>18</v>
      </c>
      <c r="Q7" s="41" t="s">
        <v>19</v>
      </c>
      <c r="R7" s="40" t="s">
        <v>11444</v>
      </c>
      <c r="S7" s="35" t="s">
        <v>11445</v>
      </c>
      <c r="T7" s="35" t="s">
        <v>11446</v>
      </c>
      <c r="U7" s="35" t="s">
        <v>11447</v>
      </c>
      <c r="V7" s="35" t="s">
        <v>11448</v>
      </c>
      <c r="W7" s="35" t="s">
        <v>11449</v>
      </c>
      <c r="X7" s="35" t="s">
        <v>11450</v>
      </c>
      <c r="Y7" s="35" t="s">
        <v>11451</v>
      </c>
      <c r="Z7" s="35" t="s">
        <v>11452</v>
      </c>
      <c r="AA7" s="35" t="s">
        <v>11453</v>
      </c>
      <c r="AB7" s="35" t="s">
        <v>11454</v>
      </c>
      <c r="AC7" s="27" t="s">
        <v>3946</v>
      </c>
      <c r="AD7" s="28" t="s">
        <v>3947</v>
      </c>
      <c r="AE7" s="29" t="s">
        <v>3945</v>
      </c>
      <c r="AF7" s="36" t="s">
        <v>3948</v>
      </c>
      <c r="AG7" s="37" t="s">
        <v>3944</v>
      </c>
      <c r="AH7" s="37" t="s">
        <v>3949</v>
      </c>
      <c r="AI7" s="38" t="s">
        <v>3942</v>
      </c>
    </row>
    <row r="8" spans="1:35" x14ac:dyDescent="0.3">
      <c r="A8">
        <v>1</v>
      </c>
      <c r="B8">
        <v>5</v>
      </c>
      <c r="C8" t="s">
        <v>27</v>
      </c>
      <c r="D8" t="s">
        <v>4193</v>
      </c>
      <c r="E8" t="s">
        <v>10329</v>
      </c>
      <c r="F8" t="s">
        <v>28</v>
      </c>
      <c r="G8" s="56">
        <v>211.6123900000002</v>
      </c>
      <c r="H8">
        <v>999</v>
      </c>
      <c r="I8">
        <v>59</v>
      </c>
      <c r="J8" s="12">
        <v>15.989056087551299</v>
      </c>
      <c r="K8" s="12">
        <v>1.0027359781121752</v>
      </c>
      <c r="L8">
        <v>10</v>
      </c>
      <c r="M8" s="12">
        <v>359.00691637195746</v>
      </c>
      <c r="N8" s="12">
        <v>34371.025739812518</v>
      </c>
      <c r="O8" s="12">
        <v>704057.22377096675</v>
      </c>
      <c r="P8" s="12">
        <v>368268.56019662652</v>
      </c>
      <c r="Q8" s="12">
        <v>98652.175453276024</v>
      </c>
      <c r="R8" s="57">
        <f t="shared" ref="R8:AB8" si="1">G8/G$6</f>
        <v>5.3237945450436055E-3</v>
      </c>
      <c r="S8" s="57">
        <f t="shared" si="1"/>
        <v>2.6989058489801432E-2</v>
      </c>
      <c r="T8" s="57">
        <f t="shared" si="1"/>
        <v>1.3666898309010887E-2</v>
      </c>
      <c r="U8" s="57">
        <f t="shared" si="1"/>
        <v>1.9471616821390835E-3</v>
      </c>
      <c r="V8" s="57">
        <f t="shared" si="1"/>
        <v>3.8813529786502373E-4</v>
      </c>
      <c r="W8" s="57">
        <f t="shared" si="1"/>
        <v>7.0077084793272598E-3</v>
      </c>
      <c r="X8" s="57">
        <f t="shared" si="1"/>
        <v>2.0079926474829594E-2</v>
      </c>
      <c r="Y8" s="57">
        <f t="shared" si="1"/>
        <v>0.14275351482980186</v>
      </c>
      <c r="Z8" s="57">
        <f t="shared" si="1"/>
        <v>6.3448071352762495E-2</v>
      </c>
      <c r="AA8" s="57">
        <f t="shared" si="1"/>
        <v>0.10235594129913082</v>
      </c>
      <c r="AB8" s="57">
        <f t="shared" si="1"/>
        <v>0.1390483366847981</v>
      </c>
      <c r="AC8" s="17">
        <f>SUM(R8:AB8)/11</f>
        <v>4.7546231585864566E-2</v>
      </c>
      <c r="AD8" s="12">
        <v>1</v>
      </c>
      <c r="AE8" s="16">
        <f>TRUNC(AD8/(739/10)-0.001)+1</f>
        <v>1</v>
      </c>
      <c r="AF8" s="17">
        <v>4.7546231585864566E-2</v>
      </c>
      <c r="AG8" t="str">
        <f>IF(AF8&lt;='CAV Tier 1 Analysis'!$A$5,"Tier 1", "Tier 2")</f>
        <v>Tier 2</v>
      </c>
      <c r="AH8" t="str">
        <f t="shared" ref="AH8:AH71" si="2">C8&amp;" - "&amp;AG8</f>
        <v>Ohio - Tier 2</v>
      </c>
      <c r="AI8" t="str">
        <f t="shared" ref="AI8:AI71" si="3">D8&amp;" - "&amp;AG8</f>
        <v>Columbus, City Of - Tier 2</v>
      </c>
    </row>
    <row r="9" spans="1:35" x14ac:dyDescent="0.3">
      <c r="A9">
        <v>2</v>
      </c>
      <c r="B9">
        <v>5</v>
      </c>
      <c r="C9" t="s">
        <v>27</v>
      </c>
      <c r="D9" t="s">
        <v>6754</v>
      </c>
      <c r="E9" t="s">
        <v>10368</v>
      </c>
      <c r="F9" t="s">
        <v>29</v>
      </c>
      <c r="G9" s="56">
        <v>79.625330000000034</v>
      </c>
      <c r="H9">
        <v>504</v>
      </c>
      <c r="I9">
        <v>137</v>
      </c>
      <c r="J9" s="12">
        <v>12</v>
      </c>
      <c r="K9" s="12">
        <v>1</v>
      </c>
      <c r="L9">
        <v>44</v>
      </c>
      <c r="M9" s="12">
        <v>552.07136070896115</v>
      </c>
      <c r="N9" s="12">
        <v>14533.390055056519</v>
      </c>
      <c r="O9" s="12">
        <v>327534.81538882753</v>
      </c>
      <c r="P9" s="12">
        <v>159186.11210603031</v>
      </c>
      <c r="Q9" s="12">
        <v>49954.633363144763</v>
      </c>
      <c r="R9" s="57">
        <v>2.003232880179165E-3</v>
      </c>
      <c r="S9" s="57">
        <v>1.3616101580440363E-2</v>
      </c>
      <c r="T9" s="57">
        <v>3.173500115821172E-2</v>
      </c>
      <c r="U9" s="57">
        <v>1.4613708312563348E-3</v>
      </c>
      <c r="V9" s="57">
        <v>3.8707626567439604E-4</v>
      </c>
      <c r="W9" s="57">
        <v>3.0833917309039945E-2</v>
      </c>
      <c r="X9" s="57">
        <v>3.0878380962470437E-2</v>
      </c>
      <c r="Y9" s="57">
        <v>6.0361669984979695E-2</v>
      </c>
      <c r="Z9" s="57">
        <v>2.9516709204399166E-2</v>
      </c>
      <c r="AA9" s="57">
        <v>4.4243918996675062E-2</v>
      </c>
      <c r="AB9" s="57">
        <v>7.0410091282113091E-2</v>
      </c>
      <c r="AC9" s="17">
        <v>2.867704276867631E-2</v>
      </c>
      <c r="AD9" s="12">
        <v>2</v>
      </c>
      <c r="AE9" s="16">
        <v>1</v>
      </c>
      <c r="AF9" s="17">
        <v>7.6223274354540876E-2</v>
      </c>
      <c r="AG9" t="str">
        <f>IF(AF9&lt;='CAV Tier 1 Analysis'!$A$5,"Tier 1", "Tier 2")</f>
        <v>Tier 2</v>
      </c>
      <c r="AH9" t="str">
        <f t="shared" si="2"/>
        <v>Ohio - Tier 2</v>
      </c>
      <c r="AI9" t="str">
        <f t="shared" si="3"/>
        <v>Cincinnati, City Of - Tier 2</v>
      </c>
    </row>
    <row r="10" spans="1:35" x14ac:dyDescent="0.3">
      <c r="A10">
        <v>3</v>
      </c>
      <c r="B10">
        <v>5</v>
      </c>
      <c r="C10" t="s">
        <v>27</v>
      </c>
      <c r="D10" t="s">
        <v>6774</v>
      </c>
      <c r="E10" t="s">
        <v>10395</v>
      </c>
      <c r="F10" t="s">
        <v>41</v>
      </c>
      <c r="G10" s="56">
        <v>17.473489999999998</v>
      </c>
      <c r="H10">
        <v>1380</v>
      </c>
      <c r="I10">
        <v>213</v>
      </c>
      <c r="J10" s="12">
        <v>9</v>
      </c>
      <c r="K10" s="12">
        <v>2</v>
      </c>
      <c r="L10">
        <v>166</v>
      </c>
      <c r="M10" s="12">
        <v>1259.4287723860539</v>
      </c>
      <c r="N10" s="12">
        <v>3420.4549352079321</v>
      </c>
      <c r="O10" s="12">
        <v>34842.351018558758</v>
      </c>
      <c r="P10" s="12">
        <v>32727.601058859869</v>
      </c>
      <c r="Q10">
        <v>0</v>
      </c>
      <c r="R10" s="57">
        <v>4.3960219316493656E-4</v>
      </c>
      <c r="S10" s="57">
        <v>3.7282182898824803E-2</v>
      </c>
      <c r="T10" s="57">
        <v>4.9339819318971509E-2</v>
      </c>
      <c r="U10" s="57">
        <v>1.0960281234422512E-3</v>
      </c>
      <c r="V10" s="57">
        <v>7.7415253134879207E-4</v>
      </c>
      <c r="W10" s="57">
        <v>0.11632796075683252</v>
      </c>
      <c r="X10" s="57">
        <v>7.0442200404839436E-2</v>
      </c>
      <c r="Y10" s="57">
        <v>1.4206208683271548E-2</v>
      </c>
      <c r="Z10" s="57">
        <v>3.1399151928063421E-3</v>
      </c>
      <c r="AA10" s="57">
        <v>9.0962541332702089E-3</v>
      </c>
      <c r="AB10" s="57">
        <v>0</v>
      </c>
      <c r="AC10" s="17">
        <v>2.7467665839706577E-2</v>
      </c>
      <c r="AD10" s="12">
        <v>3</v>
      </c>
      <c r="AE10" s="16">
        <v>1</v>
      </c>
      <c r="AF10" s="17">
        <v>0.10369094019424746</v>
      </c>
      <c r="AG10" t="str">
        <f>IF(AF10&lt;='CAV Tier 1 Analysis'!$A$5,"Tier 1", "Tier 2")</f>
        <v>Tier 2</v>
      </c>
      <c r="AH10" t="str">
        <f t="shared" si="2"/>
        <v>Ohio - Tier 2</v>
      </c>
      <c r="AI10" t="str">
        <f t="shared" si="3"/>
        <v>Findlay, City Of - Tier 2</v>
      </c>
    </row>
    <row r="11" spans="1:35" x14ac:dyDescent="0.3">
      <c r="A11">
        <v>4</v>
      </c>
      <c r="B11">
        <v>5</v>
      </c>
      <c r="C11" t="s">
        <v>27</v>
      </c>
      <c r="D11" t="s">
        <v>6576</v>
      </c>
      <c r="E11" t="s">
        <v>10362</v>
      </c>
      <c r="F11" t="s">
        <v>33</v>
      </c>
      <c r="G11" s="56">
        <v>227.56480000000005</v>
      </c>
      <c r="H11">
        <v>582</v>
      </c>
      <c r="I11">
        <v>86</v>
      </c>
      <c r="J11" s="12">
        <v>11.980978260869565</v>
      </c>
      <c r="K11" s="12">
        <v>1.0461956521739131</v>
      </c>
      <c r="L11">
        <v>25</v>
      </c>
      <c r="M11" s="12">
        <v>316.97755364625789</v>
      </c>
      <c r="N11" s="12">
        <v>14736.644758772514</v>
      </c>
      <c r="O11" s="12">
        <v>320935.93005143851</v>
      </c>
      <c r="P11">
        <v>0</v>
      </c>
      <c r="Q11" s="12">
        <v>70700.801606851572</v>
      </c>
      <c r="R11" s="57">
        <v>5.7251290478971392E-3</v>
      </c>
      <c r="S11" s="57">
        <v>1.5723355396460893E-2</v>
      </c>
      <c r="T11" s="57">
        <v>1.9921241602965021E-2</v>
      </c>
      <c r="U11" s="57">
        <v>1.4590543466959194E-3</v>
      </c>
      <c r="V11" s="57">
        <v>4.0495750620826764E-4</v>
      </c>
      <c r="W11" s="57">
        <v>1.751927119831815E-2</v>
      </c>
      <c r="X11" s="57">
        <v>1.7729145821786127E-2</v>
      </c>
      <c r="Y11" s="57">
        <v>6.1205849718828587E-2</v>
      </c>
      <c r="Z11" s="57">
        <v>2.8922032332123291E-2</v>
      </c>
      <c r="AA11" s="57">
        <v>0</v>
      </c>
      <c r="AB11" s="57">
        <v>9.9651414888166576E-2</v>
      </c>
      <c r="AC11" s="17">
        <v>2.438740471449545E-2</v>
      </c>
      <c r="AD11" s="12">
        <v>4</v>
      </c>
      <c r="AE11" s="16">
        <v>1</v>
      </c>
      <c r="AF11" s="17">
        <v>0.12807834490874292</v>
      </c>
      <c r="AG11" t="str">
        <f>IF(AF11&lt;='CAV Tier 1 Analysis'!$A$5,"Tier 1", "Tier 2")</f>
        <v>Tier 2</v>
      </c>
      <c r="AH11" t="str">
        <f t="shared" si="2"/>
        <v>Ohio - Tier 2</v>
      </c>
      <c r="AI11" t="str">
        <f t="shared" si="3"/>
        <v>Hamilton County * - Tier 2</v>
      </c>
    </row>
    <row r="12" spans="1:35" x14ac:dyDescent="0.3">
      <c r="A12">
        <v>5</v>
      </c>
      <c r="B12">
        <v>5</v>
      </c>
      <c r="C12" t="s">
        <v>27</v>
      </c>
      <c r="D12" t="s">
        <v>5318</v>
      </c>
      <c r="E12" t="s">
        <v>10912</v>
      </c>
      <c r="F12" t="s">
        <v>35</v>
      </c>
      <c r="G12" s="56">
        <v>83.980469999999997</v>
      </c>
      <c r="H12">
        <v>1311</v>
      </c>
      <c r="I12">
        <v>98</v>
      </c>
      <c r="J12" s="12">
        <v>11.866295264623956</v>
      </c>
      <c r="K12" s="12">
        <v>2.0222841225626742</v>
      </c>
      <c r="L12">
        <v>27</v>
      </c>
      <c r="M12" s="12">
        <v>626.12940842079206</v>
      </c>
      <c r="N12" s="12">
        <v>14636.332125424016</v>
      </c>
      <c r="O12" s="12">
        <v>284573.62198129093</v>
      </c>
      <c r="P12" s="12">
        <v>170252.79808045845</v>
      </c>
      <c r="Q12">
        <v>0</v>
      </c>
      <c r="R12" s="57">
        <v>2.1128005221064689E-3</v>
      </c>
      <c r="S12" s="57">
        <v>3.5418073753883561E-2</v>
      </c>
      <c r="T12" s="57">
        <v>2.2700949733611305E-2</v>
      </c>
      <c r="U12" s="57">
        <v>1.4450881478997183E-3</v>
      </c>
      <c r="V12" s="57">
        <v>7.8277818629418259E-4</v>
      </c>
      <c r="W12" s="57">
        <v>1.8920812894183601E-2</v>
      </c>
      <c r="X12" s="57">
        <v>3.5020585708693944E-2</v>
      </c>
      <c r="Y12" s="57">
        <v>6.0789220285051043E-2</v>
      </c>
      <c r="Z12" s="57">
        <v>2.5645141989845695E-2</v>
      </c>
      <c r="AA12" s="57">
        <v>4.7319774995269369E-2</v>
      </c>
      <c r="AB12" s="57">
        <v>0</v>
      </c>
      <c r="AC12" s="17">
        <v>2.2741384201530809E-2</v>
      </c>
      <c r="AD12" s="12">
        <v>5</v>
      </c>
      <c r="AE12" s="16">
        <v>1</v>
      </c>
      <c r="AF12" s="17">
        <v>0.15081972911027375</v>
      </c>
      <c r="AG12" t="str">
        <f>IF(AF12&lt;='CAV Tier 1 Analysis'!$A$5,"Tier 1", "Tier 2")</f>
        <v>Tier 2</v>
      </c>
      <c r="AH12" t="str">
        <f t="shared" si="2"/>
        <v>Ohio - Tier 2</v>
      </c>
      <c r="AI12" t="str">
        <f t="shared" si="3"/>
        <v>Toledo, City Of - Tier 2</v>
      </c>
    </row>
    <row r="13" spans="1:35" x14ac:dyDescent="0.3">
      <c r="A13">
        <v>6</v>
      </c>
      <c r="B13">
        <v>5</v>
      </c>
      <c r="C13" t="s">
        <v>27</v>
      </c>
      <c r="D13" t="s">
        <v>3996</v>
      </c>
      <c r="E13" t="s">
        <v>10326</v>
      </c>
      <c r="F13" t="s">
        <v>42</v>
      </c>
      <c r="G13" s="56">
        <v>207.63994999999997</v>
      </c>
      <c r="H13">
        <v>1144</v>
      </c>
      <c r="I13">
        <v>44</v>
      </c>
      <c r="J13" s="12">
        <v>15.696696696696696</v>
      </c>
      <c r="K13" s="12">
        <v>1.1681681681681682</v>
      </c>
      <c r="L13">
        <v>7</v>
      </c>
      <c r="M13" s="12">
        <v>179.68129692768673</v>
      </c>
      <c r="N13" s="12">
        <v>7421.2867380914331</v>
      </c>
      <c r="O13" s="12">
        <v>181025.01109622821</v>
      </c>
      <c r="P13">
        <v>0</v>
      </c>
      <c r="Q13" s="12">
        <v>65516.461868462735</v>
      </c>
      <c r="R13" s="57">
        <v>5.2238549602087372E-3</v>
      </c>
      <c r="S13" s="57">
        <v>3.0906389301634474E-2</v>
      </c>
      <c r="T13" s="57">
        <v>1.0192263145703035E-2</v>
      </c>
      <c r="U13" s="57">
        <v>1.9115578916358512E-3</v>
      </c>
      <c r="V13" s="57">
        <v>4.5217017221423441E-4</v>
      </c>
      <c r="W13" s="57">
        <v>4.905395935529082E-3</v>
      </c>
      <c r="X13" s="57">
        <v>1.0049910089954464E-2</v>
      </c>
      <c r="Y13" s="57">
        <v>3.0822902244526554E-2</v>
      </c>
      <c r="Z13" s="57">
        <v>1.6313571444022935E-2</v>
      </c>
      <c r="AA13" s="57">
        <v>0</v>
      </c>
      <c r="AB13" s="57">
        <v>9.2344188117751455E-2</v>
      </c>
      <c r="AC13" s="17">
        <v>1.8465654845743709E-2</v>
      </c>
      <c r="AD13" s="12">
        <v>6</v>
      </c>
      <c r="AE13" s="16">
        <v>1</v>
      </c>
      <c r="AF13" s="17">
        <v>0.16928538395601744</v>
      </c>
      <c r="AG13" t="str">
        <f>IF(AF13&lt;='CAV Tier 1 Analysis'!$A$5,"Tier 1", "Tier 2")</f>
        <v>Tier 2</v>
      </c>
      <c r="AH13" t="str">
        <f t="shared" si="2"/>
        <v>Ohio - Tier 2</v>
      </c>
      <c r="AI13" t="str">
        <f t="shared" si="3"/>
        <v>Franklin County* - Tier 2</v>
      </c>
    </row>
    <row r="14" spans="1:35" x14ac:dyDescent="0.3">
      <c r="A14">
        <v>7</v>
      </c>
      <c r="B14">
        <v>5</v>
      </c>
      <c r="C14" t="s">
        <v>27</v>
      </c>
      <c r="D14" t="s">
        <v>5358</v>
      </c>
      <c r="E14" t="s">
        <v>10561</v>
      </c>
      <c r="F14" t="s">
        <v>56</v>
      </c>
      <c r="G14" s="56">
        <v>245.73611000000002</v>
      </c>
      <c r="H14">
        <v>879</v>
      </c>
      <c r="I14">
        <v>245</v>
      </c>
      <c r="J14" s="12">
        <v>8.9361702127659566</v>
      </c>
      <c r="K14" s="12">
        <v>2.3829787234042552</v>
      </c>
      <c r="L14">
        <v>56</v>
      </c>
      <c r="M14" s="12">
        <v>686.00060105126579</v>
      </c>
      <c r="N14" s="12">
        <v>3625.846668735036</v>
      </c>
      <c r="O14" s="12">
        <v>30104.119900553691</v>
      </c>
      <c r="P14">
        <v>0</v>
      </c>
      <c r="Q14">
        <v>0</v>
      </c>
      <c r="R14" s="57">
        <v>6.1822871616271343E-3</v>
      </c>
      <c r="S14" s="57">
        <v>2.3747129542077534E-2</v>
      </c>
      <c r="T14" s="57">
        <v>5.6752374334028258E-2</v>
      </c>
      <c r="U14" s="57">
        <v>1.0882548743398237E-3</v>
      </c>
      <c r="V14" s="57">
        <v>9.2239450543685859E-4</v>
      </c>
      <c r="W14" s="57">
        <v>3.9243167484232656E-2</v>
      </c>
      <c r="X14" s="57">
        <v>3.8369293188008059E-2</v>
      </c>
      <c r="Y14" s="57">
        <v>1.505926416377814E-2</v>
      </c>
      <c r="Z14" s="57">
        <v>2.7129163411350721E-3</v>
      </c>
      <c r="AA14" s="57">
        <v>0</v>
      </c>
      <c r="AB14" s="57">
        <v>0</v>
      </c>
      <c r="AC14" s="17">
        <v>1.6734280144969412E-2</v>
      </c>
      <c r="AD14" s="12">
        <v>7</v>
      </c>
      <c r="AE14" s="16">
        <v>1</v>
      </c>
      <c r="AF14" s="17">
        <v>0.18601966410098686</v>
      </c>
      <c r="AG14" t="str">
        <f>IF(AF14&lt;='CAV Tier 1 Analysis'!$A$5,"Tier 1", "Tier 2")</f>
        <v>Tier 2</v>
      </c>
      <c r="AH14" t="str">
        <f t="shared" si="2"/>
        <v>Ohio - Tier 2</v>
      </c>
      <c r="AI14" t="str">
        <f t="shared" si="3"/>
        <v>Ottawa County * - Tier 2</v>
      </c>
    </row>
    <row r="15" spans="1:35" x14ac:dyDescent="0.3">
      <c r="A15">
        <v>8</v>
      </c>
      <c r="B15">
        <v>5</v>
      </c>
      <c r="C15" t="s">
        <v>27</v>
      </c>
      <c r="D15" t="s">
        <v>4171</v>
      </c>
      <c r="E15" t="s">
        <v>10680</v>
      </c>
      <c r="F15" t="s">
        <v>58</v>
      </c>
      <c r="G15" s="56">
        <v>8.4581300000000006</v>
      </c>
      <c r="H15">
        <v>536</v>
      </c>
      <c r="I15">
        <v>354</v>
      </c>
      <c r="J15" s="12">
        <v>15</v>
      </c>
      <c r="K15" s="12">
        <v>2</v>
      </c>
      <c r="L15">
        <v>42</v>
      </c>
      <c r="M15" s="12">
        <v>615.45872196336529</v>
      </c>
      <c r="N15" s="12">
        <v>1252.3987550719844</v>
      </c>
      <c r="O15" s="12">
        <v>10857.418056837054</v>
      </c>
      <c r="P15" s="12">
        <v>10008.179042555537</v>
      </c>
      <c r="Q15">
        <v>0</v>
      </c>
      <c r="R15" s="57">
        <v>2.1279163453174753E-4</v>
      </c>
      <c r="S15" s="57">
        <v>1.4480615966500068E-2</v>
      </c>
      <c r="T15" s="57">
        <v>8.2001389854065326E-2</v>
      </c>
      <c r="U15" s="57">
        <v>1.8267135390704185E-3</v>
      </c>
      <c r="V15" s="57">
        <v>7.7415253134879207E-4</v>
      </c>
      <c r="W15" s="57">
        <v>2.9432375613174491E-2</v>
      </c>
      <c r="X15" s="57">
        <v>3.4423754311498536E-2</v>
      </c>
      <c r="Y15" s="57">
        <v>5.2015999059319643E-3</v>
      </c>
      <c r="Z15" s="57">
        <v>9.7844637100274394E-4</v>
      </c>
      <c r="AA15" s="57">
        <v>2.7816563706770368E-3</v>
      </c>
      <c r="AB15" s="57">
        <v>0</v>
      </c>
      <c r="AC15" s="17">
        <v>1.5646681463436465E-2</v>
      </c>
      <c r="AD15" s="12">
        <v>8</v>
      </c>
      <c r="AE15" s="16">
        <v>1</v>
      </c>
      <c r="AF15" s="17">
        <v>0.20166634556442331</v>
      </c>
      <c r="AG15" t="str">
        <f>IF(AF15&lt;='CAV Tier 1 Analysis'!$A$5,"Tier 1", "Tier 2")</f>
        <v>Tier 2</v>
      </c>
      <c r="AH15" t="str">
        <f t="shared" si="2"/>
        <v>Ohio - Tier 2</v>
      </c>
      <c r="AI15" t="str">
        <f t="shared" si="3"/>
        <v>Marietta, City Of - Tier 2</v>
      </c>
    </row>
    <row r="16" spans="1:35" x14ac:dyDescent="0.3">
      <c r="A16">
        <v>9</v>
      </c>
      <c r="B16">
        <v>5</v>
      </c>
      <c r="C16" t="s">
        <v>27</v>
      </c>
      <c r="D16" t="s">
        <v>6710</v>
      </c>
      <c r="E16" t="s">
        <v>10307</v>
      </c>
      <c r="F16" t="s">
        <v>53</v>
      </c>
      <c r="G16" s="56">
        <v>424.7410900000001</v>
      </c>
      <c r="H16">
        <v>191</v>
      </c>
      <c r="I16">
        <v>18</v>
      </c>
      <c r="J16" s="12">
        <v>10.597402597402597</v>
      </c>
      <c r="K16" s="12">
        <v>2.4415584415584415</v>
      </c>
      <c r="L16">
        <v>4</v>
      </c>
      <c r="M16" s="12">
        <v>45.209344403198635</v>
      </c>
      <c r="N16" s="12">
        <v>784.80697055180553</v>
      </c>
      <c r="O16" s="12">
        <v>120641.62206220083</v>
      </c>
      <c r="P16" s="12">
        <v>70606.150796106318</v>
      </c>
      <c r="Q16" s="12">
        <v>50793.16468540093</v>
      </c>
      <c r="R16" s="57">
        <v>1.0685736775610697E-2</v>
      </c>
      <c r="S16" s="57">
        <v>5.1600702417938672E-3</v>
      </c>
      <c r="T16" s="57">
        <v>4.1695621959694229E-3</v>
      </c>
      <c r="U16" s="57">
        <v>1.2905612535770231E-3</v>
      </c>
      <c r="V16" s="57">
        <v>9.4506932398423971E-4</v>
      </c>
      <c r="W16" s="57">
        <v>2.8030833917309038E-3</v>
      </c>
      <c r="X16" s="57">
        <v>2.5286429597666297E-3</v>
      </c>
      <c r="Y16" s="57">
        <v>3.2595464085736696E-3</v>
      </c>
      <c r="Z16" s="57">
        <v>1.0871954702371697E-2</v>
      </c>
      <c r="AA16" s="57">
        <v>1.96241542378345E-2</v>
      </c>
      <c r="AB16" s="57">
        <v>7.1591984991827048E-2</v>
      </c>
      <c r="AC16" s="17">
        <v>1.2084578771185427E-2</v>
      </c>
      <c r="AD16" s="12">
        <v>9</v>
      </c>
      <c r="AE16" s="16">
        <v>1</v>
      </c>
      <c r="AF16" s="17">
        <v>0.21375092433560874</v>
      </c>
      <c r="AG16" t="str">
        <f>IF(AF16&lt;='CAV Tier 1 Analysis'!$A$5,"Tier 1", "Tier 2")</f>
        <v>Tier 2</v>
      </c>
      <c r="AH16" t="str">
        <f t="shared" si="2"/>
        <v>Ohio - Tier 2</v>
      </c>
      <c r="AI16" t="str">
        <f t="shared" si="3"/>
        <v>Delaware County * - Tier 2</v>
      </c>
    </row>
    <row r="17" spans="1:35" x14ac:dyDescent="0.3">
      <c r="A17">
        <v>10</v>
      </c>
      <c r="B17">
        <v>5</v>
      </c>
      <c r="C17" t="s">
        <v>27</v>
      </c>
      <c r="D17" t="s">
        <v>4184</v>
      </c>
      <c r="E17" t="s">
        <v>10269</v>
      </c>
      <c r="F17" t="s">
        <v>44</v>
      </c>
      <c r="G17" s="56">
        <v>77.477419999999995</v>
      </c>
      <c r="H17">
        <v>68</v>
      </c>
      <c r="I17">
        <v>19</v>
      </c>
      <c r="J17" s="12">
        <v>15</v>
      </c>
      <c r="K17" s="12">
        <v>1</v>
      </c>
      <c r="L17">
        <v>1</v>
      </c>
      <c r="M17" s="12">
        <v>119.95891990208233</v>
      </c>
      <c r="N17" s="12">
        <v>3461.8337560162604</v>
      </c>
      <c r="O17" s="12">
        <v>410678.11802403239</v>
      </c>
      <c r="P17" s="12">
        <v>158113.32553787981</v>
      </c>
      <c r="Q17">
        <v>0</v>
      </c>
      <c r="R17" s="57">
        <v>1.9491952525088529E-3</v>
      </c>
      <c r="S17" s="57">
        <v>1.8370930703768742E-3</v>
      </c>
      <c r="T17" s="57">
        <v>4.4012045401899463E-3</v>
      </c>
      <c r="U17" s="57">
        <v>1.8267135390704185E-3</v>
      </c>
      <c r="V17" s="57">
        <v>3.8707626567439604E-4</v>
      </c>
      <c r="W17" s="57">
        <v>7.0077084793272596E-4</v>
      </c>
      <c r="X17" s="57">
        <v>6.7095261450008589E-3</v>
      </c>
      <c r="Y17" s="57">
        <v>1.4378067741381045E-2</v>
      </c>
      <c r="Z17" s="57">
        <v>3.7009398747229395E-2</v>
      </c>
      <c r="AA17" s="57">
        <v>4.3945750510781284E-2</v>
      </c>
      <c r="AB17" s="57">
        <v>0</v>
      </c>
      <c r="AC17" s="17">
        <v>1.02858906054678E-2</v>
      </c>
      <c r="AD17" s="12">
        <v>10</v>
      </c>
      <c r="AE17" s="16">
        <v>1</v>
      </c>
      <c r="AF17" s="17">
        <v>0.22403681494107655</v>
      </c>
      <c r="AG17" t="str">
        <f>IF(AF17&lt;='CAV Tier 1 Analysis'!$A$5,"Tier 1", "Tier 2")</f>
        <v>Tier 2</v>
      </c>
      <c r="AH17" t="str">
        <f t="shared" si="2"/>
        <v>Ohio - Tier 2</v>
      </c>
      <c r="AI17" t="str">
        <f t="shared" si="3"/>
        <v>Cleveland, City Of - Tier 2</v>
      </c>
    </row>
    <row r="18" spans="1:35" x14ac:dyDescent="0.3">
      <c r="A18">
        <v>11</v>
      </c>
      <c r="B18">
        <v>5</v>
      </c>
      <c r="C18" t="s">
        <v>27</v>
      </c>
      <c r="D18" t="s">
        <v>3954</v>
      </c>
      <c r="E18" t="s">
        <v>10211</v>
      </c>
      <c r="F18" t="s">
        <v>68</v>
      </c>
      <c r="G18" s="56">
        <v>380.07599000000005</v>
      </c>
      <c r="H18">
        <v>495</v>
      </c>
      <c r="I18">
        <v>15</v>
      </c>
      <c r="J18" s="12">
        <v>10.08029197080292</v>
      </c>
      <c r="K18" s="12">
        <v>1.1897810218978102</v>
      </c>
      <c r="L18">
        <v>9</v>
      </c>
      <c r="M18" s="12">
        <v>72.137052672019621</v>
      </c>
      <c r="N18" s="12">
        <v>4279.0514969253118</v>
      </c>
      <c r="O18" s="12">
        <v>175355.92440399487</v>
      </c>
      <c r="P18">
        <v>0</v>
      </c>
      <c r="Q18" s="12">
        <v>26660.931272002519</v>
      </c>
      <c r="R18" s="57">
        <v>9.5620416283944722E-3</v>
      </c>
      <c r="S18" s="57">
        <v>1.3372956909361069E-2</v>
      </c>
      <c r="T18" s="57">
        <v>3.4746351633078527E-3</v>
      </c>
      <c r="U18" s="57">
        <v>1.2275870547232351E-3</v>
      </c>
      <c r="V18" s="57">
        <v>4.6053599492647121E-4</v>
      </c>
      <c r="W18" s="57">
        <v>6.3069376313945342E-3</v>
      </c>
      <c r="X18" s="57">
        <v>4.0347599104868072E-3</v>
      </c>
      <c r="Y18" s="57">
        <v>1.7772226117076753E-2</v>
      </c>
      <c r="Z18" s="57">
        <v>1.5802685958000526E-2</v>
      </c>
      <c r="AA18" s="57">
        <v>0</v>
      </c>
      <c r="AB18" s="57">
        <v>3.7578067901761228E-2</v>
      </c>
      <c r="AC18" s="17">
        <v>9.9629485699484505E-3</v>
      </c>
      <c r="AD18" s="12">
        <v>11</v>
      </c>
      <c r="AE18" s="16">
        <v>1</v>
      </c>
      <c r="AF18" s="17">
        <v>0.233999763511025</v>
      </c>
      <c r="AG18" t="str">
        <f>IF(AF18&lt;='CAV Tier 1 Analysis'!$A$5,"Tier 1", "Tier 2")</f>
        <v>Tier 2</v>
      </c>
      <c r="AH18" t="str">
        <f t="shared" si="2"/>
        <v>Ohio - Tier 2</v>
      </c>
      <c r="AI18" t="str">
        <f t="shared" si="3"/>
        <v>Butler County * - Tier 2</v>
      </c>
    </row>
    <row r="19" spans="1:35" x14ac:dyDescent="0.3">
      <c r="A19">
        <v>12</v>
      </c>
      <c r="B19">
        <v>5</v>
      </c>
      <c r="C19" t="s">
        <v>27</v>
      </c>
      <c r="D19" t="s">
        <v>4196</v>
      </c>
      <c r="E19" t="s">
        <v>10820</v>
      </c>
      <c r="F19" t="s">
        <v>67</v>
      </c>
      <c r="G19" s="56">
        <v>340.70521999999977</v>
      </c>
      <c r="H19">
        <v>304</v>
      </c>
      <c r="I19">
        <v>0</v>
      </c>
      <c r="J19" s="12">
        <v>9.9917355371900829</v>
      </c>
      <c r="K19" s="12">
        <v>2.0247933884297522</v>
      </c>
      <c r="L19">
        <v>2</v>
      </c>
      <c r="M19" s="12">
        <v>27.769586389078505</v>
      </c>
      <c r="N19" s="12">
        <v>1988.5758901942584</v>
      </c>
      <c r="O19" s="12">
        <v>126907.67256417204</v>
      </c>
      <c r="P19" s="12">
        <v>43673.12067409388</v>
      </c>
      <c r="Q19" s="12">
        <v>33448.900501752127</v>
      </c>
      <c r="R19" s="57">
        <v>8.5715424872044518E-3</v>
      </c>
      <c r="S19" s="57">
        <v>8.212886667567202E-3</v>
      </c>
      <c r="T19" s="57">
        <v>0</v>
      </c>
      <c r="U19" s="57">
        <v>1.2168025723064111E-3</v>
      </c>
      <c r="V19" s="57">
        <v>7.8374946355559542E-4</v>
      </c>
      <c r="W19" s="57">
        <v>1.4015416958654519E-3</v>
      </c>
      <c r="X19" s="57">
        <v>1.5532047643098857E-3</v>
      </c>
      <c r="Y19" s="57">
        <v>8.2591715469874406E-3</v>
      </c>
      <c r="Z19" s="57">
        <v>1.1436637239424131E-2</v>
      </c>
      <c r="AA19" s="57">
        <v>1.2138433358744151E-2</v>
      </c>
      <c r="AB19" s="57">
        <v>4.7145579479965657E-2</v>
      </c>
      <c r="AC19" s="17">
        <v>9.1563226614482171E-3</v>
      </c>
      <c r="AD19" s="12">
        <v>12</v>
      </c>
      <c r="AE19" s="16">
        <v>1</v>
      </c>
      <c r="AF19" s="17">
        <v>0.24315608617247322</v>
      </c>
      <c r="AG19" t="str">
        <f>IF(AF19&lt;='CAV Tier 1 Analysis'!$A$5,"Tier 1", "Tier 2")</f>
        <v>Tier 2</v>
      </c>
      <c r="AH19" t="str">
        <f t="shared" si="2"/>
        <v>Ohio - Tier 2</v>
      </c>
      <c r="AI19" t="str">
        <f t="shared" si="3"/>
        <v>Warren County* - Tier 2</v>
      </c>
    </row>
    <row r="20" spans="1:35" x14ac:dyDescent="0.3">
      <c r="A20">
        <v>13</v>
      </c>
      <c r="B20">
        <v>5</v>
      </c>
      <c r="C20" t="s">
        <v>27</v>
      </c>
      <c r="D20" t="s">
        <v>6656</v>
      </c>
      <c r="E20" t="s">
        <v>10234</v>
      </c>
      <c r="F20" t="s">
        <v>72</v>
      </c>
      <c r="G20" s="56">
        <v>439.04221999999993</v>
      </c>
      <c r="H20">
        <v>184</v>
      </c>
      <c r="I20">
        <v>24</v>
      </c>
      <c r="J20" s="12">
        <v>12.766129032258064</v>
      </c>
      <c r="K20" s="12">
        <v>2.088709677419355</v>
      </c>
      <c r="L20">
        <v>12</v>
      </c>
      <c r="M20" s="12">
        <v>127.717061835192</v>
      </c>
      <c r="N20" s="12">
        <v>1745.5158131964104</v>
      </c>
      <c r="O20" s="12">
        <v>175375.73288394147</v>
      </c>
      <c r="P20" s="12">
        <v>52326.819756942859</v>
      </c>
      <c r="Q20" s="12">
        <v>11961.318521950219</v>
      </c>
      <c r="R20" s="57">
        <v>1.1045527985766012E-2</v>
      </c>
      <c r="S20" s="57">
        <v>4.9709577198433072E-3</v>
      </c>
      <c r="T20" s="57">
        <v>5.5594162612925642E-3</v>
      </c>
      <c r="U20" s="57">
        <v>1.5546707163163831E-3</v>
      </c>
      <c r="V20" s="57">
        <v>8.084899420134563E-4</v>
      </c>
      <c r="W20" s="57">
        <v>8.4092501751927128E-3</v>
      </c>
      <c r="X20" s="57">
        <v>7.1434534942910665E-3</v>
      </c>
      <c r="Y20" s="57">
        <v>7.2496677699135379E-3</v>
      </c>
      <c r="Z20" s="57">
        <v>1.5804471054164031E-2</v>
      </c>
      <c r="AA20" s="57">
        <v>1.454362785830042E-2</v>
      </c>
      <c r="AB20" s="57">
        <v>1.6859247526903012E-2</v>
      </c>
      <c r="AC20" s="17">
        <v>8.5407982276360459E-3</v>
      </c>
      <c r="AD20" s="12">
        <v>13</v>
      </c>
      <c r="AE20" s="16">
        <v>1</v>
      </c>
      <c r="AF20" s="17">
        <v>0.25169688440010929</v>
      </c>
      <c r="AG20" t="str">
        <f>IF(AF20&lt;='CAV Tier 1 Analysis'!$A$5,"Tier 1", "Tier 2")</f>
        <v>Tier 2</v>
      </c>
      <c r="AH20" t="str">
        <f t="shared" si="2"/>
        <v>Ohio - Tier 2</v>
      </c>
      <c r="AI20" t="str">
        <f t="shared" si="3"/>
        <v>Clermont County * - Tier 2</v>
      </c>
    </row>
    <row r="21" spans="1:35" x14ac:dyDescent="0.3">
      <c r="A21">
        <v>14</v>
      </c>
      <c r="B21">
        <v>5</v>
      </c>
      <c r="C21" t="s">
        <v>27</v>
      </c>
      <c r="D21" t="s">
        <v>4145</v>
      </c>
      <c r="E21" t="s">
        <v>10674</v>
      </c>
      <c r="F21" t="s">
        <v>149</v>
      </c>
      <c r="G21" s="56">
        <v>626.01029000000005</v>
      </c>
      <c r="H21">
        <v>271</v>
      </c>
      <c r="I21">
        <v>55</v>
      </c>
      <c r="J21" s="12">
        <v>14.881355932203389</v>
      </c>
      <c r="K21" s="12">
        <v>2.5423728813559321</v>
      </c>
      <c r="L21">
        <v>39</v>
      </c>
      <c r="M21" s="12">
        <v>246.97385376844201</v>
      </c>
      <c r="N21" s="12">
        <v>311.62899280232165</v>
      </c>
      <c r="O21" s="12">
        <v>43942.753468812436</v>
      </c>
      <c r="P21">
        <v>0</v>
      </c>
      <c r="Q21">
        <v>0</v>
      </c>
      <c r="R21" s="57">
        <v>1.5749314900905198E-2</v>
      </c>
      <c r="S21" s="57">
        <v>7.3213562069431313E-3</v>
      </c>
      <c r="T21" s="57">
        <v>1.2740328932128793E-2</v>
      </c>
      <c r="U21" s="57">
        <v>1.8122649574054547E-3</v>
      </c>
      <c r="V21" s="57">
        <v>9.8409220086710853E-4</v>
      </c>
      <c r="W21" s="57">
        <v>2.7330063069376315E-2</v>
      </c>
      <c r="X21" s="57">
        <v>1.3813708312342148E-2</v>
      </c>
      <c r="Y21" s="57">
        <v>1.2942917206533475E-3</v>
      </c>
      <c r="Z21" s="57">
        <v>3.9600232245227841E-3</v>
      </c>
      <c r="AA21" s="57">
        <v>0</v>
      </c>
      <c r="AB21" s="57">
        <v>0</v>
      </c>
      <c r="AC21" s="17">
        <v>7.7277675931949341E-3</v>
      </c>
      <c r="AD21" s="12">
        <v>14</v>
      </c>
      <c r="AE21" s="16">
        <v>1</v>
      </c>
      <c r="AF21" s="17">
        <v>0.25942465199330422</v>
      </c>
      <c r="AG21" t="str">
        <f>IF(AF21&lt;='CAV Tier 1 Analysis'!$A$5,"Tier 1", "Tier 2")</f>
        <v>Tier 2</v>
      </c>
      <c r="AH21" t="str">
        <f t="shared" si="2"/>
        <v>Ohio - Tier 2</v>
      </c>
      <c r="AI21" t="str">
        <f t="shared" si="3"/>
        <v>Washington County * - Tier 2</v>
      </c>
    </row>
    <row r="22" spans="1:35" x14ac:dyDescent="0.3">
      <c r="A22">
        <v>15</v>
      </c>
      <c r="B22">
        <v>5</v>
      </c>
      <c r="C22" t="s">
        <v>27</v>
      </c>
      <c r="D22" t="s">
        <v>3997</v>
      </c>
      <c r="E22" t="s">
        <v>10464</v>
      </c>
      <c r="F22" t="s">
        <v>142</v>
      </c>
      <c r="G22" s="56">
        <v>445.99844999999993</v>
      </c>
      <c r="H22">
        <v>525</v>
      </c>
      <c r="I22">
        <v>65</v>
      </c>
      <c r="J22" s="12">
        <v>9.3076923076923084</v>
      </c>
      <c r="K22" s="12">
        <v>4.0307692307692307</v>
      </c>
      <c r="L22">
        <v>24</v>
      </c>
      <c r="M22" s="12">
        <v>260.88867203462246</v>
      </c>
      <c r="N22" s="12">
        <v>451.77615944960627</v>
      </c>
      <c r="O22" s="12">
        <v>46632.619031351707</v>
      </c>
      <c r="P22">
        <v>0</v>
      </c>
      <c r="Q22" s="12">
        <v>602.94686098242528</v>
      </c>
      <c r="R22" s="57">
        <v>1.1220534464961624E-2</v>
      </c>
      <c r="S22" s="57">
        <v>1.4183439146292044E-2</v>
      </c>
      <c r="T22" s="57">
        <v>1.5056752374334029E-2</v>
      </c>
      <c r="U22" s="57">
        <v>1.1334991703975418E-3</v>
      </c>
      <c r="V22" s="57">
        <v>1.5602151016414116E-3</v>
      </c>
      <c r="W22" s="57">
        <v>1.6818500350385426E-2</v>
      </c>
      <c r="X22" s="57">
        <v>1.4591990052758625E-2</v>
      </c>
      <c r="Y22" s="57">
        <v>1.8763663082372729E-3</v>
      </c>
      <c r="Z22" s="57">
        <v>4.2024279274064926E-3</v>
      </c>
      <c r="AA22" s="57">
        <v>0</v>
      </c>
      <c r="AB22" s="57">
        <v>8.4984195983224336E-4</v>
      </c>
      <c r="AC22" s="17">
        <v>7.4085060778406103E-3</v>
      </c>
      <c r="AD22" s="12">
        <v>15</v>
      </c>
      <c r="AE22" s="16">
        <v>1</v>
      </c>
      <c r="AF22" s="17">
        <v>0.26683315807114483</v>
      </c>
      <c r="AG22" t="str">
        <f>IF(AF22&lt;='CAV Tier 1 Analysis'!$A$5,"Tier 1", "Tier 2")</f>
        <v>Tier 2</v>
      </c>
      <c r="AH22" t="str">
        <f t="shared" si="2"/>
        <v>Ohio - Tier 2</v>
      </c>
      <c r="AI22" t="str">
        <f t="shared" si="3"/>
        <v>Lawrence County * - Tier 2</v>
      </c>
    </row>
    <row r="23" spans="1:35" x14ac:dyDescent="0.3">
      <c r="A23">
        <v>16</v>
      </c>
      <c r="B23">
        <v>5</v>
      </c>
      <c r="C23" t="s">
        <v>27</v>
      </c>
      <c r="D23" t="s">
        <v>6928</v>
      </c>
      <c r="E23" t="s">
        <v>10614</v>
      </c>
      <c r="F23" t="s">
        <v>146</v>
      </c>
      <c r="G23" s="56">
        <v>601.97960999999998</v>
      </c>
      <c r="H23">
        <v>466</v>
      </c>
      <c r="I23">
        <v>30</v>
      </c>
      <c r="J23" s="12">
        <v>11.585714285714285</v>
      </c>
      <c r="K23" s="12">
        <v>3.3857142857142857</v>
      </c>
      <c r="L23">
        <v>28</v>
      </c>
      <c r="M23" s="12">
        <v>217.66327866154788</v>
      </c>
      <c r="N23" s="12">
        <v>1519.2667828868462</v>
      </c>
      <c r="O23" s="12">
        <v>55758.462410971137</v>
      </c>
      <c r="P23">
        <v>0</v>
      </c>
      <c r="Q23">
        <v>0</v>
      </c>
      <c r="R23" s="57">
        <v>1.5144745371220814E-2</v>
      </c>
      <c r="S23" s="57">
        <v>1.2589490746994461E-2</v>
      </c>
      <c r="T23" s="57">
        <v>6.9492703266157054E-3</v>
      </c>
      <c r="U23" s="57">
        <v>1.4109187430343898E-3</v>
      </c>
      <c r="V23" s="57">
        <v>1.310529642354741E-3</v>
      </c>
      <c r="W23" s="57">
        <v>1.9621583742116328E-2</v>
      </c>
      <c r="X23" s="57">
        <v>1.2174313174696333E-2</v>
      </c>
      <c r="Y23" s="57">
        <v>6.3099854762276222E-3</v>
      </c>
      <c r="Z23" s="57">
        <v>5.0248286391028846E-3</v>
      </c>
      <c r="AA23" s="57">
        <v>0</v>
      </c>
      <c r="AB23" s="57">
        <v>0</v>
      </c>
      <c r="AC23" s="17">
        <v>7.3214241693057534E-3</v>
      </c>
      <c r="AD23" s="12">
        <v>16</v>
      </c>
      <c r="AE23" s="16">
        <v>1</v>
      </c>
      <c r="AF23" s="17">
        <v>0.27415458224045058</v>
      </c>
      <c r="AG23" t="str">
        <f>IF(AF23&lt;='CAV Tier 1 Analysis'!$A$5,"Tier 1", "Tier 2")</f>
        <v>Tier 2</v>
      </c>
      <c r="AH23" t="str">
        <f t="shared" si="2"/>
        <v>Ohio - Tier 2</v>
      </c>
      <c r="AI23" t="str">
        <f t="shared" si="3"/>
        <v>Scioto County * - Tier 2</v>
      </c>
    </row>
    <row r="24" spans="1:35" x14ac:dyDescent="0.3">
      <c r="A24">
        <v>17</v>
      </c>
      <c r="B24">
        <v>5</v>
      </c>
      <c r="C24" t="s">
        <v>27</v>
      </c>
      <c r="D24" t="s">
        <v>5302</v>
      </c>
      <c r="E24" t="s">
        <v>10636</v>
      </c>
      <c r="F24" t="s">
        <v>71</v>
      </c>
      <c r="G24" s="56">
        <v>62.778910000000018</v>
      </c>
      <c r="H24">
        <v>163</v>
      </c>
      <c r="I24">
        <v>5</v>
      </c>
      <c r="J24" s="12">
        <v>11</v>
      </c>
      <c r="K24" s="12">
        <v>2</v>
      </c>
      <c r="L24">
        <v>1</v>
      </c>
      <c r="M24" s="12">
        <v>98.444923621643071</v>
      </c>
      <c r="N24" s="12">
        <v>1507.5234883843782</v>
      </c>
      <c r="O24" s="12">
        <v>202548.73665693711</v>
      </c>
      <c r="P24" s="12">
        <v>124169.29473040107</v>
      </c>
      <c r="Q24">
        <v>0</v>
      </c>
      <c r="R24" s="57">
        <v>1.5794066623498898E-3</v>
      </c>
      <c r="S24" s="57">
        <v>4.4036201539916246E-3</v>
      </c>
      <c r="T24" s="57">
        <v>1.1582117211026176E-3</v>
      </c>
      <c r="U24" s="57">
        <v>1.3395899286516404E-3</v>
      </c>
      <c r="V24" s="57">
        <v>7.7415253134879207E-4</v>
      </c>
      <c r="W24" s="57">
        <v>7.0077084793272596E-4</v>
      </c>
      <c r="X24" s="57">
        <v>5.5062082037849449E-3</v>
      </c>
      <c r="Y24" s="57">
        <v>6.2612119371834559E-3</v>
      </c>
      <c r="Z24" s="57">
        <v>1.8253241727978979E-2</v>
      </c>
      <c r="AA24" s="57">
        <v>3.4511403948774638E-2</v>
      </c>
      <c r="AB24" s="57">
        <v>0</v>
      </c>
      <c r="AC24" s="17">
        <v>6.771619787554483E-3</v>
      </c>
      <c r="AD24" s="12">
        <v>17</v>
      </c>
      <c r="AE24" s="16">
        <v>1</v>
      </c>
      <c r="AF24" s="17">
        <v>0.28092620202800506</v>
      </c>
      <c r="AG24" t="str">
        <f>IF(AF24&lt;='CAV Tier 1 Analysis'!$A$5,"Tier 1", "Tier 2")</f>
        <v>Tier 2</v>
      </c>
      <c r="AH24" t="str">
        <f t="shared" si="2"/>
        <v>Ohio - Tier 2</v>
      </c>
      <c r="AI24" t="str">
        <f t="shared" si="3"/>
        <v>Akron, City Of - Tier 2</v>
      </c>
    </row>
    <row r="25" spans="1:35" x14ac:dyDescent="0.3">
      <c r="A25">
        <v>18</v>
      </c>
      <c r="B25">
        <v>5</v>
      </c>
      <c r="C25" t="s">
        <v>27</v>
      </c>
      <c r="D25" t="s">
        <v>5317</v>
      </c>
      <c r="E25" t="s">
        <v>10540</v>
      </c>
      <c r="F25" t="s">
        <v>82</v>
      </c>
      <c r="G25" s="56">
        <v>56.936059999999962</v>
      </c>
      <c r="H25">
        <v>84</v>
      </c>
      <c r="I25">
        <v>0</v>
      </c>
      <c r="J25" s="12">
        <v>8.0083333333333329</v>
      </c>
      <c r="K25" s="12">
        <v>2</v>
      </c>
      <c r="L25">
        <v>1</v>
      </c>
      <c r="M25" s="12">
        <v>9.1465057469730127</v>
      </c>
      <c r="N25" s="12">
        <v>6603.1451047020964</v>
      </c>
      <c r="O25" s="12">
        <v>152943.73919780858</v>
      </c>
      <c r="P25" s="12">
        <v>82831.298857370435</v>
      </c>
      <c r="Q25">
        <v>0</v>
      </c>
      <c r="R25" s="57">
        <v>1.4324108604617854E-3</v>
      </c>
      <c r="S25" s="57">
        <v>2.2693502634067268E-3</v>
      </c>
      <c r="T25" s="57">
        <v>0</v>
      </c>
      <c r="U25" s="57">
        <v>9.7526206169259565E-4</v>
      </c>
      <c r="V25" s="57">
        <v>7.7415253134879207E-4</v>
      </c>
      <c r="W25" s="57">
        <v>7.0077084793272596E-4</v>
      </c>
      <c r="X25" s="57">
        <v>5.1158112706257172E-4</v>
      </c>
      <c r="Y25" s="57">
        <v>2.7424906657224656E-2</v>
      </c>
      <c r="Z25" s="57">
        <v>1.3782949666514053E-2</v>
      </c>
      <c r="AA25" s="57">
        <v>2.3021991231206476E-2</v>
      </c>
      <c r="AB25" s="57">
        <v>0</v>
      </c>
      <c r="AC25" s="17">
        <v>6.4448522951682163E-3</v>
      </c>
      <c r="AD25" s="12">
        <v>18</v>
      </c>
      <c r="AE25" s="16">
        <v>1</v>
      </c>
      <c r="AF25" s="17">
        <v>0.28737105432317328</v>
      </c>
      <c r="AG25" t="str">
        <f>IF(AF25&lt;='CAV Tier 1 Analysis'!$A$5,"Tier 1", "Tier 2")</f>
        <v>Tier 2</v>
      </c>
      <c r="AH25" t="str">
        <f t="shared" si="2"/>
        <v>Ohio - Tier 2</v>
      </c>
      <c r="AI25" t="str">
        <f t="shared" si="3"/>
        <v>Dayton, City Of - Tier 2</v>
      </c>
    </row>
    <row r="26" spans="1:35" x14ac:dyDescent="0.3">
      <c r="A26">
        <v>19</v>
      </c>
      <c r="B26">
        <v>5</v>
      </c>
      <c r="C26" t="s">
        <v>27</v>
      </c>
      <c r="D26" t="s">
        <v>6918</v>
      </c>
      <c r="E26" t="s">
        <v>10595</v>
      </c>
      <c r="F26" t="s">
        <v>267</v>
      </c>
      <c r="G26" s="56">
        <v>3.8969400000000003</v>
      </c>
      <c r="H26">
        <v>355</v>
      </c>
      <c r="I26">
        <v>18</v>
      </c>
      <c r="J26" s="12">
        <v>8</v>
      </c>
      <c r="K26" s="12">
        <v>5</v>
      </c>
      <c r="L26">
        <v>55</v>
      </c>
      <c r="M26" s="12">
        <v>248.82748002278711</v>
      </c>
      <c r="N26" s="12">
        <v>200.68710911907507</v>
      </c>
      <c r="O26" s="12">
        <v>1792.0145819031827</v>
      </c>
      <c r="P26" s="12">
        <v>1526.4814628819811</v>
      </c>
      <c r="Q26">
        <v>0</v>
      </c>
      <c r="R26" s="57">
        <v>9.8040137982290202E-5</v>
      </c>
      <c r="S26" s="57">
        <v>9.5907064703498589E-3</v>
      </c>
      <c r="T26" s="57">
        <v>4.1695621959694229E-3</v>
      </c>
      <c r="U26" s="57">
        <v>9.742472208375566E-4</v>
      </c>
      <c r="V26" s="57">
        <v>1.9353813283719803E-3</v>
      </c>
      <c r="W26" s="57">
        <v>3.8542396636299929E-2</v>
      </c>
      <c r="X26" s="57">
        <v>1.3917385086247252E-2</v>
      </c>
      <c r="Y26" s="57">
        <v>8.3351571828697531E-4</v>
      </c>
      <c r="Z26" s="57">
        <v>1.6149236911284232E-4</v>
      </c>
      <c r="AA26" s="57">
        <v>4.2426767825506781E-4</v>
      </c>
      <c r="AB26" s="57">
        <v>0</v>
      </c>
      <c r="AC26" s="17">
        <v>6.4224540765193796E-3</v>
      </c>
      <c r="AD26" s="12">
        <v>19</v>
      </c>
      <c r="AE26" s="16">
        <v>1</v>
      </c>
      <c r="AF26" s="17">
        <v>0.29379350839969265</v>
      </c>
      <c r="AG26" t="str">
        <f>IF(AF26&lt;='CAV Tier 1 Analysis'!$A$5,"Tier 1", "Tier 2")</f>
        <v>Tier 2</v>
      </c>
      <c r="AH26" t="str">
        <f t="shared" si="2"/>
        <v>Ohio - Tier 2</v>
      </c>
      <c r="AI26" t="str">
        <f t="shared" si="3"/>
        <v>Ottawa, Village Of - Tier 2</v>
      </c>
    </row>
    <row r="27" spans="1:35" x14ac:dyDescent="0.3">
      <c r="A27">
        <v>20</v>
      </c>
      <c r="B27">
        <v>5</v>
      </c>
      <c r="C27" t="s">
        <v>27</v>
      </c>
      <c r="D27" t="s">
        <v>7098</v>
      </c>
      <c r="E27" t="s">
        <v>10825</v>
      </c>
      <c r="F27" t="s">
        <v>189</v>
      </c>
      <c r="G27" s="56">
        <v>525.51352999999972</v>
      </c>
      <c r="H27">
        <v>172</v>
      </c>
      <c r="I27">
        <v>51</v>
      </c>
      <c r="J27" s="12">
        <v>16.826086956521738</v>
      </c>
      <c r="K27" s="12">
        <v>3.1739130434782608</v>
      </c>
      <c r="L27">
        <v>30</v>
      </c>
      <c r="M27" s="12">
        <v>194.92969971677027</v>
      </c>
      <c r="N27" s="12">
        <v>116.48697709419773</v>
      </c>
      <c r="O27" s="12">
        <v>47418.307095545184</v>
      </c>
      <c r="P27">
        <v>0</v>
      </c>
      <c r="Q27">
        <v>0</v>
      </c>
      <c r="R27" s="57">
        <v>1.3220993649571298E-2</v>
      </c>
      <c r="S27" s="57">
        <v>4.6467648250709172E-3</v>
      </c>
      <c r="T27" s="57">
        <v>1.1813759555246699E-2</v>
      </c>
      <c r="U27" s="57">
        <v>2.0490960568702956E-3</v>
      </c>
      <c r="V27" s="57">
        <v>1.2285464084448223E-3</v>
      </c>
      <c r="W27" s="57">
        <v>2.1023125437981779E-2</v>
      </c>
      <c r="X27" s="57">
        <v>1.0902781700222141E-2</v>
      </c>
      <c r="Y27" s="57">
        <v>4.8380649265389222E-4</v>
      </c>
      <c r="Z27" s="57">
        <v>4.2732323885708284E-3</v>
      </c>
      <c r="AA27" s="57">
        <v>0</v>
      </c>
      <c r="AB27" s="57">
        <v>0</v>
      </c>
      <c r="AC27" s="17">
        <v>6.3311005922393341E-3</v>
      </c>
      <c r="AD27" s="12">
        <v>20</v>
      </c>
      <c r="AE27" s="16">
        <v>1</v>
      </c>
      <c r="AF27" s="17">
        <v>0.300124608991932</v>
      </c>
      <c r="AG27" t="str">
        <f>IF(AF27&lt;='CAV Tier 1 Analysis'!$A$5,"Tier 1", "Tier 2")</f>
        <v>Tier 2</v>
      </c>
      <c r="AH27" t="str">
        <f t="shared" si="2"/>
        <v>Ohio - Tier 2</v>
      </c>
      <c r="AI27" t="str">
        <f t="shared" si="3"/>
        <v>Belmont County* - Tier 2</v>
      </c>
    </row>
    <row r="28" spans="1:35" x14ac:dyDescent="0.3">
      <c r="A28">
        <v>21</v>
      </c>
      <c r="B28">
        <v>5</v>
      </c>
      <c r="C28" t="s">
        <v>27</v>
      </c>
      <c r="D28" t="s">
        <v>6702</v>
      </c>
      <c r="E28" t="s">
        <v>10296</v>
      </c>
      <c r="F28" t="s">
        <v>196</v>
      </c>
      <c r="G28" s="56">
        <v>5.6857000000000006</v>
      </c>
      <c r="H28">
        <v>128</v>
      </c>
      <c r="I28">
        <v>155</v>
      </c>
      <c r="J28" s="12">
        <v>14.6</v>
      </c>
      <c r="K28" s="12">
        <v>1.1000000000000001</v>
      </c>
      <c r="L28">
        <v>18</v>
      </c>
      <c r="M28" s="12">
        <v>255.76610795504516</v>
      </c>
      <c r="N28" s="12">
        <v>158.30914913486657</v>
      </c>
      <c r="O28" s="12">
        <v>2080.512780841716</v>
      </c>
      <c r="P28">
        <v>0</v>
      </c>
      <c r="Q28">
        <v>0</v>
      </c>
      <c r="R28" s="57">
        <v>1.430421850287424E-4</v>
      </c>
      <c r="S28" s="57">
        <v>3.458057544238822E-3</v>
      </c>
      <c r="T28" s="57">
        <v>3.5904563354181143E-2</v>
      </c>
      <c r="U28" s="57">
        <v>1.7780011780285407E-3</v>
      </c>
      <c r="V28" s="57">
        <v>4.257838922418357E-4</v>
      </c>
      <c r="W28" s="57">
        <v>1.2613875262789068E-2</v>
      </c>
      <c r="X28" s="57">
        <v>1.4305475488861075E-2</v>
      </c>
      <c r="Y28" s="57">
        <v>6.5750692574008591E-4</v>
      </c>
      <c r="Z28" s="57">
        <v>1.8749118525076197E-4</v>
      </c>
      <c r="AA28" s="57">
        <v>0</v>
      </c>
      <c r="AB28" s="57">
        <v>0</v>
      </c>
      <c r="AC28" s="17">
        <v>6.3157997287600067E-3</v>
      </c>
      <c r="AD28" s="12">
        <v>21</v>
      </c>
      <c r="AE28" s="16">
        <v>1</v>
      </c>
      <c r="AF28" s="17">
        <v>0.306440408720692</v>
      </c>
      <c r="AG28" t="str">
        <f>IF(AF28&lt;='CAV Tier 1 Analysis'!$A$5,"Tier 1", "Tier 2")</f>
        <v>Tier 2</v>
      </c>
      <c r="AH28" t="str">
        <f t="shared" si="2"/>
        <v>Ohio - Tier 2</v>
      </c>
      <c r="AI28" t="str">
        <f t="shared" si="3"/>
        <v>Valley View, Village Of - Tier 2</v>
      </c>
    </row>
    <row r="29" spans="1:35" x14ac:dyDescent="0.3">
      <c r="A29">
        <v>22</v>
      </c>
      <c r="B29">
        <v>5</v>
      </c>
      <c r="C29" t="s">
        <v>27</v>
      </c>
      <c r="D29" t="s">
        <v>7104</v>
      </c>
      <c r="E29" t="s">
        <v>10841</v>
      </c>
      <c r="F29" t="s">
        <v>103</v>
      </c>
      <c r="G29" s="56">
        <v>509.46673000000004</v>
      </c>
      <c r="H29">
        <v>301</v>
      </c>
      <c r="I29">
        <v>40</v>
      </c>
      <c r="J29" s="12">
        <v>10.88</v>
      </c>
      <c r="K29" s="12">
        <v>2.3288888888888888</v>
      </c>
      <c r="L29">
        <v>3</v>
      </c>
      <c r="M29" s="12">
        <v>136.53880283801848</v>
      </c>
      <c r="N29" s="12">
        <v>992.8880227310342</v>
      </c>
      <c r="O29" s="12">
        <v>218797.4076884161</v>
      </c>
      <c r="P29">
        <v>0</v>
      </c>
      <c r="Q29">
        <v>0</v>
      </c>
      <c r="R29" s="57">
        <v>1.2817284460778506E-2</v>
      </c>
      <c r="S29" s="57">
        <v>8.1318384438741047E-3</v>
      </c>
      <c r="T29" s="57">
        <v>9.2656937688209411E-3</v>
      </c>
      <c r="U29" s="57">
        <v>1.3249762203390771E-3</v>
      </c>
      <c r="V29" s="57">
        <v>9.0145761428170454E-4</v>
      </c>
      <c r="W29" s="57">
        <v>2.1023125437981782E-3</v>
      </c>
      <c r="X29" s="57">
        <v>7.6368699234420174E-3</v>
      </c>
      <c r="Y29" s="57">
        <v>4.1237714623421793E-3</v>
      </c>
      <c r="Z29" s="57">
        <v>1.9717535828209981E-2</v>
      </c>
      <c r="AA29" s="57">
        <v>0</v>
      </c>
      <c r="AB29" s="57">
        <v>0</v>
      </c>
      <c r="AC29" s="17">
        <v>6.0019763878078804E-3</v>
      </c>
      <c r="AD29" s="12">
        <v>22</v>
      </c>
      <c r="AE29" s="16">
        <v>1</v>
      </c>
      <c r="AF29" s="17">
        <v>0.31244238510849986</v>
      </c>
      <c r="AG29" t="str">
        <f>IF(AF29&lt;='CAV Tier 1 Analysis'!$A$5,"Tier 1", "Tier 2")</f>
        <v>Tier 2</v>
      </c>
      <c r="AH29" t="str">
        <f t="shared" si="2"/>
        <v>Ohio - Tier 2</v>
      </c>
      <c r="AI29" t="str">
        <f t="shared" si="3"/>
        <v>Stark County* - Tier 2</v>
      </c>
    </row>
    <row r="30" spans="1:35" x14ac:dyDescent="0.3">
      <c r="A30">
        <v>23</v>
      </c>
      <c r="B30">
        <v>5</v>
      </c>
      <c r="C30" t="s">
        <v>27</v>
      </c>
      <c r="D30" t="s">
        <v>6950</v>
      </c>
      <c r="E30" t="s">
        <v>10648</v>
      </c>
      <c r="F30" t="s">
        <v>148</v>
      </c>
      <c r="G30" s="56">
        <v>565.02562000000034</v>
      </c>
      <c r="H30">
        <v>400</v>
      </c>
      <c r="I30">
        <v>27</v>
      </c>
      <c r="J30" s="12">
        <v>9</v>
      </c>
      <c r="K30" s="12">
        <v>2.1502890173410405</v>
      </c>
      <c r="L30">
        <v>8</v>
      </c>
      <c r="M30" s="12">
        <v>211.23013643168954</v>
      </c>
      <c r="N30" s="12">
        <v>903.53427533470358</v>
      </c>
      <c r="O30" s="12">
        <v>113545.72035402578</v>
      </c>
      <c r="P30">
        <v>0</v>
      </c>
      <c r="Q30">
        <v>0</v>
      </c>
      <c r="R30" s="57">
        <v>1.4215048152737558E-2</v>
      </c>
      <c r="S30" s="57">
        <v>1.080642982574632E-2</v>
      </c>
      <c r="T30" s="57">
        <v>6.2543432939541352E-3</v>
      </c>
      <c r="U30" s="57">
        <v>1.0960281234422512E-3</v>
      </c>
      <c r="V30" s="57">
        <v>8.3232584295303666E-4</v>
      </c>
      <c r="W30" s="57">
        <v>5.6061667834618077E-3</v>
      </c>
      <c r="X30" s="57">
        <v>1.1814495530281261E-2</v>
      </c>
      <c r="Y30" s="57">
        <v>3.7526576759629301E-3</v>
      </c>
      <c r="Z30" s="57">
        <v>1.023248782000513E-2</v>
      </c>
      <c r="AA30" s="57">
        <v>0</v>
      </c>
      <c r="AB30" s="57">
        <v>0</v>
      </c>
      <c r="AC30" s="17">
        <v>5.8736348225949479E-3</v>
      </c>
      <c r="AD30" s="12">
        <v>23</v>
      </c>
      <c r="AE30" s="16">
        <v>1</v>
      </c>
      <c r="AF30" s="17">
        <v>0.31831601993109482</v>
      </c>
      <c r="AG30" t="str">
        <f>IF(AF30&lt;='CAV Tier 1 Analysis'!$A$5,"Tier 1", "Tier 2")</f>
        <v>Tier 2</v>
      </c>
      <c r="AH30" t="str">
        <f t="shared" si="2"/>
        <v>Ohio - Tier 2</v>
      </c>
      <c r="AI30" t="str">
        <f t="shared" si="3"/>
        <v>Trumbull County * - Tier 2</v>
      </c>
    </row>
    <row r="31" spans="1:35" x14ac:dyDescent="0.3">
      <c r="A31">
        <v>24</v>
      </c>
      <c r="B31">
        <v>5</v>
      </c>
      <c r="C31" t="s">
        <v>27</v>
      </c>
      <c r="D31" t="s">
        <v>7164</v>
      </c>
      <c r="E31" t="s">
        <v>10913</v>
      </c>
      <c r="F31" t="s">
        <v>194</v>
      </c>
      <c r="G31" s="56">
        <v>10.749280000000001</v>
      </c>
      <c r="H31">
        <v>214</v>
      </c>
      <c r="I31">
        <v>111</v>
      </c>
      <c r="J31" s="12">
        <v>14</v>
      </c>
      <c r="K31" s="12">
        <v>2</v>
      </c>
      <c r="L31">
        <v>12</v>
      </c>
      <c r="M31" s="12">
        <v>319.2009371790482</v>
      </c>
      <c r="N31" s="12">
        <v>331.41975777420294</v>
      </c>
      <c r="O31" s="12">
        <v>9667.834134498491</v>
      </c>
      <c r="P31" s="12">
        <v>4201.1477191809372</v>
      </c>
      <c r="Q31">
        <v>0</v>
      </c>
      <c r="R31" s="57">
        <v>2.7043292799228943E-4</v>
      </c>
      <c r="S31" s="57">
        <v>5.7814399567742807E-3</v>
      </c>
      <c r="T31" s="57">
        <v>2.571230020847811E-2</v>
      </c>
      <c r="U31" s="57">
        <v>1.704932636465724E-3</v>
      </c>
      <c r="V31" s="57">
        <v>7.7415253134879207E-4</v>
      </c>
      <c r="W31" s="57">
        <v>8.4092501751927128E-3</v>
      </c>
      <c r="X31" s="57">
        <v>1.7853503809969064E-2</v>
      </c>
      <c r="Y31" s="57">
        <v>1.3764888969114335E-3</v>
      </c>
      <c r="Z31" s="57">
        <v>8.71243713269359E-4</v>
      </c>
      <c r="AA31" s="57">
        <v>1.1676598977221093E-3</v>
      </c>
      <c r="AB31" s="57">
        <v>0</v>
      </c>
      <c r="AC31" s="17">
        <v>5.8110367958294435E-3</v>
      </c>
      <c r="AD31" s="12">
        <v>24</v>
      </c>
      <c r="AE31" s="16">
        <v>1</v>
      </c>
      <c r="AF31" s="17">
        <v>0.32412705672692427</v>
      </c>
      <c r="AG31" t="str">
        <f>IF(AF31&lt;='CAV Tier 1 Analysis'!$A$5,"Tier 1", "Tier 2")</f>
        <v>Tier 2</v>
      </c>
      <c r="AH31" t="str">
        <f t="shared" si="2"/>
        <v>Ohio - Tier 2</v>
      </c>
      <c r="AI31" t="str">
        <f t="shared" si="3"/>
        <v>Vermilion, City Of - Tier 2</v>
      </c>
    </row>
    <row r="32" spans="1:35" x14ac:dyDescent="0.3">
      <c r="A32">
        <v>25</v>
      </c>
      <c r="B32">
        <v>5</v>
      </c>
      <c r="C32" t="s">
        <v>27</v>
      </c>
      <c r="D32" t="s">
        <v>6815</v>
      </c>
      <c r="E32" t="s">
        <v>10452</v>
      </c>
      <c r="F32" t="s">
        <v>192</v>
      </c>
      <c r="G32" s="56">
        <v>6.5151399999999988</v>
      </c>
      <c r="H32">
        <v>237</v>
      </c>
      <c r="I32">
        <v>88</v>
      </c>
      <c r="J32" s="12">
        <v>10</v>
      </c>
      <c r="K32" s="12">
        <v>2</v>
      </c>
      <c r="L32">
        <v>14</v>
      </c>
      <c r="M32" s="12">
        <v>243.58602271017975</v>
      </c>
      <c r="N32" s="12">
        <v>953.01954602272986</v>
      </c>
      <c r="O32" s="12">
        <v>19904.724970031246</v>
      </c>
      <c r="P32" s="12">
        <v>13904.83844325254</v>
      </c>
      <c r="Q32">
        <v>0</v>
      </c>
      <c r="R32" s="57">
        <v>1.6390943267639174E-4</v>
      </c>
      <c r="S32" s="57">
        <v>6.4028096717546942E-3</v>
      </c>
      <c r="T32" s="57">
        <v>2.0384526291406069E-2</v>
      </c>
      <c r="U32" s="57">
        <v>1.2178090260469457E-3</v>
      </c>
      <c r="V32" s="57">
        <v>7.7415253134879207E-4</v>
      </c>
      <c r="W32" s="57">
        <v>9.8107918710581641E-3</v>
      </c>
      <c r="X32" s="57">
        <v>1.3624220602059239E-2</v>
      </c>
      <c r="Y32" s="57">
        <v>3.9581853310435679E-3</v>
      </c>
      <c r="Z32" s="57">
        <v>1.7937695509910548E-3</v>
      </c>
      <c r="AA32" s="57">
        <v>3.8646872997020291E-3</v>
      </c>
      <c r="AB32" s="57">
        <v>0</v>
      </c>
      <c r="AC32" s="17">
        <v>5.6358965098260855E-3</v>
      </c>
      <c r="AD32" s="12">
        <v>25</v>
      </c>
      <c r="AE32" s="16">
        <v>1</v>
      </c>
      <c r="AF32" s="17">
        <v>0.32976295323675037</v>
      </c>
      <c r="AG32" t="str">
        <f>IF(AF32&lt;='CAV Tier 1 Analysis'!$A$5,"Tier 1", "Tier 2")</f>
        <v>Tier 2</v>
      </c>
      <c r="AH32" t="str">
        <f t="shared" si="2"/>
        <v>Ohio - Tier 2</v>
      </c>
      <c r="AI32" t="str">
        <f t="shared" si="3"/>
        <v>Eastlake, City Of - Tier 2</v>
      </c>
    </row>
    <row r="33" spans="1:35" x14ac:dyDescent="0.3">
      <c r="A33">
        <v>26</v>
      </c>
      <c r="B33">
        <v>5</v>
      </c>
      <c r="C33" t="s">
        <v>27</v>
      </c>
      <c r="D33" t="s">
        <v>6718</v>
      </c>
      <c r="E33" t="s">
        <v>10317</v>
      </c>
      <c r="F33" t="s">
        <v>152</v>
      </c>
      <c r="G33" s="56">
        <v>472.73943999999983</v>
      </c>
      <c r="H33">
        <v>313</v>
      </c>
      <c r="I33">
        <v>10</v>
      </c>
      <c r="J33" s="12">
        <v>9.8152173913043477</v>
      </c>
      <c r="K33" s="12">
        <v>2.4239130434782608</v>
      </c>
      <c r="L33">
        <v>2</v>
      </c>
      <c r="M33" s="12">
        <v>77.646936312316157</v>
      </c>
      <c r="N33" s="12">
        <v>1400.8987543669448</v>
      </c>
      <c r="O33" s="12">
        <v>89392.281564148143</v>
      </c>
      <c r="P33" s="12">
        <v>2285.7501898090122</v>
      </c>
      <c r="Q33" s="12">
        <v>10869.48366237765</v>
      </c>
      <c r="R33" s="57">
        <v>1.1893290614500245E-2</v>
      </c>
      <c r="S33" s="57">
        <v>8.4560313386464955E-3</v>
      </c>
      <c r="T33" s="57">
        <v>2.3164234422052353E-3</v>
      </c>
      <c r="U33" s="57">
        <v>1.1953060331743391E-3</v>
      </c>
      <c r="V33" s="57">
        <v>9.3823920918902515E-4</v>
      </c>
      <c r="W33" s="57">
        <v>1.4015416958654519E-3</v>
      </c>
      <c r="X33" s="57">
        <v>4.3429379798680433E-3</v>
      </c>
      <c r="Y33" s="57">
        <v>5.8183663944288049E-3</v>
      </c>
      <c r="Z33" s="57">
        <v>8.0558336276844444E-3</v>
      </c>
      <c r="AA33" s="57">
        <v>6.3529754516011914E-4</v>
      </c>
      <c r="AB33" s="57">
        <v>1.5320327371716465E-2</v>
      </c>
      <c r="AC33" s="17">
        <v>5.4885086593126058E-3</v>
      </c>
      <c r="AD33" s="12">
        <v>26</v>
      </c>
      <c r="AE33" s="16">
        <v>1</v>
      </c>
      <c r="AF33" s="17">
        <v>0.33525146189606297</v>
      </c>
      <c r="AG33" t="str">
        <f>IF(AF33&lt;='CAV Tier 1 Analysis'!$A$5,"Tier 1", "Tier 2")</f>
        <v>Tier 2</v>
      </c>
      <c r="AH33" t="str">
        <f t="shared" si="2"/>
        <v>Ohio - Tier 2</v>
      </c>
      <c r="AI33" t="str">
        <f t="shared" si="3"/>
        <v>Fairfield County * - Tier 2</v>
      </c>
    </row>
    <row r="34" spans="1:35" x14ac:dyDescent="0.3">
      <c r="A34">
        <v>27</v>
      </c>
      <c r="B34">
        <v>5</v>
      </c>
      <c r="C34" t="s">
        <v>27</v>
      </c>
      <c r="D34" t="s">
        <v>4190</v>
      </c>
      <c r="E34" t="s">
        <v>10549</v>
      </c>
      <c r="F34" t="s">
        <v>273</v>
      </c>
      <c r="G34" s="56">
        <v>418.80365</v>
      </c>
      <c r="H34">
        <v>124</v>
      </c>
      <c r="I34">
        <v>63</v>
      </c>
      <c r="J34" s="12">
        <v>13.176470588235293</v>
      </c>
      <c r="K34" s="12">
        <v>3.8823529411764706</v>
      </c>
      <c r="L34">
        <v>26</v>
      </c>
      <c r="M34" s="12">
        <v>148.15503398788425</v>
      </c>
      <c r="N34" s="12">
        <v>97.156700845237566</v>
      </c>
      <c r="O34" s="12">
        <v>14116.761513973304</v>
      </c>
      <c r="P34">
        <v>0</v>
      </c>
      <c r="Q34">
        <v>0</v>
      </c>
      <c r="R34" s="57">
        <v>1.0536361256136037E-2</v>
      </c>
      <c r="S34" s="57">
        <v>3.3499932459813589E-3</v>
      </c>
      <c r="T34" s="57">
        <v>1.4593467685892982E-2</v>
      </c>
      <c r="U34" s="57">
        <v>1.6046424813795049E-3</v>
      </c>
      <c r="V34" s="57">
        <v>1.5027666785005964E-3</v>
      </c>
      <c r="W34" s="57">
        <v>1.8220042046250877E-2</v>
      </c>
      <c r="X34" s="57">
        <v>8.2865873989746135E-3</v>
      </c>
      <c r="Y34" s="57">
        <v>4.0352186867847887E-4</v>
      </c>
      <c r="Z34" s="57">
        <v>1.2721711553660292E-3</v>
      </c>
      <c r="AA34" s="57">
        <v>0</v>
      </c>
      <c r="AB34" s="57">
        <v>0</v>
      </c>
      <c r="AC34" s="17">
        <v>5.4335958015600434E-3</v>
      </c>
      <c r="AD34" s="12">
        <v>27</v>
      </c>
      <c r="AE34" s="16">
        <v>1</v>
      </c>
      <c r="AF34" s="17">
        <v>0.34068505769762303</v>
      </c>
      <c r="AG34" t="str">
        <f>IF(AF34&lt;='CAV Tier 1 Analysis'!$A$5,"Tier 1", "Tier 2")</f>
        <v>Tier 2</v>
      </c>
      <c r="AH34" t="str">
        <f t="shared" si="2"/>
        <v>Ohio - Tier 2</v>
      </c>
      <c r="AI34" t="str">
        <f t="shared" si="3"/>
        <v>Morgan County* - Tier 2</v>
      </c>
    </row>
    <row r="35" spans="1:35" x14ac:dyDescent="0.3">
      <c r="A35">
        <v>28</v>
      </c>
      <c r="B35">
        <v>5</v>
      </c>
      <c r="C35" t="s">
        <v>27</v>
      </c>
      <c r="D35" t="s">
        <v>6717</v>
      </c>
      <c r="E35" t="s">
        <v>10316</v>
      </c>
      <c r="F35" t="s">
        <v>179</v>
      </c>
      <c r="G35" s="56">
        <v>9.935920000000003</v>
      </c>
      <c r="H35">
        <v>255</v>
      </c>
      <c r="I35">
        <v>56</v>
      </c>
      <c r="J35" s="12">
        <v>10</v>
      </c>
      <c r="K35" s="12">
        <v>2</v>
      </c>
      <c r="L35">
        <v>1</v>
      </c>
      <c r="M35" s="12">
        <v>200.81442684723706</v>
      </c>
      <c r="N35" s="12">
        <v>3220.0773845992007</v>
      </c>
      <c r="O35" s="12">
        <v>24291.832964071753</v>
      </c>
      <c r="P35" s="12">
        <v>21200.550001718406</v>
      </c>
      <c r="Q35">
        <v>0</v>
      </c>
      <c r="R35" s="57">
        <v>2.499702247868833E-4</v>
      </c>
      <c r="S35" s="57">
        <v>6.8890990139132786E-3</v>
      </c>
      <c r="T35" s="57">
        <v>1.2971971276349317E-2</v>
      </c>
      <c r="U35" s="57">
        <v>1.2178090260469457E-3</v>
      </c>
      <c r="V35" s="57">
        <v>7.7415253134879207E-4</v>
      </c>
      <c r="W35" s="57">
        <v>7.0077084793272596E-4</v>
      </c>
      <c r="X35" s="57">
        <v>1.1231925465190112E-2</v>
      </c>
      <c r="Y35" s="57">
        <v>1.3373978657350334E-2</v>
      </c>
      <c r="Z35" s="57">
        <v>2.1891259675437904E-3</v>
      </c>
      <c r="AA35" s="57">
        <v>5.8924450415386159E-3</v>
      </c>
      <c r="AB35" s="57">
        <v>0</v>
      </c>
      <c r="AC35" s="17">
        <v>5.0446589138182542E-3</v>
      </c>
      <c r="AD35" s="12">
        <v>28</v>
      </c>
      <c r="AE35" s="16">
        <v>1</v>
      </c>
      <c r="AF35" s="17">
        <v>0.34572971661144131</v>
      </c>
      <c r="AG35" t="str">
        <f>IF(AF35&lt;='CAV Tier 1 Analysis'!$A$5,"Tier 1", "Tier 2")</f>
        <v>Tier 2</v>
      </c>
      <c r="AH35" t="str">
        <f t="shared" si="2"/>
        <v>Ohio - Tier 2</v>
      </c>
      <c r="AI35" t="str">
        <f t="shared" si="3"/>
        <v>Sandusky, City Of - Tier 2</v>
      </c>
    </row>
    <row r="36" spans="1:35" x14ac:dyDescent="0.3">
      <c r="A36">
        <v>29</v>
      </c>
      <c r="B36">
        <v>5</v>
      </c>
      <c r="C36" t="s">
        <v>27</v>
      </c>
      <c r="D36" t="s">
        <v>6825</v>
      </c>
      <c r="E36" t="s">
        <v>10467</v>
      </c>
      <c r="F36" t="s">
        <v>175</v>
      </c>
      <c r="G36" s="56">
        <v>609.49709999999982</v>
      </c>
      <c r="H36">
        <v>161</v>
      </c>
      <c r="I36">
        <v>13</v>
      </c>
      <c r="J36" s="12">
        <v>15.020618556701031</v>
      </c>
      <c r="K36" s="12">
        <v>2.1752577319587627</v>
      </c>
      <c r="L36">
        <v>2</v>
      </c>
      <c r="M36" s="12">
        <v>73.401315084189889</v>
      </c>
      <c r="N36" s="12">
        <v>1146.6181508873738</v>
      </c>
      <c r="O36" s="12">
        <v>83904.297941807876</v>
      </c>
      <c r="P36">
        <v>0</v>
      </c>
      <c r="Q36" s="12">
        <v>8058.3101814930997</v>
      </c>
      <c r="R36" s="57">
        <v>1.5333872162210788E-2</v>
      </c>
      <c r="S36" s="57">
        <v>4.3495880048628937E-3</v>
      </c>
      <c r="T36" s="57">
        <v>3.0113504748668055E-3</v>
      </c>
      <c r="U36" s="57">
        <v>1.8292244855158762E-3</v>
      </c>
      <c r="V36" s="57">
        <v>8.4199063976595422E-4</v>
      </c>
      <c r="W36" s="57">
        <v>1.4015416958654519E-3</v>
      </c>
      <c r="X36" s="57">
        <v>4.1054724653807849E-3</v>
      </c>
      <c r="Y36" s="57">
        <v>4.7622602958055779E-3</v>
      </c>
      <c r="Z36" s="57">
        <v>7.5612687475912488E-3</v>
      </c>
      <c r="AA36" s="57">
        <v>0</v>
      </c>
      <c r="AB36" s="57">
        <v>1.1358032623999067E-2</v>
      </c>
      <c r="AC36" s="17">
        <v>4.9595092359876764E-3</v>
      </c>
      <c r="AD36" s="12">
        <v>29</v>
      </c>
      <c r="AE36" s="16">
        <v>1</v>
      </c>
      <c r="AF36" s="17">
        <v>0.35068922584742901</v>
      </c>
      <c r="AG36" t="str">
        <f>IF(AF36&lt;='CAV Tier 1 Analysis'!$A$5,"Tier 1", "Tier 2")</f>
        <v>Tier 2</v>
      </c>
      <c r="AH36" t="str">
        <f t="shared" si="2"/>
        <v>Ohio - Tier 2</v>
      </c>
      <c r="AI36" t="str">
        <f t="shared" si="3"/>
        <v>Licking County * - Tier 2</v>
      </c>
    </row>
    <row r="37" spans="1:35" x14ac:dyDescent="0.3">
      <c r="A37">
        <v>30</v>
      </c>
      <c r="B37">
        <v>5</v>
      </c>
      <c r="C37" t="s">
        <v>27</v>
      </c>
      <c r="D37" t="s">
        <v>5305</v>
      </c>
      <c r="E37" t="s">
        <v>10305</v>
      </c>
      <c r="F37" t="s">
        <v>253</v>
      </c>
      <c r="G37" s="56">
        <v>11.02247</v>
      </c>
      <c r="H37">
        <v>125</v>
      </c>
      <c r="I37">
        <v>70</v>
      </c>
      <c r="J37" s="12">
        <v>4</v>
      </c>
      <c r="K37" s="12">
        <v>5</v>
      </c>
      <c r="L37">
        <v>16</v>
      </c>
      <c r="M37" s="12">
        <v>241.1389026234591</v>
      </c>
      <c r="N37" s="12">
        <v>556.90882023040069</v>
      </c>
      <c r="O37" s="12">
        <v>10646.821708875341</v>
      </c>
      <c r="P37" s="12">
        <v>9582.5502817527067</v>
      </c>
      <c r="Q37">
        <v>0</v>
      </c>
      <c r="R37" s="57">
        <v>2.7730590661022606E-4</v>
      </c>
      <c r="S37" s="57">
        <v>3.3770093205457248E-3</v>
      </c>
      <c r="T37" s="57">
        <v>1.6214964095436647E-2</v>
      </c>
      <c r="U37" s="57">
        <v>4.871236104187783E-4</v>
      </c>
      <c r="V37" s="57">
        <v>1.9353813283719803E-3</v>
      </c>
      <c r="W37" s="57">
        <v>1.1212333566923615E-2</v>
      </c>
      <c r="X37" s="57">
        <v>1.3487348611087569E-2</v>
      </c>
      <c r="Y37" s="57">
        <v>2.3130148087352836E-3</v>
      </c>
      <c r="Z37" s="57">
        <v>9.5946789643992542E-4</v>
      </c>
      <c r="AA37" s="57">
        <v>2.6633578321520654E-3</v>
      </c>
      <c r="AB37" s="57">
        <v>0</v>
      </c>
      <c r="AC37" s="17">
        <v>4.8115733615201658E-3</v>
      </c>
      <c r="AD37" s="12">
        <v>30</v>
      </c>
      <c r="AE37" s="16">
        <v>1</v>
      </c>
      <c r="AF37" s="17">
        <v>0.35550079920894917</v>
      </c>
      <c r="AG37" t="str">
        <f>IF(AF37&lt;='CAV Tier 1 Analysis'!$A$5,"Tier 1", "Tier 2")</f>
        <v>Tier 2</v>
      </c>
      <c r="AH37" t="str">
        <f t="shared" si="2"/>
        <v>Ohio - Tier 2</v>
      </c>
      <c r="AI37" t="str">
        <f t="shared" si="3"/>
        <v>Defiance, City Of - Tier 2</v>
      </c>
    </row>
    <row r="38" spans="1:35" x14ac:dyDescent="0.3">
      <c r="A38">
        <v>31</v>
      </c>
      <c r="B38">
        <v>5</v>
      </c>
      <c r="C38" t="s">
        <v>27</v>
      </c>
      <c r="D38" t="s">
        <v>6856</v>
      </c>
      <c r="E38" t="s">
        <v>10511</v>
      </c>
      <c r="F38" t="s">
        <v>163</v>
      </c>
      <c r="G38" s="56">
        <v>380.73610000000031</v>
      </c>
      <c r="H38">
        <v>148</v>
      </c>
      <c r="I38">
        <v>2</v>
      </c>
      <c r="J38" s="12">
        <v>12.018181818181818</v>
      </c>
      <c r="K38" s="12">
        <v>2.1181818181818182</v>
      </c>
      <c r="L38">
        <v>0</v>
      </c>
      <c r="M38" s="12">
        <v>25.241348640173609</v>
      </c>
      <c r="N38" s="12">
        <v>1121.1129852831211</v>
      </c>
      <c r="O38" s="12">
        <v>98975.503401342969</v>
      </c>
      <c r="P38">
        <v>0</v>
      </c>
      <c r="Q38" s="12">
        <v>14685.88126064543</v>
      </c>
      <c r="R38" s="57">
        <v>9.5786488318627093E-3</v>
      </c>
      <c r="S38" s="57">
        <v>3.9983790355261383E-3</v>
      </c>
      <c r="T38" s="57">
        <v>4.6328468844104701E-4</v>
      </c>
      <c r="U38" s="57">
        <v>1.4635850294855111E-3</v>
      </c>
      <c r="V38" s="57">
        <v>8.198979082012207E-4</v>
      </c>
      <c r="W38" s="57">
        <v>0</v>
      </c>
      <c r="X38" s="57">
        <v>1.4117957111865168E-3</v>
      </c>
      <c r="Y38" s="57">
        <v>4.6563294439338557E-3</v>
      </c>
      <c r="Z38" s="57">
        <v>8.9194522688781416E-3</v>
      </c>
      <c r="AA38" s="57">
        <v>0</v>
      </c>
      <c r="AB38" s="57">
        <v>2.0699466105644618E-2</v>
      </c>
      <c r="AC38" s="17">
        <v>4.7282580930145231E-3</v>
      </c>
      <c r="AD38" s="12">
        <v>31</v>
      </c>
      <c r="AE38" s="16">
        <v>1</v>
      </c>
      <c r="AF38" s="17">
        <v>0.3602290573019637</v>
      </c>
      <c r="AG38" t="str">
        <f>IF(AF38&lt;='CAV Tier 1 Analysis'!$A$5,"Tier 1", "Tier 2")</f>
        <v>Tier 2</v>
      </c>
      <c r="AH38" t="str">
        <f t="shared" si="2"/>
        <v>Ohio - Tier 2</v>
      </c>
      <c r="AI38" t="str">
        <f t="shared" si="3"/>
        <v>Medina County * - Tier 2</v>
      </c>
    </row>
    <row r="39" spans="1:35" x14ac:dyDescent="0.3">
      <c r="A39">
        <v>32</v>
      </c>
      <c r="B39">
        <v>5</v>
      </c>
      <c r="C39" t="s">
        <v>27</v>
      </c>
      <c r="D39" t="s">
        <v>6885</v>
      </c>
      <c r="E39" t="s">
        <v>10554</v>
      </c>
      <c r="F39" t="s">
        <v>237</v>
      </c>
      <c r="G39" s="56">
        <v>655.76343000000008</v>
      </c>
      <c r="H39">
        <v>172</v>
      </c>
      <c r="I39">
        <v>39</v>
      </c>
      <c r="J39" s="12">
        <v>11.789473684210526</v>
      </c>
      <c r="K39" s="12">
        <v>3.8815789473684212</v>
      </c>
      <c r="L39">
        <v>7</v>
      </c>
      <c r="M39" s="12">
        <v>110.49626422443214</v>
      </c>
      <c r="N39" s="12">
        <v>529.23165907357441</v>
      </c>
      <c r="O39" s="12">
        <v>58758.050435082645</v>
      </c>
      <c r="P39">
        <v>0</v>
      </c>
      <c r="Q39">
        <v>0</v>
      </c>
      <c r="R39" s="57">
        <v>1.649785143239052E-2</v>
      </c>
      <c r="S39" s="57">
        <v>4.6467648250709172E-3</v>
      </c>
      <c r="T39" s="57">
        <v>9.0340514246004169E-3</v>
      </c>
      <c r="U39" s="57">
        <v>1.4357327464974516E-3</v>
      </c>
      <c r="V39" s="57">
        <v>1.5024670838677215E-3</v>
      </c>
      <c r="W39" s="57">
        <v>4.905395935529082E-3</v>
      </c>
      <c r="X39" s="57">
        <v>6.180262162612896E-3</v>
      </c>
      <c r="Y39" s="57">
        <v>2.1980629866524388E-3</v>
      </c>
      <c r="Z39" s="57">
        <v>5.2951448414754214E-3</v>
      </c>
      <c r="AA39" s="57">
        <v>0</v>
      </c>
      <c r="AB39" s="57">
        <v>0</v>
      </c>
      <c r="AC39" s="17">
        <v>4.6996121307906237E-3</v>
      </c>
      <c r="AD39" s="12">
        <v>32</v>
      </c>
      <c r="AE39" s="16">
        <v>1</v>
      </c>
      <c r="AF39" s="17">
        <v>0.36492866943275432</v>
      </c>
      <c r="AG39" t="str">
        <f>IF(AF39&lt;='CAV Tier 1 Analysis'!$A$5,"Tier 1", "Tier 2")</f>
        <v>Tier 2</v>
      </c>
      <c r="AH39" t="str">
        <f t="shared" si="2"/>
        <v>Ohio - Tier 2</v>
      </c>
      <c r="AI39" t="str">
        <f t="shared" si="3"/>
        <v>Muskingum County* - Tier 2</v>
      </c>
    </row>
    <row r="40" spans="1:35" x14ac:dyDescent="0.3">
      <c r="A40">
        <v>33</v>
      </c>
      <c r="B40">
        <v>5</v>
      </c>
      <c r="C40" t="s">
        <v>27</v>
      </c>
      <c r="D40" t="s">
        <v>6848</v>
      </c>
      <c r="E40" t="s">
        <v>10501</v>
      </c>
      <c r="F40" t="s">
        <v>173</v>
      </c>
      <c r="G40" s="56">
        <v>368.28042999999991</v>
      </c>
      <c r="H40">
        <v>177</v>
      </c>
      <c r="I40">
        <v>37</v>
      </c>
      <c r="J40" s="12">
        <v>9.4311377245508989</v>
      </c>
      <c r="K40" s="12">
        <v>3</v>
      </c>
      <c r="L40">
        <v>0</v>
      </c>
      <c r="M40" s="12">
        <v>208.42314803423028</v>
      </c>
      <c r="N40" s="12">
        <v>759.8172784149906</v>
      </c>
      <c r="O40" s="12">
        <v>122179.96351552082</v>
      </c>
      <c r="P40">
        <v>0</v>
      </c>
      <c r="Q40">
        <v>0</v>
      </c>
      <c r="R40" s="57">
        <v>9.2652861407609959E-3</v>
      </c>
      <c r="S40" s="57">
        <v>4.7818451978927463E-3</v>
      </c>
      <c r="T40" s="57">
        <v>8.5707667361593701E-3</v>
      </c>
      <c r="U40" s="57">
        <v>1.1485324646849939E-3</v>
      </c>
      <c r="V40" s="57">
        <v>1.1612287970231882E-3</v>
      </c>
      <c r="W40" s="57">
        <v>0</v>
      </c>
      <c r="X40" s="57">
        <v>1.165749543344111E-2</v>
      </c>
      <c r="Y40" s="57">
        <v>3.1557564776577337E-3</v>
      </c>
      <c r="Z40" s="57">
        <v>1.1010586613244484E-2</v>
      </c>
      <c r="AA40" s="57">
        <v>0</v>
      </c>
      <c r="AB40" s="57">
        <v>0</v>
      </c>
      <c r="AC40" s="17">
        <v>4.6137725328058744E-3</v>
      </c>
      <c r="AD40" s="12">
        <v>33</v>
      </c>
      <c r="AE40" s="16">
        <v>1</v>
      </c>
      <c r="AF40" s="17">
        <v>0.36954244196556019</v>
      </c>
      <c r="AG40" t="str">
        <f>IF(AF40&lt;='CAV Tier 1 Analysis'!$A$5,"Tier 1", "Tier 2")</f>
        <v>Tier 2</v>
      </c>
      <c r="AH40" t="str">
        <f t="shared" si="2"/>
        <v>Ohio - Tier 2</v>
      </c>
      <c r="AI40" t="str">
        <f t="shared" si="3"/>
        <v>Mahoning County * - Tier 2</v>
      </c>
    </row>
    <row r="41" spans="1:35" x14ac:dyDescent="0.3">
      <c r="A41">
        <v>34</v>
      </c>
      <c r="B41">
        <v>5</v>
      </c>
      <c r="C41" t="s">
        <v>27</v>
      </c>
      <c r="D41" t="s">
        <v>3970</v>
      </c>
      <c r="E41" t="s">
        <v>10212</v>
      </c>
      <c r="F41" t="s">
        <v>188</v>
      </c>
      <c r="G41" s="56">
        <v>21.032680000000003</v>
      </c>
      <c r="H41">
        <v>165</v>
      </c>
      <c r="I41">
        <v>59</v>
      </c>
      <c r="J41" s="12">
        <v>10.380952380952381</v>
      </c>
      <c r="K41" s="12">
        <v>1</v>
      </c>
      <c r="L41">
        <v>2</v>
      </c>
      <c r="M41" s="12">
        <v>206.84589410384217</v>
      </c>
      <c r="N41" s="12">
        <v>1436.5133029786325</v>
      </c>
      <c r="O41" s="12">
        <v>40047.963657359949</v>
      </c>
      <c r="P41" s="12">
        <v>28395.196437727398</v>
      </c>
      <c r="Q41">
        <v>0</v>
      </c>
      <c r="R41" s="57">
        <v>5.2914513678356751E-4</v>
      </c>
      <c r="S41" s="57">
        <v>4.4576523031203564E-3</v>
      </c>
      <c r="T41" s="57">
        <v>1.3666898309010887E-2</v>
      </c>
      <c r="U41" s="57">
        <v>1.2642017508487343E-3</v>
      </c>
      <c r="V41" s="57">
        <v>3.8707626567439604E-4</v>
      </c>
      <c r="W41" s="57">
        <v>1.4015416958654519E-3</v>
      </c>
      <c r="X41" s="57">
        <v>1.1569276679121859E-2</v>
      </c>
      <c r="Y41" s="57">
        <v>5.9662846448727035E-3</v>
      </c>
      <c r="Z41" s="57">
        <v>3.6090334277879689E-3</v>
      </c>
      <c r="AA41" s="57">
        <v>7.8921129140253395E-3</v>
      </c>
      <c r="AB41" s="57">
        <v>0</v>
      </c>
      <c r="AC41" s="17">
        <v>4.6130202842828427E-3</v>
      </c>
      <c r="AD41" s="12">
        <v>34</v>
      </c>
      <c r="AE41" s="16">
        <v>1</v>
      </c>
      <c r="AF41" s="17">
        <v>0.37415546224984303</v>
      </c>
      <c r="AG41" t="str">
        <f>IF(AF41&lt;='CAV Tier 1 Analysis'!$A$5,"Tier 1", "Tier 2")</f>
        <v>Tier 2</v>
      </c>
      <c r="AH41" t="str">
        <f t="shared" si="2"/>
        <v>Ohio - Tier 2</v>
      </c>
      <c r="AI41" t="str">
        <f t="shared" si="3"/>
        <v>Fairfield, City Of - Tier 2</v>
      </c>
    </row>
    <row r="42" spans="1:35" x14ac:dyDescent="0.3">
      <c r="A42">
        <v>35</v>
      </c>
      <c r="B42">
        <v>5</v>
      </c>
      <c r="C42" t="s">
        <v>27</v>
      </c>
      <c r="D42" t="s">
        <v>7096</v>
      </c>
      <c r="E42" t="s">
        <v>10823</v>
      </c>
      <c r="F42" t="s">
        <v>303</v>
      </c>
      <c r="G42" s="56">
        <v>489.24263000000002</v>
      </c>
      <c r="H42">
        <v>142</v>
      </c>
      <c r="I42">
        <v>43</v>
      </c>
      <c r="J42" s="12">
        <v>14.25</v>
      </c>
      <c r="K42" s="12">
        <v>3.45</v>
      </c>
      <c r="L42">
        <v>16</v>
      </c>
      <c r="M42" s="12">
        <v>108.40863744845781</v>
      </c>
      <c r="N42" s="12">
        <v>218.804048522594</v>
      </c>
      <c r="O42" s="12">
        <v>33893.61713598678</v>
      </c>
      <c r="P42">
        <v>0</v>
      </c>
      <c r="Q42">
        <v>0</v>
      </c>
      <c r="R42" s="57">
        <v>1.2308481770830075E-2</v>
      </c>
      <c r="S42" s="57">
        <v>3.8362825881399433E-3</v>
      </c>
      <c r="T42" s="57">
        <v>9.9606208014825105E-3</v>
      </c>
      <c r="U42" s="57">
        <v>1.7353778621168976E-3</v>
      </c>
      <c r="V42" s="57">
        <v>1.3354131165766664E-3</v>
      </c>
      <c r="W42" s="57">
        <v>1.1212333566923615E-2</v>
      </c>
      <c r="X42" s="57">
        <v>6.0634973030606679E-3</v>
      </c>
      <c r="Y42" s="57">
        <v>9.0876097856488309E-4</v>
      </c>
      <c r="Z42" s="57">
        <v>3.0544174050643161E-3</v>
      </c>
      <c r="AA42" s="57">
        <v>0</v>
      </c>
      <c r="AB42" s="57">
        <v>0</v>
      </c>
      <c r="AC42" s="17">
        <v>4.5831986720690525E-3</v>
      </c>
      <c r="AD42" s="12">
        <v>35</v>
      </c>
      <c r="AE42" s="16">
        <v>1</v>
      </c>
      <c r="AF42" s="17">
        <v>0.37873866092191211</v>
      </c>
      <c r="AG42" t="str">
        <f>IF(AF42&lt;='CAV Tier 1 Analysis'!$A$5,"Tier 1", "Tier 2")</f>
        <v>Tier 2</v>
      </c>
      <c r="AH42" t="str">
        <f t="shared" si="2"/>
        <v>Ohio - Tier 2</v>
      </c>
      <c r="AI42" t="str">
        <f t="shared" si="3"/>
        <v>Athens County* - Tier 2</v>
      </c>
    </row>
    <row r="43" spans="1:35" x14ac:dyDescent="0.3">
      <c r="A43">
        <v>36</v>
      </c>
      <c r="B43">
        <v>5</v>
      </c>
      <c r="C43" t="s">
        <v>27</v>
      </c>
      <c r="D43" t="s">
        <v>6820</v>
      </c>
      <c r="E43" t="s">
        <v>10458</v>
      </c>
      <c r="F43" t="s">
        <v>294</v>
      </c>
      <c r="G43" s="56">
        <v>6.6158499999999991</v>
      </c>
      <c r="H43">
        <v>126</v>
      </c>
      <c r="I43">
        <v>5</v>
      </c>
      <c r="J43" s="12">
        <v>10</v>
      </c>
      <c r="K43" s="12">
        <v>2</v>
      </c>
      <c r="L43">
        <v>27</v>
      </c>
      <c r="M43" s="12">
        <v>117.69805845053919</v>
      </c>
      <c r="N43" s="12">
        <v>715.27088553329202</v>
      </c>
      <c r="O43" s="12">
        <v>18446.137411615069</v>
      </c>
      <c r="P43" s="12">
        <v>12353.533076363457</v>
      </c>
      <c r="Q43" s="12">
        <v>6304.3399461766021</v>
      </c>
      <c r="R43" s="57">
        <v>1.6644311867006792E-4</v>
      </c>
      <c r="S43" s="57">
        <v>3.4040253951100907E-3</v>
      </c>
      <c r="T43" s="57">
        <v>1.1582117211026176E-3</v>
      </c>
      <c r="U43" s="57">
        <v>1.2178090260469457E-3</v>
      </c>
      <c r="V43" s="57">
        <v>7.7415253134879207E-4</v>
      </c>
      <c r="W43" s="57">
        <v>1.8920812894183601E-2</v>
      </c>
      <c r="X43" s="57">
        <v>6.58307194691592E-3</v>
      </c>
      <c r="Y43" s="57">
        <v>2.970741511709661E-3</v>
      </c>
      <c r="Z43" s="57">
        <v>1.6623248837735697E-3</v>
      </c>
      <c r="AA43" s="57">
        <v>3.4335201075161234E-3</v>
      </c>
      <c r="AB43" s="57">
        <v>8.8858454401400215E-3</v>
      </c>
      <c r="AC43" s="17">
        <v>4.4706325978652187E-3</v>
      </c>
      <c r="AD43" s="12">
        <v>36</v>
      </c>
      <c r="AE43" s="16">
        <v>1</v>
      </c>
      <c r="AF43" s="17">
        <v>0.38320929351977734</v>
      </c>
      <c r="AG43" t="str">
        <f>IF(AF43&lt;='CAV Tier 1 Analysis'!$A$5,"Tier 1", "Tier 2")</f>
        <v>Tier 2</v>
      </c>
      <c r="AH43" t="str">
        <f t="shared" si="2"/>
        <v>Ohio - Tier 2</v>
      </c>
      <c r="AI43" t="str">
        <f t="shared" si="3"/>
        <v>Painesville, City Of - Tier 2</v>
      </c>
    </row>
    <row r="44" spans="1:35" x14ac:dyDescent="0.3">
      <c r="A44">
        <v>37</v>
      </c>
      <c r="B44">
        <v>5</v>
      </c>
      <c r="C44" t="s">
        <v>27</v>
      </c>
      <c r="D44" t="s">
        <v>6660</v>
      </c>
      <c r="E44" t="s">
        <v>10239</v>
      </c>
      <c r="F44" t="s">
        <v>424</v>
      </c>
      <c r="G44" s="56">
        <v>3.5181</v>
      </c>
      <c r="H44">
        <v>285</v>
      </c>
      <c r="I44">
        <v>17</v>
      </c>
      <c r="J44" s="12">
        <v>13</v>
      </c>
      <c r="K44" s="12">
        <v>2</v>
      </c>
      <c r="L44">
        <v>34</v>
      </c>
      <c r="M44" s="12">
        <v>178.0307495523152</v>
      </c>
      <c r="N44" s="12">
        <v>208.62861603747555</v>
      </c>
      <c r="O44" s="12">
        <v>1241.2485040221695</v>
      </c>
      <c r="P44" s="12">
        <v>255.48778698084732</v>
      </c>
      <c r="Q44" s="12">
        <v>26.754359586560668</v>
      </c>
      <c r="R44" s="57">
        <v>8.8509191682575346E-5</v>
      </c>
      <c r="S44" s="57">
        <v>7.6995812508442521E-3</v>
      </c>
      <c r="T44" s="57">
        <v>3.9379198517488995E-3</v>
      </c>
      <c r="U44" s="57">
        <v>1.5831517338610293E-3</v>
      </c>
      <c r="V44" s="57">
        <v>7.7415253134879207E-4</v>
      </c>
      <c r="W44" s="57">
        <v>2.3826208829712685E-2</v>
      </c>
      <c r="X44" s="57">
        <v>9.9575918965457769E-3</v>
      </c>
      <c r="Y44" s="57">
        <v>8.6649925605593108E-4</v>
      </c>
      <c r="Z44" s="57">
        <v>1.1185855494514127E-4</v>
      </c>
      <c r="AA44" s="57">
        <v>7.1009843775135276E-5</v>
      </c>
      <c r="AB44" s="57">
        <v>3.77097533073682E-5</v>
      </c>
      <c r="AC44" s="17">
        <v>4.4503811539843251E-3</v>
      </c>
      <c r="AD44" s="12">
        <v>37</v>
      </c>
      <c r="AE44" s="16">
        <v>1</v>
      </c>
      <c r="AF44" s="17">
        <v>0.38765967467376167</v>
      </c>
      <c r="AG44" t="str">
        <f>IF(AF44&lt;='CAV Tier 1 Analysis'!$A$5,"Tier 1", "Tier 2")</f>
        <v>Tier 2</v>
      </c>
      <c r="AH44" t="str">
        <f t="shared" si="2"/>
        <v>Ohio - Tier 2</v>
      </c>
      <c r="AI44" t="str">
        <f t="shared" si="3"/>
        <v>New Richmond, Village Of - Tier 2</v>
      </c>
    </row>
    <row r="45" spans="1:35" x14ac:dyDescent="0.3">
      <c r="A45">
        <v>38</v>
      </c>
      <c r="B45">
        <v>5</v>
      </c>
      <c r="C45" t="s">
        <v>27</v>
      </c>
      <c r="D45" t="s">
        <v>4124</v>
      </c>
      <c r="E45" t="s">
        <v>10474</v>
      </c>
      <c r="F45" t="s">
        <v>197</v>
      </c>
      <c r="G45" s="56">
        <v>19.99343</v>
      </c>
      <c r="H45">
        <v>444</v>
      </c>
      <c r="I45">
        <v>2</v>
      </c>
      <c r="J45" s="12">
        <v>16</v>
      </c>
      <c r="K45" s="12">
        <v>2</v>
      </c>
      <c r="L45">
        <v>2</v>
      </c>
      <c r="M45" s="12">
        <v>98.776060435853182</v>
      </c>
      <c r="N45" s="12">
        <v>2956.3769331583831</v>
      </c>
      <c r="O45" s="12">
        <v>40105.993656075741</v>
      </c>
      <c r="P45" s="12">
        <v>36588.11419644954</v>
      </c>
      <c r="Q45">
        <v>0</v>
      </c>
      <c r="R45" s="57">
        <v>5.0299943954468381E-4</v>
      </c>
      <c r="S45" s="57">
        <v>1.1995137106578414E-2</v>
      </c>
      <c r="T45" s="57">
        <v>4.6328468844104701E-4</v>
      </c>
      <c r="U45" s="57">
        <v>1.9484944416751132E-3</v>
      </c>
      <c r="V45" s="57">
        <v>7.7415253134879207E-4</v>
      </c>
      <c r="W45" s="57">
        <v>1.4015416958654519E-3</v>
      </c>
      <c r="X45" s="57">
        <v>5.5247293034608059E-3</v>
      </c>
      <c r="Y45" s="57">
        <v>1.2278749012755283E-2</v>
      </c>
      <c r="Z45" s="57">
        <v>3.6142629622275134E-3</v>
      </c>
      <c r="AA45" s="57">
        <v>1.0169238631009235E-2</v>
      </c>
      <c r="AB45" s="57">
        <v>0</v>
      </c>
      <c r="AC45" s="17">
        <v>4.4247808920823938E-3</v>
      </c>
      <c r="AD45" s="12">
        <v>38</v>
      </c>
      <c r="AE45" s="16">
        <v>1</v>
      </c>
      <c r="AF45" s="17">
        <v>0.39208445556584404</v>
      </c>
      <c r="AG45" t="str">
        <f>IF(AF45&lt;='CAV Tier 1 Analysis'!$A$5,"Tier 1", "Tier 2")</f>
        <v>Tier 2</v>
      </c>
      <c r="AH45" t="str">
        <f t="shared" si="2"/>
        <v>Ohio - Tier 2</v>
      </c>
      <c r="AI45" t="str">
        <f t="shared" si="3"/>
        <v>Newark,City Of - Tier 2</v>
      </c>
    </row>
    <row r="46" spans="1:35" x14ac:dyDescent="0.3">
      <c r="A46">
        <v>39</v>
      </c>
      <c r="B46">
        <v>5</v>
      </c>
      <c r="C46" t="s">
        <v>27</v>
      </c>
      <c r="D46" t="s">
        <v>4087</v>
      </c>
      <c r="E46" t="s">
        <v>10320</v>
      </c>
      <c r="F46" t="s">
        <v>233</v>
      </c>
      <c r="G46" s="56">
        <v>18.199150000000003</v>
      </c>
      <c r="H46">
        <v>683</v>
      </c>
      <c r="I46">
        <v>5</v>
      </c>
      <c r="J46" s="12">
        <v>8</v>
      </c>
      <c r="K46" s="12">
        <v>2</v>
      </c>
      <c r="L46">
        <v>1</v>
      </c>
      <c r="M46" s="12">
        <v>76.205844778464893</v>
      </c>
      <c r="N46" s="12">
        <v>2556.75520069808</v>
      </c>
      <c r="O46" s="12">
        <v>31563.649094017805</v>
      </c>
      <c r="P46" s="12">
        <v>28211.715112456041</v>
      </c>
      <c r="Q46">
        <v>0</v>
      </c>
      <c r="R46" s="57">
        <v>4.5785851903298408E-4</v>
      </c>
      <c r="S46" s="57">
        <v>1.8451978927461841E-2</v>
      </c>
      <c r="T46" s="57">
        <v>1.1582117211026176E-3</v>
      </c>
      <c r="U46" s="57">
        <v>9.742472208375566E-4</v>
      </c>
      <c r="V46" s="57">
        <v>7.7415253134879207E-4</v>
      </c>
      <c r="W46" s="57">
        <v>7.0077084793272596E-4</v>
      </c>
      <c r="X46" s="57">
        <v>4.2623350423657141E-3</v>
      </c>
      <c r="Y46" s="57">
        <v>1.0618996192373085E-2</v>
      </c>
      <c r="Z46" s="57">
        <v>2.8444458664091082E-3</v>
      </c>
      <c r="AA46" s="57">
        <v>7.8411164245369772E-3</v>
      </c>
      <c r="AB46" s="57">
        <v>0</v>
      </c>
      <c r="AC46" s="17">
        <v>4.3712830266728541E-3</v>
      </c>
      <c r="AD46" s="12">
        <v>39</v>
      </c>
      <c r="AE46" s="16">
        <v>1</v>
      </c>
      <c r="AF46" s="17">
        <v>0.39645573859251687</v>
      </c>
      <c r="AG46" t="str">
        <f>IF(AF46&lt;='CAV Tier 1 Analysis'!$A$5,"Tier 1", "Tier 2")</f>
        <v>Tier 2</v>
      </c>
      <c r="AH46" t="str">
        <f t="shared" si="2"/>
        <v>Ohio - Tier 2</v>
      </c>
      <c r="AI46" t="str">
        <f t="shared" si="3"/>
        <v>Lancaster, City Of - Tier 2</v>
      </c>
    </row>
    <row r="47" spans="1:35" x14ac:dyDescent="0.3">
      <c r="A47">
        <v>40</v>
      </c>
      <c r="B47">
        <v>5</v>
      </c>
      <c r="C47" t="s">
        <v>27</v>
      </c>
      <c r="D47" t="s">
        <v>6746</v>
      </c>
      <c r="E47" t="s">
        <v>10357</v>
      </c>
      <c r="F47" t="s">
        <v>319</v>
      </c>
      <c r="G47" s="56">
        <v>518.2741400000001</v>
      </c>
      <c r="H47">
        <v>115</v>
      </c>
      <c r="I47">
        <v>42</v>
      </c>
      <c r="J47" s="12">
        <v>13.931818181818182</v>
      </c>
      <c r="K47" s="12">
        <v>3.2954545454545454</v>
      </c>
      <c r="L47">
        <v>12</v>
      </c>
      <c r="M47" s="12">
        <v>122.62251209369623</v>
      </c>
      <c r="N47" s="12">
        <v>165.78728088753437</v>
      </c>
      <c r="O47" s="12">
        <v>30932.137124624544</v>
      </c>
      <c r="P47">
        <v>0</v>
      </c>
      <c r="Q47">
        <v>0</v>
      </c>
      <c r="R47" s="57">
        <v>1.3038863364140273E-2</v>
      </c>
      <c r="S47" s="57">
        <v>3.1068485749020667E-3</v>
      </c>
      <c r="T47" s="57">
        <v>9.7289784572619879E-3</v>
      </c>
      <c r="U47" s="57">
        <v>1.696629393106313E-3</v>
      </c>
      <c r="V47" s="57">
        <v>1.2755922391542596E-3</v>
      </c>
      <c r="W47" s="57">
        <v>8.4092501751927128E-3</v>
      </c>
      <c r="X47" s="57">
        <v>6.8585058245765121E-3</v>
      </c>
      <c r="Y47" s="57">
        <v>6.8856592293542235E-4</v>
      </c>
      <c r="Z47" s="57">
        <v>2.7875354120577133E-3</v>
      </c>
      <c r="AA47" s="57">
        <v>0</v>
      </c>
      <c r="AB47" s="57">
        <v>0</v>
      </c>
      <c r="AC47" s="17">
        <v>4.3264335784842971E-3</v>
      </c>
      <c r="AD47" s="12">
        <v>40</v>
      </c>
      <c r="AE47" s="16">
        <v>1</v>
      </c>
      <c r="AF47" s="17">
        <v>0.40078217217100115</v>
      </c>
      <c r="AG47" t="str">
        <f>IF(AF47&lt;='CAV Tier 1 Analysis'!$A$5,"Tier 1", "Tier 2")</f>
        <v>Tier 2</v>
      </c>
      <c r="AH47" t="str">
        <f t="shared" si="2"/>
        <v>Ohio - Tier 2</v>
      </c>
      <c r="AI47" t="str">
        <f t="shared" si="3"/>
        <v>Guernsey County * - Tier 2</v>
      </c>
    </row>
    <row r="48" spans="1:35" x14ac:dyDescent="0.3">
      <c r="A48">
        <v>41</v>
      </c>
      <c r="B48">
        <v>5</v>
      </c>
      <c r="C48" t="s">
        <v>27</v>
      </c>
      <c r="D48" t="s">
        <v>3983</v>
      </c>
      <c r="E48" t="s">
        <v>10435</v>
      </c>
      <c r="F48" t="s">
        <v>301</v>
      </c>
      <c r="G48" s="56">
        <v>385.18811999999997</v>
      </c>
      <c r="H48">
        <v>158</v>
      </c>
      <c r="I48">
        <v>20</v>
      </c>
      <c r="J48" s="12">
        <v>18.223880597014926</v>
      </c>
      <c r="K48" s="12">
        <v>3.3731343283582089</v>
      </c>
      <c r="L48">
        <v>13</v>
      </c>
      <c r="M48" s="12">
        <v>190.6459937809089</v>
      </c>
      <c r="N48" s="12">
        <v>214.19081198294356</v>
      </c>
      <c r="O48" s="12">
        <v>36739.958950483699</v>
      </c>
      <c r="P48">
        <v>0</v>
      </c>
      <c r="Q48">
        <v>0</v>
      </c>
      <c r="R48" s="57">
        <v>9.6906538037380488E-3</v>
      </c>
      <c r="S48" s="57">
        <v>4.2685397811697964E-3</v>
      </c>
      <c r="T48" s="57">
        <v>4.6328468844104706E-3</v>
      </c>
      <c r="U48" s="57">
        <v>2.2193206280646579E-3</v>
      </c>
      <c r="V48" s="57">
        <v>1.3056602394390076E-3</v>
      </c>
      <c r="W48" s="57">
        <v>9.1100210231254385E-3</v>
      </c>
      <c r="X48" s="57">
        <v>1.066318603699328E-2</v>
      </c>
      <c r="Y48" s="57">
        <v>8.8960077846606683E-4</v>
      </c>
      <c r="Z48" s="57">
        <v>3.3109233998089992E-3</v>
      </c>
      <c r="AA48" s="57">
        <v>0</v>
      </c>
      <c r="AB48" s="57">
        <v>0</v>
      </c>
      <c r="AC48" s="17">
        <v>4.1900684159287063E-3</v>
      </c>
      <c r="AD48" s="12">
        <v>41</v>
      </c>
      <c r="AE48" s="16">
        <v>1</v>
      </c>
      <c r="AF48" s="17">
        <v>0.40497224058692988</v>
      </c>
      <c r="AG48" t="str">
        <f>IF(AF48&lt;='CAV Tier 1 Analysis'!$A$5,"Tier 1", "Tier 2")</f>
        <v>Tier 2</v>
      </c>
      <c r="AH48" t="str">
        <f t="shared" si="2"/>
        <v>Ohio - Tier 2</v>
      </c>
      <c r="AI48" t="str">
        <f t="shared" si="3"/>
        <v>Jefferson County * - Tier 2</v>
      </c>
    </row>
    <row r="49" spans="1:35" x14ac:dyDescent="0.3">
      <c r="A49">
        <v>42</v>
      </c>
      <c r="B49">
        <v>5</v>
      </c>
      <c r="C49" t="s">
        <v>27</v>
      </c>
      <c r="D49" t="s">
        <v>6922</v>
      </c>
      <c r="E49" t="s">
        <v>10602</v>
      </c>
      <c r="F49" t="s">
        <v>293</v>
      </c>
      <c r="G49" s="56">
        <v>679.56930999999986</v>
      </c>
      <c r="H49">
        <v>175</v>
      </c>
      <c r="I49">
        <v>18</v>
      </c>
      <c r="J49" s="12">
        <v>11.157142857142857</v>
      </c>
      <c r="K49" s="12">
        <v>4.4428571428571431</v>
      </c>
      <c r="L49">
        <v>6</v>
      </c>
      <c r="M49" s="12">
        <v>92.215626254516934</v>
      </c>
      <c r="N49" s="12">
        <v>600.36772440524294</v>
      </c>
      <c r="O49" s="12">
        <v>54191.422996723239</v>
      </c>
      <c r="P49">
        <v>0</v>
      </c>
      <c r="Q49" s="12">
        <v>183.13574337542377</v>
      </c>
      <c r="R49" s="57">
        <v>1.7096765390519159E-2</v>
      </c>
      <c r="S49" s="57">
        <v>4.7278130487640145E-3</v>
      </c>
      <c r="T49" s="57">
        <v>4.1695621959694229E-3</v>
      </c>
      <c r="U49" s="57">
        <v>1.358726927632378E-3</v>
      </c>
      <c r="V49" s="57">
        <v>1.7197245517819597E-3</v>
      </c>
      <c r="W49" s="57">
        <v>4.2046250875963564E-3</v>
      </c>
      <c r="X49" s="57">
        <v>5.1577919827666676E-3</v>
      </c>
      <c r="Y49" s="57">
        <v>2.4935130972813888E-3</v>
      </c>
      <c r="Z49" s="57">
        <v>4.883610531808618E-3</v>
      </c>
      <c r="AA49" s="57">
        <v>0</v>
      </c>
      <c r="AB49" s="57">
        <v>2.5812629459902173E-4</v>
      </c>
      <c r="AC49" s="17">
        <v>4.1882053735199072E-3</v>
      </c>
      <c r="AD49" s="12">
        <v>42</v>
      </c>
      <c r="AE49" s="16">
        <v>1</v>
      </c>
      <c r="AF49" s="17">
        <v>0.40916044596044976</v>
      </c>
      <c r="AG49" t="str">
        <f>IF(AF49&lt;='CAV Tier 1 Analysis'!$A$5,"Tier 1", "Tier 2")</f>
        <v>Tier 2</v>
      </c>
      <c r="AH49" t="str">
        <f t="shared" si="2"/>
        <v>Ohio - Tier 2</v>
      </c>
      <c r="AI49" t="str">
        <f t="shared" si="3"/>
        <v>Ross County * - Tier 2</v>
      </c>
    </row>
    <row r="50" spans="1:35" x14ac:dyDescent="0.3">
      <c r="A50">
        <v>43</v>
      </c>
      <c r="B50">
        <v>5</v>
      </c>
      <c r="C50" t="s">
        <v>27</v>
      </c>
      <c r="D50" t="s">
        <v>7115</v>
      </c>
      <c r="E50" t="s">
        <v>10855</v>
      </c>
      <c r="F50" t="s">
        <v>231</v>
      </c>
      <c r="G50" s="56">
        <v>570.07434999999998</v>
      </c>
      <c r="H50">
        <v>140</v>
      </c>
      <c r="I50">
        <v>7</v>
      </c>
      <c r="J50" s="12">
        <v>6.7906976744186043</v>
      </c>
      <c r="K50" s="12">
        <v>3.1162790697674421</v>
      </c>
      <c r="L50">
        <v>1</v>
      </c>
      <c r="M50" s="12">
        <v>43.416450854173689</v>
      </c>
      <c r="N50" s="12">
        <v>393.76835509756722</v>
      </c>
      <c r="O50" s="12">
        <v>70538.478657425978</v>
      </c>
      <c r="P50">
        <v>0</v>
      </c>
      <c r="Q50" s="12">
        <v>8976.0710164732009</v>
      </c>
      <c r="R50" s="57">
        <v>1.4342065295889696E-2</v>
      </c>
      <c r="S50" s="57">
        <v>3.7822504390112115E-3</v>
      </c>
      <c r="T50" s="57">
        <v>1.6214964095436647E-3</v>
      </c>
      <c r="U50" s="57">
        <v>8.2697729210629792E-4</v>
      </c>
      <c r="V50" s="57">
        <v>1.2062376651248623E-3</v>
      </c>
      <c r="W50" s="57">
        <v>7.0077084793272596E-4</v>
      </c>
      <c r="X50" s="57">
        <v>2.4283630793525226E-3</v>
      </c>
      <c r="Y50" s="57">
        <v>1.6354419313653532E-3</v>
      </c>
      <c r="Z50" s="57">
        <v>6.3567708360415731E-3</v>
      </c>
      <c r="AA50" s="57">
        <v>0</v>
      </c>
      <c r="AB50" s="57">
        <v>1.2651598802262161E-2</v>
      </c>
      <c r="AC50" s="17">
        <v>4.1410884180572783E-3</v>
      </c>
      <c r="AD50" s="12">
        <v>43</v>
      </c>
      <c r="AE50" s="16">
        <v>1</v>
      </c>
      <c r="AF50" s="17">
        <v>0.41330153437850703</v>
      </c>
      <c r="AG50" t="str">
        <f>IF(AF50&lt;='CAV Tier 1 Analysis'!$A$5,"Tier 1", "Tier 2")</f>
        <v>Tier 2</v>
      </c>
      <c r="AH50" t="str">
        <f t="shared" si="2"/>
        <v>Ohio - Tier 2</v>
      </c>
      <c r="AI50" t="str">
        <f t="shared" si="3"/>
        <v>Wood County * - Tier 2</v>
      </c>
    </row>
    <row r="51" spans="1:35" x14ac:dyDescent="0.3">
      <c r="A51">
        <v>44</v>
      </c>
      <c r="B51">
        <v>5</v>
      </c>
      <c r="C51" t="s">
        <v>27</v>
      </c>
      <c r="D51" t="s">
        <v>6860</v>
      </c>
      <c r="E51" t="s">
        <v>10518</v>
      </c>
      <c r="F51" t="s">
        <v>354</v>
      </c>
      <c r="G51" s="56">
        <v>424.82907999999986</v>
      </c>
      <c r="H51">
        <v>122</v>
      </c>
      <c r="I51">
        <v>43</v>
      </c>
      <c r="J51" s="12">
        <v>12</v>
      </c>
      <c r="K51" s="12">
        <v>4.2941176470588234</v>
      </c>
      <c r="L51">
        <v>13</v>
      </c>
      <c r="M51" s="12">
        <v>121.69036036798605</v>
      </c>
      <c r="N51" s="12">
        <v>163.70220019540804</v>
      </c>
      <c r="O51" s="12">
        <v>18750.04490154234</v>
      </c>
      <c r="P51">
        <v>0</v>
      </c>
      <c r="Q51">
        <v>0</v>
      </c>
      <c r="R51" s="57">
        <v>1.0687950448836622E-2</v>
      </c>
      <c r="S51" s="57">
        <v>3.2959610968526275E-3</v>
      </c>
      <c r="T51" s="57">
        <v>9.9606208014825105E-3</v>
      </c>
      <c r="U51" s="57">
        <v>1.4613708312563348E-3</v>
      </c>
      <c r="V51" s="57">
        <v>1.6621510231900536E-3</v>
      </c>
      <c r="W51" s="57">
        <v>9.1100210231254385E-3</v>
      </c>
      <c r="X51" s="57">
        <v>6.8063688398498634E-3</v>
      </c>
      <c r="Y51" s="57">
        <v>6.7990593705784025E-4</v>
      </c>
      <c r="Z51" s="57">
        <v>1.6897123509488474E-3</v>
      </c>
      <c r="AA51" s="57">
        <v>0</v>
      </c>
      <c r="AB51" s="57">
        <v>0</v>
      </c>
      <c r="AC51" s="17">
        <v>4.1230965775091036E-3</v>
      </c>
      <c r="AD51" s="12">
        <v>44</v>
      </c>
      <c r="AE51" s="16">
        <v>1</v>
      </c>
      <c r="AF51" s="17">
        <v>0.41742463095601612</v>
      </c>
      <c r="AG51" t="str">
        <f>IF(AF51&lt;='CAV Tier 1 Analysis'!$A$5,"Tier 1", "Tier 2")</f>
        <v>Tier 2</v>
      </c>
      <c r="AH51" t="str">
        <f t="shared" si="2"/>
        <v>Ohio - Tier 2</v>
      </c>
      <c r="AI51" t="str">
        <f t="shared" si="3"/>
        <v>Meigs County * - Tier 2</v>
      </c>
    </row>
    <row r="52" spans="1:35" x14ac:dyDescent="0.3">
      <c r="A52">
        <v>45</v>
      </c>
      <c r="B52">
        <v>5</v>
      </c>
      <c r="C52" t="s">
        <v>27</v>
      </c>
      <c r="D52" t="s">
        <v>6735</v>
      </c>
      <c r="E52" t="s">
        <v>10344</v>
      </c>
      <c r="F52" t="s">
        <v>343</v>
      </c>
      <c r="G52" s="56">
        <v>463.39933000000002</v>
      </c>
      <c r="H52">
        <v>189</v>
      </c>
      <c r="I52">
        <v>36</v>
      </c>
      <c r="J52" s="12">
        <v>9.8181818181818183</v>
      </c>
      <c r="K52" s="12">
        <v>5.0303030303030303</v>
      </c>
      <c r="L52">
        <v>9</v>
      </c>
      <c r="M52" s="12">
        <v>111.33219700598184</v>
      </c>
      <c r="N52" s="12">
        <v>369.0068367589509</v>
      </c>
      <c r="O52" s="12">
        <v>27145.172115353482</v>
      </c>
      <c r="P52">
        <v>0</v>
      </c>
      <c r="Q52">
        <v>0</v>
      </c>
      <c r="R52" s="57">
        <v>1.1658309918577353E-2</v>
      </c>
      <c r="S52" s="57">
        <v>5.1060380926651354E-3</v>
      </c>
      <c r="T52" s="57">
        <v>8.3391243919388458E-3</v>
      </c>
      <c r="U52" s="57">
        <v>1.1956670437551832E-3</v>
      </c>
      <c r="V52" s="57">
        <v>1.9471109121802952E-3</v>
      </c>
      <c r="W52" s="57">
        <v>6.3069376313945342E-3</v>
      </c>
      <c r="X52" s="57">
        <v>6.2270174423190586E-3</v>
      </c>
      <c r="Y52" s="57">
        <v>1.5325996769002595E-3</v>
      </c>
      <c r="Z52" s="57">
        <v>2.4462625467191312E-3</v>
      </c>
      <c r="AA52" s="57">
        <v>0</v>
      </c>
      <c r="AB52" s="57">
        <v>0</v>
      </c>
      <c r="AC52" s="17">
        <v>4.0690061505863455E-3</v>
      </c>
      <c r="AD52" s="12">
        <v>45</v>
      </c>
      <c r="AE52" s="16">
        <v>1</v>
      </c>
      <c r="AF52" s="17">
        <v>0.42149363710660248</v>
      </c>
      <c r="AG52" t="str">
        <f>IF(AF52&lt;='CAV Tier 1 Analysis'!$A$5,"Tier 1", "Tier 2")</f>
        <v>Tier 2</v>
      </c>
      <c r="AH52" t="str">
        <f t="shared" si="2"/>
        <v>Ohio - Tier 2</v>
      </c>
      <c r="AI52" t="str">
        <f t="shared" si="3"/>
        <v>Gallia County* - Tier 2</v>
      </c>
    </row>
    <row r="53" spans="1:35" x14ac:dyDescent="0.3">
      <c r="A53">
        <v>46</v>
      </c>
      <c r="B53">
        <v>5</v>
      </c>
      <c r="C53" t="s">
        <v>27</v>
      </c>
      <c r="D53" t="s">
        <v>6551</v>
      </c>
      <c r="E53" t="s">
        <v>10601</v>
      </c>
      <c r="F53" t="s">
        <v>435</v>
      </c>
      <c r="G53" s="56">
        <v>5.0360399999999998</v>
      </c>
      <c r="H53">
        <v>117</v>
      </c>
      <c r="I53">
        <v>36</v>
      </c>
      <c r="J53" s="12">
        <v>14</v>
      </c>
      <c r="K53" s="12">
        <v>3</v>
      </c>
      <c r="L53">
        <v>27</v>
      </c>
      <c r="M53" s="12">
        <v>116.11478066099555</v>
      </c>
      <c r="N53" s="12">
        <v>357.55097885732715</v>
      </c>
      <c r="O53" s="12">
        <v>6234.7242527400822</v>
      </c>
      <c r="P53" s="12">
        <v>4913.9592662624827</v>
      </c>
      <c r="Q53">
        <v>0</v>
      </c>
      <c r="R53" s="57">
        <v>1.2669788513149617E-4</v>
      </c>
      <c r="S53" s="57">
        <v>3.1608807240307984E-3</v>
      </c>
      <c r="T53" s="57">
        <v>8.3391243919388458E-3</v>
      </c>
      <c r="U53" s="57">
        <v>1.704932636465724E-3</v>
      </c>
      <c r="V53" s="57">
        <v>1.1612287970231882E-3</v>
      </c>
      <c r="W53" s="57">
        <v>1.8920812894183601E-2</v>
      </c>
      <c r="X53" s="57">
        <v>6.4945162669180221E-3</v>
      </c>
      <c r="Y53" s="57">
        <v>1.4850199510804021E-3</v>
      </c>
      <c r="Z53" s="57">
        <v>5.6185948513374823E-4</v>
      </c>
      <c r="AA53" s="57">
        <v>1.3657775345669871E-3</v>
      </c>
      <c r="AB53" s="57">
        <v>0</v>
      </c>
      <c r="AC53" s="17">
        <v>3.938259142406619E-3</v>
      </c>
      <c r="AD53" s="12">
        <v>46</v>
      </c>
      <c r="AE53" s="16">
        <v>1</v>
      </c>
      <c r="AF53" s="17">
        <v>0.42543189624900912</v>
      </c>
      <c r="AG53" t="str">
        <f>IF(AF53&lt;='CAV Tier 1 Analysis'!$A$5,"Tier 1", "Tier 2")</f>
        <v>Tier 2</v>
      </c>
      <c r="AH53" t="str">
        <f t="shared" si="2"/>
        <v>Ohio - Tier 2</v>
      </c>
      <c r="AI53" t="str">
        <f t="shared" si="3"/>
        <v>Shelby, City Of - Tier 2</v>
      </c>
    </row>
    <row r="54" spans="1:35" x14ac:dyDescent="0.3">
      <c r="A54">
        <v>47</v>
      </c>
      <c r="B54">
        <v>5</v>
      </c>
      <c r="C54" t="s">
        <v>27</v>
      </c>
      <c r="D54" t="s">
        <v>6716</v>
      </c>
      <c r="E54" t="s">
        <v>10313</v>
      </c>
      <c r="F54" t="s">
        <v>374</v>
      </c>
      <c r="G54" s="56">
        <v>197.41243999999998</v>
      </c>
      <c r="H54">
        <v>266</v>
      </c>
      <c r="I54">
        <v>22</v>
      </c>
      <c r="J54" s="12">
        <v>10.327272727272728</v>
      </c>
      <c r="K54" s="12">
        <v>2.709090909090909</v>
      </c>
      <c r="L54">
        <v>17</v>
      </c>
      <c r="M54" s="12">
        <v>131.38243354876727</v>
      </c>
      <c r="N54" s="12">
        <v>300.76823216371452</v>
      </c>
      <c r="O54" s="12">
        <v>33722.279829891042</v>
      </c>
      <c r="P54">
        <v>0</v>
      </c>
      <c r="Q54">
        <v>0</v>
      </c>
      <c r="R54" s="57">
        <v>4.9665488452530918E-3</v>
      </c>
      <c r="S54" s="57">
        <v>7.1862758341213022E-3</v>
      </c>
      <c r="T54" s="57">
        <v>5.0961315728515174E-3</v>
      </c>
      <c r="U54" s="57">
        <v>1.2576645941721185E-3</v>
      </c>
      <c r="V54" s="57">
        <v>1.0486247924633638E-3</v>
      </c>
      <c r="W54" s="57">
        <v>1.1913104414856343E-2</v>
      </c>
      <c r="X54" s="57">
        <v>7.3484645711118148E-3</v>
      </c>
      <c r="Y54" s="57">
        <v>1.2491836180723278E-3</v>
      </c>
      <c r="Z54" s="57">
        <v>3.0389768680518176E-3</v>
      </c>
      <c r="AA54" s="57">
        <v>0</v>
      </c>
      <c r="AB54" s="57">
        <v>0</v>
      </c>
      <c r="AC54" s="17">
        <v>3.9186341009957914E-3</v>
      </c>
      <c r="AD54" s="12">
        <v>47</v>
      </c>
      <c r="AE54" s="16">
        <v>1</v>
      </c>
      <c r="AF54" s="17">
        <v>0.42935053035000492</v>
      </c>
      <c r="AG54" t="str">
        <f>IF(AF54&lt;='CAV Tier 1 Analysis'!$A$5,"Tier 1", "Tier 2")</f>
        <v>Tier 2</v>
      </c>
      <c r="AH54" t="str">
        <f t="shared" si="2"/>
        <v>Ohio - Tier 2</v>
      </c>
      <c r="AI54" t="str">
        <f t="shared" si="3"/>
        <v>Erie County * - Tier 2</v>
      </c>
    </row>
    <row r="55" spans="1:35" x14ac:dyDescent="0.3">
      <c r="A55">
        <v>48</v>
      </c>
      <c r="B55">
        <v>5</v>
      </c>
      <c r="C55" t="s">
        <v>27</v>
      </c>
      <c r="D55" t="s">
        <v>6622</v>
      </c>
      <c r="E55" t="s">
        <v>10186</v>
      </c>
      <c r="F55" t="s">
        <v>330</v>
      </c>
      <c r="G55" s="56">
        <v>651.08817999999997</v>
      </c>
      <c r="H55">
        <v>75</v>
      </c>
      <c r="I55">
        <v>21</v>
      </c>
      <c r="J55" s="12">
        <v>9.0243902439024382</v>
      </c>
      <c r="K55" s="12">
        <v>3.8292682926829267</v>
      </c>
      <c r="L55">
        <v>8</v>
      </c>
      <c r="M55" s="12">
        <v>80.501638794917099</v>
      </c>
      <c r="N55" s="12">
        <v>167.12378019571628</v>
      </c>
      <c r="O55" s="12">
        <v>59669.781359414214</v>
      </c>
      <c r="P55">
        <v>0</v>
      </c>
      <c r="Q55">
        <v>0</v>
      </c>
      <c r="R55" s="57">
        <v>1.6380230387390671E-2</v>
      </c>
      <c r="S55" s="57">
        <v>2.026205592327435E-3</v>
      </c>
      <c r="T55" s="57">
        <v>4.864489228630994E-3</v>
      </c>
      <c r="U55" s="57">
        <v>1.0989983893594387E-3</v>
      </c>
      <c r="V55" s="57">
        <v>1.4822188709970776E-3</v>
      </c>
      <c r="W55" s="57">
        <v>5.6061667834618077E-3</v>
      </c>
      <c r="X55" s="57">
        <v>4.5026068144894647E-3</v>
      </c>
      <c r="Y55" s="57">
        <v>6.9411681848491336E-4</v>
      </c>
      <c r="Z55" s="57">
        <v>5.377308004906477E-3</v>
      </c>
      <c r="AA55" s="57">
        <v>0</v>
      </c>
      <c r="AB55" s="57">
        <v>0</v>
      </c>
      <c r="AC55" s="17">
        <v>3.8211218990952976E-3</v>
      </c>
      <c r="AD55" s="12">
        <v>48</v>
      </c>
      <c r="AE55" s="16">
        <v>1</v>
      </c>
      <c r="AF55" s="17">
        <v>0.4331716522491002</v>
      </c>
      <c r="AG55" t="str">
        <f>IF(AF55&lt;='CAV Tier 1 Analysis'!$A$5,"Tier 1", "Tier 2")</f>
        <v>Tier 2</v>
      </c>
      <c r="AH55" t="str">
        <f t="shared" si="2"/>
        <v>Ohio - Tier 2</v>
      </c>
      <c r="AI55" t="str">
        <f t="shared" si="3"/>
        <v>Ashtabula County * - Tier 2</v>
      </c>
    </row>
    <row r="56" spans="1:35" x14ac:dyDescent="0.3">
      <c r="A56">
        <v>49</v>
      </c>
      <c r="B56">
        <v>5</v>
      </c>
      <c r="C56" t="s">
        <v>27</v>
      </c>
      <c r="D56" t="s">
        <v>3987</v>
      </c>
      <c r="E56" t="s">
        <v>10836</v>
      </c>
      <c r="F56" t="s">
        <v>239</v>
      </c>
      <c r="G56" s="56">
        <v>237.34397999999999</v>
      </c>
      <c r="H56">
        <v>349</v>
      </c>
      <c r="I56">
        <v>12</v>
      </c>
      <c r="J56" s="12">
        <v>8.1619718309859159</v>
      </c>
      <c r="K56" s="12">
        <v>2.2253521126760565</v>
      </c>
      <c r="L56">
        <v>4</v>
      </c>
      <c r="M56" s="12">
        <v>71.649860973933286</v>
      </c>
      <c r="N56" s="12">
        <v>1033.4337108074556</v>
      </c>
      <c r="O56" s="12">
        <v>118084.01005417232</v>
      </c>
      <c r="P56">
        <v>0</v>
      </c>
      <c r="Q56">
        <v>0</v>
      </c>
      <c r="R56" s="57">
        <v>5.9711559707016082E-3</v>
      </c>
      <c r="S56" s="57">
        <v>9.4286100229636627E-3</v>
      </c>
      <c r="T56" s="57">
        <v>2.7797081306462821E-3</v>
      </c>
      <c r="U56" s="57">
        <v>9.9397229661155636E-4</v>
      </c>
      <c r="V56" s="57">
        <v>8.6138098558527574E-4</v>
      </c>
      <c r="W56" s="57">
        <v>2.8030833917309038E-3</v>
      </c>
      <c r="X56" s="57">
        <v>4.0075103700724229E-3</v>
      </c>
      <c r="Y56" s="57">
        <v>4.2921702621893871E-3</v>
      </c>
      <c r="Z56" s="57">
        <v>1.0641468395720485E-2</v>
      </c>
      <c r="AA56" s="57">
        <v>0</v>
      </c>
      <c r="AB56" s="57">
        <v>0</v>
      </c>
      <c r="AC56" s="17">
        <v>3.7980963478383258E-3</v>
      </c>
      <c r="AD56" s="12">
        <v>49</v>
      </c>
      <c r="AE56" s="16">
        <v>1</v>
      </c>
      <c r="AF56" s="17">
        <v>0.43696974859693855</v>
      </c>
      <c r="AG56" t="str">
        <f>IF(AF56&lt;='CAV Tier 1 Analysis'!$A$5,"Tier 1", "Tier 2")</f>
        <v>Tier 2</v>
      </c>
      <c r="AH56" t="str">
        <f t="shared" si="2"/>
        <v>Ohio - Tier 2</v>
      </c>
      <c r="AI56" t="str">
        <f t="shared" si="3"/>
        <v>Montgomery County * - Tier 2</v>
      </c>
    </row>
    <row r="57" spans="1:35" x14ac:dyDescent="0.3">
      <c r="A57">
        <v>50</v>
      </c>
      <c r="B57">
        <v>5</v>
      </c>
      <c r="C57" t="s">
        <v>27</v>
      </c>
      <c r="D57" t="s">
        <v>4204</v>
      </c>
      <c r="E57" t="s">
        <v>10359</v>
      </c>
      <c r="F57" t="s">
        <v>404</v>
      </c>
      <c r="G57" s="56">
        <v>5.5662700000000003</v>
      </c>
      <c r="H57">
        <v>80</v>
      </c>
      <c r="I57">
        <v>44</v>
      </c>
      <c r="J57" s="12">
        <v>14</v>
      </c>
      <c r="K57" s="12">
        <v>3</v>
      </c>
      <c r="L57">
        <v>16</v>
      </c>
      <c r="M57" s="12">
        <v>88.94992158123847</v>
      </c>
      <c r="N57" s="12">
        <v>1168.9609134193252</v>
      </c>
      <c r="O57" s="12">
        <v>8372.2894128187363</v>
      </c>
      <c r="P57" s="12">
        <v>7929.5125581391203</v>
      </c>
      <c r="Q57">
        <v>0</v>
      </c>
      <c r="R57" s="57">
        <v>1.4003753684857414E-4</v>
      </c>
      <c r="S57" s="57">
        <v>2.1612859651492637E-3</v>
      </c>
      <c r="T57" s="57">
        <v>1.0192263145703035E-2</v>
      </c>
      <c r="U57" s="57">
        <v>1.704932636465724E-3</v>
      </c>
      <c r="V57" s="57">
        <v>1.1612287970231882E-3</v>
      </c>
      <c r="W57" s="57">
        <v>1.1212333566923615E-2</v>
      </c>
      <c r="X57" s="57">
        <v>4.9751350289936698E-3</v>
      </c>
      <c r="Y57" s="57">
        <v>4.8550567083010367E-3</v>
      </c>
      <c r="Z57" s="57">
        <v>7.5449210393061026E-4</v>
      </c>
      <c r="AA57" s="57">
        <v>2.203915320651484E-3</v>
      </c>
      <c r="AB57" s="57">
        <v>0</v>
      </c>
      <c r="AC57" s="17">
        <v>3.5782437099991095E-3</v>
      </c>
      <c r="AD57" s="12">
        <v>50</v>
      </c>
      <c r="AE57" s="16">
        <v>1</v>
      </c>
      <c r="AF57" s="17">
        <v>0.44054799230693764</v>
      </c>
      <c r="AG57" t="str">
        <f>IF(AF57&lt;='CAV Tier 1 Analysis'!$A$5,"Tier 1", "Tier 2")</f>
        <v>Tier 2</v>
      </c>
      <c r="AH57" t="str">
        <f t="shared" si="2"/>
        <v>Ohio - Tier 2</v>
      </c>
      <c r="AI57" t="str">
        <f t="shared" si="3"/>
        <v>Cambridge, City Of - Tier 2</v>
      </c>
    </row>
    <row r="58" spans="1:35" x14ac:dyDescent="0.3">
      <c r="A58">
        <v>51</v>
      </c>
      <c r="B58">
        <v>5</v>
      </c>
      <c r="C58" t="s">
        <v>27</v>
      </c>
      <c r="D58" t="s">
        <v>6901</v>
      </c>
      <c r="E58" t="s">
        <v>10572</v>
      </c>
      <c r="F58" t="s">
        <v>324</v>
      </c>
      <c r="G58" s="56">
        <v>492.22911999999997</v>
      </c>
      <c r="H58">
        <v>73</v>
      </c>
      <c r="I58">
        <v>7</v>
      </c>
      <c r="J58" s="12">
        <v>10.660714285714286</v>
      </c>
      <c r="K58" s="12">
        <v>3.7321428571428572</v>
      </c>
      <c r="L58">
        <v>2</v>
      </c>
      <c r="M58" s="12">
        <v>28.151217059242647</v>
      </c>
      <c r="N58" s="12">
        <v>908.55077691430733</v>
      </c>
      <c r="O58" s="12">
        <v>43457.8918760577</v>
      </c>
      <c r="P58" s="12">
        <v>846.20736642973498</v>
      </c>
      <c r="Q58" s="12">
        <v>6527.0157791467645</v>
      </c>
      <c r="R58" s="57">
        <v>1.2383616592429258E-2</v>
      </c>
      <c r="S58" s="57">
        <v>1.9721734431987032E-3</v>
      </c>
      <c r="T58" s="57">
        <v>1.6214964095436647E-3</v>
      </c>
      <c r="U58" s="57">
        <v>1.2982714081250476E-3</v>
      </c>
      <c r="V58" s="57">
        <v>1.4446239201062281E-3</v>
      </c>
      <c r="W58" s="57">
        <v>1.4015416958654519E-3</v>
      </c>
      <c r="X58" s="57">
        <v>1.5745500795335521E-3</v>
      </c>
      <c r="Y58" s="57">
        <v>3.7734927606665031E-3</v>
      </c>
      <c r="Z58" s="57">
        <v>3.9163285759989813E-3</v>
      </c>
      <c r="AA58" s="57">
        <v>2.3519344545439551E-4</v>
      </c>
      <c r="AB58" s="57">
        <v>9.199702727646749E-3</v>
      </c>
      <c r="AC58" s="17">
        <v>3.5291810053244125E-3</v>
      </c>
      <c r="AD58" s="12">
        <v>51</v>
      </c>
      <c r="AE58" s="16">
        <v>1</v>
      </c>
      <c r="AF58" s="17">
        <v>0.44407717331226204</v>
      </c>
      <c r="AG58" t="str">
        <f>IF(AF58&lt;='CAV Tier 1 Analysis'!$A$5,"Tier 1", "Tier 2")</f>
        <v>Tier 2</v>
      </c>
      <c r="AH58" t="str">
        <f t="shared" si="2"/>
        <v>Ohio - Tier 2</v>
      </c>
      <c r="AI58" t="str">
        <f t="shared" si="3"/>
        <v>Pickaway County * - Tier 2</v>
      </c>
    </row>
    <row r="59" spans="1:35" x14ac:dyDescent="0.3">
      <c r="A59">
        <v>52</v>
      </c>
      <c r="B59">
        <v>5</v>
      </c>
      <c r="C59" t="s">
        <v>27</v>
      </c>
      <c r="D59" t="s">
        <v>6731</v>
      </c>
      <c r="E59" t="s">
        <v>10336</v>
      </c>
      <c r="F59" t="s">
        <v>285</v>
      </c>
      <c r="G59" s="56">
        <v>10.84872</v>
      </c>
      <c r="H59">
        <v>122</v>
      </c>
      <c r="I59">
        <v>29</v>
      </c>
      <c r="J59" s="12">
        <v>15.428571428571429</v>
      </c>
      <c r="K59" s="12">
        <v>1.1785714285714286</v>
      </c>
      <c r="L59">
        <v>3</v>
      </c>
      <c r="M59" s="12">
        <v>83.845513572108032</v>
      </c>
      <c r="N59" s="12">
        <v>1021.7464448822998</v>
      </c>
      <c r="O59" s="12">
        <v>33463.22226403586</v>
      </c>
      <c r="P59" s="12">
        <v>21237.052715603237</v>
      </c>
      <c r="Q59" s="12">
        <v>4065.6436006504155</v>
      </c>
      <c r="R59" s="57">
        <v>2.7293466302566406E-4</v>
      </c>
      <c r="S59" s="57">
        <v>3.2959610968526275E-3</v>
      </c>
      <c r="T59" s="57">
        <v>6.717627982395182E-3</v>
      </c>
      <c r="U59" s="57">
        <v>1.8789053544724305E-3</v>
      </c>
      <c r="V59" s="57">
        <v>4.561970274019668E-4</v>
      </c>
      <c r="W59" s="57">
        <v>2.1023125437981782E-3</v>
      </c>
      <c r="X59" s="57">
        <v>4.6896359679820514E-3</v>
      </c>
      <c r="Y59" s="57">
        <v>4.243629427179217E-3</v>
      </c>
      <c r="Z59" s="57">
        <v>3.0156311762985014E-3</v>
      </c>
      <c r="AA59" s="57">
        <v>5.9025905441513283E-3</v>
      </c>
      <c r="AB59" s="57">
        <v>5.7304461622479175E-3</v>
      </c>
      <c r="AC59" s="17">
        <v>3.4823519950731878E-3</v>
      </c>
      <c r="AD59" s="12">
        <v>52</v>
      </c>
      <c r="AE59" s="16">
        <v>1</v>
      </c>
      <c r="AF59" s="17">
        <v>0.44755952530733523</v>
      </c>
      <c r="AG59" t="str">
        <f>IF(AF59&lt;='CAV Tier 1 Analysis'!$A$5,"Tier 1", "Tier 2")</f>
        <v>Tier 2</v>
      </c>
      <c r="AH59" t="str">
        <f t="shared" si="2"/>
        <v>Ohio - Tier 2</v>
      </c>
      <c r="AI59" t="str">
        <f t="shared" si="3"/>
        <v>Reynoldsburg, City Of - Tier 2</v>
      </c>
    </row>
    <row r="60" spans="1:35" x14ac:dyDescent="0.3">
      <c r="A60">
        <v>53</v>
      </c>
      <c r="B60">
        <v>5</v>
      </c>
      <c r="C60" t="s">
        <v>27</v>
      </c>
      <c r="D60" t="s">
        <v>3964</v>
      </c>
      <c r="E60" t="s">
        <v>10352</v>
      </c>
      <c r="F60" t="s">
        <v>298</v>
      </c>
      <c r="G60" s="56">
        <v>356.26758000000007</v>
      </c>
      <c r="H60">
        <v>90</v>
      </c>
      <c r="I60">
        <v>5</v>
      </c>
      <c r="J60" s="12">
        <v>9.2159090909090917</v>
      </c>
      <c r="K60" s="12">
        <v>2.5909090909090908</v>
      </c>
      <c r="L60">
        <v>1</v>
      </c>
      <c r="M60" s="12">
        <v>27.855343250710579</v>
      </c>
      <c r="N60" s="12">
        <v>875.43337665178024</v>
      </c>
      <c r="O60" s="12">
        <v>56671.31629052107</v>
      </c>
      <c r="P60">
        <v>0</v>
      </c>
      <c r="Q60" s="12">
        <v>8889.0564862462707</v>
      </c>
      <c r="R60" s="57">
        <v>8.9630640199275888E-3</v>
      </c>
      <c r="S60" s="57">
        <v>2.4314467107929218E-3</v>
      </c>
      <c r="T60" s="57">
        <v>1.1582117211026176E-3</v>
      </c>
      <c r="U60" s="57">
        <v>1.1223217274137194E-3</v>
      </c>
      <c r="V60" s="57">
        <v>1.0028794156109351E-3</v>
      </c>
      <c r="W60" s="57">
        <v>7.0077084793272596E-4</v>
      </c>
      <c r="X60" s="57">
        <v>1.5580013055400276E-3</v>
      </c>
      <c r="Y60" s="57">
        <v>3.6359459406999097E-3</v>
      </c>
      <c r="Z60" s="57">
        <v>5.107093000761038E-3</v>
      </c>
      <c r="AA60" s="57">
        <v>0</v>
      </c>
      <c r="AB60" s="57">
        <v>1.2528953501843073E-2</v>
      </c>
      <c r="AC60" s="17">
        <v>3.4735171083295048E-3</v>
      </c>
      <c r="AD60" s="12">
        <v>53</v>
      </c>
      <c r="AE60" s="16">
        <v>1</v>
      </c>
      <c r="AF60" s="17">
        <v>0.45103304241566472</v>
      </c>
      <c r="AG60" t="str">
        <f>IF(AF60&lt;='CAV Tier 1 Analysis'!$A$5,"Tier 1", "Tier 2")</f>
        <v>Tier 2</v>
      </c>
      <c r="AH60" t="str">
        <f t="shared" si="2"/>
        <v>Ohio - Tier 2</v>
      </c>
      <c r="AI60" t="str">
        <f t="shared" si="3"/>
        <v>Greene County * - Tier 2</v>
      </c>
    </row>
    <row r="61" spans="1:35" x14ac:dyDescent="0.3">
      <c r="A61">
        <v>54</v>
      </c>
      <c r="B61">
        <v>5</v>
      </c>
      <c r="C61" t="s">
        <v>27</v>
      </c>
      <c r="D61" t="s">
        <v>3972</v>
      </c>
      <c r="E61" t="s">
        <v>10192</v>
      </c>
      <c r="F61" t="s">
        <v>304</v>
      </c>
      <c r="G61" s="56">
        <v>8.4227899999999991</v>
      </c>
      <c r="H61">
        <v>370</v>
      </c>
      <c r="I61">
        <v>3</v>
      </c>
      <c r="J61" s="12">
        <v>15</v>
      </c>
      <c r="K61" s="12">
        <v>3</v>
      </c>
      <c r="L61">
        <v>1</v>
      </c>
      <c r="M61" s="12">
        <v>24.713324207299486</v>
      </c>
      <c r="N61" s="12">
        <v>2058.4174249212847</v>
      </c>
      <c r="O61" s="12">
        <v>23550.245454751588</v>
      </c>
      <c r="P61" s="12">
        <v>22616.007502842589</v>
      </c>
      <c r="Q61" s="12">
        <v>3718.1983787945646</v>
      </c>
      <c r="R61" s="57">
        <v>2.1190254245532494E-4</v>
      </c>
      <c r="S61" s="57">
        <v>9.9959475888153453E-3</v>
      </c>
      <c r="T61" s="57">
        <v>6.9492703266157052E-4</v>
      </c>
      <c r="U61" s="57">
        <v>1.8267135390704185E-3</v>
      </c>
      <c r="V61" s="57">
        <v>1.1612287970231882E-3</v>
      </c>
      <c r="W61" s="57">
        <v>7.0077084793272596E-4</v>
      </c>
      <c r="X61" s="57">
        <v>1.3822623197516819E-3</v>
      </c>
      <c r="Y61" s="57">
        <v>8.5492450710906841E-3</v>
      </c>
      <c r="Z61" s="57">
        <v>2.1222957503156384E-3</v>
      </c>
      <c r="AA61" s="57">
        <v>6.2858549074775553E-3</v>
      </c>
      <c r="AB61" s="57">
        <v>5.2407288299523083E-3</v>
      </c>
      <c r="AC61" s="17">
        <v>3.4701706569587681E-3</v>
      </c>
      <c r="AD61" s="12">
        <v>54</v>
      </c>
      <c r="AE61" s="16">
        <v>1</v>
      </c>
      <c r="AF61" s="17">
        <v>0.45450321307262348</v>
      </c>
      <c r="AG61" t="str">
        <f>IF(AF61&lt;='CAV Tier 1 Analysis'!$A$5,"Tier 1", "Tier 2")</f>
        <v>Tier 2</v>
      </c>
      <c r="AH61" t="str">
        <f t="shared" si="2"/>
        <v>Ohio - Tier 2</v>
      </c>
      <c r="AI61" t="str">
        <f t="shared" si="3"/>
        <v>Athens, City Of - Tier 2</v>
      </c>
    </row>
    <row r="62" spans="1:35" x14ac:dyDescent="0.3">
      <c r="A62">
        <v>55</v>
      </c>
      <c r="B62">
        <v>5</v>
      </c>
      <c r="C62" t="s">
        <v>27</v>
      </c>
      <c r="D62" t="s">
        <v>4431</v>
      </c>
      <c r="E62" t="s">
        <v>10830</v>
      </c>
      <c r="F62" t="s">
        <v>367</v>
      </c>
      <c r="G62" s="56">
        <v>508.49363999999991</v>
      </c>
      <c r="H62">
        <v>108</v>
      </c>
      <c r="I62">
        <v>10</v>
      </c>
      <c r="J62" s="12">
        <v>8.4477611940298516</v>
      </c>
      <c r="K62" s="12">
        <v>3.0149253731343282</v>
      </c>
      <c r="L62">
        <v>5</v>
      </c>
      <c r="M62" s="12">
        <v>55.328280625102778</v>
      </c>
      <c r="N62" s="12">
        <v>502.95491760605364</v>
      </c>
      <c r="O62" s="12">
        <v>37727.613449229539</v>
      </c>
      <c r="P62">
        <v>0</v>
      </c>
      <c r="Q62" s="12">
        <v>4121.5455332357014</v>
      </c>
      <c r="R62" s="57">
        <v>1.2792803232463673E-2</v>
      </c>
      <c r="S62" s="57">
        <v>2.9177360529515062E-3</v>
      </c>
      <c r="T62" s="57">
        <v>2.3164234422052353E-3</v>
      </c>
      <c r="U62" s="57">
        <v>1.0287759831978677E-3</v>
      </c>
      <c r="V62" s="57">
        <v>1.1670060547198209E-3</v>
      </c>
      <c r="W62" s="57">
        <v>3.5038542396636299E-3</v>
      </c>
      <c r="X62" s="57">
        <v>3.0946139371302189E-3</v>
      </c>
      <c r="Y62" s="57">
        <v>2.0889275412584525E-3</v>
      </c>
      <c r="Z62" s="57">
        <v>3.3999286269305496E-3</v>
      </c>
      <c r="AA62" s="57">
        <v>0</v>
      </c>
      <c r="AB62" s="57">
        <v>5.8092388569628076E-3</v>
      </c>
      <c r="AC62" s="17">
        <v>3.4653916334076149E-3</v>
      </c>
      <c r="AD62" s="12">
        <v>55</v>
      </c>
      <c r="AE62" s="16">
        <v>1</v>
      </c>
      <c r="AF62" s="17">
        <v>0.45796860470603107</v>
      </c>
      <c r="AG62" t="str">
        <f>IF(AF62&lt;='CAV Tier 1 Analysis'!$A$5,"Tier 1", "Tier 2")</f>
        <v>Tier 2</v>
      </c>
      <c r="AH62" t="str">
        <f t="shared" si="2"/>
        <v>Ohio - Tier 2</v>
      </c>
      <c r="AI62" t="str">
        <f t="shared" si="3"/>
        <v>Hancock County * - Tier 2</v>
      </c>
    </row>
    <row r="63" spans="1:35" x14ac:dyDescent="0.3">
      <c r="A63">
        <v>56</v>
      </c>
      <c r="B63">
        <v>5</v>
      </c>
      <c r="C63" t="s">
        <v>27</v>
      </c>
      <c r="D63" t="s">
        <v>6839</v>
      </c>
      <c r="E63" t="s">
        <v>10488</v>
      </c>
      <c r="F63" t="s">
        <v>216</v>
      </c>
      <c r="G63" s="56">
        <v>24.202089999999995</v>
      </c>
      <c r="H63">
        <v>126</v>
      </c>
      <c r="I63">
        <v>5</v>
      </c>
      <c r="J63" s="12">
        <v>17</v>
      </c>
      <c r="K63" s="12">
        <v>2</v>
      </c>
      <c r="L63">
        <v>2</v>
      </c>
      <c r="M63" s="12">
        <v>38.743924181754544</v>
      </c>
      <c r="N63" s="12">
        <v>1551.0576029903634</v>
      </c>
      <c r="O63" s="12">
        <v>64356.846251059273</v>
      </c>
      <c r="P63" s="12">
        <v>50908.838250955785</v>
      </c>
      <c r="Q63">
        <v>0</v>
      </c>
      <c r="R63" s="57">
        <v>6.0888190299563381E-4</v>
      </c>
      <c r="S63" s="57">
        <v>3.4040253951100907E-3</v>
      </c>
      <c r="T63" s="57">
        <v>1.1582117211026176E-3</v>
      </c>
      <c r="U63" s="57">
        <v>2.0702753442798077E-3</v>
      </c>
      <c r="V63" s="57">
        <v>7.7415253134879207E-4</v>
      </c>
      <c r="W63" s="57">
        <v>1.4015416958654519E-3</v>
      </c>
      <c r="X63" s="57">
        <v>2.1670199470752377E-3</v>
      </c>
      <c r="Y63" s="57">
        <v>6.4420225979432621E-3</v>
      </c>
      <c r="Z63" s="57">
        <v>5.7996958700395314E-3</v>
      </c>
      <c r="AA63" s="57">
        <v>1.41495164747151E-2</v>
      </c>
      <c r="AB63" s="57">
        <v>0</v>
      </c>
      <c r="AC63" s="17">
        <v>3.4523039527705021E-3</v>
      </c>
      <c r="AD63" s="12">
        <v>56</v>
      </c>
      <c r="AE63" s="16">
        <v>1</v>
      </c>
      <c r="AF63" s="17">
        <v>0.46142090865880159</v>
      </c>
      <c r="AG63" t="str">
        <f>IF(AF63&lt;='CAV Tier 1 Analysis'!$A$5,"Tier 1", "Tier 2")</f>
        <v>Tier 2</v>
      </c>
      <c r="AH63" t="str">
        <f t="shared" si="2"/>
        <v>Ohio - Tier 2</v>
      </c>
      <c r="AI63" t="str">
        <f t="shared" si="3"/>
        <v>Lorain, City Of - Tier 2</v>
      </c>
    </row>
    <row r="64" spans="1:35" x14ac:dyDescent="0.3">
      <c r="A64">
        <v>57</v>
      </c>
      <c r="B64">
        <v>5</v>
      </c>
      <c r="C64" t="s">
        <v>27</v>
      </c>
      <c r="D64" t="s">
        <v>4106</v>
      </c>
      <c r="E64" t="s">
        <v>10842</v>
      </c>
      <c r="F64" t="s">
        <v>284</v>
      </c>
      <c r="G64" s="56">
        <v>148.23359999999997</v>
      </c>
      <c r="H64">
        <v>165</v>
      </c>
      <c r="I64">
        <v>12</v>
      </c>
      <c r="J64" s="12">
        <v>10.993103448275862</v>
      </c>
      <c r="K64" s="12">
        <v>2.0413793103448277</v>
      </c>
      <c r="L64">
        <v>5</v>
      </c>
      <c r="M64" s="12">
        <v>58.15259462092267</v>
      </c>
      <c r="N64" s="12">
        <v>586.76430736702218</v>
      </c>
      <c r="O64" s="12">
        <v>92934.833003761771</v>
      </c>
      <c r="P64">
        <v>0</v>
      </c>
      <c r="Q64" s="12">
        <v>4863.1500898261438</v>
      </c>
      <c r="R64" s="57">
        <v>3.7292959598073383E-3</v>
      </c>
      <c r="S64" s="57">
        <v>4.4576523031203564E-3</v>
      </c>
      <c r="T64" s="57">
        <v>2.7797081306462821E-3</v>
      </c>
      <c r="U64" s="57">
        <v>1.3387500603578148E-3</v>
      </c>
      <c r="V64" s="57">
        <v>7.9016948027324995E-4</v>
      </c>
      <c r="W64" s="57">
        <v>3.5038542396636299E-3</v>
      </c>
      <c r="X64" s="57">
        <v>3.2525830870034703E-3</v>
      </c>
      <c r="Y64" s="57">
        <v>2.4370138932540775E-3</v>
      </c>
      <c r="Z64" s="57">
        <v>8.3750804856423354E-3</v>
      </c>
      <c r="AA64" s="57">
        <v>0</v>
      </c>
      <c r="AB64" s="57">
        <v>6.8545161617760983E-3</v>
      </c>
      <c r="AC64" s="17">
        <v>3.4107839819586053E-3</v>
      </c>
      <c r="AD64" s="12">
        <v>57</v>
      </c>
      <c r="AE64" s="16">
        <v>1</v>
      </c>
      <c r="AF64" s="17">
        <v>0.46483169264076019</v>
      </c>
      <c r="AG64" t="str">
        <f>IF(AF64&lt;='CAV Tier 1 Analysis'!$A$5,"Tier 1", "Tier 2")</f>
        <v>Tier 2</v>
      </c>
      <c r="AH64" t="str">
        <f t="shared" si="2"/>
        <v>Ohio - Tier 2</v>
      </c>
      <c r="AI64" t="str">
        <f t="shared" si="3"/>
        <v>Summit County * - Tier 2</v>
      </c>
    </row>
    <row r="65" spans="1:35" x14ac:dyDescent="0.3">
      <c r="A65">
        <v>58</v>
      </c>
      <c r="B65">
        <v>5</v>
      </c>
      <c r="C65" t="s">
        <v>27</v>
      </c>
      <c r="D65" t="s">
        <v>4147</v>
      </c>
      <c r="E65" t="s">
        <v>10854</v>
      </c>
      <c r="F65" t="s">
        <v>320</v>
      </c>
      <c r="G65" s="56">
        <v>417.75509000000005</v>
      </c>
      <c r="H65">
        <v>51</v>
      </c>
      <c r="I65">
        <v>4</v>
      </c>
      <c r="J65" s="12">
        <v>8.6111111111111107</v>
      </c>
      <c r="K65" s="12">
        <v>4</v>
      </c>
      <c r="L65">
        <v>1</v>
      </c>
      <c r="M65" s="12">
        <v>14.708454539716081</v>
      </c>
      <c r="N65" s="12">
        <v>269.83051868640746</v>
      </c>
      <c r="O65" s="12">
        <v>35449.843507302554</v>
      </c>
      <c r="P65" s="12">
        <v>7203.4271618460516</v>
      </c>
      <c r="Q65" s="12">
        <v>9880.3878926166508</v>
      </c>
      <c r="R65" s="57">
        <v>1.0509981335715733E-2</v>
      </c>
      <c r="S65" s="57">
        <v>1.3778198027826556E-3</v>
      </c>
      <c r="T65" s="57">
        <v>9.2656937688209403E-4</v>
      </c>
      <c r="U65" s="57">
        <v>1.0486688835404255E-3</v>
      </c>
      <c r="V65" s="57">
        <v>1.5483050626975841E-3</v>
      </c>
      <c r="W65" s="57">
        <v>7.0077084793272596E-4</v>
      </c>
      <c r="X65" s="57">
        <v>8.2267129753532025E-4</v>
      </c>
      <c r="Y65" s="57">
        <v>1.1206897123880628E-3</v>
      </c>
      <c r="Z65" s="57">
        <v>3.1946610649751391E-3</v>
      </c>
      <c r="AA65" s="57">
        <v>2.0021083725876884E-3</v>
      </c>
      <c r="AB65" s="57">
        <v>1.3926215980099204E-2</v>
      </c>
      <c r="AC65" s="17">
        <v>3.379860157921512E-3</v>
      </c>
      <c r="AD65" s="12">
        <v>58</v>
      </c>
      <c r="AE65" s="16">
        <v>1</v>
      </c>
      <c r="AF65" s="17">
        <v>0.46821155279868171</v>
      </c>
      <c r="AG65" t="str">
        <f>IF(AF65&lt;='CAV Tier 1 Analysis'!$A$5,"Tier 1", "Tier 2")</f>
        <v>Tier 2</v>
      </c>
      <c r="AH65" t="str">
        <f t="shared" si="2"/>
        <v>Ohio - Tier 2</v>
      </c>
      <c r="AI65" t="str">
        <f t="shared" si="3"/>
        <v>Union County * - Tier 2</v>
      </c>
    </row>
    <row r="66" spans="1:35" x14ac:dyDescent="0.3">
      <c r="A66">
        <v>59</v>
      </c>
      <c r="B66">
        <v>5</v>
      </c>
      <c r="C66" t="s">
        <v>27</v>
      </c>
      <c r="D66" t="s">
        <v>3998</v>
      </c>
      <c r="E66" t="s">
        <v>10535</v>
      </c>
      <c r="F66" t="s">
        <v>483</v>
      </c>
      <c r="G66" s="56">
        <v>451.30777999999992</v>
      </c>
      <c r="H66">
        <v>64</v>
      </c>
      <c r="I66">
        <v>22</v>
      </c>
      <c r="J66" s="12">
        <v>16.423076923076923</v>
      </c>
      <c r="K66" s="12">
        <v>4.2692307692307692</v>
      </c>
      <c r="L66">
        <v>13</v>
      </c>
      <c r="M66" s="12">
        <v>78.970256617335551</v>
      </c>
      <c r="N66" s="12">
        <v>84.612029771909633</v>
      </c>
      <c r="O66" s="12">
        <v>12936.715476054082</v>
      </c>
      <c r="P66">
        <v>0</v>
      </c>
      <c r="Q66">
        <v>0</v>
      </c>
      <c r="R66" s="57">
        <v>1.1354107844534701E-2</v>
      </c>
      <c r="S66" s="57">
        <v>1.729028772119411E-3</v>
      </c>
      <c r="T66" s="57">
        <v>5.0961315728515174E-3</v>
      </c>
      <c r="U66" s="57">
        <v>2.0000171312386378E-3</v>
      </c>
      <c r="V66" s="57">
        <v>1.6525179034560754E-3</v>
      </c>
      <c r="W66" s="57">
        <v>9.1100210231254385E-3</v>
      </c>
      <c r="X66" s="57">
        <v>4.4169537528675465E-3</v>
      </c>
      <c r="Y66" s="57">
        <v>3.514199645439451E-4</v>
      </c>
      <c r="Z66" s="57">
        <v>1.1658280305665602E-3</v>
      </c>
      <c r="AA66" s="57">
        <v>0</v>
      </c>
      <c r="AB66" s="57">
        <v>0</v>
      </c>
      <c r="AC66" s="17">
        <v>3.3523659995730749E-3</v>
      </c>
      <c r="AD66" s="12">
        <v>59</v>
      </c>
      <c r="AE66" s="16">
        <v>1</v>
      </c>
      <c r="AF66" s="17">
        <v>0.47156391879825477</v>
      </c>
      <c r="AG66" t="str">
        <f>IF(AF66&lt;='CAV Tier 1 Analysis'!$A$5,"Tier 1", "Tier 2")</f>
        <v>Tier 2</v>
      </c>
      <c r="AH66" t="str">
        <f t="shared" si="2"/>
        <v>Ohio - Tier 2</v>
      </c>
      <c r="AI66" t="str">
        <f t="shared" si="3"/>
        <v>Monroe County * - Tier 2</v>
      </c>
    </row>
    <row r="67" spans="1:35" x14ac:dyDescent="0.3">
      <c r="A67">
        <v>60</v>
      </c>
      <c r="B67">
        <v>5</v>
      </c>
      <c r="C67" t="s">
        <v>27</v>
      </c>
      <c r="D67" t="s">
        <v>4154</v>
      </c>
      <c r="E67" t="s">
        <v>10629</v>
      </c>
      <c r="F67" t="s">
        <v>202</v>
      </c>
      <c r="G67" s="56">
        <v>20.51529</v>
      </c>
      <c r="H67">
        <v>40</v>
      </c>
      <c r="I67">
        <v>4</v>
      </c>
      <c r="J67" s="12">
        <v>11</v>
      </c>
      <c r="K67" s="12">
        <v>2</v>
      </c>
      <c r="L67">
        <v>2</v>
      </c>
      <c r="M67" s="12">
        <v>24.035853258715818</v>
      </c>
      <c r="N67" s="12">
        <v>1338.7265178227387</v>
      </c>
      <c r="O67" s="12">
        <v>73840.274661453717</v>
      </c>
      <c r="P67" s="12">
        <v>60449.517011552882</v>
      </c>
      <c r="Q67">
        <v>0</v>
      </c>
      <c r="R67" s="57">
        <v>5.1612851682260904E-4</v>
      </c>
      <c r="S67" s="57">
        <v>1.0806429825746318E-3</v>
      </c>
      <c r="T67" s="57">
        <v>9.2656937688209403E-4</v>
      </c>
      <c r="U67" s="57">
        <v>1.3395899286516404E-3</v>
      </c>
      <c r="V67" s="57">
        <v>7.7415253134879207E-4</v>
      </c>
      <c r="W67" s="57">
        <v>1.4015416958654519E-3</v>
      </c>
      <c r="X67" s="57">
        <v>1.3443701059362278E-3</v>
      </c>
      <c r="Y67" s="57">
        <v>5.5601458409108209E-3</v>
      </c>
      <c r="Z67" s="57">
        <v>6.6543213495264932E-3</v>
      </c>
      <c r="AA67" s="57">
        <v>1.6801236607034139E-2</v>
      </c>
      <c r="AB67" s="57">
        <v>0</v>
      </c>
      <c r="AC67" s="17">
        <v>3.3089726305048088E-3</v>
      </c>
      <c r="AD67" s="12">
        <v>60</v>
      </c>
      <c r="AE67" s="16">
        <v>1</v>
      </c>
      <c r="AF67" s="17">
        <v>0.4748728914287596</v>
      </c>
      <c r="AG67" t="str">
        <f>IF(AF67&lt;='CAV Tier 1 Analysis'!$A$5,"Tier 1", "Tier 2")</f>
        <v>Tier 2</v>
      </c>
      <c r="AH67" t="str">
        <f t="shared" si="2"/>
        <v>Ohio - Tier 2</v>
      </c>
      <c r="AI67" t="str">
        <f t="shared" si="3"/>
        <v>Canton, City Of - Tier 2</v>
      </c>
    </row>
    <row r="68" spans="1:35" x14ac:dyDescent="0.3">
      <c r="A68">
        <v>61</v>
      </c>
      <c r="B68">
        <v>5</v>
      </c>
      <c r="C68" t="s">
        <v>27</v>
      </c>
      <c r="D68" t="s">
        <v>7146</v>
      </c>
      <c r="E68" t="s">
        <v>10892</v>
      </c>
      <c r="F68" t="s">
        <v>255</v>
      </c>
      <c r="G68" s="56">
        <v>26.4405</v>
      </c>
      <c r="H68">
        <v>121</v>
      </c>
      <c r="I68">
        <v>0</v>
      </c>
      <c r="J68" s="12">
        <v>9.6875</v>
      </c>
      <c r="K68" s="12">
        <v>2</v>
      </c>
      <c r="L68">
        <v>0</v>
      </c>
      <c r="M68" s="12">
        <v>15.244068758155111</v>
      </c>
      <c r="N68" s="12">
        <v>821.75140360972125</v>
      </c>
      <c r="O68" s="12">
        <v>40054.777605367912</v>
      </c>
      <c r="P68" s="12">
        <v>31806.065374186677</v>
      </c>
      <c r="Q68" s="12">
        <v>9315.2584139133396</v>
      </c>
      <c r="R68" s="57">
        <v>6.651963510653857E-4</v>
      </c>
      <c r="S68" s="57">
        <v>3.2689450222882616E-3</v>
      </c>
      <c r="T68" s="57">
        <v>0</v>
      </c>
      <c r="U68" s="57">
        <v>1.1797524939829787E-3</v>
      </c>
      <c r="V68" s="57">
        <v>7.7415253134879207E-4</v>
      </c>
      <c r="W68" s="57">
        <v>0</v>
      </c>
      <c r="X68" s="57">
        <v>8.526291998337428E-4</v>
      </c>
      <c r="Y68" s="57">
        <v>3.4129880809966981E-3</v>
      </c>
      <c r="Z68" s="57">
        <v>3.6096474856298693E-3</v>
      </c>
      <c r="AA68" s="57">
        <v>8.8401240623374594E-3</v>
      </c>
      <c r="AB68" s="57">
        <v>1.3129676890472538E-2</v>
      </c>
      <c r="AC68" s="17">
        <v>3.248464737995975E-3</v>
      </c>
      <c r="AD68" s="12">
        <v>61</v>
      </c>
      <c r="AE68" s="16">
        <v>1</v>
      </c>
      <c r="AF68" s="17">
        <v>0.47812135616675555</v>
      </c>
      <c r="AG68" t="str">
        <f>IF(AF68&lt;='CAV Tier 1 Analysis'!$A$5,"Tier 1", "Tier 2")</f>
        <v>Tier 2</v>
      </c>
      <c r="AH68" t="str">
        <f t="shared" si="2"/>
        <v>Ohio - Tier 2</v>
      </c>
      <c r="AI68" t="str">
        <f t="shared" si="3"/>
        <v>Beavercreek, City Of - Tier 2</v>
      </c>
    </row>
    <row r="69" spans="1:35" x14ac:dyDescent="0.3">
      <c r="A69">
        <v>62</v>
      </c>
      <c r="B69">
        <v>5</v>
      </c>
      <c r="C69" t="s">
        <v>27</v>
      </c>
      <c r="D69" t="s">
        <v>6791</v>
      </c>
      <c r="E69" t="s">
        <v>10415</v>
      </c>
      <c r="F69" t="s">
        <v>430</v>
      </c>
      <c r="G69" s="56">
        <v>419.83420000000001</v>
      </c>
      <c r="H69">
        <v>149</v>
      </c>
      <c r="I69">
        <v>21</v>
      </c>
      <c r="J69" s="12">
        <v>11.976190476190476</v>
      </c>
      <c r="K69" s="12">
        <v>4.5476190476190474</v>
      </c>
      <c r="L69">
        <v>4</v>
      </c>
      <c r="M69" s="12">
        <v>69.010826178524752</v>
      </c>
      <c r="N69" s="12">
        <v>151.74671722234666</v>
      </c>
      <c r="O69" s="12">
        <v>25401.097249311759</v>
      </c>
      <c r="P69" s="12">
        <v>1298.9310495959253</v>
      </c>
      <c r="Q69" s="12">
        <v>1958.1923750107271</v>
      </c>
      <c r="R69" s="57">
        <v>1.0562288076717738E-2</v>
      </c>
      <c r="S69" s="57">
        <v>4.0253951100905037E-3</v>
      </c>
      <c r="T69" s="57">
        <v>4.864489228630994E-3</v>
      </c>
      <c r="U69" s="57">
        <v>1.4584712859562231E-3</v>
      </c>
      <c r="V69" s="57">
        <v>1.7602753986621343E-3</v>
      </c>
      <c r="W69" s="57">
        <v>2.8030833917309038E-3</v>
      </c>
      <c r="X69" s="57">
        <v>3.8599042314725273E-3</v>
      </c>
      <c r="Y69" s="57">
        <v>6.3025111357913684E-4</v>
      </c>
      <c r="Z69" s="57">
        <v>2.2890903981933565E-3</v>
      </c>
      <c r="AA69" s="57">
        <v>3.6102270091444211E-4</v>
      </c>
      <c r="AB69" s="57">
        <v>2.7600343469673994E-3</v>
      </c>
      <c r="AC69" s="17">
        <v>3.2158459348104866E-3</v>
      </c>
      <c r="AD69" s="12">
        <v>62</v>
      </c>
      <c r="AE69" s="16">
        <v>1</v>
      </c>
      <c r="AF69" s="17">
        <v>0.48133720210156605</v>
      </c>
      <c r="AG69" t="str">
        <f>IF(AF69&lt;='CAV Tier 1 Analysis'!$A$5,"Tier 1", "Tier 2")</f>
        <v>Tier 2</v>
      </c>
      <c r="AH69" t="str">
        <f t="shared" si="2"/>
        <v>Ohio - Tier 2</v>
      </c>
      <c r="AI69" t="str">
        <f t="shared" si="3"/>
        <v>Hocking County * - Tier 2</v>
      </c>
    </row>
    <row r="70" spans="1:35" x14ac:dyDescent="0.3">
      <c r="A70">
        <v>63</v>
      </c>
      <c r="B70">
        <v>5</v>
      </c>
      <c r="C70" t="s">
        <v>27</v>
      </c>
      <c r="D70" t="s">
        <v>4183</v>
      </c>
      <c r="E70" t="s">
        <v>10682</v>
      </c>
      <c r="F70" t="s">
        <v>357</v>
      </c>
      <c r="G70" s="56">
        <v>520.73600000000022</v>
      </c>
      <c r="H70">
        <v>78</v>
      </c>
      <c r="I70">
        <v>5</v>
      </c>
      <c r="J70" s="12">
        <v>8.0210526315789465</v>
      </c>
      <c r="K70" s="12">
        <v>3.8210526315789473</v>
      </c>
      <c r="L70">
        <v>7</v>
      </c>
      <c r="M70" s="12">
        <v>37.280168338659124</v>
      </c>
      <c r="N70" s="12">
        <v>578.1198117934523</v>
      </c>
      <c r="O70" s="12">
        <v>77449.611274055933</v>
      </c>
      <c r="P70">
        <v>0</v>
      </c>
      <c r="Q70">
        <v>0</v>
      </c>
      <c r="R70" s="57">
        <v>1.3100799420146548E-2</v>
      </c>
      <c r="S70" s="57">
        <v>2.1072538160205323E-3</v>
      </c>
      <c r="T70" s="57">
        <v>1.1582117211026176E-3</v>
      </c>
      <c r="U70" s="57">
        <v>9.7681102931344486E-4</v>
      </c>
      <c r="V70" s="57">
        <v>1.4790387835769028E-3</v>
      </c>
      <c r="W70" s="57">
        <v>4.905395935529082E-3</v>
      </c>
      <c r="X70" s="57">
        <v>2.0851493524819964E-3</v>
      </c>
      <c r="Y70" s="57">
        <v>2.4011106258800007E-3</v>
      </c>
      <c r="Z70" s="57">
        <v>6.979586738759997E-3</v>
      </c>
      <c r="AA70" s="57">
        <v>0</v>
      </c>
      <c r="AB70" s="57">
        <v>0</v>
      </c>
      <c r="AC70" s="17">
        <v>3.1993961293464656E-3</v>
      </c>
      <c r="AD70" s="12">
        <v>63</v>
      </c>
      <c r="AE70" s="16">
        <v>1</v>
      </c>
      <c r="AF70" s="17">
        <v>0.4845365982309125</v>
      </c>
      <c r="AG70" t="str">
        <f>IF(AF70&lt;='CAV Tier 1 Analysis'!$A$5,"Tier 1", "Tier 2")</f>
        <v>Tier 2</v>
      </c>
      <c r="AH70" t="str">
        <f t="shared" si="2"/>
        <v>Ohio - Tier 2</v>
      </c>
      <c r="AI70" t="str">
        <f t="shared" si="3"/>
        <v>Wayne County * - Tier 2</v>
      </c>
    </row>
    <row r="71" spans="1:35" x14ac:dyDescent="0.3">
      <c r="A71">
        <v>64</v>
      </c>
      <c r="B71">
        <v>5</v>
      </c>
      <c r="C71" t="s">
        <v>27</v>
      </c>
      <c r="D71" t="s">
        <v>4885</v>
      </c>
      <c r="E71" t="s">
        <v>10208</v>
      </c>
      <c r="F71" t="s">
        <v>393</v>
      </c>
      <c r="G71" s="56">
        <v>481.17534999999987</v>
      </c>
      <c r="H71">
        <v>76</v>
      </c>
      <c r="I71">
        <v>5</v>
      </c>
      <c r="J71" s="12">
        <v>11.625</v>
      </c>
      <c r="K71" s="12">
        <v>4</v>
      </c>
      <c r="L71">
        <v>7</v>
      </c>
      <c r="M71" s="12">
        <v>41.71605768666246</v>
      </c>
      <c r="N71" s="12">
        <v>123.27020896911105</v>
      </c>
      <c r="O71" s="12">
        <v>39909.58880560434</v>
      </c>
      <c r="P71" s="12">
        <v>8657.1911907252652</v>
      </c>
      <c r="Q71" s="12">
        <v>1533.8028983009426</v>
      </c>
      <c r="R71" s="57">
        <v>1.2105523233017898E-2</v>
      </c>
      <c r="S71" s="57">
        <v>2.0532216668918005E-3</v>
      </c>
      <c r="T71" s="57">
        <v>1.1582117211026176E-3</v>
      </c>
      <c r="U71" s="57">
        <v>1.4157029927795743E-3</v>
      </c>
      <c r="V71" s="57">
        <v>1.5483050626975841E-3</v>
      </c>
      <c r="W71" s="57">
        <v>4.905395935529082E-3</v>
      </c>
      <c r="X71" s="57">
        <v>2.3332569178139725E-3</v>
      </c>
      <c r="Y71" s="57">
        <v>5.1197935544185929E-4</v>
      </c>
      <c r="Z71" s="57">
        <v>3.5965633938600536E-3</v>
      </c>
      <c r="AA71" s="57">
        <v>2.4061650901182328E-3</v>
      </c>
      <c r="AB71" s="57">
        <v>2.1618655729703554E-3</v>
      </c>
      <c r="AC71" s="17">
        <v>3.1087446311111847E-3</v>
      </c>
      <c r="AD71" s="12">
        <v>64</v>
      </c>
      <c r="AE71" s="16">
        <v>1</v>
      </c>
      <c r="AF71" s="17">
        <v>0.48764534286202366</v>
      </c>
      <c r="AG71" t="str">
        <f>IF(AF71&lt;='CAV Tier 1 Analysis'!$A$5,"Tier 1", "Tier 2")</f>
        <v>Tier 2</v>
      </c>
      <c r="AH71" t="str">
        <f t="shared" si="2"/>
        <v>Ohio - Tier 2</v>
      </c>
      <c r="AI71" t="str">
        <f t="shared" si="3"/>
        <v>Brown County * - Tier 2</v>
      </c>
    </row>
    <row r="72" spans="1:35" x14ac:dyDescent="0.3">
      <c r="A72">
        <v>65</v>
      </c>
      <c r="B72">
        <v>5</v>
      </c>
      <c r="C72" t="s">
        <v>27</v>
      </c>
      <c r="D72" t="s">
        <v>3989</v>
      </c>
      <c r="E72" t="s">
        <v>10577</v>
      </c>
      <c r="F72" t="s">
        <v>468</v>
      </c>
      <c r="G72" s="56">
        <v>437.43738000000002</v>
      </c>
      <c r="H72">
        <v>88</v>
      </c>
      <c r="I72">
        <v>25</v>
      </c>
      <c r="J72" s="12">
        <v>10.4</v>
      </c>
      <c r="K72" s="12">
        <v>4.6857142857142859</v>
      </c>
      <c r="L72">
        <v>6</v>
      </c>
      <c r="M72" s="12">
        <v>61.62899238286402</v>
      </c>
      <c r="N72" s="12">
        <v>383.77184060421547</v>
      </c>
      <c r="O72" s="12">
        <v>23963.554629034519</v>
      </c>
      <c r="P72" s="12">
        <v>1486.7920381989279</v>
      </c>
      <c r="Q72">
        <v>0</v>
      </c>
      <c r="R72" s="57">
        <v>1.1005153041568901E-2</v>
      </c>
      <c r="S72" s="57">
        <v>2.37741456166419E-3</v>
      </c>
      <c r="T72" s="57">
        <v>5.7910586055130876E-3</v>
      </c>
      <c r="U72" s="57">
        <v>1.2665213870888235E-3</v>
      </c>
      <c r="V72" s="57">
        <v>1.8137287877314559E-3</v>
      </c>
      <c r="W72" s="57">
        <v>4.2046250875963564E-3</v>
      </c>
      <c r="X72" s="57">
        <v>3.4470244982233045E-3</v>
      </c>
      <c r="Y72" s="57">
        <v>1.5939233106882851E-3</v>
      </c>
      <c r="Z72" s="57">
        <v>2.1595422540020854E-3</v>
      </c>
      <c r="AA72" s="57">
        <v>4.132364666281892E-4</v>
      </c>
      <c r="AB72" s="57">
        <v>0</v>
      </c>
      <c r="AC72" s="17">
        <v>3.0974752727913348E-3</v>
      </c>
      <c r="AD72" s="12">
        <v>65</v>
      </c>
      <c r="AE72" s="16">
        <v>1</v>
      </c>
      <c r="AF72" s="17">
        <v>0.49074281813481502</v>
      </c>
      <c r="AG72" t="str">
        <f>IF(AF72&lt;='CAV Tier 1 Analysis'!$A$5,"Tier 1", "Tier 2")</f>
        <v>Tier 2</v>
      </c>
      <c r="AH72" t="str">
        <f t="shared" ref="AH72:AH135" si="4">C72&amp;" - "&amp;AG72</f>
        <v>Ohio - Tier 2</v>
      </c>
      <c r="AI72" t="str">
        <f t="shared" ref="AI72:AI135" si="5">D72&amp;" - "&amp;AG72</f>
        <v>Pike County* - Tier 2</v>
      </c>
    </row>
    <row r="73" spans="1:35" x14ac:dyDescent="0.3">
      <c r="A73">
        <v>66</v>
      </c>
      <c r="B73">
        <v>5</v>
      </c>
      <c r="C73" t="s">
        <v>27</v>
      </c>
      <c r="D73" t="s">
        <v>4868</v>
      </c>
      <c r="E73" t="s">
        <v>10800</v>
      </c>
      <c r="F73" t="s">
        <v>351</v>
      </c>
      <c r="G73" s="56">
        <v>374.71106000000003</v>
      </c>
      <c r="H73">
        <v>224</v>
      </c>
      <c r="I73">
        <v>13</v>
      </c>
      <c r="J73" s="12">
        <v>7.2457627118644066</v>
      </c>
      <c r="K73" s="12">
        <v>4.0762711864406782</v>
      </c>
      <c r="L73">
        <v>0</v>
      </c>
      <c r="M73" s="12">
        <v>39.796425541856152</v>
      </c>
      <c r="N73" s="12">
        <v>973.62919254076246</v>
      </c>
      <c r="O73" s="12">
        <v>76009.345657609345</v>
      </c>
      <c r="P73">
        <v>0</v>
      </c>
      <c r="Q73">
        <v>0</v>
      </c>
      <c r="R73" s="57">
        <v>9.4270694508743341E-3</v>
      </c>
      <c r="S73" s="57">
        <v>6.0516007024179388E-3</v>
      </c>
      <c r="T73" s="57">
        <v>3.0113504748668055E-3</v>
      </c>
      <c r="U73" s="57">
        <v>8.8239552311028687E-4</v>
      </c>
      <c r="V73" s="57">
        <v>1.5778278287235975E-3</v>
      </c>
      <c r="W73" s="57">
        <v>0</v>
      </c>
      <c r="X73" s="57">
        <v>2.2258883113370613E-3</v>
      </c>
      <c r="Y73" s="57">
        <v>4.0437835759758118E-3</v>
      </c>
      <c r="Z73" s="57">
        <v>6.8497932042092301E-3</v>
      </c>
      <c r="AA73" s="57">
        <v>0</v>
      </c>
      <c r="AB73" s="57">
        <v>0</v>
      </c>
      <c r="AC73" s="17">
        <v>3.0972462792286425E-3</v>
      </c>
      <c r="AD73" s="12">
        <v>66</v>
      </c>
      <c r="AE73" s="16">
        <v>1</v>
      </c>
      <c r="AF73" s="17">
        <v>0.49384006441404366</v>
      </c>
      <c r="AG73" t="str">
        <f>IF(AF73&lt;='CAV Tier 1 Analysis'!$A$5,"Tier 1", "Tier 2")</f>
        <v>Tier 2</v>
      </c>
      <c r="AH73" t="str">
        <f t="shared" si="4"/>
        <v>Ohio - Tier 2</v>
      </c>
      <c r="AI73" t="str">
        <f t="shared" si="5"/>
        <v>Clark County* - Tier 2</v>
      </c>
    </row>
    <row r="74" spans="1:35" x14ac:dyDescent="0.3">
      <c r="A74">
        <v>67</v>
      </c>
      <c r="B74">
        <v>5</v>
      </c>
      <c r="C74" t="s">
        <v>27</v>
      </c>
      <c r="D74" t="s">
        <v>4854</v>
      </c>
      <c r="E74" t="s">
        <v>10446</v>
      </c>
      <c r="F74" t="s">
        <v>377</v>
      </c>
      <c r="G74" s="56">
        <v>517.11613</v>
      </c>
      <c r="H74">
        <v>93</v>
      </c>
      <c r="I74">
        <v>0</v>
      </c>
      <c r="J74" s="12">
        <v>10.254545454545454</v>
      </c>
      <c r="K74" s="12">
        <v>4.2181818181818178</v>
      </c>
      <c r="L74">
        <v>0</v>
      </c>
      <c r="M74" s="12">
        <v>18.566689691153119</v>
      </c>
      <c r="N74" s="12">
        <v>426.74885344126665</v>
      </c>
      <c r="O74" s="12">
        <v>46924.758387446833</v>
      </c>
      <c r="P74" s="12">
        <v>1704.8735508333702</v>
      </c>
      <c r="Q74" s="12">
        <v>5064.7655197965432</v>
      </c>
      <c r="R74" s="57">
        <v>1.3009729874739646E-2</v>
      </c>
      <c r="S74" s="57">
        <v>2.512494934486019E-3</v>
      </c>
      <c r="T74" s="57">
        <v>0</v>
      </c>
      <c r="U74" s="57">
        <v>1.2488078012554134E-3</v>
      </c>
      <c r="V74" s="57">
        <v>1.6327580661174522E-3</v>
      </c>
      <c r="W74" s="57">
        <v>0</v>
      </c>
      <c r="X74" s="57">
        <v>1.0384695861766202E-3</v>
      </c>
      <c r="Y74" s="57">
        <v>1.7724201552636321E-3</v>
      </c>
      <c r="Z74" s="57">
        <v>4.2287548765303096E-3</v>
      </c>
      <c r="AA74" s="57">
        <v>4.738496737228119E-4</v>
      </c>
      <c r="AB74" s="57">
        <v>7.138689217854848E-3</v>
      </c>
      <c r="AC74" s="17">
        <v>3.0050885623769774E-3</v>
      </c>
      <c r="AD74" s="12">
        <v>67</v>
      </c>
      <c r="AE74" s="16">
        <v>1</v>
      </c>
      <c r="AF74" s="17">
        <v>0.49684515297642062</v>
      </c>
      <c r="AG74" t="str">
        <f>IF(AF74&lt;='CAV Tier 1 Analysis'!$A$5,"Tier 1", "Tier 2")</f>
        <v>Tier 2</v>
      </c>
      <c r="AH74" t="str">
        <f t="shared" si="4"/>
        <v>Ohio - Tier 2</v>
      </c>
      <c r="AI74" t="str">
        <f t="shared" si="5"/>
        <v>Knox County * - Tier 2</v>
      </c>
    </row>
    <row r="75" spans="1:35" x14ac:dyDescent="0.3">
      <c r="A75">
        <v>68</v>
      </c>
      <c r="B75">
        <v>5</v>
      </c>
      <c r="C75" t="s">
        <v>27</v>
      </c>
      <c r="D75" t="s">
        <v>6876</v>
      </c>
      <c r="E75" t="s">
        <v>10542</v>
      </c>
      <c r="F75" t="s">
        <v>313</v>
      </c>
      <c r="G75" s="56">
        <v>18.688299999999991</v>
      </c>
      <c r="H75">
        <v>340</v>
      </c>
      <c r="I75">
        <v>0</v>
      </c>
      <c r="J75" s="12">
        <v>8.1190476190476186</v>
      </c>
      <c r="K75" s="12">
        <v>2</v>
      </c>
      <c r="L75">
        <v>0</v>
      </c>
      <c r="M75" s="12">
        <v>37.247219383250489</v>
      </c>
      <c r="N75" s="12">
        <v>1263.8277079623256</v>
      </c>
      <c r="O75" s="12">
        <v>55276.855683112015</v>
      </c>
      <c r="P75" s="12">
        <v>32290.569061736944</v>
      </c>
      <c r="Q75">
        <v>0</v>
      </c>
      <c r="R75" s="57">
        <v>4.7016467039637076E-4</v>
      </c>
      <c r="S75" s="57">
        <v>9.1854653518843709E-3</v>
      </c>
      <c r="T75" s="57">
        <v>0</v>
      </c>
      <c r="U75" s="57">
        <v>9.8874494733811546E-4</v>
      </c>
      <c r="V75" s="57">
        <v>7.7415253134879207E-4</v>
      </c>
      <c r="W75" s="57">
        <v>0</v>
      </c>
      <c r="X75" s="57">
        <v>2.0833064559475398E-3</v>
      </c>
      <c r="Y75" s="57">
        <v>5.2490678869073068E-3</v>
      </c>
      <c r="Z75" s="57">
        <v>4.9814273117654399E-3</v>
      </c>
      <c r="AA75" s="57">
        <v>8.9747861985122919E-3</v>
      </c>
      <c r="AB75" s="57">
        <v>0</v>
      </c>
      <c r="AC75" s="17">
        <v>2.973374123100021E-3</v>
      </c>
      <c r="AD75" s="12">
        <v>68</v>
      </c>
      <c r="AE75" s="16">
        <v>1</v>
      </c>
      <c r="AF75" s="17">
        <v>0.49981852709952063</v>
      </c>
      <c r="AG75" t="str">
        <f>IF(AF75&lt;='CAV Tier 1 Analysis'!$A$5,"Tier 1", "Tier 2")</f>
        <v>Tier 2</v>
      </c>
      <c r="AH75" t="str">
        <f t="shared" si="4"/>
        <v>Ohio - Tier 2</v>
      </c>
      <c r="AI75" t="str">
        <f t="shared" si="5"/>
        <v>Kettering, City Of - Tier 2</v>
      </c>
    </row>
    <row r="76" spans="1:35" x14ac:dyDescent="0.3">
      <c r="A76">
        <v>69</v>
      </c>
      <c r="B76">
        <v>5</v>
      </c>
      <c r="C76" t="s">
        <v>27</v>
      </c>
      <c r="D76" t="s">
        <v>4010</v>
      </c>
      <c r="E76" t="s">
        <v>10654</v>
      </c>
      <c r="F76" t="s">
        <v>316</v>
      </c>
      <c r="G76" s="56">
        <v>16.515129999999999</v>
      </c>
      <c r="H76">
        <v>75</v>
      </c>
      <c r="I76">
        <v>12</v>
      </c>
      <c r="J76" s="12">
        <v>9</v>
      </c>
      <c r="K76" s="12">
        <v>2</v>
      </c>
      <c r="L76">
        <v>4</v>
      </c>
      <c r="M76" s="12">
        <v>26.248911149957635</v>
      </c>
      <c r="N76" s="12">
        <v>1896.9117322474324</v>
      </c>
      <c r="O76" s="12">
        <v>40401.06599922305</v>
      </c>
      <c r="P76" s="12">
        <v>34117.686087160851</v>
      </c>
      <c r="Q76">
        <v>0</v>
      </c>
      <c r="R76" s="57">
        <v>4.1549154567313334E-4</v>
      </c>
      <c r="S76" s="57">
        <v>2.026205592327435E-3</v>
      </c>
      <c r="T76" s="57">
        <v>2.7797081306462821E-3</v>
      </c>
      <c r="U76" s="57">
        <v>1.0960281234422512E-3</v>
      </c>
      <c r="V76" s="57">
        <v>7.7415253134879207E-4</v>
      </c>
      <c r="W76" s="57">
        <v>2.8030833917309038E-3</v>
      </c>
      <c r="X76" s="57">
        <v>1.4681505617273247E-3</v>
      </c>
      <c r="Y76" s="57">
        <v>7.878461910042666E-3</v>
      </c>
      <c r="Z76" s="57">
        <v>3.6408542256222164E-3</v>
      </c>
      <c r="AA76" s="57">
        <v>9.4826120169885682E-3</v>
      </c>
      <c r="AB76" s="57">
        <v>0</v>
      </c>
      <c r="AC76" s="17">
        <v>2.9422498208681426E-3</v>
      </c>
      <c r="AD76" s="12">
        <v>69</v>
      </c>
      <c r="AE76" s="16">
        <v>1</v>
      </c>
      <c r="AF76" s="17">
        <v>0.50276077692038879</v>
      </c>
      <c r="AG76" t="str">
        <f>IF(AF76&lt;='CAV Tier 1 Analysis'!$A$5,"Tier 1", "Tier 2")</f>
        <v>Tier 2</v>
      </c>
      <c r="AH76" t="str">
        <f t="shared" si="4"/>
        <v>Ohio - Tier 2</v>
      </c>
      <c r="AI76" t="str">
        <f t="shared" si="5"/>
        <v>Warren, City Of - Tier 2</v>
      </c>
    </row>
    <row r="77" spans="1:35" x14ac:dyDescent="0.3">
      <c r="A77">
        <v>70</v>
      </c>
      <c r="B77">
        <v>5</v>
      </c>
      <c r="C77" t="s">
        <v>27</v>
      </c>
      <c r="D77" t="s">
        <v>5292</v>
      </c>
      <c r="E77" t="s">
        <v>10275</v>
      </c>
      <c r="F77" t="s">
        <v>502</v>
      </c>
      <c r="G77" s="56">
        <v>9.5199699999999989</v>
      </c>
      <c r="H77">
        <v>54</v>
      </c>
      <c r="I77">
        <v>70</v>
      </c>
      <c r="J77" s="12">
        <v>14.777777777777779</v>
      </c>
      <c r="K77" s="12">
        <v>1.0555555555555556</v>
      </c>
      <c r="L77">
        <v>4</v>
      </c>
      <c r="M77" s="12">
        <v>129.20879162434335</v>
      </c>
      <c r="N77" s="12">
        <v>205.83555047483907</v>
      </c>
      <c r="O77" s="12">
        <v>6792.7235670836762</v>
      </c>
      <c r="P77">
        <v>0</v>
      </c>
      <c r="Q77">
        <v>0</v>
      </c>
      <c r="R77" s="57">
        <v>2.3950565633221529E-4</v>
      </c>
      <c r="S77" s="57">
        <v>1.4588680264757531E-3</v>
      </c>
      <c r="T77" s="57">
        <v>1.6214964095436647E-2</v>
      </c>
      <c r="U77" s="57">
        <v>1.7996511162693754E-3</v>
      </c>
      <c r="V77" s="57">
        <v>4.0858050265630695E-4</v>
      </c>
      <c r="W77" s="57">
        <v>2.8030833917309038E-3</v>
      </c>
      <c r="X77" s="57">
        <v>7.2268887238659688E-3</v>
      </c>
      <c r="Y77" s="57">
        <v>8.5489878974355699E-4</v>
      </c>
      <c r="Z77" s="57">
        <v>6.1214514248648347E-4</v>
      </c>
      <c r="AA77" s="57">
        <v>0</v>
      </c>
      <c r="AB77" s="57">
        <v>0</v>
      </c>
      <c r="AC77" s="17">
        <v>2.87441685863611E-3</v>
      </c>
      <c r="AD77" s="12">
        <v>70</v>
      </c>
      <c r="AE77" s="16">
        <v>1</v>
      </c>
      <c r="AF77" s="17">
        <v>0.50563519377902488</v>
      </c>
      <c r="AG77" t="str">
        <f>IF(AF77&lt;='CAV Tier 1 Analysis'!$A$5,"Tier 1", "Tier 2")</f>
        <v>Tier 2</v>
      </c>
      <c r="AH77" t="str">
        <f t="shared" si="4"/>
        <v>Ohio - Tier 2</v>
      </c>
      <c r="AI77" t="str">
        <f t="shared" si="5"/>
        <v>Independence, City Of - Tier 2</v>
      </c>
    </row>
    <row r="78" spans="1:35" x14ac:dyDescent="0.3">
      <c r="A78">
        <v>71</v>
      </c>
      <c r="B78">
        <v>5</v>
      </c>
      <c r="C78" t="s">
        <v>27</v>
      </c>
      <c r="D78" t="s">
        <v>4131</v>
      </c>
      <c r="E78" t="s">
        <v>10232</v>
      </c>
      <c r="F78" t="s">
        <v>251</v>
      </c>
      <c r="G78" s="56">
        <v>22.55178999999999</v>
      </c>
      <c r="H78">
        <v>13</v>
      </c>
      <c r="I78">
        <v>5</v>
      </c>
      <c r="J78" s="12">
        <v>7</v>
      </c>
      <c r="K78" s="12">
        <v>4</v>
      </c>
      <c r="L78">
        <v>0</v>
      </c>
      <c r="M78" s="12">
        <v>21.498703650574967</v>
      </c>
      <c r="N78" s="12">
        <v>1754.8139622613223</v>
      </c>
      <c r="O78" s="12">
        <v>56364.616294525309</v>
      </c>
      <c r="P78" s="12">
        <v>47966.108884951143</v>
      </c>
      <c r="Q78">
        <v>0</v>
      </c>
      <c r="R78" s="57">
        <v>5.6736326536914385E-4</v>
      </c>
      <c r="S78" s="57">
        <v>3.5120896933675538E-4</v>
      </c>
      <c r="T78" s="57">
        <v>1.1582117211026176E-3</v>
      </c>
      <c r="U78" s="57">
        <v>8.5246631823286201E-4</v>
      </c>
      <c r="V78" s="57">
        <v>1.5483050626975841E-3</v>
      </c>
      <c r="W78" s="57">
        <v>0</v>
      </c>
      <c r="X78" s="57">
        <v>1.202462595902835E-3</v>
      </c>
      <c r="Y78" s="57">
        <v>7.2882858626779363E-3</v>
      </c>
      <c r="Z78" s="57">
        <v>5.079453879148728E-3</v>
      </c>
      <c r="AA78" s="57">
        <v>1.3331619247525303E-2</v>
      </c>
      <c r="AB78" s="57">
        <v>0</v>
      </c>
      <c r="AC78" s="17">
        <v>2.8526706292721607E-3</v>
      </c>
      <c r="AD78" s="12">
        <v>71</v>
      </c>
      <c r="AE78" s="16">
        <v>1</v>
      </c>
      <c r="AF78" s="17">
        <v>0.50848786440829707</v>
      </c>
      <c r="AG78" t="str">
        <f>IF(AF78&lt;='CAV Tier 1 Analysis'!$A$5,"Tier 1", "Tier 2")</f>
        <v>Tier 2</v>
      </c>
      <c r="AH78" t="str">
        <f t="shared" si="4"/>
        <v>Ohio - Tier 2</v>
      </c>
      <c r="AI78" t="str">
        <f t="shared" si="5"/>
        <v>Springfield, City Of - Tier 2</v>
      </c>
    </row>
    <row r="79" spans="1:35" x14ac:dyDescent="0.3">
      <c r="A79">
        <v>72</v>
      </c>
      <c r="B79">
        <v>5</v>
      </c>
      <c r="C79" t="s">
        <v>27</v>
      </c>
      <c r="D79" t="s">
        <v>3976</v>
      </c>
      <c r="E79" t="s">
        <v>10213</v>
      </c>
      <c r="F79" t="s">
        <v>256</v>
      </c>
      <c r="G79" s="56">
        <v>22.25331000000001</v>
      </c>
      <c r="H79">
        <v>32</v>
      </c>
      <c r="I79">
        <v>1</v>
      </c>
      <c r="J79" s="12">
        <v>10</v>
      </c>
      <c r="K79" s="12">
        <v>1</v>
      </c>
      <c r="L79">
        <v>1</v>
      </c>
      <c r="M79" s="12">
        <v>7.435460163004965</v>
      </c>
      <c r="N79" s="12">
        <v>1844.9824339866293</v>
      </c>
      <c r="O79" s="12">
        <v>59162.538485466896</v>
      </c>
      <c r="P79" s="12">
        <v>46913.915888427699</v>
      </c>
      <c r="Q79" s="12">
        <v>660.31723430678539</v>
      </c>
      <c r="R79" s="57">
        <v>5.5985403495118716E-4</v>
      </c>
      <c r="S79" s="57">
        <v>8.6451438605970551E-4</v>
      </c>
      <c r="T79" s="57">
        <v>2.3164234422052351E-4</v>
      </c>
      <c r="U79" s="57">
        <v>1.2178090260469457E-3</v>
      </c>
      <c r="V79" s="57">
        <v>3.8707626567439604E-4</v>
      </c>
      <c r="W79" s="57">
        <v>7.0077084793272596E-4</v>
      </c>
      <c r="X79" s="57">
        <v>4.1587915600203873E-4</v>
      </c>
      <c r="Y79" s="57">
        <v>7.6627834515208991E-3</v>
      </c>
      <c r="Z79" s="57">
        <v>5.3315964050921708E-3</v>
      </c>
      <c r="AA79" s="57">
        <v>1.303917450412932E-2</v>
      </c>
      <c r="AB79" s="57">
        <v>9.3070439341858024E-4</v>
      </c>
      <c r="AC79" s="17">
        <v>2.8492549831862267E-3</v>
      </c>
      <c r="AD79" s="12">
        <v>72</v>
      </c>
      <c r="AE79" s="16">
        <v>1</v>
      </c>
      <c r="AF79" s="17">
        <v>0.5113371193914833</v>
      </c>
      <c r="AG79" t="str">
        <f>IF(AF79&lt;='CAV Tier 1 Analysis'!$A$5,"Tier 1", "Tier 2")</f>
        <v>Tier 2</v>
      </c>
      <c r="AH79" t="str">
        <f t="shared" si="4"/>
        <v>Ohio - Tier 2</v>
      </c>
      <c r="AI79" t="str">
        <f t="shared" si="5"/>
        <v>Hamilton, City Of - Tier 2</v>
      </c>
    </row>
    <row r="80" spans="1:35" x14ac:dyDescent="0.3">
      <c r="A80">
        <v>73</v>
      </c>
      <c r="B80">
        <v>5</v>
      </c>
      <c r="C80" t="s">
        <v>27</v>
      </c>
      <c r="D80" t="s">
        <v>5215</v>
      </c>
      <c r="E80" t="s">
        <v>10529</v>
      </c>
      <c r="F80" t="s">
        <v>439</v>
      </c>
      <c r="G80" s="56">
        <v>375.65299999999996</v>
      </c>
      <c r="H80">
        <v>172</v>
      </c>
      <c r="I80">
        <v>9</v>
      </c>
      <c r="J80" s="12">
        <v>7.8888888888888893</v>
      </c>
      <c r="K80" s="12">
        <v>4.0493827160493829</v>
      </c>
      <c r="L80">
        <v>3</v>
      </c>
      <c r="M80" s="12">
        <v>51.734766845998813</v>
      </c>
      <c r="N80" s="12">
        <v>557.1737264695937</v>
      </c>
      <c r="O80" s="12">
        <v>56901.42895285556</v>
      </c>
      <c r="P80">
        <v>0</v>
      </c>
      <c r="Q80">
        <v>0</v>
      </c>
      <c r="R80" s="57">
        <v>9.4507670001234955E-3</v>
      </c>
      <c r="S80" s="57">
        <v>4.6467648250709172E-3</v>
      </c>
      <c r="T80" s="57">
        <v>2.0847810979847115E-3</v>
      </c>
      <c r="U80" s="57">
        <v>9.6071600943703494E-4</v>
      </c>
      <c r="V80" s="57">
        <v>1.5674199400148383E-3</v>
      </c>
      <c r="W80" s="57">
        <v>2.1023125437981782E-3</v>
      </c>
      <c r="X80" s="57">
        <v>2.8936220086183619E-3</v>
      </c>
      <c r="Y80" s="57">
        <v>2.314115046389854E-3</v>
      </c>
      <c r="Z80" s="57">
        <v>5.1278302421755547E-3</v>
      </c>
      <c r="AA80" s="57">
        <v>0</v>
      </c>
      <c r="AB80" s="57">
        <v>0</v>
      </c>
      <c r="AC80" s="17">
        <v>2.8316662466920861E-3</v>
      </c>
      <c r="AD80" s="12">
        <v>73</v>
      </c>
      <c r="AE80" s="16">
        <v>1</v>
      </c>
      <c r="AF80" s="17">
        <v>0.51416878563817536</v>
      </c>
      <c r="AG80" t="str">
        <f>IF(AF80&lt;='CAV Tier 1 Analysis'!$A$5,"Tier 1", "Tier 2")</f>
        <v>Tier 2</v>
      </c>
      <c r="AH80" t="str">
        <f t="shared" si="4"/>
        <v>Ohio - Tier 2</v>
      </c>
      <c r="AI80" t="str">
        <f t="shared" si="5"/>
        <v>Miami County * - Tier 2</v>
      </c>
    </row>
    <row r="81" spans="1:35" x14ac:dyDescent="0.3">
      <c r="A81">
        <v>74</v>
      </c>
      <c r="B81">
        <v>5</v>
      </c>
      <c r="C81" t="s">
        <v>27</v>
      </c>
      <c r="D81" t="s">
        <v>6889</v>
      </c>
      <c r="E81" t="s">
        <v>10558</v>
      </c>
      <c r="F81" t="s">
        <v>767</v>
      </c>
      <c r="G81" s="56">
        <v>0.44072</v>
      </c>
      <c r="H81">
        <v>44</v>
      </c>
      <c r="I81">
        <v>20</v>
      </c>
      <c r="J81" s="12">
        <v>14</v>
      </c>
      <c r="K81" s="12">
        <v>5</v>
      </c>
      <c r="L81">
        <v>26</v>
      </c>
      <c r="M81" s="12">
        <v>54.992194590669811</v>
      </c>
      <c r="N81" s="12">
        <v>3.410904380151325</v>
      </c>
      <c r="O81" s="12">
        <v>26.664292285451438</v>
      </c>
      <c r="P81" s="12">
        <v>14.343115395225759</v>
      </c>
      <c r="Q81">
        <v>0</v>
      </c>
      <c r="R81" s="57">
        <v>1.1087737971730366E-5</v>
      </c>
      <c r="S81" s="57">
        <v>1.188707280832095E-3</v>
      </c>
      <c r="T81" s="57">
        <v>4.6328468844104706E-3</v>
      </c>
      <c r="U81" s="57">
        <v>1.704932636465724E-3</v>
      </c>
      <c r="V81" s="57">
        <v>1.9353813283719803E-3</v>
      </c>
      <c r="W81" s="57">
        <v>1.8220042046250877E-2</v>
      </c>
      <c r="X81" s="57">
        <v>3.0758160183356992E-3</v>
      </c>
      <c r="Y81" s="57">
        <v>1.4166542270251847E-5</v>
      </c>
      <c r="Z81" s="57">
        <v>2.4029267258091331E-6</v>
      </c>
      <c r="AA81" s="57">
        <v>3.9865012551072393E-6</v>
      </c>
      <c r="AB81" s="57">
        <v>0</v>
      </c>
      <c r="AC81" s="17">
        <v>2.7990336275354314E-3</v>
      </c>
      <c r="AD81" s="12">
        <v>74</v>
      </c>
      <c r="AE81" s="16">
        <v>2</v>
      </c>
      <c r="AF81" s="17">
        <v>0.51696781926571078</v>
      </c>
      <c r="AG81" t="str">
        <f>IF(AF81&lt;='CAV Tier 1 Analysis'!$A$5,"Tier 1", "Tier 2")</f>
        <v>Tier 2</v>
      </c>
      <c r="AH81" t="str">
        <f t="shared" si="4"/>
        <v>Ohio - Tier 2</v>
      </c>
      <c r="AI81" t="str">
        <f t="shared" si="5"/>
        <v>Belle Valley, Village Of - Tier 2</v>
      </c>
    </row>
    <row r="82" spans="1:35" x14ac:dyDescent="0.3">
      <c r="A82">
        <v>75</v>
      </c>
      <c r="B82">
        <v>5</v>
      </c>
      <c r="C82" t="s">
        <v>27</v>
      </c>
      <c r="D82" t="s">
        <v>4097</v>
      </c>
      <c r="E82" t="s">
        <v>10177</v>
      </c>
      <c r="F82" t="s">
        <v>538</v>
      </c>
      <c r="G82" s="56">
        <v>576.63909999999998</v>
      </c>
      <c r="H82">
        <v>65</v>
      </c>
      <c r="I82">
        <v>11</v>
      </c>
      <c r="J82" s="12">
        <v>11.8125</v>
      </c>
      <c r="K82" s="12">
        <v>4.65625</v>
      </c>
      <c r="L82">
        <v>5</v>
      </c>
      <c r="M82" s="12">
        <v>35.670747821297581</v>
      </c>
      <c r="N82" s="12">
        <v>97.950865517599013</v>
      </c>
      <c r="O82" s="12">
        <v>25167.188448574831</v>
      </c>
      <c r="P82" s="12">
        <v>1214.1046930362281</v>
      </c>
      <c r="Q82">
        <v>0</v>
      </c>
      <c r="R82" s="57">
        <v>1.4507222828676765E-2</v>
      </c>
      <c r="S82" s="57">
        <v>1.7560448466837769E-3</v>
      </c>
      <c r="T82" s="57">
        <v>2.5480657864257587E-3</v>
      </c>
      <c r="U82" s="57">
        <v>1.4385369120179547E-3</v>
      </c>
      <c r="V82" s="57">
        <v>1.8023238620464067E-3</v>
      </c>
      <c r="W82" s="57">
        <v>3.5038542396636299E-3</v>
      </c>
      <c r="X82" s="57">
        <v>1.995131460954193E-3</v>
      </c>
      <c r="Y82" s="57">
        <v>4.0682028052080966E-4</v>
      </c>
      <c r="Z82" s="57">
        <v>2.2680110572277086E-3</v>
      </c>
      <c r="AA82" s="57">
        <v>3.3744620671681704E-4</v>
      </c>
      <c r="AB82" s="57">
        <v>0</v>
      </c>
      <c r="AC82" s="17">
        <v>2.7784961346303473E-3</v>
      </c>
      <c r="AD82" s="12">
        <v>75</v>
      </c>
      <c r="AE82" s="16">
        <v>2</v>
      </c>
      <c r="AF82" s="17">
        <v>0.51974631540034111</v>
      </c>
      <c r="AG82" t="str">
        <f>IF(AF82&lt;='CAV Tier 1 Analysis'!$A$5,"Tier 1", "Tier 2")</f>
        <v>Tier 2</v>
      </c>
      <c r="AH82" t="str">
        <f t="shared" si="4"/>
        <v>Ohio - Tier 2</v>
      </c>
      <c r="AI82" t="str">
        <f t="shared" si="5"/>
        <v>Adams County * - Tier 2</v>
      </c>
    </row>
    <row r="83" spans="1:35" x14ac:dyDescent="0.3">
      <c r="A83">
        <v>76</v>
      </c>
      <c r="B83">
        <v>5</v>
      </c>
      <c r="C83" t="s">
        <v>27</v>
      </c>
      <c r="D83" t="s">
        <v>7105</v>
      </c>
      <c r="E83" t="s">
        <v>10843</v>
      </c>
      <c r="F83" t="s">
        <v>441</v>
      </c>
      <c r="G83" s="56">
        <v>539.70471999999995</v>
      </c>
      <c r="H83">
        <v>114</v>
      </c>
      <c r="I83">
        <v>0</v>
      </c>
      <c r="J83" s="12">
        <v>12.614457831325302</v>
      </c>
      <c r="K83" s="12">
        <v>4.1927710843373491</v>
      </c>
      <c r="L83">
        <v>2</v>
      </c>
      <c r="M83" s="12">
        <v>20.353718103484425</v>
      </c>
      <c r="N83" s="12">
        <v>731.59590257042225</v>
      </c>
      <c r="O83" s="12">
        <v>57142.587834480473</v>
      </c>
      <c r="P83">
        <v>0</v>
      </c>
      <c r="Q83">
        <v>0</v>
      </c>
      <c r="R83" s="57">
        <v>1.3578018963210439E-2</v>
      </c>
      <c r="S83" s="57">
        <v>3.0798325003377008E-3</v>
      </c>
      <c r="T83" s="57">
        <v>0</v>
      </c>
      <c r="U83" s="57">
        <v>1.5362000605676533E-3</v>
      </c>
      <c r="V83" s="57">
        <v>1.6229221741528893E-3</v>
      </c>
      <c r="W83" s="57">
        <v>1.4015416958654519E-3</v>
      </c>
      <c r="X83" s="57">
        <v>1.1384214185554324E-3</v>
      </c>
      <c r="Y83" s="57">
        <v>3.0385443634298338E-3</v>
      </c>
      <c r="Z83" s="57">
        <v>5.1495629443083961E-3</v>
      </c>
      <c r="AA83" s="57">
        <v>0</v>
      </c>
      <c r="AB83" s="57">
        <v>0</v>
      </c>
      <c r="AC83" s="17">
        <v>2.7768221927661632E-3</v>
      </c>
      <c r="AD83" s="12">
        <v>76</v>
      </c>
      <c r="AE83" s="16">
        <v>2</v>
      </c>
      <c r="AF83" s="17">
        <v>0.52252313759310731</v>
      </c>
      <c r="AG83" t="str">
        <f>IF(AF83&lt;='CAV Tier 1 Analysis'!$A$5,"Tier 1", "Tier 2")</f>
        <v>Tier 2</v>
      </c>
      <c r="AH83" t="str">
        <f t="shared" si="4"/>
        <v>Ohio - Tier 2</v>
      </c>
      <c r="AI83" t="str">
        <f t="shared" si="5"/>
        <v>Tuscarawas County* - Tier 2</v>
      </c>
    </row>
    <row r="84" spans="1:35" x14ac:dyDescent="0.3">
      <c r="A84">
        <v>77</v>
      </c>
      <c r="B84">
        <v>5</v>
      </c>
      <c r="C84" t="s">
        <v>27</v>
      </c>
      <c r="D84" t="s">
        <v>6907</v>
      </c>
      <c r="E84" t="s">
        <v>10580</v>
      </c>
      <c r="F84" t="s">
        <v>379</v>
      </c>
      <c r="G84" s="56">
        <v>435.63238999999999</v>
      </c>
      <c r="H84">
        <v>177</v>
      </c>
      <c r="I84">
        <v>4</v>
      </c>
      <c r="J84" s="12">
        <v>9.2549019607843146</v>
      </c>
      <c r="K84" s="12">
        <v>2.8627450980392157</v>
      </c>
      <c r="L84">
        <v>1</v>
      </c>
      <c r="M84" s="12">
        <v>40.998080973731028</v>
      </c>
      <c r="N84" s="12">
        <v>1.7014162684983678</v>
      </c>
      <c r="O84" s="12">
        <v>87300.079228314527</v>
      </c>
      <c r="P84">
        <v>0</v>
      </c>
      <c r="Q84" s="12">
        <v>547.4921312697843</v>
      </c>
      <c r="R84" s="57">
        <v>1.0959742676344735E-2</v>
      </c>
      <c r="S84" s="57">
        <v>4.7818451978927463E-3</v>
      </c>
      <c r="T84" s="57">
        <v>9.2656937688209403E-4</v>
      </c>
      <c r="U84" s="57">
        <v>1.1270703143022715E-3</v>
      </c>
      <c r="V84" s="57">
        <v>1.1081006821267024E-3</v>
      </c>
      <c r="W84" s="57">
        <v>7.0077084793272596E-4</v>
      </c>
      <c r="X84" s="57">
        <v>2.2930991410446641E-3</v>
      </c>
      <c r="Y84" s="57">
        <v>7.0665087028640054E-6</v>
      </c>
      <c r="Z84" s="57">
        <v>7.867289005732565E-3</v>
      </c>
      <c r="AA84" s="57">
        <v>0</v>
      </c>
      <c r="AB84" s="57">
        <v>7.7167958893247705E-4</v>
      </c>
      <c r="AC84" s="17">
        <v>2.7766575763539868E-3</v>
      </c>
      <c r="AD84" s="12">
        <v>77</v>
      </c>
      <c r="AE84" s="16">
        <v>2</v>
      </c>
      <c r="AF84" s="17">
        <v>0.52529979516946135</v>
      </c>
      <c r="AG84" t="str">
        <f>IF(AF84&lt;='CAV Tier 1 Analysis'!$A$5,"Tier 1", "Tier 2")</f>
        <v>Tier 2</v>
      </c>
      <c r="AH84" t="str">
        <f t="shared" si="4"/>
        <v>Ohio - Tier 2</v>
      </c>
      <c r="AI84" t="str">
        <f t="shared" si="5"/>
        <v>Portage County* - Tier 2</v>
      </c>
    </row>
    <row r="85" spans="1:35" x14ac:dyDescent="0.3">
      <c r="A85">
        <v>78</v>
      </c>
      <c r="B85">
        <v>5</v>
      </c>
      <c r="C85" t="s">
        <v>27</v>
      </c>
      <c r="D85" t="s">
        <v>6969</v>
      </c>
      <c r="E85" t="s">
        <v>10675</v>
      </c>
      <c r="F85" t="s">
        <v>553</v>
      </c>
      <c r="G85" s="56">
        <v>3.5849500000000005</v>
      </c>
      <c r="H85">
        <v>224</v>
      </c>
      <c r="I85">
        <v>38</v>
      </c>
      <c r="J85" s="12">
        <v>15</v>
      </c>
      <c r="K85" s="12">
        <v>2</v>
      </c>
      <c r="L85">
        <v>6</v>
      </c>
      <c r="M85" s="12">
        <v>74.83815394914852</v>
      </c>
      <c r="N85" s="12">
        <v>610.89740044287566</v>
      </c>
      <c r="O85" s="12">
        <v>5848.3536087001658</v>
      </c>
      <c r="P85" s="12">
        <v>5488.4052273558309</v>
      </c>
      <c r="Q85">
        <v>0</v>
      </c>
      <c r="R85" s="57">
        <v>9.0191019789786676E-5</v>
      </c>
      <c r="S85" s="57">
        <v>6.0516007024179388E-3</v>
      </c>
      <c r="T85" s="57">
        <v>8.8024090803798926E-3</v>
      </c>
      <c r="U85" s="57">
        <v>1.8267135390704185E-3</v>
      </c>
      <c r="V85" s="57">
        <v>7.7415253134879207E-4</v>
      </c>
      <c r="W85" s="57">
        <v>4.2046250875963564E-3</v>
      </c>
      <c r="X85" s="57">
        <v>4.185837543179605E-3</v>
      </c>
      <c r="Y85" s="57">
        <v>2.5372461029754866E-3</v>
      </c>
      <c r="Z85" s="57">
        <v>5.2704062188800712E-4</v>
      </c>
      <c r="AA85" s="57">
        <v>1.5254380742606283E-3</v>
      </c>
      <c r="AB85" s="57">
        <v>0</v>
      </c>
      <c r="AC85" s="17">
        <v>2.775023118446083E-3</v>
      </c>
      <c r="AD85" s="12">
        <v>78</v>
      </c>
      <c r="AE85" s="16">
        <v>2</v>
      </c>
      <c r="AF85" s="17">
        <v>0.52807481828790748</v>
      </c>
      <c r="AG85" t="str">
        <f>IF(AF85&lt;='CAV Tier 1 Analysis'!$A$5,"Tier 1", "Tier 2")</f>
        <v>Tier 2</v>
      </c>
      <c r="AH85" t="str">
        <f t="shared" si="4"/>
        <v>Ohio - Tier 2</v>
      </c>
      <c r="AI85" t="str">
        <f t="shared" si="5"/>
        <v>Belpre, City Of - Tier 2</v>
      </c>
    </row>
    <row r="86" spans="1:35" x14ac:dyDescent="0.3">
      <c r="A86">
        <v>79</v>
      </c>
      <c r="B86">
        <v>5</v>
      </c>
      <c r="C86" t="s">
        <v>27</v>
      </c>
      <c r="D86" t="s">
        <v>7095</v>
      </c>
      <c r="E86" t="s">
        <v>10822</v>
      </c>
      <c r="F86" t="s">
        <v>479</v>
      </c>
      <c r="G86" s="56">
        <v>410.16082000000011</v>
      </c>
      <c r="H86">
        <v>36</v>
      </c>
      <c r="I86">
        <v>2</v>
      </c>
      <c r="J86" s="12">
        <v>9.8688524590163933</v>
      </c>
      <c r="K86" s="12">
        <v>4.4754098360655741</v>
      </c>
      <c r="L86">
        <v>6</v>
      </c>
      <c r="M86" s="12">
        <v>13.999929686116776</v>
      </c>
      <c r="N86" s="12">
        <v>7.1888732015644871E-2</v>
      </c>
      <c r="O86" s="12">
        <v>36821.54127540742</v>
      </c>
      <c r="P86">
        <v>0</v>
      </c>
      <c r="Q86" s="12">
        <v>4927.8725539086154</v>
      </c>
      <c r="R86" s="57">
        <v>1.0318922895330518E-2</v>
      </c>
      <c r="S86" s="57">
        <v>9.7257868431716867E-4</v>
      </c>
      <c r="T86" s="57">
        <v>4.6328468844104701E-4</v>
      </c>
      <c r="U86" s="57">
        <v>1.2018377601315758E-3</v>
      </c>
      <c r="V86" s="57">
        <v>1.7323249267067234E-3</v>
      </c>
      <c r="W86" s="57">
        <v>4.2046250875963564E-3</v>
      </c>
      <c r="X86" s="57">
        <v>7.8304218088865623E-4</v>
      </c>
      <c r="Y86" s="57">
        <v>2.9857616847331803E-7</v>
      </c>
      <c r="Z86" s="57">
        <v>3.3182754175117087E-3</v>
      </c>
      <c r="AA86" s="57">
        <v>0</v>
      </c>
      <c r="AB86" s="57">
        <v>6.9457412253437194E-3</v>
      </c>
      <c r="AC86" s="17">
        <v>2.7219028584032677E-3</v>
      </c>
      <c r="AD86" s="12">
        <v>79</v>
      </c>
      <c r="AE86" s="16">
        <v>2</v>
      </c>
      <c r="AF86" s="17">
        <v>0.53079672114631071</v>
      </c>
      <c r="AG86" t="str">
        <f>IF(AF86&lt;='CAV Tier 1 Analysis'!$A$5,"Tier 1", "Tier 2")</f>
        <v>Tier 2</v>
      </c>
      <c r="AH86" t="str">
        <f t="shared" si="4"/>
        <v>Ohio - Tier 2</v>
      </c>
      <c r="AI86" t="str">
        <f t="shared" si="5"/>
        <v>Ashland County* - Tier 2</v>
      </c>
    </row>
    <row r="87" spans="1:35" x14ac:dyDescent="0.3">
      <c r="A87">
        <v>80</v>
      </c>
      <c r="B87">
        <v>5</v>
      </c>
      <c r="C87" t="s">
        <v>27</v>
      </c>
      <c r="D87" t="s">
        <v>6852</v>
      </c>
      <c r="E87" t="s">
        <v>10507</v>
      </c>
      <c r="F87" t="s">
        <v>289</v>
      </c>
      <c r="G87" s="56">
        <v>34.237410000000004</v>
      </c>
      <c r="H87">
        <v>28</v>
      </c>
      <c r="I87">
        <v>9</v>
      </c>
      <c r="J87" s="12">
        <v>9</v>
      </c>
      <c r="K87" s="12">
        <v>2.9262295081967213</v>
      </c>
      <c r="L87">
        <v>1</v>
      </c>
      <c r="M87" s="12">
        <v>27.195634249202879</v>
      </c>
      <c r="N87" s="12">
        <v>1003.6326567406373</v>
      </c>
      <c r="O87" s="12">
        <v>64510.712470284183</v>
      </c>
      <c r="P87" s="12">
        <v>41251.699553371902</v>
      </c>
      <c r="Q87">
        <v>0</v>
      </c>
      <c r="R87" s="57">
        <v>8.6135285648643366E-4</v>
      </c>
      <c r="S87" s="57">
        <v>7.5645008780224235E-4</v>
      </c>
      <c r="T87" s="57">
        <v>2.0847810979847115E-3</v>
      </c>
      <c r="U87" s="57">
        <v>1.0960281234422512E-3</v>
      </c>
      <c r="V87" s="57">
        <v>1.1326739905390113E-3</v>
      </c>
      <c r="W87" s="57">
        <v>7.0077084793272596E-4</v>
      </c>
      <c r="X87" s="57">
        <v>1.5211025505552263E-3</v>
      </c>
      <c r="Y87" s="57">
        <v>4.1683972550677654E-3</v>
      </c>
      <c r="Z87" s="57">
        <v>5.8135619515547144E-3</v>
      </c>
      <c r="AA87" s="57">
        <v>1.1465427664310818E-2</v>
      </c>
      <c r="AB87" s="57">
        <v>0</v>
      </c>
      <c r="AC87" s="17">
        <v>2.6909587659705368E-3</v>
      </c>
      <c r="AD87" s="12">
        <v>80</v>
      </c>
      <c r="AE87" s="16">
        <v>2</v>
      </c>
      <c r="AF87" s="17">
        <v>0.5334876799122813</v>
      </c>
      <c r="AG87" t="str">
        <f>IF(AF87&lt;='CAV Tier 1 Analysis'!$A$5,"Tier 1", "Tier 2")</f>
        <v>Tier 2</v>
      </c>
      <c r="AH87" t="str">
        <f t="shared" si="4"/>
        <v>Ohio - Tier 2</v>
      </c>
      <c r="AI87" t="str">
        <f t="shared" si="5"/>
        <v>Youngstown, City Of - Tier 2</v>
      </c>
    </row>
    <row r="88" spans="1:35" x14ac:dyDescent="0.3">
      <c r="A88">
        <v>81</v>
      </c>
      <c r="B88">
        <v>5</v>
      </c>
      <c r="C88" t="s">
        <v>27</v>
      </c>
      <c r="D88" t="s">
        <v>6864</v>
      </c>
      <c r="E88" t="s">
        <v>10523</v>
      </c>
      <c r="F88" t="s">
        <v>492</v>
      </c>
      <c r="G88" s="56">
        <v>462.86669999999998</v>
      </c>
      <c r="H88">
        <v>106</v>
      </c>
      <c r="I88">
        <v>9</v>
      </c>
      <c r="J88" s="12">
        <v>8.720930232558139</v>
      </c>
      <c r="K88" s="12">
        <v>6.2790697674418601</v>
      </c>
      <c r="L88">
        <v>1</v>
      </c>
      <c r="M88" s="12">
        <v>44.369758204683983</v>
      </c>
      <c r="N88" s="12">
        <v>768.33463590356507</v>
      </c>
      <c r="O88" s="12">
        <v>33563.841934349832</v>
      </c>
      <c r="P88">
        <v>0</v>
      </c>
      <c r="Q88" s="12">
        <v>9.4141494377763593</v>
      </c>
      <c r="R88" s="57">
        <v>1.1644909887092776E-2</v>
      </c>
      <c r="S88" s="57">
        <v>2.8637039038227744E-3</v>
      </c>
      <c r="T88" s="57">
        <v>2.0847810979847115E-3</v>
      </c>
      <c r="U88" s="57">
        <v>1.0620427552734991E-3</v>
      </c>
      <c r="V88" s="57">
        <v>2.4304788774903935E-3</v>
      </c>
      <c r="W88" s="57">
        <v>7.0077084793272596E-4</v>
      </c>
      <c r="X88" s="57">
        <v>2.4816833376350355E-3</v>
      </c>
      <c r="Y88" s="57">
        <v>3.1911317011893247E-3</v>
      </c>
      <c r="Z88" s="57">
        <v>3.0246987972333147E-3</v>
      </c>
      <c r="AA88" s="57">
        <v>0</v>
      </c>
      <c r="AB88" s="57">
        <v>1.3269061879379572E-5</v>
      </c>
      <c r="AC88" s="17">
        <v>2.6815882061394488E-3</v>
      </c>
      <c r="AD88" s="12">
        <v>81</v>
      </c>
      <c r="AE88" s="16">
        <v>2</v>
      </c>
      <c r="AF88" s="17">
        <v>0.53616926811842069</v>
      </c>
      <c r="AG88" t="str">
        <f>IF(AF88&lt;='CAV Tier 1 Analysis'!$A$5,"Tier 1", "Tier 2")</f>
        <v>Tier 2</v>
      </c>
      <c r="AH88" t="str">
        <f t="shared" si="4"/>
        <v>Ohio - Tier 2</v>
      </c>
      <c r="AI88" t="str">
        <f t="shared" si="5"/>
        <v>Mercer County * - Tier 2</v>
      </c>
    </row>
    <row r="89" spans="1:35" x14ac:dyDescent="0.3">
      <c r="A89">
        <v>82</v>
      </c>
      <c r="B89">
        <v>5</v>
      </c>
      <c r="C89" t="s">
        <v>27</v>
      </c>
      <c r="D89" t="s">
        <v>6924</v>
      </c>
      <c r="E89" t="s">
        <v>10607</v>
      </c>
      <c r="F89" t="s">
        <v>504</v>
      </c>
      <c r="G89" s="56">
        <v>390.84479000000005</v>
      </c>
      <c r="H89">
        <v>133</v>
      </c>
      <c r="I89">
        <v>15</v>
      </c>
      <c r="J89" s="12">
        <v>8.9452054794520546</v>
      </c>
      <c r="K89" s="12">
        <v>4.4246575342465757</v>
      </c>
      <c r="L89">
        <v>2</v>
      </c>
      <c r="M89" s="12">
        <v>75.036048145863717</v>
      </c>
      <c r="N89" s="12">
        <v>185.51759368879706</v>
      </c>
      <c r="O89" s="12">
        <v>34288.210497764441</v>
      </c>
      <c r="P89">
        <v>0</v>
      </c>
      <c r="Q89">
        <v>0</v>
      </c>
      <c r="R89" s="57">
        <v>9.8329656451624191E-3</v>
      </c>
      <c r="S89" s="57">
        <v>3.5931379170606511E-3</v>
      </c>
      <c r="T89" s="57">
        <v>3.4746351633078527E-3</v>
      </c>
      <c r="U89" s="57">
        <v>1.0893551972721309E-3</v>
      </c>
      <c r="V89" s="57">
        <v>1.7126799152442458E-3</v>
      </c>
      <c r="W89" s="57">
        <v>1.4015416958654519E-3</v>
      </c>
      <c r="X89" s="57">
        <v>4.196906134726514E-3</v>
      </c>
      <c r="Y89" s="57">
        <v>7.7051202260649512E-4</v>
      </c>
      <c r="Z89" s="57">
        <v>3.0899772813472413E-3</v>
      </c>
      <c r="AA89" s="57">
        <v>0</v>
      </c>
      <c r="AB89" s="57">
        <v>0</v>
      </c>
      <c r="AC89" s="17">
        <v>2.651064633872091E-3</v>
      </c>
      <c r="AD89" s="12">
        <v>82</v>
      </c>
      <c r="AE89" s="16">
        <v>2</v>
      </c>
      <c r="AF89" s="17">
        <v>0.5388203327522928</v>
      </c>
      <c r="AG89" t="str">
        <f>IF(AF89&lt;='CAV Tier 1 Analysis'!$A$5,"Tier 1", "Tier 2")</f>
        <v>Tier 2</v>
      </c>
      <c r="AH89" t="str">
        <f t="shared" si="4"/>
        <v>Ohio - Tier 2</v>
      </c>
      <c r="AI89" t="str">
        <f t="shared" si="5"/>
        <v>Sandusky County * - Tier 2</v>
      </c>
    </row>
    <row r="90" spans="1:35" x14ac:dyDescent="0.3">
      <c r="A90">
        <v>83</v>
      </c>
      <c r="B90">
        <v>5</v>
      </c>
      <c r="C90" t="s">
        <v>27</v>
      </c>
      <c r="D90" t="s">
        <v>6744</v>
      </c>
      <c r="E90" t="s">
        <v>10354</v>
      </c>
      <c r="F90" t="s">
        <v>392</v>
      </c>
      <c r="G90" s="56">
        <v>13.076180000000001</v>
      </c>
      <c r="H90">
        <v>321</v>
      </c>
      <c r="I90">
        <v>4</v>
      </c>
      <c r="J90" s="12">
        <v>10</v>
      </c>
      <c r="K90" s="12">
        <v>2</v>
      </c>
      <c r="L90">
        <v>0</v>
      </c>
      <c r="M90" s="12">
        <v>11.984073330284533</v>
      </c>
      <c r="N90" s="12">
        <v>1126.0867471183476</v>
      </c>
      <c r="O90" s="12">
        <v>31154.308598101761</v>
      </c>
      <c r="P90" s="12">
        <v>27078.400435516374</v>
      </c>
      <c r="Q90" s="12">
        <v>1039.6310483074376</v>
      </c>
      <c r="R90" s="57">
        <v>3.2897362840620168E-4</v>
      </c>
      <c r="S90" s="57">
        <v>8.672159935161421E-3</v>
      </c>
      <c r="T90" s="57">
        <v>9.2656937688209403E-4</v>
      </c>
      <c r="U90" s="57">
        <v>1.2178090260469457E-3</v>
      </c>
      <c r="V90" s="57">
        <v>7.7415253134879207E-4</v>
      </c>
      <c r="W90" s="57">
        <v>0</v>
      </c>
      <c r="X90" s="57">
        <v>6.7029157480564996E-4</v>
      </c>
      <c r="Y90" s="57">
        <v>4.6769870172422507E-3</v>
      </c>
      <c r="Z90" s="57">
        <v>2.8075570111917017E-3</v>
      </c>
      <c r="AA90" s="57">
        <v>7.5261248583703066E-3</v>
      </c>
      <c r="AB90" s="57">
        <v>1.46533989107507E-3</v>
      </c>
      <c r="AC90" s="17">
        <v>2.6423604409573122E-3</v>
      </c>
      <c r="AD90" s="12">
        <v>83</v>
      </c>
      <c r="AE90" s="16">
        <v>2</v>
      </c>
      <c r="AF90" s="17">
        <v>0.54146269319325013</v>
      </c>
      <c r="AG90" t="str">
        <f>IF(AF90&lt;='CAV Tier 1 Analysis'!$A$5,"Tier 1", "Tier 2")</f>
        <v>Tier 2</v>
      </c>
      <c r="AH90" t="str">
        <f t="shared" si="4"/>
        <v>Ohio - Tier 2</v>
      </c>
      <c r="AI90" t="str">
        <f t="shared" si="5"/>
        <v>Fairborn, City Of - Tier 2</v>
      </c>
    </row>
    <row r="91" spans="1:35" x14ac:dyDescent="0.3">
      <c r="A91">
        <v>84</v>
      </c>
      <c r="B91">
        <v>5</v>
      </c>
      <c r="C91" t="s">
        <v>27</v>
      </c>
      <c r="D91" t="s">
        <v>4066</v>
      </c>
      <c r="E91" t="s">
        <v>10832</v>
      </c>
      <c r="F91" t="s">
        <v>414</v>
      </c>
      <c r="G91" s="56">
        <v>120.26390000000002</v>
      </c>
      <c r="H91">
        <v>139</v>
      </c>
      <c r="I91">
        <v>10</v>
      </c>
      <c r="J91" s="12">
        <v>9.9180327868852451</v>
      </c>
      <c r="K91" s="12">
        <v>2.1639344262295084</v>
      </c>
      <c r="L91">
        <v>3</v>
      </c>
      <c r="M91" s="12">
        <v>56.167493320938341</v>
      </c>
      <c r="N91" s="12">
        <v>364.97284582919445</v>
      </c>
      <c r="O91" s="12">
        <v>61207.491647590199</v>
      </c>
      <c r="P91">
        <v>0</v>
      </c>
      <c r="Q91" s="12">
        <v>3995.4581683387951</v>
      </c>
      <c r="R91" s="57">
        <v>3.0256276335505171E-3</v>
      </c>
      <c r="S91" s="57">
        <v>3.7552343644468461E-3</v>
      </c>
      <c r="T91" s="57">
        <v>2.3164234422052353E-3</v>
      </c>
      <c r="U91" s="57">
        <v>1.2078269848498394E-3</v>
      </c>
      <c r="V91" s="57">
        <v>8.37607656869185E-4</v>
      </c>
      <c r="W91" s="57">
        <v>2.1023125437981782E-3</v>
      </c>
      <c r="X91" s="57">
        <v>3.141552668560291E-3</v>
      </c>
      <c r="Y91" s="57">
        <v>1.515845263215502E-3</v>
      </c>
      <c r="Z91" s="57">
        <v>5.5158830365800464E-3</v>
      </c>
      <c r="AA91" s="57">
        <v>0</v>
      </c>
      <c r="AB91" s="57">
        <v>5.6315211504314629E-3</v>
      </c>
      <c r="AC91" s="17">
        <v>2.6408940676824642E-3</v>
      </c>
      <c r="AD91" s="12">
        <v>84</v>
      </c>
      <c r="AE91" s="16">
        <v>2</v>
      </c>
      <c r="AF91" s="17">
        <v>0.54410358726093255</v>
      </c>
      <c r="AG91" t="str">
        <f>IF(AF91&lt;='CAV Tier 1 Analysis'!$A$5,"Tier 1", "Tier 2")</f>
        <v>Tier 2</v>
      </c>
      <c r="AH91" t="str">
        <f t="shared" si="4"/>
        <v>Ohio - Tier 2</v>
      </c>
      <c r="AI91" t="str">
        <f t="shared" si="5"/>
        <v>Lake County * - Tier 2</v>
      </c>
    </row>
    <row r="92" spans="1:35" x14ac:dyDescent="0.3">
      <c r="A92">
        <v>85</v>
      </c>
      <c r="B92">
        <v>5</v>
      </c>
      <c r="C92" t="s">
        <v>27</v>
      </c>
      <c r="D92" t="s">
        <v>4103</v>
      </c>
      <c r="E92" t="s">
        <v>10833</v>
      </c>
      <c r="F92" t="s">
        <v>532</v>
      </c>
      <c r="G92" s="56">
        <v>449.40489000000008</v>
      </c>
      <c r="H92">
        <v>97</v>
      </c>
      <c r="I92">
        <v>0</v>
      </c>
      <c r="J92" s="12">
        <v>9.5</v>
      </c>
      <c r="K92" s="12">
        <v>5.2608695652173916</v>
      </c>
      <c r="L92">
        <v>6</v>
      </c>
      <c r="M92" s="12">
        <v>18.628619150094249</v>
      </c>
      <c r="N92" s="12">
        <v>354.11356283620211</v>
      </c>
      <c r="O92" s="12">
        <v>35336.195210534774</v>
      </c>
      <c r="P92">
        <v>0</v>
      </c>
      <c r="Q92" s="12">
        <v>1437.8793292753326</v>
      </c>
      <c r="R92" s="57">
        <v>1.1306234487961312E-2</v>
      </c>
      <c r="S92" s="57">
        <v>2.6205592327434822E-3</v>
      </c>
      <c r="T92" s="57">
        <v>0</v>
      </c>
      <c r="U92" s="57">
        <v>1.1569185747445983E-3</v>
      </c>
      <c r="V92" s="57">
        <v>2.0363577455044315E-3</v>
      </c>
      <c r="W92" s="57">
        <v>4.2046250875963564E-3</v>
      </c>
      <c r="X92" s="57">
        <v>1.0419334163298964E-3</v>
      </c>
      <c r="Y92" s="57">
        <v>1.470743297754357E-3</v>
      </c>
      <c r="Z92" s="57">
        <v>3.1844193331968316E-3</v>
      </c>
      <c r="AA92" s="57">
        <v>0</v>
      </c>
      <c r="AB92" s="57">
        <v>2.0266631543658345E-3</v>
      </c>
      <c r="AC92" s="17">
        <v>2.6407685754724635E-3</v>
      </c>
      <c r="AD92" s="12">
        <v>85</v>
      </c>
      <c r="AE92" s="16">
        <v>2</v>
      </c>
      <c r="AF92" s="17">
        <v>0.54674435583640502</v>
      </c>
      <c r="AG92" t="str">
        <f>IF(AF92&lt;='CAV Tier 1 Analysis'!$A$5,"Tier 1", "Tier 2")</f>
        <v>Tier 2</v>
      </c>
      <c r="AH92" t="str">
        <f t="shared" si="4"/>
        <v>Ohio - Tier 2</v>
      </c>
      <c r="AI92" t="str">
        <f t="shared" si="5"/>
        <v>Logan County * - Tier 2</v>
      </c>
    </row>
    <row r="93" spans="1:35" x14ac:dyDescent="0.3">
      <c r="A93">
        <v>86</v>
      </c>
      <c r="B93">
        <v>5</v>
      </c>
      <c r="C93" t="s">
        <v>27</v>
      </c>
      <c r="D93" t="s">
        <v>6740</v>
      </c>
      <c r="E93" t="s">
        <v>10349</v>
      </c>
      <c r="F93" t="s">
        <v>364</v>
      </c>
      <c r="G93" s="56">
        <v>394.42845000000005</v>
      </c>
      <c r="H93">
        <v>106</v>
      </c>
      <c r="I93">
        <v>4</v>
      </c>
      <c r="J93" s="12">
        <v>9.4943820224719104</v>
      </c>
      <c r="K93" s="12">
        <v>3.49438202247191</v>
      </c>
      <c r="L93">
        <v>0</v>
      </c>
      <c r="M93" s="12">
        <v>31.863798060205827</v>
      </c>
      <c r="N93" s="12">
        <v>132.39177827799253</v>
      </c>
      <c r="O93" s="12">
        <v>82567.353071772275</v>
      </c>
      <c r="P93" s="12">
        <v>10384.937904725535</v>
      </c>
      <c r="Q93">
        <v>0</v>
      </c>
      <c r="R93" s="57">
        <v>9.9231242108271753E-3</v>
      </c>
      <c r="S93" s="57">
        <v>2.8637039038227744E-3</v>
      </c>
      <c r="T93" s="57">
        <v>9.2656937688209403E-4</v>
      </c>
      <c r="U93" s="57">
        <v>1.1562344123704148E-3</v>
      </c>
      <c r="V93" s="57">
        <v>1.3525923440981704E-3</v>
      </c>
      <c r="W93" s="57">
        <v>0</v>
      </c>
      <c r="X93" s="57">
        <v>1.7822016598556213E-3</v>
      </c>
      <c r="Y93" s="57">
        <v>5.4986405779155361E-4</v>
      </c>
      <c r="Z93" s="57">
        <v>7.4407862489466164E-3</v>
      </c>
      <c r="AA93" s="57">
        <v>2.8863720921592337E-3</v>
      </c>
      <c r="AB93" s="57">
        <v>0</v>
      </c>
      <c r="AC93" s="17">
        <v>2.6255862097048772E-3</v>
      </c>
      <c r="AD93" s="12">
        <v>86</v>
      </c>
      <c r="AE93" s="16">
        <v>2</v>
      </c>
      <c r="AF93" s="17">
        <v>0.54936994204610989</v>
      </c>
      <c r="AG93" t="str">
        <f>IF(AF93&lt;='CAV Tier 1 Analysis'!$A$5,"Tier 1", "Tier 2")</f>
        <v>Tier 2</v>
      </c>
      <c r="AH93" t="str">
        <f t="shared" si="4"/>
        <v>Ohio - Tier 2</v>
      </c>
      <c r="AI93" t="str">
        <f t="shared" si="5"/>
        <v>Geauga County* - Tier 2</v>
      </c>
    </row>
    <row r="94" spans="1:35" x14ac:dyDescent="0.3">
      <c r="A94">
        <v>87</v>
      </c>
      <c r="B94">
        <v>5</v>
      </c>
      <c r="C94" t="s">
        <v>27</v>
      </c>
      <c r="D94" t="s">
        <v>6662</v>
      </c>
      <c r="E94" t="s">
        <v>10243</v>
      </c>
      <c r="F94" t="s">
        <v>437</v>
      </c>
      <c r="G94" s="56">
        <v>506.12383000000005</v>
      </c>
      <c r="H94">
        <v>87</v>
      </c>
      <c r="I94">
        <v>8</v>
      </c>
      <c r="J94" s="12">
        <v>14.03</v>
      </c>
      <c r="K94" s="12">
        <v>3.84</v>
      </c>
      <c r="L94">
        <v>1</v>
      </c>
      <c r="M94" s="12">
        <v>21.973759030472852</v>
      </c>
      <c r="N94" s="12">
        <v>36.576022061102542</v>
      </c>
      <c r="O94" s="12">
        <v>71416.730621762094</v>
      </c>
      <c r="P94">
        <v>0</v>
      </c>
      <c r="Q94">
        <v>0</v>
      </c>
      <c r="R94" s="57">
        <v>1.2733182992123357E-2</v>
      </c>
      <c r="S94" s="57">
        <v>2.3503984870998245E-3</v>
      </c>
      <c r="T94" s="57">
        <v>1.8531387537641881E-3</v>
      </c>
      <c r="U94" s="57">
        <v>1.7085860635438648E-3</v>
      </c>
      <c r="V94" s="57">
        <v>1.4863728601896809E-3</v>
      </c>
      <c r="W94" s="57">
        <v>7.0077084793272596E-4</v>
      </c>
      <c r="X94" s="57">
        <v>1.2290333294035193E-3</v>
      </c>
      <c r="Y94" s="57">
        <v>1.5191154745395859E-4</v>
      </c>
      <c r="Z94" s="57">
        <v>6.4359169500469724E-3</v>
      </c>
      <c r="AA94" s="57">
        <v>0</v>
      </c>
      <c r="AB94" s="57">
        <v>0</v>
      </c>
      <c r="AC94" s="17">
        <v>2.6044828937780082E-3</v>
      </c>
      <c r="AD94" s="12">
        <v>87</v>
      </c>
      <c r="AE94" s="16">
        <v>2</v>
      </c>
      <c r="AF94" s="17">
        <v>0.55197442493988791</v>
      </c>
      <c r="AG94" t="str">
        <f>IF(AF94&lt;='CAV Tier 1 Analysis'!$A$5,"Tier 1", "Tier 2")</f>
        <v>Tier 2</v>
      </c>
      <c r="AH94" t="str">
        <f t="shared" si="4"/>
        <v>Ohio - Tier 2</v>
      </c>
      <c r="AI94" t="str">
        <f t="shared" si="5"/>
        <v>Columbiana County * - Tier 2</v>
      </c>
    </row>
    <row r="95" spans="1:35" x14ac:dyDescent="0.3">
      <c r="A95">
        <v>88</v>
      </c>
      <c r="B95">
        <v>5</v>
      </c>
      <c r="C95" t="s">
        <v>27</v>
      </c>
      <c r="D95" t="s">
        <v>4146</v>
      </c>
      <c r="E95" t="s">
        <v>10419</v>
      </c>
      <c r="F95" t="s">
        <v>451</v>
      </c>
      <c r="G95" s="56">
        <v>420.36985999999996</v>
      </c>
      <c r="H95">
        <v>66</v>
      </c>
      <c r="I95">
        <v>4</v>
      </c>
      <c r="J95" s="12">
        <v>9.8372093023255811</v>
      </c>
      <c r="K95" s="12">
        <v>5.2325581395348841</v>
      </c>
      <c r="L95">
        <v>1</v>
      </c>
      <c r="M95" s="12">
        <v>65.696517966345183</v>
      </c>
      <c r="N95" s="12">
        <v>56.684946143889064</v>
      </c>
      <c r="O95" s="12">
        <v>40275.793864058498</v>
      </c>
      <c r="P95" s="12">
        <v>11108.277342258974</v>
      </c>
      <c r="Q95" s="12">
        <v>106.44995432806172</v>
      </c>
      <c r="R95" s="57">
        <v>1.0575764337658781E-2</v>
      </c>
      <c r="S95" s="57">
        <v>1.7830609212481426E-3</v>
      </c>
      <c r="T95" s="57">
        <v>9.2656937688209403E-4</v>
      </c>
      <c r="U95" s="57">
        <v>1.1979842279485071E-3</v>
      </c>
      <c r="V95" s="57">
        <v>2.0253990645753284E-3</v>
      </c>
      <c r="W95" s="57">
        <v>7.0077084793272596E-4</v>
      </c>
      <c r="X95" s="57">
        <v>3.6745287911104318E-3</v>
      </c>
      <c r="Y95" s="57">
        <v>2.3543013703559976E-4</v>
      </c>
      <c r="Z95" s="57">
        <v>3.6295649793762052E-3</v>
      </c>
      <c r="AA95" s="57">
        <v>3.0874158330856608E-3</v>
      </c>
      <c r="AB95" s="57">
        <v>1.5003915546191003E-4</v>
      </c>
      <c r="AC95" s="17">
        <v>2.5442297883923079E-3</v>
      </c>
      <c r="AD95" s="12">
        <v>88</v>
      </c>
      <c r="AE95" s="16">
        <v>2</v>
      </c>
      <c r="AF95" s="17">
        <v>0.55451865472828021</v>
      </c>
      <c r="AG95" t="str">
        <f>IF(AF95&lt;='CAV Tier 1 Analysis'!$A$5,"Tier 1", "Tier 2")</f>
        <v>Tier 2</v>
      </c>
      <c r="AH95" t="str">
        <f t="shared" si="4"/>
        <v>Ohio - Tier 2</v>
      </c>
      <c r="AI95" t="str">
        <f t="shared" si="5"/>
        <v>Holmes County * - Tier 2</v>
      </c>
    </row>
    <row r="96" spans="1:35" x14ac:dyDescent="0.3">
      <c r="A96">
        <v>89</v>
      </c>
      <c r="B96">
        <v>5</v>
      </c>
      <c r="C96" t="s">
        <v>27</v>
      </c>
      <c r="D96" t="s">
        <v>4062</v>
      </c>
      <c r="E96" t="s">
        <v>10314</v>
      </c>
      <c r="F96" t="s">
        <v>617</v>
      </c>
      <c r="G96" s="56">
        <v>4.9389900000000004</v>
      </c>
      <c r="H96">
        <v>65</v>
      </c>
      <c r="I96">
        <v>37</v>
      </c>
      <c r="J96" s="12">
        <v>10</v>
      </c>
      <c r="K96" s="12">
        <v>2</v>
      </c>
      <c r="L96">
        <v>9</v>
      </c>
      <c r="M96" s="12">
        <v>94.870473517865008</v>
      </c>
      <c r="N96" s="12">
        <v>486.64775195365752</v>
      </c>
      <c r="O96" s="12">
        <v>6119.1405747673007</v>
      </c>
      <c r="P96" s="12">
        <v>4582.4829121462799</v>
      </c>
      <c r="Q96">
        <v>0</v>
      </c>
      <c r="R96" s="57">
        <v>1.2425627828325597E-4</v>
      </c>
      <c r="S96" s="57">
        <v>1.7560448466837769E-3</v>
      </c>
      <c r="T96" s="57">
        <v>8.5707667361593701E-3</v>
      </c>
      <c r="U96" s="57">
        <v>1.2178090260469457E-3</v>
      </c>
      <c r="V96" s="57">
        <v>7.7415253134879207E-4</v>
      </c>
      <c r="W96" s="57">
        <v>6.3069376313945342E-3</v>
      </c>
      <c r="X96" s="57">
        <v>5.3062825421928252E-3</v>
      </c>
      <c r="Y96" s="57">
        <v>2.0211988318677722E-3</v>
      </c>
      <c r="Z96" s="57">
        <v>5.5144334110506714E-4</v>
      </c>
      <c r="AA96" s="57">
        <v>1.2736475568522108E-3</v>
      </c>
      <c r="AB96" s="57">
        <v>0</v>
      </c>
      <c r="AC96" s="17">
        <v>2.5365944838122313E-3</v>
      </c>
      <c r="AD96" s="12">
        <v>89</v>
      </c>
      <c r="AE96" s="16">
        <v>2</v>
      </c>
      <c r="AF96" s="17">
        <v>0.55705524921209248</v>
      </c>
      <c r="AG96" t="str">
        <f>IF(AF96&lt;='CAV Tier 1 Analysis'!$A$5,"Tier 1", "Tier 2")</f>
        <v>Tier 2</v>
      </c>
      <c r="AH96" t="str">
        <f t="shared" si="4"/>
        <v>Ohio - Tier 2</v>
      </c>
      <c r="AI96" t="str">
        <f t="shared" si="5"/>
        <v>Huron, City Of - Tier 2</v>
      </c>
    </row>
    <row r="97" spans="1:35" x14ac:dyDescent="0.3">
      <c r="A97">
        <v>90</v>
      </c>
      <c r="B97">
        <v>5</v>
      </c>
      <c r="C97" t="s">
        <v>27</v>
      </c>
      <c r="D97" t="s">
        <v>5364</v>
      </c>
      <c r="E97" t="s">
        <v>10835</v>
      </c>
      <c r="F97" t="s">
        <v>539</v>
      </c>
      <c r="G97" s="56">
        <v>386.94460999999995</v>
      </c>
      <c r="H97">
        <v>155</v>
      </c>
      <c r="I97">
        <v>8</v>
      </c>
      <c r="J97" s="12">
        <v>8.4285714285714288</v>
      </c>
      <c r="K97" s="12">
        <v>5.1607142857142856</v>
      </c>
      <c r="L97">
        <v>1</v>
      </c>
      <c r="M97" s="12">
        <v>17.832326569944993</v>
      </c>
      <c r="N97" s="12">
        <v>883.8270495623749</v>
      </c>
      <c r="O97" s="12">
        <v>33921.219354663517</v>
      </c>
      <c r="P97">
        <v>0</v>
      </c>
      <c r="Q97" s="12">
        <v>263.76632597220305</v>
      </c>
      <c r="R97" s="57">
        <v>9.7348439944940045E-3</v>
      </c>
      <c r="S97" s="57">
        <v>4.1874915574766983E-3</v>
      </c>
      <c r="T97" s="57">
        <v>1.8531387537641881E-3</v>
      </c>
      <c r="U97" s="57">
        <v>1.0264390362395685E-3</v>
      </c>
      <c r="V97" s="57">
        <v>1.9975900139267938E-3</v>
      </c>
      <c r="W97" s="57">
        <v>7.0077084793272596E-4</v>
      </c>
      <c r="X97" s="57">
        <v>9.9739528702744271E-4</v>
      </c>
      <c r="Y97" s="57">
        <v>3.6708074638732244E-3</v>
      </c>
      <c r="Z97" s="57">
        <v>3.0569048556307855E-3</v>
      </c>
      <c r="AA97" s="57">
        <v>0</v>
      </c>
      <c r="AB97" s="57">
        <v>3.7177354408434544E-4</v>
      </c>
      <c r="AC97" s="17">
        <v>2.5088323049499797E-3</v>
      </c>
      <c r="AD97" s="12">
        <v>90</v>
      </c>
      <c r="AE97" s="16">
        <v>2</v>
      </c>
      <c r="AF97" s="17">
        <v>0.55956408151704251</v>
      </c>
      <c r="AG97" t="str">
        <f>IF(AF97&lt;='CAV Tier 1 Analysis'!$A$5,"Tier 1", "Tier 2")</f>
        <v>Tier 2</v>
      </c>
      <c r="AH97" t="str">
        <f t="shared" si="4"/>
        <v>Ohio - Tier 2</v>
      </c>
      <c r="AI97" t="str">
        <f t="shared" si="5"/>
        <v>Marion County* - Tier 2</v>
      </c>
    </row>
    <row r="98" spans="1:35" x14ac:dyDescent="0.3">
      <c r="A98">
        <v>91</v>
      </c>
      <c r="B98">
        <v>5</v>
      </c>
      <c r="C98" t="s">
        <v>27</v>
      </c>
      <c r="D98" t="s">
        <v>6840</v>
      </c>
      <c r="E98" t="s">
        <v>10489</v>
      </c>
      <c r="F98" t="s">
        <v>433</v>
      </c>
      <c r="G98" s="56">
        <v>23.51397</v>
      </c>
      <c r="H98">
        <v>192</v>
      </c>
      <c r="I98">
        <v>2</v>
      </c>
      <c r="J98" s="12">
        <v>16.8</v>
      </c>
      <c r="K98" s="12">
        <v>1.9</v>
      </c>
      <c r="L98">
        <v>0</v>
      </c>
      <c r="M98" s="12">
        <v>25.059613497848307</v>
      </c>
      <c r="N98" s="12">
        <v>422.84325076824211</v>
      </c>
      <c r="O98" s="12">
        <v>28548.565906589651</v>
      </c>
      <c r="P98" s="12">
        <v>15478.654863063375</v>
      </c>
      <c r="Q98" s="12">
        <v>5560.0769766608319</v>
      </c>
      <c r="R98" s="57">
        <v>5.9157001732421653E-4</v>
      </c>
      <c r="S98" s="57">
        <v>5.1870863163582335E-3</v>
      </c>
      <c r="T98" s="57">
        <v>4.6328468844104701E-4</v>
      </c>
      <c r="U98" s="57">
        <v>2.0459191637588687E-3</v>
      </c>
      <c r="V98" s="57">
        <v>7.3544490478135252E-4</v>
      </c>
      <c r="W98" s="57">
        <v>0</v>
      </c>
      <c r="X98" s="57">
        <v>1.4016309256925127E-3</v>
      </c>
      <c r="Y98" s="57">
        <v>1.7561989777717683E-3</v>
      </c>
      <c r="Z98" s="57">
        <v>2.5727332743759818E-3</v>
      </c>
      <c r="AA98" s="57">
        <v>4.3021111758965022E-3</v>
      </c>
      <c r="AB98" s="57">
        <v>7.8368211536328173E-3</v>
      </c>
      <c r="AC98" s="17">
        <v>2.444800054366664E-3</v>
      </c>
      <c r="AD98" s="12">
        <v>91</v>
      </c>
      <c r="AE98" s="16">
        <v>2</v>
      </c>
      <c r="AF98" s="17">
        <v>0.56200888157140916</v>
      </c>
      <c r="AG98" t="str">
        <f>IF(AF98&lt;='CAV Tier 1 Analysis'!$A$5,"Tier 1", "Tier 2")</f>
        <v>Tier 2</v>
      </c>
      <c r="AH98" t="str">
        <f t="shared" si="4"/>
        <v>Ohio - Tier 2</v>
      </c>
      <c r="AI98" t="str">
        <f t="shared" si="5"/>
        <v>North Ridgeville, City Of - Tier 2</v>
      </c>
    </row>
    <row r="99" spans="1:35" x14ac:dyDescent="0.3">
      <c r="A99">
        <v>92</v>
      </c>
      <c r="B99">
        <v>5</v>
      </c>
      <c r="C99" t="s">
        <v>27</v>
      </c>
      <c r="D99" t="s">
        <v>4029</v>
      </c>
      <c r="E99" t="s">
        <v>10599</v>
      </c>
      <c r="F99" t="s">
        <v>335</v>
      </c>
      <c r="G99" s="56">
        <v>30.059619999999999</v>
      </c>
      <c r="H99">
        <v>73</v>
      </c>
      <c r="I99">
        <v>2</v>
      </c>
      <c r="J99" s="12">
        <v>14</v>
      </c>
      <c r="K99" s="12">
        <v>3</v>
      </c>
      <c r="L99">
        <v>1</v>
      </c>
      <c r="M99" s="12">
        <v>31.783672248684457</v>
      </c>
      <c r="N99" s="12">
        <v>806.04779164563683</v>
      </c>
      <c r="O99" s="12">
        <v>46607.841890867174</v>
      </c>
      <c r="P99" s="12">
        <v>38724.382616879157</v>
      </c>
      <c r="Q99">
        <v>0</v>
      </c>
      <c r="R99" s="57">
        <v>7.5624702779493913E-4</v>
      </c>
      <c r="S99" s="57">
        <v>1.9721734431987032E-3</v>
      </c>
      <c r="T99" s="57">
        <v>4.6328468844104701E-4</v>
      </c>
      <c r="U99" s="57">
        <v>1.704932636465724E-3</v>
      </c>
      <c r="V99" s="57">
        <v>1.1612287970231882E-3</v>
      </c>
      <c r="W99" s="57">
        <v>7.0077084793272596E-4</v>
      </c>
      <c r="X99" s="57">
        <v>1.7777200737615578E-3</v>
      </c>
      <c r="Y99" s="57">
        <v>3.3477661169981163E-3</v>
      </c>
      <c r="Z99" s="57">
        <v>4.2001950666044115E-3</v>
      </c>
      <c r="AA99" s="57">
        <v>1.0762989465791149E-2</v>
      </c>
      <c r="AB99" s="57">
        <v>0</v>
      </c>
      <c r="AC99" s="17">
        <v>2.4406643785465057E-3</v>
      </c>
      <c r="AD99" s="12">
        <v>92</v>
      </c>
      <c r="AE99" s="16">
        <v>2</v>
      </c>
      <c r="AF99" s="17">
        <v>0.56444954594995567</v>
      </c>
      <c r="AG99" t="str">
        <f>IF(AF99&lt;='CAV Tier 1 Analysis'!$A$5,"Tier 1", "Tier 2")</f>
        <v>Tier 2</v>
      </c>
      <c r="AH99" t="str">
        <f t="shared" si="4"/>
        <v>Ohio - Tier 2</v>
      </c>
      <c r="AI99" t="str">
        <f t="shared" si="5"/>
        <v>Mansfield, City Of - Tier 2</v>
      </c>
    </row>
    <row r="100" spans="1:35" x14ac:dyDescent="0.3">
      <c r="A100">
        <v>93</v>
      </c>
      <c r="B100">
        <v>5</v>
      </c>
      <c r="C100" t="s">
        <v>27</v>
      </c>
      <c r="D100" t="s">
        <v>6836</v>
      </c>
      <c r="E100" t="s">
        <v>10484</v>
      </c>
      <c r="F100" t="s">
        <v>446</v>
      </c>
      <c r="G100" s="56">
        <v>336.66493999999994</v>
      </c>
      <c r="H100">
        <v>122</v>
      </c>
      <c r="I100">
        <v>0</v>
      </c>
      <c r="J100" s="12">
        <v>16.011764705882353</v>
      </c>
      <c r="K100" s="12">
        <v>2.1176470588235294</v>
      </c>
      <c r="L100">
        <v>2</v>
      </c>
      <c r="M100" s="12">
        <v>34.403726892381492</v>
      </c>
      <c r="N100" s="12">
        <v>478.46484384607049</v>
      </c>
      <c r="O100" s="12">
        <v>73784.87819221105</v>
      </c>
      <c r="P100">
        <v>0</v>
      </c>
      <c r="Q100" s="12">
        <v>240.48190431618423</v>
      </c>
      <c r="R100" s="57">
        <v>8.4698961676082894E-3</v>
      </c>
      <c r="S100" s="57">
        <v>3.2959610968526275E-3</v>
      </c>
      <c r="T100" s="57">
        <v>0</v>
      </c>
      <c r="U100" s="57">
        <v>1.9499271581763448E-3</v>
      </c>
      <c r="V100" s="57">
        <v>8.196909155457799E-4</v>
      </c>
      <c r="W100" s="57">
        <v>1.4015416958654519E-3</v>
      </c>
      <c r="X100" s="57">
        <v>1.9242646170732638E-3</v>
      </c>
      <c r="Y100" s="57">
        <v>1.9872126801965912E-3</v>
      </c>
      <c r="Z100" s="57">
        <v>6.6493291429067323E-3</v>
      </c>
      <c r="AA100" s="57">
        <v>0</v>
      </c>
      <c r="AB100" s="57">
        <v>3.389546012981284E-4</v>
      </c>
      <c r="AC100" s="17">
        <v>2.439707097774837E-3</v>
      </c>
      <c r="AD100" s="12">
        <v>93</v>
      </c>
      <c r="AE100" s="16">
        <v>2</v>
      </c>
      <c r="AF100" s="17">
        <v>0.56688925304773052</v>
      </c>
      <c r="AG100" t="str">
        <f>IF(AF100&lt;='CAV Tier 1 Analysis'!$A$5,"Tier 1", "Tier 2")</f>
        <v>Tier 2</v>
      </c>
      <c r="AH100" t="str">
        <f t="shared" si="4"/>
        <v>Ohio - Tier 2</v>
      </c>
      <c r="AI100" t="str">
        <f t="shared" si="5"/>
        <v>Lorain County* - Tier 2</v>
      </c>
    </row>
    <row r="101" spans="1:35" x14ac:dyDescent="0.3">
      <c r="A101">
        <v>94</v>
      </c>
      <c r="B101">
        <v>5</v>
      </c>
      <c r="C101" t="s">
        <v>27</v>
      </c>
      <c r="D101" t="s">
        <v>4067</v>
      </c>
      <c r="E101" t="s">
        <v>10276</v>
      </c>
      <c r="F101" t="s">
        <v>352</v>
      </c>
      <c r="G101" s="56">
        <v>5.5110599999999996</v>
      </c>
      <c r="H101">
        <v>22</v>
      </c>
      <c r="I101">
        <v>12</v>
      </c>
      <c r="J101" s="12">
        <v>15</v>
      </c>
      <c r="K101" s="12">
        <v>1</v>
      </c>
      <c r="L101">
        <v>3</v>
      </c>
      <c r="M101" s="12">
        <v>40.836038801972762</v>
      </c>
      <c r="N101" s="12">
        <v>776.84055832579361</v>
      </c>
      <c r="O101" s="12">
        <v>50205.323735730039</v>
      </c>
      <c r="P101" s="12">
        <v>32223.466514943288</v>
      </c>
      <c r="Q101">
        <v>0</v>
      </c>
      <c r="R101" s="57">
        <v>1.3864855061373286E-4</v>
      </c>
      <c r="S101" s="57">
        <v>5.943536404160475E-4</v>
      </c>
      <c r="T101" s="57">
        <v>2.7797081306462821E-3</v>
      </c>
      <c r="U101" s="57">
        <v>1.8267135390704185E-3</v>
      </c>
      <c r="V101" s="57">
        <v>3.8707626567439604E-4</v>
      </c>
      <c r="W101" s="57">
        <v>2.1023125437981782E-3</v>
      </c>
      <c r="X101" s="57">
        <v>2.2840358201270342E-3</v>
      </c>
      <c r="Y101" s="57">
        <v>3.226459431348866E-3</v>
      </c>
      <c r="Z101" s="57">
        <v>4.5243921305313899E-3</v>
      </c>
      <c r="AA101" s="57">
        <v>8.9561358300503015E-3</v>
      </c>
      <c r="AB101" s="57">
        <v>0</v>
      </c>
      <c r="AC101" s="17">
        <v>2.438166898388786E-3</v>
      </c>
      <c r="AD101" s="12">
        <v>94</v>
      </c>
      <c r="AE101" s="16">
        <v>2</v>
      </c>
      <c r="AF101" s="17">
        <v>0.56932741994611935</v>
      </c>
      <c r="AG101" t="str">
        <f>IF(AF101&lt;='CAV Tier 1 Analysis'!$A$5,"Tier 1", "Tier 2")</f>
        <v>Tier 2</v>
      </c>
      <c r="AH101" t="str">
        <f t="shared" si="4"/>
        <v>Ohio - Tier 2</v>
      </c>
      <c r="AI101" t="str">
        <f t="shared" si="5"/>
        <v>Lakewood, City Of - Tier 2</v>
      </c>
    </row>
    <row r="102" spans="1:35" x14ac:dyDescent="0.3">
      <c r="A102">
        <v>95</v>
      </c>
      <c r="B102">
        <v>5</v>
      </c>
      <c r="C102" t="s">
        <v>27</v>
      </c>
      <c r="D102" t="s">
        <v>4185</v>
      </c>
      <c r="E102" t="s">
        <v>10837</v>
      </c>
      <c r="F102" t="s">
        <v>608</v>
      </c>
      <c r="G102" s="56">
        <v>407.50380999999993</v>
      </c>
      <c r="H102">
        <v>22</v>
      </c>
      <c r="I102">
        <v>23</v>
      </c>
      <c r="J102" s="12">
        <v>6.5217391304347823</v>
      </c>
      <c r="K102" s="12">
        <v>6.2826086956521738</v>
      </c>
      <c r="L102">
        <v>3</v>
      </c>
      <c r="M102" s="12">
        <v>45.213722296240604</v>
      </c>
      <c r="N102" s="12">
        <v>164.56607292919986</v>
      </c>
      <c r="O102" s="12">
        <v>22247.466794695079</v>
      </c>
      <c r="P102">
        <v>0</v>
      </c>
      <c r="Q102">
        <v>0</v>
      </c>
      <c r="R102" s="57">
        <v>1.0252077209479479E-2</v>
      </c>
      <c r="S102" s="57">
        <v>5.943536404160475E-4</v>
      </c>
      <c r="T102" s="57">
        <v>5.3277739170720408E-3</v>
      </c>
      <c r="U102" s="57">
        <v>7.9422327785670373E-4</v>
      </c>
      <c r="V102" s="57">
        <v>2.4318487126065319E-3</v>
      </c>
      <c r="W102" s="57">
        <v>2.1023125437981782E-3</v>
      </c>
      <c r="X102" s="57">
        <v>2.5288878234903866E-3</v>
      </c>
      <c r="Y102" s="57">
        <v>6.8349386806833572E-4</v>
      </c>
      <c r="Z102" s="57">
        <v>2.004892234536911E-3</v>
      </c>
      <c r="AA102" s="57">
        <v>0</v>
      </c>
      <c r="AB102" s="57">
        <v>0</v>
      </c>
      <c r="AC102" s="17">
        <v>2.4290784752113289E-3</v>
      </c>
      <c r="AD102" s="12">
        <v>95</v>
      </c>
      <c r="AE102" s="16">
        <v>2</v>
      </c>
      <c r="AF102" s="17">
        <v>0.57175649842133069</v>
      </c>
      <c r="AG102" t="str">
        <f>IF(AF102&lt;='CAV Tier 1 Analysis'!$A$5,"Tier 1", "Tier 2")</f>
        <v>Tier 2</v>
      </c>
      <c r="AH102" t="str">
        <f t="shared" si="4"/>
        <v>Ohio - Tier 2</v>
      </c>
      <c r="AI102" t="str">
        <f t="shared" si="5"/>
        <v>Henry County * - Tier 2</v>
      </c>
    </row>
    <row r="103" spans="1:35" x14ac:dyDescent="0.3">
      <c r="A103">
        <v>96</v>
      </c>
      <c r="B103">
        <v>5</v>
      </c>
      <c r="C103" t="s">
        <v>27</v>
      </c>
      <c r="D103" t="s">
        <v>6822</v>
      </c>
      <c r="E103" t="s">
        <v>10462</v>
      </c>
      <c r="F103" t="s">
        <v>721</v>
      </c>
      <c r="G103" s="56">
        <v>10.856780000000001</v>
      </c>
      <c r="H103">
        <v>93</v>
      </c>
      <c r="I103">
        <v>29</v>
      </c>
      <c r="J103" s="12">
        <v>11.25</v>
      </c>
      <c r="K103" s="12">
        <v>1.75</v>
      </c>
      <c r="L103">
        <v>12</v>
      </c>
      <c r="M103" s="12">
        <v>77.753753875458443</v>
      </c>
      <c r="N103" s="12">
        <v>372.82979635564317</v>
      </c>
      <c r="O103" s="12">
        <v>8345.4537870090517</v>
      </c>
      <c r="P103">
        <v>0</v>
      </c>
      <c r="Q103">
        <v>0</v>
      </c>
      <c r="R103" s="57">
        <v>2.7313743841151484E-4</v>
      </c>
      <c r="S103" s="57">
        <v>2.512494934486019E-3</v>
      </c>
      <c r="T103" s="57">
        <v>6.717627982395182E-3</v>
      </c>
      <c r="U103" s="57">
        <v>1.3700351543028139E-3</v>
      </c>
      <c r="V103" s="57">
        <v>6.7738346493019313E-4</v>
      </c>
      <c r="W103" s="57">
        <v>8.4092501751927128E-3</v>
      </c>
      <c r="X103" s="57">
        <v>4.3489124854173885E-3</v>
      </c>
      <c r="Y103" s="57">
        <v>1.5484776121010122E-3</v>
      </c>
      <c r="Z103" s="57">
        <v>7.5207373700860163E-4</v>
      </c>
      <c r="AA103" s="57">
        <v>0</v>
      </c>
      <c r="AB103" s="57">
        <v>0</v>
      </c>
      <c r="AC103" s="17">
        <v>2.4190357258404944E-3</v>
      </c>
      <c r="AD103" s="12">
        <v>96</v>
      </c>
      <c r="AE103" s="16">
        <v>2</v>
      </c>
      <c r="AF103" s="17">
        <v>0.57417553414717115</v>
      </c>
      <c r="AG103" t="str">
        <f>IF(AF103&lt;='CAV Tier 1 Analysis'!$A$5,"Tier 1", "Tier 2")</f>
        <v>Tier 2</v>
      </c>
      <c r="AH103" t="str">
        <f t="shared" si="4"/>
        <v>Ohio - Tier 2</v>
      </c>
      <c r="AI103" t="str">
        <f t="shared" si="5"/>
        <v>Willoughby Hills, City Of - Tier 2</v>
      </c>
    </row>
    <row r="104" spans="1:35" x14ac:dyDescent="0.3">
      <c r="A104">
        <v>97</v>
      </c>
      <c r="B104">
        <v>5</v>
      </c>
      <c r="C104" t="s">
        <v>27</v>
      </c>
      <c r="D104" t="s">
        <v>6614</v>
      </c>
      <c r="E104" t="s">
        <v>10598</v>
      </c>
      <c r="F104" t="s">
        <v>491</v>
      </c>
      <c r="G104" s="56">
        <v>444.17767999999995</v>
      </c>
      <c r="H104">
        <v>103</v>
      </c>
      <c r="I104">
        <v>0</v>
      </c>
      <c r="J104" s="12">
        <v>12.919191919191919</v>
      </c>
      <c r="K104" s="12">
        <v>3.606060606060606</v>
      </c>
      <c r="L104">
        <v>1</v>
      </c>
      <c r="M104" s="12">
        <v>31.693484103028325</v>
      </c>
      <c r="N104" s="12">
        <v>253.85129503535617</v>
      </c>
      <c r="O104" s="12">
        <v>61871.503463731926</v>
      </c>
      <c r="P104">
        <v>0</v>
      </c>
      <c r="Q104">
        <v>0</v>
      </c>
      <c r="R104" s="57">
        <v>1.1174727102766154E-2</v>
      </c>
      <c r="S104" s="57">
        <v>2.7826556801296772E-3</v>
      </c>
      <c r="T104" s="57">
        <v>0</v>
      </c>
      <c r="U104" s="57">
        <v>1.5733108528424682E-3</v>
      </c>
      <c r="V104" s="57">
        <v>1.3958204731894888E-3</v>
      </c>
      <c r="W104" s="57">
        <v>7.0077084793272596E-4</v>
      </c>
      <c r="X104" s="57">
        <v>1.7726756825504424E-3</v>
      </c>
      <c r="Y104" s="57">
        <v>1.0543230476947585E-3</v>
      </c>
      <c r="Z104" s="57">
        <v>5.5757223048485908E-3</v>
      </c>
      <c r="AA104" s="57">
        <v>0</v>
      </c>
      <c r="AB104" s="57">
        <v>0</v>
      </c>
      <c r="AC104" s="17">
        <v>2.3663641810867551E-3</v>
      </c>
      <c r="AD104" s="12">
        <v>97</v>
      </c>
      <c r="AE104" s="16">
        <v>2</v>
      </c>
      <c r="AF104" s="17">
        <v>0.57654189832825786</v>
      </c>
      <c r="AG104" t="str">
        <f>IF(AF104&lt;='CAV Tier 1 Analysis'!$A$5,"Tier 1", "Tier 2")</f>
        <v>Tier 2</v>
      </c>
      <c r="AH104" t="str">
        <f t="shared" si="4"/>
        <v>Ohio - Tier 2</v>
      </c>
      <c r="AI104" t="str">
        <f t="shared" si="5"/>
        <v>Richland County* - Tier 2</v>
      </c>
    </row>
    <row r="105" spans="1:35" x14ac:dyDescent="0.3">
      <c r="A105">
        <v>98</v>
      </c>
      <c r="B105">
        <v>5</v>
      </c>
      <c r="C105" t="s">
        <v>27</v>
      </c>
      <c r="D105" t="s">
        <v>6637</v>
      </c>
      <c r="E105" t="s">
        <v>10204</v>
      </c>
      <c r="F105" t="s">
        <v>751</v>
      </c>
      <c r="G105" s="56">
        <v>1.6972999999999996</v>
      </c>
      <c r="H105">
        <v>77</v>
      </c>
      <c r="I105">
        <v>36</v>
      </c>
      <c r="J105" s="12">
        <v>17</v>
      </c>
      <c r="K105" s="12">
        <v>3.5</v>
      </c>
      <c r="L105">
        <v>11</v>
      </c>
      <c r="M105" s="12">
        <v>56.28875272491603</v>
      </c>
      <c r="N105" s="12">
        <v>193.72248439252132</v>
      </c>
      <c r="O105" s="12">
        <v>961.68509731811173</v>
      </c>
      <c r="P105" s="12">
        <v>702.81719886539918</v>
      </c>
      <c r="Q105">
        <v>0</v>
      </c>
      <c r="R105" s="57">
        <v>4.2701074740011682E-5</v>
      </c>
      <c r="S105" s="57">
        <v>2.0802377414561664E-3</v>
      </c>
      <c r="T105" s="57">
        <v>8.3391243919388458E-3</v>
      </c>
      <c r="U105" s="57">
        <v>2.0702753442798077E-3</v>
      </c>
      <c r="V105" s="57">
        <v>1.3547669298603863E-3</v>
      </c>
      <c r="W105" s="57">
        <v>7.7084793272599863E-3</v>
      </c>
      <c r="X105" s="57">
        <v>3.1483349332053845E-3</v>
      </c>
      <c r="Y105" s="57">
        <v>8.045894748075883E-4</v>
      </c>
      <c r="Z105" s="57">
        <v>8.666492241456931E-5</v>
      </c>
      <c r="AA105" s="57">
        <v>1.9533982459072087E-4</v>
      </c>
      <c r="AB105" s="57">
        <v>0</v>
      </c>
      <c r="AC105" s="17">
        <v>2.3482285422321333E-3</v>
      </c>
      <c r="AD105" s="12">
        <v>98</v>
      </c>
      <c r="AE105" s="16">
        <v>2</v>
      </c>
      <c r="AF105" s="17">
        <v>0.57889012687049002</v>
      </c>
      <c r="AG105" t="str">
        <f>IF(AF105&lt;='CAV Tier 1 Analysis'!$A$5,"Tier 1", "Tier 2")</f>
        <v>Tier 2</v>
      </c>
      <c r="AH105" t="str">
        <f t="shared" si="4"/>
        <v>Ohio - Tier 2</v>
      </c>
      <c r="AI105" t="str">
        <f t="shared" si="5"/>
        <v>Powhatan Point, Village Of - Tier 2</v>
      </c>
    </row>
    <row r="106" spans="1:35" x14ac:dyDescent="0.3">
      <c r="A106">
        <v>99</v>
      </c>
      <c r="B106">
        <v>5</v>
      </c>
      <c r="C106" t="s">
        <v>27</v>
      </c>
      <c r="D106" t="s">
        <v>6733</v>
      </c>
      <c r="E106" t="s">
        <v>10338</v>
      </c>
      <c r="F106" t="s">
        <v>388</v>
      </c>
      <c r="G106" s="56">
        <v>12.46275</v>
      </c>
      <c r="H106">
        <v>48</v>
      </c>
      <c r="I106">
        <v>2</v>
      </c>
      <c r="J106" s="12">
        <v>15.166666666666666</v>
      </c>
      <c r="K106" s="12">
        <v>1.1666666666666667</v>
      </c>
      <c r="L106">
        <v>1</v>
      </c>
      <c r="M106" s="12">
        <v>13.224328498926806</v>
      </c>
      <c r="N106" s="12">
        <v>774.43139506773491</v>
      </c>
      <c r="O106" s="12">
        <v>36472.427284059631</v>
      </c>
      <c r="P106" s="12">
        <v>22404.915504277502</v>
      </c>
      <c r="Q106" s="12">
        <v>4839.9343295888393</v>
      </c>
      <c r="R106" s="57">
        <v>3.1354081141582554E-4</v>
      </c>
      <c r="S106" s="57">
        <v>1.2967715790895584E-3</v>
      </c>
      <c r="T106" s="57">
        <v>4.6328468844104701E-4</v>
      </c>
      <c r="U106" s="57">
        <v>1.8470103561712009E-3</v>
      </c>
      <c r="V106" s="57">
        <v>4.5158897662012873E-4</v>
      </c>
      <c r="W106" s="57">
        <v>7.0077084793272596E-4</v>
      </c>
      <c r="X106" s="57">
        <v>7.3966135978929522E-4</v>
      </c>
      <c r="Y106" s="57">
        <v>3.2164534302044682E-3</v>
      </c>
      <c r="Z106" s="57">
        <v>3.2868140409567713E-3</v>
      </c>
      <c r="AA106" s="57">
        <v>6.2271843541120767E-3</v>
      </c>
      <c r="AB106" s="57">
        <v>6.8217939959339556E-3</v>
      </c>
      <c r="AC106" s="17">
        <v>2.3058976764242776E-3</v>
      </c>
      <c r="AD106" s="12">
        <v>99</v>
      </c>
      <c r="AE106" s="16">
        <v>2</v>
      </c>
      <c r="AF106" s="17">
        <v>0.58119602454691432</v>
      </c>
      <c r="AG106" t="str">
        <f>IF(AF106&lt;='CAV Tier 1 Analysis'!$A$5,"Tier 1", "Tier 2")</f>
        <v>Tier 2</v>
      </c>
      <c r="AH106" t="str">
        <f t="shared" si="4"/>
        <v>Ohio - Tier 2</v>
      </c>
      <c r="AI106" t="str">
        <f t="shared" si="5"/>
        <v>Westerville, City Of - Tier 2</v>
      </c>
    </row>
    <row r="107" spans="1:35" x14ac:dyDescent="0.3">
      <c r="A107">
        <v>100</v>
      </c>
      <c r="B107">
        <v>5</v>
      </c>
      <c r="C107" t="s">
        <v>27</v>
      </c>
      <c r="D107" t="s">
        <v>6888</v>
      </c>
      <c r="E107" t="s">
        <v>10557</v>
      </c>
      <c r="F107" t="s">
        <v>675</v>
      </c>
      <c r="G107" s="56">
        <v>402.32679999999993</v>
      </c>
      <c r="H107">
        <v>28</v>
      </c>
      <c r="I107">
        <v>21</v>
      </c>
      <c r="J107" s="12">
        <v>14.214285714285714</v>
      </c>
      <c r="K107" s="12">
        <v>3.9642857142857144</v>
      </c>
      <c r="L107">
        <v>4</v>
      </c>
      <c r="M107" s="12">
        <v>32.999900752323718</v>
      </c>
      <c r="N107" s="12">
        <v>1.5317300824005581E-2</v>
      </c>
      <c r="O107" s="12">
        <v>12975.242154488955</v>
      </c>
      <c r="P107" s="12">
        <v>1720.5510904210787</v>
      </c>
      <c r="Q107">
        <v>0</v>
      </c>
      <c r="R107" s="57">
        <v>1.0121832767754512E-2</v>
      </c>
      <c r="S107" s="57">
        <v>7.5645008780224235E-4</v>
      </c>
      <c r="T107" s="57">
        <v>4.864489228630994E-3</v>
      </c>
      <c r="U107" s="57">
        <v>1.7310285441667298E-3</v>
      </c>
      <c r="V107" s="57">
        <v>1.5344809103520702E-3</v>
      </c>
      <c r="W107" s="57">
        <v>2.8030833917309038E-3</v>
      </c>
      <c r="X107" s="57">
        <v>1.845746002555547E-3</v>
      </c>
      <c r="Y107" s="57">
        <v>6.3617494190737644E-8</v>
      </c>
      <c r="Z107" s="57">
        <v>1.1692999691530692E-3</v>
      </c>
      <c r="AA107" s="57">
        <v>4.7820706258298911E-4</v>
      </c>
      <c r="AB107" s="57">
        <v>0</v>
      </c>
      <c r="AC107" s="17">
        <v>2.3004255983839314E-3</v>
      </c>
      <c r="AD107" s="12">
        <v>100</v>
      </c>
      <c r="AE107" s="16">
        <v>2</v>
      </c>
      <c r="AF107" s="17">
        <v>0.58349645014529827</v>
      </c>
      <c r="AG107" t="str">
        <f>IF(AF107&lt;='CAV Tier 1 Analysis'!$A$5,"Tier 1", "Tier 2")</f>
        <v>Tier 2</v>
      </c>
      <c r="AH107" t="str">
        <f t="shared" si="4"/>
        <v>Ohio - Tier 2</v>
      </c>
      <c r="AI107" t="str">
        <f t="shared" si="5"/>
        <v>Noble County* - Tier 2</v>
      </c>
    </row>
    <row r="108" spans="1:35" x14ac:dyDescent="0.3">
      <c r="A108">
        <v>101</v>
      </c>
      <c r="B108">
        <v>5</v>
      </c>
      <c r="C108" t="s">
        <v>27</v>
      </c>
      <c r="D108" t="s">
        <v>4218</v>
      </c>
      <c r="E108" t="s">
        <v>10826</v>
      </c>
      <c r="F108" t="s">
        <v>615</v>
      </c>
      <c r="G108" s="56">
        <v>393.98004000000003</v>
      </c>
      <c r="H108">
        <v>43</v>
      </c>
      <c r="I108">
        <v>17</v>
      </c>
      <c r="J108" s="12">
        <v>12.217391304347826</v>
      </c>
      <c r="K108" s="12">
        <v>5.4347826086956523</v>
      </c>
      <c r="L108">
        <v>2</v>
      </c>
      <c r="M108" s="12">
        <v>44.83286221809611</v>
      </c>
      <c r="N108" s="12">
        <v>44.467587342487306</v>
      </c>
      <c r="O108" s="12">
        <v>25887.130840165923</v>
      </c>
      <c r="P108" s="12">
        <v>591.90968883733149</v>
      </c>
      <c r="Q108">
        <v>0</v>
      </c>
      <c r="R108" s="57">
        <v>9.9118430060170844E-3</v>
      </c>
      <c r="S108" s="57">
        <v>1.1616912062677293E-3</v>
      </c>
      <c r="T108" s="57">
        <v>3.9379198517488995E-3</v>
      </c>
      <c r="U108" s="57">
        <v>1.487844940518225E-3</v>
      </c>
      <c r="V108" s="57">
        <v>2.1036753569260657E-3</v>
      </c>
      <c r="W108" s="57">
        <v>1.4015416958654519E-3</v>
      </c>
      <c r="X108" s="57">
        <v>2.5075856089157357E-3</v>
      </c>
      <c r="Y108" s="57">
        <v>1.8468766213713519E-4</v>
      </c>
      <c r="Z108" s="57">
        <v>2.3328906645796385E-3</v>
      </c>
      <c r="AA108" s="57">
        <v>1.6451437867156732E-4</v>
      </c>
      <c r="AB108" s="57">
        <v>0</v>
      </c>
      <c r="AC108" s="17">
        <v>2.2903813065134121E-3</v>
      </c>
      <c r="AD108" s="12">
        <v>101</v>
      </c>
      <c r="AE108" s="16">
        <v>2</v>
      </c>
      <c r="AF108" s="17">
        <v>0.58578683145181165</v>
      </c>
      <c r="AG108" t="str">
        <f>IF(AF108&lt;='CAV Tier 1 Analysis'!$A$5,"Tier 1", "Tier 2")</f>
        <v>Tier 2</v>
      </c>
      <c r="AH108" t="str">
        <f t="shared" si="4"/>
        <v>Ohio - Tier 2</v>
      </c>
      <c r="AI108" t="str">
        <f t="shared" si="5"/>
        <v>Carroll County * - Tier 2</v>
      </c>
    </row>
    <row r="109" spans="1:35" x14ac:dyDescent="0.3">
      <c r="A109">
        <v>102</v>
      </c>
      <c r="B109">
        <v>5</v>
      </c>
      <c r="C109" t="s">
        <v>27</v>
      </c>
      <c r="D109" t="s">
        <v>6821</v>
      </c>
      <c r="E109" t="s">
        <v>10461</v>
      </c>
      <c r="F109" t="s">
        <v>571</v>
      </c>
      <c r="G109" s="56">
        <v>10.207999999999998</v>
      </c>
      <c r="H109">
        <v>95</v>
      </c>
      <c r="I109">
        <v>0</v>
      </c>
      <c r="J109" s="12">
        <v>10</v>
      </c>
      <c r="K109" s="12">
        <v>2</v>
      </c>
      <c r="L109">
        <v>10</v>
      </c>
      <c r="M109" s="12">
        <v>39.579882445141067</v>
      </c>
      <c r="N109" s="12">
        <v>902.03430430706862</v>
      </c>
      <c r="O109" s="12">
        <v>22941.230415040493</v>
      </c>
      <c r="P109" s="12">
        <v>13540.530556942231</v>
      </c>
      <c r="Q109" s="12">
        <v>1026.3080281148359</v>
      </c>
      <c r="R109" s="57">
        <v>2.5681527776235156E-4</v>
      </c>
      <c r="S109" s="57">
        <v>2.5665270836147508E-3</v>
      </c>
      <c r="T109" s="57">
        <v>0</v>
      </c>
      <c r="U109" s="57">
        <v>1.2178090260469457E-3</v>
      </c>
      <c r="V109" s="57">
        <v>7.7415253134879207E-4</v>
      </c>
      <c r="W109" s="57">
        <v>7.0077084793272598E-3</v>
      </c>
      <c r="X109" s="57">
        <v>2.2137766520280641E-3</v>
      </c>
      <c r="Y109" s="57">
        <v>3.7464278317342857E-3</v>
      </c>
      <c r="Z109" s="57">
        <v>2.0674126692394545E-3</v>
      </c>
      <c r="AA109" s="57">
        <v>3.7634321814098812E-3</v>
      </c>
      <c r="AB109" s="57">
        <v>1.4465613513329166E-3</v>
      </c>
      <c r="AC109" s="17">
        <v>2.2782384621677001E-3</v>
      </c>
      <c r="AD109" s="12">
        <v>102</v>
      </c>
      <c r="AE109" s="16">
        <v>2</v>
      </c>
      <c r="AF109" s="17">
        <v>0.58806506991397933</v>
      </c>
      <c r="AG109" t="str">
        <f>IF(AF109&lt;='CAV Tier 1 Analysis'!$A$5,"Tier 1", "Tier 2")</f>
        <v>Tier 2</v>
      </c>
      <c r="AH109" t="str">
        <f t="shared" si="4"/>
        <v>Ohio - Tier 2</v>
      </c>
      <c r="AI109" t="str">
        <f t="shared" si="5"/>
        <v>Willoughby, City Of - Tier 2</v>
      </c>
    </row>
    <row r="110" spans="1:35" x14ac:dyDescent="0.3">
      <c r="A110">
        <v>103</v>
      </c>
      <c r="B110">
        <v>5</v>
      </c>
      <c r="C110" t="s">
        <v>27</v>
      </c>
      <c r="D110" t="s">
        <v>5168</v>
      </c>
      <c r="E110" t="s">
        <v>10821</v>
      </c>
      <c r="F110" t="s">
        <v>518</v>
      </c>
      <c r="G110" s="56">
        <v>379.36280999999997</v>
      </c>
      <c r="H110">
        <v>130</v>
      </c>
      <c r="I110">
        <v>5</v>
      </c>
      <c r="J110" s="12">
        <v>6.364583333333333</v>
      </c>
      <c r="K110" s="12">
        <v>4.552083333333333</v>
      </c>
      <c r="L110">
        <v>0</v>
      </c>
      <c r="M110" s="12">
        <v>35.809867298273105</v>
      </c>
      <c r="N110" s="12">
        <v>138.3560629173237</v>
      </c>
      <c r="O110" s="12">
        <v>61062.924814309459</v>
      </c>
      <c r="P110">
        <v>0</v>
      </c>
      <c r="Q110">
        <v>0</v>
      </c>
      <c r="R110" s="57">
        <v>9.5440992773174176E-3</v>
      </c>
      <c r="S110" s="57">
        <v>3.5120896933675538E-3</v>
      </c>
      <c r="T110" s="57">
        <v>1.1582117211026176E-3</v>
      </c>
      <c r="U110" s="57">
        <v>7.7508470303612898E-4</v>
      </c>
      <c r="V110" s="57">
        <v>1.7620034177053235E-3</v>
      </c>
      <c r="W110" s="57">
        <v>0</v>
      </c>
      <c r="X110" s="57">
        <v>2.0029126727957808E-3</v>
      </c>
      <c r="Y110" s="57">
        <v>5.7463557907681177E-4</v>
      </c>
      <c r="Z110" s="57">
        <v>5.5028549950465596E-3</v>
      </c>
      <c r="AA110" s="57">
        <v>0</v>
      </c>
      <c r="AB110" s="57">
        <v>0</v>
      </c>
      <c r="AC110" s="17">
        <v>2.2574447326771086E-3</v>
      </c>
      <c r="AD110" s="12">
        <v>103</v>
      </c>
      <c r="AE110" s="16">
        <v>2</v>
      </c>
      <c r="AF110" s="17">
        <v>0.59032251464665642</v>
      </c>
      <c r="AG110" t="str">
        <f>IF(AF110&lt;='CAV Tier 1 Analysis'!$A$5,"Tier 1", "Tier 2")</f>
        <v>Tier 2</v>
      </c>
      <c r="AH110" t="str">
        <f t="shared" si="4"/>
        <v>Ohio - Tier 2</v>
      </c>
      <c r="AI110" t="str">
        <f t="shared" si="5"/>
        <v>Allen County * - Tier 2</v>
      </c>
    </row>
    <row r="111" spans="1:35" x14ac:dyDescent="0.3">
      <c r="A111">
        <v>104</v>
      </c>
      <c r="B111">
        <v>5</v>
      </c>
      <c r="C111" t="s">
        <v>27</v>
      </c>
      <c r="D111" t="s">
        <v>5118</v>
      </c>
      <c r="E111" t="s">
        <v>10620</v>
      </c>
      <c r="F111" t="s">
        <v>618</v>
      </c>
      <c r="G111" s="56">
        <v>394.67606999999992</v>
      </c>
      <c r="H111">
        <v>124</v>
      </c>
      <c r="I111">
        <v>3</v>
      </c>
      <c r="J111" s="12">
        <v>10.175000000000001</v>
      </c>
      <c r="K111" s="12">
        <v>5.375</v>
      </c>
      <c r="L111">
        <v>1</v>
      </c>
      <c r="M111" s="12">
        <v>25.240029323287811</v>
      </c>
      <c r="N111" s="12">
        <v>361.99023979786523</v>
      </c>
      <c r="O111" s="12">
        <v>31502.992669471845</v>
      </c>
      <c r="P111">
        <v>0</v>
      </c>
      <c r="Q111" s="12">
        <v>601.47581119626921</v>
      </c>
      <c r="R111" s="57">
        <v>9.9293538933388804E-3</v>
      </c>
      <c r="S111" s="57">
        <v>3.3499932459813589E-3</v>
      </c>
      <c r="T111" s="57">
        <v>6.9492703266157052E-4</v>
      </c>
      <c r="U111" s="57">
        <v>1.2391206840027674E-3</v>
      </c>
      <c r="V111" s="57">
        <v>2.080534927999879E-3</v>
      </c>
      <c r="W111" s="57">
        <v>7.0077084793272596E-4</v>
      </c>
      <c r="X111" s="57">
        <v>1.4117219193322216E-3</v>
      </c>
      <c r="Y111" s="57">
        <v>1.5034575766347193E-3</v>
      </c>
      <c r="Z111" s="57">
        <v>2.8389796443142865E-3</v>
      </c>
      <c r="AA111" s="57">
        <v>0</v>
      </c>
      <c r="AB111" s="57">
        <v>8.4776854355930568E-4</v>
      </c>
      <c r="AC111" s="17">
        <v>2.2360571196143385E-3</v>
      </c>
      <c r="AD111" s="12">
        <v>104</v>
      </c>
      <c r="AE111" s="16">
        <v>2</v>
      </c>
      <c r="AF111" s="17">
        <v>0.5925585717662708</v>
      </c>
      <c r="AG111" t="str">
        <f>IF(AF111&lt;='CAV Tier 1 Analysis'!$A$5,"Tier 1", "Tier 2")</f>
        <v>Tier 2</v>
      </c>
      <c r="AH111" t="str">
        <f t="shared" si="4"/>
        <v>Ohio - Tier 2</v>
      </c>
      <c r="AI111" t="str">
        <f t="shared" si="5"/>
        <v>Shelby County * - Tier 2</v>
      </c>
    </row>
    <row r="112" spans="1:35" x14ac:dyDescent="0.3">
      <c r="A112">
        <v>105</v>
      </c>
      <c r="B112">
        <v>5</v>
      </c>
      <c r="C112" t="s">
        <v>27</v>
      </c>
      <c r="D112" t="s">
        <v>7099</v>
      </c>
      <c r="E112" t="s">
        <v>10828</v>
      </c>
      <c r="F112" t="s">
        <v>630</v>
      </c>
      <c r="G112" s="56">
        <v>557.5383800000003</v>
      </c>
      <c r="H112">
        <v>54</v>
      </c>
      <c r="I112">
        <v>2</v>
      </c>
      <c r="J112" s="12">
        <v>11.074999999999999</v>
      </c>
      <c r="K112" s="12">
        <v>5.6</v>
      </c>
      <c r="L112">
        <v>0</v>
      </c>
      <c r="M112" s="12">
        <v>29.217001652872774</v>
      </c>
      <c r="N112" s="12">
        <v>288.09475761323142</v>
      </c>
      <c r="O112" s="12">
        <v>25290.434994620708</v>
      </c>
      <c r="P112">
        <v>0</v>
      </c>
      <c r="Q112">
        <v>0</v>
      </c>
      <c r="R112" s="57">
        <v>1.4026682398400431E-2</v>
      </c>
      <c r="S112" s="57">
        <v>1.4588680264757531E-3</v>
      </c>
      <c r="T112" s="57">
        <v>4.6328468844104701E-4</v>
      </c>
      <c r="U112" s="57">
        <v>1.3487234963469922E-3</v>
      </c>
      <c r="V112" s="57">
        <v>2.1676270877766177E-3</v>
      </c>
      <c r="W112" s="57">
        <v>0</v>
      </c>
      <c r="X112" s="57">
        <v>1.6341613998233436E-3</v>
      </c>
      <c r="Y112" s="57">
        <v>1.1965467532058861E-3</v>
      </c>
      <c r="Z112" s="57">
        <v>2.2791177618867666E-3</v>
      </c>
      <c r="AA112" s="57">
        <v>0</v>
      </c>
      <c r="AB112" s="57">
        <v>0</v>
      </c>
      <c r="AC112" s="17">
        <v>2.2340919647597123E-3</v>
      </c>
      <c r="AD112" s="12">
        <v>105</v>
      </c>
      <c r="AE112" s="16">
        <v>2</v>
      </c>
      <c r="AF112" s="17">
        <v>0.59479266373103057</v>
      </c>
      <c r="AG112" t="str">
        <f>IF(AF112&lt;='CAV Tier 1 Analysis'!$A$5,"Tier 1", "Tier 2")</f>
        <v>Tier 2</v>
      </c>
      <c r="AH112" t="str">
        <f t="shared" si="4"/>
        <v>Ohio - Tier 2</v>
      </c>
      <c r="AI112" t="str">
        <f t="shared" si="5"/>
        <v>Coshocton County* - Tier 2</v>
      </c>
    </row>
    <row r="113" spans="1:35" x14ac:dyDescent="0.3">
      <c r="A113">
        <v>106</v>
      </c>
      <c r="B113">
        <v>5</v>
      </c>
      <c r="C113" t="s">
        <v>27</v>
      </c>
      <c r="D113" t="s">
        <v>7103</v>
      </c>
      <c r="E113" t="s">
        <v>10840</v>
      </c>
      <c r="F113" t="s">
        <v>627</v>
      </c>
      <c r="G113" s="56">
        <v>537.49392000000012</v>
      </c>
      <c r="H113">
        <v>58</v>
      </c>
      <c r="I113">
        <v>0</v>
      </c>
      <c r="J113" s="12">
        <v>9.5901639344262293</v>
      </c>
      <c r="K113" s="12">
        <v>5.081967213114754</v>
      </c>
      <c r="L113">
        <v>2</v>
      </c>
      <c r="M113" s="12">
        <v>28.914225392540256</v>
      </c>
      <c r="N113" s="12">
        <v>42.61396967588265</v>
      </c>
      <c r="O113" s="12">
        <v>34345.071996598439</v>
      </c>
      <c r="P113">
        <v>0</v>
      </c>
      <c r="Q113">
        <v>0</v>
      </c>
      <c r="R113" s="57">
        <v>1.3522399134049295E-2</v>
      </c>
      <c r="S113" s="57">
        <v>1.5669323247332163E-3</v>
      </c>
      <c r="T113" s="57">
        <v>0</v>
      </c>
      <c r="U113" s="57">
        <v>1.1678988200614152E-3</v>
      </c>
      <c r="V113" s="57">
        <v>1.9671088911321767E-3</v>
      </c>
      <c r="W113" s="57">
        <v>1.4015416958654519E-3</v>
      </c>
      <c r="X113" s="57">
        <v>1.6172265588257351E-3</v>
      </c>
      <c r="Y113" s="57">
        <v>1.7698901389016339E-4</v>
      </c>
      <c r="Z113" s="57">
        <v>3.0951015131759005E-3</v>
      </c>
      <c r="AA113" s="57">
        <v>0</v>
      </c>
      <c r="AB113" s="57">
        <v>0</v>
      </c>
      <c r="AC113" s="17">
        <v>2.2286543592484865E-3</v>
      </c>
      <c r="AD113" s="12">
        <v>106</v>
      </c>
      <c r="AE113" s="16">
        <v>2</v>
      </c>
      <c r="AF113" s="17">
        <v>0.59702131809027903</v>
      </c>
      <c r="AG113" t="str">
        <f>IF(AF113&lt;='CAV Tier 1 Analysis'!$A$5,"Tier 1", "Tier 2")</f>
        <v>Tier 2</v>
      </c>
      <c r="AH113" t="str">
        <f t="shared" si="4"/>
        <v>Ohio - Tier 2</v>
      </c>
      <c r="AI113" t="str">
        <f t="shared" si="5"/>
        <v>Seneca County * - Tier 2</v>
      </c>
    </row>
    <row r="114" spans="1:35" x14ac:dyDescent="0.3">
      <c r="A114">
        <v>107</v>
      </c>
      <c r="B114">
        <v>5</v>
      </c>
      <c r="C114" t="s">
        <v>27</v>
      </c>
      <c r="D114" t="s">
        <v>3967</v>
      </c>
      <c r="E114" t="s">
        <v>10431</v>
      </c>
      <c r="F114" t="s">
        <v>668</v>
      </c>
      <c r="G114" s="56">
        <v>405.04392000000001</v>
      </c>
      <c r="H114">
        <v>30</v>
      </c>
      <c r="I114">
        <v>8</v>
      </c>
      <c r="J114" s="12">
        <v>8.7608695652173907</v>
      </c>
      <c r="K114" s="12">
        <v>5.8695652173913047</v>
      </c>
      <c r="L114">
        <v>5</v>
      </c>
      <c r="M114" s="12">
        <v>21.705162985781882</v>
      </c>
      <c r="N114" s="12">
        <v>145.39118894661709</v>
      </c>
      <c r="O114" s="12">
        <v>25000.064907243235</v>
      </c>
      <c r="P114">
        <v>0</v>
      </c>
      <c r="Q114" s="12">
        <v>463.63866018492263</v>
      </c>
      <c r="R114" s="57">
        <v>1.0190190715199032E-2</v>
      </c>
      <c r="S114" s="57">
        <v>8.1048223693097393E-4</v>
      </c>
      <c r="T114" s="57">
        <v>1.8531387537641881E-3</v>
      </c>
      <c r="U114" s="57">
        <v>1.0669066032541719E-3</v>
      </c>
      <c r="V114" s="57">
        <v>2.2719693854801508E-3</v>
      </c>
      <c r="W114" s="57">
        <v>3.5038542396636299E-3</v>
      </c>
      <c r="X114" s="57">
        <v>1.2140102516218177E-3</v>
      </c>
      <c r="Y114" s="57">
        <v>6.0385463630119286E-4</v>
      </c>
      <c r="Z114" s="57">
        <v>2.2529502553253582E-3</v>
      </c>
      <c r="AA114" s="57">
        <v>0</v>
      </c>
      <c r="AB114" s="57">
        <v>6.534897403455179E-4</v>
      </c>
      <c r="AC114" s="17">
        <v>2.2200769834441847E-3</v>
      </c>
      <c r="AD114" s="12">
        <v>107</v>
      </c>
      <c r="AE114" s="16">
        <v>2</v>
      </c>
      <c r="AF114" s="17">
        <v>0.5992413950737232</v>
      </c>
      <c r="AG114" t="str">
        <f>IF(AF114&lt;='CAV Tier 1 Analysis'!$A$5,"Tier 1", "Tier 2")</f>
        <v>Tier 2</v>
      </c>
      <c r="AH114" t="str">
        <f t="shared" si="4"/>
        <v>Ohio - Tier 2</v>
      </c>
      <c r="AI114" t="str">
        <f t="shared" si="5"/>
        <v>Jackson County * - Tier 2</v>
      </c>
    </row>
    <row r="115" spans="1:35" x14ac:dyDescent="0.3">
      <c r="A115">
        <v>108</v>
      </c>
      <c r="B115">
        <v>5</v>
      </c>
      <c r="C115" t="s">
        <v>27</v>
      </c>
      <c r="D115" t="s">
        <v>7102</v>
      </c>
      <c r="E115" t="s">
        <v>10839</v>
      </c>
      <c r="F115" t="s">
        <v>607</v>
      </c>
      <c r="G115" s="56">
        <v>401.37387999999999</v>
      </c>
      <c r="H115">
        <v>43</v>
      </c>
      <c r="I115">
        <v>7</v>
      </c>
      <c r="J115" s="12">
        <v>13.489795918367347</v>
      </c>
      <c r="K115" s="12">
        <v>4.8775510204081636</v>
      </c>
      <c r="L115">
        <v>2</v>
      </c>
      <c r="M115" s="12">
        <v>49.531044471553528</v>
      </c>
      <c r="N115" s="12">
        <v>118.52249945011427</v>
      </c>
      <c r="O115" s="12">
        <v>31056.459974438432</v>
      </c>
      <c r="P115" s="12">
        <v>842.17991509333297</v>
      </c>
      <c r="Q115" s="12">
        <v>78.674680463536788</v>
      </c>
      <c r="R115" s="57">
        <v>1.009785898106904E-2</v>
      </c>
      <c r="S115" s="57">
        <v>1.1616912062677293E-3</v>
      </c>
      <c r="T115" s="57">
        <v>1.6214964095436647E-3</v>
      </c>
      <c r="U115" s="57">
        <v>1.6427995228919003E-3</v>
      </c>
      <c r="V115" s="57">
        <v>1.8879842346159318E-3</v>
      </c>
      <c r="W115" s="57">
        <v>1.4015416958654519E-3</v>
      </c>
      <c r="X115" s="57">
        <v>2.770363705694885E-3</v>
      </c>
      <c r="Y115" s="57">
        <v>4.9226064741265301E-4</v>
      </c>
      <c r="Z115" s="57">
        <v>2.7987391108189046E-3</v>
      </c>
      <c r="AA115" s="57">
        <v>2.3407406243578058E-4</v>
      </c>
      <c r="AB115" s="57">
        <v>1.1089044318991236E-4</v>
      </c>
      <c r="AC115" s="17">
        <v>2.2017909108914412E-3</v>
      </c>
      <c r="AD115" s="12">
        <v>108</v>
      </c>
      <c r="AE115" s="16">
        <v>2</v>
      </c>
      <c r="AF115" s="17">
        <v>0.60144318598461466</v>
      </c>
      <c r="AG115" t="str">
        <f>IF(AF115&lt;='CAV Tier 1 Analysis'!$A$5,"Tier 1", "Tier 2")</f>
        <v>Tier 2</v>
      </c>
      <c r="AH115" t="str">
        <f t="shared" si="4"/>
        <v>Ohio - Tier 2</v>
      </c>
      <c r="AI115" t="str">
        <f t="shared" si="5"/>
        <v>Perry County  * - Tier 2</v>
      </c>
    </row>
    <row r="116" spans="1:35" x14ac:dyDescent="0.3">
      <c r="A116">
        <v>109</v>
      </c>
      <c r="B116">
        <v>5</v>
      </c>
      <c r="C116" t="s">
        <v>27</v>
      </c>
      <c r="D116" t="s">
        <v>4088</v>
      </c>
      <c r="E116" t="s">
        <v>10766</v>
      </c>
      <c r="F116" t="s">
        <v>476</v>
      </c>
      <c r="G116" s="56">
        <v>18.609630000000003</v>
      </c>
      <c r="H116">
        <v>63</v>
      </c>
      <c r="I116">
        <v>2</v>
      </c>
      <c r="J116" s="12">
        <v>16</v>
      </c>
      <c r="K116" s="12">
        <v>1</v>
      </c>
      <c r="L116">
        <v>0</v>
      </c>
      <c r="M116" s="12">
        <v>17.256317293788218</v>
      </c>
      <c r="N116" s="12">
        <v>561.75320446586568</v>
      </c>
      <c r="O116" s="12">
        <v>32405.478813546404</v>
      </c>
      <c r="P116" s="12">
        <v>2643.9364817046953</v>
      </c>
      <c r="Q116" s="12">
        <v>8672.9015746409204</v>
      </c>
      <c r="R116" s="57">
        <v>4.6818547193422719E-4</v>
      </c>
      <c r="S116" s="57">
        <v>1.7020126975550453E-3</v>
      </c>
      <c r="T116" s="57">
        <v>4.6328468844104701E-4</v>
      </c>
      <c r="U116" s="57">
        <v>1.9484944416751132E-3</v>
      </c>
      <c r="V116" s="57">
        <v>3.8707626567439604E-4</v>
      </c>
      <c r="W116" s="57">
        <v>0</v>
      </c>
      <c r="X116" s="57">
        <v>9.6517801380347965E-4</v>
      </c>
      <c r="Y116" s="57">
        <v>2.333135036802777E-3</v>
      </c>
      <c r="Z116" s="57">
        <v>2.9203096887067425E-3</v>
      </c>
      <c r="AA116" s="57">
        <v>7.3485123784529708E-4</v>
      </c>
      <c r="AB116" s="57">
        <v>1.2224287327104648E-2</v>
      </c>
      <c r="AC116" s="17">
        <v>2.1951649881402522E-3</v>
      </c>
      <c r="AD116" s="12">
        <v>109</v>
      </c>
      <c r="AE116" s="16">
        <v>2</v>
      </c>
      <c r="AF116" s="17">
        <v>0.60363835097275487</v>
      </c>
      <c r="AG116" t="str">
        <f>IF(AF116&lt;='CAV Tier 1 Analysis'!$A$5,"Tier 1", "Tier 2")</f>
        <v>Tier 2</v>
      </c>
      <c r="AH116" t="str">
        <f t="shared" si="4"/>
        <v>Ohio - Tier 2</v>
      </c>
      <c r="AI116" t="str">
        <f t="shared" si="5"/>
        <v>Dublin, City Of - Tier 2</v>
      </c>
    </row>
    <row r="117" spans="1:35" x14ac:dyDescent="0.3">
      <c r="A117">
        <v>110</v>
      </c>
      <c r="B117">
        <v>5</v>
      </c>
      <c r="C117" t="s">
        <v>27</v>
      </c>
      <c r="D117" t="s">
        <v>5525</v>
      </c>
      <c r="E117" t="s">
        <v>10339</v>
      </c>
      <c r="F117" t="s">
        <v>598</v>
      </c>
      <c r="G117" s="56">
        <v>5.2339100000000016</v>
      </c>
      <c r="H117">
        <v>327</v>
      </c>
      <c r="I117">
        <v>2</v>
      </c>
      <c r="J117" s="12">
        <v>16</v>
      </c>
      <c r="K117" s="12">
        <v>1</v>
      </c>
      <c r="L117">
        <v>0</v>
      </c>
      <c r="M117" s="12">
        <v>48.350957505956337</v>
      </c>
      <c r="N117" s="12">
        <v>1204.1800252295923</v>
      </c>
      <c r="O117" s="12">
        <v>17894.320427341419</v>
      </c>
      <c r="P117" s="12">
        <v>9523.9985945357912</v>
      </c>
      <c r="Q117" s="12">
        <v>284.74432599998909</v>
      </c>
      <c r="R117" s="57">
        <v>1.3167594537942301E-4</v>
      </c>
      <c r="S117" s="57">
        <v>8.8342563825476155E-3</v>
      </c>
      <c r="T117" s="57">
        <v>4.6328468844104701E-4</v>
      </c>
      <c r="U117" s="57">
        <v>1.9484944416751132E-3</v>
      </c>
      <c r="V117" s="57">
        <v>3.8707626567439604E-4</v>
      </c>
      <c r="W117" s="57">
        <v>0</v>
      </c>
      <c r="X117" s="57">
        <v>2.7043592405370451E-3</v>
      </c>
      <c r="Y117" s="57">
        <v>5.0013325872392614E-3</v>
      </c>
      <c r="Z117" s="57">
        <v>1.6125963642587267E-3</v>
      </c>
      <c r="AA117" s="57">
        <v>2.6470840751510881E-3</v>
      </c>
      <c r="AB117" s="57">
        <v>4.013416301142256E-4</v>
      </c>
      <c r="AC117" s="17">
        <v>2.1937728746379945E-3</v>
      </c>
      <c r="AD117" s="12">
        <v>110</v>
      </c>
      <c r="AE117" s="16">
        <v>2</v>
      </c>
      <c r="AF117" s="17">
        <v>0.60583212384739282</v>
      </c>
      <c r="AG117" t="str">
        <f>IF(AF117&lt;='CAV Tier 1 Analysis'!$A$5,"Tier 1", "Tier 2")</f>
        <v>Tier 2</v>
      </c>
      <c r="AH117" t="str">
        <f t="shared" si="4"/>
        <v>Ohio - Tier 2</v>
      </c>
      <c r="AI117" t="str">
        <f t="shared" si="5"/>
        <v>Whitehall, City Of - Tier 2</v>
      </c>
    </row>
    <row r="118" spans="1:35" x14ac:dyDescent="0.3">
      <c r="A118">
        <v>111</v>
      </c>
      <c r="B118">
        <v>5</v>
      </c>
      <c r="C118" t="s">
        <v>27</v>
      </c>
      <c r="D118" t="s">
        <v>7143</v>
      </c>
      <c r="E118" t="s">
        <v>10889</v>
      </c>
      <c r="F118" t="s">
        <v>543</v>
      </c>
      <c r="G118" s="56">
        <v>401.48340000000007</v>
      </c>
      <c r="H118">
        <v>11</v>
      </c>
      <c r="I118">
        <v>0</v>
      </c>
      <c r="J118" s="12">
        <v>10.918367346938776</v>
      </c>
      <c r="K118" s="12">
        <v>4.9387755102040813</v>
      </c>
      <c r="L118">
        <v>0</v>
      </c>
      <c r="M118">
        <v>0</v>
      </c>
      <c r="N118" s="12">
        <v>4.4904547752778343E-2</v>
      </c>
      <c r="O118" s="12">
        <v>32770.108244727904</v>
      </c>
      <c r="P118" s="12">
        <v>6655.6406073238686</v>
      </c>
      <c r="Q118" s="12">
        <v>3628.3900974900898</v>
      </c>
      <c r="R118" s="57">
        <v>1.0100614311125912E-2</v>
      </c>
      <c r="S118" s="57">
        <v>2.9717682020802375E-4</v>
      </c>
      <c r="T118" s="57">
        <v>0</v>
      </c>
      <c r="U118" s="57">
        <v>1.3296486304798286E-3</v>
      </c>
      <c r="V118" s="57">
        <v>1.911682781493956E-3</v>
      </c>
      <c r="W118" s="57">
        <v>0</v>
      </c>
      <c r="X118" s="57">
        <v>0</v>
      </c>
      <c r="Y118" s="57">
        <v>1.8650249405058211E-7</v>
      </c>
      <c r="Z118" s="57">
        <v>2.9531692821968976E-3</v>
      </c>
      <c r="AA118" s="57">
        <v>1.8498575033058001E-3</v>
      </c>
      <c r="AB118" s="57">
        <v>5.1141457913266462E-3</v>
      </c>
      <c r="AC118" s="17">
        <v>2.1414983293301017E-3</v>
      </c>
      <c r="AD118" s="12">
        <v>111</v>
      </c>
      <c r="AE118" s="16">
        <v>2</v>
      </c>
      <c r="AF118" s="17">
        <v>0.60797362217672291</v>
      </c>
      <c r="AG118" t="str">
        <f>IF(AF118&lt;='CAV Tier 1 Analysis'!$A$5,"Tier 1", "Tier 2")</f>
        <v>Tier 2</v>
      </c>
      <c r="AH118" t="str">
        <f t="shared" si="4"/>
        <v>Ohio - Tier 2</v>
      </c>
      <c r="AI118" t="str">
        <f t="shared" si="5"/>
        <v>Morrow County* - Tier 2</v>
      </c>
    </row>
    <row r="119" spans="1:35" x14ac:dyDescent="0.3">
      <c r="A119">
        <v>112</v>
      </c>
      <c r="B119">
        <v>5</v>
      </c>
      <c r="C119" t="s">
        <v>27</v>
      </c>
      <c r="D119" t="s">
        <v>6957</v>
      </c>
      <c r="E119" t="s">
        <v>10658</v>
      </c>
      <c r="F119" t="s">
        <v>592</v>
      </c>
      <c r="G119" s="56">
        <v>7.9519299999999991</v>
      </c>
      <c r="H119">
        <v>184</v>
      </c>
      <c r="I119">
        <v>17</v>
      </c>
      <c r="J119" s="12">
        <v>13</v>
      </c>
      <c r="K119" s="12">
        <v>4</v>
      </c>
      <c r="L119">
        <v>0</v>
      </c>
      <c r="M119" s="12">
        <v>52.89817189034612</v>
      </c>
      <c r="N119" s="12">
        <v>1005.3450920737469</v>
      </c>
      <c r="O119" s="12">
        <v>12092.532949737932</v>
      </c>
      <c r="P119" s="12">
        <v>10915.173921815547</v>
      </c>
      <c r="Q119">
        <v>0</v>
      </c>
      <c r="R119" s="57">
        <v>2.0005653523675314E-4</v>
      </c>
      <c r="S119" s="57">
        <v>4.9709577198433072E-3</v>
      </c>
      <c r="T119" s="57">
        <v>3.9379198517488995E-3</v>
      </c>
      <c r="U119" s="57">
        <v>1.5831517338610293E-3</v>
      </c>
      <c r="V119" s="57">
        <v>1.5483050626975841E-3</v>
      </c>
      <c r="W119" s="57">
        <v>0</v>
      </c>
      <c r="X119" s="57">
        <v>2.9586934228045332E-3</v>
      </c>
      <c r="Y119" s="57">
        <v>4.1755095293586359E-3</v>
      </c>
      <c r="Z119" s="57">
        <v>1.0897521785533063E-3</v>
      </c>
      <c r="AA119" s="57">
        <v>3.0337449947251565E-3</v>
      </c>
      <c r="AB119" s="57">
        <v>0</v>
      </c>
      <c r="AC119" s="17">
        <v>2.1361900935299282E-3</v>
      </c>
      <c r="AD119" s="12">
        <v>112</v>
      </c>
      <c r="AE119" s="16">
        <v>2</v>
      </c>
      <c r="AF119" s="17">
        <v>0.61010981227025285</v>
      </c>
      <c r="AG119" t="str">
        <f>IF(AF119&lt;='CAV Tier 1 Analysis'!$A$5,"Tier 1", "Tier 2")</f>
        <v>Tier 2</v>
      </c>
      <c r="AH119" t="str">
        <f t="shared" si="4"/>
        <v>Ohio - Tier 2</v>
      </c>
      <c r="AI119" t="str">
        <f t="shared" si="5"/>
        <v>New Philadelphia, City Of - Tier 2</v>
      </c>
    </row>
    <row r="120" spans="1:35" x14ac:dyDescent="0.3">
      <c r="A120">
        <v>113</v>
      </c>
      <c r="B120">
        <v>5</v>
      </c>
      <c r="C120" t="s">
        <v>27</v>
      </c>
      <c r="D120" t="s">
        <v>5462</v>
      </c>
      <c r="E120" t="s">
        <v>10669</v>
      </c>
      <c r="F120" t="s">
        <v>429</v>
      </c>
      <c r="G120" s="56">
        <v>17.796949999999995</v>
      </c>
      <c r="H120">
        <v>39</v>
      </c>
      <c r="I120">
        <v>0</v>
      </c>
      <c r="J120" s="12">
        <v>10</v>
      </c>
      <c r="K120" s="12">
        <v>1.8823529411764706</v>
      </c>
      <c r="L120">
        <v>0</v>
      </c>
      <c r="M120" s="12">
        <v>7.8557640494579113</v>
      </c>
      <c r="N120" s="12">
        <v>214.21986286702816</v>
      </c>
      <c r="O120" s="12">
        <v>30874.02693182202</v>
      </c>
      <c r="P120" s="12">
        <v>26533.307476438451</v>
      </c>
      <c r="Q120" s="12">
        <v>6049.1638677682895</v>
      </c>
      <c r="R120" s="57">
        <v>4.4773987632961223E-4</v>
      </c>
      <c r="S120" s="57">
        <v>1.0536269080102661E-3</v>
      </c>
      <c r="T120" s="57">
        <v>0</v>
      </c>
      <c r="U120" s="57">
        <v>1.2178090260469457E-3</v>
      </c>
      <c r="V120" s="57">
        <v>7.2861414715180435E-4</v>
      </c>
      <c r="W120" s="57">
        <v>0</v>
      </c>
      <c r="X120" s="57">
        <v>4.3938753634843898E-4</v>
      </c>
      <c r="Y120" s="57">
        <v>8.8972143578491965E-4</v>
      </c>
      <c r="Z120" s="57">
        <v>2.7822986507054052E-3</v>
      </c>
      <c r="AA120" s="57">
        <v>7.3746226424544004E-3</v>
      </c>
      <c r="AB120" s="57">
        <v>8.5261796841503788E-3</v>
      </c>
      <c r="AC120" s="17">
        <v>2.1327272642711064E-3</v>
      </c>
      <c r="AD120" s="12">
        <v>113</v>
      </c>
      <c r="AE120" s="16">
        <v>2</v>
      </c>
      <c r="AF120" s="17">
        <v>0.61224253953452401</v>
      </c>
      <c r="AG120" t="str">
        <f>IF(AF120&lt;='CAV Tier 1 Analysis'!$A$5,"Tier 1", "Tier 2")</f>
        <v>Tier 2</v>
      </c>
      <c r="AH120" t="str">
        <f t="shared" si="4"/>
        <v>Ohio - Tier 2</v>
      </c>
      <c r="AI120" t="str">
        <f t="shared" si="5"/>
        <v>Mason, City Of - Tier 2</v>
      </c>
    </row>
    <row r="121" spans="1:35" x14ac:dyDescent="0.3">
      <c r="A121">
        <v>114</v>
      </c>
      <c r="B121">
        <v>5</v>
      </c>
      <c r="C121" t="s">
        <v>27</v>
      </c>
      <c r="D121" t="s">
        <v>6560</v>
      </c>
      <c r="E121" t="s">
        <v>10624</v>
      </c>
      <c r="F121" t="s">
        <v>578</v>
      </c>
      <c r="G121" s="56">
        <v>10.660030000000003</v>
      </c>
      <c r="H121">
        <v>159</v>
      </c>
      <c r="I121">
        <v>11</v>
      </c>
      <c r="J121" s="12">
        <v>11</v>
      </c>
      <c r="K121" s="12">
        <v>5</v>
      </c>
      <c r="L121">
        <v>3</v>
      </c>
      <c r="M121" s="12">
        <v>35.896210423422829</v>
      </c>
      <c r="N121" s="12">
        <v>421.48011837959262</v>
      </c>
      <c r="O121" s="12">
        <v>16703.721539367754</v>
      </c>
      <c r="P121" s="12">
        <v>15586.23202297758</v>
      </c>
      <c r="Q121" s="12">
        <v>897.03936540960785</v>
      </c>
      <c r="R121" s="57">
        <v>2.6818755538842099E-4</v>
      </c>
      <c r="S121" s="57">
        <v>4.2955558557341619E-3</v>
      </c>
      <c r="T121" s="57">
        <v>2.5480657864257587E-3</v>
      </c>
      <c r="U121" s="57">
        <v>1.3395899286516404E-3</v>
      </c>
      <c r="V121" s="57">
        <v>1.9353813283719803E-3</v>
      </c>
      <c r="W121" s="57">
        <v>2.1023125437981782E-3</v>
      </c>
      <c r="X121" s="57">
        <v>2.0077420048380001E-3</v>
      </c>
      <c r="Y121" s="57">
        <v>1.7505374667906555E-3</v>
      </c>
      <c r="Z121" s="57">
        <v>1.5053022400793451E-3</v>
      </c>
      <c r="AA121" s="57">
        <v>4.3320109899328309E-3</v>
      </c>
      <c r="AB121" s="57">
        <v>1.2643596669600935E-3</v>
      </c>
      <c r="AC121" s="17">
        <v>2.1226404879064607E-3</v>
      </c>
      <c r="AD121" s="12">
        <v>114</v>
      </c>
      <c r="AE121" s="16">
        <v>2</v>
      </c>
      <c r="AF121" s="17">
        <v>0.61436518002243046</v>
      </c>
      <c r="AG121" t="str">
        <f>IF(AF121&lt;='CAV Tier 1 Analysis'!$A$5,"Tier 1", "Tier 2")</f>
        <v>Tier 2</v>
      </c>
      <c r="AH121" t="str">
        <f t="shared" si="4"/>
        <v>Ohio - Tier 2</v>
      </c>
      <c r="AI121" t="str">
        <f t="shared" si="5"/>
        <v>Sidney, City Of - Tier 2</v>
      </c>
    </row>
    <row r="122" spans="1:35" x14ac:dyDescent="0.3">
      <c r="A122">
        <v>115</v>
      </c>
      <c r="B122">
        <v>5</v>
      </c>
      <c r="C122" t="s">
        <v>27</v>
      </c>
      <c r="D122" t="s">
        <v>6947</v>
      </c>
      <c r="E122" t="s">
        <v>10645</v>
      </c>
      <c r="F122" t="s">
        <v>513</v>
      </c>
      <c r="G122" s="56">
        <v>17.368649999999999</v>
      </c>
      <c r="H122">
        <v>141</v>
      </c>
      <c r="I122">
        <v>6</v>
      </c>
      <c r="J122" s="12">
        <v>10.842105263157896</v>
      </c>
      <c r="K122" s="12">
        <v>2.0789473684210527</v>
      </c>
      <c r="L122">
        <v>1</v>
      </c>
      <c r="M122" s="12">
        <v>43.421769106982985</v>
      </c>
      <c r="N122" s="12">
        <v>1133.3177508599449</v>
      </c>
      <c r="O122" s="12">
        <v>34101.241292028637</v>
      </c>
      <c r="P122" s="12">
        <v>12438.334132456079</v>
      </c>
      <c r="Q122" s="12">
        <v>795.97448646932025</v>
      </c>
      <c r="R122" s="57">
        <v>4.369646036546892E-4</v>
      </c>
      <c r="S122" s="57">
        <v>3.8092665135755774E-3</v>
      </c>
      <c r="T122" s="57">
        <v>1.389854065323141E-3</v>
      </c>
      <c r="U122" s="57">
        <v>1.3203613650824781E-3</v>
      </c>
      <c r="V122" s="57">
        <v>8.0471118390203396E-4</v>
      </c>
      <c r="W122" s="57">
        <v>7.0077084793272596E-4</v>
      </c>
      <c r="X122" s="57">
        <v>2.4286605391520841E-3</v>
      </c>
      <c r="Y122" s="57">
        <v>4.7070196152704438E-3</v>
      </c>
      <c r="Z122" s="57">
        <v>3.073128032300755E-3</v>
      </c>
      <c r="AA122" s="57">
        <v>3.4570895697446837E-3</v>
      </c>
      <c r="AB122" s="57">
        <v>1.1219106712909281E-3</v>
      </c>
      <c r="AC122" s="17">
        <v>2.1136124552026858E-3</v>
      </c>
      <c r="AD122" s="12">
        <v>115</v>
      </c>
      <c r="AE122" s="16">
        <v>2</v>
      </c>
      <c r="AF122" s="17">
        <v>0.61647879247763315</v>
      </c>
      <c r="AG122" t="str">
        <f>IF(AF122&lt;='CAV Tier 1 Analysis'!$A$5,"Tier 1", "Tier 2")</f>
        <v>Tier 2</v>
      </c>
      <c r="AH122" t="str">
        <f t="shared" si="4"/>
        <v>Ohio - Tier 2</v>
      </c>
      <c r="AI122" t="str">
        <f t="shared" si="5"/>
        <v>Stow, City Of - Tier 2</v>
      </c>
    </row>
    <row r="123" spans="1:35" x14ac:dyDescent="0.3">
      <c r="A123">
        <v>116</v>
      </c>
      <c r="B123">
        <v>5</v>
      </c>
      <c r="C123" t="s">
        <v>27</v>
      </c>
      <c r="D123" t="s">
        <v>6725</v>
      </c>
      <c r="E123" t="s">
        <v>10330</v>
      </c>
      <c r="F123" t="s">
        <v>494</v>
      </c>
      <c r="G123" s="56">
        <v>12.541579999999998</v>
      </c>
      <c r="H123">
        <v>80</v>
      </c>
      <c r="I123">
        <v>0</v>
      </c>
      <c r="J123" s="12">
        <v>16</v>
      </c>
      <c r="K123" s="12">
        <v>1</v>
      </c>
      <c r="L123">
        <v>1</v>
      </c>
      <c r="M123" s="12">
        <v>10.11841809405195</v>
      </c>
      <c r="N123" s="12">
        <v>992.96739808428151</v>
      </c>
      <c r="O123" s="12">
        <v>31133.060135850694</v>
      </c>
      <c r="P123" s="12">
        <v>11075.940241514476</v>
      </c>
      <c r="Q123" s="12">
        <v>4904.753208169579</v>
      </c>
      <c r="R123" s="57">
        <v>3.1552403519580257E-4</v>
      </c>
      <c r="S123" s="57">
        <v>2.1612859651492637E-3</v>
      </c>
      <c r="T123" s="57">
        <v>0</v>
      </c>
      <c r="U123" s="57">
        <v>1.9484944416751132E-3</v>
      </c>
      <c r="V123" s="57">
        <v>3.8707626567439604E-4</v>
      </c>
      <c r="W123" s="57">
        <v>7.0077084793272596E-4</v>
      </c>
      <c r="X123" s="57">
        <v>5.659419975063717E-4</v>
      </c>
      <c r="Y123" s="57">
        <v>4.1241011327672831E-3</v>
      </c>
      <c r="Z123" s="57">
        <v>2.8056421470250914E-3</v>
      </c>
      <c r="AA123" s="57">
        <v>3.0784281139498741E-3</v>
      </c>
      <c r="AB123" s="57">
        <v>6.9131549538754711E-3</v>
      </c>
      <c r="AC123" s="17">
        <v>2.0909472637046719E-3</v>
      </c>
      <c r="AD123" s="12">
        <v>116</v>
      </c>
      <c r="AE123" s="16">
        <v>2</v>
      </c>
      <c r="AF123" s="17">
        <v>0.61856973974133778</v>
      </c>
      <c r="AG123" t="str">
        <f>IF(AF123&lt;='CAV Tier 1 Analysis'!$A$5,"Tier 1", "Tier 2")</f>
        <v>Tier 2</v>
      </c>
      <c r="AH123" t="str">
        <f t="shared" si="4"/>
        <v>Ohio - Tier 2</v>
      </c>
      <c r="AI123" t="str">
        <f t="shared" si="5"/>
        <v>Gahanna, City Of - Tier 2</v>
      </c>
    </row>
    <row r="124" spans="1:35" x14ac:dyDescent="0.3">
      <c r="A124">
        <v>117</v>
      </c>
      <c r="B124">
        <v>5</v>
      </c>
      <c r="C124" t="s">
        <v>27</v>
      </c>
      <c r="D124" t="s">
        <v>6727</v>
      </c>
      <c r="E124" t="s">
        <v>10332</v>
      </c>
      <c r="F124" t="s">
        <v>597</v>
      </c>
      <c r="G124" s="56">
        <v>14.350539999999999</v>
      </c>
      <c r="H124">
        <v>172</v>
      </c>
      <c r="I124">
        <v>4</v>
      </c>
      <c r="J124" s="12">
        <v>16</v>
      </c>
      <c r="K124" s="12">
        <v>1</v>
      </c>
      <c r="L124">
        <v>1</v>
      </c>
      <c r="M124" s="12">
        <v>31.042656234538903</v>
      </c>
      <c r="N124" s="12">
        <v>607.89704556782385</v>
      </c>
      <c r="O124" s="12">
        <v>24297.042856707074</v>
      </c>
      <c r="P124" s="12">
        <v>1347.0580596742984</v>
      </c>
      <c r="Q124" s="12">
        <v>5079.1042805067773</v>
      </c>
      <c r="R124" s="57">
        <v>3.6103427861870459E-4</v>
      </c>
      <c r="S124" s="57">
        <v>4.6467648250709172E-3</v>
      </c>
      <c r="T124" s="57">
        <v>9.2656937688209403E-4</v>
      </c>
      <c r="U124" s="57">
        <v>1.9484944416751132E-3</v>
      </c>
      <c r="V124" s="57">
        <v>3.8707626567439604E-4</v>
      </c>
      <c r="W124" s="57">
        <v>7.0077084793272596E-4</v>
      </c>
      <c r="X124" s="57">
        <v>1.7362736659009982E-3</v>
      </c>
      <c r="Y124" s="57">
        <v>2.5247846999497908E-3</v>
      </c>
      <c r="Z124" s="57">
        <v>2.1895954714825409E-3</v>
      </c>
      <c r="AA124" s="57">
        <v>3.743990407677668E-4</v>
      </c>
      <c r="AB124" s="57">
        <v>7.1588994242463297E-3</v>
      </c>
      <c r="AC124" s="17">
        <v>2.086787485291034E-3</v>
      </c>
      <c r="AD124" s="12">
        <v>117</v>
      </c>
      <c r="AE124" s="16">
        <v>2</v>
      </c>
      <c r="AF124" s="17">
        <v>0.62065652722662878</v>
      </c>
      <c r="AG124" t="str">
        <f>IF(AF124&lt;='CAV Tier 1 Analysis'!$A$5,"Tier 1", "Tier 2")</f>
        <v>Tier 2</v>
      </c>
      <c r="AH124" t="str">
        <f t="shared" si="4"/>
        <v>Ohio - Tier 2</v>
      </c>
      <c r="AI124" t="str">
        <f t="shared" si="5"/>
        <v>Grove City, City Of - Tier 2</v>
      </c>
    </row>
    <row r="125" spans="1:35" x14ac:dyDescent="0.3">
      <c r="A125">
        <v>118</v>
      </c>
      <c r="B125">
        <v>5</v>
      </c>
      <c r="C125" t="s">
        <v>27</v>
      </c>
      <c r="D125" t="s">
        <v>6911</v>
      </c>
      <c r="E125" t="s">
        <v>10586</v>
      </c>
      <c r="F125" t="s">
        <v>672</v>
      </c>
      <c r="G125" s="56">
        <v>414.65085999999997</v>
      </c>
      <c r="H125">
        <v>101</v>
      </c>
      <c r="I125">
        <v>2</v>
      </c>
      <c r="J125" s="12">
        <v>7.5</v>
      </c>
      <c r="K125" s="12">
        <v>5.7727272727272725</v>
      </c>
      <c r="L125">
        <v>2</v>
      </c>
      <c r="M125" s="12">
        <v>19.890686347545493</v>
      </c>
      <c r="N125" s="12">
        <v>83.634260725725497</v>
      </c>
      <c r="O125" s="12">
        <v>35003.053258210319</v>
      </c>
      <c r="P125">
        <v>0</v>
      </c>
      <c r="Q125">
        <v>0</v>
      </c>
      <c r="R125" s="57">
        <v>1.043188438335599E-2</v>
      </c>
      <c r="S125" s="57">
        <v>2.7286235310009454E-3</v>
      </c>
      <c r="T125" s="57">
        <v>4.6328468844104701E-4</v>
      </c>
      <c r="U125" s="57">
        <v>9.1335676953520925E-4</v>
      </c>
      <c r="V125" s="57">
        <v>2.2344857154840136E-3</v>
      </c>
      <c r="W125" s="57">
        <v>1.4015416958654519E-3</v>
      </c>
      <c r="X125" s="57">
        <v>1.1125231887699873E-3</v>
      </c>
      <c r="Y125" s="57">
        <v>3.4735898687364848E-4</v>
      </c>
      <c r="Z125" s="57">
        <v>3.154397321280714E-3</v>
      </c>
      <c r="AA125" s="57">
        <v>0</v>
      </c>
      <c r="AB125" s="57">
        <v>0</v>
      </c>
      <c r="AC125" s="17">
        <v>2.0715869346006367E-3</v>
      </c>
      <c r="AD125" s="12">
        <v>118</v>
      </c>
      <c r="AE125" s="16">
        <v>2</v>
      </c>
      <c r="AF125" s="17">
        <v>0.62272811416122942</v>
      </c>
      <c r="AG125" t="str">
        <f>IF(AF125&lt;='CAV Tier 1 Analysis'!$A$5,"Tier 1", "Tier 2")</f>
        <v>Tier 2</v>
      </c>
      <c r="AH125" t="str">
        <f t="shared" si="4"/>
        <v>Ohio - Tier 2</v>
      </c>
      <c r="AI125" t="str">
        <f t="shared" si="5"/>
        <v>Preble County * - Tier 2</v>
      </c>
    </row>
    <row r="126" spans="1:35" x14ac:dyDescent="0.3">
      <c r="A126">
        <v>119</v>
      </c>
      <c r="B126">
        <v>5</v>
      </c>
      <c r="C126" t="s">
        <v>27</v>
      </c>
      <c r="D126" t="s">
        <v>6712</v>
      </c>
      <c r="E126" t="s">
        <v>10309</v>
      </c>
      <c r="F126" t="s">
        <v>470</v>
      </c>
      <c r="G126" s="56">
        <v>15.300880000000001</v>
      </c>
      <c r="H126">
        <v>81</v>
      </c>
      <c r="I126">
        <v>0</v>
      </c>
      <c r="J126" s="12">
        <v>11</v>
      </c>
      <c r="K126" s="12">
        <v>2</v>
      </c>
      <c r="L126">
        <v>0</v>
      </c>
      <c r="M126" s="12">
        <v>14.380819926697027</v>
      </c>
      <c r="N126" s="12">
        <v>401.28485094673977</v>
      </c>
      <c r="O126" s="12">
        <v>25094.212480335489</v>
      </c>
      <c r="P126" s="12">
        <v>23291.701975378561</v>
      </c>
      <c r="Q126" s="12">
        <v>4768.6334247466802</v>
      </c>
      <c r="R126" s="57">
        <v>3.8494315705411543E-4</v>
      </c>
      <c r="S126" s="57">
        <v>2.1883020397136296E-3</v>
      </c>
      <c r="T126" s="57">
        <v>0</v>
      </c>
      <c r="U126" s="57">
        <v>1.3395899286516404E-3</v>
      </c>
      <c r="V126" s="57">
        <v>7.7415253134879207E-4</v>
      </c>
      <c r="W126" s="57">
        <v>0</v>
      </c>
      <c r="X126" s="57">
        <v>8.0434608250460021E-4</v>
      </c>
      <c r="Y126" s="57">
        <v>1.6666602665350865E-3</v>
      </c>
      <c r="Z126" s="57">
        <v>2.261434625250934E-3</v>
      </c>
      <c r="AA126" s="57">
        <v>6.4736562873458567E-3</v>
      </c>
      <c r="AB126" s="57">
        <v>6.7212967471214453E-3</v>
      </c>
      <c r="AC126" s="17">
        <v>2.0558528786841909E-3</v>
      </c>
      <c r="AD126" s="12">
        <v>119</v>
      </c>
      <c r="AE126" s="16">
        <v>2</v>
      </c>
      <c r="AF126" s="17">
        <v>0.62478396703991357</v>
      </c>
      <c r="AG126" t="str">
        <f>IF(AF126&lt;='CAV Tier 1 Analysis'!$A$5,"Tier 1", "Tier 2")</f>
        <v>Tier 2</v>
      </c>
      <c r="AH126" t="str">
        <f t="shared" si="4"/>
        <v>Ohio - Tier 2</v>
      </c>
      <c r="AI126" t="str">
        <f t="shared" si="5"/>
        <v>Delaware, City Of - Tier 2</v>
      </c>
    </row>
    <row r="127" spans="1:35" x14ac:dyDescent="0.3">
      <c r="A127">
        <v>120</v>
      </c>
      <c r="B127">
        <v>5</v>
      </c>
      <c r="C127" t="s">
        <v>27</v>
      </c>
      <c r="D127" t="s">
        <v>6704</v>
      </c>
      <c r="E127" t="s">
        <v>10299</v>
      </c>
      <c r="F127" t="s">
        <v>654</v>
      </c>
      <c r="G127" s="56">
        <v>585.36688000000004</v>
      </c>
      <c r="H127">
        <v>24</v>
      </c>
      <c r="I127">
        <v>0</v>
      </c>
      <c r="J127" s="12">
        <v>7.9122807017543861</v>
      </c>
      <c r="K127" s="12">
        <v>5.7017543859649127</v>
      </c>
      <c r="L127">
        <v>0</v>
      </c>
      <c r="M127" s="12">
        <v>3.9913519534962436</v>
      </c>
      <c r="N127" s="12">
        <v>35.372458198300151</v>
      </c>
      <c r="O127" s="12">
        <v>39399.081805822883</v>
      </c>
      <c r="P127">
        <v>0</v>
      </c>
      <c r="Q127">
        <v>0</v>
      </c>
      <c r="R127" s="57">
        <v>1.472679838166939E-2</v>
      </c>
      <c r="S127" s="57">
        <v>6.4838578954477919E-4</v>
      </c>
      <c r="T127" s="57">
        <v>0</v>
      </c>
      <c r="U127" s="57">
        <v>9.6356468552135526E-4</v>
      </c>
      <c r="V127" s="57">
        <v>2.2070137955119075E-3</v>
      </c>
      <c r="W127" s="57">
        <v>0</v>
      </c>
      <c r="X127" s="57">
        <v>2.2324375967825328E-4</v>
      </c>
      <c r="Y127" s="57">
        <v>1.4691277398010905E-4</v>
      </c>
      <c r="Z127" s="57">
        <v>3.5505576382842035E-3</v>
      </c>
      <c r="AA127" s="57">
        <v>0</v>
      </c>
      <c r="AB127" s="57">
        <v>0</v>
      </c>
      <c r="AC127" s="17">
        <v>2.0424069840172723E-3</v>
      </c>
      <c r="AD127" s="12">
        <v>120</v>
      </c>
      <c r="AE127" s="16">
        <v>2</v>
      </c>
      <c r="AF127" s="17">
        <v>0.62682637402393082</v>
      </c>
      <c r="AG127" t="str">
        <f>IF(AF127&lt;='CAV Tier 1 Analysis'!$A$5,"Tier 1", "Tier 2")</f>
        <v>Tier 2</v>
      </c>
      <c r="AH127" t="str">
        <f t="shared" si="4"/>
        <v>Ohio - Tier 2</v>
      </c>
      <c r="AI127" t="str">
        <f t="shared" si="5"/>
        <v>Darke County * - Tier 2</v>
      </c>
    </row>
    <row r="128" spans="1:35" x14ac:dyDescent="0.3">
      <c r="A128">
        <v>121</v>
      </c>
      <c r="B128">
        <v>5</v>
      </c>
      <c r="C128" t="s">
        <v>27</v>
      </c>
      <c r="D128" t="s">
        <v>3974</v>
      </c>
      <c r="E128" t="s">
        <v>10834</v>
      </c>
      <c r="F128" t="s">
        <v>626</v>
      </c>
      <c r="G128" s="56">
        <v>451.80085000000003</v>
      </c>
      <c r="H128">
        <v>25</v>
      </c>
      <c r="I128">
        <v>0</v>
      </c>
      <c r="J128" s="12">
        <v>8.5</v>
      </c>
      <c r="K128" s="12">
        <v>5.1136363636363633</v>
      </c>
      <c r="L128">
        <v>0</v>
      </c>
      <c r="M128" s="12">
        <v>4.9753120207719794</v>
      </c>
      <c r="N128" s="12">
        <v>58.387431522703061</v>
      </c>
      <c r="O128" s="12">
        <v>33678.118411008545</v>
      </c>
      <c r="P128" s="12">
        <v>1524.8575633124128</v>
      </c>
      <c r="Q128" s="12">
        <v>2320.416118870744</v>
      </c>
      <c r="R128" s="57">
        <v>1.1366512616185006E-2</v>
      </c>
      <c r="S128" s="57">
        <v>6.7540186410914498E-4</v>
      </c>
      <c r="T128" s="57">
        <v>0</v>
      </c>
      <c r="U128" s="57">
        <v>1.0351376721399038E-3</v>
      </c>
      <c r="V128" s="57">
        <v>1.9793672676531615E-3</v>
      </c>
      <c r="W128" s="57">
        <v>0</v>
      </c>
      <c r="X128" s="57">
        <v>2.7827848158482114E-4</v>
      </c>
      <c r="Y128" s="57">
        <v>2.4250108608471504E-4</v>
      </c>
      <c r="Z128" s="57">
        <v>3.0349971391864725E-3</v>
      </c>
      <c r="AA128" s="57">
        <v>4.238163343528632E-4</v>
      </c>
      <c r="AB128" s="57">
        <v>3.2705817207080881E-3</v>
      </c>
      <c r="AC128" s="17">
        <v>2.0278721983640158E-3</v>
      </c>
      <c r="AD128" s="12">
        <v>121</v>
      </c>
      <c r="AE128" s="16">
        <v>2</v>
      </c>
      <c r="AF128" s="17">
        <v>0.6288542462222948</v>
      </c>
      <c r="AG128" t="str">
        <f>IF(AF128&lt;='CAV Tier 1 Analysis'!$A$5,"Tier 1", "Tier 2")</f>
        <v>Tier 2</v>
      </c>
      <c r="AH128" t="str">
        <f t="shared" si="4"/>
        <v>Ohio - Tier 2</v>
      </c>
      <c r="AI128" t="str">
        <f t="shared" si="5"/>
        <v>Madison County * - Tier 2</v>
      </c>
    </row>
    <row r="129" spans="1:35" x14ac:dyDescent="0.3">
      <c r="A129">
        <v>122</v>
      </c>
      <c r="B129">
        <v>5</v>
      </c>
      <c r="C129" t="s">
        <v>27</v>
      </c>
      <c r="D129" t="s">
        <v>6941</v>
      </c>
      <c r="E129" t="s">
        <v>10637</v>
      </c>
      <c r="F129" t="s">
        <v>550</v>
      </c>
      <c r="G129" s="56">
        <v>9.2754600000000025</v>
      </c>
      <c r="H129">
        <v>70</v>
      </c>
      <c r="I129">
        <v>13</v>
      </c>
      <c r="J129" s="12">
        <v>11</v>
      </c>
      <c r="K129" s="12">
        <v>2</v>
      </c>
      <c r="L129">
        <v>1</v>
      </c>
      <c r="M129" s="12">
        <v>53.777645529170506</v>
      </c>
      <c r="N129" s="12">
        <v>1213.532878054544</v>
      </c>
      <c r="O129" s="12">
        <v>25109.767559843905</v>
      </c>
      <c r="P129" s="12">
        <v>13529.220540728042</v>
      </c>
      <c r="Q129">
        <v>0</v>
      </c>
      <c r="R129" s="57">
        <v>2.3335421593589166E-4</v>
      </c>
      <c r="S129" s="57">
        <v>1.8911252195056058E-3</v>
      </c>
      <c r="T129" s="57">
        <v>3.0113504748668055E-3</v>
      </c>
      <c r="U129" s="57">
        <v>1.3395899286516404E-3</v>
      </c>
      <c r="V129" s="57">
        <v>7.7415253134879207E-4</v>
      </c>
      <c r="W129" s="57">
        <v>7.0077084793272596E-4</v>
      </c>
      <c r="X129" s="57">
        <v>3.0078840238731983E-3</v>
      </c>
      <c r="Y129" s="57">
        <v>5.0401778816612187E-3</v>
      </c>
      <c r="Z129" s="57">
        <v>2.2628364144254868E-3</v>
      </c>
      <c r="AA129" s="57">
        <v>3.7602886946156411E-3</v>
      </c>
      <c r="AB129" s="57">
        <v>0</v>
      </c>
      <c r="AC129" s="17">
        <v>2.001957293892455E-3</v>
      </c>
      <c r="AD129" s="12">
        <v>122</v>
      </c>
      <c r="AE129" s="16">
        <v>2</v>
      </c>
      <c r="AF129" s="17">
        <v>0.63085620351618721</v>
      </c>
      <c r="AG129" t="str">
        <f>IF(AF129&lt;='CAV Tier 1 Analysis'!$A$5,"Tier 1", "Tier 2")</f>
        <v>Tier 2</v>
      </c>
      <c r="AH129" t="str">
        <f t="shared" si="4"/>
        <v>Ohio - Tier 2</v>
      </c>
      <c r="AI129" t="str">
        <f t="shared" si="5"/>
        <v>Barberton, City Of - Tier 2</v>
      </c>
    </row>
    <row r="130" spans="1:35" x14ac:dyDescent="0.3">
      <c r="A130">
        <v>123</v>
      </c>
      <c r="B130">
        <v>5</v>
      </c>
      <c r="C130" t="s">
        <v>27</v>
      </c>
      <c r="D130" t="s">
        <v>4141</v>
      </c>
      <c r="E130" t="s">
        <v>10590</v>
      </c>
      <c r="F130" t="s">
        <v>707</v>
      </c>
      <c r="G130" s="56">
        <v>468.26913000000002</v>
      </c>
      <c r="H130">
        <v>57</v>
      </c>
      <c r="I130">
        <v>2</v>
      </c>
      <c r="J130" s="12">
        <v>7.729166666666667</v>
      </c>
      <c r="K130" s="12">
        <v>4.9375</v>
      </c>
      <c r="L130">
        <v>1</v>
      </c>
      <c r="M130" s="12">
        <v>14.666753817404112</v>
      </c>
      <c r="N130" s="12">
        <v>264.29797906736752</v>
      </c>
      <c r="O130" s="12">
        <v>30599.202540956026</v>
      </c>
      <c r="P130">
        <v>0</v>
      </c>
      <c r="Q130">
        <v>0</v>
      </c>
      <c r="R130" s="57">
        <v>1.1780825498480087E-2</v>
      </c>
      <c r="S130" s="57">
        <v>1.5399162501688504E-3</v>
      </c>
      <c r="T130" s="57">
        <v>4.6328468844104701E-4</v>
      </c>
      <c r="U130" s="57">
        <v>9.4126489304878513E-4</v>
      </c>
      <c r="V130" s="57">
        <v>1.9111890617673306E-3</v>
      </c>
      <c r="W130" s="57">
        <v>7.0077084793272596E-4</v>
      </c>
      <c r="X130" s="57">
        <v>8.203388983536174E-4</v>
      </c>
      <c r="Y130" s="57">
        <v>1.097711361886342E-3</v>
      </c>
      <c r="Z130" s="57">
        <v>2.7575320877437312E-3</v>
      </c>
      <c r="AA130" s="57">
        <v>0</v>
      </c>
      <c r="AB130" s="57">
        <v>0</v>
      </c>
      <c r="AC130" s="17">
        <v>2.001166689802047E-3</v>
      </c>
      <c r="AD130" s="12">
        <v>123</v>
      </c>
      <c r="AE130" s="16">
        <v>2</v>
      </c>
      <c r="AF130" s="17">
        <v>0.6328573702059892</v>
      </c>
      <c r="AG130" t="str">
        <f>IF(AF130&lt;='CAV Tier 1 Analysis'!$A$5,"Tier 1", "Tier 2")</f>
        <v>Tier 2</v>
      </c>
      <c r="AH130" t="str">
        <f t="shared" si="4"/>
        <v>Ohio - Tier 2</v>
      </c>
      <c r="AI130" t="str">
        <f t="shared" si="5"/>
        <v>Putnam County * - Tier 2</v>
      </c>
    </row>
    <row r="131" spans="1:35" x14ac:dyDescent="0.3">
      <c r="A131">
        <v>124</v>
      </c>
      <c r="B131">
        <v>5</v>
      </c>
      <c r="C131" t="s">
        <v>27</v>
      </c>
      <c r="D131" t="s">
        <v>6729</v>
      </c>
      <c r="E131" t="s">
        <v>10334</v>
      </c>
      <c r="F131" t="s">
        <v>498</v>
      </c>
      <c r="G131" s="56">
        <v>11.319769999999998</v>
      </c>
      <c r="H131">
        <v>32</v>
      </c>
      <c r="I131">
        <v>0</v>
      </c>
      <c r="J131" s="12">
        <v>16</v>
      </c>
      <c r="K131" s="12">
        <v>1</v>
      </c>
      <c r="L131">
        <v>0</v>
      </c>
      <c r="M131" s="12">
        <v>3.8656297786969165</v>
      </c>
      <c r="N131" s="12">
        <v>365.38341407012899</v>
      </c>
      <c r="O131" s="12">
        <v>27777.422007485926</v>
      </c>
      <c r="P131" s="12">
        <v>9674.1949611382479</v>
      </c>
      <c r="Q131" s="12">
        <v>8142.093817867295</v>
      </c>
      <c r="R131" s="57">
        <v>2.8478545030916281E-4</v>
      </c>
      <c r="S131" s="57">
        <v>8.6451438605970551E-4</v>
      </c>
      <c r="T131" s="57">
        <v>0</v>
      </c>
      <c r="U131" s="57">
        <v>1.9484944416751132E-3</v>
      </c>
      <c r="V131" s="57">
        <v>3.8707626567439604E-4</v>
      </c>
      <c r="W131" s="57">
        <v>0</v>
      </c>
      <c r="X131" s="57">
        <v>2.1621188393686615E-4</v>
      </c>
      <c r="Y131" s="57">
        <v>1.5175504802757832E-3</v>
      </c>
      <c r="Z131" s="57">
        <v>2.503239501026819E-3</v>
      </c>
      <c r="AA131" s="57">
        <v>2.6888293994739017E-3</v>
      </c>
      <c r="AB131" s="57">
        <v>1.1476124041909598E-2</v>
      </c>
      <c r="AC131" s="17">
        <v>1.9897114409401224E-3</v>
      </c>
      <c r="AD131" s="12">
        <v>124</v>
      </c>
      <c r="AE131" s="16">
        <v>2</v>
      </c>
      <c r="AF131" s="17">
        <v>0.63484708164692927</v>
      </c>
      <c r="AG131" t="str">
        <f>IF(AF131&lt;='CAV Tier 1 Analysis'!$A$5,"Tier 1", "Tier 2")</f>
        <v>Tier 2</v>
      </c>
      <c r="AH131" t="str">
        <f t="shared" si="4"/>
        <v>Ohio - Tier 2</v>
      </c>
      <c r="AI131" t="str">
        <f t="shared" si="5"/>
        <v>Hilliard, City Of - Tier 2</v>
      </c>
    </row>
    <row r="132" spans="1:35" x14ac:dyDescent="0.3">
      <c r="A132">
        <v>125</v>
      </c>
      <c r="B132">
        <v>5</v>
      </c>
      <c r="C132" t="s">
        <v>27</v>
      </c>
      <c r="D132" t="s">
        <v>4622</v>
      </c>
      <c r="E132" t="s">
        <v>10497</v>
      </c>
      <c r="F132" t="s">
        <v>696</v>
      </c>
      <c r="G132" s="56">
        <v>29.089099999999998</v>
      </c>
      <c r="H132">
        <v>149</v>
      </c>
      <c r="I132">
        <v>12</v>
      </c>
      <c r="J132" s="12">
        <v>11.516129032258064</v>
      </c>
      <c r="K132" s="12">
        <v>2.064516129032258</v>
      </c>
      <c r="L132">
        <v>3</v>
      </c>
      <c r="M132" s="12">
        <v>110.12272913221793</v>
      </c>
      <c r="N132" s="12">
        <v>509.18531088642499</v>
      </c>
      <c r="O132" s="12">
        <v>19132.957690228457</v>
      </c>
      <c r="P132">
        <v>0</v>
      </c>
      <c r="Q132">
        <v>0</v>
      </c>
      <c r="R132" s="57">
        <v>7.3183045614780772E-4</v>
      </c>
      <c r="S132" s="57">
        <v>4.0253951100905037E-3</v>
      </c>
      <c r="T132" s="57">
        <v>2.7797081306462821E-3</v>
      </c>
      <c r="U132" s="57">
        <v>1.4024445880605149E-3</v>
      </c>
      <c r="V132" s="57">
        <v>7.9912519365036606E-4</v>
      </c>
      <c r="W132" s="57">
        <v>2.1023125437981782E-3</v>
      </c>
      <c r="X132" s="57">
        <v>6.1593696481643473E-3</v>
      </c>
      <c r="Y132" s="57">
        <v>2.1148042941455439E-3</v>
      </c>
      <c r="Z132" s="57">
        <v>1.7242195999595405E-3</v>
      </c>
      <c r="AA132" s="57">
        <v>0</v>
      </c>
      <c r="AB132" s="57">
        <v>0</v>
      </c>
      <c r="AC132" s="17">
        <v>1.9853826876966439E-3</v>
      </c>
      <c r="AD132" s="12">
        <v>125</v>
      </c>
      <c r="AE132" s="16">
        <v>2</v>
      </c>
      <c r="AF132" s="17">
        <v>0.63683246433462593</v>
      </c>
      <c r="AG132" t="str">
        <f>IF(AF132&lt;='CAV Tier 1 Analysis'!$A$5,"Tier 1", "Tier 2")</f>
        <v>Tier 2</v>
      </c>
      <c r="AH132" t="str">
        <f t="shared" si="4"/>
        <v>Ohio - Tier 2</v>
      </c>
      <c r="AI132" t="str">
        <f t="shared" si="5"/>
        <v>Oregon, City Of - Tier 2</v>
      </c>
    </row>
    <row r="133" spans="1:35" x14ac:dyDescent="0.3">
      <c r="A133">
        <v>126</v>
      </c>
      <c r="B133">
        <v>5</v>
      </c>
      <c r="C133" t="s">
        <v>27</v>
      </c>
      <c r="D133" t="s">
        <v>4844</v>
      </c>
      <c r="E133" t="s">
        <v>10225</v>
      </c>
      <c r="F133" t="s">
        <v>682</v>
      </c>
      <c r="G133" s="56">
        <v>419.32473000000039</v>
      </c>
      <c r="H133">
        <v>45</v>
      </c>
      <c r="I133">
        <v>0</v>
      </c>
      <c r="J133" s="12">
        <v>7.0434782608695654</v>
      </c>
      <c r="K133" s="12">
        <v>6.2826086956521738</v>
      </c>
      <c r="L133">
        <v>1</v>
      </c>
      <c r="M133" s="12">
        <v>10.764368345267878</v>
      </c>
      <c r="N133" s="12">
        <v>277.12017678698118</v>
      </c>
      <c r="O133" s="12">
        <v>30787.24098843518</v>
      </c>
      <c r="P133">
        <v>0</v>
      </c>
      <c r="Q133" s="12">
        <v>959.39824279882669</v>
      </c>
      <c r="R133" s="57">
        <v>1.0549470709989536E-2</v>
      </c>
      <c r="S133" s="57">
        <v>1.2157233553964609E-3</v>
      </c>
      <c r="T133" s="57">
        <v>0</v>
      </c>
      <c r="U133" s="57">
        <v>8.5776114008524003E-4</v>
      </c>
      <c r="V133" s="57">
        <v>2.4318487126065319E-3</v>
      </c>
      <c r="W133" s="57">
        <v>7.0077084793272596E-4</v>
      </c>
      <c r="X133" s="57">
        <v>6.0207119992367281E-4</v>
      </c>
      <c r="Y133" s="57">
        <v>1.150965920134725E-3</v>
      </c>
      <c r="Z133" s="57">
        <v>2.7744776944783923E-3</v>
      </c>
      <c r="AA133" s="57">
        <v>0</v>
      </c>
      <c r="AB133" s="57">
        <v>1.3522533007158833E-3</v>
      </c>
      <c r="AC133" s="17">
        <v>1.9668493528421063E-3</v>
      </c>
      <c r="AD133" s="12">
        <v>126</v>
      </c>
      <c r="AE133" s="16">
        <v>2</v>
      </c>
      <c r="AF133" s="17">
        <v>0.63879931368746801</v>
      </c>
      <c r="AG133" t="str">
        <f>IF(AF133&lt;='CAV Tier 1 Analysis'!$A$5,"Tier 1", "Tier 2")</f>
        <v>Tier 2</v>
      </c>
      <c r="AH133" t="str">
        <f t="shared" si="4"/>
        <v>Ohio - Tier 2</v>
      </c>
      <c r="AI133" t="str">
        <f t="shared" si="5"/>
        <v>Champaign County * - Tier 2</v>
      </c>
    </row>
    <row r="134" spans="1:35" x14ac:dyDescent="0.3">
      <c r="A134">
        <v>127</v>
      </c>
      <c r="B134">
        <v>5</v>
      </c>
      <c r="C134" t="s">
        <v>27</v>
      </c>
      <c r="D134" t="s">
        <v>6838</v>
      </c>
      <c r="E134" t="s">
        <v>10487</v>
      </c>
      <c r="F134" t="s">
        <v>397</v>
      </c>
      <c r="G134" s="56">
        <v>19.855070000000005</v>
      </c>
      <c r="H134">
        <v>58</v>
      </c>
      <c r="I134">
        <v>2</v>
      </c>
      <c r="J134" s="12">
        <v>17</v>
      </c>
      <c r="K134" s="12">
        <v>2</v>
      </c>
      <c r="L134">
        <v>0</v>
      </c>
      <c r="M134" s="12">
        <v>12.876456240144213</v>
      </c>
      <c r="N134" s="12">
        <v>207.8305415462861</v>
      </c>
      <c r="O134" s="12">
        <v>48193.201239868125</v>
      </c>
      <c r="P134" s="12">
        <v>37160.669661050546</v>
      </c>
      <c r="Q134">
        <v>0</v>
      </c>
      <c r="R134" s="57">
        <v>4.9951854594836747E-4</v>
      </c>
      <c r="S134" s="57">
        <v>1.5669323247332163E-3</v>
      </c>
      <c r="T134" s="57">
        <v>4.6328468844104701E-4</v>
      </c>
      <c r="U134" s="57">
        <v>2.0702753442798077E-3</v>
      </c>
      <c r="V134" s="57">
        <v>7.7415253134879207E-4</v>
      </c>
      <c r="W134" s="57">
        <v>0</v>
      </c>
      <c r="X134" s="57">
        <v>7.2020421548249839E-4</v>
      </c>
      <c r="Y134" s="57">
        <v>8.6318460552511098E-4</v>
      </c>
      <c r="Z134" s="57">
        <v>4.3430641256795065E-3</v>
      </c>
      <c r="AA134" s="57">
        <v>1.0328373729302467E-2</v>
      </c>
      <c r="AB134" s="57">
        <v>0</v>
      </c>
      <c r="AC134" s="17">
        <v>1.9662718282491649E-3</v>
      </c>
      <c r="AD134" s="12">
        <v>127</v>
      </c>
      <c r="AE134" s="16">
        <v>2</v>
      </c>
      <c r="AF134" s="17">
        <v>0.64076558551571716</v>
      </c>
      <c r="AG134" t="str">
        <f>IF(AF134&lt;='CAV Tier 1 Analysis'!$A$5,"Tier 1", "Tier 2")</f>
        <v>Tier 2</v>
      </c>
      <c r="AH134" t="str">
        <f t="shared" si="4"/>
        <v>Ohio - Tier 2</v>
      </c>
      <c r="AI134" t="str">
        <f t="shared" si="5"/>
        <v>Elyria, City Of - Tier 2</v>
      </c>
    </row>
    <row r="135" spans="1:35" x14ac:dyDescent="0.3">
      <c r="A135">
        <v>128</v>
      </c>
      <c r="B135">
        <v>5</v>
      </c>
      <c r="C135" t="s">
        <v>27</v>
      </c>
      <c r="D135" t="s">
        <v>5366</v>
      </c>
      <c r="E135" t="s">
        <v>10456</v>
      </c>
      <c r="F135" t="s">
        <v>467</v>
      </c>
      <c r="G135" s="56">
        <v>27.970469999999999</v>
      </c>
      <c r="H135">
        <v>100</v>
      </c>
      <c r="I135">
        <v>2</v>
      </c>
      <c r="J135" s="12">
        <v>10</v>
      </c>
      <c r="K135" s="12">
        <v>2</v>
      </c>
      <c r="L135">
        <v>1</v>
      </c>
      <c r="M135" s="12">
        <v>35.140853907710536</v>
      </c>
      <c r="N135" s="12">
        <v>476.60505341723098</v>
      </c>
      <c r="O135" s="12">
        <v>49501.529524331148</v>
      </c>
      <c r="P135" s="12">
        <v>23743.190686228951</v>
      </c>
      <c r="Q135">
        <v>0</v>
      </c>
      <c r="R135" s="57">
        <v>7.0368769809889514E-4</v>
      </c>
      <c r="S135" s="57">
        <v>2.7016074564365799E-3</v>
      </c>
      <c r="T135" s="57">
        <v>4.6328468844104701E-4</v>
      </c>
      <c r="U135" s="57">
        <v>1.2178090260469457E-3</v>
      </c>
      <c r="V135" s="57">
        <v>7.7415253134879207E-4</v>
      </c>
      <c r="W135" s="57">
        <v>7.0077084793272596E-4</v>
      </c>
      <c r="X135" s="57">
        <v>1.9654935059760124E-3</v>
      </c>
      <c r="Y135" s="57">
        <v>1.9794883945563131E-3</v>
      </c>
      <c r="Z135" s="57">
        <v>4.4609677612687231E-3</v>
      </c>
      <c r="AA135" s="57">
        <v>6.5991422966873792E-3</v>
      </c>
      <c r="AB135" s="57">
        <v>0</v>
      </c>
      <c r="AC135" s="17">
        <v>1.9605822006175831E-3</v>
      </c>
      <c r="AD135" s="12">
        <v>128</v>
      </c>
      <c r="AE135" s="16">
        <v>2</v>
      </c>
      <c r="AF135" s="17">
        <v>0.64272616771633473</v>
      </c>
      <c r="AG135" t="str">
        <f>IF(AF135&lt;='CAV Tier 1 Analysis'!$A$5,"Tier 1", "Tier 2")</f>
        <v>Tier 2</v>
      </c>
      <c r="AH135" t="str">
        <f t="shared" si="4"/>
        <v>Ohio - Tier 2</v>
      </c>
      <c r="AI135" t="str">
        <f t="shared" si="5"/>
        <v>Mentor, City Of - Tier 2</v>
      </c>
    </row>
    <row r="136" spans="1:35" x14ac:dyDescent="0.3">
      <c r="A136">
        <v>129</v>
      </c>
      <c r="B136">
        <v>5</v>
      </c>
      <c r="C136" t="s">
        <v>27</v>
      </c>
      <c r="D136" t="s">
        <v>6893</v>
      </c>
      <c r="E136" t="s">
        <v>10563</v>
      </c>
      <c r="F136" t="s">
        <v>764</v>
      </c>
      <c r="G136" s="56">
        <v>2.18573</v>
      </c>
      <c r="H136">
        <v>169</v>
      </c>
      <c r="I136">
        <v>26</v>
      </c>
      <c r="J136" s="12">
        <v>9</v>
      </c>
      <c r="K136" s="12">
        <v>2</v>
      </c>
      <c r="L136">
        <v>1</v>
      </c>
      <c r="M136" s="12">
        <v>79.513947285346291</v>
      </c>
      <c r="N136" s="12">
        <v>562.46905953997134</v>
      </c>
      <c r="O136" s="12">
        <v>4455.0618291926839</v>
      </c>
      <c r="P136" s="12">
        <v>4122.9714416383986</v>
      </c>
      <c r="Q136">
        <v>0</v>
      </c>
      <c r="R136" s="57">
        <v>5.4989112173148969E-5</v>
      </c>
      <c r="S136" s="57">
        <v>4.56571660137782E-3</v>
      </c>
      <c r="T136" s="57">
        <v>6.022700949733611E-3</v>
      </c>
      <c r="U136" s="57">
        <v>1.0960281234422512E-3</v>
      </c>
      <c r="V136" s="57">
        <v>7.7415253134879207E-4</v>
      </c>
      <c r="W136" s="57">
        <v>7.0077084793272596E-4</v>
      </c>
      <c r="X136" s="57">
        <v>4.447363386055214E-3</v>
      </c>
      <c r="Y136" s="57">
        <v>2.3361082046305546E-3</v>
      </c>
      <c r="Z136" s="57">
        <v>4.0148026506370781E-4</v>
      </c>
      <c r="AA136" s="57">
        <v>1.1459317152488178E-3</v>
      </c>
      <c r="AB136" s="57">
        <v>0</v>
      </c>
      <c r="AC136" s="17">
        <v>1.9586583397278767E-3</v>
      </c>
      <c r="AD136" s="12">
        <v>129</v>
      </c>
      <c r="AE136" s="16">
        <v>2</v>
      </c>
      <c r="AF136" s="17">
        <v>0.64468482605606259</v>
      </c>
      <c r="AG136" t="str">
        <f>IF(AF136&lt;='CAV Tier 1 Analysis'!$A$5,"Tier 1", "Tier 2")</f>
        <v>Tier 2</v>
      </c>
      <c r="AH136" t="str">
        <f t="shared" ref="AH136:AH199" si="6">C136&amp;" - "&amp;AG136</f>
        <v>Ohio - Tier 2</v>
      </c>
      <c r="AI136" t="str">
        <f t="shared" ref="AI136:AI199" si="7">D136&amp;" - "&amp;AG136</f>
        <v>Port Clinton, City Of - Tier 2</v>
      </c>
    </row>
    <row r="137" spans="1:35" x14ac:dyDescent="0.3">
      <c r="A137">
        <v>130</v>
      </c>
      <c r="B137">
        <v>5</v>
      </c>
      <c r="C137" t="s">
        <v>27</v>
      </c>
      <c r="D137" t="s">
        <v>4166</v>
      </c>
      <c r="E137" t="s">
        <v>10838</v>
      </c>
      <c r="F137" t="s">
        <v>787</v>
      </c>
      <c r="G137" s="56">
        <v>410.44304</v>
      </c>
      <c r="H137">
        <v>75</v>
      </c>
      <c r="I137">
        <v>6</v>
      </c>
      <c r="J137" s="12">
        <v>7.9</v>
      </c>
      <c r="K137" s="12">
        <v>6.5333333333333332</v>
      </c>
      <c r="L137">
        <v>1</v>
      </c>
      <c r="M137" s="12">
        <v>16.519155885795985</v>
      </c>
      <c r="N137" s="12">
        <v>225.05403019395661</v>
      </c>
      <c r="O137" s="12">
        <v>17183.316935395476</v>
      </c>
      <c r="P137">
        <v>0</v>
      </c>
      <c r="Q137">
        <v>0</v>
      </c>
      <c r="R137" s="57">
        <v>1.0326023052823666E-2</v>
      </c>
      <c r="S137" s="57">
        <v>2.026205592327435E-3</v>
      </c>
      <c r="T137" s="57">
        <v>1.389854065323141E-3</v>
      </c>
      <c r="U137" s="57">
        <v>9.620691305770872E-4</v>
      </c>
      <c r="V137" s="57">
        <v>2.528898269072721E-3</v>
      </c>
      <c r="W137" s="57">
        <v>7.0077084793272596E-4</v>
      </c>
      <c r="X137" s="57">
        <v>9.2394720125492749E-4</v>
      </c>
      <c r="Y137" s="57">
        <v>9.3471908810641461E-4</v>
      </c>
      <c r="Z137" s="57">
        <v>1.5485223106648607E-3</v>
      </c>
      <c r="AA137" s="57">
        <v>0</v>
      </c>
      <c r="AB137" s="57">
        <v>0</v>
      </c>
      <c r="AC137" s="17">
        <v>1.9400917780075437E-3</v>
      </c>
      <c r="AD137" s="12">
        <v>130</v>
      </c>
      <c r="AE137" s="16">
        <v>2</v>
      </c>
      <c r="AF137" s="17">
        <v>0.64662491783407017</v>
      </c>
      <c r="AG137" t="str">
        <f>IF(AF137&lt;='CAV Tier 1 Analysis'!$A$5,"Tier 1", "Tier 2")</f>
        <v>Tier 2</v>
      </c>
      <c r="AH137" t="str">
        <f t="shared" si="6"/>
        <v>Ohio - Tier 2</v>
      </c>
      <c r="AI137" t="str">
        <f t="shared" si="7"/>
        <v>Paulding County * - Tier 2</v>
      </c>
    </row>
    <row r="138" spans="1:35" x14ac:dyDescent="0.3">
      <c r="A138">
        <v>131</v>
      </c>
      <c r="B138">
        <v>5</v>
      </c>
      <c r="C138" t="s">
        <v>27</v>
      </c>
      <c r="D138" t="s">
        <v>6382</v>
      </c>
      <c r="E138" t="s">
        <v>10486</v>
      </c>
      <c r="F138" t="s">
        <v>602</v>
      </c>
      <c r="G138" s="56">
        <v>20.876620000000003</v>
      </c>
      <c r="H138">
        <v>111</v>
      </c>
      <c r="I138">
        <v>0</v>
      </c>
      <c r="J138" s="12">
        <v>16.666666666666668</v>
      </c>
      <c r="K138" s="12">
        <v>1.8333333333333333</v>
      </c>
      <c r="L138">
        <v>0</v>
      </c>
      <c r="M138" s="12">
        <v>7.5621168560811078</v>
      </c>
      <c r="N138" s="12">
        <v>411.51330336877692</v>
      </c>
      <c r="O138" s="12">
        <v>18794.580906557545</v>
      </c>
      <c r="P138" s="12">
        <v>7181.2246171832176</v>
      </c>
      <c r="Q138" s="12">
        <v>6217.651597445576</v>
      </c>
      <c r="R138" s="57">
        <v>5.2521894240194602E-4</v>
      </c>
      <c r="S138" s="57">
        <v>2.9987842766446035E-3</v>
      </c>
      <c r="T138" s="57">
        <v>0</v>
      </c>
      <c r="U138" s="57">
        <v>2.0296817100782429E-3</v>
      </c>
      <c r="V138" s="57">
        <v>7.0963982040305937E-4</v>
      </c>
      <c r="W138" s="57">
        <v>0</v>
      </c>
      <c r="X138" s="57">
        <v>4.2296330109377003E-4</v>
      </c>
      <c r="Y138" s="57">
        <v>1.7091421972626844E-3</v>
      </c>
      <c r="Z138" s="57">
        <v>1.6937258366834826E-3</v>
      </c>
      <c r="AA138" s="57">
        <v>1.9959374348432687E-3</v>
      </c>
      <c r="AB138" s="57">
        <v>8.7636598862420242E-3</v>
      </c>
      <c r="AC138" s="17">
        <v>1.8953412186957347E-3</v>
      </c>
      <c r="AD138" s="12">
        <v>131</v>
      </c>
      <c r="AE138" s="16">
        <v>2</v>
      </c>
      <c r="AF138" s="17">
        <v>0.64852025905276589</v>
      </c>
      <c r="AG138" t="str">
        <f>IF(AF138&lt;='CAV Tier 1 Analysis'!$A$5,"Tier 1", "Tier 2")</f>
        <v>Tier 2</v>
      </c>
      <c r="AH138" t="str">
        <f t="shared" si="6"/>
        <v>Ohio - Tier 2</v>
      </c>
      <c r="AI138" t="str">
        <f t="shared" si="7"/>
        <v>Avon, City Of - Tier 2</v>
      </c>
    </row>
    <row r="139" spans="1:35" x14ac:dyDescent="0.3">
      <c r="A139">
        <v>132</v>
      </c>
      <c r="B139">
        <v>5</v>
      </c>
      <c r="C139" t="s">
        <v>27</v>
      </c>
      <c r="D139" t="s">
        <v>4627</v>
      </c>
      <c r="E139" t="s">
        <v>10604</v>
      </c>
      <c r="F139" t="s">
        <v>585</v>
      </c>
      <c r="G139" s="56">
        <v>9.8159499999999973</v>
      </c>
      <c r="H139">
        <v>122</v>
      </c>
      <c r="I139">
        <v>3</v>
      </c>
      <c r="J139" s="12">
        <v>12</v>
      </c>
      <c r="K139" s="12">
        <v>4</v>
      </c>
      <c r="L139">
        <v>0</v>
      </c>
      <c r="M139" s="12">
        <v>14.185824092421004</v>
      </c>
      <c r="N139" s="12">
        <v>1442.9568655638359</v>
      </c>
      <c r="O139" s="12">
        <v>18543.37167402215</v>
      </c>
      <c r="P139" s="12">
        <v>17622.468774001798</v>
      </c>
      <c r="Q139">
        <v>0</v>
      </c>
      <c r="R139" s="57">
        <v>2.4695199115902766E-4</v>
      </c>
      <c r="S139" s="57">
        <v>3.2959610968526275E-3</v>
      </c>
      <c r="T139" s="57">
        <v>6.9492703266157052E-4</v>
      </c>
      <c r="U139" s="57">
        <v>1.4613708312563348E-3</v>
      </c>
      <c r="V139" s="57">
        <v>1.5483050626975841E-3</v>
      </c>
      <c r="W139" s="57">
        <v>0</v>
      </c>
      <c r="X139" s="57">
        <v>7.9343960177512079E-4</v>
      </c>
      <c r="Y139" s="57">
        <v>5.9930467559026956E-3</v>
      </c>
      <c r="Z139" s="57">
        <v>1.671087419276145E-3</v>
      </c>
      <c r="AA139" s="57">
        <v>4.8979591915596201E-3</v>
      </c>
      <c r="AB139" s="57">
        <v>0</v>
      </c>
      <c r="AC139" s="17">
        <v>1.873004453012793E-3</v>
      </c>
      <c r="AD139" s="12">
        <v>132</v>
      </c>
      <c r="AE139" s="16">
        <v>2</v>
      </c>
      <c r="AF139" s="17">
        <v>0.65039326350577864</v>
      </c>
      <c r="AG139" t="str">
        <f>IF(AF139&lt;='CAV Tier 1 Analysis'!$A$5,"Tier 1", "Tier 2")</f>
        <v>Tier 2</v>
      </c>
      <c r="AH139" t="str">
        <f t="shared" si="6"/>
        <v>Ohio - Tier 2</v>
      </c>
      <c r="AI139" t="str">
        <f t="shared" si="7"/>
        <v>Chillicothe, City Of - Tier 2</v>
      </c>
    </row>
    <row r="140" spans="1:35" x14ac:dyDescent="0.3">
      <c r="A140">
        <v>133</v>
      </c>
      <c r="B140">
        <v>5</v>
      </c>
      <c r="C140" t="s">
        <v>27</v>
      </c>
      <c r="D140" t="s">
        <v>6857</v>
      </c>
      <c r="E140" t="s">
        <v>10513</v>
      </c>
      <c r="F140" t="s">
        <v>857</v>
      </c>
      <c r="G140" s="56">
        <v>0.16309999999999999</v>
      </c>
      <c r="H140">
        <v>6</v>
      </c>
      <c r="I140">
        <v>56</v>
      </c>
      <c r="J140" s="12">
        <v>12</v>
      </c>
      <c r="K140" s="12">
        <v>2</v>
      </c>
      <c r="L140">
        <v>2</v>
      </c>
      <c r="M140" s="12">
        <v>58.547639484978546</v>
      </c>
      <c r="N140" s="12">
        <v>57.182091564831545</v>
      </c>
      <c r="O140" s="12">
        <v>307.99280444368299</v>
      </c>
      <c r="P140" s="12">
        <v>264.35184910251064</v>
      </c>
      <c r="Q140">
        <v>0</v>
      </c>
      <c r="R140" s="57">
        <v>4.1033083662852216E-6</v>
      </c>
      <c r="S140" s="57">
        <v>1.620964473861948E-4</v>
      </c>
      <c r="T140" s="57">
        <v>1.2971971276349317E-2</v>
      </c>
      <c r="U140" s="57">
        <v>1.4613708312563348E-3</v>
      </c>
      <c r="V140" s="57">
        <v>7.7415253134879207E-4</v>
      </c>
      <c r="W140" s="57">
        <v>1.4015416958654519E-3</v>
      </c>
      <c r="X140" s="57">
        <v>3.2746786831124946E-3</v>
      </c>
      <c r="Y140" s="57">
        <v>2.3749493593797511E-4</v>
      </c>
      <c r="Z140" s="57">
        <v>2.7755626634742381E-5</v>
      </c>
      <c r="AA140" s="57">
        <v>7.3473506222215736E-5</v>
      </c>
      <c r="AB140" s="57">
        <v>0</v>
      </c>
      <c r="AC140" s="17">
        <v>1.8535126220436181E-3</v>
      </c>
      <c r="AD140" s="12">
        <v>133</v>
      </c>
      <c r="AE140" s="16">
        <v>2</v>
      </c>
      <c r="AF140" s="17">
        <v>0.65224677612782223</v>
      </c>
      <c r="AG140" t="str">
        <f>IF(AF140&lt;='CAV Tier 1 Analysis'!$A$5,"Tier 1", "Tier 2")</f>
        <v>Tier 2</v>
      </c>
      <c r="AH140" t="str">
        <f t="shared" si="6"/>
        <v>Ohio - Tier 2</v>
      </c>
      <c r="AI140" t="str">
        <f t="shared" si="7"/>
        <v>Gloria Glens Park, Village Of - Tier 2</v>
      </c>
    </row>
    <row r="141" spans="1:35" x14ac:dyDescent="0.3">
      <c r="A141">
        <v>134</v>
      </c>
      <c r="B141">
        <v>5</v>
      </c>
      <c r="C141" t="s">
        <v>27</v>
      </c>
      <c r="D141" t="s">
        <v>4240</v>
      </c>
      <c r="E141" t="s">
        <v>10827</v>
      </c>
      <c r="F141" t="s">
        <v>690</v>
      </c>
      <c r="G141" s="56">
        <v>398.26</v>
      </c>
      <c r="H141">
        <v>16</v>
      </c>
      <c r="I141">
        <v>0</v>
      </c>
      <c r="J141" s="12">
        <v>6.8043478260869561</v>
      </c>
      <c r="K141" s="12">
        <v>5.8695652173913047</v>
      </c>
      <c r="L141">
        <v>0</v>
      </c>
      <c r="M141">
        <v>0</v>
      </c>
      <c r="N141" s="12">
        <v>0.62046211578329757</v>
      </c>
      <c r="O141" s="12">
        <v>34664.766334437023</v>
      </c>
      <c r="P141" s="12">
        <v>1152.7540744796279</v>
      </c>
      <c r="Q141" s="12">
        <v>2035.7865232990152</v>
      </c>
      <c r="R141" s="57">
        <v>1.0019519251727482E-2</v>
      </c>
      <c r="S141" s="57">
        <v>4.3225719302985275E-4</v>
      </c>
      <c r="T141" s="57">
        <v>0</v>
      </c>
      <c r="U141" s="57">
        <v>8.2863961989716078E-4</v>
      </c>
      <c r="V141" s="57">
        <v>2.2719693854801508E-3</v>
      </c>
      <c r="W141" s="57">
        <v>0</v>
      </c>
      <c r="X141" s="57">
        <v>0</v>
      </c>
      <c r="Y141" s="57">
        <v>2.5769713280394042E-6</v>
      </c>
      <c r="Z141" s="57">
        <v>3.123911655978803E-3</v>
      </c>
      <c r="AA141" s="57">
        <v>3.2039451946908694E-4</v>
      </c>
      <c r="AB141" s="57">
        <v>2.8694018009174658E-3</v>
      </c>
      <c r="AC141" s="17">
        <v>1.8062427634389126E-3</v>
      </c>
      <c r="AD141" s="12">
        <v>134</v>
      </c>
      <c r="AE141" s="16">
        <v>2</v>
      </c>
      <c r="AF141" s="17">
        <v>0.65405301889126111</v>
      </c>
      <c r="AG141" t="str">
        <f>IF(AF141&lt;='CAV Tier 1 Analysis'!$A$5,"Tier 1", "Tier 2")</f>
        <v>Tier 2</v>
      </c>
      <c r="AH141" t="str">
        <f t="shared" si="6"/>
        <v>Ohio - Tier 2</v>
      </c>
      <c r="AI141" t="str">
        <f t="shared" si="7"/>
        <v>Clinton County* - Tier 2</v>
      </c>
    </row>
    <row r="142" spans="1:35" x14ac:dyDescent="0.3">
      <c r="A142">
        <v>135</v>
      </c>
      <c r="B142">
        <v>5</v>
      </c>
      <c r="C142" t="s">
        <v>27</v>
      </c>
      <c r="D142" t="s">
        <v>4948</v>
      </c>
      <c r="E142" t="s">
        <v>10178</v>
      </c>
      <c r="F142" t="s">
        <v>1008</v>
      </c>
      <c r="G142" s="56">
        <v>1.1311899999999999</v>
      </c>
      <c r="H142">
        <v>93</v>
      </c>
      <c r="I142">
        <v>0</v>
      </c>
      <c r="J142" s="12">
        <v>12</v>
      </c>
      <c r="K142" s="12">
        <v>5</v>
      </c>
      <c r="L142">
        <v>13</v>
      </c>
      <c r="M142" s="12">
        <v>55.788240702269299</v>
      </c>
      <c r="N142" s="12">
        <v>254.72318122644492</v>
      </c>
      <c r="O142" s="12">
        <v>1392.4990720468072</v>
      </c>
      <c r="P142" s="12">
        <v>1345.5172062243698</v>
      </c>
      <c r="Q142">
        <v>0</v>
      </c>
      <c r="R142" s="57">
        <v>2.8458745498823909E-5</v>
      </c>
      <c r="S142" s="57">
        <v>2.512494934486019E-3</v>
      </c>
      <c r="T142" s="57">
        <v>0</v>
      </c>
      <c r="U142" s="57">
        <v>1.4613708312563348E-3</v>
      </c>
      <c r="V142" s="57">
        <v>1.9353813283719803E-3</v>
      </c>
      <c r="W142" s="57">
        <v>9.1100210231254385E-3</v>
      </c>
      <c r="X142" s="57">
        <v>3.1203403621924359E-3</v>
      </c>
      <c r="Y142" s="57">
        <v>1.0579442610752284E-3</v>
      </c>
      <c r="Z142" s="57">
        <v>1.2548891979073353E-4</v>
      </c>
      <c r="AA142" s="57">
        <v>3.7397077856371865E-4</v>
      </c>
      <c r="AB142" s="57">
        <v>0</v>
      </c>
      <c r="AC142" s="17">
        <v>1.7932246531237011E-3</v>
      </c>
      <c r="AD142" s="12">
        <v>135</v>
      </c>
      <c r="AE142" s="16">
        <v>2</v>
      </c>
      <c r="AF142" s="17">
        <v>0.65584624354438481</v>
      </c>
      <c r="AG142" t="str">
        <f>IF(AF142&lt;='CAV Tier 1 Analysis'!$A$5,"Tier 1", "Tier 2")</f>
        <v>Tier 2</v>
      </c>
      <c r="AH142" t="str">
        <f t="shared" si="6"/>
        <v>Ohio - Tier 2</v>
      </c>
      <c r="AI142" t="str">
        <f t="shared" si="7"/>
        <v>Manchester, Village Of - Tier 2</v>
      </c>
    </row>
    <row r="143" spans="1:35" x14ac:dyDescent="0.3">
      <c r="A143">
        <v>136</v>
      </c>
      <c r="B143">
        <v>5</v>
      </c>
      <c r="C143" t="s">
        <v>27</v>
      </c>
      <c r="D143" t="s">
        <v>5300</v>
      </c>
      <c r="E143" t="s">
        <v>10619</v>
      </c>
      <c r="F143" t="s">
        <v>725</v>
      </c>
      <c r="G143" s="56">
        <v>6.6491700000000007</v>
      </c>
      <c r="H143">
        <v>93</v>
      </c>
      <c r="I143">
        <v>2</v>
      </c>
      <c r="J143" s="12">
        <v>10</v>
      </c>
      <c r="K143" s="12">
        <v>5</v>
      </c>
      <c r="L143">
        <v>6</v>
      </c>
      <c r="M143" s="12">
        <v>43.396805917129491</v>
      </c>
      <c r="N143" s="12">
        <v>479.08039334170047</v>
      </c>
      <c r="O143" s="12">
        <v>13532.793956308393</v>
      </c>
      <c r="P143" s="12">
        <v>12787.565178648325</v>
      </c>
      <c r="Q143">
        <v>0</v>
      </c>
      <c r="R143" s="57">
        <v>1.6728139110884556E-4</v>
      </c>
      <c r="S143" s="57">
        <v>2.512494934486019E-3</v>
      </c>
      <c r="T143" s="57">
        <v>4.6328468844104701E-4</v>
      </c>
      <c r="U143" s="57">
        <v>1.2178090260469457E-3</v>
      </c>
      <c r="V143" s="57">
        <v>1.9353813283719803E-3</v>
      </c>
      <c r="W143" s="57">
        <v>4.2046250875963564E-3</v>
      </c>
      <c r="X143" s="57">
        <v>2.4272643013806758E-3</v>
      </c>
      <c r="Y143" s="57">
        <v>1.9897692478916631E-3</v>
      </c>
      <c r="Z143" s="57">
        <v>1.2195452976722875E-3</v>
      </c>
      <c r="AA143" s="57">
        <v>3.5541542565721506E-3</v>
      </c>
      <c r="AB143" s="57">
        <v>0</v>
      </c>
      <c r="AC143" s="17">
        <v>1.790146323597088E-3</v>
      </c>
      <c r="AD143" s="12">
        <v>136</v>
      </c>
      <c r="AE143" s="16">
        <v>2</v>
      </c>
      <c r="AF143" s="17">
        <v>0.6576363898679819</v>
      </c>
      <c r="AG143" t="str">
        <f>IF(AF143&lt;='CAV Tier 1 Analysis'!$A$5,"Tier 1", "Tier 2")</f>
        <v>Tier 2</v>
      </c>
      <c r="AH143" t="str">
        <f t="shared" si="6"/>
        <v>Ohio - Tier 2</v>
      </c>
      <c r="AI143" t="str">
        <f t="shared" si="7"/>
        <v>Tiffin, City Of - Tier 2</v>
      </c>
    </row>
    <row r="144" spans="1:35" x14ac:dyDescent="0.3">
      <c r="A144">
        <v>137</v>
      </c>
      <c r="B144">
        <v>5</v>
      </c>
      <c r="C144" t="s">
        <v>27</v>
      </c>
      <c r="D144" t="s">
        <v>7101</v>
      </c>
      <c r="E144" t="s">
        <v>10831</v>
      </c>
      <c r="F144" t="s">
        <v>742</v>
      </c>
      <c r="G144" s="56">
        <v>471.7856700000001</v>
      </c>
      <c r="H144">
        <v>39</v>
      </c>
      <c r="I144">
        <v>0</v>
      </c>
      <c r="J144" s="12">
        <v>10.564516129032258</v>
      </c>
      <c r="K144" s="12">
        <v>4.4516129032258061</v>
      </c>
      <c r="L144">
        <v>0</v>
      </c>
      <c r="M144" s="12">
        <v>3.9999461619934324</v>
      </c>
      <c r="N144" s="12">
        <v>0.21138851805810208</v>
      </c>
      <c r="O144" s="12">
        <v>37730.626081015333</v>
      </c>
      <c r="P144">
        <v>0</v>
      </c>
      <c r="Q144">
        <v>0</v>
      </c>
      <c r="R144" s="57">
        <v>1.1869295443313789E-2</v>
      </c>
      <c r="S144" s="57">
        <v>1.0536269080102661E-3</v>
      </c>
      <c r="T144" s="57">
        <v>0</v>
      </c>
      <c r="U144" s="57">
        <v>1.2865563097754023E-3</v>
      </c>
      <c r="V144" s="57">
        <v>1.7231136988086016E-3</v>
      </c>
      <c r="W144" s="57">
        <v>0</v>
      </c>
      <c r="X144" s="57">
        <v>2.2372444978995606E-4</v>
      </c>
      <c r="Y144" s="57">
        <v>8.7796198390737108E-7</v>
      </c>
      <c r="Z144" s="57">
        <v>3.4002001186077186E-3</v>
      </c>
      <c r="AA144" s="57">
        <v>0</v>
      </c>
      <c r="AB144" s="57">
        <v>0</v>
      </c>
      <c r="AC144" s="17">
        <v>1.7779449900263316E-3</v>
      </c>
      <c r="AD144" s="12">
        <v>137</v>
      </c>
      <c r="AE144" s="16">
        <v>2</v>
      </c>
      <c r="AF144" s="17">
        <v>0.65941433485800827</v>
      </c>
      <c r="AG144" t="str">
        <f>IF(AF144&lt;='CAV Tier 1 Analysis'!$A$5,"Tier 1", "Tier 2")</f>
        <v>Tier 2</v>
      </c>
      <c r="AH144" t="str">
        <f t="shared" si="6"/>
        <v>Ohio - Tier 2</v>
      </c>
      <c r="AI144" t="str">
        <f t="shared" si="7"/>
        <v>Huron County* - Tier 2</v>
      </c>
    </row>
    <row r="145" spans="1:35" x14ac:dyDescent="0.3">
      <c r="A145">
        <v>138</v>
      </c>
      <c r="B145">
        <v>5</v>
      </c>
      <c r="C145" t="s">
        <v>27</v>
      </c>
      <c r="D145" t="s">
        <v>6747</v>
      </c>
      <c r="E145" t="s">
        <v>10358</v>
      </c>
      <c r="F145" t="s">
        <v>1017</v>
      </c>
      <c r="G145" s="56">
        <v>0.99242000000000008</v>
      </c>
      <c r="H145">
        <v>24</v>
      </c>
      <c r="I145">
        <v>23</v>
      </c>
      <c r="J145" s="12">
        <v>14</v>
      </c>
      <c r="K145" s="12">
        <v>3</v>
      </c>
      <c r="L145">
        <v>11</v>
      </c>
      <c r="M145" s="12">
        <v>42.354799379295052</v>
      </c>
      <c r="N145" s="12">
        <v>76.921059626858323</v>
      </c>
      <c r="O145" s="12">
        <v>720.88818442468494</v>
      </c>
      <c r="P145" s="12">
        <v>641.94444202699458</v>
      </c>
      <c r="Q145">
        <v>0</v>
      </c>
      <c r="R145" s="57">
        <v>2.4967537025559655E-5</v>
      </c>
      <c r="S145" s="57">
        <v>6.4838578954477919E-4</v>
      </c>
      <c r="T145" s="57">
        <v>5.3277739170720408E-3</v>
      </c>
      <c r="U145" s="57">
        <v>1.704932636465724E-3</v>
      </c>
      <c r="V145" s="57">
        <v>1.1612287970231882E-3</v>
      </c>
      <c r="W145" s="57">
        <v>7.7084793272599863E-3</v>
      </c>
      <c r="X145" s="57">
        <v>2.3689829321038537E-3</v>
      </c>
      <c r="Y145" s="57">
        <v>3.1947698358759219E-4</v>
      </c>
      <c r="Z145" s="57">
        <v>6.4964840098877993E-5</v>
      </c>
      <c r="AA145" s="57">
        <v>1.7842095342142716E-4</v>
      </c>
      <c r="AB145" s="57">
        <v>0</v>
      </c>
      <c r="AC145" s="17">
        <v>1.7734194285093665E-3</v>
      </c>
      <c r="AD145" s="12">
        <v>138</v>
      </c>
      <c r="AE145" s="16">
        <v>2</v>
      </c>
      <c r="AF145" s="17">
        <v>0.66118775428651766</v>
      </c>
      <c r="AG145" t="str">
        <f>IF(AF145&lt;='CAV Tier 1 Analysis'!$A$5,"Tier 1", "Tier 2")</f>
        <v>Tier 2</v>
      </c>
      <c r="AH145" t="str">
        <f t="shared" si="6"/>
        <v>Ohio - Tier 2</v>
      </c>
      <c r="AI145" t="str">
        <f t="shared" si="7"/>
        <v>Byesville, Village Of - Tier 2</v>
      </c>
    </row>
    <row r="146" spans="1:35" x14ac:dyDescent="0.3">
      <c r="A146">
        <v>139</v>
      </c>
      <c r="B146">
        <v>5</v>
      </c>
      <c r="C146" t="s">
        <v>27</v>
      </c>
      <c r="D146" t="s">
        <v>4112</v>
      </c>
      <c r="E146" t="s">
        <v>10214</v>
      </c>
      <c r="F146" t="s">
        <v>456</v>
      </c>
      <c r="G146" s="56">
        <v>25.80399000000001</v>
      </c>
      <c r="H146">
        <v>24</v>
      </c>
      <c r="I146">
        <v>3</v>
      </c>
      <c r="J146" s="12">
        <v>10</v>
      </c>
      <c r="K146" s="12">
        <v>1.1379310344827587</v>
      </c>
      <c r="L146">
        <v>0</v>
      </c>
      <c r="M146" s="12">
        <v>7.9568004793057199</v>
      </c>
      <c r="N146" s="12">
        <v>125.13207165722143</v>
      </c>
      <c r="O146" s="12">
        <v>49476.668998173445</v>
      </c>
      <c r="P146" s="12">
        <v>36368.970121106053</v>
      </c>
      <c r="Q146">
        <v>0</v>
      </c>
      <c r="R146" s="57">
        <v>6.4918288197756118E-4</v>
      </c>
      <c r="S146" s="57">
        <v>6.4838578954477919E-4</v>
      </c>
      <c r="T146" s="57">
        <v>6.9492703266157052E-4</v>
      </c>
      <c r="U146" s="57">
        <v>1.2178090260469457E-3</v>
      </c>
      <c r="V146" s="57">
        <v>4.4046609542258865E-4</v>
      </c>
      <c r="W146" s="57">
        <v>0</v>
      </c>
      <c r="X146" s="57">
        <v>4.4503869232929278E-4</v>
      </c>
      <c r="Y146" s="57">
        <v>5.1971224781668175E-4</v>
      </c>
      <c r="Z146" s="57">
        <v>4.4587273859352057E-3</v>
      </c>
      <c r="AA146" s="57">
        <v>1.0108330097030842E-2</v>
      </c>
      <c r="AB146" s="57">
        <v>0</v>
      </c>
      <c r="AC146" s="17">
        <v>1.7438708407968605E-3</v>
      </c>
      <c r="AD146" s="12">
        <v>139</v>
      </c>
      <c r="AE146" s="16">
        <v>2</v>
      </c>
      <c r="AF146" s="17">
        <v>0.66293162512731452</v>
      </c>
      <c r="AG146" t="str">
        <f>IF(AF146&lt;='CAV Tier 1 Analysis'!$A$5,"Tier 1", "Tier 2")</f>
        <v>Tier 2</v>
      </c>
      <c r="AH146" t="str">
        <f t="shared" si="6"/>
        <v>Ohio - Tier 2</v>
      </c>
      <c r="AI146" t="str">
        <f t="shared" si="7"/>
        <v>Middletown, City Of - Tier 2</v>
      </c>
    </row>
    <row r="147" spans="1:35" x14ac:dyDescent="0.3">
      <c r="A147">
        <v>140</v>
      </c>
      <c r="B147">
        <v>5</v>
      </c>
      <c r="C147" t="s">
        <v>27</v>
      </c>
      <c r="D147" t="s">
        <v>6630</v>
      </c>
      <c r="E147" t="s">
        <v>10196</v>
      </c>
      <c r="F147" t="s">
        <v>967</v>
      </c>
      <c r="G147" s="56">
        <v>0.64126000000000005</v>
      </c>
      <c r="H147">
        <v>12</v>
      </c>
      <c r="I147">
        <v>29</v>
      </c>
      <c r="J147" s="12">
        <v>15</v>
      </c>
      <c r="K147" s="12">
        <v>3</v>
      </c>
      <c r="L147">
        <v>8</v>
      </c>
      <c r="M147" s="12">
        <v>59.998128684153073</v>
      </c>
      <c r="N147" s="12">
        <v>3.3619474908779313E-3</v>
      </c>
      <c r="O147" s="12">
        <v>234.62347610770445</v>
      </c>
      <c r="P147" s="12">
        <v>163.49602749927155</v>
      </c>
      <c r="Q147">
        <v>0</v>
      </c>
      <c r="R147" s="57">
        <v>1.6132970710999762E-5</v>
      </c>
      <c r="S147" s="57">
        <v>3.2419289477238959E-4</v>
      </c>
      <c r="T147" s="57">
        <v>6.717627982395182E-3</v>
      </c>
      <c r="U147" s="57">
        <v>1.8267135390704185E-3</v>
      </c>
      <c r="V147" s="57">
        <v>1.1612287970231882E-3</v>
      </c>
      <c r="W147" s="57">
        <v>5.6061667834618077E-3</v>
      </c>
      <c r="X147" s="57">
        <v>3.355807249565467E-3</v>
      </c>
      <c r="Y147" s="57">
        <v>1.3963209146829372E-8</v>
      </c>
      <c r="Z147" s="57">
        <v>2.1143745920796658E-5</v>
      </c>
      <c r="AA147" s="57">
        <v>4.5441809597923465E-5</v>
      </c>
      <c r="AB147" s="57">
        <v>0</v>
      </c>
      <c r="AC147" s="17">
        <v>1.7340427032479385E-3</v>
      </c>
      <c r="AD147" s="12">
        <v>140</v>
      </c>
      <c r="AE147" s="16">
        <v>2</v>
      </c>
      <c r="AF147" s="17">
        <v>0.66466566783056247</v>
      </c>
      <c r="AG147" t="str">
        <f>IF(AF147&lt;='CAV Tier 1 Analysis'!$A$5,"Tier 1", "Tier 2")</f>
        <v>Tier 2</v>
      </c>
      <c r="AH147" t="str">
        <f t="shared" si="6"/>
        <v>Ohio - Tier 2</v>
      </c>
      <c r="AI147" t="str">
        <f t="shared" si="7"/>
        <v>Trimble,Village Of - Tier 2</v>
      </c>
    </row>
    <row r="148" spans="1:35" x14ac:dyDescent="0.3">
      <c r="A148">
        <v>141</v>
      </c>
      <c r="B148">
        <v>5</v>
      </c>
      <c r="C148" t="s">
        <v>27</v>
      </c>
      <c r="D148" t="s">
        <v>6880</v>
      </c>
      <c r="E148" t="s">
        <v>10548</v>
      </c>
      <c r="F148" t="s">
        <v>854</v>
      </c>
      <c r="G148" s="56">
        <v>6.5148800000000007</v>
      </c>
      <c r="H148">
        <v>312</v>
      </c>
      <c r="I148">
        <v>0</v>
      </c>
      <c r="J148" s="12">
        <v>8</v>
      </c>
      <c r="K148" s="12">
        <v>2</v>
      </c>
      <c r="L148">
        <v>0</v>
      </c>
      <c r="M148" s="12">
        <v>10.14467649442507</v>
      </c>
      <c r="N148" s="12">
        <v>1391.7591797805883</v>
      </c>
      <c r="O148" s="12">
        <v>12446.316800114973</v>
      </c>
      <c r="P148" s="12">
        <v>4423.195813956303</v>
      </c>
      <c r="Q148">
        <v>0</v>
      </c>
      <c r="R148" s="57">
        <v>1.6390289153491274E-4</v>
      </c>
      <c r="S148" s="57">
        <v>8.4290152640821292E-3</v>
      </c>
      <c r="T148" s="57">
        <v>0</v>
      </c>
      <c r="U148" s="57">
        <v>9.742472208375566E-4</v>
      </c>
      <c r="V148" s="57">
        <v>7.7415253134879207E-4</v>
      </c>
      <c r="W148" s="57">
        <v>0</v>
      </c>
      <c r="X148" s="57">
        <v>5.6741067881805045E-4</v>
      </c>
      <c r="Y148" s="57">
        <v>5.780406910585404E-3</v>
      </c>
      <c r="Z148" s="57">
        <v>1.1216343924193197E-3</v>
      </c>
      <c r="AA148" s="57">
        <v>1.2293755699540158E-3</v>
      </c>
      <c r="AB148" s="57">
        <v>0</v>
      </c>
      <c r="AC148" s="17">
        <v>1.7309223145072891E-3</v>
      </c>
      <c r="AD148" s="12">
        <v>141</v>
      </c>
      <c r="AE148" s="16">
        <v>2</v>
      </c>
      <c r="AF148" s="17">
        <v>0.6663965901450698</v>
      </c>
      <c r="AG148" t="str">
        <f>IF(AF148&lt;='CAV Tier 1 Analysis'!$A$5,"Tier 1", "Tier 2")</f>
        <v>Tier 2</v>
      </c>
      <c r="AH148" t="str">
        <f t="shared" si="6"/>
        <v>Ohio - Tier 2</v>
      </c>
      <c r="AI148" t="str">
        <f t="shared" si="7"/>
        <v>West Carrollton, City Of - Tier 2</v>
      </c>
    </row>
    <row r="149" spans="1:35" x14ac:dyDescent="0.3">
      <c r="A149">
        <v>142</v>
      </c>
      <c r="B149">
        <v>5</v>
      </c>
      <c r="C149" t="s">
        <v>27</v>
      </c>
      <c r="D149" t="s">
        <v>6861</v>
      </c>
      <c r="E149" t="s">
        <v>10520</v>
      </c>
      <c r="F149" t="s">
        <v>912</v>
      </c>
      <c r="G149" s="56">
        <v>3.2791700000000006</v>
      </c>
      <c r="H149">
        <v>43</v>
      </c>
      <c r="I149">
        <v>32</v>
      </c>
      <c r="J149" s="12">
        <v>12</v>
      </c>
      <c r="K149" s="12">
        <v>4</v>
      </c>
      <c r="L149">
        <v>4</v>
      </c>
      <c r="M149" s="12">
        <v>64.722646279393871</v>
      </c>
      <c r="N149" s="12">
        <v>71.155933664613684</v>
      </c>
      <c r="O149" s="12">
        <v>1346.2338488584689</v>
      </c>
      <c r="P149" s="12">
        <v>1166.9198892077111</v>
      </c>
      <c r="Q149">
        <v>0</v>
      </c>
      <c r="R149" s="57">
        <v>8.2498134245686774E-5</v>
      </c>
      <c r="S149" s="57">
        <v>1.1616912062677293E-3</v>
      </c>
      <c r="T149" s="57">
        <v>7.4125550150567522E-3</v>
      </c>
      <c r="U149" s="57">
        <v>1.4613708312563348E-3</v>
      </c>
      <c r="V149" s="57">
        <v>1.5483050626975841E-3</v>
      </c>
      <c r="W149" s="57">
        <v>2.8030833917309038E-3</v>
      </c>
      <c r="X149" s="57">
        <v>3.6200583311328865E-3</v>
      </c>
      <c r="Y149" s="57">
        <v>2.9553262996902442E-4</v>
      </c>
      <c r="Z149" s="57">
        <v>1.2131960075969966E-4</v>
      </c>
      <c r="AA149" s="57">
        <v>3.243317420763817E-4</v>
      </c>
      <c r="AB149" s="57">
        <v>0</v>
      </c>
      <c r="AC149" s="17">
        <v>1.7118859950175441E-3</v>
      </c>
      <c r="AD149" s="12">
        <v>142</v>
      </c>
      <c r="AE149" s="16">
        <v>2</v>
      </c>
      <c r="AF149" s="17">
        <v>0.66810847614008739</v>
      </c>
      <c r="AG149" t="str">
        <f>IF(AF149&lt;='CAV Tier 1 Analysis'!$A$5,"Tier 1", "Tier 2")</f>
        <v>Tier 2</v>
      </c>
      <c r="AH149" t="str">
        <f t="shared" si="6"/>
        <v>Ohio - Tier 2</v>
      </c>
      <c r="AI149" t="str">
        <f t="shared" si="7"/>
        <v>Pomeroy, Village Of - Tier 2</v>
      </c>
    </row>
    <row r="150" spans="1:35" x14ac:dyDescent="0.3">
      <c r="A150">
        <v>143</v>
      </c>
      <c r="B150">
        <v>5</v>
      </c>
      <c r="C150" t="s">
        <v>27</v>
      </c>
      <c r="D150" t="s">
        <v>6954</v>
      </c>
      <c r="E150" t="s">
        <v>10653</v>
      </c>
      <c r="F150" t="s">
        <v>653</v>
      </c>
      <c r="G150" s="56">
        <v>8.4065700000000003</v>
      </c>
      <c r="H150">
        <v>120</v>
      </c>
      <c r="I150">
        <v>0</v>
      </c>
      <c r="J150" s="12">
        <v>9</v>
      </c>
      <c r="K150" s="12">
        <v>2</v>
      </c>
      <c r="L150">
        <v>0</v>
      </c>
      <c r="M150" s="12">
        <v>27.881696101977383</v>
      </c>
      <c r="N150" s="12">
        <v>1463.4129916027605</v>
      </c>
      <c r="O150" s="12">
        <v>18354.260792604251</v>
      </c>
      <c r="P150" s="12">
        <v>15155.864049001853</v>
      </c>
      <c r="Q150">
        <v>0</v>
      </c>
      <c r="R150" s="57">
        <v>2.1149447585997765E-4</v>
      </c>
      <c r="S150" s="57">
        <v>3.2419289477238957E-3</v>
      </c>
      <c r="T150" s="57">
        <v>0</v>
      </c>
      <c r="U150" s="57">
        <v>1.0960281234422512E-3</v>
      </c>
      <c r="V150" s="57">
        <v>7.7415253134879207E-4</v>
      </c>
      <c r="W150" s="57">
        <v>0</v>
      </c>
      <c r="X150" s="57">
        <v>1.5594752696663657E-3</v>
      </c>
      <c r="Y150" s="57">
        <v>6.0780073827389038E-3</v>
      </c>
      <c r="Z150" s="57">
        <v>1.6540451671797588E-3</v>
      </c>
      <c r="AA150" s="57">
        <v>4.2123952425071861E-3</v>
      </c>
      <c r="AB150" s="57">
        <v>0</v>
      </c>
      <c r="AC150" s="17">
        <v>1.7115933764061029E-3</v>
      </c>
      <c r="AD150" s="12">
        <v>143</v>
      </c>
      <c r="AE150" s="16">
        <v>2</v>
      </c>
      <c r="AF150" s="17">
        <v>0.66982006951649353</v>
      </c>
      <c r="AG150" t="str">
        <f>IF(AF150&lt;='CAV Tier 1 Analysis'!$A$5,"Tier 1", "Tier 2")</f>
        <v>Tier 2</v>
      </c>
      <c r="AH150" t="str">
        <f t="shared" si="6"/>
        <v>Ohio - Tier 2</v>
      </c>
      <c r="AI150" t="str">
        <f t="shared" si="7"/>
        <v>Niles, City Of - Tier 2</v>
      </c>
    </row>
    <row r="151" spans="1:35" x14ac:dyDescent="0.3">
      <c r="A151">
        <v>144</v>
      </c>
      <c r="B151">
        <v>5</v>
      </c>
      <c r="C151" t="s">
        <v>27</v>
      </c>
      <c r="D151" t="s">
        <v>7097</v>
      </c>
      <c r="E151" t="s">
        <v>10824</v>
      </c>
      <c r="F151" t="s">
        <v>800</v>
      </c>
      <c r="G151" s="56">
        <v>384.82870000000014</v>
      </c>
      <c r="H151">
        <v>39</v>
      </c>
      <c r="I151">
        <v>0</v>
      </c>
      <c r="J151" s="12">
        <v>7.5820895522388057</v>
      </c>
      <c r="K151" s="12">
        <v>6.2686567164179108</v>
      </c>
      <c r="L151">
        <v>1</v>
      </c>
      <c r="M151" s="12">
        <v>7.8549787996581291</v>
      </c>
      <c r="N151" s="12">
        <v>221.5853727761754</v>
      </c>
      <c r="O151" s="12">
        <v>29637.332626571311</v>
      </c>
      <c r="P151">
        <v>0</v>
      </c>
      <c r="Q151">
        <v>0</v>
      </c>
      <c r="R151" s="57">
        <v>9.6816114303903515E-3</v>
      </c>
      <c r="S151" s="57">
        <v>1.0536269080102661E-3</v>
      </c>
      <c r="T151" s="57">
        <v>0</v>
      </c>
      <c r="U151" s="57">
        <v>9.2335370930126629E-4</v>
      </c>
      <c r="V151" s="57">
        <v>2.4264482325857665E-3</v>
      </c>
      <c r="W151" s="57">
        <v>7.0077084793272596E-4</v>
      </c>
      <c r="X151" s="57">
        <v>4.3934361586244012E-4</v>
      </c>
      <c r="Y151" s="57">
        <v>9.2031267958439088E-4</v>
      </c>
      <c r="Z151" s="57">
        <v>2.6708505100261084E-3</v>
      </c>
      <c r="AA151" s="57">
        <v>0</v>
      </c>
      <c r="AB151" s="57">
        <v>0</v>
      </c>
      <c r="AC151" s="17">
        <v>1.7105743576084833E-3</v>
      </c>
      <c r="AD151" s="12">
        <v>144</v>
      </c>
      <c r="AE151" s="16">
        <v>2</v>
      </c>
      <c r="AF151" s="17">
        <v>0.671530643874102</v>
      </c>
      <c r="AG151" t="str">
        <f>IF(AF151&lt;='CAV Tier 1 Analysis'!$A$5,"Tier 1", "Tier 2")</f>
        <v>Tier 2</v>
      </c>
      <c r="AH151" t="str">
        <f t="shared" si="6"/>
        <v>Ohio - Tier 2</v>
      </c>
      <c r="AI151" t="str">
        <f t="shared" si="7"/>
        <v>Auglaize County * - Tier 2</v>
      </c>
    </row>
    <row r="152" spans="1:35" x14ac:dyDescent="0.3">
      <c r="A152">
        <v>145</v>
      </c>
      <c r="B152">
        <v>5</v>
      </c>
      <c r="C152" t="s">
        <v>27</v>
      </c>
      <c r="D152" t="s">
        <v>4194</v>
      </c>
      <c r="E152" t="s">
        <v>10341</v>
      </c>
      <c r="F152" t="s">
        <v>786</v>
      </c>
      <c r="G152" s="56">
        <v>390.97034999999994</v>
      </c>
      <c r="H152">
        <v>55</v>
      </c>
      <c r="I152">
        <v>0</v>
      </c>
      <c r="J152" s="12">
        <v>5.75</v>
      </c>
      <c r="K152" s="12">
        <v>7.3250000000000002</v>
      </c>
      <c r="L152">
        <v>0</v>
      </c>
      <c r="M152" s="12">
        <v>5.9168275548260878</v>
      </c>
      <c r="N152" s="12">
        <v>173.77435631475427</v>
      </c>
      <c r="O152" s="12">
        <v>31315.730221583435</v>
      </c>
      <c r="P152">
        <v>0</v>
      </c>
      <c r="Q152" s="12">
        <v>44.221182927893096</v>
      </c>
      <c r="R152" s="57">
        <v>9.8361245133320729E-3</v>
      </c>
      <c r="S152" s="57">
        <v>1.4858841010401188E-3</v>
      </c>
      <c r="T152" s="57">
        <v>0</v>
      </c>
      <c r="U152" s="57">
        <v>7.0024018997699375E-4</v>
      </c>
      <c r="V152" s="57">
        <v>2.8353336460649513E-3</v>
      </c>
      <c r="W152" s="57">
        <v>0</v>
      </c>
      <c r="X152" s="57">
        <v>3.309392015781064E-4</v>
      </c>
      <c r="Y152" s="57">
        <v>7.2173872083437156E-4</v>
      </c>
      <c r="Z152" s="57">
        <v>2.8221039689371075E-3</v>
      </c>
      <c r="AA152" s="57">
        <v>0</v>
      </c>
      <c r="AB152" s="57">
        <v>6.2328903585810724E-5</v>
      </c>
      <c r="AC152" s="17">
        <v>1.7086084768499577E-3</v>
      </c>
      <c r="AD152" s="12">
        <v>145</v>
      </c>
      <c r="AE152" s="16">
        <v>2</v>
      </c>
      <c r="AF152" s="17">
        <v>0.67323925235095194</v>
      </c>
      <c r="AG152" t="str">
        <f>IF(AF152&lt;='CAV Tier 1 Analysis'!$A$5,"Tier 1", "Tier 2")</f>
        <v>Tier 2</v>
      </c>
      <c r="AH152" t="str">
        <f t="shared" si="6"/>
        <v>Ohio - Tier 2</v>
      </c>
      <c r="AI152" t="str">
        <f t="shared" si="7"/>
        <v>Fulton County * - Tier 2</v>
      </c>
    </row>
    <row r="153" spans="1:35" x14ac:dyDescent="0.3">
      <c r="A153">
        <v>146</v>
      </c>
      <c r="B153">
        <v>5</v>
      </c>
      <c r="C153" t="s">
        <v>27</v>
      </c>
      <c r="D153" t="s">
        <v>6708</v>
      </c>
      <c r="E153" t="s">
        <v>10304</v>
      </c>
      <c r="F153" t="s">
        <v>834</v>
      </c>
      <c r="G153" s="56">
        <v>398.65050999999994</v>
      </c>
      <c r="H153">
        <v>80</v>
      </c>
      <c r="I153">
        <v>0</v>
      </c>
      <c r="J153" s="12">
        <v>5</v>
      </c>
      <c r="K153" s="12">
        <v>5.8163265306122449</v>
      </c>
      <c r="L153">
        <v>0</v>
      </c>
      <c r="M153" s="12">
        <v>9.8412539344299343</v>
      </c>
      <c r="N153" s="12">
        <v>185.05718450773207</v>
      </c>
      <c r="O153" s="12">
        <v>26699.040938864007</v>
      </c>
      <c r="P153">
        <v>0</v>
      </c>
      <c r="Q153">
        <v>0</v>
      </c>
      <c r="R153" s="57">
        <v>1.0029343794646659E-2</v>
      </c>
      <c r="S153" s="57">
        <v>2.1612859651492637E-3</v>
      </c>
      <c r="T153" s="57">
        <v>0</v>
      </c>
      <c r="U153" s="57">
        <v>6.0890451302347283E-4</v>
      </c>
      <c r="V153" s="57">
        <v>2.2513619534123034E-3</v>
      </c>
      <c r="W153" s="57">
        <v>0</v>
      </c>
      <c r="X153" s="57">
        <v>5.5043968907479322E-4</v>
      </c>
      <c r="Y153" s="57">
        <v>7.685998006857857E-4</v>
      </c>
      <c r="Z153" s="57">
        <v>2.4060581971820484E-3</v>
      </c>
      <c r="AA153" s="57">
        <v>0</v>
      </c>
      <c r="AB153" s="57">
        <v>0</v>
      </c>
      <c r="AC153" s="17">
        <v>1.7069085375613024E-3</v>
      </c>
      <c r="AD153" s="12">
        <v>146</v>
      </c>
      <c r="AE153" s="16">
        <v>2</v>
      </c>
      <c r="AF153" s="17">
        <v>0.67494616088851322</v>
      </c>
      <c r="AG153" t="str">
        <f>IF(AF153&lt;='CAV Tier 1 Analysis'!$A$5,"Tier 1", "Tier 2")</f>
        <v>Tier 2</v>
      </c>
      <c r="AH153" t="str">
        <f t="shared" si="6"/>
        <v>Ohio - Tier 2</v>
      </c>
      <c r="AI153" t="str">
        <f t="shared" si="7"/>
        <v>Defiance County * - Tier 2</v>
      </c>
    </row>
    <row r="154" spans="1:35" x14ac:dyDescent="0.3">
      <c r="A154">
        <v>147</v>
      </c>
      <c r="B154">
        <v>5</v>
      </c>
      <c r="C154" t="s">
        <v>27</v>
      </c>
      <c r="D154" t="s">
        <v>6903</v>
      </c>
      <c r="E154" t="s">
        <v>10574</v>
      </c>
      <c r="F154" t="s">
        <v>788</v>
      </c>
      <c r="G154" s="56">
        <v>6.7769200000000005</v>
      </c>
      <c r="H154">
        <v>51</v>
      </c>
      <c r="I154">
        <v>26</v>
      </c>
      <c r="J154" s="12">
        <v>10</v>
      </c>
      <c r="K154" s="12">
        <v>4</v>
      </c>
      <c r="L154">
        <v>2</v>
      </c>
      <c r="M154" s="12">
        <v>29.584554635439108</v>
      </c>
      <c r="N154" s="12">
        <v>308.69094497055227</v>
      </c>
      <c r="O154" s="12">
        <v>9630.4339462149928</v>
      </c>
      <c r="P154" s="12">
        <v>9046.2946095703446</v>
      </c>
      <c r="Q154" s="12">
        <v>377.69638059710087</v>
      </c>
      <c r="R154" s="57">
        <v>1.7049535581634362E-4</v>
      </c>
      <c r="S154" s="57">
        <v>1.3778198027826556E-3</v>
      </c>
      <c r="T154" s="57">
        <v>6.022700949733611E-3</v>
      </c>
      <c r="U154" s="57">
        <v>1.2178090260469457E-3</v>
      </c>
      <c r="V154" s="57">
        <v>1.5483050626975841E-3</v>
      </c>
      <c r="W154" s="57">
        <v>1.4015416958654519E-3</v>
      </c>
      <c r="X154" s="57">
        <v>1.6547193237210816E-3</v>
      </c>
      <c r="Y154" s="57">
        <v>1.2820890980753039E-3</v>
      </c>
      <c r="Z154" s="57">
        <v>8.6787329147024954E-4</v>
      </c>
      <c r="AA154" s="57">
        <v>2.5143118368221424E-3</v>
      </c>
      <c r="AB154" s="57">
        <v>5.3235575650097144E-4</v>
      </c>
      <c r="AC154" s="17">
        <v>1.6900019272302128E-3</v>
      </c>
      <c r="AD154" s="12">
        <v>147</v>
      </c>
      <c r="AE154" s="16">
        <v>2</v>
      </c>
      <c r="AF154" s="17">
        <v>0.67663616281574346</v>
      </c>
      <c r="AG154" t="str">
        <f>IF(AF154&lt;='CAV Tier 1 Analysis'!$A$5,"Tier 1", "Tier 2")</f>
        <v>Tier 2</v>
      </c>
      <c r="AH154" t="str">
        <f t="shared" si="6"/>
        <v>Ohio - Tier 2</v>
      </c>
      <c r="AI154" t="str">
        <f t="shared" si="7"/>
        <v>Circleville, City Of - Tier 2</v>
      </c>
    </row>
    <row r="155" spans="1:35" x14ac:dyDescent="0.3">
      <c r="A155">
        <v>148</v>
      </c>
      <c r="B155">
        <v>5</v>
      </c>
      <c r="C155" t="s">
        <v>27</v>
      </c>
      <c r="D155" t="s">
        <v>6616</v>
      </c>
      <c r="E155" t="s">
        <v>10845</v>
      </c>
      <c r="F155" t="s">
        <v>831</v>
      </c>
      <c r="G155" s="56">
        <v>407.68923000000007</v>
      </c>
      <c r="H155">
        <v>64</v>
      </c>
      <c r="I155">
        <v>0</v>
      </c>
      <c r="J155" s="12">
        <v>4.1388888888888893</v>
      </c>
      <c r="K155" s="12">
        <v>7.5555555555555554</v>
      </c>
      <c r="L155">
        <v>0</v>
      </c>
      <c r="M155" s="12">
        <v>10.999991365972553</v>
      </c>
      <c r="N155" s="12">
        <v>9.3566305237522494E-3</v>
      </c>
      <c r="O155" s="12">
        <v>27319.784947807817</v>
      </c>
      <c r="P155">
        <v>0</v>
      </c>
      <c r="Q155">
        <v>0</v>
      </c>
      <c r="R155" s="57">
        <v>1.0256742049683508E-2</v>
      </c>
      <c r="S155" s="57">
        <v>1.729028772119411E-3</v>
      </c>
      <c r="T155" s="57">
        <v>0</v>
      </c>
      <c r="U155" s="57">
        <v>5.0403762466943037E-4</v>
      </c>
      <c r="V155" s="57">
        <v>2.9245762295398814E-3</v>
      </c>
      <c r="W155" s="57">
        <v>0</v>
      </c>
      <c r="X155" s="57">
        <v>6.1525003497047499E-4</v>
      </c>
      <c r="Y155" s="57">
        <v>3.8860984375054305E-8</v>
      </c>
      <c r="Z155" s="57">
        <v>2.4619982668830859E-3</v>
      </c>
      <c r="AA155" s="57">
        <v>0</v>
      </c>
      <c r="AB155" s="57">
        <v>0</v>
      </c>
      <c r="AC155" s="17">
        <v>1.6810610762591058E-3</v>
      </c>
      <c r="AD155" s="12">
        <v>148</v>
      </c>
      <c r="AE155" s="16">
        <v>3</v>
      </c>
      <c r="AF155" s="17">
        <v>0.67831722389200255</v>
      </c>
      <c r="AG155" t="str">
        <f>IF(AF155&lt;='CAV Tier 1 Analysis'!$A$5,"Tier 1", "Tier 2")</f>
        <v>Tier 2</v>
      </c>
      <c r="AH155" t="str">
        <f t="shared" si="6"/>
        <v>Ohio - Tier 2</v>
      </c>
      <c r="AI155" t="str">
        <f t="shared" si="7"/>
        <v>Williams County* - Tier 2</v>
      </c>
    </row>
    <row r="156" spans="1:35" x14ac:dyDescent="0.3">
      <c r="A156">
        <v>149</v>
      </c>
      <c r="B156">
        <v>5</v>
      </c>
      <c r="C156" t="s">
        <v>27</v>
      </c>
      <c r="D156" t="s">
        <v>3959</v>
      </c>
      <c r="E156" t="s">
        <v>10433</v>
      </c>
      <c r="F156" t="s">
        <v>986</v>
      </c>
      <c r="G156" s="56">
        <v>7.7122199999999994</v>
      </c>
      <c r="H156">
        <v>70</v>
      </c>
      <c r="I156">
        <v>4</v>
      </c>
      <c r="J156" s="12">
        <v>8</v>
      </c>
      <c r="K156" s="12">
        <v>6</v>
      </c>
      <c r="L156">
        <v>10</v>
      </c>
      <c r="M156" s="12">
        <v>43.677415841353081</v>
      </c>
      <c r="N156" s="12">
        <v>342.35115525239036</v>
      </c>
      <c r="O156" s="12">
        <v>3646.7141900437086</v>
      </c>
      <c r="P156" s="12">
        <v>3086.9207224320799</v>
      </c>
      <c r="Q156">
        <v>0</v>
      </c>
      <c r="R156" s="57">
        <v>1.9402585437542741E-4</v>
      </c>
      <c r="S156" s="57">
        <v>1.8911252195056058E-3</v>
      </c>
      <c r="T156" s="57">
        <v>9.2656937688209403E-4</v>
      </c>
      <c r="U156" s="57">
        <v>9.742472208375566E-4</v>
      </c>
      <c r="V156" s="57">
        <v>2.3224575940463763E-3</v>
      </c>
      <c r="W156" s="57">
        <v>7.0077084793272598E-3</v>
      </c>
      <c r="X156" s="57">
        <v>2.4429593378536762E-3</v>
      </c>
      <c r="Y156" s="57">
        <v>1.4218903761639232E-3</v>
      </c>
      <c r="Z156" s="57">
        <v>3.2863377339381258E-4</v>
      </c>
      <c r="AA156" s="57">
        <v>8.5797352913218592E-4</v>
      </c>
      <c r="AB156" s="57">
        <v>0</v>
      </c>
      <c r="AC156" s="17">
        <v>1.6697809783198106E-3</v>
      </c>
      <c r="AD156" s="12">
        <v>149</v>
      </c>
      <c r="AE156" s="16">
        <v>3</v>
      </c>
      <c r="AF156" s="17">
        <v>0.67998700487032238</v>
      </c>
      <c r="AG156" t="str">
        <f>IF(AF156&lt;='CAV Tier 1 Analysis'!$A$5,"Tier 1", "Tier 2")</f>
        <v>Tier 2</v>
      </c>
      <c r="AH156" t="str">
        <f t="shared" si="6"/>
        <v>Ohio - Tier 2</v>
      </c>
      <c r="AI156" t="str">
        <f t="shared" si="7"/>
        <v>Jackson, City Of - Tier 2</v>
      </c>
    </row>
    <row r="157" spans="1:35" x14ac:dyDescent="0.3">
      <c r="A157">
        <v>150</v>
      </c>
      <c r="B157">
        <v>5</v>
      </c>
      <c r="C157" t="s">
        <v>27</v>
      </c>
      <c r="D157" t="s">
        <v>5012</v>
      </c>
      <c r="E157" t="s">
        <v>10402</v>
      </c>
      <c r="F157" t="s">
        <v>884</v>
      </c>
      <c r="G157" s="56">
        <v>397.98765000000003</v>
      </c>
      <c r="H157">
        <v>40</v>
      </c>
      <c r="I157">
        <v>3</v>
      </c>
      <c r="J157" s="12">
        <v>15.678571428571429</v>
      </c>
      <c r="K157" s="12">
        <v>5.25</v>
      </c>
      <c r="L157">
        <v>0</v>
      </c>
      <c r="M157" s="12">
        <v>18.998895769755674</v>
      </c>
      <c r="N157" s="12">
        <v>0.39919202158481781</v>
      </c>
      <c r="O157" s="12">
        <v>13726.661479529734</v>
      </c>
      <c r="P157">
        <v>0</v>
      </c>
      <c r="Q157">
        <v>0</v>
      </c>
      <c r="R157" s="57">
        <v>1.0012667406028171E-2</v>
      </c>
      <c r="S157" s="57">
        <v>1.0806429825746318E-3</v>
      </c>
      <c r="T157" s="57">
        <v>6.9492703266157052E-4</v>
      </c>
      <c r="U157" s="57">
        <v>1.9093505801236041E-3</v>
      </c>
      <c r="V157" s="57">
        <v>2.0321503947905795E-3</v>
      </c>
      <c r="W157" s="57">
        <v>0</v>
      </c>
      <c r="X157" s="57">
        <v>1.0626436783306612E-3</v>
      </c>
      <c r="Y157" s="57">
        <v>1.657968098032029E-6</v>
      </c>
      <c r="Z157" s="57">
        <v>1.2370162077503756E-3</v>
      </c>
      <c r="AA157" s="57">
        <v>0</v>
      </c>
      <c r="AB157" s="57">
        <v>0</v>
      </c>
      <c r="AC157" s="17">
        <v>1.6391869318506933E-3</v>
      </c>
      <c r="AD157" s="12">
        <v>150</v>
      </c>
      <c r="AE157" s="16">
        <v>3</v>
      </c>
      <c r="AF157" s="17">
        <v>0.6816261918021731</v>
      </c>
      <c r="AG157" t="str">
        <f>IF(AF157&lt;='CAV Tier 1 Analysis'!$A$5,"Tier 1", "Tier 2")</f>
        <v>Tier 2</v>
      </c>
      <c r="AH157" t="str">
        <f t="shared" si="6"/>
        <v>Ohio - Tier 2</v>
      </c>
      <c r="AI157" t="str">
        <f t="shared" si="7"/>
        <v>Harrison County * - Tier 2</v>
      </c>
    </row>
    <row r="158" spans="1:35" x14ac:dyDescent="0.3">
      <c r="A158">
        <v>151</v>
      </c>
      <c r="B158">
        <v>5</v>
      </c>
      <c r="C158" t="s">
        <v>27</v>
      </c>
      <c r="D158" t="s">
        <v>6619</v>
      </c>
      <c r="E158" t="s">
        <v>10182</v>
      </c>
      <c r="F158" t="s">
        <v>534</v>
      </c>
      <c r="G158" s="56">
        <v>12.871880000000003</v>
      </c>
      <c r="H158">
        <v>45</v>
      </c>
      <c r="I158">
        <v>0</v>
      </c>
      <c r="J158" s="12">
        <v>6</v>
      </c>
      <c r="K158" s="12">
        <v>4</v>
      </c>
      <c r="L158">
        <v>0</v>
      </c>
      <c r="M158" s="12">
        <v>9.7924467909893487</v>
      </c>
      <c r="N158" s="12">
        <v>345.67824180299408</v>
      </c>
      <c r="O158" s="12">
        <v>34930.379007583302</v>
      </c>
      <c r="P158" s="12">
        <v>31379.269934689066</v>
      </c>
      <c r="Q158">
        <v>0</v>
      </c>
      <c r="R158" s="57">
        <v>3.2383380069785057E-4</v>
      </c>
      <c r="S158" s="57">
        <v>1.2157233553964609E-3</v>
      </c>
      <c r="T158" s="57">
        <v>0</v>
      </c>
      <c r="U158" s="57">
        <v>7.3068541562816742E-4</v>
      </c>
      <c r="V158" s="57">
        <v>1.5483050626975841E-3</v>
      </c>
      <c r="W158" s="57">
        <v>0</v>
      </c>
      <c r="X158" s="57">
        <v>5.4770981450402581E-4</v>
      </c>
      <c r="Y158" s="57">
        <v>1.4357087970291317E-3</v>
      </c>
      <c r="Z158" s="57">
        <v>3.147848079424215E-3</v>
      </c>
      <c r="AA158" s="57">
        <v>8.7215012591075822E-3</v>
      </c>
      <c r="AB158" s="57">
        <v>0</v>
      </c>
      <c r="AC158" s="17">
        <v>1.6064832349531833E-3</v>
      </c>
      <c r="AD158" s="12">
        <v>151</v>
      </c>
      <c r="AE158" s="16">
        <v>3</v>
      </c>
      <c r="AF158" s="17">
        <v>0.68323267503712626</v>
      </c>
      <c r="AG158" t="str">
        <f>IF(AF158&lt;='CAV Tier 1 Analysis'!$A$5,"Tier 1", "Tier 2")</f>
        <v>Tier 2</v>
      </c>
      <c r="AH158" t="str">
        <f t="shared" si="6"/>
        <v>Ohio - Tier 2</v>
      </c>
      <c r="AI158" t="str">
        <f t="shared" si="7"/>
        <v>Lima, City Of - Tier 2</v>
      </c>
    </row>
    <row r="159" spans="1:35" x14ac:dyDescent="0.3">
      <c r="A159">
        <v>152</v>
      </c>
      <c r="B159">
        <v>5</v>
      </c>
      <c r="C159" t="s">
        <v>27</v>
      </c>
      <c r="D159" t="s">
        <v>3988</v>
      </c>
      <c r="E159" t="s">
        <v>10533</v>
      </c>
      <c r="F159" t="s">
        <v>761</v>
      </c>
      <c r="G159" s="56">
        <v>9.9884299999999975</v>
      </c>
      <c r="H159">
        <v>141</v>
      </c>
      <c r="I159">
        <v>7</v>
      </c>
      <c r="J159" s="12">
        <v>8</v>
      </c>
      <c r="K159" s="12">
        <v>4</v>
      </c>
      <c r="L159">
        <v>1</v>
      </c>
      <c r="M159" s="12">
        <v>19.660077709910372</v>
      </c>
      <c r="N159" s="12">
        <v>488.35293633869264</v>
      </c>
      <c r="O159" s="12">
        <v>16591.94945983644</v>
      </c>
      <c r="P159" s="12">
        <v>14385.427169691964</v>
      </c>
      <c r="Q159">
        <v>0</v>
      </c>
      <c r="R159" s="57">
        <v>2.5129128378328805E-4</v>
      </c>
      <c r="S159" s="57">
        <v>3.8092665135755774E-3</v>
      </c>
      <c r="T159" s="57">
        <v>1.6214964095436647E-3</v>
      </c>
      <c r="U159" s="57">
        <v>9.742472208375566E-4</v>
      </c>
      <c r="V159" s="57">
        <v>1.5483050626975841E-3</v>
      </c>
      <c r="W159" s="57">
        <v>7.0077084793272596E-4</v>
      </c>
      <c r="X159" s="57">
        <v>1.0996248175214063E-3</v>
      </c>
      <c r="Y159" s="57">
        <v>2.0282809907256239E-3</v>
      </c>
      <c r="Z159" s="57">
        <v>1.4952295888261333E-3</v>
      </c>
      <c r="AA159" s="57">
        <v>3.9982613182014456E-3</v>
      </c>
      <c r="AB159" s="57">
        <v>0</v>
      </c>
      <c r="AC159" s="17">
        <v>1.5933430957859097E-3</v>
      </c>
      <c r="AD159" s="12">
        <v>152</v>
      </c>
      <c r="AE159" s="16">
        <v>3</v>
      </c>
      <c r="AF159" s="17">
        <v>0.68482601813291222</v>
      </c>
      <c r="AG159" t="str">
        <f>IF(AF159&lt;='CAV Tier 1 Analysis'!$A$5,"Tier 1", "Tier 2")</f>
        <v>Tier 2</v>
      </c>
      <c r="AH159" t="str">
        <f t="shared" si="6"/>
        <v>Ohio - Tier 2</v>
      </c>
      <c r="AI159" t="str">
        <f t="shared" si="7"/>
        <v>Troy, City Of - Tier 2</v>
      </c>
    </row>
    <row r="160" spans="1:35" x14ac:dyDescent="0.3">
      <c r="A160">
        <v>153</v>
      </c>
      <c r="B160">
        <v>5</v>
      </c>
      <c r="C160" t="s">
        <v>27</v>
      </c>
      <c r="D160" t="s">
        <v>6636</v>
      </c>
      <c r="E160" t="s">
        <v>10203</v>
      </c>
      <c r="F160" t="s">
        <v>868</v>
      </c>
      <c r="G160" s="56">
        <v>2.1497999999999999</v>
      </c>
      <c r="H160">
        <v>51</v>
      </c>
      <c r="I160">
        <v>16</v>
      </c>
      <c r="J160" s="12">
        <v>17</v>
      </c>
      <c r="K160" s="12">
        <v>3</v>
      </c>
      <c r="L160">
        <v>3</v>
      </c>
      <c r="M160" s="12">
        <v>39.422848637082524</v>
      </c>
      <c r="N160" s="12">
        <v>709.48874679565199</v>
      </c>
      <c r="O160" s="12">
        <v>4889.5213580919699</v>
      </c>
      <c r="P160" s="12">
        <v>4561.627775795776</v>
      </c>
      <c r="Q160">
        <v>0</v>
      </c>
      <c r="R160" s="57">
        <v>5.408517673721624E-5</v>
      </c>
      <c r="S160" s="57">
        <v>1.3778198027826556E-3</v>
      </c>
      <c r="T160" s="57">
        <v>3.7062775075283761E-3</v>
      </c>
      <c r="U160" s="57">
        <v>2.0702753442798077E-3</v>
      </c>
      <c r="V160" s="57">
        <v>1.1612287970231882E-3</v>
      </c>
      <c r="W160" s="57">
        <v>2.1023125437981782E-3</v>
      </c>
      <c r="X160" s="57">
        <v>2.2049934582340732E-3</v>
      </c>
      <c r="Y160" s="57">
        <v>2.9467264987659081E-3</v>
      </c>
      <c r="Z160" s="57">
        <v>4.4063279167489235E-4</v>
      </c>
      <c r="AA160" s="57">
        <v>1.2678511154971903E-3</v>
      </c>
      <c r="AB160" s="57">
        <v>0</v>
      </c>
      <c r="AC160" s="17">
        <v>1.5756548214837713E-3</v>
      </c>
      <c r="AD160" s="12">
        <v>153</v>
      </c>
      <c r="AE160" s="16">
        <v>3</v>
      </c>
      <c r="AF160" s="17">
        <v>0.68640167295439602</v>
      </c>
      <c r="AG160" t="str">
        <f>IF(AF160&lt;='CAV Tier 1 Analysis'!$A$5,"Tier 1", "Tier 2")</f>
        <v>Tier 2</v>
      </c>
      <c r="AH160" t="str">
        <f t="shared" si="6"/>
        <v>Ohio - Tier 2</v>
      </c>
      <c r="AI160" t="str">
        <f t="shared" si="7"/>
        <v>Martins Ferry, City Of - Tier 2</v>
      </c>
    </row>
    <row r="161" spans="1:35" x14ac:dyDescent="0.3">
      <c r="A161">
        <v>154</v>
      </c>
      <c r="B161">
        <v>5</v>
      </c>
      <c r="C161" t="s">
        <v>27</v>
      </c>
      <c r="D161" t="s">
        <v>3984</v>
      </c>
      <c r="E161" t="s">
        <v>10323</v>
      </c>
      <c r="F161" t="s">
        <v>886</v>
      </c>
      <c r="G161" s="56">
        <v>397.22883999999988</v>
      </c>
      <c r="H161">
        <v>16</v>
      </c>
      <c r="I161">
        <v>0</v>
      </c>
      <c r="J161" s="12">
        <v>8.1860465116279073</v>
      </c>
      <c r="K161" s="12">
        <v>6.558139534883721</v>
      </c>
      <c r="L161">
        <v>0</v>
      </c>
      <c r="M161" s="12">
        <v>1.98081307490161</v>
      </c>
      <c r="N161" s="12">
        <v>84.361325478314555</v>
      </c>
      <c r="O161" s="12">
        <v>19520.124992361874</v>
      </c>
      <c r="P161">
        <v>0</v>
      </c>
      <c r="Q161" s="12">
        <v>762.91967300758915</v>
      </c>
      <c r="R161" s="57">
        <v>9.9935770846215407E-3</v>
      </c>
      <c r="S161" s="57">
        <v>4.3225719302985275E-4</v>
      </c>
      <c r="T161" s="57">
        <v>0</v>
      </c>
      <c r="U161" s="57">
        <v>9.9690413295005793E-4</v>
      </c>
      <c r="V161" s="57">
        <v>2.5385001609344116E-3</v>
      </c>
      <c r="W161" s="57">
        <v>0</v>
      </c>
      <c r="X161" s="57">
        <v>1.1079057001563745E-4</v>
      </c>
      <c r="Y161" s="57">
        <v>3.5037871196787879E-4</v>
      </c>
      <c r="Z161" s="57">
        <v>1.7591102562610924E-3</v>
      </c>
      <c r="AA161" s="57">
        <v>0</v>
      </c>
      <c r="AB161" s="57">
        <v>1.075320549885477E-3</v>
      </c>
      <c r="AC161" s="17">
        <v>1.568803514515086E-3</v>
      </c>
      <c r="AD161" s="12">
        <v>154</v>
      </c>
      <c r="AE161" s="16">
        <v>3</v>
      </c>
      <c r="AF161" s="17">
        <v>0.68797047646891107</v>
      </c>
      <c r="AG161" t="str">
        <f>IF(AF161&lt;='CAV Tier 1 Analysis'!$A$5,"Tier 1", "Tier 2")</f>
        <v>Tier 2</v>
      </c>
      <c r="AH161" t="str">
        <f t="shared" si="6"/>
        <v>Ohio - Tier 2</v>
      </c>
      <c r="AI161" t="str">
        <f t="shared" si="7"/>
        <v>Fayette County * - Tier 2</v>
      </c>
    </row>
    <row r="162" spans="1:35" x14ac:dyDescent="0.3">
      <c r="A162">
        <v>155</v>
      </c>
      <c r="B162">
        <v>5</v>
      </c>
      <c r="C162" t="s">
        <v>27</v>
      </c>
      <c r="D162" t="s">
        <v>7106</v>
      </c>
      <c r="E162" t="s">
        <v>10844</v>
      </c>
      <c r="F162" t="s">
        <v>902</v>
      </c>
      <c r="G162" s="56">
        <v>400.16119000000015</v>
      </c>
      <c r="H162">
        <v>17</v>
      </c>
      <c r="I162">
        <v>2</v>
      </c>
      <c r="J162" s="12">
        <v>8.6486486486486491</v>
      </c>
      <c r="K162" s="12">
        <v>7.2702702702702702</v>
      </c>
      <c r="L162">
        <v>0</v>
      </c>
      <c r="M162" s="12">
        <v>8.9997860662099676</v>
      </c>
      <c r="N162" s="12">
        <v>0.19351577165391126</v>
      </c>
      <c r="O162" s="12">
        <v>18929.964675529285</v>
      </c>
      <c r="P162">
        <v>0</v>
      </c>
      <c r="Q162">
        <v>0</v>
      </c>
      <c r="R162" s="57">
        <v>1.0067349839298901E-2</v>
      </c>
      <c r="S162" s="57">
        <v>4.5927326759421854E-4</v>
      </c>
      <c r="T162" s="57">
        <v>4.6328468844104701E-4</v>
      </c>
      <c r="U162" s="57">
        <v>1.0532402387433044E-3</v>
      </c>
      <c r="V162" s="57">
        <v>2.8141490666597985E-3</v>
      </c>
      <c r="W162" s="57">
        <v>0</v>
      </c>
      <c r="X162" s="57">
        <v>5.0337482164677298E-4</v>
      </c>
      <c r="Y162" s="57">
        <v>8.0373093278384821E-7</v>
      </c>
      <c r="Z162" s="57">
        <v>1.7059263208823625E-3</v>
      </c>
      <c r="AA162" s="57">
        <v>0</v>
      </c>
      <c r="AB162" s="57">
        <v>0</v>
      </c>
      <c r="AC162" s="17">
        <v>1.5515819976544718E-3</v>
      </c>
      <c r="AD162" s="12">
        <v>155</v>
      </c>
      <c r="AE162" s="16">
        <v>3</v>
      </c>
      <c r="AF162" s="17">
        <v>0.68952205846656556</v>
      </c>
      <c r="AG162" t="str">
        <f>IF(AF162&lt;='CAV Tier 1 Analysis'!$A$5,"Tier 1", "Tier 2")</f>
        <v>Tier 2</v>
      </c>
      <c r="AH162" t="str">
        <f t="shared" si="6"/>
        <v>Ohio - Tier 2</v>
      </c>
      <c r="AI162" t="str">
        <f t="shared" si="7"/>
        <v>Van Wert County* - Tier 2</v>
      </c>
    </row>
    <row r="163" spans="1:35" x14ac:dyDescent="0.3">
      <c r="A163">
        <v>156</v>
      </c>
      <c r="B163">
        <v>5</v>
      </c>
      <c r="C163" t="s">
        <v>27</v>
      </c>
      <c r="D163" t="s">
        <v>6959</v>
      </c>
      <c r="E163" t="s">
        <v>10660</v>
      </c>
      <c r="F163" t="s">
        <v>1000</v>
      </c>
      <c r="G163" s="56">
        <v>2.8566400000000005</v>
      </c>
      <c r="H163">
        <v>57</v>
      </c>
      <c r="I163">
        <v>11</v>
      </c>
      <c r="J163" s="12">
        <v>13</v>
      </c>
      <c r="K163" s="12">
        <v>4</v>
      </c>
      <c r="L163">
        <v>7</v>
      </c>
      <c r="M163" s="12">
        <v>27.775428475411669</v>
      </c>
      <c r="N163" s="12">
        <v>502.9866069987433</v>
      </c>
      <c r="O163" s="12">
        <v>3638.55276451187</v>
      </c>
      <c r="P163" s="12">
        <v>3215.5930706659233</v>
      </c>
      <c r="Q163">
        <v>0</v>
      </c>
      <c r="R163" s="57">
        <v>7.1868024595125792E-5</v>
      </c>
      <c r="S163" s="57">
        <v>1.5399162501688504E-3</v>
      </c>
      <c r="T163" s="57">
        <v>2.5480657864257587E-3</v>
      </c>
      <c r="U163" s="57">
        <v>1.5831517338610293E-3</v>
      </c>
      <c r="V163" s="57">
        <v>1.5483050626975841E-3</v>
      </c>
      <c r="W163" s="57">
        <v>4.905395935529082E-3</v>
      </c>
      <c r="X163" s="57">
        <v>1.5535315230955243E-3</v>
      </c>
      <c r="Y163" s="57">
        <v>2.0890591571207057E-3</v>
      </c>
      <c r="Z163" s="57">
        <v>3.2789828387392548E-4</v>
      </c>
      <c r="AA163" s="57">
        <v>8.9373650416218206E-4</v>
      </c>
      <c r="AB163" s="57">
        <v>0</v>
      </c>
      <c r="AC163" s="17">
        <v>1.5509934783208877E-3</v>
      </c>
      <c r="AD163" s="12">
        <v>156</v>
      </c>
      <c r="AE163" s="16">
        <v>3</v>
      </c>
      <c r="AF163" s="17">
        <v>0.69107305194488644</v>
      </c>
      <c r="AG163" t="str">
        <f>IF(AF163&lt;='CAV Tier 1 Analysis'!$A$5,"Tier 1", "Tier 2")</f>
        <v>Tier 2</v>
      </c>
      <c r="AH163" t="str">
        <f t="shared" si="6"/>
        <v>Ohio - Tier 2</v>
      </c>
      <c r="AI163" t="str">
        <f t="shared" si="7"/>
        <v>Uhrichsville, City Of - Tier 2</v>
      </c>
    </row>
    <row r="164" spans="1:35" x14ac:dyDescent="0.3">
      <c r="A164">
        <v>157</v>
      </c>
      <c r="B164">
        <v>5</v>
      </c>
      <c r="C164" t="s">
        <v>27</v>
      </c>
      <c r="D164" t="s">
        <v>6963</v>
      </c>
      <c r="E164" t="s">
        <v>10665</v>
      </c>
      <c r="F164" t="s">
        <v>950</v>
      </c>
      <c r="G164" s="56">
        <v>412.35268000000002</v>
      </c>
      <c r="H164">
        <v>11</v>
      </c>
      <c r="I164">
        <v>0</v>
      </c>
      <c r="J164" s="12">
        <v>10.580645161290322</v>
      </c>
      <c r="K164" s="12">
        <v>5.838709677419355</v>
      </c>
      <c r="L164">
        <v>1</v>
      </c>
      <c r="M164" s="12">
        <v>1.9999828787338059</v>
      </c>
      <c r="N164" s="12">
        <v>4.719054543855164E-2</v>
      </c>
      <c r="O164" s="12">
        <v>13049.177927011275</v>
      </c>
      <c r="P164" s="12">
        <v>1527.1645485535682</v>
      </c>
      <c r="Q164" s="12">
        <v>238.23816745663316</v>
      </c>
      <c r="R164" s="57">
        <v>1.0374066227493151E-2</v>
      </c>
      <c r="S164" s="57">
        <v>2.9717682020802375E-4</v>
      </c>
      <c r="T164" s="57">
        <v>0</v>
      </c>
      <c r="U164" s="57">
        <v>1.2885205178819296E-3</v>
      </c>
      <c r="V164" s="57">
        <v>2.2600259382924417E-3</v>
      </c>
      <c r="W164" s="57">
        <v>7.0077084793272596E-4</v>
      </c>
      <c r="X164" s="57">
        <v>1.118627729006888E-4</v>
      </c>
      <c r="Y164" s="57">
        <v>1.9599695042809234E-7</v>
      </c>
      <c r="Z164" s="57">
        <v>1.1759628965574526E-3</v>
      </c>
      <c r="AA164" s="57">
        <v>4.244575339323103E-4</v>
      </c>
      <c r="AB164" s="57">
        <v>3.3579209751303233E-4</v>
      </c>
      <c r="AC164" s="17">
        <v>1.5426210590601987E-3</v>
      </c>
      <c r="AD164" s="12">
        <v>157</v>
      </c>
      <c r="AE164" s="16">
        <v>3</v>
      </c>
      <c r="AF164" s="17">
        <v>0.69261567300394666</v>
      </c>
      <c r="AG164" t="str">
        <f>IF(AF164&lt;='CAV Tier 1 Analysis'!$A$5,"Tier 1", "Tier 2")</f>
        <v>Tier 2</v>
      </c>
      <c r="AH164" t="str">
        <f t="shared" si="6"/>
        <v>Ohio - Tier 2</v>
      </c>
      <c r="AI164" t="str">
        <f t="shared" si="7"/>
        <v>Vinton County * - Tier 2</v>
      </c>
    </row>
    <row r="165" spans="1:35" x14ac:dyDescent="0.3">
      <c r="A165">
        <v>158</v>
      </c>
      <c r="B165">
        <v>5</v>
      </c>
      <c r="C165" t="s">
        <v>27</v>
      </c>
      <c r="D165" t="s">
        <v>6732</v>
      </c>
      <c r="E165" t="s">
        <v>10337</v>
      </c>
      <c r="F165" t="s">
        <v>624</v>
      </c>
      <c r="G165" s="56">
        <v>9.7754200000000004</v>
      </c>
      <c r="H165">
        <v>44</v>
      </c>
      <c r="I165">
        <v>6</v>
      </c>
      <c r="J165" s="12">
        <v>16</v>
      </c>
      <c r="K165" s="12">
        <v>1</v>
      </c>
      <c r="L165">
        <v>0</v>
      </c>
      <c r="M165" s="12">
        <v>57.902042060596877</v>
      </c>
      <c r="N165" s="12">
        <v>24.13182029237246</v>
      </c>
      <c r="O165" s="12">
        <v>31949.402097825005</v>
      </c>
      <c r="P165" s="12">
        <v>16316.276234619336</v>
      </c>
      <c r="Q165" s="12">
        <v>703.71928413354181</v>
      </c>
      <c r="R165" s="57">
        <v>2.4593232783538859E-4</v>
      </c>
      <c r="S165" s="57">
        <v>1.188707280832095E-3</v>
      </c>
      <c r="T165" s="57">
        <v>1.389854065323141E-3</v>
      </c>
      <c r="U165" s="57">
        <v>1.9484944416751132E-3</v>
      </c>
      <c r="V165" s="57">
        <v>3.8707626567439604E-4</v>
      </c>
      <c r="W165" s="57">
        <v>0</v>
      </c>
      <c r="X165" s="57">
        <v>3.2385692149581482E-3</v>
      </c>
      <c r="Y165" s="57">
        <v>1.0022692345742301E-4</v>
      </c>
      <c r="Z165" s="57">
        <v>2.8792090692905596E-3</v>
      </c>
      <c r="AA165" s="57">
        <v>4.534918244444801E-3</v>
      </c>
      <c r="AB165" s="57">
        <v>9.9187874471283553E-4</v>
      </c>
      <c r="AC165" s="17">
        <v>1.5368060525639911E-3</v>
      </c>
      <c r="AD165" s="12">
        <v>158</v>
      </c>
      <c r="AE165" s="16">
        <v>3</v>
      </c>
      <c r="AF165" s="17">
        <v>0.69415247905651067</v>
      </c>
      <c r="AG165" t="str">
        <f>IF(AF165&lt;='CAV Tier 1 Analysis'!$A$5,"Tier 1", "Tier 2")</f>
        <v>Tier 2</v>
      </c>
      <c r="AH165" t="str">
        <f t="shared" si="6"/>
        <v>Ohio - Tier 2</v>
      </c>
      <c r="AI165" t="str">
        <f t="shared" si="7"/>
        <v>Upper Arlington, City Of - Tier 2</v>
      </c>
    </row>
    <row r="166" spans="1:35" x14ac:dyDescent="0.3">
      <c r="A166">
        <v>159</v>
      </c>
      <c r="B166">
        <v>5</v>
      </c>
      <c r="C166" t="s">
        <v>27</v>
      </c>
      <c r="D166" t="s">
        <v>6988</v>
      </c>
      <c r="E166" t="s">
        <v>10698</v>
      </c>
      <c r="F166" t="s">
        <v>1020</v>
      </c>
      <c r="G166" s="56">
        <v>1.9458900000000003</v>
      </c>
      <c r="H166">
        <v>143</v>
      </c>
      <c r="I166">
        <v>4</v>
      </c>
      <c r="J166" s="12">
        <v>7</v>
      </c>
      <c r="K166" s="12">
        <v>8</v>
      </c>
      <c r="L166">
        <v>5</v>
      </c>
      <c r="M166" s="12">
        <v>61.921958589642777</v>
      </c>
      <c r="N166" s="12">
        <v>77.598812960394142</v>
      </c>
      <c r="O166" s="12">
        <v>1712.0455258099714</v>
      </c>
      <c r="P166" s="12">
        <v>1603.9032333521461</v>
      </c>
      <c r="Q166" s="12">
        <v>108.56702910606464</v>
      </c>
      <c r="R166" s="57">
        <v>4.89551607410837E-5</v>
      </c>
      <c r="S166" s="57">
        <v>3.8632986627043092E-3</v>
      </c>
      <c r="T166" s="57">
        <v>9.2656937688209403E-4</v>
      </c>
      <c r="U166" s="57">
        <v>8.5246631823286201E-4</v>
      </c>
      <c r="V166" s="57">
        <v>3.0966101253951683E-3</v>
      </c>
      <c r="W166" s="57">
        <v>3.5038542396636299E-3</v>
      </c>
      <c r="X166" s="57">
        <v>3.463410644627326E-3</v>
      </c>
      <c r="Y166" s="57">
        <v>3.2229190308642416E-4</v>
      </c>
      <c r="Z166" s="57">
        <v>1.5428573560961772E-4</v>
      </c>
      <c r="AA166" s="57">
        <v>4.4578615430767432E-4</v>
      </c>
      <c r="AB166" s="57">
        <v>1.5302313148845054E-4</v>
      </c>
      <c r="AC166" s="17">
        <v>1.5300501320671491E-3</v>
      </c>
      <c r="AD166" s="12">
        <v>159</v>
      </c>
      <c r="AE166" s="16">
        <v>3</v>
      </c>
      <c r="AF166" s="17">
        <v>0.69568252918857787</v>
      </c>
      <c r="AG166" t="str">
        <f>IF(AF166&lt;='CAV Tier 1 Analysis'!$A$5,"Tier 1", "Tier 2")</f>
        <v>Tier 2</v>
      </c>
      <c r="AH166" t="str">
        <f t="shared" si="6"/>
        <v>Ohio - Tier 2</v>
      </c>
      <c r="AI166" t="str">
        <f t="shared" si="7"/>
        <v>Carey, Village Of - Tier 2</v>
      </c>
    </row>
    <row r="167" spans="1:35" x14ac:dyDescent="0.3">
      <c r="A167">
        <v>160</v>
      </c>
      <c r="B167">
        <v>5</v>
      </c>
      <c r="C167" t="s">
        <v>27</v>
      </c>
      <c r="D167" t="s">
        <v>3956</v>
      </c>
      <c r="E167" t="s">
        <v>10799</v>
      </c>
      <c r="F167" t="s">
        <v>651</v>
      </c>
      <c r="G167" s="56">
        <v>5.9689899999999998</v>
      </c>
      <c r="H167">
        <v>9</v>
      </c>
      <c r="I167">
        <v>0</v>
      </c>
      <c r="J167" s="12">
        <v>10</v>
      </c>
      <c r="K167" s="12">
        <v>1</v>
      </c>
      <c r="L167">
        <v>1</v>
      </c>
      <c r="M167" s="12">
        <v>1.9365788852050347</v>
      </c>
      <c r="N167" s="12">
        <v>144.86944928212171</v>
      </c>
      <c r="O167" s="12">
        <v>21577.31367399927</v>
      </c>
      <c r="P167" s="12">
        <v>18291.876644689386</v>
      </c>
      <c r="Q167" s="12">
        <v>4446.8320381560952</v>
      </c>
      <c r="R167" s="57">
        <v>1.5016926183490387E-4</v>
      </c>
      <c r="S167" s="57">
        <v>2.4314467107929217E-4</v>
      </c>
      <c r="T167" s="57">
        <v>0</v>
      </c>
      <c r="U167" s="57">
        <v>1.2178090260469457E-3</v>
      </c>
      <c r="V167" s="57">
        <v>3.8707626567439604E-4</v>
      </c>
      <c r="W167" s="57">
        <v>7.0077084793272596E-4</v>
      </c>
      <c r="X167" s="57">
        <v>1.083164692775318E-4</v>
      </c>
      <c r="Y167" s="57">
        <v>6.0168768988834356E-4</v>
      </c>
      <c r="Z167" s="57">
        <v>1.9444995255587327E-3</v>
      </c>
      <c r="AA167" s="57">
        <v>5.0840132839336518E-3</v>
      </c>
      <c r="AB167" s="57">
        <v>6.2677239055425457E-3</v>
      </c>
      <c r="AC167" s="17">
        <v>1.51865554061537E-3</v>
      </c>
      <c r="AD167" s="12">
        <v>160</v>
      </c>
      <c r="AE167" s="16">
        <v>3</v>
      </c>
      <c r="AF167" s="17">
        <v>0.69720118472919324</v>
      </c>
      <c r="AG167" t="str">
        <f>IF(AF167&lt;='CAV Tier 1 Analysis'!$A$5,"Tier 1", "Tier 2")</f>
        <v>Tier 2</v>
      </c>
      <c r="AH167" t="str">
        <f t="shared" si="6"/>
        <v>Ohio - Tier 2</v>
      </c>
      <c r="AI167" t="str">
        <f t="shared" si="7"/>
        <v>Oxford, City Of - Tier 2</v>
      </c>
    </row>
    <row r="168" spans="1:35" x14ac:dyDescent="0.3">
      <c r="A168">
        <v>161</v>
      </c>
      <c r="B168">
        <v>5</v>
      </c>
      <c r="C168" t="s">
        <v>27</v>
      </c>
      <c r="D168" t="s">
        <v>6745</v>
      </c>
      <c r="E168" t="s">
        <v>10356</v>
      </c>
      <c r="F168" t="s">
        <v>717</v>
      </c>
      <c r="G168" s="56">
        <v>12.465440000000001</v>
      </c>
      <c r="H168">
        <v>58</v>
      </c>
      <c r="I168">
        <v>4</v>
      </c>
      <c r="J168" s="12">
        <v>10</v>
      </c>
      <c r="K168" s="12">
        <v>2</v>
      </c>
      <c r="L168">
        <v>1</v>
      </c>
      <c r="M168" s="12">
        <v>14.368963309758824</v>
      </c>
      <c r="N168" s="12">
        <v>378.39984121261631</v>
      </c>
      <c r="O168" s="12">
        <v>20638.107734651949</v>
      </c>
      <c r="P168" s="12">
        <v>16752.538061754909</v>
      </c>
      <c r="Q168" s="12">
        <v>1476.2820860450593</v>
      </c>
      <c r="R168" s="57">
        <v>3.1360848707189735E-4</v>
      </c>
      <c r="S168" s="57">
        <v>1.5669323247332163E-3</v>
      </c>
      <c r="T168" s="57">
        <v>9.2656937688209403E-4</v>
      </c>
      <c r="U168" s="57">
        <v>1.2178090260469457E-3</v>
      </c>
      <c r="V168" s="57">
        <v>7.7415253134879207E-4</v>
      </c>
      <c r="W168" s="57">
        <v>7.0077084793272596E-4</v>
      </c>
      <c r="X168" s="57">
        <v>8.0368291980354334E-4</v>
      </c>
      <c r="Y168" s="57">
        <v>1.5716117334714883E-3</v>
      </c>
      <c r="Z168" s="57">
        <v>1.8598603748722648E-3</v>
      </c>
      <c r="AA168" s="57">
        <v>4.6561721194579124E-3</v>
      </c>
      <c r="AB168" s="57">
        <v>2.080791098614468E-3</v>
      </c>
      <c r="AC168" s="17">
        <v>1.4974509854759406E-3</v>
      </c>
      <c r="AD168" s="12">
        <v>161</v>
      </c>
      <c r="AE168" s="16">
        <v>3</v>
      </c>
      <c r="AF168" s="17">
        <v>0.69869863571466917</v>
      </c>
      <c r="AG168" t="str">
        <f>IF(AF168&lt;='CAV Tier 1 Analysis'!$A$5,"Tier 1", "Tier 2")</f>
        <v>Tier 2</v>
      </c>
      <c r="AH168" t="str">
        <f t="shared" si="6"/>
        <v>Ohio - Tier 2</v>
      </c>
      <c r="AI168" t="str">
        <f t="shared" si="7"/>
        <v>Xenia, City Of - Tier 2</v>
      </c>
    </row>
    <row r="169" spans="1:35" x14ac:dyDescent="0.3">
      <c r="A169">
        <v>162</v>
      </c>
      <c r="B169">
        <v>5</v>
      </c>
      <c r="C169" t="s">
        <v>27</v>
      </c>
      <c r="D169" t="s">
        <v>6771</v>
      </c>
      <c r="E169" t="s">
        <v>10389</v>
      </c>
      <c r="F169" t="s">
        <v>882</v>
      </c>
      <c r="G169" s="56">
        <v>9.8706800000000001</v>
      </c>
      <c r="H169">
        <v>112</v>
      </c>
      <c r="I169">
        <v>7</v>
      </c>
      <c r="J169" s="12">
        <v>11.777777777777779</v>
      </c>
      <c r="K169" s="12">
        <v>1.0555555555555556</v>
      </c>
      <c r="L169">
        <v>0</v>
      </c>
      <c r="M169" s="12">
        <v>48.023205088200598</v>
      </c>
      <c r="N169" s="12">
        <v>950.36897772500595</v>
      </c>
      <c r="O169" s="12">
        <v>13140.666779218109</v>
      </c>
      <c r="P169">
        <v>0</v>
      </c>
      <c r="Q169" s="12">
        <v>1294.0731493537278</v>
      </c>
      <c r="R169" s="57">
        <v>2.4832890144036915E-4</v>
      </c>
      <c r="S169" s="57">
        <v>3.0258003512089694E-3</v>
      </c>
      <c r="T169" s="57">
        <v>1.6214964095436647E-3</v>
      </c>
      <c r="U169" s="57">
        <v>1.4343084084552917E-3</v>
      </c>
      <c r="V169" s="57">
        <v>4.0858050265630695E-4</v>
      </c>
      <c r="W169" s="57">
        <v>0</v>
      </c>
      <c r="X169" s="57">
        <v>2.6860274364676655E-3</v>
      </c>
      <c r="Y169" s="57">
        <v>3.9471767000047141E-3</v>
      </c>
      <c r="Z169" s="57">
        <v>1.1842076684691885E-3</v>
      </c>
      <c r="AA169" s="57">
        <v>0</v>
      </c>
      <c r="AB169" s="57">
        <v>1.8239711201433904E-3</v>
      </c>
      <c r="AC169" s="17">
        <v>1.4890815907626872E-3</v>
      </c>
      <c r="AD169" s="12">
        <v>162</v>
      </c>
      <c r="AE169" s="16">
        <v>3</v>
      </c>
      <c r="AF169" s="17">
        <v>0.70018771730543183</v>
      </c>
      <c r="AG169" t="str">
        <f>IF(AF169&lt;='CAV Tier 1 Analysis'!$A$5,"Tier 1", "Tier 2")</f>
        <v>Tier 2</v>
      </c>
      <c r="AH169" t="str">
        <f t="shared" si="6"/>
        <v>Ohio - Tier 2</v>
      </c>
      <c r="AI169" t="str">
        <f t="shared" si="7"/>
        <v>Sharonville,City Of - Tier 2</v>
      </c>
    </row>
    <row r="170" spans="1:35" x14ac:dyDescent="0.3">
      <c r="A170">
        <v>163</v>
      </c>
      <c r="B170">
        <v>5</v>
      </c>
      <c r="C170" t="s">
        <v>27</v>
      </c>
      <c r="D170" t="s">
        <v>6993</v>
      </c>
      <c r="E170" t="s">
        <v>10703</v>
      </c>
      <c r="F170" t="s">
        <v>659</v>
      </c>
      <c r="G170" s="56">
        <v>11.078030000000002</v>
      </c>
      <c r="H170">
        <v>23</v>
      </c>
      <c r="I170">
        <v>4</v>
      </c>
      <c r="J170" s="12">
        <v>16.75</v>
      </c>
      <c r="K170" s="12">
        <v>1.875</v>
      </c>
      <c r="L170">
        <v>0</v>
      </c>
      <c r="M170" s="12">
        <v>6.907214549879356</v>
      </c>
      <c r="N170" s="12">
        <v>118.51550488069329</v>
      </c>
      <c r="O170" s="12">
        <v>21939.363525545483</v>
      </c>
      <c r="P170" s="12">
        <v>15777.997980468799</v>
      </c>
      <c r="Q170" s="12">
        <v>3224.2223220734231</v>
      </c>
      <c r="R170" s="57">
        <v>2.787036982278276E-4</v>
      </c>
      <c r="S170" s="57">
        <v>6.213697149804134E-4</v>
      </c>
      <c r="T170" s="57">
        <v>9.2656937688209403E-4</v>
      </c>
      <c r="U170" s="57">
        <v>2.0398301186286341E-3</v>
      </c>
      <c r="V170" s="57">
        <v>7.257679981394926E-4</v>
      </c>
      <c r="W170" s="57">
        <v>0</v>
      </c>
      <c r="X170" s="57">
        <v>3.8633339354317915E-4</v>
      </c>
      <c r="Y170" s="57">
        <v>4.9223159679958359E-4</v>
      </c>
      <c r="Z170" s="57">
        <v>1.9771266530685186E-3</v>
      </c>
      <c r="AA170" s="57">
        <v>4.3853100961005224E-3</v>
      </c>
      <c r="AB170" s="57">
        <v>4.5444791148943594E-3</v>
      </c>
      <c r="AC170" s="17">
        <v>1.4888837964786023E-3</v>
      </c>
      <c r="AD170" s="12">
        <v>163</v>
      </c>
      <c r="AE170" s="16">
        <v>3</v>
      </c>
      <c r="AF170" s="17">
        <v>0.70167660110191044</v>
      </c>
      <c r="AG170" t="str">
        <f>IF(AF170&lt;='CAV Tier 1 Analysis'!$A$5,"Tier 1", "Tier 2")</f>
        <v>Tier 2</v>
      </c>
      <c r="AH170" t="str">
        <f t="shared" si="6"/>
        <v>Ohio - Tier 2</v>
      </c>
      <c r="AI170" t="str">
        <f t="shared" si="7"/>
        <v>Avon Lake, City Of - Tier 2</v>
      </c>
    </row>
    <row r="171" spans="1:35" x14ac:dyDescent="0.3">
      <c r="A171">
        <v>164</v>
      </c>
      <c r="B171">
        <v>5</v>
      </c>
      <c r="C171" t="s">
        <v>27</v>
      </c>
      <c r="D171" t="s">
        <v>6979</v>
      </c>
      <c r="E171" t="s">
        <v>10687</v>
      </c>
      <c r="F171" t="s">
        <v>669</v>
      </c>
      <c r="G171" s="56">
        <v>14.417220000000002</v>
      </c>
      <c r="H171">
        <v>12</v>
      </c>
      <c r="I171">
        <v>0</v>
      </c>
      <c r="J171" s="12">
        <v>7</v>
      </c>
      <c r="K171" s="12">
        <v>4</v>
      </c>
      <c r="L171">
        <v>0</v>
      </c>
      <c r="M171" s="12">
        <v>14.528558210251354</v>
      </c>
      <c r="N171" s="12">
        <v>1349.1982451127496</v>
      </c>
      <c r="O171" s="12">
        <v>20309.7736243379</v>
      </c>
      <c r="P171" s="12">
        <v>17787.105041197221</v>
      </c>
      <c r="Q171">
        <v>0</v>
      </c>
      <c r="R171" s="57">
        <v>3.6271182982571817E-4</v>
      </c>
      <c r="S171" s="57">
        <v>3.2419289477238959E-4</v>
      </c>
      <c r="T171" s="57">
        <v>0</v>
      </c>
      <c r="U171" s="57">
        <v>8.5246631823286201E-4</v>
      </c>
      <c r="V171" s="57">
        <v>1.5483050626975841E-3</v>
      </c>
      <c r="W171" s="57">
        <v>0</v>
      </c>
      <c r="X171" s="57">
        <v>8.1260936027447708E-4</v>
      </c>
      <c r="Y171" s="57">
        <v>5.6036381675089383E-3</v>
      </c>
      <c r="Z171" s="57">
        <v>1.8302716349866438E-3</v>
      </c>
      <c r="AA171" s="57">
        <v>4.9437179174518474E-3</v>
      </c>
      <c r="AB171" s="57">
        <v>0</v>
      </c>
      <c r="AC171" s="17">
        <v>1.4798102896136783E-3</v>
      </c>
      <c r="AD171" s="12">
        <v>164</v>
      </c>
      <c r="AE171" s="16">
        <v>3</v>
      </c>
      <c r="AF171" s="17">
        <v>0.70315641139152407</v>
      </c>
      <c r="AG171" t="str">
        <f>IF(AF171&lt;='CAV Tier 1 Analysis'!$A$5,"Tier 1", "Tier 2")</f>
        <v>Tier 2</v>
      </c>
      <c r="AH171" t="str">
        <f t="shared" si="6"/>
        <v>Ohio - Tier 2</v>
      </c>
      <c r="AI171" t="str">
        <f t="shared" si="7"/>
        <v>Wooster, City Of - Tier 2</v>
      </c>
    </row>
    <row r="172" spans="1:35" x14ac:dyDescent="0.3">
      <c r="A172">
        <v>165</v>
      </c>
      <c r="B172">
        <v>5</v>
      </c>
      <c r="C172" t="s">
        <v>27</v>
      </c>
      <c r="D172" t="s">
        <v>4164</v>
      </c>
      <c r="E172" t="s">
        <v>10451</v>
      </c>
      <c r="F172" t="s">
        <v>835</v>
      </c>
      <c r="G172" s="56">
        <v>8.3254400000000004</v>
      </c>
      <c r="H172">
        <v>124</v>
      </c>
      <c r="I172">
        <v>2</v>
      </c>
      <c r="J172" s="12">
        <v>10</v>
      </c>
      <c r="K172" s="12">
        <v>4</v>
      </c>
      <c r="L172">
        <v>1</v>
      </c>
      <c r="M172" s="12">
        <v>21.315399546450394</v>
      </c>
      <c r="N172" s="12">
        <v>590.0077563968556</v>
      </c>
      <c r="O172" s="12">
        <v>11168.370696577822</v>
      </c>
      <c r="P172" s="12">
        <v>10440.372210063773</v>
      </c>
      <c r="Q172" s="12">
        <v>877.43731614531498</v>
      </c>
      <c r="R172" s="57">
        <v>2.0945338813614737E-4</v>
      </c>
      <c r="S172" s="57">
        <v>3.3499932459813589E-3</v>
      </c>
      <c r="T172" s="57">
        <v>4.6328468844104701E-4</v>
      </c>
      <c r="U172" s="57">
        <v>1.2178090260469457E-3</v>
      </c>
      <c r="V172" s="57">
        <v>1.5483050626975841E-3</v>
      </c>
      <c r="W172" s="57">
        <v>7.0077084793272596E-4</v>
      </c>
      <c r="X172" s="57">
        <v>1.192210055448872E-3</v>
      </c>
      <c r="Y172" s="57">
        <v>2.4504849415924379E-3</v>
      </c>
      <c r="Z172" s="57">
        <v>1.0064687314124997E-3</v>
      </c>
      <c r="AA172" s="57">
        <v>2.9017794093087871E-3</v>
      </c>
      <c r="AB172" s="57">
        <v>1.2367309569667258E-3</v>
      </c>
      <c r="AC172" s="17">
        <v>1.4797536685422846E-3</v>
      </c>
      <c r="AD172" s="12">
        <v>165</v>
      </c>
      <c r="AE172" s="16">
        <v>3</v>
      </c>
      <c r="AF172" s="17">
        <v>0.70463616506006632</v>
      </c>
      <c r="AG172" t="str">
        <f>IF(AF172&lt;='CAV Tier 1 Analysis'!$A$5,"Tier 1", "Tier 2")</f>
        <v>Tier 2</v>
      </c>
      <c r="AH172" t="str">
        <f t="shared" si="6"/>
        <v>Ohio - Tier 2</v>
      </c>
      <c r="AI172" t="str">
        <f t="shared" si="7"/>
        <v>Mount Vernon, City Of - Tier 2</v>
      </c>
    </row>
    <row r="173" spans="1:35" x14ac:dyDescent="0.3">
      <c r="A173">
        <v>166</v>
      </c>
      <c r="B173">
        <v>5</v>
      </c>
      <c r="C173" t="s">
        <v>27</v>
      </c>
      <c r="D173" t="s">
        <v>7113</v>
      </c>
      <c r="E173" t="s">
        <v>10852</v>
      </c>
      <c r="F173" t="s">
        <v>740</v>
      </c>
      <c r="G173" s="56">
        <v>24.37912</v>
      </c>
      <c r="H173">
        <v>16</v>
      </c>
      <c r="I173">
        <v>0</v>
      </c>
      <c r="J173" s="12">
        <v>9.125</v>
      </c>
      <c r="K173" s="12">
        <v>2.9375</v>
      </c>
      <c r="L173">
        <v>0</v>
      </c>
      <c r="M173">
        <v>0</v>
      </c>
      <c r="N173" s="12">
        <v>148.21967513619424</v>
      </c>
      <c r="O173" s="12">
        <v>15507.664922001775</v>
      </c>
      <c r="P173" s="12">
        <v>8956.8612802644875</v>
      </c>
      <c r="Q173" s="12">
        <v>5894.0344306830157</v>
      </c>
      <c r="R173" s="57">
        <v>6.1333566559577783E-4</v>
      </c>
      <c r="S173" s="57">
        <v>4.3225719302985275E-4</v>
      </c>
      <c r="T173" s="57">
        <v>0</v>
      </c>
      <c r="U173" s="57">
        <v>1.111250736267838E-3</v>
      </c>
      <c r="V173" s="57">
        <v>1.1370365304185384E-3</v>
      </c>
      <c r="W173" s="57">
        <v>0</v>
      </c>
      <c r="X173" s="57">
        <v>0</v>
      </c>
      <c r="Y173" s="57">
        <v>6.156022154472523E-4</v>
      </c>
      <c r="Z173" s="57">
        <v>1.3975162774638021E-3</v>
      </c>
      <c r="AA173" s="57">
        <v>2.4894548884045837E-3</v>
      </c>
      <c r="AB173" s="57">
        <v>8.3075277375668725E-3</v>
      </c>
      <c r="AC173" s="17">
        <v>1.4639982949267744E-3</v>
      </c>
      <c r="AD173" s="12">
        <v>166</v>
      </c>
      <c r="AE173" s="16">
        <v>3</v>
      </c>
      <c r="AF173" s="17">
        <v>0.70610016335499315</v>
      </c>
      <c r="AG173" t="str">
        <f>IF(AF173&lt;='CAV Tier 1 Analysis'!$A$5,"Tier 1", "Tier 2")</f>
        <v>Tier 2</v>
      </c>
      <c r="AH173" t="str">
        <f t="shared" si="6"/>
        <v>Ohio - Tier 2</v>
      </c>
      <c r="AI173" t="str">
        <f t="shared" si="7"/>
        <v>Streetsboro, City Of - Tier 2</v>
      </c>
    </row>
    <row r="174" spans="1:35" x14ac:dyDescent="0.3">
      <c r="A174">
        <v>167</v>
      </c>
      <c r="B174">
        <v>5</v>
      </c>
      <c r="C174" t="s">
        <v>27</v>
      </c>
      <c r="D174" t="s">
        <v>4177</v>
      </c>
      <c r="E174" t="s">
        <v>10857</v>
      </c>
      <c r="F174" t="s">
        <v>936</v>
      </c>
      <c r="G174" s="56">
        <v>385.55931000000004</v>
      </c>
      <c r="H174">
        <v>20</v>
      </c>
      <c r="I174">
        <v>0</v>
      </c>
      <c r="J174" s="12">
        <v>10.591836734693878</v>
      </c>
      <c r="K174" s="12">
        <v>5.8367346938775508</v>
      </c>
      <c r="L174">
        <v>0</v>
      </c>
      <c r="M174" s="12">
        <v>3.9999280007011122</v>
      </c>
      <c r="N174" s="12">
        <v>0.18552799526052449</v>
      </c>
      <c r="O174" s="12">
        <v>22475.351517854015</v>
      </c>
      <c r="P174">
        <v>0</v>
      </c>
      <c r="Q174">
        <v>0</v>
      </c>
      <c r="R174" s="57">
        <v>9.699992289528862E-3</v>
      </c>
      <c r="S174" s="57">
        <v>5.4032149128731592E-4</v>
      </c>
      <c r="T174" s="57">
        <v>0</v>
      </c>
      <c r="U174" s="57">
        <v>1.2898834377925814E-3</v>
      </c>
      <c r="V174" s="57">
        <v>2.2592614690383115E-3</v>
      </c>
      <c r="W174" s="57">
        <v>0</v>
      </c>
      <c r="X174" s="57">
        <v>2.2372343399500099E-4</v>
      </c>
      <c r="Y174" s="57">
        <v>7.7055522355531413E-7</v>
      </c>
      <c r="Z174" s="57">
        <v>2.0254286990273262E-3</v>
      </c>
      <c r="AA174" s="57">
        <v>0</v>
      </c>
      <c r="AB174" s="57">
        <v>0</v>
      </c>
      <c r="AC174" s="17">
        <v>1.4581255796266323E-3</v>
      </c>
      <c r="AD174" s="12">
        <v>167</v>
      </c>
      <c r="AE174" s="16">
        <v>3</v>
      </c>
      <c r="AF174" s="17">
        <v>0.70755828893461981</v>
      </c>
      <c r="AG174" t="str">
        <f>IF(AF174&lt;='CAV Tier 1 Analysis'!$A$5,"Tier 1", "Tier 2")</f>
        <v>Tier 2</v>
      </c>
      <c r="AH174" t="str">
        <f t="shared" si="6"/>
        <v>Ohio - Tier 2</v>
      </c>
      <c r="AI174" t="str">
        <f t="shared" si="7"/>
        <v>Crawford County* - Tier 2</v>
      </c>
    </row>
    <row r="175" spans="1:35" x14ac:dyDescent="0.3">
      <c r="A175">
        <v>168</v>
      </c>
      <c r="B175">
        <v>5</v>
      </c>
      <c r="C175" t="s">
        <v>27</v>
      </c>
      <c r="D175" t="s">
        <v>6937</v>
      </c>
      <c r="E175" t="s">
        <v>10632</v>
      </c>
      <c r="F175" t="s">
        <v>670</v>
      </c>
      <c r="G175" s="56">
        <v>17.117730000000002</v>
      </c>
      <c r="H175">
        <v>18</v>
      </c>
      <c r="I175">
        <v>16</v>
      </c>
      <c r="J175" s="12">
        <v>11</v>
      </c>
      <c r="K175" s="12">
        <v>2</v>
      </c>
      <c r="L175">
        <v>0</v>
      </c>
      <c r="M175" s="12">
        <v>19.953264831259755</v>
      </c>
      <c r="N175" s="12">
        <v>32.39656839762511</v>
      </c>
      <c r="O175" s="12">
        <v>30270.546969090159</v>
      </c>
      <c r="P175" s="12">
        <v>19097.407139206654</v>
      </c>
      <c r="Q175">
        <v>0</v>
      </c>
      <c r="R175" s="57">
        <v>4.3065189896267036E-4</v>
      </c>
      <c r="S175" s="57">
        <v>4.8628934215858434E-4</v>
      </c>
      <c r="T175" s="57">
        <v>3.7062775075283761E-3</v>
      </c>
      <c r="U175" s="57">
        <v>1.3395899286516404E-3</v>
      </c>
      <c r="V175" s="57">
        <v>7.7415253134879207E-4</v>
      </c>
      <c r="W175" s="57">
        <v>0</v>
      </c>
      <c r="X175" s="57">
        <v>1.1160233200894264E-3</v>
      </c>
      <c r="Y175" s="57">
        <v>1.3455298198529388E-4</v>
      </c>
      <c r="Z175" s="57">
        <v>2.7279143784579131E-3</v>
      </c>
      <c r="AA175" s="57">
        <v>5.3079010683468719E-3</v>
      </c>
      <c r="AB175" s="57">
        <v>0</v>
      </c>
      <c r="AC175" s="17">
        <v>1.4566684506845061E-3</v>
      </c>
      <c r="AD175" s="12">
        <v>168</v>
      </c>
      <c r="AE175" s="16">
        <v>3</v>
      </c>
      <c r="AF175" s="17">
        <v>0.70901495738530429</v>
      </c>
      <c r="AG175" t="str">
        <f>IF(AF175&lt;='CAV Tier 1 Analysis'!$A$5,"Tier 1", "Tier 2")</f>
        <v>Tier 2</v>
      </c>
      <c r="AH175" t="str">
        <f t="shared" si="6"/>
        <v>Ohio - Tier 2</v>
      </c>
      <c r="AI175" t="str">
        <f t="shared" si="7"/>
        <v>Massillon, City Of - Tier 2</v>
      </c>
    </row>
    <row r="176" spans="1:35" x14ac:dyDescent="0.3">
      <c r="A176">
        <v>169</v>
      </c>
      <c r="B176">
        <v>5</v>
      </c>
      <c r="C176" t="s">
        <v>27</v>
      </c>
      <c r="D176" t="s">
        <v>7107</v>
      </c>
      <c r="E176" t="s">
        <v>10846</v>
      </c>
      <c r="F176" t="s">
        <v>981</v>
      </c>
      <c r="G176" s="56">
        <v>395.33086000000003</v>
      </c>
      <c r="H176">
        <v>10</v>
      </c>
      <c r="I176">
        <v>2</v>
      </c>
      <c r="J176" s="12">
        <v>7.935483870967742</v>
      </c>
      <c r="K176" s="12">
        <v>6.741935483870968</v>
      </c>
      <c r="L176">
        <v>0</v>
      </c>
      <c r="M176" s="12">
        <v>3.9999998988189276</v>
      </c>
      <c r="N176" s="12">
        <v>1.7312958077635195E-4</v>
      </c>
      <c r="O176" s="12">
        <v>15926.165975704538</v>
      </c>
      <c r="P176">
        <v>0</v>
      </c>
      <c r="Q176">
        <v>0</v>
      </c>
      <c r="R176" s="57">
        <v>9.9458272549891591E-3</v>
      </c>
      <c r="S176" s="57">
        <v>2.7016074564365796E-4</v>
      </c>
      <c r="T176" s="57">
        <v>4.6328468844104701E-4</v>
      </c>
      <c r="U176" s="57">
        <v>9.6639038841144723E-4</v>
      </c>
      <c r="V176" s="57">
        <v>2.6096432105144765E-3</v>
      </c>
      <c r="W176" s="57">
        <v>0</v>
      </c>
      <c r="X176" s="57">
        <v>2.2372745539083928E-4</v>
      </c>
      <c r="Y176" s="57">
        <v>7.1906076833216877E-10</v>
      </c>
      <c r="Z176" s="57">
        <v>1.4352306617780764E-3</v>
      </c>
      <c r="AA176" s="57">
        <v>0</v>
      </c>
      <c r="AB176" s="57">
        <v>0</v>
      </c>
      <c r="AC176" s="17">
        <v>1.4467513749299519E-3</v>
      </c>
      <c r="AD176" s="12">
        <v>169</v>
      </c>
      <c r="AE176" s="16">
        <v>3</v>
      </c>
      <c r="AF176" s="17">
        <v>0.71046170876023429</v>
      </c>
      <c r="AG176" t="str">
        <f>IF(AF176&lt;='CAV Tier 1 Analysis'!$A$5,"Tier 1", "Tier 2")</f>
        <v>Tier 2</v>
      </c>
      <c r="AH176" t="str">
        <f t="shared" si="6"/>
        <v>Ohio - Tier 2</v>
      </c>
      <c r="AI176" t="str">
        <f t="shared" si="7"/>
        <v>Wyandot County* - Tier 2</v>
      </c>
    </row>
    <row r="177" spans="1:35" x14ac:dyDescent="0.3">
      <c r="A177">
        <v>170</v>
      </c>
      <c r="B177">
        <v>5</v>
      </c>
      <c r="C177" t="s">
        <v>27</v>
      </c>
      <c r="D177" t="s">
        <v>6632</v>
      </c>
      <c r="E177" t="s">
        <v>10199</v>
      </c>
      <c r="F177" t="s">
        <v>906</v>
      </c>
      <c r="G177" s="56">
        <v>1.8057700000000003</v>
      </c>
      <c r="H177">
        <v>64</v>
      </c>
      <c r="I177">
        <v>7</v>
      </c>
      <c r="J177" s="12">
        <v>17</v>
      </c>
      <c r="K177" s="12">
        <v>3</v>
      </c>
      <c r="L177">
        <v>2</v>
      </c>
      <c r="M177" s="12">
        <v>62.888906117611882</v>
      </c>
      <c r="N177" s="12">
        <v>694.98721432511661</v>
      </c>
      <c r="O177" s="12">
        <v>4213.7494578822325</v>
      </c>
      <c r="P177" s="12">
        <v>3938.3270240152051</v>
      </c>
      <c r="Q177">
        <v>0</v>
      </c>
      <c r="R177" s="57">
        <v>4.542998864860126E-5</v>
      </c>
      <c r="S177" s="57">
        <v>1.729028772119411E-3</v>
      </c>
      <c r="T177" s="57">
        <v>1.6214964095436647E-3</v>
      </c>
      <c r="U177" s="57">
        <v>2.0702753442798077E-3</v>
      </c>
      <c r="V177" s="57">
        <v>1.1612287970231882E-3</v>
      </c>
      <c r="W177" s="57">
        <v>1.4015416958654519E-3</v>
      </c>
      <c r="X177" s="57">
        <v>3.517493823477622E-3</v>
      </c>
      <c r="Y177" s="57">
        <v>2.8864971431959477E-3</v>
      </c>
      <c r="Z177" s="57">
        <v>3.7973373078172945E-4</v>
      </c>
      <c r="AA177" s="57">
        <v>1.0946119578376476E-3</v>
      </c>
      <c r="AB177" s="57">
        <v>0</v>
      </c>
      <c r="AC177" s="17">
        <v>1.4461216057066429E-3</v>
      </c>
      <c r="AD177" s="12">
        <v>170</v>
      </c>
      <c r="AE177" s="16">
        <v>3</v>
      </c>
      <c r="AF177" s="17">
        <v>0.71190783036594096</v>
      </c>
      <c r="AG177" t="str">
        <f>IF(AF177&lt;='CAV Tier 1 Analysis'!$A$5,"Tier 1", "Tier 2")</f>
        <v>Tier 2</v>
      </c>
      <c r="AH177" t="str">
        <f t="shared" si="6"/>
        <v>Ohio - Tier 2</v>
      </c>
      <c r="AI177" t="str">
        <f t="shared" si="7"/>
        <v>Bellaire, City Of - Tier 2</v>
      </c>
    </row>
    <row r="178" spans="1:35" x14ac:dyDescent="0.3">
      <c r="A178">
        <v>171</v>
      </c>
      <c r="B178">
        <v>5</v>
      </c>
      <c r="C178" t="s">
        <v>27</v>
      </c>
      <c r="D178" t="s">
        <v>5381</v>
      </c>
      <c r="E178" t="s">
        <v>10512</v>
      </c>
      <c r="F178" t="s">
        <v>616</v>
      </c>
      <c r="G178" s="56">
        <v>12.570259999999999</v>
      </c>
      <c r="H178">
        <v>26</v>
      </c>
      <c r="I178">
        <v>2</v>
      </c>
      <c r="J178" s="12">
        <v>12.290322580645162</v>
      </c>
      <c r="K178" s="12">
        <v>1.903225806451613</v>
      </c>
      <c r="L178">
        <v>0</v>
      </c>
      <c r="M178" s="12">
        <v>20.850630774542438</v>
      </c>
      <c r="N178" s="12">
        <v>86.069213286641627</v>
      </c>
      <c r="O178" s="12">
        <v>30875.543140869391</v>
      </c>
      <c r="P178" s="12">
        <v>27509.149679187914</v>
      </c>
      <c r="Q178">
        <v>0</v>
      </c>
      <c r="R178" s="57">
        <v>3.1624557341741548E-4</v>
      </c>
      <c r="S178" s="57">
        <v>7.0241793867351077E-4</v>
      </c>
      <c r="T178" s="57">
        <v>4.6328468844104701E-4</v>
      </c>
      <c r="U178" s="57">
        <v>1.4967265771738268E-3</v>
      </c>
      <c r="V178" s="57">
        <v>7.3669353789643124E-4</v>
      </c>
      <c r="W178" s="57">
        <v>0</v>
      </c>
      <c r="X178" s="57">
        <v>1.1662146711202887E-3</v>
      </c>
      <c r="Y178" s="57">
        <v>3.5747209897992978E-4</v>
      </c>
      <c r="Z178" s="57">
        <v>2.7824352880930709E-3</v>
      </c>
      <c r="AA178" s="57">
        <v>7.6458465752509133E-3</v>
      </c>
      <c r="AB178" s="57">
        <v>0</v>
      </c>
      <c r="AC178" s="17">
        <v>1.4243033590042213E-3</v>
      </c>
      <c r="AD178" s="12">
        <v>171</v>
      </c>
      <c r="AE178" s="16">
        <v>3</v>
      </c>
      <c r="AF178" s="17">
        <v>0.71333213372494519</v>
      </c>
      <c r="AG178" t="str">
        <f>IF(AF178&lt;='CAV Tier 1 Analysis'!$A$5,"Tier 1", "Tier 2")</f>
        <v>Tier 2</v>
      </c>
      <c r="AH178" t="str">
        <f t="shared" si="6"/>
        <v>Ohio - Tier 2</v>
      </c>
      <c r="AI178" t="str">
        <f t="shared" si="7"/>
        <v>Brunswick, City Of - Tier 2</v>
      </c>
    </row>
    <row r="179" spans="1:35" x14ac:dyDescent="0.3">
      <c r="A179">
        <v>172</v>
      </c>
      <c r="B179">
        <v>5</v>
      </c>
      <c r="C179" t="s">
        <v>27</v>
      </c>
      <c r="D179" t="s">
        <v>5313</v>
      </c>
      <c r="E179" t="s">
        <v>10616</v>
      </c>
      <c r="F179" t="s">
        <v>744</v>
      </c>
      <c r="G179" s="56">
        <v>11.020620000000001</v>
      </c>
      <c r="H179">
        <v>51</v>
      </c>
      <c r="I179">
        <v>4</v>
      </c>
      <c r="J179" s="12">
        <v>12</v>
      </c>
      <c r="K179" s="12">
        <v>3</v>
      </c>
      <c r="L179">
        <v>0</v>
      </c>
      <c r="M179" s="12">
        <v>21.126377644814912</v>
      </c>
      <c r="N179" s="12">
        <v>750.30761972102039</v>
      </c>
      <c r="O179" s="12">
        <v>17505.836972182886</v>
      </c>
      <c r="P179" s="12">
        <v>15993.457427977846</v>
      </c>
      <c r="Q179">
        <v>0</v>
      </c>
      <c r="R179" s="57">
        <v>2.7725936387277894E-4</v>
      </c>
      <c r="S179" s="57">
        <v>1.3778198027826556E-3</v>
      </c>
      <c r="T179" s="57">
        <v>9.2656937688209403E-4</v>
      </c>
      <c r="U179" s="57">
        <v>1.4613708312563348E-3</v>
      </c>
      <c r="V179" s="57">
        <v>1.1612287970231882E-3</v>
      </c>
      <c r="W179" s="57">
        <v>0</v>
      </c>
      <c r="X179" s="57">
        <v>1.1816377079149308E-3</v>
      </c>
      <c r="Y179" s="57">
        <v>3.1162599198979349E-3</v>
      </c>
      <c r="Z179" s="57">
        <v>1.5775870991733582E-3</v>
      </c>
      <c r="AA179" s="57">
        <v>4.4451945308451122E-3</v>
      </c>
      <c r="AB179" s="57">
        <v>0</v>
      </c>
      <c r="AC179" s="17">
        <v>1.4113570390589445E-3</v>
      </c>
      <c r="AD179" s="12">
        <v>172</v>
      </c>
      <c r="AE179" s="16">
        <v>3</v>
      </c>
      <c r="AF179" s="17">
        <v>0.71474349076400412</v>
      </c>
      <c r="AG179" t="str">
        <f>IF(AF179&lt;='CAV Tier 1 Analysis'!$A$5,"Tier 1", "Tier 2")</f>
        <v>Tier 2</v>
      </c>
      <c r="AH179" t="str">
        <f t="shared" si="6"/>
        <v>Ohio - Tier 2</v>
      </c>
      <c r="AI179" t="str">
        <f t="shared" si="7"/>
        <v>Portsmouth, City Of - Tier 2</v>
      </c>
    </row>
    <row r="180" spans="1:35" x14ac:dyDescent="0.3">
      <c r="A180">
        <v>173</v>
      </c>
      <c r="B180">
        <v>5</v>
      </c>
      <c r="C180" t="s">
        <v>27</v>
      </c>
      <c r="D180" t="s">
        <v>4172</v>
      </c>
      <c r="E180" t="s">
        <v>10216</v>
      </c>
      <c r="F180" t="s">
        <v>837</v>
      </c>
      <c r="G180" s="56">
        <v>15.637340000000002</v>
      </c>
      <c r="H180">
        <v>11</v>
      </c>
      <c r="I180">
        <v>0</v>
      </c>
      <c r="J180" s="12">
        <v>10</v>
      </c>
      <c r="K180" s="12">
        <v>1.25</v>
      </c>
      <c r="L180">
        <v>0</v>
      </c>
      <c r="M180">
        <v>0</v>
      </c>
      <c r="N180" s="12">
        <v>911.45659151919369</v>
      </c>
      <c r="O180" s="12">
        <v>10420.22704631226</v>
      </c>
      <c r="P180" s="12">
        <v>3100.8016395944851</v>
      </c>
      <c r="Q180" s="12">
        <v>5304.684439396975</v>
      </c>
      <c r="R180" s="57">
        <v>3.9340789729274404E-4</v>
      </c>
      <c r="S180" s="57">
        <v>2.9717682020802375E-4</v>
      </c>
      <c r="T180" s="57">
        <v>0</v>
      </c>
      <c r="U180" s="57">
        <v>1.2178090260469457E-3</v>
      </c>
      <c r="V180" s="57">
        <v>4.8384533209299508E-4</v>
      </c>
      <c r="W180" s="57">
        <v>0</v>
      </c>
      <c r="X180" s="57">
        <v>0</v>
      </c>
      <c r="Y180" s="57">
        <v>3.7855615086704597E-3</v>
      </c>
      <c r="Z180" s="57">
        <v>9.3904768934162516E-4</v>
      </c>
      <c r="AA180" s="57">
        <v>8.6183156779151278E-4</v>
      </c>
      <c r="AB180" s="57">
        <v>7.4768503030653213E-3</v>
      </c>
      <c r="AC180" s="17">
        <v>1.4050481949554206E-3</v>
      </c>
      <c r="AD180" s="12">
        <v>173</v>
      </c>
      <c r="AE180" s="16">
        <v>3</v>
      </c>
      <c r="AF180" s="17">
        <v>0.71614853895895958</v>
      </c>
      <c r="AG180" t="str">
        <f>IF(AF180&lt;='CAV Tier 1 Analysis'!$A$5,"Tier 1", "Tier 2")</f>
        <v>Tier 2</v>
      </c>
      <c r="AH180" t="str">
        <f t="shared" si="6"/>
        <v>Ohio - Tier 2</v>
      </c>
      <c r="AI180" t="str">
        <f t="shared" si="7"/>
        <v>Monroe, City Of - Tier 2</v>
      </c>
    </row>
    <row r="181" spans="1:35" x14ac:dyDescent="0.3">
      <c r="A181">
        <v>174</v>
      </c>
      <c r="B181">
        <v>5</v>
      </c>
      <c r="C181" t="s">
        <v>27</v>
      </c>
      <c r="D181" t="s">
        <v>4199</v>
      </c>
      <c r="E181" t="s">
        <v>10286</v>
      </c>
      <c r="F181" t="s">
        <v>552</v>
      </c>
      <c r="G181" s="56">
        <v>19.970060000000004</v>
      </c>
      <c r="H181">
        <v>35</v>
      </c>
      <c r="I181">
        <v>0</v>
      </c>
      <c r="J181" s="12">
        <v>15</v>
      </c>
      <c r="K181" s="12">
        <v>1</v>
      </c>
      <c r="L181">
        <v>0</v>
      </c>
      <c r="M181" s="12">
        <v>17.930451886474046</v>
      </c>
      <c r="N181" s="12">
        <v>141.09166227762432</v>
      </c>
      <c r="O181" s="12">
        <v>76769.161886511836</v>
      </c>
      <c r="P181" s="12">
        <v>11607.848147891636</v>
      </c>
      <c r="Q181">
        <v>0</v>
      </c>
      <c r="R181" s="57">
        <v>5.0241149155866261E-4</v>
      </c>
      <c r="S181" s="57">
        <v>9.4556260975280288E-4</v>
      </c>
      <c r="T181" s="57">
        <v>0</v>
      </c>
      <c r="U181" s="57">
        <v>1.8267135390704185E-3</v>
      </c>
      <c r="V181" s="57">
        <v>3.8707626567439604E-4</v>
      </c>
      <c r="W181" s="57">
        <v>0</v>
      </c>
      <c r="X181" s="57">
        <v>1.0028836190103881E-3</v>
      </c>
      <c r="Y181" s="57">
        <v>5.8599737045322473E-4</v>
      </c>
      <c r="Z181" s="57">
        <v>6.9182661531098652E-3</v>
      </c>
      <c r="AA181" s="57">
        <v>3.2262656985990101E-3</v>
      </c>
      <c r="AB181" s="57">
        <v>0</v>
      </c>
      <c r="AC181" s="17">
        <v>1.3995615224753426E-3</v>
      </c>
      <c r="AD181" s="12">
        <v>174</v>
      </c>
      <c r="AE181" s="16">
        <v>3</v>
      </c>
      <c r="AF181" s="17">
        <v>0.71754810048143491</v>
      </c>
      <c r="AG181" t="str">
        <f>IF(AF181&lt;='CAV Tier 1 Analysis'!$A$5,"Tier 1", "Tier 2")</f>
        <v>Tier 2</v>
      </c>
      <c r="AH181" t="str">
        <f t="shared" si="6"/>
        <v>Ohio - Tier 2</v>
      </c>
      <c r="AI181" t="str">
        <f t="shared" si="7"/>
        <v>Parma, City Of - Tier 2</v>
      </c>
    </row>
    <row r="182" spans="1:35" x14ac:dyDescent="0.3">
      <c r="A182">
        <v>175</v>
      </c>
      <c r="B182">
        <v>5</v>
      </c>
      <c r="C182" t="s">
        <v>27</v>
      </c>
      <c r="D182" t="s">
        <v>5296</v>
      </c>
      <c r="E182" t="s">
        <v>10340</v>
      </c>
      <c r="F182" t="s">
        <v>874</v>
      </c>
      <c r="G182" s="56">
        <v>5.6708599999999993</v>
      </c>
      <c r="H182">
        <v>41</v>
      </c>
      <c r="I182">
        <v>12</v>
      </c>
      <c r="J182" s="12">
        <v>16</v>
      </c>
      <c r="K182" s="12">
        <v>1</v>
      </c>
      <c r="L182">
        <v>1</v>
      </c>
      <c r="M182" s="12">
        <v>49.234056210169186</v>
      </c>
      <c r="N182" s="12">
        <v>335.3868037039058</v>
      </c>
      <c r="O182" s="12">
        <v>14660.194993654088</v>
      </c>
      <c r="P182" s="12">
        <v>5591.2215303411758</v>
      </c>
      <c r="Q182" s="12">
        <v>631.72334304288779</v>
      </c>
      <c r="R182" s="57">
        <v>1.4266883679970698E-4</v>
      </c>
      <c r="S182" s="57">
        <v>1.1076590571389977E-3</v>
      </c>
      <c r="T182" s="57">
        <v>2.7797081306462821E-3</v>
      </c>
      <c r="U182" s="57">
        <v>1.9484944416751132E-3</v>
      </c>
      <c r="V182" s="57">
        <v>3.8707626567439604E-4</v>
      </c>
      <c r="W182" s="57">
        <v>7.0077084793272596E-4</v>
      </c>
      <c r="X182" s="57">
        <v>2.7537525982745852E-3</v>
      </c>
      <c r="Y182" s="57">
        <v>1.3929652672776626E-3</v>
      </c>
      <c r="Z182" s="57">
        <v>1.3211441720898556E-3</v>
      </c>
      <c r="AA182" s="57">
        <v>1.5540146637673261E-3</v>
      </c>
      <c r="AB182" s="57">
        <v>8.9040185572670713E-4</v>
      </c>
      <c r="AC182" s="17">
        <v>1.3616960124548509E-3</v>
      </c>
      <c r="AD182" s="12">
        <v>175</v>
      </c>
      <c r="AE182" s="16">
        <v>3</v>
      </c>
      <c r="AF182" s="17">
        <v>0.71890979649388975</v>
      </c>
      <c r="AG182" t="str">
        <f>IF(AF182&lt;='CAV Tier 1 Analysis'!$A$5,"Tier 1", "Tier 2")</f>
        <v>Tier 2</v>
      </c>
      <c r="AH182" t="str">
        <f t="shared" si="6"/>
        <v>Ohio - Tier 2</v>
      </c>
      <c r="AI182" t="str">
        <f t="shared" si="7"/>
        <v>Worthington, City Of - Tier 2</v>
      </c>
    </row>
    <row r="183" spans="1:35" x14ac:dyDescent="0.3">
      <c r="A183">
        <v>176</v>
      </c>
      <c r="B183">
        <v>5</v>
      </c>
      <c r="C183" t="s">
        <v>27</v>
      </c>
      <c r="D183" t="s">
        <v>6597</v>
      </c>
      <c r="E183" t="s">
        <v>10469</v>
      </c>
      <c r="F183" t="s">
        <v>851</v>
      </c>
      <c r="G183" s="56">
        <v>3.98888</v>
      </c>
      <c r="H183">
        <v>5</v>
      </c>
      <c r="I183">
        <v>0</v>
      </c>
      <c r="J183" s="12">
        <v>16</v>
      </c>
      <c r="K183" s="12">
        <v>2</v>
      </c>
      <c r="L183">
        <v>0</v>
      </c>
      <c r="M183" s="12">
        <v>2.8544102605242574</v>
      </c>
      <c r="N183" s="12">
        <v>85.181529378220375</v>
      </c>
      <c r="O183" s="12">
        <v>4271.7722714449483</v>
      </c>
      <c r="P183" s="12">
        <v>3569.9133375322626</v>
      </c>
      <c r="Q183" s="12">
        <v>7106.3305213703461</v>
      </c>
      <c r="R183" s="57">
        <v>1.0035318624223049E-4</v>
      </c>
      <c r="S183" s="57">
        <v>1.3508037282182898E-4</v>
      </c>
      <c r="T183" s="57">
        <v>0</v>
      </c>
      <c r="U183" s="57">
        <v>1.9484944416751132E-3</v>
      </c>
      <c r="V183" s="57">
        <v>7.7415253134879207E-4</v>
      </c>
      <c r="W183" s="57">
        <v>0</v>
      </c>
      <c r="X183" s="57">
        <v>1.5965249009560121E-4</v>
      </c>
      <c r="Y183" s="57">
        <v>3.5378527278672112E-4</v>
      </c>
      <c r="Z183" s="57">
        <v>3.8496261771125669E-4</v>
      </c>
      <c r="AA183" s="57">
        <v>9.9221568038374117E-4</v>
      </c>
      <c r="AB183" s="57">
        <v>1.0016235672339117E-2</v>
      </c>
      <c r="AC183" s="17">
        <v>1.3513574786731273E-3</v>
      </c>
      <c r="AD183" s="12">
        <v>176</v>
      </c>
      <c r="AE183" s="16">
        <v>3</v>
      </c>
      <c r="AF183" s="17">
        <v>0.72026115397256285</v>
      </c>
      <c r="AG183" t="str">
        <f>IF(AF183&lt;='CAV Tier 1 Analysis'!$A$5,"Tier 1", "Tier 2")</f>
        <v>Tier 2</v>
      </c>
      <c r="AH183" t="str">
        <f t="shared" si="6"/>
        <v>Ohio - Tier 2</v>
      </c>
      <c r="AI183" t="str">
        <f t="shared" si="7"/>
        <v>Granville, Village Of - Tier 2</v>
      </c>
    </row>
    <row r="184" spans="1:35" x14ac:dyDescent="0.3">
      <c r="A184">
        <v>177</v>
      </c>
      <c r="B184">
        <v>5</v>
      </c>
      <c r="C184" t="s">
        <v>27</v>
      </c>
      <c r="D184" t="s">
        <v>4161</v>
      </c>
      <c r="E184" t="s">
        <v>10667</v>
      </c>
      <c r="F184" t="s">
        <v>920</v>
      </c>
      <c r="G184" s="56">
        <v>9.474770000000003</v>
      </c>
      <c r="H184">
        <v>89</v>
      </c>
      <c r="I184">
        <v>0</v>
      </c>
      <c r="J184" s="12">
        <v>10</v>
      </c>
      <c r="K184" s="12">
        <v>1.9411764705882353</v>
      </c>
      <c r="L184">
        <v>2</v>
      </c>
      <c r="M184" s="12">
        <v>10.379410793085219</v>
      </c>
      <c r="N184" s="12">
        <v>1023.5626012077203</v>
      </c>
      <c r="O184" s="12">
        <v>11919.380056977359</v>
      </c>
      <c r="P184" s="12">
        <v>9607.9296765348445</v>
      </c>
      <c r="Q184" s="12">
        <v>172.31813005979348</v>
      </c>
      <c r="R184" s="57">
        <v>2.3836850404431785E-4</v>
      </c>
      <c r="S184" s="57">
        <v>2.4044306362285559E-3</v>
      </c>
      <c r="T184" s="57">
        <v>0</v>
      </c>
      <c r="U184" s="57">
        <v>1.2178090260469457E-3</v>
      </c>
      <c r="V184" s="57">
        <v>7.5138333925029821E-4</v>
      </c>
      <c r="W184" s="57">
        <v>1.4015416958654519E-3</v>
      </c>
      <c r="X184" s="57">
        <v>5.805398059832023E-4</v>
      </c>
      <c r="Y184" s="57">
        <v>4.2511724868742277E-3</v>
      </c>
      <c r="Z184" s="57">
        <v>1.074148024908E-3</v>
      </c>
      <c r="AA184" s="57">
        <v>2.6704117382502154E-3</v>
      </c>
      <c r="AB184" s="57">
        <v>2.4287907747961695E-4</v>
      </c>
      <c r="AC184" s="17">
        <v>1.3484258486300754E-3</v>
      </c>
      <c r="AD184" s="12">
        <v>177</v>
      </c>
      <c r="AE184" s="16">
        <v>3</v>
      </c>
      <c r="AF184" s="17">
        <v>0.72160957982119289</v>
      </c>
      <c r="AG184" t="str">
        <f>IF(AF184&lt;='CAV Tier 1 Analysis'!$A$5,"Tier 1", "Tier 2")</f>
        <v>Tier 2</v>
      </c>
      <c r="AH184" t="str">
        <f t="shared" si="6"/>
        <v>Ohio - Tier 2</v>
      </c>
      <c r="AI184" t="str">
        <f t="shared" si="7"/>
        <v>Franklin, City Of - Tier 2</v>
      </c>
    </row>
    <row r="185" spans="1:35" x14ac:dyDescent="0.3">
      <c r="A185">
        <v>178</v>
      </c>
      <c r="B185">
        <v>5</v>
      </c>
      <c r="C185" t="s">
        <v>27</v>
      </c>
      <c r="D185" t="s">
        <v>6670</v>
      </c>
      <c r="E185" t="s">
        <v>10255</v>
      </c>
      <c r="F185" t="s">
        <v>928</v>
      </c>
      <c r="G185" s="56">
        <v>7.3850900000000008</v>
      </c>
      <c r="H185">
        <v>51</v>
      </c>
      <c r="I185">
        <v>3</v>
      </c>
      <c r="J185" s="12">
        <v>11</v>
      </c>
      <c r="K185" s="12">
        <v>6</v>
      </c>
      <c r="L185">
        <v>3</v>
      </c>
      <c r="M185" s="12">
        <v>45.179116300546092</v>
      </c>
      <c r="N185" s="12">
        <v>263.92631391709813</v>
      </c>
      <c r="O185" s="12">
        <v>8923.7498309822149</v>
      </c>
      <c r="P185" s="12">
        <v>8005.6253037839651</v>
      </c>
      <c r="Q185">
        <v>0</v>
      </c>
      <c r="R185" s="57">
        <v>1.8579584048295113E-4</v>
      </c>
      <c r="S185" s="57">
        <v>1.3778198027826556E-3</v>
      </c>
      <c r="T185" s="57">
        <v>6.9492703266157052E-4</v>
      </c>
      <c r="U185" s="57">
        <v>1.3395899286516404E-3</v>
      </c>
      <c r="V185" s="57">
        <v>2.3224575940463763E-3</v>
      </c>
      <c r="W185" s="57">
        <v>2.1023125437981782E-3</v>
      </c>
      <c r="X185" s="57">
        <v>2.5269522456019258E-3</v>
      </c>
      <c r="Y185" s="57">
        <v>1.0961677214101357E-3</v>
      </c>
      <c r="Z185" s="57">
        <v>8.0418849050052166E-4</v>
      </c>
      <c r="AA185" s="57">
        <v>2.2250699685562084E-3</v>
      </c>
      <c r="AB185" s="57">
        <v>0</v>
      </c>
      <c r="AC185" s="17">
        <v>1.334116469862924E-3</v>
      </c>
      <c r="AD185" s="12">
        <v>178</v>
      </c>
      <c r="AE185" s="16">
        <v>3</v>
      </c>
      <c r="AF185" s="17">
        <v>0.72294369629105582</v>
      </c>
      <c r="AG185" t="str">
        <f>IF(AF185&lt;='CAV Tier 1 Analysis'!$A$5,"Tier 1", "Tier 2")</f>
        <v>Tier 2</v>
      </c>
      <c r="AH185" t="str">
        <f t="shared" si="6"/>
        <v>Ohio - Tier 2</v>
      </c>
      <c r="AI185" t="str">
        <f t="shared" si="7"/>
        <v>Bucyrus, City Of - Tier 2</v>
      </c>
    </row>
    <row r="186" spans="1:35" x14ac:dyDescent="0.3">
      <c r="A186">
        <v>179</v>
      </c>
      <c r="B186">
        <v>5</v>
      </c>
      <c r="C186" t="s">
        <v>27</v>
      </c>
      <c r="D186" t="s">
        <v>6966</v>
      </c>
      <c r="E186" t="s">
        <v>10671</v>
      </c>
      <c r="F186" t="s">
        <v>1169</v>
      </c>
      <c r="G186" s="56">
        <v>1.8102000000000003</v>
      </c>
      <c r="H186">
        <v>113</v>
      </c>
      <c r="I186">
        <v>9</v>
      </c>
      <c r="J186" s="12">
        <v>10</v>
      </c>
      <c r="K186" s="12">
        <v>2</v>
      </c>
      <c r="L186">
        <v>4</v>
      </c>
      <c r="M186" s="12">
        <v>26.230101646226942</v>
      </c>
      <c r="N186" s="12">
        <v>312.20522684864846</v>
      </c>
      <c r="O186" s="12">
        <v>2570.2316678786488</v>
      </c>
      <c r="P186" s="12">
        <v>2128.8488410201057</v>
      </c>
      <c r="Q186" s="12">
        <v>787.13933972558971</v>
      </c>
      <c r="R186" s="57">
        <v>4.5541439636109801E-5</v>
      </c>
      <c r="S186" s="57">
        <v>3.0528164257733353E-3</v>
      </c>
      <c r="T186" s="57">
        <v>2.0847810979847115E-3</v>
      </c>
      <c r="U186" s="57">
        <v>1.2178090260469457E-3</v>
      </c>
      <c r="V186" s="57">
        <v>7.7415253134879207E-4</v>
      </c>
      <c r="W186" s="57">
        <v>2.8030833917309038E-3</v>
      </c>
      <c r="X186" s="57">
        <v>1.4670985110990047E-3</v>
      </c>
      <c r="Y186" s="57">
        <v>1.2966849991112106E-3</v>
      </c>
      <c r="Z186" s="57">
        <v>2.3162356233382493E-4</v>
      </c>
      <c r="AA186" s="57">
        <v>5.9168864941887777E-4</v>
      </c>
      <c r="AB186" s="57">
        <v>1.1094577025303589E-3</v>
      </c>
      <c r="AC186" s="17">
        <v>1.3340670306376432E-3</v>
      </c>
      <c r="AD186" s="12">
        <v>179</v>
      </c>
      <c r="AE186" s="16">
        <v>3</v>
      </c>
      <c r="AF186" s="17">
        <v>0.72427776332169347</v>
      </c>
      <c r="AG186" t="str">
        <f>IF(AF186&lt;='CAV Tier 1 Analysis'!$A$5,"Tier 1", "Tier 2")</f>
        <v>Tier 2</v>
      </c>
      <c r="AH186" t="str">
        <f t="shared" si="6"/>
        <v>Ohio - Tier 2</v>
      </c>
      <c r="AI186" t="str">
        <f t="shared" si="7"/>
        <v>South Lebanon, Village Of - Tier 2</v>
      </c>
    </row>
    <row r="187" spans="1:35" x14ac:dyDescent="0.3">
      <c r="A187">
        <v>180</v>
      </c>
      <c r="B187">
        <v>5</v>
      </c>
      <c r="C187" t="s">
        <v>27</v>
      </c>
      <c r="D187" t="s">
        <v>6769</v>
      </c>
      <c r="E187" t="s">
        <v>10387</v>
      </c>
      <c r="F187" t="s">
        <v>955</v>
      </c>
      <c r="G187" s="56">
        <v>2.870379999999999</v>
      </c>
      <c r="H187">
        <v>97</v>
      </c>
      <c r="I187">
        <v>11</v>
      </c>
      <c r="J187" s="12">
        <v>12</v>
      </c>
      <c r="K187" s="12">
        <v>1</v>
      </c>
      <c r="L187">
        <v>0</v>
      </c>
      <c r="M187" s="12">
        <v>24.043645789059298</v>
      </c>
      <c r="N187" s="12">
        <v>375.10113022995188</v>
      </c>
      <c r="O187" s="12">
        <v>11037.714979476636</v>
      </c>
      <c r="P187" s="12">
        <v>4964.1732362165412</v>
      </c>
      <c r="Q187" s="12">
        <v>1574.728985110527</v>
      </c>
      <c r="R187" s="57">
        <v>7.2213698764057448E-5</v>
      </c>
      <c r="S187" s="57">
        <v>2.6205592327434822E-3</v>
      </c>
      <c r="T187" s="57">
        <v>2.5480657864257587E-3</v>
      </c>
      <c r="U187" s="57">
        <v>1.4613708312563348E-3</v>
      </c>
      <c r="V187" s="57">
        <v>3.8707626567439604E-4</v>
      </c>
      <c r="W187" s="57">
        <v>0</v>
      </c>
      <c r="X187" s="57">
        <v>1.3448059566934533E-3</v>
      </c>
      <c r="Y187" s="57">
        <v>1.5579111651280314E-3</v>
      </c>
      <c r="Z187" s="57">
        <v>9.9469432873414707E-4</v>
      </c>
      <c r="AA187" s="57">
        <v>1.3797339205214921E-3</v>
      </c>
      <c r="AB187" s="57">
        <v>2.2195501021937949E-3</v>
      </c>
      <c r="AC187" s="17">
        <v>1.3259982989213589E-3</v>
      </c>
      <c r="AD187" s="12">
        <v>180</v>
      </c>
      <c r="AE187" s="16">
        <v>3</v>
      </c>
      <c r="AF187" s="17">
        <v>0.7256037616206148</v>
      </c>
      <c r="AG187" t="str">
        <f>IF(AF187&lt;='CAV Tier 1 Analysis'!$A$5,"Tier 1", "Tier 2")</f>
        <v>Tier 2</v>
      </c>
      <c r="AH187" t="str">
        <f t="shared" si="6"/>
        <v>Ohio - Tier 2</v>
      </c>
      <c r="AI187" t="str">
        <f t="shared" si="7"/>
        <v>Reading, City Of - Tier 2</v>
      </c>
    </row>
    <row r="188" spans="1:35" x14ac:dyDescent="0.3">
      <c r="A188">
        <v>181</v>
      </c>
      <c r="B188">
        <v>5</v>
      </c>
      <c r="C188" t="s">
        <v>27</v>
      </c>
      <c r="D188" t="s">
        <v>4134</v>
      </c>
      <c r="E188" t="s">
        <v>10691</v>
      </c>
      <c r="F188" t="s">
        <v>676</v>
      </c>
      <c r="G188" s="56">
        <v>10.243650000000001</v>
      </c>
      <c r="H188">
        <v>11</v>
      </c>
      <c r="I188">
        <v>0</v>
      </c>
      <c r="J188" s="12">
        <v>6</v>
      </c>
      <c r="K188" s="12">
        <v>3</v>
      </c>
      <c r="L188">
        <v>0</v>
      </c>
      <c r="M188" s="12">
        <v>2.0000000000000004</v>
      </c>
      <c r="N188" s="12">
        <v>0</v>
      </c>
      <c r="O188" s="12">
        <v>26046.121182400209</v>
      </c>
      <c r="P188" s="12">
        <v>24273.940106901035</v>
      </c>
      <c r="Q188" s="12">
        <v>2002.4486094059866</v>
      </c>
      <c r="R188" s="57">
        <v>2.5771216889207611E-4</v>
      </c>
      <c r="S188" s="57">
        <v>2.9717682020802375E-4</v>
      </c>
      <c r="T188" s="57">
        <v>0</v>
      </c>
      <c r="U188" s="57">
        <v>7.3068541562816742E-4</v>
      </c>
      <c r="V188" s="57">
        <v>1.1612287970231882E-3</v>
      </c>
      <c r="W188" s="57">
        <v>0</v>
      </c>
      <c r="X188" s="57">
        <v>1.1186373052504272E-4</v>
      </c>
      <c r="Y188" s="57">
        <v>0</v>
      </c>
      <c r="Z188" s="57">
        <v>2.3472185206656129E-3</v>
      </c>
      <c r="AA188" s="57">
        <v>6.7466578937773235E-3</v>
      </c>
      <c r="AB188" s="57">
        <v>2.8224126549197463E-3</v>
      </c>
      <c r="AC188" s="17">
        <v>1.3159050910581075E-3</v>
      </c>
      <c r="AD188" s="12">
        <v>181</v>
      </c>
      <c r="AE188" s="16">
        <v>3</v>
      </c>
      <c r="AF188" s="17">
        <v>0.72691966671167285</v>
      </c>
      <c r="AG188" t="str">
        <f>IF(AF188&lt;='CAV Tier 1 Analysis'!$A$5,"Tier 1", "Tier 2")</f>
        <v>Tier 2</v>
      </c>
      <c r="AH188" t="str">
        <f t="shared" si="6"/>
        <v>Ohio - Tier 2</v>
      </c>
      <c r="AI188" t="str">
        <f t="shared" si="7"/>
        <v>Bowling Green, City Of - Tier 2</v>
      </c>
    </row>
    <row r="189" spans="1:35" x14ac:dyDescent="0.3">
      <c r="A189">
        <v>182</v>
      </c>
      <c r="B189">
        <v>5</v>
      </c>
      <c r="C189" t="s">
        <v>27</v>
      </c>
      <c r="D189" t="s">
        <v>6887</v>
      </c>
      <c r="E189" t="s">
        <v>10556</v>
      </c>
      <c r="F189" t="s">
        <v>719</v>
      </c>
      <c r="G189" s="56">
        <v>11.611149999999999</v>
      </c>
      <c r="H189">
        <v>22</v>
      </c>
      <c r="I189">
        <v>0</v>
      </c>
      <c r="J189" s="12">
        <v>11</v>
      </c>
      <c r="K189" s="12">
        <v>4</v>
      </c>
      <c r="L189">
        <v>0</v>
      </c>
      <c r="M189" s="12">
        <v>7.5740163549691459</v>
      </c>
      <c r="N189" s="12">
        <v>550.42227395214809</v>
      </c>
      <c r="O189" s="12">
        <v>22356.225864951128</v>
      </c>
      <c r="P189" s="12">
        <v>20917.484440262</v>
      </c>
      <c r="Q189">
        <v>0</v>
      </c>
      <c r="R189" s="57">
        <v>2.9211605724826882E-4</v>
      </c>
      <c r="S189" s="57">
        <v>5.943536404160475E-4</v>
      </c>
      <c r="T189" s="57">
        <v>0</v>
      </c>
      <c r="U189" s="57">
        <v>1.3395899286516404E-3</v>
      </c>
      <c r="V189" s="57">
        <v>1.5483050626975841E-3</v>
      </c>
      <c r="W189" s="57">
        <v>0</v>
      </c>
      <c r="X189" s="57">
        <v>4.2362886226226734E-4</v>
      </c>
      <c r="Y189" s="57">
        <v>2.2860741731157261E-3</v>
      </c>
      <c r="Z189" s="57">
        <v>2.0146933600944422E-3</v>
      </c>
      <c r="AA189" s="57">
        <v>5.813770277728292E-3</v>
      </c>
      <c r="AB189" s="57">
        <v>0</v>
      </c>
      <c r="AC189" s="17">
        <v>1.3011392147467516E-3</v>
      </c>
      <c r="AD189" s="12">
        <v>182</v>
      </c>
      <c r="AE189" s="16">
        <v>3</v>
      </c>
      <c r="AF189" s="17">
        <v>0.72822080592641958</v>
      </c>
      <c r="AG189" t="str">
        <f>IF(AF189&lt;='CAV Tier 1 Analysis'!$A$5,"Tier 1", "Tier 2")</f>
        <v>Tier 2</v>
      </c>
      <c r="AH189" t="str">
        <f t="shared" si="6"/>
        <v>Ohio - Tier 2</v>
      </c>
      <c r="AI189" t="str">
        <f t="shared" si="7"/>
        <v>Zanesville, City Of - Tier 2</v>
      </c>
    </row>
    <row r="190" spans="1:35" x14ac:dyDescent="0.3">
      <c r="A190">
        <v>183</v>
      </c>
      <c r="B190">
        <v>5</v>
      </c>
      <c r="C190" t="s">
        <v>27</v>
      </c>
      <c r="D190" t="s">
        <v>6694</v>
      </c>
      <c r="E190" t="s">
        <v>10284</v>
      </c>
      <c r="F190" t="s">
        <v>907</v>
      </c>
      <c r="G190" s="56">
        <v>21.304119999999998</v>
      </c>
      <c r="H190">
        <v>56</v>
      </c>
      <c r="I190">
        <v>15</v>
      </c>
      <c r="J190" s="12">
        <v>14.684210526315789</v>
      </c>
      <c r="K190" s="12">
        <v>1.1052631578947369</v>
      </c>
      <c r="L190">
        <v>0</v>
      </c>
      <c r="M190" s="12">
        <v>44.980228237542796</v>
      </c>
      <c r="N190" s="12">
        <v>297.57464231906999</v>
      </c>
      <c r="O190" s="12">
        <v>28881.961100367862</v>
      </c>
      <c r="P190">
        <v>0</v>
      </c>
      <c r="Q190">
        <v>0</v>
      </c>
      <c r="R190" s="57">
        <v>5.3597408848770267E-4</v>
      </c>
      <c r="S190" s="57">
        <v>1.5129001756044847E-3</v>
      </c>
      <c r="T190" s="57">
        <v>3.4746351633078527E-3</v>
      </c>
      <c r="U190" s="57">
        <v>1.7882564119320939E-3</v>
      </c>
      <c r="V190" s="57">
        <v>4.2782113574538514E-4</v>
      </c>
      <c r="W190" s="57">
        <v>0</v>
      </c>
      <c r="X190" s="57">
        <v>2.5158280652597016E-3</v>
      </c>
      <c r="Y190" s="57">
        <v>1.2359196503717743E-3</v>
      </c>
      <c r="Z190" s="57">
        <v>2.6027781078487642E-3</v>
      </c>
      <c r="AA190" s="57">
        <v>0</v>
      </c>
      <c r="AB190" s="57">
        <v>0</v>
      </c>
      <c r="AC190" s="17">
        <v>1.281282981687069E-3</v>
      </c>
      <c r="AD190" s="12">
        <v>183</v>
      </c>
      <c r="AE190" s="16">
        <v>3</v>
      </c>
      <c r="AF190" s="17">
        <v>0.72950208890810664</v>
      </c>
      <c r="AG190" t="str">
        <f>IF(AF190&lt;='CAV Tier 1 Analysis'!$A$5,"Tier 1", "Tier 2")</f>
        <v>Tier 2</v>
      </c>
      <c r="AH190" t="str">
        <f t="shared" si="6"/>
        <v>Ohio - Tier 2</v>
      </c>
      <c r="AI190" t="str">
        <f t="shared" si="7"/>
        <v>North Royalton, City Of - Tier 2</v>
      </c>
    </row>
    <row r="191" spans="1:35" x14ac:dyDescent="0.3">
      <c r="A191">
        <v>184</v>
      </c>
      <c r="B191">
        <v>5</v>
      </c>
      <c r="C191" t="s">
        <v>27</v>
      </c>
      <c r="D191" t="s">
        <v>6942</v>
      </c>
      <c r="E191" t="s">
        <v>10639</v>
      </c>
      <c r="F191" t="s">
        <v>655</v>
      </c>
      <c r="G191" s="56">
        <v>25.517439999999997</v>
      </c>
      <c r="H191">
        <v>23</v>
      </c>
      <c r="I191">
        <v>0</v>
      </c>
      <c r="J191" s="12">
        <v>11</v>
      </c>
      <c r="K191" s="12">
        <v>2</v>
      </c>
      <c r="L191">
        <v>0</v>
      </c>
      <c r="M191" s="12">
        <v>7.9123203581550499</v>
      </c>
      <c r="N191" s="12">
        <v>270.45991083299458</v>
      </c>
      <c r="O191" s="12">
        <v>48848.602477008957</v>
      </c>
      <c r="P191" s="12">
        <v>16989.491094620309</v>
      </c>
      <c r="Q191">
        <v>0</v>
      </c>
      <c r="R191" s="57">
        <v>6.4197378932054664E-4</v>
      </c>
      <c r="S191" s="57">
        <v>6.213697149804134E-4</v>
      </c>
      <c r="T191" s="57">
        <v>0</v>
      </c>
      <c r="U191" s="57">
        <v>1.3395899286516404E-3</v>
      </c>
      <c r="V191" s="57">
        <v>7.7415253134879207E-4</v>
      </c>
      <c r="W191" s="57">
        <v>0</v>
      </c>
      <c r="X191" s="57">
        <v>4.4255083618623288E-4</v>
      </c>
      <c r="Y191" s="57">
        <v>1.1233037728997197E-3</v>
      </c>
      <c r="Z191" s="57">
        <v>4.402127427716342E-3</v>
      </c>
      <c r="AA191" s="57">
        <v>4.7220304449953204E-3</v>
      </c>
      <c r="AB191" s="57">
        <v>0</v>
      </c>
      <c r="AC191" s="17">
        <v>1.2788271314635462E-3</v>
      </c>
      <c r="AD191" s="12">
        <v>184</v>
      </c>
      <c r="AE191" s="16">
        <v>3</v>
      </c>
      <c r="AF191" s="17">
        <v>0.73078091603957018</v>
      </c>
      <c r="AG191" t="str">
        <f>IF(AF191&lt;='CAV Tier 1 Analysis'!$A$5,"Tier 1", "Tier 2")</f>
        <v>Tier 2</v>
      </c>
      <c r="AH191" t="str">
        <f t="shared" si="6"/>
        <v>Ohio - Tier 2</v>
      </c>
      <c r="AI191" t="str">
        <f t="shared" si="7"/>
        <v>Cuyahoga Falls, City Of - Tier 2</v>
      </c>
    </row>
    <row r="192" spans="1:35" x14ac:dyDescent="0.3">
      <c r="A192">
        <v>185</v>
      </c>
      <c r="B192">
        <v>5</v>
      </c>
      <c r="C192" t="s">
        <v>27</v>
      </c>
      <c r="D192" t="s">
        <v>7163</v>
      </c>
      <c r="E192" t="s">
        <v>10911</v>
      </c>
      <c r="F192" t="s">
        <v>988</v>
      </c>
      <c r="G192" s="56">
        <v>4.7325399999999993</v>
      </c>
      <c r="H192">
        <v>24</v>
      </c>
      <c r="I192">
        <v>5</v>
      </c>
      <c r="J192" s="12">
        <v>15</v>
      </c>
      <c r="K192" s="12">
        <v>1</v>
      </c>
      <c r="L192">
        <v>5</v>
      </c>
      <c r="M192" s="12">
        <v>41.622921306528852</v>
      </c>
      <c r="N192" s="12">
        <v>334.8684016308552</v>
      </c>
      <c r="O192" s="12">
        <v>18936.343977004482</v>
      </c>
      <c r="P192" s="12">
        <v>3494.2965450813244</v>
      </c>
      <c r="Q192">
        <v>0</v>
      </c>
      <c r="R192" s="57">
        <v>1.190623603665203E-4</v>
      </c>
      <c r="S192" s="57">
        <v>6.4838578954477919E-4</v>
      </c>
      <c r="T192" s="57">
        <v>1.1582117211026176E-3</v>
      </c>
      <c r="U192" s="57">
        <v>1.8267135390704185E-3</v>
      </c>
      <c r="V192" s="57">
        <v>3.8707626567439604E-4</v>
      </c>
      <c r="W192" s="57">
        <v>3.5038542396636299E-3</v>
      </c>
      <c r="X192" s="57">
        <v>2.3280476263493007E-3</v>
      </c>
      <c r="Y192" s="57">
        <v>1.3908121829157574E-3</v>
      </c>
      <c r="Z192" s="57">
        <v>1.7065012093452792E-3</v>
      </c>
      <c r="AA192" s="57">
        <v>9.7119887687164023E-4</v>
      </c>
      <c r="AB192" s="57">
        <v>0</v>
      </c>
      <c r="AC192" s="17">
        <v>1.2763512555367582E-3</v>
      </c>
      <c r="AD192" s="12">
        <v>185</v>
      </c>
      <c r="AE192" s="16">
        <v>3</v>
      </c>
      <c r="AF192" s="17">
        <v>0.73205726729510689</v>
      </c>
      <c r="AG192" t="str">
        <f>IF(AF192&lt;='CAV Tier 1 Analysis'!$A$5,"Tier 1", "Tier 2")</f>
        <v>Tier 2</v>
      </c>
      <c r="AH192" t="str">
        <f t="shared" si="6"/>
        <v>Ohio - Tier 2</v>
      </c>
      <c r="AI192" t="str">
        <f t="shared" si="7"/>
        <v>Rocky River, City Of - Tier 2</v>
      </c>
    </row>
    <row r="193" spans="1:35" x14ac:dyDescent="0.3">
      <c r="A193">
        <v>186</v>
      </c>
      <c r="B193">
        <v>5</v>
      </c>
      <c r="C193" t="s">
        <v>27</v>
      </c>
      <c r="D193" t="s">
        <v>4009</v>
      </c>
      <c r="E193" t="s">
        <v>10376</v>
      </c>
      <c r="F193" t="s">
        <v>1071</v>
      </c>
      <c r="G193" s="56">
        <v>3.8305400000000005</v>
      </c>
      <c r="H193">
        <v>112</v>
      </c>
      <c r="I193">
        <v>1</v>
      </c>
      <c r="J193" s="12">
        <v>12</v>
      </c>
      <c r="K193" s="12">
        <v>1</v>
      </c>
      <c r="L193">
        <v>1</v>
      </c>
      <c r="M193" s="12">
        <v>1.7725124917113513</v>
      </c>
      <c r="N193" s="12">
        <v>343.31383841392329</v>
      </c>
      <c r="O193" s="12">
        <v>7987.8897838028597</v>
      </c>
      <c r="P193">
        <v>0</v>
      </c>
      <c r="Q193" s="12">
        <v>4019.6442785293921</v>
      </c>
      <c r="R193" s="57">
        <v>9.6369631081484947E-5</v>
      </c>
      <c r="S193" s="57">
        <v>3.0258003512089694E-3</v>
      </c>
      <c r="T193" s="57">
        <v>2.3164234422052351E-4</v>
      </c>
      <c r="U193" s="57">
        <v>1.4613708312563348E-3</v>
      </c>
      <c r="V193" s="57">
        <v>3.8707626567439604E-4</v>
      </c>
      <c r="W193" s="57">
        <v>7.0077084793272596E-4</v>
      </c>
      <c r="X193" s="57">
        <v>9.9139929862535292E-5</v>
      </c>
      <c r="Y193" s="57">
        <v>1.4258886974830658E-3</v>
      </c>
      <c r="Z193" s="57">
        <v>7.1985086417577354E-4</v>
      </c>
      <c r="AA193" s="57">
        <v>0</v>
      </c>
      <c r="AB193" s="57">
        <v>5.6656110057988242E-3</v>
      </c>
      <c r="AC193" s="17">
        <v>1.2557746153358757E-3</v>
      </c>
      <c r="AD193" s="12">
        <v>186</v>
      </c>
      <c r="AE193" s="16">
        <v>3</v>
      </c>
      <c r="AF193" s="17">
        <v>0.73331304191044278</v>
      </c>
      <c r="AG193" t="str">
        <f>IF(AF193&lt;='CAV Tier 1 Analysis'!$A$5,"Tier 1", "Tier 2")</f>
        <v>Tier 2</v>
      </c>
      <c r="AH193" t="str">
        <f t="shared" si="6"/>
        <v>Ohio - Tier 2</v>
      </c>
      <c r="AI193" t="str">
        <f t="shared" si="7"/>
        <v>Harrison, City Of - Tier 2</v>
      </c>
    </row>
    <row r="194" spans="1:35" x14ac:dyDescent="0.3">
      <c r="A194">
        <v>187</v>
      </c>
      <c r="B194">
        <v>5</v>
      </c>
      <c r="C194" t="s">
        <v>27</v>
      </c>
      <c r="D194" t="s">
        <v>4079</v>
      </c>
      <c r="E194" t="s">
        <v>10661</v>
      </c>
      <c r="F194" t="s">
        <v>866</v>
      </c>
      <c r="G194" s="56">
        <v>15.674230000000001</v>
      </c>
      <c r="H194">
        <v>32</v>
      </c>
      <c r="I194">
        <v>6</v>
      </c>
      <c r="J194" s="12">
        <v>8</v>
      </c>
      <c r="K194" s="12">
        <v>4</v>
      </c>
      <c r="L194">
        <v>0</v>
      </c>
      <c r="M194" s="12">
        <v>16.425171124833572</v>
      </c>
      <c r="N194" s="12">
        <v>170.21530353646992</v>
      </c>
      <c r="O194" s="12">
        <v>13396.194253987916</v>
      </c>
      <c r="P194" s="12">
        <v>12336.71815449432</v>
      </c>
      <c r="Q194" s="12">
        <v>1644.9841580563043</v>
      </c>
      <c r="R194" s="57">
        <v>3.9433598463567638E-4</v>
      </c>
      <c r="S194" s="57">
        <v>8.6451438605970551E-4</v>
      </c>
      <c r="T194" s="57">
        <v>1.389854065323141E-3</v>
      </c>
      <c r="U194" s="57">
        <v>9.742472208375566E-4</v>
      </c>
      <c r="V194" s="57">
        <v>1.5483050626975841E-3</v>
      </c>
      <c r="W194" s="57">
        <v>0</v>
      </c>
      <c r="X194" s="57">
        <v>9.1869045826804753E-4</v>
      </c>
      <c r="Y194" s="57">
        <v>7.0695687238414161E-4</v>
      </c>
      <c r="Z194" s="57">
        <v>1.207235236263962E-3</v>
      </c>
      <c r="AA194" s="57">
        <v>3.4288465965466616E-3</v>
      </c>
      <c r="AB194" s="57">
        <v>2.3185734120876544E-3</v>
      </c>
      <c r="AC194" s="17">
        <v>1.2501417541003756E-3</v>
      </c>
      <c r="AD194" s="12">
        <v>187</v>
      </c>
      <c r="AE194" s="16">
        <v>3</v>
      </c>
      <c r="AF194" s="17">
        <v>0.73456318366454321</v>
      </c>
      <c r="AG194" t="str">
        <f>IF(AF194&lt;='CAV Tier 1 Analysis'!$A$5,"Tier 1", "Tier 2")</f>
        <v>Tier 2</v>
      </c>
      <c r="AH194" t="str">
        <f t="shared" si="6"/>
        <v>Ohio - Tier 2</v>
      </c>
      <c r="AI194" t="str">
        <f t="shared" si="7"/>
        <v>Marysville, City Of - Tier 2</v>
      </c>
    </row>
    <row r="195" spans="1:35" x14ac:dyDescent="0.3">
      <c r="A195">
        <v>188</v>
      </c>
      <c r="B195">
        <v>5</v>
      </c>
      <c r="C195" t="s">
        <v>27</v>
      </c>
      <c r="D195" t="s">
        <v>5291</v>
      </c>
      <c r="E195" t="s">
        <v>10579</v>
      </c>
      <c r="F195" t="s">
        <v>1167</v>
      </c>
      <c r="G195" s="56">
        <v>3.9097200000000005</v>
      </c>
      <c r="H195">
        <v>42</v>
      </c>
      <c r="I195">
        <v>2</v>
      </c>
      <c r="J195" s="12">
        <v>10</v>
      </c>
      <c r="K195" s="12">
        <v>5</v>
      </c>
      <c r="L195">
        <v>6</v>
      </c>
      <c r="M195" s="12">
        <v>20.988751112611656</v>
      </c>
      <c r="N195" s="12">
        <v>536.71698348105917</v>
      </c>
      <c r="O195" s="12">
        <v>3521.2896510240043</v>
      </c>
      <c r="P195" s="12">
        <v>3320.457721251059</v>
      </c>
      <c r="Q195">
        <v>0</v>
      </c>
      <c r="R195" s="57">
        <v>9.8361660244222307E-5</v>
      </c>
      <c r="S195" s="57">
        <v>1.1346751317033634E-3</v>
      </c>
      <c r="T195" s="57">
        <v>4.6328468844104701E-4</v>
      </c>
      <c r="U195" s="57">
        <v>1.2178090260469457E-3</v>
      </c>
      <c r="V195" s="57">
        <v>1.9353813283719803E-3</v>
      </c>
      <c r="W195" s="57">
        <v>4.2046250875963564E-3</v>
      </c>
      <c r="X195" s="57">
        <v>1.1739399992591901E-3</v>
      </c>
      <c r="Y195" s="57">
        <v>2.2291518571708425E-3</v>
      </c>
      <c r="Z195" s="57">
        <v>3.1733079285128457E-4</v>
      </c>
      <c r="AA195" s="57">
        <v>9.228824079393471E-4</v>
      </c>
      <c r="AB195" s="57">
        <v>0</v>
      </c>
      <c r="AC195" s="17">
        <v>1.2452219981476888E-3</v>
      </c>
      <c r="AD195" s="12">
        <v>188</v>
      </c>
      <c r="AE195" s="16">
        <v>3</v>
      </c>
      <c r="AF195" s="17">
        <v>0.7358084056626909</v>
      </c>
      <c r="AG195" t="str">
        <f>IF(AF195&lt;='CAV Tier 1 Analysis'!$A$5,"Tier 1", "Tier 2")</f>
        <v>Tier 2</v>
      </c>
      <c r="AH195" t="str">
        <f t="shared" si="6"/>
        <v>Ohio - Tier 2</v>
      </c>
      <c r="AI195" t="str">
        <f t="shared" si="7"/>
        <v>Waverly, City Of - Tier 2</v>
      </c>
    </row>
    <row r="196" spans="1:35" x14ac:dyDescent="0.3">
      <c r="A196">
        <v>189</v>
      </c>
      <c r="B196">
        <v>5</v>
      </c>
      <c r="C196" t="s">
        <v>27</v>
      </c>
      <c r="D196" t="s">
        <v>4084</v>
      </c>
      <c r="E196" t="s">
        <v>10427</v>
      </c>
      <c r="F196" t="s">
        <v>881</v>
      </c>
      <c r="G196" s="56">
        <v>8.398950000000001</v>
      </c>
      <c r="H196">
        <v>28</v>
      </c>
      <c r="I196">
        <v>4</v>
      </c>
      <c r="J196" s="12">
        <v>10</v>
      </c>
      <c r="K196" s="12">
        <v>5</v>
      </c>
      <c r="L196">
        <v>1</v>
      </c>
      <c r="M196" s="12">
        <v>17.527012305109562</v>
      </c>
      <c r="N196" s="12">
        <v>152.35367779567127</v>
      </c>
      <c r="O196" s="12">
        <v>13339.999928930947</v>
      </c>
      <c r="P196" s="12">
        <v>12412.888026251581</v>
      </c>
      <c r="Q196" s="12">
        <v>1025.4049358706343</v>
      </c>
      <c r="R196" s="57">
        <v>2.1130277009816838E-4</v>
      </c>
      <c r="S196" s="57">
        <v>7.5645008780224235E-4</v>
      </c>
      <c r="T196" s="57">
        <v>9.2656937688209403E-4</v>
      </c>
      <c r="U196" s="57">
        <v>1.2178090260469457E-3</v>
      </c>
      <c r="V196" s="57">
        <v>1.9353813283719803E-3</v>
      </c>
      <c r="W196" s="57">
        <v>7.0077084793272596E-4</v>
      </c>
      <c r="X196" s="57">
        <v>9.8031849070394166E-4</v>
      </c>
      <c r="Y196" s="57">
        <v>6.3277200881982896E-4</v>
      </c>
      <c r="Z196" s="57">
        <v>1.2021711286524552E-3</v>
      </c>
      <c r="AA196" s="57">
        <v>3.450017121986536E-3</v>
      </c>
      <c r="AB196" s="57">
        <v>1.4452884602501584E-3</v>
      </c>
      <c r="AC196" s="17">
        <v>1.2235318770497344E-3</v>
      </c>
      <c r="AD196" s="12">
        <v>189</v>
      </c>
      <c r="AE196" s="16">
        <v>3</v>
      </c>
      <c r="AF196" s="17">
        <v>0.73703193753974061</v>
      </c>
      <c r="AG196" t="str">
        <f>IF(AF196&lt;='CAV Tier 1 Analysis'!$A$5,"Tier 1", "Tier 2")</f>
        <v>Tier 2</v>
      </c>
      <c r="AH196" t="str">
        <f t="shared" si="6"/>
        <v>Ohio - Tier 2</v>
      </c>
      <c r="AI196" t="str">
        <f t="shared" si="7"/>
        <v>Norwalk, City Of - Tier 2</v>
      </c>
    </row>
    <row r="197" spans="1:35" x14ac:dyDescent="0.3">
      <c r="A197">
        <v>190</v>
      </c>
      <c r="B197">
        <v>5</v>
      </c>
      <c r="C197" t="s">
        <v>27</v>
      </c>
      <c r="D197" t="s">
        <v>6758</v>
      </c>
      <c r="E197" t="s">
        <v>10372</v>
      </c>
      <c r="F197" t="s">
        <v>1166</v>
      </c>
      <c r="G197" s="56">
        <v>0.74658999999999998</v>
      </c>
      <c r="H197">
        <v>36</v>
      </c>
      <c r="I197">
        <v>23</v>
      </c>
      <c r="J197" s="12">
        <v>12</v>
      </c>
      <c r="K197" s="12">
        <v>1</v>
      </c>
      <c r="L197">
        <v>1</v>
      </c>
      <c r="M197" s="12">
        <v>60.244150068980289</v>
      </c>
      <c r="N197" s="12">
        <v>129.87449403710761</v>
      </c>
      <c r="O197" s="12">
        <v>1947.7298067694146</v>
      </c>
      <c r="P197" s="12">
        <v>367.98728921921929</v>
      </c>
      <c r="Q197" s="12">
        <v>205.71583486223926</v>
      </c>
      <c r="R197" s="57">
        <v>1.8782887757111486E-5</v>
      </c>
      <c r="S197" s="57">
        <v>9.7257868431716867E-4</v>
      </c>
      <c r="T197" s="57">
        <v>5.3277739170720408E-3</v>
      </c>
      <c r="U197" s="57">
        <v>1.4613708312563348E-3</v>
      </c>
      <c r="V197" s="57">
        <v>3.8707626567439604E-4</v>
      </c>
      <c r="W197" s="57">
        <v>7.0077084793272596E-4</v>
      </c>
      <c r="X197" s="57">
        <v>3.3695676845133219E-3</v>
      </c>
      <c r="Y197" s="57">
        <v>5.3940899671969995E-4</v>
      </c>
      <c r="Z197" s="57">
        <v>1.755250789046789E-4</v>
      </c>
      <c r="AA197" s="57">
        <v>1.0227776531897854E-4</v>
      </c>
      <c r="AB197" s="57">
        <v>2.8995249760981404E-4</v>
      </c>
      <c r="AC197" s="17">
        <v>1.2131895870069334E-3</v>
      </c>
      <c r="AD197" s="12">
        <v>190</v>
      </c>
      <c r="AE197" s="16">
        <v>3</v>
      </c>
      <c r="AF197" s="17">
        <v>0.7382451271267475</v>
      </c>
      <c r="AG197" t="str">
        <f>IF(AF197&lt;='CAV Tier 1 Analysis'!$A$5,"Tier 1", "Tier 2")</f>
        <v>Tier 2</v>
      </c>
      <c r="AH197" t="str">
        <f t="shared" si="6"/>
        <v>Ohio - Tier 2</v>
      </c>
      <c r="AI197" t="str">
        <f t="shared" si="7"/>
        <v>Fairfax, Village Of - Tier 2</v>
      </c>
    </row>
    <row r="198" spans="1:35" x14ac:dyDescent="0.3">
      <c r="A198">
        <v>191</v>
      </c>
      <c r="B198">
        <v>5</v>
      </c>
      <c r="C198" t="s">
        <v>27</v>
      </c>
      <c r="D198" t="s">
        <v>6909</v>
      </c>
      <c r="E198" t="s">
        <v>10583</v>
      </c>
      <c r="F198" t="s">
        <v>782</v>
      </c>
      <c r="G198" s="56">
        <v>8.6895100000000003</v>
      </c>
      <c r="H198">
        <v>38</v>
      </c>
      <c r="I198">
        <v>0</v>
      </c>
      <c r="J198" s="12">
        <v>9.3478260869565215</v>
      </c>
      <c r="K198" s="12">
        <v>2.8260869565217392</v>
      </c>
      <c r="L198">
        <v>0</v>
      </c>
      <c r="M198" s="12">
        <v>0.94711209262662688</v>
      </c>
      <c r="N198" s="12">
        <v>465.04976015651152</v>
      </c>
      <c r="O198" s="12">
        <v>23015.604294319237</v>
      </c>
      <c r="P198" s="12">
        <v>20679.940804211888</v>
      </c>
      <c r="Q198">
        <v>0</v>
      </c>
      <c r="R198" s="57">
        <v>2.1861274728337889E-4</v>
      </c>
      <c r="S198" s="57">
        <v>1.0266108334459003E-3</v>
      </c>
      <c r="T198" s="57">
        <v>0</v>
      </c>
      <c r="U198" s="57">
        <v>1.1383866982612753E-3</v>
      </c>
      <c r="V198" s="57">
        <v>1.093911185601554E-3</v>
      </c>
      <c r="W198" s="57">
        <v>0</v>
      </c>
      <c r="X198" s="57">
        <v>5.2973745953297134E-5</v>
      </c>
      <c r="Y198" s="57">
        <v>1.9314956828943473E-3</v>
      </c>
      <c r="Z198" s="57">
        <v>2.0741150778504831E-3</v>
      </c>
      <c r="AA198" s="57">
        <v>5.7477478009397617E-3</v>
      </c>
      <c r="AB198" s="57">
        <v>0</v>
      </c>
      <c r="AC198" s="17">
        <v>1.207623070202727E-3</v>
      </c>
      <c r="AD198" s="12">
        <v>191</v>
      </c>
      <c r="AE198" s="16">
        <v>3</v>
      </c>
      <c r="AF198" s="17">
        <v>0.73945275019695023</v>
      </c>
      <c r="AG198" t="str">
        <f>IF(AF198&lt;='CAV Tier 1 Analysis'!$A$5,"Tier 1", "Tier 2")</f>
        <v>Tier 2</v>
      </c>
      <c r="AH198" t="str">
        <f t="shared" si="6"/>
        <v>Ohio - Tier 2</v>
      </c>
      <c r="AI198" t="str">
        <f t="shared" si="7"/>
        <v>Kent, City Of - Tier 2</v>
      </c>
    </row>
    <row r="199" spans="1:35" x14ac:dyDescent="0.3">
      <c r="A199">
        <v>192</v>
      </c>
      <c r="B199">
        <v>5</v>
      </c>
      <c r="C199" t="s">
        <v>27</v>
      </c>
      <c r="D199" t="s">
        <v>6235</v>
      </c>
      <c r="E199" t="s">
        <v>10515</v>
      </c>
      <c r="F199" t="s">
        <v>823</v>
      </c>
      <c r="G199" s="56">
        <v>11.32854</v>
      </c>
      <c r="H199">
        <v>12</v>
      </c>
      <c r="I199">
        <v>8</v>
      </c>
      <c r="J199" s="12">
        <v>12</v>
      </c>
      <c r="K199" s="12">
        <v>2</v>
      </c>
      <c r="L199">
        <v>0</v>
      </c>
      <c r="M199" s="12">
        <v>18.915855882576221</v>
      </c>
      <c r="N199" s="12">
        <v>37.092161288585679</v>
      </c>
      <c r="O199" s="12">
        <v>20004.192221881058</v>
      </c>
      <c r="P199" s="12">
        <v>16973.008125174023</v>
      </c>
      <c r="Q199" s="12">
        <v>458.94227086338287</v>
      </c>
      <c r="R199" s="57">
        <v>2.8500608804289874E-4</v>
      </c>
      <c r="S199" s="57">
        <v>3.2419289477238959E-4</v>
      </c>
      <c r="T199" s="57">
        <v>1.8531387537641881E-3</v>
      </c>
      <c r="U199" s="57">
        <v>1.4613708312563348E-3</v>
      </c>
      <c r="V199" s="57">
        <v>7.7415253134879207E-4</v>
      </c>
      <c r="W199" s="57">
        <v>0</v>
      </c>
      <c r="X199" s="57">
        <v>1.0579991025495251E-3</v>
      </c>
      <c r="Y199" s="57">
        <v>1.5405523351740393E-4</v>
      </c>
      <c r="Z199" s="57">
        <v>1.8027333185365792E-3</v>
      </c>
      <c r="AA199" s="57">
        <v>4.7174491963213128E-3</v>
      </c>
      <c r="AB199" s="57">
        <v>6.4687027026709431E-4</v>
      </c>
      <c r="AC199" s="17">
        <v>1.1888152927615016E-3</v>
      </c>
      <c r="AD199" s="12">
        <v>192</v>
      </c>
      <c r="AE199" s="16">
        <v>3</v>
      </c>
      <c r="AF199" s="17">
        <v>0.74064156548971172</v>
      </c>
      <c r="AG199" t="str">
        <f>IF(AF199&lt;='CAV Tier 1 Analysis'!$A$5,"Tier 1", "Tier 2")</f>
        <v>Tier 2</v>
      </c>
      <c r="AH199" t="str">
        <f t="shared" si="6"/>
        <v>Ohio - Tier 2</v>
      </c>
      <c r="AI199" t="str">
        <f t="shared" si="7"/>
        <v>Medina, City Of - Tier 2</v>
      </c>
    </row>
    <row r="200" spans="1:35" x14ac:dyDescent="0.3">
      <c r="A200">
        <v>193</v>
      </c>
      <c r="B200">
        <v>5</v>
      </c>
      <c r="C200" t="s">
        <v>27</v>
      </c>
      <c r="D200" t="s">
        <v>6682</v>
      </c>
      <c r="E200" t="s">
        <v>10270</v>
      </c>
      <c r="F200" t="s">
        <v>695</v>
      </c>
      <c r="G200" s="56">
        <v>8.1252900000000015</v>
      </c>
      <c r="H200">
        <v>16</v>
      </c>
      <c r="I200">
        <v>0</v>
      </c>
      <c r="J200" s="12">
        <v>15</v>
      </c>
      <c r="K200" s="12">
        <v>1</v>
      </c>
      <c r="L200">
        <v>0</v>
      </c>
      <c r="M200" s="12">
        <v>6.9914021530308466</v>
      </c>
      <c r="N200" s="12">
        <v>27.39770847371285</v>
      </c>
      <c r="O200" s="12">
        <v>45464.029151636169</v>
      </c>
      <c r="P200" s="12">
        <v>18952.260107058122</v>
      </c>
      <c r="Q200">
        <v>0</v>
      </c>
      <c r="R200" s="57">
        <v>2.0441796710909659E-4</v>
      </c>
      <c r="S200" s="57">
        <v>4.3225719302985275E-4</v>
      </c>
      <c r="T200" s="57">
        <v>0</v>
      </c>
      <c r="U200" s="57">
        <v>1.8267135390704185E-3</v>
      </c>
      <c r="V200" s="57">
        <v>3.8707626567439604E-4</v>
      </c>
      <c r="W200" s="57">
        <v>0</v>
      </c>
      <c r="X200" s="57">
        <v>3.9104216321942298E-4</v>
      </c>
      <c r="Y200" s="57">
        <v>1.1379116854154407E-4</v>
      </c>
      <c r="Z200" s="57">
        <v>4.0971172061086067E-3</v>
      </c>
      <c r="AA200" s="57">
        <v>5.2675591475095191E-3</v>
      </c>
      <c r="AB200" s="57">
        <v>0</v>
      </c>
      <c r="AC200" s="17">
        <v>1.1563613318420778E-3</v>
      </c>
      <c r="AD200" s="12">
        <v>193</v>
      </c>
      <c r="AE200" s="16">
        <v>3</v>
      </c>
      <c r="AF200" s="17">
        <v>0.74179792682155377</v>
      </c>
      <c r="AG200" t="str">
        <f>IF(AF200&lt;='CAV Tier 1 Analysis'!$A$5,"Tier 1", "Tier 2")</f>
        <v>Tier 2</v>
      </c>
      <c r="AH200" t="str">
        <f t="shared" ref="AH200:AH263" si="8">C200&amp;" - "&amp;AG200</f>
        <v>Ohio - Tier 2</v>
      </c>
      <c r="AI200" t="str">
        <f t="shared" ref="AI200:AI263" si="9">D200&amp;" - "&amp;AG200</f>
        <v>Cleveland Heights, City Of - Tier 2</v>
      </c>
    </row>
    <row r="201" spans="1:35" x14ac:dyDescent="0.3">
      <c r="A201">
        <v>194</v>
      </c>
      <c r="B201">
        <v>5</v>
      </c>
      <c r="C201" t="s">
        <v>27</v>
      </c>
      <c r="D201" t="s">
        <v>6766</v>
      </c>
      <c r="E201" t="s">
        <v>10384</v>
      </c>
      <c r="F201" t="s">
        <v>1329</v>
      </c>
      <c r="G201" s="56">
        <v>2.32599</v>
      </c>
      <c r="H201">
        <v>139</v>
      </c>
      <c r="I201">
        <v>4</v>
      </c>
      <c r="J201" s="12">
        <v>12</v>
      </c>
      <c r="K201" s="12">
        <v>1</v>
      </c>
      <c r="L201">
        <v>3</v>
      </c>
      <c r="M201" s="12">
        <v>36.432529804513351</v>
      </c>
      <c r="N201" s="12">
        <v>246.32988461851306</v>
      </c>
      <c r="O201" s="12">
        <v>2185.0022258576746</v>
      </c>
      <c r="P201">
        <v>0</v>
      </c>
      <c r="Q201" s="12">
        <v>467.04732020654819</v>
      </c>
      <c r="R201" s="57">
        <v>5.8517806418735515E-5</v>
      </c>
      <c r="S201" s="57">
        <v>3.7552343644468461E-3</v>
      </c>
      <c r="T201" s="57">
        <v>9.2656937688209403E-4</v>
      </c>
      <c r="U201" s="57">
        <v>1.4613708312563348E-3</v>
      </c>
      <c r="V201" s="57">
        <v>3.8707626567439604E-4</v>
      </c>
      <c r="W201" s="57">
        <v>2.1023125437981782E-3</v>
      </c>
      <c r="X201" s="57">
        <v>2.0377393481988341E-3</v>
      </c>
      <c r="Y201" s="57">
        <v>1.0230843008034154E-3</v>
      </c>
      <c r="Z201" s="57">
        <v>1.9690754167627286E-4</v>
      </c>
      <c r="AA201" s="57">
        <v>0</v>
      </c>
      <c r="AB201" s="57">
        <v>6.5829418083710627E-4</v>
      </c>
      <c r="AC201" s="17">
        <v>1.1461005963629286E-3</v>
      </c>
      <c r="AD201" s="12">
        <v>194</v>
      </c>
      <c r="AE201" s="16">
        <v>3</v>
      </c>
      <c r="AF201" s="17">
        <v>0.74294402741791665</v>
      </c>
      <c r="AG201" t="str">
        <f>IF(AF201&lt;='CAV Tier 1 Analysis'!$A$5,"Tier 1", "Tier 2")</f>
        <v>Tier 2</v>
      </c>
      <c r="AH201" t="str">
        <f t="shared" si="8"/>
        <v>Ohio - Tier 2</v>
      </c>
      <c r="AI201" t="str">
        <f t="shared" si="9"/>
        <v>Newtown, Village Of - Tier 2</v>
      </c>
    </row>
    <row r="202" spans="1:35" x14ac:dyDescent="0.3">
      <c r="A202">
        <v>195</v>
      </c>
      <c r="B202">
        <v>5</v>
      </c>
      <c r="C202" t="s">
        <v>27</v>
      </c>
      <c r="D202" t="s">
        <v>4689</v>
      </c>
      <c r="E202" t="s">
        <v>10668</v>
      </c>
      <c r="F202" t="s">
        <v>919</v>
      </c>
      <c r="G202" s="56">
        <v>11.999760000000002</v>
      </c>
      <c r="H202">
        <v>36</v>
      </c>
      <c r="I202">
        <v>0</v>
      </c>
      <c r="J202" s="12">
        <v>10</v>
      </c>
      <c r="K202" s="12">
        <v>2</v>
      </c>
      <c r="L202">
        <v>0</v>
      </c>
      <c r="M202" s="12">
        <v>4.6703184063681267</v>
      </c>
      <c r="N202" s="12">
        <v>382.32718653207974</v>
      </c>
      <c r="O202" s="12">
        <v>14541.807043310782</v>
      </c>
      <c r="P202" s="12">
        <v>11615.913396311598</v>
      </c>
      <c r="Q202" s="12">
        <v>2058.4993419208804</v>
      </c>
      <c r="R202" s="57">
        <v>3.0189279951817752E-4</v>
      </c>
      <c r="S202" s="57">
        <v>9.7257868431716867E-4</v>
      </c>
      <c r="T202" s="57">
        <v>0</v>
      </c>
      <c r="U202" s="57">
        <v>1.2178090260469457E-3</v>
      </c>
      <c r="V202" s="57">
        <v>7.7415253134879207E-4</v>
      </c>
      <c r="W202" s="57">
        <v>0</v>
      </c>
      <c r="X202" s="57">
        <v>2.6121961983805548E-4</v>
      </c>
      <c r="Y202" s="57">
        <v>1.5879232149078532E-3</v>
      </c>
      <c r="Z202" s="57">
        <v>1.3104753132711683E-3</v>
      </c>
      <c r="AA202" s="57">
        <v>3.2285073401157219E-3</v>
      </c>
      <c r="AB202" s="57">
        <v>2.9014150802626299E-3</v>
      </c>
      <c r="AC202" s="17">
        <v>1.141452146329683E-3</v>
      </c>
      <c r="AD202" s="12">
        <v>195</v>
      </c>
      <c r="AE202" s="16">
        <v>3</v>
      </c>
      <c r="AF202" s="17">
        <v>0.74408547956424631</v>
      </c>
      <c r="AG202" t="str">
        <f>IF(AF202&lt;='CAV Tier 1 Analysis'!$A$5,"Tier 1", "Tier 2")</f>
        <v>Tier 2</v>
      </c>
      <c r="AH202" t="str">
        <f t="shared" si="8"/>
        <v>Ohio - Tier 2</v>
      </c>
      <c r="AI202" t="str">
        <f t="shared" si="9"/>
        <v>Lebanon, City Of - Tier 2</v>
      </c>
    </row>
    <row r="203" spans="1:35" x14ac:dyDescent="0.3">
      <c r="A203">
        <v>196</v>
      </c>
      <c r="B203">
        <v>5</v>
      </c>
      <c r="C203" t="s">
        <v>27</v>
      </c>
      <c r="D203" t="s">
        <v>4098</v>
      </c>
      <c r="E203" t="s">
        <v>10581</v>
      </c>
      <c r="F203" t="s">
        <v>941</v>
      </c>
      <c r="G203" s="56">
        <v>24.101090000000003</v>
      </c>
      <c r="H203">
        <v>16</v>
      </c>
      <c r="I203">
        <v>4</v>
      </c>
      <c r="J203" s="12">
        <v>9.5882352941176467</v>
      </c>
      <c r="K203" s="12">
        <v>2.8823529411764706</v>
      </c>
      <c r="L203">
        <v>0</v>
      </c>
      <c r="M203" s="12">
        <v>6.8021151740439967</v>
      </c>
      <c r="N203" s="12">
        <v>176.36996984731704</v>
      </c>
      <c r="O203" s="12">
        <v>14903.528035867672</v>
      </c>
      <c r="P203" s="12">
        <v>8415.4461707213286</v>
      </c>
      <c r="Q203" s="12">
        <v>2486.662085267355</v>
      </c>
      <c r="R203" s="57">
        <v>6.0634092111338503E-4</v>
      </c>
      <c r="S203" s="57">
        <v>4.3225719302985275E-4</v>
      </c>
      <c r="T203" s="57">
        <v>9.2656937688209403E-4</v>
      </c>
      <c r="U203" s="57">
        <v>1.1676639485038362E-3</v>
      </c>
      <c r="V203" s="57">
        <v>1.1156904128262004E-3</v>
      </c>
      <c r="W203" s="57">
        <v>0</v>
      </c>
      <c r="X203" s="57">
        <v>3.8045498941478075E-4</v>
      </c>
      <c r="Y203" s="57">
        <v>7.3251910771365922E-4</v>
      </c>
      <c r="Z203" s="57">
        <v>1.3430728047401394E-3</v>
      </c>
      <c r="AA203" s="57">
        <v>2.3389748877733225E-3</v>
      </c>
      <c r="AB203" s="57">
        <v>3.5049022007359611E-3</v>
      </c>
      <c r="AC203" s="17">
        <v>1.1407678038848393E-3</v>
      </c>
      <c r="AD203" s="12">
        <v>196</v>
      </c>
      <c r="AE203" s="16">
        <v>3</v>
      </c>
      <c r="AF203" s="17">
        <v>0.74522624736813114</v>
      </c>
      <c r="AG203" t="str">
        <f>IF(AF203&lt;='CAV Tier 1 Analysis'!$A$5,"Tier 1", "Tier 2")</f>
        <v>Tier 2</v>
      </c>
      <c r="AH203" t="str">
        <f t="shared" si="8"/>
        <v>Ohio - Tier 2</v>
      </c>
      <c r="AI203" t="str">
        <f t="shared" si="9"/>
        <v>Aurora, City Of - Tier 2</v>
      </c>
    </row>
    <row r="204" spans="1:35" x14ac:dyDescent="0.3">
      <c r="A204">
        <v>197</v>
      </c>
      <c r="B204">
        <v>5</v>
      </c>
      <c r="C204" t="s">
        <v>27</v>
      </c>
      <c r="D204" t="s">
        <v>5327</v>
      </c>
      <c r="E204" t="s">
        <v>10183</v>
      </c>
      <c r="F204" t="s">
        <v>879</v>
      </c>
      <c r="G204" s="56">
        <v>10.390849999999997</v>
      </c>
      <c r="H204">
        <v>62</v>
      </c>
      <c r="I204">
        <v>0</v>
      </c>
      <c r="J204" s="12">
        <v>9</v>
      </c>
      <c r="K204" s="12">
        <v>5</v>
      </c>
      <c r="L204">
        <v>0</v>
      </c>
      <c r="M204" s="12">
        <v>8.762970305605414</v>
      </c>
      <c r="N204" s="12">
        <v>189.02051168924419</v>
      </c>
      <c r="O204" s="12">
        <v>17519.994564881017</v>
      </c>
      <c r="P204" s="12">
        <v>16395.761095667698</v>
      </c>
      <c r="Q204" s="12">
        <v>38.36239196304814</v>
      </c>
      <c r="R204" s="57">
        <v>2.6141546129868044E-4</v>
      </c>
      <c r="S204" s="57">
        <v>1.6749966229906794E-3</v>
      </c>
      <c r="T204" s="57">
        <v>0</v>
      </c>
      <c r="U204" s="57">
        <v>1.0960281234422512E-3</v>
      </c>
      <c r="V204" s="57">
        <v>1.9353813283719803E-3</v>
      </c>
      <c r="W204" s="57">
        <v>0</v>
      </c>
      <c r="X204" s="57">
        <v>4.9012927443259748E-4</v>
      </c>
      <c r="Y204" s="57">
        <v>7.8506072593905775E-4</v>
      </c>
      <c r="Z204" s="57">
        <v>1.5788629499442419E-3</v>
      </c>
      <c r="AA204" s="57">
        <v>4.5570101324063795E-3</v>
      </c>
      <c r="AB204" s="57">
        <v>5.4071050832918784E-5</v>
      </c>
      <c r="AC204" s="17">
        <v>1.130268697241708E-3</v>
      </c>
      <c r="AD204" s="12">
        <v>197</v>
      </c>
      <c r="AE204" s="16">
        <v>3</v>
      </c>
      <c r="AF204" s="17">
        <v>0.7463565160653729</v>
      </c>
      <c r="AG204" t="str">
        <f>IF(AF204&lt;='CAV Tier 1 Analysis'!$A$5,"Tier 1", "Tier 2")</f>
        <v>Tier 2</v>
      </c>
      <c r="AH204" t="str">
        <f t="shared" si="8"/>
        <v>Ohio - Tier 2</v>
      </c>
      <c r="AI204" t="str">
        <f t="shared" si="9"/>
        <v>Ashland, City Of - Tier 2</v>
      </c>
    </row>
    <row r="205" spans="1:35" x14ac:dyDescent="0.3">
      <c r="A205">
        <v>198</v>
      </c>
      <c r="B205">
        <v>5</v>
      </c>
      <c r="C205" t="s">
        <v>27</v>
      </c>
      <c r="D205" t="s">
        <v>6978</v>
      </c>
      <c r="E205" t="s">
        <v>10686</v>
      </c>
      <c r="F205" t="s">
        <v>1130</v>
      </c>
      <c r="G205" s="56">
        <v>6.3085800000000019</v>
      </c>
      <c r="H205">
        <v>100</v>
      </c>
      <c r="I205">
        <v>2</v>
      </c>
      <c r="J205" s="12">
        <v>7.9090909090909092</v>
      </c>
      <c r="K205" s="12">
        <v>3.6363636363636362</v>
      </c>
      <c r="L205">
        <v>0</v>
      </c>
      <c r="M205" s="12">
        <v>26.876755149336304</v>
      </c>
      <c r="N205" s="12">
        <v>852.68149235650583</v>
      </c>
      <c r="O205" s="12">
        <v>5276.2116352255998</v>
      </c>
      <c r="P205" s="12">
        <v>4093.863180773933</v>
      </c>
      <c r="Q205">
        <v>0</v>
      </c>
      <c r="R205" s="57">
        <v>1.587127473536458E-4</v>
      </c>
      <c r="S205" s="57">
        <v>2.7016074564365799E-3</v>
      </c>
      <c r="T205" s="57">
        <v>4.6328468844104701E-4</v>
      </c>
      <c r="U205" s="57">
        <v>9.6317622969167523E-4</v>
      </c>
      <c r="V205" s="57">
        <v>1.4075500569978039E-3</v>
      </c>
      <c r="W205" s="57">
        <v>0</v>
      </c>
      <c r="X205" s="57">
        <v>1.5032670477064551E-3</v>
      </c>
      <c r="Y205" s="57">
        <v>3.5414503188136741E-3</v>
      </c>
      <c r="Z205" s="57">
        <v>4.7548045954425196E-4</v>
      </c>
      <c r="AA205" s="57">
        <v>1.1378414144130032E-3</v>
      </c>
      <c r="AB205" s="57">
        <v>0</v>
      </c>
      <c r="AC205" s="17">
        <v>1.1229427653998306E-3</v>
      </c>
      <c r="AD205" s="12">
        <v>198</v>
      </c>
      <c r="AE205" s="16">
        <v>3</v>
      </c>
      <c r="AF205" s="17">
        <v>0.74747945883077271</v>
      </c>
      <c r="AG205" t="str">
        <f>IF(AF205&lt;='CAV Tier 1 Analysis'!$A$5,"Tier 1", "Tier 2")</f>
        <v>Tier 2</v>
      </c>
      <c r="AH205" t="str">
        <f t="shared" si="8"/>
        <v>Ohio - Tier 2</v>
      </c>
      <c r="AI205" t="str">
        <f t="shared" si="9"/>
        <v>Rittman, City Of - Tier 2</v>
      </c>
    </row>
    <row r="206" spans="1:35" x14ac:dyDescent="0.3">
      <c r="A206">
        <v>199</v>
      </c>
      <c r="B206">
        <v>5</v>
      </c>
      <c r="C206" t="s">
        <v>27</v>
      </c>
      <c r="D206" t="s">
        <v>6698</v>
      </c>
      <c r="E206" t="s">
        <v>10291</v>
      </c>
      <c r="F206" t="s">
        <v>911</v>
      </c>
      <c r="G206" s="56">
        <v>6.3480199999999982</v>
      </c>
      <c r="H206">
        <v>66</v>
      </c>
      <c r="I206">
        <v>0</v>
      </c>
      <c r="J206" s="12">
        <v>15</v>
      </c>
      <c r="K206" s="12">
        <v>1</v>
      </c>
      <c r="L206">
        <v>0</v>
      </c>
      <c r="M206" s="12">
        <v>39.764901496844686</v>
      </c>
      <c r="N206" s="12">
        <v>404.72466848699742</v>
      </c>
      <c r="O206" s="12">
        <v>27154.788855561361</v>
      </c>
      <c r="P206" s="12">
        <v>6441.4516329018115</v>
      </c>
      <c r="Q206">
        <v>0</v>
      </c>
      <c r="R206" s="57">
        <v>1.597049881995457E-4</v>
      </c>
      <c r="S206" s="57">
        <v>1.7830609212481426E-3</v>
      </c>
      <c r="T206" s="57">
        <v>0</v>
      </c>
      <c r="U206" s="57">
        <v>1.8267135390704185E-3</v>
      </c>
      <c r="V206" s="57">
        <v>3.8707626567439604E-4</v>
      </c>
      <c r="W206" s="57">
        <v>0</v>
      </c>
      <c r="X206" s="57">
        <v>2.2241251126989504E-3</v>
      </c>
      <c r="Y206" s="57">
        <v>1.6809468941138552E-3</v>
      </c>
      <c r="Z206" s="57">
        <v>2.4471291859613541E-3</v>
      </c>
      <c r="AA206" s="57">
        <v>1.7903261817040874E-3</v>
      </c>
      <c r="AB206" s="57">
        <v>0</v>
      </c>
      <c r="AC206" s="17">
        <v>1.1180984626064318E-3</v>
      </c>
      <c r="AD206" s="12">
        <v>199</v>
      </c>
      <c r="AE206" s="16">
        <v>3</v>
      </c>
      <c r="AF206" s="17">
        <v>0.74859755729337918</v>
      </c>
      <c r="AG206" t="str">
        <f>IF(AF206&lt;='CAV Tier 1 Analysis'!$A$5,"Tier 1", "Tier 2")</f>
        <v>Tier 2</v>
      </c>
      <c r="AH206" t="str">
        <f t="shared" si="8"/>
        <v>Ohio - Tier 2</v>
      </c>
      <c r="AI206" t="str">
        <f t="shared" si="9"/>
        <v>Shaker Heights, City Of - Tier 2</v>
      </c>
    </row>
    <row r="207" spans="1:35" x14ac:dyDescent="0.3">
      <c r="A207">
        <v>200</v>
      </c>
      <c r="B207">
        <v>5</v>
      </c>
      <c r="C207" t="s">
        <v>27</v>
      </c>
      <c r="D207" t="s">
        <v>5130</v>
      </c>
      <c r="E207" t="s">
        <v>10753</v>
      </c>
      <c r="F207" t="s">
        <v>1126</v>
      </c>
      <c r="G207" s="56">
        <v>25.819680000000002</v>
      </c>
      <c r="H207">
        <v>155</v>
      </c>
      <c r="I207">
        <v>4</v>
      </c>
      <c r="J207" s="12">
        <v>10.636363636363637</v>
      </c>
      <c r="K207" s="12">
        <v>2.1818181818181817</v>
      </c>
      <c r="L207">
        <v>0</v>
      </c>
      <c r="M207" s="12">
        <v>36.558602585314773</v>
      </c>
      <c r="N207" s="12">
        <v>94.147021517720958</v>
      </c>
      <c r="O207" s="12">
        <v>21522.701380697039</v>
      </c>
      <c r="P207">
        <v>0</v>
      </c>
      <c r="Q207">
        <v>0</v>
      </c>
      <c r="R207" s="57">
        <v>6.4957761470758565E-4</v>
      </c>
      <c r="S207" s="57">
        <v>4.1874915574766983E-3</v>
      </c>
      <c r="T207" s="57">
        <v>9.2656937688209403E-4</v>
      </c>
      <c r="U207" s="57">
        <v>1.2953059640681151E-3</v>
      </c>
      <c r="V207" s="57">
        <v>8.4453003419868221E-4</v>
      </c>
      <c r="W207" s="57">
        <v>0</v>
      </c>
      <c r="X207" s="57">
        <v>2.0447908339878904E-3</v>
      </c>
      <c r="Y207" s="57">
        <v>3.9102173831385235E-4</v>
      </c>
      <c r="Z207" s="57">
        <v>1.9395779871309059E-3</v>
      </c>
      <c r="AA207" s="57">
        <v>0</v>
      </c>
      <c r="AB207" s="57">
        <v>0</v>
      </c>
      <c r="AC207" s="17">
        <v>1.1162604642514385E-3</v>
      </c>
      <c r="AD207" s="12">
        <v>200</v>
      </c>
      <c r="AE207" s="16">
        <v>3</v>
      </c>
      <c r="AF207" s="17">
        <v>0.74971381775763057</v>
      </c>
      <c r="AG207" t="str">
        <f>IF(AF207&lt;='CAV Tier 1 Analysis'!$A$5,"Tier 1", "Tier 2")</f>
        <v>Tier 2</v>
      </c>
      <c r="AH207" t="str">
        <f t="shared" si="8"/>
        <v>Ohio - Tier 2</v>
      </c>
      <c r="AI207" t="str">
        <f t="shared" si="9"/>
        <v>Hudson, City Of - Tier 2</v>
      </c>
    </row>
    <row r="208" spans="1:35" x14ac:dyDescent="0.3">
      <c r="A208">
        <v>201</v>
      </c>
      <c r="B208">
        <v>5</v>
      </c>
      <c r="C208" t="s">
        <v>27</v>
      </c>
      <c r="D208" t="s">
        <v>6842</v>
      </c>
      <c r="E208" t="s">
        <v>10492</v>
      </c>
      <c r="F208" t="s">
        <v>944</v>
      </c>
      <c r="G208" s="56">
        <v>2.4202800000000004</v>
      </c>
      <c r="H208">
        <v>17</v>
      </c>
      <c r="I208">
        <v>0</v>
      </c>
      <c r="J208" s="12">
        <v>17</v>
      </c>
      <c r="K208" s="12">
        <v>2</v>
      </c>
      <c r="L208">
        <v>0</v>
      </c>
      <c r="M208" s="12">
        <v>12.754102831077393</v>
      </c>
      <c r="N208" s="12">
        <v>74.745430328564552</v>
      </c>
      <c r="O208" s="12">
        <v>9282.6619870511677</v>
      </c>
      <c r="P208" s="12">
        <v>7937.8133998376379</v>
      </c>
      <c r="Q208" s="12">
        <v>3419.051010752768</v>
      </c>
      <c r="R208" s="57">
        <v>6.0889976534351916E-5</v>
      </c>
      <c r="S208" s="57">
        <v>4.5927326759421854E-4</v>
      </c>
      <c r="T208" s="57">
        <v>0</v>
      </c>
      <c r="U208" s="57">
        <v>2.0702753442798077E-3</v>
      </c>
      <c r="V208" s="57">
        <v>7.7415253134879207E-4</v>
      </c>
      <c r="W208" s="57">
        <v>0</v>
      </c>
      <c r="X208" s="57">
        <v>7.1336076109216283E-4</v>
      </c>
      <c r="Y208" s="57">
        <v>3.1044092130509877E-4</v>
      </c>
      <c r="Z208" s="57">
        <v>8.3653285587137493E-4</v>
      </c>
      <c r="AA208" s="57">
        <v>2.2062224425659187E-3</v>
      </c>
      <c r="AB208" s="57">
        <v>4.8190863901507877E-3</v>
      </c>
      <c r="AC208" s="17">
        <v>1.1136576809765918E-3</v>
      </c>
      <c r="AD208" s="12">
        <v>201</v>
      </c>
      <c r="AE208" s="16">
        <v>3</v>
      </c>
      <c r="AF208" s="17">
        <v>0.75082747543860717</v>
      </c>
      <c r="AG208" t="str">
        <f>IF(AF208&lt;='CAV Tier 1 Analysis'!$A$5,"Tier 1", "Tier 2")</f>
        <v>Tier 2</v>
      </c>
      <c r="AH208" t="str">
        <f t="shared" si="8"/>
        <v>Ohio - Tier 2</v>
      </c>
      <c r="AI208" t="str">
        <f t="shared" si="9"/>
        <v>Sheffield Lake, City Of - Tier 2</v>
      </c>
    </row>
    <row r="209" spans="1:35" x14ac:dyDescent="0.3">
      <c r="A209">
        <v>202</v>
      </c>
      <c r="B209">
        <v>5</v>
      </c>
      <c r="C209" t="s">
        <v>27</v>
      </c>
      <c r="D209" t="s">
        <v>6721</v>
      </c>
      <c r="E209" t="s">
        <v>10321</v>
      </c>
      <c r="F209" t="s">
        <v>975</v>
      </c>
      <c r="G209" s="56">
        <v>7.3867900000000013</v>
      </c>
      <c r="H209">
        <v>34</v>
      </c>
      <c r="I209">
        <v>0</v>
      </c>
      <c r="J209" s="12">
        <v>8.8888888888888893</v>
      </c>
      <c r="K209" s="12">
        <v>1.8888888888888888</v>
      </c>
      <c r="L209">
        <v>0</v>
      </c>
      <c r="M209" s="12">
        <v>12.538009067538134</v>
      </c>
      <c r="N209" s="12">
        <v>147.65697752964553</v>
      </c>
      <c r="O209" s="12">
        <v>11124.377659817863</v>
      </c>
      <c r="P209" s="12">
        <v>9255.4003066302048</v>
      </c>
      <c r="Q209" s="12">
        <v>2988.2908071085876</v>
      </c>
      <c r="R209" s="57">
        <v>1.8583860948492959E-4</v>
      </c>
      <c r="S209" s="57">
        <v>9.1854653518843709E-4</v>
      </c>
      <c r="T209" s="57">
        <v>0</v>
      </c>
      <c r="U209" s="57">
        <v>1.0824969120417295E-3</v>
      </c>
      <c r="V209" s="57">
        <v>7.3114405738497034E-4</v>
      </c>
      <c r="W209" s="57">
        <v>0</v>
      </c>
      <c r="X209" s="57">
        <v>7.0127423382581385E-4</v>
      </c>
      <c r="Y209" s="57">
        <v>6.132651580161119E-4</v>
      </c>
      <c r="Z209" s="57">
        <v>1.0025041767695968E-3</v>
      </c>
      <c r="AA209" s="57">
        <v>2.5724303209038279E-3</v>
      </c>
      <c r="AB209" s="57">
        <v>4.2119381995354014E-3</v>
      </c>
      <c r="AC209" s="17">
        <v>1.0926762002864381E-3</v>
      </c>
      <c r="AD209" s="12">
        <v>202</v>
      </c>
      <c r="AE209" s="16">
        <v>3</v>
      </c>
      <c r="AF209" s="17">
        <v>0.75192015163889359</v>
      </c>
      <c r="AG209" t="str">
        <f>IF(AF209&lt;='CAV Tier 1 Analysis'!$A$5,"Tier 1", "Tier 2")</f>
        <v>Tier 2</v>
      </c>
      <c r="AH209" t="str">
        <f t="shared" si="8"/>
        <v>Ohio - Tier 2</v>
      </c>
      <c r="AI209" t="str">
        <f t="shared" si="9"/>
        <v>Pickerington, City Of - Tier 2</v>
      </c>
    </row>
    <row r="210" spans="1:35" x14ac:dyDescent="0.3">
      <c r="A210">
        <v>203</v>
      </c>
      <c r="B210">
        <v>5</v>
      </c>
      <c r="C210" t="s">
        <v>27</v>
      </c>
      <c r="D210" t="s">
        <v>6629</v>
      </c>
      <c r="E210" t="s">
        <v>10195</v>
      </c>
      <c r="F210" t="s">
        <v>1224</v>
      </c>
      <c r="G210" s="56">
        <v>5.0122300000000006</v>
      </c>
      <c r="H210">
        <v>149</v>
      </c>
      <c r="I210">
        <v>0</v>
      </c>
      <c r="J210" s="12">
        <v>14.625</v>
      </c>
      <c r="K210" s="12">
        <v>3.25</v>
      </c>
      <c r="L210">
        <v>1</v>
      </c>
      <c r="M210" s="12">
        <v>13.478084605056031</v>
      </c>
      <c r="N210" s="12">
        <v>483.85997148234611</v>
      </c>
      <c r="O210" s="12">
        <v>3945.6540265831968</v>
      </c>
      <c r="P210" s="12">
        <v>3389.805733158435</v>
      </c>
      <c r="Q210">
        <v>0</v>
      </c>
      <c r="R210" s="57">
        <v>1.2609886752143335E-4</v>
      </c>
      <c r="S210" s="57">
        <v>4.0253951100905037E-3</v>
      </c>
      <c r="T210" s="57">
        <v>0</v>
      </c>
      <c r="U210" s="57">
        <v>1.7810457005936582E-3</v>
      </c>
      <c r="V210" s="57">
        <v>1.2579978634417871E-3</v>
      </c>
      <c r="W210" s="57">
        <v>7.0077084793272596E-4</v>
      </c>
      <c r="X210" s="57">
        <v>7.5385441212685715E-4</v>
      </c>
      <c r="Y210" s="57">
        <v>2.0096203161764983E-3</v>
      </c>
      <c r="Z210" s="57">
        <v>3.555735666926464E-4</v>
      </c>
      <c r="AA210" s="57">
        <v>9.4215687718052525E-4</v>
      </c>
      <c r="AB210" s="57">
        <v>0</v>
      </c>
      <c r="AC210" s="17">
        <v>1.0865921419778758E-3</v>
      </c>
      <c r="AD210" s="12">
        <v>203</v>
      </c>
      <c r="AE210" s="16">
        <v>3</v>
      </c>
      <c r="AF210" s="17">
        <v>0.75300674378087151</v>
      </c>
      <c r="AG210" t="str">
        <f>IF(AF210&lt;='CAV Tier 1 Analysis'!$A$5,"Tier 1", "Tier 2")</f>
        <v>Tier 2</v>
      </c>
      <c r="AH210" t="str">
        <f t="shared" si="8"/>
        <v>Ohio - Tier 2</v>
      </c>
      <c r="AI210" t="str">
        <f t="shared" si="9"/>
        <v>Nelsonville, City Of - Tier 2</v>
      </c>
    </row>
    <row r="211" spans="1:35" x14ac:dyDescent="0.3">
      <c r="A211">
        <v>204</v>
      </c>
      <c r="B211">
        <v>5</v>
      </c>
      <c r="C211" t="s">
        <v>27</v>
      </c>
      <c r="D211" t="s">
        <v>6728</v>
      </c>
      <c r="E211" t="s">
        <v>10333</v>
      </c>
      <c r="F211" t="s">
        <v>1090</v>
      </c>
      <c r="G211" s="56">
        <v>8.19773</v>
      </c>
      <c r="H211">
        <v>20</v>
      </c>
      <c r="I211">
        <v>0</v>
      </c>
      <c r="J211" s="12">
        <v>16</v>
      </c>
      <c r="K211" s="12">
        <v>1</v>
      </c>
      <c r="L211">
        <v>0</v>
      </c>
      <c r="M211" s="12">
        <v>2.8576886528343826</v>
      </c>
      <c r="N211" s="12">
        <v>773.45180419652138</v>
      </c>
      <c r="O211" s="12">
        <v>6328.5938090405907</v>
      </c>
      <c r="P211">
        <v>0</v>
      </c>
      <c r="Q211" s="12">
        <v>3402.3076070000279</v>
      </c>
      <c r="R211" s="57">
        <v>2.062404297581076E-4</v>
      </c>
      <c r="S211" s="57">
        <v>5.4032149128731592E-4</v>
      </c>
      <c r="T211" s="57">
        <v>0</v>
      </c>
      <c r="U211" s="57">
        <v>1.9484944416751132E-3</v>
      </c>
      <c r="V211" s="57">
        <v>3.8707626567439604E-4</v>
      </c>
      <c r="W211" s="57">
        <v>0</v>
      </c>
      <c r="X211" s="57">
        <v>1.5983585669256882E-4</v>
      </c>
      <c r="Y211" s="57">
        <v>3.2123848859305932E-3</v>
      </c>
      <c r="Z211" s="57">
        <v>5.7031880080429418E-4</v>
      </c>
      <c r="AA211" s="57">
        <v>0</v>
      </c>
      <c r="AB211" s="57">
        <v>4.7954868858158519E-3</v>
      </c>
      <c r="AC211" s="17">
        <v>1.0745599143307492E-3</v>
      </c>
      <c r="AD211" s="12">
        <v>204</v>
      </c>
      <c r="AE211" s="16">
        <v>3</v>
      </c>
      <c r="AF211" s="17">
        <v>0.75408130369520221</v>
      </c>
      <c r="AG211" t="str">
        <f>IF(AF211&lt;='CAV Tier 1 Analysis'!$A$5,"Tier 1", "Tier 2")</f>
        <v>Tier 2</v>
      </c>
      <c r="AH211" t="str">
        <f t="shared" si="8"/>
        <v>Ohio - Tier 2</v>
      </c>
      <c r="AI211" t="str">
        <f t="shared" si="9"/>
        <v>Groveport, Village Of - Tier 2</v>
      </c>
    </row>
    <row r="212" spans="1:35" x14ac:dyDescent="0.3">
      <c r="A212">
        <v>205</v>
      </c>
      <c r="B212">
        <v>5</v>
      </c>
      <c r="C212" t="s">
        <v>27</v>
      </c>
      <c r="D212" t="s">
        <v>6805</v>
      </c>
      <c r="E212" t="s">
        <v>10438</v>
      </c>
      <c r="F212" t="s">
        <v>1396</v>
      </c>
      <c r="G212" s="56">
        <v>0.38680999999999999</v>
      </c>
      <c r="H212">
        <v>58</v>
      </c>
      <c r="I212">
        <v>3</v>
      </c>
      <c r="J212" s="12">
        <v>19</v>
      </c>
      <c r="K212" s="12">
        <v>3</v>
      </c>
      <c r="L212">
        <v>6</v>
      </c>
      <c r="M212" s="12">
        <v>31.159561541842248</v>
      </c>
      <c r="N212" s="12">
        <v>7.5292229172630041</v>
      </c>
      <c r="O212" s="12">
        <v>38.201768932973508</v>
      </c>
      <c r="P212">
        <v>0</v>
      </c>
      <c r="Q212">
        <v>0</v>
      </c>
      <c r="R212" s="57">
        <v>9.7314574442844058E-6</v>
      </c>
      <c r="S212" s="57">
        <v>1.5669323247332163E-3</v>
      </c>
      <c r="T212" s="57">
        <v>6.9492703266157052E-4</v>
      </c>
      <c r="U212" s="57">
        <v>2.3138371494891966E-3</v>
      </c>
      <c r="V212" s="57">
        <v>1.1612287970231882E-3</v>
      </c>
      <c r="W212" s="57">
        <v>4.2046250875963564E-3</v>
      </c>
      <c r="X212" s="57">
        <v>1.7428123977975625E-3</v>
      </c>
      <c r="Y212" s="57">
        <v>3.1271194625169516E-5</v>
      </c>
      <c r="Z212" s="57">
        <v>3.4426584647181063E-6</v>
      </c>
      <c r="AA212" s="57">
        <v>0</v>
      </c>
      <c r="AB212" s="57">
        <v>0</v>
      </c>
      <c r="AC212" s="17">
        <v>1.0662552818032057E-3</v>
      </c>
      <c r="AD212" s="12">
        <v>205</v>
      </c>
      <c r="AE212" s="16">
        <v>3</v>
      </c>
      <c r="AF212" s="17">
        <v>0.75514755897700536</v>
      </c>
      <c r="AG212" t="str">
        <f>IF(AF212&lt;='CAV Tier 1 Analysis'!$A$5,"Tier 1", "Tier 2")</f>
        <v>Tier 2</v>
      </c>
      <c r="AH212" t="str">
        <f t="shared" si="8"/>
        <v>Ohio - Tier 2</v>
      </c>
      <c r="AI212" t="str">
        <f t="shared" si="9"/>
        <v>Dillonvale, Village Of - Tier 2</v>
      </c>
    </row>
    <row r="213" spans="1:35" x14ac:dyDescent="0.3">
      <c r="A213">
        <v>206</v>
      </c>
      <c r="B213">
        <v>5</v>
      </c>
      <c r="C213" t="s">
        <v>27</v>
      </c>
      <c r="D213" t="s">
        <v>6626</v>
      </c>
      <c r="E213" t="s">
        <v>10191</v>
      </c>
      <c r="F213" t="s">
        <v>1638</v>
      </c>
      <c r="G213" s="56">
        <v>0.20826</v>
      </c>
      <c r="H213">
        <v>8</v>
      </c>
      <c r="I213">
        <v>1</v>
      </c>
      <c r="J213" s="12">
        <v>15</v>
      </c>
      <c r="K213" s="12">
        <v>3</v>
      </c>
      <c r="L213">
        <v>11</v>
      </c>
      <c r="M213" s="12">
        <v>9.2082973206568735</v>
      </c>
      <c r="N213" s="12">
        <v>0.82428804991054361</v>
      </c>
      <c r="O213" s="12">
        <v>5.2147024329978873</v>
      </c>
      <c r="P213">
        <v>0</v>
      </c>
      <c r="Q213">
        <v>0</v>
      </c>
      <c r="R213" s="57">
        <v>5.239454324724465E-6</v>
      </c>
      <c r="S213" s="57">
        <v>2.1612859651492638E-4</v>
      </c>
      <c r="T213" s="57">
        <v>2.3164234422052351E-4</v>
      </c>
      <c r="U213" s="57">
        <v>1.8267135390704185E-3</v>
      </c>
      <c r="V213" s="57">
        <v>1.1612287970231882E-3</v>
      </c>
      <c r="W213" s="57">
        <v>7.7084793272599863E-3</v>
      </c>
      <c r="X213" s="57">
        <v>5.1503724503621656E-4</v>
      </c>
      <c r="Y213" s="57">
        <v>3.4235235587000287E-6</v>
      </c>
      <c r="Z213" s="57">
        <v>4.6993738702112287E-7</v>
      </c>
      <c r="AA213" s="57">
        <v>0</v>
      </c>
      <c r="AB213" s="57">
        <v>0</v>
      </c>
      <c r="AC213" s="17">
        <v>1.0607602513087006E-3</v>
      </c>
      <c r="AD213" s="12">
        <v>206</v>
      </c>
      <c r="AE213" s="16">
        <v>3</v>
      </c>
      <c r="AF213" s="17">
        <v>0.75620831922831411</v>
      </c>
      <c r="AG213" t="str">
        <f>IF(AF213&lt;='CAV Tier 1 Analysis'!$A$5,"Tier 1", "Tier 2")</f>
        <v>Tier 2</v>
      </c>
      <c r="AH213" t="str">
        <f t="shared" si="8"/>
        <v>Ohio - Tier 2</v>
      </c>
      <c r="AI213" t="str">
        <f t="shared" si="9"/>
        <v>Amesville, Village Of - Tier 2</v>
      </c>
    </row>
    <row r="214" spans="1:35" x14ac:dyDescent="0.3">
      <c r="A214">
        <v>207</v>
      </c>
      <c r="B214">
        <v>5</v>
      </c>
      <c r="C214" t="s">
        <v>27</v>
      </c>
      <c r="D214" t="s">
        <v>6659</v>
      </c>
      <c r="E214" t="s">
        <v>10238</v>
      </c>
      <c r="F214" t="s">
        <v>1550</v>
      </c>
      <c r="G214" s="56">
        <v>0.44341000000000003</v>
      </c>
      <c r="H214">
        <v>39</v>
      </c>
      <c r="I214">
        <v>2</v>
      </c>
      <c r="J214" s="12">
        <v>13</v>
      </c>
      <c r="K214" s="12">
        <v>2</v>
      </c>
      <c r="L214">
        <v>11</v>
      </c>
      <c r="M214">
        <v>0</v>
      </c>
      <c r="N214" s="12">
        <v>13.269253938853089</v>
      </c>
      <c r="O214" s="12">
        <v>34.40360483677626</v>
      </c>
      <c r="P214">
        <v>0</v>
      </c>
      <c r="Q214">
        <v>0</v>
      </c>
      <c r="R214" s="57">
        <v>1.1155413627802147E-5</v>
      </c>
      <c r="S214" s="57">
        <v>1.0536269080102661E-3</v>
      </c>
      <c r="T214" s="57">
        <v>4.6328468844104701E-4</v>
      </c>
      <c r="U214" s="57">
        <v>1.5831517338610293E-3</v>
      </c>
      <c r="V214" s="57">
        <v>7.7415253134879207E-4</v>
      </c>
      <c r="W214" s="57">
        <v>7.7084793272599863E-3</v>
      </c>
      <c r="X214" s="57">
        <v>0</v>
      </c>
      <c r="Y214" s="57">
        <v>5.5111321183131023E-5</v>
      </c>
      <c r="Z214" s="57">
        <v>3.1003763625698046E-6</v>
      </c>
      <c r="AA214" s="57">
        <v>0</v>
      </c>
      <c r="AB214" s="57">
        <v>0</v>
      </c>
      <c r="AC214" s="17">
        <v>1.0592783909176931E-3</v>
      </c>
      <c r="AD214" s="12">
        <v>207</v>
      </c>
      <c r="AE214" s="16">
        <v>3</v>
      </c>
      <c r="AF214" s="17">
        <v>0.75726759761923179</v>
      </c>
      <c r="AG214" t="str">
        <f>IF(AF214&lt;='CAV Tier 1 Analysis'!$A$5,"Tier 1", "Tier 2")</f>
        <v>Tier 2</v>
      </c>
      <c r="AH214" t="str">
        <f t="shared" si="8"/>
        <v>Ohio - Tier 2</v>
      </c>
      <c r="AI214" t="str">
        <f t="shared" si="9"/>
        <v>Moscow, Village Of - Tier 2</v>
      </c>
    </row>
    <row r="215" spans="1:35" x14ac:dyDescent="0.3">
      <c r="A215">
        <v>208</v>
      </c>
      <c r="B215">
        <v>5</v>
      </c>
      <c r="C215" t="s">
        <v>27</v>
      </c>
      <c r="D215" t="s">
        <v>6624</v>
      </c>
      <c r="E215" t="s">
        <v>10188</v>
      </c>
      <c r="F215" t="s">
        <v>1168</v>
      </c>
      <c r="G215" s="56">
        <v>26.240929999999999</v>
      </c>
      <c r="H215">
        <v>5</v>
      </c>
      <c r="I215">
        <v>2</v>
      </c>
      <c r="J215" s="12">
        <v>9</v>
      </c>
      <c r="K215" s="12">
        <v>4</v>
      </c>
      <c r="L215">
        <v>5</v>
      </c>
      <c r="M215" s="12">
        <v>12.855043247323932</v>
      </c>
      <c r="N215" s="12">
        <v>66.094683225118231</v>
      </c>
      <c r="O215" s="12">
        <v>11673.583596634791</v>
      </c>
      <c r="P215" s="12">
        <v>7817.796532788996</v>
      </c>
      <c r="Q215">
        <v>0</v>
      </c>
      <c r="R215" s="57">
        <v>6.6017552181548041E-4</v>
      </c>
      <c r="S215" s="57">
        <v>1.3508037282182898E-4</v>
      </c>
      <c r="T215" s="57">
        <v>4.6328468844104701E-4</v>
      </c>
      <c r="U215" s="57">
        <v>1.0960281234422512E-3</v>
      </c>
      <c r="V215" s="57">
        <v>1.5483050626975841E-3</v>
      </c>
      <c r="W215" s="57">
        <v>3.5038542396636299E-3</v>
      </c>
      <c r="X215" s="57">
        <v>7.1900654685320704E-4</v>
      </c>
      <c r="Y215" s="57">
        <v>2.7451168939130523E-4</v>
      </c>
      <c r="Z215" s="57">
        <v>1.0519973944939798E-3</v>
      </c>
      <c r="AA215" s="57">
        <v>2.172865157349995E-3</v>
      </c>
      <c r="AB215" s="57">
        <v>0</v>
      </c>
      <c r="AC215" s="17">
        <v>1.0568280724518463E-3</v>
      </c>
      <c r="AD215" s="12">
        <v>208</v>
      </c>
      <c r="AE215" s="16">
        <v>3</v>
      </c>
      <c r="AF215" s="17">
        <v>0.75832442569168368</v>
      </c>
      <c r="AG215" t="str">
        <f>IF(AF215&lt;='CAV Tier 1 Analysis'!$A$5,"Tier 1", "Tier 2")</f>
        <v>Tier 2</v>
      </c>
      <c r="AH215" t="str">
        <f t="shared" si="8"/>
        <v>Ohio - Tier 2</v>
      </c>
      <c r="AI215" t="str">
        <f t="shared" si="9"/>
        <v>Conneaut, City Of - Tier 2</v>
      </c>
    </row>
    <row r="216" spans="1:35" x14ac:dyDescent="0.3">
      <c r="A216">
        <v>209</v>
      </c>
      <c r="B216">
        <v>5</v>
      </c>
      <c r="C216" t="s">
        <v>27</v>
      </c>
      <c r="D216" t="s">
        <v>6738</v>
      </c>
      <c r="E216" t="s">
        <v>10347</v>
      </c>
      <c r="F216" t="s">
        <v>1227</v>
      </c>
      <c r="G216" s="56">
        <v>3.8726200000000004</v>
      </c>
      <c r="H216">
        <v>79</v>
      </c>
      <c r="I216">
        <v>5</v>
      </c>
      <c r="J216" s="12">
        <v>10</v>
      </c>
      <c r="K216" s="12">
        <v>5</v>
      </c>
      <c r="L216">
        <v>1</v>
      </c>
      <c r="M216" s="12">
        <v>5.4294508627234279</v>
      </c>
      <c r="N216" s="12">
        <v>706.78972005723199</v>
      </c>
      <c r="O216" s="12">
        <v>3218.2535650057807</v>
      </c>
      <c r="P216" s="12">
        <v>2970.8466635237564</v>
      </c>
      <c r="Q216">
        <v>0</v>
      </c>
      <c r="R216" s="57">
        <v>9.7428289671633823E-5</v>
      </c>
      <c r="S216" s="57">
        <v>2.1342698905848982E-3</v>
      </c>
      <c r="T216" s="57">
        <v>1.1582117211026176E-3</v>
      </c>
      <c r="U216" s="57">
        <v>1.2178090260469457E-3</v>
      </c>
      <c r="V216" s="57">
        <v>1.9353813283719803E-3</v>
      </c>
      <c r="W216" s="57">
        <v>7.0077084793272596E-4</v>
      </c>
      <c r="X216" s="57">
        <v>3.0367931410332707E-4</v>
      </c>
      <c r="Y216" s="57">
        <v>2.9355166048149464E-3</v>
      </c>
      <c r="Z216" s="57">
        <v>2.9002185465849817E-4</v>
      </c>
      <c r="AA216" s="57">
        <v>8.2571210134799286E-4</v>
      </c>
      <c r="AB216" s="57">
        <v>0</v>
      </c>
      <c r="AC216" s="17">
        <v>1.0544364526032333E-3</v>
      </c>
      <c r="AD216" s="12">
        <v>209</v>
      </c>
      <c r="AE216" s="16">
        <v>3</v>
      </c>
      <c r="AF216" s="17">
        <v>0.75937886214428696</v>
      </c>
      <c r="AG216" t="str">
        <f>IF(AF216&lt;='CAV Tier 1 Analysis'!$A$5,"Tier 1", "Tier 2")</f>
        <v>Tier 2</v>
      </c>
      <c r="AH216" t="str">
        <f t="shared" si="8"/>
        <v>Ohio - Tier 2</v>
      </c>
      <c r="AI216" t="str">
        <f t="shared" si="9"/>
        <v>Gallipolis, City Of - Tier 2</v>
      </c>
    </row>
    <row r="217" spans="1:35" x14ac:dyDescent="0.3">
      <c r="A217">
        <v>210</v>
      </c>
      <c r="B217">
        <v>5</v>
      </c>
      <c r="C217" t="s">
        <v>27</v>
      </c>
      <c r="D217" t="s">
        <v>6672</v>
      </c>
      <c r="E217" t="s">
        <v>10257</v>
      </c>
      <c r="F217" t="s">
        <v>1040</v>
      </c>
      <c r="G217" s="56">
        <v>4.9306399999999995</v>
      </c>
      <c r="H217">
        <v>44</v>
      </c>
      <c r="I217">
        <v>5</v>
      </c>
      <c r="J217" s="12">
        <v>11</v>
      </c>
      <c r="K217" s="12">
        <v>6</v>
      </c>
      <c r="L217">
        <v>0</v>
      </c>
      <c r="M217" s="12">
        <v>31.648514188827416</v>
      </c>
      <c r="N217" s="12">
        <v>173.97704564680714</v>
      </c>
      <c r="O217" s="12">
        <v>8536.4525180663732</v>
      </c>
      <c r="P217" s="12">
        <v>7923.4772832575381</v>
      </c>
      <c r="Q217">
        <v>0</v>
      </c>
      <c r="R217" s="57">
        <v>1.2404620700883238E-4</v>
      </c>
      <c r="S217" s="57">
        <v>1.188707280832095E-3</v>
      </c>
      <c r="T217" s="57">
        <v>1.1582117211026176E-3</v>
      </c>
      <c r="U217" s="57">
        <v>1.3395899286516404E-3</v>
      </c>
      <c r="V217" s="57">
        <v>2.3224575940463763E-3</v>
      </c>
      <c r="W217" s="57">
        <v>0</v>
      </c>
      <c r="X217" s="57">
        <v>1.7701604313684902E-3</v>
      </c>
      <c r="Y217" s="57">
        <v>7.2258055240460417E-4</v>
      </c>
      <c r="Z217" s="57">
        <v>7.6928611791637035E-4</v>
      </c>
      <c r="AA217" s="57">
        <v>2.2022378865496602E-3</v>
      </c>
      <c r="AB217" s="57">
        <v>0</v>
      </c>
      <c r="AC217" s="17">
        <v>1.0542979745346078E-3</v>
      </c>
      <c r="AD217" s="12">
        <v>210</v>
      </c>
      <c r="AE217" s="16">
        <v>3</v>
      </c>
      <c r="AF217" s="17">
        <v>0.76043316011882156</v>
      </c>
      <c r="AG217" t="str">
        <f>IF(AF217&lt;='CAV Tier 1 Analysis'!$A$5,"Tier 1", "Tier 2")</f>
        <v>Tier 2</v>
      </c>
      <c r="AH217" t="str">
        <f t="shared" si="8"/>
        <v>Ohio - Tier 2</v>
      </c>
      <c r="AI217" t="str">
        <f t="shared" si="9"/>
        <v>Galion, City Of - Tier 2</v>
      </c>
    </row>
    <row r="218" spans="1:35" x14ac:dyDescent="0.3">
      <c r="A218">
        <v>211</v>
      </c>
      <c r="B218">
        <v>5</v>
      </c>
      <c r="C218" t="s">
        <v>27</v>
      </c>
      <c r="D218" t="s">
        <v>4102</v>
      </c>
      <c r="E218" t="s">
        <v>10237</v>
      </c>
      <c r="F218" t="s">
        <v>1170</v>
      </c>
      <c r="G218" s="56">
        <v>4.7850299999999999</v>
      </c>
      <c r="H218">
        <v>75</v>
      </c>
      <c r="I218">
        <v>4</v>
      </c>
      <c r="J218" s="12">
        <v>11.933333333333334</v>
      </c>
      <c r="K218" s="12">
        <v>1.3333333333333333</v>
      </c>
      <c r="L218">
        <v>1</v>
      </c>
      <c r="M218" s="12">
        <v>23.961344025011343</v>
      </c>
      <c r="N218" s="12">
        <v>154.86434759820744</v>
      </c>
      <c r="O218" s="12">
        <v>10027.524293759276</v>
      </c>
      <c r="P218" s="12">
        <v>2869.9328983123651</v>
      </c>
      <c r="Q218" s="12">
        <v>1530.6662231684077</v>
      </c>
      <c r="R218" s="57">
        <v>1.2038291619819603E-4</v>
      </c>
      <c r="S218" s="57">
        <v>2.026205592327435E-3</v>
      </c>
      <c r="T218" s="57">
        <v>9.2656937688209403E-4</v>
      </c>
      <c r="U218" s="57">
        <v>1.453252104416022E-3</v>
      </c>
      <c r="V218" s="57">
        <v>5.1610168756586138E-4</v>
      </c>
      <c r="W218" s="57">
        <v>7.0077084793272596E-4</v>
      </c>
      <c r="X218" s="57">
        <v>1.3402026655158553E-3</v>
      </c>
      <c r="Y218" s="57">
        <v>6.4319959808068524E-4</v>
      </c>
      <c r="Z218" s="57">
        <v>9.0365819055776868E-4</v>
      </c>
      <c r="AA218" s="57">
        <v>7.9766429997516722E-4</v>
      </c>
      <c r="AB218" s="57">
        <v>2.1574444899288962E-3</v>
      </c>
      <c r="AC218" s="17">
        <v>1.0532228881255188E-3</v>
      </c>
      <c r="AD218" s="12">
        <v>211</v>
      </c>
      <c r="AE218" s="16">
        <v>3</v>
      </c>
      <c r="AF218" s="17">
        <v>0.76148638300694704</v>
      </c>
      <c r="AG218" t="str">
        <f>IF(AF218&lt;='CAV Tier 1 Analysis'!$A$5,"Tier 1", "Tier 2")</f>
        <v>Tier 2</v>
      </c>
      <c r="AH218" t="str">
        <f t="shared" si="8"/>
        <v>Ohio - Tier 2</v>
      </c>
      <c r="AI218" t="str">
        <f t="shared" si="9"/>
        <v>Loveland, City Of - Tier 2</v>
      </c>
    </row>
    <row r="219" spans="1:35" x14ac:dyDescent="0.3">
      <c r="A219">
        <v>212</v>
      </c>
      <c r="B219">
        <v>5</v>
      </c>
      <c r="C219" t="s">
        <v>27</v>
      </c>
      <c r="D219" t="s">
        <v>6809</v>
      </c>
      <c r="E219" t="s">
        <v>10442</v>
      </c>
      <c r="F219" t="s">
        <v>894</v>
      </c>
      <c r="G219" s="56">
        <v>10.310269999999999</v>
      </c>
      <c r="H219">
        <v>8</v>
      </c>
      <c r="I219">
        <v>0</v>
      </c>
      <c r="J219" s="12">
        <v>19</v>
      </c>
      <c r="K219" s="12">
        <v>3</v>
      </c>
      <c r="L219">
        <v>0</v>
      </c>
      <c r="M219" s="12">
        <v>14.405675118110384</v>
      </c>
      <c r="N219" s="12">
        <v>354.07798680297685</v>
      </c>
      <c r="O219" s="12">
        <v>16254.523875387584</v>
      </c>
      <c r="P219" s="12">
        <v>13956.58109057376</v>
      </c>
      <c r="Q219">
        <v>0</v>
      </c>
      <c r="R219" s="57">
        <v>2.5938821060490205E-4</v>
      </c>
      <c r="S219" s="57">
        <v>2.1612859651492638E-4</v>
      </c>
      <c r="T219" s="57">
        <v>0</v>
      </c>
      <c r="U219" s="57">
        <v>2.3138371494891966E-3</v>
      </c>
      <c r="V219" s="57">
        <v>1.1612287970231882E-3</v>
      </c>
      <c r="W219" s="57">
        <v>0</v>
      </c>
      <c r="X219" s="57">
        <v>8.057362797218063E-4</v>
      </c>
      <c r="Y219" s="57">
        <v>1.4705955394702414E-3</v>
      </c>
      <c r="Z219" s="57">
        <v>1.4648215455087294E-3</v>
      </c>
      <c r="AA219" s="57">
        <v>3.8790685636607134E-3</v>
      </c>
      <c r="AB219" s="57">
        <v>0</v>
      </c>
      <c r="AC219" s="17">
        <v>1.0518913347267002E-3</v>
      </c>
      <c r="AD219" s="12">
        <v>212</v>
      </c>
      <c r="AE219" s="16">
        <v>3</v>
      </c>
      <c r="AF219" s="17">
        <v>0.76253827434167376</v>
      </c>
      <c r="AG219" t="str">
        <f>IF(AF219&lt;='CAV Tier 1 Analysis'!$A$5,"Tier 1", "Tier 2")</f>
        <v>Tier 2</v>
      </c>
      <c r="AH219" t="str">
        <f t="shared" si="8"/>
        <v>Ohio - Tier 2</v>
      </c>
      <c r="AI219" t="str">
        <f t="shared" si="9"/>
        <v>Steubenville, City Of - Tier 2</v>
      </c>
    </row>
    <row r="220" spans="1:35" x14ac:dyDescent="0.3">
      <c r="A220">
        <v>213</v>
      </c>
      <c r="B220">
        <v>5</v>
      </c>
      <c r="C220" t="s">
        <v>27</v>
      </c>
      <c r="D220" t="s">
        <v>7151</v>
      </c>
      <c r="E220" t="s">
        <v>10898</v>
      </c>
      <c r="F220" t="s">
        <v>904</v>
      </c>
      <c r="G220" s="56">
        <v>21.100179999999995</v>
      </c>
      <c r="H220">
        <v>32</v>
      </c>
      <c r="I220">
        <v>6</v>
      </c>
      <c r="J220" s="12">
        <v>8.0270270270270263</v>
      </c>
      <c r="K220" s="12">
        <v>2.2702702702702702</v>
      </c>
      <c r="L220">
        <v>0</v>
      </c>
      <c r="M220" s="12">
        <v>5.9427815307736749</v>
      </c>
      <c r="N220" s="12">
        <v>144.04741366372045</v>
      </c>
      <c r="O220" s="12">
        <v>35515.539536324504</v>
      </c>
      <c r="P220" s="12">
        <v>9989.8943840625034</v>
      </c>
      <c r="Q220">
        <v>0</v>
      </c>
      <c r="R220" s="57">
        <v>5.3084331774447626E-4</v>
      </c>
      <c r="S220" s="57">
        <v>8.6451438605970551E-4</v>
      </c>
      <c r="T220" s="57">
        <v>1.389854065323141E-3</v>
      </c>
      <c r="U220" s="57">
        <v>9.775385965836293E-4</v>
      </c>
      <c r="V220" s="57">
        <v>8.7876773828781806E-4</v>
      </c>
      <c r="W220" s="57">
        <v>0</v>
      </c>
      <c r="X220" s="57">
        <v>3.3239085586383353E-4</v>
      </c>
      <c r="Y220" s="57">
        <v>5.9827352137529447E-4</v>
      </c>
      <c r="Z220" s="57">
        <v>3.2005814450184718E-3</v>
      </c>
      <c r="AA220" s="57">
        <v>2.7765743635939765E-3</v>
      </c>
      <c r="AB220" s="57">
        <v>0</v>
      </c>
      <c r="AC220" s="17">
        <v>1.0499398445318496E-3</v>
      </c>
      <c r="AD220" s="12">
        <v>213</v>
      </c>
      <c r="AE220" s="16">
        <v>3</v>
      </c>
      <c r="AF220" s="17">
        <v>0.76358821418620559</v>
      </c>
      <c r="AG220" t="str">
        <f>IF(AF220&lt;='CAV Tier 1 Analysis'!$A$5,"Tier 1", "Tier 2")</f>
        <v>Tier 2</v>
      </c>
      <c r="AH220" t="str">
        <f t="shared" si="8"/>
        <v>Ohio - Tier 2</v>
      </c>
      <c r="AI220" t="str">
        <f t="shared" si="9"/>
        <v>Huber Heights, City Of - Tier 2</v>
      </c>
    </row>
    <row r="221" spans="1:35" x14ac:dyDescent="0.3">
      <c r="A221">
        <v>214</v>
      </c>
      <c r="B221">
        <v>5</v>
      </c>
      <c r="C221" t="s">
        <v>27</v>
      </c>
      <c r="D221" t="s">
        <v>6826</v>
      </c>
      <c r="E221" t="s">
        <v>10471</v>
      </c>
      <c r="F221" t="s">
        <v>1193</v>
      </c>
      <c r="G221" s="56">
        <v>10.414489999999999</v>
      </c>
      <c r="H221">
        <v>46</v>
      </c>
      <c r="I221">
        <v>5</v>
      </c>
      <c r="J221" s="12">
        <v>16</v>
      </c>
      <c r="K221" s="12">
        <v>2</v>
      </c>
      <c r="L221">
        <v>3</v>
      </c>
      <c r="M221" s="12">
        <v>16.593217718774515</v>
      </c>
      <c r="N221" s="12">
        <v>246.37773801899141</v>
      </c>
      <c r="O221" s="12">
        <v>7116.148863493253</v>
      </c>
      <c r="P221" s="12">
        <v>5283.6788847913804</v>
      </c>
      <c r="Q221">
        <v>0</v>
      </c>
      <c r="R221" s="57">
        <v>2.6201020200854549E-4</v>
      </c>
      <c r="S221" s="57">
        <v>1.2427394299608268E-3</v>
      </c>
      <c r="T221" s="57">
        <v>1.1582117211026176E-3</v>
      </c>
      <c r="U221" s="57">
        <v>1.9484944416751132E-3</v>
      </c>
      <c r="V221" s="57">
        <v>7.7415253134879207E-4</v>
      </c>
      <c r="W221" s="57">
        <v>2.1023125437981782E-3</v>
      </c>
      <c r="X221" s="57">
        <v>9.2808961771817804E-4</v>
      </c>
      <c r="Y221" s="57">
        <v>1.0232830507961143E-3</v>
      </c>
      <c r="Z221" s="57">
        <v>6.4129151097905171E-4</v>
      </c>
      <c r="AA221" s="57">
        <v>1.4685367805669055E-3</v>
      </c>
      <c r="AB221" s="57">
        <v>0</v>
      </c>
      <c r="AC221" s="17">
        <v>1.0499201663594839E-3</v>
      </c>
      <c r="AD221" s="12">
        <v>214</v>
      </c>
      <c r="AE221" s="16">
        <v>3</v>
      </c>
      <c r="AF221" s="17">
        <v>0.76463813435256511</v>
      </c>
      <c r="AG221" t="str">
        <f>IF(AF221&lt;='CAV Tier 1 Analysis'!$A$5,"Tier 1", "Tier 2")</f>
        <v>Tier 2</v>
      </c>
      <c r="AH221" t="str">
        <f t="shared" si="8"/>
        <v>Ohio - Tier 2</v>
      </c>
      <c r="AI221" t="str">
        <f t="shared" si="9"/>
        <v>Heath, City Of - Tier 2</v>
      </c>
    </row>
    <row r="222" spans="1:35" x14ac:dyDescent="0.3">
      <c r="A222">
        <v>215</v>
      </c>
      <c r="B222">
        <v>5</v>
      </c>
      <c r="C222" t="s">
        <v>27</v>
      </c>
      <c r="D222" t="s">
        <v>6940</v>
      </c>
      <c r="E222" t="s">
        <v>10635</v>
      </c>
      <c r="F222" t="s">
        <v>1026</v>
      </c>
      <c r="G222" s="56">
        <v>6.1653300000000009</v>
      </c>
      <c r="H222">
        <v>72</v>
      </c>
      <c r="I222">
        <v>0</v>
      </c>
      <c r="J222" s="12">
        <v>11</v>
      </c>
      <c r="K222" s="12">
        <v>2</v>
      </c>
      <c r="L222">
        <v>0</v>
      </c>
      <c r="M222" s="12">
        <v>23.590667490629052</v>
      </c>
      <c r="N222" s="12">
        <v>392.28610228640878</v>
      </c>
      <c r="O222" s="12">
        <v>14464.060756009536</v>
      </c>
      <c r="P222" s="12">
        <v>10439.777448843553</v>
      </c>
      <c r="Q222">
        <v>0</v>
      </c>
      <c r="R222" s="57">
        <v>1.5510882998105008E-4</v>
      </c>
      <c r="S222" s="57">
        <v>1.9451573686343373E-3</v>
      </c>
      <c r="T222" s="57">
        <v>0</v>
      </c>
      <c r="U222" s="57">
        <v>1.3395899286516404E-3</v>
      </c>
      <c r="V222" s="57">
        <v>7.7415253134879207E-4</v>
      </c>
      <c r="W222" s="57">
        <v>0</v>
      </c>
      <c r="X222" s="57">
        <v>1.3194700355388066E-3</v>
      </c>
      <c r="Y222" s="57">
        <v>1.6292856763771837E-3</v>
      </c>
      <c r="Z222" s="57">
        <v>1.3034689907485738E-3</v>
      </c>
      <c r="AA222" s="57">
        <v>2.9016141023803016E-3</v>
      </c>
      <c r="AB222" s="57">
        <v>0</v>
      </c>
      <c r="AC222" s="17">
        <v>1.0334406785146078E-3</v>
      </c>
      <c r="AD222" s="12">
        <v>215</v>
      </c>
      <c r="AE222" s="16">
        <v>3</v>
      </c>
      <c r="AF222" s="17">
        <v>0.76567157503107974</v>
      </c>
      <c r="AG222" t="str">
        <f>IF(AF222&lt;='CAV Tier 1 Analysis'!$A$5,"Tier 1", "Tier 2")</f>
        <v>Tier 2</v>
      </c>
      <c r="AH222" t="str">
        <f t="shared" si="8"/>
        <v>Ohio - Tier 2</v>
      </c>
      <c r="AI222" t="str">
        <f t="shared" si="9"/>
        <v>North Canton, City Of - Tier 2</v>
      </c>
    </row>
    <row r="223" spans="1:35" x14ac:dyDescent="0.3">
      <c r="A223">
        <v>216</v>
      </c>
      <c r="B223">
        <v>5</v>
      </c>
      <c r="C223" t="s">
        <v>27</v>
      </c>
      <c r="D223" t="s">
        <v>6787</v>
      </c>
      <c r="E223" t="s">
        <v>10410</v>
      </c>
      <c r="F223" t="s">
        <v>1175</v>
      </c>
      <c r="G223" s="56">
        <v>6.0027299999999997</v>
      </c>
      <c r="H223">
        <v>37</v>
      </c>
      <c r="I223">
        <v>6</v>
      </c>
      <c r="J223" s="12">
        <v>7</v>
      </c>
      <c r="K223" s="12">
        <v>7</v>
      </c>
      <c r="L223">
        <v>1</v>
      </c>
      <c r="M223" s="12">
        <v>38.145573763937414</v>
      </c>
      <c r="N223" s="12">
        <v>226.68345831858082</v>
      </c>
      <c r="O223" s="12">
        <v>4323.1822166476604</v>
      </c>
      <c r="P223" s="12">
        <v>3917.3725723270309</v>
      </c>
      <c r="Q223">
        <v>0</v>
      </c>
      <c r="R223" s="57">
        <v>1.5101810073299377E-4</v>
      </c>
      <c r="S223" s="57">
        <v>9.9959475888153457E-4</v>
      </c>
      <c r="T223" s="57">
        <v>1.389854065323141E-3</v>
      </c>
      <c r="U223" s="57">
        <v>8.5246631823286201E-4</v>
      </c>
      <c r="V223" s="57">
        <v>2.7095338597207725E-3</v>
      </c>
      <c r="W223" s="57">
        <v>7.0077084793272596E-4</v>
      </c>
      <c r="X223" s="57">
        <v>2.1335530921261165E-3</v>
      </c>
      <c r="Y223" s="57">
        <v>9.4148660775256838E-4</v>
      </c>
      <c r="Z223" s="57">
        <v>3.8959556764960485E-4</v>
      </c>
      <c r="AA223" s="57">
        <v>1.088787912945504E-3</v>
      </c>
      <c r="AB223" s="57">
        <v>0</v>
      </c>
      <c r="AC223" s="17">
        <v>1.0324237392088933E-3</v>
      </c>
      <c r="AD223" s="12">
        <v>216</v>
      </c>
      <c r="AE223" s="16">
        <v>3</v>
      </c>
      <c r="AF223" s="17">
        <v>0.76670399877028861</v>
      </c>
      <c r="AG223" t="str">
        <f>IF(AF223&lt;='CAV Tier 1 Analysis'!$A$5,"Tier 1", "Tier 2")</f>
        <v>Tier 2</v>
      </c>
      <c r="AH223" t="str">
        <f t="shared" si="8"/>
        <v>Ohio - Tier 2</v>
      </c>
      <c r="AI223" t="str">
        <f t="shared" si="9"/>
        <v>Napoleon, City Of - Tier 2</v>
      </c>
    </row>
    <row r="224" spans="1:35" x14ac:dyDescent="0.3">
      <c r="A224">
        <v>217</v>
      </c>
      <c r="B224">
        <v>5</v>
      </c>
      <c r="C224" t="s">
        <v>27</v>
      </c>
      <c r="D224" t="s">
        <v>4155</v>
      </c>
      <c r="E224" t="s">
        <v>10373</v>
      </c>
      <c r="F224" t="s">
        <v>961</v>
      </c>
      <c r="G224" s="56">
        <v>6.4719499999999996</v>
      </c>
      <c r="H224">
        <v>2</v>
      </c>
      <c r="I224">
        <v>0</v>
      </c>
      <c r="J224" s="12">
        <v>11.875</v>
      </c>
      <c r="K224" s="12">
        <v>1</v>
      </c>
      <c r="L224">
        <v>0</v>
      </c>
      <c r="M224" s="12">
        <v>1.9996755228331493</v>
      </c>
      <c r="N224" s="12">
        <v>1.2679654555501843</v>
      </c>
      <c r="O224" s="12">
        <v>20229.60877685677</v>
      </c>
      <c r="P224" s="12">
        <v>6541.1247574134741</v>
      </c>
      <c r="Q224" s="12">
        <v>3870.7054078564506</v>
      </c>
      <c r="R224" s="57">
        <v>1.628228484437746E-4</v>
      </c>
      <c r="S224" s="57">
        <v>5.4032149128731594E-5</v>
      </c>
      <c r="T224" s="57">
        <v>0</v>
      </c>
      <c r="U224" s="57">
        <v>1.4461482184307481E-3</v>
      </c>
      <c r="V224" s="57">
        <v>3.8707626567439604E-4</v>
      </c>
      <c r="W224" s="57">
        <v>0</v>
      </c>
      <c r="X224" s="57">
        <v>1.1184558191186564E-4</v>
      </c>
      <c r="Y224" s="57">
        <v>5.2662532341272814E-6</v>
      </c>
      <c r="Z224" s="57">
        <v>1.8230473571989329E-3</v>
      </c>
      <c r="AA224" s="57">
        <v>1.8180291614973382E-3</v>
      </c>
      <c r="AB224" s="57">
        <v>5.4556845430560608E-3</v>
      </c>
      <c r="AC224" s="17">
        <v>1.0239956707796341E-3</v>
      </c>
      <c r="AD224" s="12">
        <v>217</v>
      </c>
      <c r="AE224" s="16">
        <v>3</v>
      </c>
      <c r="AF224" s="17">
        <v>0.76772799444106821</v>
      </c>
      <c r="AG224" t="str">
        <f>IF(AF224&lt;='CAV Tier 1 Analysis'!$A$5,"Tier 1", "Tier 2")</f>
        <v>Tier 2</v>
      </c>
      <c r="AH224" t="str">
        <f t="shared" si="8"/>
        <v>Ohio - Tier 2</v>
      </c>
      <c r="AI224" t="str">
        <f t="shared" si="9"/>
        <v>Forest Park, City Of - Tier 2</v>
      </c>
    </row>
    <row r="225" spans="1:35" x14ac:dyDescent="0.3">
      <c r="A225">
        <v>218</v>
      </c>
      <c r="B225">
        <v>5</v>
      </c>
      <c r="C225" t="s">
        <v>27</v>
      </c>
      <c r="D225" t="s">
        <v>7016</v>
      </c>
      <c r="E225" t="s">
        <v>10727</v>
      </c>
      <c r="F225" t="s">
        <v>1372</v>
      </c>
      <c r="G225" s="56">
        <v>2.3952499999999999</v>
      </c>
      <c r="H225">
        <v>17</v>
      </c>
      <c r="I225">
        <v>9</v>
      </c>
      <c r="J225" s="12">
        <v>9</v>
      </c>
      <c r="K225" s="12">
        <v>4</v>
      </c>
      <c r="L225">
        <v>5</v>
      </c>
      <c r="M225" s="12">
        <v>19.165014090387224</v>
      </c>
      <c r="N225" s="12">
        <v>57.981072912563086</v>
      </c>
      <c r="O225" s="12">
        <v>3265.3429204002005</v>
      </c>
      <c r="P225" s="12">
        <v>2930.9098196742343</v>
      </c>
      <c r="Q225">
        <v>0</v>
      </c>
      <c r="R225" s="57">
        <v>6.0260265875810398E-5</v>
      </c>
      <c r="S225" s="57">
        <v>4.5927326759421854E-4</v>
      </c>
      <c r="T225" s="57">
        <v>2.0847810979847115E-3</v>
      </c>
      <c r="U225" s="57">
        <v>1.0960281234422512E-3</v>
      </c>
      <c r="V225" s="57">
        <v>1.5483050626975841E-3</v>
      </c>
      <c r="W225" s="57">
        <v>3.5038542396636299E-3</v>
      </c>
      <c r="X225" s="57">
        <v>1.0719349858578614E-3</v>
      </c>
      <c r="Y225" s="57">
        <v>2.4081335292487391E-4</v>
      </c>
      <c r="Z225" s="57">
        <v>2.9426544265127283E-4</v>
      </c>
      <c r="AA225" s="57">
        <v>8.1461212245608936E-4</v>
      </c>
      <c r="AB225" s="57">
        <v>0</v>
      </c>
      <c r="AC225" s="17">
        <v>1.0158298146498458E-3</v>
      </c>
      <c r="AD225" s="12">
        <v>218</v>
      </c>
      <c r="AE225" s="16">
        <v>3</v>
      </c>
      <c r="AF225" s="17">
        <v>0.76874382425571808</v>
      </c>
      <c r="AG225" t="str">
        <f>IF(AF225&lt;='CAV Tier 1 Analysis'!$A$5,"Tier 1", "Tier 2")</f>
        <v>Tier 2</v>
      </c>
      <c r="AH225" t="str">
        <f t="shared" si="8"/>
        <v>Ohio - Tier 2</v>
      </c>
      <c r="AI225" t="str">
        <f t="shared" si="9"/>
        <v>South Point, Village Of - Tier 2</v>
      </c>
    </row>
    <row r="226" spans="1:35" x14ac:dyDescent="0.3">
      <c r="A226">
        <v>219</v>
      </c>
      <c r="B226">
        <v>5</v>
      </c>
      <c r="C226" t="s">
        <v>27</v>
      </c>
      <c r="D226" t="s">
        <v>5299</v>
      </c>
      <c r="E226" t="s">
        <v>10417</v>
      </c>
      <c r="F226" t="s">
        <v>1216</v>
      </c>
      <c r="G226" s="56">
        <v>3.1282999999999994</v>
      </c>
      <c r="H226">
        <v>125</v>
      </c>
      <c r="I226">
        <v>0</v>
      </c>
      <c r="J226" s="12">
        <v>12</v>
      </c>
      <c r="K226" s="12">
        <v>5</v>
      </c>
      <c r="L226">
        <v>0</v>
      </c>
      <c r="M226" s="12">
        <v>10.354352204072498</v>
      </c>
      <c r="N226" s="12">
        <v>457.62193933577896</v>
      </c>
      <c r="O226" s="12">
        <v>3940.297469425806</v>
      </c>
      <c r="P226" s="12">
        <v>3760.7918007858084</v>
      </c>
      <c r="Q226" s="12">
        <v>303.76931127936086</v>
      </c>
      <c r="R226" s="57">
        <v>7.8702511111281763E-5</v>
      </c>
      <c r="S226" s="57">
        <v>3.3770093205457248E-3</v>
      </c>
      <c r="T226" s="57">
        <v>0</v>
      </c>
      <c r="U226" s="57">
        <v>1.4613708312563348E-3</v>
      </c>
      <c r="V226" s="57">
        <v>1.9353813283719803E-3</v>
      </c>
      <c r="W226" s="57">
        <v>0</v>
      </c>
      <c r="X226" s="57">
        <v>5.7913823235887388E-4</v>
      </c>
      <c r="Y226" s="57">
        <v>1.9006456425809638E-3</v>
      </c>
      <c r="Z226" s="57">
        <v>3.5509084567331367E-4</v>
      </c>
      <c r="AA226" s="57">
        <v>1.0452681179027536E-3</v>
      </c>
      <c r="AB226" s="57">
        <v>4.2815697956186485E-4</v>
      </c>
      <c r="AC226" s="17">
        <v>1.0146148917602809E-3</v>
      </c>
      <c r="AD226" s="12">
        <v>219</v>
      </c>
      <c r="AE226" s="16">
        <v>3</v>
      </c>
      <c r="AF226" s="17">
        <v>0.76975843914747832</v>
      </c>
      <c r="AG226" t="str">
        <f>IF(AF226&lt;='CAV Tier 1 Analysis'!$A$5,"Tier 1", "Tier 2")</f>
        <v>Tier 2</v>
      </c>
      <c r="AH226" t="str">
        <f t="shared" si="8"/>
        <v>Ohio - Tier 2</v>
      </c>
      <c r="AI226" t="str">
        <f t="shared" si="9"/>
        <v>Logan, City Of - Tier 2</v>
      </c>
    </row>
    <row r="227" spans="1:35" x14ac:dyDescent="0.3">
      <c r="A227">
        <v>220</v>
      </c>
      <c r="B227">
        <v>5</v>
      </c>
      <c r="C227" t="s">
        <v>27</v>
      </c>
      <c r="D227" t="s">
        <v>6693</v>
      </c>
      <c r="E227" t="s">
        <v>10283</v>
      </c>
      <c r="F227" t="s">
        <v>1093</v>
      </c>
      <c r="G227" s="56">
        <v>11.62654</v>
      </c>
      <c r="H227">
        <v>106</v>
      </c>
      <c r="I227">
        <v>0</v>
      </c>
      <c r="J227" s="12">
        <v>15.057142857142857</v>
      </c>
      <c r="K227" s="12">
        <v>1.0285714285714285</v>
      </c>
      <c r="L227">
        <v>1</v>
      </c>
      <c r="M227" s="12">
        <v>19.604129861506511</v>
      </c>
      <c r="N227" s="12">
        <v>282.42616903709956</v>
      </c>
      <c r="O227" s="12">
        <v>30936.242786383689</v>
      </c>
      <c r="P227">
        <v>0</v>
      </c>
      <c r="Q227">
        <v>0</v>
      </c>
      <c r="R227" s="57">
        <v>2.925032425073561E-4</v>
      </c>
      <c r="S227" s="57">
        <v>2.8637039038227744E-3</v>
      </c>
      <c r="T227" s="57">
        <v>0</v>
      </c>
      <c r="U227" s="57">
        <v>1.8336724477906869E-3</v>
      </c>
      <c r="V227" s="57">
        <v>3.9813558755080736E-4</v>
      </c>
      <c r="W227" s="57">
        <v>7.0077084793272596E-4</v>
      </c>
      <c r="X227" s="57">
        <v>1.0964955500027535E-3</v>
      </c>
      <c r="Y227" s="57">
        <v>1.1730033492501071E-3</v>
      </c>
      <c r="Z227" s="57">
        <v>2.7879054051654461E-3</v>
      </c>
      <c r="AA227" s="57">
        <v>0</v>
      </c>
      <c r="AB227" s="57">
        <v>0</v>
      </c>
      <c r="AC227" s="17">
        <v>1.0132900303656963E-3</v>
      </c>
      <c r="AD227" s="12">
        <v>220</v>
      </c>
      <c r="AE227" s="16">
        <v>3</v>
      </c>
      <c r="AF227" s="17">
        <v>0.77077172917784398</v>
      </c>
      <c r="AG227" t="str">
        <f>IF(AF227&lt;='CAV Tier 1 Analysis'!$A$5,"Tier 1", "Tier 2")</f>
        <v>Tier 2</v>
      </c>
      <c r="AH227" t="str">
        <f t="shared" si="8"/>
        <v>Ohio - Tier 2</v>
      </c>
      <c r="AI227" t="str">
        <f t="shared" si="9"/>
        <v>North Olmsted, City Of - Tier 2</v>
      </c>
    </row>
    <row r="228" spans="1:35" x14ac:dyDescent="0.3">
      <c r="A228">
        <v>221</v>
      </c>
      <c r="B228">
        <v>5</v>
      </c>
      <c r="C228" t="s">
        <v>27</v>
      </c>
      <c r="D228" t="s">
        <v>6627</v>
      </c>
      <c r="E228" t="s">
        <v>10193</v>
      </c>
      <c r="F228" t="s">
        <v>1350</v>
      </c>
      <c r="G228" s="56">
        <v>1.3246199999999999</v>
      </c>
      <c r="H228">
        <v>30</v>
      </c>
      <c r="I228">
        <v>17</v>
      </c>
      <c r="J228" s="12">
        <v>15</v>
      </c>
      <c r="K228" s="12">
        <v>3</v>
      </c>
      <c r="L228">
        <v>2</v>
      </c>
      <c r="M228" s="12">
        <v>28.567966662137071</v>
      </c>
      <c r="N228" s="12">
        <v>56.963620694107163</v>
      </c>
      <c r="O228" s="12">
        <v>460.46494354842775</v>
      </c>
      <c r="P228" s="12">
        <v>313.54038724411691</v>
      </c>
      <c r="Q228">
        <v>0</v>
      </c>
      <c r="R228" s="57">
        <v>3.3325103176877561E-5</v>
      </c>
      <c r="S228" s="57">
        <v>8.1048223693097393E-4</v>
      </c>
      <c r="T228" s="57">
        <v>3.9379198517488995E-3</v>
      </c>
      <c r="U228" s="57">
        <v>1.8267135390704185E-3</v>
      </c>
      <c r="V228" s="57">
        <v>1.1612287970231882E-3</v>
      </c>
      <c r="W228" s="57">
        <v>1.4015416958654519E-3</v>
      </c>
      <c r="X228" s="57">
        <v>1.5978596621708523E-3</v>
      </c>
      <c r="Y228" s="57">
        <v>2.3658755874999356E-4</v>
      </c>
      <c r="Z228" s="57">
        <v>4.1496076749594402E-5</v>
      </c>
      <c r="AA228" s="57">
        <v>8.7144885391602758E-5</v>
      </c>
      <c r="AB228" s="57">
        <v>0</v>
      </c>
      <c r="AC228" s="17">
        <v>1.0122090369888959E-3</v>
      </c>
      <c r="AD228" s="12">
        <v>221</v>
      </c>
      <c r="AE228" s="16">
        <v>3</v>
      </c>
      <c r="AF228" s="17">
        <v>0.77178393821483282</v>
      </c>
      <c r="AG228" t="str">
        <f>IF(AF228&lt;='CAV Tier 1 Analysis'!$A$5,"Tier 1", "Tier 2")</f>
        <v>Tier 2</v>
      </c>
      <c r="AH228" t="str">
        <f t="shared" si="8"/>
        <v>Ohio - Tier 2</v>
      </c>
      <c r="AI228" t="str">
        <f t="shared" si="9"/>
        <v>Glouster, Village Of - Tier 2</v>
      </c>
    </row>
    <row r="229" spans="1:35" x14ac:dyDescent="0.3">
      <c r="A229">
        <v>222</v>
      </c>
      <c r="B229">
        <v>5</v>
      </c>
      <c r="C229" t="s">
        <v>27</v>
      </c>
      <c r="D229" t="s">
        <v>6890</v>
      </c>
      <c r="E229" t="s">
        <v>10559</v>
      </c>
      <c r="F229" t="s">
        <v>1316</v>
      </c>
      <c r="G229" s="56">
        <v>0.97556999999999994</v>
      </c>
      <c r="H229">
        <v>39</v>
      </c>
      <c r="I229">
        <v>8</v>
      </c>
      <c r="J229" s="12">
        <v>14</v>
      </c>
      <c r="K229" s="12">
        <v>5</v>
      </c>
      <c r="L229">
        <v>3</v>
      </c>
      <c r="M229" s="12">
        <v>36.000000000000007</v>
      </c>
      <c r="N229" s="12">
        <v>0</v>
      </c>
      <c r="O229" s="12">
        <v>1164.9580631999374</v>
      </c>
      <c r="P229" s="12">
        <v>1137.6841238761094</v>
      </c>
      <c r="Q229">
        <v>0</v>
      </c>
      <c r="R229" s="57">
        <v>2.454362074124386E-5</v>
      </c>
      <c r="S229" s="57">
        <v>1.0536269080102661E-3</v>
      </c>
      <c r="T229" s="57">
        <v>1.8531387537641881E-3</v>
      </c>
      <c r="U229" s="57">
        <v>1.704932636465724E-3</v>
      </c>
      <c r="V229" s="57">
        <v>1.9353813283719803E-3</v>
      </c>
      <c r="W229" s="57">
        <v>2.1023125437981782E-3</v>
      </c>
      <c r="X229" s="57">
        <v>2.0135471494507687E-3</v>
      </c>
      <c r="Y229" s="57">
        <v>0</v>
      </c>
      <c r="Z229" s="57">
        <v>1.049834300697841E-4</v>
      </c>
      <c r="AA229" s="57">
        <v>3.1620600286443582E-4</v>
      </c>
      <c r="AB229" s="57">
        <v>0</v>
      </c>
      <c r="AC229" s="17">
        <v>1.0098793066851428E-3</v>
      </c>
      <c r="AD229" s="12">
        <v>222</v>
      </c>
      <c r="AE229" s="16">
        <v>4</v>
      </c>
      <c r="AF229" s="17">
        <v>0.77279381752151799</v>
      </c>
      <c r="AG229" t="str">
        <f>IF(AF229&lt;='CAV Tier 1 Analysis'!$A$5,"Tier 1", "Tier 2")</f>
        <v>Tier 2</v>
      </c>
      <c r="AH229" t="str">
        <f t="shared" si="8"/>
        <v>Ohio - Tier 2</v>
      </c>
      <c r="AI229" t="str">
        <f t="shared" si="9"/>
        <v>Caldwell, Village Of - Tier 2</v>
      </c>
    </row>
    <row r="230" spans="1:35" x14ac:dyDescent="0.3">
      <c r="A230">
        <v>223</v>
      </c>
      <c r="B230">
        <v>5</v>
      </c>
      <c r="C230" t="s">
        <v>27</v>
      </c>
      <c r="D230" t="s">
        <v>6832</v>
      </c>
      <c r="E230" t="s">
        <v>10480</v>
      </c>
      <c r="F230" t="s">
        <v>1413</v>
      </c>
      <c r="G230" s="56">
        <v>0.99161999999999995</v>
      </c>
      <c r="H230">
        <v>30</v>
      </c>
      <c r="I230">
        <v>11</v>
      </c>
      <c r="J230" s="12">
        <v>10</v>
      </c>
      <c r="K230" s="12">
        <v>5</v>
      </c>
      <c r="L230">
        <v>4</v>
      </c>
      <c r="M230" s="12">
        <v>28.000000000000007</v>
      </c>
      <c r="N230" s="12">
        <v>0</v>
      </c>
      <c r="O230" s="12">
        <v>499.85624088242014</v>
      </c>
      <c r="P230" s="12">
        <v>416.68036579464251</v>
      </c>
      <c r="Q230" s="12">
        <v>7.1934229653538182</v>
      </c>
      <c r="R230" s="57">
        <v>2.4947410436393324E-5</v>
      </c>
      <c r="S230" s="57">
        <v>8.1048223693097393E-4</v>
      </c>
      <c r="T230" s="57">
        <v>2.5480657864257587E-3</v>
      </c>
      <c r="U230" s="57">
        <v>1.2178090260469457E-3</v>
      </c>
      <c r="V230" s="57">
        <v>1.9353813283719803E-3</v>
      </c>
      <c r="W230" s="57">
        <v>2.8030833917309038E-3</v>
      </c>
      <c r="X230" s="57">
        <v>1.566092227350598E-3</v>
      </c>
      <c r="Y230" s="57">
        <v>0</v>
      </c>
      <c r="Z230" s="57">
        <v>4.5045932868588028E-5</v>
      </c>
      <c r="AA230" s="57">
        <v>1.1581143673792079E-4</v>
      </c>
      <c r="AB230" s="57">
        <v>1.013899079069382E-5</v>
      </c>
      <c r="AC230" s="17">
        <v>1.0069870697900689E-3</v>
      </c>
      <c r="AD230" s="12">
        <v>223</v>
      </c>
      <c r="AE230" s="16">
        <v>4</v>
      </c>
      <c r="AF230" s="17">
        <v>0.77380080459130807</v>
      </c>
      <c r="AG230" t="str">
        <f>IF(AF230&lt;='CAV Tier 1 Analysis'!$A$5,"Tier 1", "Tier 2")</f>
        <v>Tier 2</v>
      </c>
      <c r="AH230" t="str">
        <f t="shared" si="8"/>
        <v>Ohio - Tier 2</v>
      </c>
      <c r="AI230" t="str">
        <f t="shared" si="9"/>
        <v>Russells Point, Village Of - Tier 2</v>
      </c>
    </row>
    <row r="231" spans="1:35" x14ac:dyDescent="0.3">
      <c r="A231">
        <v>224</v>
      </c>
      <c r="B231">
        <v>5</v>
      </c>
      <c r="C231" t="s">
        <v>27</v>
      </c>
      <c r="D231" t="s">
        <v>6683</v>
      </c>
      <c r="E231" t="s">
        <v>10271</v>
      </c>
      <c r="F231" t="s">
        <v>819</v>
      </c>
      <c r="G231" s="56">
        <v>10.616039999999998</v>
      </c>
      <c r="H231">
        <v>11</v>
      </c>
      <c r="I231">
        <v>0</v>
      </c>
      <c r="J231" s="12">
        <v>14.53125</v>
      </c>
      <c r="K231" s="12">
        <v>1.09375</v>
      </c>
      <c r="L231">
        <v>0</v>
      </c>
      <c r="M231" s="12">
        <v>14.930652107565541</v>
      </c>
      <c r="N231" s="12">
        <v>115.19527347685896</v>
      </c>
      <c r="O231" s="12">
        <v>45172.806404259398</v>
      </c>
      <c r="P231" s="12">
        <v>10558.374230082474</v>
      </c>
      <c r="Q231">
        <v>0</v>
      </c>
      <c r="R231" s="57">
        <v>2.6708084456663738E-4</v>
      </c>
      <c r="S231" s="57">
        <v>2.9717682020802375E-4</v>
      </c>
      <c r="T231" s="57">
        <v>0</v>
      </c>
      <c r="U231" s="57">
        <v>1.7696287409744681E-3</v>
      </c>
      <c r="V231" s="57">
        <v>4.2336466558137069E-4</v>
      </c>
      <c r="W231" s="57">
        <v>0</v>
      </c>
      <c r="X231" s="57">
        <v>8.350992219619362E-4</v>
      </c>
      <c r="Y231" s="57">
        <v>4.7844164748199236E-4</v>
      </c>
      <c r="Z231" s="57">
        <v>4.0708728597241717E-3</v>
      </c>
      <c r="AA231" s="57">
        <v>2.934576691346016E-3</v>
      </c>
      <c r="AB231" s="57">
        <v>0</v>
      </c>
      <c r="AC231" s="17">
        <v>1.006931044713147E-3</v>
      </c>
      <c r="AD231" s="12">
        <v>224</v>
      </c>
      <c r="AE231" s="16">
        <v>4</v>
      </c>
      <c r="AF231" s="17">
        <v>0.77480773563602123</v>
      </c>
      <c r="AG231" t="str">
        <f>IF(AF231&lt;='CAV Tier 1 Analysis'!$A$5,"Tier 1", "Tier 2")</f>
        <v>Tier 2</v>
      </c>
      <c r="AH231" t="str">
        <f t="shared" si="8"/>
        <v>Ohio - Tier 2</v>
      </c>
      <c r="AI231" t="str">
        <f t="shared" si="9"/>
        <v>Euclid, City Of - Tier 2</v>
      </c>
    </row>
    <row r="232" spans="1:35" x14ac:dyDescent="0.3">
      <c r="A232">
        <v>225</v>
      </c>
      <c r="B232">
        <v>5</v>
      </c>
      <c r="C232" t="s">
        <v>27</v>
      </c>
      <c r="D232" t="s">
        <v>6588</v>
      </c>
      <c r="E232" t="s">
        <v>10519</v>
      </c>
      <c r="F232" t="s">
        <v>1357</v>
      </c>
      <c r="G232" s="56">
        <v>1.8876200000000001</v>
      </c>
      <c r="H232">
        <v>176</v>
      </c>
      <c r="I232">
        <v>0</v>
      </c>
      <c r="J232" s="12">
        <v>12</v>
      </c>
      <c r="K232" s="12">
        <v>4</v>
      </c>
      <c r="L232">
        <v>0</v>
      </c>
      <c r="M232" s="12">
        <v>5.2487047181106368</v>
      </c>
      <c r="N232" s="12">
        <v>550.60132055706401</v>
      </c>
      <c r="O232" s="12">
        <v>1815.0868770977404</v>
      </c>
      <c r="P232" s="12">
        <v>1711.866666948232</v>
      </c>
      <c r="Q232">
        <v>0</v>
      </c>
      <c r="R232" s="57">
        <v>4.7489190302681239E-5</v>
      </c>
      <c r="S232" s="57">
        <v>4.75482912332838E-3</v>
      </c>
      <c r="T232" s="57">
        <v>0</v>
      </c>
      <c r="U232" s="57">
        <v>1.4613708312563348E-3</v>
      </c>
      <c r="V232" s="57">
        <v>1.5483050626975841E-3</v>
      </c>
      <c r="W232" s="57">
        <v>0</v>
      </c>
      <c r="X232" s="57">
        <v>2.9356984509612425E-4</v>
      </c>
      <c r="Y232" s="57">
        <v>2.2868178091178509E-3</v>
      </c>
      <c r="Z232" s="57">
        <v>1.6357159304855538E-4</v>
      </c>
      <c r="AA232" s="57">
        <v>4.7579332859839677E-4</v>
      </c>
      <c r="AB232" s="57">
        <v>0</v>
      </c>
      <c r="AC232" s="17">
        <v>1.0028860712223552E-3</v>
      </c>
      <c r="AD232" s="12">
        <v>225</v>
      </c>
      <c r="AE232" s="16">
        <v>4</v>
      </c>
      <c r="AF232" s="17">
        <v>0.77581062170724358</v>
      </c>
      <c r="AG232" t="str">
        <f>IF(AF232&lt;='CAV Tier 1 Analysis'!$A$5,"Tier 1", "Tier 2")</f>
        <v>Tier 2</v>
      </c>
      <c r="AH232" t="str">
        <f t="shared" si="8"/>
        <v>Ohio - Tier 2</v>
      </c>
      <c r="AI232" t="str">
        <f t="shared" si="9"/>
        <v>Middleport, Village Of - Tier 2</v>
      </c>
    </row>
    <row r="233" spans="1:35" x14ac:dyDescent="0.3">
      <c r="A233">
        <v>226</v>
      </c>
      <c r="B233">
        <v>5</v>
      </c>
      <c r="C233" t="s">
        <v>27</v>
      </c>
      <c r="D233" t="s">
        <v>6967</v>
      </c>
      <c r="E233" t="s">
        <v>10672</v>
      </c>
      <c r="F233" t="s">
        <v>1053</v>
      </c>
      <c r="G233" s="56">
        <v>9.0105399999999989</v>
      </c>
      <c r="H233">
        <v>25</v>
      </c>
      <c r="I233">
        <v>2</v>
      </c>
      <c r="J233" s="12">
        <v>9.6923076923076916</v>
      </c>
      <c r="K233" s="12">
        <v>2</v>
      </c>
      <c r="L233">
        <v>0</v>
      </c>
      <c r="M233" s="12">
        <v>8.3224434939526333</v>
      </c>
      <c r="N233" s="12">
        <v>344.68676848477122</v>
      </c>
      <c r="O233" s="12">
        <v>11996.42007857884</v>
      </c>
      <c r="P233" s="12">
        <v>9252.3765517520642</v>
      </c>
      <c r="Q233" s="12">
        <v>1475.6555108708544</v>
      </c>
      <c r="R233" s="57">
        <v>2.266892959334619E-4</v>
      </c>
      <c r="S233" s="57">
        <v>6.7540186410914498E-4</v>
      </c>
      <c r="T233" s="57">
        <v>4.6328468844104701E-4</v>
      </c>
      <c r="U233" s="57">
        <v>1.180337979091655E-3</v>
      </c>
      <c r="V233" s="57">
        <v>7.7415253134879207E-4</v>
      </c>
      <c r="W233" s="57">
        <v>0</v>
      </c>
      <c r="X233" s="57">
        <v>4.6548978815870608E-4</v>
      </c>
      <c r="Y233" s="57">
        <v>1.4315909012727552E-3</v>
      </c>
      <c r="Z233" s="57">
        <v>1.0810907003362962E-3</v>
      </c>
      <c r="AA233" s="57">
        <v>2.5715899035827169E-3</v>
      </c>
      <c r="AB233" s="57">
        <v>2.0799079530033262E-3</v>
      </c>
      <c r="AC233" s="17">
        <v>9.9541232775253647E-4</v>
      </c>
      <c r="AD233" s="12">
        <v>226</v>
      </c>
      <c r="AE233" s="16">
        <v>4</v>
      </c>
      <c r="AF233" s="17">
        <v>0.77680603403499615</v>
      </c>
      <c r="AG233" t="str">
        <f>IF(AF233&lt;='CAV Tier 1 Analysis'!$A$5,"Tier 1", "Tier 2")</f>
        <v>Tier 2</v>
      </c>
      <c r="AH233" t="str">
        <f t="shared" si="8"/>
        <v>Ohio - Tier 2</v>
      </c>
      <c r="AI233" t="str">
        <f t="shared" si="9"/>
        <v>Springboro, City Of - Tier 2</v>
      </c>
    </row>
    <row r="234" spans="1:35" x14ac:dyDescent="0.3">
      <c r="A234">
        <v>227</v>
      </c>
      <c r="B234">
        <v>5</v>
      </c>
      <c r="C234" t="s">
        <v>27</v>
      </c>
      <c r="D234" t="s">
        <v>4070</v>
      </c>
      <c r="E234" t="s">
        <v>10545</v>
      </c>
      <c r="F234" t="s">
        <v>1037</v>
      </c>
      <c r="G234" s="56">
        <v>7.8705300000000014</v>
      </c>
      <c r="H234">
        <v>70</v>
      </c>
      <c r="I234">
        <v>1</v>
      </c>
      <c r="J234" s="12">
        <v>8.3333333333333339</v>
      </c>
      <c r="K234" s="12">
        <v>2</v>
      </c>
      <c r="L234">
        <v>0</v>
      </c>
      <c r="M234" s="12">
        <v>3.8279201019499323</v>
      </c>
      <c r="N234" s="12">
        <v>408.33104065869514</v>
      </c>
      <c r="O234" s="12">
        <v>20444.633453893915</v>
      </c>
      <c r="P234" s="12">
        <v>10771.197668723831</v>
      </c>
      <c r="Q234">
        <v>0</v>
      </c>
      <c r="R234" s="57">
        <v>1.9800865478907927E-4</v>
      </c>
      <c r="S234" s="57">
        <v>1.8911252195056058E-3</v>
      </c>
      <c r="T234" s="57">
        <v>2.3164234422052351E-4</v>
      </c>
      <c r="U234" s="57">
        <v>1.0148408550391215E-3</v>
      </c>
      <c r="V234" s="57">
        <v>7.7415253134879207E-4</v>
      </c>
      <c r="W234" s="57">
        <v>0</v>
      </c>
      <c r="X234" s="57">
        <v>2.1410271137796058E-4</v>
      </c>
      <c r="Y234" s="57">
        <v>1.695925274660058E-3</v>
      </c>
      <c r="Z234" s="57">
        <v>1.8424249029304935E-3</v>
      </c>
      <c r="AA234" s="57">
        <v>2.9937284782404036E-3</v>
      </c>
      <c r="AB234" s="57">
        <v>0</v>
      </c>
      <c r="AC234" s="17">
        <v>9.86904633828367E-4</v>
      </c>
      <c r="AD234" s="12">
        <v>227</v>
      </c>
      <c r="AE234" s="16">
        <v>4</v>
      </c>
      <c r="AF234" s="17">
        <v>0.77779293866882449</v>
      </c>
      <c r="AG234" t="str">
        <f>IF(AF234&lt;='CAV Tier 1 Analysis'!$A$5,"Tier 1", "Tier 2")</f>
        <v>Tier 2</v>
      </c>
      <c r="AH234" t="str">
        <f t="shared" si="8"/>
        <v>Ohio - Tier 2</v>
      </c>
      <c r="AI234" t="str">
        <f t="shared" si="9"/>
        <v>Riverside, City Of - Tier 2</v>
      </c>
    </row>
    <row r="235" spans="1:35" x14ac:dyDescent="0.3">
      <c r="A235">
        <v>228</v>
      </c>
      <c r="B235">
        <v>5</v>
      </c>
      <c r="C235" t="s">
        <v>27</v>
      </c>
      <c r="D235" t="s">
        <v>6623</v>
      </c>
      <c r="E235" t="s">
        <v>10187</v>
      </c>
      <c r="F235" t="s">
        <v>958</v>
      </c>
      <c r="G235" s="56">
        <v>7.6775799999999998</v>
      </c>
      <c r="H235">
        <v>5</v>
      </c>
      <c r="I235">
        <v>0</v>
      </c>
      <c r="J235" s="12">
        <v>9</v>
      </c>
      <c r="K235" s="12">
        <v>4</v>
      </c>
      <c r="L235">
        <v>0</v>
      </c>
      <c r="M235">
        <v>0</v>
      </c>
      <c r="N235" s="12">
        <v>478.65309871954054</v>
      </c>
      <c r="O235" s="12">
        <v>16391.318820110646</v>
      </c>
      <c r="P235" s="12">
        <v>15263.197528737055</v>
      </c>
      <c r="Q235">
        <v>0</v>
      </c>
      <c r="R235" s="57">
        <v>1.9315437306452539E-4</v>
      </c>
      <c r="S235" s="57">
        <v>1.3508037282182898E-4</v>
      </c>
      <c r="T235" s="57">
        <v>0</v>
      </c>
      <c r="U235" s="57">
        <v>1.0960281234422512E-3</v>
      </c>
      <c r="V235" s="57">
        <v>1.5483050626975841E-3</v>
      </c>
      <c r="W235" s="57">
        <v>0</v>
      </c>
      <c r="X235" s="57">
        <v>0</v>
      </c>
      <c r="Y235" s="57">
        <v>1.9879945609898829E-3</v>
      </c>
      <c r="Z235" s="57">
        <v>1.4771492017282039E-3</v>
      </c>
      <c r="AA235" s="57">
        <v>4.2422273284863478E-3</v>
      </c>
      <c r="AB235" s="57">
        <v>0</v>
      </c>
      <c r="AC235" s="17">
        <v>9.7090354756642044E-4</v>
      </c>
      <c r="AD235" s="12">
        <v>228</v>
      </c>
      <c r="AE235" s="16">
        <v>4</v>
      </c>
      <c r="AF235" s="17">
        <v>0.77876384221639094</v>
      </c>
      <c r="AG235" t="str">
        <f>IF(AF235&lt;='CAV Tier 1 Analysis'!$A$5,"Tier 1", "Tier 2")</f>
        <v>Tier 2</v>
      </c>
      <c r="AH235" t="str">
        <f t="shared" si="8"/>
        <v>Ohio - Tier 2</v>
      </c>
      <c r="AI235" t="str">
        <f t="shared" si="9"/>
        <v>Ashtabula, City Of - Tier 2</v>
      </c>
    </row>
    <row r="236" spans="1:35" x14ac:dyDescent="0.3">
      <c r="A236">
        <v>229</v>
      </c>
      <c r="B236">
        <v>5</v>
      </c>
      <c r="C236" t="s">
        <v>27</v>
      </c>
      <c r="D236" t="s">
        <v>6724</v>
      </c>
      <c r="E236" t="s">
        <v>10328</v>
      </c>
      <c r="F236" t="s">
        <v>1226</v>
      </c>
      <c r="G236" s="56">
        <v>6.3831999999999995</v>
      </c>
      <c r="H236">
        <v>48</v>
      </c>
      <c r="I236">
        <v>1</v>
      </c>
      <c r="J236" s="12">
        <v>13.333333333333334</v>
      </c>
      <c r="K236" s="12">
        <v>1.3333333333333333</v>
      </c>
      <c r="L236">
        <v>0</v>
      </c>
      <c r="M236" s="12">
        <v>3.9965142875047004</v>
      </c>
      <c r="N236" s="12">
        <v>548.66510912649585</v>
      </c>
      <c r="O236" s="12">
        <v>6714.6486063433313</v>
      </c>
      <c r="P236">
        <v>0</v>
      </c>
      <c r="Q236" s="12">
        <v>2573.5844417433436</v>
      </c>
      <c r="R236" s="57">
        <v>1.6059005495813503E-4</v>
      </c>
      <c r="S236" s="57">
        <v>1.2967715790895584E-3</v>
      </c>
      <c r="T236" s="57">
        <v>2.3164234422052351E-4</v>
      </c>
      <c r="U236" s="57">
        <v>1.6237453680625943E-3</v>
      </c>
      <c r="V236" s="57">
        <v>5.1610168756586138E-4</v>
      </c>
      <c r="W236" s="57">
        <v>0</v>
      </c>
      <c r="X236" s="57">
        <v>2.235324986484544E-4</v>
      </c>
      <c r="Y236" s="57">
        <v>2.2787761233893076E-3</v>
      </c>
      <c r="Z236" s="57">
        <v>6.0510920064444794E-4</v>
      </c>
      <c r="AA236" s="57">
        <v>0</v>
      </c>
      <c r="AB236" s="57">
        <v>3.6274175840326399E-3</v>
      </c>
      <c r="AC236" s="17">
        <v>9.6033513096468385E-4</v>
      </c>
      <c r="AD236" s="12">
        <v>229</v>
      </c>
      <c r="AE236" s="16">
        <v>4</v>
      </c>
      <c r="AF236" s="17">
        <v>0.77972417734735566</v>
      </c>
      <c r="AG236" t="str">
        <f>IF(AF236&lt;='CAV Tier 1 Analysis'!$A$5,"Tier 1", "Tier 2")</f>
        <v>Tier 2</v>
      </c>
      <c r="AH236" t="str">
        <f t="shared" si="8"/>
        <v>Ohio - Tier 2</v>
      </c>
      <c r="AI236" t="str">
        <f t="shared" si="9"/>
        <v>Canal Winchester, Village Of - Tier 2</v>
      </c>
    </row>
    <row r="237" spans="1:35" x14ac:dyDescent="0.3">
      <c r="A237">
        <v>230</v>
      </c>
      <c r="B237">
        <v>5</v>
      </c>
      <c r="C237" t="s">
        <v>27</v>
      </c>
      <c r="D237" t="s">
        <v>6618</v>
      </c>
      <c r="E237" t="s">
        <v>10180</v>
      </c>
      <c r="F237" t="s">
        <v>1457</v>
      </c>
      <c r="G237" s="56">
        <v>3.3642299999999996</v>
      </c>
      <c r="H237">
        <v>45</v>
      </c>
      <c r="I237">
        <v>10</v>
      </c>
      <c r="J237" s="12">
        <v>7.2</v>
      </c>
      <c r="K237" s="12">
        <v>3.2</v>
      </c>
      <c r="L237">
        <v>3</v>
      </c>
      <c r="M237" s="12">
        <v>42.17148649170835</v>
      </c>
      <c r="N237" s="12">
        <v>38.612686133695718</v>
      </c>
      <c r="O237" s="12">
        <v>1128.1787893254739</v>
      </c>
      <c r="P237" s="12">
        <v>369.45005939663281</v>
      </c>
      <c r="Q237">
        <v>0</v>
      </c>
      <c r="R237" s="57">
        <v>8.4638093838796622E-5</v>
      </c>
      <c r="S237" s="57">
        <v>1.2157233553964609E-3</v>
      </c>
      <c r="T237" s="57">
        <v>2.3164234422052353E-3</v>
      </c>
      <c r="U237" s="57">
        <v>8.7682249875380093E-4</v>
      </c>
      <c r="V237" s="57">
        <v>1.2386440501580675E-3</v>
      </c>
      <c r="W237" s="57">
        <v>2.1023125437981782E-3</v>
      </c>
      <c r="X237" s="57">
        <v>2.3587299003744707E-3</v>
      </c>
      <c r="Y237" s="57">
        <v>1.6037044411567459E-4</v>
      </c>
      <c r="Z237" s="57">
        <v>1.0166896369645295E-4</v>
      </c>
      <c r="AA237" s="57">
        <v>1.0268432519021359E-4</v>
      </c>
      <c r="AB237" s="57">
        <v>0</v>
      </c>
      <c r="AC237" s="17">
        <v>9.5981978341157757E-4</v>
      </c>
      <c r="AD237" s="12">
        <v>230</v>
      </c>
      <c r="AE237" s="16">
        <v>4</v>
      </c>
      <c r="AF237" s="17">
        <v>0.78068399713076719</v>
      </c>
      <c r="AG237" t="str">
        <f>IF(AF237&lt;='CAV Tier 1 Analysis'!$A$5,"Tier 1", "Tier 2")</f>
        <v>Tier 2</v>
      </c>
      <c r="AH237" t="str">
        <f t="shared" si="8"/>
        <v>Ohio - Tier 2</v>
      </c>
      <c r="AI237" t="str">
        <f t="shared" si="9"/>
        <v>Bluffton, Village Of - Tier 2</v>
      </c>
    </row>
    <row r="238" spans="1:35" x14ac:dyDescent="0.3">
      <c r="A238">
        <v>231</v>
      </c>
      <c r="B238">
        <v>5</v>
      </c>
      <c r="C238" t="s">
        <v>27</v>
      </c>
      <c r="D238" t="s">
        <v>6722</v>
      </c>
      <c r="E238" t="s">
        <v>10325</v>
      </c>
      <c r="F238" t="s">
        <v>1125</v>
      </c>
      <c r="G238" s="56">
        <v>6.5138900000000017</v>
      </c>
      <c r="H238">
        <v>55</v>
      </c>
      <c r="I238">
        <v>0</v>
      </c>
      <c r="J238" s="12">
        <v>8</v>
      </c>
      <c r="K238" s="12">
        <v>8</v>
      </c>
      <c r="L238">
        <v>0</v>
      </c>
      <c r="M238" s="12">
        <v>5.4853950557961539</v>
      </c>
      <c r="N238" s="12">
        <v>339.50902555259978</v>
      </c>
      <c r="O238" s="12">
        <v>8432.7942706815156</v>
      </c>
      <c r="P238" s="12">
        <v>7993.2414570856508</v>
      </c>
      <c r="Q238">
        <v>0</v>
      </c>
      <c r="R238" s="57">
        <v>1.6387798488081944E-4</v>
      </c>
      <c r="S238" s="57">
        <v>1.4858841010401188E-3</v>
      </c>
      <c r="T238" s="57">
        <v>0</v>
      </c>
      <c r="U238" s="57">
        <v>9.742472208375566E-4</v>
      </c>
      <c r="V238" s="57">
        <v>3.0966101253951683E-3</v>
      </c>
      <c r="W238" s="57">
        <v>0</v>
      </c>
      <c r="X238" s="57">
        <v>3.0680837717249126E-4</v>
      </c>
      <c r="Y238" s="57">
        <v>1.4100861312944628E-3</v>
      </c>
      <c r="Z238" s="57">
        <v>7.5994466717299125E-4</v>
      </c>
      <c r="AA238" s="57">
        <v>2.2216280231318331E-3</v>
      </c>
      <c r="AB238" s="57">
        <v>0</v>
      </c>
      <c r="AC238" s="17">
        <v>9.4718969372049465E-4</v>
      </c>
      <c r="AD238" s="12">
        <v>231</v>
      </c>
      <c r="AE238" s="16">
        <v>4</v>
      </c>
      <c r="AF238" s="17">
        <v>0.78163118682448773</v>
      </c>
      <c r="AG238" t="str">
        <f>IF(AF238&lt;='CAV Tier 1 Analysis'!$A$5,"Tier 1", "Tier 2")</f>
        <v>Tier 2</v>
      </c>
      <c r="AH238" t="str">
        <f t="shared" si="8"/>
        <v>Ohio - Tier 2</v>
      </c>
      <c r="AI238" t="str">
        <f t="shared" si="9"/>
        <v>Washington Courthouse, City Of - Tier 2</v>
      </c>
    </row>
    <row r="239" spans="1:35" x14ac:dyDescent="0.3">
      <c r="A239">
        <v>232</v>
      </c>
      <c r="B239">
        <v>5</v>
      </c>
      <c r="C239" t="s">
        <v>27</v>
      </c>
      <c r="D239" t="s">
        <v>6828</v>
      </c>
      <c r="E239" t="s">
        <v>10475</v>
      </c>
      <c r="F239" t="s">
        <v>1144</v>
      </c>
      <c r="G239" s="56">
        <v>28.488479999999996</v>
      </c>
      <c r="H239">
        <v>26</v>
      </c>
      <c r="I239">
        <v>2</v>
      </c>
      <c r="J239" s="12">
        <v>16</v>
      </c>
      <c r="K239" s="12">
        <v>1.7857142857142858</v>
      </c>
      <c r="L239">
        <v>1</v>
      </c>
      <c r="M239" s="12">
        <v>11.727060201176053</v>
      </c>
      <c r="N239" s="12">
        <v>111.66227444582499</v>
      </c>
      <c r="O239" s="12">
        <v>11868.544077190378</v>
      </c>
      <c r="P239" s="12">
        <v>6841.8942609787409</v>
      </c>
      <c r="Q239" s="12">
        <v>770.09164585488907</v>
      </c>
      <c r="R239" s="57">
        <v>7.1671991616645736E-4</v>
      </c>
      <c r="S239" s="57">
        <v>7.0241793867351077E-4</v>
      </c>
      <c r="T239" s="57">
        <v>4.6328468844104701E-4</v>
      </c>
      <c r="U239" s="57">
        <v>1.9484944416751132E-3</v>
      </c>
      <c r="V239" s="57">
        <v>6.9120761727570733E-4</v>
      </c>
      <c r="W239" s="57">
        <v>7.0077084793272596E-4</v>
      </c>
      <c r="X239" s="57">
        <v>6.5591635109765549E-4</v>
      </c>
      <c r="Y239" s="57">
        <v>4.6376800831310984E-4</v>
      </c>
      <c r="Z239" s="57">
        <v>1.0695667994565568E-3</v>
      </c>
      <c r="AA239" s="57">
        <v>1.9016245290602333E-3</v>
      </c>
      <c r="AB239" s="57">
        <v>1.0854293071488981E-3</v>
      </c>
      <c r="AC239" s="17">
        <v>9.4538185865827406E-4</v>
      </c>
      <c r="AD239" s="12">
        <v>232</v>
      </c>
      <c r="AE239" s="16">
        <v>4</v>
      </c>
      <c r="AF239" s="17">
        <v>0.78257656868314596</v>
      </c>
      <c r="AG239" t="str">
        <f>IF(AF239&lt;='CAV Tier 1 Analysis'!$A$5,"Tier 1", "Tier 2")</f>
        <v>Tier 2</v>
      </c>
      <c r="AH239" t="str">
        <f t="shared" si="8"/>
        <v>Ohio - Tier 2</v>
      </c>
      <c r="AI239" t="str">
        <f t="shared" si="9"/>
        <v>Pataskala, City Of - Tier 2</v>
      </c>
    </row>
    <row r="240" spans="1:35" x14ac:dyDescent="0.3">
      <c r="A240">
        <v>233</v>
      </c>
      <c r="B240">
        <v>5</v>
      </c>
      <c r="C240" t="s">
        <v>27</v>
      </c>
      <c r="D240" t="s">
        <v>5526</v>
      </c>
      <c r="E240" t="s">
        <v>10610</v>
      </c>
      <c r="F240" t="s">
        <v>1012</v>
      </c>
      <c r="G240" s="56">
        <v>7.8994099999999996</v>
      </c>
      <c r="H240">
        <v>15</v>
      </c>
      <c r="I240">
        <v>0</v>
      </c>
      <c r="J240" s="12">
        <v>9</v>
      </c>
      <c r="K240" s="12">
        <v>5</v>
      </c>
      <c r="L240">
        <v>1</v>
      </c>
      <c r="M240" s="12">
        <v>7.9949464580266136</v>
      </c>
      <c r="N240" s="12">
        <v>4.5680258884058507</v>
      </c>
      <c r="O240" s="12">
        <v>16094.148198890267</v>
      </c>
      <c r="P240" s="12">
        <v>14881.395007077181</v>
      </c>
      <c r="Q240">
        <v>0</v>
      </c>
      <c r="R240" s="57">
        <v>1.9873522465798369E-4</v>
      </c>
      <c r="S240" s="57">
        <v>4.0524111846548696E-4</v>
      </c>
      <c r="T240" s="57">
        <v>0</v>
      </c>
      <c r="U240" s="57">
        <v>1.0960281234422512E-3</v>
      </c>
      <c r="V240" s="57">
        <v>1.9353813283719803E-3</v>
      </c>
      <c r="W240" s="57">
        <v>7.0077084793272596E-4</v>
      </c>
      <c r="X240" s="57">
        <v>4.4717226807141681E-4</v>
      </c>
      <c r="Y240" s="57">
        <v>1.8972426262161951E-5</v>
      </c>
      <c r="Z240" s="57">
        <v>1.4503688461796199E-3</v>
      </c>
      <c r="AA240" s="57">
        <v>4.1361097808086077E-3</v>
      </c>
      <c r="AB240" s="57">
        <v>0</v>
      </c>
      <c r="AC240" s="17">
        <v>9.44434542199294E-4</v>
      </c>
      <c r="AD240" s="12">
        <v>233</v>
      </c>
      <c r="AE240" s="16">
        <v>4</v>
      </c>
      <c r="AF240" s="17">
        <v>0.78352100322534524</v>
      </c>
      <c r="AG240" t="str">
        <f>IF(AF240&lt;='CAV Tier 1 Analysis'!$A$5,"Tier 1", "Tier 2")</f>
        <v>Tier 2</v>
      </c>
      <c r="AH240" t="str">
        <f t="shared" si="8"/>
        <v>Ohio - Tier 2</v>
      </c>
      <c r="AI240" t="str">
        <f t="shared" si="9"/>
        <v>Fremont, City Of - Tier 2</v>
      </c>
    </row>
    <row r="241" spans="1:35" x14ac:dyDescent="0.3">
      <c r="A241">
        <v>234</v>
      </c>
      <c r="B241">
        <v>5</v>
      </c>
      <c r="C241" t="s">
        <v>27</v>
      </c>
      <c r="D241" t="s">
        <v>6633</v>
      </c>
      <c r="E241" t="s">
        <v>10200</v>
      </c>
      <c r="F241" t="s">
        <v>1411</v>
      </c>
      <c r="G241" s="56">
        <v>1.3950499999999997</v>
      </c>
      <c r="H241">
        <v>50</v>
      </c>
      <c r="I241">
        <v>2</v>
      </c>
      <c r="J241" s="12">
        <v>17</v>
      </c>
      <c r="K241" s="12">
        <v>3</v>
      </c>
      <c r="L241">
        <v>4</v>
      </c>
      <c r="M241" s="12">
        <v>30.719364897315515</v>
      </c>
      <c r="N241" s="12">
        <v>82.088494280247815</v>
      </c>
      <c r="O241" s="12">
        <v>1308.5987244120286</v>
      </c>
      <c r="P241" s="12">
        <v>1095.8207591306268</v>
      </c>
      <c r="Q241">
        <v>0</v>
      </c>
      <c r="R241" s="57">
        <v>3.5096997770608198E-5</v>
      </c>
      <c r="S241" s="57">
        <v>1.35080372821829E-3</v>
      </c>
      <c r="T241" s="57">
        <v>4.6328468844104701E-4</v>
      </c>
      <c r="U241" s="57">
        <v>2.0702753442798077E-3</v>
      </c>
      <c r="V241" s="57">
        <v>1.1612287970231882E-3</v>
      </c>
      <c r="W241" s="57">
        <v>2.8030833917309038E-3</v>
      </c>
      <c r="X241" s="57">
        <v>1.7181913783868793E-3</v>
      </c>
      <c r="Y241" s="57">
        <v>3.4093894009156161E-4</v>
      </c>
      <c r="Z241" s="57">
        <v>1.1792800703602724E-4</v>
      </c>
      <c r="AA241" s="57">
        <v>3.0457057001025763E-4</v>
      </c>
      <c r="AB241" s="57">
        <v>0</v>
      </c>
      <c r="AC241" s="17">
        <v>9.4230925845350643E-4</v>
      </c>
      <c r="AD241" s="12">
        <v>234</v>
      </c>
      <c r="AE241" s="16">
        <v>4</v>
      </c>
      <c r="AF241" s="17">
        <v>0.78446331248379875</v>
      </c>
      <c r="AG241" t="str">
        <f>IF(AF241&lt;='CAV Tier 1 Analysis'!$A$5,"Tier 1", "Tier 2")</f>
        <v>Tier 2</v>
      </c>
      <c r="AH241" t="str">
        <f t="shared" si="8"/>
        <v>Ohio - Tier 2</v>
      </c>
      <c r="AI241" t="str">
        <f t="shared" si="9"/>
        <v>Bridgeport, Village Of - Tier 2</v>
      </c>
    </row>
    <row r="242" spans="1:35" x14ac:dyDescent="0.3">
      <c r="A242">
        <v>235</v>
      </c>
      <c r="B242">
        <v>5</v>
      </c>
      <c r="C242" t="s">
        <v>27</v>
      </c>
      <c r="D242" t="s">
        <v>3999</v>
      </c>
      <c r="E242" t="s">
        <v>10301</v>
      </c>
      <c r="F242" t="s">
        <v>1102</v>
      </c>
      <c r="G242" s="56">
        <v>6.0415399999999995</v>
      </c>
      <c r="H242">
        <v>22</v>
      </c>
      <c r="I242">
        <v>5</v>
      </c>
      <c r="J242" s="12">
        <v>8</v>
      </c>
      <c r="K242" s="12">
        <v>6</v>
      </c>
      <c r="L242">
        <v>0</v>
      </c>
      <c r="M242" s="12">
        <v>6.6365794151822222</v>
      </c>
      <c r="N242" s="12">
        <v>266.54411882717716</v>
      </c>
      <c r="O242" s="12">
        <v>10429.530671712788</v>
      </c>
      <c r="P242" s="12">
        <v>9874.8094326809387</v>
      </c>
      <c r="Q242">
        <v>0</v>
      </c>
      <c r="R242" s="57">
        <v>1.519944918899253E-4</v>
      </c>
      <c r="S242" s="57">
        <v>5.943536404160475E-4</v>
      </c>
      <c r="T242" s="57">
        <v>1.1582117211026176E-3</v>
      </c>
      <c r="U242" s="57">
        <v>9.742472208375566E-4</v>
      </c>
      <c r="V242" s="57">
        <v>2.3224575940463763E-3</v>
      </c>
      <c r="W242" s="57">
        <v>0</v>
      </c>
      <c r="X242" s="57">
        <v>3.7119626565399475E-4</v>
      </c>
      <c r="Y242" s="57">
        <v>1.1070402759530637E-3</v>
      </c>
      <c r="Z242" s="57">
        <v>9.3988611137370141E-4</v>
      </c>
      <c r="AA242" s="57">
        <v>2.7445878466843187E-3</v>
      </c>
      <c r="AB242" s="57">
        <v>0</v>
      </c>
      <c r="AC242" s="17">
        <v>9.4217956072341835E-4</v>
      </c>
      <c r="AD242" s="12">
        <v>235</v>
      </c>
      <c r="AE242" s="16">
        <v>4</v>
      </c>
      <c r="AF242" s="17">
        <v>0.78540549204452215</v>
      </c>
      <c r="AG242" t="str">
        <f>IF(AF242&lt;='CAV Tier 1 Analysis'!$A$5,"Tier 1", "Tier 2")</f>
        <v>Tier 2</v>
      </c>
      <c r="AH242" t="str">
        <f t="shared" si="8"/>
        <v>Ohio - Tier 2</v>
      </c>
      <c r="AI242" t="str">
        <f t="shared" si="9"/>
        <v>Greenville, City Of - Tier 2</v>
      </c>
    </row>
    <row r="243" spans="1:35" x14ac:dyDescent="0.3">
      <c r="A243">
        <v>236</v>
      </c>
      <c r="B243">
        <v>5</v>
      </c>
      <c r="C243" t="s">
        <v>27</v>
      </c>
      <c r="D243" t="s">
        <v>6844</v>
      </c>
      <c r="E243" t="s">
        <v>10495</v>
      </c>
      <c r="F243" t="s">
        <v>1565</v>
      </c>
      <c r="G243" s="56">
        <v>0.75276999999999994</v>
      </c>
      <c r="H243">
        <v>106</v>
      </c>
      <c r="I243">
        <v>0</v>
      </c>
      <c r="J243" s="12">
        <v>12</v>
      </c>
      <c r="K243" s="12">
        <v>2</v>
      </c>
      <c r="L243">
        <v>4</v>
      </c>
      <c r="M243" s="12">
        <v>8.6666976632968904</v>
      </c>
      <c r="N243" s="12">
        <v>371.30709670792044</v>
      </c>
      <c r="O243" s="12">
        <v>1723.8343049607945</v>
      </c>
      <c r="P243" s="12">
        <v>698.70768398393648</v>
      </c>
      <c r="Q243">
        <v>0</v>
      </c>
      <c r="R243" s="57">
        <v>1.8938365658421372E-5</v>
      </c>
      <c r="S243" s="57">
        <v>2.8637039038227744E-3</v>
      </c>
      <c r="T243" s="57">
        <v>0</v>
      </c>
      <c r="U243" s="57">
        <v>1.4613708312563348E-3</v>
      </c>
      <c r="V243" s="57">
        <v>7.7415253134879207E-4</v>
      </c>
      <c r="W243" s="57">
        <v>2.8030833917309038E-3</v>
      </c>
      <c r="X243" s="57">
        <v>4.8474456597453027E-4</v>
      </c>
      <c r="Y243" s="57">
        <v>1.5421533688739404E-3</v>
      </c>
      <c r="Z243" s="57">
        <v>1.5534811417128801E-4</v>
      </c>
      <c r="AA243" s="57">
        <v>1.9419763296906761E-4</v>
      </c>
      <c r="AB243" s="57">
        <v>0</v>
      </c>
      <c r="AC243" s="17">
        <v>9.3615388234600497E-4</v>
      </c>
      <c r="AD243" s="12">
        <v>236</v>
      </c>
      <c r="AE243" s="16">
        <v>4</v>
      </c>
      <c r="AF243" s="17">
        <v>0.78634164592686817</v>
      </c>
      <c r="AG243" t="str">
        <f>IF(AF243&lt;='CAV Tier 1 Analysis'!$A$5,"Tier 1", "Tier 2")</f>
        <v>Tier 2</v>
      </c>
      <c r="AH243" t="str">
        <f t="shared" si="8"/>
        <v>Ohio - Tier 2</v>
      </c>
      <c r="AI243" t="str">
        <f t="shared" si="9"/>
        <v>Lucas County* - Tier 2</v>
      </c>
    </row>
    <row r="244" spans="1:35" x14ac:dyDescent="0.3">
      <c r="A244">
        <v>237</v>
      </c>
      <c r="B244">
        <v>5</v>
      </c>
      <c r="C244" t="s">
        <v>27</v>
      </c>
      <c r="D244" t="s">
        <v>5331</v>
      </c>
      <c r="E244" t="s">
        <v>10253</v>
      </c>
      <c r="F244" t="s">
        <v>1264</v>
      </c>
      <c r="G244" s="56">
        <v>1.8479600000000005</v>
      </c>
      <c r="H244">
        <v>41</v>
      </c>
      <c r="I244">
        <v>6</v>
      </c>
      <c r="J244" s="12">
        <v>15.4</v>
      </c>
      <c r="K244" s="12">
        <v>3.9</v>
      </c>
      <c r="L244">
        <v>1</v>
      </c>
      <c r="M244" s="12">
        <v>34.287208597588688</v>
      </c>
      <c r="N244" s="12">
        <v>126.5927925828811</v>
      </c>
      <c r="O244" s="12">
        <v>3573.8260324150274</v>
      </c>
      <c r="P244" s="12">
        <v>3181.2453768952096</v>
      </c>
      <c r="Q244">
        <v>0</v>
      </c>
      <c r="R244" s="57">
        <v>4.6491414644760516E-5</v>
      </c>
      <c r="S244" s="57">
        <v>1.1076590571389977E-3</v>
      </c>
      <c r="T244" s="57">
        <v>1.389854065323141E-3</v>
      </c>
      <c r="U244" s="57">
        <v>1.8754259001122963E-3</v>
      </c>
      <c r="V244" s="57">
        <v>1.5095974361301445E-3</v>
      </c>
      <c r="W244" s="57">
        <v>7.0077084793272596E-4</v>
      </c>
      <c r="X244" s="57">
        <v>1.917747531508294E-3</v>
      </c>
      <c r="Y244" s="57">
        <v>5.257790742158085E-4</v>
      </c>
      <c r="Z244" s="57">
        <v>3.2206525471400088E-4</v>
      </c>
      <c r="AA244" s="57">
        <v>8.8418996419830731E-4</v>
      </c>
      <c r="AB244" s="57">
        <v>0</v>
      </c>
      <c r="AC244" s="17">
        <v>9.3450732235622516E-4</v>
      </c>
      <c r="AD244" s="12">
        <v>237</v>
      </c>
      <c r="AE244" s="16">
        <v>4</v>
      </c>
      <c r="AF244" s="17">
        <v>0.7872761532492244</v>
      </c>
      <c r="AG244" t="str">
        <f>IF(AF244&lt;='CAV Tier 1 Analysis'!$A$5,"Tier 1", "Tier 2")</f>
        <v>Tier 2</v>
      </c>
      <c r="AH244" t="str">
        <f t="shared" si="8"/>
        <v>Ohio - Tier 2</v>
      </c>
      <c r="AI244" t="str">
        <f t="shared" si="9"/>
        <v>Wellsville, City Of - Tier 2</v>
      </c>
    </row>
    <row r="245" spans="1:35" x14ac:dyDescent="0.3">
      <c r="A245">
        <v>238</v>
      </c>
      <c r="B245">
        <v>5</v>
      </c>
      <c r="C245" t="s">
        <v>27</v>
      </c>
      <c r="D245" t="s">
        <v>6558</v>
      </c>
      <c r="E245" t="s">
        <v>10466</v>
      </c>
      <c r="F245" t="s">
        <v>1147</v>
      </c>
      <c r="G245" s="56">
        <v>4.3967299999999998</v>
      </c>
      <c r="H245">
        <v>24</v>
      </c>
      <c r="I245">
        <v>0</v>
      </c>
      <c r="J245" s="12">
        <v>9</v>
      </c>
      <c r="K245" s="12">
        <v>4</v>
      </c>
      <c r="L245">
        <v>1</v>
      </c>
      <c r="M245" s="12">
        <v>3.4602989039581691</v>
      </c>
      <c r="N245" s="12">
        <v>636.09283966927035</v>
      </c>
      <c r="O245" s="12">
        <v>9521.6679790883572</v>
      </c>
      <c r="P245" s="12">
        <v>8907.7910824646951</v>
      </c>
      <c r="Q245">
        <v>0</v>
      </c>
      <c r="R245" s="57">
        <v>1.1061397298158933E-4</v>
      </c>
      <c r="S245" s="57">
        <v>6.4838578954477919E-4</v>
      </c>
      <c r="T245" s="57">
        <v>0</v>
      </c>
      <c r="U245" s="57">
        <v>1.0960281234422512E-3</v>
      </c>
      <c r="V245" s="57">
        <v>1.5483050626975841E-3</v>
      </c>
      <c r="W245" s="57">
        <v>7.0077084793272596E-4</v>
      </c>
      <c r="X245" s="57">
        <v>1.9354097206423861E-4</v>
      </c>
      <c r="Y245" s="57">
        <v>2.6418905652756718E-3</v>
      </c>
      <c r="Z245" s="57">
        <v>8.5807154438207823E-4</v>
      </c>
      <c r="AA245" s="57">
        <v>2.4758164005498221E-3</v>
      </c>
      <c r="AB245" s="57">
        <v>0</v>
      </c>
      <c r="AC245" s="17">
        <v>9.3394757080643084E-4</v>
      </c>
      <c r="AD245" s="12">
        <v>238</v>
      </c>
      <c r="AE245" s="16">
        <v>4</v>
      </c>
      <c r="AF245" s="17">
        <v>0.78821010082003085</v>
      </c>
      <c r="AG245" t="str">
        <f>IF(AF245&lt;='CAV Tier 1 Analysis'!$A$5,"Tier 1", "Tier 2")</f>
        <v>Tier 2</v>
      </c>
      <c r="AH245" t="str">
        <f t="shared" si="8"/>
        <v>Ohio - Tier 2</v>
      </c>
      <c r="AI245" t="str">
        <f t="shared" si="9"/>
        <v>Ironton, City Of - Tier 2</v>
      </c>
    </row>
    <row r="246" spans="1:35" x14ac:dyDescent="0.3">
      <c r="A246">
        <v>239</v>
      </c>
      <c r="B246">
        <v>5</v>
      </c>
      <c r="C246" t="s">
        <v>27</v>
      </c>
      <c r="D246" t="s">
        <v>6641</v>
      </c>
      <c r="E246" t="s">
        <v>10210</v>
      </c>
      <c r="F246" t="s">
        <v>1517</v>
      </c>
      <c r="G246" s="56">
        <v>1.15208</v>
      </c>
      <c r="H246">
        <v>81</v>
      </c>
      <c r="I246">
        <v>0</v>
      </c>
      <c r="J246" s="12">
        <v>12</v>
      </c>
      <c r="K246" s="12">
        <v>4</v>
      </c>
      <c r="L246">
        <v>4</v>
      </c>
      <c r="M246" s="12">
        <v>36.369028192486631</v>
      </c>
      <c r="N246" s="12">
        <v>24.886335949032507</v>
      </c>
      <c r="O246" s="12">
        <v>115.10703746435097</v>
      </c>
      <c r="P246" s="12">
        <v>40.733417064670348</v>
      </c>
      <c r="Q246">
        <v>0</v>
      </c>
      <c r="R246" s="57">
        <v>2.8984301058429663E-5</v>
      </c>
      <c r="S246" s="57">
        <v>2.1883020397136296E-3</v>
      </c>
      <c r="T246" s="57">
        <v>0</v>
      </c>
      <c r="U246" s="57">
        <v>1.4613708312563348E-3</v>
      </c>
      <c r="V246" s="57">
        <v>1.5483050626975841E-3</v>
      </c>
      <c r="W246" s="57">
        <v>2.8030833917309038E-3</v>
      </c>
      <c r="X246" s="57">
        <v>2.0341875845910026E-3</v>
      </c>
      <c r="Y246" s="57">
        <v>1.033606606579854E-4</v>
      </c>
      <c r="Z246" s="57">
        <v>1.0373190245994906E-5</v>
      </c>
      <c r="AA246" s="57">
        <v>1.1321377105225407E-5</v>
      </c>
      <c r="AB246" s="57">
        <v>0</v>
      </c>
      <c r="AC246" s="17">
        <v>9.2629894900519007E-4</v>
      </c>
      <c r="AD246" s="12">
        <v>239</v>
      </c>
      <c r="AE246" s="16">
        <v>4</v>
      </c>
      <c r="AF246" s="17">
        <v>0.78913639976903605</v>
      </c>
      <c r="AG246" t="str">
        <f>IF(AF246&lt;='CAV Tier 1 Analysis'!$A$5,"Tier 1", "Tier 2")</f>
        <v>Tier 2</v>
      </c>
      <c r="AH246" t="str">
        <f t="shared" si="8"/>
        <v>Ohio - Tier 2</v>
      </c>
      <c r="AI246" t="str">
        <f t="shared" si="9"/>
        <v>Ripley, Village Of - Tier 2</v>
      </c>
    </row>
    <row r="247" spans="1:35" x14ac:dyDescent="0.3">
      <c r="A247">
        <v>240</v>
      </c>
      <c r="B247">
        <v>5</v>
      </c>
      <c r="C247" t="s">
        <v>27</v>
      </c>
      <c r="D247" t="s">
        <v>6877</v>
      </c>
      <c r="E247" t="s">
        <v>10543</v>
      </c>
      <c r="F247" t="s">
        <v>1110</v>
      </c>
      <c r="G247" s="56">
        <v>11.451899999999998</v>
      </c>
      <c r="H247">
        <v>46</v>
      </c>
      <c r="I247">
        <v>0</v>
      </c>
      <c r="J247" s="12">
        <v>8</v>
      </c>
      <c r="K247" s="12">
        <v>2</v>
      </c>
      <c r="L247">
        <v>0</v>
      </c>
      <c r="M247" s="12">
        <v>4.6417494040290261</v>
      </c>
      <c r="N247" s="12">
        <v>701.4081760281714</v>
      </c>
      <c r="O247" s="12">
        <v>20727.887002146868</v>
      </c>
      <c r="P247" s="12">
        <v>6624.8400854652045</v>
      </c>
      <c r="Q247">
        <v>0</v>
      </c>
      <c r="R247" s="57">
        <v>2.8810960809234654E-4</v>
      </c>
      <c r="S247" s="57">
        <v>1.2427394299608268E-3</v>
      </c>
      <c r="T247" s="57">
        <v>0</v>
      </c>
      <c r="U247" s="57">
        <v>9.742472208375566E-4</v>
      </c>
      <c r="V247" s="57">
        <v>7.7415253134879207E-4</v>
      </c>
      <c r="W247" s="57">
        <v>0</v>
      </c>
      <c r="X247" s="57">
        <v>2.5962170224854027E-4</v>
      </c>
      <c r="Y247" s="57">
        <v>2.9131653857627352E-3</v>
      </c>
      <c r="Z247" s="57">
        <v>1.867951082811467E-3</v>
      </c>
      <c r="AA247" s="57">
        <v>1.8412968583089405E-3</v>
      </c>
      <c r="AB247" s="57">
        <v>0</v>
      </c>
      <c r="AC247" s="17">
        <v>9.2375307448829133E-4</v>
      </c>
      <c r="AD247" s="12">
        <v>240</v>
      </c>
      <c r="AE247" s="16">
        <v>4</v>
      </c>
      <c r="AF247" s="17">
        <v>0.79006015284352438</v>
      </c>
      <c r="AG247" t="str">
        <f>IF(AF247&lt;='CAV Tier 1 Analysis'!$A$5,"Tier 1", "Tier 2")</f>
        <v>Tier 2</v>
      </c>
      <c r="AH247" t="str">
        <f t="shared" si="8"/>
        <v>Ohio - Tier 2</v>
      </c>
      <c r="AI247" t="str">
        <f t="shared" si="9"/>
        <v>Miamisburg, City Of - Tier 2</v>
      </c>
    </row>
    <row r="248" spans="1:35" x14ac:dyDescent="0.3">
      <c r="A248">
        <v>241</v>
      </c>
      <c r="B248">
        <v>5</v>
      </c>
      <c r="C248" t="s">
        <v>27</v>
      </c>
      <c r="D248" t="s">
        <v>4035</v>
      </c>
      <c r="E248" t="s">
        <v>10707</v>
      </c>
      <c r="F248" t="s">
        <v>1352</v>
      </c>
      <c r="G248" s="56">
        <v>3.5736599999999998</v>
      </c>
      <c r="H248">
        <v>128</v>
      </c>
      <c r="I248">
        <v>0</v>
      </c>
      <c r="J248" s="12">
        <v>9.454545454545455</v>
      </c>
      <c r="K248" s="12">
        <v>2</v>
      </c>
      <c r="L248">
        <v>0</v>
      </c>
      <c r="M248" s="12">
        <v>3.432811179575002</v>
      </c>
      <c r="N248" s="12">
        <v>615.39822260860205</v>
      </c>
      <c r="O248" s="12">
        <v>5121.8074912397151</v>
      </c>
      <c r="P248" s="12">
        <v>3667.9169931419092</v>
      </c>
      <c r="Q248" s="12">
        <v>316.48268130429551</v>
      </c>
      <c r="R248" s="57">
        <v>8.9906983300176854E-5</v>
      </c>
      <c r="S248" s="57">
        <v>3.458057544238822E-3</v>
      </c>
      <c r="T248" s="57">
        <v>0</v>
      </c>
      <c r="U248" s="57">
        <v>1.1513830791716579E-3</v>
      </c>
      <c r="V248" s="57">
        <v>7.7415253134879207E-4</v>
      </c>
      <c r="W248" s="57">
        <v>0</v>
      </c>
      <c r="X248" s="57">
        <v>1.9200353236766598E-4</v>
      </c>
      <c r="Y248" s="57">
        <v>2.5559394113639266E-3</v>
      </c>
      <c r="Z248" s="57">
        <v>4.6156590144582455E-4</v>
      </c>
      <c r="AA248" s="57">
        <v>1.0194546508115324E-3</v>
      </c>
      <c r="AB248" s="57">
        <v>4.4607622916283075E-4</v>
      </c>
      <c r="AC248" s="17">
        <v>9.2259453301920267E-4</v>
      </c>
      <c r="AD248" s="12">
        <v>241</v>
      </c>
      <c r="AE248" s="16">
        <v>4</v>
      </c>
      <c r="AF248" s="17">
        <v>0.79098274737654362</v>
      </c>
      <c r="AG248" t="str">
        <f>IF(AF248&lt;='CAV Tier 1 Analysis'!$A$5,"Tier 1", "Tier 2")</f>
        <v>Tier 2</v>
      </c>
      <c r="AH248" t="str">
        <f t="shared" si="8"/>
        <v>Ohio - Tier 2</v>
      </c>
      <c r="AI248" t="str">
        <f t="shared" si="9"/>
        <v>Carlisle, City Of - Tier 2</v>
      </c>
    </row>
    <row r="249" spans="1:35" x14ac:dyDescent="0.3">
      <c r="A249">
        <v>242</v>
      </c>
      <c r="B249">
        <v>5</v>
      </c>
      <c r="C249" t="s">
        <v>27</v>
      </c>
      <c r="D249" t="s">
        <v>7051</v>
      </c>
      <c r="E249" t="s">
        <v>10768</v>
      </c>
      <c r="F249" t="s">
        <v>1524</v>
      </c>
      <c r="G249" s="56">
        <v>1.7442800000000001</v>
      </c>
      <c r="H249">
        <v>38</v>
      </c>
      <c r="I249">
        <v>2</v>
      </c>
      <c r="J249" s="12">
        <v>12</v>
      </c>
      <c r="K249" s="12">
        <v>4</v>
      </c>
      <c r="L249">
        <v>5</v>
      </c>
      <c r="M249" s="12">
        <v>7.3464122732588795</v>
      </c>
      <c r="N249" s="12">
        <v>299.34344295689158</v>
      </c>
      <c r="O249" s="12">
        <v>1027.777439358548</v>
      </c>
      <c r="P249" s="12">
        <v>915.17378458565474</v>
      </c>
      <c r="Q249" s="12">
        <v>20.727403335788722</v>
      </c>
      <c r="R249" s="57">
        <v>4.3883008688804328E-5</v>
      </c>
      <c r="S249" s="57">
        <v>1.0266108334459003E-3</v>
      </c>
      <c r="T249" s="57">
        <v>4.6328468844104701E-4</v>
      </c>
      <c r="U249" s="57">
        <v>1.4613708312563348E-3</v>
      </c>
      <c r="V249" s="57">
        <v>1.5483050626975841E-3</v>
      </c>
      <c r="W249" s="57">
        <v>3.5038542396636299E-3</v>
      </c>
      <c r="X249" s="57">
        <v>4.1089854143084881E-4</v>
      </c>
      <c r="Y249" s="57">
        <v>1.2432660272298193E-3</v>
      </c>
      <c r="Z249" s="57">
        <v>9.262101730582338E-5</v>
      </c>
      <c r="AA249" s="57">
        <v>2.5436185517313341E-4</v>
      </c>
      <c r="AB249" s="57">
        <v>2.921487483062543E-5</v>
      </c>
      <c r="AC249" s="17">
        <v>9.1615190728759556E-4</v>
      </c>
      <c r="AD249" s="12">
        <v>242</v>
      </c>
      <c r="AE249" s="16">
        <v>4</v>
      </c>
      <c r="AF249" s="17">
        <v>0.79189889928383117</v>
      </c>
      <c r="AG249" t="str">
        <f>IF(AF249&lt;='CAV Tier 1 Analysis'!$A$5,"Tier 1", "Tier 2")</f>
        <v>Tier 2</v>
      </c>
      <c r="AH249" t="str">
        <f t="shared" si="8"/>
        <v>Ohio - Tier 2</v>
      </c>
      <c r="AI249" t="str">
        <f t="shared" si="9"/>
        <v>Aberdeen, Village Of - Tier 2</v>
      </c>
    </row>
    <row r="250" spans="1:35" x14ac:dyDescent="0.3">
      <c r="A250">
        <v>243</v>
      </c>
      <c r="B250">
        <v>5</v>
      </c>
      <c r="C250" t="s">
        <v>27</v>
      </c>
      <c r="D250" t="s">
        <v>5345</v>
      </c>
      <c r="E250" t="s">
        <v>10444</v>
      </c>
      <c r="F250" t="s">
        <v>1281</v>
      </c>
      <c r="G250" s="56">
        <v>1.9056999999999999</v>
      </c>
      <c r="H250">
        <v>15</v>
      </c>
      <c r="I250">
        <v>4</v>
      </c>
      <c r="J250" s="12">
        <v>19</v>
      </c>
      <c r="K250" s="12">
        <v>3</v>
      </c>
      <c r="L250">
        <v>2</v>
      </c>
      <c r="M250" s="12">
        <v>9.2077661751587332</v>
      </c>
      <c r="N250" s="12">
        <v>467.86855418906924</v>
      </c>
      <c r="O250" s="12">
        <v>3756.1552737580937</v>
      </c>
      <c r="P250" s="12">
        <v>3331.4118580125501</v>
      </c>
      <c r="Q250">
        <v>0</v>
      </c>
      <c r="R250" s="57">
        <v>4.7944051217840259E-5</v>
      </c>
      <c r="S250" s="57">
        <v>4.0524111846548696E-4</v>
      </c>
      <c r="T250" s="57">
        <v>9.2656937688209403E-4</v>
      </c>
      <c r="U250" s="57">
        <v>2.3138371494891966E-3</v>
      </c>
      <c r="V250" s="57">
        <v>1.1612287970231882E-3</v>
      </c>
      <c r="W250" s="57">
        <v>1.4015416958654519E-3</v>
      </c>
      <c r="X250" s="57">
        <v>5.1500753707777976E-4</v>
      </c>
      <c r="Y250" s="57">
        <v>1.9432030075105804E-3</v>
      </c>
      <c r="Z250" s="57">
        <v>3.3849636048757532E-4</v>
      </c>
      <c r="AA250" s="57">
        <v>9.2592698219988998E-4</v>
      </c>
      <c r="AB250" s="57">
        <v>0</v>
      </c>
      <c r="AC250" s="17">
        <v>9.0718146147446201E-4</v>
      </c>
      <c r="AD250" s="12">
        <v>243</v>
      </c>
      <c r="AE250" s="16">
        <v>4</v>
      </c>
      <c r="AF250" s="17">
        <v>0.79280608074530567</v>
      </c>
      <c r="AG250" t="str">
        <f>IF(AF250&lt;='CAV Tier 1 Analysis'!$A$5,"Tier 1", "Tier 2")</f>
        <v>Tier 2</v>
      </c>
      <c r="AH250" t="str">
        <f t="shared" si="8"/>
        <v>Ohio - Tier 2</v>
      </c>
      <c r="AI250" t="str">
        <f t="shared" si="9"/>
        <v>Toronto, City Of - Tier 2</v>
      </c>
    </row>
    <row r="251" spans="1:35" x14ac:dyDescent="0.3">
      <c r="A251">
        <v>244</v>
      </c>
      <c r="B251">
        <v>5</v>
      </c>
      <c r="C251" t="s">
        <v>27</v>
      </c>
      <c r="D251" t="s">
        <v>6631</v>
      </c>
      <c r="E251" t="s">
        <v>10198</v>
      </c>
      <c r="F251" t="s">
        <v>1196</v>
      </c>
      <c r="G251" s="56">
        <v>5.7221800000000007</v>
      </c>
      <c r="H251">
        <v>19</v>
      </c>
      <c r="I251">
        <v>7</v>
      </c>
      <c r="J251" s="12">
        <v>7</v>
      </c>
      <c r="K251" s="12">
        <v>7</v>
      </c>
      <c r="L251">
        <v>0</v>
      </c>
      <c r="M251" s="12">
        <v>20.885036472113768</v>
      </c>
      <c r="N251" s="12">
        <v>152.19527456877933</v>
      </c>
      <c r="O251" s="12">
        <v>6498.5799243516894</v>
      </c>
      <c r="P251" s="12">
        <v>5892.4213759559207</v>
      </c>
      <c r="Q251" s="12">
        <v>34.471803616763282</v>
      </c>
      <c r="R251" s="57">
        <v>1.4395995749472699E-4</v>
      </c>
      <c r="S251" s="57">
        <v>5.1330541672295013E-4</v>
      </c>
      <c r="T251" s="57">
        <v>1.6214964095436647E-3</v>
      </c>
      <c r="U251" s="57">
        <v>8.5246631823286201E-4</v>
      </c>
      <c r="V251" s="57">
        <v>2.7095338597207725E-3</v>
      </c>
      <c r="W251" s="57">
        <v>0</v>
      </c>
      <c r="X251" s="57">
        <v>1.1681390459611115E-3</v>
      </c>
      <c r="Y251" s="57">
        <v>6.3211411116002717E-4</v>
      </c>
      <c r="Z251" s="57">
        <v>5.8563757150800332E-4</v>
      </c>
      <c r="AA251" s="57">
        <v>1.6377296398722358E-3</v>
      </c>
      <c r="AB251" s="57">
        <v>4.858734167201549E-5</v>
      </c>
      <c r="AC251" s="17">
        <v>9.0117906108076111E-4</v>
      </c>
      <c r="AD251" s="12">
        <v>244</v>
      </c>
      <c r="AE251" s="16">
        <v>4</v>
      </c>
      <c r="AF251" s="17">
        <v>0.79370725980638646</v>
      </c>
      <c r="AG251" t="str">
        <f>IF(AF251&lt;='CAV Tier 1 Analysis'!$A$5,"Tier 1", "Tier 2")</f>
        <v>Tier 2</v>
      </c>
      <c r="AH251" t="str">
        <f t="shared" si="8"/>
        <v>Ohio - Tier 2</v>
      </c>
      <c r="AI251" t="str">
        <f t="shared" si="9"/>
        <v>Wapakoneta, City Of - Tier 2</v>
      </c>
    </row>
    <row r="252" spans="1:35" x14ac:dyDescent="0.3">
      <c r="A252">
        <v>245</v>
      </c>
      <c r="B252">
        <v>5</v>
      </c>
      <c r="C252" t="s">
        <v>27</v>
      </c>
      <c r="D252" t="s">
        <v>6675</v>
      </c>
      <c r="E252" t="s">
        <v>10261</v>
      </c>
      <c r="F252" t="s">
        <v>1302</v>
      </c>
      <c r="G252" s="56">
        <v>4.5471100000000009</v>
      </c>
      <c r="H252">
        <v>7</v>
      </c>
      <c r="I252">
        <v>20</v>
      </c>
      <c r="J252" s="12">
        <v>15</v>
      </c>
      <c r="K252" s="12">
        <v>1</v>
      </c>
      <c r="L252">
        <v>0</v>
      </c>
      <c r="M252" s="12">
        <v>28.705223757507518</v>
      </c>
      <c r="N252" s="12">
        <v>56.742033812174668</v>
      </c>
      <c r="O252" s="12">
        <v>10225.202509194627</v>
      </c>
      <c r="P252">
        <v>0</v>
      </c>
      <c r="Q252">
        <v>0</v>
      </c>
      <c r="R252" s="57">
        <v>1.1439726858012996E-4</v>
      </c>
      <c r="S252" s="57">
        <v>1.8911252195056059E-4</v>
      </c>
      <c r="T252" s="57">
        <v>4.6328468844104706E-3</v>
      </c>
      <c r="U252" s="57">
        <v>1.8267135390704185E-3</v>
      </c>
      <c r="V252" s="57">
        <v>3.8707626567439604E-4</v>
      </c>
      <c r="W252" s="57">
        <v>0</v>
      </c>
      <c r="X252" s="57">
        <v>1.6055367075354372E-3</v>
      </c>
      <c r="Y252" s="57">
        <v>2.3566723980241559E-4</v>
      </c>
      <c r="Z252" s="57">
        <v>9.2147251174412299E-4</v>
      </c>
      <c r="AA252" s="57">
        <v>0</v>
      </c>
      <c r="AB252" s="57">
        <v>0</v>
      </c>
      <c r="AC252" s="17">
        <v>9.0116572170617735E-4</v>
      </c>
      <c r="AD252" s="12">
        <v>245</v>
      </c>
      <c r="AE252" s="16">
        <v>4</v>
      </c>
      <c r="AF252" s="17">
        <v>0.79460842552809263</v>
      </c>
      <c r="AG252" t="str">
        <f>IF(AF252&lt;='CAV Tier 1 Analysis'!$A$5,"Tier 1", "Tier 2")</f>
        <v>Tier 2</v>
      </c>
      <c r="AH252" t="str">
        <f t="shared" si="8"/>
        <v>Ohio - Tier 2</v>
      </c>
      <c r="AI252" t="str">
        <f t="shared" si="9"/>
        <v>Bedford Heights, City Of - Tier 2</v>
      </c>
    </row>
    <row r="253" spans="1:35" x14ac:dyDescent="0.3">
      <c r="A253">
        <v>246</v>
      </c>
      <c r="B253">
        <v>5</v>
      </c>
      <c r="C253" t="s">
        <v>27</v>
      </c>
      <c r="D253" t="s">
        <v>6723</v>
      </c>
      <c r="E253" t="s">
        <v>10327</v>
      </c>
      <c r="F253" t="s">
        <v>1119</v>
      </c>
      <c r="G253" s="56">
        <v>2.4493499999999999</v>
      </c>
      <c r="H253">
        <v>21</v>
      </c>
      <c r="I253">
        <v>6</v>
      </c>
      <c r="J253" s="12">
        <v>16</v>
      </c>
      <c r="K253" s="12">
        <v>1</v>
      </c>
      <c r="L253">
        <v>0</v>
      </c>
      <c r="M253" s="12">
        <v>27.609153448874196</v>
      </c>
      <c r="N253" s="12">
        <v>69.689538781257212</v>
      </c>
      <c r="O253" s="12">
        <v>12670.292921429189</v>
      </c>
      <c r="P253" s="12">
        <v>8753.3114948395105</v>
      </c>
      <c r="Q253" s="12">
        <v>89.281914129322104</v>
      </c>
      <c r="R253" s="57">
        <v>6.1621326468183364E-5</v>
      </c>
      <c r="S253" s="57">
        <v>5.6733756585168171E-4</v>
      </c>
      <c r="T253" s="57">
        <v>1.389854065323141E-3</v>
      </c>
      <c r="U253" s="57">
        <v>1.9484944416751132E-3</v>
      </c>
      <c r="V253" s="57">
        <v>3.8707626567439604E-4</v>
      </c>
      <c r="W253" s="57">
        <v>0</v>
      </c>
      <c r="X253" s="57">
        <v>1.544231450714708E-3</v>
      </c>
      <c r="Y253" s="57">
        <v>2.8944223786632093E-4</v>
      </c>
      <c r="Z253" s="57">
        <v>1.1418186224032767E-3</v>
      </c>
      <c r="AA253" s="57">
        <v>2.4328806050139908E-3</v>
      </c>
      <c r="AB253" s="57">
        <v>1.2584113425453058E-4</v>
      </c>
      <c r="AC253" s="17">
        <v>8.989634286586675E-4</v>
      </c>
      <c r="AD253" s="12">
        <v>246</v>
      </c>
      <c r="AE253" s="16">
        <v>4</v>
      </c>
      <c r="AF253" s="17">
        <v>0.79550738895675133</v>
      </c>
      <c r="AG253" t="str">
        <f>IF(AF253&lt;='CAV Tier 1 Analysis'!$A$5,"Tier 1", "Tier 2")</f>
        <v>Tier 2</v>
      </c>
      <c r="AH253" t="str">
        <f t="shared" si="8"/>
        <v>Ohio - Tier 2</v>
      </c>
      <c r="AI253" t="str">
        <f t="shared" si="9"/>
        <v>Bexley, City Of - Tier 2</v>
      </c>
    </row>
    <row r="254" spans="1:35" x14ac:dyDescent="0.3">
      <c r="A254">
        <v>247</v>
      </c>
      <c r="B254">
        <v>5</v>
      </c>
      <c r="C254" t="s">
        <v>27</v>
      </c>
      <c r="D254" t="s">
        <v>6554</v>
      </c>
      <c r="E254" t="s">
        <v>10434</v>
      </c>
      <c r="F254" t="s">
        <v>1335</v>
      </c>
      <c r="G254" s="56">
        <v>7.0558899999999998</v>
      </c>
      <c r="H254">
        <v>12</v>
      </c>
      <c r="I254">
        <v>8</v>
      </c>
      <c r="J254" s="12">
        <v>8.1</v>
      </c>
      <c r="K254" s="12">
        <v>6.2</v>
      </c>
      <c r="L254">
        <v>2</v>
      </c>
      <c r="M254" s="12">
        <v>22</v>
      </c>
      <c r="N254" s="12">
        <v>0</v>
      </c>
      <c r="O254" s="12">
        <v>4197.5494807987188</v>
      </c>
      <c r="P254" s="12">
        <v>3685.4109135758081</v>
      </c>
      <c r="Q254">
        <v>0</v>
      </c>
      <c r="R254" s="57">
        <v>1.7751374904100695E-4</v>
      </c>
      <c r="S254" s="57">
        <v>3.2419289477238959E-4</v>
      </c>
      <c r="T254" s="57">
        <v>1.8531387537641881E-3</v>
      </c>
      <c r="U254" s="57">
        <v>9.86425311098026E-4</v>
      </c>
      <c r="V254" s="57">
        <v>2.3998728471812556E-3</v>
      </c>
      <c r="W254" s="57">
        <v>1.4015416958654519E-3</v>
      </c>
      <c r="X254" s="57">
        <v>1.2305010357754696E-3</v>
      </c>
      <c r="Y254" s="57">
        <v>0</v>
      </c>
      <c r="Z254" s="57">
        <v>3.7827382487180551E-4</v>
      </c>
      <c r="AA254" s="57">
        <v>1.0243168814946723E-3</v>
      </c>
      <c r="AB254" s="57">
        <v>0</v>
      </c>
      <c r="AC254" s="17">
        <v>8.8870699944220593E-4</v>
      </c>
      <c r="AD254" s="12">
        <v>247</v>
      </c>
      <c r="AE254" s="16">
        <v>4</v>
      </c>
      <c r="AF254" s="17">
        <v>0.79639609595619354</v>
      </c>
      <c r="AG254" t="str">
        <f>IF(AF254&lt;='CAV Tier 1 Analysis'!$A$5,"Tier 1", "Tier 2")</f>
        <v>Tier 2</v>
      </c>
      <c r="AH254" t="str">
        <f t="shared" si="8"/>
        <v>Ohio - Tier 2</v>
      </c>
      <c r="AI254" t="str">
        <f t="shared" si="9"/>
        <v>Wellston, City Of - Tier 2</v>
      </c>
    </row>
    <row r="255" spans="1:35" x14ac:dyDescent="0.3">
      <c r="A255">
        <v>248</v>
      </c>
      <c r="B255">
        <v>5</v>
      </c>
      <c r="C255" t="s">
        <v>27</v>
      </c>
      <c r="D255" t="s">
        <v>4232</v>
      </c>
      <c r="E255" t="s">
        <v>10230</v>
      </c>
      <c r="F255" t="s">
        <v>1223</v>
      </c>
      <c r="G255" s="56">
        <v>6.8121299999999998</v>
      </c>
      <c r="H255">
        <v>53</v>
      </c>
      <c r="I255">
        <v>0</v>
      </c>
      <c r="J255" s="12">
        <v>7</v>
      </c>
      <c r="K255" s="12">
        <v>7</v>
      </c>
      <c r="L255">
        <v>1</v>
      </c>
      <c r="M255" s="12">
        <v>7.7393473113402118</v>
      </c>
      <c r="N255" s="12">
        <v>125.5492976257102</v>
      </c>
      <c r="O255" s="12">
        <v>8252.814287563544</v>
      </c>
      <c r="P255" s="12">
        <v>7719.4110139315253</v>
      </c>
      <c r="Q255">
        <v>0</v>
      </c>
      <c r="R255" s="57">
        <v>1.7138117732202665E-4</v>
      </c>
      <c r="S255" s="57">
        <v>1.4318519519113872E-3</v>
      </c>
      <c r="T255" s="57">
        <v>0</v>
      </c>
      <c r="U255" s="57">
        <v>8.5246631823286201E-4</v>
      </c>
      <c r="V255" s="57">
        <v>2.7095338597207725E-3</v>
      </c>
      <c r="W255" s="57">
        <v>7.0077084793272596E-4</v>
      </c>
      <c r="X255" s="57">
        <v>4.3287613103773758E-4</v>
      </c>
      <c r="Y255" s="57">
        <v>5.2144511648143761E-4</v>
      </c>
      <c r="Z255" s="57">
        <v>7.4372527132647852E-4</v>
      </c>
      <c r="AA255" s="57">
        <v>2.1455200524963984E-3</v>
      </c>
      <c r="AB255" s="57">
        <v>0</v>
      </c>
      <c r="AC255" s="17">
        <v>8.8268824786016595E-4</v>
      </c>
      <c r="AD255" s="12">
        <v>248</v>
      </c>
      <c r="AE255" s="16">
        <v>4</v>
      </c>
      <c r="AF255" s="17">
        <v>0.79727878420405374</v>
      </c>
      <c r="AG255" t="str">
        <f>IF(AF255&lt;='CAV Tier 1 Analysis'!$A$5,"Tier 1", "Tier 2")</f>
        <v>Tier 2</v>
      </c>
      <c r="AH255" t="str">
        <f t="shared" si="8"/>
        <v>Ohio - Tier 2</v>
      </c>
      <c r="AI255" t="str">
        <f t="shared" si="9"/>
        <v>Urbana, City Of - Tier 2</v>
      </c>
    </row>
    <row r="256" spans="1:35" x14ac:dyDescent="0.3">
      <c r="A256">
        <v>249</v>
      </c>
      <c r="B256">
        <v>5</v>
      </c>
      <c r="C256" t="s">
        <v>27</v>
      </c>
      <c r="D256" t="s">
        <v>6949</v>
      </c>
      <c r="E256" t="s">
        <v>10647</v>
      </c>
      <c r="F256" t="s">
        <v>1256</v>
      </c>
      <c r="G256" s="56">
        <v>12.64992</v>
      </c>
      <c r="H256">
        <v>55</v>
      </c>
      <c r="I256">
        <v>0</v>
      </c>
      <c r="J256" s="12">
        <v>11.285714285714286</v>
      </c>
      <c r="K256" s="12">
        <v>1.9285714285714286</v>
      </c>
      <c r="L256">
        <v>1</v>
      </c>
      <c r="M256" s="12">
        <v>2.7723068604386434</v>
      </c>
      <c r="N256" s="12">
        <v>553.9209547517105</v>
      </c>
      <c r="O256" s="12">
        <v>17246.795701932711</v>
      </c>
      <c r="P256" s="12">
        <v>1453.0181667600009</v>
      </c>
      <c r="Q256" s="12">
        <v>473.55166859968449</v>
      </c>
      <c r="R256" s="57">
        <v>3.1824967853365265E-4</v>
      </c>
      <c r="S256" s="57">
        <v>1.4858841010401188E-3</v>
      </c>
      <c r="T256" s="57">
        <v>0</v>
      </c>
      <c r="U256" s="57">
        <v>1.3743844722529817E-3</v>
      </c>
      <c r="V256" s="57">
        <v>7.4650422665776379E-4</v>
      </c>
      <c r="W256" s="57">
        <v>7.0077084793272596E-4</v>
      </c>
      <c r="X256" s="57">
        <v>1.5506029378441777E-4</v>
      </c>
      <c r="Y256" s="57">
        <v>2.3006052780407257E-3</v>
      </c>
      <c r="Z256" s="57">
        <v>1.5542428759437279E-3</v>
      </c>
      <c r="AA256" s="57">
        <v>4.0384941387353247E-4</v>
      </c>
      <c r="AB256" s="57">
        <v>6.6746193432179652E-4</v>
      </c>
      <c r="AC256" s="17">
        <v>8.8245573839831296E-4</v>
      </c>
      <c r="AD256" s="12">
        <v>249</v>
      </c>
      <c r="AE256" s="16">
        <v>4</v>
      </c>
      <c r="AF256" s="17">
        <v>0.79816123994245203</v>
      </c>
      <c r="AG256" t="str">
        <f>IF(AF256&lt;='CAV Tier 1 Analysis'!$A$5,"Tier 1", "Tier 2")</f>
        <v>Tier 2</v>
      </c>
      <c r="AH256" t="str">
        <f t="shared" si="8"/>
        <v>Ohio - Tier 2</v>
      </c>
      <c r="AI256" t="str">
        <f t="shared" si="9"/>
        <v>Twinsburg, City Of - Tier 2</v>
      </c>
    </row>
    <row r="257" spans="1:35" x14ac:dyDescent="0.3">
      <c r="A257">
        <v>250</v>
      </c>
      <c r="B257">
        <v>5</v>
      </c>
      <c r="C257" t="s">
        <v>27</v>
      </c>
      <c r="D257" t="s">
        <v>6892</v>
      </c>
      <c r="E257" t="s">
        <v>10562</v>
      </c>
      <c r="F257" t="s">
        <v>1479</v>
      </c>
      <c r="G257" s="56">
        <v>1.4394100000000001</v>
      </c>
      <c r="H257">
        <v>7</v>
      </c>
      <c r="I257">
        <v>3</v>
      </c>
      <c r="J257" s="12">
        <v>9</v>
      </c>
      <c r="K257" s="12">
        <v>2</v>
      </c>
      <c r="L257">
        <v>4</v>
      </c>
      <c r="M257" s="12">
        <v>60.092975594167044</v>
      </c>
      <c r="N257" s="12">
        <v>90.523230530689148</v>
      </c>
      <c r="O257" s="12">
        <v>1119.26228456124</v>
      </c>
      <c r="P257" s="12">
        <v>900.56453838512789</v>
      </c>
      <c r="Q257">
        <v>0</v>
      </c>
      <c r="R257" s="57">
        <v>3.6213017139881122E-5</v>
      </c>
      <c r="S257" s="57">
        <v>1.8911252195056059E-4</v>
      </c>
      <c r="T257" s="57">
        <v>6.9492703266157052E-4</v>
      </c>
      <c r="U257" s="57">
        <v>1.0960281234422512E-3</v>
      </c>
      <c r="V257" s="57">
        <v>7.7415253134879207E-4</v>
      </c>
      <c r="W257" s="57">
        <v>2.8030833917309038E-3</v>
      </c>
      <c r="X257" s="57">
        <v>3.3611122141569347E-3</v>
      </c>
      <c r="Y257" s="57">
        <v>3.7597101203284581E-4</v>
      </c>
      <c r="Z257" s="57">
        <v>1.0086542811525651E-4</v>
      </c>
      <c r="AA257" s="57">
        <v>2.5030138597172428E-4</v>
      </c>
      <c r="AB257" s="57">
        <v>0</v>
      </c>
      <c r="AC257" s="17">
        <v>8.8016060532279292E-4</v>
      </c>
      <c r="AD257" s="12">
        <v>250</v>
      </c>
      <c r="AE257" s="16">
        <v>4</v>
      </c>
      <c r="AF257" s="17">
        <v>0.79904140054777484</v>
      </c>
      <c r="AG257" t="str">
        <f>IF(AF257&lt;='CAV Tier 1 Analysis'!$A$5,"Tier 1", "Tier 2")</f>
        <v>Tier 2</v>
      </c>
      <c r="AH257" t="str">
        <f t="shared" si="8"/>
        <v>Ohio - Tier 2</v>
      </c>
      <c r="AI257" t="str">
        <f t="shared" si="9"/>
        <v>Oak Harbor, Village Of - Tier 2</v>
      </c>
    </row>
    <row r="258" spans="1:35" x14ac:dyDescent="0.3">
      <c r="A258">
        <v>251</v>
      </c>
      <c r="B258">
        <v>5</v>
      </c>
      <c r="C258" t="s">
        <v>27</v>
      </c>
      <c r="D258" t="s">
        <v>6669</v>
      </c>
      <c r="E258" t="s">
        <v>10254</v>
      </c>
      <c r="F258" t="s">
        <v>1129</v>
      </c>
      <c r="G258" s="56">
        <v>7.5353499999999993</v>
      </c>
      <c r="H258">
        <v>10</v>
      </c>
      <c r="I258">
        <v>2</v>
      </c>
      <c r="J258" s="12">
        <v>11</v>
      </c>
      <c r="K258" s="12">
        <v>6</v>
      </c>
      <c r="L258">
        <v>0</v>
      </c>
      <c r="M258" s="12">
        <v>10.283770495066587</v>
      </c>
      <c r="N258" s="12">
        <v>294.73716541508776</v>
      </c>
      <c r="O258" s="12">
        <v>9284.78408585127</v>
      </c>
      <c r="P258" s="12">
        <v>8806.5427054255306</v>
      </c>
      <c r="Q258">
        <v>0</v>
      </c>
      <c r="R258" s="57">
        <v>1.8957611709311675E-4</v>
      </c>
      <c r="S258" s="57">
        <v>2.7016074564365796E-4</v>
      </c>
      <c r="T258" s="57">
        <v>4.6328468844104701E-4</v>
      </c>
      <c r="U258" s="57">
        <v>1.3395899286516404E-3</v>
      </c>
      <c r="V258" s="57">
        <v>2.3224575940463763E-3</v>
      </c>
      <c r="W258" s="57">
        <v>0</v>
      </c>
      <c r="X258" s="57">
        <v>5.7519046572075683E-4</v>
      </c>
      <c r="Y258" s="57">
        <v>1.2241347300043074E-3</v>
      </c>
      <c r="Z258" s="57">
        <v>8.3672409469620417E-4</v>
      </c>
      <c r="AA258" s="57">
        <v>2.4476755977310321E-3</v>
      </c>
      <c r="AB258" s="57">
        <v>0</v>
      </c>
      <c r="AC258" s="17">
        <v>8.7898126927528537E-4</v>
      </c>
      <c r="AD258" s="12">
        <v>251</v>
      </c>
      <c r="AE258" s="16">
        <v>4</v>
      </c>
      <c r="AF258" s="17">
        <v>0.79992038181705016</v>
      </c>
      <c r="AG258" t="str">
        <f>IF(AF258&lt;='CAV Tier 1 Analysis'!$A$5,"Tier 1", "Tier 2")</f>
        <v>Tier 2</v>
      </c>
      <c r="AH258" t="str">
        <f t="shared" si="8"/>
        <v>Ohio - Tier 2</v>
      </c>
      <c r="AI258" t="str">
        <f t="shared" si="9"/>
        <v>Coshocton, City Of - Tier 2</v>
      </c>
    </row>
    <row r="259" spans="1:35" x14ac:dyDescent="0.3">
      <c r="A259">
        <v>252</v>
      </c>
      <c r="B259">
        <v>5</v>
      </c>
      <c r="C259" t="s">
        <v>27</v>
      </c>
      <c r="D259" t="s">
        <v>4153</v>
      </c>
      <c r="E259" t="s">
        <v>10197</v>
      </c>
      <c r="F259" t="s">
        <v>1300</v>
      </c>
      <c r="G259" s="56">
        <v>4.2871799999999993</v>
      </c>
      <c r="H259">
        <v>75</v>
      </c>
      <c r="I259">
        <v>0</v>
      </c>
      <c r="J259" s="12">
        <v>7</v>
      </c>
      <c r="K259" s="12">
        <v>7</v>
      </c>
      <c r="L259">
        <v>1</v>
      </c>
      <c r="M259" s="12">
        <v>20.999999999999996</v>
      </c>
      <c r="N259" s="12">
        <v>0</v>
      </c>
      <c r="O259" s="12">
        <v>5866.4800375579489</v>
      </c>
      <c r="P259" s="12">
        <v>5412.3372879119333</v>
      </c>
      <c r="Q259">
        <v>0</v>
      </c>
      <c r="R259" s="57">
        <v>1.0785788817762522E-4</v>
      </c>
      <c r="S259" s="57">
        <v>2.026205592327435E-3</v>
      </c>
      <c r="T259" s="57">
        <v>0</v>
      </c>
      <c r="U259" s="57">
        <v>8.5246631823286201E-4</v>
      </c>
      <c r="V259" s="57">
        <v>2.7095338597207725E-3</v>
      </c>
      <c r="W259" s="57">
        <v>7.0077084793272596E-4</v>
      </c>
      <c r="X259" s="57">
        <v>1.174569170512948E-3</v>
      </c>
      <c r="Y259" s="57">
        <v>0</v>
      </c>
      <c r="Z259" s="57">
        <v>5.2867413534786413E-4</v>
      </c>
      <c r="AA259" s="57">
        <v>1.5042958797156791E-3</v>
      </c>
      <c r="AB259" s="57">
        <v>0</v>
      </c>
      <c r="AC259" s="17">
        <v>8.7312488108799203E-4</v>
      </c>
      <c r="AD259" s="12">
        <v>252</v>
      </c>
      <c r="AE259" s="16">
        <v>4</v>
      </c>
      <c r="AF259" s="17">
        <v>0.8007935066981382</v>
      </c>
      <c r="AG259" t="str">
        <f>IF(AF259&lt;='CAV Tier 1 Analysis'!$A$5,"Tier 1", "Tier 2")</f>
        <v>Tier 2</v>
      </c>
      <c r="AH259" t="str">
        <f t="shared" si="8"/>
        <v>Ohio - Tier 2</v>
      </c>
      <c r="AI259" t="str">
        <f t="shared" si="9"/>
        <v>St. Marys, City Of - Tier 2</v>
      </c>
    </row>
    <row r="260" spans="1:35" x14ac:dyDescent="0.3">
      <c r="A260">
        <v>253</v>
      </c>
      <c r="B260">
        <v>5</v>
      </c>
      <c r="C260" t="s">
        <v>27</v>
      </c>
      <c r="D260" t="s">
        <v>6879</v>
      </c>
      <c r="E260" t="s">
        <v>10546</v>
      </c>
      <c r="F260" t="s">
        <v>1242</v>
      </c>
      <c r="G260" s="56">
        <v>30.571129999999997</v>
      </c>
      <c r="H260">
        <v>72</v>
      </c>
      <c r="I260">
        <v>2</v>
      </c>
      <c r="J260" s="12">
        <v>8</v>
      </c>
      <c r="K260" s="12">
        <v>2</v>
      </c>
      <c r="L260">
        <v>0</v>
      </c>
      <c r="M260" s="12">
        <v>10.611498822581957</v>
      </c>
      <c r="N260" s="12">
        <v>428.29189416605669</v>
      </c>
      <c r="O260" s="12">
        <v>25108.231205093634</v>
      </c>
      <c r="P260">
        <v>0</v>
      </c>
      <c r="Q260">
        <v>0</v>
      </c>
      <c r="R260" s="57">
        <v>7.6911571732552495E-4</v>
      </c>
      <c r="S260" s="57">
        <v>1.9451573686343373E-3</v>
      </c>
      <c r="T260" s="57">
        <v>4.6328468844104701E-4</v>
      </c>
      <c r="U260" s="57">
        <v>9.742472208375566E-4</v>
      </c>
      <c r="V260" s="57">
        <v>7.7415253134879207E-4</v>
      </c>
      <c r="W260" s="57">
        <v>0</v>
      </c>
      <c r="X260" s="57">
        <v>5.9352092237805799E-4</v>
      </c>
      <c r="Y260" s="57">
        <v>1.7788288812835298E-3</v>
      </c>
      <c r="Z260" s="57">
        <v>2.2626979615518747E-3</v>
      </c>
      <c r="AA260" s="57">
        <v>0</v>
      </c>
      <c r="AB260" s="57">
        <v>0</v>
      </c>
      <c r="AC260" s="17">
        <v>8.6918229925461092E-4</v>
      </c>
      <c r="AD260" s="12">
        <v>253</v>
      </c>
      <c r="AE260" s="16">
        <v>4</v>
      </c>
      <c r="AF260" s="17">
        <v>0.80166268899739279</v>
      </c>
      <c r="AG260" t="str">
        <f>IF(AF260&lt;='CAV Tier 1 Analysis'!$A$5,"Tier 1", "Tier 2")</f>
        <v>Tier 2</v>
      </c>
      <c r="AH260" t="str">
        <f t="shared" si="8"/>
        <v>Ohio - Tier 2</v>
      </c>
      <c r="AI260" t="str">
        <f t="shared" si="9"/>
        <v>Trotwood, City Of - Tier 2</v>
      </c>
    </row>
    <row r="261" spans="1:35" x14ac:dyDescent="0.3">
      <c r="A261">
        <v>254</v>
      </c>
      <c r="B261">
        <v>5</v>
      </c>
      <c r="C261" t="s">
        <v>27</v>
      </c>
      <c r="D261" t="s">
        <v>6664</v>
      </c>
      <c r="E261" t="s">
        <v>10245</v>
      </c>
      <c r="F261" t="s">
        <v>1133</v>
      </c>
      <c r="G261" s="56">
        <v>4.4713799999999999</v>
      </c>
      <c r="H261">
        <v>21</v>
      </c>
      <c r="I261">
        <v>0</v>
      </c>
      <c r="J261" s="12">
        <v>15</v>
      </c>
      <c r="K261" s="12">
        <v>4</v>
      </c>
      <c r="L261">
        <v>0</v>
      </c>
      <c r="M261" s="12">
        <v>4.5974397165975613</v>
      </c>
      <c r="N261" s="12">
        <v>391.39153438198827</v>
      </c>
      <c r="O261" s="12">
        <v>10273.493063833666</v>
      </c>
      <c r="P261" s="12">
        <v>9323.6022719671801</v>
      </c>
      <c r="Q261">
        <v>0</v>
      </c>
      <c r="R261" s="57">
        <v>1.1249203533317238E-4</v>
      </c>
      <c r="S261" s="57">
        <v>5.6733756585168171E-4</v>
      </c>
      <c r="T261" s="57">
        <v>0</v>
      </c>
      <c r="U261" s="57">
        <v>1.8267135390704185E-3</v>
      </c>
      <c r="V261" s="57">
        <v>1.5483050626975841E-3</v>
      </c>
      <c r="W261" s="57">
        <v>0</v>
      </c>
      <c r="X261" s="57">
        <v>2.5714337878129912E-4</v>
      </c>
      <c r="Y261" s="57">
        <v>1.6255702588165713E-3</v>
      </c>
      <c r="Z261" s="57">
        <v>9.2582434914164529E-4</v>
      </c>
      <c r="AA261" s="57">
        <v>2.591386259897886E-3</v>
      </c>
      <c r="AB261" s="57">
        <v>0</v>
      </c>
      <c r="AC261" s="17">
        <v>8.5952476814456886E-4</v>
      </c>
      <c r="AD261" s="12">
        <v>254</v>
      </c>
      <c r="AE261" s="16">
        <v>4</v>
      </c>
      <c r="AF261" s="17">
        <v>0.80252221376553734</v>
      </c>
      <c r="AG261" t="str">
        <f>IF(AF261&lt;='CAV Tier 1 Analysis'!$A$5,"Tier 1", "Tier 2")</f>
        <v>Tier 2</v>
      </c>
      <c r="AH261" t="str">
        <f t="shared" si="8"/>
        <v>Ohio - Tier 2</v>
      </c>
      <c r="AI261" t="str">
        <f t="shared" si="9"/>
        <v>East Liverpool, City Of - Tier 2</v>
      </c>
    </row>
    <row r="262" spans="1:35" x14ac:dyDescent="0.3">
      <c r="A262">
        <v>255</v>
      </c>
      <c r="B262">
        <v>5</v>
      </c>
      <c r="C262" t="s">
        <v>27</v>
      </c>
      <c r="D262" t="s">
        <v>6871</v>
      </c>
      <c r="E262" t="s">
        <v>10531</v>
      </c>
      <c r="F262" t="s">
        <v>1085</v>
      </c>
      <c r="G262" s="56">
        <v>11.066690000000001</v>
      </c>
      <c r="H262">
        <v>11</v>
      </c>
      <c r="I262">
        <v>3</v>
      </c>
      <c r="J262" s="12">
        <v>8</v>
      </c>
      <c r="K262" s="12">
        <v>4</v>
      </c>
      <c r="L262">
        <v>0</v>
      </c>
      <c r="M262" s="12">
        <v>2.9729837919016431</v>
      </c>
      <c r="N262" s="12">
        <v>64.383331901068075</v>
      </c>
      <c r="O262" s="12">
        <v>15944.52195114584</v>
      </c>
      <c r="P262" s="12">
        <v>13499.815243878993</v>
      </c>
      <c r="Q262">
        <v>0</v>
      </c>
      <c r="R262" s="57">
        <v>2.7841840382639485E-4</v>
      </c>
      <c r="S262" s="57">
        <v>2.9717682020802375E-4</v>
      </c>
      <c r="T262" s="57">
        <v>6.9492703266157052E-4</v>
      </c>
      <c r="U262" s="57">
        <v>9.742472208375566E-4</v>
      </c>
      <c r="V262" s="57">
        <v>1.5483050626975841E-3</v>
      </c>
      <c r="W262" s="57">
        <v>0</v>
      </c>
      <c r="X262" s="57">
        <v>1.662845288763025E-4</v>
      </c>
      <c r="Y262" s="57">
        <v>2.6740391732578276E-4</v>
      </c>
      <c r="Z262" s="57">
        <v>1.4368848614655838E-3</v>
      </c>
      <c r="AA262" s="57">
        <v>3.7521158361002206E-3</v>
      </c>
      <c r="AB262" s="57">
        <v>0</v>
      </c>
      <c r="AC262" s="17">
        <v>8.5597851672718358E-4</v>
      </c>
      <c r="AD262" s="12">
        <v>255</v>
      </c>
      <c r="AE262" s="16">
        <v>4</v>
      </c>
      <c r="AF262" s="17">
        <v>0.80337819228226448</v>
      </c>
      <c r="AG262" t="str">
        <f>IF(AF262&lt;='CAV Tier 1 Analysis'!$A$5,"Tier 1", "Tier 2")</f>
        <v>Tier 2</v>
      </c>
      <c r="AH262" t="str">
        <f t="shared" si="8"/>
        <v>Ohio - Tier 2</v>
      </c>
      <c r="AI262" t="str">
        <f t="shared" si="9"/>
        <v>Piqua, City Of - Tier 2</v>
      </c>
    </row>
    <row r="263" spans="1:35" x14ac:dyDescent="0.3">
      <c r="A263">
        <v>256</v>
      </c>
      <c r="B263">
        <v>5</v>
      </c>
      <c r="C263" t="s">
        <v>27</v>
      </c>
      <c r="D263" t="s">
        <v>6755</v>
      </c>
      <c r="E263" t="s">
        <v>10369</v>
      </c>
      <c r="F263" t="s">
        <v>1478</v>
      </c>
      <c r="G263" s="56">
        <v>1.6198900000000003</v>
      </c>
      <c r="H263">
        <v>94</v>
      </c>
      <c r="I263">
        <v>0</v>
      </c>
      <c r="J263" s="12">
        <v>12</v>
      </c>
      <c r="K263" s="12">
        <v>1</v>
      </c>
      <c r="L263">
        <v>1</v>
      </c>
      <c r="M263" s="12">
        <v>14.336405558402115</v>
      </c>
      <c r="N263" s="12">
        <v>285.67428386862815</v>
      </c>
      <c r="O263" s="12">
        <v>2761.2433043705978</v>
      </c>
      <c r="P263">
        <v>0</v>
      </c>
      <c r="Q263" s="12">
        <v>1450.8860895123744</v>
      </c>
      <c r="R263" s="57">
        <v>4.0753575655804838E-5</v>
      </c>
      <c r="S263" s="57">
        <v>2.5395110090503849E-3</v>
      </c>
      <c r="T263" s="57">
        <v>0</v>
      </c>
      <c r="U263" s="57">
        <v>1.4613708312563348E-3</v>
      </c>
      <c r="V263" s="57">
        <v>3.8707626567439604E-4</v>
      </c>
      <c r="W263" s="57">
        <v>7.0077084793272596E-4</v>
      </c>
      <c r="X263" s="57">
        <v>8.0186190404140918E-4</v>
      </c>
      <c r="Y263" s="57">
        <v>1.1864937761079364E-3</v>
      </c>
      <c r="Z263" s="57">
        <v>2.4883710625066372E-4</v>
      </c>
      <c r="AA263" s="57">
        <v>0</v>
      </c>
      <c r="AB263" s="57">
        <v>2.0449959318064618E-3</v>
      </c>
      <c r="AC263" s="17">
        <v>8.5560647707055609E-4</v>
      </c>
      <c r="AD263" s="12">
        <v>256</v>
      </c>
      <c r="AE263" s="16">
        <v>4</v>
      </c>
      <c r="AF263" s="17">
        <v>0.80423379875933498</v>
      </c>
      <c r="AG263" t="str">
        <f>IF(AF263&lt;='CAV Tier 1 Analysis'!$A$5,"Tier 1", "Tier 2")</f>
        <v>Tier 2</v>
      </c>
      <c r="AH263" t="str">
        <f t="shared" si="8"/>
        <v>Ohio - Tier 2</v>
      </c>
      <c r="AI263" t="str">
        <f t="shared" si="9"/>
        <v>Cleves, Village Of - Tier 2</v>
      </c>
    </row>
    <row r="264" spans="1:35" x14ac:dyDescent="0.3">
      <c r="A264">
        <v>257</v>
      </c>
      <c r="B264">
        <v>5</v>
      </c>
      <c r="C264" t="s">
        <v>27</v>
      </c>
      <c r="D264" t="s">
        <v>4168</v>
      </c>
      <c r="E264" t="s">
        <v>10499</v>
      </c>
      <c r="F264" t="s">
        <v>1156</v>
      </c>
      <c r="G264" s="56">
        <v>5.8282300000000014</v>
      </c>
      <c r="H264">
        <v>32</v>
      </c>
      <c r="I264">
        <v>0</v>
      </c>
      <c r="J264" s="12">
        <v>12</v>
      </c>
      <c r="K264" s="12">
        <v>2</v>
      </c>
      <c r="L264">
        <v>0</v>
      </c>
      <c r="M264" s="12">
        <v>5.5647083248258902</v>
      </c>
      <c r="N264" s="12">
        <v>494.62303831697267</v>
      </c>
      <c r="O264" s="12">
        <v>16022.340343862701</v>
      </c>
      <c r="P264" s="12">
        <v>8085.4223925947827</v>
      </c>
      <c r="Q264">
        <v>0</v>
      </c>
      <c r="R264" s="57">
        <v>1.4662798847108843E-4</v>
      </c>
      <c r="S264" s="57">
        <v>8.6451438605970551E-4</v>
      </c>
      <c r="T264" s="57">
        <v>0</v>
      </c>
      <c r="U264" s="57">
        <v>1.4613708312563348E-3</v>
      </c>
      <c r="V264" s="57">
        <v>7.7415253134879207E-4</v>
      </c>
      <c r="W264" s="57">
        <v>0</v>
      </c>
      <c r="X264" s="57">
        <v>3.1124451624939254E-4</v>
      </c>
      <c r="Y264" s="57">
        <v>2.0543226661331741E-3</v>
      </c>
      <c r="Z264" s="57">
        <v>1.4438976819678884E-3</v>
      </c>
      <c r="AA264" s="57">
        <v>2.2472486365744631E-3</v>
      </c>
      <c r="AB264" s="57">
        <v>0</v>
      </c>
      <c r="AC264" s="17">
        <v>8.4576174891462172E-4</v>
      </c>
      <c r="AD264" s="12">
        <v>257</v>
      </c>
      <c r="AE264" s="16">
        <v>4</v>
      </c>
      <c r="AF264" s="17">
        <v>0.80507956050824958</v>
      </c>
      <c r="AG264" t="str">
        <f>IF(AF264&lt;='CAV Tier 1 Analysis'!$A$5,"Tier 1", "Tier 2")</f>
        <v>Tier 2</v>
      </c>
      <c r="AH264" t="str">
        <f t="shared" ref="AH264:AH327" si="10">C264&amp;" - "&amp;AG264</f>
        <v>Ohio - Tier 2</v>
      </c>
      <c r="AI264" t="str">
        <f t="shared" ref="AI264:AI327" si="11">D264&amp;" - "&amp;AG264</f>
        <v>Sylvania, City Of - Tier 2</v>
      </c>
    </row>
    <row r="265" spans="1:35" x14ac:dyDescent="0.3">
      <c r="A265">
        <v>258</v>
      </c>
      <c r="B265">
        <v>5</v>
      </c>
      <c r="C265" t="s">
        <v>27</v>
      </c>
      <c r="D265" t="s">
        <v>6859</v>
      </c>
      <c r="E265" t="s">
        <v>10517</v>
      </c>
      <c r="F265" t="s">
        <v>1072</v>
      </c>
      <c r="G265" s="56">
        <v>9.534049999999997</v>
      </c>
      <c r="H265">
        <v>11</v>
      </c>
      <c r="I265">
        <v>0</v>
      </c>
      <c r="J265" s="12">
        <v>12</v>
      </c>
      <c r="K265" s="12">
        <v>2</v>
      </c>
      <c r="L265">
        <v>0</v>
      </c>
      <c r="M265" s="12">
        <v>5.8112030039699825</v>
      </c>
      <c r="N265" s="12">
        <v>218.07783408788407</v>
      </c>
      <c r="O265" s="12">
        <v>16255.272532493856</v>
      </c>
      <c r="P265" s="12">
        <v>13704.251324682227</v>
      </c>
      <c r="Q265">
        <v>0</v>
      </c>
      <c r="R265" s="57">
        <v>2.3985988430154265E-4</v>
      </c>
      <c r="S265" s="57">
        <v>2.9717682020802375E-4</v>
      </c>
      <c r="T265" s="57">
        <v>0</v>
      </c>
      <c r="U265" s="57">
        <v>1.4613708312563348E-3</v>
      </c>
      <c r="V265" s="57">
        <v>7.7415253134879207E-4</v>
      </c>
      <c r="W265" s="57">
        <v>0</v>
      </c>
      <c r="X265" s="57">
        <v>3.2503142343120838E-4</v>
      </c>
      <c r="Y265" s="57">
        <v>9.0574478510415388E-4</v>
      </c>
      <c r="Z265" s="57">
        <v>1.464889012822314E-3</v>
      </c>
      <c r="AA265" s="57">
        <v>3.8089364549305322E-3</v>
      </c>
      <c r="AB265" s="57">
        <v>0</v>
      </c>
      <c r="AC265" s="17">
        <v>8.4337834030935458E-4</v>
      </c>
      <c r="AD265" s="12">
        <v>258</v>
      </c>
      <c r="AE265" s="16">
        <v>4</v>
      </c>
      <c r="AF265" s="17">
        <v>0.80592293884855892</v>
      </c>
      <c r="AG265" t="str">
        <f>IF(AF265&lt;='CAV Tier 1 Analysis'!$A$5,"Tier 1", "Tier 2")</f>
        <v>Tier 2</v>
      </c>
      <c r="AH265" t="str">
        <f t="shared" si="10"/>
        <v>Ohio - Tier 2</v>
      </c>
      <c r="AI265" t="str">
        <f t="shared" si="11"/>
        <v>Wadsworth, City Of - Tier 2</v>
      </c>
    </row>
    <row r="266" spans="1:35" x14ac:dyDescent="0.3">
      <c r="A266">
        <v>259</v>
      </c>
      <c r="B266">
        <v>5</v>
      </c>
      <c r="C266" t="s">
        <v>27</v>
      </c>
      <c r="D266" t="s">
        <v>6561</v>
      </c>
      <c r="E266" t="s">
        <v>10625</v>
      </c>
      <c r="F266" t="s">
        <v>1039</v>
      </c>
      <c r="G266" s="56">
        <v>8.6647599999999976</v>
      </c>
      <c r="H266">
        <v>21</v>
      </c>
      <c r="I266">
        <v>0</v>
      </c>
      <c r="J266" s="12">
        <v>11</v>
      </c>
      <c r="K266" s="12">
        <v>2.1538461538461537</v>
      </c>
      <c r="L266">
        <v>0</v>
      </c>
      <c r="M266" s="12">
        <v>2.992628762943232</v>
      </c>
      <c r="N266" s="12">
        <v>22.319807639766161</v>
      </c>
      <c r="O266" s="12">
        <v>20642.120832304296</v>
      </c>
      <c r="P266" s="12">
        <v>14984.037141907158</v>
      </c>
      <c r="Q266">
        <v>0</v>
      </c>
      <c r="R266" s="57">
        <v>2.1799008093104552E-4</v>
      </c>
      <c r="S266" s="57">
        <v>5.6733756585168171E-4</v>
      </c>
      <c r="T266" s="57">
        <v>0</v>
      </c>
      <c r="U266" s="57">
        <v>1.3395899286516404E-3</v>
      </c>
      <c r="V266" s="57">
        <v>8.3370272606792992E-4</v>
      </c>
      <c r="W266" s="57">
        <v>0</v>
      </c>
      <c r="X266" s="57">
        <v>1.6738330874968679E-4</v>
      </c>
      <c r="Y266" s="57">
        <v>9.2701073718932413E-5</v>
      </c>
      <c r="Z266" s="57">
        <v>1.860222026308533E-3</v>
      </c>
      <c r="AA266" s="57">
        <v>4.1646379623125219E-3</v>
      </c>
      <c r="AB266" s="57">
        <v>0</v>
      </c>
      <c r="AC266" s="17">
        <v>8.4032406114472463E-4</v>
      </c>
      <c r="AD266" s="12">
        <v>259</v>
      </c>
      <c r="AE266" s="16">
        <v>4</v>
      </c>
      <c r="AF266" s="17">
        <v>0.80676326290970368</v>
      </c>
      <c r="AG266" t="str">
        <f>IF(AF266&lt;='CAV Tier 1 Analysis'!$A$5,"Tier 1", "Tier 2")</f>
        <v>Tier 2</v>
      </c>
      <c r="AH266" t="str">
        <f t="shared" si="10"/>
        <v>Ohio - Tier 2</v>
      </c>
      <c r="AI266" t="str">
        <f t="shared" si="11"/>
        <v>Alliance, City Of - Tier 2</v>
      </c>
    </row>
    <row r="267" spans="1:35" x14ac:dyDescent="0.3">
      <c r="A267">
        <v>260</v>
      </c>
      <c r="B267">
        <v>5</v>
      </c>
      <c r="C267" t="s">
        <v>27</v>
      </c>
      <c r="D267" t="s">
        <v>5349</v>
      </c>
      <c r="E267" t="s">
        <v>10181</v>
      </c>
      <c r="F267" t="s">
        <v>1439</v>
      </c>
      <c r="G267" s="56">
        <v>2.9185100000000004</v>
      </c>
      <c r="H267">
        <v>124</v>
      </c>
      <c r="I267">
        <v>0</v>
      </c>
      <c r="J267" s="12">
        <v>7.4</v>
      </c>
      <c r="K267" s="12">
        <v>5.7</v>
      </c>
      <c r="L267">
        <v>0</v>
      </c>
      <c r="M267" s="12">
        <v>17.029957067133573</v>
      </c>
      <c r="N267" s="12">
        <v>155.48259415029855</v>
      </c>
      <c r="O267" s="12">
        <v>3380.3242044954013</v>
      </c>
      <c r="P267" s="12">
        <v>2787.8526076442622</v>
      </c>
      <c r="Q267">
        <v>0</v>
      </c>
      <c r="R267" s="57">
        <v>7.3424564684776729E-5</v>
      </c>
      <c r="S267" s="57">
        <v>3.3499932459813589E-3</v>
      </c>
      <c r="T267" s="57">
        <v>0</v>
      </c>
      <c r="U267" s="57">
        <v>9.0117867927473985E-4</v>
      </c>
      <c r="V267" s="57">
        <v>2.2063347143440578E-3</v>
      </c>
      <c r="W267" s="57">
        <v>0</v>
      </c>
      <c r="X267" s="57">
        <v>9.525172641054382E-4</v>
      </c>
      <c r="Y267" s="57">
        <v>6.4576736748653632E-4</v>
      </c>
      <c r="Z267" s="57">
        <v>3.0462730028328508E-4</v>
      </c>
      <c r="AA267" s="57">
        <v>7.7485104269098791E-4</v>
      </c>
      <c r="AB267" s="57">
        <v>0</v>
      </c>
      <c r="AC267" s="17">
        <v>8.371540162591982E-4</v>
      </c>
      <c r="AD267" s="12">
        <v>260</v>
      </c>
      <c r="AE267" s="16">
        <v>4</v>
      </c>
      <c r="AF267" s="17">
        <v>0.80760041692596285</v>
      </c>
      <c r="AG267" t="str">
        <f>IF(AF267&lt;='CAV Tier 1 Analysis'!$A$5,"Tier 1", "Tier 2")</f>
        <v>Tier 2</v>
      </c>
      <c r="AH267" t="str">
        <f t="shared" si="10"/>
        <v>Ohio - Tier 2</v>
      </c>
      <c r="AI267" t="str">
        <f t="shared" si="11"/>
        <v>Delphos, City Of - Tier 2</v>
      </c>
    </row>
    <row r="268" spans="1:35" x14ac:dyDescent="0.3">
      <c r="A268">
        <v>261</v>
      </c>
      <c r="B268">
        <v>5</v>
      </c>
      <c r="C268" t="s">
        <v>27</v>
      </c>
      <c r="D268" t="s">
        <v>6783</v>
      </c>
      <c r="E268" t="s">
        <v>10405</v>
      </c>
      <c r="F268" t="s">
        <v>1560</v>
      </c>
      <c r="G268" s="56">
        <v>0.50890999999999997</v>
      </c>
      <c r="H268">
        <v>21</v>
      </c>
      <c r="I268">
        <v>0</v>
      </c>
      <c r="J268" s="12">
        <v>16</v>
      </c>
      <c r="K268" s="12">
        <v>6</v>
      </c>
      <c r="L268">
        <v>5</v>
      </c>
      <c r="M268" s="12">
        <v>14.487964473089546</v>
      </c>
      <c r="N268" s="12">
        <v>1.433621551928528</v>
      </c>
      <c r="O268" s="12">
        <v>22.520669123376848</v>
      </c>
      <c r="P268" s="12">
        <v>3.4346619149289381E-2</v>
      </c>
      <c r="Q268">
        <v>0</v>
      </c>
      <c r="R268" s="57">
        <v>1.280327811579529E-5</v>
      </c>
      <c r="S268" s="57">
        <v>5.6733756585168171E-4</v>
      </c>
      <c r="T268" s="57">
        <v>0</v>
      </c>
      <c r="U268" s="57">
        <v>1.9484944416751132E-3</v>
      </c>
      <c r="V268" s="57">
        <v>2.3224575940463763E-3</v>
      </c>
      <c r="W268" s="57">
        <v>3.5038542396636299E-3</v>
      </c>
      <c r="X268" s="57">
        <v>8.1033887683704055E-4</v>
      </c>
      <c r="Y268" s="57">
        <v>5.9542743071673313E-6</v>
      </c>
      <c r="Z268" s="57">
        <v>2.0295126208616178E-6</v>
      </c>
      <c r="AA268" s="57">
        <v>9.546241285411989E-9</v>
      </c>
      <c r="AB268" s="57">
        <v>0</v>
      </c>
      <c r="AC268" s="17">
        <v>8.3393448448717752E-4</v>
      </c>
      <c r="AD268" s="12">
        <v>261</v>
      </c>
      <c r="AE268" s="16">
        <v>4</v>
      </c>
      <c r="AF268" s="17">
        <v>0.80843435141045006</v>
      </c>
      <c r="AG268" t="str">
        <f>IF(AF268&lt;='CAV Tier 1 Analysis'!$A$5,"Tier 1", "Tier 2")</f>
        <v>Tier 2</v>
      </c>
      <c r="AH268" t="str">
        <f t="shared" si="10"/>
        <v>Ohio - Tier 2</v>
      </c>
      <c r="AI268" t="str">
        <f t="shared" si="11"/>
        <v>Jewett, Village Of - Tier 2</v>
      </c>
    </row>
    <row r="269" spans="1:35" x14ac:dyDescent="0.3">
      <c r="A269">
        <v>262</v>
      </c>
      <c r="B269">
        <v>5</v>
      </c>
      <c r="C269" t="s">
        <v>27</v>
      </c>
      <c r="D269" t="s">
        <v>4108</v>
      </c>
      <c r="E269" t="s">
        <v>10867</v>
      </c>
      <c r="F269" t="s">
        <v>1257</v>
      </c>
      <c r="G269" s="56">
        <v>6.6525499999999997</v>
      </c>
      <c r="H269">
        <v>13</v>
      </c>
      <c r="I269">
        <v>0</v>
      </c>
      <c r="J269" s="12">
        <v>8</v>
      </c>
      <c r="K269" s="12">
        <v>2</v>
      </c>
      <c r="L269">
        <v>0</v>
      </c>
      <c r="M269" s="12">
        <v>0.97143952319035565</v>
      </c>
      <c r="N269" s="12">
        <v>141.25391946365019</v>
      </c>
      <c r="O269" s="12">
        <v>10636.028460256886</v>
      </c>
      <c r="P269" s="12">
        <v>2443.365891419111</v>
      </c>
      <c r="Q269" s="12">
        <v>3252.3374821864109</v>
      </c>
      <c r="R269" s="57">
        <v>1.6736642594807326E-4</v>
      </c>
      <c r="S269" s="57">
        <v>3.5120896933675538E-4</v>
      </c>
      <c r="T269" s="57">
        <v>0</v>
      </c>
      <c r="U269" s="57">
        <v>9.742472208375566E-4</v>
      </c>
      <c r="V269" s="57">
        <v>7.7415253134879207E-4</v>
      </c>
      <c r="W269" s="57">
        <v>0</v>
      </c>
      <c r="X269" s="57">
        <v>5.4334424521770952E-5</v>
      </c>
      <c r="Y269" s="57">
        <v>5.8667127479890616E-4</v>
      </c>
      <c r="Z269" s="57">
        <v>9.5849523287601227E-4</v>
      </c>
      <c r="AA269" s="57">
        <v>6.7910498691732719E-4</v>
      </c>
      <c r="AB269" s="57">
        <v>4.5841068902715918E-3</v>
      </c>
      <c r="AC269" s="17">
        <v>8.29971632441526E-4</v>
      </c>
      <c r="AD269" s="12">
        <v>262</v>
      </c>
      <c r="AE269" s="16">
        <v>4</v>
      </c>
      <c r="AF269" s="17">
        <v>0.80926432304289153</v>
      </c>
      <c r="AG269" t="str">
        <f>IF(AF269&lt;='CAV Tier 1 Analysis'!$A$5,"Tier 1", "Tier 2")</f>
        <v>Tier 2</v>
      </c>
      <c r="AH269" t="str">
        <f t="shared" si="10"/>
        <v>Ohio - Tier 2</v>
      </c>
      <c r="AI269" t="str">
        <f t="shared" si="11"/>
        <v>Englewood, City Of - Tier 2</v>
      </c>
    </row>
    <row r="270" spans="1:35" x14ac:dyDescent="0.3">
      <c r="A270">
        <v>263</v>
      </c>
      <c r="B270">
        <v>5</v>
      </c>
      <c r="C270" t="s">
        <v>27</v>
      </c>
      <c r="D270" t="s">
        <v>6837</v>
      </c>
      <c r="E270" t="s">
        <v>10485</v>
      </c>
      <c r="F270" t="s">
        <v>1215</v>
      </c>
      <c r="G270" s="56">
        <v>7.23123</v>
      </c>
      <c r="H270">
        <v>10</v>
      </c>
      <c r="I270">
        <v>0</v>
      </c>
      <c r="J270" s="12">
        <v>17</v>
      </c>
      <c r="K270" s="12">
        <v>2</v>
      </c>
      <c r="L270">
        <v>2</v>
      </c>
      <c r="M270" s="12">
        <v>5.8014196754908918</v>
      </c>
      <c r="N270" s="12">
        <v>166.09374298676278</v>
      </c>
      <c r="O270" s="12">
        <v>11829.097169155404</v>
      </c>
      <c r="P270" s="12">
        <v>7810.971312794085</v>
      </c>
      <c r="Q270" s="12">
        <v>113.09328984940112</v>
      </c>
      <c r="R270" s="57">
        <v>1.81924994221537E-4</v>
      </c>
      <c r="S270" s="57">
        <v>2.7016074564365796E-4</v>
      </c>
      <c r="T270" s="57">
        <v>0</v>
      </c>
      <c r="U270" s="57">
        <v>2.0702753442798077E-3</v>
      </c>
      <c r="V270" s="57">
        <v>7.7415253134879207E-4</v>
      </c>
      <c r="W270" s="57">
        <v>1.4015416958654519E-3</v>
      </c>
      <c r="X270" s="57">
        <v>3.2448422362089686E-4</v>
      </c>
      <c r="Y270" s="57">
        <v>6.8983875494684236E-4</v>
      </c>
      <c r="Z270" s="57">
        <v>1.0660119318248555E-3</v>
      </c>
      <c r="AA270" s="57">
        <v>2.1709681672382685E-3</v>
      </c>
      <c r="AB270" s="57">
        <v>1.5940280862046391E-4</v>
      </c>
      <c r="AC270" s="17">
        <v>8.2806919978277947E-4</v>
      </c>
      <c r="AD270" s="12">
        <v>263</v>
      </c>
      <c r="AE270" s="16">
        <v>4</v>
      </c>
      <c r="AF270" s="17">
        <v>0.81009239224267426</v>
      </c>
      <c r="AG270" t="str">
        <f>IF(AF270&lt;='CAV Tier 1 Analysis'!$A$5,"Tier 1", "Tier 2")</f>
        <v>Tier 2</v>
      </c>
      <c r="AH270" t="str">
        <f t="shared" si="10"/>
        <v>Ohio - Tier 2</v>
      </c>
      <c r="AI270" t="str">
        <f t="shared" si="11"/>
        <v>Amherst, City Of - Tier 2</v>
      </c>
    </row>
    <row r="271" spans="1:35" x14ac:dyDescent="0.3">
      <c r="A271">
        <v>264</v>
      </c>
      <c r="B271">
        <v>5</v>
      </c>
      <c r="C271" t="s">
        <v>27</v>
      </c>
      <c r="D271" t="s">
        <v>5307</v>
      </c>
      <c r="E271" t="s">
        <v>10292</v>
      </c>
      <c r="F271" t="s">
        <v>1299</v>
      </c>
      <c r="G271" s="56">
        <v>20.591809999999999</v>
      </c>
      <c r="H271">
        <v>97</v>
      </c>
      <c r="I271">
        <v>2</v>
      </c>
      <c r="J271" s="12">
        <v>13.909090909090908</v>
      </c>
      <c r="K271" s="12">
        <v>1.4090909090909092</v>
      </c>
      <c r="L271">
        <v>0</v>
      </c>
      <c r="M271" s="12">
        <v>16.832326541474508</v>
      </c>
      <c r="N271" s="12">
        <v>85.662374560123951</v>
      </c>
      <c r="O271" s="12">
        <v>21718.175360870096</v>
      </c>
      <c r="P271">
        <v>0</v>
      </c>
      <c r="Q271">
        <v>0</v>
      </c>
      <c r="R271" s="57">
        <v>5.1805362507636836E-4</v>
      </c>
      <c r="S271" s="57">
        <v>2.6205592327434822E-3</v>
      </c>
      <c r="T271" s="57">
        <v>4.6328468844104701E-4</v>
      </c>
      <c r="U271" s="57">
        <v>1.6938616453198425E-3</v>
      </c>
      <c r="V271" s="57">
        <v>5.4542564708664901E-4</v>
      </c>
      <c r="W271" s="57">
        <v>0</v>
      </c>
      <c r="X271" s="57">
        <v>9.414634201725141E-4</v>
      </c>
      <c r="Y271" s="57">
        <v>3.5578237174807689E-4</v>
      </c>
      <c r="Z271" s="57">
        <v>1.9571936675371101E-3</v>
      </c>
      <c r="AA271" s="57">
        <v>0</v>
      </c>
      <c r="AB271" s="57">
        <v>0</v>
      </c>
      <c r="AC271" s="17">
        <v>8.2687493619318993E-4</v>
      </c>
      <c r="AD271" s="12">
        <v>264</v>
      </c>
      <c r="AE271" s="16">
        <v>4</v>
      </c>
      <c r="AF271" s="17">
        <v>0.81091926717886742</v>
      </c>
      <c r="AG271" t="str">
        <f>IF(AF271&lt;='CAV Tier 1 Analysis'!$A$5,"Tier 1", "Tier 2")</f>
        <v>Tier 2</v>
      </c>
      <c r="AH271" t="str">
        <f t="shared" si="10"/>
        <v>Ohio - Tier 2</v>
      </c>
      <c r="AI271" t="str">
        <f t="shared" si="11"/>
        <v>Solon, City Of - Tier 2</v>
      </c>
    </row>
    <row r="272" spans="1:35" x14ac:dyDescent="0.3">
      <c r="A272">
        <v>265</v>
      </c>
      <c r="B272">
        <v>5</v>
      </c>
      <c r="C272" t="s">
        <v>27</v>
      </c>
      <c r="D272" t="s">
        <v>6847</v>
      </c>
      <c r="E272" t="s">
        <v>10500</v>
      </c>
      <c r="F272" t="s">
        <v>1274</v>
      </c>
      <c r="G272" s="56">
        <v>8.4543999999999997</v>
      </c>
      <c r="H272">
        <v>28</v>
      </c>
      <c r="I272">
        <v>2</v>
      </c>
      <c r="J272" s="12">
        <v>7</v>
      </c>
      <c r="K272" s="12">
        <v>6</v>
      </c>
      <c r="L272">
        <v>0</v>
      </c>
      <c r="M272" s="12">
        <v>2.9344779049962146</v>
      </c>
      <c r="N272" s="12">
        <v>63.739778122909783</v>
      </c>
      <c r="O272" s="12">
        <v>6440.8048023436595</v>
      </c>
      <c r="P272" s="12">
        <v>5842.2858129638498</v>
      </c>
      <c r="Q272" s="12">
        <v>1266.288866601486</v>
      </c>
      <c r="R272" s="57">
        <v>2.1269779430975951E-4</v>
      </c>
      <c r="S272" s="57">
        <v>7.5645008780224235E-4</v>
      </c>
      <c r="T272" s="57">
        <v>4.6328468844104701E-4</v>
      </c>
      <c r="U272" s="57">
        <v>8.5246631823286201E-4</v>
      </c>
      <c r="V272" s="57">
        <v>2.3224575940463763E-3</v>
      </c>
      <c r="W272" s="57">
        <v>0</v>
      </c>
      <c r="X272" s="57">
        <v>1.6413082279809419E-4</v>
      </c>
      <c r="Y272" s="57">
        <v>2.6473103917226052E-4</v>
      </c>
      <c r="Z272" s="57">
        <v>5.8043100599057811E-4</v>
      </c>
      <c r="AA272" s="57">
        <v>1.6237950462162491E-3</v>
      </c>
      <c r="AB272" s="57">
        <v>1.784809710018085E-3</v>
      </c>
      <c r="AC272" s="17">
        <v>8.2047764609341392E-4</v>
      </c>
      <c r="AD272" s="12">
        <v>265</v>
      </c>
      <c r="AE272" s="16">
        <v>4</v>
      </c>
      <c r="AF272" s="17">
        <v>0.81173974482496081</v>
      </c>
      <c r="AG272" t="str">
        <f>IF(AF272&lt;='CAV Tier 1 Analysis'!$A$5,"Tier 1", "Tier 2")</f>
        <v>Tier 2</v>
      </c>
      <c r="AH272" t="str">
        <f t="shared" si="10"/>
        <v>Ohio - Tier 2</v>
      </c>
      <c r="AI272" t="str">
        <f t="shared" si="11"/>
        <v>London,City Of - Tier 2</v>
      </c>
    </row>
    <row r="273" spans="1:35" x14ac:dyDescent="0.3">
      <c r="A273">
        <v>266</v>
      </c>
      <c r="B273">
        <v>5</v>
      </c>
      <c r="C273" t="s">
        <v>27</v>
      </c>
      <c r="D273" t="s">
        <v>6643</v>
      </c>
      <c r="E273" t="s">
        <v>10217</v>
      </c>
      <c r="F273" t="s">
        <v>1659</v>
      </c>
      <c r="G273" s="56">
        <v>0.92307000000000017</v>
      </c>
      <c r="H273">
        <v>158</v>
      </c>
      <c r="I273">
        <v>2</v>
      </c>
      <c r="J273" s="12">
        <v>10</v>
      </c>
      <c r="K273" s="12">
        <v>1</v>
      </c>
      <c r="L273">
        <v>0</v>
      </c>
      <c r="M273" s="12">
        <v>15.750192293108867</v>
      </c>
      <c r="N273" s="12">
        <v>262.56057374299155</v>
      </c>
      <c r="O273" s="12">
        <v>2062.2041812557445</v>
      </c>
      <c r="P273" s="12">
        <v>1554.1200114472088</v>
      </c>
      <c r="Q273">
        <v>0</v>
      </c>
      <c r="R273" s="57">
        <v>2.3222813327203559E-5</v>
      </c>
      <c r="S273" s="57">
        <v>4.2685397811697964E-3</v>
      </c>
      <c r="T273" s="57">
        <v>4.6328468844104701E-4</v>
      </c>
      <c r="U273" s="57">
        <v>1.2178090260469457E-3</v>
      </c>
      <c r="V273" s="57">
        <v>3.8707626567439604E-4</v>
      </c>
      <c r="W273" s="57">
        <v>0</v>
      </c>
      <c r="X273" s="57">
        <v>8.8093763319696723E-4</v>
      </c>
      <c r="Y273" s="57">
        <v>1.0904953794883712E-3</v>
      </c>
      <c r="Z273" s="57">
        <v>1.8584125496998445E-4</v>
      </c>
      <c r="AA273" s="57">
        <v>4.3194948973803874E-4</v>
      </c>
      <c r="AB273" s="57">
        <v>0</v>
      </c>
      <c r="AC273" s="17">
        <v>8.1355966655025016E-4</v>
      </c>
      <c r="AD273" s="12">
        <v>266</v>
      </c>
      <c r="AE273" s="16">
        <v>4</v>
      </c>
      <c r="AF273" s="17">
        <v>0.81255330449151109</v>
      </c>
      <c r="AG273" t="str">
        <f>IF(AF273&lt;='CAV Tier 1 Analysis'!$A$5,"Tier 1", "Tier 2")</f>
        <v>Tier 2</v>
      </c>
      <c r="AH273" t="str">
        <f t="shared" si="10"/>
        <v>Ohio - Tier 2</v>
      </c>
      <c r="AI273" t="str">
        <f t="shared" si="11"/>
        <v>New Miami, Village Of - Tier 2</v>
      </c>
    </row>
    <row r="274" spans="1:35" x14ac:dyDescent="0.3">
      <c r="A274">
        <v>267</v>
      </c>
      <c r="B274">
        <v>5</v>
      </c>
      <c r="C274" t="s">
        <v>27</v>
      </c>
      <c r="D274" t="s">
        <v>6780</v>
      </c>
      <c r="E274" t="s">
        <v>10401</v>
      </c>
      <c r="F274" t="s">
        <v>1348</v>
      </c>
      <c r="G274" s="56">
        <v>4.5996499999999996</v>
      </c>
      <c r="H274">
        <v>48</v>
      </c>
      <c r="I274">
        <v>0</v>
      </c>
      <c r="J274" s="12">
        <v>7</v>
      </c>
      <c r="K274" s="12">
        <v>8</v>
      </c>
      <c r="L274">
        <v>1</v>
      </c>
      <c r="M274" s="12">
        <v>4.5831204548172142</v>
      </c>
      <c r="N274" s="12">
        <v>195.69492350529882</v>
      </c>
      <c r="O274" s="12">
        <v>5146.7598900368603</v>
      </c>
      <c r="P274" s="12">
        <v>4826.8958893507815</v>
      </c>
      <c r="Q274">
        <v>0</v>
      </c>
      <c r="R274" s="57">
        <v>1.1571908232362855E-4</v>
      </c>
      <c r="S274" s="57">
        <v>1.2967715790895584E-3</v>
      </c>
      <c r="T274" s="57">
        <v>0</v>
      </c>
      <c r="U274" s="57">
        <v>8.5246631823286201E-4</v>
      </c>
      <c r="V274" s="57">
        <v>3.0966101253951683E-3</v>
      </c>
      <c r="W274" s="57">
        <v>7.0077084793272596E-4</v>
      </c>
      <c r="X274" s="57">
        <v>2.5634247576074195E-4</v>
      </c>
      <c r="Y274" s="57">
        <v>8.1278162532029798E-4</v>
      </c>
      <c r="Z274" s="57">
        <v>4.638145561373058E-4</v>
      </c>
      <c r="AA274" s="57">
        <v>1.3415792867129748E-3</v>
      </c>
      <c r="AB274" s="57">
        <v>0</v>
      </c>
      <c r="AC274" s="17">
        <v>8.1244144517320582E-4</v>
      </c>
      <c r="AD274" s="12">
        <v>267</v>
      </c>
      <c r="AE274" s="16">
        <v>4</v>
      </c>
      <c r="AF274" s="17">
        <v>0.81336574593668431</v>
      </c>
      <c r="AG274" t="str">
        <f>IF(AF274&lt;='CAV Tier 1 Analysis'!$A$5,"Tier 1", "Tier 2")</f>
        <v>Tier 2</v>
      </c>
      <c r="AH274" t="str">
        <f t="shared" si="10"/>
        <v>Ohio - Tier 2</v>
      </c>
      <c r="AI274" t="str">
        <f t="shared" si="11"/>
        <v>Kenton, City Of - Tier 2</v>
      </c>
    </row>
    <row r="275" spans="1:35" x14ac:dyDescent="0.3">
      <c r="A275">
        <v>268</v>
      </c>
      <c r="B275">
        <v>5</v>
      </c>
      <c r="C275" t="s">
        <v>27</v>
      </c>
      <c r="D275" t="s">
        <v>6685</v>
      </c>
      <c r="E275" t="s">
        <v>10273</v>
      </c>
      <c r="F275" t="s">
        <v>1160</v>
      </c>
      <c r="G275" s="56">
        <v>7.3106699999999991</v>
      </c>
      <c r="H275">
        <v>16</v>
      </c>
      <c r="I275">
        <v>3</v>
      </c>
      <c r="J275" s="12">
        <v>15</v>
      </c>
      <c r="K275" s="12">
        <v>1</v>
      </c>
      <c r="L275">
        <v>1</v>
      </c>
      <c r="M275" s="12">
        <v>12.903833711547641</v>
      </c>
      <c r="N275" s="12">
        <v>97.037923867380158</v>
      </c>
      <c r="O275" s="12">
        <v>27713.635792067747</v>
      </c>
      <c r="P275" s="12">
        <v>3859.0476218476906</v>
      </c>
      <c r="Q275">
        <v>0</v>
      </c>
      <c r="R275" s="57">
        <v>1.8392356452575338E-4</v>
      </c>
      <c r="S275" s="57">
        <v>4.3225719302985275E-4</v>
      </c>
      <c r="T275" s="57">
        <v>6.9492703266157052E-4</v>
      </c>
      <c r="U275" s="57">
        <v>1.8267135390704185E-3</v>
      </c>
      <c r="V275" s="57">
        <v>3.8707626567439604E-4</v>
      </c>
      <c r="W275" s="57">
        <v>7.0077084793272596E-4</v>
      </c>
      <c r="X275" s="57">
        <v>7.217354885242634E-4</v>
      </c>
      <c r="Y275" s="57">
        <v>4.030285511034271E-4</v>
      </c>
      <c r="Z275" s="57">
        <v>2.497491229138493E-3</v>
      </c>
      <c r="AA275" s="57">
        <v>1.0725771747702153E-3</v>
      </c>
      <c r="AB275" s="57">
        <v>0</v>
      </c>
      <c r="AC275" s="17">
        <v>8.1095462603919251E-4</v>
      </c>
      <c r="AD275" s="12">
        <v>268</v>
      </c>
      <c r="AE275" s="16">
        <v>4</v>
      </c>
      <c r="AF275" s="17">
        <v>0.81417670056272351</v>
      </c>
      <c r="AG275" t="str">
        <f>IF(AF275&lt;='CAV Tier 1 Analysis'!$A$5,"Tier 1", "Tier 2")</f>
        <v>Tier 2</v>
      </c>
      <c r="AH275" t="str">
        <f t="shared" si="10"/>
        <v>Ohio - Tier 2</v>
      </c>
      <c r="AI275" t="str">
        <f t="shared" si="11"/>
        <v>Garfield Heights, City Of - Tier 2</v>
      </c>
    </row>
    <row r="276" spans="1:35" x14ac:dyDescent="0.3">
      <c r="A276">
        <v>269</v>
      </c>
      <c r="B276">
        <v>5</v>
      </c>
      <c r="C276" t="s">
        <v>27</v>
      </c>
      <c r="D276" t="s">
        <v>6816</v>
      </c>
      <c r="E276" t="s">
        <v>10453</v>
      </c>
      <c r="F276" t="s">
        <v>1437</v>
      </c>
      <c r="G276" s="56">
        <v>1.1184400000000001</v>
      </c>
      <c r="H276">
        <v>29</v>
      </c>
      <c r="I276">
        <v>11</v>
      </c>
      <c r="J276" s="12">
        <v>10</v>
      </c>
      <c r="K276" s="12">
        <v>2</v>
      </c>
      <c r="L276">
        <v>0</v>
      </c>
      <c r="M276" s="12">
        <v>17.987026572726297</v>
      </c>
      <c r="N276" s="12">
        <v>375.08008766468447</v>
      </c>
      <c r="O276" s="12">
        <v>3377.4355209236546</v>
      </c>
      <c r="P276" s="12">
        <v>2347.5016448814622</v>
      </c>
      <c r="Q276">
        <v>0</v>
      </c>
      <c r="R276" s="57">
        <v>2.8137977983985552E-5</v>
      </c>
      <c r="S276" s="57">
        <v>7.8346616236660814E-4</v>
      </c>
      <c r="T276" s="57">
        <v>2.5480657864257587E-3</v>
      </c>
      <c r="U276" s="57">
        <v>1.2178090260469457E-3</v>
      </c>
      <c r="V276" s="57">
        <v>7.7415253134879207E-4</v>
      </c>
      <c r="W276" s="57">
        <v>0</v>
      </c>
      <c r="X276" s="57">
        <v>1.0060479467391185E-3</v>
      </c>
      <c r="Y276" s="57">
        <v>1.5578237688374551E-3</v>
      </c>
      <c r="Z276" s="57">
        <v>3.0436697854353492E-4</v>
      </c>
      <c r="AA276" s="57">
        <v>6.5246064023170738E-4</v>
      </c>
      <c r="AB276" s="57">
        <v>0</v>
      </c>
      <c r="AC276" s="17">
        <v>8.0657552895671873E-4</v>
      </c>
      <c r="AD276" s="12">
        <v>269</v>
      </c>
      <c r="AE276" s="16">
        <v>4</v>
      </c>
      <c r="AF276" s="17">
        <v>0.8149832760916802</v>
      </c>
      <c r="AG276" t="str">
        <f>IF(AF276&lt;='CAV Tier 1 Analysis'!$A$5,"Tier 1", "Tier 2")</f>
        <v>Tier 2</v>
      </c>
      <c r="AH276" t="str">
        <f t="shared" si="10"/>
        <v>Ohio - Tier 2</v>
      </c>
      <c r="AI276" t="str">
        <f t="shared" si="11"/>
        <v>Fairport Harbor, Village Of - Tier 2</v>
      </c>
    </row>
    <row r="277" spans="1:35" x14ac:dyDescent="0.3">
      <c r="A277">
        <v>270</v>
      </c>
      <c r="B277">
        <v>5</v>
      </c>
      <c r="C277" t="s">
        <v>27</v>
      </c>
      <c r="D277" t="s">
        <v>6700</v>
      </c>
      <c r="E277" t="s">
        <v>10294</v>
      </c>
      <c r="F277" t="s">
        <v>1098</v>
      </c>
      <c r="G277" s="56">
        <v>24.633459999999999</v>
      </c>
      <c r="H277">
        <v>47</v>
      </c>
      <c r="I277">
        <v>0</v>
      </c>
      <c r="J277" s="12">
        <v>14.75</v>
      </c>
      <c r="K277" s="12">
        <v>1.1875</v>
      </c>
      <c r="L277">
        <v>0</v>
      </c>
      <c r="M277" s="12">
        <v>9.9592464883130525</v>
      </c>
      <c r="N277" s="12">
        <v>74.431214133909066</v>
      </c>
      <c r="O277" s="12">
        <v>42552.647544087486</v>
      </c>
      <c r="P277">
        <v>0</v>
      </c>
      <c r="Q277">
        <v>0</v>
      </c>
      <c r="R277" s="57">
        <v>6.1973441145648286E-4</v>
      </c>
      <c r="S277" s="57">
        <v>1.2697555045251925E-3</v>
      </c>
      <c r="T277" s="57">
        <v>0</v>
      </c>
      <c r="U277" s="57">
        <v>1.7962683134192449E-3</v>
      </c>
      <c r="V277" s="57">
        <v>4.596530654883453E-4</v>
      </c>
      <c r="W277" s="57">
        <v>0</v>
      </c>
      <c r="X277" s="57">
        <v>5.570392327005645E-4</v>
      </c>
      <c r="Y277" s="57">
        <v>3.091358841338758E-4</v>
      </c>
      <c r="Z277" s="57">
        <v>3.8347499698469134E-3</v>
      </c>
      <c r="AA277" s="57">
        <v>0</v>
      </c>
      <c r="AB277" s="57">
        <v>0</v>
      </c>
      <c r="AC277" s="17">
        <v>8.0421239832460171E-4</v>
      </c>
      <c r="AD277" s="12">
        <v>270</v>
      </c>
      <c r="AE277" s="16">
        <v>4</v>
      </c>
      <c r="AF277" s="17">
        <v>0.81578748849000482</v>
      </c>
      <c r="AG277" t="str">
        <f>IF(AF277&lt;='CAV Tier 1 Analysis'!$A$5,"Tier 1", "Tier 2")</f>
        <v>Tier 2</v>
      </c>
      <c r="AH277" t="str">
        <f t="shared" si="10"/>
        <v>Ohio - Tier 2</v>
      </c>
      <c r="AI277" t="str">
        <f t="shared" si="11"/>
        <v>Strongsville, City Of - Tier 2</v>
      </c>
    </row>
    <row r="278" spans="1:35" x14ac:dyDescent="0.3">
      <c r="A278">
        <v>271</v>
      </c>
      <c r="B278">
        <v>5</v>
      </c>
      <c r="C278" t="s">
        <v>27</v>
      </c>
      <c r="D278" t="s">
        <v>4037</v>
      </c>
      <c r="E278" t="s">
        <v>10656</v>
      </c>
      <c r="F278" t="s">
        <v>1232</v>
      </c>
      <c r="G278" s="56">
        <v>5.4220699999999997</v>
      </c>
      <c r="H278">
        <v>39</v>
      </c>
      <c r="I278">
        <v>0</v>
      </c>
      <c r="J278" s="12">
        <v>13</v>
      </c>
      <c r="K278" s="12">
        <v>4</v>
      </c>
      <c r="L278">
        <v>0</v>
      </c>
      <c r="M278" s="12">
        <v>9.3996204401639964</v>
      </c>
      <c r="N278" s="12">
        <v>233.76320518544847</v>
      </c>
      <c r="O278" s="12">
        <v>8790.2377937493038</v>
      </c>
      <c r="P278" s="12">
        <v>7987.4384882654431</v>
      </c>
      <c r="Q278">
        <v>0</v>
      </c>
      <c r="R278" s="57">
        <v>1.3640971915134342E-4</v>
      </c>
      <c r="S278" s="57">
        <v>1.0536269080102661E-3</v>
      </c>
      <c r="T278" s="57">
        <v>0</v>
      </c>
      <c r="U278" s="57">
        <v>1.5831517338610293E-3</v>
      </c>
      <c r="V278" s="57">
        <v>1.5483050626975841E-3</v>
      </c>
      <c r="W278" s="57">
        <v>0</v>
      </c>
      <c r="X278" s="57">
        <v>5.257383039780942E-4</v>
      </c>
      <c r="Y278" s="57">
        <v>9.7089098913476181E-4</v>
      </c>
      <c r="Z278" s="57">
        <v>7.9215668260366513E-4</v>
      </c>
      <c r="AA278" s="57">
        <v>2.2200151557841431E-3</v>
      </c>
      <c r="AB278" s="57">
        <v>0</v>
      </c>
      <c r="AC278" s="17">
        <v>8.0275405047462614E-4</v>
      </c>
      <c r="AD278" s="12">
        <v>271</v>
      </c>
      <c r="AE278" s="16">
        <v>4</v>
      </c>
      <c r="AF278" s="17">
        <v>0.81659024254047941</v>
      </c>
      <c r="AG278" t="str">
        <f>IF(AF278&lt;='CAV Tier 1 Analysis'!$A$5,"Tier 1", "Tier 2")</f>
        <v>Tier 2</v>
      </c>
      <c r="AH278" t="str">
        <f t="shared" si="10"/>
        <v>Ohio - Tier 2</v>
      </c>
      <c r="AI278" t="str">
        <f t="shared" si="11"/>
        <v>Dover, City Of - Tier 2</v>
      </c>
    </row>
    <row r="279" spans="1:35" x14ac:dyDescent="0.3">
      <c r="A279">
        <v>272</v>
      </c>
      <c r="B279">
        <v>5</v>
      </c>
      <c r="C279" t="s">
        <v>27</v>
      </c>
      <c r="D279" t="s">
        <v>6743</v>
      </c>
      <c r="E279" t="s">
        <v>10353</v>
      </c>
      <c r="F279" t="s">
        <v>1469</v>
      </c>
      <c r="G279" s="56">
        <v>3.14805</v>
      </c>
      <c r="H279">
        <v>109</v>
      </c>
      <c r="I279">
        <v>0</v>
      </c>
      <c r="J279" s="12">
        <v>10</v>
      </c>
      <c r="K279" s="12">
        <v>2</v>
      </c>
      <c r="L279">
        <v>0</v>
      </c>
      <c r="M279" s="12">
        <v>16.205803592700242</v>
      </c>
      <c r="N279" s="12">
        <v>166.67139326408105</v>
      </c>
      <c r="O279" s="12">
        <v>4137.3905166482682</v>
      </c>
      <c r="P279" s="12">
        <v>3156.1200597783086</v>
      </c>
      <c r="Q279" s="12">
        <v>623.75846156220996</v>
      </c>
      <c r="R279" s="57">
        <v>7.9199386281325515E-5</v>
      </c>
      <c r="S279" s="57">
        <v>2.9447521275158721E-3</v>
      </c>
      <c r="T279" s="57">
        <v>0</v>
      </c>
      <c r="U279" s="57">
        <v>1.2178090260469457E-3</v>
      </c>
      <c r="V279" s="57">
        <v>7.7415253134879207E-4</v>
      </c>
      <c r="W279" s="57">
        <v>0</v>
      </c>
      <c r="X279" s="57">
        <v>9.0642082301779434E-4</v>
      </c>
      <c r="Y279" s="57">
        <v>6.9223791545062899E-4</v>
      </c>
      <c r="Z279" s="57">
        <v>3.7285243280159536E-4</v>
      </c>
      <c r="AA279" s="57">
        <v>8.7720667601707766E-4</v>
      </c>
      <c r="AB279" s="57">
        <v>8.7917550905273697E-4</v>
      </c>
      <c r="AC279" s="17">
        <v>7.9489149341206993E-4</v>
      </c>
      <c r="AD279" s="12">
        <v>272</v>
      </c>
      <c r="AE279" s="16">
        <v>4</v>
      </c>
      <c r="AF279" s="17">
        <v>0.81738513403389146</v>
      </c>
      <c r="AG279" t="str">
        <f>IF(AF279&lt;='CAV Tier 1 Analysis'!$A$5,"Tier 1", "Tier 2")</f>
        <v>Tier 2</v>
      </c>
      <c r="AH279" t="str">
        <f t="shared" si="10"/>
        <v>Ohio - Tier 2</v>
      </c>
      <c r="AI279" t="str">
        <f t="shared" si="11"/>
        <v>Bellbrook, City Of - Tier 2</v>
      </c>
    </row>
    <row r="280" spans="1:35" x14ac:dyDescent="0.3">
      <c r="A280">
        <v>273</v>
      </c>
      <c r="B280">
        <v>5</v>
      </c>
      <c r="C280" t="s">
        <v>27</v>
      </c>
      <c r="D280" t="s">
        <v>6878</v>
      </c>
      <c r="E280" t="s">
        <v>10544</v>
      </c>
      <c r="F280" t="s">
        <v>1551</v>
      </c>
      <c r="G280" s="56">
        <v>9.3855299999999993</v>
      </c>
      <c r="H280">
        <v>121</v>
      </c>
      <c r="I280">
        <v>0</v>
      </c>
      <c r="J280" s="12">
        <v>8</v>
      </c>
      <c r="K280" s="12">
        <v>2</v>
      </c>
      <c r="L280">
        <v>0</v>
      </c>
      <c r="M280" s="12">
        <v>11.091303314783502</v>
      </c>
      <c r="N280" s="12">
        <v>528.77536392878551</v>
      </c>
      <c r="O280" s="12">
        <v>7215.8882105825887</v>
      </c>
      <c r="P280">
        <v>0</v>
      </c>
      <c r="Q280">
        <v>0</v>
      </c>
      <c r="R280" s="57">
        <v>2.361233830228138E-4</v>
      </c>
      <c r="S280" s="57">
        <v>3.2689450222882616E-3</v>
      </c>
      <c r="T280" s="57">
        <v>0</v>
      </c>
      <c r="U280" s="57">
        <v>9.742472208375566E-4</v>
      </c>
      <c r="V280" s="57">
        <v>7.7415253134879207E-4</v>
      </c>
      <c r="W280" s="57">
        <v>0</v>
      </c>
      <c r="X280" s="57">
        <v>6.2035728258822722E-4</v>
      </c>
      <c r="Y280" s="57">
        <v>2.196167851598528E-3</v>
      </c>
      <c r="Z280" s="57">
        <v>6.5027979914248767E-4</v>
      </c>
      <c r="AA280" s="57">
        <v>0</v>
      </c>
      <c r="AB280" s="57">
        <v>0</v>
      </c>
      <c r="AC280" s="17">
        <v>7.9275209916606075E-4</v>
      </c>
      <c r="AD280" s="12">
        <v>273</v>
      </c>
      <c r="AE280" s="16">
        <v>4</v>
      </c>
      <c r="AF280" s="17">
        <v>0.81817788613305753</v>
      </c>
      <c r="AG280" t="str">
        <f>IF(AF280&lt;='CAV Tier 1 Analysis'!$A$5,"Tier 1", "Tier 2")</f>
        <v>Tier 2</v>
      </c>
      <c r="AH280" t="str">
        <f t="shared" si="10"/>
        <v>Ohio - Tier 2</v>
      </c>
      <c r="AI280" t="str">
        <f t="shared" si="11"/>
        <v>Moraine, City Of - Tier 2</v>
      </c>
    </row>
    <row r="281" spans="1:35" x14ac:dyDescent="0.3">
      <c r="A281">
        <v>274</v>
      </c>
      <c r="B281">
        <v>5</v>
      </c>
      <c r="C281" t="s">
        <v>27</v>
      </c>
      <c r="D281" t="s">
        <v>6855</v>
      </c>
      <c r="E281" t="s">
        <v>10510</v>
      </c>
      <c r="F281" t="s">
        <v>1662</v>
      </c>
      <c r="G281" s="56">
        <v>0.69462999999999997</v>
      </c>
      <c r="H281">
        <v>113</v>
      </c>
      <c r="I281">
        <v>0</v>
      </c>
      <c r="J281" s="12">
        <v>8</v>
      </c>
      <c r="K281" s="12">
        <v>5</v>
      </c>
      <c r="L281">
        <v>1</v>
      </c>
      <c r="M281" s="12">
        <v>33.669924996041061</v>
      </c>
      <c r="N281" s="12">
        <v>20.261711862983798</v>
      </c>
      <c r="O281" s="12">
        <v>161.63905773374751</v>
      </c>
      <c r="P281" s="12">
        <v>44.802944994303118</v>
      </c>
      <c r="Q281">
        <v>0</v>
      </c>
      <c r="R281" s="57">
        <v>1.747566579075845E-5</v>
      </c>
      <c r="S281" s="57">
        <v>3.0528164257733353E-3</v>
      </c>
      <c r="T281" s="57">
        <v>0</v>
      </c>
      <c r="U281" s="57">
        <v>9.742472208375566E-4</v>
      </c>
      <c r="V281" s="57">
        <v>1.9353813283719803E-3</v>
      </c>
      <c r="W281" s="57">
        <v>7.0077084793272596E-4</v>
      </c>
      <c r="X281" s="57">
        <v>1.8832217082777683E-3</v>
      </c>
      <c r="Y281" s="57">
        <v>8.4153164552179207E-5</v>
      </c>
      <c r="Z281" s="57">
        <v>1.4566552436681386E-5</v>
      </c>
      <c r="AA281" s="57">
        <v>1.2452454821059377E-5</v>
      </c>
      <c r="AB281" s="57">
        <v>0</v>
      </c>
      <c r="AC281" s="17">
        <v>7.8864412443582224E-4</v>
      </c>
      <c r="AD281" s="12">
        <v>274</v>
      </c>
      <c r="AE281" s="16">
        <v>4</v>
      </c>
      <c r="AF281" s="17">
        <v>0.81896653025749333</v>
      </c>
      <c r="AG281" t="str">
        <f>IF(AF281&lt;='CAV Tier 1 Analysis'!$A$5,"Tier 1", "Tier 2")</f>
        <v>Tier 2</v>
      </c>
      <c r="AH281" t="str">
        <f t="shared" si="10"/>
        <v>Ohio - Tier 2</v>
      </c>
      <c r="AI281" t="str">
        <f t="shared" si="11"/>
        <v>Prospect, Village Of - Tier 2</v>
      </c>
    </row>
    <row r="282" spans="1:35" x14ac:dyDescent="0.3">
      <c r="A282">
        <v>275</v>
      </c>
      <c r="B282">
        <v>5</v>
      </c>
      <c r="C282" t="s">
        <v>27</v>
      </c>
      <c r="D282" t="s">
        <v>6768</v>
      </c>
      <c r="E282" t="s">
        <v>10386</v>
      </c>
      <c r="F282" t="s">
        <v>1285</v>
      </c>
      <c r="G282" s="56">
        <v>1.8289300000000002</v>
      </c>
      <c r="H282">
        <v>28</v>
      </c>
      <c r="I282">
        <v>4</v>
      </c>
      <c r="J282" s="12">
        <v>12</v>
      </c>
      <c r="K282" s="12">
        <v>1</v>
      </c>
      <c r="L282">
        <v>0</v>
      </c>
      <c r="M282" s="12">
        <v>11.698446632730613</v>
      </c>
      <c r="N282" s="12">
        <v>112.11568176237998</v>
      </c>
      <c r="O282" s="12">
        <v>10074.629752736637</v>
      </c>
      <c r="P282" s="12">
        <v>6204.7377300764037</v>
      </c>
      <c r="Q282" s="12">
        <v>949.56038759423063</v>
      </c>
      <c r="R282" s="57">
        <v>4.6012653404966471E-5</v>
      </c>
      <c r="S282" s="57">
        <v>7.5645008780224235E-4</v>
      </c>
      <c r="T282" s="57">
        <v>9.2656937688209403E-4</v>
      </c>
      <c r="U282" s="57">
        <v>1.4613708312563348E-3</v>
      </c>
      <c r="V282" s="57">
        <v>3.8707626567439604E-4</v>
      </c>
      <c r="W282" s="57">
        <v>0</v>
      </c>
      <c r="X282" s="57">
        <v>6.5431594084268527E-4</v>
      </c>
      <c r="Y282" s="57">
        <v>4.656511493219858E-4</v>
      </c>
      <c r="Z282" s="57">
        <v>9.0790322976962753E-4</v>
      </c>
      <c r="AA282" s="57">
        <v>1.7245343195658989E-3</v>
      </c>
      <c r="AB282" s="57">
        <v>1.3383870337383968E-3</v>
      </c>
      <c r="AC282" s="17">
        <v>7.880246262053299E-4</v>
      </c>
      <c r="AD282" s="12">
        <v>275</v>
      </c>
      <c r="AE282" s="16">
        <v>4</v>
      </c>
      <c r="AF282" s="17">
        <v>0.81975455488369864</v>
      </c>
      <c r="AG282" t="str">
        <f>IF(AF282&lt;='CAV Tier 1 Analysis'!$A$5,"Tier 1", "Tier 2")</f>
        <v>Tier 2</v>
      </c>
      <c r="AH282" t="str">
        <f t="shared" si="10"/>
        <v>Ohio - Tier 2</v>
      </c>
      <c r="AI282" t="str">
        <f t="shared" si="11"/>
        <v>North College Hill, City Of - Tier 2</v>
      </c>
    </row>
    <row r="283" spans="1:35" x14ac:dyDescent="0.3">
      <c r="A283">
        <v>276</v>
      </c>
      <c r="B283">
        <v>5</v>
      </c>
      <c r="C283" t="s">
        <v>27</v>
      </c>
      <c r="D283" t="s">
        <v>6900</v>
      </c>
      <c r="E283" t="s">
        <v>10571</v>
      </c>
      <c r="F283" t="s">
        <v>1480</v>
      </c>
      <c r="G283" s="56">
        <v>2.2618</v>
      </c>
      <c r="H283">
        <v>11</v>
      </c>
      <c r="I283">
        <v>2</v>
      </c>
      <c r="J283" s="12">
        <v>15</v>
      </c>
      <c r="K283" s="12">
        <v>6</v>
      </c>
      <c r="L283">
        <v>3</v>
      </c>
      <c r="M283" s="12">
        <v>16.541590768414533</v>
      </c>
      <c r="N283" s="12">
        <v>19.075185084088577</v>
      </c>
      <c r="O283" s="12">
        <v>1573.6885277201015</v>
      </c>
      <c r="P283" s="12">
        <v>1403.5193636872179</v>
      </c>
      <c r="Q283">
        <v>0</v>
      </c>
      <c r="R283" s="57">
        <v>5.690289922050223E-5</v>
      </c>
      <c r="S283" s="57">
        <v>2.9717682020802375E-4</v>
      </c>
      <c r="T283" s="57">
        <v>4.6328468844104701E-4</v>
      </c>
      <c r="U283" s="57">
        <v>1.8267135390704185E-3</v>
      </c>
      <c r="V283" s="57">
        <v>2.3224575940463763E-3</v>
      </c>
      <c r="W283" s="57">
        <v>2.1023125437981782E-3</v>
      </c>
      <c r="X283" s="57">
        <v>9.2520202608672867E-4</v>
      </c>
      <c r="Y283" s="57">
        <v>7.92251513642929E-5</v>
      </c>
      <c r="Z283" s="57">
        <v>1.4181731061435658E-4</v>
      </c>
      <c r="AA283" s="57">
        <v>3.9009180019347817E-4</v>
      </c>
      <c r="AB283" s="57">
        <v>0</v>
      </c>
      <c r="AC283" s="17">
        <v>7.8228948845849103E-4</v>
      </c>
      <c r="AD283" s="12">
        <v>276</v>
      </c>
      <c r="AE283" s="16">
        <v>4</v>
      </c>
      <c r="AF283" s="17">
        <v>0.82053684437215713</v>
      </c>
      <c r="AG283" t="str">
        <f>IF(AF283&lt;='CAV Tier 1 Analysis'!$A$5,"Tier 1", "Tier 2")</f>
        <v>Tier 2</v>
      </c>
      <c r="AH283" t="str">
        <f t="shared" si="10"/>
        <v>Ohio - Tier 2</v>
      </c>
      <c r="AI283" t="str">
        <f t="shared" si="11"/>
        <v>New Lexington, Village Of - Tier 2</v>
      </c>
    </row>
    <row r="284" spans="1:35" x14ac:dyDescent="0.3">
      <c r="A284">
        <v>277</v>
      </c>
      <c r="B284">
        <v>5</v>
      </c>
      <c r="C284" t="s">
        <v>27</v>
      </c>
      <c r="D284" t="s">
        <v>3977</v>
      </c>
      <c r="E284" t="s">
        <v>10382</v>
      </c>
      <c r="F284" t="s">
        <v>1321</v>
      </c>
      <c r="G284" s="56">
        <v>5.3823199999999991</v>
      </c>
      <c r="H284">
        <v>28</v>
      </c>
      <c r="I284">
        <v>0</v>
      </c>
      <c r="J284" s="12">
        <v>12</v>
      </c>
      <c r="K284" s="12">
        <v>1</v>
      </c>
      <c r="L284">
        <v>0</v>
      </c>
      <c r="M284" s="12">
        <v>4.9479964030380952</v>
      </c>
      <c r="N284" s="12">
        <v>49.185656697950627</v>
      </c>
      <c r="O284" s="12">
        <v>12267.245171477061</v>
      </c>
      <c r="P284" s="12">
        <v>878.62175730697891</v>
      </c>
      <c r="Q284" s="12">
        <v>2801.1631124041214</v>
      </c>
      <c r="R284" s="57">
        <v>1.3540967925214145E-4</v>
      </c>
      <c r="S284" s="57">
        <v>7.5645008780224235E-4</v>
      </c>
      <c r="T284" s="57">
        <v>0</v>
      </c>
      <c r="U284" s="57">
        <v>1.4613708312563348E-3</v>
      </c>
      <c r="V284" s="57">
        <v>3.8707626567439604E-4</v>
      </c>
      <c r="W284" s="57">
        <v>0</v>
      </c>
      <c r="X284" s="57">
        <v>2.76750668134167E-4</v>
      </c>
      <c r="Y284" s="57">
        <v>2.0428326538743377E-4</v>
      </c>
      <c r="Z284" s="57">
        <v>1.1054968554585888E-3</v>
      </c>
      <c r="AA284" s="57">
        <v>2.4420264647906842E-4</v>
      </c>
      <c r="AB284" s="57">
        <v>3.9481853266082325E-3</v>
      </c>
      <c r="AC284" s="17">
        <v>7.7447505691387308E-4</v>
      </c>
      <c r="AD284" s="12">
        <v>277</v>
      </c>
      <c r="AE284" s="16">
        <v>4</v>
      </c>
      <c r="AF284" s="17">
        <v>0.82131131942907099</v>
      </c>
      <c r="AG284" t="str">
        <f>IF(AF284&lt;='CAV Tier 1 Analysis'!$A$5,"Tier 1", "Tier 2")</f>
        <v>Tier 2</v>
      </c>
      <c r="AH284" t="str">
        <f t="shared" si="10"/>
        <v>Ohio - Tier 2</v>
      </c>
      <c r="AI284" t="str">
        <f t="shared" si="11"/>
        <v>Montgomery, City Of - Tier 2</v>
      </c>
    </row>
    <row r="285" spans="1:35" x14ac:dyDescent="0.3">
      <c r="A285">
        <v>278</v>
      </c>
      <c r="B285">
        <v>5</v>
      </c>
      <c r="C285" t="s">
        <v>27</v>
      </c>
      <c r="D285" t="s">
        <v>7012</v>
      </c>
      <c r="E285" t="s">
        <v>10723</v>
      </c>
      <c r="F285" t="s">
        <v>1303</v>
      </c>
      <c r="G285" s="56">
        <v>3.0439300000000005</v>
      </c>
      <c r="H285">
        <v>6</v>
      </c>
      <c r="I285">
        <v>4</v>
      </c>
      <c r="J285" s="12">
        <v>11</v>
      </c>
      <c r="K285" s="12">
        <v>2</v>
      </c>
      <c r="L285">
        <v>0</v>
      </c>
      <c r="M285" s="12">
        <v>1.9419960380166426</v>
      </c>
      <c r="N285" s="12">
        <v>59.720338062444426</v>
      </c>
      <c r="O285" s="12">
        <v>6425.5112262387165</v>
      </c>
      <c r="P285" s="12">
        <v>6066.9215688639133</v>
      </c>
      <c r="Q285" s="12">
        <v>1834.3741769183989</v>
      </c>
      <c r="R285" s="57">
        <v>7.657991070132788E-5</v>
      </c>
      <c r="S285" s="57">
        <v>1.620964473861948E-4</v>
      </c>
      <c r="T285" s="57">
        <v>9.2656937688209403E-4</v>
      </c>
      <c r="U285" s="57">
        <v>1.3395899286516404E-3</v>
      </c>
      <c r="V285" s="57">
        <v>7.7415253134879207E-4</v>
      </c>
      <c r="W285" s="57">
        <v>0</v>
      </c>
      <c r="X285" s="57">
        <v>1.0861946073869714E-4</v>
      </c>
      <c r="Y285" s="57">
        <v>2.4803705975416852E-4</v>
      </c>
      <c r="Z285" s="57">
        <v>5.7905278292122583E-4</v>
      </c>
      <c r="AA285" s="57">
        <v>1.6862299286083719E-3</v>
      </c>
      <c r="AB285" s="57">
        <v>2.5855149872377066E-3</v>
      </c>
      <c r="AC285" s="17">
        <v>7.7149476493002E-4</v>
      </c>
      <c r="AD285" s="12">
        <v>278</v>
      </c>
      <c r="AE285" s="16">
        <v>4</v>
      </c>
      <c r="AF285" s="17">
        <v>0.82208281419400098</v>
      </c>
      <c r="AG285" t="str">
        <f>IF(AF285&lt;='CAV Tier 1 Analysis'!$A$5,"Tier 1", "Tier 2")</f>
        <v>Tier 2</v>
      </c>
      <c r="AH285" t="str">
        <f t="shared" si="10"/>
        <v>Ohio - Tier 2</v>
      </c>
      <c r="AI285" t="str">
        <f t="shared" si="11"/>
        <v>Powell, Village Of - Tier 2</v>
      </c>
    </row>
    <row r="286" spans="1:35" x14ac:dyDescent="0.3">
      <c r="A286">
        <v>279</v>
      </c>
      <c r="B286">
        <v>5</v>
      </c>
      <c r="C286" t="s">
        <v>27</v>
      </c>
      <c r="D286" t="s">
        <v>6793</v>
      </c>
      <c r="E286" t="s">
        <v>10418</v>
      </c>
      <c r="F286" t="s">
        <v>1535</v>
      </c>
      <c r="G286" s="56">
        <v>0.30008000000000001</v>
      </c>
      <c r="H286">
        <v>21</v>
      </c>
      <c r="I286">
        <v>15</v>
      </c>
      <c r="J286" s="12">
        <v>14</v>
      </c>
      <c r="K286" s="12">
        <v>3.6666666666666665</v>
      </c>
      <c r="L286">
        <v>0</v>
      </c>
      <c r="M286" s="12">
        <v>22.50119968008531</v>
      </c>
      <c r="N286" s="12">
        <v>0.80730528397132606</v>
      </c>
      <c r="O286" s="12">
        <v>10.516448664203281</v>
      </c>
      <c r="P286">
        <v>0</v>
      </c>
      <c r="Q286" s="12">
        <v>0.13624646120698003</v>
      </c>
      <c r="R286" s="57">
        <v>7.5494835962898179E-6</v>
      </c>
      <c r="S286" s="57">
        <v>5.6733756585168171E-4</v>
      </c>
      <c r="T286" s="57">
        <v>3.4746351633078527E-3</v>
      </c>
      <c r="U286" s="57">
        <v>1.704932636465724E-3</v>
      </c>
      <c r="V286" s="57">
        <v>1.4192796408061187E-3</v>
      </c>
      <c r="W286" s="57">
        <v>0</v>
      </c>
      <c r="X286" s="57">
        <v>1.25853406875162E-3</v>
      </c>
      <c r="Y286" s="57">
        <v>3.3529888720803341E-6</v>
      </c>
      <c r="Z286" s="57">
        <v>9.4771896757229032E-7</v>
      </c>
      <c r="AA286" s="57">
        <v>0</v>
      </c>
      <c r="AB286" s="57">
        <v>1.9203675664499831E-7</v>
      </c>
      <c r="AC286" s="17">
        <v>7.6697830030687114E-4</v>
      </c>
      <c r="AD286" s="12">
        <v>279</v>
      </c>
      <c r="AE286" s="16">
        <v>4</v>
      </c>
      <c r="AF286" s="17">
        <v>0.8228497924943079</v>
      </c>
      <c r="AG286" t="str">
        <f>IF(AF286&lt;='CAV Tier 1 Analysis'!$A$5,"Tier 1", "Tier 2")</f>
        <v>Tier 2</v>
      </c>
      <c r="AH286" t="str">
        <f t="shared" si="10"/>
        <v>Ohio - Tier 2</v>
      </c>
      <c r="AI286" t="str">
        <f t="shared" si="11"/>
        <v>Murray City, Village Of - Tier 2</v>
      </c>
    </row>
    <row r="287" spans="1:35" x14ac:dyDescent="0.3">
      <c r="A287">
        <v>280</v>
      </c>
      <c r="B287">
        <v>5</v>
      </c>
      <c r="C287" t="s">
        <v>27</v>
      </c>
      <c r="D287" t="s">
        <v>6830</v>
      </c>
      <c r="E287" t="s">
        <v>10478</v>
      </c>
      <c r="F287" t="s">
        <v>1294</v>
      </c>
      <c r="G287" s="56">
        <v>8.9293000000000013</v>
      </c>
      <c r="H287">
        <v>24</v>
      </c>
      <c r="I287">
        <v>0</v>
      </c>
      <c r="J287" s="12">
        <v>10</v>
      </c>
      <c r="K287" s="12">
        <v>5</v>
      </c>
      <c r="L287">
        <v>1</v>
      </c>
      <c r="M287" s="12">
        <v>4.8976739498056974</v>
      </c>
      <c r="N287" s="12">
        <v>82.867884914380639</v>
      </c>
      <c r="O287" s="12">
        <v>8878.6198093885687</v>
      </c>
      <c r="P287" s="12">
        <v>8129.6418645482654</v>
      </c>
      <c r="Q287">
        <v>0</v>
      </c>
      <c r="R287" s="57">
        <v>2.2464544080362129E-4</v>
      </c>
      <c r="S287" s="57">
        <v>6.4838578954477919E-4</v>
      </c>
      <c r="T287" s="57">
        <v>0</v>
      </c>
      <c r="U287" s="57">
        <v>1.2178090260469457E-3</v>
      </c>
      <c r="V287" s="57">
        <v>1.9353813283719803E-3</v>
      </c>
      <c r="W287" s="57">
        <v>7.0077084793272596E-4</v>
      </c>
      <c r="X287" s="57">
        <v>2.7393603946029301E-4</v>
      </c>
      <c r="Y287" s="57">
        <v>3.4417599077751228E-4</v>
      </c>
      <c r="Z287" s="57">
        <v>8.0012147331278685E-4</v>
      </c>
      <c r="AA287" s="57">
        <v>2.2595389218845437E-3</v>
      </c>
      <c r="AB287" s="57">
        <v>0</v>
      </c>
      <c r="AC287" s="17">
        <v>7.6406953255774436E-4</v>
      </c>
      <c r="AD287" s="12">
        <v>280</v>
      </c>
      <c r="AE287" s="16">
        <v>4</v>
      </c>
      <c r="AF287" s="17">
        <v>0.8236138620268656</v>
      </c>
      <c r="AG287" t="str">
        <f>IF(AF287&lt;='CAV Tier 1 Analysis'!$A$5,"Tier 1", "Tier 2")</f>
        <v>Tier 2</v>
      </c>
      <c r="AH287" t="str">
        <f t="shared" si="10"/>
        <v>Ohio - Tier 2</v>
      </c>
      <c r="AI287" t="str">
        <f t="shared" si="11"/>
        <v>Bellefontaine, City Of - Tier 2</v>
      </c>
    </row>
    <row r="288" spans="1:35" x14ac:dyDescent="0.3">
      <c r="A288">
        <v>281</v>
      </c>
      <c r="B288">
        <v>5</v>
      </c>
      <c r="C288" t="s">
        <v>27</v>
      </c>
      <c r="D288" t="s">
        <v>7134</v>
      </c>
      <c r="E288" t="s">
        <v>10880</v>
      </c>
      <c r="F288" t="s">
        <v>1608</v>
      </c>
      <c r="G288" s="56">
        <v>0.51319000000000004</v>
      </c>
      <c r="H288">
        <v>38</v>
      </c>
      <c r="I288">
        <v>10</v>
      </c>
      <c r="J288" s="12">
        <v>14</v>
      </c>
      <c r="K288" s="12">
        <v>3</v>
      </c>
      <c r="L288">
        <v>1</v>
      </c>
      <c r="M288" s="12">
        <v>26.152536097741574</v>
      </c>
      <c r="N288" s="12">
        <v>3.7139693376525047</v>
      </c>
      <c r="O288" s="12">
        <v>27.991847245811414</v>
      </c>
      <c r="P288">
        <v>0</v>
      </c>
      <c r="Q288">
        <v>0</v>
      </c>
      <c r="R288" s="57">
        <v>1.2910955367835151E-5</v>
      </c>
      <c r="S288" s="57">
        <v>1.0266108334459003E-3</v>
      </c>
      <c r="T288" s="57">
        <v>2.3164234422052353E-3</v>
      </c>
      <c r="U288" s="57">
        <v>1.704932636465724E-3</v>
      </c>
      <c r="V288" s="57">
        <v>1.1612287970231882E-3</v>
      </c>
      <c r="W288" s="57">
        <v>7.0077084793272596E-4</v>
      </c>
      <c r="X288" s="57">
        <v>1.4627601252921077E-3</v>
      </c>
      <c r="Y288" s="57">
        <v>1.5425264899961588E-5</v>
      </c>
      <c r="Z288" s="57">
        <v>2.5225630266746919E-6</v>
      </c>
      <c r="AA288" s="57">
        <v>0</v>
      </c>
      <c r="AB288" s="57">
        <v>0</v>
      </c>
      <c r="AC288" s="17">
        <v>7.63962315059941E-4</v>
      </c>
      <c r="AD288" s="12">
        <v>281</v>
      </c>
      <c r="AE288" s="16">
        <v>4</v>
      </c>
      <c r="AF288" s="17">
        <v>0.82437782434192552</v>
      </c>
      <c r="AG288" t="str">
        <f>IF(AF288&lt;='CAV Tier 1 Analysis'!$A$5,"Tier 1", "Tier 2")</f>
        <v>Tier 2</v>
      </c>
      <c r="AH288" t="str">
        <f t="shared" si="10"/>
        <v>Ohio - Tier 2</v>
      </c>
      <c r="AI288" t="str">
        <f t="shared" si="11"/>
        <v>Quaker City, Village Of - Tier 2</v>
      </c>
    </row>
    <row r="289" spans="1:35" x14ac:dyDescent="0.3">
      <c r="A289">
        <v>282</v>
      </c>
      <c r="B289">
        <v>5</v>
      </c>
      <c r="C289" t="s">
        <v>27</v>
      </c>
      <c r="D289" t="s">
        <v>6972</v>
      </c>
      <c r="E289" t="s">
        <v>10678</v>
      </c>
      <c r="F289" t="s">
        <v>2290</v>
      </c>
      <c r="G289" s="56">
        <v>6.9519999999999998E-2</v>
      </c>
      <c r="H289">
        <v>4</v>
      </c>
      <c r="I289">
        <v>0</v>
      </c>
      <c r="J289" s="12">
        <v>15</v>
      </c>
      <c r="K289" s="12">
        <v>2</v>
      </c>
      <c r="L289">
        <v>8</v>
      </c>
      <c r="M289" s="12">
        <v>1.0897583429228999</v>
      </c>
      <c r="N289" s="12">
        <v>0.55596647563778934</v>
      </c>
      <c r="O289" s="12">
        <v>2.9592642353513301</v>
      </c>
      <c r="P289">
        <v>0</v>
      </c>
      <c r="Q289" s="12">
        <v>0.17186323287975647</v>
      </c>
      <c r="R289" s="57">
        <v>1.7490005985539459E-6</v>
      </c>
      <c r="S289" s="57">
        <v>1.0806429825746319E-4</v>
      </c>
      <c r="T289" s="57">
        <v>0</v>
      </c>
      <c r="U289" s="57">
        <v>1.8267135390704185E-3</v>
      </c>
      <c r="V289" s="57">
        <v>7.7415253134879207E-4</v>
      </c>
      <c r="W289" s="57">
        <v>5.6061667834618077E-3</v>
      </c>
      <c r="X289" s="57">
        <v>6.0952216805072168E-5</v>
      </c>
      <c r="Y289" s="57">
        <v>2.3091009597918609E-6</v>
      </c>
      <c r="Z289" s="57">
        <v>2.6668231219985099E-7</v>
      </c>
      <c r="AA289" s="57">
        <v>0</v>
      </c>
      <c r="AB289" s="57">
        <v>2.4223790868677353E-7</v>
      </c>
      <c r="AC289" s="17">
        <v>7.6187421733843507E-4</v>
      </c>
      <c r="AD289" s="12">
        <v>282</v>
      </c>
      <c r="AE289" s="16">
        <v>4</v>
      </c>
      <c r="AF289" s="17">
        <v>0.82513969855926395</v>
      </c>
      <c r="AG289" t="str">
        <f>IF(AF289&lt;='CAV Tier 1 Analysis'!$A$5,"Tier 1", "Tier 2")</f>
        <v>Tier 2</v>
      </c>
      <c r="AH289" t="str">
        <f t="shared" si="10"/>
        <v>Ohio - Tier 2</v>
      </c>
      <c r="AI289" t="str">
        <f t="shared" si="11"/>
        <v>Lower Salem, Village Of - Tier 2</v>
      </c>
    </row>
    <row r="290" spans="1:35" x14ac:dyDescent="0.3">
      <c r="A290">
        <v>283</v>
      </c>
      <c r="B290">
        <v>5</v>
      </c>
      <c r="C290" t="s">
        <v>27</v>
      </c>
      <c r="D290" t="s">
        <v>6751</v>
      </c>
      <c r="E290" t="s">
        <v>10364</v>
      </c>
      <c r="F290" t="s">
        <v>1490</v>
      </c>
      <c r="G290" s="56">
        <v>3.46943</v>
      </c>
      <c r="H290">
        <v>16</v>
      </c>
      <c r="I290">
        <v>10</v>
      </c>
      <c r="J290" s="12">
        <v>12</v>
      </c>
      <c r="K290" s="12">
        <v>1</v>
      </c>
      <c r="L290">
        <v>0</v>
      </c>
      <c r="M290" s="12">
        <v>27.192951003478953</v>
      </c>
      <c r="N290" s="12">
        <v>55.019730361886317</v>
      </c>
      <c r="O290" s="12">
        <v>4622.2650490410851</v>
      </c>
      <c r="P290">
        <v>0</v>
      </c>
      <c r="Q290" s="12">
        <v>981.10833120711777</v>
      </c>
      <c r="R290" s="57">
        <v>8.7284740314168827E-5</v>
      </c>
      <c r="S290" s="57">
        <v>4.3225719302985275E-4</v>
      </c>
      <c r="T290" s="57">
        <v>2.3164234422052353E-3</v>
      </c>
      <c r="U290" s="57">
        <v>1.4613708312563348E-3</v>
      </c>
      <c r="V290" s="57">
        <v>3.8707626567439604E-4</v>
      </c>
      <c r="W290" s="57">
        <v>0</v>
      </c>
      <c r="X290" s="57">
        <v>1.5209524716169294E-3</v>
      </c>
      <c r="Y290" s="57">
        <v>2.2851398016468044E-4</v>
      </c>
      <c r="Z290" s="57">
        <v>4.1654824741680708E-4</v>
      </c>
      <c r="AA290" s="57">
        <v>0</v>
      </c>
      <c r="AB290" s="57">
        <v>1.3828532511841072E-3</v>
      </c>
      <c r="AC290" s="17">
        <v>7.4848003844204646E-4</v>
      </c>
      <c r="AD290" s="12">
        <v>283</v>
      </c>
      <c r="AE290" s="16">
        <v>4</v>
      </c>
      <c r="AF290" s="17">
        <v>0.82588817859770602</v>
      </c>
      <c r="AG290" t="str">
        <f>IF(AF290&lt;='CAV Tier 1 Analysis'!$A$5,"Tier 1", "Tier 2")</f>
        <v>Tier 2</v>
      </c>
      <c r="AH290" t="str">
        <f t="shared" si="10"/>
        <v>Ohio - Tier 2</v>
      </c>
      <c r="AI290" t="str">
        <f t="shared" si="11"/>
        <v>Amberley, Village Of - Tier 2</v>
      </c>
    </row>
    <row r="291" spans="1:35" x14ac:dyDescent="0.3">
      <c r="A291">
        <v>284</v>
      </c>
      <c r="B291">
        <v>5</v>
      </c>
      <c r="C291" t="s">
        <v>27</v>
      </c>
      <c r="D291" t="s">
        <v>6983</v>
      </c>
      <c r="E291" t="s">
        <v>10693</v>
      </c>
      <c r="F291" t="s">
        <v>1821</v>
      </c>
      <c r="G291" s="56">
        <v>0.56289999999999996</v>
      </c>
      <c r="H291">
        <v>31</v>
      </c>
      <c r="I291">
        <v>10</v>
      </c>
      <c r="J291" s="12">
        <v>6</v>
      </c>
      <c r="K291" s="12">
        <v>3</v>
      </c>
      <c r="L291">
        <v>2</v>
      </c>
      <c r="M291" s="12">
        <v>29.826967489785044</v>
      </c>
      <c r="N291" s="12">
        <v>14.930187109649669</v>
      </c>
      <c r="O291" s="12">
        <v>130.53171613571331</v>
      </c>
      <c r="P291" s="12">
        <v>33.148007911904926</v>
      </c>
      <c r="Q291" s="12">
        <v>5.2405218101705771</v>
      </c>
      <c r="R291" s="57">
        <v>1.4161571302157885E-5</v>
      </c>
      <c r="S291" s="57">
        <v>8.3749831149533972E-4</v>
      </c>
      <c r="T291" s="57">
        <v>2.3164234422052353E-3</v>
      </c>
      <c r="U291" s="57">
        <v>7.3068541562816742E-4</v>
      </c>
      <c r="V291" s="57">
        <v>1.1612287970231882E-3</v>
      </c>
      <c r="W291" s="57">
        <v>1.4015416958654519E-3</v>
      </c>
      <c r="X291" s="57">
        <v>1.6682779268282616E-3</v>
      </c>
      <c r="Y291" s="57">
        <v>6.2009691043358328E-5</v>
      </c>
      <c r="Z291" s="57">
        <v>1.1763227987092491E-5</v>
      </c>
      <c r="AA291" s="57">
        <v>9.2131013035772717E-6</v>
      </c>
      <c r="AB291" s="57">
        <v>7.3864143159189499E-6</v>
      </c>
      <c r="AC291" s="17">
        <v>7.4728996318161351E-4</v>
      </c>
      <c r="AD291" s="12">
        <v>284</v>
      </c>
      <c r="AE291" s="16">
        <v>4</v>
      </c>
      <c r="AF291" s="17">
        <v>0.82663546856088765</v>
      </c>
      <c r="AG291" t="str">
        <f>IF(AF291&lt;='CAV Tier 1 Analysis'!$A$5,"Tier 1", "Tier 2")</f>
        <v>Tier 2</v>
      </c>
      <c r="AH291" t="str">
        <f t="shared" si="10"/>
        <v>Ohio - Tier 2</v>
      </c>
      <c r="AI291" t="str">
        <f t="shared" si="11"/>
        <v>Grand Rapids, Village Of - Tier 2</v>
      </c>
    </row>
    <row r="292" spans="1:35" x14ac:dyDescent="0.3">
      <c r="A292">
        <v>285</v>
      </c>
      <c r="B292">
        <v>5</v>
      </c>
      <c r="C292" t="s">
        <v>27</v>
      </c>
      <c r="D292" t="s">
        <v>5372</v>
      </c>
      <c r="E292" t="s">
        <v>10298</v>
      </c>
      <c r="F292" t="s">
        <v>1252</v>
      </c>
      <c r="G292" s="56">
        <v>15.869359999999999</v>
      </c>
      <c r="H292">
        <v>50</v>
      </c>
      <c r="I292">
        <v>2</v>
      </c>
      <c r="J292" s="12">
        <v>15.242424242424242</v>
      </c>
      <c r="K292" s="12">
        <v>1.1212121212121211</v>
      </c>
      <c r="L292">
        <v>0</v>
      </c>
      <c r="M292" s="12">
        <v>7.9414670786975678</v>
      </c>
      <c r="N292" s="12">
        <v>107.18754691330959</v>
      </c>
      <c r="O292" s="12">
        <v>30539.228639736441</v>
      </c>
      <c r="P292">
        <v>0</v>
      </c>
      <c r="Q292">
        <v>0</v>
      </c>
      <c r="R292" s="57">
        <v>3.9924511131570839E-4</v>
      </c>
      <c r="S292" s="57">
        <v>1.35080372821829E-3</v>
      </c>
      <c r="T292" s="57">
        <v>4.6328468844104701E-4</v>
      </c>
      <c r="U292" s="57">
        <v>1.856236182126102E-3</v>
      </c>
      <c r="V292" s="57">
        <v>4.3399460090765615E-4</v>
      </c>
      <c r="W292" s="57">
        <v>0</v>
      </c>
      <c r="X292" s="57">
        <v>4.4418106663246136E-4</v>
      </c>
      <c r="Y292" s="57">
        <v>4.4518307901807435E-4</v>
      </c>
      <c r="Z292" s="57">
        <v>2.7521273731333151E-3</v>
      </c>
      <c r="AA292" s="57">
        <v>0</v>
      </c>
      <c r="AB292" s="57">
        <v>0</v>
      </c>
      <c r="AC292" s="17">
        <v>7.404596208902413E-4</v>
      </c>
      <c r="AD292" s="12">
        <v>285</v>
      </c>
      <c r="AE292" s="16">
        <v>4</v>
      </c>
      <c r="AF292" s="17">
        <v>0.82737592818177785</v>
      </c>
      <c r="AG292" t="str">
        <f>IF(AF292&lt;='CAV Tier 1 Analysis'!$A$5,"Tier 1", "Tier 2")</f>
        <v>Tier 2</v>
      </c>
      <c r="AH292" t="str">
        <f t="shared" si="10"/>
        <v>Ohio - Tier 2</v>
      </c>
      <c r="AI292" t="str">
        <f t="shared" si="11"/>
        <v>Westlake, City Of - Tier 2</v>
      </c>
    </row>
    <row r="293" spans="1:35" x14ac:dyDescent="0.3">
      <c r="A293">
        <v>286</v>
      </c>
      <c r="B293">
        <v>5</v>
      </c>
      <c r="C293" t="s">
        <v>27</v>
      </c>
      <c r="D293" t="s">
        <v>4114</v>
      </c>
      <c r="E293" t="s">
        <v>10381</v>
      </c>
      <c r="F293" t="s">
        <v>1379</v>
      </c>
      <c r="G293" s="56">
        <v>3.9499500000000007</v>
      </c>
      <c r="H293">
        <v>20</v>
      </c>
      <c r="I293">
        <v>0</v>
      </c>
      <c r="J293" s="12">
        <v>12.733333333333333</v>
      </c>
      <c r="K293" s="12">
        <v>1.7333333333333334</v>
      </c>
      <c r="L293">
        <v>0</v>
      </c>
      <c r="M293" s="12">
        <v>3.6421347105659549</v>
      </c>
      <c r="N293" s="12">
        <v>790.73727991249632</v>
      </c>
      <c r="O293" s="12">
        <v>5752.1299525678287</v>
      </c>
      <c r="P293" s="12">
        <v>4385.7181556626365</v>
      </c>
      <c r="Q293">
        <v>0</v>
      </c>
      <c r="R293" s="57">
        <v>9.9373776096924057E-5</v>
      </c>
      <c r="S293" s="57">
        <v>5.4032149128731592E-4</v>
      </c>
      <c r="T293" s="57">
        <v>0</v>
      </c>
      <c r="U293" s="57">
        <v>1.5506768264997774E-3</v>
      </c>
      <c r="V293" s="57">
        <v>6.7093219383561982E-4</v>
      </c>
      <c r="W293" s="57">
        <v>0</v>
      </c>
      <c r="X293" s="57">
        <v>2.0371138789932716E-4</v>
      </c>
      <c r="Y293" s="57">
        <v>3.2841768200043671E-3</v>
      </c>
      <c r="Z293" s="57">
        <v>5.1836915997556716E-4</v>
      </c>
      <c r="AA293" s="57">
        <v>1.2189590929398302E-3</v>
      </c>
      <c r="AB293" s="57">
        <v>0</v>
      </c>
      <c r="AC293" s="17">
        <v>7.3513824986715722E-4</v>
      </c>
      <c r="AD293" s="12">
        <v>286</v>
      </c>
      <c r="AE293" s="16">
        <v>4</v>
      </c>
      <c r="AF293" s="17">
        <v>0.828111066431645</v>
      </c>
      <c r="AG293" t="str">
        <f>IF(AF293&lt;='CAV Tier 1 Analysis'!$A$5,"Tier 1", "Tier 2")</f>
        <v>Tier 2</v>
      </c>
      <c r="AH293" t="str">
        <f t="shared" si="10"/>
        <v>Ohio - Tier 2</v>
      </c>
      <c r="AI293" t="str">
        <f t="shared" si="11"/>
        <v>Milford, City Of - Tier 2</v>
      </c>
    </row>
    <row r="294" spans="1:35" x14ac:dyDescent="0.3">
      <c r="A294">
        <v>287</v>
      </c>
      <c r="B294">
        <v>5</v>
      </c>
      <c r="C294" t="s">
        <v>27</v>
      </c>
      <c r="D294" t="s">
        <v>6962</v>
      </c>
      <c r="E294" t="s">
        <v>10664</v>
      </c>
      <c r="F294" t="s">
        <v>1262</v>
      </c>
      <c r="G294" s="56">
        <v>6.1163500000000006</v>
      </c>
      <c r="H294">
        <v>7</v>
      </c>
      <c r="I294">
        <v>0</v>
      </c>
      <c r="J294" s="12">
        <v>9</v>
      </c>
      <c r="K294" s="12">
        <v>8</v>
      </c>
      <c r="L294">
        <v>0</v>
      </c>
      <c r="M294" s="12">
        <v>13.000000000000004</v>
      </c>
      <c r="N294" s="12">
        <v>0</v>
      </c>
      <c r="O294" s="12">
        <v>7950.1342837048624</v>
      </c>
      <c r="P294" s="12">
        <v>7496.2282061677961</v>
      </c>
      <c r="Q294">
        <v>0</v>
      </c>
      <c r="R294" s="57">
        <v>1.5387657955934163E-4</v>
      </c>
      <c r="S294" s="57">
        <v>1.8911252195056059E-4</v>
      </c>
      <c r="T294" s="57">
        <v>0</v>
      </c>
      <c r="U294" s="57">
        <v>1.0960281234422512E-3</v>
      </c>
      <c r="V294" s="57">
        <v>3.0966101253951683E-3</v>
      </c>
      <c r="W294" s="57">
        <v>0</v>
      </c>
      <c r="X294" s="57">
        <v>7.2711424841277771E-4</v>
      </c>
      <c r="Y294" s="57">
        <v>0</v>
      </c>
      <c r="Z294" s="57">
        <v>7.1644842246606924E-4</v>
      </c>
      <c r="AA294" s="57">
        <v>2.083489000054011E-3</v>
      </c>
      <c r="AB294" s="57">
        <v>0</v>
      </c>
      <c r="AC294" s="17">
        <v>7.3297082011638008E-4</v>
      </c>
      <c r="AD294" s="12">
        <v>287</v>
      </c>
      <c r="AE294" s="16">
        <v>4</v>
      </c>
      <c r="AF294" s="17">
        <v>0.82884403725176137</v>
      </c>
      <c r="AG294" t="str">
        <f>IF(AF294&lt;='CAV Tier 1 Analysis'!$A$5,"Tier 1", "Tier 2")</f>
        <v>Tier 2</v>
      </c>
      <c r="AH294" t="str">
        <f t="shared" si="10"/>
        <v>Ohio - Tier 2</v>
      </c>
      <c r="AI294" t="str">
        <f t="shared" si="11"/>
        <v>Van Wert, City Of - Tier 2</v>
      </c>
    </row>
    <row r="295" spans="1:35" x14ac:dyDescent="0.3">
      <c r="A295">
        <v>288</v>
      </c>
      <c r="B295">
        <v>5</v>
      </c>
      <c r="C295" t="s">
        <v>27</v>
      </c>
      <c r="D295" t="s">
        <v>4276</v>
      </c>
      <c r="E295" t="s">
        <v>10472</v>
      </c>
      <c r="F295" t="s">
        <v>1616</v>
      </c>
      <c r="G295" s="56">
        <v>2.7286600000000001</v>
      </c>
      <c r="H295">
        <v>20</v>
      </c>
      <c r="I295">
        <v>10</v>
      </c>
      <c r="J295" s="12">
        <v>16</v>
      </c>
      <c r="K295" s="12">
        <v>2</v>
      </c>
      <c r="L295">
        <v>1</v>
      </c>
      <c r="M295" s="12">
        <v>24.716336956601406</v>
      </c>
      <c r="N295" s="12">
        <v>38.074000563262466</v>
      </c>
      <c r="O295" s="12">
        <v>711.38526690232015</v>
      </c>
      <c r="P295" s="12">
        <v>231.26693829624787</v>
      </c>
      <c r="Q295">
        <v>0</v>
      </c>
      <c r="R295" s="57">
        <v>6.8648273493242387E-5</v>
      </c>
      <c r="S295" s="57">
        <v>5.4032149128731592E-4</v>
      </c>
      <c r="T295" s="57">
        <v>2.3164234422052353E-3</v>
      </c>
      <c r="U295" s="57">
        <v>1.9484944416751132E-3</v>
      </c>
      <c r="V295" s="57">
        <v>7.7415253134879207E-4</v>
      </c>
      <c r="W295" s="57">
        <v>7.0077084793272596E-4</v>
      </c>
      <c r="X295" s="57">
        <v>1.3824308284397068E-3</v>
      </c>
      <c r="Y295" s="57">
        <v>1.5813311610720699E-4</v>
      </c>
      <c r="Z295" s="57">
        <v>6.4108458303959348E-5</v>
      </c>
      <c r="AA295" s="57">
        <v>6.4277942021555442E-5</v>
      </c>
      <c r="AB295" s="57">
        <v>0</v>
      </c>
      <c r="AC295" s="17">
        <v>7.2888739752862309E-4</v>
      </c>
      <c r="AD295" s="12">
        <v>288</v>
      </c>
      <c r="AE295" s="16">
        <v>4</v>
      </c>
      <c r="AF295" s="17">
        <v>0.82957292464929</v>
      </c>
      <c r="AG295" t="str">
        <f>IF(AF295&lt;='CAV Tier 1 Analysis'!$A$5,"Tier 1", "Tier 2")</f>
        <v>Tier 2</v>
      </c>
      <c r="AH295" t="str">
        <f t="shared" si="10"/>
        <v>Ohio - Tier 2</v>
      </c>
      <c r="AI295" t="str">
        <f t="shared" si="11"/>
        <v>Hebron, Village Of - Tier 2</v>
      </c>
    </row>
    <row r="296" spans="1:35" x14ac:dyDescent="0.3">
      <c r="A296">
        <v>289</v>
      </c>
      <c r="B296">
        <v>5</v>
      </c>
      <c r="C296" t="s">
        <v>27</v>
      </c>
      <c r="D296" t="s">
        <v>6823</v>
      </c>
      <c r="E296" t="s">
        <v>10463</v>
      </c>
      <c r="F296" t="s">
        <v>1219</v>
      </c>
      <c r="G296" s="56">
        <v>2.5135700000000001</v>
      </c>
      <c r="H296">
        <v>13</v>
      </c>
      <c r="I296">
        <v>2</v>
      </c>
      <c r="J296" s="12">
        <v>10.555555555555555</v>
      </c>
      <c r="K296" s="12">
        <v>1.8888888888888888</v>
      </c>
      <c r="L296">
        <v>0</v>
      </c>
      <c r="M296" s="12">
        <v>11.973456080395611</v>
      </c>
      <c r="N296" s="12">
        <v>13.871493175150697</v>
      </c>
      <c r="O296" s="12">
        <v>13650.098765309429</v>
      </c>
      <c r="P296" s="12">
        <v>11333.934655594017</v>
      </c>
      <c r="Q296">
        <v>0</v>
      </c>
      <c r="R296" s="57">
        <v>6.3236988413510384E-5</v>
      </c>
      <c r="S296" s="57">
        <v>3.5120896933675538E-4</v>
      </c>
      <c r="T296" s="57">
        <v>4.6328468844104701E-4</v>
      </c>
      <c r="U296" s="57">
        <v>1.2854650830495537E-3</v>
      </c>
      <c r="V296" s="57">
        <v>7.3114405738497034E-4</v>
      </c>
      <c r="W296" s="57">
        <v>0</v>
      </c>
      <c r="X296" s="57">
        <v>6.6969773221540422E-4</v>
      </c>
      <c r="Y296" s="57">
        <v>5.7612607248920924E-5</v>
      </c>
      <c r="Z296" s="57">
        <v>1.2301165462018544E-3</v>
      </c>
      <c r="AA296" s="57">
        <v>3.1501346454249741E-3</v>
      </c>
      <c r="AB296" s="57">
        <v>0</v>
      </c>
      <c r="AC296" s="17">
        <v>7.2744557433790824E-4</v>
      </c>
      <c r="AD296" s="12">
        <v>289</v>
      </c>
      <c r="AE296" s="16">
        <v>4</v>
      </c>
      <c r="AF296" s="17">
        <v>0.8303003702236279</v>
      </c>
      <c r="AG296" t="str">
        <f>IF(AF296&lt;='CAV Tier 1 Analysis'!$A$5,"Tier 1", "Tier 2")</f>
        <v>Tier 2</v>
      </c>
      <c r="AH296" t="str">
        <f t="shared" si="10"/>
        <v>Ohio - Tier 2</v>
      </c>
      <c r="AI296" t="str">
        <f t="shared" si="11"/>
        <v>Willowick, City Of - Tier 2</v>
      </c>
    </row>
    <row r="297" spans="1:35" x14ac:dyDescent="0.3">
      <c r="A297">
        <v>290</v>
      </c>
      <c r="B297">
        <v>5</v>
      </c>
      <c r="C297" t="s">
        <v>27</v>
      </c>
      <c r="D297" t="s">
        <v>6874</v>
      </c>
      <c r="E297" t="s">
        <v>10536</v>
      </c>
      <c r="F297" t="s">
        <v>1606</v>
      </c>
      <c r="G297" s="56">
        <v>1.2617699999999998</v>
      </c>
      <c r="H297">
        <v>19</v>
      </c>
      <c r="I297">
        <v>4</v>
      </c>
      <c r="J297" s="12">
        <v>17</v>
      </c>
      <c r="K297" s="12">
        <v>5</v>
      </c>
      <c r="L297">
        <v>2</v>
      </c>
      <c r="M297" s="12">
        <v>17.764727327484412</v>
      </c>
      <c r="N297" s="12">
        <v>4.4406007214800773</v>
      </c>
      <c r="O297" s="12">
        <v>30.905911226991194</v>
      </c>
      <c r="P297">
        <v>0</v>
      </c>
      <c r="Q297">
        <v>0</v>
      </c>
      <c r="R297" s="57">
        <v>3.1743908015497872E-5</v>
      </c>
      <c r="S297" s="57">
        <v>5.1330541672295013E-4</v>
      </c>
      <c r="T297" s="57">
        <v>9.2656937688209403E-4</v>
      </c>
      <c r="U297" s="57">
        <v>2.0702753442798077E-3</v>
      </c>
      <c r="V297" s="57">
        <v>1.9353813283719803E-3</v>
      </c>
      <c r="W297" s="57">
        <v>1.4015416958654519E-3</v>
      </c>
      <c r="X297" s="57">
        <v>9.9361433530628911E-4</v>
      </c>
      <c r="Y297" s="57">
        <v>1.8443190079508312E-5</v>
      </c>
      <c r="Z297" s="57">
        <v>2.7851719924830676E-6</v>
      </c>
      <c r="AA297" s="57">
        <v>0</v>
      </c>
      <c r="AB297" s="57">
        <v>0</v>
      </c>
      <c r="AC297" s="17">
        <v>7.1760543341055111E-4</v>
      </c>
      <c r="AD297" s="12">
        <v>290</v>
      </c>
      <c r="AE297" s="16">
        <v>4</v>
      </c>
      <c r="AF297" s="17">
        <v>0.8310179756570385</v>
      </c>
      <c r="AG297" t="str">
        <f>IF(AF297&lt;='CAV Tier 1 Analysis'!$A$5,"Tier 1", "Tier 2")</f>
        <v>Tier 2</v>
      </c>
      <c r="AH297" t="str">
        <f t="shared" si="10"/>
        <v>Ohio - Tier 2</v>
      </c>
      <c r="AI297" t="str">
        <f t="shared" si="11"/>
        <v>Clarington, Village Of - Tier 2</v>
      </c>
    </row>
    <row r="298" spans="1:35" x14ac:dyDescent="0.3">
      <c r="A298">
        <v>291</v>
      </c>
      <c r="B298">
        <v>5</v>
      </c>
      <c r="C298" t="s">
        <v>27</v>
      </c>
      <c r="D298" t="s">
        <v>4174</v>
      </c>
      <c r="E298" t="s">
        <v>10539</v>
      </c>
      <c r="F298" t="s">
        <v>1245</v>
      </c>
      <c r="G298" s="56">
        <v>10.192630000000001</v>
      </c>
      <c r="H298">
        <v>27</v>
      </c>
      <c r="I298">
        <v>0</v>
      </c>
      <c r="J298" s="12">
        <v>8.1904761904761898</v>
      </c>
      <c r="K298" s="12">
        <v>2</v>
      </c>
      <c r="L298">
        <v>0</v>
      </c>
      <c r="M298" s="12">
        <v>3.9552068504399744</v>
      </c>
      <c r="N298" s="12">
        <v>116.90032698938718</v>
      </c>
      <c r="O298" s="12">
        <v>21103.058448917054</v>
      </c>
      <c r="P298" s="12">
        <v>8588.3543934445988</v>
      </c>
      <c r="Q298">
        <v>0</v>
      </c>
      <c r="R298" s="57">
        <v>2.5642859566799351E-4</v>
      </c>
      <c r="S298" s="57">
        <v>7.2943401323787656E-4</v>
      </c>
      <c r="T298" s="57">
        <v>0</v>
      </c>
      <c r="U298" s="57">
        <v>9.9744358323845079E-4</v>
      </c>
      <c r="V298" s="57">
        <v>7.7415253134879207E-4</v>
      </c>
      <c r="W298" s="57">
        <v>0</v>
      </c>
      <c r="X298" s="57">
        <v>2.2122209664421008E-4</v>
      </c>
      <c r="Y298" s="57">
        <v>4.8552326278579071E-4</v>
      </c>
      <c r="Z298" s="57">
        <v>1.901760699303574E-3</v>
      </c>
      <c r="AA298" s="57">
        <v>2.3870327070065218E-3</v>
      </c>
      <c r="AB298" s="57">
        <v>0</v>
      </c>
      <c r="AC298" s="17">
        <v>7.0481795356665538E-4</v>
      </c>
      <c r="AD298" s="12">
        <v>291</v>
      </c>
      <c r="AE298" s="16">
        <v>4</v>
      </c>
      <c r="AF298" s="17">
        <v>0.83172279361060519</v>
      </c>
      <c r="AG298" t="str">
        <f>IF(AF298&lt;='CAV Tier 1 Analysis'!$A$5,"Tier 1", "Tier 2")</f>
        <v>Tier 2</v>
      </c>
      <c r="AH298" t="str">
        <f t="shared" si="10"/>
        <v>Ohio - Tier 2</v>
      </c>
      <c r="AI298" t="str">
        <f t="shared" si="11"/>
        <v>Centerville, City Of - Tier 2</v>
      </c>
    </row>
    <row r="299" spans="1:35" x14ac:dyDescent="0.3">
      <c r="A299">
        <v>292</v>
      </c>
      <c r="B299">
        <v>5</v>
      </c>
      <c r="C299" t="s">
        <v>27</v>
      </c>
      <c r="D299" t="s">
        <v>6803</v>
      </c>
      <c r="E299" t="s">
        <v>10436</v>
      </c>
      <c r="F299" t="s">
        <v>1591</v>
      </c>
      <c r="G299" s="56">
        <v>0.55542000000000002</v>
      </c>
      <c r="H299">
        <v>57</v>
      </c>
      <c r="I299">
        <v>0</v>
      </c>
      <c r="J299" s="12">
        <v>18</v>
      </c>
      <c r="K299" s="12">
        <v>4</v>
      </c>
      <c r="L299">
        <v>1</v>
      </c>
      <c r="M299" s="12">
        <v>30.703557668071007</v>
      </c>
      <c r="N299" s="12">
        <v>4.4555278207666271</v>
      </c>
      <c r="O299" s="12">
        <v>30.936988374229585</v>
      </c>
      <c r="P299">
        <v>0</v>
      </c>
      <c r="Q299">
        <v>0</v>
      </c>
      <c r="R299" s="57">
        <v>1.3973387693452715E-5</v>
      </c>
      <c r="S299" s="57">
        <v>1.5399162501688504E-3</v>
      </c>
      <c r="T299" s="57">
        <v>0</v>
      </c>
      <c r="U299" s="57">
        <v>2.1920562468845024E-3</v>
      </c>
      <c r="V299" s="57">
        <v>1.5483050626975841E-3</v>
      </c>
      <c r="W299" s="57">
        <v>7.0077084793272596E-4</v>
      </c>
      <c r="X299" s="57">
        <v>1.7173072505706018E-3</v>
      </c>
      <c r="Y299" s="57">
        <v>1.8505186945866017E-5</v>
      </c>
      <c r="Z299" s="57">
        <v>2.7879725958841106E-6</v>
      </c>
      <c r="AA299" s="57">
        <v>0</v>
      </c>
      <c r="AB299" s="57">
        <v>0</v>
      </c>
      <c r="AC299" s="17">
        <v>7.0305656413540611E-4</v>
      </c>
      <c r="AD299" s="12">
        <v>292</v>
      </c>
      <c r="AE299" s="16">
        <v>4</v>
      </c>
      <c r="AF299" s="17">
        <v>0.83242585017474058</v>
      </c>
      <c r="AG299" t="str">
        <f>IF(AF299&lt;='CAV Tier 1 Analysis'!$A$5,"Tier 1", "Tier 2")</f>
        <v>Tier 2</v>
      </c>
      <c r="AH299" t="str">
        <f t="shared" si="10"/>
        <v>Ohio - Tier 2</v>
      </c>
      <c r="AI299" t="str">
        <f t="shared" si="11"/>
        <v>Adena, Village Of - Tier 2</v>
      </c>
    </row>
    <row r="300" spans="1:35" x14ac:dyDescent="0.3">
      <c r="A300">
        <v>293</v>
      </c>
      <c r="B300">
        <v>5</v>
      </c>
      <c r="C300" t="s">
        <v>27</v>
      </c>
      <c r="D300" t="s">
        <v>6986</v>
      </c>
      <c r="E300" t="s">
        <v>10696</v>
      </c>
      <c r="F300" t="s">
        <v>1243</v>
      </c>
      <c r="G300" s="56">
        <v>9.2583100000000016</v>
      </c>
      <c r="H300">
        <v>10</v>
      </c>
      <c r="I300">
        <v>0</v>
      </c>
      <c r="J300" s="12">
        <v>6.7058823529411766</v>
      </c>
      <c r="K300" s="12">
        <v>2.8823529411764706</v>
      </c>
      <c r="L300">
        <v>0</v>
      </c>
      <c r="M300" s="12">
        <v>1.9923679375609586</v>
      </c>
      <c r="N300" s="12">
        <v>22.439821785529755</v>
      </c>
      <c r="O300" s="12">
        <v>13668.036773452714</v>
      </c>
      <c r="P300" s="12">
        <v>12060.509789926735</v>
      </c>
      <c r="Q300" s="12">
        <v>359.51311200406963</v>
      </c>
      <c r="R300" s="57">
        <v>2.3292275218063848E-4</v>
      </c>
      <c r="S300" s="57">
        <v>2.7016074564365796E-4</v>
      </c>
      <c r="T300" s="57">
        <v>0</v>
      </c>
      <c r="U300" s="57">
        <v>8.1664840570206949E-4</v>
      </c>
      <c r="V300" s="57">
        <v>1.1156904128262004E-3</v>
      </c>
      <c r="W300" s="57">
        <v>0</v>
      </c>
      <c r="X300" s="57">
        <v>1.1143685503702708E-4</v>
      </c>
      <c r="Y300" s="57">
        <v>9.3199529635457602E-5</v>
      </c>
      <c r="Z300" s="57">
        <v>1.231733079605923E-3</v>
      </c>
      <c r="AA300" s="57">
        <v>3.3520777104519219E-3</v>
      </c>
      <c r="AB300" s="57">
        <v>5.0672679047222531E-4</v>
      </c>
      <c r="AC300" s="17">
        <v>7.0278148014137455E-4</v>
      </c>
      <c r="AD300" s="12">
        <v>293</v>
      </c>
      <c r="AE300" s="16">
        <v>4</v>
      </c>
      <c r="AF300" s="17">
        <v>0.83312863165488193</v>
      </c>
      <c r="AG300" t="str">
        <f>IF(AF300&lt;='CAV Tier 1 Analysis'!$A$5,"Tier 1", "Tier 2")</f>
        <v>Tier 2</v>
      </c>
      <c r="AH300" t="str">
        <f t="shared" si="10"/>
        <v>Ohio - Tier 2</v>
      </c>
      <c r="AI300" t="str">
        <f t="shared" si="11"/>
        <v>Perrysburg, City Of - Tier 2</v>
      </c>
    </row>
    <row r="301" spans="1:35" x14ac:dyDescent="0.3">
      <c r="A301">
        <v>294</v>
      </c>
      <c r="B301">
        <v>5</v>
      </c>
      <c r="C301" t="s">
        <v>27</v>
      </c>
      <c r="D301" t="s">
        <v>6781</v>
      </c>
      <c r="E301" t="s">
        <v>10403</v>
      </c>
      <c r="F301" t="s">
        <v>1672</v>
      </c>
      <c r="G301" s="56">
        <v>0.51512000000000002</v>
      </c>
      <c r="H301">
        <v>1</v>
      </c>
      <c r="I301">
        <v>7</v>
      </c>
      <c r="J301" s="12">
        <v>13</v>
      </c>
      <c r="K301" s="12">
        <v>6.5</v>
      </c>
      <c r="L301">
        <v>2</v>
      </c>
      <c r="M301" s="12">
        <v>8.8352228606926531</v>
      </c>
      <c r="N301" s="12">
        <v>1.4590569917632565</v>
      </c>
      <c r="O301" s="12">
        <v>25.707177924681755</v>
      </c>
      <c r="P301" s="12">
        <v>2.9460655061710455</v>
      </c>
      <c r="Q301">
        <v>0</v>
      </c>
      <c r="R301" s="57">
        <v>1.2959510764198918E-5</v>
      </c>
      <c r="S301" s="57">
        <v>2.7016074564365797E-5</v>
      </c>
      <c r="T301" s="57">
        <v>1.6214964095436647E-3</v>
      </c>
      <c r="U301" s="57">
        <v>1.5831517338610293E-3</v>
      </c>
      <c r="V301" s="57">
        <v>2.5159957268835742E-3</v>
      </c>
      <c r="W301" s="57">
        <v>1.4015416958654519E-3</v>
      </c>
      <c r="X301" s="57">
        <v>4.9417049460860987E-4</v>
      </c>
      <c r="Y301" s="57">
        <v>6.0599155663236912E-6</v>
      </c>
      <c r="Z301" s="57">
        <v>2.3166737080080922E-6</v>
      </c>
      <c r="AA301" s="57">
        <v>8.1882446835004074E-7</v>
      </c>
      <c r="AB301" s="57">
        <v>0</v>
      </c>
      <c r="AC301" s="17">
        <v>6.9686609634850695E-4</v>
      </c>
      <c r="AD301" s="12">
        <v>294</v>
      </c>
      <c r="AE301" s="16">
        <v>4</v>
      </c>
      <c r="AF301" s="17">
        <v>0.83382549775123049</v>
      </c>
      <c r="AG301" t="str">
        <f>IF(AF301&lt;='CAV Tier 1 Analysis'!$A$5,"Tier 1", "Tier 2")</f>
        <v>Tier 2</v>
      </c>
      <c r="AH301" t="str">
        <f t="shared" si="10"/>
        <v>Ohio - Tier 2</v>
      </c>
      <c r="AI301" t="str">
        <f t="shared" si="11"/>
        <v>Bowerston,Village Of - Tier 2</v>
      </c>
    </row>
    <row r="302" spans="1:35" x14ac:dyDescent="0.3">
      <c r="A302">
        <v>295</v>
      </c>
      <c r="B302">
        <v>5</v>
      </c>
      <c r="C302" t="s">
        <v>27</v>
      </c>
      <c r="D302" t="s">
        <v>6831</v>
      </c>
      <c r="E302" t="s">
        <v>10479</v>
      </c>
      <c r="F302" t="s">
        <v>1762</v>
      </c>
      <c r="G302" s="56">
        <v>0.68670999999999993</v>
      </c>
      <c r="H302">
        <v>32</v>
      </c>
      <c r="I302">
        <v>4</v>
      </c>
      <c r="J302" s="12">
        <v>10</v>
      </c>
      <c r="K302" s="12">
        <v>5</v>
      </c>
      <c r="L302">
        <v>2</v>
      </c>
      <c r="M302" s="12">
        <v>21.000000000000004</v>
      </c>
      <c r="N302" s="12">
        <v>0</v>
      </c>
      <c r="O302" s="12">
        <v>353.93135355626998</v>
      </c>
      <c r="P302" s="12">
        <v>296.33095705203675</v>
      </c>
      <c r="Q302" s="12">
        <v>0.27685931999462809</v>
      </c>
      <c r="R302" s="57">
        <v>1.7276412558011796E-5</v>
      </c>
      <c r="S302" s="57">
        <v>8.6451438605970551E-4</v>
      </c>
      <c r="T302" s="57">
        <v>9.2656937688209403E-4</v>
      </c>
      <c r="U302" s="57">
        <v>1.2178090260469457E-3</v>
      </c>
      <c r="V302" s="57">
        <v>1.9353813283719803E-3</v>
      </c>
      <c r="W302" s="57">
        <v>1.4015416958654519E-3</v>
      </c>
      <c r="X302" s="57">
        <v>1.1745691705129485E-3</v>
      </c>
      <c r="Y302" s="57">
        <v>0</v>
      </c>
      <c r="Z302" s="57">
        <v>3.189550652451392E-5</v>
      </c>
      <c r="AA302" s="57">
        <v>8.2361725445525489E-5</v>
      </c>
      <c r="AB302" s="57">
        <v>3.9022786638060812E-7</v>
      </c>
      <c r="AC302" s="17">
        <v>6.9566444146668713E-4</v>
      </c>
      <c r="AD302" s="12">
        <v>295</v>
      </c>
      <c r="AE302" s="16">
        <v>4</v>
      </c>
      <c r="AF302" s="17">
        <v>0.83452116219269723</v>
      </c>
      <c r="AG302" t="str">
        <f>IF(AF302&lt;='CAV Tier 1 Analysis'!$A$5,"Tier 1", "Tier 2")</f>
        <v>Tier 2</v>
      </c>
      <c r="AH302" t="str">
        <f t="shared" si="10"/>
        <v>Ohio - Tier 2</v>
      </c>
      <c r="AI302" t="str">
        <f t="shared" si="11"/>
        <v>Lakeview, Village Of - Tier 2</v>
      </c>
    </row>
    <row r="303" spans="1:35" x14ac:dyDescent="0.3">
      <c r="A303">
        <v>296</v>
      </c>
      <c r="B303">
        <v>5</v>
      </c>
      <c r="C303" t="s">
        <v>27</v>
      </c>
      <c r="D303" t="s">
        <v>7150</v>
      </c>
      <c r="E303" t="s">
        <v>10897</v>
      </c>
      <c r="F303" t="s">
        <v>1663</v>
      </c>
      <c r="G303" s="56">
        <v>2.0256200000000004</v>
      </c>
      <c r="H303">
        <v>89</v>
      </c>
      <c r="I303">
        <v>0</v>
      </c>
      <c r="J303" s="12">
        <v>14.4</v>
      </c>
      <c r="K303" s="12">
        <v>2</v>
      </c>
      <c r="L303">
        <v>0</v>
      </c>
      <c r="M303" s="12">
        <v>6.2813953258755335</v>
      </c>
      <c r="N303" s="12">
        <v>432.1768286803424</v>
      </c>
      <c r="O303" s="12">
        <v>1673.3227078422681</v>
      </c>
      <c r="P303" s="12">
        <v>1315.7552537460447</v>
      </c>
      <c r="Q303">
        <v>0</v>
      </c>
      <c r="R303" s="57">
        <v>5.0961026933872913E-5</v>
      </c>
      <c r="S303" s="57">
        <v>2.4044306362285559E-3</v>
      </c>
      <c r="T303" s="57">
        <v>0</v>
      </c>
      <c r="U303" s="57">
        <v>1.7536449975076019E-3</v>
      </c>
      <c r="V303" s="57">
        <v>7.7415253134879207E-4</v>
      </c>
      <c r="W303" s="57">
        <v>0</v>
      </c>
      <c r="X303" s="57">
        <v>3.5133015702750169E-4</v>
      </c>
      <c r="Y303" s="57">
        <v>1.7949642175110866E-3</v>
      </c>
      <c r="Z303" s="57">
        <v>1.5079612136457716E-4</v>
      </c>
      <c r="AA303" s="57">
        <v>3.6569879178539449E-4</v>
      </c>
      <c r="AB303" s="57">
        <v>0</v>
      </c>
      <c r="AC303" s="17">
        <v>6.9508895270067124E-4</v>
      </c>
      <c r="AD303" s="12">
        <v>296</v>
      </c>
      <c r="AE303" s="16">
        <v>5</v>
      </c>
      <c r="AF303" s="17">
        <v>0.83521625114539788</v>
      </c>
      <c r="AG303" t="str">
        <f>IF(AF303&lt;='CAV Tier 1 Analysis'!$A$5,"Tier 1", "Tier 2")</f>
        <v>Tier 2</v>
      </c>
      <c r="AH303" t="str">
        <f t="shared" si="10"/>
        <v>Ohio - Tier 2</v>
      </c>
      <c r="AI303" t="str">
        <f t="shared" si="11"/>
        <v>Buckeye Lake, Village Of - Tier 2</v>
      </c>
    </row>
    <row r="304" spans="1:35" x14ac:dyDescent="0.3">
      <c r="A304">
        <v>297</v>
      </c>
      <c r="B304">
        <v>5</v>
      </c>
      <c r="C304" t="s">
        <v>27</v>
      </c>
      <c r="D304" t="s">
        <v>6796</v>
      </c>
      <c r="E304" t="s">
        <v>10422</v>
      </c>
      <c r="F304" t="s">
        <v>1833</v>
      </c>
      <c r="G304" s="56">
        <v>0.28355999999999998</v>
      </c>
      <c r="H304">
        <v>57</v>
      </c>
      <c r="I304">
        <v>2</v>
      </c>
      <c r="J304" s="12">
        <v>10</v>
      </c>
      <c r="K304" s="12">
        <v>6</v>
      </c>
      <c r="L304">
        <v>2</v>
      </c>
      <c r="M304" s="12">
        <v>9.6192692904499957</v>
      </c>
      <c r="N304" s="12">
        <v>22.205828107709337</v>
      </c>
      <c r="O304" s="12">
        <v>102.5041682036149</v>
      </c>
      <c r="P304" s="12">
        <v>82.831106841463338</v>
      </c>
      <c r="Q304">
        <v>0</v>
      </c>
      <c r="R304" s="57">
        <v>7.1338695300051337E-6</v>
      </c>
      <c r="S304" s="57">
        <v>1.5399162501688504E-3</v>
      </c>
      <c r="T304" s="57">
        <v>4.6328468844104701E-4</v>
      </c>
      <c r="U304" s="57">
        <v>1.2178090260469457E-3</v>
      </c>
      <c r="V304" s="57">
        <v>2.3224575940463763E-3</v>
      </c>
      <c r="W304" s="57">
        <v>1.4015416958654519E-3</v>
      </c>
      <c r="X304" s="57">
        <v>5.3802367387735853E-4</v>
      </c>
      <c r="Y304" s="57">
        <v>9.2227681422090923E-5</v>
      </c>
      <c r="Z304" s="57">
        <v>9.2374476939593325E-6</v>
      </c>
      <c r="AA304" s="57">
        <v>2.3021937862629739E-5</v>
      </c>
      <c r="AB304" s="57">
        <v>0</v>
      </c>
      <c r="AC304" s="17">
        <v>6.9224126045042871E-4</v>
      </c>
      <c r="AD304" s="12">
        <v>297</v>
      </c>
      <c r="AE304" s="16">
        <v>5</v>
      </c>
      <c r="AF304" s="17">
        <v>0.8359084924058483</v>
      </c>
      <c r="AG304" t="str">
        <f>IF(AF304&lt;='CAV Tier 1 Analysis'!$A$5,"Tier 1", "Tier 2")</f>
        <v>Tier 2</v>
      </c>
      <c r="AH304" t="str">
        <f t="shared" si="10"/>
        <v>Ohio - Tier 2</v>
      </c>
      <c r="AI304" t="str">
        <f t="shared" si="11"/>
        <v>Killbuck, City Of - Tier 2</v>
      </c>
    </row>
    <row r="305" spans="1:35" x14ac:dyDescent="0.3">
      <c r="A305">
        <v>298</v>
      </c>
      <c r="B305">
        <v>5</v>
      </c>
      <c r="C305" t="s">
        <v>27</v>
      </c>
      <c r="D305" t="s">
        <v>6935</v>
      </c>
      <c r="E305" t="s">
        <v>10628</v>
      </c>
      <c r="F305" t="s">
        <v>1847</v>
      </c>
      <c r="G305" s="56">
        <v>2.4419999999999997</v>
      </c>
      <c r="H305">
        <v>7</v>
      </c>
      <c r="I305">
        <v>5</v>
      </c>
      <c r="J305" s="12">
        <v>11</v>
      </c>
      <c r="K305" s="12">
        <v>2</v>
      </c>
      <c r="L305">
        <v>3</v>
      </c>
      <c r="M305" s="12">
        <v>26.238018018018018</v>
      </c>
      <c r="N305" s="12">
        <v>44.197554583020292</v>
      </c>
      <c r="O305" s="12">
        <v>1787.8950297621075</v>
      </c>
      <c r="P305" s="12">
        <v>193.92816741466208</v>
      </c>
      <c r="Q305" s="12">
        <v>57.71043627790732</v>
      </c>
      <c r="R305" s="57">
        <v>6.1436413430217713E-5</v>
      </c>
      <c r="S305" s="57">
        <v>1.8911252195056059E-4</v>
      </c>
      <c r="T305" s="57">
        <v>1.1582117211026176E-3</v>
      </c>
      <c r="U305" s="57">
        <v>1.3395899286516404E-3</v>
      </c>
      <c r="V305" s="57">
        <v>7.7415253134879207E-4</v>
      </c>
      <c r="W305" s="57">
        <v>2.1023125437981782E-3</v>
      </c>
      <c r="X305" s="57">
        <v>1.4675412885393911E-3</v>
      </c>
      <c r="Y305" s="57">
        <v>1.8356613245614997E-4</v>
      </c>
      <c r="Z305" s="57">
        <v>1.6112112423477911E-4</v>
      </c>
      <c r="AA305" s="57">
        <v>5.3900067139983347E-5</v>
      </c>
      <c r="AB305" s="57">
        <v>8.1341745753976333E-5</v>
      </c>
      <c r="AC305" s="17">
        <v>6.8838963803693511E-4</v>
      </c>
      <c r="AD305" s="12">
        <v>298</v>
      </c>
      <c r="AE305" s="16">
        <v>5</v>
      </c>
      <c r="AF305" s="17">
        <v>0.83659688204388527</v>
      </c>
      <c r="AG305" t="str">
        <f>IF(AF305&lt;='CAV Tier 1 Analysis'!$A$5,"Tier 1", "Tier 2")</f>
        <v>Tier 2</v>
      </c>
      <c r="AH305" t="str">
        <f t="shared" si="10"/>
        <v>Ohio - Tier 2</v>
      </c>
      <c r="AI305" t="str">
        <f t="shared" si="11"/>
        <v>Canal Fulton, City Of - Tier 2</v>
      </c>
    </row>
    <row r="306" spans="1:35" x14ac:dyDescent="0.3">
      <c r="A306">
        <v>299</v>
      </c>
      <c r="B306">
        <v>5</v>
      </c>
      <c r="C306" t="s">
        <v>27</v>
      </c>
      <c r="D306" t="s">
        <v>6995</v>
      </c>
      <c r="E306" t="s">
        <v>10705</v>
      </c>
      <c r="F306" t="s">
        <v>1853</v>
      </c>
      <c r="G306" s="56">
        <v>2.9068800000000001</v>
      </c>
      <c r="H306">
        <v>36</v>
      </c>
      <c r="I306">
        <v>0</v>
      </c>
      <c r="J306" s="12">
        <v>14</v>
      </c>
      <c r="K306" s="12">
        <v>3</v>
      </c>
      <c r="L306">
        <v>3</v>
      </c>
      <c r="M306" s="12">
        <v>23.280162923822104</v>
      </c>
      <c r="N306" s="12">
        <v>39.669144586841377</v>
      </c>
      <c r="O306" s="12">
        <v>519.1751915462421</v>
      </c>
      <c r="P306">
        <v>0</v>
      </c>
      <c r="Q306">
        <v>0</v>
      </c>
      <c r="R306" s="57">
        <v>7.313197439477121E-5</v>
      </c>
      <c r="S306" s="57">
        <v>9.7257868431716867E-4</v>
      </c>
      <c r="T306" s="57">
        <v>0</v>
      </c>
      <c r="U306" s="57">
        <v>1.704932636465724E-3</v>
      </c>
      <c r="V306" s="57">
        <v>1.1612287970231882E-3</v>
      </c>
      <c r="W306" s="57">
        <v>2.1023125437981782E-3</v>
      </c>
      <c r="X306" s="57">
        <v>1.302102935944763E-3</v>
      </c>
      <c r="Y306" s="57">
        <v>1.6475824326370842E-4</v>
      </c>
      <c r="Z306" s="57">
        <v>4.6786913741724295E-5</v>
      </c>
      <c r="AA306" s="57">
        <v>0</v>
      </c>
      <c r="AB306" s="57">
        <v>0</v>
      </c>
      <c r="AC306" s="17">
        <v>6.8434842990447518E-4</v>
      </c>
      <c r="AD306" s="12">
        <v>299</v>
      </c>
      <c r="AE306" s="16">
        <v>5</v>
      </c>
      <c r="AF306" s="17">
        <v>0.83728123047378977</v>
      </c>
      <c r="AG306" t="str">
        <f>IF(AF306&lt;='CAV Tier 1 Analysis'!$A$5,"Tier 1", "Tier 2")</f>
        <v>Tier 2</v>
      </c>
      <c r="AH306" t="str">
        <f t="shared" si="10"/>
        <v>Ohio - Tier 2</v>
      </c>
      <c r="AI306" t="str">
        <f t="shared" si="11"/>
        <v>Bellville, Village Of - Tier 2</v>
      </c>
    </row>
    <row r="307" spans="1:35" x14ac:dyDescent="0.3">
      <c r="A307">
        <v>300</v>
      </c>
      <c r="B307">
        <v>5</v>
      </c>
      <c r="C307" t="s">
        <v>27</v>
      </c>
      <c r="D307" t="s">
        <v>6634</v>
      </c>
      <c r="E307" t="s">
        <v>10201</v>
      </c>
      <c r="F307" t="s">
        <v>1650</v>
      </c>
      <c r="G307" s="56">
        <v>0.15574999999999997</v>
      </c>
      <c r="H307">
        <v>21</v>
      </c>
      <c r="I307">
        <v>6</v>
      </c>
      <c r="J307" s="12">
        <v>17</v>
      </c>
      <c r="K307" s="12">
        <v>3</v>
      </c>
      <c r="L307">
        <v>1</v>
      </c>
      <c r="M307" s="12">
        <v>18.740802568218303</v>
      </c>
      <c r="N307" s="12">
        <v>101.11276517235767</v>
      </c>
      <c r="O307" s="12">
        <v>400.46462539626373</v>
      </c>
      <c r="P307" s="12">
        <v>376.70908395145648</v>
      </c>
      <c r="Q307">
        <v>0</v>
      </c>
      <c r="R307" s="57">
        <v>3.9183953283195775E-6</v>
      </c>
      <c r="S307" s="57">
        <v>5.6733756585168171E-4</v>
      </c>
      <c r="T307" s="57">
        <v>1.389854065323141E-3</v>
      </c>
      <c r="U307" s="57">
        <v>2.0702753442798077E-3</v>
      </c>
      <c r="V307" s="57">
        <v>1.1612287970231882E-3</v>
      </c>
      <c r="W307" s="57">
        <v>7.0077084793272596E-4</v>
      </c>
      <c r="X307" s="57">
        <v>1.0482080441571002E-3</v>
      </c>
      <c r="Y307" s="57">
        <v>4.199526290481073E-4</v>
      </c>
      <c r="Z307" s="57">
        <v>3.6088981503959424E-5</v>
      </c>
      <c r="AA307" s="57">
        <v>1.0470188620825373E-4</v>
      </c>
      <c r="AB307" s="57">
        <v>0</v>
      </c>
      <c r="AC307" s="17">
        <v>6.8203059605966227E-4</v>
      </c>
      <c r="AD307" s="12">
        <v>300</v>
      </c>
      <c r="AE307" s="16">
        <v>5</v>
      </c>
      <c r="AF307" s="17">
        <v>0.83796326106984942</v>
      </c>
      <c r="AG307" t="str">
        <f>IF(AF307&lt;='CAV Tier 1 Analysis'!$A$5,"Tier 1", "Tier 2")</f>
        <v>Tier 2</v>
      </c>
      <c r="AH307" t="str">
        <f t="shared" si="10"/>
        <v>Ohio - Tier 2</v>
      </c>
      <c r="AI307" t="str">
        <f t="shared" si="11"/>
        <v>Brookside, Village Of - Tier 2</v>
      </c>
    </row>
    <row r="308" spans="1:35" x14ac:dyDescent="0.3">
      <c r="A308">
        <v>301</v>
      </c>
      <c r="B308">
        <v>5</v>
      </c>
      <c r="C308" t="s">
        <v>27</v>
      </c>
      <c r="D308" t="s">
        <v>6980</v>
      </c>
      <c r="E308" t="s">
        <v>10688</v>
      </c>
      <c r="F308" t="s">
        <v>1375</v>
      </c>
      <c r="G308" s="56">
        <v>4.6433100000000005</v>
      </c>
      <c r="H308">
        <v>14</v>
      </c>
      <c r="I308">
        <v>2</v>
      </c>
      <c r="J308" s="12">
        <v>4</v>
      </c>
      <c r="K308" s="12">
        <v>8</v>
      </c>
      <c r="L308">
        <v>0</v>
      </c>
      <c r="M308" s="12">
        <v>5.9999999999999982</v>
      </c>
      <c r="N308" s="12">
        <v>0</v>
      </c>
      <c r="O308" s="12">
        <v>7363.7963957024804</v>
      </c>
      <c r="P308" s="12">
        <v>6964.5659255981072</v>
      </c>
      <c r="Q308">
        <v>0</v>
      </c>
      <c r="R308" s="57">
        <v>1.1681749092738096E-4</v>
      </c>
      <c r="S308" s="57">
        <v>3.7822504390112117E-4</v>
      </c>
      <c r="T308" s="57">
        <v>4.6328468844104701E-4</v>
      </c>
      <c r="U308" s="57">
        <v>4.871236104187783E-4</v>
      </c>
      <c r="V308" s="57">
        <v>3.0966101253951683E-3</v>
      </c>
      <c r="W308" s="57">
        <v>0</v>
      </c>
      <c r="X308" s="57">
        <v>3.3559119157512799E-4</v>
      </c>
      <c r="Y308" s="57">
        <v>0</v>
      </c>
      <c r="Z308" s="57">
        <v>6.6360895587335778E-4</v>
      </c>
      <c r="AA308" s="57">
        <v>1.9357196842267306E-3</v>
      </c>
      <c r="AB308" s="57">
        <v>0</v>
      </c>
      <c r="AC308" s="17">
        <v>6.7972552643261012E-4</v>
      </c>
      <c r="AD308" s="12">
        <v>301</v>
      </c>
      <c r="AE308" s="16">
        <v>5</v>
      </c>
      <c r="AF308" s="17">
        <v>0.838642986596282</v>
      </c>
      <c r="AG308" t="str">
        <f>IF(AF308&lt;='CAV Tier 1 Analysis'!$A$5,"Tier 1", "Tier 2")</f>
        <v>Tier 2</v>
      </c>
      <c r="AH308" t="str">
        <f t="shared" si="10"/>
        <v>Ohio - Tier 2</v>
      </c>
      <c r="AI308" t="str">
        <f t="shared" si="11"/>
        <v>Bryan, City Of - Tier 2</v>
      </c>
    </row>
    <row r="309" spans="1:35" x14ac:dyDescent="0.3">
      <c r="A309">
        <v>302</v>
      </c>
      <c r="B309">
        <v>5</v>
      </c>
      <c r="C309" t="s">
        <v>27</v>
      </c>
      <c r="D309" t="s">
        <v>6897</v>
      </c>
      <c r="E309" t="s">
        <v>10568</v>
      </c>
      <c r="F309" t="s">
        <v>1828</v>
      </c>
      <c r="G309" s="56">
        <v>0.48987000000000003</v>
      </c>
      <c r="H309">
        <v>7</v>
      </c>
      <c r="I309">
        <v>0</v>
      </c>
      <c r="J309" s="12">
        <v>15</v>
      </c>
      <c r="K309" s="12">
        <v>6</v>
      </c>
      <c r="L309">
        <v>4</v>
      </c>
      <c r="M309" s="12">
        <v>4.9999999999999991</v>
      </c>
      <c r="N309" s="12">
        <v>0</v>
      </c>
      <c r="O309" s="12">
        <v>25.960080978553549</v>
      </c>
      <c r="P309">
        <v>0</v>
      </c>
      <c r="Q309">
        <v>0</v>
      </c>
      <c r="R309" s="57">
        <v>1.2324265293636674E-5</v>
      </c>
      <c r="S309" s="57">
        <v>1.8911252195056059E-4</v>
      </c>
      <c r="T309" s="57">
        <v>0</v>
      </c>
      <c r="U309" s="57">
        <v>1.8267135390704185E-3</v>
      </c>
      <c r="V309" s="57">
        <v>2.3224575940463763E-3</v>
      </c>
      <c r="W309" s="57">
        <v>2.8030833917309038E-3</v>
      </c>
      <c r="X309" s="57">
        <v>2.7965932631260668E-4</v>
      </c>
      <c r="Y309" s="57">
        <v>0</v>
      </c>
      <c r="Z309" s="57">
        <v>2.3394647688276159E-6</v>
      </c>
      <c r="AA309" s="57">
        <v>0</v>
      </c>
      <c r="AB309" s="57">
        <v>0</v>
      </c>
      <c r="AC309" s="17">
        <v>6.7597182756121187E-4</v>
      </c>
      <c r="AD309" s="12">
        <v>302</v>
      </c>
      <c r="AE309" s="16">
        <v>5</v>
      </c>
      <c r="AF309" s="17">
        <v>0.83931895842384319</v>
      </c>
      <c r="AG309" t="str">
        <f>IF(AF309&lt;='CAV Tier 1 Analysis'!$A$5,"Tier 1", "Tier 2")</f>
        <v>Tier 2</v>
      </c>
      <c r="AH309" t="str">
        <f t="shared" si="10"/>
        <v>Ohio - Tier 2</v>
      </c>
      <c r="AI309" t="str">
        <f t="shared" si="11"/>
        <v>Corning, Village Of - Tier 2</v>
      </c>
    </row>
    <row r="310" spans="1:35" x14ac:dyDescent="0.3">
      <c r="A310">
        <v>303</v>
      </c>
      <c r="B310">
        <v>5</v>
      </c>
      <c r="C310" t="s">
        <v>27</v>
      </c>
      <c r="D310" t="s">
        <v>6589</v>
      </c>
      <c r="E310" t="s">
        <v>10734</v>
      </c>
      <c r="F310" t="s">
        <v>1728</v>
      </c>
      <c r="G310" s="56">
        <v>3.61632</v>
      </c>
      <c r="H310">
        <v>24</v>
      </c>
      <c r="I310">
        <v>6</v>
      </c>
      <c r="J310" s="12">
        <v>12</v>
      </c>
      <c r="K310" s="12">
        <v>2</v>
      </c>
      <c r="L310">
        <v>1</v>
      </c>
      <c r="M310" s="12">
        <v>33.009755773825326</v>
      </c>
      <c r="N310" s="12">
        <v>83.661641775304858</v>
      </c>
      <c r="O310" s="12">
        <v>1924.212044798182</v>
      </c>
      <c r="P310">
        <v>0</v>
      </c>
      <c r="Q310">
        <v>0</v>
      </c>
      <c r="R310" s="57">
        <v>9.0980233667471317E-5</v>
      </c>
      <c r="S310" s="57">
        <v>6.4838578954477919E-4</v>
      </c>
      <c r="T310" s="57">
        <v>1.389854065323141E-3</v>
      </c>
      <c r="U310" s="57">
        <v>1.4613708312563348E-3</v>
      </c>
      <c r="V310" s="57">
        <v>7.7415253134879207E-4</v>
      </c>
      <c r="W310" s="57">
        <v>7.0077084793272596E-4</v>
      </c>
      <c r="X310" s="57">
        <v>1.8462972122903342E-3</v>
      </c>
      <c r="Y310" s="57">
        <v>3.4747270885264242E-4</v>
      </c>
      <c r="Z310" s="57">
        <v>1.7340571049366256E-4</v>
      </c>
      <c r="AA310" s="57">
        <v>0</v>
      </c>
      <c r="AB310" s="57">
        <v>0</v>
      </c>
      <c r="AC310" s="17">
        <v>6.7569908460998935E-4</v>
      </c>
      <c r="AD310" s="12">
        <v>303</v>
      </c>
      <c r="AE310" s="16">
        <v>5</v>
      </c>
      <c r="AF310" s="17">
        <v>0.83999465750845315</v>
      </c>
      <c r="AG310" t="str">
        <f>IF(AF310&lt;='CAV Tier 1 Analysis'!$A$5,"Tier 1", "Tier 2")</f>
        <v>Tier 2</v>
      </c>
      <c r="AH310" t="str">
        <f t="shared" si="10"/>
        <v>Ohio - Tier 2</v>
      </c>
      <c r="AI310" t="str">
        <f t="shared" si="11"/>
        <v>Waterville, Village Of - Tier 2</v>
      </c>
    </row>
    <row r="311" spans="1:35" x14ac:dyDescent="0.3">
      <c r="A311">
        <v>304</v>
      </c>
      <c r="B311">
        <v>5</v>
      </c>
      <c r="C311" t="s">
        <v>27</v>
      </c>
      <c r="D311" t="s">
        <v>6898</v>
      </c>
      <c r="E311" t="s">
        <v>10569</v>
      </c>
      <c r="F311" t="s">
        <v>1696</v>
      </c>
      <c r="G311" s="56">
        <v>1.5299</v>
      </c>
      <c r="H311">
        <v>37</v>
      </c>
      <c r="I311">
        <v>0</v>
      </c>
      <c r="J311" s="12">
        <v>15</v>
      </c>
      <c r="K311" s="12">
        <v>6</v>
      </c>
      <c r="L311">
        <v>2</v>
      </c>
      <c r="M311" s="12">
        <v>6.5329760115040196</v>
      </c>
      <c r="N311" s="12">
        <v>55.1123670166062</v>
      </c>
      <c r="O311" s="12">
        <v>708.48836293486761</v>
      </c>
      <c r="P311" s="12">
        <v>593.38455001864668</v>
      </c>
      <c r="Q311">
        <v>0</v>
      </c>
      <c r="R311" s="57">
        <v>3.8489585956957452E-5</v>
      </c>
      <c r="S311" s="57">
        <v>9.9959475888153457E-4</v>
      </c>
      <c r="T311" s="57">
        <v>0</v>
      </c>
      <c r="U311" s="57">
        <v>1.8267135390704185E-3</v>
      </c>
      <c r="V311" s="57">
        <v>2.3224575940463763E-3</v>
      </c>
      <c r="W311" s="57">
        <v>1.4015416958654519E-3</v>
      </c>
      <c r="X311" s="57">
        <v>3.6540153403872693E-4</v>
      </c>
      <c r="Y311" s="57">
        <v>2.2889872888191235E-4</v>
      </c>
      <c r="Z311" s="57">
        <v>6.3847395760428336E-5</v>
      </c>
      <c r="AA311" s="57">
        <v>1.6492429909599468E-4</v>
      </c>
      <c r="AB311" s="57">
        <v>0</v>
      </c>
      <c r="AC311" s="17">
        <v>6.7380628469070915E-4</v>
      </c>
      <c r="AD311" s="12">
        <v>304</v>
      </c>
      <c r="AE311" s="16">
        <v>5</v>
      </c>
      <c r="AF311" s="17">
        <v>0.84066846379314386</v>
      </c>
      <c r="AG311" t="str">
        <f>IF(AF311&lt;='CAV Tier 1 Analysis'!$A$5,"Tier 1", "Tier 2")</f>
        <v>Tier 2</v>
      </c>
      <c r="AH311" t="str">
        <f t="shared" si="10"/>
        <v>Ohio - Tier 2</v>
      </c>
      <c r="AI311" t="str">
        <f t="shared" si="11"/>
        <v>Crooksville, Village Of - Tier 2</v>
      </c>
    </row>
    <row r="312" spans="1:35" x14ac:dyDescent="0.3">
      <c r="A312">
        <v>305</v>
      </c>
      <c r="B312">
        <v>5</v>
      </c>
      <c r="C312" t="s">
        <v>27</v>
      </c>
      <c r="D312" t="s">
        <v>6824</v>
      </c>
      <c r="E312" t="s">
        <v>10465</v>
      </c>
      <c r="F312" t="s">
        <v>1799</v>
      </c>
      <c r="G312" s="56">
        <v>2.1462399999999997</v>
      </c>
      <c r="H312">
        <v>42</v>
      </c>
      <c r="I312">
        <v>0</v>
      </c>
      <c r="J312" s="12">
        <v>9</v>
      </c>
      <c r="K312" s="12">
        <v>4</v>
      </c>
      <c r="L312">
        <v>2</v>
      </c>
      <c r="M312" s="12">
        <v>12.339542642015806</v>
      </c>
      <c r="N312" s="12">
        <v>204.96082971144759</v>
      </c>
      <c r="O312" s="12">
        <v>1724.4601712886138</v>
      </c>
      <c r="P312" s="12">
        <v>1424.7947091856613</v>
      </c>
      <c r="Q312">
        <v>0</v>
      </c>
      <c r="R312" s="57">
        <v>5.3995613415426073E-5</v>
      </c>
      <c r="S312" s="57">
        <v>1.1346751317033634E-3</v>
      </c>
      <c r="T312" s="57">
        <v>0</v>
      </c>
      <c r="U312" s="57">
        <v>1.0960281234422512E-3</v>
      </c>
      <c r="V312" s="57">
        <v>1.5483050626975841E-3</v>
      </c>
      <c r="W312" s="57">
        <v>1.4015416958654519E-3</v>
      </c>
      <c r="X312" s="57">
        <v>6.9017363645436478E-4</v>
      </c>
      <c r="Y312" s="57">
        <v>8.512658035064282E-4</v>
      </c>
      <c r="Z312" s="57">
        <v>1.5540451585297532E-4</v>
      </c>
      <c r="AA312" s="57">
        <v>3.9600503376898273E-4</v>
      </c>
      <c r="AB312" s="57">
        <v>0</v>
      </c>
      <c r="AC312" s="17">
        <v>6.6612678333698432E-4</v>
      </c>
      <c r="AD312" s="12">
        <v>305</v>
      </c>
      <c r="AE312" s="16">
        <v>5</v>
      </c>
      <c r="AF312" s="17">
        <v>0.84133459057648086</v>
      </c>
      <c r="AG312" t="str">
        <f>IF(AF312&lt;='CAV Tier 1 Analysis'!$A$5,"Tier 1", "Tier 2")</f>
        <v>Tier 2</v>
      </c>
      <c r="AH312" t="str">
        <f t="shared" si="10"/>
        <v>Ohio - Tier 2</v>
      </c>
      <c r="AI312" t="str">
        <f t="shared" si="11"/>
        <v>Coal Grove, Village Of - Tier 2</v>
      </c>
    </row>
    <row r="313" spans="1:35" x14ac:dyDescent="0.3">
      <c r="A313">
        <v>306</v>
      </c>
      <c r="B313">
        <v>5</v>
      </c>
      <c r="C313" t="s">
        <v>27</v>
      </c>
      <c r="D313" t="s">
        <v>4033</v>
      </c>
      <c r="E313" t="s">
        <v>10893</v>
      </c>
      <c r="F313" t="s">
        <v>1466</v>
      </c>
      <c r="G313" s="56">
        <v>4.9662300000000004</v>
      </c>
      <c r="H313">
        <v>23</v>
      </c>
      <c r="I313">
        <v>0</v>
      </c>
      <c r="J313" s="12">
        <v>11.789473684210526</v>
      </c>
      <c r="K313" s="12">
        <v>1</v>
      </c>
      <c r="L313">
        <v>0</v>
      </c>
      <c r="M313" s="12">
        <v>9.6327596587350968</v>
      </c>
      <c r="N313" s="12">
        <v>174.2246842073173</v>
      </c>
      <c r="O313" s="12">
        <v>10738.81671327237</v>
      </c>
      <c r="P313" s="12">
        <v>231.42958505467323</v>
      </c>
      <c r="Q313" s="12">
        <v>1740.1117615921594</v>
      </c>
      <c r="R313" s="57">
        <v>1.2494158864436946E-4</v>
      </c>
      <c r="S313" s="57">
        <v>6.213697149804134E-4</v>
      </c>
      <c r="T313" s="57">
        <v>0</v>
      </c>
      <c r="U313" s="57">
        <v>1.4357327464974516E-3</v>
      </c>
      <c r="V313" s="57">
        <v>3.8707626567439604E-4</v>
      </c>
      <c r="W313" s="57">
        <v>0</v>
      </c>
      <c r="X313" s="57">
        <v>5.3877821533862254E-4</v>
      </c>
      <c r="Y313" s="57">
        <v>7.2360907204169114E-4</v>
      </c>
      <c r="Z313" s="57">
        <v>9.6775828166148113E-4</v>
      </c>
      <c r="AA313" s="57">
        <v>6.43231477867421E-5</v>
      </c>
      <c r="AB313" s="57">
        <v>2.45265393270158E-3</v>
      </c>
      <c r="AC313" s="17">
        <v>6.6511299684788618E-4</v>
      </c>
      <c r="AD313" s="12">
        <v>306</v>
      </c>
      <c r="AE313" s="16">
        <v>5</v>
      </c>
      <c r="AF313" s="17">
        <v>0.84199970357332876</v>
      </c>
      <c r="AG313" t="str">
        <f>IF(AF313&lt;='CAV Tier 1 Analysis'!$A$5,"Tier 1", "Tier 2")</f>
        <v>Tier 2</v>
      </c>
      <c r="AH313" t="str">
        <f t="shared" si="10"/>
        <v>Ohio - Tier 2</v>
      </c>
      <c r="AI313" t="str">
        <f t="shared" si="11"/>
        <v>Springdale, City Of - Tier 2</v>
      </c>
    </row>
    <row r="314" spans="1:35" x14ac:dyDescent="0.3">
      <c r="A314">
        <v>307</v>
      </c>
      <c r="B314">
        <v>5</v>
      </c>
      <c r="C314" t="s">
        <v>27</v>
      </c>
      <c r="D314" t="s">
        <v>5350</v>
      </c>
      <c r="E314" t="s">
        <v>10649</v>
      </c>
      <c r="F314" t="s">
        <v>1417</v>
      </c>
      <c r="G314" s="56">
        <v>6.6385200000000006</v>
      </c>
      <c r="H314">
        <v>12</v>
      </c>
      <c r="I314">
        <v>4</v>
      </c>
      <c r="J314" s="12">
        <v>9</v>
      </c>
      <c r="K314" s="12">
        <v>2.1052631578947367</v>
      </c>
      <c r="L314">
        <v>0</v>
      </c>
      <c r="M314" s="12">
        <v>9.6592614016377194</v>
      </c>
      <c r="N314" s="12">
        <v>158.83870907067885</v>
      </c>
      <c r="O314" s="12">
        <v>9328.4468335522488</v>
      </c>
      <c r="P314" s="12">
        <v>6802.4393617917449</v>
      </c>
      <c r="Q314">
        <v>0</v>
      </c>
      <c r="R314" s="57">
        <v>1.6701345589056879E-4</v>
      </c>
      <c r="S314" s="57">
        <v>3.2419289477238959E-4</v>
      </c>
      <c r="T314" s="57">
        <v>9.2656937688209403E-4</v>
      </c>
      <c r="U314" s="57">
        <v>1.0960281234422512E-3</v>
      </c>
      <c r="V314" s="57">
        <v>8.1489740141978118E-4</v>
      </c>
      <c r="W314" s="57">
        <v>0</v>
      </c>
      <c r="X314" s="57">
        <v>5.4026050725187406E-4</v>
      </c>
      <c r="Y314" s="57">
        <v>6.5970635216170358E-4</v>
      </c>
      <c r="Z314" s="57">
        <v>8.4065888442359511E-4</v>
      </c>
      <c r="AA314" s="57">
        <v>1.8906585010534137E-3</v>
      </c>
      <c r="AB314" s="57">
        <v>0</v>
      </c>
      <c r="AC314" s="17">
        <v>6.5999868157251562E-4</v>
      </c>
      <c r="AD314" s="12">
        <v>307</v>
      </c>
      <c r="AE314" s="16">
        <v>5</v>
      </c>
      <c r="AF314" s="17">
        <v>0.84265970225490128</v>
      </c>
      <c r="AG314" t="str">
        <f>IF(AF314&lt;='CAV Tier 1 Analysis'!$A$5,"Tier 1", "Tier 2")</f>
        <v>Tier 2</v>
      </c>
      <c r="AH314" t="str">
        <f t="shared" si="10"/>
        <v>Ohio - Tier 2</v>
      </c>
      <c r="AI314" t="str">
        <f t="shared" si="11"/>
        <v>Girard, City Of - Tier 2</v>
      </c>
    </row>
    <row r="315" spans="1:35" x14ac:dyDescent="0.3">
      <c r="A315">
        <v>308</v>
      </c>
      <c r="B315">
        <v>5</v>
      </c>
      <c r="C315" t="s">
        <v>27</v>
      </c>
      <c r="D315" t="s">
        <v>6757</v>
      </c>
      <c r="E315" t="s">
        <v>10371</v>
      </c>
      <c r="F315" t="s">
        <v>1750</v>
      </c>
      <c r="G315" s="56">
        <v>4.7832699999999999</v>
      </c>
      <c r="H315">
        <v>43</v>
      </c>
      <c r="I315">
        <v>6</v>
      </c>
      <c r="J315" s="12">
        <v>12</v>
      </c>
      <c r="K315" s="12">
        <v>1</v>
      </c>
      <c r="L315">
        <v>0</v>
      </c>
      <c r="M315" s="12">
        <v>12.070508250631887</v>
      </c>
      <c r="N315" s="12">
        <v>249.15425319609759</v>
      </c>
      <c r="O315" s="12">
        <v>3560.3913623848184</v>
      </c>
      <c r="P315">
        <v>0</v>
      </c>
      <c r="Q315" s="12">
        <v>439.12857620030809</v>
      </c>
      <c r="R315" s="57">
        <v>1.2033863770203011E-4</v>
      </c>
      <c r="S315" s="57">
        <v>1.1616912062677293E-3</v>
      </c>
      <c r="T315" s="57">
        <v>1.389854065323141E-3</v>
      </c>
      <c r="U315" s="57">
        <v>1.4613708312563348E-3</v>
      </c>
      <c r="V315" s="57">
        <v>3.8707626567439604E-4</v>
      </c>
      <c r="W315" s="57">
        <v>0</v>
      </c>
      <c r="X315" s="57">
        <v>6.7512604112449494E-4</v>
      </c>
      <c r="Y315" s="57">
        <v>1.034814778231618E-3</v>
      </c>
      <c r="Z315" s="57">
        <v>3.2085455212634473E-4</v>
      </c>
      <c r="AA315" s="57">
        <v>0</v>
      </c>
      <c r="AB315" s="57">
        <v>6.1894325017025045E-4</v>
      </c>
      <c r="AC315" s="17">
        <v>6.5182451162512168E-4</v>
      </c>
      <c r="AD315" s="12">
        <v>308</v>
      </c>
      <c r="AE315" s="16">
        <v>5</v>
      </c>
      <c r="AF315" s="17">
        <v>0.84331152676652643</v>
      </c>
      <c r="AG315" t="str">
        <f>IF(AF315&lt;='CAV Tier 1 Analysis'!$A$5,"Tier 1", "Tier 2")</f>
        <v>Tier 2</v>
      </c>
      <c r="AH315" t="str">
        <f t="shared" si="10"/>
        <v>Ohio - Tier 2</v>
      </c>
      <c r="AI315" t="str">
        <f t="shared" si="11"/>
        <v>Evendale, Village Of - Tier 2</v>
      </c>
    </row>
    <row r="316" spans="1:35" x14ac:dyDescent="0.3">
      <c r="A316">
        <v>309</v>
      </c>
      <c r="B316">
        <v>5</v>
      </c>
      <c r="C316" t="s">
        <v>27</v>
      </c>
      <c r="D316" t="s">
        <v>6775</v>
      </c>
      <c r="E316" t="s">
        <v>10396</v>
      </c>
      <c r="F316" t="s">
        <v>1358</v>
      </c>
      <c r="G316" s="56">
        <v>7.4205700000000006</v>
      </c>
      <c r="H316">
        <v>16</v>
      </c>
      <c r="I316">
        <v>0</v>
      </c>
      <c r="J316" s="12">
        <v>9.3888888888888893</v>
      </c>
      <c r="K316" s="12">
        <v>4.2777777777777777</v>
      </c>
      <c r="L316">
        <v>0</v>
      </c>
      <c r="M316" s="12">
        <v>4.9932619731368337</v>
      </c>
      <c r="N316" s="12">
        <v>6.1324036779299433</v>
      </c>
      <c r="O316" s="12">
        <v>9824.4537010860076</v>
      </c>
      <c r="P316" s="12">
        <v>8931.1242640974688</v>
      </c>
      <c r="Q316">
        <v>0</v>
      </c>
      <c r="R316" s="57">
        <v>1.8668845471247781E-4</v>
      </c>
      <c r="S316" s="57">
        <v>4.3225719302985275E-4</v>
      </c>
      <c r="T316" s="57">
        <v>0</v>
      </c>
      <c r="U316" s="57">
        <v>1.1433873633440769E-3</v>
      </c>
      <c r="V316" s="57">
        <v>1.6558262476071386E-3</v>
      </c>
      <c r="W316" s="57">
        <v>0</v>
      </c>
      <c r="X316" s="57">
        <v>2.7928245590196088E-4</v>
      </c>
      <c r="Y316" s="57">
        <v>2.5469771720129023E-5</v>
      </c>
      <c r="Z316" s="57">
        <v>8.853579203260798E-4</v>
      </c>
      <c r="AA316" s="57">
        <v>2.4823015856230497E-3</v>
      </c>
      <c r="AB316" s="57">
        <v>0</v>
      </c>
      <c r="AC316" s="17">
        <v>6.4459736293316053E-4</v>
      </c>
      <c r="AD316" s="12">
        <v>309</v>
      </c>
      <c r="AE316" s="16">
        <v>5</v>
      </c>
      <c r="AF316" s="17">
        <v>0.84395612412945964</v>
      </c>
      <c r="AG316" t="str">
        <f>IF(AF316&lt;='CAV Tier 1 Analysis'!$A$5,"Tier 1", "Tier 2")</f>
        <v>Tier 2</v>
      </c>
      <c r="AH316" t="str">
        <f t="shared" si="10"/>
        <v>Ohio - Tier 2</v>
      </c>
      <c r="AI316" t="str">
        <f t="shared" si="11"/>
        <v>Fostoria, City Of - Tier 2</v>
      </c>
    </row>
    <row r="317" spans="1:35" x14ac:dyDescent="0.3">
      <c r="A317">
        <v>310</v>
      </c>
      <c r="B317">
        <v>5</v>
      </c>
      <c r="C317" t="s">
        <v>27</v>
      </c>
      <c r="D317" t="s">
        <v>6865</v>
      </c>
      <c r="E317" t="s">
        <v>10524</v>
      </c>
      <c r="F317" t="s">
        <v>1522</v>
      </c>
      <c r="G317" s="56">
        <v>4.4023099999999999</v>
      </c>
      <c r="H317">
        <v>24</v>
      </c>
      <c r="I317">
        <v>4</v>
      </c>
      <c r="J317" s="12">
        <v>9</v>
      </c>
      <c r="K317" s="12">
        <v>6</v>
      </c>
      <c r="L317">
        <v>0</v>
      </c>
      <c r="M317" s="12">
        <v>8.9371148328945509</v>
      </c>
      <c r="N317" s="12">
        <v>13.309530709520004</v>
      </c>
      <c r="O317" s="12">
        <v>4151.1037272724279</v>
      </c>
      <c r="P317" s="12">
        <v>3794.5187577695483</v>
      </c>
      <c r="Q317">
        <v>0</v>
      </c>
      <c r="R317" s="57">
        <v>1.1075435594102449E-4</v>
      </c>
      <c r="S317" s="57">
        <v>6.4838578954477919E-4</v>
      </c>
      <c r="T317" s="57">
        <v>9.2656937688209403E-4</v>
      </c>
      <c r="U317" s="57">
        <v>1.0960281234422512E-3</v>
      </c>
      <c r="V317" s="57">
        <v>2.3224575940463763E-3</v>
      </c>
      <c r="W317" s="57">
        <v>0</v>
      </c>
      <c r="X317" s="57">
        <v>4.9986950266913896E-4</v>
      </c>
      <c r="Y317" s="57">
        <v>5.5278603085691062E-5</v>
      </c>
      <c r="Z317" s="57">
        <v>3.740882368481713E-4</v>
      </c>
      <c r="AA317" s="57">
        <v>1.0546421313330145E-3</v>
      </c>
      <c r="AB317" s="57">
        <v>0</v>
      </c>
      <c r="AC317" s="17">
        <v>6.4437033761750374E-4</v>
      </c>
      <c r="AD317" s="12">
        <v>310</v>
      </c>
      <c r="AE317" s="16">
        <v>5</v>
      </c>
      <c r="AF317" s="17">
        <v>0.84460049446707719</v>
      </c>
      <c r="AG317" t="str">
        <f>IF(AF317&lt;='CAV Tier 1 Analysis'!$A$5,"Tier 1", "Tier 2")</f>
        <v>Tier 2</v>
      </c>
      <c r="AH317" t="str">
        <f t="shared" si="10"/>
        <v>Ohio - Tier 2</v>
      </c>
      <c r="AI317" t="str">
        <f t="shared" si="11"/>
        <v>Celina, City Of - Tier 2</v>
      </c>
    </row>
    <row r="318" spans="1:35" x14ac:dyDescent="0.3">
      <c r="A318">
        <v>311</v>
      </c>
      <c r="B318">
        <v>5</v>
      </c>
      <c r="C318" t="s">
        <v>27</v>
      </c>
      <c r="D318" t="s">
        <v>6699</v>
      </c>
      <c r="E318" t="s">
        <v>10293</v>
      </c>
      <c r="F318" t="s">
        <v>1301</v>
      </c>
      <c r="G318" s="56">
        <v>4.7021600000000001</v>
      </c>
      <c r="H318">
        <v>15</v>
      </c>
      <c r="I318">
        <v>0</v>
      </c>
      <c r="J318" s="12">
        <v>15</v>
      </c>
      <c r="K318" s="12">
        <v>1</v>
      </c>
      <c r="L318">
        <v>0</v>
      </c>
      <c r="M318" s="12">
        <v>11.890697041359715</v>
      </c>
      <c r="N318" s="12">
        <v>87.288279596567222</v>
      </c>
      <c r="O318" s="12">
        <v>20514.383448396959</v>
      </c>
      <c r="P318" s="12">
        <v>5171.3036290132823</v>
      </c>
      <c r="Q318">
        <v>0</v>
      </c>
      <c r="R318" s="57">
        <v>1.1829805314292899E-4</v>
      </c>
      <c r="S318" s="57">
        <v>4.0524111846548696E-4</v>
      </c>
      <c r="T318" s="57">
        <v>0</v>
      </c>
      <c r="U318" s="57">
        <v>1.8267135390704185E-3</v>
      </c>
      <c r="V318" s="57">
        <v>3.8707626567439604E-4</v>
      </c>
      <c r="W318" s="57">
        <v>0</v>
      </c>
      <c r="X318" s="57">
        <v>6.6506886479479285E-4</v>
      </c>
      <c r="Y318" s="57">
        <v>3.6253525891789167E-4</v>
      </c>
      <c r="Z318" s="57">
        <v>1.8487106173279407E-3</v>
      </c>
      <c r="AA318" s="57">
        <v>1.4373033918742718E-3</v>
      </c>
      <c r="AB318" s="57">
        <v>0</v>
      </c>
      <c r="AC318" s="17">
        <v>6.4099519175164798E-4</v>
      </c>
      <c r="AD318" s="12">
        <v>311</v>
      </c>
      <c r="AE318" s="16">
        <v>5</v>
      </c>
      <c r="AF318" s="17">
        <v>0.84524148965882884</v>
      </c>
      <c r="AG318" t="str">
        <f>IF(AF318&lt;='CAV Tier 1 Analysis'!$A$5,"Tier 1", "Tier 2")</f>
        <v>Tier 2</v>
      </c>
      <c r="AH318" t="str">
        <f t="shared" si="10"/>
        <v>Ohio - Tier 2</v>
      </c>
      <c r="AI318" t="str">
        <f t="shared" si="11"/>
        <v>South Euclid, City Of - Tier 2</v>
      </c>
    </row>
    <row r="319" spans="1:35" x14ac:dyDescent="0.3">
      <c r="A319">
        <v>312</v>
      </c>
      <c r="B319">
        <v>5</v>
      </c>
      <c r="C319" t="s">
        <v>27</v>
      </c>
      <c r="D319" t="s">
        <v>6990</v>
      </c>
      <c r="E319" t="s">
        <v>10700</v>
      </c>
      <c r="F319" t="s">
        <v>1830</v>
      </c>
      <c r="G319" s="56">
        <v>9.1028699999999994</v>
      </c>
      <c r="H319">
        <v>46</v>
      </c>
      <c r="I319">
        <v>2</v>
      </c>
      <c r="J319" s="12">
        <v>12.8</v>
      </c>
      <c r="K319" s="12">
        <v>1.8</v>
      </c>
      <c r="L319">
        <v>1</v>
      </c>
      <c r="M319" s="12">
        <v>25.772202613022046</v>
      </c>
      <c r="N319" s="12">
        <v>119.61922898816213</v>
      </c>
      <c r="O319" s="12">
        <v>2439.4216053320342</v>
      </c>
      <c r="P319">
        <v>0</v>
      </c>
      <c r="Q319">
        <v>0</v>
      </c>
      <c r="R319" s="57">
        <v>2.2901215590562081E-4</v>
      </c>
      <c r="S319" s="57">
        <v>1.2427394299608268E-3</v>
      </c>
      <c r="T319" s="57">
        <v>4.6328468844104701E-4</v>
      </c>
      <c r="U319" s="57">
        <v>1.5587955533400905E-3</v>
      </c>
      <c r="V319" s="57">
        <v>6.9673727821391296E-4</v>
      </c>
      <c r="W319" s="57">
        <v>7.0077084793272596E-4</v>
      </c>
      <c r="X319" s="57">
        <v>1.4414873640699497E-3</v>
      </c>
      <c r="Y319" s="57">
        <v>4.9681570484850514E-4</v>
      </c>
      <c r="Z319" s="57">
        <v>2.1983525038715731E-4</v>
      </c>
      <c r="AA319" s="57">
        <v>0</v>
      </c>
      <c r="AB319" s="57">
        <v>0</v>
      </c>
      <c r="AC319" s="17">
        <v>6.4086166119089419E-4</v>
      </c>
      <c r="AD319" s="12">
        <v>312</v>
      </c>
      <c r="AE319" s="16">
        <v>5</v>
      </c>
      <c r="AF319" s="17">
        <v>0.84588235132001977</v>
      </c>
      <c r="AG319" t="str">
        <f>IF(AF319&lt;='CAV Tier 1 Analysis'!$A$5,"Tier 1", "Tier 2")</f>
        <v>Tier 2</v>
      </c>
      <c r="AH319" t="str">
        <f t="shared" si="10"/>
        <v>Ohio - Tier 2</v>
      </c>
      <c r="AI319" t="str">
        <f t="shared" si="11"/>
        <v>Gates Mills, Village Of - Tier 2</v>
      </c>
    </row>
    <row r="320" spans="1:35" x14ac:dyDescent="0.3">
      <c r="A320">
        <v>313</v>
      </c>
      <c r="B320">
        <v>5</v>
      </c>
      <c r="C320" t="s">
        <v>27</v>
      </c>
      <c r="D320" t="s">
        <v>4060</v>
      </c>
      <c r="E320" t="s">
        <v>10862</v>
      </c>
      <c r="F320" t="s">
        <v>1516</v>
      </c>
      <c r="G320" s="56">
        <v>18.426109999999998</v>
      </c>
      <c r="H320">
        <v>30</v>
      </c>
      <c r="I320">
        <v>3</v>
      </c>
      <c r="J320" s="12">
        <v>8</v>
      </c>
      <c r="K320" s="12">
        <v>2.0833333333333335</v>
      </c>
      <c r="L320">
        <v>0</v>
      </c>
      <c r="M320" s="12">
        <v>9.7970217262352204</v>
      </c>
      <c r="N320" s="12">
        <v>141.21325521821979</v>
      </c>
      <c r="O320" s="12">
        <v>16101.741243324675</v>
      </c>
      <c r="P320">
        <v>0</v>
      </c>
      <c r="Q320" s="12">
        <v>494.62521886096511</v>
      </c>
      <c r="R320" s="57">
        <v>4.6356843237947134E-4</v>
      </c>
      <c r="S320" s="57">
        <v>8.1048223693097393E-4</v>
      </c>
      <c r="T320" s="57">
        <v>6.9492703266157052E-4</v>
      </c>
      <c r="U320" s="57">
        <v>9.742472208375566E-4</v>
      </c>
      <c r="V320" s="57">
        <v>8.0640888682165853E-4</v>
      </c>
      <c r="W320" s="57">
        <v>0</v>
      </c>
      <c r="X320" s="57">
        <v>5.4796569916578265E-4</v>
      </c>
      <c r="Y320" s="57">
        <v>5.8650238359364982E-4</v>
      </c>
      <c r="Z320" s="57">
        <v>1.4510531144589492E-3</v>
      </c>
      <c r="AA320" s="57">
        <v>0</v>
      </c>
      <c r="AB320" s="57">
        <v>6.9716469656105787E-4</v>
      </c>
      <c r="AC320" s="17">
        <v>6.3930179121915193E-4</v>
      </c>
      <c r="AD320" s="12">
        <v>313</v>
      </c>
      <c r="AE320" s="16">
        <v>5</v>
      </c>
      <c r="AF320" s="17">
        <v>0.84652165311123895</v>
      </c>
      <c r="AG320" t="str">
        <f>IF(AF320&lt;='CAV Tier 1 Analysis'!$A$5,"Tier 1", "Tier 2")</f>
        <v>Tier 2</v>
      </c>
      <c r="AH320" t="str">
        <f t="shared" si="10"/>
        <v>Ohio - Tier 2</v>
      </c>
      <c r="AI320" t="str">
        <f t="shared" si="11"/>
        <v>Clayton, City Of - Tier 2</v>
      </c>
    </row>
    <row r="321" spans="1:35" x14ac:dyDescent="0.3">
      <c r="A321">
        <v>314</v>
      </c>
      <c r="B321">
        <v>5</v>
      </c>
      <c r="C321" t="s">
        <v>27</v>
      </c>
      <c r="D321" t="s">
        <v>7027</v>
      </c>
      <c r="E321" t="s">
        <v>10740</v>
      </c>
      <c r="F321" t="s">
        <v>2586</v>
      </c>
      <c r="G321" s="56">
        <v>0.27933999999999998</v>
      </c>
      <c r="H321">
        <v>32</v>
      </c>
      <c r="I321">
        <v>0</v>
      </c>
      <c r="J321" s="12">
        <v>12</v>
      </c>
      <c r="K321" s="12">
        <v>2</v>
      </c>
      <c r="L321">
        <v>5</v>
      </c>
      <c r="M321" s="12">
        <v>2.6777045893892746</v>
      </c>
      <c r="N321" s="12">
        <v>26.071716368316689</v>
      </c>
      <c r="O321" s="12">
        <v>465.4330040133944</v>
      </c>
      <c r="P321" s="12">
        <v>390.68950637389054</v>
      </c>
      <c r="Q321">
        <v>0</v>
      </c>
      <c r="R321" s="57">
        <v>7.0277017721527511E-6</v>
      </c>
      <c r="S321" s="57">
        <v>8.6451438605970551E-4</v>
      </c>
      <c r="T321" s="57">
        <v>0</v>
      </c>
      <c r="U321" s="57">
        <v>1.4613708312563348E-3</v>
      </c>
      <c r="V321" s="57">
        <v>7.7415253134879207E-4</v>
      </c>
      <c r="W321" s="57">
        <v>3.5038542396636299E-3</v>
      </c>
      <c r="X321" s="57">
        <v>1.4976901230655596E-4</v>
      </c>
      <c r="Y321" s="57">
        <v>1.0828391265937197E-4</v>
      </c>
      <c r="Z321" s="57">
        <v>4.1943787310928808E-5</v>
      </c>
      <c r="AA321" s="57">
        <v>1.085875811914032E-4</v>
      </c>
      <c r="AB321" s="57">
        <v>0</v>
      </c>
      <c r="AC321" s="17">
        <v>6.3813672577898875E-4</v>
      </c>
      <c r="AD321" s="12">
        <v>314</v>
      </c>
      <c r="AE321" s="16">
        <v>5</v>
      </c>
      <c r="AF321" s="17">
        <v>0.8471597898370179</v>
      </c>
      <c r="AG321" t="str">
        <f>IF(AF321&lt;='CAV Tier 1 Analysis'!$A$5,"Tier 1", "Tier 2")</f>
        <v>Tier 2</v>
      </c>
      <c r="AH321" t="str">
        <f t="shared" si="10"/>
        <v>Ohio - Tier 2</v>
      </c>
      <c r="AI321" t="str">
        <f t="shared" si="11"/>
        <v>Chippewa-On-The-Lake, Village Of - Tier 2</v>
      </c>
    </row>
    <row r="322" spans="1:35" x14ac:dyDescent="0.3">
      <c r="A322">
        <v>315</v>
      </c>
      <c r="B322">
        <v>5</v>
      </c>
      <c r="C322" t="s">
        <v>27</v>
      </c>
      <c r="D322" t="s">
        <v>6786</v>
      </c>
      <c r="E322" t="s">
        <v>10409</v>
      </c>
      <c r="F322" t="s">
        <v>1759</v>
      </c>
      <c r="G322" s="56">
        <v>1.0178099999999999</v>
      </c>
      <c r="H322">
        <v>18</v>
      </c>
      <c r="I322">
        <v>9</v>
      </c>
      <c r="J322" s="12">
        <v>7</v>
      </c>
      <c r="K322" s="12">
        <v>7</v>
      </c>
      <c r="L322">
        <v>0</v>
      </c>
      <c r="M322" s="12">
        <v>14</v>
      </c>
      <c r="N322" s="12">
        <v>0</v>
      </c>
      <c r="O322" s="12">
        <v>187.31664041603219</v>
      </c>
      <c r="P322" s="12">
        <v>118.50808525152621</v>
      </c>
      <c r="Q322">
        <v>0</v>
      </c>
      <c r="R322" s="57">
        <v>2.5606304649226E-5</v>
      </c>
      <c r="S322" s="57">
        <v>4.8628934215858434E-4</v>
      </c>
      <c r="T322" s="57">
        <v>2.0847810979847115E-3</v>
      </c>
      <c r="U322" s="57">
        <v>8.5246631823286201E-4</v>
      </c>
      <c r="V322" s="57">
        <v>2.7095338597207725E-3</v>
      </c>
      <c r="W322" s="57">
        <v>0</v>
      </c>
      <c r="X322" s="57">
        <v>7.8304611367529891E-4</v>
      </c>
      <c r="Y322" s="57">
        <v>0</v>
      </c>
      <c r="Z322" s="57">
        <v>1.6880559087257336E-5</v>
      </c>
      <c r="AA322" s="57">
        <v>3.2937936952861617E-5</v>
      </c>
      <c r="AB322" s="57">
        <v>0</v>
      </c>
      <c r="AC322" s="17">
        <v>6.3559468476923411E-4</v>
      </c>
      <c r="AD322" s="12">
        <v>315</v>
      </c>
      <c r="AE322" s="16">
        <v>5</v>
      </c>
      <c r="AF322" s="17">
        <v>0.84779538452178715</v>
      </c>
      <c r="AG322" t="str">
        <f>IF(AF322&lt;='CAV Tier 1 Analysis'!$A$5,"Tier 1", "Tier 2")</f>
        <v>Tier 2</v>
      </c>
      <c r="AH322" t="str">
        <f t="shared" si="10"/>
        <v>Ohio - Tier 2</v>
      </c>
      <c r="AI322" t="str">
        <f t="shared" si="11"/>
        <v>Holgate, Village Of - Tier 2</v>
      </c>
    </row>
    <row r="323" spans="1:35" x14ac:dyDescent="0.3">
      <c r="A323">
        <v>316</v>
      </c>
      <c r="B323">
        <v>5</v>
      </c>
      <c r="C323" t="s">
        <v>27</v>
      </c>
      <c r="D323" t="s">
        <v>6765</v>
      </c>
      <c r="E323" t="s">
        <v>10383</v>
      </c>
      <c r="F323" t="s">
        <v>1489</v>
      </c>
      <c r="G323" s="56">
        <v>1.4031299999999998</v>
      </c>
      <c r="H323">
        <v>11</v>
      </c>
      <c r="I323">
        <v>2</v>
      </c>
      <c r="J323" s="12">
        <v>12</v>
      </c>
      <c r="K323" s="12">
        <v>1</v>
      </c>
      <c r="L323">
        <v>0</v>
      </c>
      <c r="M323" s="12">
        <v>5.8797545487588465</v>
      </c>
      <c r="N323" s="12">
        <v>66.859253917999837</v>
      </c>
      <c r="O323" s="12">
        <v>7029.0950940736175</v>
      </c>
      <c r="P323" s="12">
        <v>4060.2142808097392</v>
      </c>
      <c r="Q323" s="12">
        <v>1349.9018366094779</v>
      </c>
      <c r="R323" s="57">
        <v>3.5300276321188116E-5</v>
      </c>
      <c r="S323" s="57">
        <v>2.9717682020802375E-4</v>
      </c>
      <c r="T323" s="57">
        <v>4.6328468844104701E-4</v>
      </c>
      <c r="U323" s="57">
        <v>1.4613708312563348E-3</v>
      </c>
      <c r="V323" s="57">
        <v>3.8707626567439604E-4</v>
      </c>
      <c r="W323" s="57">
        <v>0</v>
      </c>
      <c r="X323" s="57">
        <v>3.2886563919787683E-4</v>
      </c>
      <c r="Y323" s="57">
        <v>2.7768718827140653E-4</v>
      </c>
      <c r="Z323" s="57">
        <v>6.3344641886554367E-4</v>
      </c>
      <c r="AA323" s="57">
        <v>1.1284890960188497E-3</v>
      </c>
      <c r="AB323" s="57">
        <v>1.9026605769804019E-3</v>
      </c>
      <c r="AC323" s="17">
        <v>6.2866889102136984E-4</v>
      </c>
      <c r="AD323" s="12">
        <v>316</v>
      </c>
      <c r="AE323" s="16">
        <v>5</v>
      </c>
      <c r="AF323" s="17">
        <v>0.84842405341280858</v>
      </c>
      <c r="AG323" t="str">
        <f>IF(AF323&lt;='CAV Tier 1 Analysis'!$A$5,"Tier 1", "Tier 2")</f>
        <v>Tier 2</v>
      </c>
      <c r="AH323" t="str">
        <f t="shared" si="10"/>
        <v>Ohio - Tier 2</v>
      </c>
      <c r="AI323" t="str">
        <f t="shared" si="11"/>
        <v>Mount Healthy, City Of - Tier 2</v>
      </c>
    </row>
    <row r="324" spans="1:35" x14ac:dyDescent="0.3">
      <c r="A324">
        <v>317</v>
      </c>
      <c r="B324">
        <v>5</v>
      </c>
      <c r="C324" t="s">
        <v>27</v>
      </c>
      <c r="D324" t="s">
        <v>4017</v>
      </c>
      <c r="E324" t="s">
        <v>10251</v>
      </c>
      <c r="F324" t="s">
        <v>1331</v>
      </c>
      <c r="G324" s="56">
        <v>5.4762400000000007</v>
      </c>
      <c r="H324">
        <v>4</v>
      </c>
      <c r="I324">
        <v>0</v>
      </c>
      <c r="J324" s="12">
        <v>14.625</v>
      </c>
      <c r="K324" s="12">
        <v>3.9375</v>
      </c>
      <c r="L324">
        <v>0</v>
      </c>
      <c r="M324">
        <v>0</v>
      </c>
      <c r="N324" s="12">
        <v>0</v>
      </c>
      <c r="O324" s="12">
        <v>9956.3725475923911</v>
      </c>
      <c r="P324" s="12">
        <v>8792.8305846090279</v>
      </c>
      <c r="Q324">
        <v>0</v>
      </c>
      <c r="R324" s="57">
        <v>1.3777254082026846E-4</v>
      </c>
      <c r="S324" s="57">
        <v>1.0806429825746319E-4</v>
      </c>
      <c r="T324" s="57">
        <v>0</v>
      </c>
      <c r="U324" s="57">
        <v>1.7810457005936582E-3</v>
      </c>
      <c r="V324" s="57">
        <v>1.5241127960929344E-3</v>
      </c>
      <c r="W324" s="57">
        <v>0</v>
      </c>
      <c r="X324" s="57">
        <v>0</v>
      </c>
      <c r="Y324" s="57">
        <v>0</v>
      </c>
      <c r="Z324" s="57">
        <v>8.9724615341753365E-4</v>
      </c>
      <c r="AA324" s="57">
        <v>2.4438644740428432E-3</v>
      </c>
      <c r="AB324" s="57">
        <v>0</v>
      </c>
      <c r="AC324" s="17">
        <v>6.2655508756588184E-4</v>
      </c>
      <c r="AD324" s="12">
        <v>317</v>
      </c>
      <c r="AE324" s="16">
        <v>5</v>
      </c>
      <c r="AF324" s="17">
        <v>0.8490506085003745</v>
      </c>
      <c r="AG324" t="str">
        <f>IF(AF324&lt;='CAV Tier 1 Analysis'!$A$5,"Tier 1", "Tier 2")</f>
        <v>Tier 2</v>
      </c>
      <c r="AH324" t="str">
        <f t="shared" si="10"/>
        <v>Ohio - Tier 2</v>
      </c>
      <c r="AI324" t="str">
        <f t="shared" si="11"/>
        <v>Salem, City Of - Tier 2</v>
      </c>
    </row>
    <row r="325" spans="1:35" x14ac:dyDescent="0.3">
      <c r="A325">
        <v>318</v>
      </c>
      <c r="B325">
        <v>5</v>
      </c>
      <c r="C325" t="s">
        <v>27</v>
      </c>
      <c r="D325" t="s">
        <v>6764</v>
      </c>
      <c r="E325" t="s">
        <v>10380</v>
      </c>
      <c r="F325" t="s">
        <v>1494</v>
      </c>
      <c r="G325" s="56">
        <v>3.3554900000000001</v>
      </c>
      <c r="H325">
        <v>9</v>
      </c>
      <c r="I325">
        <v>2</v>
      </c>
      <c r="J325" s="12">
        <v>12</v>
      </c>
      <c r="K325" s="12">
        <v>1</v>
      </c>
      <c r="L325">
        <v>0</v>
      </c>
      <c r="M325" s="12">
        <v>6.9673311498469657</v>
      </c>
      <c r="N325" s="12">
        <v>17.01190598467641</v>
      </c>
      <c r="O325" s="12">
        <v>9197.32431638864</v>
      </c>
      <c r="P325" s="12">
        <v>2097.3593718555258</v>
      </c>
      <c r="Q325" s="12">
        <v>1674.0652864714448</v>
      </c>
      <c r="R325" s="57">
        <v>8.4418210852154493E-5</v>
      </c>
      <c r="S325" s="57">
        <v>2.4314467107929217E-4</v>
      </c>
      <c r="T325" s="57">
        <v>4.6328468844104701E-4</v>
      </c>
      <c r="U325" s="57">
        <v>1.4613708312563348E-3</v>
      </c>
      <c r="V325" s="57">
        <v>3.8707626567439604E-4</v>
      </c>
      <c r="W325" s="57">
        <v>0</v>
      </c>
      <c r="X325" s="57">
        <v>3.896958271126084E-4</v>
      </c>
      <c r="Y325" s="57">
        <v>7.0655714253349073E-5</v>
      </c>
      <c r="Z325" s="57">
        <v>8.2884241476166771E-4</v>
      </c>
      <c r="AA325" s="57">
        <v>5.8293651957203551E-4</v>
      </c>
      <c r="AB325" s="57">
        <v>2.359562701137418E-3</v>
      </c>
      <c r="AC325" s="17">
        <v>6.2463525855820936E-4</v>
      </c>
      <c r="AD325" s="12">
        <v>318</v>
      </c>
      <c r="AE325" s="16">
        <v>5</v>
      </c>
      <c r="AF325" s="17">
        <v>0.84967524375893266</v>
      </c>
      <c r="AG325" t="str">
        <f>IF(AF325&lt;='CAV Tier 1 Analysis'!$A$5,"Tier 1", "Tier 2")</f>
        <v>Tier 2</v>
      </c>
      <c r="AH325" t="str">
        <f t="shared" si="10"/>
        <v>Ohio - Tier 2</v>
      </c>
      <c r="AI325" t="str">
        <f t="shared" si="11"/>
        <v>Madeira, City Of - Tier 2</v>
      </c>
    </row>
    <row r="326" spans="1:35" x14ac:dyDescent="0.3">
      <c r="A326">
        <v>319</v>
      </c>
      <c r="B326">
        <v>5</v>
      </c>
      <c r="C326" t="s">
        <v>27</v>
      </c>
      <c r="D326" t="s">
        <v>4109</v>
      </c>
      <c r="E326" t="s">
        <v>10631</v>
      </c>
      <c r="F326" t="s">
        <v>1534</v>
      </c>
      <c r="G326" s="56">
        <v>5.2356099999999994</v>
      </c>
      <c r="H326">
        <v>32</v>
      </c>
      <c r="I326">
        <v>0</v>
      </c>
      <c r="J326" s="12">
        <v>11</v>
      </c>
      <c r="K326" s="12">
        <v>2</v>
      </c>
      <c r="L326">
        <v>0</v>
      </c>
      <c r="M326" s="12">
        <v>22.111853251101593</v>
      </c>
      <c r="N326" s="12">
        <v>231.46450971766592</v>
      </c>
      <c r="O326" s="12">
        <v>6817.5989693581441</v>
      </c>
      <c r="P326" s="12">
        <v>3400.1653475291982</v>
      </c>
      <c r="Q326">
        <v>0</v>
      </c>
      <c r="R326" s="57">
        <v>1.3171871438140138E-4</v>
      </c>
      <c r="S326" s="57">
        <v>8.6451438605970551E-4</v>
      </c>
      <c r="T326" s="57">
        <v>0</v>
      </c>
      <c r="U326" s="57">
        <v>1.3395899286516404E-3</v>
      </c>
      <c r="V326" s="57">
        <v>7.7415253134879207E-4</v>
      </c>
      <c r="W326" s="57">
        <v>0</v>
      </c>
      <c r="X326" s="57">
        <v>1.236757196745259E-3</v>
      </c>
      <c r="Y326" s="57">
        <v>9.6134379493598068E-4</v>
      </c>
      <c r="Z326" s="57">
        <v>6.1438685842256282E-4</v>
      </c>
      <c r="AA326" s="57">
        <v>9.4503621089244815E-4</v>
      </c>
      <c r="AB326" s="57">
        <v>0</v>
      </c>
      <c r="AC326" s="17">
        <v>6.2431814740343549E-4</v>
      </c>
      <c r="AD326" s="12">
        <v>319</v>
      </c>
      <c r="AE326" s="16">
        <v>5</v>
      </c>
      <c r="AF326" s="17">
        <v>0.85029956190633615</v>
      </c>
      <c r="AG326" t="str">
        <f>IF(AF326&lt;='CAV Tier 1 Analysis'!$A$5,"Tier 1", "Tier 2")</f>
        <v>Tier 2</v>
      </c>
      <c r="AH326" t="str">
        <f t="shared" si="10"/>
        <v>Ohio - Tier 2</v>
      </c>
      <c r="AI326" t="str">
        <f t="shared" si="11"/>
        <v>Louisville, City Of - Tier 2</v>
      </c>
    </row>
    <row r="327" spans="1:35" x14ac:dyDescent="0.3">
      <c r="A327">
        <v>320</v>
      </c>
      <c r="B327">
        <v>5</v>
      </c>
      <c r="C327" t="s">
        <v>27</v>
      </c>
      <c r="D327" t="s">
        <v>6671</v>
      </c>
      <c r="E327" t="s">
        <v>10256</v>
      </c>
      <c r="F327" t="s">
        <v>1598</v>
      </c>
      <c r="G327" s="56">
        <v>2.8887199999999997</v>
      </c>
      <c r="H327">
        <v>36</v>
      </c>
      <c r="I327">
        <v>2</v>
      </c>
      <c r="J327" s="12">
        <v>11.333333333333334</v>
      </c>
      <c r="K327" s="12">
        <v>5.666666666666667</v>
      </c>
      <c r="L327">
        <v>0</v>
      </c>
      <c r="M327" s="12">
        <v>13.709213769420366</v>
      </c>
      <c r="N327" s="12">
        <v>26.773675204224848</v>
      </c>
      <c r="O327" s="12">
        <v>2707.8815429938004</v>
      </c>
      <c r="P327" s="12">
        <v>2342.8176172035182</v>
      </c>
      <c r="Q327">
        <v>0</v>
      </c>
      <c r="R327" s="57">
        <v>7.2675100820695547E-5</v>
      </c>
      <c r="S327" s="57">
        <v>9.7257868431716867E-4</v>
      </c>
      <c r="T327" s="57">
        <v>4.6328468844104701E-4</v>
      </c>
      <c r="U327" s="57">
        <v>1.3801835628532051E-3</v>
      </c>
      <c r="V327" s="57">
        <v>2.1934321721549109E-3</v>
      </c>
      <c r="W327" s="57">
        <v>0</v>
      </c>
      <c r="X327" s="57">
        <v>7.6678189740632234E-4</v>
      </c>
      <c r="Y327" s="57">
        <v>1.1119936510615927E-4</v>
      </c>
      <c r="Z327" s="57">
        <v>2.4402826297907545E-4</v>
      </c>
      <c r="AA327" s="57">
        <v>6.5115876949424565E-4</v>
      </c>
      <c r="AB327" s="57">
        <v>0</v>
      </c>
      <c r="AC327" s="17">
        <v>6.2321113668843903E-4</v>
      </c>
      <c r="AD327" s="12">
        <v>320</v>
      </c>
      <c r="AE327" s="16">
        <v>5</v>
      </c>
      <c r="AF327" s="17">
        <v>0.85092277304302455</v>
      </c>
      <c r="AG327" t="str">
        <f>IF(AF327&lt;='CAV Tier 1 Analysis'!$A$5,"Tier 1", "Tier 2")</f>
        <v>Tier 2</v>
      </c>
      <c r="AH327" t="str">
        <f t="shared" si="10"/>
        <v>Ohio - Tier 2</v>
      </c>
      <c r="AI327" t="str">
        <f t="shared" si="11"/>
        <v>Crestline, Village Of - Tier 2</v>
      </c>
    </row>
    <row r="328" spans="1:35" x14ac:dyDescent="0.3">
      <c r="A328">
        <v>321</v>
      </c>
      <c r="B328">
        <v>5</v>
      </c>
      <c r="C328" t="s">
        <v>27</v>
      </c>
      <c r="D328" t="s">
        <v>7047</v>
      </c>
      <c r="E328" t="s">
        <v>10763</v>
      </c>
      <c r="F328" t="s">
        <v>2177</v>
      </c>
      <c r="G328" s="56">
        <v>0.79529000000000005</v>
      </c>
      <c r="H328">
        <v>8</v>
      </c>
      <c r="I328">
        <v>0</v>
      </c>
      <c r="J328" s="12">
        <v>12</v>
      </c>
      <c r="K328" s="12">
        <v>4</v>
      </c>
      <c r="L328">
        <v>4</v>
      </c>
      <c r="M328" s="12">
        <v>13.07447597731645</v>
      </c>
      <c r="N328" s="12">
        <v>4.6091692044716837</v>
      </c>
      <c r="O328" s="12">
        <v>80.802100070266647</v>
      </c>
      <c r="P328" s="12">
        <v>37.313473689002144</v>
      </c>
      <c r="Q328">
        <v>0</v>
      </c>
      <c r="R328" s="57">
        <v>2.0008093872611736E-5</v>
      </c>
      <c r="S328" s="57">
        <v>2.1612859651492638E-4</v>
      </c>
      <c r="T328" s="57">
        <v>0</v>
      </c>
      <c r="U328" s="57">
        <v>1.4613708312563348E-3</v>
      </c>
      <c r="V328" s="57">
        <v>1.5483050626975841E-3</v>
      </c>
      <c r="W328" s="57">
        <v>2.8030833917309038E-3</v>
      </c>
      <c r="X328" s="57">
        <v>7.312798287413358E-4</v>
      </c>
      <c r="Y328" s="57">
        <v>1.9143307196138498E-5</v>
      </c>
      <c r="Z328" s="57">
        <v>7.2817055739479009E-6</v>
      </c>
      <c r="AA328" s="57">
        <v>1.0370843822614082E-5</v>
      </c>
      <c r="AB328" s="57">
        <v>0</v>
      </c>
      <c r="AC328" s="17">
        <v>6.1972469649149056E-4</v>
      </c>
      <c r="AD328" s="12">
        <v>321</v>
      </c>
      <c r="AE328" s="16">
        <v>5</v>
      </c>
      <c r="AF328" s="17">
        <v>0.85154249773951607</v>
      </c>
      <c r="AG328" t="str">
        <f>IF(AF328&lt;='CAV Tier 1 Analysis'!$A$5,"Tier 1", "Tier 2")</f>
        <v>Tier 2</v>
      </c>
      <c r="AH328" t="str">
        <f t="shared" ref="AH328:AH391" si="12">C328&amp;" - "&amp;AG328</f>
        <v>Ohio - Tier 2</v>
      </c>
      <c r="AI328" t="str">
        <f t="shared" ref="AI328:AI391" si="13">D328&amp;" - "&amp;AG328</f>
        <v>Rutland, Village Of - Tier 2</v>
      </c>
    </row>
    <row r="329" spans="1:35" x14ac:dyDescent="0.3">
      <c r="A329">
        <v>322</v>
      </c>
      <c r="B329">
        <v>5</v>
      </c>
      <c r="C329" t="s">
        <v>27</v>
      </c>
      <c r="D329" t="s">
        <v>4408</v>
      </c>
      <c r="E329" t="s">
        <v>10547</v>
      </c>
      <c r="F329" t="s">
        <v>1582</v>
      </c>
      <c r="G329" s="56">
        <v>11.830890000000002</v>
      </c>
      <c r="H329">
        <v>10</v>
      </c>
      <c r="I329">
        <v>7</v>
      </c>
      <c r="J329" s="12">
        <v>8</v>
      </c>
      <c r="K329" s="12">
        <v>2.375</v>
      </c>
      <c r="L329">
        <v>0</v>
      </c>
      <c r="M329" s="12">
        <v>10.610156970439247</v>
      </c>
      <c r="N329" s="12">
        <v>226.02340623622487</v>
      </c>
      <c r="O329" s="12">
        <v>13185.813416563722</v>
      </c>
      <c r="P329">
        <v>0</v>
      </c>
      <c r="Q329">
        <v>0</v>
      </c>
      <c r="R329" s="57">
        <v>2.976443281275302E-4</v>
      </c>
      <c r="S329" s="57">
        <v>2.7016074564365796E-4</v>
      </c>
      <c r="T329" s="57">
        <v>1.6214964095436647E-3</v>
      </c>
      <c r="U329" s="57">
        <v>9.742472208375566E-4</v>
      </c>
      <c r="V329" s="57">
        <v>9.1930613097669059E-4</v>
      </c>
      <c r="W329" s="57">
        <v>0</v>
      </c>
      <c r="X329" s="57">
        <v>5.9344587008480971E-4</v>
      </c>
      <c r="Y329" s="57">
        <v>9.3874520703208012E-4</v>
      </c>
      <c r="Z329" s="57">
        <v>1.1882761830315411E-3</v>
      </c>
      <c r="AA329" s="57">
        <v>0</v>
      </c>
      <c r="AB329" s="57">
        <v>0</v>
      </c>
      <c r="AC329" s="17">
        <v>6.1848382684341196E-4</v>
      </c>
      <c r="AD329" s="12">
        <v>322</v>
      </c>
      <c r="AE329" s="16">
        <v>5</v>
      </c>
      <c r="AF329" s="17">
        <v>0.85216098156635944</v>
      </c>
      <c r="AG329" t="str">
        <f>IF(AF329&lt;='CAV Tier 1 Analysis'!$A$5,"Tier 1", "Tier 2")</f>
        <v>Tier 2</v>
      </c>
      <c r="AH329" t="str">
        <f t="shared" si="12"/>
        <v>Ohio - Tier 2</v>
      </c>
      <c r="AI329" t="str">
        <f t="shared" si="13"/>
        <v>Vandalia, City Of - Tier 2</v>
      </c>
    </row>
    <row r="330" spans="1:35" x14ac:dyDescent="0.3">
      <c r="A330">
        <v>323</v>
      </c>
      <c r="B330">
        <v>5</v>
      </c>
      <c r="C330" t="s">
        <v>27</v>
      </c>
      <c r="D330" t="s">
        <v>7090</v>
      </c>
      <c r="E330" t="s">
        <v>10814</v>
      </c>
      <c r="F330" t="s">
        <v>1593</v>
      </c>
      <c r="G330" s="56">
        <v>9.7010199999999998</v>
      </c>
      <c r="H330">
        <v>43</v>
      </c>
      <c r="I330">
        <v>0</v>
      </c>
      <c r="J330" s="12">
        <v>11.75</v>
      </c>
      <c r="K330" s="12">
        <v>1.8125</v>
      </c>
      <c r="L330">
        <v>0</v>
      </c>
      <c r="M330" s="12">
        <v>7.7228909949675417</v>
      </c>
      <c r="N330" s="12">
        <v>141.91307488505976</v>
      </c>
      <c r="O330" s="12">
        <v>10344.784076573927</v>
      </c>
      <c r="P330">
        <v>0</v>
      </c>
      <c r="Q330" s="12">
        <v>923.39143938587767</v>
      </c>
      <c r="R330" s="57">
        <v>2.4406055504292004E-4</v>
      </c>
      <c r="S330" s="57">
        <v>1.1616912062677293E-3</v>
      </c>
      <c r="T330" s="57">
        <v>0</v>
      </c>
      <c r="U330" s="57">
        <v>1.4309256056051613E-3</v>
      </c>
      <c r="V330" s="57">
        <v>7.0157573153484286E-4</v>
      </c>
      <c r="W330" s="57">
        <v>0</v>
      </c>
      <c r="X330" s="57">
        <v>4.3195569856766398E-4</v>
      </c>
      <c r="Y330" s="57">
        <v>5.894089514087823E-4</v>
      </c>
      <c r="Z330" s="57">
        <v>9.3224893667577763E-4</v>
      </c>
      <c r="AA330" s="57">
        <v>0</v>
      </c>
      <c r="AB330" s="57">
        <v>1.3015024064664364E-3</v>
      </c>
      <c r="AC330" s="17">
        <v>6.1757900832448307E-4</v>
      </c>
      <c r="AD330" s="12">
        <v>323</v>
      </c>
      <c r="AE330" s="16">
        <v>5</v>
      </c>
      <c r="AF330" s="17">
        <v>0.85277856057468393</v>
      </c>
      <c r="AG330" t="str">
        <f>IF(AF330&lt;='CAV Tier 1 Analysis'!$A$5,"Tier 1", "Tier 2")</f>
        <v>Tier 2</v>
      </c>
      <c r="AH330" t="str">
        <f t="shared" si="12"/>
        <v>Ohio - Tier 2</v>
      </c>
      <c r="AI330" t="str">
        <f t="shared" si="13"/>
        <v>Macedonia, City Of - Tier 2</v>
      </c>
    </row>
    <row r="331" spans="1:35" x14ac:dyDescent="0.3">
      <c r="A331">
        <v>324</v>
      </c>
      <c r="B331">
        <v>5</v>
      </c>
      <c r="C331" t="s">
        <v>27</v>
      </c>
      <c r="D331" t="s">
        <v>6673</v>
      </c>
      <c r="E331" t="s">
        <v>10258</v>
      </c>
      <c r="F331" t="s">
        <v>1536</v>
      </c>
      <c r="G331" s="56">
        <v>4.4289300000000011</v>
      </c>
      <c r="H331">
        <v>35</v>
      </c>
      <c r="I331">
        <v>3</v>
      </c>
      <c r="J331" s="12">
        <v>15.105263157894736</v>
      </c>
      <c r="K331" s="12">
        <v>1.0526315789473684</v>
      </c>
      <c r="L331">
        <v>0</v>
      </c>
      <c r="M331" s="12">
        <v>17.731072742174753</v>
      </c>
      <c r="N331" s="12">
        <v>95.439363661718332</v>
      </c>
      <c r="O331" s="12">
        <v>14336.221194886424</v>
      </c>
      <c r="P331">
        <v>0</v>
      </c>
      <c r="Q331">
        <v>0</v>
      </c>
      <c r="R331" s="57">
        <v>1.114240681955341E-4</v>
      </c>
      <c r="S331" s="57">
        <v>9.4556260975280288E-4</v>
      </c>
      <c r="T331" s="57">
        <v>6.9492703266157052E-4</v>
      </c>
      <c r="U331" s="57">
        <v>1.8395325814498601E-3</v>
      </c>
      <c r="V331" s="57">
        <v>4.0744870070989059E-4</v>
      </c>
      <c r="W331" s="57">
        <v>0</v>
      </c>
      <c r="X331" s="57">
        <v>9.9173197157528315E-4</v>
      </c>
      <c r="Y331" s="57">
        <v>3.9638923548472127E-4</v>
      </c>
      <c r="Z331" s="57">
        <v>1.2919483737845133E-3</v>
      </c>
      <c r="AA331" s="57">
        <v>0</v>
      </c>
      <c r="AB331" s="57">
        <v>0</v>
      </c>
      <c r="AC331" s="17">
        <v>6.0717859760128876E-4</v>
      </c>
      <c r="AD331" s="12">
        <v>324</v>
      </c>
      <c r="AE331" s="16">
        <v>5</v>
      </c>
      <c r="AF331" s="17">
        <v>0.85338573917228522</v>
      </c>
      <c r="AG331" t="str">
        <f>IF(AF331&lt;='CAV Tier 1 Analysis'!$A$5,"Tier 1", "Tier 2")</f>
        <v>Tier 2</v>
      </c>
      <c r="AH331" t="str">
        <f t="shared" si="12"/>
        <v>Ohio - Tier 2</v>
      </c>
      <c r="AI331" t="str">
        <f t="shared" si="13"/>
        <v>Bay Village, City Of - Tier 2</v>
      </c>
    </row>
    <row r="332" spans="1:35" x14ac:dyDescent="0.3">
      <c r="A332">
        <v>325</v>
      </c>
      <c r="B332">
        <v>5</v>
      </c>
      <c r="C332" t="s">
        <v>27</v>
      </c>
      <c r="D332" t="s">
        <v>6752</v>
      </c>
      <c r="E332" t="s">
        <v>10366</v>
      </c>
      <c r="F332" t="s">
        <v>1499</v>
      </c>
      <c r="G332" s="56">
        <v>7.7012799999999997</v>
      </c>
      <c r="H332">
        <v>12</v>
      </c>
      <c r="I332">
        <v>0</v>
      </c>
      <c r="J332" s="12">
        <v>12</v>
      </c>
      <c r="K332" s="12">
        <v>1</v>
      </c>
      <c r="L332">
        <v>0</v>
      </c>
      <c r="M332" s="12">
        <v>2.9825444601416908</v>
      </c>
      <c r="N332" s="12">
        <v>33.363855136432861</v>
      </c>
      <c r="O332" s="12">
        <v>13550.856786202106</v>
      </c>
      <c r="P332">
        <v>0</v>
      </c>
      <c r="Q332" s="12">
        <v>1972.3576591985584</v>
      </c>
      <c r="R332" s="57">
        <v>1.9375062326857785E-4</v>
      </c>
      <c r="S332" s="57">
        <v>3.2419289477238959E-4</v>
      </c>
      <c r="T332" s="57">
        <v>0</v>
      </c>
      <c r="U332" s="57">
        <v>1.4613708312563348E-3</v>
      </c>
      <c r="V332" s="57">
        <v>3.8707626567439604E-4</v>
      </c>
      <c r="W332" s="57">
        <v>0</v>
      </c>
      <c r="X332" s="57">
        <v>1.6681927488412451E-4</v>
      </c>
      <c r="Y332" s="57">
        <v>1.3857042338661694E-4</v>
      </c>
      <c r="Z332" s="57">
        <v>1.2211730797349312E-3</v>
      </c>
      <c r="AA332" s="57">
        <v>0</v>
      </c>
      <c r="AB332" s="57">
        <v>2.7800000415497588E-3</v>
      </c>
      <c r="AC332" s="17">
        <v>6.0663213041155727E-4</v>
      </c>
      <c r="AD332" s="12">
        <v>325</v>
      </c>
      <c r="AE332" s="16">
        <v>5</v>
      </c>
      <c r="AF332" s="17">
        <v>0.85399237130269678</v>
      </c>
      <c r="AG332" t="str">
        <f>IF(AF332&lt;='CAV Tier 1 Analysis'!$A$5,"Tier 1", "Tier 2")</f>
        <v>Tier 2</v>
      </c>
      <c r="AH332" t="str">
        <f t="shared" si="12"/>
        <v>Ohio - Tier 2</v>
      </c>
      <c r="AI332" t="str">
        <f t="shared" si="13"/>
        <v>Blue Ash, City Of - Tier 2</v>
      </c>
    </row>
    <row r="333" spans="1:35" x14ac:dyDescent="0.3">
      <c r="A333">
        <v>326</v>
      </c>
      <c r="B333">
        <v>5</v>
      </c>
      <c r="C333" t="s">
        <v>27</v>
      </c>
      <c r="D333" t="s">
        <v>6695</v>
      </c>
      <c r="E333" t="s">
        <v>10287</v>
      </c>
      <c r="F333" t="s">
        <v>1327</v>
      </c>
      <c r="G333" s="56">
        <v>4.1979100000000003</v>
      </c>
      <c r="H333">
        <v>7</v>
      </c>
      <c r="I333">
        <v>0</v>
      </c>
      <c r="J333" s="12">
        <v>15</v>
      </c>
      <c r="K333" s="12">
        <v>1</v>
      </c>
      <c r="L333">
        <v>0</v>
      </c>
      <c r="M333" s="12">
        <v>6.9453394665440644</v>
      </c>
      <c r="N333" s="12">
        <v>81.047251300919058</v>
      </c>
      <c r="O333" s="12">
        <v>19598.996136379221</v>
      </c>
      <c r="P333" s="12">
        <v>5901.5587842569294</v>
      </c>
      <c r="Q333">
        <v>0</v>
      </c>
      <c r="R333" s="57">
        <v>1.0561201240902756E-4</v>
      </c>
      <c r="S333" s="57">
        <v>1.8911252195056059E-4</v>
      </c>
      <c r="T333" s="57">
        <v>0</v>
      </c>
      <c r="U333" s="57">
        <v>1.8267135390704185E-3</v>
      </c>
      <c r="V333" s="57">
        <v>3.8707626567439604E-4</v>
      </c>
      <c r="W333" s="57">
        <v>0</v>
      </c>
      <c r="X333" s="57">
        <v>3.8846579124521448E-4</v>
      </c>
      <c r="Y333" s="57">
        <v>3.3661433551862151E-4</v>
      </c>
      <c r="Z333" s="57">
        <v>1.7662179483695316E-3</v>
      </c>
      <c r="AA333" s="57">
        <v>1.640269275694487E-3</v>
      </c>
      <c r="AB333" s="57">
        <v>0</v>
      </c>
      <c r="AC333" s="17">
        <v>6.0364378999384156E-4</v>
      </c>
      <c r="AD333" s="12">
        <v>326</v>
      </c>
      <c r="AE333" s="16">
        <v>5</v>
      </c>
      <c r="AF333" s="17">
        <v>0.85459601509269068</v>
      </c>
      <c r="AG333" t="str">
        <f>IF(AF333&lt;='CAV Tier 1 Analysis'!$A$5,"Tier 1", "Tier 2")</f>
        <v>Tier 2</v>
      </c>
      <c r="AH333" t="str">
        <f t="shared" si="12"/>
        <v>Ohio - Tier 2</v>
      </c>
      <c r="AI333" t="str">
        <f t="shared" si="13"/>
        <v>Parma Heights, City Of - Tier 2</v>
      </c>
    </row>
    <row r="334" spans="1:35" x14ac:dyDescent="0.3">
      <c r="A334">
        <v>327</v>
      </c>
      <c r="B334">
        <v>5</v>
      </c>
      <c r="C334" t="s">
        <v>27</v>
      </c>
      <c r="D334" t="s">
        <v>5723</v>
      </c>
      <c r="E334" t="s">
        <v>10638</v>
      </c>
      <c r="F334" t="s">
        <v>2105</v>
      </c>
      <c r="G334" s="56">
        <v>3.64507</v>
      </c>
      <c r="H334">
        <v>4</v>
      </c>
      <c r="I334">
        <v>7</v>
      </c>
      <c r="J334" s="12">
        <v>10.199999999999999</v>
      </c>
      <c r="K334" s="12">
        <v>2.4</v>
      </c>
      <c r="L334">
        <v>2</v>
      </c>
      <c r="M334" s="12">
        <v>16.259391452016011</v>
      </c>
      <c r="N334" s="12">
        <v>52.789075592288569</v>
      </c>
      <c r="O334" s="12">
        <v>1280.0350621676384</v>
      </c>
      <c r="P334">
        <v>0</v>
      </c>
      <c r="Q334">
        <v>0</v>
      </c>
      <c r="R334" s="57">
        <v>9.170353296563625E-5</v>
      </c>
      <c r="S334" s="57">
        <v>1.0806429825746319E-4</v>
      </c>
      <c r="T334" s="57">
        <v>1.6214964095436647E-3</v>
      </c>
      <c r="U334" s="57">
        <v>1.2421652065678845E-3</v>
      </c>
      <c r="V334" s="57">
        <v>9.2898303761855051E-4</v>
      </c>
      <c r="W334" s="57">
        <v>1.4015416958654519E-3</v>
      </c>
      <c r="X334" s="57">
        <v>9.0941809194475091E-4</v>
      </c>
      <c r="Y334" s="57">
        <v>2.192493800581118E-4</v>
      </c>
      <c r="Z334" s="57">
        <v>1.1535391331325928E-4</v>
      </c>
      <c r="AA334" s="57">
        <v>0</v>
      </c>
      <c r="AB334" s="57">
        <v>0</v>
      </c>
      <c r="AC334" s="17">
        <v>6.0345232419407033E-4</v>
      </c>
      <c r="AD334" s="12">
        <v>327</v>
      </c>
      <c r="AE334" s="16">
        <v>5</v>
      </c>
      <c r="AF334" s="17">
        <v>0.8551994674168848</v>
      </c>
      <c r="AG334" t="str">
        <f>IF(AF334&lt;='CAV Tier 1 Analysis'!$A$5,"Tier 1", "Tier 2")</f>
        <v>Tier 2</v>
      </c>
      <c r="AH334" t="str">
        <f t="shared" si="12"/>
        <v>Ohio - Tier 2</v>
      </c>
      <c r="AI334" t="str">
        <f t="shared" si="13"/>
        <v>Clinton, Village Of - Tier 2</v>
      </c>
    </row>
    <row r="335" spans="1:35" x14ac:dyDescent="0.3">
      <c r="A335">
        <v>328</v>
      </c>
      <c r="B335">
        <v>5</v>
      </c>
      <c r="C335" t="s">
        <v>27</v>
      </c>
      <c r="D335" t="s">
        <v>6639</v>
      </c>
      <c r="E335" t="s">
        <v>10206</v>
      </c>
      <c r="F335" t="s">
        <v>1637</v>
      </c>
      <c r="G335" s="56">
        <v>2.17747</v>
      </c>
      <c r="H335">
        <v>7</v>
      </c>
      <c r="I335">
        <v>5</v>
      </c>
      <c r="J335" s="12">
        <v>17</v>
      </c>
      <c r="K335" s="12">
        <v>3</v>
      </c>
      <c r="L335">
        <v>0</v>
      </c>
      <c r="M335" s="12">
        <v>27.999999999999993</v>
      </c>
      <c r="N335" s="12">
        <v>0</v>
      </c>
      <c r="O335" s="12">
        <v>1393.0432283282817</v>
      </c>
      <c r="P335" s="12">
        <v>1060.9277944289277</v>
      </c>
      <c r="Q335">
        <v>0</v>
      </c>
      <c r="R335" s="57">
        <v>5.4781305140006629E-5</v>
      </c>
      <c r="S335" s="57">
        <v>1.8911252195056059E-4</v>
      </c>
      <c r="T335" s="57">
        <v>1.1582117211026176E-3</v>
      </c>
      <c r="U335" s="57">
        <v>2.0702753442798077E-3</v>
      </c>
      <c r="V335" s="57">
        <v>1.1612287970231882E-3</v>
      </c>
      <c r="W335" s="57">
        <v>0</v>
      </c>
      <c r="X335" s="57">
        <v>1.5660922273505974E-3</v>
      </c>
      <c r="Y335" s="57">
        <v>0</v>
      </c>
      <c r="Z335" s="57">
        <v>1.2553795794474767E-4</v>
      </c>
      <c r="AA335" s="57">
        <v>2.9487247836525578E-4</v>
      </c>
      <c r="AB335" s="57">
        <v>0</v>
      </c>
      <c r="AC335" s="17">
        <v>6.018283957415257E-4</v>
      </c>
      <c r="AD335" s="12">
        <v>328</v>
      </c>
      <c r="AE335" s="16">
        <v>5</v>
      </c>
      <c r="AF335" s="17">
        <v>0.85580129581262632</v>
      </c>
      <c r="AG335" t="str">
        <f>IF(AF335&lt;='CAV Tier 1 Analysis'!$A$5,"Tier 1", "Tier 2")</f>
        <v>Tier 2</v>
      </c>
      <c r="AH335" t="str">
        <f t="shared" si="12"/>
        <v>Ohio - Tier 2</v>
      </c>
      <c r="AI335" t="str">
        <f t="shared" si="13"/>
        <v>St. Clairsville, City Of - Tier 2</v>
      </c>
    </row>
    <row r="336" spans="1:35" x14ac:dyDescent="0.3">
      <c r="A336">
        <v>329</v>
      </c>
      <c r="B336">
        <v>5</v>
      </c>
      <c r="C336" t="s">
        <v>27</v>
      </c>
      <c r="D336" t="s">
        <v>6760</v>
      </c>
      <c r="E336" t="s">
        <v>10375</v>
      </c>
      <c r="F336" t="s">
        <v>1770</v>
      </c>
      <c r="G336" s="56">
        <v>1.2561900000000001</v>
      </c>
      <c r="H336">
        <v>0</v>
      </c>
      <c r="I336">
        <v>11</v>
      </c>
      <c r="J336" s="12">
        <v>12</v>
      </c>
      <c r="K336" s="12">
        <v>1</v>
      </c>
      <c r="L336">
        <v>0</v>
      </c>
      <c r="M336" s="12">
        <v>20</v>
      </c>
      <c r="N336" s="12">
        <v>0</v>
      </c>
      <c r="O336" s="12">
        <v>3475.1896341957272</v>
      </c>
      <c r="P336" s="12">
        <v>817.16213165567206</v>
      </c>
      <c r="Q336" s="12">
        <v>377.14737954182874</v>
      </c>
      <c r="R336" s="57">
        <v>3.1603525056062744E-5</v>
      </c>
      <c r="S336" s="57">
        <v>0</v>
      </c>
      <c r="T336" s="57">
        <v>2.5480657864257587E-3</v>
      </c>
      <c r="U336" s="57">
        <v>1.4613708312563348E-3</v>
      </c>
      <c r="V336" s="57">
        <v>3.8707626567439604E-4</v>
      </c>
      <c r="W336" s="57">
        <v>0</v>
      </c>
      <c r="X336" s="57">
        <v>1.1186373052504269E-3</v>
      </c>
      <c r="Y336" s="57">
        <v>0</v>
      </c>
      <c r="Z336" s="57">
        <v>3.131763618500403E-4</v>
      </c>
      <c r="AA336" s="57">
        <v>2.2712066198364215E-4</v>
      </c>
      <c r="AB336" s="57">
        <v>5.315819501127896E-4</v>
      </c>
      <c r="AC336" s="17">
        <v>6.0169388069176825E-4</v>
      </c>
      <c r="AD336" s="12">
        <v>329</v>
      </c>
      <c r="AE336" s="16">
        <v>5</v>
      </c>
      <c r="AF336" s="17">
        <v>0.85640298969331807</v>
      </c>
      <c r="AG336" t="str">
        <f>IF(AF336&lt;='CAV Tier 1 Analysis'!$A$5,"Tier 1", "Tier 2")</f>
        <v>Tier 2</v>
      </c>
      <c r="AH336" t="str">
        <f t="shared" si="12"/>
        <v>Ohio - Tier 2</v>
      </c>
      <c r="AI336" t="str">
        <f t="shared" si="13"/>
        <v>Greenhills, Village Of - Tier 2</v>
      </c>
    </row>
    <row r="337" spans="1:35" x14ac:dyDescent="0.3">
      <c r="A337">
        <v>330</v>
      </c>
      <c r="B337">
        <v>5</v>
      </c>
      <c r="C337" t="s">
        <v>27</v>
      </c>
      <c r="D337" t="s">
        <v>5359</v>
      </c>
      <c r="E337" t="s">
        <v>10460</v>
      </c>
      <c r="F337" t="s">
        <v>1383</v>
      </c>
      <c r="G337" s="56">
        <v>4.6536299999999997</v>
      </c>
      <c r="H337">
        <v>10</v>
      </c>
      <c r="I337">
        <v>0</v>
      </c>
      <c r="J337" s="12">
        <v>10.833333333333334</v>
      </c>
      <c r="K337" s="12">
        <v>1.8333333333333333</v>
      </c>
      <c r="L337">
        <v>0</v>
      </c>
      <c r="M337">
        <v>0</v>
      </c>
      <c r="N337" s="12">
        <v>114.186377707006</v>
      </c>
      <c r="O337" s="12">
        <v>13221.640565445707</v>
      </c>
      <c r="P337" s="12">
        <v>8933.0410038739574</v>
      </c>
      <c r="Q337">
        <v>0</v>
      </c>
      <c r="R337" s="57">
        <v>1.1707712392762657E-4</v>
      </c>
      <c r="S337" s="57">
        <v>2.7016074564365796E-4</v>
      </c>
      <c r="T337" s="57">
        <v>0</v>
      </c>
      <c r="U337" s="57">
        <v>1.319293111550858E-3</v>
      </c>
      <c r="V337" s="57">
        <v>7.0963982040305937E-4</v>
      </c>
      <c r="W337" s="57">
        <v>0</v>
      </c>
      <c r="X337" s="57">
        <v>0</v>
      </c>
      <c r="Y337" s="57">
        <v>4.7425139088814842E-4</v>
      </c>
      <c r="Z337" s="57">
        <v>1.1915048460178464E-3</v>
      </c>
      <c r="AA337" s="57">
        <v>2.4828343210375071E-3</v>
      </c>
      <c r="AB337" s="57">
        <v>0</v>
      </c>
      <c r="AC337" s="17">
        <v>5.967964872244276E-4</v>
      </c>
      <c r="AD337" s="12">
        <v>330</v>
      </c>
      <c r="AE337" s="16">
        <v>5</v>
      </c>
      <c r="AF337" s="17">
        <v>0.85699978618054251</v>
      </c>
      <c r="AG337" t="str">
        <f>IF(AF337&lt;='CAV Tier 1 Analysis'!$A$5,"Tier 1", "Tier 2")</f>
        <v>Tier 2</v>
      </c>
      <c r="AH337" t="str">
        <f t="shared" si="12"/>
        <v>Ohio - Tier 2</v>
      </c>
      <c r="AI337" t="str">
        <f t="shared" si="13"/>
        <v>Wickliffe, City Of - Tier 2</v>
      </c>
    </row>
    <row r="338" spans="1:35" x14ac:dyDescent="0.3">
      <c r="A338">
        <v>331</v>
      </c>
      <c r="B338">
        <v>5</v>
      </c>
      <c r="C338" t="s">
        <v>27</v>
      </c>
      <c r="D338" t="s">
        <v>7025</v>
      </c>
      <c r="E338" t="s">
        <v>10738</v>
      </c>
      <c r="F338" t="s">
        <v>2754</v>
      </c>
      <c r="G338" s="56">
        <v>0.45785999999999999</v>
      </c>
      <c r="H338">
        <v>13</v>
      </c>
      <c r="I338">
        <v>0</v>
      </c>
      <c r="J338" s="12">
        <v>13</v>
      </c>
      <c r="K338" s="12">
        <v>2</v>
      </c>
      <c r="L338">
        <v>5</v>
      </c>
      <c r="M338" s="12">
        <v>4.4135325208579035</v>
      </c>
      <c r="N338" s="12">
        <v>7.1787565508748816</v>
      </c>
      <c r="O338" s="12">
        <v>22.15938028007675</v>
      </c>
      <c r="P338">
        <v>0</v>
      </c>
      <c r="Q338">
        <v>0</v>
      </c>
      <c r="R338" s="57">
        <v>1.1518950144618954E-5</v>
      </c>
      <c r="S338" s="57">
        <v>3.5120896933675538E-4</v>
      </c>
      <c r="T338" s="57">
        <v>0</v>
      </c>
      <c r="U338" s="57">
        <v>1.5831517338610293E-3</v>
      </c>
      <c r="V338" s="57">
        <v>7.7415253134879207E-4</v>
      </c>
      <c r="W338" s="57">
        <v>3.5038542396636299E-3</v>
      </c>
      <c r="X338" s="57">
        <v>2.4685710628838045E-4</v>
      </c>
      <c r="Y338" s="57">
        <v>2.9815599263824722E-5</v>
      </c>
      <c r="Z338" s="57">
        <v>1.9969540737226731E-6</v>
      </c>
      <c r="AA338" s="57">
        <v>0</v>
      </c>
      <c r="AB338" s="57">
        <v>0</v>
      </c>
      <c r="AC338" s="17">
        <v>5.9114146218006852E-4</v>
      </c>
      <c r="AD338" s="12">
        <v>331</v>
      </c>
      <c r="AE338" s="16">
        <v>5</v>
      </c>
      <c r="AF338" s="17">
        <v>0.8575909276427226</v>
      </c>
      <c r="AG338" t="str">
        <f>IF(AF338&lt;='CAV Tier 1 Analysis'!$A$5,"Tier 1", "Tier 2")</f>
        <v>Tier 2</v>
      </c>
      <c r="AH338" t="str">
        <f t="shared" si="12"/>
        <v>Ohio - Tier 2</v>
      </c>
      <c r="AI338" t="str">
        <f t="shared" si="13"/>
        <v>Neville, Village Of - Tier 2</v>
      </c>
    </row>
    <row r="339" spans="1:35" x14ac:dyDescent="0.3">
      <c r="A339">
        <v>332</v>
      </c>
      <c r="B339">
        <v>5</v>
      </c>
      <c r="C339" t="s">
        <v>27</v>
      </c>
      <c r="D339" t="s">
        <v>7035</v>
      </c>
      <c r="E339" t="s">
        <v>10750</v>
      </c>
      <c r="F339" t="s">
        <v>1656</v>
      </c>
      <c r="G339" s="56">
        <v>4.3999600000000001</v>
      </c>
      <c r="H339">
        <v>17</v>
      </c>
      <c r="I339">
        <v>5</v>
      </c>
      <c r="J339" s="12">
        <v>11</v>
      </c>
      <c r="K339" s="12">
        <v>2</v>
      </c>
      <c r="L339">
        <v>0</v>
      </c>
      <c r="M339" s="12">
        <v>23.706051873198845</v>
      </c>
      <c r="N339" s="12">
        <v>41.567624765111347</v>
      </c>
      <c r="O339" s="12">
        <v>7274.4507037695494</v>
      </c>
      <c r="P339" s="12">
        <v>1780.9476658949088</v>
      </c>
      <c r="Q339">
        <v>0</v>
      </c>
      <c r="R339" s="57">
        <v>1.1069523408534839E-4</v>
      </c>
      <c r="S339" s="57">
        <v>4.5927326759421854E-4</v>
      </c>
      <c r="T339" s="57">
        <v>1.1582117211026176E-3</v>
      </c>
      <c r="U339" s="57">
        <v>1.3395899286516404E-3</v>
      </c>
      <c r="V339" s="57">
        <v>7.7415253134879207E-4</v>
      </c>
      <c r="W339" s="57">
        <v>0</v>
      </c>
      <c r="X339" s="57">
        <v>1.3259236992780995E-3</v>
      </c>
      <c r="Y339" s="57">
        <v>1.7264321941584071E-4</v>
      </c>
      <c r="Z339" s="57">
        <v>6.5555732079963444E-4</v>
      </c>
      <c r="AA339" s="57">
        <v>4.9499358470849234E-4</v>
      </c>
      <c r="AB339" s="57">
        <v>0</v>
      </c>
      <c r="AC339" s="17">
        <v>5.9009459154406221E-4</v>
      </c>
      <c r="AD339" s="12">
        <v>332</v>
      </c>
      <c r="AE339" s="16">
        <v>5</v>
      </c>
      <c r="AF339" s="17">
        <v>0.85818102223426662</v>
      </c>
      <c r="AG339" t="str">
        <f>IF(AF339&lt;='CAV Tier 1 Analysis'!$A$5,"Tier 1", "Tier 2")</f>
        <v>Tier 2</v>
      </c>
      <c r="AH339" t="str">
        <f t="shared" si="12"/>
        <v>Ohio - Tier 2</v>
      </c>
      <c r="AI339" t="str">
        <f t="shared" si="13"/>
        <v>Fairlawn, City Of - Tier 2</v>
      </c>
    </row>
    <row r="340" spans="1:35" x14ac:dyDescent="0.3">
      <c r="A340">
        <v>333</v>
      </c>
      <c r="B340">
        <v>5</v>
      </c>
      <c r="C340" t="s">
        <v>27</v>
      </c>
      <c r="D340" t="s">
        <v>6862</v>
      </c>
      <c r="E340" t="s">
        <v>10521</v>
      </c>
      <c r="F340" t="s">
        <v>2251</v>
      </c>
      <c r="G340" s="56">
        <v>0.42633000000000004</v>
      </c>
      <c r="H340">
        <v>26</v>
      </c>
      <c r="I340">
        <v>0</v>
      </c>
      <c r="J340" s="12">
        <v>12</v>
      </c>
      <c r="K340" s="12">
        <v>4</v>
      </c>
      <c r="L340">
        <v>3</v>
      </c>
      <c r="M340" s="12">
        <v>9.2840053479698827</v>
      </c>
      <c r="N340" s="12">
        <v>23.744504043623298</v>
      </c>
      <c r="O340" s="12">
        <v>128.17567041633129</v>
      </c>
      <c r="P340" s="12">
        <v>104.8627831863592</v>
      </c>
      <c r="Q340">
        <v>0</v>
      </c>
      <c r="R340" s="57">
        <v>1.0725710949101034E-5</v>
      </c>
      <c r="S340" s="57">
        <v>7.0241793867351077E-4</v>
      </c>
      <c r="T340" s="57">
        <v>0</v>
      </c>
      <c r="U340" s="57">
        <v>1.4613708312563348E-3</v>
      </c>
      <c r="V340" s="57">
        <v>1.5483050626975841E-3</v>
      </c>
      <c r="W340" s="57">
        <v>2.1023125437981782E-3</v>
      </c>
      <c r="X340" s="57">
        <v>5.1927173621917912E-4</v>
      </c>
      <c r="Y340" s="57">
        <v>9.8618279121982292E-5</v>
      </c>
      <c r="Z340" s="57">
        <v>1.1550906386139286E-5</v>
      </c>
      <c r="AA340" s="57">
        <v>2.9145384755504813E-5</v>
      </c>
      <c r="AB340" s="57">
        <v>0</v>
      </c>
      <c r="AC340" s="17">
        <v>5.894289448961377E-4</v>
      </c>
      <c r="AD340" s="12">
        <v>333</v>
      </c>
      <c r="AE340" s="16">
        <v>5</v>
      </c>
      <c r="AF340" s="17">
        <v>0.85877045117916273</v>
      </c>
      <c r="AG340" t="str">
        <f>IF(AF340&lt;='CAV Tier 1 Analysis'!$A$5,"Tier 1", "Tier 2")</f>
        <v>Tier 2</v>
      </c>
      <c r="AH340" t="str">
        <f t="shared" si="12"/>
        <v>Ohio - Tier 2</v>
      </c>
      <c r="AI340" t="str">
        <f t="shared" si="13"/>
        <v>Racine, Village Of - Tier 2</v>
      </c>
    </row>
    <row r="341" spans="1:35" x14ac:dyDescent="0.3">
      <c r="A341">
        <v>334</v>
      </c>
      <c r="B341">
        <v>5</v>
      </c>
      <c r="C341" t="s">
        <v>27</v>
      </c>
      <c r="D341" t="s">
        <v>6761</v>
      </c>
      <c r="E341" t="s">
        <v>10377</v>
      </c>
      <c r="F341" t="s">
        <v>1642</v>
      </c>
      <c r="G341" s="56">
        <v>18.599539999999998</v>
      </c>
      <c r="H341">
        <v>14</v>
      </c>
      <c r="I341">
        <v>0</v>
      </c>
      <c r="J341" s="12">
        <v>12.052631578947368</v>
      </c>
      <c r="K341" s="12">
        <v>1.0526315789473684</v>
      </c>
      <c r="L341">
        <v>0</v>
      </c>
      <c r="M341" s="12">
        <v>14.875254979424215</v>
      </c>
      <c r="N341" s="12">
        <v>24.793343362338</v>
      </c>
      <c r="O341" s="12">
        <v>8086.0156001077185</v>
      </c>
      <c r="P341">
        <v>0</v>
      </c>
      <c r="Q341" s="12">
        <v>1471.2557371170178</v>
      </c>
      <c r="R341" s="57">
        <v>4.6793162532836677E-4</v>
      </c>
      <c r="S341" s="57">
        <v>3.7822504390112117E-4</v>
      </c>
      <c r="T341" s="57">
        <v>0</v>
      </c>
      <c r="U341" s="57">
        <v>1.4677803524460555E-3</v>
      </c>
      <c r="V341" s="57">
        <v>4.0744870070989059E-4</v>
      </c>
      <c r="W341" s="57">
        <v>0</v>
      </c>
      <c r="X341" s="57">
        <v>8.3200075725480493E-4</v>
      </c>
      <c r="Y341" s="57">
        <v>1.0297443364502839E-4</v>
      </c>
      <c r="Z341" s="57">
        <v>7.2869374453301574E-4</v>
      </c>
      <c r="AA341" s="57">
        <v>0</v>
      </c>
      <c r="AB341" s="57">
        <v>2.0737065568410067E-3</v>
      </c>
      <c r="AC341" s="17">
        <v>5.8716011042357185E-4</v>
      </c>
      <c r="AD341" s="12">
        <v>334</v>
      </c>
      <c r="AE341" s="16">
        <v>5</v>
      </c>
      <c r="AF341" s="17">
        <v>0.85935761128958632</v>
      </c>
      <c r="AG341" t="str">
        <f>IF(AF341&lt;='CAV Tier 1 Analysis'!$A$5,"Tier 1", "Tier 2")</f>
        <v>Tier 2</v>
      </c>
      <c r="AH341" t="str">
        <f t="shared" si="12"/>
        <v>Ohio - Tier 2</v>
      </c>
      <c r="AI341" t="str">
        <f t="shared" si="13"/>
        <v>Indian Hill, City Of - Tier 2</v>
      </c>
    </row>
    <row r="342" spans="1:35" x14ac:dyDescent="0.3">
      <c r="A342">
        <v>335</v>
      </c>
      <c r="B342">
        <v>5</v>
      </c>
      <c r="C342" t="s">
        <v>27</v>
      </c>
      <c r="D342" t="s">
        <v>3962</v>
      </c>
      <c r="E342" t="s">
        <v>10189</v>
      </c>
      <c r="F342" t="s">
        <v>1617</v>
      </c>
      <c r="G342" s="56">
        <v>4.0356399999999999</v>
      </c>
      <c r="H342">
        <v>16</v>
      </c>
      <c r="I342">
        <v>3</v>
      </c>
      <c r="J342" s="12">
        <v>9</v>
      </c>
      <c r="K342" s="12">
        <v>4</v>
      </c>
      <c r="L342">
        <v>0</v>
      </c>
      <c r="M342" s="12">
        <v>13.733261638798307</v>
      </c>
      <c r="N342" s="12">
        <v>36.036734147705275</v>
      </c>
      <c r="O342" s="12">
        <v>4487.2385965755675</v>
      </c>
      <c r="P342" s="12">
        <v>3894.2560213829356</v>
      </c>
      <c r="Q342" s="12">
        <v>122.77573147433395</v>
      </c>
      <c r="R342" s="57">
        <v>1.015295853790024E-4</v>
      </c>
      <c r="S342" s="57">
        <v>4.3225719302985275E-4</v>
      </c>
      <c r="T342" s="57">
        <v>6.9492703266157052E-4</v>
      </c>
      <c r="U342" s="57">
        <v>1.0960281234422512E-3</v>
      </c>
      <c r="V342" s="57">
        <v>1.5483050626975841E-3</v>
      </c>
      <c r="W342" s="57">
        <v>0</v>
      </c>
      <c r="X342" s="57">
        <v>7.6812693959622E-4</v>
      </c>
      <c r="Y342" s="57">
        <v>1.4967171772861188E-4</v>
      </c>
      <c r="Z342" s="57">
        <v>4.0437996378688229E-4</v>
      </c>
      <c r="AA342" s="57">
        <v>1.0823629378398124E-3</v>
      </c>
      <c r="AB342" s="57">
        <v>1.7305002315788905E-4</v>
      </c>
      <c r="AC342" s="17">
        <v>5.8642168902906151E-4</v>
      </c>
      <c r="AD342" s="12">
        <v>335</v>
      </c>
      <c r="AE342" s="16">
        <v>5</v>
      </c>
      <c r="AF342" s="17">
        <v>0.85994403297861544</v>
      </c>
      <c r="AG342" t="str">
        <f>IF(AF342&lt;='CAV Tier 1 Analysis'!$A$5,"Tier 1", "Tier 2")</f>
        <v>Tier 2</v>
      </c>
      <c r="AH342" t="str">
        <f t="shared" si="12"/>
        <v>Ohio - Tier 2</v>
      </c>
      <c r="AI342" t="str">
        <f t="shared" si="13"/>
        <v>Geneva, City Of - Tier 2</v>
      </c>
    </row>
    <row r="343" spans="1:35" x14ac:dyDescent="0.3">
      <c r="A343">
        <v>336</v>
      </c>
      <c r="B343">
        <v>5</v>
      </c>
      <c r="C343" t="s">
        <v>27</v>
      </c>
      <c r="D343" t="s">
        <v>6679</v>
      </c>
      <c r="E343" t="s">
        <v>10266</v>
      </c>
      <c r="F343" t="s">
        <v>2011</v>
      </c>
      <c r="G343" s="56">
        <v>1.75987</v>
      </c>
      <c r="H343">
        <v>1</v>
      </c>
      <c r="I343">
        <v>16</v>
      </c>
      <c r="J343" s="12">
        <v>15</v>
      </c>
      <c r="K343" s="12">
        <v>1</v>
      </c>
      <c r="L343">
        <v>0</v>
      </c>
      <c r="M343" s="12">
        <v>2.8334195139413705</v>
      </c>
      <c r="N343" s="12">
        <v>33.977711039904037</v>
      </c>
      <c r="O343" s="12">
        <v>1397.0183150053872</v>
      </c>
      <c r="P343">
        <v>0</v>
      </c>
      <c r="Q343">
        <v>0</v>
      </c>
      <c r="R343" s="57">
        <v>4.4275225595183158E-5</v>
      </c>
      <c r="S343" s="57">
        <v>2.7016074564365797E-5</v>
      </c>
      <c r="T343" s="57">
        <v>3.7062775075283761E-3</v>
      </c>
      <c r="U343" s="57">
        <v>1.8267135390704185E-3</v>
      </c>
      <c r="V343" s="57">
        <v>3.8707626567439604E-4</v>
      </c>
      <c r="W343" s="57">
        <v>0</v>
      </c>
      <c r="X343" s="57">
        <v>1.5847843848596746E-4</v>
      </c>
      <c r="Y343" s="57">
        <v>1.4111995706893679E-4</v>
      </c>
      <c r="Z343" s="57">
        <v>1.2589618391645427E-4</v>
      </c>
      <c r="AA343" s="57">
        <v>0</v>
      </c>
      <c r="AB343" s="57">
        <v>0</v>
      </c>
      <c r="AC343" s="17">
        <v>5.833502901730998E-4</v>
      </c>
      <c r="AD343" s="12">
        <v>336</v>
      </c>
      <c r="AE343" s="16">
        <v>5</v>
      </c>
      <c r="AF343" s="17">
        <v>0.86052738326878853</v>
      </c>
      <c r="AG343" t="str">
        <f>IF(AF343&lt;='CAV Tier 1 Analysis'!$A$5,"Tier 1", "Tier 2")</f>
        <v>Tier 2</v>
      </c>
      <c r="AH343" t="str">
        <f t="shared" si="12"/>
        <v>Ohio - Tier 2</v>
      </c>
      <c r="AI343" t="str">
        <f t="shared" si="13"/>
        <v>Brooklyn Heights, Village Of - Tier 2</v>
      </c>
    </row>
    <row r="344" spans="1:35" x14ac:dyDescent="0.3">
      <c r="A344">
        <v>337</v>
      </c>
      <c r="B344">
        <v>5</v>
      </c>
      <c r="C344" t="s">
        <v>27</v>
      </c>
      <c r="D344" t="s">
        <v>6688</v>
      </c>
      <c r="E344" t="s">
        <v>10278</v>
      </c>
      <c r="F344" t="s">
        <v>1322</v>
      </c>
      <c r="G344" s="56">
        <v>5.2161900000000001</v>
      </c>
      <c r="H344">
        <v>4</v>
      </c>
      <c r="I344">
        <v>0</v>
      </c>
      <c r="J344" s="12">
        <v>15</v>
      </c>
      <c r="K344" s="12">
        <v>1</v>
      </c>
      <c r="L344">
        <v>0</v>
      </c>
      <c r="M344" s="12">
        <v>2.9919999079788115</v>
      </c>
      <c r="N344" s="12">
        <v>28.617947670449592</v>
      </c>
      <c r="O344" s="12">
        <v>22821.572260045319</v>
      </c>
      <c r="P344" s="12">
        <v>5801.3943919666744</v>
      </c>
      <c r="Q344">
        <v>0</v>
      </c>
      <c r="R344" s="57">
        <v>1.3123014142938879E-4</v>
      </c>
      <c r="S344" s="57">
        <v>1.0806429825746319E-4</v>
      </c>
      <c r="T344" s="57">
        <v>0</v>
      </c>
      <c r="U344" s="57">
        <v>1.8267135390704185E-3</v>
      </c>
      <c r="V344" s="57">
        <v>3.8707626567439604E-4</v>
      </c>
      <c r="W344" s="57">
        <v>0</v>
      </c>
      <c r="X344" s="57">
        <v>1.6734813571854716E-4</v>
      </c>
      <c r="Y344" s="57">
        <v>1.1885919984168338E-4</v>
      </c>
      <c r="Z344" s="57">
        <v>2.0566293424021695E-3</v>
      </c>
      <c r="AA344" s="57">
        <v>1.6124297537650275E-3</v>
      </c>
      <c r="AB344" s="57">
        <v>0</v>
      </c>
      <c r="AC344" s="17">
        <v>5.8257733419628125E-4</v>
      </c>
      <c r="AD344" s="12">
        <v>337</v>
      </c>
      <c r="AE344" s="16">
        <v>5</v>
      </c>
      <c r="AF344" s="17">
        <v>0.86110996060298484</v>
      </c>
      <c r="AG344" t="str">
        <f>IF(AF344&lt;='CAV Tier 1 Analysis'!$A$5,"Tier 1", "Tier 2")</f>
        <v>Tier 2</v>
      </c>
      <c r="AH344" t="str">
        <f t="shared" si="12"/>
        <v>Ohio - Tier 2</v>
      </c>
      <c r="AI344" t="str">
        <f t="shared" si="13"/>
        <v>Maple Heights, City Of - Tier 2</v>
      </c>
    </row>
    <row r="345" spans="1:35" x14ac:dyDescent="0.3">
      <c r="A345">
        <v>338</v>
      </c>
      <c r="B345">
        <v>5</v>
      </c>
      <c r="C345" t="s">
        <v>27</v>
      </c>
      <c r="D345" t="s">
        <v>4126</v>
      </c>
      <c r="E345" t="s">
        <v>10242</v>
      </c>
      <c r="F345" t="s">
        <v>1497</v>
      </c>
      <c r="G345" s="56">
        <v>7.4328099999999999</v>
      </c>
      <c r="H345">
        <v>7</v>
      </c>
      <c r="I345">
        <v>0</v>
      </c>
      <c r="J345" s="12">
        <v>5</v>
      </c>
      <c r="K345" s="12">
        <v>7</v>
      </c>
      <c r="L345">
        <v>0</v>
      </c>
      <c r="M345" s="12">
        <v>0.97436232057593297</v>
      </c>
      <c r="N345" s="12">
        <v>82.373445401214937</v>
      </c>
      <c r="O345" s="12">
        <v>6728.2930972925615</v>
      </c>
      <c r="P345" s="12">
        <v>6104.160528881951</v>
      </c>
      <c r="Q345">
        <v>0</v>
      </c>
      <c r="R345" s="57">
        <v>1.8699639152672262E-4</v>
      </c>
      <c r="S345" s="57">
        <v>1.8911252195056059E-4</v>
      </c>
      <c r="T345" s="57">
        <v>0</v>
      </c>
      <c r="U345" s="57">
        <v>6.0890451302347283E-4</v>
      </c>
      <c r="V345" s="57">
        <v>2.7095338597207725E-3</v>
      </c>
      <c r="W345" s="57">
        <v>0</v>
      </c>
      <c r="X345" s="57">
        <v>5.4497902031330716E-5</v>
      </c>
      <c r="Y345" s="57">
        <v>3.4212243034817131E-4</v>
      </c>
      <c r="Z345" s="57">
        <v>6.0633881182673517E-4</v>
      </c>
      <c r="AA345" s="57">
        <v>1.6965800622271957E-3</v>
      </c>
      <c r="AB345" s="57">
        <v>0</v>
      </c>
      <c r="AC345" s="17">
        <v>5.8128059024136001E-4</v>
      </c>
      <c r="AD345" s="12">
        <v>338</v>
      </c>
      <c r="AE345" s="16">
        <v>5</v>
      </c>
      <c r="AF345" s="17">
        <v>0.86169124119322615</v>
      </c>
      <c r="AG345" t="str">
        <f>IF(AF345&lt;='CAV Tier 1 Analysis'!$A$5,"Tier 1", "Tier 2")</f>
        <v>Tier 2</v>
      </c>
      <c r="AH345" t="str">
        <f t="shared" si="12"/>
        <v>Ohio - Tier 2</v>
      </c>
      <c r="AI345" t="str">
        <f t="shared" si="13"/>
        <v>Wilmington, City Of - Tier 2</v>
      </c>
    </row>
    <row r="346" spans="1:35" x14ac:dyDescent="0.3">
      <c r="A346">
        <v>339</v>
      </c>
      <c r="B346">
        <v>5</v>
      </c>
      <c r="C346" t="s">
        <v>27</v>
      </c>
      <c r="D346" t="s">
        <v>4244</v>
      </c>
      <c r="E346" t="s">
        <v>10541</v>
      </c>
      <c r="F346" t="s">
        <v>2425</v>
      </c>
      <c r="G346" s="56">
        <v>3.5824199999999999</v>
      </c>
      <c r="H346">
        <v>81</v>
      </c>
      <c r="I346">
        <v>0</v>
      </c>
      <c r="J346" s="12">
        <v>8</v>
      </c>
      <c r="K346" s="12">
        <v>2</v>
      </c>
      <c r="L346">
        <v>1</v>
      </c>
      <c r="M346" s="12">
        <v>21.145929288023183</v>
      </c>
      <c r="N346" s="12">
        <v>76.509401764308663</v>
      </c>
      <c r="O346" s="12">
        <v>1480.8121340707557</v>
      </c>
      <c r="P346">
        <v>0</v>
      </c>
      <c r="Q346">
        <v>0</v>
      </c>
      <c r="R346" s="57">
        <v>9.0127369451548144E-5</v>
      </c>
      <c r="S346" s="57">
        <v>2.1883020397136296E-3</v>
      </c>
      <c r="T346" s="57">
        <v>0</v>
      </c>
      <c r="U346" s="57">
        <v>9.742472208375566E-4</v>
      </c>
      <c r="V346" s="57">
        <v>7.7415253134879207E-4</v>
      </c>
      <c r="W346" s="57">
        <v>7.0077084793272596E-4</v>
      </c>
      <c r="X346" s="57">
        <v>1.1827312677885166E-3</v>
      </c>
      <c r="Y346" s="57">
        <v>3.1776724099128037E-4</v>
      </c>
      <c r="Z346" s="57">
        <v>1.334474965533792E-4</v>
      </c>
      <c r="AA346" s="57">
        <v>0</v>
      </c>
      <c r="AB346" s="57">
        <v>0</v>
      </c>
      <c r="AC346" s="17">
        <v>5.7832236496522084E-4</v>
      </c>
      <c r="AD346" s="12">
        <v>339</v>
      </c>
      <c r="AE346" s="16">
        <v>5</v>
      </c>
      <c r="AF346" s="17">
        <v>0.8622695635581914</v>
      </c>
      <c r="AG346" t="str">
        <f>IF(AF346&lt;='CAV Tier 1 Analysis'!$A$5,"Tier 1", "Tier 2")</f>
        <v>Tier 2</v>
      </c>
      <c r="AH346" t="str">
        <f t="shared" si="12"/>
        <v>Ohio - Tier 2</v>
      </c>
      <c r="AI346" t="str">
        <f t="shared" si="13"/>
        <v>Germantown, Village Of - Tier 2</v>
      </c>
    </row>
    <row r="347" spans="1:35" x14ac:dyDescent="0.3">
      <c r="A347">
        <v>340</v>
      </c>
      <c r="B347">
        <v>5</v>
      </c>
      <c r="C347" t="s">
        <v>27</v>
      </c>
      <c r="D347" t="s">
        <v>5338</v>
      </c>
      <c r="E347" t="s">
        <v>10642</v>
      </c>
      <c r="F347" t="s">
        <v>1716</v>
      </c>
      <c r="G347" s="56">
        <v>20.449699999999996</v>
      </c>
      <c r="H347">
        <v>35</v>
      </c>
      <c r="I347">
        <v>0</v>
      </c>
      <c r="J347" s="12">
        <v>10.947368421052632</v>
      </c>
      <c r="K347" s="12">
        <v>2.0526315789473686</v>
      </c>
      <c r="L347">
        <v>0</v>
      </c>
      <c r="M347" s="12">
        <v>10.482427615075039</v>
      </c>
      <c r="N347" s="12">
        <v>234.33393962060177</v>
      </c>
      <c r="O347" s="12">
        <v>11717.148511125672</v>
      </c>
      <c r="P347">
        <v>0</v>
      </c>
      <c r="Q347">
        <v>0</v>
      </c>
      <c r="R347" s="57">
        <v>5.1447838809333467E-4</v>
      </c>
      <c r="S347" s="57">
        <v>9.4556260975280288E-4</v>
      </c>
      <c r="T347" s="57">
        <v>0</v>
      </c>
      <c r="U347" s="57">
        <v>1.3331804074619195E-3</v>
      </c>
      <c r="V347" s="57">
        <v>7.9452496638428673E-4</v>
      </c>
      <c r="W347" s="57">
        <v>0</v>
      </c>
      <c r="X347" s="57">
        <v>5.8630172899051011E-4</v>
      </c>
      <c r="Y347" s="57">
        <v>9.7326142600415557E-4</v>
      </c>
      <c r="Z347" s="57">
        <v>1.0559233677100341E-3</v>
      </c>
      <c r="AA347" s="57">
        <v>0</v>
      </c>
      <c r="AB347" s="57">
        <v>0</v>
      </c>
      <c r="AC347" s="17">
        <v>5.6393026312700394E-4</v>
      </c>
      <c r="AD347" s="12">
        <v>340</v>
      </c>
      <c r="AE347" s="16">
        <v>5</v>
      </c>
      <c r="AF347" s="17">
        <v>0.86283349382131835</v>
      </c>
      <c r="AG347" t="str">
        <f>IF(AF347&lt;='CAV Tier 1 Analysis'!$A$5,"Tier 1", "Tier 2")</f>
        <v>Tier 2</v>
      </c>
      <c r="AH347" t="str">
        <f t="shared" si="12"/>
        <v>Ohio - Tier 2</v>
      </c>
      <c r="AI347" t="str">
        <f t="shared" si="13"/>
        <v>Norton, City Of - Tier 2</v>
      </c>
    </row>
    <row r="348" spans="1:35" x14ac:dyDescent="0.3">
      <c r="A348">
        <v>341</v>
      </c>
      <c r="B348">
        <v>5</v>
      </c>
      <c r="C348" t="s">
        <v>27</v>
      </c>
      <c r="D348" t="s">
        <v>6674</v>
      </c>
      <c r="E348" t="s">
        <v>10259</v>
      </c>
      <c r="F348" t="s">
        <v>1664</v>
      </c>
      <c r="G348" s="56">
        <v>5.295189999999999</v>
      </c>
      <c r="H348">
        <v>22</v>
      </c>
      <c r="I348">
        <v>4</v>
      </c>
      <c r="J348" s="12">
        <v>15</v>
      </c>
      <c r="K348" s="12">
        <v>1</v>
      </c>
      <c r="L348">
        <v>0</v>
      </c>
      <c r="M348" s="12">
        <v>23.999999999999993</v>
      </c>
      <c r="N348" s="12">
        <v>0</v>
      </c>
      <c r="O348" s="12">
        <v>10983.962446476913</v>
      </c>
      <c r="P348">
        <v>0</v>
      </c>
      <c r="Q348">
        <v>0</v>
      </c>
      <c r="R348" s="57">
        <v>1.3321764210956369E-4</v>
      </c>
      <c r="S348" s="57">
        <v>5.943536404160475E-4</v>
      </c>
      <c r="T348" s="57">
        <v>9.2656937688209403E-4</v>
      </c>
      <c r="U348" s="57">
        <v>1.8267135390704185E-3</v>
      </c>
      <c r="V348" s="57">
        <v>3.8707626567439604E-4</v>
      </c>
      <c r="W348" s="57">
        <v>0</v>
      </c>
      <c r="X348" s="57">
        <v>1.3423647663005119E-3</v>
      </c>
      <c r="Y348" s="57">
        <v>0</v>
      </c>
      <c r="Z348" s="57">
        <v>9.8985026999288267E-4</v>
      </c>
      <c r="AA348" s="57">
        <v>0</v>
      </c>
      <c r="AB348" s="57">
        <v>0</v>
      </c>
      <c r="AC348" s="17">
        <v>5.6364959094962858E-4</v>
      </c>
      <c r="AD348" s="12">
        <v>341</v>
      </c>
      <c r="AE348" s="16">
        <v>5</v>
      </c>
      <c r="AF348" s="17">
        <v>0.86339714341226803</v>
      </c>
      <c r="AG348" t="str">
        <f>IF(AF348&lt;='CAV Tier 1 Analysis'!$A$5,"Tier 1", "Tier 2")</f>
        <v>Tier 2</v>
      </c>
      <c r="AH348" t="str">
        <f t="shared" si="12"/>
        <v>Ohio - Tier 2</v>
      </c>
      <c r="AI348" t="str">
        <f t="shared" si="13"/>
        <v>Beachwood, City Of - Tier 2</v>
      </c>
    </row>
    <row r="349" spans="1:35" x14ac:dyDescent="0.3">
      <c r="A349">
        <v>342</v>
      </c>
      <c r="B349">
        <v>5</v>
      </c>
      <c r="C349" t="s">
        <v>27</v>
      </c>
      <c r="D349" t="s">
        <v>6845</v>
      </c>
      <c r="E349" t="s">
        <v>10496</v>
      </c>
      <c r="F349" t="s">
        <v>1630</v>
      </c>
      <c r="G349" s="56">
        <v>10.568899999999999</v>
      </c>
      <c r="H349">
        <v>12</v>
      </c>
      <c r="I349">
        <v>0</v>
      </c>
      <c r="J349" s="12">
        <v>11.111111111111111</v>
      </c>
      <c r="K349" s="12">
        <v>2.1481481481481484</v>
      </c>
      <c r="L349">
        <v>1</v>
      </c>
      <c r="M349" s="12">
        <v>6.8163053865586747</v>
      </c>
      <c r="N349" s="12">
        <v>188.50538825546718</v>
      </c>
      <c r="O349" s="12">
        <v>15010.891053457626</v>
      </c>
      <c r="P349" s="12">
        <v>660.55138950578294</v>
      </c>
      <c r="Q349">
        <v>0</v>
      </c>
      <c r="R349" s="57">
        <v>2.6589488530001149E-4</v>
      </c>
      <c r="S349" s="57">
        <v>3.2419289477238959E-4</v>
      </c>
      <c r="T349" s="57">
        <v>0</v>
      </c>
      <c r="U349" s="57">
        <v>1.3531211400521618E-3</v>
      </c>
      <c r="V349" s="57">
        <v>8.3149716330055455E-4</v>
      </c>
      <c r="W349" s="57">
        <v>7.0077084793272596E-4</v>
      </c>
      <c r="X349" s="57">
        <v>3.8124867446919826E-4</v>
      </c>
      <c r="Y349" s="57">
        <v>7.8292125878147206E-4</v>
      </c>
      <c r="Z349" s="57">
        <v>1.3527481211358864E-3</v>
      </c>
      <c r="AA349" s="57">
        <v>1.8359253696056501E-4</v>
      </c>
      <c r="AB349" s="57">
        <v>0</v>
      </c>
      <c r="AC349" s="17">
        <v>5.6145341115499694E-4</v>
      </c>
      <c r="AD349" s="12">
        <v>342</v>
      </c>
      <c r="AE349" s="16">
        <v>5</v>
      </c>
      <c r="AF349" s="17">
        <v>0.86395859682342302</v>
      </c>
      <c r="AG349" t="str">
        <f>IF(AF349&lt;='CAV Tier 1 Analysis'!$A$5,"Tier 1", "Tier 2")</f>
        <v>Tier 2</v>
      </c>
      <c r="AH349" t="str">
        <f t="shared" si="12"/>
        <v>Ohio - Tier 2</v>
      </c>
      <c r="AI349" t="str">
        <f t="shared" si="13"/>
        <v>Maumee, City Of - Tier 2</v>
      </c>
    </row>
    <row r="350" spans="1:35" x14ac:dyDescent="0.3">
      <c r="A350">
        <v>343</v>
      </c>
      <c r="B350">
        <v>5</v>
      </c>
      <c r="C350" t="s">
        <v>27</v>
      </c>
      <c r="D350" t="s">
        <v>6912</v>
      </c>
      <c r="E350" t="s">
        <v>10588</v>
      </c>
      <c r="F350" t="s">
        <v>1569</v>
      </c>
      <c r="G350" s="56">
        <v>5.6285000000000007</v>
      </c>
      <c r="H350">
        <v>9</v>
      </c>
      <c r="I350">
        <v>0</v>
      </c>
      <c r="J350" s="12">
        <v>7</v>
      </c>
      <c r="K350" s="12">
        <v>7</v>
      </c>
      <c r="L350">
        <v>0</v>
      </c>
      <c r="M350">
        <v>0</v>
      </c>
      <c r="N350" s="12">
        <v>107.25737501078099</v>
      </c>
      <c r="O350" s="12">
        <v>5164.0130165361561</v>
      </c>
      <c r="P350" s="12">
        <v>4659.4423005105391</v>
      </c>
      <c r="Q350">
        <v>0</v>
      </c>
      <c r="R350" s="57">
        <v>1.4160313390334993E-4</v>
      </c>
      <c r="S350" s="57">
        <v>2.4314467107929217E-4</v>
      </c>
      <c r="T350" s="57">
        <v>0</v>
      </c>
      <c r="U350" s="57">
        <v>8.5246631823286201E-4</v>
      </c>
      <c r="V350" s="57">
        <v>2.7095338597207725E-3</v>
      </c>
      <c r="W350" s="57">
        <v>0</v>
      </c>
      <c r="X350" s="57">
        <v>0</v>
      </c>
      <c r="Y350" s="57">
        <v>4.4547309673309337E-4</v>
      </c>
      <c r="Z350" s="57">
        <v>4.6536936953062977E-4</v>
      </c>
      <c r="AA350" s="57">
        <v>1.2950375192036625E-3</v>
      </c>
      <c r="AB350" s="57">
        <v>0</v>
      </c>
      <c r="AC350" s="17">
        <v>5.5932981530942383E-4</v>
      </c>
      <c r="AD350" s="12">
        <v>343</v>
      </c>
      <c r="AE350" s="16">
        <v>5</v>
      </c>
      <c r="AF350" s="17">
        <v>0.86451792663873239</v>
      </c>
      <c r="AG350" t="str">
        <f>IF(AF350&lt;='CAV Tier 1 Analysis'!$A$5,"Tier 1", "Tier 2")</f>
        <v>Tier 2</v>
      </c>
      <c r="AH350" t="str">
        <f t="shared" si="12"/>
        <v>Ohio - Tier 2</v>
      </c>
      <c r="AI350" t="str">
        <f t="shared" si="13"/>
        <v>Eaton, City Of - Tier 2</v>
      </c>
    </row>
    <row r="351" spans="1:35" x14ac:dyDescent="0.3">
      <c r="A351">
        <v>344</v>
      </c>
      <c r="B351">
        <v>5</v>
      </c>
      <c r="C351" t="s">
        <v>27</v>
      </c>
      <c r="D351" t="s">
        <v>6696</v>
      </c>
      <c r="E351" t="s">
        <v>10288</v>
      </c>
      <c r="F351" t="s">
        <v>1938</v>
      </c>
      <c r="G351" s="56">
        <v>7.0942400000000001</v>
      </c>
      <c r="H351">
        <v>21</v>
      </c>
      <c r="I351">
        <v>4</v>
      </c>
      <c r="J351" s="12">
        <v>15</v>
      </c>
      <c r="K351" s="12">
        <v>1</v>
      </c>
      <c r="L351">
        <v>1</v>
      </c>
      <c r="M351" s="12">
        <v>17.86415458174519</v>
      </c>
      <c r="N351" s="12">
        <v>17.528698641639135</v>
      </c>
      <c r="O351" s="12">
        <v>5444.7933723889537</v>
      </c>
      <c r="P351">
        <v>0</v>
      </c>
      <c r="Q351">
        <v>0</v>
      </c>
      <c r="R351" s="57">
        <v>1.7847856740916781E-4</v>
      </c>
      <c r="S351" s="57">
        <v>5.6733756585168171E-4</v>
      </c>
      <c r="T351" s="57">
        <v>9.2656937688209403E-4</v>
      </c>
      <c r="U351" s="57">
        <v>1.8267135390704185E-3</v>
      </c>
      <c r="V351" s="57">
        <v>3.8707626567439604E-4</v>
      </c>
      <c r="W351" s="57">
        <v>7.0077084793272596E-4</v>
      </c>
      <c r="X351" s="57">
        <v>9.9917548709502527E-4</v>
      </c>
      <c r="Y351" s="57">
        <v>7.2802114211794521E-5</v>
      </c>
      <c r="Z351" s="57">
        <v>4.9067267081228467E-4</v>
      </c>
      <c r="AA351" s="57">
        <v>0</v>
      </c>
      <c r="AB351" s="57">
        <v>0</v>
      </c>
      <c r="AC351" s="17">
        <v>5.590542213581444E-4</v>
      </c>
      <c r="AD351" s="12">
        <v>344</v>
      </c>
      <c r="AE351" s="16">
        <v>5</v>
      </c>
      <c r="AF351" s="17">
        <v>0.86507698086009055</v>
      </c>
      <c r="AG351" t="str">
        <f>IF(AF351&lt;='CAV Tier 1 Analysis'!$A$5,"Tier 1", "Tier 2")</f>
        <v>Tier 2</v>
      </c>
      <c r="AH351" t="str">
        <f t="shared" si="12"/>
        <v>Ohio - Tier 2</v>
      </c>
      <c r="AI351" t="str">
        <f t="shared" si="13"/>
        <v>Pepper Pike, City Of - Tier 2</v>
      </c>
    </row>
    <row r="352" spans="1:35" x14ac:dyDescent="0.3">
      <c r="A352">
        <v>345</v>
      </c>
      <c r="B352">
        <v>5</v>
      </c>
      <c r="C352" t="s">
        <v>27</v>
      </c>
      <c r="D352" t="s">
        <v>7129</v>
      </c>
      <c r="E352" t="s">
        <v>10875</v>
      </c>
      <c r="F352" t="s">
        <v>1795</v>
      </c>
      <c r="G352" s="56">
        <v>2.8210000000000002</v>
      </c>
      <c r="H352">
        <v>15</v>
      </c>
      <c r="I352">
        <v>6</v>
      </c>
      <c r="J352" s="12">
        <v>11</v>
      </c>
      <c r="K352" s="12">
        <v>2</v>
      </c>
      <c r="L352">
        <v>0</v>
      </c>
      <c r="M352" s="12">
        <v>10.295391705069123</v>
      </c>
      <c r="N352" s="12">
        <v>141.54787389861212</v>
      </c>
      <c r="O352" s="12">
        <v>5369.3809286291871</v>
      </c>
      <c r="P352" s="12">
        <v>1847.2643480592824</v>
      </c>
      <c r="Q352">
        <v>0</v>
      </c>
      <c r="R352" s="57">
        <v>7.0971385047765857E-5</v>
      </c>
      <c r="S352" s="57">
        <v>4.0524111846548696E-4</v>
      </c>
      <c r="T352" s="57">
        <v>1.389854065323141E-3</v>
      </c>
      <c r="U352" s="57">
        <v>1.3395899286516404E-3</v>
      </c>
      <c r="V352" s="57">
        <v>7.7415253134879207E-4</v>
      </c>
      <c r="W352" s="57">
        <v>0</v>
      </c>
      <c r="X352" s="57">
        <v>5.7584046167280609E-4</v>
      </c>
      <c r="Y352" s="57">
        <v>5.8789215860692177E-4</v>
      </c>
      <c r="Z352" s="57">
        <v>4.8387666907974322E-4</v>
      </c>
      <c r="AA352" s="57">
        <v>5.134255312834199E-4</v>
      </c>
      <c r="AB352" s="57">
        <v>0</v>
      </c>
      <c r="AC352" s="17">
        <v>5.5825853177088336E-4</v>
      </c>
      <c r="AD352" s="12">
        <v>345</v>
      </c>
      <c r="AE352" s="16">
        <v>5</v>
      </c>
      <c r="AF352" s="17">
        <v>0.86563523939186149</v>
      </c>
      <c r="AG352" t="str">
        <f>IF(AF352&lt;='CAV Tier 1 Analysis'!$A$5,"Tier 1", "Tier 2")</f>
        <v>Tier 2</v>
      </c>
      <c r="AH352" t="str">
        <f t="shared" si="12"/>
        <v>Ohio - Tier 2</v>
      </c>
      <c r="AI352" t="str">
        <f t="shared" si="13"/>
        <v>Munroe Falls, City Of - Tier 2</v>
      </c>
    </row>
    <row r="353" spans="1:35" x14ac:dyDescent="0.3">
      <c r="A353">
        <v>346</v>
      </c>
      <c r="B353">
        <v>5</v>
      </c>
      <c r="C353" t="s">
        <v>27</v>
      </c>
      <c r="D353" t="s">
        <v>6965</v>
      </c>
      <c r="E353" t="s">
        <v>10670</v>
      </c>
      <c r="F353" t="s">
        <v>2475</v>
      </c>
      <c r="G353" s="56">
        <v>1.7550400000000002</v>
      </c>
      <c r="H353">
        <v>94</v>
      </c>
      <c r="I353">
        <v>2</v>
      </c>
      <c r="J353" s="12">
        <v>10</v>
      </c>
      <c r="K353" s="12">
        <v>2</v>
      </c>
      <c r="L353">
        <v>0</v>
      </c>
      <c r="M353" s="12">
        <v>13.177648372686662</v>
      </c>
      <c r="N353" s="12">
        <v>56.831786740550491</v>
      </c>
      <c r="O353" s="12">
        <v>537.11206034548638</v>
      </c>
      <c r="P353" s="12">
        <v>109.17894994342169</v>
      </c>
      <c r="Q353" s="12">
        <v>16.800803490301973</v>
      </c>
      <c r="R353" s="57">
        <v>4.4153711313091452E-5</v>
      </c>
      <c r="S353" s="57">
        <v>2.5395110090503849E-3</v>
      </c>
      <c r="T353" s="57">
        <v>4.6328468844104701E-4</v>
      </c>
      <c r="U353" s="57">
        <v>1.2178090260469457E-3</v>
      </c>
      <c r="V353" s="57">
        <v>7.7415253134879207E-4</v>
      </c>
      <c r="W353" s="57">
        <v>0</v>
      </c>
      <c r="X353" s="57">
        <v>7.3705045325799402E-4</v>
      </c>
      <c r="Y353" s="57">
        <v>2.3604001151103163E-4</v>
      </c>
      <c r="Z353" s="57">
        <v>4.840334447064159E-5</v>
      </c>
      <c r="AA353" s="57">
        <v>3.034501285024977E-5</v>
      </c>
      <c r="AB353" s="57">
        <v>2.3680408156848834E-5</v>
      </c>
      <c r="AC353" s="17">
        <v>5.5585729058609337E-4</v>
      </c>
      <c r="AD353" s="12">
        <v>346</v>
      </c>
      <c r="AE353" s="16">
        <v>5</v>
      </c>
      <c r="AF353" s="17">
        <v>0.86619109668244754</v>
      </c>
      <c r="AG353" t="str">
        <f>IF(AF353&lt;='CAV Tier 1 Analysis'!$A$5,"Tier 1", "Tier 2")</f>
        <v>Tier 2</v>
      </c>
      <c r="AH353" t="str">
        <f t="shared" si="12"/>
        <v>Ohio - Tier 2</v>
      </c>
      <c r="AI353" t="str">
        <f t="shared" si="13"/>
        <v>Morrow, Village Of - Tier 2</v>
      </c>
    </row>
    <row r="354" spans="1:35" x14ac:dyDescent="0.3">
      <c r="A354">
        <v>347</v>
      </c>
      <c r="B354">
        <v>5</v>
      </c>
      <c r="C354" t="s">
        <v>27</v>
      </c>
      <c r="D354" t="s">
        <v>5368</v>
      </c>
      <c r="E354" t="s">
        <v>10585</v>
      </c>
      <c r="F354" t="s">
        <v>1447</v>
      </c>
      <c r="G354" s="56">
        <v>5.5010900000000005</v>
      </c>
      <c r="H354">
        <v>7</v>
      </c>
      <c r="I354">
        <v>0</v>
      </c>
      <c r="J354" s="12">
        <v>9</v>
      </c>
      <c r="K354" s="12">
        <v>3</v>
      </c>
      <c r="L354">
        <v>0</v>
      </c>
      <c r="M354">
        <v>0</v>
      </c>
      <c r="N354" s="12">
        <v>0</v>
      </c>
      <c r="O354" s="12">
        <v>10658.652136884855</v>
      </c>
      <c r="P354" s="12">
        <v>9180.5565949126722</v>
      </c>
      <c r="Q354">
        <v>0</v>
      </c>
      <c r="R354" s="57">
        <v>1.3839772299624752E-4</v>
      </c>
      <c r="S354" s="57">
        <v>1.8911252195056059E-4</v>
      </c>
      <c r="T354" s="57">
        <v>0</v>
      </c>
      <c r="U354" s="57">
        <v>1.0960281234422512E-3</v>
      </c>
      <c r="V354" s="57">
        <v>1.1612287970231882E-3</v>
      </c>
      <c r="W354" s="57">
        <v>0</v>
      </c>
      <c r="X354" s="57">
        <v>0</v>
      </c>
      <c r="Y354" s="57">
        <v>0</v>
      </c>
      <c r="Z354" s="57">
        <v>9.6053402830412389E-4</v>
      </c>
      <c r="AA354" s="57">
        <v>2.5516283861443728E-3</v>
      </c>
      <c r="AB354" s="57">
        <v>0</v>
      </c>
      <c r="AC354" s="17">
        <v>5.5426632544188577E-4</v>
      </c>
      <c r="AD354" s="12">
        <v>347</v>
      </c>
      <c r="AE354" s="16">
        <v>5</v>
      </c>
      <c r="AF354" s="17">
        <v>0.8667453630078894</v>
      </c>
      <c r="AG354" t="str">
        <f>IF(AF354&lt;='CAV Tier 1 Analysis'!$A$5,"Tier 1", "Tier 2")</f>
        <v>Tier 2</v>
      </c>
      <c r="AH354" t="str">
        <f t="shared" si="12"/>
        <v>Ohio - Tier 2</v>
      </c>
      <c r="AI354" t="str">
        <f t="shared" si="13"/>
        <v>Ravenna, City Of - Tier 2</v>
      </c>
    </row>
    <row r="355" spans="1:35" x14ac:dyDescent="0.3">
      <c r="A355">
        <v>348</v>
      </c>
      <c r="B355">
        <v>5</v>
      </c>
      <c r="C355" t="s">
        <v>27</v>
      </c>
      <c r="D355" t="s">
        <v>5328</v>
      </c>
      <c r="E355" t="s">
        <v>10609</v>
      </c>
      <c r="F355" t="s">
        <v>1682</v>
      </c>
      <c r="G355" s="56">
        <v>4.4591600000000007</v>
      </c>
      <c r="H355">
        <v>10</v>
      </c>
      <c r="I355">
        <v>3</v>
      </c>
      <c r="J355" s="12">
        <v>9</v>
      </c>
      <c r="K355" s="12">
        <v>5</v>
      </c>
      <c r="L355">
        <v>0</v>
      </c>
      <c r="M355" s="12">
        <v>5.8651629454874898</v>
      </c>
      <c r="N355" s="12">
        <v>41.8781386884677</v>
      </c>
      <c r="O355" s="12">
        <v>4371.8036806119599</v>
      </c>
      <c r="P355" s="12">
        <v>3687.204579829076</v>
      </c>
      <c r="Q355" s="12">
        <v>31.702157486696706</v>
      </c>
      <c r="R355" s="57">
        <v>1.1218460168365672E-4</v>
      </c>
      <c r="S355" s="57">
        <v>2.7016074564365796E-4</v>
      </c>
      <c r="T355" s="57">
        <v>6.9492703266157052E-4</v>
      </c>
      <c r="U355" s="57">
        <v>1.0960281234422512E-3</v>
      </c>
      <c r="V355" s="57">
        <v>1.9353813283719803E-3</v>
      </c>
      <c r="W355" s="57">
        <v>0</v>
      </c>
      <c r="X355" s="57">
        <v>3.2804950360973911E-4</v>
      </c>
      <c r="Y355" s="57">
        <v>1.7393287990774065E-4</v>
      </c>
      <c r="Z355" s="57">
        <v>3.9397722585965709E-4</v>
      </c>
      <c r="AA355" s="57">
        <v>1.0248154100620627E-3</v>
      </c>
      <c r="AB355" s="57">
        <v>4.4683578923533128E-5</v>
      </c>
      <c r="AC355" s="17">
        <v>5.5219458456053181E-4</v>
      </c>
      <c r="AD355" s="12">
        <v>348</v>
      </c>
      <c r="AE355" s="16">
        <v>5</v>
      </c>
      <c r="AF355" s="17">
        <v>0.86729755759244997</v>
      </c>
      <c r="AG355" t="str">
        <f>IF(AF355&lt;='CAV Tier 1 Analysis'!$A$5,"Tier 1", "Tier 2")</f>
        <v>Tier 2</v>
      </c>
      <c r="AH355" t="str">
        <f t="shared" si="12"/>
        <v>Ohio - Tier 2</v>
      </c>
      <c r="AI355" t="str">
        <f t="shared" si="13"/>
        <v>Clyde, City Of - Tier 2</v>
      </c>
    </row>
    <row r="356" spans="1:35" x14ac:dyDescent="0.3">
      <c r="A356">
        <v>349</v>
      </c>
      <c r="B356">
        <v>5</v>
      </c>
      <c r="C356" t="s">
        <v>27</v>
      </c>
      <c r="D356" t="s">
        <v>6676</v>
      </c>
      <c r="E356" t="s">
        <v>10263</v>
      </c>
      <c r="F356" t="s">
        <v>1796</v>
      </c>
      <c r="G356" s="56">
        <v>19.662970000000001</v>
      </c>
      <c r="H356">
        <v>67</v>
      </c>
      <c r="I356">
        <v>0</v>
      </c>
      <c r="J356" s="12">
        <v>13.736842105263158</v>
      </c>
      <c r="K356" s="12">
        <v>1.3157894736842106</v>
      </c>
      <c r="L356">
        <v>0</v>
      </c>
      <c r="M356" s="12">
        <v>6.9940619346924731</v>
      </c>
      <c r="N356" s="12">
        <v>4.725077573208746</v>
      </c>
      <c r="O356" s="12">
        <v>12776.172455961245</v>
      </c>
      <c r="P356">
        <v>0</v>
      </c>
      <c r="Q356">
        <v>0</v>
      </c>
      <c r="R356" s="57">
        <v>4.9468564872480274E-4</v>
      </c>
      <c r="S356" s="57">
        <v>1.8100769958125085E-3</v>
      </c>
      <c r="T356" s="57">
        <v>0</v>
      </c>
      <c r="U356" s="57">
        <v>1.6728850305171201E-3</v>
      </c>
      <c r="V356" s="57">
        <v>5.093108758873633E-4</v>
      </c>
      <c r="W356" s="57">
        <v>0</v>
      </c>
      <c r="X356" s="57">
        <v>3.9119092976894876E-4</v>
      </c>
      <c r="Y356" s="57">
        <v>1.96247105490864E-5</v>
      </c>
      <c r="Z356" s="57">
        <v>1.1513602506047543E-3</v>
      </c>
      <c r="AA356" s="57">
        <v>0</v>
      </c>
      <c r="AB356" s="57">
        <v>0</v>
      </c>
      <c r="AC356" s="17">
        <v>5.4992131289678052E-4</v>
      </c>
      <c r="AD356" s="12">
        <v>349</v>
      </c>
      <c r="AE356" s="16">
        <v>5</v>
      </c>
      <c r="AF356" s="17">
        <v>0.86784747890534675</v>
      </c>
      <c r="AG356" t="str">
        <f>IF(AF356&lt;='CAV Tier 1 Analysis'!$A$5,"Tier 1", "Tier 2")</f>
        <v>Tier 2</v>
      </c>
      <c r="AH356" t="str">
        <f t="shared" si="12"/>
        <v>Ohio - Tier 2</v>
      </c>
      <c r="AI356" t="str">
        <f t="shared" si="13"/>
        <v>Brecksville, City Of - Tier 2</v>
      </c>
    </row>
    <row r="357" spans="1:35" x14ac:dyDescent="0.3">
      <c r="A357">
        <v>350</v>
      </c>
      <c r="B357">
        <v>5</v>
      </c>
      <c r="C357" t="s">
        <v>27</v>
      </c>
      <c r="D357" t="s">
        <v>6726</v>
      </c>
      <c r="E357" t="s">
        <v>10331</v>
      </c>
      <c r="F357" t="s">
        <v>1613</v>
      </c>
      <c r="G357" s="56">
        <v>1.3409300000000002</v>
      </c>
      <c r="H357">
        <v>24</v>
      </c>
      <c r="I357">
        <v>0</v>
      </c>
      <c r="J357" s="12">
        <v>16</v>
      </c>
      <c r="K357" s="12">
        <v>1</v>
      </c>
      <c r="L357">
        <v>0</v>
      </c>
      <c r="M357" s="12">
        <v>12.742991804195595</v>
      </c>
      <c r="N357" s="12">
        <v>59.024634730536064</v>
      </c>
      <c r="O357" s="12">
        <v>6132.8380360912943</v>
      </c>
      <c r="P357" s="12">
        <v>3988.3456795099337</v>
      </c>
      <c r="Q357" s="12">
        <v>283.41996178139561</v>
      </c>
      <c r="R357" s="57">
        <v>3.3735434013506085E-5</v>
      </c>
      <c r="S357" s="57">
        <v>6.4838578954477919E-4</v>
      </c>
      <c r="T357" s="57">
        <v>0</v>
      </c>
      <c r="U357" s="57">
        <v>1.9484944416751132E-3</v>
      </c>
      <c r="V357" s="57">
        <v>3.8707626567439604E-4</v>
      </c>
      <c r="W357" s="57">
        <v>0</v>
      </c>
      <c r="X357" s="57">
        <v>7.127393006336819E-4</v>
      </c>
      <c r="Y357" s="57">
        <v>2.4514758835286304E-4</v>
      </c>
      <c r="Z357" s="57">
        <v>5.5267772585973463E-4</v>
      </c>
      <c r="AA357" s="57">
        <v>1.1085140584213803E-3</v>
      </c>
      <c r="AB357" s="57">
        <v>3.9947496431679978E-4</v>
      </c>
      <c r="AC357" s="17">
        <v>5.4874959713565946E-4</v>
      </c>
      <c r="AD357" s="12">
        <v>350</v>
      </c>
      <c r="AE357" s="16">
        <v>5</v>
      </c>
      <c r="AF357" s="17">
        <v>0.86839622850248244</v>
      </c>
      <c r="AG357" t="str">
        <f>IF(AF357&lt;='CAV Tier 1 Analysis'!$A$5,"Tier 1", "Tier 2")</f>
        <v>Tier 2</v>
      </c>
      <c r="AH357" t="str">
        <f t="shared" si="12"/>
        <v>Ohio - Tier 2</v>
      </c>
      <c r="AI357" t="str">
        <f t="shared" si="13"/>
        <v>Grandview Heights, City Of - Tier 2</v>
      </c>
    </row>
    <row r="358" spans="1:35" x14ac:dyDescent="0.3">
      <c r="A358">
        <v>351</v>
      </c>
      <c r="B358">
        <v>5</v>
      </c>
      <c r="C358" t="s">
        <v>27</v>
      </c>
      <c r="D358" t="s">
        <v>4680</v>
      </c>
      <c r="E358" t="s">
        <v>10392</v>
      </c>
      <c r="F358" t="s">
        <v>1658</v>
      </c>
      <c r="G358" s="56">
        <v>2.9003900000000002</v>
      </c>
      <c r="H358">
        <v>12</v>
      </c>
      <c r="I358">
        <v>2</v>
      </c>
      <c r="J358" s="12">
        <v>12</v>
      </c>
      <c r="K358" s="12">
        <v>1</v>
      </c>
      <c r="L358">
        <v>0</v>
      </c>
      <c r="M358" s="12">
        <v>6.9913839173352565</v>
      </c>
      <c r="N358" s="12">
        <v>4.0426113767909984</v>
      </c>
      <c r="O358" s="12">
        <v>8598.4292493727971</v>
      </c>
      <c r="P358" s="12">
        <v>2461.4938284237378</v>
      </c>
      <c r="Q358" s="12">
        <v>1028.3415347582668</v>
      </c>
      <c r="R358" s="57">
        <v>7.2968697440159373E-5</v>
      </c>
      <c r="S358" s="57">
        <v>3.2419289477238959E-4</v>
      </c>
      <c r="T358" s="57">
        <v>4.6328468844104701E-4</v>
      </c>
      <c r="U358" s="57">
        <v>1.4613708312563348E-3</v>
      </c>
      <c r="V358" s="57">
        <v>3.8707626567439604E-4</v>
      </c>
      <c r="W358" s="57">
        <v>0</v>
      </c>
      <c r="X358" s="57">
        <v>3.9104114326295425E-4</v>
      </c>
      <c r="Y358" s="57">
        <v>1.6790217071101217E-5</v>
      </c>
      <c r="Z358" s="57">
        <v>7.7487132312040099E-4</v>
      </c>
      <c r="AA358" s="57">
        <v>6.8414343509473673E-4</v>
      </c>
      <c r="AB358" s="57">
        <v>1.4494275396871761E-3</v>
      </c>
      <c r="AC358" s="17">
        <v>5.4774245780188152E-4</v>
      </c>
      <c r="AD358" s="12">
        <v>351</v>
      </c>
      <c r="AE358" s="16">
        <v>5</v>
      </c>
      <c r="AF358" s="17">
        <v>0.86894397096028431</v>
      </c>
      <c r="AG358" t="str">
        <f>IF(AF358&lt;='CAV Tier 1 Analysis'!$A$5,"Tier 1", "Tier 2")</f>
        <v>Tier 2</v>
      </c>
      <c r="AH358" t="str">
        <f t="shared" si="12"/>
        <v>Ohio - Tier 2</v>
      </c>
      <c r="AI358" t="str">
        <f t="shared" si="13"/>
        <v>Wyoming, City Of - Tier 2</v>
      </c>
    </row>
    <row r="359" spans="1:35" x14ac:dyDescent="0.3">
      <c r="A359">
        <v>352</v>
      </c>
      <c r="B359">
        <v>5</v>
      </c>
      <c r="C359" t="s">
        <v>27</v>
      </c>
      <c r="D359" t="s">
        <v>6638</v>
      </c>
      <c r="E359" t="s">
        <v>10205</v>
      </c>
      <c r="F359" t="s">
        <v>1639</v>
      </c>
      <c r="G359" s="56">
        <v>0.93853000000000009</v>
      </c>
      <c r="H359">
        <v>10</v>
      </c>
      <c r="I359">
        <v>0</v>
      </c>
      <c r="J359" s="12">
        <v>17</v>
      </c>
      <c r="K359" s="12">
        <v>3</v>
      </c>
      <c r="L359">
        <v>0</v>
      </c>
      <c r="M359" s="12">
        <v>10.405463863701746</v>
      </c>
      <c r="N359" s="12">
        <v>204.04039883505695</v>
      </c>
      <c r="O359" s="12">
        <v>2971.7072037965631</v>
      </c>
      <c r="P359" s="12">
        <v>2828.571487142442</v>
      </c>
      <c r="Q359">
        <v>0</v>
      </c>
      <c r="R359" s="57">
        <v>2.3611759662842852E-5</v>
      </c>
      <c r="S359" s="57">
        <v>2.7016074564365796E-4</v>
      </c>
      <c r="T359" s="57">
        <v>0</v>
      </c>
      <c r="U359" s="57">
        <v>2.0702753442798077E-3</v>
      </c>
      <c r="V359" s="57">
        <v>1.1612287970231882E-3</v>
      </c>
      <c r="W359" s="57">
        <v>0</v>
      </c>
      <c r="X359" s="57">
        <v>5.8199700281860083E-4</v>
      </c>
      <c r="Y359" s="57">
        <v>8.474429690132916E-4</v>
      </c>
      <c r="Z359" s="57">
        <v>2.678036448459743E-4</v>
      </c>
      <c r="AA359" s="57">
        <v>7.8616837924954937E-4</v>
      </c>
      <c r="AB359" s="57">
        <v>0</v>
      </c>
      <c r="AC359" s="17">
        <v>5.4624442204881027E-4</v>
      </c>
      <c r="AD359" s="12">
        <v>352</v>
      </c>
      <c r="AE359" s="16">
        <v>5</v>
      </c>
      <c r="AF359" s="17">
        <v>0.86949021538233306</v>
      </c>
      <c r="AG359" t="str">
        <f>IF(AF359&lt;='CAV Tier 1 Analysis'!$A$5,"Tier 1", "Tier 2")</f>
        <v>Tier 2</v>
      </c>
      <c r="AH359" t="str">
        <f t="shared" si="12"/>
        <v>Ohio - Tier 2</v>
      </c>
      <c r="AI359" t="str">
        <f t="shared" si="13"/>
        <v>Shadyside, Village Of - Tier 2</v>
      </c>
    </row>
    <row r="360" spans="1:35" x14ac:dyDescent="0.3">
      <c r="A360">
        <v>353</v>
      </c>
      <c r="B360">
        <v>5</v>
      </c>
      <c r="C360" t="s">
        <v>27</v>
      </c>
      <c r="D360" t="s">
        <v>6854</v>
      </c>
      <c r="E360" t="s">
        <v>10509</v>
      </c>
      <c r="F360" t="s">
        <v>2560</v>
      </c>
      <c r="G360" s="56">
        <v>0.48563000000000001</v>
      </c>
      <c r="H360">
        <v>74</v>
      </c>
      <c r="I360">
        <v>0</v>
      </c>
      <c r="J360" s="12">
        <v>8</v>
      </c>
      <c r="K360" s="12">
        <v>5</v>
      </c>
      <c r="L360">
        <v>1</v>
      </c>
      <c r="M360" s="12">
        <v>3.0451578362127547</v>
      </c>
      <c r="N360" s="12">
        <v>34.011221526787814</v>
      </c>
      <c r="O360" s="12">
        <v>94.850064076186385</v>
      </c>
      <c r="P360" s="12">
        <v>13.167554783964093</v>
      </c>
      <c r="Q360">
        <v>0</v>
      </c>
      <c r="R360" s="57">
        <v>1.2217594371055132E-5</v>
      </c>
      <c r="S360" s="57">
        <v>1.9991895177630691E-3</v>
      </c>
      <c r="T360" s="57">
        <v>0</v>
      </c>
      <c r="U360" s="57">
        <v>9.742472208375566E-4</v>
      </c>
      <c r="V360" s="57">
        <v>1.9353813283719803E-3</v>
      </c>
      <c r="W360" s="57">
        <v>7.0077084793272596E-4</v>
      </c>
      <c r="X360" s="57">
        <v>1.7032135779816284E-4</v>
      </c>
      <c r="Y360" s="57">
        <v>1.4125913649938292E-4</v>
      </c>
      <c r="Z360" s="57">
        <v>8.5476768508772102E-6</v>
      </c>
      <c r="AA360" s="57">
        <v>3.6597679253447823E-6</v>
      </c>
      <c r="AB360" s="57">
        <v>0</v>
      </c>
      <c r="AC360" s="17">
        <v>5.4050858621365041E-4</v>
      </c>
      <c r="AD360" s="12">
        <v>353</v>
      </c>
      <c r="AE360" s="16">
        <v>5</v>
      </c>
      <c r="AF360" s="17">
        <v>0.87003072396854675</v>
      </c>
      <c r="AG360" t="str">
        <f>IF(AF360&lt;='CAV Tier 1 Analysis'!$A$5,"Tier 1", "Tier 2")</f>
        <v>Tier 2</v>
      </c>
      <c r="AH360" t="str">
        <f t="shared" si="12"/>
        <v>Ohio - Tier 2</v>
      </c>
      <c r="AI360" t="str">
        <f t="shared" si="13"/>
        <v>La Rue, Village Of - Tier 2</v>
      </c>
    </row>
    <row r="361" spans="1:35" x14ac:dyDescent="0.3">
      <c r="A361">
        <v>354</v>
      </c>
      <c r="B361">
        <v>5</v>
      </c>
      <c r="C361" t="s">
        <v>27</v>
      </c>
      <c r="D361" t="s">
        <v>6730</v>
      </c>
      <c r="E361" t="s">
        <v>10335</v>
      </c>
      <c r="F361" t="s">
        <v>1764</v>
      </c>
      <c r="G361" s="56">
        <v>3.7571699999999999</v>
      </c>
      <c r="H361">
        <v>7</v>
      </c>
      <c r="I361">
        <v>0</v>
      </c>
      <c r="J361" s="12">
        <v>16</v>
      </c>
      <c r="K361" s="12">
        <v>1</v>
      </c>
      <c r="L361">
        <v>0</v>
      </c>
      <c r="M361">
        <v>0</v>
      </c>
      <c r="N361" s="12">
        <v>173.86936940519431</v>
      </c>
      <c r="O361" s="12">
        <v>3932.2075107286032</v>
      </c>
      <c r="P361">
        <v>0</v>
      </c>
      <c r="Q361" s="12">
        <v>1577.8604311574704</v>
      </c>
      <c r="R361" s="57">
        <v>9.4523771272568032E-5</v>
      </c>
      <c r="S361" s="57">
        <v>1.8911252195056059E-4</v>
      </c>
      <c r="T361" s="57">
        <v>0</v>
      </c>
      <c r="U361" s="57">
        <v>1.9484944416751132E-3</v>
      </c>
      <c r="V361" s="57">
        <v>3.8707626567439604E-4</v>
      </c>
      <c r="W361" s="57">
        <v>0</v>
      </c>
      <c r="X361" s="57">
        <v>0</v>
      </c>
      <c r="Y361" s="57">
        <v>7.2213333962514704E-4</v>
      </c>
      <c r="Z361" s="57">
        <v>3.5436179658563895E-4</v>
      </c>
      <c r="AA361" s="57">
        <v>0</v>
      </c>
      <c r="AB361" s="57">
        <v>2.2239638149400679E-3</v>
      </c>
      <c r="AC361" s="17">
        <v>5.3815145015668109E-4</v>
      </c>
      <c r="AD361" s="12">
        <v>354</v>
      </c>
      <c r="AE361" s="16">
        <v>5</v>
      </c>
      <c r="AF361" s="17">
        <v>0.87056887541870343</v>
      </c>
      <c r="AG361" t="str">
        <f>IF(AF361&lt;='CAV Tier 1 Analysis'!$A$5,"Tier 1", "Tier 2")</f>
        <v>Tier 2</v>
      </c>
      <c r="AH361" t="str">
        <f t="shared" si="12"/>
        <v>Ohio - Tier 2</v>
      </c>
      <c r="AI361" t="str">
        <f t="shared" si="13"/>
        <v>Obetz, Village Of - Tier 2</v>
      </c>
    </row>
    <row r="362" spans="1:35" x14ac:dyDescent="0.3">
      <c r="A362">
        <v>355</v>
      </c>
      <c r="B362">
        <v>5</v>
      </c>
      <c r="C362" t="s">
        <v>27</v>
      </c>
      <c r="D362" t="s">
        <v>6691</v>
      </c>
      <c r="E362" t="s">
        <v>10281</v>
      </c>
      <c r="F362" t="s">
        <v>1614</v>
      </c>
      <c r="G362" s="56">
        <v>8.10825</v>
      </c>
      <c r="H362">
        <v>19</v>
      </c>
      <c r="I362">
        <v>2</v>
      </c>
      <c r="J362" s="12">
        <v>15</v>
      </c>
      <c r="K362" s="12">
        <v>1</v>
      </c>
      <c r="L362">
        <v>0</v>
      </c>
      <c r="M362" s="12">
        <v>13.844602719452407</v>
      </c>
      <c r="N362" s="12">
        <v>87.22619058827668</v>
      </c>
      <c r="O362" s="12">
        <v>15246.969244559306</v>
      </c>
      <c r="P362">
        <v>0</v>
      </c>
      <c r="Q362">
        <v>0</v>
      </c>
      <c r="R362" s="57">
        <v>2.0398927075985376E-4</v>
      </c>
      <c r="S362" s="57">
        <v>5.1330541672295013E-4</v>
      </c>
      <c r="T362" s="57">
        <v>4.6328468844104701E-4</v>
      </c>
      <c r="U362" s="57">
        <v>1.8267135390704185E-3</v>
      </c>
      <c r="V362" s="57">
        <v>3.8707626567439604E-4</v>
      </c>
      <c r="W362" s="57">
        <v>0</v>
      </c>
      <c r="X362" s="57">
        <v>7.7435445391754862E-4</v>
      </c>
      <c r="Y362" s="57">
        <v>3.6227738403708749E-4</v>
      </c>
      <c r="Z362" s="57">
        <v>1.3740229627370048E-3</v>
      </c>
      <c r="AA362" s="57">
        <v>0</v>
      </c>
      <c r="AB362" s="57">
        <v>0</v>
      </c>
      <c r="AC362" s="17">
        <v>5.3682036194184599E-4</v>
      </c>
      <c r="AD362" s="12">
        <v>355</v>
      </c>
      <c r="AE362" s="16">
        <v>5</v>
      </c>
      <c r="AF362" s="17">
        <v>0.87110569578064523</v>
      </c>
      <c r="AG362" t="str">
        <f>IF(AF362&lt;='CAV Tier 1 Analysis'!$A$5,"Tier 1", "Tier 2")</f>
        <v>Tier 2</v>
      </c>
      <c r="AH362" t="str">
        <f t="shared" si="12"/>
        <v>Ohio - Tier 2</v>
      </c>
      <c r="AI362" t="str">
        <f t="shared" si="13"/>
        <v>Middleburg Heights, City Of - Tier 2</v>
      </c>
    </row>
    <row r="363" spans="1:35" x14ac:dyDescent="0.3">
      <c r="A363">
        <v>356</v>
      </c>
      <c r="B363">
        <v>5</v>
      </c>
      <c r="C363" t="s">
        <v>27</v>
      </c>
      <c r="D363" t="s">
        <v>6851</v>
      </c>
      <c r="E363" t="s">
        <v>10506</v>
      </c>
      <c r="F363" t="s">
        <v>1510</v>
      </c>
      <c r="G363" s="56">
        <v>3.6996900000000004</v>
      </c>
      <c r="H363">
        <v>3</v>
      </c>
      <c r="I363">
        <v>0</v>
      </c>
      <c r="J363" s="12">
        <v>9</v>
      </c>
      <c r="K363" s="12">
        <v>3</v>
      </c>
      <c r="L363">
        <v>0</v>
      </c>
      <c r="M363">
        <v>0</v>
      </c>
      <c r="N363" s="12">
        <v>128.13459493498249</v>
      </c>
      <c r="O363" s="12">
        <v>9805.0801213198429</v>
      </c>
      <c r="P363" s="12">
        <v>7282.0508412713334</v>
      </c>
      <c r="Q363">
        <v>0</v>
      </c>
      <c r="R363" s="57">
        <v>9.3077675840967341E-5</v>
      </c>
      <c r="S363" s="57">
        <v>8.1048223693097398E-5</v>
      </c>
      <c r="T363" s="57">
        <v>0</v>
      </c>
      <c r="U363" s="57">
        <v>1.0960281234422512E-3</v>
      </c>
      <c r="V363" s="57">
        <v>1.1612287970231882E-3</v>
      </c>
      <c r="W363" s="57">
        <v>0</v>
      </c>
      <c r="X363" s="57">
        <v>0</v>
      </c>
      <c r="Y363" s="57">
        <v>5.3218265689039784E-4</v>
      </c>
      <c r="Z363" s="57">
        <v>8.8361201639972238E-4</v>
      </c>
      <c r="AA363" s="57">
        <v>2.0239609051842231E-3</v>
      </c>
      <c r="AB363" s="57">
        <v>0</v>
      </c>
      <c r="AC363" s="17">
        <v>5.3373985440671344E-4</v>
      </c>
      <c r="AD363" s="12">
        <v>356</v>
      </c>
      <c r="AE363" s="16">
        <v>5</v>
      </c>
      <c r="AF363" s="17">
        <v>0.87163943563505197</v>
      </c>
      <c r="AG363" t="str">
        <f>IF(AF363&lt;='CAV Tier 1 Analysis'!$A$5,"Tier 1", "Tier 2")</f>
        <v>Tier 2</v>
      </c>
      <c r="AH363" t="str">
        <f t="shared" si="12"/>
        <v>Ohio - Tier 2</v>
      </c>
      <c r="AI363" t="str">
        <f t="shared" si="13"/>
        <v>Struthers, City Of - Tier 2</v>
      </c>
    </row>
    <row r="364" spans="1:35" x14ac:dyDescent="0.3">
      <c r="A364">
        <v>357</v>
      </c>
      <c r="B364">
        <v>5</v>
      </c>
      <c r="C364" t="s">
        <v>27</v>
      </c>
      <c r="D364" t="s">
        <v>7100</v>
      </c>
      <c r="E364" t="s">
        <v>10829</v>
      </c>
      <c r="F364" t="s">
        <v>1641</v>
      </c>
      <c r="G364" s="56">
        <v>10.528069999999998</v>
      </c>
      <c r="H364">
        <v>20</v>
      </c>
      <c r="I364">
        <v>0</v>
      </c>
      <c r="J364" s="12">
        <v>15</v>
      </c>
      <c r="K364" s="12">
        <v>1.25</v>
      </c>
      <c r="L364">
        <v>0</v>
      </c>
      <c r="M364" s="12">
        <v>0.97356400555847389</v>
      </c>
      <c r="N364" s="12">
        <v>171.22959224085761</v>
      </c>
      <c r="O364" s="12">
        <v>13643.623872133163</v>
      </c>
      <c r="P364">
        <v>0</v>
      </c>
      <c r="Q364" s="12">
        <v>539.07768895206391</v>
      </c>
      <c r="R364" s="57">
        <v>2.6486767450543497E-4</v>
      </c>
      <c r="S364" s="57">
        <v>5.4032149128731592E-4</v>
      </c>
      <c r="T364" s="57">
        <v>0</v>
      </c>
      <c r="U364" s="57">
        <v>1.8267135390704185E-3</v>
      </c>
      <c r="V364" s="57">
        <v>4.8384533209299508E-4</v>
      </c>
      <c r="W364" s="57">
        <v>0</v>
      </c>
      <c r="X364" s="57">
        <v>5.4453250783337146E-5</v>
      </c>
      <c r="Y364" s="57">
        <v>7.1116952750533552E-4</v>
      </c>
      <c r="Z364" s="57">
        <v>1.2295330432274103E-3</v>
      </c>
      <c r="AA364" s="57">
        <v>0</v>
      </c>
      <c r="AB364" s="57">
        <v>7.5981959493808871E-4</v>
      </c>
      <c r="AC364" s="17">
        <v>5.3370213212821239E-4</v>
      </c>
      <c r="AD364" s="12">
        <v>357</v>
      </c>
      <c r="AE364" s="16">
        <v>5</v>
      </c>
      <c r="AF364" s="17">
        <v>0.8721731377671802</v>
      </c>
      <c r="AG364" t="str">
        <f>IF(AF364&lt;='CAV Tier 1 Analysis'!$A$5,"Tier 1", "Tier 2")</f>
        <v>Tier 2</v>
      </c>
      <c r="AH364" t="str">
        <f t="shared" si="12"/>
        <v>Ohio - Tier 2</v>
      </c>
      <c r="AI364" t="str">
        <f t="shared" si="13"/>
        <v>Cuyahoga County * - Tier 2</v>
      </c>
    </row>
    <row r="365" spans="1:35" x14ac:dyDescent="0.3">
      <c r="A365">
        <v>358</v>
      </c>
      <c r="B365">
        <v>5</v>
      </c>
      <c r="C365" t="s">
        <v>27</v>
      </c>
      <c r="D365" t="s">
        <v>6951</v>
      </c>
      <c r="E365" t="s">
        <v>10650</v>
      </c>
      <c r="F365" t="s">
        <v>1683</v>
      </c>
      <c r="G365" s="56">
        <v>3.4501000000000008</v>
      </c>
      <c r="H365">
        <v>20</v>
      </c>
      <c r="I365">
        <v>2</v>
      </c>
      <c r="J365" s="12">
        <v>9</v>
      </c>
      <c r="K365" s="12">
        <v>2</v>
      </c>
      <c r="L365">
        <v>0</v>
      </c>
      <c r="M365" s="12">
        <v>7.8749717399495642</v>
      </c>
      <c r="N365" s="12">
        <v>54.710886733428758</v>
      </c>
      <c r="O365" s="12">
        <v>7014.8356892704132</v>
      </c>
      <c r="P365" s="12">
        <v>5702.1845584057319</v>
      </c>
      <c r="Q365">
        <v>0</v>
      </c>
      <c r="R365" s="57">
        <v>8.6798431603437443E-5</v>
      </c>
      <c r="S365" s="57">
        <v>5.4032149128731592E-4</v>
      </c>
      <c r="T365" s="57">
        <v>4.6328468844104701E-4</v>
      </c>
      <c r="U365" s="57">
        <v>1.0960281234422512E-3</v>
      </c>
      <c r="V365" s="57">
        <v>7.7415253134879207E-4</v>
      </c>
      <c r="W365" s="57">
        <v>0</v>
      </c>
      <c r="X365" s="57">
        <v>4.4046185830502233E-4</v>
      </c>
      <c r="Y365" s="57">
        <v>2.2723125692479651E-4</v>
      </c>
      <c r="Z365" s="57">
        <v>6.3216139301415649E-4</v>
      </c>
      <c r="AA365" s="57">
        <v>1.5848555402757235E-3</v>
      </c>
      <c r="AB365" s="57">
        <v>0</v>
      </c>
      <c r="AC365" s="17">
        <v>5.3139048314932217E-4</v>
      </c>
      <c r="AD365" s="12">
        <v>358</v>
      </c>
      <c r="AE365" s="16">
        <v>5</v>
      </c>
      <c r="AF365" s="17">
        <v>0.87270452825032951</v>
      </c>
      <c r="AG365" t="str">
        <f>IF(AF365&lt;='CAV Tier 1 Analysis'!$A$5,"Tier 1", "Tier 2")</f>
        <v>Tier 2</v>
      </c>
      <c r="AH365" t="str">
        <f t="shared" si="12"/>
        <v>Ohio - Tier 2</v>
      </c>
      <c r="AI365" t="str">
        <f t="shared" si="13"/>
        <v>Hubbard, City Of - Tier 2</v>
      </c>
    </row>
    <row r="366" spans="1:35" x14ac:dyDescent="0.3">
      <c r="A366">
        <v>359</v>
      </c>
      <c r="B366">
        <v>5</v>
      </c>
      <c r="C366" t="s">
        <v>27</v>
      </c>
      <c r="D366" t="s">
        <v>6989</v>
      </c>
      <c r="E366" t="s">
        <v>10699</v>
      </c>
      <c r="F366" t="s">
        <v>1626</v>
      </c>
      <c r="G366" s="56">
        <v>5.3652099999999994</v>
      </c>
      <c r="H366">
        <v>0</v>
      </c>
      <c r="I366">
        <v>0</v>
      </c>
      <c r="J366" s="12">
        <v>7</v>
      </c>
      <c r="K366" s="12">
        <v>8</v>
      </c>
      <c r="L366">
        <v>0</v>
      </c>
      <c r="M366" s="12">
        <v>5</v>
      </c>
      <c r="N366" s="12">
        <v>0</v>
      </c>
      <c r="O366" s="12">
        <v>4225.9829986856812</v>
      </c>
      <c r="P366" s="12">
        <v>3927.8146209002593</v>
      </c>
      <c r="Q366">
        <v>0</v>
      </c>
      <c r="R366" s="57">
        <v>1.3497922182634659E-4</v>
      </c>
      <c r="S366" s="57">
        <v>0</v>
      </c>
      <c r="T366" s="57">
        <v>0</v>
      </c>
      <c r="U366" s="57">
        <v>8.5246631823286201E-4</v>
      </c>
      <c r="V366" s="57">
        <v>3.0966101253951683E-3</v>
      </c>
      <c r="W366" s="57">
        <v>0</v>
      </c>
      <c r="X366" s="57">
        <v>2.7965932631260674E-4</v>
      </c>
      <c r="Y366" s="57">
        <v>0</v>
      </c>
      <c r="Z366" s="57">
        <v>3.808361902744917E-4</v>
      </c>
      <c r="AA366" s="57">
        <v>1.091690158280358E-3</v>
      </c>
      <c r="AB366" s="57">
        <v>0</v>
      </c>
      <c r="AC366" s="17">
        <v>5.3056739457471211E-4</v>
      </c>
      <c r="AD366" s="12">
        <v>359</v>
      </c>
      <c r="AE366" s="16">
        <v>5</v>
      </c>
      <c r="AF366" s="17">
        <v>0.8732350956449042</v>
      </c>
      <c r="AG366" t="str">
        <f>IF(AF366&lt;='CAV Tier 1 Analysis'!$A$5,"Tier 1", "Tier 2")</f>
        <v>Tier 2</v>
      </c>
      <c r="AH366" t="str">
        <f t="shared" si="12"/>
        <v>Ohio - Tier 2</v>
      </c>
      <c r="AI366" t="str">
        <f t="shared" si="13"/>
        <v>Upper Sandusky, City Of - Tier 2</v>
      </c>
    </row>
    <row r="367" spans="1:35" x14ac:dyDescent="0.3">
      <c r="A367">
        <v>360</v>
      </c>
      <c r="B367">
        <v>5</v>
      </c>
      <c r="C367" t="s">
        <v>27</v>
      </c>
      <c r="D367" t="s">
        <v>6841</v>
      </c>
      <c r="E367" t="s">
        <v>10491</v>
      </c>
      <c r="F367" t="s">
        <v>1802</v>
      </c>
      <c r="G367" s="56">
        <v>10.826180000000001</v>
      </c>
      <c r="H367">
        <v>9</v>
      </c>
      <c r="I367">
        <v>2</v>
      </c>
      <c r="J367" s="12">
        <v>17</v>
      </c>
      <c r="K367" s="12">
        <v>2</v>
      </c>
      <c r="L367">
        <v>0</v>
      </c>
      <c r="M367" s="12">
        <v>2.9596256481972407</v>
      </c>
      <c r="N367" s="12">
        <v>22.810007409431371</v>
      </c>
      <c r="O367" s="12">
        <v>4091.4954267940207</v>
      </c>
      <c r="P367">
        <v>0</v>
      </c>
      <c r="Q367" s="12">
        <v>978.86080689463188</v>
      </c>
      <c r="R367" s="57">
        <v>2.7236759637590279E-4</v>
      </c>
      <c r="S367" s="57">
        <v>2.4314467107929217E-4</v>
      </c>
      <c r="T367" s="57">
        <v>4.6328468844104701E-4</v>
      </c>
      <c r="U367" s="57">
        <v>2.0702753442798077E-3</v>
      </c>
      <c r="V367" s="57">
        <v>7.7415253134879207E-4</v>
      </c>
      <c r="W367" s="57">
        <v>0</v>
      </c>
      <c r="X367" s="57">
        <v>1.6553738298247047E-4</v>
      </c>
      <c r="Y367" s="57">
        <v>9.4737025180439464E-5</v>
      </c>
      <c r="Z367" s="57">
        <v>3.687164693635425E-4</v>
      </c>
      <c r="AA367" s="57">
        <v>0</v>
      </c>
      <c r="AB367" s="57">
        <v>1.3796854090572215E-3</v>
      </c>
      <c r="AC367" s="17">
        <v>5.3017282891895591E-4</v>
      </c>
      <c r="AD367" s="12">
        <v>360</v>
      </c>
      <c r="AE367" s="16">
        <v>5</v>
      </c>
      <c r="AF367" s="17">
        <v>0.87376526847382319</v>
      </c>
      <c r="AG367" t="str">
        <f>IF(AF367&lt;='CAV Tier 1 Analysis'!$A$5,"Tier 1", "Tier 2")</f>
        <v>Tier 2</v>
      </c>
      <c r="AH367" t="str">
        <f t="shared" si="12"/>
        <v>Ohio - Tier 2</v>
      </c>
      <c r="AI367" t="str">
        <f t="shared" si="13"/>
        <v>Sheffield, Village Of - Tier 2</v>
      </c>
    </row>
    <row r="368" spans="1:35" x14ac:dyDescent="0.3">
      <c r="A368">
        <v>361</v>
      </c>
      <c r="B368">
        <v>5</v>
      </c>
      <c r="C368" t="s">
        <v>27</v>
      </c>
      <c r="D368" t="s">
        <v>6665</v>
      </c>
      <c r="E368" t="s">
        <v>10246</v>
      </c>
      <c r="F368" t="s">
        <v>1809</v>
      </c>
      <c r="G368" s="56">
        <v>2.76979</v>
      </c>
      <c r="H368">
        <v>26</v>
      </c>
      <c r="I368">
        <v>2</v>
      </c>
      <c r="J368" s="12">
        <v>15</v>
      </c>
      <c r="K368" s="12">
        <v>4</v>
      </c>
      <c r="L368">
        <v>0</v>
      </c>
      <c r="M368" s="12">
        <v>9</v>
      </c>
      <c r="N368" s="12">
        <v>0</v>
      </c>
      <c r="O368" s="12">
        <v>2393.8082851669947</v>
      </c>
      <c r="P368" s="12">
        <v>1805.3945173918146</v>
      </c>
      <c r="Q368">
        <v>0</v>
      </c>
      <c r="R368" s="57">
        <v>6.9683031758756246E-5</v>
      </c>
      <c r="S368" s="57">
        <v>7.0241793867351077E-4</v>
      </c>
      <c r="T368" s="57">
        <v>4.6328468844104701E-4</v>
      </c>
      <c r="U368" s="57">
        <v>1.8267135390704185E-3</v>
      </c>
      <c r="V368" s="57">
        <v>1.5483050626975841E-3</v>
      </c>
      <c r="W368" s="57">
        <v>0</v>
      </c>
      <c r="X368" s="57">
        <v>5.0338678736269217E-4</v>
      </c>
      <c r="Y368" s="57">
        <v>0</v>
      </c>
      <c r="Z368" s="57">
        <v>2.1572467940690802E-4</v>
      </c>
      <c r="AA368" s="57">
        <v>5.0178830130181171E-4</v>
      </c>
      <c r="AB368" s="57">
        <v>0</v>
      </c>
      <c r="AC368" s="17">
        <v>5.3011854806479352E-4</v>
      </c>
      <c r="AD368" s="12">
        <v>361</v>
      </c>
      <c r="AE368" s="16">
        <v>5</v>
      </c>
      <c r="AF368" s="17">
        <v>0.87429538702188803</v>
      </c>
      <c r="AG368" t="str">
        <f>IF(AF368&lt;='CAV Tier 1 Analysis'!$A$5,"Tier 1", "Tier 2")</f>
        <v>Tier 2</v>
      </c>
      <c r="AH368" t="str">
        <f t="shared" si="12"/>
        <v>Ohio - Tier 2</v>
      </c>
      <c r="AI368" t="str">
        <f t="shared" si="13"/>
        <v>East Palestine, City Of - Tier 2</v>
      </c>
    </row>
    <row r="369" spans="1:35" x14ac:dyDescent="0.3">
      <c r="A369">
        <v>362</v>
      </c>
      <c r="B369">
        <v>5</v>
      </c>
      <c r="C369" t="s">
        <v>27</v>
      </c>
      <c r="D369" t="s">
        <v>6808</v>
      </c>
      <c r="E369" t="s">
        <v>10441</v>
      </c>
      <c r="F369" t="s">
        <v>2034</v>
      </c>
      <c r="G369" s="56">
        <v>0.43851999999999997</v>
      </c>
      <c r="H369">
        <v>2</v>
      </c>
      <c r="I369">
        <v>0</v>
      </c>
      <c r="J369" s="12">
        <v>19</v>
      </c>
      <c r="K369" s="12">
        <v>3</v>
      </c>
      <c r="L369">
        <v>2</v>
      </c>
      <c r="M369" s="12">
        <v>4.151441211347259</v>
      </c>
      <c r="N369" s="12">
        <v>117.88965097223084</v>
      </c>
      <c r="O369" s="12">
        <v>527.36924117548926</v>
      </c>
      <c r="P369" s="12">
        <v>429.63167352437114</v>
      </c>
      <c r="Q369">
        <v>0</v>
      </c>
      <c r="R369" s="57">
        <v>1.1032389851522963E-5</v>
      </c>
      <c r="S369" s="57">
        <v>5.4032149128731594E-5</v>
      </c>
      <c r="T369" s="57">
        <v>0</v>
      </c>
      <c r="U369" s="57">
        <v>2.3138371494891966E-3</v>
      </c>
      <c r="V369" s="57">
        <v>1.1612287970231882E-3</v>
      </c>
      <c r="W369" s="57">
        <v>1.4015416958654519E-3</v>
      </c>
      <c r="X369" s="57">
        <v>2.3219785047835328E-4</v>
      </c>
      <c r="Y369" s="57">
        <v>4.8963223168667412E-4</v>
      </c>
      <c r="Z369" s="57">
        <v>4.7525343272721734E-5</v>
      </c>
      <c r="AA369" s="57">
        <v>1.1941110132243839E-4</v>
      </c>
      <c r="AB369" s="57">
        <v>0</v>
      </c>
      <c r="AC369" s="17">
        <v>5.300398825562072E-4</v>
      </c>
      <c r="AD369" s="12">
        <v>362</v>
      </c>
      <c r="AE369" s="16">
        <v>5</v>
      </c>
      <c r="AF369" s="17">
        <v>0.8748254269044442</v>
      </c>
      <c r="AG369" t="str">
        <f>IF(AF369&lt;='CAV Tier 1 Analysis'!$A$5,"Tier 1", "Tier 2")</f>
        <v>Tier 2</v>
      </c>
      <c r="AH369" t="str">
        <f t="shared" si="12"/>
        <v>Ohio - Tier 2</v>
      </c>
      <c r="AI369" t="str">
        <f t="shared" si="13"/>
        <v>Rayland, Village Of - Tier 2</v>
      </c>
    </row>
    <row r="370" spans="1:35" x14ac:dyDescent="0.3">
      <c r="A370">
        <v>363</v>
      </c>
      <c r="B370">
        <v>5</v>
      </c>
      <c r="C370" t="s">
        <v>27</v>
      </c>
      <c r="D370" t="s">
        <v>6956</v>
      </c>
      <c r="E370" t="s">
        <v>10657</v>
      </c>
      <c r="F370" t="s">
        <v>1748</v>
      </c>
      <c r="G370" s="56">
        <v>2.4929900000000003</v>
      </c>
      <c r="H370">
        <v>22</v>
      </c>
      <c r="I370">
        <v>0</v>
      </c>
      <c r="J370" s="12">
        <v>12.714285714285714</v>
      </c>
      <c r="K370" s="12">
        <v>4.2857142857142856</v>
      </c>
      <c r="L370">
        <v>0</v>
      </c>
      <c r="M370" s="12">
        <v>3.582236591402292</v>
      </c>
      <c r="N370" s="12">
        <v>159.8958113653801</v>
      </c>
      <c r="O370" s="12">
        <v>3241.7516513144733</v>
      </c>
      <c r="P370" s="12">
        <v>2872.6609107453191</v>
      </c>
      <c r="Q370">
        <v>0</v>
      </c>
      <c r="R370" s="57">
        <v>6.2719231907206594E-5</v>
      </c>
      <c r="S370" s="57">
        <v>5.943536404160475E-4</v>
      </c>
      <c r="T370" s="57">
        <v>0</v>
      </c>
      <c r="U370" s="57">
        <v>1.548357190259688E-3</v>
      </c>
      <c r="V370" s="57">
        <v>1.6588982814616973E-3</v>
      </c>
      <c r="W370" s="57">
        <v>0</v>
      </c>
      <c r="X370" s="57">
        <v>2.0036117436878675E-4</v>
      </c>
      <c r="Y370" s="57">
        <v>6.6409682538311979E-4</v>
      </c>
      <c r="Z370" s="57">
        <v>2.9213944994256033E-4</v>
      </c>
      <c r="AA370" s="57">
        <v>7.9842251914082627E-4</v>
      </c>
      <c r="AB370" s="57">
        <v>0</v>
      </c>
      <c r="AC370" s="17">
        <v>5.2903166480726654E-4</v>
      </c>
      <c r="AD370" s="12">
        <v>363</v>
      </c>
      <c r="AE370" s="16">
        <v>5</v>
      </c>
      <c r="AF370" s="17">
        <v>0.87535445856925143</v>
      </c>
      <c r="AG370" t="str">
        <f>IF(AF370&lt;='CAV Tier 1 Analysis'!$A$5,"Tier 1", "Tier 2")</f>
        <v>Tier 2</v>
      </c>
      <c r="AH370" t="str">
        <f t="shared" si="12"/>
        <v>Ohio - Tier 2</v>
      </c>
      <c r="AI370" t="str">
        <f t="shared" si="13"/>
        <v>Newcomerstown, Village Of - Tier 2</v>
      </c>
    </row>
    <row r="371" spans="1:35" x14ac:dyDescent="0.3">
      <c r="A371">
        <v>364</v>
      </c>
      <c r="B371">
        <v>5</v>
      </c>
      <c r="C371" t="s">
        <v>27</v>
      </c>
      <c r="D371" t="s">
        <v>6867</v>
      </c>
      <c r="E371" t="s">
        <v>10526</v>
      </c>
      <c r="F371" t="s">
        <v>2365</v>
      </c>
      <c r="G371" s="56">
        <v>0.96511999999999998</v>
      </c>
      <c r="H371">
        <v>8</v>
      </c>
      <c r="I371">
        <v>2</v>
      </c>
      <c r="J371" s="12">
        <v>9</v>
      </c>
      <c r="K371" s="12">
        <v>6</v>
      </c>
      <c r="L371">
        <v>2</v>
      </c>
      <c r="M371" s="12">
        <v>3.8342175066313002</v>
      </c>
      <c r="N371" s="12">
        <v>2.3264420887013149</v>
      </c>
      <c r="O371" s="12">
        <v>142.32068172937187</v>
      </c>
      <c r="P371" s="12">
        <v>64.145720682771028</v>
      </c>
      <c r="Q371">
        <v>0</v>
      </c>
      <c r="R371" s="57">
        <v>2.4280717170258694E-5</v>
      </c>
      <c r="S371" s="57">
        <v>2.1612859651492638E-4</v>
      </c>
      <c r="T371" s="57">
        <v>4.6328468844104701E-4</v>
      </c>
      <c r="U371" s="57">
        <v>1.0960281234422512E-3</v>
      </c>
      <c r="V371" s="57">
        <v>2.3224575940463763E-3</v>
      </c>
      <c r="W371" s="57">
        <v>1.4015416958654519E-3</v>
      </c>
      <c r="X371" s="57">
        <v>2.1445493696810243E-4</v>
      </c>
      <c r="Y371" s="57">
        <v>9.6624345087674384E-6</v>
      </c>
      <c r="Z371" s="57">
        <v>1.2825623350576518E-5</v>
      </c>
      <c r="AA371" s="57">
        <v>1.7828553209349684E-5</v>
      </c>
      <c r="AB371" s="57">
        <v>0</v>
      </c>
      <c r="AC371" s="17">
        <v>5.2531754213791884E-4</v>
      </c>
      <c r="AD371" s="12">
        <v>364</v>
      </c>
      <c r="AE371" s="16">
        <v>5</v>
      </c>
      <c r="AF371" s="17">
        <v>0.87587977611138934</v>
      </c>
      <c r="AG371" t="str">
        <f>IF(AF371&lt;='CAV Tier 1 Analysis'!$A$5,"Tier 1", "Tier 2")</f>
        <v>Tier 2</v>
      </c>
      <c r="AH371" t="str">
        <f t="shared" si="12"/>
        <v>Ohio - Tier 2</v>
      </c>
      <c r="AI371" t="str">
        <f t="shared" si="13"/>
        <v>Fort Recovery, Village Of - Tier 2</v>
      </c>
    </row>
    <row r="372" spans="1:35" x14ac:dyDescent="0.3">
      <c r="A372">
        <v>365</v>
      </c>
      <c r="B372">
        <v>5</v>
      </c>
      <c r="C372" t="s">
        <v>27</v>
      </c>
      <c r="D372" t="s">
        <v>4144</v>
      </c>
      <c r="E372" t="s">
        <v>10220</v>
      </c>
      <c r="F372" t="s">
        <v>1730</v>
      </c>
      <c r="G372" s="56">
        <v>3.7688699999999993</v>
      </c>
      <c r="H372">
        <v>6</v>
      </c>
      <c r="I372">
        <v>0</v>
      </c>
      <c r="J372" s="12">
        <v>10</v>
      </c>
      <c r="K372" s="12">
        <v>1</v>
      </c>
      <c r="L372">
        <v>0</v>
      </c>
      <c r="M372" s="12">
        <v>0.98064141241273939</v>
      </c>
      <c r="N372" s="12">
        <v>44.539453321978094</v>
      </c>
      <c r="O372" s="12">
        <v>5548.7297784417442</v>
      </c>
      <c r="P372" s="12">
        <v>3474.2412735346434</v>
      </c>
      <c r="Q372" s="12">
        <v>1553.3673753694184</v>
      </c>
      <c r="R372" s="57">
        <v>9.4818122639125566E-5</v>
      </c>
      <c r="S372" s="57">
        <v>1.620964473861948E-4</v>
      </c>
      <c r="T372" s="57">
        <v>0</v>
      </c>
      <c r="U372" s="57">
        <v>1.2178090260469457E-3</v>
      </c>
      <c r="V372" s="57">
        <v>3.8707626567439604E-4</v>
      </c>
      <c r="W372" s="57">
        <v>0</v>
      </c>
      <c r="X372" s="57">
        <v>5.4849103349917968E-5</v>
      </c>
      <c r="Y372" s="57">
        <v>1.8498614380732618E-4</v>
      </c>
      <c r="Z372" s="57">
        <v>5.0003918859626022E-4</v>
      </c>
      <c r="AA372" s="57">
        <v>9.6562474858853567E-4</v>
      </c>
      <c r="AB372" s="57">
        <v>2.189441325679102E-3</v>
      </c>
      <c r="AC372" s="17">
        <v>5.2334003379707306E-4</v>
      </c>
      <c r="AD372" s="12">
        <v>365</v>
      </c>
      <c r="AE372" s="16">
        <v>5</v>
      </c>
      <c r="AF372" s="17">
        <v>0.8764031161451864</v>
      </c>
      <c r="AG372" t="str">
        <f>IF(AF372&lt;='CAV Tier 1 Analysis'!$A$5,"Tier 1", "Tier 2")</f>
        <v>Tier 2</v>
      </c>
      <c r="AH372" t="str">
        <f t="shared" si="12"/>
        <v>Ohio - Tier 2</v>
      </c>
      <c r="AI372" t="str">
        <f t="shared" si="13"/>
        <v>Trenton, City Of - Tier 2</v>
      </c>
    </row>
    <row r="373" spans="1:35" x14ac:dyDescent="0.3">
      <c r="A373">
        <v>366</v>
      </c>
      <c r="B373">
        <v>5</v>
      </c>
      <c r="C373" t="s">
        <v>27</v>
      </c>
      <c r="D373" t="s">
        <v>6701</v>
      </c>
      <c r="E373" t="s">
        <v>10295</v>
      </c>
      <c r="F373" t="s">
        <v>1481</v>
      </c>
      <c r="G373" s="56">
        <v>1.8361299999999998</v>
      </c>
      <c r="H373">
        <v>6</v>
      </c>
      <c r="I373">
        <v>0</v>
      </c>
      <c r="J373" s="12">
        <v>15</v>
      </c>
      <c r="K373" s="12">
        <v>1</v>
      </c>
      <c r="L373">
        <v>0</v>
      </c>
      <c r="M373" s="12">
        <v>5.0000000000000009</v>
      </c>
      <c r="N373" s="12">
        <v>0</v>
      </c>
      <c r="O373" s="12">
        <v>12724.144202458807</v>
      </c>
      <c r="P373" s="12">
        <v>6733.1611502087862</v>
      </c>
      <c r="Q373">
        <v>0</v>
      </c>
      <c r="R373" s="57">
        <v>4.6193792707463415E-5</v>
      </c>
      <c r="S373" s="57">
        <v>1.620964473861948E-4</v>
      </c>
      <c r="T373" s="57">
        <v>0</v>
      </c>
      <c r="U373" s="57">
        <v>1.8267135390704185E-3</v>
      </c>
      <c r="V373" s="57">
        <v>3.8707626567439604E-4</v>
      </c>
      <c r="W373" s="57">
        <v>0</v>
      </c>
      <c r="X373" s="57">
        <v>2.7965932631260679E-4</v>
      </c>
      <c r="Y373" s="57">
        <v>0</v>
      </c>
      <c r="Z373" s="57">
        <v>1.1466715800974034E-3</v>
      </c>
      <c r="AA373" s="57">
        <v>1.8714034319964516E-3</v>
      </c>
      <c r="AB373" s="57">
        <v>0</v>
      </c>
      <c r="AC373" s="17">
        <v>5.1998312574953959E-4</v>
      </c>
      <c r="AD373" s="12">
        <v>366</v>
      </c>
      <c r="AE373" s="16">
        <v>5</v>
      </c>
      <c r="AF373" s="17">
        <v>0.87692309927093592</v>
      </c>
      <c r="AG373" t="str">
        <f>IF(AF373&lt;='CAV Tier 1 Analysis'!$A$5,"Tier 1", "Tier 2")</f>
        <v>Tier 2</v>
      </c>
      <c r="AH373" t="str">
        <f t="shared" si="12"/>
        <v>Ohio - Tier 2</v>
      </c>
      <c r="AI373" t="str">
        <f t="shared" si="13"/>
        <v>University Heights, City Of - Tier 2</v>
      </c>
    </row>
    <row r="374" spans="1:35" x14ac:dyDescent="0.3">
      <c r="A374">
        <v>367</v>
      </c>
      <c r="B374">
        <v>5</v>
      </c>
      <c r="C374" t="s">
        <v>27</v>
      </c>
      <c r="D374" t="s">
        <v>6994</v>
      </c>
      <c r="E374" t="s">
        <v>10704</v>
      </c>
      <c r="F374" t="s">
        <v>1800</v>
      </c>
      <c r="G374" s="56">
        <v>4.3526799999999994</v>
      </c>
      <c r="H374">
        <v>3</v>
      </c>
      <c r="I374">
        <v>2</v>
      </c>
      <c r="J374" s="12">
        <v>5.333333333333333</v>
      </c>
      <c r="K374" s="12">
        <v>7.833333333333333</v>
      </c>
      <c r="L374">
        <v>0</v>
      </c>
      <c r="M374" s="12">
        <v>3.8253949291011513</v>
      </c>
      <c r="N374" s="12">
        <v>55.985553923376749</v>
      </c>
      <c r="O374" s="12">
        <v>2806.096011738689</v>
      </c>
      <c r="P374" s="12">
        <v>2402.6797839868309</v>
      </c>
      <c r="Q374">
        <v>0</v>
      </c>
      <c r="R374" s="57">
        <v>1.0950575266561836E-4</v>
      </c>
      <c r="S374" s="57">
        <v>8.1048223693097398E-5</v>
      </c>
      <c r="T374" s="57">
        <v>4.6328468844104701E-4</v>
      </c>
      <c r="U374" s="57">
        <v>6.494981472250377E-4</v>
      </c>
      <c r="V374" s="57">
        <v>3.0320974144494358E-3</v>
      </c>
      <c r="W374" s="57">
        <v>0</v>
      </c>
      <c r="X374" s="57">
        <v>2.13961473750418E-4</v>
      </c>
      <c r="Y374" s="57">
        <v>2.3252534453744903E-4</v>
      </c>
      <c r="Z374" s="57">
        <v>2.5287913249707144E-4</v>
      </c>
      <c r="AA374" s="57">
        <v>6.6779675897138174E-4</v>
      </c>
      <c r="AB374" s="57">
        <v>0</v>
      </c>
      <c r="AC374" s="17">
        <v>5.1841790329368689E-4</v>
      </c>
      <c r="AD374" s="12">
        <v>367</v>
      </c>
      <c r="AE374" s="16">
        <v>5</v>
      </c>
      <c r="AF374" s="17">
        <v>0.87744151717422958</v>
      </c>
      <c r="AG374" t="str">
        <f>IF(AF374&lt;='CAV Tier 1 Analysis'!$A$5,"Tier 1", "Tier 2")</f>
        <v>Tier 2</v>
      </c>
      <c r="AH374" t="str">
        <f t="shared" si="12"/>
        <v>Ohio - Tier 2</v>
      </c>
      <c r="AI374" t="str">
        <f t="shared" si="13"/>
        <v>Archbold, Village Of - Tier 2</v>
      </c>
    </row>
    <row r="375" spans="1:35" x14ac:dyDescent="0.3">
      <c r="A375">
        <v>368</v>
      </c>
      <c r="B375">
        <v>5</v>
      </c>
      <c r="C375" t="s">
        <v>27</v>
      </c>
      <c r="D375" t="s">
        <v>7162</v>
      </c>
      <c r="E375" t="s">
        <v>10910</v>
      </c>
      <c r="F375" t="s">
        <v>1533</v>
      </c>
      <c r="G375" s="56">
        <v>33.519300000000001</v>
      </c>
      <c r="H375">
        <v>11</v>
      </c>
      <c r="I375">
        <v>0</v>
      </c>
      <c r="J375" s="12">
        <v>11</v>
      </c>
      <c r="K375" s="12">
        <v>2</v>
      </c>
      <c r="L375">
        <v>0</v>
      </c>
      <c r="M375" s="12">
        <v>4.9999850832207118</v>
      </c>
      <c r="N375" s="12">
        <v>3.0754644031323091E-2</v>
      </c>
      <c r="O375" s="12">
        <v>23930.886603244566</v>
      </c>
      <c r="P375">
        <v>0</v>
      </c>
      <c r="Q375">
        <v>0</v>
      </c>
      <c r="R375" s="57">
        <v>8.432864753036434E-4</v>
      </c>
      <c r="S375" s="57">
        <v>2.9717682020802375E-4</v>
      </c>
      <c r="T375" s="57">
        <v>0</v>
      </c>
      <c r="U375" s="57">
        <v>1.3395899286516404E-3</v>
      </c>
      <c r="V375" s="57">
        <v>7.7415253134879207E-4</v>
      </c>
      <c r="W375" s="57">
        <v>0</v>
      </c>
      <c r="X375" s="57">
        <v>2.7965849198931746E-4</v>
      </c>
      <c r="Y375" s="57">
        <v>1.2773356157728408E-7</v>
      </c>
      <c r="Z375" s="57">
        <v>2.156598284163706E-3</v>
      </c>
      <c r="AA375" s="57">
        <v>0</v>
      </c>
      <c r="AB375" s="57">
        <v>0</v>
      </c>
      <c r="AC375" s="17">
        <v>5.173263877478819E-4</v>
      </c>
      <c r="AD375" s="12">
        <v>368</v>
      </c>
      <c r="AE375" s="16">
        <v>5</v>
      </c>
      <c r="AF375" s="17">
        <v>0.87795884356197751</v>
      </c>
      <c r="AG375" t="str">
        <f>IF(AF375&lt;='CAV Tier 1 Analysis'!$A$5,"Tier 1", "Tier 2")</f>
        <v>Tier 2</v>
      </c>
      <c r="AH375" t="str">
        <f t="shared" si="12"/>
        <v>Ohio - Tier 2</v>
      </c>
      <c r="AI375" t="str">
        <f t="shared" si="13"/>
        <v>Green, City Of - Tier 2</v>
      </c>
    </row>
    <row r="376" spans="1:35" x14ac:dyDescent="0.3">
      <c r="A376">
        <v>369</v>
      </c>
      <c r="B376">
        <v>5</v>
      </c>
      <c r="C376" t="s">
        <v>27</v>
      </c>
      <c r="D376" t="s">
        <v>6807</v>
      </c>
      <c r="E376" t="s">
        <v>10440</v>
      </c>
      <c r="F376" t="s">
        <v>1715</v>
      </c>
      <c r="G376" s="56">
        <v>2.51607</v>
      </c>
      <c r="H376">
        <v>4</v>
      </c>
      <c r="I376">
        <v>0</v>
      </c>
      <c r="J376" s="12">
        <v>19</v>
      </c>
      <c r="K376" s="12">
        <v>3</v>
      </c>
      <c r="L376">
        <v>0</v>
      </c>
      <c r="M376" s="12">
        <v>0.80897192844396215</v>
      </c>
      <c r="N376" s="12">
        <v>276.78582437659435</v>
      </c>
      <c r="O376" s="12">
        <v>2717.8710565770452</v>
      </c>
      <c r="P376" s="12">
        <v>2157.0880550264915</v>
      </c>
      <c r="Q376">
        <v>0</v>
      </c>
      <c r="R376" s="57">
        <v>6.3299884004655167E-5</v>
      </c>
      <c r="S376" s="57">
        <v>1.0806429825746319E-4</v>
      </c>
      <c r="T376" s="57">
        <v>0</v>
      </c>
      <c r="U376" s="57">
        <v>2.3138371494891966E-3</v>
      </c>
      <c r="V376" s="57">
        <v>1.1612287970231882E-3</v>
      </c>
      <c r="W376" s="57">
        <v>0</v>
      </c>
      <c r="X376" s="57">
        <v>4.5247308902889754E-5</v>
      </c>
      <c r="Y376" s="57">
        <v>1.1495772510232516E-3</v>
      </c>
      <c r="Z376" s="57">
        <v>2.4492849572892828E-4</v>
      </c>
      <c r="AA376" s="57">
        <v>5.9953740883952433E-4</v>
      </c>
      <c r="AB376" s="57">
        <v>0</v>
      </c>
      <c r="AC376" s="17">
        <v>5.1688369029719071E-4</v>
      </c>
      <c r="AD376" s="12">
        <v>369</v>
      </c>
      <c r="AE376" s="16">
        <v>5</v>
      </c>
      <c r="AF376" s="17">
        <v>0.87847572725227474</v>
      </c>
      <c r="AG376" t="str">
        <f>IF(AF376&lt;='CAV Tier 1 Analysis'!$A$5,"Tier 1", "Tier 2")</f>
        <v>Tier 2</v>
      </c>
      <c r="AH376" t="str">
        <f t="shared" si="12"/>
        <v>Ohio - Tier 2</v>
      </c>
      <c r="AI376" t="str">
        <f t="shared" si="13"/>
        <v>Mingo Junction, City Of - Tier 2</v>
      </c>
    </row>
    <row r="377" spans="1:35" x14ac:dyDescent="0.3">
      <c r="A377">
        <v>370</v>
      </c>
      <c r="B377">
        <v>5</v>
      </c>
      <c r="C377" t="s">
        <v>27</v>
      </c>
      <c r="D377" t="s">
        <v>6927</v>
      </c>
      <c r="E377" t="s">
        <v>10613</v>
      </c>
      <c r="F377" t="s">
        <v>2050</v>
      </c>
      <c r="G377" s="56">
        <v>1.1690499999999999</v>
      </c>
      <c r="H377">
        <v>16</v>
      </c>
      <c r="I377">
        <v>4</v>
      </c>
      <c r="J377" s="12">
        <v>9</v>
      </c>
      <c r="K377" s="12">
        <v>5</v>
      </c>
      <c r="L377">
        <v>0</v>
      </c>
      <c r="M377" s="12">
        <v>15.97420127453916</v>
      </c>
      <c r="N377" s="12">
        <v>32.778387926408868</v>
      </c>
      <c r="O377" s="12">
        <v>721.52212385466066</v>
      </c>
      <c r="P377" s="12">
        <v>542.0420023137807</v>
      </c>
      <c r="Q377">
        <v>0</v>
      </c>
      <c r="R377" s="57">
        <v>2.9411236331120404E-5</v>
      </c>
      <c r="S377" s="57">
        <v>4.3225719302985275E-4</v>
      </c>
      <c r="T377" s="57">
        <v>9.2656937688209403E-4</v>
      </c>
      <c r="U377" s="57">
        <v>1.0960281234422512E-3</v>
      </c>
      <c r="V377" s="57">
        <v>1.9353813283719803E-3</v>
      </c>
      <c r="W377" s="57">
        <v>0</v>
      </c>
      <c r="X377" s="57">
        <v>8.934668733639211E-4</v>
      </c>
      <c r="Y377" s="57">
        <v>1.3613879674034804E-4</v>
      </c>
      <c r="Z377" s="57">
        <v>6.5021969310578986E-5</v>
      </c>
      <c r="AA377" s="57">
        <v>1.5065423814856758E-4</v>
      </c>
      <c r="AB377" s="57">
        <v>0</v>
      </c>
      <c r="AC377" s="17">
        <v>5.1499355778370133E-4</v>
      </c>
      <c r="AD377" s="12">
        <v>370</v>
      </c>
      <c r="AE377" s="16">
        <v>6</v>
      </c>
      <c r="AF377" s="17">
        <v>0.87899072081005847</v>
      </c>
      <c r="AG377" t="str">
        <f>IF(AF377&lt;='CAV Tier 1 Analysis'!$A$5,"Tier 1", "Tier 2")</f>
        <v>Tier 2</v>
      </c>
      <c r="AH377" t="str">
        <f t="shared" si="12"/>
        <v>Ohio - Tier 2</v>
      </c>
      <c r="AI377" t="str">
        <f t="shared" si="13"/>
        <v>Woodville, Village Of - Tier 2</v>
      </c>
    </row>
    <row r="378" spans="1:35" x14ac:dyDescent="0.3">
      <c r="A378">
        <v>371</v>
      </c>
      <c r="B378">
        <v>5</v>
      </c>
      <c r="C378" t="s">
        <v>27</v>
      </c>
      <c r="D378" t="s">
        <v>6677</v>
      </c>
      <c r="E378" t="s">
        <v>10264</v>
      </c>
      <c r="F378" t="s">
        <v>1661</v>
      </c>
      <c r="G378" s="56">
        <v>13.04608</v>
      </c>
      <c r="H378">
        <v>36</v>
      </c>
      <c r="I378">
        <v>0</v>
      </c>
      <c r="J378" s="12">
        <v>14.5625</v>
      </c>
      <c r="K378" s="12">
        <v>1.125</v>
      </c>
      <c r="L378">
        <v>0</v>
      </c>
      <c r="M378" s="12">
        <v>10</v>
      </c>
      <c r="N378" s="12">
        <v>0</v>
      </c>
      <c r="O378" s="12">
        <v>17565.741104246012</v>
      </c>
      <c r="P378">
        <v>0</v>
      </c>
      <c r="Q378">
        <v>0</v>
      </c>
      <c r="R378" s="57">
        <v>3.2821636548881851E-4</v>
      </c>
      <c r="S378" s="57">
        <v>9.7257868431716867E-4</v>
      </c>
      <c r="T378" s="57">
        <v>0</v>
      </c>
      <c r="U378" s="57">
        <v>1.7734343941808648E-3</v>
      </c>
      <c r="V378" s="57">
        <v>4.3546079888369556E-4</v>
      </c>
      <c r="W378" s="57">
        <v>0</v>
      </c>
      <c r="X378" s="57">
        <v>5.5931865262521347E-4</v>
      </c>
      <c r="Y378" s="57">
        <v>0</v>
      </c>
      <c r="Z378" s="57">
        <v>1.5829855263425438E-3</v>
      </c>
      <c r="AA378" s="57">
        <v>0</v>
      </c>
      <c r="AB378" s="57">
        <v>0</v>
      </c>
      <c r="AC378" s="17">
        <v>5.1381767471257321E-4</v>
      </c>
      <c r="AD378" s="12">
        <v>371</v>
      </c>
      <c r="AE378" s="16">
        <v>6</v>
      </c>
      <c r="AF378" s="17">
        <v>0.87950453848477106</v>
      </c>
      <c r="AG378" t="str">
        <f>IF(AF378&lt;='CAV Tier 1 Analysis'!$A$5,"Tier 1", "Tier 2")</f>
        <v>Tier 2</v>
      </c>
      <c r="AH378" t="str">
        <f t="shared" si="12"/>
        <v>Ohio - Tier 2</v>
      </c>
      <c r="AI378" t="str">
        <f t="shared" si="13"/>
        <v>Broadview Heights, City Of - Tier 2</v>
      </c>
    </row>
    <row r="379" spans="1:35" x14ac:dyDescent="0.3">
      <c r="A379">
        <v>372</v>
      </c>
      <c r="B379">
        <v>5</v>
      </c>
      <c r="C379" t="s">
        <v>27</v>
      </c>
      <c r="D379" t="s">
        <v>6948</v>
      </c>
      <c r="E379" t="s">
        <v>10646</v>
      </c>
      <c r="F379" t="s">
        <v>1649</v>
      </c>
      <c r="G379" s="56">
        <v>14.037780000000001</v>
      </c>
      <c r="H379">
        <v>12</v>
      </c>
      <c r="I379">
        <v>0</v>
      </c>
      <c r="J379" s="12">
        <v>10.739130434782609</v>
      </c>
      <c r="K379" s="12">
        <v>2.1304347826086958</v>
      </c>
      <c r="L379">
        <v>0</v>
      </c>
      <c r="M379" s="12">
        <v>0.9956588577396146</v>
      </c>
      <c r="N379" s="12">
        <v>31.403800252356579</v>
      </c>
      <c r="O379" s="12">
        <v>16822.134801823515</v>
      </c>
      <c r="P379">
        <v>0</v>
      </c>
      <c r="Q379" s="12">
        <v>765.19241161258105</v>
      </c>
      <c r="R379" s="57">
        <v>3.5316578858412851E-4</v>
      </c>
      <c r="S379" s="57">
        <v>3.2419289477238959E-4</v>
      </c>
      <c r="T379" s="57">
        <v>0</v>
      </c>
      <c r="U379" s="57">
        <v>1.3078209975373723E-3</v>
      </c>
      <c r="V379" s="57">
        <v>8.2464073991501778E-4</v>
      </c>
      <c r="W379" s="57">
        <v>0</v>
      </c>
      <c r="X379" s="57">
        <v>5.5689057078528036E-5</v>
      </c>
      <c r="Y379" s="57">
        <v>1.3042970841118032E-4</v>
      </c>
      <c r="Z379" s="57">
        <v>1.5159733799693187E-3</v>
      </c>
      <c r="AA379" s="57">
        <v>0</v>
      </c>
      <c r="AB379" s="57">
        <v>1.0785239310708533E-3</v>
      </c>
      <c r="AC379" s="17">
        <v>5.0822149975807173E-4</v>
      </c>
      <c r="AD379" s="12">
        <v>372</v>
      </c>
      <c r="AE379" s="16">
        <v>6</v>
      </c>
      <c r="AF379" s="17">
        <v>0.8800127599845291</v>
      </c>
      <c r="AG379" t="str">
        <f>IF(AF379&lt;='CAV Tier 1 Analysis'!$A$5,"Tier 1", "Tier 2")</f>
        <v>Tier 2</v>
      </c>
      <c r="AH379" t="str">
        <f t="shared" si="12"/>
        <v>Ohio - Tier 2</v>
      </c>
      <c r="AI379" t="str">
        <f t="shared" si="13"/>
        <v>Tallmadge, City Of - Tier 2</v>
      </c>
    </row>
    <row r="380" spans="1:35" x14ac:dyDescent="0.3">
      <c r="A380">
        <v>373</v>
      </c>
      <c r="B380">
        <v>5</v>
      </c>
      <c r="C380" t="s">
        <v>27</v>
      </c>
      <c r="D380" t="s">
        <v>6734</v>
      </c>
      <c r="E380" t="s">
        <v>10343</v>
      </c>
      <c r="F380" t="s">
        <v>1709</v>
      </c>
      <c r="G380" s="56">
        <v>4.9199400000000004</v>
      </c>
      <c r="H380">
        <v>3</v>
      </c>
      <c r="I380">
        <v>0</v>
      </c>
      <c r="J380" s="12">
        <v>5</v>
      </c>
      <c r="K380" s="12">
        <v>8</v>
      </c>
      <c r="L380">
        <v>0</v>
      </c>
      <c r="M380" s="12">
        <v>2</v>
      </c>
      <c r="N380" s="12">
        <v>0</v>
      </c>
      <c r="O380" s="12">
        <v>4578.2449036783837</v>
      </c>
      <c r="P380" s="12">
        <v>4122.245515155174</v>
      </c>
      <c r="Q380">
        <v>0</v>
      </c>
      <c r="R380" s="57">
        <v>1.2377701387873276E-4</v>
      </c>
      <c r="S380" s="57">
        <v>8.1048223693097398E-5</v>
      </c>
      <c r="T380" s="57">
        <v>0</v>
      </c>
      <c r="U380" s="57">
        <v>6.0890451302347283E-4</v>
      </c>
      <c r="V380" s="57">
        <v>3.0966101253951683E-3</v>
      </c>
      <c r="W380" s="57">
        <v>0</v>
      </c>
      <c r="X380" s="57">
        <v>1.1186373052504269E-4</v>
      </c>
      <c r="Y380" s="57">
        <v>0</v>
      </c>
      <c r="Z380" s="57">
        <v>4.1258124980690793E-4</v>
      </c>
      <c r="AA380" s="57">
        <v>1.1457299524687836E-3</v>
      </c>
      <c r="AB380" s="57">
        <v>0</v>
      </c>
      <c r="AC380" s="17">
        <v>5.0731952807192776E-4</v>
      </c>
      <c r="AD380" s="12">
        <v>373</v>
      </c>
      <c r="AE380" s="16">
        <v>6</v>
      </c>
      <c r="AF380" s="17">
        <v>0.88052007951260103</v>
      </c>
      <c r="AG380" t="str">
        <f>IF(AF380&lt;='CAV Tier 1 Analysis'!$A$5,"Tier 1", "Tier 2")</f>
        <v>Tier 2</v>
      </c>
      <c r="AH380" t="str">
        <f t="shared" si="12"/>
        <v>Ohio - Tier 2</v>
      </c>
      <c r="AI380" t="str">
        <f t="shared" si="13"/>
        <v>Wauseon, City Of - Tier 2</v>
      </c>
    </row>
    <row r="381" spans="1:35" x14ac:dyDescent="0.3">
      <c r="A381">
        <v>374</v>
      </c>
      <c r="B381">
        <v>5</v>
      </c>
      <c r="C381" t="s">
        <v>27</v>
      </c>
      <c r="D381" t="s">
        <v>6863</v>
      </c>
      <c r="E381" t="s">
        <v>10522</v>
      </c>
      <c r="F381" t="s">
        <v>2393</v>
      </c>
      <c r="G381" s="56">
        <v>0.94998000000000005</v>
      </c>
      <c r="H381">
        <v>42</v>
      </c>
      <c r="I381">
        <v>0</v>
      </c>
      <c r="J381" s="12">
        <v>12</v>
      </c>
      <c r="K381" s="12">
        <v>4</v>
      </c>
      <c r="L381">
        <v>1</v>
      </c>
      <c r="M381" s="12">
        <v>1.1368239331354344</v>
      </c>
      <c r="N381" s="12">
        <v>109.68555235633347</v>
      </c>
      <c r="O381" s="12">
        <v>509.78948569195262</v>
      </c>
      <c r="P381" s="12">
        <v>457.84198818830782</v>
      </c>
      <c r="Q381" s="12">
        <v>10.491133976029175</v>
      </c>
      <c r="R381" s="57">
        <v>2.3899821470285928E-5</v>
      </c>
      <c r="S381" s="57">
        <v>1.1346751317033634E-3</v>
      </c>
      <c r="T381" s="57">
        <v>0</v>
      </c>
      <c r="U381" s="57">
        <v>1.4613708312563348E-3</v>
      </c>
      <c r="V381" s="57">
        <v>1.5483050626975841E-3</v>
      </c>
      <c r="W381" s="57">
        <v>7.0077084793272596E-4</v>
      </c>
      <c r="X381" s="57">
        <v>6.3584683055340689E-5</v>
      </c>
      <c r="Y381" s="57">
        <v>4.5555806927164078E-4</v>
      </c>
      <c r="Z381" s="57">
        <v>4.5941094801682115E-5</v>
      </c>
      <c r="AA381" s="57">
        <v>1.2725182850868046E-4</v>
      </c>
      <c r="AB381" s="57">
        <v>1.4787050793371903E-5</v>
      </c>
      <c r="AC381" s="17">
        <v>5.0692222013554622E-4</v>
      </c>
      <c r="AD381" s="12">
        <v>374</v>
      </c>
      <c r="AE381" s="16">
        <v>6</v>
      </c>
      <c r="AF381" s="17">
        <v>0.88102700173273663</v>
      </c>
      <c r="AG381" t="str">
        <f>IF(AF381&lt;='CAV Tier 1 Analysis'!$A$5,"Tier 1", "Tier 2")</f>
        <v>Tier 2</v>
      </c>
      <c r="AH381" t="str">
        <f t="shared" si="12"/>
        <v>Ohio - Tier 2</v>
      </c>
      <c r="AI381" t="str">
        <f t="shared" si="13"/>
        <v>Syracuse, Village Of - Tier 2</v>
      </c>
    </row>
    <row r="382" spans="1:35" x14ac:dyDescent="0.3">
      <c r="A382">
        <v>375</v>
      </c>
      <c r="B382">
        <v>5</v>
      </c>
      <c r="C382" t="s">
        <v>27</v>
      </c>
      <c r="D382" t="s">
        <v>6998</v>
      </c>
      <c r="E382" t="s">
        <v>10709</v>
      </c>
      <c r="F382" t="s">
        <v>2351</v>
      </c>
      <c r="G382" s="56">
        <v>0.54607000000000006</v>
      </c>
      <c r="H382">
        <v>29</v>
      </c>
      <c r="I382">
        <v>0</v>
      </c>
      <c r="J382" s="12">
        <v>9</v>
      </c>
      <c r="K382" s="12">
        <v>4</v>
      </c>
      <c r="L382">
        <v>1</v>
      </c>
      <c r="M382" s="12">
        <v>11.834343582324609</v>
      </c>
      <c r="N382" s="12">
        <v>116.11596701024006</v>
      </c>
      <c r="O382" s="12">
        <v>728.70128040733698</v>
      </c>
      <c r="P382" s="12">
        <v>652.45709574459693</v>
      </c>
      <c r="Q382">
        <v>0</v>
      </c>
      <c r="R382" s="57">
        <v>1.3738158182571252E-5</v>
      </c>
      <c r="S382" s="57">
        <v>7.8346616236660814E-4</v>
      </c>
      <c r="T382" s="57">
        <v>0</v>
      </c>
      <c r="U382" s="57">
        <v>1.0960281234422512E-3</v>
      </c>
      <c r="V382" s="57">
        <v>1.5483050626975841E-3</v>
      </c>
      <c r="W382" s="57">
        <v>7.0077084793272596E-4</v>
      </c>
      <c r="X382" s="57">
        <v>6.6191691071696421E-4</v>
      </c>
      <c r="Y382" s="57">
        <v>4.8226557287095684E-4</v>
      </c>
      <c r="Z382" s="57">
        <v>6.5668938934393311E-5</v>
      </c>
      <c r="AA382" s="57">
        <v>1.8134282263079568E-4</v>
      </c>
      <c r="AB382" s="57">
        <v>0</v>
      </c>
      <c r="AC382" s="17">
        <v>5.0304569088862282E-4</v>
      </c>
      <c r="AD382" s="12">
        <v>375</v>
      </c>
      <c r="AE382" s="16">
        <v>6</v>
      </c>
      <c r="AF382" s="17">
        <v>0.88153004742362528</v>
      </c>
      <c r="AG382" t="str">
        <f>IF(AF382&lt;='CAV Tier 1 Analysis'!$A$5,"Tier 1", "Tier 2")</f>
        <v>Tier 2</v>
      </c>
      <c r="AH382" t="str">
        <f t="shared" si="12"/>
        <v>Ohio - Tier 2</v>
      </c>
      <c r="AI382" t="str">
        <f t="shared" si="13"/>
        <v>Chesapeake, Village Of - Tier 2</v>
      </c>
    </row>
    <row r="383" spans="1:35" x14ac:dyDescent="0.3">
      <c r="A383">
        <v>376</v>
      </c>
      <c r="B383">
        <v>5</v>
      </c>
      <c r="C383" t="s">
        <v>27</v>
      </c>
      <c r="D383" t="s">
        <v>4806</v>
      </c>
      <c r="E383" t="s">
        <v>10285</v>
      </c>
      <c r="F383" t="s">
        <v>2280</v>
      </c>
      <c r="G383" s="56">
        <v>0.58595999999999993</v>
      </c>
      <c r="H383">
        <v>27</v>
      </c>
      <c r="I383">
        <v>0</v>
      </c>
      <c r="J383" s="12">
        <v>9</v>
      </c>
      <c r="K383" s="12">
        <v>7</v>
      </c>
      <c r="L383">
        <v>1</v>
      </c>
      <c r="M383" s="12">
        <v>3.7699160352242469</v>
      </c>
      <c r="N383" s="12">
        <v>10.94884134824407</v>
      </c>
      <c r="O383" s="12">
        <v>61.609690849277371</v>
      </c>
      <c r="P383" s="12">
        <v>31.806767602647533</v>
      </c>
      <c r="Q383">
        <v>0</v>
      </c>
      <c r="R383" s="57">
        <v>1.4741720234877303E-5</v>
      </c>
      <c r="S383" s="57">
        <v>7.2943401323787656E-4</v>
      </c>
      <c r="T383" s="57">
        <v>0</v>
      </c>
      <c r="U383" s="57">
        <v>1.0960281234422512E-3</v>
      </c>
      <c r="V383" s="57">
        <v>2.7095338597207725E-3</v>
      </c>
      <c r="W383" s="57">
        <v>7.0077084793272596E-4</v>
      </c>
      <c r="X383" s="57">
        <v>2.1085843573318125E-4</v>
      </c>
      <c r="Y383" s="57">
        <v>4.5473929047316037E-5</v>
      </c>
      <c r="Z383" s="57">
        <v>5.5521283342420628E-6</v>
      </c>
      <c r="AA383" s="57">
        <v>8.840319238529202E-6</v>
      </c>
      <c r="AB383" s="57">
        <v>0</v>
      </c>
      <c r="AC383" s="17">
        <v>5.019303069928884E-4</v>
      </c>
      <c r="AD383" s="12">
        <v>376</v>
      </c>
      <c r="AE383" s="16">
        <v>6</v>
      </c>
      <c r="AF383" s="17">
        <v>0.88203197773061814</v>
      </c>
      <c r="AG383" t="str">
        <f>IF(AF383&lt;='CAV Tier 1 Analysis'!$A$5,"Tier 1", "Tier 2")</f>
        <v>Tier 2</v>
      </c>
      <c r="AH383" t="str">
        <f t="shared" si="12"/>
        <v>Ohio - Tier 2</v>
      </c>
      <c r="AI383" t="str">
        <f t="shared" si="13"/>
        <v>Oakwood, Village Of - Tier 2</v>
      </c>
    </row>
    <row r="384" spans="1:35" x14ac:dyDescent="0.3">
      <c r="A384">
        <v>377</v>
      </c>
      <c r="B384">
        <v>5</v>
      </c>
      <c r="C384" t="s">
        <v>27</v>
      </c>
      <c r="D384" t="s">
        <v>6689</v>
      </c>
      <c r="E384" t="s">
        <v>10279</v>
      </c>
      <c r="F384" t="s">
        <v>1507</v>
      </c>
      <c r="G384" s="56">
        <v>4.2084199999999994</v>
      </c>
      <c r="H384">
        <v>8</v>
      </c>
      <c r="I384">
        <v>0</v>
      </c>
      <c r="J384" s="12">
        <v>15</v>
      </c>
      <c r="K384" s="12">
        <v>1</v>
      </c>
      <c r="L384">
        <v>0</v>
      </c>
      <c r="M384" s="12">
        <v>4.9995722860360905</v>
      </c>
      <c r="N384" s="12">
        <v>0.91280157798963957</v>
      </c>
      <c r="O384" s="12">
        <v>17620.722926971393</v>
      </c>
      <c r="P384" s="12">
        <v>3888.7301176518395</v>
      </c>
      <c r="Q384">
        <v>0</v>
      </c>
      <c r="R384" s="57">
        <v>1.0587642547420018E-4</v>
      </c>
      <c r="S384" s="57">
        <v>2.1612859651492638E-4</v>
      </c>
      <c r="T384" s="57">
        <v>0</v>
      </c>
      <c r="U384" s="57">
        <v>1.8267135390704185E-3</v>
      </c>
      <c r="V384" s="57">
        <v>3.8707626567439604E-4</v>
      </c>
      <c r="W384" s="57">
        <v>0</v>
      </c>
      <c r="X384" s="57">
        <v>2.7963540347280646E-4</v>
      </c>
      <c r="Y384" s="57">
        <v>3.7911476540333628E-6</v>
      </c>
      <c r="Z384" s="57">
        <v>1.5879403659402407E-3</v>
      </c>
      <c r="AA384" s="57">
        <v>1.0808270774947894E-3</v>
      </c>
      <c r="AB384" s="57">
        <v>0</v>
      </c>
      <c r="AC384" s="17">
        <v>4.9890807466325567E-4</v>
      </c>
      <c r="AD384" s="12">
        <v>377</v>
      </c>
      <c r="AE384" s="16">
        <v>6</v>
      </c>
      <c r="AF384" s="17">
        <v>0.88253088580528138</v>
      </c>
      <c r="AG384" t="str">
        <f>IF(AF384&lt;='CAV Tier 1 Analysis'!$A$5,"Tier 1", "Tier 2")</f>
        <v>Tier 2</v>
      </c>
      <c r="AH384" t="str">
        <f t="shared" si="12"/>
        <v>Ohio - Tier 2</v>
      </c>
      <c r="AI384" t="str">
        <f t="shared" si="13"/>
        <v>Mayfield Heights, City Of - Tier 2</v>
      </c>
    </row>
    <row r="385" spans="1:35" x14ac:dyDescent="0.3">
      <c r="A385">
        <v>378</v>
      </c>
      <c r="B385">
        <v>5</v>
      </c>
      <c r="C385" t="s">
        <v>27</v>
      </c>
      <c r="D385" t="s">
        <v>6779</v>
      </c>
      <c r="E385" t="s">
        <v>10400</v>
      </c>
      <c r="F385" t="s">
        <v>1722</v>
      </c>
      <c r="G385" s="56">
        <v>1.9045799999999997</v>
      </c>
      <c r="H385">
        <v>0</v>
      </c>
      <c r="I385">
        <v>0</v>
      </c>
      <c r="J385" s="12">
        <v>7</v>
      </c>
      <c r="K385" s="12">
        <v>8</v>
      </c>
      <c r="L385">
        <v>0</v>
      </c>
      <c r="M385">
        <v>0</v>
      </c>
      <c r="N385" s="12">
        <v>0</v>
      </c>
      <c r="O385" s="12">
        <v>3946.7951833426605</v>
      </c>
      <c r="P385" s="12">
        <v>3814.3488932060868</v>
      </c>
      <c r="Q385" s="12">
        <v>25.919931049322258</v>
      </c>
      <c r="R385" s="57">
        <v>4.7915873993007393E-5</v>
      </c>
      <c r="S385" s="57">
        <v>0</v>
      </c>
      <c r="T385" s="57">
        <v>0</v>
      </c>
      <c r="U385" s="57">
        <v>8.5246631823286201E-4</v>
      </c>
      <c r="V385" s="57">
        <v>3.0966101253951683E-3</v>
      </c>
      <c r="W385" s="57">
        <v>0</v>
      </c>
      <c r="X385" s="57">
        <v>0</v>
      </c>
      <c r="Y385" s="57">
        <v>0</v>
      </c>
      <c r="Z385" s="57">
        <v>3.5567640520215181E-4</v>
      </c>
      <c r="AA385" s="57">
        <v>1.0601536856661143E-3</v>
      </c>
      <c r="AB385" s="57">
        <v>3.6533642393926842E-5</v>
      </c>
      <c r="AC385" s="17">
        <v>4.9539600462574819E-4</v>
      </c>
      <c r="AD385" s="12">
        <v>378</v>
      </c>
      <c r="AE385" s="16">
        <v>6</v>
      </c>
      <c r="AF385" s="17">
        <v>0.88302628180990717</v>
      </c>
      <c r="AG385" t="str">
        <f>IF(AF385&lt;='CAV Tier 1 Analysis'!$A$5,"Tier 1", "Tier 2")</f>
        <v>Tier 2</v>
      </c>
      <c r="AH385" t="str">
        <f t="shared" si="12"/>
        <v>Ohio - Tier 2</v>
      </c>
      <c r="AI385" t="str">
        <f t="shared" si="13"/>
        <v>Ada, Village Of - Tier 2</v>
      </c>
    </row>
    <row r="386" spans="1:35" x14ac:dyDescent="0.3">
      <c r="A386">
        <v>379</v>
      </c>
      <c r="B386">
        <v>5</v>
      </c>
      <c r="C386" t="s">
        <v>27</v>
      </c>
      <c r="D386" t="s">
        <v>6753</v>
      </c>
      <c r="E386" t="s">
        <v>10367</v>
      </c>
      <c r="F386" t="s">
        <v>1643</v>
      </c>
      <c r="G386" s="56">
        <v>1.1110800000000001</v>
      </c>
      <c r="H386">
        <v>0</v>
      </c>
      <c r="I386">
        <v>0</v>
      </c>
      <c r="J386" s="12">
        <v>12</v>
      </c>
      <c r="K386" s="12">
        <v>1</v>
      </c>
      <c r="L386">
        <v>0</v>
      </c>
      <c r="M386">
        <v>0</v>
      </c>
      <c r="N386" s="12">
        <v>0</v>
      </c>
      <c r="O386" s="12">
        <v>8073.7013387901152</v>
      </c>
      <c r="P386" s="12">
        <v>5722.7184480473097</v>
      </c>
      <c r="Q386" s="12">
        <v>847.61890419269912</v>
      </c>
      <c r="R386" s="57">
        <v>2.795281336365533E-5</v>
      </c>
      <c r="S386" s="57">
        <v>0</v>
      </c>
      <c r="T386" s="57">
        <v>0</v>
      </c>
      <c r="U386" s="57">
        <v>1.4613708312563348E-3</v>
      </c>
      <c r="V386" s="57">
        <v>3.8707626567439604E-4</v>
      </c>
      <c r="W386" s="57">
        <v>0</v>
      </c>
      <c r="X386" s="57">
        <v>0</v>
      </c>
      <c r="Y386" s="57">
        <v>0</v>
      </c>
      <c r="Z386" s="57">
        <v>7.275840106870208E-4</v>
      </c>
      <c r="AA386" s="57">
        <v>1.5905626948633266E-3</v>
      </c>
      <c r="AB386" s="57">
        <v>1.1947024810051686E-3</v>
      </c>
      <c r="AC386" s="17">
        <v>4.899317360772639E-4</v>
      </c>
      <c r="AD386" s="12">
        <v>379</v>
      </c>
      <c r="AE386" s="16">
        <v>6</v>
      </c>
      <c r="AF386" s="17">
        <v>0.88351621354598442</v>
      </c>
      <c r="AG386" t="str">
        <f>IF(AF386&lt;='CAV Tier 1 Analysis'!$A$5,"Tier 1", "Tier 2")</f>
        <v>Tier 2</v>
      </c>
      <c r="AH386" t="str">
        <f t="shared" si="12"/>
        <v>Ohio - Tier 2</v>
      </c>
      <c r="AI386" t="str">
        <f t="shared" si="13"/>
        <v>Cheviot, City Of - Tier 2</v>
      </c>
    </row>
    <row r="387" spans="1:35" x14ac:dyDescent="0.3">
      <c r="A387">
        <v>380</v>
      </c>
      <c r="B387">
        <v>5</v>
      </c>
      <c r="C387" t="s">
        <v>27</v>
      </c>
      <c r="D387" t="s">
        <v>6772</v>
      </c>
      <c r="E387" t="s">
        <v>10390</v>
      </c>
      <c r="F387" t="s">
        <v>2178</v>
      </c>
      <c r="G387" s="56">
        <v>1.1204099999999999</v>
      </c>
      <c r="H387">
        <v>1</v>
      </c>
      <c r="I387">
        <v>6</v>
      </c>
      <c r="J387" s="12">
        <v>8</v>
      </c>
      <c r="K387" s="12">
        <v>6</v>
      </c>
      <c r="L387">
        <v>0</v>
      </c>
      <c r="M387" s="12">
        <v>10</v>
      </c>
      <c r="N387" s="12">
        <v>0</v>
      </c>
      <c r="O387" s="12">
        <v>282.28506055990596</v>
      </c>
      <c r="P387" s="12">
        <v>200.95981321909548</v>
      </c>
      <c r="Q387">
        <v>0</v>
      </c>
      <c r="R387" s="57">
        <v>2.8187539709807631E-5</v>
      </c>
      <c r="S387" s="57">
        <v>2.7016074564365797E-5</v>
      </c>
      <c r="T387" s="57">
        <v>1.389854065323141E-3</v>
      </c>
      <c r="U387" s="57">
        <v>9.742472208375566E-4</v>
      </c>
      <c r="V387" s="57">
        <v>2.3224575940463763E-3</v>
      </c>
      <c r="W387" s="57">
        <v>0</v>
      </c>
      <c r="X387" s="57">
        <v>5.5931865262521347E-4</v>
      </c>
      <c r="Y387" s="57">
        <v>0</v>
      </c>
      <c r="Z387" s="57">
        <v>2.5438901923759181E-5</v>
      </c>
      <c r="AA387" s="57">
        <v>5.5854430892378023E-5</v>
      </c>
      <c r="AB387" s="57">
        <v>0</v>
      </c>
      <c r="AC387" s="17">
        <v>4.8930677090205444E-4</v>
      </c>
      <c r="AD387" s="12">
        <v>380</v>
      </c>
      <c r="AE387" s="16">
        <v>6</v>
      </c>
      <c r="AF387" s="17">
        <v>0.88400552031688651</v>
      </c>
      <c r="AG387" t="str">
        <f>IF(AF387&lt;='CAV Tier 1 Analysis'!$A$5,"Tier 1", "Tier 2")</f>
        <v>Tier 2</v>
      </c>
      <c r="AH387" t="str">
        <f t="shared" si="12"/>
        <v>Ohio - Tier 2</v>
      </c>
      <c r="AI387" t="str">
        <f t="shared" si="13"/>
        <v>Oak Hill, Village Of  - Tier 2</v>
      </c>
    </row>
    <row r="388" spans="1:35" x14ac:dyDescent="0.3">
      <c r="A388">
        <v>381</v>
      </c>
      <c r="B388">
        <v>5</v>
      </c>
      <c r="C388" t="s">
        <v>27</v>
      </c>
      <c r="D388" t="s">
        <v>7018</v>
      </c>
      <c r="E388" t="s">
        <v>10730</v>
      </c>
      <c r="F388" t="s">
        <v>2343</v>
      </c>
      <c r="G388" s="56">
        <v>1.2692600000000001</v>
      </c>
      <c r="H388">
        <v>30</v>
      </c>
      <c r="I388">
        <v>3</v>
      </c>
      <c r="J388" s="12">
        <v>12.142857142857142</v>
      </c>
      <c r="K388" s="12">
        <v>1.1428571428571428</v>
      </c>
      <c r="L388">
        <v>0</v>
      </c>
      <c r="M388" s="12">
        <v>7.7671477868994536</v>
      </c>
      <c r="N388" s="12">
        <v>224.24926160350972</v>
      </c>
      <c r="O388" s="12">
        <v>2186.6742335321956</v>
      </c>
      <c r="P388">
        <v>0</v>
      </c>
      <c r="Q388" s="12">
        <v>249.52146346590143</v>
      </c>
      <c r="R388" s="57">
        <v>3.1932343206567629E-5</v>
      </c>
      <c r="S388" s="57">
        <v>8.1048223693097393E-4</v>
      </c>
      <c r="T388" s="57">
        <v>6.9492703266157052E-4</v>
      </c>
      <c r="U388" s="57">
        <v>1.4787681030570055E-3</v>
      </c>
      <c r="V388" s="57">
        <v>4.423728750564526E-4</v>
      </c>
      <c r="W388" s="57">
        <v>0</v>
      </c>
      <c r="X388" s="57">
        <v>4.3443106349095109E-4</v>
      </c>
      <c r="Y388" s="57">
        <v>9.3137663490817186E-4</v>
      </c>
      <c r="Z388" s="57">
        <v>1.9705821928975883E-4</v>
      </c>
      <c r="AA388" s="57">
        <v>0</v>
      </c>
      <c r="AB388" s="57">
        <v>3.5169568539847188E-4</v>
      </c>
      <c r="AC388" s="17">
        <v>4.8845856309090224E-4</v>
      </c>
      <c r="AD388" s="12">
        <v>381</v>
      </c>
      <c r="AE388" s="16">
        <v>6</v>
      </c>
      <c r="AF388" s="17">
        <v>0.88449397887997738</v>
      </c>
      <c r="AG388" t="str">
        <f>IF(AF388&lt;='CAV Tier 1 Analysis'!$A$5,"Tier 1", "Tier 2")</f>
        <v>Tier 2</v>
      </c>
      <c r="AH388" t="str">
        <f t="shared" si="12"/>
        <v>Ohio - Tier 2</v>
      </c>
      <c r="AI388" t="str">
        <f t="shared" si="13"/>
        <v>Terrace Park, Village Of - Tier 2</v>
      </c>
    </row>
    <row r="389" spans="1:35" x14ac:dyDescent="0.3">
      <c r="A389">
        <v>382</v>
      </c>
      <c r="B389">
        <v>5</v>
      </c>
      <c r="C389" t="s">
        <v>27</v>
      </c>
      <c r="D389" t="s">
        <v>6819</v>
      </c>
      <c r="E389" t="s">
        <v>10457</v>
      </c>
      <c r="F389" t="s">
        <v>1654</v>
      </c>
      <c r="G389" s="56">
        <v>1.5939099999999999</v>
      </c>
      <c r="H389">
        <v>5</v>
      </c>
      <c r="I389">
        <v>0</v>
      </c>
      <c r="J389" s="12">
        <v>10</v>
      </c>
      <c r="K389" s="12">
        <v>2</v>
      </c>
      <c r="L389">
        <v>0</v>
      </c>
      <c r="M389" s="12">
        <v>0.96483490284896878</v>
      </c>
      <c r="N389" s="12">
        <v>126.74231912321224</v>
      </c>
      <c r="O389" s="12">
        <v>8191.7103726989944</v>
      </c>
      <c r="P389" s="12">
        <v>6723.8533792241369</v>
      </c>
      <c r="Q389">
        <v>0</v>
      </c>
      <c r="R389" s="57">
        <v>4.0099964672628308E-5</v>
      </c>
      <c r="S389" s="57">
        <v>1.3508037282182898E-4</v>
      </c>
      <c r="T389" s="57">
        <v>0</v>
      </c>
      <c r="U389" s="57">
        <v>1.2178090260469457E-3</v>
      </c>
      <c r="V389" s="57">
        <v>7.7415253134879207E-4</v>
      </c>
      <c r="W389" s="57">
        <v>0</v>
      </c>
      <c r="X389" s="57">
        <v>5.3965015786726394E-5</v>
      </c>
      <c r="Y389" s="57">
        <v>5.2640010424715507E-4</v>
      </c>
      <c r="Z389" s="57">
        <v>7.3821872239925631E-4</v>
      </c>
      <c r="AA389" s="57">
        <v>1.8688164458577983E-3</v>
      </c>
      <c r="AB389" s="57">
        <v>0</v>
      </c>
      <c r="AC389" s="17">
        <v>4.8677656210737558E-4</v>
      </c>
      <c r="AD389" s="12">
        <v>382</v>
      </c>
      <c r="AE389" s="16">
        <v>6</v>
      </c>
      <c r="AF389" s="17">
        <v>0.88498075544208477</v>
      </c>
      <c r="AG389" t="str">
        <f>IF(AF389&lt;='CAV Tier 1 Analysis'!$A$5,"Tier 1", "Tier 2")</f>
        <v>Tier 2</v>
      </c>
      <c r="AH389" t="str">
        <f t="shared" si="12"/>
        <v>Ohio - Tier 2</v>
      </c>
      <c r="AI389" t="str">
        <f t="shared" si="13"/>
        <v>Mentor-On-The-Lake, City Of - Tier 2</v>
      </c>
    </row>
    <row r="390" spans="1:35" x14ac:dyDescent="0.3">
      <c r="A390">
        <v>383</v>
      </c>
      <c r="B390">
        <v>5</v>
      </c>
      <c r="C390" t="s">
        <v>27</v>
      </c>
      <c r="D390" t="s">
        <v>7066</v>
      </c>
      <c r="E390" t="s">
        <v>10783</v>
      </c>
      <c r="F390" t="s">
        <v>2757</v>
      </c>
      <c r="G390" s="56">
        <v>0.26329000000000002</v>
      </c>
      <c r="H390">
        <v>53</v>
      </c>
      <c r="I390">
        <v>0</v>
      </c>
      <c r="J390" s="12">
        <v>9</v>
      </c>
      <c r="K390" s="12">
        <v>4</v>
      </c>
      <c r="L390">
        <v>1</v>
      </c>
      <c r="M390" s="12">
        <v>2.2981503285350757</v>
      </c>
      <c r="N390" s="12">
        <v>84.946245730053278</v>
      </c>
      <c r="O390" s="12">
        <v>197.85303986775017</v>
      </c>
      <c r="P390" s="12">
        <v>161.09157818728275</v>
      </c>
      <c r="Q390">
        <v>0</v>
      </c>
      <c r="R390" s="57">
        <v>6.6239120770032872E-6</v>
      </c>
      <c r="S390" s="57">
        <v>1.4318519519113872E-3</v>
      </c>
      <c r="T390" s="57">
        <v>0</v>
      </c>
      <c r="U390" s="57">
        <v>1.0960281234422512E-3</v>
      </c>
      <c r="V390" s="57">
        <v>1.5483050626975841E-3</v>
      </c>
      <c r="W390" s="57">
        <v>7.0077084793272596E-4</v>
      </c>
      <c r="X390" s="57">
        <v>1.2853983452864302E-4</v>
      </c>
      <c r="Y390" s="57">
        <v>3.528080669269924E-4</v>
      </c>
      <c r="Z390" s="57">
        <v>1.7830075975434711E-5</v>
      </c>
      <c r="AA390" s="57">
        <v>4.4773521019329466E-5</v>
      </c>
      <c r="AB390" s="57">
        <v>0</v>
      </c>
      <c r="AC390" s="17">
        <v>4.843210360464865E-4</v>
      </c>
      <c r="AD390" s="12">
        <v>383</v>
      </c>
      <c r="AE390" s="16">
        <v>6</v>
      </c>
      <c r="AF390" s="17">
        <v>0.88546507647813122</v>
      </c>
      <c r="AG390" t="str">
        <f>IF(AF390&lt;='CAV Tier 1 Analysis'!$A$5,"Tier 1", "Tier 2")</f>
        <v>Tier 2</v>
      </c>
      <c r="AH390" t="str">
        <f t="shared" si="12"/>
        <v>Ohio - Tier 2</v>
      </c>
      <c r="AI390" t="str">
        <f t="shared" si="13"/>
        <v>Proctorville, Village Of - Tier 2</v>
      </c>
    </row>
    <row r="391" spans="1:35" x14ac:dyDescent="0.3">
      <c r="A391">
        <v>384</v>
      </c>
      <c r="B391">
        <v>5</v>
      </c>
      <c r="C391" t="s">
        <v>27</v>
      </c>
      <c r="D391" t="s">
        <v>6875</v>
      </c>
      <c r="E391" t="s">
        <v>10537</v>
      </c>
      <c r="F391" t="s">
        <v>1911</v>
      </c>
      <c r="G391" s="56">
        <v>2.0228400000000004</v>
      </c>
      <c r="H391">
        <v>0</v>
      </c>
      <c r="I391">
        <v>3</v>
      </c>
      <c r="J391" s="12">
        <v>17</v>
      </c>
      <c r="K391" s="12">
        <v>5</v>
      </c>
      <c r="L391">
        <v>0</v>
      </c>
      <c r="M391" s="12">
        <v>4</v>
      </c>
      <c r="N391" s="12">
        <v>0</v>
      </c>
      <c r="O391" s="12">
        <v>956.3529114065559</v>
      </c>
      <c r="P391" s="12">
        <v>879.48160468197364</v>
      </c>
      <c r="Q391">
        <v>0</v>
      </c>
      <c r="R391" s="57">
        <v>5.0891087036519923E-5</v>
      </c>
      <c r="S391" s="57">
        <v>0</v>
      </c>
      <c r="T391" s="57">
        <v>6.9492703266157052E-4</v>
      </c>
      <c r="U391" s="57">
        <v>2.0702753442798077E-3</v>
      </c>
      <c r="V391" s="57">
        <v>1.9353813283719803E-3</v>
      </c>
      <c r="W391" s="57">
        <v>0</v>
      </c>
      <c r="X391" s="57">
        <v>2.2372746105008538E-4</v>
      </c>
      <c r="Y391" s="57">
        <v>0</v>
      </c>
      <c r="Z391" s="57">
        <v>8.6184397677715465E-5</v>
      </c>
      <c r="AA391" s="57">
        <v>2.4444163100545364E-4</v>
      </c>
      <c r="AB391" s="57">
        <v>0</v>
      </c>
      <c r="AC391" s="17">
        <v>4.8234802564392119E-4</v>
      </c>
      <c r="AD391" s="12">
        <v>384</v>
      </c>
      <c r="AE391" s="16">
        <v>6</v>
      </c>
      <c r="AF391" s="17">
        <v>0.88594742450377517</v>
      </c>
      <c r="AG391" t="str">
        <f>IF(AF391&lt;='CAV Tier 1 Analysis'!$A$5,"Tier 1", "Tier 2")</f>
        <v>Tier 2</v>
      </c>
      <c r="AH391" t="str">
        <f t="shared" si="12"/>
        <v>Ohio - Tier 2</v>
      </c>
      <c r="AI391" t="str">
        <f t="shared" si="13"/>
        <v>Woodsfield, Village Of - Tier 2</v>
      </c>
    </row>
    <row r="392" spans="1:35" x14ac:dyDescent="0.3">
      <c r="A392">
        <v>385</v>
      </c>
      <c r="B392">
        <v>5</v>
      </c>
      <c r="C392" t="s">
        <v>27</v>
      </c>
      <c r="D392" t="s">
        <v>6621</v>
      </c>
      <c r="E392" t="s">
        <v>10185</v>
      </c>
      <c r="F392" t="s">
        <v>2516</v>
      </c>
      <c r="G392" s="56">
        <v>2.5278500000000004</v>
      </c>
      <c r="H392">
        <v>8</v>
      </c>
      <c r="I392">
        <v>0</v>
      </c>
      <c r="J392" s="12">
        <v>9.1999999999999993</v>
      </c>
      <c r="K392" s="12">
        <v>5.2</v>
      </c>
      <c r="L392">
        <v>2</v>
      </c>
      <c r="M392" s="12">
        <v>2.9999999999999991</v>
      </c>
      <c r="N392" s="12">
        <v>0</v>
      </c>
      <c r="O392" s="12">
        <v>996.98365390267702</v>
      </c>
      <c r="P392" s="12">
        <v>738.31652043356758</v>
      </c>
      <c r="Q392">
        <v>0</v>
      </c>
      <c r="R392" s="57">
        <v>6.3596248030129359E-5</v>
      </c>
      <c r="S392" s="57">
        <v>2.1612859651492638E-4</v>
      </c>
      <c r="T392" s="57">
        <v>0</v>
      </c>
      <c r="U392" s="57">
        <v>1.12038430396319E-3</v>
      </c>
      <c r="V392" s="57">
        <v>2.0127965815068594E-3</v>
      </c>
      <c r="W392" s="57">
        <v>1.4015416958654519E-3</v>
      </c>
      <c r="X392" s="57">
        <v>1.6779559578756399E-4</v>
      </c>
      <c r="Y392" s="57">
        <v>0</v>
      </c>
      <c r="Z392" s="57">
        <v>8.9845949838492992E-5</v>
      </c>
      <c r="AA392" s="57">
        <v>2.0520644603853162E-4</v>
      </c>
      <c r="AB392" s="57">
        <v>0</v>
      </c>
      <c r="AC392" s="17">
        <v>4.7975412886774058E-4</v>
      </c>
      <c r="AD392" s="12">
        <v>385</v>
      </c>
      <c r="AE392" s="16">
        <v>6</v>
      </c>
      <c r="AF392" s="17">
        <v>0.88642717863264286</v>
      </c>
      <c r="AG392" t="str">
        <f>IF(AF392&lt;='CAV Tier 1 Analysis'!$A$5,"Tier 1", "Tier 2")</f>
        <v>Tier 2</v>
      </c>
      <c r="AH392" t="str">
        <f t="shared" ref="AH392:AH455" si="14">C392&amp;" - "&amp;AG392</f>
        <v>Ohio - Tier 2</v>
      </c>
      <c r="AI392" t="str">
        <f t="shared" ref="AI392:AI455" si="15">D392&amp;" - "&amp;AG392</f>
        <v>Loudonville, Village Of - Tier 2</v>
      </c>
    </row>
    <row r="393" spans="1:35" x14ac:dyDescent="0.3">
      <c r="A393">
        <v>386</v>
      </c>
      <c r="B393">
        <v>5</v>
      </c>
      <c r="C393" t="s">
        <v>27</v>
      </c>
      <c r="D393" t="s">
        <v>7020</v>
      </c>
      <c r="E393" t="s">
        <v>10732</v>
      </c>
      <c r="F393" t="s">
        <v>2514</v>
      </c>
      <c r="G393" s="56">
        <v>1.7093799999999999</v>
      </c>
      <c r="H393">
        <v>58</v>
      </c>
      <c r="I393">
        <v>0</v>
      </c>
      <c r="J393" s="12">
        <v>6</v>
      </c>
      <c r="K393" s="12">
        <v>3</v>
      </c>
      <c r="L393">
        <v>0</v>
      </c>
      <c r="M393" s="12">
        <v>8.2092337572687182</v>
      </c>
      <c r="N393" s="12">
        <v>169.55928615296708</v>
      </c>
      <c r="O393" s="12">
        <v>1848.4449560932912</v>
      </c>
      <c r="P393" s="12">
        <v>1552.7195777144511</v>
      </c>
      <c r="Q393">
        <v>0</v>
      </c>
      <c r="R393" s="57">
        <v>4.3004986236423247E-5</v>
      </c>
      <c r="S393" s="57">
        <v>1.5669323247332163E-3</v>
      </c>
      <c r="T393" s="57">
        <v>0</v>
      </c>
      <c r="U393" s="57">
        <v>7.3068541562816742E-4</v>
      </c>
      <c r="V393" s="57">
        <v>1.1612287970231882E-3</v>
      </c>
      <c r="W393" s="57">
        <v>0</v>
      </c>
      <c r="X393" s="57">
        <v>4.591577564200958E-4</v>
      </c>
      <c r="Y393" s="57">
        <v>7.04232229017563E-4</v>
      </c>
      <c r="Z393" s="57">
        <v>1.6657774894731129E-4</v>
      </c>
      <c r="AA393" s="57">
        <v>4.3156025555289156E-4</v>
      </c>
      <c r="AB393" s="57">
        <v>0</v>
      </c>
      <c r="AC393" s="17">
        <v>4.7848904668716874E-4</v>
      </c>
      <c r="AD393" s="12">
        <v>386</v>
      </c>
      <c r="AE393" s="16">
        <v>6</v>
      </c>
      <c r="AF393" s="17">
        <v>0.88690566767932999</v>
      </c>
      <c r="AG393" t="str">
        <f>IF(AF393&lt;='CAV Tier 1 Analysis'!$A$5,"Tier 1", "Tier 2")</f>
        <v>Tier 2</v>
      </c>
      <c r="AH393" t="str">
        <f t="shared" si="14"/>
        <v>Ohio - Tier 2</v>
      </c>
      <c r="AI393" t="str">
        <f t="shared" si="15"/>
        <v>Walbridge, Village Of - Tier 2</v>
      </c>
    </row>
    <row r="394" spans="1:35" x14ac:dyDescent="0.3">
      <c r="A394">
        <v>387</v>
      </c>
      <c r="B394">
        <v>5</v>
      </c>
      <c r="C394" t="s">
        <v>27</v>
      </c>
      <c r="D394" t="s">
        <v>6690</v>
      </c>
      <c r="E394" t="s">
        <v>10280</v>
      </c>
      <c r="F394" t="s">
        <v>2170</v>
      </c>
      <c r="G394" s="56">
        <v>2.9653999999999998</v>
      </c>
      <c r="H394">
        <v>9</v>
      </c>
      <c r="I394">
        <v>5</v>
      </c>
      <c r="J394" s="12">
        <v>14.5</v>
      </c>
      <c r="K394" s="12">
        <v>1.1000000000000001</v>
      </c>
      <c r="L394">
        <v>0</v>
      </c>
      <c r="M394" s="12">
        <v>21.381338099413234</v>
      </c>
      <c r="N394" s="12">
        <v>36.482676734709209</v>
      </c>
      <c r="O394" s="12">
        <v>2671.3236715277858</v>
      </c>
      <c r="P394">
        <v>0</v>
      </c>
      <c r="Q394">
        <v>0</v>
      </c>
      <c r="R394" s="57">
        <v>7.4604234392288137E-5</v>
      </c>
      <c r="S394" s="57">
        <v>2.4314467107929217E-4</v>
      </c>
      <c r="T394" s="57">
        <v>1.1582117211026176E-3</v>
      </c>
      <c r="U394" s="57">
        <v>1.7658230877680714E-3</v>
      </c>
      <c r="V394" s="57">
        <v>4.257838922418357E-4</v>
      </c>
      <c r="W394" s="57">
        <v>0</v>
      </c>
      <c r="X394" s="57">
        <v>1.1958981217087953E-3</v>
      </c>
      <c r="Y394" s="57">
        <v>1.5152385540378657E-4</v>
      </c>
      <c r="Z394" s="57">
        <v>2.4073374889844814E-4</v>
      </c>
      <c r="AA394" s="57">
        <v>0</v>
      </c>
      <c r="AB394" s="57">
        <v>0</v>
      </c>
      <c r="AC394" s="17">
        <v>4.7779303023592142E-4</v>
      </c>
      <c r="AD394" s="12">
        <v>387</v>
      </c>
      <c r="AE394" s="16">
        <v>6</v>
      </c>
      <c r="AF394" s="17">
        <v>0.88738346070956586</v>
      </c>
      <c r="AG394" t="str">
        <f>IF(AF394&lt;='CAV Tier 1 Analysis'!$A$5,"Tier 1", "Tier 2")</f>
        <v>Tier 2</v>
      </c>
      <c r="AH394" t="str">
        <f t="shared" si="14"/>
        <v>Ohio - Tier 2</v>
      </c>
      <c r="AI394" t="str">
        <f t="shared" si="15"/>
        <v>Mayfield, Village Of - Tier 2</v>
      </c>
    </row>
    <row r="395" spans="1:35" x14ac:dyDescent="0.3">
      <c r="A395">
        <v>388</v>
      </c>
      <c r="B395">
        <v>5</v>
      </c>
      <c r="C395" t="s">
        <v>27</v>
      </c>
      <c r="D395" t="s">
        <v>6971</v>
      </c>
      <c r="E395" t="s">
        <v>10677</v>
      </c>
      <c r="F395" t="s">
        <v>2591</v>
      </c>
      <c r="G395" s="56">
        <v>0.23268</v>
      </c>
      <c r="H395">
        <v>25</v>
      </c>
      <c r="I395">
        <v>8</v>
      </c>
      <c r="J395" s="12">
        <v>15</v>
      </c>
      <c r="K395" s="12">
        <v>2</v>
      </c>
      <c r="L395">
        <v>0</v>
      </c>
      <c r="M395" s="12">
        <v>0.26938284339006363</v>
      </c>
      <c r="N395" s="12">
        <v>6.2065876979016084</v>
      </c>
      <c r="O395" s="12">
        <v>17.181811219782688</v>
      </c>
      <c r="P395">
        <v>0</v>
      </c>
      <c r="Q395">
        <v>0</v>
      </c>
      <c r="R395" s="57">
        <v>5.8538184590266425E-6</v>
      </c>
      <c r="S395" s="57">
        <v>6.7540186410914498E-4</v>
      </c>
      <c r="T395" s="57">
        <v>1.8531387537641881E-3</v>
      </c>
      <c r="U395" s="57">
        <v>1.8267135390704185E-3</v>
      </c>
      <c r="V395" s="57">
        <v>7.7415253134879207E-4</v>
      </c>
      <c r="W395" s="57">
        <v>0</v>
      </c>
      <c r="X395" s="57">
        <v>1.5067084900527928E-5</v>
      </c>
      <c r="Y395" s="57">
        <v>2.5777880930349447E-5</v>
      </c>
      <c r="Z395" s="57">
        <v>1.5483866189221845E-6</v>
      </c>
      <c r="AA395" s="57">
        <v>0</v>
      </c>
      <c r="AB395" s="57">
        <v>0</v>
      </c>
      <c r="AC395" s="17">
        <v>4.7069580538194276E-4</v>
      </c>
      <c r="AD395" s="12">
        <v>388</v>
      </c>
      <c r="AE395" s="16">
        <v>6</v>
      </c>
      <c r="AF395" s="17">
        <v>0.88785415651494781</v>
      </c>
      <c r="AG395" t="str">
        <f>IF(AF395&lt;='CAV Tier 1 Analysis'!$A$5,"Tier 1", "Tier 2")</f>
        <v>Tier 2</v>
      </c>
      <c r="AH395" t="str">
        <f t="shared" si="14"/>
        <v>Ohio - Tier 2</v>
      </c>
      <c r="AI395" t="str">
        <f t="shared" si="15"/>
        <v>Lowell, Village Of - Tier 2</v>
      </c>
    </row>
    <row r="396" spans="1:35" x14ac:dyDescent="0.3">
      <c r="A396">
        <v>389</v>
      </c>
      <c r="B396">
        <v>5</v>
      </c>
      <c r="C396" t="s">
        <v>27</v>
      </c>
      <c r="D396" t="s">
        <v>7007</v>
      </c>
      <c r="E396" t="s">
        <v>10718</v>
      </c>
      <c r="F396" t="s">
        <v>2100</v>
      </c>
      <c r="G396" s="56">
        <v>1.0267300000000001</v>
      </c>
      <c r="H396">
        <v>2</v>
      </c>
      <c r="I396">
        <v>2</v>
      </c>
      <c r="J396" s="12">
        <v>7</v>
      </c>
      <c r="K396" s="12">
        <v>7</v>
      </c>
      <c r="L396">
        <v>0</v>
      </c>
      <c r="M396" s="12">
        <v>16</v>
      </c>
      <c r="N396" s="12">
        <v>0</v>
      </c>
      <c r="O396" s="12">
        <v>524.89159107063711</v>
      </c>
      <c r="P396" s="12">
        <v>455.48000359944581</v>
      </c>
      <c r="Q396">
        <v>0</v>
      </c>
      <c r="R396" s="57">
        <v>2.5830716118430572E-5</v>
      </c>
      <c r="S396" s="57">
        <v>5.4032149128731594E-5</v>
      </c>
      <c r="T396" s="57">
        <v>4.6328468844104701E-4</v>
      </c>
      <c r="U396" s="57">
        <v>8.5246631823286201E-4</v>
      </c>
      <c r="V396" s="57">
        <v>2.7095338597207725E-3</v>
      </c>
      <c r="W396" s="57">
        <v>0</v>
      </c>
      <c r="X396" s="57">
        <v>8.9490984420034152E-4</v>
      </c>
      <c r="Y396" s="57">
        <v>0</v>
      </c>
      <c r="Z396" s="57">
        <v>4.7302062954968782E-5</v>
      </c>
      <c r="AA396" s="57">
        <v>1.2659534250347292E-4</v>
      </c>
      <c r="AB396" s="57">
        <v>0</v>
      </c>
      <c r="AC396" s="17">
        <v>4.7035954375460249E-4</v>
      </c>
      <c r="AD396" s="12">
        <v>389</v>
      </c>
      <c r="AE396" s="16">
        <v>6</v>
      </c>
      <c r="AF396" s="17">
        <v>0.88832451605870244</v>
      </c>
      <c r="AG396" t="str">
        <f>IF(AF396&lt;='CAV Tier 1 Analysis'!$A$5,"Tier 1", "Tier 2")</f>
        <v>Tier 2</v>
      </c>
      <c r="AH396" t="str">
        <f t="shared" si="14"/>
        <v>Ohio - Tier 2</v>
      </c>
      <c r="AI396" t="str">
        <f t="shared" si="15"/>
        <v>Liberty Center, Village Of - Tier 2</v>
      </c>
    </row>
    <row r="397" spans="1:35" x14ac:dyDescent="0.3">
      <c r="A397">
        <v>390</v>
      </c>
      <c r="B397">
        <v>5</v>
      </c>
      <c r="C397" t="s">
        <v>27</v>
      </c>
      <c r="D397" t="s">
        <v>6802</v>
      </c>
      <c r="E397" t="s">
        <v>10432</v>
      </c>
      <c r="F397" t="s">
        <v>2638</v>
      </c>
      <c r="G397" s="56">
        <v>0.53881999999999997</v>
      </c>
      <c r="H397">
        <v>4</v>
      </c>
      <c r="I397">
        <v>0</v>
      </c>
      <c r="J397" s="12">
        <v>8</v>
      </c>
      <c r="K397" s="12">
        <v>6</v>
      </c>
      <c r="L397">
        <v>2</v>
      </c>
      <c r="M397" s="12">
        <v>5.5545822352548164</v>
      </c>
      <c r="N397" s="12">
        <v>3.0103917898405732</v>
      </c>
      <c r="O397" s="12">
        <v>93.136252501129533</v>
      </c>
      <c r="P397" s="12">
        <v>54.025864542993226</v>
      </c>
      <c r="Q397" s="12">
        <v>5.2167430452462469</v>
      </c>
      <c r="R397" s="57">
        <v>1.3555760968251397E-5</v>
      </c>
      <c r="S397" s="57">
        <v>1.0806429825746319E-4</v>
      </c>
      <c r="T397" s="57">
        <v>0</v>
      </c>
      <c r="U397" s="57">
        <v>9.742472208375566E-4</v>
      </c>
      <c r="V397" s="57">
        <v>2.3224575940463763E-3</v>
      </c>
      <c r="W397" s="57">
        <v>1.4015416958654519E-3</v>
      </c>
      <c r="X397" s="57">
        <v>3.1067814517186704E-4</v>
      </c>
      <c r="Y397" s="57">
        <v>1.2503089441312209E-5</v>
      </c>
      <c r="Z397" s="57">
        <v>8.3932319628367314E-6</v>
      </c>
      <c r="AA397" s="57">
        <v>1.5015857494989234E-5</v>
      </c>
      <c r="AB397" s="57">
        <v>7.3528986058400274E-6</v>
      </c>
      <c r="AC397" s="17">
        <v>4.7034634478654042E-4</v>
      </c>
      <c r="AD397" s="12">
        <v>390</v>
      </c>
      <c r="AE397" s="16">
        <v>6</v>
      </c>
      <c r="AF397" s="17">
        <v>0.88879486240348893</v>
      </c>
      <c r="AG397" t="str">
        <f>IF(AF397&lt;='CAV Tier 1 Analysis'!$A$5,"Tier 1", "Tier 2")</f>
        <v>Tier 2</v>
      </c>
      <c r="AH397" t="str">
        <f t="shared" si="14"/>
        <v>Ohio - Tier 2</v>
      </c>
      <c r="AI397" t="str">
        <f t="shared" si="15"/>
        <v>Coalton, Village Of - Tier 2</v>
      </c>
    </row>
    <row r="398" spans="1:35" x14ac:dyDescent="0.3">
      <c r="A398">
        <v>391</v>
      </c>
      <c r="B398">
        <v>5</v>
      </c>
      <c r="C398" t="s">
        <v>27</v>
      </c>
      <c r="D398" t="s">
        <v>6602</v>
      </c>
      <c r="E398" t="s">
        <v>10587</v>
      </c>
      <c r="F398" t="s">
        <v>2398</v>
      </c>
      <c r="G398" s="56">
        <v>1.2591600000000001</v>
      </c>
      <c r="H398">
        <v>40</v>
      </c>
      <c r="I398">
        <v>0</v>
      </c>
      <c r="J398" s="12">
        <v>7</v>
      </c>
      <c r="K398" s="12">
        <v>7</v>
      </c>
      <c r="L398">
        <v>0</v>
      </c>
      <c r="M398" s="12">
        <v>6.983449283649418</v>
      </c>
      <c r="N398" s="12">
        <v>12.191940842845755</v>
      </c>
      <c r="O398" s="12">
        <v>208.8180987940618</v>
      </c>
      <c r="P398" s="12">
        <v>95.939842990416849</v>
      </c>
      <c r="Q398">
        <v>0</v>
      </c>
      <c r="R398" s="57">
        <v>3.1678245018342736E-5</v>
      </c>
      <c r="S398" s="57">
        <v>1.0806429825746318E-3</v>
      </c>
      <c r="T398" s="57">
        <v>0</v>
      </c>
      <c r="U398" s="57">
        <v>8.5246631823286201E-4</v>
      </c>
      <c r="V398" s="57">
        <v>2.7095338597207725E-3</v>
      </c>
      <c r="W398" s="57">
        <v>0</v>
      </c>
      <c r="X398" s="57">
        <v>3.9059734440073044E-4</v>
      </c>
      <c r="Y398" s="57">
        <v>5.0636906244472817E-5</v>
      </c>
      <c r="Z398" s="57">
        <v>1.8818222702227168E-5</v>
      </c>
      <c r="AA398" s="57">
        <v>2.6665357835954877E-5</v>
      </c>
      <c r="AB398" s="57">
        <v>0</v>
      </c>
      <c r="AC398" s="17">
        <v>4.6918538515727213E-4</v>
      </c>
      <c r="AD398" s="12">
        <v>391</v>
      </c>
      <c r="AE398" s="16">
        <v>6</v>
      </c>
      <c r="AF398" s="17">
        <v>0.88926404778864621</v>
      </c>
      <c r="AG398" t="str">
        <f>IF(AF398&lt;='CAV Tier 1 Analysis'!$A$5,"Tier 1", "Tier 2")</f>
        <v>Tier 2</v>
      </c>
      <c r="AH398" t="str">
        <f t="shared" si="14"/>
        <v>Ohio - Tier 2</v>
      </c>
      <c r="AI398" t="str">
        <f t="shared" si="15"/>
        <v>Camden, Village Of - Tier 2</v>
      </c>
    </row>
    <row r="399" spans="1:35" x14ac:dyDescent="0.3">
      <c r="A399">
        <v>392</v>
      </c>
      <c r="B399">
        <v>5</v>
      </c>
      <c r="C399" t="s">
        <v>27</v>
      </c>
      <c r="D399" t="s">
        <v>6578</v>
      </c>
      <c r="E399" t="s">
        <v>10729</v>
      </c>
      <c r="F399" t="s">
        <v>2088</v>
      </c>
      <c r="G399" s="56">
        <v>2.4896199999999999</v>
      </c>
      <c r="H399">
        <v>17</v>
      </c>
      <c r="I399">
        <v>0</v>
      </c>
      <c r="J399" s="12">
        <v>6.75</v>
      </c>
      <c r="K399" s="12">
        <v>6.5</v>
      </c>
      <c r="L399">
        <v>0</v>
      </c>
      <c r="M399" s="12">
        <v>4.4278042432178406</v>
      </c>
      <c r="N399" s="12">
        <v>87.571445140913397</v>
      </c>
      <c r="O399" s="12">
        <v>1877.7801874268148</v>
      </c>
      <c r="P399" s="12">
        <v>1425.9132956912722</v>
      </c>
      <c r="Q399" s="12">
        <v>76.522990922452664</v>
      </c>
      <c r="R399" s="57">
        <v>6.2634448650343422E-5</v>
      </c>
      <c r="S399" s="57">
        <v>4.5927326759421854E-4</v>
      </c>
      <c r="T399" s="57">
        <v>0</v>
      </c>
      <c r="U399" s="57">
        <v>8.2202109258168834E-4</v>
      </c>
      <c r="V399" s="57">
        <v>2.5159957268835742E-3</v>
      </c>
      <c r="W399" s="57">
        <v>0</v>
      </c>
      <c r="X399" s="57">
        <v>2.4765535034048058E-4</v>
      </c>
      <c r="Y399" s="57">
        <v>3.6371133312178977E-4</v>
      </c>
      <c r="Z399" s="57">
        <v>1.6922137476060837E-4</v>
      </c>
      <c r="AA399" s="57">
        <v>3.9631593181209878E-4</v>
      </c>
      <c r="AB399" s="57">
        <v>1.0785767832309472E-4</v>
      </c>
      <c r="AC399" s="17">
        <v>4.6769874582435427E-4</v>
      </c>
      <c r="AD399" s="12">
        <v>392</v>
      </c>
      <c r="AE399" s="16">
        <v>6</v>
      </c>
      <c r="AF399" s="17">
        <v>0.88973174653447051</v>
      </c>
      <c r="AG399" t="str">
        <f>IF(AF399&lt;='CAV Tier 1 Analysis'!$A$5,"Tier 1", "Tier 2")</f>
        <v>Tier 2</v>
      </c>
      <c r="AH399" t="str">
        <f t="shared" si="14"/>
        <v>Ohio - Tier 2</v>
      </c>
      <c r="AI399" t="str">
        <f t="shared" si="15"/>
        <v>Swanton, Village Of - Tier 2</v>
      </c>
    </row>
    <row r="400" spans="1:35" x14ac:dyDescent="0.3">
      <c r="A400">
        <v>393</v>
      </c>
      <c r="B400">
        <v>5</v>
      </c>
      <c r="C400" t="s">
        <v>27</v>
      </c>
      <c r="D400" t="s">
        <v>6782</v>
      </c>
      <c r="E400" t="s">
        <v>10404</v>
      </c>
      <c r="F400" t="s">
        <v>1883</v>
      </c>
      <c r="G400" s="56">
        <v>8.9713799999999999</v>
      </c>
      <c r="H400">
        <v>1</v>
      </c>
      <c r="I400">
        <v>0</v>
      </c>
      <c r="J400" s="12">
        <v>16</v>
      </c>
      <c r="K400" s="12">
        <v>6</v>
      </c>
      <c r="L400">
        <v>0</v>
      </c>
      <c r="M400" s="12">
        <v>3</v>
      </c>
      <c r="N400" s="12">
        <v>0</v>
      </c>
      <c r="O400" s="12">
        <v>1524.0386994325886</v>
      </c>
      <c r="P400" s="12">
        <v>1127.6359091789543</v>
      </c>
      <c r="Q400">
        <v>0</v>
      </c>
      <c r="R400" s="57">
        <v>2.2570409939377014E-4</v>
      </c>
      <c r="S400" s="57">
        <v>2.7016074564365797E-5</v>
      </c>
      <c r="T400" s="57">
        <v>0</v>
      </c>
      <c r="U400" s="57">
        <v>1.9484944416751132E-3</v>
      </c>
      <c r="V400" s="57">
        <v>2.3224575940463763E-3</v>
      </c>
      <c r="W400" s="57">
        <v>0</v>
      </c>
      <c r="X400" s="57">
        <v>1.6779559578756405E-4</v>
      </c>
      <c r="Y400" s="57">
        <v>0</v>
      </c>
      <c r="Z400" s="57">
        <v>1.3734297849833061E-4</v>
      </c>
      <c r="AA400" s="57">
        <v>3.1341321905157399E-4</v>
      </c>
      <c r="AB400" s="57">
        <v>0</v>
      </c>
      <c r="AC400" s="17">
        <v>4.6747490936519041E-4</v>
      </c>
      <c r="AD400" s="12">
        <v>393</v>
      </c>
      <c r="AE400" s="16">
        <v>6</v>
      </c>
      <c r="AF400" s="17">
        <v>0.89019922144383568</v>
      </c>
      <c r="AG400" t="str">
        <f>IF(AF400&lt;='CAV Tier 1 Analysis'!$A$5,"Tier 1", "Tier 2")</f>
        <v>Tier 2</v>
      </c>
      <c r="AH400" t="str">
        <f t="shared" si="14"/>
        <v>Ohio - Tier 2</v>
      </c>
      <c r="AI400" t="str">
        <f t="shared" si="15"/>
        <v>Cadiz, Village Of - Tier 2</v>
      </c>
    </row>
    <row r="401" spans="1:35" x14ac:dyDescent="0.3">
      <c r="A401">
        <v>394</v>
      </c>
      <c r="B401">
        <v>5</v>
      </c>
      <c r="C401" t="s">
        <v>27</v>
      </c>
      <c r="D401" t="s">
        <v>6666</v>
      </c>
      <c r="E401" t="s">
        <v>10247</v>
      </c>
      <c r="F401" t="s">
        <v>2196</v>
      </c>
      <c r="G401" s="56">
        <v>0.70779000000000003</v>
      </c>
      <c r="H401">
        <v>3</v>
      </c>
      <c r="I401">
        <v>5</v>
      </c>
      <c r="J401" s="12">
        <v>15</v>
      </c>
      <c r="K401" s="12">
        <v>4</v>
      </c>
      <c r="L401">
        <v>0</v>
      </c>
      <c r="M401" s="12">
        <v>8.9999999999999982</v>
      </c>
      <c r="N401" s="12">
        <v>0</v>
      </c>
      <c r="O401" s="12">
        <v>48.540308096838899</v>
      </c>
      <c r="P401">
        <v>0</v>
      </c>
      <c r="Q401">
        <v>0</v>
      </c>
      <c r="R401" s="57">
        <v>1.7806748182544556E-5</v>
      </c>
      <c r="S401" s="57">
        <v>8.1048223693097398E-5</v>
      </c>
      <c r="T401" s="57">
        <v>1.1582117211026176E-3</v>
      </c>
      <c r="U401" s="57">
        <v>1.8267135390704185E-3</v>
      </c>
      <c r="V401" s="57">
        <v>1.5483050626975841E-3</v>
      </c>
      <c r="W401" s="57">
        <v>0</v>
      </c>
      <c r="X401" s="57">
        <v>5.0338678736269206E-4</v>
      </c>
      <c r="Y401" s="57">
        <v>0</v>
      </c>
      <c r="Z401" s="57">
        <v>4.3743446237477704E-6</v>
      </c>
      <c r="AA401" s="57">
        <v>0</v>
      </c>
      <c r="AB401" s="57">
        <v>0</v>
      </c>
      <c r="AC401" s="17">
        <v>4.6725876606660931E-4</v>
      </c>
      <c r="AD401" s="12">
        <v>394</v>
      </c>
      <c r="AE401" s="16">
        <v>6</v>
      </c>
      <c r="AF401" s="17">
        <v>0.89066648020990224</v>
      </c>
      <c r="AG401" t="str">
        <f>IF(AF401&lt;='CAV Tier 1 Analysis'!$A$5,"Tier 1", "Tier 2")</f>
        <v>Tier 2</v>
      </c>
      <c r="AH401" t="str">
        <f t="shared" si="14"/>
        <v>Ohio - Tier 2</v>
      </c>
      <c r="AI401" t="str">
        <f t="shared" si="15"/>
        <v>Hanoverton, Village Of - Tier 2</v>
      </c>
    </row>
    <row r="402" spans="1:35" x14ac:dyDescent="0.3">
      <c r="A402">
        <v>395</v>
      </c>
      <c r="B402">
        <v>5</v>
      </c>
      <c r="C402" t="s">
        <v>27</v>
      </c>
      <c r="D402" t="s">
        <v>6987</v>
      </c>
      <c r="E402" t="s">
        <v>10697</v>
      </c>
      <c r="F402" t="s">
        <v>1877</v>
      </c>
      <c r="G402" s="56">
        <v>4.69008</v>
      </c>
      <c r="H402">
        <v>3</v>
      </c>
      <c r="I402">
        <v>0</v>
      </c>
      <c r="J402" s="12">
        <v>7.5</v>
      </c>
      <c r="K402" s="12">
        <v>2.75</v>
      </c>
      <c r="L402">
        <v>0</v>
      </c>
      <c r="M402" s="12">
        <v>2.7283735032238257</v>
      </c>
      <c r="N402" s="12">
        <v>218.99009946538874</v>
      </c>
      <c r="O402" s="12">
        <v>5536.2325889961039</v>
      </c>
      <c r="P402" s="12">
        <v>4724.3802716022383</v>
      </c>
      <c r="Q402">
        <v>0</v>
      </c>
      <c r="R402" s="57">
        <v>1.1799414164651743E-4</v>
      </c>
      <c r="S402" s="57">
        <v>8.1048223693097398E-5</v>
      </c>
      <c r="T402" s="57">
        <v>0</v>
      </c>
      <c r="U402" s="57">
        <v>9.1335676953520925E-4</v>
      </c>
      <c r="V402" s="57">
        <v>1.0644597306045892E-3</v>
      </c>
      <c r="W402" s="57">
        <v>0</v>
      </c>
      <c r="X402" s="57">
        <v>1.5260301916814837E-4</v>
      </c>
      <c r="Y402" s="57">
        <v>9.0953370575150825E-4</v>
      </c>
      <c r="Z402" s="57">
        <v>4.9891296967415457E-4</v>
      </c>
      <c r="AA402" s="57">
        <v>1.3130862691528781E-3</v>
      </c>
      <c r="AB402" s="57">
        <v>0</v>
      </c>
      <c r="AC402" s="17">
        <v>4.5918134811146383E-4</v>
      </c>
      <c r="AD402" s="12">
        <v>395</v>
      </c>
      <c r="AE402" s="16">
        <v>6</v>
      </c>
      <c r="AF402" s="17">
        <v>0.89112566155801376</v>
      </c>
      <c r="AG402" t="str">
        <f>IF(AF402&lt;='CAV Tier 1 Analysis'!$A$5,"Tier 1", "Tier 2")</f>
        <v>Tier 2</v>
      </c>
      <c r="AH402" t="str">
        <f t="shared" si="14"/>
        <v>Ohio - Tier 2</v>
      </c>
      <c r="AI402" t="str">
        <f t="shared" si="15"/>
        <v>Rossford, City Of - Tier 2</v>
      </c>
    </row>
    <row r="403" spans="1:35" x14ac:dyDescent="0.3">
      <c r="A403">
        <v>396</v>
      </c>
      <c r="B403">
        <v>5</v>
      </c>
      <c r="C403" t="s">
        <v>27</v>
      </c>
      <c r="D403" t="s">
        <v>6797</v>
      </c>
      <c r="E403" t="s">
        <v>10423</v>
      </c>
      <c r="F403" t="s">
        <v>2222</v>
      </c>
      <c r="G403" s="56">
        <v>1.97539</v>
      </c>
      <c r="H403">
        <v>6</v>
      </c>
      <c r="I403">
        <v>3</v>
      </c>
      <c r="J403" s="12">
        <v>10</v>
      </c>
      <c r="K403" s="12">
        <v>6</v>
      </c>
      <c r="L403">
        <v>0</v>
      </c>
      <c r="M403" s="12">
        <v>4.8154237897326606</v>
      </c>
      <c r="N403" s="12">
        <v>41.248295733591959</v>
      </c>
      <c r="O403" s="12">
        <v>545.09178659054851</v>
      </c>
      <c r="P403" s="12">
        <v>408.04153731638939</v>
      </c>
      <c r="Q403">
        <v>0</v>
      </c>
      <c r="R403" s="57">
        <v>4.9697328716592055E-5</v>
      </c>
      <c r="S403" s="57">
        <v>1.620964473861948E-4</v>
      </c>
      <c r="T403" s="57">
        <v>6.9492703266157052E-4</v>
      </c>
      <c r="U403" s="57">
        <v>1.2178090260469457E-3</v>
      </c>
      <c r="V403" s="57">
        <v>2.3224575940463763E-3</v>
      </c>
      <c r="W403" s="57">
        <v>0</v>
      </c>
      <c r="X403" s="57">
        <v>2.6933563458926709E-4</v>
      </c>
      <c r="Y403" s="57">
        <v>1.7131694704964286E-4</v>
      </c>
      <c r="Z403" s="57">
        <v>4.912245965485979E-5</v>
      </c>
      <c r="AA403" s="57">
        <v>1.1341037534907668E-4</v>
      </c>
      <c r="AB403" s="57">
        <v>0</v>
      </c>
      <c r="AC403" s="17">
        <v>4.591066223182297E-4</v>
      </c>
      <c r="AD403" s="12">
        <v>396</v>
      </c>
      <c r="AE403" s="16">
        <v>6</v>
      </c>
      <c r="AF403" s="17">
        <v>0.89158476818033194</v>
      </c>
      <c r="AG403" t="str">
        <f>IF(AF403&lt;='CAV Tier 1 Analysis'!$A$5,"Tier 1", "Tier 2")</f>
        <v>Tier 2</v>
      </c>
      <c r="AH403" t="str">
        <f t="shared" si="14"/>
        <v>Ohio - Tier 2</v>
      </c>
      <c r="AI403" t="str">
        <f t="shared" si="15"/>
        <v>Millersburg, Village Of - Tier 2</v>
      </c>
    </row>
    <row r="404" spans="1:35" x14ac:dyDescent="0.3">
      <c r="A404">
        <v>397</v>
      </c>
      <c r="B404">
        <v>5</v>
      </c>
      <c r="C404" t="s">
        <v>27</v>
      </c>
      <c r="D404" t="s">
        <v>6913</v>
      </c>
      <c r="E404" t="s">
        <v>10589</v>
      </c>
      <c r="F404" t="s">
        <v>2546</v>
      </c>
      <c r="G404" s="56">
        <v>0.71402999999999994</v>
      </c>
      <c r="H404">
        <v>16</v>
      </c>
      <c r="I404">
        <v>0</v>
      </c>
      <c r="J404" s="12">
        <v>7</v>
      </c>
      <c r="K404" s="12">
        <v>7</v>
      </c>
      <c r="L404">
        <v>1</v>
      </c>
      <c r="M404" s="12">
        <v>4.1122221755388439</v>
      </c>
      <c r="N404" s="12">
        <v>12.912099778927322</v>
      </c>
      <c r="O404" s="12">
        <v>153.31332744016544</v>
      </c>
      <c r="P404" s="12">
        <v>89.303621770134157</v>
      </c>
      <c r="Q404">
        <v>0</v>
      </c>
      <c r="R404" s="57">
        <v>1.7963735578041915E-5</v>
      </c>
      <c r="S404" s="57">
        <v>4.3225719302985275E-4</v>
      </c>
      <c r="T404" s="57">
        <v>0</v>
      </c>
      <c r="U404" s="57">
        <v>8.5246631823286201E-4</v>
      </c>
      <c r="V404" s="57">
        <v>2.7095338597207725E-3</v>
      </c>
      <c r="W404" s="57">
        <v>7.0077084793272596E-4</v>
      </c>
      <c r="X404" s="57">
        <v>2.3000425665179104E-4</v>
      </c>
      <c r="Y404" s="57">
        <v>5.3627949343970819E-5</v>
      </c>
      <c r="Z404" s="57">
        <v>1.3816256137040131E-5</v>
      </c>
      <c r="AA404" s="57">
        <v>2.4820897724267275E-5</v>
      </c>
      <c r="AB404" s="57">
        <v>0</v>
      </c>
      <c r="AC404" s="17">
        <v>4.5775102857739317E-4</v>
      </c>
      <c r="AD404" s="12">
        <v>397</v>
      </c>
      <c r="AE404" s="16">
        <v>6</v>
      </c>
      <c r="AF404" s="17">
        <v>0.89204251920890931</v>
      </c>
      <c r="AG404" t="str">
        <f>IF(AF404&lt;='CAV Tier 1 Analysis'!$A$5,"Tier 1", "Tier 2")</f>
        <v>Tier 2</v>
      </c>
      <c r="AH404" t="str">
        <f t="shared" si="14"/>
        <v>Ohio - Tier 2</v>
      </c>
      <c r="AI404" t="str">
        <f t="shared" si="15"/>
        <v>New Paris, Village Of - Tier 2</v>
      </c>
    </row>
    <row r="405" spans="1:35" x14ac:dyDescent="0.3">
      <c r="A405">
        <v>398</v>
      </c>
      <c r="B405">
        <v>5</v>
      </c>
      <c r="C405" t="s">
        <v>27</v>
      </c>
      <c r="D405" t="s">
        <v>6872</v>
      </c>
      <c r="E405" t="s">
        <v>10532</v>
      </c>
      <c r="F405" t="s">
        <v>1844</v>
      </c>
      <c r="G405" s="56">
        <v>6.0751500000000007</v>
      </c>
      <c r="H405">
        <v>14</v>
      </c>
      <c r="I405">
        <v>0</v>
      </c>
      <c r="J405" s="12">
        <v>8</v>
      </c>
      <c r="K405" s="12">
        <v>4</v>
      </c>
      <c r="L405">
        <v>0</v>
      </c>
      <c r="M405">
        <v>0</v>
      </c>
      <c r="N405" s="12">
        <v>0</v>
      </c>
      <c r="O405" s="12">
        <v>6378.0060256724555</v>
      </c>
      <c r="P405" s="12">
        <v>5035.9385980049701</v>
      </c>
      <c r="Q405">
        <v>0</v>
      </c>
      <c r="R405" s="57">
        <v>1.528400602172757E-4</v>
      </c>
      <c r="S405" s="57">
        <v>3.7822504390112117E-4</v>
      </c>
      <c r="T405" s="57">
        <v>0</v>
      </c>
      <c r="U405" s="57">
        <v>9.742472208375566E-4</v>
      </c>
      <c r="V405" s="57">
        <v>1.5483050626975841E-3</v>
      </c>
      <c r="W405" s="57">
        <v>0</v>
      </c>
      <c r="X405" s="57">
        <v>0</v>
      </c>
      <c r="Y405" s="57">
        <v>0</v>
      </c>
      <c r="Z405" s="57">
        <v>5.7477171988630418E-4</v>
      </c>
      <c r="AA405" s="57">
        <v>1.3996802639036296E-3</v>
      </c>
      <c r="AB405" s="57">
        <v>0</v>
      </c>
      <c r="AC405" s="17">
        <v>4.5709721558577011E-4</v>
      </c>
      <c r="AD405" s="12">
        <v>398</v>
      </c>
      <c r="AE405" s="16">
        <v>6</v>
      </c>
      <c r="AF405" s="17">
        <v>0.89249961642449505</v>
      </c>
      <c r="AG405" t="str">
        <f>IF(AF405&lt;='CAV Tier 1 Analysis'!$A$5,"Tier 1", "Tier 2")</f>
        <v>Tier 2</v>
      </c>
      <c r="AH405" t="str">
        <f t="shared" si="14"/>
        <v>Ohio - Tier 2</v>
      </c>
      <c r="AI405" t="str">
        <f t="shared" si="15"/>
        <v>Tipp City, City Of - Tier 2</v>
      </c>
    </row>
    <row r="406" spans="1:35" x14ac:dyDescent="0.3">
      <c r="A406">
        <v>399</v>
      </c>
      <c r="B406">
        <v>5</v>
      </c>
      <c r="C406" t="s">
        <v>27</v>
      </c>
      <c r="D406" t="s">
        <v>6960</v>
      </c>
      <c r="E406" t="s">
        <v>10662</v>
      </c>
      <c r="F406" t="s">
        <v>2793</v>
      </c>
      <c r="G406" s="56">
        <v>1.1985199999999998</v>
      </c>
      <c r="H406">
        <v>18</v>
      </c>
      <c r="I406">
        <v>3</v>
      </c>
      <c r="J406" s="12">
        <v>8</v>
      </c>
      <c r="K406" s="12">
        <v>4</v>
      </c>
      <c r="L406">
        <v>1</v>
      </c>
      <c r="M406" s="12">
        <v>8.0988886293094815</v>
      </c>
      <c r="N406" s="12">
        <v>11.824915971983103</v>
      </c>
      <c r="O406" s="12">
        <v>263.82382843524761</v>
      </c>
      <c r="P406" s="12">
        <v>182.81161253135789</v>
      </c>
      <c r="Q406" s="12">
        <v>6.2383843750505434</v>
      </c>
      <c r="R406" s="57">
        <v>3.0152649559535027E-5</v>
      </c>
      <c r="S406" s="57">
        <v>4.8628934215858434E-4</v>
      </c>
      <c r="T406" s="57">
        <v>6.9492703266157052E-4</v>
      </c>
      <c r="U406" s="57">
        <v>9.742472208375566E-4</v>
      </c>
      <c r="V406" s="57">
        <v>1.5483050626975841E-3</v>
      </c>
      <c r="W406" s="57">
        <v>7.0077084793272596E-4</v>
      </c>
      <c r="X406" s="57">
        <v>4.5298594759070413E-4</v>
      </c>
      <c r="Y406" s="57">
        <v>4.9112538285767739E-5</v>
      </c>
      <c r="Z406" s="57">
        <v>2.3775216738013152E-5</v>
      </c>
      <c r="AA406" s="57">
        <v>5.0810350661127458E-5</v>
      </c>
      <c r="AB406" s="57">
        <v>8.7928823360012998E-6</v>
      </c>
      <c r="AC406" s="17">
        <v>4.5637900831447013E-4</v>
      </c>
      <c r="AD406" s="12">
        <v>399</v>
      </c>
      <c r="AE406" s="16">
        <v>6</v>
      </c>
      <c r="AF406" s="17">
        <v>0.89295599543280957</v>
      </c>
      <c r="AG406" t="str">
        <f>IF(AF406&lt;='CAV Tier 1 Analysis'!$A$5,"Tier 1", "Tier 2")</f>
        <v>Tier 2</v>
      </c>
      <c r="AH406" t="str">
        <f t="shared" si="14"/>
        <v>Ohio - Tier 2</v>
      </c>
      <c r="AI406" t="str">
        <f t="shared" si="15"/>
        <v>Richwood, Village Of - Tier 2</v>
      </c>
    </row>
    <row r="407" spans="1:35" x14ac:dyDescent="0.3">
      <c r="A407">
        <v>400</v>
      </c>
      <c r="B407">
        <v>5</v>
      </c>
      <c r="C407" t="s">
        <v>27</v>
      </c>
      <c r="D407" t="s">
        <v>6938</v>
      </c>
      <c r="E407" t="s">
        <v>10633</v>
      </c>
      <c r="F407" t="s">
        <v>2209</v>
      </c>
      <c r="G407" s="56">
        <v>2.2223299999999999</v>
      </c>
      <c r="H407">
        <v>18</v>
      </c>
      <c r="I407">
        <v>2</v>
      </c>
      <c r="J407" s="12">
        <v>11.625</v>
      </c>
      <c r="K407" s="12">
        <v>4.375</v>
      </c>
      <c r="L407">
        <v>0</v>
      </c>
      <c r="M407" s="12">
        <v>2.777895272079304</v>
      </c>
      <c r="N407" s="12">
        <v>65.926058966504655</v>
      </c>
      <c r="O407" s="12">
        <v>1879.0398798676815</v>
      </c>
      <c r="P407" s="12">
        <v>1065.4544361597182</v>
      </c>
      <c r="Q407">
        <v>0</v>
      </c>
      <c r="R407" s="57">
        <v>5.5909903627508495E-5</v>
      </c>
      <c r="S407" s="57">
        <v>4.8628934215858434E-4</v>
      </c>
      <c r="T407" s="57">
        <v>4.6328468844104701E-4</v>
      </c>
      <c r="U407" s="57">
        <v>1.4157029927795743E-3</v>
      </c>
      <c r="V407" s="57">
        <v>1.6934586623254828E-3</v>
      </c>
      <c r="W407" s="57">
        <v>0</v>
      </c>
      <c r="X407" s="57">
        <v>1.5537286407133469E-4</v>
      </c>
      <c r="Y407" s="57">
        <v>2.7381134062124296E-4</v>
      </c>
      <c r="Z407" s="57">
        <v>1.6933489544212707E-4</v>
      </c>
      <c r="AA407" s="57">
        <v>2.961306055185257E-4</v>
      </c>
      <c r="AB407" s="57">
        <v>0</v>
      </c>
      <c r="AC407" s="17">
        <v>4.5539048136231146E-4</v>
      </c>
      <c r="AD407" s="12">
        <v>400</v>
      </c>
      <c r="AE407" s="16">
        <v>6</v>
      </c>
      <c r="AF407" s="17">
        <v>0.89341138591417191</v>
      </c>
      <c r="AG407" t="str">
        <f>IF(AF407&lt;='CAV Tier 1 Analysis'!$A$5,"Tier 1", "Tier 2")</f>
        <v>Tier 2</v>
      </c>
      <c r="AH407" t="str">
        <f t="shared" si="14"/>
        <v>Ohio - Tier 2</v>
      </c>
      <c r="AI407" t="str">
        <f t="shared" si="15"/>
        <v>Minerva, Village Of - Tier 2</v>
      </c>
    </row>
    <row r="408" spans="1:35" x14ac:dyDescent="0.3">
      <c r="A408">
        <v>401</v>
      </c>
      <c r="B408">
        <v>5</v>
      </c>
      <c r="C408" t="s">
        <v>27</v>
      </c>
      <c r="D408" t="s">
        <v>6882</v>
      </c>
      <c r="E408" t="s">
        <v>10551</v>
      </c>
      <c r="F408" t="s">
        <v>2482</v>
      </c>
      <c r="G408" s="56">
        <v>1.78609</v>
      </c>
      <c r="H408">
        <v>14</v>
      </c>
      <c r="I408">
        <v>0</v>
      </c>
      <c r="J408" s="12">
        <v>12</v>
      </c>
      <c r="K408" s="12">
        <v>4</v>
      </c>
      <c r="L408">
        <v>1</v>
      </c>
      <c r="M408" s="12">
        <v>12.854111494941465</v>
      </c>
      <c r="N408" s="12">
        <v>13.478197636169172</v>
      </c>
      <c r="O408" s="12">
        <v>304.30238348930322</v>
      </c>
      <c r="P408" s="12">
        <v>244.00128778712141</v>
      </c>
      <c r="Q408">
        <v>0</v>
      </c>
      <c r="R408" s="57">
        <v>4.4934874555109572E-5</v>
      </c>
      <c r="S408" s="57">
        <v>3.7822504390112117E-4</v>
      </c>
      <c r="T408" s="57">
        <v>0</v>
      </c>
      <c r="U408" s="57">
        <v>1.4613708312563348E-3</v>
      </c>
      <c r="V408" s="57">
        <v>1.5483050626975841E-3</v>
      </c>
      <c r="W408" s="57">
        <v>7.0077084793272596E-4</v>
      </c>
      <c r="X408" s="57">
        <v>7.1895443220449285E-4</v>
      </c>
      <c r="Y408" s="57">
        <v>5.5979129069319753E-5</v>
      </c>
      <c r="Z408" s="57">
        <v>2.7423054104939907E-5</v>
      </c>
      <c r="AA408" s="57">
        <v>6.7817305599794471E-5</v>
      </c>
      <c r="AB408" s="57">
        <v>0</v>
      </c>
      <c r="AC408" s="17">
        <v>4.5488914375649286E-4</v>
      </c>
      <c r="AD408" s="12">
        <v>401</v>
      </c>
      <c r="AE408" s="16">
        <v>6</v>
      </c>
      <c r="AF408" s="17">
        <v>0.89386627505792837</v>
      </c>
      <c r="AG408" t="str">
        <f>IF(AF408&lt;='CAV Tier 1 Analysis'!$A$5,"Tier 1", "Tier 2")</f>
        <v>Tier 2</v>
      </c>
      <c r="AH408" t="str">
        <f t="shared" si="14"/>
        <v>Ohio - Tier 2</v>
      </c>
      <c r="AI408" t="str">
        <f t="shared" si="15"/>
        <v>Mcconnelsville, Village Of - Tier 2</v>
      </c>
    </row>
    <row r="409" spans="1:35" x14ac:dyDescent="0.3">
      <c r="A409">
        <v>402</v>
      </c>
      <c r="B409">
        <v>5</v>
      </c>
      <c r="C409" t="s">
        <v>27</v>
      </c>
      <c r="D409" t="s">
        <v>4481</v>
      </c>
      <c r="E409" t="s">
        <v>10250</v>
      </c>
      <c r="F409" t="s">
        <v>2003</v>
      </c>
      <c r="G409" s="56">
        <v>1.0853499999999998</v>
      </c>
      <c r="H409">
        <v>6</v>
      </c>
      <c r="I409">
        <v>2</v>
      </c>
      <c r="J409" s="12">
        <v>15</v>
      </c>
      <c r="K409" s="12">
        <v>4</v>
      </c>
      <c r="L409">
        <v>0</v>
      </c>
      <c r="M409" s="12">
        <v>4.0000000000000018</v>
      </c>
      <c r="N409" s="12">
        <v>0</v>
      </c>
      <c r="O409" s="12">
        <v>2123.4809778362692</v>
      </c>
      <c r="P409" s="12">
        <v>1892.9093883458054</v>
      </c>
      <c r="Q409">
        <v>0</v>
      </c>
      <c r="R409" s="57">
        <v>2.7305491939593282E-5</v>
      </c>
      <c r="S409" s="57">
        <v>1.620964473861948E-4</v>
      </c>
      <c r="T409" s="57">
        <v>4.6328468844104701E-4</v>
      </c>
      <c r="U409" s="57">
        <v>1.8267135390704185E-3</v>
      </c>
      <c r="V409" s="57">
        <v>1.5483050626975841E-3</v>
      </c>
      <c r="W409" s="57">
        <v>0</v>
      </c>
      <c r="X409" s="57">
        <v>2.2372746105008549E-4</v>
      </c>
      <c r="Y409" s="57">
        <v>0</v>
      </c>
      <c r="Z409" s="57">
        <v>1.913633836130031E-4</v>
      </c>
      <c r="AA409" s="57">
        <v>5.261120366469766E-4</v>
      </c>
      <c r="AB409" s="57">
        <v>0</v>
      </c>
      <c r="AC409" s="17">
        <v>4.5171891916771843E-4</v>
      </c>
      <c r="AD409" s="12">
        <v>402</v>
      </c>
      <c r="AE409" s="16">
        <v>6</v>
      </c>
      <c r="AF409" s="17">
        <v>0.8943179939770961</v>
      </c>
      <c r="AG409" t="str">
        <f>IF(AF409&lt;='CAV Tier 1 Analysis'!$A$5,"Tier 1", "Tier 2")</f>
        <v>Tier 2</v>
      </c>
      <c r="AH409" t="str">
        <f t="shared" si="14"/>
        <v>Ohio - Tier 2</v>
      </c>
      <c r="AI409" t="str">
        <f t="shared" si="15"/>
        <v>Lisbon, Village Of - Tier 2</v>
      </c>
    </row>
    <row r="410" spans="1:35" x14ac:dyDescent="0.3">
      <c r="A410">
        <v>403</v>
      </c>
      <c r="B410">
        <v>5</v>
      </c>
      <c r="C410" t="s">
        <v>27</v>
      </c>
      <c r="D410" t="s">
        <v>6846</v>
      </c>
      <c r="E410" t="s">
        <v>10498</v>
      </c>
      <c r="F410" t="s">
        <v>2078</v>
      </c>
      <c r="G410" s="56">
        <v>1.88558</v>
      </c>
      <c r="H410">
        <v>19</v>
      </c>
      <c r="I410">
        <v>0</v>
      </c>
      <c r="J410" s="12">
        <v>12</v>
      </c>
      <c r="K410" s="12">
        <v>2</v>
      </c>
      <c r="L410">
        <v>0</v>
      </c>
      <c r="M410" s="12">
        <v>9.0430000318204478</v>
      </c>
      <c r="N410" s="12">
        <v>180.66151987982303</v>
      </c>
      <c r="O410" s="12">
        <v>4423.1605095214627</v>
      </c>
      <c r="P410" s="12">
        <v>1855.3665565457277</v>
      </c>
      <c r="Q410">
        <v>0</v>
      </c>
      <c r="R410" s="57">
        <v>4.7437867500307103E-5</v>
      </c>
      <c r="S410" s="57">
        <v>5.1330541672295013E-4</v>
      </c>
      <c r="T410" s="57">
        <v>0</v>
      </c>
      <c r="U410" s="57">
        <v>1.4613708312563348E-3</v>
      </c>
      <c r="V410" s="57">
        <v>7.7415253134879207E-4</v>
      </c>
      <c r="W410" s="57">
        <v>0</v>
      </c>
      <c r="X410" s="57">
        <v>5.0579185934875753E-4</v>
      </c>
      <c r="Y410" s="57">
        <v>7.503432441198811E-4</v>
      </c>
      <c r="Z410" s="57">
        <v>3.9860538907577909E-4</v>
      </c>
      <c r="AA410" s="57">
        <v>5.1567744541855304E-4</v>
      </c>
      <c r="AB410" s="57">
        <v>0</v>
      </c>
      <c r="AC410" s="17">
        <v>4.5151678043557771E-4</v>
      </c>
      <c r="AD410" s="12">
        <v>403</v>
      </c>
      <c r="AE410" s="16">
        <v>6</v>
      </c>
      <c r="AF410" s="17">
        <v>0.89476951075753164</v>
      </c>
      <c r="AG410" t="str">
        <f>IF(AF410&lt;='CAV Tier 1 Analysis'!$A$5,"Tier 1", "Tier 2")</f>
        <v>Tier 2</v>
      </c>
      <c r="AH410" t="str">
        <f t="shared" si="14"/>
        <v>Ohio - Tier 2</v>
      </c>
      <c r="AI410" t="str">
        <f t="shared" si="15"/>
        <v>Ottawa Hills, Village Of - Tier 2</v>
      </c>
    </row>
    <row r="411" spans="1:35" x14ac:dyDescent="0.3">
      <c r="A411">
        <v>404</v>
      </c>
      <c r="B411">
        <v>5</v>
      </c>
      <c r="C411" t="s">
        <v>27</v>
      </c>
      <c r="D411" t="s">
        <v>6953</v>
      </c>
      <c r="E411" t="s">
        <v>10652</v>
      </c>
      <c r="F411" t="s">
        <v>2072</v>
      </c>
      <c r="G411" s="56">
        <v>2.3776200000000003</v>
      </c>
      <c r="H411">
        <v>15</v>
      </c>
      <c r="I411">
        <v>0</v>
      </c>
      <c r="J411" s="12">
        <v>9</v>
      </c>
      <c r="K411" s="12">
        <v>2</v>
      </c>
      <c r="L411">
        <v>0</v>
      </c>
      <c r="M411" s="12">
        <v>6.215862921745277</v>
      </c>
      <c r="N411" s="12">
        <v>244.52115296717241</v>
      </c>
      <c r="O411" s="12">
        <v>4103.4871159412178</v>
      </c>
      <c r="P411" s="12">
        <v>3198.8798344808306</v>
      </c>
      <c r="Q411">
        <v>0</v>
      </c>
      <c r="R411" s="57">
        <v>5.9816726167057446E-5</v>
      </c>
      <c r="S411" s="57">
        <v>4.0524111846548696E-4</v>
      </c>
      <c r="T411" s="57">
        <v>0</v>
      </c>
      <c r="U411" s="57">
        <v>1.0960281234422512E-3</v>
      </c>
      <c r="V411" s="57">
        <v>7.7415253134879207E-4</v>
      </c>
      <c r="W411" s="57">
        <v>0</v>
      </c>
      <c r="X411" s="57">
        <v>3.4766480742935913E-4</v>
      </c>
      <c r="Y411" s="57">
        <v>1.0155720780793288E-3</v>
      </c>
      <c r="Z411" s="57">
        <v>3.6979713372286313E-4</v>
      </c>
      <c r="AA411" s="57">
        <v>8.8909125553990895E-4</v>
      </c>
      <c r="AB411" s="57">
        <v>0</v>
      </c>
      <c r="AC411" s="17">
        <v>4.5066943401773159E-4</v>
      </c>
      <c r="AD411" s="12">
        <v>404</v>
      </c>
      <c r="AE411" s="16">
        <v>6</v>
      </c>
      <c r="AF411" s="17">
        <v>0.89522018019154936</v>
      </c>
      <c r="AG411" t="str">
        <f>IF(AF411&lt;='CAV Tier 1 Analysis'!$A$5,"Tier 1", "Tier 2")</f>
        <v>Tier 2</v>
      </c>
      <c r="AH411" t="str">
        <f t="shared" si="14"/>
        <v>Ohio - Tier 2</v>
      </c>
      <c r="AI411" t="str">
        <f t="shared" si="15"/>
        <v>Newton Falls, City Of - Tier 2</v>
      </c>
    </row>
    <row r="412" spans="1:35" x14ac:dyDescent="0.3">
      <c r="A412">
        <v>405</v>
      </c>
      <c r="B412">
        <v>5</v>
      </c>
      <c r="C412" t="s">
        <v>27</v>
      </c>
      <c r="D412" t="s">
        <v>6773</v>
      </c>
      <c r="E412" t="s">
        <v>10391</v>
      </c>
      <c r="F412" t="s">
        <v>2363</v>
      </c>
      <c r="G412" s="56">
        <v>2.5674600000000005</v>
      </c>
      <c r="H412">
        <v>7</v>
      </c>
      <c r="I412">
        <v>3</v>
      </c>
      <c r="J412" s="12">
        <v>12</v>
      </c>
      <c r="K412" s="12">
        <v>1</v>
      </c>
      <c r="L412">
        <v>0</v>
      </c>
      <c r="M412" s="12">
        <v>6.8090135776214593</v>
      </c>
      <c r="N412" s="12">
        <v>36.231117346730223</v>
      </c>
      <c r="O412" s="12">
        <v>2920.0943729339565</v>
      </c>
      <c r="P412">
        <v>0</v>
      </c>
      <c r="Q412" s="12">
        <v>940.88150069890844</v>
      </c>
      <c r="R412" s="57">
        <v>6.45927657762272E-5</v>
      </c>
      <c r="S412" s="57">
        <v>1.8911252195056059E-4</v>
      </c>
      <c r="T412" s="57">
        <v>6.9492703266157052E-4</v>
      </c>
      <c r="U412" s="57">
        <v>1.4613708312563348E-3</v>
      </c>
      <c r="V412" s="57">
        <v>3.8707626567439604E-4</v>
      </c>
      <c r="W412" s="57">
        <v>0</v>
      </c>
      <c r="X412" s="57">
        <v>3.8084082999420191E-4</v>
      </c>
      <c r="Y412" s="57">
        <v>1.5047905135591558E-4</v>
      </c>
      <c r="Z412" s="57">
        <v>2.6315241130312524E-4</v>
      </c>
      <c r="AA412" s="57">
        <v>0</v>
      </c>
      <c r="AB412" s="57">
        <v>1.3261543102173466E-3</v>
      </c>
      <c r="AC412" s="17">
        <v>4.4706418365360719E-4</v>
      </c>
      <c r="AD412" s="12">
        <v>405</v>
      </c>
      <c r="AE412" s="16">
        <v>6</v>
      </c>
      <c r="AF412" s="17">
        <v>0.89566724437520295</v>
      </c>
      <c r="AG412" t="str">
        <f>IF(AF412&lt;='CAV Tier 1 Analysis'!$A$5,"Tier 1", "Tier 2")</f>
        <v>Tier 2</v>
      </c>
      <c r="AH412" t="str">
        <f t="shared" si="14"/>
        <v>Ohio - Tier 2</v>
      </c>
      <c r="AI412" t="str">
        <f t="shared" si="15"/>
        <v>Woodlawn, Village Of - Tier 2</v>
      </c>
    </row>
    <row r="413" spans="1:35" x14ac:dyDescent="0.3">
      <c r="A413">
        <v>406</v>
      </c>
      <c r="B413">
        <v>5</v>
      </c>
      <c r="C413" t="s">
        <v>27</v>
      </c>
      <c r="D413" t="s">
        <v>5329</v>
      </c>
      <c r="E413" t="s">
        <v>10490</v>
      </c>
      <c r="F413" t="s">
        <v>1905</v>
      </c>
      <c r="G413" s="56">
        <v>4.3173399999999997</v>
      </c>
      <c r="H413">
        <v>13</v>
      </c>
      <c r="I413">
        <v>0</v>
      </c>
      <c r="J413" s="12">
        <v>17</v>
      </c>
      <c r="K413" s="12">
        <v>2</v>
      </c>
      <c r="L413">
        <v>0</v>
      </c>
      <c r="M413" s="12">
        <v>4.9228344304594955</v>
      </c>
      <c r="N413" s="12">
        <v>28.101879677020676</v>
      </c>
      <c r="O413" s="12">
        <v>5124.0947164170448</v>
      </c>
      <c r="P413" s="12">
        <v>2725.0993235772708</v>
      </c>
      <c r="Q413">
        <v>0</v>
      </c>
      <c r="R413" s="57">
        <v>1.0861666058919582E-4</v>
      </c>
      <c r="S413" s="57">
        <v>3.5120896933675538E-4</v>
      </c>
      <c r="T413" s="57">
        <v>0</v>
      </c>
      <c r="U413" s="57">
        <v>2.0702753442798077E-3</v>
      </c>
      <c r="V413" s="57">
        <v>7.7415253134879207E-4</v>
      </c>
      <c r="W413" s="57">
        <v>0</v>
      </c>
      <c r="X413" s="57">
        <v>2.7534331207416154E-4</v>
      </c>
      <c r="Y413" s="57">
        <v>1.167158096353269E-4</v>
      </c>
      <c r="Z413" s="57">
        <v>4.6177202109256828E-4</v>
      </c>
      <c r="AA413" s="57">
        <v>7.5740950096160652E-4</v>
      </c>
      <c r="AB413" s="57">
        <v>0</v>
      </c>
      <c r="AC413" s="17">
        <v>4.4686310448347394E-4</v>
      </c>
      <c r="AD413" s="12">
        <v>406</v>
      </c>
      <c r="AE413" s="16">
        <v>6</v>
      </c>
      <c r="AF413" s="17">
        <v>0.89611410747968645</v>
      </c>
      <c r="AG413" t="str">
        <f>IF(AF413&lt;='CAV Tier 1 Analysis'!$A$5,"Tier 1", "Tier 2")</f>
        <v>Tier 2</v>
      </c>
      <c r="AH413" t="str">
        <f t="shared" si="14"/>
        <v>Ohio - Tier 2</v>
      </c>
      <c r="AI413" t="str">
        <f t="shared" si="15"/>
        <v>Oberlin, City Of - Tier 2</v>
      </c>
    </row>
    <row r="414" spans="1:35" x14ac:dyDescent="0.3">
      <c r="A414">
        <v>407</v>
      </c>
      <c r="B414">
        <v>5</v>
      </c>
      <c r="C414" t="s">
        <v>27</v>
      </c>
      <c r="D414" t="s">
        <v>6884</v>
      </c>
      <c r="E414" t="s">
        <v>10553</v>
      </c>
      <c r="F414" t="s">
        <v>2099</v>
      </c>
      <c r="G414" s="56">
        <v>3.2397900000000002</v>
      </c>
      <c r="H414">
        <v>14</v>
      </c>
      <c r="I414">
        <v>0</v>
      </c>
      <c r="J414" s="12">
        <v>11</v>
      </c>
      <c r="K414" s="12">
        <v>6</v>
      </c>
      <c r="L414">
        <v>0</v>
      </c>
      <c r="M414" s="12">
        <v>1.9135746452702187</v>
      </c>
      <c r="N414" s="12">
        <v>30.588308926135166</v>
      </c>
      <c r="O414" s="12">
        <v>1655.5647011768954</v>
      </c>
      <c r="P414" s="12">
        <v>1444.92063884033</v>
      </c>
      <c r="Q414">
        <v>0</v>
      </c>
      <c r="R414" s="57">
        <v>8.1507402893974236E-5</v>
      </c>
      <c r="S414" s="57">
        <v>3.7822504390112117E-4</v>
      </c>
      <c r="T414" s="57">
        <v>0</v>
      </c>
      <c r="U414" s="57">
        <v>1.3395899286516404E-3</v>
      </c>
      <c r="V414" s="57">
        <v>2.3224575940463763E-3</v>
      </c>
      <c r="W414" s="57">
        <v>0</v>
      </c>
      <c r="X414" s="57">
        <v>1.0702979922903096E-4</v>
      </c>
      <c r="Y414" s="57">
        <v>1.2704272037036436E-4</v>
      </c>
      <c r="Z414" s="57">
        <v>1.4919580929341814E-4</v>
      </c>
      <c r="AA414" s="57">
        <v>4.0159880064721912E-4</v>
      </c>
      <c r="AB414" s="57">
        <v>0</v>
      </c>
      <c r="AC414" s="17">
        <v>4.4605882718483126E-4</v>
      </c>
      <c r="AD414" s="12">
        <v>407</v>
      </c>
      <c r="AE414" s="16">
        <v>6</v>
      </c>
      <c r="AF414" s="17">
        <v>0.8965601663068713</v>
      </c>
      <c r="AG414" t="str">
        <f>IF(AF414&lt;='CAV Tier 1 Analysis'!$A$5,"Tier 1", "Tier 2")</f>
        <v>Tier 2</v>
      </c>
      <c r="AH414" t="str">
        <f t="shared" si="14"/>
        <v>Ohio - Tier 2</v>
      </c>
      <c r="AI414" t="str">
        <f t="shared" si="15"/>
        <v>Mt. Gilead, Village Of - Tier 2</v>
      </c>
    </row>
    <row r="415" spans="1:35" x14ac:dyDescent="0.3">
      <c r="A415">
        <v>408</v>
      </c>
      <c r="B415">
        <v>5</v>
      </c>
      <c r="C415" t="s">
        <v>27</v>
      </c>
      <c r="D415" t="s">
        <v>5373</v>
      </c>
      <c r="E415" t="s">
        <v>10342</v>
      </c>
      <c r="F415" t="s">
        <v>2325</v>
      </c>
      <c r="G415" s="56">
        <v>2.6745399999999999</v>
      </c>
      <c r="H415">
        <v>24</v>
      </c>
      <c r="I415">
        <v>0</v>
      </c>
      <c r="J415" s="12">
        <v>5</v>
      </c>
      <c r="K415" s="12">
        <v>8</v>
      </c>
      <c r="L415">
        <v>0</v>
      </c>
      <c r="M415">
        <v>0</v>
      </c>
      <c r="N415" s="12">
        <v>22.304089944093626</v>
      </c>
      <c r="O415" s="12">
        <v>1252.1109089580536</v>
      </c>
      <c r="P415" s="12">
        <v>1004.2240232275641</v>
      </c>
      <c r="Q415">
        <v>0</v>
      </c>
      <c r="R415" s="57">
        <v>6.7286709736140253E-5</v>
      </c>
      <c r="S415" s="57">
        <v>6.4838578954477919E-4</v>
      </c>
      <c r="T415" s="57">
        <v>0</v>
      </c>
      <c r="U415" s="57">
        <v>6.0890451302347283E-4</v>
      </c>
      <c r="V415" s="57">
        <v>3.0966101253951683E-3</v>
      </c>
      <c r="W415" s="57">
        <v>0</v>
      </c>
      <c r="X415" s="57">
        <v>0</v>
      </c>
      <c r="Y415" s="57">
        <v>9.2635793260930816E-5</v>
      </c>
      <c r="Z415" s="57">
        <v>1.1283745072259413E-4</v>
      </c>
      <c r="AA415" s="57">
        <v>2.7911232801892364E-4</v>
      </c>
      <c r="AB415" s="57">
        <v>0</v>
      </c>
      <c r="AC415" s="17">
        <v>4.4597933724563712E-4</v>
      </c>
      <c r="AD415" s="12">
        <v>408</v>
      </c>
      <c r="AE415" s="16">
        <v>6</v>
      </c>
      <c r="AF415" s="17">
        <v>0.89700614564411696</v>
      </c>
      <c r="AG415" t="str">
        <f>IF(AF415&lt;='CAV Tier 1 Analysis'!$A$5,"Tier 1", "Tier 2")</f>
        <v>Tier 2</v>
      </c>
      <c r="AH415" t="str">
        <f t="shared" si="14"/>
        <v>Ohio - Tier 2</v>
      </c>
      <c r="AI415" t="str">
        <f t="shared" si="15"/>
        <v>Delta, Village Of - Tier 2</v>
      </c>
    </row>
    <row r="416" spans="1:35" x14ac:dyDescent="0.3">
      <c r="A416">
        <v>409</v>
      </c>
      <c r="B416">
        <v>5</v>
      </c>
      <c r="C416" t="s">
        <v>27</v>
      </c>
      <c r="D416" t="s">
        <v>5343</v>
      </c>
      <c r="E416" t="s">
        <v>10430</v>
      </c>
      <c r="F416" t="s">
        <v>1870</v>
      </c>
      <c r="G416" s="56">
        <v>3.5019899999999997</v>
      </c>
      <c r="H416">
        <v>4</v>
      </c>
      <c r="I416">
        <v>0</v>
      </c>
      <c r="J416" s="12">
        <v>10</v>
      </c>
      <c r="K416" s="12">
        <v>5</v>
      </c>
      <c r="L416">
        <v>0</v>
      </c>
      <c r="M416">
        <v>0</v>
      </c>
      <c r="N416" s="12">
        <v>0</v>
      </c>
      <c r="O416" s="12">
        <v>4513.6477714089415</v>
      </c>
      <c r="P416" s="12">
        <v>4127.0812528783244</v>
      </c>
      <c r="Q416">
        <v>0</v>
      </c>
      <c r="R416" s="57">
        <v>8.8103892493238391E-5</v>
      </c>
      <c r="S416" s="57">
        <v>1.0806429825746319E-4</v>
      </c>
      <c r="T416" s="57">
        <v>0</v>
      </c>
      <c r="U416" s="57">
        <v>1.2178090260469457E-3</v>
      </c>
      <c r="V416" s="57">
        <v>1.9353813283719803E-3</v>
      </c>
      <c r="W416" s="57">
        <v>0</v>
      </c>
      <c r="X416" s="57">
        <v>0</v>
      </c>
      <c r="Y416" s="57">
        <v>0</v>
      </c>
      <c r="Z416" s="57">
        <v>4.0675989989522992E-4</v>
      </c>
      <c r="AA416" s="57">
        <v>1.1470739892398415E-3</v>
      </c>
      <c r="AB416" s="57">
        <v>0</v>
      </c>
      <c r="AC416" s="17">
        <v>4.4574476675497259E-4</v>
      </c>
      <c r="AD416" s="12">
        <v>409</v>
      </c>
      <c r="AE416" s="16">
        <v>6</v>
      </c>
      <c r="AF416" s="17">
        <v>0.89745189041087192</v>
      </c>
      <c r="AG416" t="str">
        <f>IF(AF416&lt;='CAV Tier 1 Analysis'!$A$5,"Tier 1", "Tier 2")</f>
        <v>Tier 2</v>
      </c>
      <c r="AH416" t="str">
        <f t="shared" si="14"/>
        <v>Ohio - Tier 2</v>
      </c>
      <c r="AI416" t="str">
        <f t="shared" si="15"/>
        <v>Willard, City Of - Tier 2</v>
      </c>
    </row>
    <row r="417" spans="1:35" x14ac:dyDescent="0.3">
      <c r="A417">
        <v>410</v>
      </c>
      <c r="B417">
        <v>5</v>
      </c>
      <c r="C417" t="s">
        <v>27</v>
      </c>
      <c r="D417" t="s">
        <v>6850</v>
      </c>
      <c r="E417" t="s">
        <v>10505</v>
      </c>
      <c r="F417" t="s">
        <v>2002</v>
      </c>
      <c r="G417" s="56">
        <v>2.0500699999999998</v>
      </c>
      <c r="H417">
        <v>2</v>
      </c>
      <c r="I417">
        <v>0</v>
      </c>
      <c r="J417" s="12">
        <v>9</v>
      </c>
      <c r="K417" s="12">
        <v>3</v>
      </c>
      <c r="L417">
        <v>0</v>
      </c>
      <c r="M417">
        <v>0</v>
      </c>
      <c r="N417" s="12">
        <v>0</v>
      </c>
      <c r="O417" s="12">
        <v>4096.4131656920808</v>
      </c>
      <c r="P417" s="12">
        <v>2698.3423602264311</v>
      </c>
      <c r="Q417" s="12">
        <v>998.50613667161724</v>
      </c>
      <c r="R417" s="57">
        <v>5.1576145815268811E-5</v>
      </c>
      <c r="S417" s="57">
        <v>5.4032149128731594E-5</v>
      </c>
      <c r="T417" s="57">
        <v>0</v>
      </c>
      <c r="U417" s="57">
        <v>1.0960281234422512E-3</v>
      </c>
      <c r="V417" s="57">
        <v>1.1612287970231882E-3</v>
      </c>
      <c r="W417" s="57">
        <v>0</v>
      </c>
      <c r="X417" s="57">
        <v>0</v>
      </c>
      <c r="Y417" s="57">
        <v>0</v>
      </c>
      <c r="Z417" s="57">
        <v>3.6915964505717031E-4</v>
      </c>
      <c r="AA417" s="57">
        <v>7.4997271578336792E-4</v>
      </c>
      <c r="AB417" s="57">
        <v>1.4073751220976391E-3</v>
      </c>
      <c r="AC417" s="17">
        <v>4.4448842712251064E-4</v>
      </c>
      <c r="AD417" s="12">
        <v>410</v>
      </c>
      <c r="AE417" s="16">
        <v>6</v>
      </c>
      <c r="AF417" s="17">
        <v>0.89789637883799445</v>
      </c>
      <c r="AG417" t="str">
        <f>IF(AF417&lt;='CAV Tier 1 Analysis'!$A$5,"Tier 1", "Tier 2")</f>
        <v>Tier 2</v>
      </c>
      <c r="AH417" t="str">
        <f t="shared" si="14"/>
        <v>Ohio - Tier 2</v>
      </c>
      <c r="AI417" t="str">
        <f t="shared" si="15"/>
        <v>Sebring, Village Of - Tier 2</v>
      </c>
    </row>
    <row r="418" spans="1:35" x14ac:dyDescent="0.3">
      <c r="A418">
        <v>411</v>
      </c>
      <c r="B418">
        <v>5</v>
      </c>
      <c r="C418" t="s">
        <v>27</v>
      </c>
      <c r="D418" t="s">
        <v>6648</v>
      </c>
      <c r="E418" t="s">
        <v>10223</v>
      </c>
      <c r="F418" t="s">
        <v>2262</v>
      </c>
      <c r="G418" s="56">
        <v>0.65881999999999996</v>
      </c>
      <c r="H418">
        <v>16</v>
      </c>
      <c r="I418">
        <v>0</v>
      </c>
      <c r="J418" s="12">
        <v>10</v>
      </c>
      <c r="K418" s="12">
        <v>7</v>
      </c>
      <c r="L418">
        <v>0</v>
      </c>
      <c r="M418" s="12">
        <v>2.838347348289366</v>
      </c>
      <c r="N418" s="12">
        <v>47.599243191582779</v>
      </c>
      <c r="O418" s="12">
        <v>339.57657585456553</v>
      </c>
      <c r="P418" s="12">
        <v>297.3089071301315</v>
      </c>
      <c r="Q418">
        <v>0</v>
      </c>
      <c r="R418" s="57">
        <v>1.657474934320067E-5</v>
      </c>
      <c r="S418" s="57">
        <v>4.3225719302985275E-4</v>
      </c>
      <c r="T418" s="57">
        <v>0</v>
      </c>
      <c r="U418" s="57">
        <v>1.2178090260469457E-3</v>
      </c>
      <c r="V418" s="57">
        <v>2.7095338597207725E-3</v>
      </c>
      <c r="W418" s="57">
        <v>0</v>
      </c>
      <c r="X418" s="57">
        <v>1.5875406145275555E-4</v>
      </c>
      <c r="Y418" s="57">
        <v>1.9769439877280839E-4</v>
      </c>
      <c r="Z418" s="57">
        <v>3.0601885879600159E-5</v>
      </c>
      <c r="AA418" s="57">
        <v>8.2633535237633464E-5</v>
      </c>
      <c r="AB418" s="57">
        <v>0</v>
      </c>
      <c r="AC418" s="17">
        <v>4.4053260995305171E-4</v>
      </c>
      <c r="AD418" s="12">
        <v>411</v>
      </c>
      <c r="AE418" s="16">
        <v>6</v>
      </c>
      <c r="AF418" s="17">
        <v>0.89833691144794747</v>
      </c>
      <c r="AG418" t="str">
        <f>IF(AF418&lt;='CAV Tier 1 Analysis'!$A$5,"Tier 1", "Tier 2")</f>
        <v>Tier 2</v>
      </c>
      <c r="AH418" t="str">
        <f t="shared" si="14"/>
        <v>Ohio - Tier 2</v>
      </c>
      <c r="AI418" t="str">
        <f t="shared" si="15"/>
        <v>Malvern, Village Of - Tier 2</v>
      </c>
    </row>
    <row r="419" spans="1:35" x14ac:dyDescent="0.3">
      <c r="A419">
        <v>412</v>
      </c>
      <c r="B419">
        <v>5</v>
      </c>
      <c r="C419" t="s">
        <v>27</v>
      </c>
      <c r="D419" t="s">
        <v>6881</v>
      </c>
      <c r="E419" t="s">
        <v>10550</v>
      </c>
      <c r="F419" t="s">
        <v>2917</v>
      </c>
      <c r="G419" s="56">
        <v>0.34484999999999999</v>
      </c>
      <c r="H419">
        <v>11</v>
      </c>
      <c r="I419">
        <v>0</v>
      </c>
      <c r="J419" s="12">
        <v>12</v>
      </c>
      <c r="K419" s="12">
        <v>4</v>
      </c>
      <c r="L419">
        <v>2</v>
      </c>
      <c r="M419" s="12">
        <v>1.3420907641003337</v>
      </c>
      <c r="N419" s="12">
        <v>6.5991979050949077</v>
      </c>
      <c r="O419" s="12">
        <v>38.42962050742814</v>
      </c>
      <c r="P419" s="12">
        <v>26.78696372479267</v>
      </c>
      <c r="Q419">
        <v>0</v>
      </c>
      <c r="R419" s="57">
        <v>8.6758178425104764E-6</v>
      </c>
      <c r="S419" s="57">
        <v>2.9717682020802375E-4</v>
      </c>
      <c r="T419" s="57">
        <v>0</v>
      </c>
      <c r="U419" s="57">
        <v>1.4613708312563348E-3</v>
      </c>
      <c r="V419" s="57">
        <v>1.5483050626975841E-3</v>
      </c>
      <c r="W419" s="57">
        <v>1.4015416958654519E-3</v>
      </c>
      <c r="X419" s="57">
        <v>7.5065639787734185E-5</v>
      </c>
      <c r="Y419" s="57">
        <v>2.7408512714782362E-5</v>
      </c>
      <c r="Z419" s="57">
        <v>3.4631919419210039E-6</v>
      </c>
      <c r="AA419" s="57">
        <v>7.4451234314786923E-6</v>
      </c>
      <c r="AB419" s="57">
        <v>0</v>
      </c>
      <c r="AC419" s="17">
        <v>4.3913206324962018E-4</v>
      </c>
      <c r="AD419" s="12">
        <v>412</v>
      </c>
      <c r="AE419" s="16">
        <v>6</v>
      </c>
      <c r="AF419" s="17">
        <v>0.89877604351119711</v>
      </c>
      <c r="AG419" t="str">
        <f>IF(AF419&lt;='CAV Tier 1 Analysis'!$A$5,"Tier 1", "Tier 2")</f>
        <v>Tier 2</v>
      </c>
      <c r="AH419" t="str">
        <f t="shared" si="14"/>
        <v>Ohio - Tier 2</v>
      </c>
      <c r="AI419" t="str">
        <f t="shared" si="15"/>
        <v>Malta, Village Of - Tier 2</v>
      </c>
    </row>
    <row r="420" spans="1:35" x14ac:dyDescent="0.3">
      <c r="A420">
        <v>413</v>
      </c>
      <c r="B420">
        <v>5</v>
      </c>
      <c r="C420" t="s">
        <v>27</v>
      </c>
      <c r="D420" t="s">
        <v>6628</v>
      </c>
      <c r="E420" t="s">
        <v>10194</v>
      </c>
      <c r="F420" t="s">
        <v>2555</v>
      </c>
      <c r="G420" s="56">
        <v>0.26179999999999998</v>
      </c>
      <c r="H420">
        <v>8</v>
      </c>
      <c r="I420">
        <v>1</v>
      </c>
      <c r="J420" s="12">
        <v>15</v>
      </c>
      <c r="K420" s="12">
        <v>3</v>
      </c>
      <c r="L420">
        <v>1</v>
      </c>
      <c r="M420" s="12">
        <v>12</v>
      </c>
      <c r="N420" s="12">
        <v>0</v>
      </c>
      <c r="O420" s="12">
        <v>64.96820665673124</v>
      </c>
      <c r="P420" s="12">
        <v>35.929804065445765</v>
      </c>
      <c r="Q420">
        <v>0</v>
      </c>
      <c r="R420" s="57">
        <v>6.5864263046809991E-6</v>
      </c>
      <c r="S420" s="57">
        <v>2.1612859651492638E-4</v>
      </c>
      <c r="T420" s="57">
        <v>2.3164234422052351E-4</v>
      </c>
      <c r="U420" s="57">
        <v>1.8267135390704185E-3</v>
      </c>
      <c r="V420" s="57">
        <v>1.1612287970231882E-3</v>
      </c>
      <c r="W420" s="57">
        <v>7.0077084793272596E-4</v>
      </c>
      <c r="X420" s="57">
        <v>6.7118238315025619E-4</v>
      </c>
      <c r="Y420" s="57">
        <v>0</v>
      </c>
      <c r="Z420" s="57">
        <v>5.8547903102805806E-6</v>
      </c>
      <c r="AA420" s="57">
        <v>9.9862690256493077E-6</v>
      </c>
      <c r="AB420" s="57">
        <v>0</v>
      </c>
      <c r="AC420" s="17">
        <v>4.390994539593318E-4</v>
      </c>
      <c r="AD420" s="12">
        <v>413</v>
      </c>
      <c r="AE420" s="16">
        <v>6</v>
      </c>
      <c r="AF420" s="17">
        <v>0.89921514296515648</v>
      </c>
      <c r="AG420" t="str">
        <f>IF(AF420&lt;='CAV Tier 1 Analysis'!$A$5,"Tier 1", "Tier 2")</f>
        <v>Tier 2</v>
      </c>
      <c r="AH420" t="str">
        <f t="shared" si="14"/>
        <v>Ohio - Tier 2</v>
      </c>
      <c r="AI420" t="str">
        <f t="shared" si="15"/>
        <v>Jacksonville, Village Of - Tier 2</v>
      </c>
    </row>
    <row r="421" spans="1:35" x14ac:dyDescent="0.3">
      <c r="A421">
        <v>414</v>
      </c>
      <c r="B421">
        <v>5</v>
      </c>
      <c r="C421" t="s">
        <v>27</v>
      </c>
      <c r="D421" t="s">
        <v>6977</v>
      </c>
      <c r="E421" t="s">
        <v>10685</v>
      </c>
      <c r="F421" t="s">
        <v>1927</v>
      </c>
      <c r="G421" s="56">
        <v>5.2980099999999997</v>
      </c>
      <c r="H421">
        <v>1</v>
      </c>
      <c r="I421">
        <v>0</v>
      </c>
      <c r="J421" s="12">
        <v>7</v>
      </c>
      <c r="K421" s="12">
        <v>4</v>
      </c>
      <c r="L421">
        <v>0</v>
      </c>
      <c r="M421" s="12">
        <v>10</v>
      </c>
      <c r="N421" s="12">
        <v>0</v>
      </c>
      <c r="O421" s="12">
        <v>5300.8039247235447</v>
      </c>
      <c r="P421" s="12">
        <v>4373.7858492092082</v>
      </c>
      <c r="Q421">
        <v>0</v>
      </c>
      <c r="R421" s="57">
        <v>1.3328858833637502E-4</v>
      </c>
      <c r="S421" s="57">
        <v>2.7016074564365797E-5</v>
      </c>
      <c r="T421" s="57">
        <v>0</v>
      </c>
      <c r="U421" s="57">
        <v>8.5246631823286201E-4</v>
      </c>
      <c r="V421" s="57">
        <v>1.5483050626975841E-3</v>
      </c>
      <c r="W421" s="57">
        <v>0</v>
      </c>
      <c r="X421" s="57">
        <v>5.5931865262521347E-4</v>
      </c>
      <c r="Y421" s="57">
        <v>0</v>
      </c>
      <c r="Z421" s="57">
        <v>4.7769666198648554E-4</v>
      </c>
      <c r="AA421" s="57">
        <v>1.2156426478480791E-3</v>
      </c>
      <c r="AB421" s="57">
        <v>0</v>
      </c>
      <c r="AC421" s="17">
        <v>4.3761218239008777E-4</v>
      </c>
      <c r="AD421" s="12">
        <v>414</v>
      </c>
      <c r="AE421" s="16">
        <v>6</v>
      </c>
      <c r="AF421" s="17">
        <v>0.89965275514754661</v>
      </c>
      <c r="AG421" t="str">
        <f>IF(AF421&lt;='CAV Tier 1 Analysis'!$A$5,"Tier 1", "Tier 2")</f>
        <v>Tier 2</v>
      </c>
      <c r="AH421" t="str">
        <f t="shared" si="14"/>
        <v>Ohio - Tier 2</v>
      </c>
      <c r="AI421" t="str">
        <f t="shared" si="15"/>
        <v>Orrville, City Of - Tier 2</v>
      </c>
    </row>
    <row r="422" spans="1:35" x14ac:dyDescent="0.3">
      <c r="A422">
        <v>415</v>
      </c>
      <c r="B422">
        <v>5</v>
      </c>
      <c r="C422" t="s">
        <v>27</v>
      </c>
      <c r="D422" t="s">
        <v>6973</v>
      </c>
      <c r="E422" t="s">
        <v>10679</v>
      </c>
      <c r="F422" t="s">
        <v>2769</v>
      </c>
      <c r="G422" s="56">
        <v>0.24192999999999998</v>
      </c>
      <c r="H422">
        <v>3</v>
      </c>
      <c r="I422">
        <v>0</v>
      </c>
      <c r="J422" s="12">
        <v>14.5</v>
      </c>
      <c r="K422" s="12">
        <v>3.5</v>
      </c>
      <c r="L422">
        <v>2</v>
      </c>
      <c r="M422" s="12">
        <v>3.5533005414789409</v>
      </c>
      <c r="N422" s="12">
        <v>1.1026337040145955</v>
      </c>
      <c r="O422" s="12">
        <v>8.1521294074099711</v>
      </c>
      <c r="P422">
        <v>0</v>
      </c>
      <c r="Q422">
        <v>0</v>
      </c>
      <c r="R422" s="57">
        <v>6.0865321462623147E-6</v>
      </c>
      <c r="S422" s="57">
        <v>8.1048223693097398E-5</v>
      </c>
      <c r="T422" s="57">
        <v>0</v>
      </c>
      <c r="U422" s="57">
        <v>1.7658230877680714E-3</v>
      </c>
      <c r="V422" s="57">
        <v>1.3547669298603863E-3</v>
      </c>
      <c r="W422" s="57">
        <v>1.4015416958654519E-3</v>
      </c>
      <c r="X422" s="57">
        <v>1.9874272712324428E-4</v>
      </c>
      <c r="Y422" s="57">
        <v>4.5795792656709202E-6</v>
      </c>
      <c r="Z422" s="57">
        <v>7.3465177382593114E-7</v>
      </c>
      <c r="AA422" s="57">
        <v>0</v>
      </c>
      <c r="AB422" s="57">
        <v>0</v>
      </c>
      <c r="AC422" s="17">
        <v>4.3757485704509183E-4</v>
      </c>
      <c r="AD422" s="12">
        <v>415</v>
      </c>
      <c r="AE422" s="16">
        <v>6</v>
      </c>
      <c r="AF422" s="17">
        <v>0.90009033000459171</v>
      </c>
      <c r="AG422" t="str">
        <f>IF(AF422&lt;='CAV Tier 1 Analysis'!$A$5,"Tier 1", "Tier 2")</f>
        <v>Tier 2</v>
      </c>
      <c r="AH422" t="str">
        <f t="shared" si="14"/>
        <v>Ohio - Tier 2</v>
      </c>
      <c r="AI422" t="str">
        <f t="shared" si="15"/>
        <v>Macksburg, Village Of - Tier 2</v>
      </c>
    </row>
    <row r="423" spans="1:35" x14ac:dyDescent="0.3">
      <c r="A423">
        <v>416</v>
      </c>
      <c r="B423">
        <v>5</v>
      </c>
      <c r="C423" t="s">
        <v>27</v>
      </c>
      <c r="D423" t="s">
        <v>6756</v>
      </c>
      <c r="E423" t="s">
        <v>10370</v>
      </c>
      <c r="F423" t="s">
        <v>2449</v>
      </c>
      <c r="G423" s="56">
        <v>0.32735000000000003</v>
      </c>
      <c r="H423">
        <v>28</v>
      </c>
      <c r="I423">
        <v>2</v>
      </c>
      <c r="J423" s="12">
        <v>12</v>
      </c>
      <c r="K423" s="12">
        <v>1</v>
      </c>
      <c r="L423">
        <v>0</v>
      </c>
      <c r="M423" s="12">
        <v>5.4644264548648227</v>
      </c>
      <c r="N423" s="12">
        <v>95.993920155010969</v>
      </c>
      <c r="O423" s="12">
        <v>2478.0564447870561</v>
      </c>
      <c r="P423" s="12">
        <v>1785.4022261127416</v>
      </c>
      <c r="Q423" s="12">
        <v>212.29943419293977</v>
      </c>
      <c r="R423" s="57">
        <v>8.2355487044970404E-6</v>
      </c>
      <c r="S423" s="57">
        <v>7.5645008780224235E-4</v>
      </c>
      <c r="T423" s="57">
        <v>4.6328468844104701E-4</v>
      </c>
      <c r="U423" s="57">
        <v>1.4613708312563348E-3</v>
      </c>
      <c r="V423" s="57">
        <v>3.8707626567439604E-4</v>
      </c>
      <c r="W423" s="57">
        <v>0</v>
      </c>
      <c r="X423" s="57">
        <v>3.0563556421045647E-4</v>
      </c>
      <c r="Y423" s="57">
        <v>3.9869248035115292E-4</v>
      </c>
      <c r="Z423" s="57">
        <v>2.2331693620427802E-4</v>
      </c>
      <c r="AA423" s="57">
        <v>4.9623167764785837E-4</v>
      </c>
      <c r="AB423" s="57">
        <v>2.9923195376095211E-4</v>
      </c>
      <c r="AC423" s="17">
        <v>4.3632054855029229E-4</v>
      </c>
      <c r="AD423" s="12">
        <v>416</v>
      </c>
      <c r="AE423" s="16">
        <v>6</v>
      </c>
      <c r="AF423" s="17">
        <v>0.90052665055314196</v>
      </c>
      <c r="AG423" t="str">
        <f>IF(AF423&lt;='CAV Tier 1 Analysis'!$A$5,"Tier 1", "Tier 2")</f>
        <v>Tier 2</v>
      </c>
      <c r="AH423" t="str">
        <f t="shared" si="14"/>
        <v>Ohio - Tier 2</v>
      </c>
      <c r="AI423" t="str">
        <f t="shared" si="15"/>
        <v>Elmwood Place, Village Of - Tier 2</v>
      </c>
    </row>
    <row r="424" spans="1:35" x14ac:dyDescent="0.3">
      <c r="A424">
        <v>417</v>
      </c>
      <c r="B424">
        <v>5</v>
      </c>
      <c r="C424" t="s">
        <v>27</v>
      </c>
      <c r="D424" t="s">
        <v>6895</v>
      </c>
      <c r="E424" t="s">
        <v>10566</v>
      </c>
      <c r="F424" t="s">
        <v>2119</v>
      </c>
      <c r="G424" s="56">
        <v>2.3438299999999996</v>
      </c>
      <c r="H424">
        <v>2</v>
      </c>
      <c r="I424">
        <v>0</v>
      </c>
      <c r="J424" s="12">
        <v>9</v>
      </c>
      <c r="K424" s="12">
        <v>7</v>
      </c>
      <c r="L424">
        <v>0</v>
      </c>
      <c r="M424" s="12">
        <v>2.6864363029741924</v>
      </c>
      <c r="N424" s="12">
        <v>67.281308452587069</v>
      </c>
      <c r="O424" s="12">
        <v>1293.0444980424488</v>
      </c>
      <c r="P424" s="12">
        <v>1173.8333136729552</v>
      </c>
      <c r="Q424">
        <v>0</v>
      </c>
      <c r="R424" s="57">
        <v>5.896662935714463E-5</v>
      </c>
      <c r="S424" s="57">
        <v>5.4032149128731594E-5</v>
      </c>
      <c r="T424" s="57">
        <v>0</v>
      </c>
      <c r="U424" s="57">
        <v>1.0960281234422512E-3</v>
      </c>
      <c r="V424" s="57">
        <v>2.7095338597207725E-3</v>
      </c>
      <c r="W424" s="57">
        <v>0</v>
      </c>
      <c r="X424" s="57">
        <v>1.502573933342985E-4</v>
      </c>
      <c r="Y424" s="57">
        <v>2.7944011146660797E-4</v>
      </c>
      <c r="Z424" s="57">
        <v>1.1652629474444913E-4</v>
      </c>
      <c r="AA424" s="57">
        <v>3.2625324758953951E-4</v>
      </c>
      <c r="AB424" s="57">
        <v>0</v>
      </c>
      <c r="AC424" s="17">
        <v>4.355488917076177E-4</v>
      </c>
      <c r="AD424" s="12">
        <v>417</v>
      </c>
      <c r="AE424" s="16">
        <v>6</v>
      </c>
      <c r="AF424" s="17">
        <v>0.90096219944484957</v>
      </c>
      <c r="AG424" t="str">
        <f>IF(AF424&lt;='CAV Tier 1 Analysis'!$A$5,"Tier 1", "Tier 2")</f>
        <v>Tier 2</v>
      </c>
      <c r="AH424" t="str">
        <f t="shared" si="14"/>
        <v>Ohio - Tier 2</v>
      </c>
      <c r="AI424" t="str">
        <f t="shared" si="15"/>
        <v>Paulding, Village Of - Tier 2</v>
      </c>
    </row>
    <row r="425" spans="1:35" x14ac:dyDescent="0.3">
      <c r="A425">
        <v>418</v>
      </c>
      <c r="B425">
        <v>5</v>
      </c>
      <c r="C425" t="s">
        <v>27</v>
      </c>
      <c r="D425" t="s">
        <v>4610</v>
      </c>
      <c r="E425" t="s">
        <v>10412</v>
      </c>
      <c r="F425" t="s">
        <v>1993</v>
      </c>
      <c r="G425" s="56">
        <v>5.1783500000000009</v>
      </c>
      <c r="H425">
        <v>0</v>
      </c>
      <c r="I425">
        <v>0</v>
      </c>
      <c r="J425" s="12">
        <v>8</v>
      </c>
      <c r="K425" s="12">
        <v>6</v>
      </c>
      <c r="L425">
        <v>0</v>
      </c>
      <c r="M425" s="12">
        <v>2.0000000000000004</v>
      </c>
      <c r="N425" s="12">
        <v>0</v>
      </c>
      <c r="O425" s="12">
        <v>3293.3913054214727</v>
      </c>
      <c r="P425" s="12">
        <v>2982.5964808945264</v>
      </c>
      <c r="Q425" s="12">
        <v>78.396711376542498</v>
      </c>
      <c r="R425" s="57">
        <v>1.3027815376182147E-4</v>
      </c>
      <c r="S425" s="57">
        <v>0</v>
      </c>
      <c r="T425" s="57">
        <v>0</v>
      </c>
      <c r="U425" s="57">
        <v>9.742472208375566E-4</v>
      </c>
      <c r="V425" s="57">
        <v>2.3224575940463763E-3</v>
      </c>
      <c r="W425" s="57">
        <v>0</v>
      </c>
      <c r="X425" s="57">
        <v>1.1186373052504272E-4</v>
      </c>
      <c r="Y425" s="57">
        <v>0</v>
      </c>
      <c r="Z425" s="57">
        <v>2.9679310073654568E-4</v>
      </c>
      <c r="AA425" s="57">
        <v>8.2897782573249069E-4</v>
      </c>
      <c r="AB425" s="57">
        <v>1.1049865112837131E-4</v>
      </c>
      <c r="AC425" s="17">
        <v>4.3410147970620043E-4</v>
      </c>
      <c r="AD425" s="12">
        <v>418</v>
      </c>
      <c r="AE425" s="16">
        <v>6</v>
      </c>
      <c r="AF425" s="17">
        <v>0.9013963009245558</v>
      </c>
      <c r="AG425" t="str">
        <f>IF(AF425&lt;='CAV Tier 1 Analysis'!$A$5,"Tier 1", "Tier 2")</f>
        <v>Tier 2</v>
      </c>
      <c r="AH425" t="str">
        <f t="shared" si="14"/>
        <v>Ohio - Tier 2</v>
      </c>
      <c r="AI425" t="str">
        <f t="shared" si="15"/>
        <v>Hillsboro, City Of - Tier 2</v>
      </c>
    </row>
    <row r="426" spans="1:35" x14ac:dyDescent="0.3">
      <c r="A426">
        <v>419</v>
      </c>
      <c r="B426">
        <v>5</v>
      </c>
      <c r="C426" t="s">
        <v>27</v>
      </c>
      <c r="D426" t="s">
        <v>6810</v>
      </c>
      <c r="E426" t="s">
        <v>10445</v>
      </c>
      <c r="F426" t="s">
        <v>1865</v>
      </c>
      <c r="G426" s="56">
        <v>3.4522499999999994</v>
      </c>
      <c r="H426">
        <v>1</v>
      </c>
      <c r="I426">
        <v>0</v>
      </c>
      <c r="J426" s="12">
        <v>19</v>
      </c>
      <c r="K426" s="12">
        <v>3</v>
      </c>
      <c r="L426">
        <v>0</v>
      </c>
      <c r="M426">
        <v>0</v>
      </c>
      <c r="N426" s="12">
        <v>0</v>
      </c>
      <c r="O426" s="12">
        <v>3770.1464248117645</v>
      </c>
      <c r="P426" s="12">
        <v>3000.7071337336552</v>
      </c>
      <c r="Q426">
        <v>0</v>
      </c>
      <c r="R426" s="57">
        <v>8.6852521811821916E-5</v>
      </c>
      <c r="S426" s="57">
        <v>2.7016074564365797E-5</v>
      </c>
      <c r="T426" s="57">
        <v>0</v>
      </c>
      <c r="U426" s="57">
        <v>2.3138371494891966E-3</v>
      </c>
      <c r="V426" s="57">
        <v>1.1612287970231882E-3</v>
      </c>
      <c r="W426" s="57">
        <v>0</v>
      </c>
      <c r="X426" s="57">
        <v>0</v>
      </c>
      <c r="Y426" s="57">
        <v>0</v>
      </c>
      <c r="Z426" s="57">
        <v>3.3975721190758625E-4</v>
      </c>
      <c r="AA426" s="57">
        <v>8.3401146997814945E-4</v>
      </c>
      <c r="AB426" s="57">
        <v>0</v>
      </c>
      <c r="AC426" s="17">
        <v>4.3297302043402797E-4</v>
      </c>
      <c r="AD426" s="12">
        <v>419</v>
      </c>
      <c r="AE426" s="16">
        <v>6</v>
      </c>
      <c r="AF426" s="17">
        <v>0.9018292739449898</v>
      </c>
      <c r="AG426" t="str">
        <f>IF(AF426&lt;='CAV Tier 1 Analysis'!$A$5,"Tier 1", "Tier 2")</f>
        <v>Tier 2</v>
      </c>
      <c r="AH426" t="str">
        <f t="shared" si="14"/>
        <v>Ohio - Tier 2</v>
      </c>
      <c r="AI426" t="str">
        <f t="shared" si="15"/>
        <v>Wintersville, Village Of - Tier 2</v>
      </c>
    </row>
    <row r="427" spans="1:35" x14ac:dyDescent="0.3">
      <c r="A427">
        <v>420</v>
      </c>
      <c r="B427">
        <v>5</v>
      </c>
      <c r="C427" t="s">
        <v>27</v>
      </c>
      <c r="D427" t="s">
        <v>7083</v>
      </c>
      <c r="E427" t="s">
        <v>10807</v>
      </c>
      <c r="F427" t="s">
        <v>2590</v>
      </c>
      <c r="G427" s="56">
        <v>1.42879</v>
      </c>
      <c r="H427">
        <v>3</v>
      </c>
      <c r="I427">
        <v>2</v>
      </c>
      <c r="J427" s="12">
        <v>16.333333333333332</v>
      </c>
      <c r="K427" s="12">
        <v>3.6666666666666665</v>
      </c>
      <c r="L427">
        <v>1</v>
      </c>
      <c r="M427">
        <v>0</v>
      </c>
      <c r="N427" s="12">
        <v>2.4332580568973161</v>
      </c>
      <c r="O427" s="12">
        <v>43.936724304763267</v>
      </c>
      <c r="P427">
        <v>0</v>
      </c>
      <c r="Q427">
        <v>0</v>
      </c>
      <c r="R427" s="57">
        <v>3.5945836668698111E-5</v>
      </c>
      <c r="S427" s="57">
        <v>8.1048223693097398E-5</v>
      </c>
      <c r="T427" s="57">
        <v>4.6328468844104701E-4</v>
      </c>
      <c r="U427" s="57">
        <v>1.9890880758766777E-3</v>
      </c>
      <c r="V427" s="57">
        <v>1.4192796408061187E-3</v>
      </c>
      <c r="W427" s="57">
        <v>7.0077084793272596E-4</v>
      </c>
      <c r="X427" s="57">
        <v>0</v>
      </c>
      <c r="Y427" s="57">
        <v>1.0106074306292164E-5</v>
      </c>
      <c r="Z427" s="57">
        <v>3.9594798896660798E-6</v>
      </c>
      <c r="AA427" s="57">
        <v>0</v>
      </c>
      <c r="AB427" s="57">
        <v>0</v>
      </c>
      <c r="AC427" s="17">
        <v>4.2758935160130203E-4</v>
      </c>
      <c r="AD427" s="12">
        <v>420</v>
      </c>
      <c r="AE427" s="16">
        <v>6</v>
      </c>
      <c r="AF427" s="17">
        <v>0.90225686329659105</v>
      </c>
      <c r="AG427" t="str">
        <f>IF(AF427&lt;='CAV Tier 1 Analysis'!$A$5,"Tier 1", "Tier 2")</f>
        <v>Tier 2</v>
      </c>
      <c r="AH427" t="str">
        <f t="shared" si="14"/>
        <v>Ohio - Tier 2</v>
      </c>
      <c r="AI427" t="str">
        <f t="shared" si="15"/>
        <v>Irondale, Village Of - Tier 2</v>
      </c>
    </row>
    <row r="428" spans="1:35" x14ac:dyDescent="0.3">
      <c r="A428">
        <v>421</v>
      </c>
      <c r="B428">
        <v>5</v>
      </c>
      <c r="C428" t="s">
        <v>27</v>
      </c>
      <c r="D428" t="s">
        <v>4722</v>
      </c>
      <c r="E428" t="s">
        <v>10742</v>
      </c>
      <c r="F428" t="s">
        <v>2173</v>
      </c>
      <c r="G428" s="56">
        <v>0.65506999999999993</v>
      </c>
      <c r="H428">
        <v>3</v>
      </c>
      <c r="I428">
        <v>0</v>
      </c>
      <c r="J428" s="12">
        <v>13.4</v>
      </c>
      <c r="K428" s="12">
        <v>5.2</v>
      </c>
      <c r="L428">
        <v>0</v>
      </c>
      <c r="M428" s="12">
        <v>2.7381348558169361</v>
      </c>
      <c r="N428" s="12">
        <v>24.564255418061549</v>
      </c>
      <c r="O428" s="12">
        <v>698.64624425829572</v>
      </c>
      <c r="P428" s="12">
        <v>635.72486264687257</v>
      </c>
      <c r="Q428" s="12">
        <v>321.76256854821384</v>
      </c>
      <c r="R428" s="57">
        <v>1.6480405956483505E-5</v>
      </c>
      <c r="S428" s="57">
        <v>8.1048223693097398E-5</v>
      </c>
      <c r="T428" s="57">
        <v>0</v>
      </c>
      <c r="U428" s="57">
        <v>1.6318640949029074E-3</v>
      </c>
      <c r="V428" s="57">
        <v>2.0127965815068594E-3</v>
      </c>
      <c r="W428" s="57">
        <v>0</v>
      </c>
      <c r="X428" s="57">
        <v>1.5314898982616619E-4</v>
      </c>
      <c r="Y428" s="57">
        <v>1.0202296046240771E-4</v>
      </c>
      <c r="Z428" s="57">
        <v>6.2960445911794109E-5</v>
      </c>
      <c r="AA428" s="57">
        <v>1.766922940387279E-4</v>
      </c>
      <c r="AB428" s="57">
        <v>4.5351812829761302E-4</v>
      </c>
      <c r="AC428" s="17">
        <v>4.2641201132691432E-4</v>
      </c>
      <c r="AD428" s="12">
        <v>421</v>
      </c>
      <c r="AE428" s="16">
        <v>6</v>
      </c>
      <c r="AF428" s="17">
        <v>0.90268327530791792</v>
      </c>
      <c r="AG428" t="str">
        <f>IF(AF428&lt;='CAV Tier 1 Analysis'!$A$5,"Tier 1", "Tier 2")</f>
        <v>Tier 2</v>
      </c>
      <c r="AH428" t="str">
        <f t="shared" si="14"/>
        <v>Ohio - Tier 2</v>
      </c>
      <c r="AI428" t="str">
        <f t="shared" si="15"/>
        <v>Roseville, Village Of - Tier 2</v>
      </c>
    </row>
    <row r="429" spans="1:35" x14ac:dyDescent="0.3">
      <c r="A429">
        <v>422</v>
      </c>
      <c r="B429">
        <v>5</v>
      </c>
      <c r="C429" t="s">
        <v>27</v>
      </c>
      <c r="D429" t="s">
        <v>5055</v>
      </c>
      <c r="E429" t="s">
        <v>10260</v>
      </c>
      <c r="F429" t="s">
        <v>1926</v>
      </c>
      <c r="G429" s="56">
        <v>5.3455200000000005</v>
      </c>
      <c r="H429">
        <v>12</v>
      </c>
      <c r="I429">
        <v>0</v>
      </c>
      <c r="J429" s="12">
        <v>15</v>
      </c>
      <c r="K429" s="12">
        <v>1</v>
      </c>
      <c r="L429">
        <v>0</v>
      </c>
      <c r="M429" s="12">
        <v>7.8883102111674841</v>
      </c>
      <c r="N429" s="12">
        <v>99.637607970384963</v>
      </c>
      <c r="O429" s="12">
        <v>12831.141625689144</v>
      </c>
      <c r="P429">
        <v>0</v>
      </c>
      <c r="Q429">
        <v>0</v>
      </c>
      <c r="R429" s="57">
        <v>1.3448385615049037E-4</v>
      </c>
      <c r="S429" s="57">
        <v>3.2419289477238959E-4</v>
      </c>
      <c r="T429" s="57">
        <v>0</v>
      </c>
      <c r="U429" s="57">
        <v>1.8267135390704185E-3</v>
      </c>
      <c r="V429" s="57">
        <v>3.8707626567439604E-4</v>
      </c>
      <c r="W429" s="57">
        <v>0</v>
      </c>
      <c r="X429" s="57">
        <v>4.4120790387999103E-4</v>
      </c>
      <c r="Y429" s="57">
        <v>4.1382584432244295E-4</v>
      </c>
      <c r="Z429" s="57">
        <v>1.1563139499424554E-3</v>
      </c>
      <c r="AA429" s="57">
        <v>0</v>
      </c>
      <c r="AB429" s="57">
        <v>0</v>
      </c>
      <c r="AC429" s="17">
        <v>4.2580129580114401E-4</v>
      </c>
      <c r="AD429" s="12">
        <v>422</v>
      </c>
      <c r="AE429" s="16">
        <v>6</v>
      </c>
      <c r="AF429" s="17">
        <v>0.90310907660371909</v>
      </c>
      <c r="AG429" t="str">
        <f>IF(AF429&lt;='CAV Tier 1 Analysis'!$A$5,"Tier 1", "Tier 2")</f>
        <v>Tier 2</v>
      </c>
      <c r="AH429" t="str">
        <f t="shared" si="14"/>
        <v>Ohio - Tier 2</v>
      </c>
      <c r="AI429" t="str">
        <f t="shared" si="15"/>
        <v>Bedford, City Of - Tier 2</v>
      </c>
    </row>
    <row r="430" spans="1:35" x14ac:dyDescent="0.3">
      <c r="A430">
        <v>423</v>
      </c>
      <c r="B430">
        <v>5</v>
      </c>
      <c r="C430" t="s">
        <v>27</v>
      </c>
      <c r="D430" t="s">
        <v>7112</v>
      </c>
      <c r="E430" t="s">
        <v>10851</v>
      </c>
      <c r="F430" t="s">
        <v>2950</v>
      </c>
      <c r="G430" s="56">
        <v>1.29728</v>
      </c>
      <c r="H430">
        <v>56</v>
      </c>
      <c r="I430">
        <v>0</v>
      </c>
      <c r="J430" s="12">
        <v>7</v>
      </c>
      <c r="K430" s="12">
        <v>4</v>
      </c>
      <c r="L430">
        <v>0</v>
      </c>
      <c r="M430" s="12">
        <v>5.1674888998519979</v>
      </c>
      <c r="N430" s="12">
        <v>56.599125246162579</v>
      </c>
      <c r="O430" s="12">
        <v>905.01473535395803</v>
      </c>
      <c r="P430" s="12">
        <v>421.8788936237155</v>
      </c>
      <c r="Q430">
        <v>0</v>
      </c>
      <c r="R430" s="57">
        <v>3.2637276992118281E-5</v>
      </c>
      <c r="S430" s="57">
        <v>1.5129001756044847E-3</v>
      </c>
      <c r="T430" s="57">
        <v>0</v>
      </c>
      <c r="U430" s="57">
        <v>8.5246631823286201E-4</v>
      </c>
      <c r="V430" s="57">
        <v>1.5483050626975841E-3</v>
      </c>
      <c r="W430" s="57">
        <v>0</v>
      </c>
      <c r="X430" s="57">
        <v>2.8902729289209661E-4</v>
      </c>
      <c r="Y430" s="57">
        <v>2.3507369626804613E-4</v>
      </c>
      <c r="Z430" s="57">
        <v>8.1557915415578306E-5</v>
      </c>
      <c r="AA430" s="57">
        <v>1.1725630677795461E-4</v>
      </c>
      <c r="AB430" s="57">
        <v>0</v>
      </c>
      <c r="AC430" s="17">
        <v>4.2447491317097497E-4</v>
      </c>
      <c r="AD430" s="12">
        <v>423</v>
      </c>
      <c r="AE430" s="16">
        <v>6</v>
      </c>
      <c r="AF430" s="17">
        <v>0.90353355151689008</v>
      </c>
      <c r="AG430" t="str">
        <f>IF(AF430&lt;='CAV Tier 1 Analysis'!$A$5,"Tier 1", "Tier 2")</f>
        <v>Tier 2</v>
      </c>
      <c r="AH430" t="str">
        <f t="shared" si="14"/>
        <v>Ohio - Tier 2</v>
      </c>
      <c r="AI430" t="str">
        <f t="shared" si="15"/>
        <v>Enon, Village Of - Tier 2</v>
      </c>
    </row>
    <row r="431" spans="1:35" x14ac:dyDescent="0.3">
      <c r="A431">
        <v>424</v>
      </c>
      <c r="B431">
        <v>5</v>
      </c>
      <c r="C431" t="s">
        <v>27</v>
      </c>
      <c r="D431" t="s">
        <v>7082</v>
      </c>
      <c r="E431" t="s">
        <v>10806</v>
      </c>
      <c r="F431" t="s">
        <v>2126</v>
      </c>
      <c r="G431" s="56">
        <v>3.88565</v>
      </c>
      <c r="H431">
        <v>1</v>
      </c>
      <c r="I431">
        <v>2</v>
      </c>
      <c r="J431" s="12">
        <v>9</v>
      </c>
      <c r="K431" s="12">
        <v>4</v>
      </c>
      <c r="L431">
        <v>0</v>
      </c>
      <c r="M431" s="12">
        <v>3.998373502502798</v>
      </c>
      <c r="N431" s="12">
        <v>0.57750072497306559</v>
      </c>
      <c r="O431" s="12">
        <v>3766.2542511426077</v>
      </c>
      <c r="P431" s="12">
        <v>3057.4031177716006</v>
      </c>
      <c r="Q431">
        <v>0</v>
      </c>
      <c r="R431" s="57">
        <v>9.7756101492680393E-5</v>
      </c>
      <c r="S431" s="57">
        <v>2.7016074564365797E-5</v>
      </c>
      <c r="T431" s="57">
        <v>4.6328468844104701E-4</v>
      </c>
      <c r="U431" s="57">
        <v>1.0960281234422512E-3</v>
      </c>
      <c r="V431" s="57">
        <v>1.5483050626975841E-3</v>
      </c>
      <c r="W431" s="57">
        <v>0</v>
      </c>
      <c r="X431" s="57">
        <v>2.2363648801122205E-4</v>
      </c>
      <c r="Y431" s="57">
        <v>2.3985393665796817E-6</v>
      </c>
      <c r="Z431" s="57">
        <v>3.3940645787177749E-4</v>
      </c>
      <c r="AA431" s="57">
        <v>8.4976945597344043E-4</v>
      </c>
      <c r="AB431" s="57">
        <v>0</v>
      </c>
      <c r="AC431" s="17">
        <v>4.2250918107826805E-4</v>
      </c>
      <c r="AD431" s="12">
        <v>424</v>
      </c>
      <c r="AE431" s="16">
        <v>6</v>
      </c>
      <c r="AF431" s="17">
        <v>0.9039560606979683</v>
      </c>
      <c r="AG431" t="str">
        <f>IF(AF431&lt;='CAV Tier 1 Analysis'!$A$5,"Tier 1", "Tier 2")</f>
        <v>Tier 2</v>
      </c>
      <c r="AH431" t="str">
        <f t="shared" si="14"/>
        <v>Ohio - Tier 2</v>
      </c>
      <c r="AI431" t="str">
        <f t="shared" si="15"/>
        <v>South Russell, Village Of - Tier 2</v>
      </c>
    </row>
    <row r="432" spans="1:35" x14ac:dyDescent="0.3">
      <c r="A432">
        <v>425</v>
      </c>
      <c r="B432">
        <v>5</v>
      </c>
      <c r="C432" t="s">
        <v>27</v>
      </c>
      <c r="D432" t="s">
        <v>6784</v>
      </c>
      <c r="E432" t="s">
        <v>10406</v>
      </c>
      <c r="F432" t="s">
        <v>2176</v>
      </c>
      <c r="G432" s="56">
        <v>0.53680000000000005</v>
      </c>
      <c r="H432">
        <v>3</v>
      </c>
      <c r="I432">
        <v>0</v>
      </c>
      <c r="J432" s="12">
        <v>16</v>
      </c>
      <c r="K432" s="12">
        <v>6</v>
      </c>
      <c r="L432">
        <v>0</v>
      </c>
      <c r="M432" s="12">
        <v>4.3926974664679577</v>
      </c>
      <c r="N432" s="12">
        <v>2.2142375527224791</v>
      </c>
      <c r="O432" s="12">
        <v>34.783658113150473</v>
      </c>
      <c r="P432" s="12">
        <v>11.065008606814672</v>
      </c>
      <c r="Q432" s="12">
        <v>0.3174147914930785</v>
      </c>
      <c r="R432" s="57">
        <v>1.350494133060642E-5</v>
      </c>
      <c r="S432" s="57">
        <v>8.1048223693097398E-5</v>
      </c>
      <c r="T432" s="57">
        <v>0</v>
      </c>
      <c r="U432" s="57">
        <v>1.9484944416751132E-3</v>
      </c>
      <c r="V432" s="57">
        <v>2.3224575940463763E-3</v>
      </c>
      <c r="W432" s="57">
        <v>0</v>
      </c>
      <c r="X432" s="57">
        <v>2.4569176283350467E-4</v>
      </c>
      <c r="Y432" s="57">
        <v>9.1964143203657776E-6</v>
      </c>
      <c r="Z432" s="57">
        <v>3.1346259186898145E-6</v>
      </c>
      <c r="AA432" s="57">
        <v>3.0753897938743311E-6</v>
      </c>
      <c r="AB432" s="57">
        <v>4.4739002047824486E-7</v>
      </c>
      <c r="AC432" s="17">
        <v>4.2064098033019144E-4</v>
      </c>
      <c r="AD432" s="12">
        <v>425</v>
      </c>
      <c r="AE432" s="16">
        <v>6</v>
      </c>
      <c r="AF432" s="17">
        <v>0.90437670167829853</v>
      </c>
      <c r="AG432" t="str">
        <f>IF(AF432&lt;='CAV Tier 1 Analysis'!$A$5,"Tier 1", "Tier 2")</f>
        <v>Tier 2</v>
      </c>
      <c r="AH432" t="str">
        <f t="shared" si="14"/>
        <v>Ohio - Tier 2</v>
      </c>
      <c r="AI432" t="str">
        <f t="shared" si="15"/>
        <v>Scio,Village Of - Tier 2</v>
      </c>
    </row>
    <row r="433" spans="1:35" x14ac:dyDescent="0.3">
      <c r="A433">
        <v>426</v>
      </c>
      <c r="B433">
        <v>5</v>
      </c>
      <c r="C433" t="s">
        <v>27</v>
      </c>
      <c r="D433" t="s">
        <v>6883</v>
      </c>
      <c r="E433" t="s">
        <v>10552</v>
      </c>
      <c r="F433" t="s">
        <v>2720</v>
      </c>
      <c r="G433" s="56">
        <v>0.35226999999999997</v>
      </c>
      <c r="H433">
        <v>4</v>
      </c>
      <c r="I433">
        <v>1</v>
      </c>
      <c r="J433" s="12">
        <v>12</v>
      </c>
      <c r="K433" s="12">
        <v>4</v>
      </c>
      <c r="L433">
        <v>1</v>
      </c>
      <c r="M433" s="12">
        <v>9.7161268345303338</v>
      </c>
      <c r="N433" s="12">
        <v>0.38678734841987711</v>
      </c>
      <c r="O433" s="12">
        <v>21.318387815990398</v>
      </c>
      <c r="P433" s="12">
        <v>9.4252206278825312</v>
      </c>
      <c r="Q433">
        <v>0</v>
      </c>
      <c r="R433" s="57">
        <v>8.8624919570281721E-6</v>
      </c>
      <c r="S433" s="57">
        <v>1.0806429825746319E-4</v>
      </c>
      <c r="T433" s="57">
        <v>2.3164234422052351E-4</v>
      </c>
      <c r="U433" s="57">
        <v>1.4613708312563348E-3</v>
      </c>
      <c r="V433" s="57">
        <v>1.5483050626975841E-3</v>
      </c>
      <c r="W433" s="57">
        <v>7.0077084793272596E-4</v>
      </c>
      <c r="X433" s="57">
        <v>5.4344109698251867E-4</v>
      </c>
      <c r="Y433" s="57">
        <v>1.6064476485692989E-6</v>
      </c>
      <c r="Z433" s="57">
        <v>1.9211657030236395E-6</v>
      </c>
      <c r="AA433" s="57">
        <v>2.6196298940203111E-6</v>
      </c>
      <c r="AB433" s="57">
        <v>0</v>
      </c>
      <c r="AC433" s="17">
        <v>4.189640196863447E-4</v>
      </c>
      <c r="AD433" s="12">
        <v>426</v>
      </c>
      <c r="AE433" s="16">
        <v>6</v>
      </c>
      <c r="AF433" s="17">
        <v>0.90479566569798486</v>
      </c>
      <c r="AG433" t="str">
        <f>IF(AF433&lt;='CAV Tier 1 Analysis'!$A$5,"Tier 1", "Tier 2")</f>
        <v>Tier 2</v>
      </c>
      <c r="AH433" t="str">
        <f t="shared" si="14"/>
        <v>Ohio - Tier 2</v>
      </c>
      <c r="AI433" t="str">
        <f t="shared" si="15"/>
        <v>Stockport, Village Of - Tier 2</v>
      </c>
    </row>
    <row r="434" spans="1:35" x14ac:dyDescent="0.3">
      <c r="A434">
        <v>427</v>
      </c>
      <c r="B434">
        <v>5</v>
      </c>
      <c r="C434" t="s">
        <v>27</v>
      </c>
      <c r="D434" t="s">
        <v>6817</v>
      </c>
      <c r="E434" t="s">
        <v>10454</v>
      </c>
      <c r="F434" t="s">
        <v>3112</v>
      </c>
      <c r="G434" s="56">
        <v>0.63632</v>
      </c>
      <c r="H434">
        <v>2</v>
      </c>
      <c r="I434">
        <v>6</v>
      </c>
      <c r="J434" s="12">
        <v>10</v>
      </c>
      <c r="K434" s="12">
        <v>2</v>
      </c>
      <c r="L434">
        <v>1</v>
      </c>
      <c r="M434" s="12">
        <v>6.6586623082725671</v>
      </c>
      <c r="N434" s="12">
        <v>13.730558942124622</v>
      </c>
      <c r="O434" s="12">
        <v>211.31482971430123</v>
      </c>
      <c r="P434">
        <v>0</v>
      </c>
      <c r="Q434">
        <v>0</v>
      </c>
      <c r="R434" s="57">
        <v>1.6008689022897684E-5</v>
      </c>
      <c r="S434" s="57">
        <v>5.4032149128731594E-5</v>
      </c>
      <c r="T434" s="57">
        <v>1.389854065323141E-3</v>
      </c>
      <c r="U434" s="57">
        <v>1.2178090260469457E-3</v>
      </c>
      <c r="V434" s="57">
        <v>7.7415253134879207E-4</v>
      </c>
      <c r="W434" s="57">
        <v>7.0077084793272596E-4</v>
      </c>
      <c r="X434" s="57">
        <v>3.7243140305493063E-4</v>
      </c>
      <c r="Y434" s="57">
        <v>5.7027263730906256E-5</v>
      </c>
      <c r="Z434" s="57">
        <v>1.9043222540631685E-5</v>
      </c>
      <c r="AA434" s="57">
        <v>0</v>
      </c>
      <c r="AB434" s="57">
        <v>0</v>
      </c>
      <c r="AC434" s="17">
        <v>4.1828447255724566E-4</v>
      </c>
      <c r="AD434" s="12">
        <v>427</v>
      </c>
      <c r="AE434" s="16">
        <v>6</v>
      </c>
      <c r="AF434" s="17">
        <v>0.90521395017054207</v>
      </c>
      <c r="AG434" t="str">
        <f>IF(AF434&lt;='CAV Tier 1 Analysis'!$A$5,"Tier 1", "Tier 2")</f>
        <v>Tier 2</v>
      </c>
      <c r="AH434" t="str">
        <f t="shared" si="14"/>
        <v>Ohio - Tier 2</v>
      </c>
      <c r="AI434" t="str">
        <f t="shared" si="15"/>
        <v>Grand River, Village Of - Tier 2</v>
      </c>
    </row>
    <row r="435" spans="1:35" x14ac:dyDescent="0.3">
      <c r="A435">
        <v>428</v>
      </c>
      <c r="B435">
        <v>5</v>
      </c>
      <c r="C435" t="s">
        <v>27</v>
      </c>
      <c r="D435" t="s">
        <v>6981</v>
      </c>
      <c r="E435" t="s">
        <v>10689</v>
      </c>
      <c r="F435" t="s">
        <v>2246</v>
      </c>
      <c r="G435" s="56">
        <v>2.6778100000000005</v>
      </c>
      <c r="H435">
        <v>5</v>
      </c>
      <c r="I435">
        <v>0</v>
      </c>
      <c r="J435" s="12">
        <v>4</v>
      </c>
      <c r="K435" s="12">
        <v>8</v>
      </c>
      <c r="L435">
        <v>0</v>
      </c>
      <c r="M435" s="12">
        <v>1.9999999999999998</v>
      </c>
      <c r="N435" s="12">
        <v>0</v>
      </c>
      <c r="O435" s="12">
        <v>2076.1686114702766</v>
      </c>
      <c r="P435" s="12">
        <v>1845.933718553533</v>
      </c>
      <c r="Q435">
        <v>0</v>
      </c>
      <c r="R435" s="57">
        <v>6.7368977169357633E-5</v>
      </c>
      <c r="S435" s="57">
        <v>1.3508037282182898E-4</v>
      </c>
      <c r="T435" s="57">
        <v>0</v>
      </c>
      <c r="U435" s="57">
        <v>4.871236104187783E-4</v>
      </c>
      <c r="V435" s="57">
        <v>3.0966101253951683E-3</v>
      </c>
      <c r="W435" s="57">
        <v>0</v>
      </c>
      <c r="X435" s="57">
        <v>1.1186373052504268E-4</v>
      </c>
      <c r="Y435" s="57">
        <v>0</v>
      </c>
      <c r="Z435" s="57">
        <v>1.8709969836739292E-4</v>
      </c>
      <c r="AA435" s="57">
        <v>5.1305569836716813E-4</v>
      </c>
      <c r="AB435" s="57">
        <v>0</v>
      </c>
      <c r="AC435" s="17">
        <v>4.1801838300588518E-4</v>
      </c>
      <c r="AD435" s="12">
        <v>428</v>
      </c>
      <c r="AE435" s="16">
        <v>6</v>
      </c>
      <c r="AF435" s="17">
        <v>0.90563196855354799</v>
      </c>
      <c r="AG435" t="str">
        <f>IF(AF435&lt;='CAV Tier 1 Analysis'!$A$5,"Tier 1", "Tier 2")</f>
        <v>Tier 2</v>
      </c>
      <c r="AH435" t="str">
        <f t="shared" si="14"/>
        <v>Ohio - Tier 2</v>
      </c>
      <c r="AI435" t="str">
        <f t="shared" si="15"/>
        <v>Montpelier,Village Of - Tier 2</v>
      </c>
    </row>
    <row r="436" spans="1:35" x14ac:dyDescent="0.3">
      <c r="A436">
        <v>429</v>
      </c>
      <c r="B436">
        <v>5</v>
      </c>
      <c r="C436" t="s">
        <v>27</v>
      </c>
      <c r="D436" t="s">
        <v>4073</v>
      </c>
      <c r="E436" t="s">
        <v>10502</v>
      </c>
      <c r="F436" t="s">
        <v>1887</v>
      </c>
      <c r="G436" s="56">
        <v>3.7216800000000001</v>
      </c>
      <c r="H436">
        <v>1</v>
      </c>
      <c r="I436">
        <v>0</v>
      </c>
      <c r="J436" s="12">
        <v>9</v>
      </c>
      <c r="K436" s="12">
        <v>3</v>
      </c>
      <c r="L436">
        <v>0</v>
      </c>
      <c r="M436" s="12">
        <v>0.99742589368242307</v>
      </c>
      <c r="N436" s="12">
        <v>10.294308318640331</v>
      </c>
      <c r="O436" s="12">
        <v>7659.6168094722261</v>
      </c>
      <c r="P436" s="12">
        <v>5121.625272782765</v>
      </c>
      <c r="Q436">
        <v>0</v>
      </c>
      <c r="R436" s="57">
        <v>9.3630905460676783E-5</v>
      </c>
      <c r="S436" s="57">
        <v>2.7016074564365797E-5</v>
      </c>
      <c r="T436" s="57">
        <v>0</v>
      </c>
      <c r="U436" s="57">
        <v>1.0960281234422512E-3</v>
      </c>
      <c r="V436" s="57">
        <v>1.1612287970231882E-3</v>
      </c>
      <c r="W436" s="57">
        <v>0</v>
      </c>
      <c r="X436" s="57">
        <v>5.5787890694795229E-5</v>
      </c>
      <c r="Y436" s="57">
        <v>4.2755450662194614E-5</v>
      </c>
      <c r="Z436" s="57">
        <v>6.9026763372902634E-4</v>
      </c>
      <c r="AA436" s="57">
        <v>1.4234958734929764E-3</v>
      </c>
      <c r="AB436" s="57">
        <v>0</v>
      </c>
      <c r="AC436" s="17">
        <v>4.1729188627904307E-4</v>
      </c>
      <c r="AD436" s="12">
        <v>429</v>
      </c>
      <c r="AE436" s="16">
        <v>6</v>
      </c>
      <c r="AF436" s="17">
        <v>0.90604926043982703</v>
      </c>
      <c r="AG436" t="str">
        <f>IF(AF436&lt;='CAV Tier 1 Analysis'!$A$5,"Tier 1", "Tier 2")</f>
        <v>Tier 2</v>
      </c>
      <c r="AH436" t="str">
        <f t="shared" si="14"/>
        <v>Ohio - Tier 2</v>
      </c>
      <c r="AI436" t="str">
        <f t="shared" si="15"/>
        <v>Campbell, City Of - Tier 2</v>
      </c>
    </row>
    <row r="437" spans="1:35" x14ac:dyDescent="0.3">
      <c r="A437">
        <v>430</v>
      </c>
      <c r="B437">
        <v>5</v>
      </c>
      <c r="C437" t="s">
        <v>27</v>
      </c>
      <c r="D437" t="s">
        <v>6992</v>
      </c>
      <c r="E437" t="s">
        <v>10702</v>
      </c>
      <c r="F437" t="s">
        <v>3386</v>
      </c>
      <c r="G437" s="56">
        <v>0.39299000000000001</v>
      </c>
      <c r="H437">
        <v>23</v>
      </c>
      <c r="I437">
        <v>0</v>
      </c>
      <c r="J437" s="12">
        <v>9</v>
      </c>
      <c r="K437" s="12">
        <v>2</v>
      </c>
      <c r="L437">
        <v>2</v>
      </c>
      <c r="M437" s="12">
        <v>10.614315885900403</v>
      </c>
      <c r="N437" s="12">
        <v>15.163278203576711</v>
      </c>
      <c r="O437" s="12">
        <v>73.803419837748194</v>
      </c>
      <c r="P437" s="12">
        <v>14.094214489897134</v>
      </c>
      <c r="Q437" s="12">
        <v>4.8438998700192712</v>
      </c>
      <c r="R437" s="57">
        <v>9.8869353455942935E-6</v>
      </c>
      <c r="S437" s="57">
        <v>6.213697149804134E-4</v>
      </c>
      <c r="T437" s="57">
        <v>0</v>
      </c>
      <c r="U437" s="57">
        <v>1.0960281234422512E-3</v>
      </c>
      <c r="V437" s="57">
        <v>7.7415253134879207E-4</v>
      </c>
      <c r="W437" s="57">
        <v>1.4015416958654519E-3</v>
      </c>
      <c r="X437" s="57">
        <v>5.936784859840213E-4</v>
      </c>
      <c r="Y437" s="57">
        <v>6.2977790546279647E-5</v>
      </c>
      <c r="Z437" s="57">
        <v>6.6510000747703913E-6</v>
      </c>
      <c r="AA437" s="57">
        <v>3.9173221580876212E-6</v>
      </c>
      <c r="AB437" s="57">
        <v>6.8273833486104103E-6</v>
      </c>
      <c r="AC437" s="17">
        <v>4.1609372573584309E-4</v>
      </c>
      <c r="AD437" s="12">
        <v>430</v>
      </c>
      <c r="AE437" s="16">
        <v>6</v>
      </c>
      <c r="AF437" s="17">
        <v>0.90646535416556284</v>
      </c>
      <c r="AG437" t="str">
        <f>IF(AF437&lt;='CAV Tier 1 Analysis'!$A$5,"Tier 1", "Tier 2")</f>
        <v>Tier 2</v>
      </c>
      <c r="AH437" t="str">
        <f t="shared" si="14"/>
        <v>Ohio - Tier 2</v>
      </c>
      <c r="AI437" t="str">
        <f t="shared" si="15"/>
        <v>Put-In-Bay, Village Of - Tier 2</v>
      </c>
    </row>
    <row r="438" spans="1:35" x14ac:dyDescent="0.3">
      <c r="A438">
        <v>431</v>
      </c>
      <c r="B438">
        <v>5</v>
      </c>
      <c r="C438" t="s">
        <v>27</v>
      </c>
      <c r="D438" t="s">
        <v>7135</v>
      </c>
      <c r="E438" t="s">
        <v>10881</v>
      </c>
      <c r="F438" t="s">
        <v>2592</v>
      </c>
      <c r="G438" s="56">
        <v>1.9926699999999999</v>
      </c>
      <c r="H438">
        <v>16</v>
      </c>
      <c r="I438">
        <v>0</v>
      </c>
      <c r="J438" s="12">
        <v>11.666666666666666</v>
      </c>
      <c r="K438" s="12">
        <v>2</v>
      </c>
      <c r="L438">
        <v>0</v>
      </c>
      <c r="M438" s="12">
        <v>3.6680684709460172</v>
      </c>
      <c r="N438" s="12">
        <v>167.39902722117805</v>
      </c>
      <c r="O438" s="12">
        <v>1414.3672192175413</v>
      </c>
      <c r="P438">
        <v>0</v>
      </c>
      <c r="Q438" s="12">
        <v>610.89896765205572</v>
      </c>
      <c r="R438" s="57">
        <v>5.0132063042584743E-5</v>
      </c>
      <c r="S438" s="57">
        <v>4.3225719302985275E-4</v>
      </c>
      <c r="T438" s="57">
        <v>0</v>
      </c>
      <c r="U438" s="57">
        <v>1.4207771970547699E-3</v>
      </c>
      <c r="V438" s="57">
        <v>7.7415253134879207E-4</v>
      </c>
      <c r="W438" s="57">
        <v>0</v>
      </c>
      <c r="X438" s="57">
        <v>2.0516191149065534E-4</v>
      </c>
      <c r="Y438" s="57">
        <v>6.952600046274672E-4</v>
      </c>
      <c r="Z438" s="57">
        <v>1.2745962858427446E-4</v>
      </c>
      <c r="AA438" s="57">
        <v>0</v>
      </c>
      <c r="AB438" s="57">
        <v>8.6105030065667765E-4</v>
      </c>
      <c r="AC438" s="17">
        <v>4.1511371180318854E-4</v>
      </c>
      <c r="AD438" s="12">
        <v>431</v>
      </c>
      <c r="AE438" s="16">
        <v>6</v>
      </c>
      <c r="AF438" s="17">
        <v>0.90688046787736598</v>
      </c>
      <c r="AG438" t="str">
        <f>IF(AF438&lt;='CAV Tier 1 Analysis'!$A$5,"Tier 1", "Tier 2")</f>
        <v>Tier 2</v>
      </c>
      <c r="AH438" t="str">
        <f t="shared" si="14"/>
        <v>Ohio - Tier 2</v>
      </c>
      <c r="AI438" t="str">
        <f t="shared" si="15"/>
        <v>Reminderville, Village Of - Tier 2</v>
      </c>
    </row>
    <row r="439" spans="1:35" x14ac:dyDescent="0.3">
      <c r="A439">
        <v>432</v>
      </c>
      <c r="B439">
        <v>5</v>
      </c>
      <c r="C439" t="s">
        <v>27</v>
      </c>
      <c r="D439" t="s">
        <v>6703</v>
      </c>
      <c r="E439" t="s">
        <v>10297</v>
      </c>
      <c r="F439" t="s">
        <v>1895</v>
      </c>
      <c r="G439" s="56">
        <v>4.0903299999999998</v>
      </c>
      <c r="H439">
        <v>8</v>
      </c>
      <c r="I439">
        <v>0</v>
      </c>
      <c r="J439" s="12">
        <v>15</v>
      </c>
      <c r="K439" s="12">
        <v>1</v>
      </c>
      <c r="L439">
        <v>0</v>
      </c>
      <c r="M439" s="12">
        <v>8.9391173817271437</v>
      </c>
      <c r="N439" s="12">
        <v>46.485000909795517</v>
      </c>
      <c r="O439" s="12">
        <v>13716.954129789541</v>
      </c>
      <c r="P439" s="12">
        <v>370.09641140421445</v>
      </c>
      <c r="Q439">
        <v>0</v>
      </c>
      <c r="R439" s="57">
        <v>1.0290548933088552E-4</v>
      </c>
      <c r="S439" s="57">
        <v>2.1612859651492638E-4</v>
      </c>
      <c r="T439" s="57">
        <v>0</v>
      </c>
      <c r="U439" s="57">
        <v>1.8267135390704185E-3</v>
      </c>
      <c r="V439" s="57">
        <v>3.8707626567439604E-4</v>
      </c>
      <c r="W439" s="57">
        <v>0</v>
      </c>
      <c r="X439" s="57">
        <v>4.999815089606252E-4</v>
      </c>
      <c r="Y439" s="57">
        <v>1.9306660548839484E-4</v>
      </c>
      <c r="Z439" s="57">
        <v>1.2361414029785943E-3</v>
      </c>
      <c r="AA439" s="57">
        <v>1.0286397117495711E-4</v>
      </c>
      <c r="AB439" s="57">
        <v>0</v>
      </c>
      <c r="AC439" s="17">
        <v>4.149888526539271E-4</v>
      </c>
      <c r="AD439" s="12">
        <v>432</v>
      </c>
      <c r="AE439" s="16">
        <v>6</v>
      </c>
      <c r="AF439" s="17">
        <v>0.90729545673001988</v>
      </c>
      <c r="AG439" t="str">
        <f>IF(AF439&lt;='CAV Tier 1 Analysis'!$A$5,"Tier 1", "Tier 2")</f>
        <v>Tier 2</v>
      </c>
      <c r="AH439" t="str">
        <f t="shared" si="14"/>
        <v>Ohio - Tier 2</v>
      </c>
      <c r="AI439" t="str">
        <f t="shared" si="15"/>
        <v>Warrensville Heights, City Of - Tier 2</v>
      </c>
    </row>
    <row r="440" spans="1:35" x14ac:dyDescent="0.3">
      <c r="A440">
        <v>433</v>
      </c>
      <c r="B440">
        <v>5</v>
      </c>
      <c r="C440" t="s">
        <v>27</v>
      </c>
      <c r="D440" t="s">
        <v>6640</v>
      </c>
      <c r="E440" t="s">
        <v>10209</v>
      </c>
      <c r="F440" t="s">
        <v>2380</v>
      </c>
      <c r="G440" s="56">
        <v>3.67014</v>
      </c>
      <c r="H440">
        <v>5</v>
      </c>
      <c r="I440">
        <v>2</v>
      </c>
      <c r="J440" s="12">
        <v>12</v>
      </c>
      <c r="K440" s="12">
        <v>4</v>
      </c>
      <c r="L440">
        <v>0</v>
      </c>
      <c r="M440" s="12">
        <v>7</v>
      </c>
      <c r="N440" s="12">
        <v>0</v>
      </c>
      <c r="O440" s="12">
        <v>1452.8806742635484</v>
      </c>
      <c r="P440" s="12">
        <v>1215.9525861956402</v>
      </c>
      <c r="Q440">
        <v>0</v>
      </c>
      <c r="R440" s="57">
        <v>9.2334249953636064E-5</v>
      </c>
      <c r="S440" s="57">
        <v>1.3508037282182898E-4</v>
      </c>
      <c r="T440" s="57">
        <v>4.6328468844104701E-4</v>
      </c>
      <c r="U440" s="57">
        <v>1.4613708312563348E-3</v>
      </c>
      <c r="V440" s="57">
        <v>1.5483050626975841E-3</v>
      </c>
      <c r="W440" s="57">
        <v>0</v>
      </c>
      <c r="X440" s="57">
        <v>3.9152305683764945E-4</v>
      </c>
      <c r="Y440" s="57">
        <v>0</v>
      </c>
      <c r="Z440" s="57">
        <v>1.3093037550838439E-4</v>
      </c>
      <c r="AA440" s="57">
        <v>3.3795980701886523E-4</v>
      </c>
      <c r="AB440" s="57">
        <v>0</v>
      </c>
      <c r="AC440" s="17">
        <v>4.1461713132139364E-4</v>
      </c>
      <c r="AD440" s="12">
        <v>433</v>
      </c>
      <c r="AE440" s="16">
        <v>6</v>
      </c>
      <c r="AF440" s="17">
        <v>0.90771007386134128</v>
      </c>
      <c r="AG440" t="str">
        <f>IF(AF440&lt;='CAV Tier 1 Analysis'!$A$5,"Tier 1", "Tier 2")</f>
        <v>Tier 2</v>
      </c>
      <c r="AH440" t="str">
        <f t="shared" si="14"/>
        <v>Ohio - Tier 2</v>
      </c>
      <c r="AI440" t="str">
        <f t="shared" si="15"/>
        <v>Georgetown, Village Of - Tier 2</v>
      </c>
    </row>
    <row r="441" spans="1:35" x14ac:dyDescent="0.3">
      <c r="A441">
        <v>434</v>
      </c>
      <c r="B441">
        <v>5</v>
      </c>
      <c r="C441" t="s">
        <v>27</v>
      </c>
      <c r="D441" t="s">
        <v>6741</v>
      </c>
      <c r="E441" t="s">
        <v>10350</v>
      </c>
      <c r="F441" t="s">
        <v>2017</v>
      </c>
      <c r="G441" s="56">
        <v>4.5787300000000002</v>
      </c>
      <c r="H441">
        <v>3</v>
      </c>
      <c r="I441">
        <v>0</v>
      </c>
      <c r="J441" s="12">
        <v>9</v>
      </c>
      <c r="K441" s="12">
        <v>4</v>
      </c>
      <c r="L441">
        <v>0</v>
      </c>
      <c r="M441" s="12">
        <v>0.99999999999999967</v>
      </c>
      <c r="N441" s="12">
        <v>0</v>
      </c>
      <c r="O441" s="12">
        <v>5071.0921638137015</v>
      </c>
      <c r="P441" s="12">
        <v>4235.803872305245</v>
      </c>
      <c r="Q441">
        <v>0</v>
      </c>
      <c r="R441" s="57">
        <v>1.1519277201692908E-4</v>
      </c>
      <c r="S441" s="57">
        <v>8.1048223693097398E-5</v>
      </c>
      <c r="T441" s="57">
        <v>0</v>
      </c>
      <c r="U441" s="57">
        <v>1.0960281234422512E-3</v>
      </c>
      <c r="V441" s="57">
        <v>1.5483050626975841E-3</v>
      </c>
      <c r="W441" s="57">
        <v>0</v>
      </c>
      <c r="X441" s="57">
        <v>5.5931865262521331E-5</v>
      </c>
      <c r="Y441" s="57">
        <v>0</v>
      </c>
      <c r="Z441" s="57">
        <v>4.5699554891685004E-4</v>
      </c>
      <c r="AA441" s="57">
        <v>1.1772921703574692E-3</v>
      </c>
      <c r="AB441" s="57">
        <v>0</v>
      </c>
      <c r="AC441" s="17">
        <v>4.1189034239879111E-4</v>
      </c>
      <c r="AD441" s="12">
        <v>434</v>
      </c>
      <c r="AE441" s="16">
        <v>6</v>
      </c>
      <c r="AF441" s="17">
        <v>0.90812196420374003</v>
      </c>
      <c r="AG441" t="str">
        <f>IF(AF441&lt;='CAV Tier 1 Analysis'!$A$5,"Tier 1", "Tier 2")</f>
        <v>Tier 2</v>
      </c>
      <c r="AH441" t="str">
        <f t="shared" si="14"/>
        <v>Ohio - Tier 2</v>
      </c>
      <c r="AI441" t="str">
        <f t="shared" si="15"/>
        <v>Chardon, City Of - Tier 2</v>
      </c>
    </row>
    <row r="442" spans="1:35" x14ac:dyDescent="0.3">
      <c r="A442">
        <v>435</v>
      </c>
      <c r="B442">
        <v>5</v>
      </c>
      <c r="C442" t="s">
        <v>27</v>
      </c>
      <c r="D442" t="s">
        <v>6663</v>
      </c>
      <c r="E442" t="s">
        <v>10244</v>
      </c>
      <c r="F442" t="s">
        <v>2180</v>
      </c>
      <c r="G442" s="56">
        <v>6.2848100000000011</v>
      </c>
      <c r="H442">
        <v>8</v>
      </c>
      <c r="I442">
        <v>0</v>
      </c>
      <c r="J442" s="12">
        <v>14.454545454545455</v>
      </c>
      <c r="K442" s="12">
        <v>3.9090909090909092</v>
      </c>
      <c r="L442">
        <v>0</v>
      </c>
      <c r="M442" s="12">
        <v>1</v>
      </c>
      <c r="N442" s="12">
        <v>0</v>
      </c>
      <c r="O442" s="12">
        <v>3317.684343205477</v>
      </c>
      <c r="P442" s="12">
        <v>1692.2719829179857</v>
      </c>
      <c r="Q442">
        <v>0</v>
      </c>
      <c r="R442" s="57">
        <v>1.5811473607304125E-4</v>
      </c>
      <c r="S442" s="57">
        <v>2.1612859651492638E-4</v>
      </c>
      <c r="T442" s="57">
        <v>0</v>
      </c>
      <c r="U442" s="57">
        <v>1.7602875921951307E-3</v>
      </c>
      <c r="V442" s="57">
        <v>1.5131163112726391E-3</v>
      </c>
      <c r="W442" s="57">
        <v>0</v>
      </c>
      <c r="X442" s="57">
        <v>5.5931865262521345E-5</v>
      </c>
      <c r="Y442" s="57">
        <v>0</v>
      </c>
      <c r="Z442" s="57">
        <v>2.9898233527978255E-4</v>
      </c>
      <c r="AA442" s="57">
        <v>4.7034721523128215E-4</v>
      </c>
      <c r="AB442" s="57">
        <v>0</v>
      </c>
      <c r="AC442" s="17">
        <v>4.0662805925721114E-4</v>
      </c>
      <c r="AD442" s="12">
        <v>435</v>
      </c>
      <c r="AE442" s="16">
        <v>6</v>
      </c>
      <c r="AF442" s="17">
        <v>0.9085285922629972</v>
      </c>
      <c r="AG442" t="str">
        <f>IF(AF442&lt;='CAV Tier 1 Analysis'!$A$5,"Tier 1", "Tier 2")</f>
        <v>Tier 2</v>
      </c>
      <c r="AH442" t="str">
        <f t="shared" si="14"/>
        <v>Ohio - Tier 2</v>
      </c>
      <c r="AI442" t="str">
        <f t="shared" si="15"/>
        <v>Columbiana, City Of - Tier 2</v>
      </c>
    </row>
    <row r="443" spans="1:35" x14ac:dyDescent="0.3">
      <c r="A443">
        <v>436</v>
      </c>
      <c r="B443">
        <v>5</v>
      </c>
      <c r="C443" t="s">
        <v>27</v>
      </c>
      <c r="D443" t="s">
        <v>6955</v>
      </c>
      <c r="E443" t="s">
        <v>10655</v>
      </c>
      <c r="F443" t="s">
        <v>2286</v>
      </c>
      <c r="G443" s="56">
        <v>1.34518</v>
      </c>
      <c r="H443">
        <v>3</v>
      </c>
      <c r="I443">
        <v>0</v>
      </c>
      <c r="J443" s="12">
        <v>13</v>
      </c>
      <c r="K443" s="12">
        <v>4</v>
      </c>
      <c r="L443">
        <v>0</v>
      </c>
      <c r="M443" s="12">
        <v>5.0960168899329465</v>
      </c>
      <c r="N443" s="12">
        <v>101.00671542512281</v>
      </c>
      <c r="O443" s="12">
        <v>1536.1799074794901</v>
      </c>
      <c r="P443" s="12">
        <v>1337.0099312249777</v>
      </c>
      <c r="Q443">
        <v>0</v>
      </c>
      <c r="R443" s="57">
        <v>3.3842356518452204E-5</v>
      </c>
      <c r="S443" s="57">
        <v>8.1048223693097398E-5</v>
      </c>
      <c r="T443" s="57">
        <v>0</v>
      </c>
      <c r="U443" s="57">
        <v>1.5831517338610293E-3</v>
      </c>
      <c r="V443" s="57">
        <v>1.5483050626975841E-3</v>
      </c>
      <c r="W443" s="57">
        <v>0</v>
      </c>
      <c r="X443" s="57">
        <v>2.8502973006326262E-4</v>
      </c>
      <c r="Y443" s="57">
        <v>4.1951217160353783E-4</v>
      </c>
      <c r="Z443" s="57">
        <v>1.3843711716839862E-4</v>
      </c>
      <c r="AA443" s="57">
        <v>3.7160628092648229E-4</v>
      </c>
      <c r="AB443" s="57">
        <v>0</v>
      </c>
      <c r="AC443" s="17">
        <v>4.0553933423016769E-4</v>
      </c>
      <c r="AD443" s="12">
        <v>436</v>
      </c>
      <c r="AE443" s="16">
        <v>6</v>
      </c>
      <c r="AF443" s="17">
        <v>0.90893413159722736</v>
      </c>
      <c r="AG443" t="str">
        <f>IF(AF443&lt;='CAV Tier 1 Analysis'!$A$5,"Tier 1", "Tier 2")</f>
        <v>Tier 2</v>
      </c>
      <c r="AH443" t="str">
        <f t="shared" si="14"/>
        <v>Ohio - Tier 2</v>
      </c>
      <c r="AI443" t="str">
        <f t="shared" si="15"/>
        <v>Dennison, Village Of - Tier 2</v>
      </c>
    </row>
    <row r="444" spans="1:35" x14ac:dyDescent="0.3">
      <c r="A444">
        <v>437</v>
      </c>
      <c r="B444">
        <v>5</v>
      </c>
      <c r="C444" t="s">
        <v>27</v>
      </c>
      <c r="D444" t="s">
        <v>6553</v>
      </c>
      <c r="E444" t="s">
        <v>10289</v>
      </c>
      <c r="F444" t="s">
        <v>2134</v>
      </c>
      <c r="G444" s="56">
        <v>4.3807</v>
      </c>
      <c r="H444">
        <v>4</v>
      </c>
      <c r="I444">
        <v>3</v>
      </c>
      <c r="J444" s="12">
        <v>14.791666666666666</v>
      </c>
      <c r="K444" s="12">
        <v>1.0416666666666667</v>
      </c>
      <c r="L444">
        <v>0</v>
      </c>
      <c r="M444" s="12">
        <v>6.9995366037391271</v>
      </c>
      <c r="N444" s="12">
        <v>0.35658119886761269</v>
      </c>
      <c r="O444" s="12">
        <v>10386.266880246361</v>
      </c>
      <c r="P444">
        <v>0</v>
      </c>
      <c r="Q444">
        <v>0</v>
      </c>
      <c r="R444" s="57">
        <v>1.1021068645116904E-4</v>
      </c>
      <c r="S444" s="57">
        <v>1.0806429825746319E-4</v>
      </c>
      <c r="T444" s="57">
        <v>6.9492703266157052E-4</v>
      </c>
      <c r="U444" s="57">
        <v>1.8013425176944405E-3</v>
      </c>
      <c r="V444" s="57">
        <v>4.0320444341082926E-4</v>
      </c>
      <c r="W444" s="57">
        <v>0</v>
      </c>
      <c r="X444" s="57">
        <v>3.9149713822042315E-4</v>
      </c>
      <c r="Y444" s="57">
        <v>1.4809921544358872E-6</v>
      </c>
      <c r="Z444" s="57">
        <v>9.3598727469498594E-4</v>
      </c>
      <c r="AA444" s="57">
        <v>0</v>
      </c>
      <c r="AB444" s="57">
        <v>0</v>
      </c>
      <c r="AC444" s="17">
        <v>4.0424676214048335E-4</v>
      </c>
      <c r="AD444" s="12">
        <v>437</v>
      </c>
      <c r="AE444" s="16">
        <v>6</v>
      </c>
      <c r="AF444" s="17">
        <v>0.90933837835936782</v>
      </c>
      <c r="AG444" t="str">
        <f>IF(AF444&lt;='CAV Tier 1 Analysis'!$A$5,"Tier 1", "Tier 2")</f>
        <v>Tier 2</v>
      </c>
      <c r="AH444" t="str">
        <f t="shared" si="14"/>
        <v>Ohio - Tier 2</v>
      </c>
      <c r="AI444" t="str">
        <f t="shared" si="15"/>
        <v>Richmond Heights, City Of - Tier 2</v>
      </c>
    </row>
    <row r="445" spans="1:35" x14ac:dyDescent="0.3">
      <c r="A445">
        <v>438</v>
      </c>
      <c r="B445">
        <v>5</v>
      </c>
      <c r="C445" t="s">
        <v>27</v>
      </c>
      <c r="D445" t="s">
        <v>6646</v>
      </c>
      <c r="E445" t="s">
        <v>10221</v>
      </c>
      <c r="F445" t="s">
        <v>2315</v>
      </c>
      <c r="G445" s="56">
        <v>2.3979999999999997</v>
      </c>
      <c r="H445">
        <v>2</v>
      </c>
      <c r="I445">
        <v>0</v>
      </c>
      <c r="J445" s="12">
        <v>10</v>
      </c>
      <c r="K445" s="12">
        <v>7</v>
      </c>
      <c r="L445">
        <v>0</v>
      </c>
      <c r="M445">
        <v>0</v>
      </c>
      <c r="N445" s="12">
        <v>0</v>
      </c>
      <c r="O445" s="12">
        <v>1153.686451707305</v>
      </c>
      <c r="P445" s="12">
        <v>999.83886116483086</v>
      </c>
      <c r="Q445">
        <v>0</v>
      </c>
      <c r="R445" s="57">
        <v>6.0329451026069653E-5</v>
      </c>
      <c r="S445" s="57">
        <v>5.4032149128731594E-5</v>
      </c>
      <c r="T445" s="57">
        <v>0</v>
      </c>
      <c r="U445" s="57">
        <v>1.2178090260469457E-3</v>
      </c>
      <c r="V445" s="57">
        <v>2.7095338597207725E-3</v>
      </c>
      <c r="W445" s="57">
        <v>0</v>
      </c>
      <c r="X445" s="57">
        <v>0</v>
      </c>
      <c r="Y445" s="57">
        <v>0</v>
      </c>
      <c r="Z445" s="57">
        <v>1.0396765750741379E-4</v>
      </c>
      <c r="AA445" s="57">
        <v>2.7789352348551289E-4</v>
      </c>
      <c r="AB445" s="57">
        <v>0</v>
      </c>
      <c r="AC445" s="17">
        <v>4.021423333559497E-4</v>
      </c>
      <c r="AD445" s="12">
        <v>438</v>
      </c>
      <c r="AE445" s="16">
        <v>6</v>
      </c>
      <c r="AF445" s="17">
        <v>0.90974052069272382</v>
      </c>
      <c r="AG445" t="str">
        <f>IF(AF445&lt;='CAV Tier 1 Analysis'!$A$5,"Tier 1", "Tier 2")</f>
        <v>Tier 2</v>
      </c>
      <c r="AH445" t="str">
        <f t="shared" si="14"/>
        <v>Ohio - Tier 2</v>
      </c>
      <c r="AI445" t="str">
        <f t="shared" si="15"/>
        <v>Carrollton, Village Of - Tier 2</v>
      </c>
    </row>
    <row r="446" spans="1:35" x14ac:dyDescent="0.3">
      <c r="A446">
        <v>439</v>
      </c>
      <c r="B446">
        <v>5</v>
      </c>
      <c r="C446" t="s">
        <v>27</v>
      </c>
      <c r="D446" t="s">
        <v>6707</v>
      </c>
      <c r="E446" t="s">
        <v>10303</v>
      </c>
      <c r="F446" t="s">
        <v>2618</v>
      </c>
      <c r="G446" s="56">
        <v>1.7169399999999999</v>
      </c>
      <c r="H446">
        <v>17</v>
      </c>
      <c r="I446">
        <v>0</v>
      </c>
      <c r="J446" s="12">
        <v>8</v>
      </c>
      <c r="K446" s="12">
        <v>6</v>
      </c>
      <c r="L446">
        <v>0</v>
      </c>
      <c r="M446" s="12">
        <v>5.6455438163243912</v>
      </c>
      <c r="N446" s="12">
        <v>19.91268852844631</v>
      </c>
      <c r="O446" s="12">
        <v>681.78872457600914</v>
      </c>
      <c r="P446" s="12">
        <v>524.14245606355803</v>
      </c>
      <c r="Q446">
        <v>0</v>
      </c>
      <c r="R446" s="57">
        <v>4.3195182504045055E-5</v>
      </c>
      <c r="S446" s="57">
        <v>4.5927326759421854E-4</v>
      </c>
      <c r="T446" s="57">
        <v>0</v>
      </c>
      <c r="U446" s="57">
        <v>9.742472208375566E-4</v>
      </c>
      <c r="V446" s="57">
        <v>2.3224575940463763E-3</v>
      </c>
      <c r="W446" s="57">
        <v>0</v>
      </c>
      <c r="X446" s="57">
        <v>3.1576579606831643E-4</v>
      </c>
      <c r="Y446" s="57">
        <v>8.2703562549026538E-5</v>
      </c>
      <c r="Z446" s="57">
        <v>6.14412837250849E-5</v>
      </c>
      <c r="AA446" s="57">
        <v>1.4567926851148899E-4</v>
      </c>
      <c r="AB446" s="57">
        <v>0</v>
      </c>
      <c r="AC446" s="17">
        <v>4.0043301598510127E-4</v>
      </c>
      <c r="AD446" s="12">
        <v>439</v>
      </c>
      <c r="AE446" s="16">
        <v>6</v>
      </c>
      <c r="AF446" s="17">
        <v>0.91014095370870896</v>
      </c>
      <c r="AG446" t="str">
        <f>IF(AF446&lt;='CAV Tier 1 Analysis'!$A$5,"Tier 1", "Tier 2")</f>
        <v>Tier 2</v>
      </c>
      <c r="AH446" t="str">
        <f t="shared" si="14"/>
        <v>Ohio - Tier 2</v>
      </c>
      <c r="AI446" t="str">
        <f t="shared" si="15"/>
        <v>Versailles, Village Of - Tier 2</v>
      </c>
    </row>
    <row r="447" spans="1:35" x14ac:dyDescent="0.3">
      <c r="A447">
        <v>440</v>
      </c>
      <c r="B447">
        <v>5</v>
      </c>
      <c r="C447" t="s">
        <v>27</v>
      </c>
      <c r="D447" t="s">
        <v>6921</v>
      </c>
      <c r="E447" t="s">
        <v>10600</v>
      </c>
      <c r="F447" t="s">
        <v>2228</v>
      </c>
      <c r="G447" s="56">
        <v>10.939260000000001</v>
      </c>
      <c r="H447">
        <v>6</v>
      </c>
      <c r="I447">
        <v>0</v>
      </c>
      <c r="J447" s="12">
        <v>14</v>
      </c>
      <c r="K447" s="12">
        <v>3</v>
      </c>
      <c r="L447">
        <v>0</v>
      </c>
      <c r="M447" s="12">
        <v>1</v>
      </c>
      <c r="N447" s="12">
        <v>0</v>
      </c>
      <c r="O447" s="12">
        <v>4447.6634073219248</v>
      </c>
      <c r="P447" s="12">
        <v>1578.7045456022115</v>
      </c>
      <c r="Q447" s="12">
        <v>142.11161436406474</v>
      </c>
      <c r="R447" s="57">
        <v>2.7521248975456329E-4</v>
      </c>
      <c r="S447" s="57">
        <v>1.620964473861948E-4</v>
      </c>
      <c r="T447" s="57">
        <v>0</v>
      </c>
      <c r="U447" s="57">
        <v>1.704932636465724E-3</v>
      </c>
      <c r="V447" s="57">
        <v>1.1612287970231882E-3</v>
      </c>
      <c r="W447" s="57">
        <v>0</v>
      </c>
      <c r="X447" s="57">
        <v>5.5931865262521345E-5</v>
      </c>
      <c r="Y447" s="57">
        <v>0</v>
      </c>
      <c r="Z447" s="57">
        <v>4.0081353573702107E-4</v>
      </c>
      <c r="AA447" s="57">
        <v>4.3878247361668534E-4</v>
      </c>
      <c r="AB447" s="57">
        <v>2.0030357678502126E-4</v>
      </c>
      <c r="AC447" s="17">
        <v>3.9993652927553815E-4</v>
      </c>
      <c r="AD447" s="12">
        <v>440</v>
      </c>
      <c r="AE447" s="16">
        <v>6</v>
      </c>
      <c r="AF447" s="17">
        <v>0.91054089023798446</v>
      </c>
      <c r="AG447" t="str">
        <f>IF(AF447&lt;='CAV Tier 1 Analysis'!$A$5,"Tier 1", "Tier 2")</f>
        <v>Tier 2</v>
      </c>
      <c r="AH447" t="str">
        <f t="shared" si="14"/>
        <v>Ohio - Tier 2</v>
      </c>
      <c r="AI447" t="str">
        <f t="shared" si="15"/>
        <v>Ontario, Village Of - Tier 2</v>
      </c>
    </row>
    <row r="448" spans="1:35" x14ac:dyDescent="0.3">
      <c r="A448">
        <v>441</v>
      </c>
      <c r="B448">
        <v>5</v>
      </c>
      <c r="C448" t="s">
        <v>27</v>
      </c>
      <c r="D448" t="s">
        <v>6929</v>
      </c>
      <c r="E448" t="s">
        <v>10615</v>
      </c>
      <c r="F448" t="s">
        <v>2518</v>
      </c>
      <c r="G448" s="56">
        <v>1.1292899999999999</v>
      </c>
      <c r="H448">
        <v>16</v>
      </c>
      <c r="I448">
        <v>0</v>
      </c>
      <c r="J448" s="12">
        <v>12</v>
      </c>
      <c r="K448" s="12">
        <v>3</v>
      </c>
      <c r="L448">
        <v>0</v>
      </c>
      <c r="M448" s="12">
        <v>13.403696127655431</v>
      </c>
      <c r="N448" s="12">
        <v>31.843492594355503</v>
      </c>
      <c r="O448" s="12">
        <v>1293.9191324413632</v>
      </c>
      <c r="P448" s="12">
        <v>1138.9415367574215</v>
      </c>
      <c r="Q448">
        <v>0</v>
      </c>
      <c r="R448" s="57">
        <v>2.8410944849553876E-5</v>
      </c>
      <c r="S448" s="57">
        <v>4.3225719302985275E-4</v>
      </c>
      <c r="T448" s="57">
        <v>0</v>
      </c>
      <c r="U448" s="57">
        <v>1.4613708312563348E-3</v>
      </c>
      <c r="V448" s="57">
        <v>1.1612287970231882E-3</v>
      </c>
      <c r="W448" s="57">
        <v>0</v>
      </c>
      <c r="X448" s="57">
        <v>7.4969372583180271E-4</v>
      </c>
      <c r="Y448" s="57">
        <v>1.322558868831073E-4</v>
      </c>
      <c r="Z448" s="57">
        <v>1.1660511485150332E-4</v>
      </c>
      <c r="AA448" s="57">
        <v>3.1655548607581729E-4</v>
      </c>
      <c r="AB448" s="57">
        <v>0</v>
      </c>
      <c r="AC448" s="17">
        <v>3.9985254361828723E-4</v>
      </c>
      <c r="AD448" s="12">
        <v>441</v>
      </c>
      <c r="AE448" s="16">
        <v>6</v>
      </c>
      <c r="AF448" s="17">
        <v>0.91094074278160275</v>
      </c>
      <c r="AG448" t="str">
        <f>IF(AF448&lt;='CAV Tier 1 Analysis'!$A$5,"Tier 1", "Tier 2")</f>
        <v>Tier 2</v>
      </c>
      <c r="AH448" t="str">
        <f t="shared" si="14"/>
        <v>Ohio - Tier 2</v>
      </c>
      <c r="AI448" t="str">
        <f t="shared" si="15"/>
        <v>New Boston, Village Of - Tier 2</v>
      </c>
    </row>
    <row r="449" spans="1:35" x14ac:dyDescent="0.3">
      <c r="A449">
        <v>442</v>
      </c>
      <c r="B449">
        <v>5</v>
      </c>
      <c r="C449" t="s">
        <v>27</v>
      </c>
      <c r="D449" t="s">
        <v>6964</v>
      </c>
      <c r="E449" t="s">
        <v>10666</v>
      </c>
      <c r="F449" t="s">
        <v>2434</v>
      </c>
      <c r="G449" s="56">
        <v>0.57927000000000006</v>
      </c>
      <c r="H449">
        <v>1</v>
      </c>
      <c r="I449">
        <v>0</v>
      </c>
      <c r="J449" s="12">
        <v>9</v>
      </c>
      <c r="K449" s="12">
        <v>8</v>
      </c>
      <c r="L449">
        <v>0</v>
      </c>
      <c r="M449" s="12">
        <v>1.8679372313428968</v>
      </c>
      <c r="N449" s="12">
        <v>2.047467698390518</v>
      </c>
      <c r="O449" s="12">
        <v>75.472875386751866</v>
      </c>
      <c r="P449" s="12">
        <v>59.300007283479992</v>
      </c>
      <c r="Q449" s="12">
        <v>2.8723544820521312</v>
      </c>
      <c r="R449" s="57">
        <v>1.4573411632973885E-5</v>
      </c>
      <c r="S449" s="57">
        <v>2.7016074564365797E-5</v>
      </c>
      <c r="T449" s="57">
        <v>0</v>
      </c>
      <c r="U449" s="57">
        <v>1.0960281234422512E-3</v>
      </c>
      <c r="V449" s="57">
        <v>3.0966101253951683E-3</v>
      </c>
      <c r="W449" s="57">
        <v>0</v>
      </c>
      <c r="X449" s="57">
        <v>1.0447721354231807E-4</v>
      </c>
      <c r="Y449" s="57">
        <v>8.5037674656062044E-6</v>
      </c>
      <c r="Z449" s="57">
        <v>6.8014476963800629E-6</v>
      </c>
      <c r="AA449" s="57">
        <v>1.6481743815722855E-5</v>
      </c>
      <c r="AB449" s="57">
        <v>4.0485281876793172E-6</v>
      </c>
      <c r="AC449" s="17">
        <v>3.9768549415840587E-4</v>
      </c>
      <c r="AD449" s="12">
        <v>442</v>
      </c>
      <c r="AE449" s="16">
        <v>6</v>
      </c>
      <c r="AF449" s="17">
        <v>0.91133842827576117</v>
      </c>
      <c r="AG449" t="str">
        <f>IF(AF449&lt;='CAV Tier 1 Analysis'!$A$5,"Tier 1", "Tier 2")</f>
        <v>Tier 2</v>
      </c>
      <c r="AH449" t="str">
        <f t="shared" si="14"/>
        <v>Ohio - Tier 2</v>
      </c>
      <c r="AI449" t="str">
        <f t="shared" si="15"/>
        <v>Hamden, Village Of - Tier 2</v>
      </c>
    </row>
    <row r="450" spans="1:35" x14ac:dyDescent="0.3">
      <c r="A450">
        <v>443</v>
      </c>
      <c r="B450">
        <v>5</v>
      </c>
      <c r="C450" t="s">
        <v>27</v>
      </c>
      <c r="D450" t="s">
        <v>6891</v>
      </c>
      <c r="E450" t="s">
        <v>10560</v>
      </c>
      <c r="F450" t="s">
        <v>2704</v>
      </c>
      <c r="G450" s="56">
        <v>0.12277</v>
      </c>
      <c r="H450">
        <v>1</v>
      </c>
      <c r="I450">
        <v>0</v>
      </c>
      <c r="J450" s="12">
        <v>14</v>
      </c>
      <c r="K450" s="12">
        <v>5</v>
      </c>
      <c r="L450">
        <v>1</v>
      </c>
      <c r="M450">
        <v>0</v>
      </c>
      <c r="N450" s="12">
        <v>0</v>
      </c>
      <c r="O450" s="12">
        <v>3.8857091808247595</v>
      </c>
      <c r="P450" s="12">
        <v>0.45343724668742258</v>
      </c>
      <c r="Q450">
        <v>0</v>
      </c>
      <c r="R450" s="57">
        <v>3.0886766899376864E-6</v>
      </c>
      <c r="S450" s="57">
        <v>2.7016074564365797E-5</v>
      </c>
      <c r="T450" s="57">
        <v>0</v>
      </c>
      <c r="U450" s="57">
        <v>1.704932636465724E-3</v>
      </c>
      <c r="V450" s="57">
        <v>1.9353813283719803E-3</v>
      </c>
      <c r="W450" s="57">
        <v>7.0077084793272596E-4</v>
      </c>
      <c r="X450" s="57">
        <v>0</v>
      </c>
      <c r="Y450" s="57">
        <v>0</v>
      </c>
      <c r="Z450" s="57">
        <v>3.5017147049577681E-7</v>
      </c>
      <c r="AA450" s="57">
        <v>1.2602758209931622E-7</v>
      </c>
      <c r="AB450" s="57">
        <v>0</v>
      </c>
      <c r="AC450" s="17">
        <v>3.9742416027975709E-4</v>
      </c>
      <c r="AD450" s="12">
        <v>443</v>
      </c>
      <c r="AE450" s="16">
        <v>6</v>
      </c>
      <c r="AF450" s="17">
        <v>0.91173585243604094</v>
      </c>
      <c r="AG450" t="str">
        <f>IF(AF450&lt;='CAV Tier 1 Analysis'!$A$5,"Tier 1", "Tier 2")</f>
        <v>Tier 2</v>
      </c>
      <c r="AH450" t="str">
        <f t="shared" si="14"/>
        <v>Ohio - Tier 2</v>
      </c>
      <c r="AI450" t="str">
        <f t="shared" si="15"/>
        <v>Dexter City, Village Of - Tier 2</v>
      </c>
    </row>
    <row r="451" spans="1:35" x14ac:dyDescent="0.3">
      <c r="A451">
        <v>444</v>
      </c>
      <c r="B451">
        <v>5</v>
      </c>
      <c r="C451" t="s">
        <v>27</v>
      </c>
      <c r="D451" t="s">
        <v>6899</v>
      </c>
      <c r="E451" t="s">
        <v>10570</v>
      </c>
      <c r="F451" t="s">
        <v>2396</v>
      </c>
      <c r="G451" s="56">
        <v>0.16370999999999999</v>
      </c>
      <c r="H451">
        <v>6</v>
      </c>
      <c r="I451">
        <v>0</v>
      </c>
      <c r="J451" s="12">
        <v>15</v>
      </c>
      <c r="K451" s="12">
        <v>6</v>
      </c>
      <c r="L451">
        <v>0</v>
      </c>
      <c r="M451" s="12">
        <v>0.87783275303891029</v>
      </c>
      <c r="N451" s="12">
        <v>0.37809718758282851</v>
      </c>
      <c r="O451" s="12">
        <v>8.4325965121811794</v>
      </c>
      <c r="P451">
        <v>0</v>
      </c>
      <c r="Q451">
        <v>0</v>
      </c>
      <c r="R451" s="57">
        <v>4.1186548905245469E-6</v>
      </c>
      <c r="S451" s="57">
        <v>1.620964473861948E-4</v>
      </c>
      <c r="T451" s="57">
        <v>0</v>
      </c>
      <c r="U451" s="57">
        <v>1.8267135390704185E-3</v>
      </c>
      <c r="V451" s="57">
        <v>2.3224575940463763E-3</v>
      </c>
      <c r="W451" s="57">
        <v>0</v>
      </c>
      <c r="X451" s="57">
        <v>4.9098823266000507E-5</v>
      </c>
      <c r="Y451" s="57">
        <v>1.570354719213163E-6</v>
      </c>
      <c r="Z451" s="57">
        <v>7.5992684561670816E-7</v>
      </c>
      <c r="AA451" s="57">
        <v>0</v>
      </c>
      <c r="AB451" s="57">
        <v>0</v>
      </c>
      <c r="AC451" s="17">
        <v>3.9698321274766779E-4</v>
      </c>
      <c r="AD451" s="12">
        <v>444</v>
      </c>
      <c r="AE451" s="16">
        <v>7</v>
      </c>
      <c r="AF451" s="17">
        <v>0.91213283564878855</v>
      </c>
      <c r="AG451" t="str">
        <f>IF(AF451&lt;='CAV Tier 1 Analysis'!$A$5,"Tier 1", "Tier 2")</f>
        <v>Tier 2</v>
      </c>
      <c r="AH451" t="str">
        <f t="shared" si="14"/>
        <v>Ohio - Tier 2</v>
      </c>
      <c r="AI451" t="str">
        <f t="shared" si="15"/>
        <v>Glenford, Village Of - Tier 2</v>
      </c>
    </row>
    <row r="452" spans="1:35" x14ac:dyDescent="0.3">
      <c r="A452">
        <v>445</v>
      </c>
      <c r="B452">
        <v>5</v>
      </c>
      <c r="C452" t="s">
        <v>27</v>
      </c>
      <c r="D452" t="s">
        <v>6580</v>
      </c>
      <c r="E452" t="s">
        <v>10240</v>
      </c>
      <c r="F452" t="s">
        <v>2691</v>
      </c>
      <c r="G452" s="56">
        <v>2.0525000000000002</v>
      </c>
      <c r="H452">
        <v>1</v>
      </c>
      <c r="I452">
        <v>5</v>
      </c>
      <c r="J452" s="12">
        <v>13</v>
      </c>
      <c r="K452" s="12">
        <v>2</v>
      </c>
      <c r="L452">
        <v>0</v>
      </c>
      <c r="M452" s="12">
        <v>5.8383434835566383</v>
      </c>
      <c r="N452" s="12">
        <v>16.441799516330271</v>
      </c>
      <c r="O452" s="12">
        <v>1398.2701243271185</v>
      </c>
      <c r="P452" s="12">
        <v>823.16598523860091</v>
      </c>
      <c r="Q452">
        <v>0</v>
      </c>
      <c r="R452" s="57">
        <v>5.1637280329861545E-5</v>
      </c>
      <c r="S452" s="57">
        <v>2.7016074564365797E-5</v>
      </c>
      <c r="T452" s="57">
        <v>1.1582117211026176E-3</v>
      </c>
      <c r="U452" s="57">
        <v>1.5831517338610293E-3</v>
      </c>
      <c r="V452" s="57">
        <v>7.7415253134879207E-4</v>
      </c>
      <c r="W452" s="57">
        <v>0</v>
      </c>
      <c r="X452" s="57">
        <v>3.2654944107860943E-4</v>
      </c>
      <c r="Y452" s="57">
        <v>6.8287885524590834E-5</v>
      </c>
      <c r="Z452" s="57">
        <v>1.2600899418880666E-4</v>
      </c>
      <c r="AA452" s="57">
        <v>2.2878936290281573E-4</v>
      </c>
      <c r="AB452" s="57">
        <v>0</v>
      </c>
      <c r="AC452" s="17">
        <v>3.948913659001353E-4</v>
      </c>
      <c r="AD452" s="12">
        <v>445</v>
      </c>
      <c r="AE452" s="16">
        <v>7</v>
      </c>
      <c r="AF452" s="17">
        <v>0.91252772701468865</v>
      </c>
      <c r="AG452" t="str">
        <f>IF(AF452&lt;='CAV Tier 1 Analysis'!$A$5,"Tier 1", "Tier 2")</f>
        <v>Tier 2</v>
      </c>
      <c r="AH452" t="str">
        <f t="shared" si="14"/>
        <v>Ohio - Tier 2</v>
      </c>
      <c r="AI452" t="str">
        <f t="shared" si="15"/>
        <v>Williamsburg, Village Of - Tier 2</v>
      </c>
    </row>
    <row r="453" spans="1:35" x14ac:dyDescent="0.3">
      <c r="A453">
        <v>446</v>
      </c>
      <c r="B453">
        <v>5</v>
      </c>
      <c r="C453" t="s">
        <v>27</v>
      </c>
      <c r="D453" t="s">
        <v>6697</v>
      </c>
      <c r="E453" t="s">
        <v>10290</v>
      </c>
      <c r="F453" t="s">
        <v>2120</v>
      </c>
      <c r="G453" s="56">
        <v>5.0120199999999997</v>
      </c>
      <c r="H453">
        <v>6</v>
      </c>
      <c r="I453">
        <v>2</v>
      </c>
      <c r="J453" s="12">
        <v>15</v>
      </c>
      <c r="K453" s="12">
        <v>1</v>
      </c>
      <c r="L453">
        <v>0</v>
      </c>
      <c r="M453" s="12">
        <v>6</v>
      </c>
      <c r="N453" s="12">
        <v>0</v>
      </c>
      <c r="O453" s="12">
        <v>11464.302730816577</v>
      </c>
      <c r="P453">
        <v>0</v>
      </c>
      <c r="Q453">
        <v>0</v>
      </c>
      <c r="R453" s="57">
        <v>1.2609358429177715E-4</v>
      </c>
      <c r="S453" s="57">
        <v>1.620964473861948E-4</v>
      </c>
      <c r="T453" s="57">
        <v>4.6328468844104701E-4</v>
      </c>
      <c r="U453" s="57">
        <v>1.8267135390704185E-3</v>
      </c>
      <c r="V453" s="57">
        <v>3.8707626567439604E-4</v>
      </c>
      <c r="W453" s="57">
        <v>0</v>
      </c>
      <c r="X453" s="57">
        <v>3.355911915751281E-4</v>
      </c>
      <c r="Y453" s="57">
        <v>0</v>
      </c>
      <c r="Z453" s="57">
        <v>1.0331374682566183E-3</v>
      </c>
      <c r="AA453" s="57">
        <v>0</v>
      </c>
      <c r="AB453" s="57">
        <v>0</v>
      </c>
      <c r="AC453" s="17">
        <v>3.9399938042687096E-4</v>
      </c>
      <c r="AD453" s="12">
        <v>446</v>
      </c>
      <c r="AE453" s="16">
        <v>7</v>
      </c>
      <c r="AF453" s="17">
        <v>0.91292172639511548</v>
      </c>
      <c r="AG453" t="str">
        <f>IF(AF453&lt;='CAV Tier 1 Analysis'!$A$5,"Tier 1", "Tier 2")</f>
        <v>Tier 2</v>
      </c>
      <c r="AH453" t="str">
        <f t="shared" si="14"/>
        <v>Ohio - Tier 2</v>
      </c>
      <c r="AI453" t="str">
        <f t="shared" si="15"/>
        <v>Seven Hills, City Of - Tier 2</v>
      </c>
    </row>
    <row r="454" spans="1:35" x14ac:dyDescent="0.3">
      <c r="A454">
        <v>447</v>
      </c>
      <c r="B454">
        <v>5</v>
      </c>
      <c r="C454" t="s">
        <v>27</v>
      </c>
      <c r="D454" t="s">
        <v>6563</v>
      </c>
      <c r="E454" t="s">
        <v>10443</v>
      </c>
      <c r="F454" t="s">
        <v>2607</v>
      </c>
      <c r="G454" s="56">
        <v>0.50520999999999994</v>
      </c>
      <c r="H454">
        <v>27</v>
      </c>
      <c r="I454">
        <v>0</v>
      </c>
      <c r="J454" s="12">
        <v>19</v>
      </c>
      <c r="K454" s="12">
        <v>3</v>
      </c>
      <c r="L454">
        <v>0</v>
      </c>
      <c r="M454" s="12">
        <v>1.5249500207834366</v>
      </c>
      <c r="N454" s="12">
        <v>5.5246988839682221</v>
      </c>
      <c r="O454" s="12">
        <v>45.534739761706419</v>
      </c>
      <c r="P454">
        <v>0</v>
      </c>
      <c r="Q454">
        <v>0</v>
      </c>
      <c r="R454" s="57">
        <v>1.2710192640901021E-5</v>
      </c>
      <c r="S454" s="57">
        <v>7.2943401323787656E-4</v>
      </c>
      <c r="T454" s="57">
        <v>0</v>
      </c>
      <c r="U454" s="57">
        <v>2.3138371494891966E-3</v>
      </c>
      <c r="V454" s="57">
        <v>1.1612287970231882E-3</v>
      </c>
      <c r="W454" s="57">
        <v>0</v>
      </c>
      <c r="X454" s="57">
        <v>8.5293299094538305E-5</v>
      </c>
      <c r="Y454" s="57">
        <v>2.2945785500640963E-5</v>
      </c>
      <c r="Z454" s="57">
        <v>4.1034894890447937E-6</v>
      </c>
      <c r="AA454" s="57">
        <v>0</v>
      </c>
      <c r="AB454" s="57">
        <v>0</v>
      </c>
      <c r="AC454" s="17">
        <v>3.9359570240685339E-4</v>
      </c>
      <c r="AD454" s="12">
        <v>447</v>
      </c>
      <c r="AE454" s="16">
        <v>7</v>
      </c>
      <c r="AF454" s="17">
        <v>0.91331532209752231</v>
      </c>
      <c r="AG454" t="str">
        <f>IF(AF454&lt;='CAV Tier 1 Analysis'!$A$5,"Tier 1", "Tier 2")</f>
        <v>Tier 2</v>
      </c>
      <c r="AH454" t="str">
        <f t="shared" si="14"/>
        <v>Ohio - Tier 2</v>
      </c>
      <c r="AI454" t="str">
        <f t="shared" si="15"/>
        <v>Stratton, Village Of - Tier 2</v>
      </c>
    </row>
    <row r="455" spans="1:35" x14ac:dyDescent="0.3">
      <c r="A455">
        <v>448</v>
      </c>
      <c r="B455">
        <v>5</v>
      </c>
      <c r="C455" t="s">
        <v>27</v>
      </c>
      <c r="D455" t="s">
        <v>5363</v>
      </c>
      <c r="E455" t="s">
        <v>10262</v>
      </c>
      <c r="F455" t="s">
        <v>1873</v>
      </c>
      <c r="G455" s="56">
        <v>5.53186</v>
      </c>
      <c r="H455">
        <v>10</v>
      </c>
      <c r="I455">
        <v>0</v>
      </c>
      <c r="J455" s="12">
        <v>15.068965517241379</v>
      </c>
      <c r="K455" s="12">
        <v>1.0344827586206897</v>
      </c>
      <c r="L455">
        <v>0</v>
      </c>
      <c r="M455" s="12">
        <v>1</v>
      </c>
      <c r="N455" s="12">
        <v>0</v>
      </c>
      <c r="O455" s="12">
        <v>17974.976119875115</v>
      </c>
      <c r="P455">
        <v>0</v>
      </c>
      <c r="Q455">
        <v>0</v>
      </c>
      <c r="R455" s="57">
        <v>1.3917184193205741E-4</v>
      </c>
      <c r="S455" s="57">
        <v>2.7016074564365796E-4</v>
      </c>
      <c r="T455" s="57">
        <v>0</v>
      </c>
      <c r="U455" s="57">
        <v>1.8351122220086732E-3</v>
      </c>
      <c r="V455" s="57">
        <v>4.0042372311144422E-4</v>
      </c>
      <c r="W455" s="57">
        <v>0</v>
      </c>
      <c r="X455" s="57">
        <v>5.5931865262521345E-5</v>
      </c>
      <c r="Y455" s="57">
        <v>0</v>
      </c>
      <c r="Z455" s="57">
        <v>1.6198648759110539E-3</v>
      </c>
      <c r="AA455" s="57">
        <v>0</v>
      </c>
      <c r="AB455" s="57">
        <v>0</v>
      </c>
      <c r="AC455" s="17">
        <v>3.9278775216994614E-4</v>
      </c>
      <c r="AD455" s="12">
        <v>448</v>
      </c>
      <c r="AE455" s="16">
        <v>7</v>
      </c>
      <c r="AF455" s="17">
        <v>0.91370810984969231</v>
      </c>
      <c r="AG455" t="str">
        <f>IF(AF455&lt;='CAV Tier 1 Analysis'!$A$5,"Tier 1", "Tier 2")</f>
        <v>Tier 2</v>
      </c>
      <c r="AH455" t="str">
        <f t="shared" si="14"/>
        <v>Ohio - Tier 2</v>
      </c>
      <c r="AI455" t="str">
        <f t="shared" si="15"/>
        <v>Berea, City Of - Tier 2</v>
      </c>
    </row>
    <row r="456" spans="1:35" x14ac:dyDescent="0.3">
      <c r="A456">
        <v>449</v>
      </c>
      <c r="B456">
        <v>5</v>
      </c>
      <c r="C456" t="s">
        <v>27</v>
      </c>
      <c r="D456" t="s">
        <v>6849</v>
      </c>
      <c r="E456" t="s">
        <v>10503</v>
      </c>
      <c r="F456" t="s">
        <v>2322</v>
      </c>
      <c r="G456" s="56">
        <v>4.6044399999999994</v>
      </c>
      <c r="H456">
        <v>17</v>
      </c>
      <c r="I456">
        <v>0</v>
      </c>
      <c r="J456" s="12">
        <v>9</v>
      </c>
      <c r="K456" s="12">
        <v>3</v>
      </c>
      <c r="L456">
        <v>0</v>
      </c>
      <c r="M456" s="12">
        <v>0.99275481926140852</v>
      </c>
      <c r="N456" s="12">
        <v>22.037844668277366</v>
      </c>
      <c r="O456" s="12">
        <v>5987.6581211058674</v>
      </c>
      <c r="P456" s="12">
        <v>2847.6301139226784</v>
      </c>
      <c r="Q456">
        <v>0</v>
      </c>
      <c r="R456" s="57">
        <v>1.1583959027626194E-4</v>
      </c>
      <c r="S456" s="57">
        <v>4.5927326759421854E-4</v>
      </c>
      <c r="T456" s="57">
        <v>0</v>
      </c>
      <c r="U456" s="57">
        <v>1.0960281234422512E-3</v>
      </c>
      <c r="V456" s="57">
        <v>1.1612287970231882E-3</v>
      </c>
      <c r="W456" s="57">
        <v>0</v>
      </c>
      <c r="X456" s="57">
        <v>5.5526628789647835E-5</v>
      </c>
      <c r="Y456" s="57">
        <v>9.1529994172555732E-5</v>
      </c>
      <c r="Z456" s="57">
        <v>5.3959443476636767E-4</v>
      </c>
      <c r="AA456" s="57">
        <v>7.9146550177045742E-4</v>
      </c>
      <c r="AB456" s="57">
        <v>0</v>
      </c>
      <c r="AC456" s="17">
        <v>3.9186239434863169E-4</v>
      </c>
      <c r="AD456" s="12">
        <v>449</v>
      </c>
      <c r="AE456" s="16">
        <v>7</v>
      </c>
      <c r="AF456" s="17">
        <v>0.91409997224404094</v>
      </c>
      <c r="AG456" t="str">
        <f>IF(AF456&lt;='CAV Tier 1 Analysis'!$A$5,"Tier 1", "Tier 2")</f>
        <v>Tier 2</v>
      </c>
      <c r="AH456" t="str">
        <f t="shared" ref="AH456:AH519" si="16">C456&amp;" - "&amp;AG456</f>
        <v>Ohio - Tier 2</v>
      </c>
      <c r="AI456" t="str">
        <f t="shared" ref="AI456:AI519" si="17">D456&amp;" - "&amp;AG456</f>
        <v>Canfield, City Of - Tier 2</v>
      </c>
    </row>
    <row r="457" spans="1:35" x14ac:dyDescent="0.3">
      <c r="A457">
        <v>450</v>
      </c>
      <c r="B457">
        <v>5</v>
      </c>
      <c r="C457" t="s">
        <v>27</v>
      </c>
      <c r="D457" t="s">
        <v>4801</v>
      </c>
      <c r="E457" t="s">
        <v>10901</v>
      </c>
      <c r="F457" t="s">
        <v>2349</v>
      </c>
      <c r="G457" s="56">
        <v>0.71713000000000005</v>
      </c>
      <c r="H457">
        <v>0</v>
      </c>
      <c r="I457">
        <v>0</v>
      </c>
      <c r="J457" s="12">
        <v>16</v>
      </c>
      <c r="K457" s="12">
        <v>6</v>
      </c>
      <c r="L457">
        <v>0</v>
      </c>
      <c r="M457">
        <v>0</v>
      </c>
      <c r="N457" s="12">
        <v>0</v>
      </c>
      <c r="O457" s="12">
        <v>69.014338845847249</v>
      </c>
      <c r="P457" s="12">
        <v>37.32776075255628</v>
      </c>
      <c r="Q457">
        <v>0</v>
      </c>
      <c r="R457" s="57">
        <v>1.804172611106144E-5</v>
      </c>
      <c r="S457" s="57">
        <v>0</v>
      </c>
      <c r="T457" s="57">
        <v>0</v>
      </c>
      <c r="U457" s="57">
        <v>1.9484944416751132E-3</v>
      </c>
      <c r="V457" s="57">
        <v>2.3224575940463763E-3</v>
      </c>
      <c r="W457" s="57">
        <v>0</v>
      </c>
      <c r="X457" s="57">
        <v>0</v>
      </c>
      <c r="Y457" s="57">
        <v>0</v>
      </c>
      <c r="Z457" s="57">
        <v>6.2194187455414817E-6</v>
      </c>
      <c r="AA457" s="57">
        <v>1.0374814744915195E-5</v>
      </c>
      <c r="AB457" s="57">
        <v>0</v>
      </c>
      <c r="AC457" s="17">
        <v>3.9141709048390988E-4</v>
      </c>
      <c r="AD457" s="12">
        <v>450</v>
      </c>
      <c r="AE457" s="16">
        <v>7</v>
      </c>
      <c r="AF457" s="17">
        <v>0.9144913893345249</v>
      </c>
      <c r="AG457" t="str">
        <f>IF(AF457&lt;='CAV Tier 1 Analysis'!$A$5,"Tier 1", "Tier 2")</f>
        <v>Tier 2</v>
      </c>
      <c r="AH457" t="str">
        <f t="shared" si="16"/>
        <v>Ohio - Tier 2</v>
      </c>
      <c r="AI457" t="str">
        <f t="shared" si="17"/>
        <v>Hopedale, Village Of - Tier 2</v>
      </c>
    </row>
    <row r="458" spans="1:35" x14ac:dyDescent="0.3">
      <c r="A458">
        <v>451</v>
      </c>
      <c r="B458">
        <v>5</v>
      </c>
      <c r="C458" t="s">
        <v>27</v>
      </c>
      <c r="D458" t="s">
        <v>7013</v>
      </c>
      <c r="E458" t="s">
        <v>10724</v>
      </c>
      <c r="F458" t="s">
        <v>2910</v>
      </c>
      <c r="G458" s="56">
        <v>1.2906499999999999</v>
      </c>
      <c r="H458">
        <v>26</v>
      </c>
      <c r="I458">
        <v>0</v>
      </c>
      <c r="J458" s="12">
        <v>5</v>
      </c>
      <c r="K458" s="12">
        <v>7</v>
      </c>
      <c r="L458">
        <v>0</v>
      </c>
      <c r="M458" s="12">
        <v>3.5042497966141095</v>
      </c>
      <c r="N458" s="12">
        <v>6.8221911710311858</v>
      </c>
      <c r="O458" s="12">
        <v>127.11871865700458</v>
      </c>
      <c r="P458" s="12">
        <v>18.74219372963519</v>
      </c>
      <c r="Q458" s="12">
        <v>1.5619355372021033</v>
      </c>
      <c r="R458" s="57">
        <v>3.2470477884402331E-5</v>
      </c>
      <c r="S458" s="57">
        <v>7.0241793867351077E-4</v>
      </c>
      <c r="T458" s="57">
        <v>0</v>
      </c>
      <c r="U458" s="57">
        <v>6.0890451302347283E-4</v>
      </c>
      <c r="V458" s="57">
        <v>2.7095338597207725E-3</v>
      </c>
      <c r="W458" s="57">
        <v>0</v>
      </c>
      <c r="X458" s="57">
        <v>1.9599922747043822E-4</v>
      </c>
      <c r="Y458" s="57">
        <v>2.8334672810694416E-5</v>
      </c>
      <c r="Z458" s="57">
        <v>1.1455656243994584E-5</v>
      </c>
      <c r="AA458" s="57">
        <v>5.2091736535511356E-6</v>
      </c>
      <c r="AB458" s="57">
        <v>2.2015179843620655E-6</v>
      </c>
      <c r="AC458" s="17">
        <v>3.9059336704229088E-4</v>
      </c>
      <c r="AD458" s="12">
        <v>451</v>
      </c>
      <c r="AE458" s="16">
        <v>7</v>
      </c>
      <c r="AF458" s="17">
        <v>0.91488198270156718</v>
      </c>
      <c r="AG458" t="str">
        <f>IF(AF458&lt;='CAV Tier 1 Analysis'!$A$5,"Tier 1", "Tier 2")</f>
        <v>Tier 2</v>
      </c>
      <c r="AH458" t="str">
        <f t="shared" si="16"/>
        <v>Ohio - Tier 2</v>
      </c>
      <c r="AI458" t="str">
        <f t="shared" si="17"/>
        <v>Sabina, Village Of - Tier 2</v>
      </c>
    </row>
    <row r="459" spans="1:35" x14ac:dyDescent="0.3">
      <c r="A459">
        <v>452</v>
      </c>
      <c r="B459">
        <v>5</v>
      </c>
      <c r="C459" t="s">
        <v>27</v>
      </c>
      <c r="D459" t="s">
        <v>7028</v>
      </c>
      <c r="E459" t="s">
        <v>10743</v>
      </c>
      <c r="F459" t="s">
        <v>2983</v>
      </c>
      <c r="G459" s="56">
        <v>4.2529700000000012</v>
      </c>
      <c r="H459">
        <v>9</v>
      </c>
      <c r="I459">
        <v>4</v>
      </c>
      <c r="J459" s="12">
        <v>10</v>
      </c>
      <c r="K459" s="12">
        <v>2</v>
      </c>
      <c r="L459">
        <v>0</v>
      </c>
      <c r="M459" s="12">
        <v>15.608372502039749</v>
      </c>
      <c r="N459" s="12">
        <v>23.413925453344312</v>
      </c>
      <c r="O459" s="12">
        <v>623.34548565532737</v>
      </c>
      <c r="P459">
        <v>0</v>
      </c>
      <c r="Q459">
        <v>0</v>
      </c>
      <c r="R459" s="57">
        <v>1.0699722490840015E-4</v>
      </c>
      <c r="S459" s="57">
        <v>2.4314467107929217E-4</v>
      </c>
      <c r="T459" s="57">
        <v>9.2656937688209403E-4</v>
      </c>
      <c r="U459" s="57">
        <v>1.2178090260469457E-3</v>
      </c>
      <c r="V459" s="57">
        <v>7.7415253134879207E-4</v>
      </c>
      <c r="W459" s="57">
        <v>0</v>
      </c>
      <c r="X459" s="57">
        <v>8.7300538775133044E-4</v>
      </c>
      <c r="Y459" s="57">
        <v>9.724528385419359E-5</v>
      </c>
      <c r="Z459" s="57">
        <v>5.6174508997222403E-5</v>
      </c>
      <c r="AA459" s="57">
        <v>0</v>
      </c>
      <c r="AB459" s="57">
        <v>0</v>
      </c>
      <c r="AC459" s="17">
        <v>3.9046345553347923E-4</v>
      </c>
      <c r="AD459" s="12">
        <v>452</v>
      </c>
      <c r="AE459" s="16">
        <v>7</v>
      </c>
      <c r="AF459" s="17">
        <v>0.91527244615710068</v>
      </c>
      <c r="AG459" t="str">
        <f>IF(AF459&lt;='CAV Tier 1 Analysis'!$A$5,"Tier 1", "Tier 2")</f>
        <v>Tier 2</v>
      </c>
      <c r="AH459" t="str">
        <f t="shared" si="16"/>
        <v>Ohio - Tier 2</v>
      </c>
      <c r="AI459" t="str">
        <f t="shared" si="17"/>
        <v>Waite Hill, Village Of - Tier 2</v>
      </c>
    </row>
    <row r="460" spans="1:35" x14ac:dyDescent="0.3">
      <c r="A460">
        <v>453</v>
      </c>
      <c r="B460">
        <v>5</v>
      </c>
      <c r="C460" t="s">
        <v>27</v>
      </c>
      <c r="D460" t="s">
        <v>5347</v>
      </c>
      <c r="E460" t="s">
        <v>10538</v>
      </c>
      <c r="F460" t="s">
        <v>3229</v>
      </c>
      <c r="G460" s="56">
        <v>3.40896</v>
      </c>
      <c r="H460">
        <v>33</v>
      </c>
      <c r="I460">
        <v>0</v>
      </c>
      <c r="J460" s="12">
        <v>8</v>
      </c>
      <c r="K460" s="12">
        <v>2</v>
      </c>
      <c r="L460">
        <v>1</v>
      </c>
      <c r="M460" s="12">
        <v>6.8376572327044043</v>
      </c>
      <c r="N460" s="12">
        <v>39.965475727100568</v>
      </c>
      <c r="O460" s="12">
        <v>3507.3692266046501</v>
      </c>
      <c r="P460">
        <v>0</v>
      </c>
      <c r="Q460">
        <v>0</v>
      </c>
      <c r="R460" s="57">
        <v>8.576342175555897E-5</v>
      </c>
      <c r="S460" s="57">
        <v>8.915304606240713E-4</v>
      </c>
      <c r="T460" s="57">
        <v>0</v>
      </c>
      <c r="U460" s="57">
        <v>9.742472208375566E-4</v>
      </c>
      <c r="V460" s="57">
        <v>7.7415253134879207E-4</v>
      </c>
      <c r="W460" s="57">
        <v>7.0077084793272596E-4</v>
      </c>
      <c r="X460" s="57">
        <v>3.8244292305092729E-4</v>
      </c>
      <c r="Y460" s="57">
        <v>1.6598899826490476E-4</v>
      </c>
      <c r="Z460" s="57">
        <v>3.1607631515827924E-4</v>
      </c>
      <c r="AA460" s="57">
        <v>0</v>
      </c>
      <c r="AB460" s="57">
        <v>0</v>
      </c>
      <c r="AC460" s="17">
        <v>3.9008842899752871E-4</v>
      </c>
      <c r="AD460" s="12">
        <v>453</v>
      </c>
      <c r="AE460" s="16">
        <v>7</v>
      </c>
      <c r="AF460" s="17">
        <v>0.91566253458609825</v>
      </c>
      <c r="AG460" t="str">
        <f>IF(AF460&lt;='CAV Tier 1 Analysis'!$A$5,"Tier 1", "Tier 2")</f>
        <v>Tier 2</v>
      </c>
      <c r="AH460" t="str">
        <f t="shared" si="16"/>
        <v>Ohio - Tier 2</v>
      </c>
      <c r="AI460" t="str">
        <f t="shared" si="17"/>
        <v>Brookville, City Of - Tier 2</v>
      </c>
    </row>
    <row r="461" spans="1:35" x14ac:dyDescent="0.3">
      <c r="A461">
        <v>454</v>
      </c>
      <c r="B461">
        <v>5</v>
      </c>
      <c r="C461" t="s">
        <v>27</v>
      </c>
      <c r="D461" t="s">
        <v>7142</v>
      </c>
      <c r="E461" t="s">
        <v>10888</v>
      </c>
      <c r="F461" t="s">
        <v>2492</v>
      </c>
      <c r="G461" s="56">
        <v>0.3921</v>
      </c>
      <c r="H461">
        <v>1</v>
      </c>
      <c r="I461">
        <v>0</v>
      </c>
      <c r="J461" s="12">
        <v>9</v>
      </c>
      <c r="K461" s="12">
        <v>8</v>
      </c>
      <c r="L461">
        <v>0</v>
      </c>
      <c r="M461" s="12">
        <v>1</v>
      </c>
      <c r="N461" s="12">
        <v>0</v>
      </c>
      <c r="O461" s="12">
        <v>25.635218219605125</v>
      </c>
      <c r="P461">
        <v>0</v>
      </c>
      <c r="Q461">
        <v>0</v>
      </c>
      <c r="R461" s="57">
        <v>9.8645445151467535E-6</v>
      </c>
      <c r="S461" s="57">
        <v>2.7016074564365797E-5</v>
      </c>
      <c r="T461" s="57">
        <v>0</v>
      </c>
      <c r="U461" s="57">
        <v>1.0960281234422512E-3</v>
      </c>
      <c r="V461" s="57">
        <v>3.0966101253951683E-3</v>
      </c>
      <c r="W461" s="57">
        <v>0</v>
      </c>
      <c r="X461" s="57">
        <v>5.5931865262521345E-5</v>
      </c>
      <c r="Y461" s="57">
        <v>0</v>
      </c>
      <c r="Z461" s="57">
        <v>2.3101888594076171E-6</v>
      </c>
      <c r="AA461" s="57">
        <v>0</v>
      </c>
      <c r="AB461" s="57">
        <v>0</v>
      </c>
      <c r="AC461" s="17">
        <v>3.8979644745807827E-4</v>
      </c>
      <c r="AD461" s="12">
        <v>454</v>
      </c>
      <c r="AE461" s="16">
        <v>7</v>
      </c>
      <c r="AF461" s="17">
        <v>0.91605233103355632</v>
      </c>
      <c r="AG461" t="str">
        <f>IF(AF461&lt;='CAV Tier 1 Analysis'!$A$5,"Tier 1", "Tier 2")</f>
        <v>Tier 2</v>
      </c>
      <c r="AH461" t="str">
        <f t="shared" si="16"/>
        <v>Ohio - Tier 2</v>
      </c>
      <c r="AI461" t="str">
        <f t="shared" si="17"/>
        <v>Willshire, Village Of - Tier 2</v>
      </c>
    </row>
    <row r="462" spans="1:35" x14ac:dyDescent="0.3">
      <c r="A462">
        <v>455</v>
      </c>
      <c r="B462">
        <v>5</v>
      </c>
      <c r="C462" t="s">
        <v>27</v>
      </c>
      <c r="D462" t="s">
        <v>6739</v>
      </c>
      <c r="E462" t="s">
        <v>10348</v>
      </c>
      <c r="F462" t="s">
        <v>2644</v>
      </c>
      <c r="G462" s="56">
        <v>1.11588</v>
      </c>
      <c r="H462">
        <v>7</v>
      </c>
      <c r="I462">
        <v>0</v>
      </c>
      <c r="J462" s="12">
        <v>10</v>
      </c>
      <c r="K462" s="12">
        <v>5</v>
      </c>
      <c r="L462">
        <v>0</v>
      </c>
      <c r="M462" s="12">
        <v>16</v>
      </c>
      <c r="N462" s="12">
        <v>0</v>
      </c>
      <c r="O462" s="12">
        <v>56.598530012249874</v>
      </c>
      <c r="P462">
        <v>0</v>
      </c>
      <c r="Q462">
        <v>0</v>
      </c>
      <c r="R462" s="57">
        <v>2.8073572898653298E-5</v>
      </c>
      <c r="S462" s="57">
        <v>1.8911252195056059E-4</v>
      </c>
      <c r="T462" s="57">
        <v>0</v>
      </c>
      <c r="U462" s="57">
        <v>1.2178090260469457E-3</v>
      </c>
      <c r="V462" s="57">
        <v>1.9353813283719803E-3</v>
      </c>
      <c r="W462" s="57">
        <v>0</v>
      </c>
      <c r="X462" s="57">
        <v>8.9490984420034152E-4</v>
      </c>
      <c r="Y462" s="57">
        <v>0</v>
      </c>
      <c r="Z462" s="57">
        <v>5.1005336632223677E-6</v>
      </c>
      <c r="AA462" s="57">
        <v>0</v>
      </c>
      <c r="AB462" s="57">
        <v>0</v>
      </c>
      <c r="AC462" s="17">
        <v>3.8821698428470033E-4</v>
      </c>
      <c r="AD462" s="12">
        <v>455</v>
      </c>
      <c r="AE462" s="16">
        <v>7</v>
      </c>
      <c r="AF462" s="17">
        <v>0.91644054801784103</v>
      </c>
      <c r="AG462" t="str">
        <f>IF(AF462&lt;='CAV Tier 1 Analysis'!$A$5,"Tier 1", "Tier 2")</f>
        <v>Tier 2</v>
      </c>
      <c r="AH462" t="str">
        <f t="shared" si="16"/>
        <v>Ohio - Tier 2</v>
      </c>
      <c r="AI462" t="str">
        <f t="shared" si="17"/>
        <v>Vinton, Village Of - Tier 2</v>
      </c>
    </row>
    <row r="463" spans="1:35" x14ac:dyDescent="0.3">
      <c r="A463">
        <v>456</v>
      </c>
      <c r="B463">
        <v>5</v>
      </c>
      <c r="C463" t="s">
        <v>27</v>
      </c>
      <c r="D463" t="s">
        <v>6605</v>
      </c>
      <c r="E463" t="s">
        <v>10324</v>
      </c>
      <c r="F463" t="s">
        <v>2501</v>
      </c>
      <c r="G463" s="56">
        <v>1.7247999999999999</v>
      </c>
      <c r="H463">
        <v>0</v>
      </c>
      <c r="I463">
        <v>0</v>
      </c>
      <c r="J463" s="12">
        <v>8</v>
      </c>
      <c r="K463" s="12">
        <v>8</v>
      </c>
      <c r="L463">
        <v>0</v>
      </c>
      <c r="M463">
        <v>0</v>
      </c>
      <c r="N463" s="12">
        <v>13.316371855846063</v>
      </c>
      <c r="O463" s="12">
        <v>358.26149599881342</v>
      </c>
      <c r="P463" s="12">
        <v>241.87264316959261</v>
      </c>
      <c r="Q463">
        <v>0</v>
      </c>
      <c r="R463" s="57">
        <v>4.3392926242604229E-5</v>
      </c>
      <c r="S463" s="57">
        <v>0</v>
      </c>
      <c r="T463" s="57">
        <v>0</v>
      </c>
      <c r="U463" s="57">
        <v>9.742472208375566E-4</v>
      </c>
      <c r="V463" s="57">
        <v>3.0966101253951683E-3</v>
      </c>
      <c r="W463" s="57">
        <v>0</v>
      </c>
      <c r="X463" s="57">
        <v>0</v>
      </c>
      <c r="Y463" s="57">
        <v>5.5307016485131122E-5</v>
      </c>
      <c r="Z463" s="57">
        <v>3.2285729332243389E-5</v>
      </c>
      <c r="AA463" s="57">
        <v>6.7225673711907653E-5</v>
      </c>
      <c r="AB463" s="57">
        <v>0</v>
      </c>
      <c r="AC463" s="17">
        <v>3.8809715381860099E-4</v>
      </c>
      <c r="AD463" s="12">
        <v>456</v>
      </c>
      <c r="AE463" s="16">
        <v>7</v>
      </c>
      <c r="AF463" s="17">
        <v>0.91682864517165963</v>
      </c>
      <c r="AG463" t="str">
        <f>IF(AF463&lt;='CAV Tier 1 Analysis'!$A$5,"Tier 1", "Tier 2")</f>
        <v>Tier 2</v>
      </c>
      <c r="AH463" t="str">
        <f t="shared" si="16"/>
        <v>Ohio - Tier 2</v>
      </c>
      <c r="AI463" t="str">
        <f t="shared" si="17"/>
        <v>Jeffersonville, Village Of - Tier 2</v>
      </c>
    </row>
    <row r="464" spans="1:35" x14ac:dyDescent="0.3">
      <c r="A464">
        <v>457</v>
      </c>
      <c r="B464">
        <v>5</v>
      </c>
      <c r="C464" t="s">
        <v>27</v>
      </c>
      <c r="D464" t="s">
        <v>6680</v>
      </c>
      <c r="E464" t="s">
        <v>10267</v>
      </c>
      <c r="F464" t="s">
        <v>1871</v>
      </c>
      <c r="G464" s="56">
        <v>7.6593400000000011</v>
      </c>
      <c r="H464">
        <v>7</v>
      </c>
      <c r="I464">
        <v>0</v>
      </c>
      <c r="J464" s="12">
        <v>15</v>
      </c>
      <c r="K464" s="12">
        <v>1</v>
      </c>
      <c r="L464">
        <v>0</v>
      </c>
      <c r="M464">
        <v>0</v>
      </c>
      <c r="N464" s="12">
        <v>1.2967093985597999</v>
      </c>
      <c r="O464" s="12">
        <v>18496.659133425859</v>
      </c>
      <c r="P464">
        <v>0</v>
      </c>
      <c r="Q464">
        <v>0</v>
      </c>
      <c r="R464" s="57">
        <v>1.9269548683153312E-4</v>
      </c>
      <c r="S464" s="57">
        <v>1.8911252195056059E-4</v>
      </c>
      <c r="T464" s="57">
        <v>0</v>
      </c>
      <c r="U464" s="57">
        <v>1.8267135390704185E-3</v>
      </c>
      <c r="V464" s="57">
        <v>3.8707626567439604E-4</v>
      </c>
      <c r="W464" s="57">
        <v>0</v>
      </c>
      <c r="X464" s="57">
        <v>0</v>
      </c>
      <c r="Y464" s="57">
        <v>5.3856357316341057E-6</v>
      </c>
      <c r="Z464" s="57">
        <v>1.6668777889950325E-3</v>
      </c>
      <c r="AA464" s="57">
        <v>0</v>
      </c>
      <c r="AB464" s="57">
        <v>0</v>
      </c>
      <c r="AC464" s="17">
        <v>3.8798738529577956E-4</v>
      </c>
      <c r="AD464" s="12">
        <v>457</v>
      </c>
      <c r="AE464" s="16">
        <v>7</v>
      </c>
      <c r="AF464" s="17">
        <v>0.9172166325569554</v>
      </c>
      <c r="AG464" t="str">
        <f>IF(AF464&lt;='CAV Tier 1 Analysis'!$A$5,"Tier 1", "Tier 2")</f>
        <v>Tier 2</v>
      </c>
      <c r="AH464" t="str">
        <f t="shared" si="16"/>
        <v>Ohio - Tier 2</v>
      </c>
      <c r="AI464" t="str">
        <f t="shared" si="17"/>
        <v>Brook Park, City Of - Tier 2</v>
      </c>
    </row>
    <row r="465" spans="1:35" x14ac:dyDescent="0.3">
      <c r="A465">
        <v>458</v>
      </c>
      <c r="B465">
        <v>5</v>
      </c>
      <c r="C465" t="s">
        <v>27</v>
      </c>
      <c r="D465" t="s">
        <v>7071</v>
      </c>
      <c r="E465" t="s">
        <v>10790</v>
      </c>
      <c r="F465" t="s">
        <v>2403</v>
      </c>
      <c r="G465" s="56">
        <v>1.31403</v>
      </c>
      <c r="H465">
        <v>0</v>
      </c>
      <c r="I465">
        <v>0</v>
      </c>
      <c r="J465" s="12">
        <v>15</v>
      </c>
      <c r="K465" s="12">
        <v>6</v>
      </c>
      <c r="L465">
        <v>0</v>
      </c>
      <c r="M465">
        <v>0</v>
      </c>
      <c r="N465" s="12">
        <v>0</v>
      </c>
      <c r="O465" s="12">
        <v>221.16995094436544</v>
      </c>
      <c r="P465" s="12">
        <v>122.30736954276941</v>
      </c>
      <c r="Q465" s="12">
        <v>10.574181878082896</v>
      </c>
      <c r="R465" s="57">
        <v>3.3058677452788285E-5</v>
      </c>
      <c r="S465" s="57">
        <v>0</v>
      </c>
      <c r="T465" s="57">
        <v>0</v>
      </c>
      <c r="U465" s="57">
        <v>1.8267135390704185E-3</v>
      </c>
      <c r="V465" s="57">
        <v>2.3224575940463763E-3</v>
      </c>
      <c r="W465" s="57">
        <v>0</v>
      </c>
      <c r="X465" s="57">
        <v>0</v>
      </c>
      <c r="Y465" s="57">
        <v>0</v>
      </c>
      <c r="Z465" s="57">
        <v>1.993134415047209E-5</v>
      </c>
      <c r="AA465" s="57">
        <v>3.399390360851522E-5</v>
      </c>
      <c r="AB465" s="57">
        <v>1.4904105207962093E-5</v>
      </c>
      <c r="AC465" s="17">
        <v>3.8645992395786646E-4</v>
      </c>
      <c r="AD465" s="12">
        <v>458</v>
      </c>
      <c r="AE465" s="16">
        <v>7</v>
      </c>
      <c r="AF465" s="17">
        <v>0.91760309248091332</v>
      </c>
      <c r="AG465" t="str">
        <f>IF(AF465&lt;='CAV Tier 1 Analysis'!$A$5,"Tier 1", "Tier 2")</f>
        <v>Tier 2</v>
      </c>
      <c r="AH465" t="str">
        <f t="shared" si="16"/>
        <v>Ohio - Tier 2</v>
      </c>
      <c r="AI465" t="str">
        <f t="shared" si="17"/>
        <v>New Straitsville, Village Of - Tier 2</v>
      </c>
    </row>
    <row r="466" spans="1:35" x14ac:dyDescent="0.3">
      <c r="A466">
        <v>459</v>
      </c>
      <c r="B466">
        <v>5</v>
      </c>
      <c r="C466" t="s">
        <v>27</v>
      </c>
      <c r="D466" t="s">
        <v>6961</v>
      </c>
      <c r="E466" t="s">
        <v>10663</v>
      </c>
      <c r="F466" t="s">
        <v>2536</v>
      </c>
      <c r="G466" s="56">
        <v>0.55624000000000007</v>
      </c>
      <c r="H466">
        <v>1</v>
      </c>
      <c r="I466">
        <v>0</v>
      </c>
      <c r="J466" s="12">
        <v>9</v>
      </c>
      <c r="K466" s="12">
        <v>8</v>
      </c>
      <c r="L466">
        <v>0</v>
      </c>
      <c r="M466">
        <v>0</v>
      </c>
      <c r="N466" s="12">
        <v>0</v>
      </c>
      <c r="O466" s="12">
        <v>29.236978476724346</v>
      </c>
      <c r="P466">
        <v>0</v>
      </c>
      <c r="Q466">
        <v>0</v>
      </c>
      <c r="R466" s="57">
        <v>1.3994017447348203E-5</v>
      </c>
      <c r="S466" s="57">
        <v>2.7016074564365797E-5</v>
      </c>
      <c r="T466" s="57">
        <v>0</v>
      </c>
      <c r="U466" s="57">
        <v>1.0960281234422512E-3</v>
      </c>
      <c r="V466" s="57">
        <v>3.0966101253951683E-3</v>
      </c>
      <c r="W466" s="57">
        <v>0</v>
      </c>
      <c r="X466" s="57">
        <v>0</v>
      </c>
      <c r="Y466" s="57">
        <v>0</v>
      </c>
      <c r="Z466" s="57">
        <v>2.6347714843329806E-6</v>
      </c>
      <c r="AA466" s="57">
        <v>0</v>
      </c>
      <c r="AB466" s="57">
        <v>0</v>
      </c>
      <c r="AC466" s="17">
        <v>3.8511664657576961E-4</v>
      </c>
      <c r="AD466" s="12">
        <v>459</v>
      </c>
      <c r="AE466" s="16">
        <v>7</v>
      </c>
      <c r="AF466" s="17">
        <v>0.91798820912748913</v>
      </c>
      <c r="AG466" t="str">
        <f>IF(AF466&lt;='CAV Tier 1 Analysis'!$A$5,"Tier 1", "Tier 2")</f>
        <v>Tier 2</v>
      </c>
      <c r="AH466" t="str">
        <f t="shared" si="16"/>
        <v>Ohio - Tier 2</v>
      </c>
      <c r="AI466" t="str">
        <f t="shared" si="17"/>
        <v>Convoy, Village Of - Tier 2</v>
      </c>
    </row>
    <row r="467" spans="1:35" x14ac:dyDescent="0.3">
      <c r="A467">
        <v>460</v>
      </c>
      <c r="B467">
        <v>5</v>
      </c>
      <c r="C467" t="s">
        <v>27</v>
      </c>
      <c r="D467" t="s">
        <v>7144</v>
      </c>
      <c r="E467" t="s">
        <v>10890</v>
      </c>
      <c r="F467" t="s">
        <v>2539</v>
      </c>
      <c r="G467" s="56">
        <v>0.46603</v>
      </c>
      <c r="H467">
        <v>0</v>
      </c>
      <c r="I467">
        <v>0</v>
      </c>
      <c r="J467" s="12">
        <v>9</v>
      </c>
      <c r="K467" s="12">
        <v>8</v>
      </c>
      <c r="L467">
        <v>0</v>
      </c>
      <c r="M467">
        <v>0</v>
      </c>
      <c r="N467" s="12">
        <v>0</v>
      </c>
      <c r="O467" s="12">
        <v>48.741407517240695</v>
      </c>
      <c r="P467" s="12">
        <v>14.156313299858844</v>
      </c>
      <c r="Q467">
        <v>0</v>
      </c>
      <c r="R467" s="57">
        <v>1.1724492936480085E-5</v>
      </c>
      <c r="S467" s="57">
        <v>0</v>
      </c>
      <c r="T467" s="57">
        <v>0</v>
      </c>
      <c r="U467" s="57">
        <v>1.0960281234422512E-3</v>
      </c>
      <c r="V467" s="57">
        <v>3.0966101253951683E-3</v>
      </c>
      <c r="W467" s="57">
        <v>0</v>
      </c>
      <c r="X467" s="57">
        <v>0</v>
      </c>
      <c r="Y467" s="57">
        <v>0</v>
      </c>
      <c r="Z467" s="57">
        <v>4.3924672563177658E-6</v>
      </c>
      <c r="AA467" s="57">
        <v>3.9345817963901502E-6</v>
      </c>
      <c r="AB467" s="57">
        <v>0</v>
      </c>
      <c r="AC467" s="17">
        <v>3.8297179916605523E-4</v>
      </c>
      <c r="AD467" s="12">
        <v>460</v>
      </c>
      <c r="AE467" s="16">
        <v>7</v>
      </c>
      <c r="AF467" s="17">
        <v>0.91837118092665515</v>
      </c>
      <c r="AG467" t="str">
        <f>IF(AF467&lt;='CAV Tier 1 Analysis'!$A$5,"Tier 1", "Tier 2")</f>
        <v>Tier 2</v>
      </c>
      <c r="AH467" t="str">
        <f t="shared" si="16"/>
        <v>Ohio - Tier 2</v>
      </c>
      <c r="AI467" t="str">
        <f t="shared" si="17"/>
        <v>Ohio City, Village Of - Tier 2</v>
      </c>
    </row>
    <row r="468" spans="1:35" x14ac:dyDescent="0.3">
      <c r="A468">
        <v>461</v>
      </c>
      <c r="B468">
        <v>5</v>
      </c>
      <c r="C468" t="s">
        <v>27</v>
      </c>
      <c r="D468" t="s">
        <v>6818</v>
      </c>
      <c r="E468" t="s">
        <v>10455</v>
      </c>
      <c r="F468" t="s">
        <v>2986</v>
      </c>
      <c r="G468" s="56">
        <v>4.5720600000000005</v>
      </c>
      <c r="H468">
        <v>20</v>
      </c>
      <c r="I468">
        <v>3</v>
      </c>
      <c r="J468" s="12">
        <v>10</v>
      </c>
      <c r="K468" s="12">
        <v>2</v>
      </c>
      <c r="L468">
        <v>0</v>
      </c>
      <c r="M468" s="12">
        <v>8.7292555215810808</v>
      </c>
      <c r="N468" s="12">
        <v>33.765875791548872</v>
      </c>
      <c r="O468" s="12">
        <v>2669.3291549658838</v>
      </c>
      <c r="P468">
        <v>0</v>
      </c>
      <c r="Q468">
        <v>0</v>
      </c>
      <c r="R468" s="57">
        <v>1.1502496657975482E-4</v>
      </c>
      <c r="S468" s="57">
        <v>5.4032149128731592E-4</v>
      </c>
      <c r="T468" s="57">
        <v>6.9492703266157052E-4</v>
      </c>
      <c r="U468" s="57">
        <v>1.2178090260469457E-3</v>
      </c>
      <c r="V468" s="57">
        <v>7.7415253134879207E-4</v>
      </c>
      <c r="W468" s="57">
        <v>0</v>
      </c>
      <c r="X468" s="57">
        <v>4.8824354367519354E-4</v>
      </c>
      <c r="Y468" s="57">
        <v>1.402401396757504E-4</v>
      </c>
      <c r="Z468" s="57">
        <v>2.4055400750121338E-4</v>
      </c>
      <c r="AA468" s="57">
        <v>0</v>
      </c>
      <c r="AB468" s="57">
        <v>0</v>
      </c>
      <c r="AC468" s="17">
        <v>3.8284297625241245E-4</v>
      </c>
      <c r="AD468" s="12">
        <v>461</v>
      </c>
      <c r="AE468" s="16">
        <v>7</v>
      </c>
      <c r="AF468" s="17">
        <v>0.91875402390290761</v>
      </c>
      <c r="AG468" t="str">
        <f>IF(AF468&lt;='CAV Tier 1 Analysis'!$A$5,"Tier 1", "Tier 2")</f>
        <v>Tier 2</v>
      </c>
      <c r="AH468" t="str">
        <f t="shared" si="16"/>
        <v>Ohio - Tier 2</v>
      </c>
      <c r="AI468" t="str">
        <f t="shared" si="17"/>
        <v>Madison, Village Of - Tier 2</v>
      </c>
    </row>
    <row r="469" spans="1:35" x14ac:dyDescent="0.3">
      <c r="A469">
        <v>462</v>
      </c>
      <c r="B469">
        <v>5</v>
      </c>
      <c r="C469" t="s">
        <v>27</v>
      </c>
      <c r="D469" t="s">
        <v>7127</v>
      </c>
      <c r="E469" t="s">
        <v>10873</v>
      </c>
      <c r="F469" t="s">
        <v>2544</v>
      </c>
      <c r="G469" s="56">
        <v>0.54615000000000002</v>
      </c>
      <c r="H469">
        <v>0</v>
      </c>
      <c r="I469">
        <v>0</v>
      </c>
      <c r="J469" s="12">
        <v>9</v>
      </c>
      <c r="K469" s="12">
        <v>8</v>
      </c>
      <c r="L469">
        <v>0</v>
      </c>
      <c r="M469">
        <v>0</v>
      </c>
      <c r="N469" s="12">
        <v>0</v>
      </c>
      <c r="O469" s="12">
        <v>43.128154145912127</v>
      </c>
      <c r="P469" s="12">
        <v>2.5971814471092713</v>
      </c>
      <c r="Q469">
        <v>0</v>
      </c>
      <c r="R469" s="57">
        <v>1.3740170841487884E-5</v>
      </c>
      <c r="S469" s="57">
        <v>0</v>
      </c>
      <c r="T469" s="57">
        <v>0</v>
      </c>
      <c r="U469" s="57">
        <v>1.0960281234422512E-3</v>
      </c>
      <c r="V469" s="57">
        <v>3.0966101253951683E-3</v>
      </c>
      <c r="W469" s="57">
        <v>0</v>
      </c>
      <c r="X469" s="57">
        <v>0</v>
      </c>
      <c r="Y469" s="57">
        <v>0</v>
      </c>
      <c r="Z469" s="57">
        <v>3.8866133450154556E-6</v>
      </c>
      <c r="AA469" s="57">
        <v>7.2185622253925817E-7</v>
      </c>
      <c r="AB469" s="57">
        <v>0</v>
      </c>
      <c r="AC469" s="17">
        <v>3.8281698993149655E-4</v>
      </c>
      <c r="AD469" s="12">
        <v>462</v>
      </c>
      <c r="AE469" s="16">
        <v>7</v>
      </c>
      <c r="AF469" s="17">
        <v>0.91913684089283909</v>
      </c>
      <c r="AG469" t="str">
        <f>IF(AF469&lt;='CAV Tier 1 Analysis'!$A$5,"Tier 1", "Tier 2")</f>
        <v>Tier 2</v>
      </c>
      <c r="AH469" t="str">
        <f t="shared" si="16"/>
        <v>Ohio - Tier 2</v>
      </c>
      <c r="AI469" t="str">
        <f t="shared" si="17"/>
        <v>Middle Point, Village Of - Tier 2</v>
      </c>
    </row>
    <row r="470" spans="1:35" x14ac:dyDescent="0.3">
      <c r="A470">
        <v>463</v>
      </c>
      <c r="B470">
        <v>5</v>
      </c>
      <c r="C470" t="s">
        <v>27</v>
      </c>
      <c r="D470" t="s">
        <v>6958</v>
      </c>
      <c r="E470" t="s">
        <v>10659</v>
      </c>
      <c r="F470" t="s">
        <v>2530</v>
      </c>
      <c r="G470" s="56">
        <v>3.7786999999999997</v>
      </c>
      <c r="H470">
        <v>5</v>
      </c>
      <c r="I470">
        <v>0</v>
      </c>
      <c r="J470" s="12">
        <v>12.5</v>
      </c>
      <c r="K470" s="12">
        <v>4.333333333333333</v>
      </c>
      <c r="L470">
        <v>0</v>
      </c>
      <c r="M470" s="12">
        <v>2.6506735120544103</v>
      </c>
      <c r="N470" s="12">
        <v>65.019060211057507</v>
      </c>
      <c r="O470" s="12">
        <v>1371.9491018609367</v>
      </c>
      <c r="P470" s="12">
        <v>812.46740478476374</v>
      </c>
      <c r="Q470">
        <v>0</v>
      </c>
      <c r="R470" s="57">
        <v>9.5065428103506839E-5</v>
      </c>
      <c r="S470" s="57">
        <v>1.3508037282182898E-4</v>
      </c>
      <c r="T470" s="57">
        <v>0</v>
      </c>
      <c r="U470" s="57">
        <v>1.5222612825586822E-3</v>
      </c>
      <c r="V470" s="57">
        <v>1.6773304845890495E-3</v>
      </c>
      <c r="W470" s="57">
        <v>0</v>
      </c>
      <c r="X470" s="57">
        <v>1.4825711373116153E-4</v>
      </c>
      <c r="Y470" s="57">
        <v>2.7004429388640078E-4</v>
      </c>
      <c r="Z470" s="57">
        <v>1.236370021757608E-4</v>
      </c>
      <c r="AA470" s="57">
        <v>2.2581581753056807E-4</v>
      </c>
      <c r="AB470" s="57">
        <v>0</v>
      </c>
      <c r="AC470" s="17">
        <v>3.8159016321790535E-4</v>
      </c>
      <c r="AD470" s="12">
        <v>463</v>
      </c>
      <c r="AE470" s="16">
        <v>7</v>
      </c>
      <c r="AF470" s="17">
        <v>0.91951843105605702</v>
      </c>
      <c r="AG470" t="str">
        <f>IF(AF470&lt;='CAV Tier 1 Analysis'!$A$5,"Tier 1", "Tier 2")</f>
        <v>Tier 2</v>
      </c>
      <c r="AH470" t="str">
        <f t="shared" si="16"/>
        <v>Ohio - Tier 2</v>
      </c>
      <c r="AI470" t="str">
        <f t="shared" si="17"/>
        <v>Sugarcreek, Village Of - Tier 2</v>
      </c>
    </row>
    <row r="471" spans="1:35" x14ac:dyDescent="0.3">
      <c r="A471">
        <v>464</v>
      </c>
      <c r="B471">
        <v>5</v>
      </c>
      <c r="C471" t="s">
        <v>27</v>
      </c>
      <c r="D471" t="s">
        <v>7010</v>
      </c>
      <c r="E471" t="s">
        <v>10721</v>
      </c>
      <c r="F471" t="s">
        <v>3178</v>
      </c>
      <c r="G471" s="56">
        <v>1.0921099999999999</v>
      </c>
      <c r="H471">
        <v>13</v>
      </c>
      <c r="I471">
        <v>4</v>
      </c>
      <c r="J471" s="12">
        <v>6</v>
      </c>
      <c r="K471" s="12">
        <v>3</v>
      </c>
      <c r="L471">
        <v>0</v>
      </c>
      <c r="M471" s="12">
        <v>16.879618353462561</v>
      </c>
      <c r="N471" s="12">
        <v>9.9811503654198699</v>
      </c>
      <c r="O471" s="12">
        <v>150.49385259253592</v>
      </c>
      <c r="P471">
        <v>0</v>
      </c>
      <c r="Q471">
        <v>0</v>
      </c>
      <c r="R471" s="57">
        <v>2.7475561618048762E-5</v>
      </c>
      <c r="S471" s="57">
        <v>3.5120896933675538E-4</v>
      </c>
      <c r="T471" s="57">
        <v>9.2656937688209403E-4</v>
      </c>
      <c r="U471" s="57">
        <v>7.3068541562816742E-4</v>
      </c>
      <c r="V471" s="57">
        <v>1.1612287970231882E-3</v>
      </c>
      <c r="W471" s="57">
        <v>0</v>
      </c>
      <c r="X471" s="57">
        <v>9.4410853942865044E-4</v>
      </c>
      <c r="Y471" s="57">
        <v>4.1454808695395649E-5</v>
      </c>
      <c r="Z471" s="57">
        <v>1.3562171333603882E-5</v>
      </c>
      <c r="AA471" s="57">
        <v>0</v>
      </c>
      <c r="AB471" s="57">
        <v>0</v>
      </c>
      <c r="AC471" s="17">
        <v>3.8148123999508216E-4</v>
      </c>
      <c r="AD471" s="12">
        <v>464</v>
      </c>
      <c r="AE471" s="16">
        <v>7</v>
      </c>
      <c r="AF471" s="17">
        <v>0.91989991229605206</v>
      </c>
      <c r="AG471" t="str">
        <f>IF(AF471&lt;='CAV Tier 1 Analysis'!$A$5,"Tier 1", "Tier 2")</f>
        <v>Tier 2</v>
      </c>
      <c r="AH471" t="str">
        <f t="shared" si="16"/>
        <v>Ohio - Tier 2</v>
      </c>
      <c r="AI471" t="str">
        <f t="shared" si="17"/>
        <v>Pemberville, Village Of - Tier 2</v>
      </c>
    </row>
    <row r="472" spans="1:35" x14ac:dyDescent="0.3">
      <c r="A472">
        <v>465</v>
      </c>
      <c r="B472">
        <v>5</v>
      </c>
      <c r="C472" t="s">
        <v>27</v>
      </c>
      <c r="D472" t="s">
        <v>7070</v>
      </c>
      <c r="E472" t="s">
        <v>10789</v>
      </c>
      <c r="F472" t="s">
        <v>2453</v>
      </c>
      <c r="G472" s="56">
        <v>0.37851000000000001</v>
      </c>
      <c r="H472">
        <v>1</v>
      </c>
      <c r="I472">
        <v>0</v>
      </c>
      <c r="J472" s="12">
        <v>15</v>
      </c>
      <c r="K472" s="12">
        <v>6</v>
      </c>
      <c r="L472">
        <v>0</v>
      </c>
      <c r="M472">
        <v>0</v>
      </c>
      <c r="N472" s="12">
        <v>0</v>
      </c>
      <c r="O472" s="12">
        <v>13.775919264588326</v>
      </c>
      <c r="P472">
        <v>0</v>
      </c>
      <c r="Q472">
        <v>0</v>
      </c>
      <c r="R472" s="57">
        <v>9.5226440816837473E-6</v>
      </c>
      <c r="S472" s="57">
        <v>2.7016074564365797E-5</v>
      </c>
      <c r="T472" s="57">
        <v>0</v>
      </c>
      <c r="U472" s="57">
        <v>1.8267135390704185E-3</v>
      </c>
      <c r="V472" s="57">
        <v>2.3224575940463763E-3</v>
      </c>
      <c r="W472" s="57">
        <v>0</v>
      </c>
      <c r="X472" s="57">
        <v>0</v>
      </c>
      <c r="Y472" s="57">
        <v>0</v>
      </c>
      <c r="Z472" s="57">
        <v>1.2414552098024209E-6</v>
      </c>
      <c r="AA472" s="57">
        <v>0</v>
      </c>
      <c r="AB472" s="57">
        <v>0</v>
      </c>
      <c r="AC472" s="17">
        <v>3.8063193699751331E-4</v>
      </c>
      <c r="AD472" s="12">
        <v>465</v>
      </c>
      <c r="AE472" s="16">
        <v>7</v>
      </c>
      <c r="AF472" s="17">
        <v>0.92028054423304961</v>
      </c>
      <c r="AG472" t="str">
        <f>IF(AF472&lt;='CAV Tier 1 Analysis'!$A$5,"Tier 1", "Tier 2")</f>
        <v>Tier 2</v>
      </c>
      <c r="AH472" t="str">
        <f t="shared" si="16"/>
        <v>Ohio - Tier 2</v>
      </c>
      <c r="AI472" t="str">
        <f t="shared" si="17"/>
        <v>Hemlock, Village Of - Tier 2</v>
      </c>
    </row>
    <row r="473" spans="1:35" x14ac:dyDescent="0.3">
      <c r="A473">
        <v>466</v>
      </c>
      <c r="B473">
        <v>5</v>
      </c>
      <c r="C473" t="s">
        <v>27</v>
      </c>
      <c r="D473" t="s">
        <v>6866</v>
      </c>
      <c r="E473" t="s">
        <v>10525</v>
      </c>
      <c r="F473" t="s">
        <v>2438</v>
      </c>
      <c r="G473" s="56">
        <v>2.0007899999999998</v>
      </c>
      <c r="H473">
        <v>1</v>
      </c>
      <c r="I473">
        <v>0</v>
      </c>
      <c r="J473" s="12">
        <v>9</v>
      </c>
      <c r="K473" s="12">
        <v>6</v>
      </c>
      <c r="L473">
        <v>0</v>
      </c>
      <c r="M473" s="12">
        <v>2</v>
      </c>
      <c r="N473" s="12">
        <v>0</v>
      </c>
      <c r="O473" s="12">
        <v>1692.3604774411995</v>
      </c>
      <c r="P473" s="12">
        <v>1530.2959877275593</v>
      </c>
      <c r="Q473">
        <v>0</v>
      </c>
      <c r="R473" s="57">
        <v>5.0336347922622977E-5</v>
      </c>
      <c r="S473" s="57">
        <v>2.7016074564365797E-5</v>
      </c>
      <c r="T473" s="57">
        <v>0</v>
      </c>
      <c r="U473" s="57">
        <v>1.0960281234422512E-3</v>
      </c>
      <c r="V473" s="57">
        <v>2.3224575940463763E-3</v>
      </c>
      <c r="W473" s="57">
        <v>0</v>
      </c>
      <c r="X473" s="57">
        <v>1.1186373052504269E-4</v>
      </c>
      <c r="Y473" s="57">
        <v>0</v>
      </c>
      <c r="Z473" s="57">
        <v>1.5251176282542439E-4</v>
      </c>
      <c r="AA473" s="57">
        <v>4.253278808446389E-4</v>
      </c>
      <c r="AB473" s="57">
        <v>0</v>
      </c>
      <c r="AC473" s="17">
        <v>3.8050377401552021E-4</v>
      </c>
      <c r="AD473" s="12">
        <v>466</v>
      </c>
      <c r="AE473" s="16">
        <v>7</v>
      </c>
      <c r="AF473" s="17">
        <v>0.92066104800706516</v>
      </c>
      <c r="AG473" t="str">
        <f>IF(AF473&lt;='CAV Tier 1 Analysis'!$A$5,"Tier 1", "Tier 2")</f>
        <v>Tier 2</v>
      </c>
      <c r="AH473" t="str">
        <f t="shared" si="16"/>
        <v>Ohio - Tier 2</v>
      </c>
      <c r="AI473" t="str">
        <f t="shared" si="17"/>
        <v>Coldwater, Village Of - Tier 2</v>
      </c>
    </row>
    <row r="474" spans="1:35" x14ac:dyDescent="0.3">
      <c r="A474">
        <v>467</v>
      </c>
      <c r="B474">
        <v>5</v>
      </c>
      <c r="C474" t="s">
        <v>27</v>
      </c>
      <c r="D474" t="s">
        <v>7053</v>
      </c>
      <c r="E474" t="s">
        <v>10770</v>
      </c>
      <c r="F474" t="s">
        <v>3038</v>
      </c>
      <c r="G474" s="56">
        <v>0.23369000000000001</v>
      </c>
      <c r="H474">
        <v>10</v>
      </c>
      <c r="I474">
        <v>0</v>
      </c>
      <c r="J474" s="12">
        <v>12</v>
      </c>
      <c r="K474" s="12">
        <v>4</v>
      </c>
      <c r="L474">
        <v>1</v>
      </c>
      <c r="M474" s="12">
        <v>3.1757456459412041</v>
      </c>
      <c r="N474" s="12">
        <v>2.7939281066142292</v>
      </c>
      <c r="O474" s="12">
        <v>13.152523390403081</v>
      </c>
      <c r="P474">
        <v>0</v>
      </c>
      <c r="Q474" s="12">
        <v>1.0899067535160434</v>
      </c>
      <c r="R474" s="57">
        <v>5.8792282778491323E-6</v>
      </c>
      <c r="S474" s="57">
        <v>2.7016074564365796E-4</v>
      </c>
      <c r="T474" s="57">
        <v>0</v>
      </c>
      <c r="U474" s="57">
        <v>1.4613708312563348E-3</v>
      </c>
      <c r="V474" s="57">
        <v>1.5483050626975841E-3</v>
      </c>
      <c r="W474" s="57">
        <v>7.0077084793272596E-4</v>
      </c>
      <c r="X474" s="57">
        <v>1.7762537757682226E-4</v>
      </c>
      <c r="Y474" s="57">
        <v>1.1604048724649152E-5</v>
      </c>
      <c r="Z474" s="57">
        <v>1.1852761599029343E-6</v>
      </c>
      <c r="AA474" s="57">
        <v>0</v>
      </c>
      <c r="AB474" s="57">
        <v>1.5362025269246246E-6</v>
      </c>
      <c r="AC474" s="17">
        <v>3.7985796552695005E-4</v>
      </c>
      <c r="AD474" s="12">
        <v>467</v>
      </c>
      <c r="AE474" s="16">
        <v>7</v>
      </c>
      <c r="AF474" s="17">
        <v>0.92104090597259214</v>
      </c>
      <c r="AG474" t="str">
        <f>IF(AF474&lt;='CAV Tier 1 Analysis'!$A$5,"Tier 1", "Tier 2")</f>
        <v>Tier 2</v>
      </c>
      <c r="AH474" t="str">
        <f t="shared" si="16"/>
        <v>Ohio - Tier 2</v>
      </c>
      <c r="AI474" t="str">
        <f t="shared" si="17"/>
        <v>Higginsport, Village Of - Tier 2</v>
      </c>
    </row>
    <row r="475" spans="1:35" x14ac:dyDescent="0.3">
      <c r="A475">
        <v>468</v>
      </c>
      <c r="B475">
        <v>5</v>
      </c>
      <c r="C475" t="s">
        <v>27</v>
      </c>
      <c r="D475" t="s">
        <v>7019</v>
      </c>
      <c r="E475" t="s">
        <v>10731</v>
      </c>
      <c r="F475" t="s">
        <v>2412</v>
      </c>
      <c r="G475" s="56">
        <v>0.53861000000000003</v>
      </c>
      <c r="H475">
        <v>5</v>
      </c>
      <c r="I475">
        <v>0</v>
      </c>
      <c r="J475" s="12">
        <v>19</v>
      </c>
      <c r="K475" s="12">
        <v>3</v>
      </c>
      <c r="L475">
        <v>0</v>
      </c>
      <c r="M475">
        <v>0</v>
      </c>
      <c r="N475" s="12">
        <v>57.769547374281288</v>
      </c>
      <c r="O475" s="12">
        <v>931.30880747158994</v>
      </c>
      <c r="P475" s="12">
        <v>811.26312811245305</v>
      </c>
      <c r="Q475">
        <v>0</v>
      </c>
      <c r="R475" s="57">
        <v>1.3550477738595238E-5</v>
      </c>
      <c r="S475" s="57">
        <v>1.3508037282182898E-4</v>
      </c>
      <c r="T475" s="57">
        <v>0</v>
      </c>
      <c r="U475" s="57">
        <v>2.3138371494891966E-3</v>
      </c>
      <c r="V475" s="57">
        <v>1.1612287970231882E-3</v>
      </c>
      <c r="W475" s="57">
        <v>0</v>
      </c>
      <c r="X475" s="57">
        <v>0</v>
      </c>
      <c r="Y475" s="57">
        <v>2.3993482185354146E-4</v>
      </c>
      <c r="Z475" s="57">
        <v>8.3927478723143915E-5</v>
      </c>
      <c r="AA475" s="57">
        <v>2.2548110290732375E-4</v>
      </c>
      <c r="AB475" s="57">
        <v>0</v>
      </c>
      <c r="AC475" s="17">
        <v>3.7936729095971073E-4</v>
      </c>
      <c r="AD475" s="12">
        <v>468</v>
      </c>
      <c r="AE475" s="16">
        <v>7</v>
      </c>
      <c r="AF475" s="17">
        <v>0.9214202732635518</v>
      </c>
      <c r="AG475" t="str">
        <f>IF(AF475&lt;='CAV Tier 1 Analysis'!$A$5,"Tier 1", "Tier 2")</f>
        <v>Tier 2</v>
      </c>
      <c r="AH475" t="str">
        <f t="shared" si="16"/>
        <v>Ohio - Tier 2</v>
      </c>
      <c r="AI475" t="str">
        <f t="shared" si="17"/>
        <v>Tiltonsville, Village Of - Tier 2</v>
      </c>
    </row>
    <row r="476" spans="1:35" x14ac:dyDescent="0.3">
      <c r="A476">
        <v>469</v>
      </c>
      <c r="B476">
        <v>5</v>
      </c>
      <c r="C476" t="s">
        <v>27</v>
      </c>
      <c r="D476" t="s">
        <v>6906</v>
      </c>
      <c r="E476" t="s">
        <v>10578</v>
      </c>
      <c r="F476" t="s">
        <v>3024</v>
      </c>
      <c r="G476" s="56">
        <v>1.9953000000000001</v>
      </c>
      <c r="H476">
        <v>7</v>
      </c>
      <c r="I476">
        <v>0</v>
      </c>
      <c r="J476" s="12">
        <v>10</v>
      </c>
      <c r="K476" s="12">
        <v>5</v>
      </c>
      <c r="L476">
        <v>1</v>
      </c>
      <c r="M476">
        <v>0</v>
      </c>
      <c r="N476" s="12">
        <v>4.6867123211145465</v>
      </c>
      <c r="O476" s="12">
        <v>233.17601494088444</v>
      </c>
      <c r="P476" s="12">
        <v>130.68196823233271</v>
      </c>
      <c r="Q476">
        <v>0</v>
      </c>
      <c r="R476" s="57">
        <v>5.0198229204469053E-5</v>
      </c>
      <c r="S476" s="57">
        <v>1.8911252195056059E-4</v>
      </c>
      <c r="T476" s="57">
        <v>0</v>
      </c>
      <c r="U476" s="57">
        <v>1.2178090260469457E-3</v>
      </c>
      <c r="V476" s="57">
        <v>1.9353813283719803E-3</v>
      </c>
      <c r="W476" s="57">
        <v>7.0077084793272596E-4</v>
      </c>
      <c r="X476" s="57">
        <v>0</v>
      </c>
      <c r="Y476" s="57">
        <v>1.9465367775168702E-5</v>
      </c>
      <c r="Z476" s="57">
        <v>2.1013303939247407E-5</v>
      </c>
      <c r="AA476" s="57">
        <v>3.6321525416401962E-5</v>
      </c>
      <c r="AB476" s="57">
        <v>0</v>
      </c>
      <c r="AC476" s="17">
        <v>3.7909746823977264E-4</v>
      </c>
      <c r="AD476" s="12">
        <v>469</v>
      </c>
      <c r="AE476" s="16">
        <v>7</v>
      </c>
      <c r="AF476" s="17">
        <v>0.92179937073179152</v>
      </c>
      <c r="AG476" t="str">
        <f>IF(AF476&lt;='CAV Tier 1 Analysis'!$A$5,"Tier 1", "Tier 2")</f>
        <v>Tier 2</v>
      </c>
      <c r="AH476" t="str">
        <f t="shared" si="16"/>
        <v>Ohio - Tier 2</v>
      </c>
      <c r="AI476" t="str">
        <f t="shared" si="17"/>
        <v>Piketon, Village Of - Tier 2</v>
      </c>
    </row>
    <row r="477" spans="1:35" x14ac:dyDescent="0.3">
      <c r="A477">
        <v>470</v>
      </c>
      <c r="B477">
        <v>5</v>
      </c>
      <c r="C477" t="s">
        <v>27</v>
      </c>
      <c r="D477" t="s">
        <v>7036</v>
      </c>
      <c r="E477" t="s">
        <v>10751</v>
      </c>
      <c r="F477" t="s">
        <v>3014</v>
      </c>
      <c r="G477" s="56">
        <v>1.9550799999999999</v>
      </c>
      <c r="H477">
        <v>3</v>
      </c>
      <c r="I477">
        <v>0</v>
      </c>
      <c r="J477" s="12">
        <v>9</v>
      </c>
      <c r="K477" s="12">
        <v>4</v>
      </c>
      <c r="L477">
        <v>1</v>
      </c>
      <c r="M477" s="12">
        <v>4.5936483417558351</v>
      </c>
      <c r="N477" s="12">
        <v>50.440299100655452</v>
      </c>
      <c r="O477" s="12">
        <v>796.34185320224458</v>
      </c>
      <c r="P477" s="12">
        <v>509.06508676282061</v>
      </c>
      <c r="Q477">
        <v>0</v>
      </c>
      <c r="R477" s="57">
        <v>4.9186364934131884E-5</v>
      </c>
      <c r="S477" s="57">
        <v>8.1048223693097398E-5</v>
      </c>
      <c r="T477" s="57">
        <v>0</v>
      </c>
      <c r="U477" s="57">
        <v>1.0960281234422512E-3</v>
      </c>
      <c r="V477" s="57">
        <v>1.5483050626975841E-3</v>
      </c>
      <c r="W477" s="57">
        <v>7.0077084793272596E-4</v>
      </c>
      <c r="X477" s="57">
        <v>2.56931320114492E-4</v>
      </c>
      <c r="Y477" s="57">
        <v>2.0949418385685735E-4</v>
      </c>
      <c r="Z477" s="57">
        <v>7.176455693834852E-5</v>
      </c>
      <c r="AA477" s="57">
        <v>1.4148868996666938E-4</v>
      </c>
      <c r="AB477" s="57">
        <v>0</v>
      </c>
      <c r="AC477" s="17">
        <v>3.7772885214328711E-4</v>
      </c>
      <c r="AD477" s="12">
        <v>470</v>
      </c>
      <c r="AE477" s="16">
        <v>7</v>
      </c>
      <c r="AF477" s="17">
        <v>0.92217709958393479</v>
      </c>
      <c r="AG477" t="str">
        <f>IF(AF477&lt;='CAV Tier 1 Analysis'!$A$5,"Tier 1", "Tier 2")</f>
        <v>Tier 2</v>
      </c>
      <c r="AH477" t="str">
        <f t="shared" si="16"/>
        <v>Ohio - Tier 2</v>
      </c>
      <c r="AI477" t="str">
        <f t="shared" si="17"/>
        <v>Geneva-On-The-Lake, Village Of - Tier 2</v>
      </c>
    </row>
    <row r="478" spans="1:35" x14ac:dyDescent="0.3">
      <c r="A478">
        <v>471</v>
      </c>
      <c r="B478">
        <v>5</v>
      </c>
      <c r="C478" t="s">
        <v>27</v>
      </c>
      <c r="D478" t="s">
        <v>7056</v>
      </c>
      <c r="E478" t="s">
        <v>10773</v>
      </c>
      <c r="F478" t="s">
        <v>2973</v>
      </c>
      <c r="G478" s="56">
        <v>2.61069</v>
      </c>
      <c r="H478">
        <v>15</v>
      </c>
      <c r="I478">
        <v>3</v>
      </c>
      <c r="J478" s="12">
        <v>13</v>
      </c>
      <c r="K478" s="12">
        <v>2</v>
      </c>
      <c r="L478">
        <v>0</v>
      </c>
      <c r="M478" s="12">
        <v>7.134144613109946</v>
      </c>
      <c r="N478" s="12">
        <v>35.730353226455001</v>
      </c>
      <c r="O478" s="12">
        <v>898.90408716741558</v>
      </c>
      <c r="P478">
        <v>0</v>
      </c>
      <c r="Q478">
        <v>0</v>
      </c>
      <c r="R478" s="57">
        <v>6.5680356338302664E-5</v>
      </c>
      <c r="S478" s="57">
        <v>4.0524111846548696E-4</v>
      </c>
      <c r="T478" s="57">
        <v>6.9492703266157052E-4</v>
      </c>
      <c r="U478" s="57">
        <v>1.5831517338610293E-3</v>
      </c>
      <c r="V478" s="57">
        <v>7.7415253134879207E-4</v>
      </c>
      <c r="W478" s="57">
        <v>0</v>
      </c>
      <c r="X478" s="57">
        <v>3.9902601526380798E-4</v>
      </c>
      <c r="Y478" s="57">
        <v>1.483992228744764E-4</v>
      </c>
      <c r="Z478" s="57">
        <v>8.1007237389615037E-5</v>
      </c>
      <c r="AA478" s="57">
        <v>0</v>
      </c>
      <c r="AB478" s="57">
        <v>0</v>
      </c>
      <c r="AC478" s="17">
        <v>3.7741684074573458E-4</v>
      </c>
      <c r="AD478" s="12">
        <v>471</v>
      </c>
      <c r="AE478" s="16">
        <v>7</v>
      </c>
      <c r="AF478" s="17">
        <v>0.92255451642468056</v>
      </c>
      <c r="AG478" t="str">
        <f>IF(AF478&lt;='CAV Tier 1 Analysis'!$A$5,"Tier 1", "Tier 2")</f>
        <v>Tier 2</v>
      </c>
      <c r="AH478" t="str">
        <f t="shared" si="16"/>
        <v>Ohio - Tier 2</v>
      </c>
      <c r="AI478" t="str">
        <f t="shared" si="17"/>
        <v>Bentleyville, Village Of - Tier 2</v>
      </c>
    </row>
    <row r="479" spans="1:35" x14ac:dyDescent="0.3">
      <c r="A479">
        <v>472</v>
      </c>
      <c r="B479">
        <v>5</v>
      </c>
      <c r="C479" t="s">
        <v>27</v>
      </c>
      <c r="D479" t="s">
        <v>7057</v>
      </c>
      <c r="E479" t="s">
        <v>10774</v>
      </c>
      <c r="F479" t="s">
        <v>2756</v>
      </c>
      <c r="G479" s="56">
        <v>1.1945899999999998</v>
      </c>
      <c r="H479">
        <v>14</v>
      </c>
      <c r="I479">
        <v>0</v>
      </c>
      <c r="J479" s="12">
        <v>8</v>
      </c>
      <c r="K479" s="12">
        <v>6</v>
      </c>
      <c r="L479">
        <v>0</v>
      </c>
      <c r="M479" s="12">
        <v>0.87443390619375672</v>
      </c>
      <c r="N479" s="12">
        <v>34.170391420213349</v>
      </c>
      <c r="O479" s="12">
        <v>592.42823629375926</v>
      </c>
      <c r="P479" s="12">
        <v>482.74318270872482</v>
      </c>
      <c r="Q479" s="12">
        <v>48.020960158345702</v>
      </c>
      <c r="R479" s="57">
        <v>3.005377769025544E-5</v>
      </c>
      <c r="S479" s="57">
        <v>3.7822504390112117E-4</v>
      </c>
      <c r="T479" s="57">
        <v>0</v>
      </c>
      <c r="U479" s="57">
        <v>9.742472208375566E-4</v>
      </c>
      <c r="V479" s="57">
        <v>2.3224575940463763E-3</v>
      </c>
      <c r="W479" s="57">
        <v>0</v>
      </c>
      <c r="X479" s="57">
        <v>4.8908719422209434E-5</v>
      </c>
      <c r="Y479" s="57">
        <v>1.4192021836274032E-4</v>
      </c>
      <c r="Z479" s="57">
        <v>5.338831523726454E-5</v>
      </c>
      <c r="AA479" s="57">
        <v>1.3417282443417894E-4</v>
      </c>
      <c r="AB479" s="57">
        <v>6.7684616232182562E-5</v>
      </c>
      <c r="AC479" s="17">
        <v>3.7736893910580782E-4</v>
      </c>
      <c r="AD479" s="12">
        <v>472</v>
      </c>
      <c r="AE479" s="16">
        <v>7</v>
      </c>
      <c r="AF479" s="17">
        <v>0.92293188536378634</v>
      </c>
      <c r="AG479" t="str">
        <f>IF(AF479&lt;='CAV Tier 1 Analysis'!$A$5,"Tier 1", "Tier 2")</f>
        <v>Tier 2</v>
      </c>
      <c r="AH479" t="str">
        <f t="shared" si="16"/>
        <v>Ohio - Tier 2</v>
      </c>
      <c r="AI479" t="str">
        <f t="shared" si="17"/>
        <v>Arcanum, Village Of - Tier 2</v>
      </c>
    </row>
    <row r="480" spans="1:35" x14ac:dyDescent="0.3">
      <c r="A480">
        <v>473</v>
      </c>
      <c r="B480">
        <v>5</v>
      </c>
      <c r="C480" t="s">
        <v>27</v>
      </c>
      <c r="D480" t="s">
        <v>6749</v>
      </c>
      <c r="E480" t="s">
        <v>10361</v>
      </c>
      <c r="F480" t="s">
        <v>3033</v>
      </c>
      <c r="G480" s="56">
        <v>0.17513999999999999</v>
      </c>
      <c r="H480">
        <v>0</v>
      </c>
      <c r="I480">
        <v>2</v>
      </c>
      <c r="J480" s="12">
        <v>14</v>
      </c>
      <c r="K480" s="12">
        <v>3</v>
      </c>
      <c r="L480">
        <v>1</v>
      </c>
      <c r="M480" s="12">
        <v>2.0000000000000004</v>
      </c>
      <c r="N480" s="12">
        <v>0</v>
      </c>
      <c r="O480" s="12">
        <v>21.146178874692485</v>
      </c>
      <c r="P480" s="12">
        <v>7.214368710113483</v>
      </c>
      <c r="Q480">
        <v>0</v>
      </c>
      <c r="R480" s="57">
        <v>4.4062135332384653E-6</v>
      </c>
      <c r="S480" s="57">
        <v>0</v>
      </c>
      <c r="T480" s="57">
        <v>4.6328468844104701E-4</v>
      </c>
      <c r="U480" s="57">
        <v>1.704932636465724E-3</v>
      </c>
      <c r="V480" s="57">
        <v>1.1612287970231882E-3</v>
      </c>
      <c r="W480" s="57">
        <v>7.0077084793272596E-4</v>
      </c>
      <c r="X480" s="57">
        <v>1.1186373052504272E-4</v>
      </c>
      <c r="Y480" s="57">
        <v>0</v>
      </c>
      <c r="Z480" s="57">
        <v>1.9056466161850277E-6</v>
      </c>
      <c r="AA480" s="57">
        <v>2.0051494480234648E-6</v>
      </c>
      <c r="AB480" s="57">
        <v>0</v>
      </c>
      <c r="AC480" s="17">
        <v>3.7730888272592499E-4</v>
      </c>
      <c r="AD480" s="12">
        <v>473</v>
      </c>
      <c r="AE480" s="16">
        <v>7</v>
      </c>
      <c r="AF480" s="17">
        <v>0.92330919424651225</v>
      </c>
      <c r="AG480" t="str">
        <f>IF(AF480&lt;='CAV Tier 1 Analysis'!$A$5,"Tier 1", "Tier 2")</f>
        <v>Tier 2</v>
      </c>
      <c r="AH480" t="str">
        <f t="shared" si="16"/>
        <v>Ohio - Tier 2</v>
      </c>
      <c r="AI480" t="str">
        <f t="shared" si="17"/>
        <v>Pleasant City, Village Of - Tier 2</v>
      </c>
    </row>
    <row r="481" spans="1:35" x14ac:dyDescent="0.3">
      <c r="A481">
        <v>474</v>
      </c>
      <c r="B481">
        <v>5</v>
      </c>
      <c r="C481" t="s">
        <v>27</v>
      </c>
      <c r="D481" t="s">
        <v>6684</v>
      </c>
      <c r="E481" t="s">
        <v>10272</v>
      </c>
      <c r="F481" t="s">
        <v>1953</v>
      </c>
      <c r="G481" s="56">
        <v>4.7282900000000003</v>
      </c>
      <c r="H481">
        <v>3</v>
      </c>
      <c r="I481">
        <v>0</v>
      </c>
      <c r="J481" s="12">
        <v>15</v>
      </c>
      <c r="K481" s="12">
        <v>1</v>
      </c>
      <c r="L481">
        <v>0</v>
      </c>
      <c r="M481" s="12">
        <v>3.9997800473321217</v>
      </c>
      <c r="N481" s="12">
        <v>0.44772967354096815</v>
      </c>
      <c r="O481" s="12">
        <v>15722.360884492891</v>
      </c>
      <c r="P481" s="12">
        <v>293.95290592993661</v>
      </c>
      <c r="Q481">
        <v>0</v>
      </c>
      <c r="R481" s="57">
        <v>1.189554378615742E-4</v>
      </c>
      <c r="S481" s="57">
        <v>8.1048223693097398E-5</v>
      </c>
      <c r="T481" s="57">
        <v>0</v>
      </c>
      <c r="U481" s="57">
        <v>1.8267135390704185E-3</v>
      </c>
      <c r="V481" s="57">
        <v>3.8707626567439604E-4</v>
      </c>
      <c r="W481" s="57">
        <v>0</v>
      </c>
      <c r="X481" s="57">
        <v>2.2371515868710147E-4</v>
      </c>
      <c r="Y481" s="57">
        <v>1.8595599990354428E-6</v>
      </c>
      <c r="Z481" s="57">
        <v>1.4168642001714566E-3</v>
      </c>
      <c r="AA481" s="57">
        <v>8.1700773935219928E-5</v>
      </c>
      <c r="AB481" s="57">
        <v>0</v>
      </c>
      <c r="AC481" s="17">
        <v>3.7617574173566364E-4</v>
      </c>
      <c r="AD481" s="12">
        <v>474</v>
      </c>
      <c r="AE481" s="16">
        <v>7</v>
      </c>
      <c r="AF481" s="17">
        <v>0.92368536998824791</v>
      </c>
      <c r="AG481" t="str">
        <f>IF(AF481&lt;='CAV Tier 1 Analysis'!$A$5,"Tier 1", "Tier 2")</f>
        <v>Tier 2</v>
      </c>
      <c r="AH481" t="str">
        <f t="shared" si="16"/>
        <v>Ohio - Tier 2</v>
      </c>
      <c r="AI481" t="str">
        <f t="shared" si="17"/>
        <v>Fairview Park, City Of - Tier 2</v>
      </c>
    </row>
    <row r="482" spans="1:35" x14ac:dyDescent="0.3">
      <c r="A482">
        <v>475</v>
      </c>
      <c r="B482">
        <v>5</v>
      </c>
      <c r="C482" t="s">
        <v>27</v>
      </c>
      <c r="D482" t="s">
        <v>6770</v>
      </c>
      <c r="E482" t="s">
        <v>10388</v>
      </c>
      <c r="F482" t="s">
        <v>2390</v>
      </c>
      <c r="G482" s="56">
        <v>1.5384500000000001</v>
      </c>
      <c r="H482">
        <v>3</v>
      </c>
      <c r="I482">
        <v>0</v>
      </c>
      <c r="J482" s="12">
        <v>12</v>
      </c>
      <c r="K482" s="12">
        <v>1</v>
      </c>
      <c r="L482">
        <v>0</v>
      </c>
      <c r="M482">
        <v>0</v>
      </c>
      <c r="N482" s="12">
        <v>2.054713153941166</v>
      </c>
      <c r="O482" s="12">
        <v>5343.8863670730798</v>
      </c>
      <c r="P482" s="12">
        <v>2088.7606700387378</v>
      </c>
      <c r="Q482" s="12">
        <v>765.63422367943622</v>
      </c>
      <c r="R482" s="57">
        <v>3.8704688878672592E-5</v>
      </c>
      <c r="S482" s="57">
        <v>8.1048223693097398E-5</v>
      </c>
      <c r="T482" s="57">
        <v>0</v>
      </c>
      <c r="U482" s="57">
        <v>1.4613708312563348E-3</v>
      </c>
      <c r="V482" s="57">
        <v>3.8707626567439604E-4</v>
      </c>
      <c r="W482" s="57">
        <v>0</v>
      </c>
      <c r="X482" s="57">
        <v>0</v>
      </c>
      <c r="Y482" s="57">
        <v>8.5338600864732043E-6</v>
      </c>
      <c r="Z482" s="57">
        <v>4.8157915588606349E-4</v>
      </c>
      <c r="AA482" s="57">
        <v>5.8054661091967057E-4</v>
      </c>
      <c r="AB482" s="57">
        <v>1.0791466566492929E-3</v>
      </c>
      <c r="AC482" s="17">
        <v>3.7436420845854553E-4</v>
      </c>
      <c r="AD482" s="12">
        <v>475</v>
      </c>
      <c r="AE482" s="16">
        <v>7</v>
      </c>
      <c r="AF482" s="17">
        <v>0.92405973419670651</v>
      </c>
      <c r="AG482" t="str">
        <f>IF(AF482&lt;='CAV Tier 1 Analysis'!$A$5,"Tier 1", "Tier 2")</f>
        <v>Tier 2</v>
      </c>
      <c r="AH482" t="str">
        <f t="shared" si="16"/>
        <v>Ohio - Tier 2</v>
      </c>
      <c r="AI482" t="str">
        <f t="shared" si="17"/>
        <v>St. Bernard, City Of - Tier 2</v>
      </c>
    </row>
    <row r="483" spans="1:35" x14ac:dyDescent="0.3">
      <c r="A483">
        <v>476</v>
      </c>
      <c r="B483">
        <v>5</v>
      </c>
      <c r="C483" t="s">
        <v>27</v>
      </c>
      <c r="D483" t="s">
        <v>6896</v>
      </c>
      <c r="E483" t="s">
        <v>10567</v>
      </c>
      <c r="F483" t="s">
        <v>2645</v>
      </c>
      <c r="G483" s="56">
        <v>0.55678000000000005</v>
      </c>
      <c r="H483">
        <v>3</v>
      </c>
      <c r="I483">
        <v>0</v>
      </c>
      <c r="J483" s="12">
        <v>9</v>
      </c>
      <c r="K483" s="12">
        <v>7</v>
      </c>
      <c r="L483">
        <v>0</v>
      </c>
      <c r="M483" s="12">
        <v>1.8196774309422032</v>
      </c>
      <c r="N483" s="12">
        <v>9.5260173166849818</v>
      </c>
      <c r="O483" s="12">
        <v>213.81000790052866</v>
      </c>
      <c r="P483" s="12">
        <v>185.49122913532528</v>
      </c>
      <c r="Q483">
        <v>0</v>
      </c>
      <c r="R483" s="57">
        <v>1.4007602895035475E-5</v>
      </c>
      <c r="S483" s="57">
        <v>8.1048223693097398E-5</v>
      </c>
      <c r="T483" s="57">
        <v>0</v>
      </c>
      <c r="U483" s="57">
        <v>1.0960281234422512E-3</v>
      </c>
      <c r="V483" s="57">
        <v>2.7095338597207725E-3</v>
      </c>
      <c r="W483" s="57">
        <v>0</v>
      </c>
      <c r="X483" s="57">
        <v>1.017779528887103E-4</v>
      </c>
      <c r="Y483" s="57">
        <v>3.9564500186305951E-5</v>
      </c>
      <c r="Z483" s="57">
        <v>1.9268082450099946E-5</v>
      </c>
      <c r="AA483" s="57">
        <v>5.1555118771860074E-5</v>
      </c>
      <c r="AB483" s="57">
        <v>0</v>
      </c>
      <c r="AC483" s="17">
        <v>3.7388940582255755E-4</v>
      </c>
      <c r="AD483" s="12">
        <v>476</v>
      </c>
      <c r="AE483" s="16">
        <v>7</v>
      </c>
      <c r="AF483" s="17">
        <v>0.92443362360252901</v>
      </c>
      <c r="AG483" t="str">
        <f>IF(AF483&lt;='CAV Tier 1 Analysis'!$A$5,"Tier 1", "Tier 2")</f>
        <v>Tier 2</v>
      </c>
      <c r="AH483" t="str">
        <f t="shared" si="16"/>
        <v>Ohio - Tier 2</v>
      </c>
      <c r="AI483" t="str">
        <f t="shared" si="17"/>
        <v>Payne, Village Of - Tier 2</v>
      </c>
    </row>
    <row r="484" spans="1:35" x14ac:dyDescent="0.3">
      <c r="A484">
        <v>477</v>
      </c>
      <c r="B484">
        <v>5</v>
      </c>
      <c r="C484" t="s">
        <v>27</v>
      </c>
      <c r="D484" t="s">
        <v>4197</v>
      </c>
      <c r="E484" t="s">
        <v>10608</v>
      </c>
      <c r="F484" t="s">
        <v>2630</v>
      </c>
      <c r="G484" s="56">
        <v>0.68881000000000003</v>
      </c>
      <c r="H484">
        <v>0</v>
      </c>
      <c r="I484">
        <v>0</v>
      </c>
      <c r="J484" s="12">
        <v>8</v>
      </c>
      <c r="K484" s="12">
        <v>8</v>
      </c>
      <c r="L484">
        <v>0</v>
      </c>
      <c r="M484">
        <v>0</v>
      </c>
      <c r="N484" s="12">
        <v>1.8455304859434412</v>
      </c>
      <c r="O484" s="12">
        <v>62.127286098853837</v>
      </c>
      <c r="P484" s="12">
        <v>15.646647348102675</v>
      </c>
      <c r="Q484" s="12">
        <v>3.2975251852468475</v>
      </c>
      <c r="R484" s="57">
        <v>1.7329244854573411E-5</v>
      </c>
      <c r="S484" s="57">
        <v>0</v>
      </c>
      <c r="T484" s="57">
        <v>0</v>
      </c>
      <c r="U484" s="57">
        <v>9.742472208375566E-4</v>
      </c>
      <c r="V484" s="57">
        <v>3.0966101253951683E-3</v>
      </c>
      <c r="W484" s="57">
        <v>0</v>
      </c>
      <c r="X484" s="57">
        <v>0</v>
      </c>
      <c r="Y484" s="57">
        <v>7.6650596810328279E-6</v>
      </c>
      <c r="Z484" s="57">
        <v>5.5987728671268809E-6</v>
      </c>
      <c r="AA484" s="57">
        <v>4.3488027233047222E-6</v>
      </c>
      <c r="AB484" s="57">
        <v>4.6477980853242158E-6</v>
      </c>
      <c r="AC484" s="17">
        <v>3.7367700222218971E-4</v>
      </c>
      <c r="AD484" s="12">
        <v>477</v>
      </c>
      <c r="AE484" s="16">
        <v>7</v>
      </c>
      <c r="AF484" s="17">
        <v>0.92480730060475125</v>
      </c>
      <c r="AG484" t="str">
        <f>IF(AF484&lt;='CAV Tier 1 Analysis'!$A$5,"Tier 1", "Tier 2")</f>
        <v>Tier 2</v>
      </c>
      <c r="AH484" t="str">
        <f t="shared" si="16"/>
        <v>Ohio - Tier 2</v>
      </c>
      <c r="AI484" t="str">
        <f t="shared" si="17"/>
        <v>Bellevue, City Of - Tier 2</v>
      </c>
    </row>
    <row r="485" spans="1:35" x14ac:dyDescent="0.3">
      <c r="A485">
        <v>478</v>
      </c>
      <c r="B485">
        <v>5</v>
      </c>
      <c r="C485" t="s">
        <v>27</v>
      </c>
      <c r="D485" t="s">
        <v>7119</v>
      </c>
      <c r="E485" t="s">
        <v>10860</v>
      </c>
      <c r="F485" t="s">
        <v>2487</v>
      </c>
      <c r="G485" s="56">
        <v>0.72038000000000002</v>
      </c>
      <c r="H485">
        <v>0</v>
      </c>
      <c r="I485">
        <v>0</v>
      </c>
      <c r="J485" s="12">
        <v>11</v>
      </c>
      <c r="K485" s="12">
        <v>6</v>
      </c>
      <c r="L485">
        <v>0</v>
      </c>
      <c r="M485" s="12">
        <v>0.99789000249868109</v>
      </c>
      <c r="N485" s="12">
        <v>0.93552512004125377</v>
      </c>
      <c r="O485" s="12">
        <v>1032.5290091943025</v>
      </c>
      <c r="P485" s="12">
        <v>986.80885625685278</v>
      </c>
      <c r="Q485">
        <v>0</v>
      </c>
      <c r="R485" s="57">
        <v>1.8123490379549649E-5</v>
      </c>
      <c r="S485" s="57">
        <v>0</v>
      </c>
      <c r="T485" s="57">
        <v>0</v>
      </c>
      <c r="U485" s="57">
        <v>1.3395899286516404E-3</v>
      </c>
      <c r="V485" s="57">
        <v>2.3224575940463763E-3</v>
      </c>
      <c r="W485" s="57">
        <v>0</v>
      </c>
      <c r="X485" s="57">
        <v>5.5813849166573323E-5</v>
      </c>
      <c r="Y485" s="57">
        <v>3.8855255618038988E-6</v>
      </c>
      <c r="Z485" s="57">
        <v>9.3049218213076145E-5</v>
      </c>
      <c r="AA485" s="57">
        <v>2.7427198594025975E-4</v>
      </c>
      <c r="AB485" s="57">
        <v>0</v>
      </c>
      <c r="AC485" s="17">
        <v>3.7338105381447999E-4</v>
      </c>
      <c r="AD485" s="12">
        <v>478</v>
      </c>
      <c r="AE485" s="16">
        <v>7</v>
      </c>
      <c r="AF485" s="17">
        <v>0.92518068165856571</v>
      </c>
      <c r="AG485" t="str">
        <f>IF(AF485&lt;='CAV Tier 1 Analysis'!$A$5,"Tier 1", "Tier 2")</f>
        <v>Tier 2</v>
      </c>
      <c r="AH485" t="str">
        <f t="shared" si="16"/>
        <v>Ohio - Tier 2</v>
      </c>
      <c r="AI485" t="str">
        <f t="shared" si="17"/>
        <v>West Lafayette, Village Of - Tier 2</v>
      </c>
    </row>
    <row r="486" spans="1:35" x14ac:dyDescent="0.3">
      <c r="A486">
        <v>479</v>
      </c>
      <c r="B486">
        <v>5</v>
      </c>
      <c r="C486" t="s">
        <v>27</v>
      </c>
      <c r="D486" t="s">
        <v>7075</v>
      </c>
      <c r="E486" t="s">
        <v>10794</v>
      </c>
      <c r="F486" t="s">
        <v>2675</v>
      </c>
      <c r="G486" s="56">
        <v>1.03135</v>
      </c>
      <c r="H486">
        <v>2</v>
      </c>
      <c r="I486">
        <v>0</v>
      </c>
      <c r="J486" s="12">
        <v>7</v>
      </c>
      <c r="K486" s="12">
        <v>8</v>
      </c>
      <c r="L486">
        <v>0</v>
      </c>
      <c r="M486">
        <v>0</v>
      </c>
      <c r="N486" s="12">
        <v>0</v>
      </c>
      <c r="O486" s="12">
        <v>170.67295675886243</v>
      </c>
      <c r="P486" s="12">
        <v>113.35596899163097</v>
      </c>
      <c r="Q486" s="12">
        <v>16.874444877288653</v>
      </c>
      <c r="R486" s="57">
        <v>2.5946947170866114E-5</v>
      </c>
      <c r="S486" s="57">
        <v>5.4032149128731594E-5</v>
      </c>
      <c r="T486" s="57">
        <v>0</v>
      </c>
      <c r="U486" s="57">
        <v>8.5246631823286201E-4</v>
      </c>
      <c r="V486" s="57">
        <v>3.0966101253951683E-3</v>
      </c>
      <c r="W486" s="57">
        <v>0</v>
      </c>
      <c r="X486" s="57">
        <v>0</v>
      </c>
      <c r="Y486" s="57">
        <v>0</v>
      </c>
      <c r="Z486" s="57">
        <v>1.5380667327611903E-5</v>
      </c>
      <c r="AA486" s="57">
        <v>3.1505966465936073E-5</v>
      </c>
      <c r="AB486" s="57">
        <v>2.3784204270057803E-5</v>
      </c>
      <c r="AC486" s="17">
        <v>3.7270239799920313E-4</v>
      </c>
      <c r="AD486" s="12">
        <v>479</v>
      </c>
      <c r="AE486" s="16">
        <v>7</v>
      </c>
      <c r="AF486" s="17">
        <v>0.92555338405656495</v>
      </c>
      <c r="AG486" t="str">
        <f>IF(AF486&lt;='CAV Tier 1 Analysis'!$A$5,"Tier 1", "Tier 2")</f>
        <v>Tier 2</v>
      </c>
      <c r="AH486" t="str">
        <f t="shared" si="16"/>
        <v>Ohio - Tier 2</v>
      </c>
      <c r="AI486" t="str">
        <f t="shared" si="17"/>
        <v>Nevada, Village Of - Tier 2</v>
      </c>
    </row>
    <row r="487" spans="1:35" x14ac:dyDescent="0.3">
      <c r="A487">
        <v>480</v>
      </c>
      <c r="B487">
        <v>5</v>
      </c>
      <c r="C487" t="s">
        <v>27</v>
      </c>
      <c r="D487" t="s">
        <v>6687</v>
      </c>
      <c r="E487" t="s">
        <v>10277</v>
      </c>
      <c r="F487" t="s">
        <v>2064</v>
      </c>
      <c r="G487" s="56">
        <v>4.3880299999999988</v>
      </c>
      <c r="H487">
        <v>8</v>
      </c>
      <c r="I487">
        <v>0</v>
      </c>
      <c r="J487" s="12">
        <v>15</v>
      </c>
      <c r="K487" s="12">
        <v>1</v>
      </c>
      <c r="L487">
        <v>0</v>
      </c>
      <c r="M487" s="12">
        <v>4.9995214253320963</v>
      </c>
      <c r="N487" s="12">
        <v>0.6805417817998789</v>
      </c>
      <c r="O487" s="12">
        <v>14113.615559829668</v>
      </c>
      <c r="P487">
        <v>0</v>
      </c>
      <c r="Q487">
        <v>0</v>
      </c>
      <c r="R487" s="57">
        <v>1.1039509632440549E-4</v>
      </c>
      <c r="S487" s="57">
        <v>2.1612859651492638E-4</v>
      </c>
      <c r="T487" s="57">
        <v>0</v>
      </c>
      <c r="U487" s="57">
        <v>1.8267135390704185E-3</v>
      </c>
      <c r="V487" s="57">
        <v>3.8707626567439604E-4</v>
      </c>
      <c r="W487" s="57">
        <v>0</v>
      </c>
      <c r="X487" s="57">
        <v>2.7963255873876346E-4</v>
      </c>
      <c r="Y487" s="57">
        <v>2.82650078807333E-6</v>
      </c>
      <c r="Z487" s="57">
        <v>1.2718876489744479E-3</v>
      </c>
      <c r="AA487" s="57">
        <v>0</v>
      </c>
      <c r="AB487" s="57">
        <v>0</v>
      </c>
      <c r="AC487" s="17">
        <v>3.7224183691685737E-4</v>
      </c>
      <c r="AD487" s="12">
        <v>480</v>
      </c>
      <c r="AE487" s="16">
        <v>7</v>
      </c>
      <c r="AF487" s="17">
        <v>0.92592562589348182</v>
      </c>
      <c r="AG487" t="str">
        <f>IF(AF487&lt;='CAV Tier 1 Analysis'!$A$5,"Tier 1", "Tier 2")</f>
        <v>Tier 2</v>
      </c>
      <c r="AH487" t="str">
        <f t="shared" si="16"/>
        <v>Ohio - Tier 2</v>
      </c>
      <c r="AI487" t="str">
        <f t="shared" si="17"/>
        <v>Lyndhurst, City Of - Tier 2</v>
      </c>
    </row>
    <row r="488" spans="1:35" x14ac:dyDescent="0.3">
      <c r="A488">
        <v>481</v>
      </c>
      <c r="B488">
        <v>5</v>
      </c>
      <c r="C488" t="s">
        <v>27</v>
      </c>
      <c r="D488" t="s">
        <v>7136</v>
      </c>
      <c r="E488" t="s">
        <v>10882</v>
      </c>
      <c r="F488" t="s">
        <v>2632</v>
      </c>
      <c r="G488" s="56">
        <v>0.80874000000000001</v>
      </c>
      <c r="H488">
        <v>0</v>
      </c>
      <c r="I488">
        <v>0</v>
      </c>
      <c r="J488" s="12">
        <v>9</v>
      </c>
      <c r="K488" s="12">
        <v>7.666666666666667</v>
      </c>
      <c r="L488">
        <v>0</v>
      </c>
      <c r="M488">
        <v>0</v>
      </c>
      <c r="N488" s="12">
        <v>0</v>
      </c>
      <c r="O488" s="12">
        <v>21.250847355805121</v>
      </c>
      <c r="P488">
        <v>0</v>
      </c>
      <c r="Q488">
        <v>0</v>
      </c>
      <c r="R488" s="57">
        <v>2.0346472152970633E-5</v>
      </c>
      <c r="S488" s="57">
        <v>0</v>
      </c>
      <c r="T488" s="57">
        <v>0</v>
      </c>
      <c r="U488" s="57">
        <v>1.0960281234422512E-3</v>
      </c>
      <c r="V488" s="57">
        <v>2.9675847035037033E-3</v>
      </c>
      <c r="W488" s="57">
        <v>0</v>
      </c>
      <c r="X488" s="57">
        <v>0</v>
      </c>
      <c r="Y488" s="57">
        <v>0</v>
      </c>
      <c r="Z488" s="57">
        <v>1.9150791069454382E-6</v>
      </c>
      <c r="AA488" s="57">
        <v>0</v>
      </c>
      <c r="AB488" s="57">
        <v>0</v>
      </c>
      <c r="AC488" s="17">
        <v>3.714431252914428E-4</v>
      </c>
      <c r="AD488" s="12">
        <v>481</v>
      </c>
      <c r="AE488" s="16">
        <v>7</v>
      </c>
      <c r="AF488" s="17">
        <v>0.92629706901877329</v>
      </c>
      <c r="AG488" t="str">
        <f>IF(AF488&lt;='CAV Tier 1 Analysis'!$A$5,"Tier 1", "Tier 2")</f>
        <v>Tier 2</v>
      </c>
      <c r="AH488" t="str">
        <f t="shared" si="16"/>
        <v>Ohio - Tier 2</v>
      </c>
      <c r="AI488" t="str">
        <f t="shared" si="17"/>
        <v>Scott, Village Of - Tier 2</v>
      </c>
    </row>
    <row r="489" spans="1:35" x14ac:dyDescent="0.3">
      <c r="A489">
        <v>482</v>
      </c>
      <c r="B489">
        <v>5</v>
      </c>
      <c r="C489" t="s">
        <v>27</v>
      </c>
      <c r="D489" t="s">
        <v>7011</v>
      </c>
      <c r="E489" t="s">
        <v>10722</v>
      </c>
      <c r="F489" t="s">
        <v>2844</v>
      </c>
      <c r="G489" s="56">
        <v>0.99418999999999991</v>
      </c>
      <c r="H489">
        <v>12</v>
      </c>
      <c r="I489">
        <v>0</v>
      </c>
      <c r="J489" s="12">
        <v>7</v>
      </c>
      <c r="K489" s="12">
        <v>6</v>
      </c>
      <c r="L489">
        <v>0</v>
      </c>
      <c r="M489" s="12">
        <v>4.7988312093261847</v>
      </c>
      <c r="N489" s="12">
        <v>8.3815766900609656</v>
      </c>
      <c r="O489" s="12">
        <v>494.88902718697568</v>
      </c>
      <c r="P489" s="12">
        <v>424.50621949348823</v>
      </c>
      <c r="Q489" s="12">
        <v>51.319451947101925</v>
      </c>
      <c r="R489" s="57">
        <v>2.5012067104090155E-5</v>
      </c>
      <c r="S489" s="57">
        <v>3.2419289477238959E-4</v>
      </c>
      <c r="T489" s="57">
        <v>0</v>
      </c>
      <c r="U489" s="57">
        <v>8.5246631823286201E-4</v>
      </c>
      <c r="V489" s="57">
        <v>2.3224575940463763E-3</v>
      </c>
      <c r="W489" s="57">
        <v>0</v>
      </c>
      <c r="X489" s="57">
        <v>2.6840758061761455E-4</v>
      </c>
      <c r="Y489" s="57">
        <v>3.4811283823159659E-5</v>
      </c>
      <c r="Z489" s="57">
        <v>4.4598298616239953E-5</v>
      </c>
      <c r="AA489" s="57">
        <v>1.1798654129038913E-4</v>
      </c>
      <c r="AB489" s="57">
        <v>7.2333776726491624E-5</v>
      </c>
      <c r="AC489" s="17">
        <v>3.6929694138451019E-4</v>
      </c>
      <c r="AD489" s="12">
        <v>482</v>
      </c>
      <c r="AE489" s="16">
        <v>7</v>
      </c>
      <c r="AF489" s="17">
        <v>0.92666636596015783</v>
      </c>
      <c r="AG489" t="str">
        <f>IF(AF489&lt;='CAV Tier 1 Analysis'!$A$5,"Tier 1", "Tier 2")</f>
        <v>Tier 2</v>
      </c>
      <c r="AH489" t="str">
        <f t="shared" si="16"/>
        <v>Ohio - Tier 2</v>
      </c>
      <c r="AI489" t="str">
        <f t="shared" si="17"/>
        <v>Plain City, Village Of - Tier 2</v>
      </c>
    </row>
    <row r="490" spans="1:35" x14ac:dyDescent="0.3">
      <c r="A490">
        <v>483</v>
      </c>
      <c r="B490">
        <v>5</v>
      </c>
      <c r="C490" t="s">
        <v>27</v>
      </c>
      <c r="D490" t="s">
        <v>6649</v>
      </c>
      <c r="E490" t="s">
        <v>10224</v>
      </c>
      <c r="F490" t="s">
        <v>2685</v>
      </c>
      <c r="G490" s="56">
        <v>0.30656</v>
      </c>
      <c r="H490">
        <v>4</v>
      </c>
      <c r="I490">
        <v>0</v>
      </c>
      <c r="J490" s="12">
        <v>10</v>
      </c>
      <c r="K490" s="12">
        <v>7</v>
      </c>
      <c r="L490">
        <v>0</v>
      </c>
      <c r="M490">
        <v>0</v>
      </c>
      <c r="N490" s="12">
        <v>0</v>
      </c>
      <c r="O490" s="12">
        <v>26.562568405691351</v>
      </c>
      <c r="P490" s="12">
        <v>6.8947129608619662</v>
      </c>
      <c r="Q490" s="12">
        <v>4.2500109449106169</v>
      </c>
      <c r="R490" s="57">
        <v>7.7125089685370788E-6</v>
      </c>
      <c r="S490" s="57">
        <v>1.0806429825746319E-4</v>
      </c>
      <c r="T490" s="57">
        <v>0</v>
      </c>
      <c r="U490" s="57">
        <v>1.2178090260469457E-3</v>
      </c>
      <c r="V490" s="57">
        <v>2.7095338597207725E-3</v>
      </c>
      <c r="W490" s="57">
        <v>0</v>
      </c>
      <c r="X490" s="57">
        <v>0</v>
      </c>
      <c r="Y490" s="57">
        <v>0</v>
      </c>
      <c r="Z490" s="57">
        <v>2.3937595959745312E-6</v>
      </c>
      <c r="AA490" s="57">
        <v>1.9163048692496248E-6</v>
      </c>
      <c r="AB490" s="57">
        <v>5.9903083745162761E-6</v>
      </c>
      <c r="AC490" s="17">
        <v>3.6849273325758718E-4</v>
      </c>
      <c r="AD490" s="12">
        <v>483</v>
      </c>
      <c r="AE490" s="16">
        <v>7</v>
      </c>
      <c r="AF490" s="17">
        <v>0.9270348586934154</v>
      </c>
      <c r="AG490" t="str">
        <f>IF(AF490&lt;='CAV Tier 1 Analysis'!$A$5,"Tier 1", "Tier 2")</f>
        <v>Tier 2</v>
      </c>
      <c r="AH490" t="str">
        <f t="shared" si="16"/>
        <v>Ohio - Tier 2</v>
      </c>
      <c r="AI490" t="str">
        <f t="shared" si="17"/>
        <v>Sherrodsville, Village Of - Tier 2</v>
      </c>
    </row>
    <row r="491" spans="1:35" x14ac:dyDescent="0.3">
      <c r="A491">
        <v>484</v>
      </c>
      <c r="B491">
        <v>5</v>
      </c>
      <c r="C491" t="s">
        <v>27</v>
      </c>
      <c r="D491" t="s">
        <v>7030</v>
      </c>
      <c r="E491" t="s">
        <v>10745</v>
      </c>
      <c r="F491" t="s">
        <v>2655</v>
      </c>
      <c r="G491" s="56">
        <v>1.8945500000000002</v>
      </c>
      <c r="H491">
        <v>4</v>
      </c>
      <c r="I491">
        <v>0</v>
      </c>
      <c r="J491" s="12">
        <v>11</v>
      </c>
      <c r="K491" s="12">
        <v>6</v>
      </c>
      <c r="L491">
        <v>0</v>
      </c>
      <c r="M491">
        <v>0</v>
      </c>
      <c r="N491" s="12">
        <v>0</v>
      </c>
      <c r="O491" s="12">
        <v>460.87562429642492</v>
      </c>
      <c r="P491" s="12">
        <v>337.69612553269639</v>
      </c>
      <c r="Q491" s="12">
        <v>69.790067655579378</v>
      </c>
      <c r="R491" s="57">
        <v>4.7663536881334563E-5</v>
      </c>
      <c r="S491" s="57">
        <v>1.0806429825746319E-4</v>
      </c>
      <c r="T491" s="57">
        <v>0</v>
      </c>
      <c r="U491" s="57">
        <v>1.3395899286516404E-3</v>
      </c>
      <c r="V491" s="57">
        <v>2.3224575940463763E-3</v>
      </c>
      <c r="W491" s="57">
        <v>0</v>
      </c>
      <c r="X491" s="57">
        <v>0</v>
      </c>
      <c r="Y491" s="57">
        <v>0</v>
      </c>
      <c r="Z491" s="57">
        <v>4.1533086385348958E-5</v>
      </c>
      <c r="AA491" s="57">
        <v>9.3858690471740189E-5</v>
      </c>
      <c r="AB491" s="57">
        <v>9.8367752966826085E-5</v>
      </c>
      <c r="AC491" s="17">
        <v>3.6832135342370275E-4</v>
      </c>
      <c r="AD491" s="12">
        <v>484</v>
      </c>
      <c r="AE491" s="16">
        <v>7</v>
      </c>
      <c r="AF491" s="17">
        <v>0.92740318004683908</v>
      </c>
      <c r="AG491" t="str">
        <f>IF(AF491&lt;='CAV Tier 1 Analysis'!$A$5,"Tier 1", "Tier 2")</f>
        <v>Tier 2</v>
      </c>
      <c r="AH491" t="str">
        <f t="shared" si="16"/>
        <v>Ohio - Tier 2</v>
      </c>
      <c r="AI491" t="str">
        <f t="shared" si="17"/>
        <v>Cardington, Village Of - Tier 2</v>
      </c>
    </row>
    <row r="492" spans="1:35" x14ac:dyDescent="0.3">
      <c r="A492">
        <v>485</v>
      </c>
      <c r="B492">
        <v>5</v>
      </c>
      <c r="C492" t="s">
        <v>27</v>
      </c>
      <c r="D492" t="s">
        <v>6642</v>
      </c>
      <c r="E492" t="s">
        <v>10215</v>
      </c>
      <c r="F492" t="s">
        <v>3426</v>
      </c>
      <c r="G492" s="56">
        <v>0.60394000000000003</v>
      </c>
      <c r="H492">
        <v>42</v>
      </c>
      <c r="I492">
        <v>2</v>
      </c>
      <c r="J492" s="12">
        <v>10</v>
      </c>
      <c r="K492" s="12">
        <v>1</v>
      </c>
      <c r="L492">
        <v>0</v>
      </c>
      <c r="M492" s="12">
        <v>12.223813623869921</v>
      </c>
      <c r="N492" s="12">
        <v>27.489457591497427</v>
      </c>
      <c r="O492" s="12">
        <v>188.13298052090002</v>
      </c>
      <c r="P492">
        <v>0</v>
      </c>
      <c r="Q492">
        <v>0</v>
      </c>
      <c r="R492" s="57">
        <v>1.5194065326390538E-5</v>
      </c>
      <c r="S492" s="57">
        <v>1.1346751317033634E-3</v>
      </c>
      <c r="T492" s="57">
        <v>4.6328468844104701E-4</v>
      </c>
      <c r="U492" s="57">
        <v>1.2178090260469457E-3</v>
      </c>
      <c r="V492" s="57">
        <v>3.8707626567439604E-4</v>
      </c>
      <c r="W492" s="57">
        <v>0</v>
      </c>
      <c r="X492" s="57">
        <v>6.8370069660446517E-4</v>
      </c>
      <c r="Y492" s="57">
        <v>1.1417223104300763E-4</v>
      </c>
      <c r="Z492" s="57">
        <v>1.6954125842164499E-5</v>
      </c>
      <c r="AA492" s="57">
        <v>0</v>
      </c>
      <c r="AB492" s="57">
        <v>0</v>
      </c>
      <c r="AC492" s="17">
        <v>3.6662420278925275E-4</v>
      </c>
      <c r="AD492" s="12">
        <v>485</v>
      </c>
      <c r="AE492" s="16">
        <v>7</v>
      </c>
      <c r="AF492" s="17">
        <v>0.92776980424962829</v>
      </c>
      <c r="AG492" t="str">
        <f>IF(AF492&lt;='CAV Tier 1 Analysis'!$A$5,"Tier 1", "Tier 2")</f>
        <v>Tier 2</v>
      </c>
      <c r="AH492" t="str">
        <f t="shared" si="16"/>
        <v>Ohio - Tier 2</v>
      </c>
      <c r="AI492" t="str">
        <f t="shared" si="17"/>
        <v>Millville, Village Of - Tier 2</v>
      </c>
    </row>
    <row r="493" spans="1:35" x14ac:dyDescent="0.3">
      <c r="A493">
        <v>486</v>
      </c>
      <c r="B493">
        <v>5</v>
      </c>
      <c r="C493" t="s">
        <v>27</v>
      </c>
      <c r="D493" t="s">
        <v>7017</v>
      </c>
      <c r="E493" t="s">
        <v>10728</v>
      </c>
      <c r="F493" t="s">
        <v>2597</v>
      </c>
      <c r="G493" s="56">
        <v>1.1587299999999998</v>
      </c>
      <c r="H493">
        <v>1</v>
      </c>
      <c r="I493">
        <v>0</v>
      </c>
      <c r="J493" s="12">
        <v>13</v>
      </c>
      <c r="K493" s="12">
        <v>4</v>
      </c>
      <c r="L493">
        <v>0</v>
      </c>
      <c r="M493">
        <v>0</v>
      </c>
      <c r="N493" s="12">
        <v>88.986590719445189</v>
      </c>
      <c r="O493" s="12">
        <v>1111.9216041285131</v>
      </c>
      <c r="P493" s="12">
        <v>940.35777877771147</v>
      </c>
      <c r="Q493" s="12">
        <v>71.715304386846128</v>
      </c>
      <c r="R493" s="57">
        <v>2.9151603330874765E-5</v>
      </c>
      <c r="S493" s="57">
        <v>2.7016074564365797E-5</v>
      </c>
      <c r="T493" s="57">
        <v>0</v>
      </c>
      <c r="U493" s="57">
        <v>1.5831517338610293E-3</v>
      </c>
      <c r="V493" s="57">
        <v>1.5483050626975841E-3</v>
      </c>
      <c r="W493" s="57">
        <v>0</v>
      </c>
      <c r="X493" s="57">
        <v>0</v>
      </c>
      <c r="Y493" s="57">
        <v>3.6958887098931015E-4</v>
      </c>
      <c r="Z493" s="57">
        <v>1.0020390231856218E-4</v>
      </c>
      <c r="AA493" s="57">
        <v>2.6136145196147589E-4</v>
      </c>
      <c r="AB493" s="57">
        <v>1.0108133697019059E-4</v>
      </c>
      <c r="AC493" s="17">
        <v>3.6544182151758111E-4</v>
      </c>
      <c r="AD493" s="12">
        <v>486</v>
      </c>
      <c r="AE493" s="16">
        <v>7</v>
      </c>
      <c r="AF493" s="17">
        <v>0.92813524607114584</v>
      </c>
      <c r="AG493" t="str">
        <f>IF(AF493&lt;='CAV Tier 1 Analysis'!$A$5,"Tier 1", "Tier 2")</f>
        <v>Tier 2</v>
      </c>
      <c r="AH493" t="str">
        <f t="shared" si="16"/>
        <v>Ohio - Tier 2</v>
      </c>
      <c r="AI493" t="str">
        <f t="shared" si="17"/>
        <v>Strasburg, Village Of - Tier 2</v>
      </c>
    </row>
    <row r="494" spans="1:35" x14ac:dyDescent="0.3">
      <c r="A494">
        <v>487</v>
      </c>
      <c r="B494">
        <v>5</v>
      </c>
      <c r="C494" t="s">
        <v>27</v>
      </c>
      <c r="D494" t="s">
        <v>6647</v>
      </c>
      <c r="E494" t="s">
        <v>10222</v>
      </c>
      <c r="F494" t="s">
        <v>2706</v>
      </c>
      <c r="G494" s="56">
        <v>0.21384</v>
      </c>
      <c r="H494">
        <v>2</v>
      </c>
      <c r="I494">
        <v>0</v>
      </c>
      <c r="J494" s="12">
        <v>10</v>
      </c>
      <c r="K494" s="12">
        <v>7</v>
      </c>
      <c r="L494">
        <v>0</v>
      </c>
      <c r="M494">
        <v>0</v>
      </c>
      <c r="N494" s="12">
        <v>0</v>
      </c>
      <c r="O494" s="12">
        <v>25.372861315882211</v>
      </c>
      <c r="P494" s="12">
        <v>11.653608287690941</v>
      </c>
      <c r="Q494">
        <v>0</v>
      </c>
      <c r="R494" s="57">
        <v>5.3798372841596063E-6</v>
      </c>
      <c r="S494" s="57">
        <v>5.4032149128731594E-5</v>
      </c>
      <c r="T494" s="57">
        <v>0</v>
      </c>
      <c r="U494" s="57">
        <v>1.2178090260469457E-3</v>
      </c>
      <c r="V494" s="57">
        <v>2.7095338597207725E-3</v>
      </c>
      <c r="W494" s="57">
        <v>0</v>
      </c>
      <c r="X494" s="57">
        <v>0</v>
      </c>
      <c r="Y494" s="57">
        <v>0</v>
      </c>
      <c r="Z494" s="57">
        <v>2.2865458386625925E-6</v>
      </c>
      <c r="AA494" s="57">
        <v>3.2389841945266473E-6</v>
      </c>
      <c r="AB494" s="57">
        <v>0</v>
      </c>
      <c r="AC494" s="17">
        <v>3.6293458201943615E-4</v>
      </c>
      <c r="AD494" s="12">
        <v>487</v>
      </c>
      <c r="AE494" s="16">
        <v>7</v>
      </c>
      <c r="AF494" s="17">
        <v>0.92849818065316525</v>
      </c>
      <c r="AG494" t="str">
        <f>IF(AF494&lt;='CAV Tier 1 Analysis'!$A$5,"Tier 1", "Tier 2")</f>
        <v>Tier 2</v>
      </c>
      <c r="AH494" t="str">
        <f t="shared" si="16"/>
        <v>Ohio - Tier 2</v>
      </c>
      <c r="AI494" t="str">
        <f t="shared" si="17"/>
        <v>Dellroy, Village Of - Tier 2</v>
      </c>
    </row>
    <row r="495" spans="1:35" x14ac:dyDescent="0.3">
      <c r="A495">
        <v>488</v>
      </c>
      <c r="B495">
        <v>5</v>
      </c>
      <c r="C495" t="s">
        <v>27</v>
      </c>
      <c r="D495" t="s">
        <v>6590</v>
      </c>
      <c r="E495" t="s">
        <v>10207</v>
      </c>
      <c r="F495" t="s">
        <v>2826</v>
      </c>
      <c r="G495" s="56">
        <v>0.36159000000000002</v>
      </c>
      <c r="H495">
        <v>18</v>
      </c>
      <c r="I495">
        <v>0</v>
      </c>
      <c r="J495" s="12">
        <v>17</v>
      </c>
      <c r="K495" s="12">
        <v>3</v>
      </c>
      <c r="L495">
        <v>0</v>
      </c>
      <c r="M495" s="12">
        <v>2.46887358610581</v>
      </c>
      <c r="N495" s="12">
        <v>22.158362581857833</v>
      </c>
      <c r="O495" s="12">
        <v>64.354185955783663</v>
      </c>
      <c r="P495" s="12">
        <v>9.2031989186867378</v>
      </c>
      <c r="Q495">
        <v>0</v>
      </c>
      <c r="R495" s="57">
        <v>9.0969667208159001E-6</v>
      </c>
      <c r="S495" s="57">
        <v>4.8628934215858434E-4</v>
      </c>
      <c r="T495" s="57">
        <v>0</v>
      </c>
      <c r="U495" s="57">
        <v>2.0702753442798077E-3</v>
      </c>
      <c r="V495" s="57">
        <v>1.1612287970231882E-3</v>
      </c>
      <c r="W495" s="57">
        <v>0</v>
      </c>
      <c r="X495" s="57">
        <v>1.3808870476826805E-4</v>
      </c>
      <c r="Y495" s="57">
        <v>9.2030542392844598E-5</v>
      </c>
      <c r="Z495" s="57">
        <v>5.7994561301451484E-6</v>
      </c>
      <c r="AA495" s="57">
        <v>2.5579215553518029E-6</v>
      </c>
      <c r="AB495" s="57">
        <v>0</v>
      </c>
      <c r="AC495" s="17">
        <v>3.604879159117278E-4</v>
      </c>
      <c r="AD495" s="12">
        <v>488</v>
      </c>
      <c r="AE495" s="16">
        <v>7</v>
      </c>
      <c r="AF495" s="17">
        <v>0.92885866856907695</v>
      </c>
      <c r="AG495" t="str">
        <f>IF(AF495&lt;='CAV Tier 1 Analysis'!$A$5,"Tier 1", "Tier 2")</f>
        <v>Tier 2</v>
      </c>
      <c r="AH495" t="str">
        <f t="shared" si="16"/>
        <v>Ohio - Tier 2</v>
      </c>
      <c r="AI495" t="str">
        <f t="shared" si="17"/>
        <v>Yorkville, Village Of - Tier 2</v>
      </c>
    </row>
    <row r="496" spans="1:35" x14ac:dyDescent="0.3">
      <c r="A496">
        <v>489</v>
      </c>
      <c r="B496">
        <v>5</v>
      </c>
      <c r="C496" t="s">
        <v>27</v>
      </c>
      <c r="D496" t="s">
        <v>7001</v>
      </c>
      <c r="E496" t="s">
        <v>10712</v>
      </c>
      <c r="F496" t="s">
        <v>2759</v>
      </c>
      <c r="G496" s="56">
        <v>7.1844899999999994</v>
      </c>
      <c r="H496">
        <v>6</v>
      </c>
      <c r="I496">
        <v>0</v>
      </c>
      <c r="J496" s="12">
        <v>6.125</v>
      </c>
      <c r="K496" s="12">
        <v>4.375</v>
      </c>
      <c r="L496">
        <v>0</v>
      </c>
      <c r="M496" s="12">
        <v>1.8681158996671998</v>
      </c>
      <c r="N496" s="12">
        <v>98.174932211724467</v>
      </c>
      <c r="O496" s="12">
        <v>3308.2334718703746</v>
      </c>
      <c r="P496" s="12">
        <v>1326.4057301711284</v>
      </c>
      <c r="Q496">
        <v>0</v>
      </c>
      <c r="R496" s="57">
        <v>1.8074909824949422E-4</v>
      </c>
      <c r="S496" s="57">
        <v>1.620964473861948E-4</v>
      </c>
      <c r="T496" s="57">
        <v>0</v>
      </c>
      <c r="U496" s="57">
        <v>7.4590802845375421E-4</v>
      </c>
      <c r="V496" s="57">
        <v>1.6934586623254828E-3</v>
      </c>
      <c r="W496" s="57">
        <v>0</v>
      </c>
      <c r="X496" s="57">
        <v>1.0448720679495967E-4</v>
      </c>
      <c r="Y496" s="57">
        <v>4.0775089889643913E-4</v>
      </c>
      <c r="Z496" s="57">
        <v>2.9813064377152179E-4</v>
      </c>
      <c r="AA496" s="57">
        <v>3.6865896720517945E-4</v>
      </c>
      <c r="AB496" s="57">
        <v>0</v>
      </c>
      <c r="AC496" s="17">
        <v>3.6011272300754782E-4</v>
      </c>
      <c r="AD496" s="12">
        <v>489</v>
      </c>
      <c r="AE496" s="16">
        <v>7</v>
      </c>
      <c r="AF496" s="17">
        <v>0.92921878129208446</v>
      </c>
      <c r="AG496" t="str">
        <f>IF(AF496&lt;='CAV Tier 1 Analysis'!$A$5,"Tier 1", "Tier 2")</f>
        <v>Tier 2</v>
      </c>
      <c r="AH496" t="str">
        <f t="shared" si="16"/>
        <v>Ohio - Tier 2</v>
      </c>
      <c r="AI496" t="str">
        <f t="shared" si="17"/>
        <v>Fort Shawnee, Village Of - Tier 2</v>
      </c>
    </row>
    <row r="497" spans="1:35" x14ac:dyDescent="0.3">
      <c r="A497">
        <v>490</v>
      </c>
      <c r="B497">
        <v>5</v>
      </c>
      <c r="C497" t="s">
        <v>27</v>
      </c>
      <c r="D497" t="s">
        <v>7094</v>
      </c>
      <c r="E497" t="s">
        <v>10819</v>
      </c>
      <c r="F497" t="s">
        <v>2760</v>
      </c>
      <c r="G497" s="56">
        <v>8.3799999999999999E-2</v>
      </c>
      <c r="H497">
        <v>0</v>
      </c>
      <c r="I497">
        <v>0</v>
      </c>
      <c r="J497" s="12">
        <v>7</v>
      </c>
      <c r="K497" s="12">
        <v>8</v>
      </c>
      <c r="L497">
        <v>0</v>
      </c>
      <c r="M497">
        <v>0</v>
      </c>
      <c r="N497" s="12">
        <v>0</v>
      </c>
      <c r="O497" s="12">
        <v>1.7792381770846499</v>
      </c>
      <c r="P497">
        <v>0</v>
      </c>
      <c r="Q497">
        <v>0</v>
      </c>
      <c r="R497" s="57">
        <v>2.1082602151729095E-6</v>
      </c>
      <c r="S497" s="57">
        <v>0</v>
      </c>
      <c r="T497" s="57">
        <v>0</v>
      </c>
      <c r="U497" s="57">
        <v>8.5246631823286201E-4</v>
      </c>
      <c r="V497" s="57">
        <v>3.0966101253951683E-3</v>
      </c>
      <c r="W497" s="57">
        <v>0</v>
      </c>
      <c r="X497" s="57">
        <v>0</v>
      </c>
      <c r="Y497" s="57">
        <v>0</v>
      </c>
      <c r="Z497" s="57">
        <v>1.6034098792223933E-7</v>
      </c>
      <c r="AA497" s="57">
        <v>0</v>
      </c>
      <c r="AB497" s="57">
        <v>0</v>
      </c>
      <c r="AC497" s="17">
        <v>3.5921318589373865E-4</v>
      </c>
      <c r="AD497" s="12">
        <v>490</v>
      </c>
      <c r="AE497" s="16">
        <v>7</v>
      </c>
      <c r="AF497" s="17">
        <v>0.92957799447797818</v>
      </c>
      <c r="AG497" t="str">
        <f>IF(AF497&lt;='CAV Tier 1 Analysis'!$A$5,"Tier 1", "Tier 2")</f>
        <v>Tier 2</v>
      </c>
      <c r="AH497" t="str">
        <f t="shared" si="16"/>
        <v>Ohio - Tier 2</v>
      </c>
      <c r="AI497" t="str">
        <f t="shared" si="17"/>
        <v>Marseilles, Village Of - Tier 2</v>
      </c>
    </row>
    <row r="498" spans="1:35" x14ac:dyDescent="0.3">
      <c r="A498">
        <v>491</v>
      </c>
      <c r="B498">
        <v>5</v>
      </c>
      <c r="C498" t="s">
        <v>27</v>
      </c>
      <c r="D498" t="s">
        <v>7124</v>
      </c>
      <c r="E498" t="s">
        <v>10868</v>
      </c>
      <c r="F498" t="s">
        <v>2820</v>
      </c>
      <c r="G498" s="56">
        <v>0.84248999999999996</v>
      </c>
      <c r="H498">
        <v>3</v>
      </c>
      <c r="I498">
        <v>0</v>
      </c>
      <c r="J498" s="12">
        <v>5</v>
      </c>
      <c r="K498" s="12">
        <v>8</v>
      </c>
      <c r="L498">
        <v>0</v>
      </c>
      <c r="M498">
        <v>0</v>
      </c>
      <c r="N498" s="12">
        <v>0</v>
      </c>
      <c r="O498" s="12">
        <v>430.46471530935753</v>
      </c>
      <c r="P498" s="12">
        <v>352.37942873331826</v>
      </c>
      <c r="Q498">
        <v>0</v>
      </c>
      <c r="R498" s="57">
        <v>2.1195562633425116E-5</v>
      </c>
      <c r="S498" s="57">
        <v>8.1048223693097398E-5</v>
      </c>
      <c r="T498" s="57">
        <v>0</v>
      </c>
      <c r="U498" s="57">
        <v>6.0890451302347283E-4</v>
      </c>
      <c r="V498" s="57">
        <v>3.0966101253951683E-3</v>
      </c>
      <c r="W498" s="57">
        <v>0</v>
      </c>
      <c r="X498" s="57">
        <v>0</v>
      </c>
      <c r="Y498" s="57">
        <v>0</v>
      </c>
      <c r="Z498" s="57">
        <v>3.8792522893962217E-5</v>
      </c>
      <c r="AA498" s="57">
        <v>9.7939742950609818E-5</v>
      </c>
      <c r="AB498" s="57">
        <v>0</v>
      </c>
      <c r="AC498" s="17">
        <v>3.5859006278088509E-4</v>
      </c>
      <c r="AD498" s="12">
        <v>491</v>
      </c>
      <c r="AE498" s="16">
        <v>7</v>
      </c>
      <c r="AF498" s="17">
        <v>0.92993658454075911</v>
      </c>
      <c r="AG498" t="str">
        <f>IF(AF498&lt;='CAV Tier 1 Analysis'!$A$5,"Tier 1", "Tier 2")</f>
        <v>Tier 2</v>
      </c>
      <c r="AH498" t="str">
        <f t="shared" si="16"/>
        <v>Ohio - Tier 2</v>
      </c>
      <c r="AI498" t="str">
        <f t="shared" si="17"/>
        <v>Fayette, Village Of - Tier 2</v>
      </c>
    </row>
    <row r="499" spans="1:35" x14ac:dyDescent="0.3">
      <c r="A499">
        <v>492</v>
      </c>
      <c r="B499">
        <v>5</v>
      </c>
      <c r="C499" t="s">
        <v>27</v>
      </c>
      <c r="D499" t="s">
        <v>6692</v>
      </c>
      <c r="E499" t="s">
        <v>10282</v>
      </c>
      <c r="F499" t="s">
        <v>2943</v>
      </c>
      <c r="G499" s="56">
        <v>7.2418899999999997</v>
      </c>
      <c r="H499">
        <v>24</v>
      </c>
      <c r="I499">
        <v>0</v>
      </c>
      <c r="J499" s="12">
        <v>14.454545454545455</v>
      </c>
      <c r="K499" s="12">
        <v>1.2727272727272727</v>
      </c>
      <c r="L499">
        <v>0</v>
      </c>
      <c r="M499" s="12">
        <v>9.9882351154187639</v>
      </c>
      <c r="N499" s="12">
        <v>1.6494307810616435</v>
      </c>
      <c r="O499" s="12">
        <v>3071.9773563738872</v>
      </c>
      <c r="P499">
        <v>0</v>
      </c>
      <c r="Q499">
        <v>0</v>
      </c>
      <c r="R499" s="57">
        <v>1.8219318102217829E-4</v>
      </c>
      <c r="S499" s="57">
        <v>6.4838578954477919E-4</v>
      </c>
      <c r="T499" s="57">
        <v>0</v>
      </c>
      <c r="U499" s="57">
        <v>1.7602875921951307E-3</v>
      </c>
      <c r="V499" s="57">
        <v>4.926425199492313E-4</v>
      </c>
      <c r="W499" s="57">
        <v>0</v>
      </c>
      <c r="X499" s="57">
        <v>5.5866062068598665E-4</v>
      </c>
      <c r="Y499" s="57">
        <v>6.8505968732924806E-6</v>
      </c>
      <c r="Z499" s="57">
        <v>2.7683976801960432E-4</v>
      </c>
      <c r="AA499" s="57">
        <v>0</v>
      </c>
      <c r="AB499" s="57">
        <v>0</v>
      </c>
      <c r="AC499" s="17">
        <v>3.5689636984456393E-4</v>
      </c>
      <c r="AD499" s="12">
        <v>492</v>
      </c>
      <c r="AE499" s="16">
        <v>7</v>
      </c>
      <c r="AF499" s="17">
        <v>0.93029348091060371</v>
      </c>
      <c r="AG499" t="str">
        <f>IF(AF499&lt;='CAV Tier 1 Analysis'!$A$5,"Tier 1", "Tier 2")</f>
        <v>Tier 2</v>
      </c>
      <c r="AH499" t="str">
        <f t="shared" si="16"/>
        <v>Ohio - Tier 2</v>
      </c>
      <c r="AI499" t="str">
        <f t="shared" si="17"/>
        <v>Moreland Hills, Village Of - Tier 2</v>
      </c>
    </row>
    <row r="500" spans="1:35" x14ac:dyDescent="0.3">
      <c r="A500">
        <v>493</v>
      </c>
      <c r="B500">
        <v>5</v>
      </c>
      <c r="C500" t="s">
        <v>27</v>
      </c>
      <c r="D500" t="s">
        <v>6657</v>
      </c>
      <c r="E500" t="s">
        <v>10235</v>
      </c>
      <c r="F500" t="s">
        <v>3118</v>
      </c>
      <c r="G500" s="56">
        <v>1.4664000000000001</v>
      </c>
      <c r="H500">
        <v>9</v>
      </c>
      <c r="I500">
        <v>0</v>
      </c>
      <c r="J500" s="12">
        <v>13</v>
      </c>
      <c r="K500" s="12">
        <v>2</v>
      </c>
      <c r="L500">
        <v>1</v>
      </c>
      <c r="M500" s="12">
        <v>2.9202741407528636</v>
      </c>
      <c r="N500" s="12">
        <v>14.470969797515057</v>
      </c>
      <c r="O500" s="12">
        <v>1284.87354263161</v>
      </c>
      <c r="P500" s="12">
        <v>873.99280715808891</v>
      </c>
      <c r="Q500">
        <v>0</v>
      </c>
      <c r="R500" s="57">
        <v>3.6892037941880132E-5</v>
      </c>
      <c r="S500" s="57">
        <v>2.4314467107929217E-4</v>
      </c>
      <c r="T500" s="57">
        <v>0</v>
      </c>
      <c r="U500" s="57">
        <v>1.5831517338610293E-3</v>
      </c>
      <c r="V500" s="57">
        <v>7.7415253134879207E-4</v>
      </c>
      <c r="W500" s="57">
        <v>7.0077084793272596E-4</v>
      </c>
      <c r="X500" s="57">
        <v>1.6333637977021447E-4</v>
      </c>
      <c r="Y500" s="57">
        <v>6.0102419323446376E-5</v>
      </c>
      <c r="Z500" s="57">
        <v>1.1578994641305869E-4</v>
      </c>
      <c r="AA500" s="57">
        <v>2.4291608389695872E-4</v>
      </c>
      <c r="AB500" s="57">
        <v>0</v>
      </c>
      <c r="AC500" s="17">
        <v>3.5638696832430896E-4</v>
      </c>
      <c r="AD500" s="12">
        <v>493</v>
      </c>
      <c r="AE500" s="16">
        <v>7</v>
      </c>
      <c r="AF500" s="17">
        <v>0.93064986787892801</v>
      </c>
      <c r="AG500" t="str">
        <f>IF(AF500&lt;='CAV Tier 1 Analysis'!$A$5,"Tier 1", "Tier 2")</f>
        <v>Tier 2</v>
      </c>
      <c r="AH500" t="str">
        <f t="shared" si="16"/>
        <v>Ohio - Tier 2</v>
      </c>
      <c r="AI500" t="str">
        <f t="shared" si="17"/>
        <v>Batavia, Village Of - Tier 2</v>
      </c>
    </row>
    <row r="501" spans="1:35" x14ac:dyDescent="0.3">
      <c r="A501">
        <v>494</v>
      </c>
      <c r="B501">
        <v>5</v>
      </c>
      <c r="C501" t="s">
        <v>27</v>
      </c>
      <c r="D501" t="s">
        <v>6086</v>
      </c>
      <c r="E501" t="s">
        <v>10872</v>
      </c>
      <c r="F501" t="s">
        <v>2946</v>
      </c>
      <c r="G501" s="56">
        <v>0.47355999999999998</v>
      </c>
      <c r="H501">
        <v>7</v>
      </c>
      <c r="I501">
        <v>0</v>
      </c>
      <c r="J501" s="12">
        <v>5</v>
      </c>
      <c r="K501" s="12">
        <v>8</v>
      </c>
      <c r="L501">
        <v>0</v>
      </c>
      <c r="M501">
        <v>0</v>
      </c>
      <c r="N501" s="12">
        <v>2.0876036706505636</v>
      </c>
      <c r="O501" s="12">
        <v>40.868338010995139</v>
      </c>
      <c r="P501">
        <v>0</v>
      </c>
      <c r="Q501">
        <v>0</v>
      </c>
      <c r="R501" s="57">
        <v>1.1913934457008151E-5</v>
      </c>
      <c r="S501" s="57">
        <v>1.8911252195056059E-4</v>
      </c>
      <c r="T501" s="57">
        <v>0</v>
      </c>
      <c r="U501" s="57">
        <v>6.0890451302347283E-4</v>
      </c>
      <c r="V501" s="57">
        <v>3.0966101253951683E-3</v>
      </c>
      <c r="W501" s="57">
        <v>0</v>
      </c>
      <c r="X501" s="57">
        <v>0</v>
      </c>
      <c r="Y501" s="57">
        <v>8.6704645887763261E-6</v>
      </c>
      <c r="Z501" s="57">
        <v>3.6829637402228488E-6</v>
      </c>
      <c r="AA501" s="57">
        <v>0</v>
      </c>
      <c r="AB501" s="57">
        <v>0</v>
      </c>
      <c r="AC501" s="17">
        <v>3.5626313846865533E-4</v>
      </c>
      <c r="AD501" s="12">
        <v>494</v>
      </c>
      <c r="AE501" s="16">
        <v>7</v>
      </c>
      <c r="AF501" s="17">
        <v>0.93100613101739671</v>
      </c>
      <c r="AG501" t="str">
        <f>IF(AF501&lt;='CAV Tier 1 Analysis'!$A$5,"Tier 1", "Tier 2")</f>
        <v>Tier 2</v>
      </c>
      <c r="AH501" t="str">
        <f t="shared" si="16"/>
        <v>Ohio - Tier 2</v>
      </c>
      <c r="AI501" t="str">
        <f t="shared" si="17"/>
        <v>Metamora, Village Of - Tier 2</v>
      </c>
    </row>
    <row r="502" spans="1:35" x14ac:dyDescent="0.3">
      <c r="A502">
        <v>495</v>
      </c>
      <c r="B502">
        <v>5</v>
      </c>
      <c r="C502" t="s">
        <v>27</v>
      </c>
      <c r="D502" t="s">
        <v>6798</v>
      </c>
      <c r="E502" t="s">
        <v>10425</v>
      </c>
      <c r="F502" t="s">
        <v>2972</v>
      </c>
      <c r="G502" s="56">
        <v>1.4252500000000001</v>
      </c>
      <c r="H502">
        <v>3</v>
      </c>
      <c r="I502">
        <v>2</v>
      </c>
      <c r="J502" s="12">
        <v>10</v>
      </c>
      <c r="K502" s="12">
        <v>5</v>
      </c>
      <c r="L502">
        <v>0</v>
      </c>
      <c r="M502" s="12">
        <v>2.9999999999999996</v>
      </c>
      <c r="N502" s="12">
        <v>0</v>
      </c>
      <c r="O502" s="12">
        <v>95.461181298863949</v>
      </c>
      <c r="P502">
        <v>0</v>
      </c>
      <c r="Q502">
        <v>0</v>
      </c>
      <c r="R502" s="57">
        <v>3.5856776511637112E-5</v>
      </c>
      <c r="S502" s="57">
        <v>8.1048223693097398E-5</v>
      </c>
      <c r="T502" s="57">
        <v>4.6328468844104701E-4</v>
      </c>
      <c r="U502" s="57">
        <v>1.2178090260469457E-3</v>
      </c>
      <c r="V502" s="57">
        <v>1.9353813283719803E-3</v>
      </c>
      <c r="W502" s="57">
        <v>0</v>
      </c>
      <c r="X502" s="57">
        <v>1.6779559578756402E-4</v>
      </c>
      <c r="Y502" s="57">
        <v>0</v>
      </c>
      <c r="Z502" s="57">
        <v>8.6027493760075837E-6</v>
      </c>
      <c r="AA502" s="57">
        <v>0</v>
      </c>
      <c r="AB502" s="57">
        <v>0</v>
      </c>
      <c r="AC502" s="17">
        <v>3.554343989298436E-4</v>
      </c>
      <c r="AD502" s="12">
        <v>495</v>
      </c>
      <c r="AE502" s="16">
        <v>7</v>
      </c>
      <c r="AF502" s="17">
        <v>0.93136156541632653</v>
      </c>
      <c r="AG502" t="str">
        <f>IF(AF502&lt;='CAV Tier 1 Analysis'!$A$5,"Tier 1", "Tier 2")</f>
        <v>Tier 2</v>
      </c>
      <c r="AH502" t="str">
        <f t="shared" si="16"/>
        <v>Ohio - Tier 2</v>
      </c>
      <c r="AI502" t="str">
        <f t="shared" si="17"/>
        <v>Monroeville, Village Of - Tier 2</v>
      </c>
    </row>
    <row r="503" spans="1:35" x14ac:dyDescent="0.3">
      <c r="A503">
        <v>496</v>
      </c>
      <c r="B503">
        <v>5</v>
      </c>
      <c r="C503" t="s">
        <v>27</v>
      </c>
      <c r="D503" t="s">
        <v>6600</v>
      </c>
      <c r="E503" t="s">
        <v>10787</v>
      </c>
      <c r="F503" t="s">
        <v>2791</v>
      </c>
      <c r="G503" s="56">
        <v>1.1513800000000001</v>
      </c>
      <c r="H503">
        <v>6</v>
      </c>
      <c r="I503">
        <v>0</v>
      </c>
      <c r="J503" s="12">
        <v>11</v>
      </c>
      <c r="K503" s="12">
        <v>4</v>
      </c>
      <c r="L503">
        <v>0</v>
      </c>
      <c r="M503">
        <v>0</v>
      </c>
      <c r="N503" s="12">
        <v>114.89854750312232</v>
      </c>
      <c r="O503" s="12">
        <v>1067.3651093832709</v>
      </c>
      <c r="P503" s="12">
        <v>924.69575950142848</v>
      </c>
      <c r="Q503">
        <v>0</v>
      </c>
      <c r="R503" s="57">
        <v>2.8966690292909127E-5</v>
      </c>
      <c r="S503" s="57">
        <v>1.620964473861948E-4</v>
      </c>
      <c r="T503" s="57">
        <v>0</v>
      </c>
      <c r="U503" s="57">
        <v>1.3395899286516404E-3</v>
      </c>
      <c r="V503" s="57">
        <v>1.5483050626975841E-3</v>
      </c>
      <c r="W503" s="57">
        <v>0</v>
      </c>
      <c r="X503" s="57">
        <v>0</v>
      </c>
      <c r="Y503" s="57">
        <v>4.7720925261508166E-4</v>
      </c>
      <c r="Z503" s="57">
        <v>9.6188570095020136E-5</v>
      </c>
      <c r="AA503" s="57">
        <v>2.5700837679042913E-4</v>
      </c>
      <c r="AB503" s="57">
        <v>0</v>
      </c>
      <c r="AC503" s="17">
        <v>3.5539675713898726E-4</v>
      </c>
      <c r="AD503" s="12">
        <v>496</v>
      </c>
      <c r="AE503" s="16">
        <v>7</v>
      </c>
      <c r="AF503" s="17">
        <v>0.93171696217346556</v>
      </c>
      <c r="AG503" t="str">
        <f>IF(AF503&lt;='CAV Tier 1 Analysis'!$A$5,"Tier 1", "Tier 2")</f>
        <v>Tier 2</v>
      </c>
      <c r="AH503" t="str">
        <f t="shared" si="16"/>
        <v>Ohio - Tier 2</v>
      </c>
      <c r="AI503" t="str">
        <f t="shared" si="17"/>
        <v>Dresden, Village Of - Tier 2</v>
      </c>
    </row>
    <row r="504" spans="1:35" x14ac:dyDescent="0.3">
      <c r="A504">
        <v>497</v>
      </c>
      <c r="B504">
        <v>5</v>
      </c>
      <c r="C504" t="s">
        <v>27</v>
      </c>
      <c r="D504" t="s">
        <v>6678</v>
      </c>
      <c r="E504" t="s">
        <v>10265</v>
      </c>
      <c r="F504" t="s">
        <v>2278</v>
      </c>
      <c r="G504" s="56">
        <v>4.2852900000000007</v>
      </c>
      <c r="H504">
        <v>4</v>
      </c>
      <c r="I504">
        <v>0</v>
      </c>
      <c r="J504" s="12">
        <v>15</v>
      </c>
      <c r="K504" s="12">
        <v>1</v>
      </c>
      <c r="L504">
        <v>0</v>
      </c>
      <c r="M504" s="12">
        <v>7.9830863255462257</v>
      </c>
      <c r="N504" s="12">
        <v>12.26832406152478</v>
      </c>
      <c r="O504" s="12">
        <v>10894.815190536025</v>
      </c>
      <c r="P504">
        <v>0</v>
      </c>
      <c r="Q504">
        <v>0</v>
      </c>
      <c r="R504" s="57">
        <v>1.078103391107198E-4</v>
      </c>
      <c r="S504" s="57">
        <v>1.0806429825746319E-4</v>
      </c>
      <c r="T504" s="57">
        <v>0</v>
      </c>
      <c r="U504" s="57">
        <v>1.8267135390704185E-3</v>
      </c>
      <c r="V504" s="57">
        <v>3.8707626567439604E-4</v>
      </c>
      <c r="W504" s="57">
        <v>0</v>
      </c>
      <c r="X504" s="57">
        <v>4.465089087395281E-4</v>
      </c>
      <c r="Y504" s="57">
        <v>5.0954149408031188E-5</v>
      </c>
      <c r="Z504" s="57">
        <v>9.8181651752948839E-4</v>
      </c>
      <c r="AA504" s="57">
        <v>0</v>
      </c>
      <c r="AB504" s="57">
        <v>0</v>
      </c>
      <c r="AC504" s="17">
        <v>3.5535854707182226E-4</v>
      </c>
      <c r="AD504" s="12">
        <v>497</v>
      </c>
      <c r="AE504" s="16">
        <v>7</v>
      </c>
      <c r="AF504" s="17">
        <v>0.93207232072053736</v>
      </c>
      <c r="AG504" t="str">
        <f>IF(AF504&lt;='CAV Tier 1 Analysis'!$A$5,"Tier 1", "Tier 2")</f>
        <v>Tier 2</v>
      </c>
      <c r="AH504" t="str">
        <f t="shared" si="16"/>
        <v>Ohio - Tier 2</v>
      </c>
      <c r="AI504" t="str">
        <f t="shared" si="17"/>
        <v>Brooklyn, City Of - Tier 2</v>
      </c>
    </row>
    <row r="505" spans="1:35" x14ac:dyDescent="0.3">
      <c r="A505">
        <v>498</v>
      </c>
      <c r="B505">
        <v>5</v>
      </c>
      <c r="C505" t="s">
        <v>27</v>
      </c>
      <c r="D505" t="s">
        <v>7123</v>
      </c>
      <c r="E505" t="s">
        <v>10866</v>
      </c>
      <c r="F505" t="s">
        <v>3004</v>
      </c>
      <c r="G505" s="56">
        <v>1.0401</v>
      </c>
      <c r="H505">
        <v>10</v>
      </c>
      <c r="I505">
        <v>0</v>
      </c>
      <c r="J505" s="12">
        <v>4</v>
      </c>
      <c r="K505" s="12">
        <v>8</v>
      </c>
      <c r="L505">
        <v>0</v>
      </c>
      <c r="M505">
        <v>0</v>
      </c>
      <c r="N505" s="12">
        <v>0</v>
      </c>
      <c r="O505" s="12">
        <v>126.69858909597632</v>
      </c>
      <c r="P505" s="12">
        <v>37.270702413137599</v>
      </c>
      <c r="Q505">
        <v>0</v>
      </c>
      <c r="R505" s="57">
        <v>2.6167081739872834E-5</v>
      </c>
      <c r="S505" s="57">
        <v>2.7016074564365796E-4</v>
      </c>
      <c r="T505" s="57">
        <v>0</v>
      </c>
      <c r="U505" s="57">
        <v>4.871236104187783E-4</v>
      </c>
      <c r="V505" s="57">
        <v>3.0966101253951683E-3</v>
      </c>
      <c r="W505" s="57">
        <v>0</v>
      </c>
      <c r="X505" s="57">
        <v>0</v>
      </c>
      <c r="Y505" s="57">
        <v>0</v>
      </c>
      <c r="Z505" s="57">
        <v>1.1417795102221543E-5</v>
      </c>
      <c r="AA505" s="57">
        <v>1.0358956046477712E-5</v>
      </c>
      <c r="AB505" s="57">
        <v>0</v>
      </c>
      <c r="AC505" s="17">
        <v>3.5471257403147061E-4</v>
      </c>
      <c r="AD505" s="12">
        <v>498</v>
      </c>
      <c r="AE505" s="16">
        <v>7</v>
      </c>
      <c r="AF505" s="17">
        <v>0.93242703329456889</v>
      </c>
      <c r="AG505" t="str">
        <f>IF(AF505&lt;='CAV Tier 1 Analysis'!$A$5,"Tier 1", "Tier 2")</f>
        <v>Tier 2</v>
      </c>
      <c r="AH505" t="str">
        <f t="shared" si="16"/>
        <v>Ohio - Tier 2</v>
      </c>
      <c r="AI505" t="str">
        <f t="shared" si="17"/>
        <v>Edon, Village Of - Tier 2</v>
      </c>
    </row>
    <row r="506" spans="1:35" x14ac:dyDescent="0.3">
      <c r="A506">
        <v>499</v>
      </c>
      <c r="B506">
        <v>5</v>
      </c>
      <c r="C506" t="s">
        <v>27</v>
      </c>
      <c r="D506" t="s">
        <v>7088</v>
      </c>
      <c r="E506" t="s">
        <v>10812</v>
      </c>
      <c r="F506" t="s">
        <v>3205</v>
      </c>
      <c r="G506" s="56">
        <v>2.8305700000000003</v>
      </c>
      <c r="H506">
        <v>7</v>
      </c>
      <c r="I506">
        <v>3</v>
      </c>
      <c r="J506" s="12">
        <v>9</v>
      </c>
      <c r="K506" s="12">
        <v>2</v>
      </c>
      <c r="L506">
        <v>0</v>
      </c>
      <c r="M506" s="12">
        <v>12.845949755702913</v>
      </c>
      <c r="N506" s="12">
        <v>57.629497340987299</v>
      </c>
      <c r="O506" s="12">
        <v>611.19403555135727</v>
      </c>
      <c r="P506" s="12">
        <v>181.12944006173461</v>
      </c>
      <c r="Q506">
        <v>0</v>
      </c>
      <c r="R506" s="57">
        <v>7.1212149370668065E-5</v>
      </c>
      <c r="S506" s="57">
        <v>1.8911252195056059E-4</v>
      </c>
      <c r="T506" s="57">
        <v>6.9492703266157052E-4</v>
      </c>
      <c r="U506" s="57">
        <v>1.0960281234422512E-3</v>
      </c>
      <c r="V506" s="57">
        <v>7.7415253134879207E-4</v>
      </c>
      <c r="W506" s="57">
        <v>0</v>
      </c>
      <c r="X506" s="57">
        <v>7.1849793090509434E-4</v>
      </c>
      <c r="Y506" s="57">
        <v>2.3935315069085664E-4</v>
      </c>
      <c r="Z506" s="57">
        <v>5.5079447335747233E-5</v>
      </c>
      <c r="AA506" s="57">
        <v>5.0342810487554552E-5</v>
      </c>
      <c r="AB506" s="57">
        <v>0</v>
      </c>
      <c r="AC506" s="17">
        <v>3.5351869983573595E-4</v>
      </c>
      <c r="AD506" s="12">
        <v>499</v>
      </c>
      <c r="AE506" s="16">
        <v>7</v>
      </c>
      <c r="AF506" s="17">
        <v>0.93278055199440457</v>
      </c>
      <c r="AG506" t="str">
        <f>IF(AF506&lt;='CAV Tier 1 Analysis'!$A$5,"Tier 1", "Tier 2")</f>
        <v>Tier 2</v>
      </c>
      <c r="AH506" t="str">
        <f t="shared" si="16"/>
        <v>Ohio - Tier 2</v>
      </c>
      <c r="AI506" t="str">
        <f t="shared" si="17"/>
        <v>Marblehead, Village Of - Tier 2</v>
      </c>
    </row>
    <row r="507" spans="1:35" x14ac:dyDescent="0.3">
      <c r="A507">
        <v>500</v>
      </c>
      <c r="B507">
        <v>5</v>
      </c>
      <c r="C507" t="s">
        <v>27</v>
      </c>
      <c r="D507" t="s">
        <v>6794</v>
      </c>
      <c r="E507" t="s">
        <v>10420</v>
      </c>
      <c r="F507" t="s">
        <v>2918</v>
      </c>
      <c r="G507" s="56">
        <v>0.25625999999999999</v>
      </c>
      <c r="H507">
        <v>10</v>
      </c>
      <c r="I507">
        <v>0</v>
      </c>
      <c r="J507" s="12">
        <v>10</v>
      </c>
      <c r="K507" s="12">
        <v>6</v>
      </c>
      <c r="L507">
        <v>0</v>
      </c>
      <c r="M507" s="12">
        <v>0.98540544759228899</v>
      </c>
      <c r="N507" s="12">
        <v>2.295954759961881</v>
      </c>
      <c r="O507" s="12">
        <v>9.4977185964631961</v>
      </c>
      <c r="P507">
        <v>0</v>
      </c>
      <c r="Q507" s="12">
        <v>0.17547747984227691</v>
      </c>
      <c r="R507" s="57">
        <v>6.4470496747041739E-6</v>
      </c>
      <c r="S507" s="57">
        <v>2.7016074564365796E-4</v>
      </c>
      <c r="T507" s="57">
        <v>0</v>
      </c>
      <c r="U507" s="57">
        <v>1.2178090260469457E-3</v>
      </c>
      <c r="V507" s="57">
        <v>2.3224575940463763E-3</v>
      </c>
      <c r="W507" s="57">
        <v>0</v>
      </c>
      <c r="X507" s="57">
        <v>5.511556472368645E-5</v>
      </c>
      <c r="Y507" s="57">
        <v>9.5358111903866718E-6</v>
      </c>
      <c r="Z507" s="57">
        <v>8.5591327927755017E-7</v>
      </c>
      <c r="AA507" s="57">
        <v>0</v>
      </c>
      <c r="AB507" s="57">
        <v>2.4733212000241324E-7</v>
      </c>
      <c r="AC507" s="17">
        <v>3.5296627606591245E-4</v>
      </c>
      <c r="AD507" s="12">
        <v>500</v>
      </c>
      <c r="AE507" s="16">
        <v>7</v>
      </c>
      <c r="AF507" s="17">
        <v>0.93313351827047053</v>
      </c>
      <c r="AG507" t="str">
        <f>IF(AF507&lt;='CAV Tier 1 Analysis'!$A$5,"Tier 1", "Tier 2")</f>
        <v>Tier 2</v>
      </c>
      <c r="AH507" t="str">
        <f t="shared" si="16"/>
        <v>Ohio - Tier 2</v>
      </c>
      <c r="AI507" t="str">
        <f t="shared" si="17"/>
        <v>Glenmont, Village Of - Tier 2</v>
      </c>
    </row>
    <row r="508" spans="1:35" x14ac:dyDescent="0.3">
      <c r="A508">
        <v>501</v>
      </c>
      <c r="B508">
        <v>5</v>
      </c>
      <c r="C508" t="s">
        <v>27</v>
      </c>
      <c r="D508" t="s">
        <v>6607</v>
      </c>
      <c r="E508" t="s">
        <v>10564</v>
      </c>
      <c r="F508" t="s">
        <v>2809</v>
      </c>
      <c r="G508" s="56">
        <v>1.15242</v>
      </c>
      <c r="H508">
        <v>1</v>
      </c>
      <c r="I508">
        <v>0</v>
      </c>
      <c r="J508" s="12">
        <v>9</v>
      </c>
      <c r="K508" s="12">
        <v>7</v>
      </c>
      <c r="L508">
        <v>0</v>
      </c>
      <c r="M508">
        <v>0</v>
      </c>
      <c r="N508" s="12">
        <v>0.50237430161735952</v>
      </c>
      <c r="O508" s="12">
        <v>82.052330481635849</v>
      </c>
      <c r="P508" s="12">
        <v>23.438287188781104</v>
      </c>
      <c r="Q508">
        <v>0</v>
      </c>
      <c r="R508" s="57">
        <v>2.8992854858825353E-5</v>
      </c>
      <c r="S508" s="57">
        <v>2.7016074564365797E-5</v>
      </c>
      <c r="T508" s="57">
        <v>0</v>
      </c>
      <c r="U508" s="57">
        <v>1.0960281234422512E-3</v>
      </c>
      <c r="V508" s="57">
        <v>2.7095338597207725E-3</v>
      </c>
      <c r="W508" s="57">
        <v>0</v>
      </c>
      <c r="X508" s="57">
        <v>0</v>
      </c>
      <c r="Y508" s="57">
        <v>2.0865160632368217E-6</v>
      </c>
      <c r="Z508" s="57">
        <v>7.3943735584095606E-6</v>
      </c>
      <c r="AA508" s="57">
        <v>6.5143979338506259E-6</v>
      </c>
      <c r="AB508" s="57">
        <v>0</v>
      </c>
      <c r="AC508" s="17">
        <v>3.5250601819470111E-4</v>
      </c>
      <c r="AD508" s="12">
        <v>501</v>
      </c>
      <c r="AE508" s="16">
        <v>7</v>
      </c>
      <c r="AF508" s="17">
        <v>0.93348602428866523</v>
      </c>
      <c r="AG508" t="str">
        <f>IF(AF508&lt;='CAV Tier 1 Analysis'!$A$5,"Tier 1", "Tier 2")</f>
        <v>Tier 2</v>
      </c>
      <c r="AH508" t="str">
        <f t="shared" si="16"/>
        <v>Ohio - Tier 2</v>
      </c>
      <c r="AI508" t="str">
        <f t="shared" si="17"/>
        <v>Antwerp, Village Of - Tier 2</v>
      </c>
    </row>
    <row r="509" spans="1:35" x14ac:dyDescent="0.3">
      <c r="A509">
        <v>502</v>
      </c>
      <c r="B509">
        <v>5</v>
      </c>
      <c r="C509" t="s">
        <v>27</v>
      </c>
      <c r="D509" t="s">
        <v>6681</v>
      </c>
      <c r="E509" t="s">
        <v>10268</v>
      </c>
      <c r="F509" t="s">
        <v>2833</v>
      </c>
      <c r="G509" s="56">
        <v>2.1000399999999999</v>
      </c>
      <c r="H509">
        <v>10</v>
      </c>
      <c r="I509">
        <v>0</v>
      </c>
      <c r="J509" s="12">
        <v>12.75</v>
      </c>
      <c r="K509" s="12">
        <v>2.125</v>
      </c>
      <c r="L509">
        <v>0</v>
      </c>
      <c r="M509" s="12">
        <v>2.7411477876611867</v>
      </c>
      <c r="N509" s="12">
        <v>169.91562222474107</v>
      </c>
      <c r="O509" s="12">
        <v>3468.8820200636237</v>
      </c>
      <c r="P509">
        <v>0</v>
      </c>
      <c r="Q509">
        <v>0</v>
      </c>
      <c r="R509" s="57">
        <v>5.283330289107061E-5</v>
      </c>
      <c r="S509" s="57">
        <v>2.7016074564365796E-4</v>
      </c>
      <c r="T509" s="57">
        <v>0</v>
      </c>
      <c r="U509" s="57">
        <v>1.5527065082098558E-3</v>
      </c>
      <c r="V509" s="57">
        <v>8.2253706455809165E-4</v>
      </c>
      <c r="W509" s="57">
        <v>0</v>
      </c>
      <c r="X509" s="57">
        <v>1.5331750872412398E-4</v>
      </c>
      <c r="Y509" s="57">
        <v>7.0571220308326163E-4</v>
      </c>
      <c r="Z509" s="57">
        <v>3.1260793369106783E-4</v>
      </c>
      <c r="AA509" s="57">
        <v>0</v>
      </c>
      <c r="AB509" s="57">
        <v>0</v>
      </c>
      <c r="AC509" s="17">
        <v>3.5180684243646632E-4</v>
      </c>
      <c r="AD509" s="12">
        <v>502</v>
      </c>
      <c r="AE509" s="16">
        <v>7</v>
      </c>
      <c r="AF509" s="17">
        <v>0.93383783113110175</v>
      </c>
      <c r="AG509" t="str">
        <f>IF(AF509&lt;='CAV Tier 1 Analysis'!$A$5,"Tier 1", "Tier 2")</f>
        <v>Tier 2</v>
      </c>
      <c r="AH509" t="str">
        <f t="shared" si="16"/>
        <v>Ohio - Tier 2</v>
      </c>
      <c r="AI509" t="str">
        <f t="shared" si="17"/>
        <v>Chagrin Falls, Village Of - Tier 2</v>
      </c>
    </row>
    <row r="510" spans="1:35" x14ac:dyDescent="0.3">
      <c r="A510">
        <v>503</v>
      </c>
      <c r="B510">
        <v>5</v>
      </c>
      <c r="C510" t="s">
        <v>27</v>
      </c>
      <c r="D510" t="s">
        <v>6653</v>
      </c>
      <c r="E510" t="s">
        <v>10229</v>
      </c>
      <c r="F510" t="s">
        <v>2902</v>
      </c>
      <c r="G510" s="56">
        <v>0.87945000000000007</v>
      </c>
      <c r="H510">
        <v>1</v>
      </c>
      <c r="I510">
        <v>0</v>
      </c>
      <c r="J510" s="12">
        <v>7</v>
      </c>
      <c r="K510" s="12">
        <v>7</v>
      </c>
      <c r="L510">
        <v>0</v>
      </c>
      <c r="M510" s="12">
        <v>3.9999999999999996</v>
      </c>
      <c r="N510" s="12">
        <v>0</v>
      </c>
      <c r="O510" s="12">
        <v>72.974886238736389</v>
      </c>
      <c r="P510" s="12">
        <v>4.1122090737851522</v>
      </c>
      <c r="Q510">
        <v>0</v>
      </c>
      <c r="R510" s="57">
        <v>2.2125411052909493E-5</v>
      </c>
      <c r="S510" s="57">
        <v>2.7016074564365797E-5</v>
      </c>
      <c r="T510" s="57">
        <v>0</v>
      </c>
      <c r="U510" s="57">
        <v>8.5246631823286201E-4</v>
      </c>
      <c r="V510" s="57">
        <v>2.7095338597207725E-3</v>
      </c>
      <c r="W510" s="57">
        <v>0</v>
      </c>
      <c r="X510" s="57">
        <v>2.2372746105008535E-4</v>
      </c>
      <c r="Y510" s="57">
        <v>0</v>
      </c>
      <c r="Z510" s="57">
        <v>6.5763344692863645E-6</v>
      </c>
      <c r="AA510" s="57">
        <v>1.1429404409145701E-6</v>
      </c>
      <c r="AB510" s="57">
        <v>0</v>
      </c>
      <c r="AC510" s="17">
        <v>3.4932621813919964E-4</v>
      </c>
      <c r="AD510" s="12">
        <v>503</v>
      </c>
      <c r="AE510" s="16">
        <v>7</v>
      </c>
      <c r="AF510" s="17">
        <v>0.93418715734924096</v>
      </c>
      <c r="AG510" t="str">
        <f>IF(AF510&lt;='CAV Tier 1 Analysis'!$A$5,"Tier 1", "Tier 2")</f>
        <v>Tier 2</v>
      </c>
      <c r="AH510" t="str">
        <f t="shared" si="16"/>
        <v>Ohio - Tier 2</v>
      </c>
      <c r="AI510" t="str">
        <f t="shared" si="17"/>
        <v>St. Paris, Village Of - Tier 2</v>
      </c>
    </row>
    <row r="511" spans="1:35" x14ac:dyDescent="0.3">
      <c r="A511">
        <v>504</v>
      </c>
      <c r="B511">
        <v>5</v>
      </c>
      <c r="C511" t="s">
        <v>27</v>
      </c>
      <c r="D511" t="s">
        <v>6970</v>
      </c>
      <c r="E511" t="s">
        <v>10676</v>
      </c>
      <c r="F511" t="s">
        <v>3183</v>
      </c>
      <c r="G511" s="56">
        <v>0.76300000000000001</v>
      </c>
      <c r="H511">
        <v>5</v>
      </c>
      <c r="I511">
        <v>0</v>
      </c>
      <c r="J511" s="12">
        <v>15</v>
      </c>
      <c r="K511" s="12">
        <v>2</v>
      </c>
      <c r="L511">
        <v>1</v>
      </c>
      <c r="M511" s="12">
        <v>1.4499606815203145</v>
      </c>
      <c r="N511" s="12">
        <v>48.974379540945911</v>
      </c>
      <c r="O511" s="12">
        <v>333.42145446084288</v>
      </c>
      <c r="P511" s="12">
        <v>256.81212519105458</v>
      </c>
      <c r="Q511">
        <v>0</v>
      </c>
      <c r="R511" s="57">
        <v>1.9195734417385801E-5</v>
      </c>
      <c r="S511" s="57">
        <v>1.3508037282182898E-4</v>
      </c>
      <c r="T511" s="57">
        <v>0</v>
      </c>
      <c r="U511" s="57">
        <v>1.8267135390704185E-3</v>
      </c>
      <c r="V511" s="57">
        <v>7.7415253134879207E-4</v>
      </c>
      <c r="W511" s="57">
        <v>7.0077084793272596E-4</v>
      </c>
      <c r="X511" s="57">
        <v>8.1099005474747856E-5</v>
      </c>
      <c r="Y511" s="57">
        <v>2.0340576592047037E-4</v>
      </c>
      <c r="Z511" s="57">
        <v>3.0047200027103502E-5</v>
      </c>
      <c r="AA511" s="57">
        <v>7.1377928099335507E-5</v>
      </c>
      <c r="AB511" s="57">
        <v>0</v>
      </c>
      <c r="AC511" s="17">
        <v>3.4925844773752801E-4</v>
      </c>
      <c r="AD511" s="12">
        <v>504</v>
      </c>
      <c r="AE511" s="16">
        <v>7</v>
      </c>
      <c r="AF511" s="17">
        <v>0.93453641579697844</v>
      </c>
      <c r="AG511" t="str">
        <f>IF(AF511&lt;='CAV Tier 1 Analysis'!$A$5,"Tier 1", "Tier 2")</f>
        <v>Tier 2</v>
      </c>
      <c r="AH511" t="str">
        <f t="shared" si="16"/>
        <v>Ohio - Tier 2</v>
      </c>
      <c r="AI511" t="str">
        <f t="shared" si="17"/>
        <v>Beverly, Village Of - Tier 2</v>
      </c>
    </row>
    <row r="512" spans="1:35" x14ac:dyDescent="0.3">
      <c r="A512">
        <v>505</v>
      </c>
      <c r="B512">
        <v>5</v>
      </c>
      <c r="C512" t="s">
        <v>27</v>
      </c>
      <c r="D512" t="s">
        <v>7140</v>
      </c>
      <c r="E512" t="s">
        <v>10886</v>
      </c>
      <c r="F512" t="s">
        <v>2879</v>
      </c>
      <c r="G512" s="56">
        <v>0.75028000000000006</v>
      </c>
      <c r="H512">
        <v>1</v>
      </c>
      <c r="I512">
        <v>0</v>
      </c>
      <c r="J512" s="12">
        <v>4</v>
      </c>
      <c r="K512" s="12">
        <v>8</v>
      </c>
      <c r="L512">
        <v>0</v>
      </c>
      <c r="M512">
        <v>0</v>
      </c>
      <c r="N512" s="12">
        <v>0</v>
      </c>
      <c r="O512" s="12">
        <v>620.44758653647057</v>
      </c>
      <c r="P512" s="12">
        <v>555.93844816477531</v>
      </c>
      <c r="Q512">
        <v>0</v>
      </c>
      <c r="R512" s="57">
        <v>1.8875721649641179E-5</v>
      </c>
      <c r="S512" s="57">
        <v>2.7016074564365797E-5</v>
      </c>
      <c r="T512" s="57">
        <v>0</v>
      </c>
      <c r="U512" s="57">
        <v>4.871236104187783E-4</v>
      </c>
      <c r="V512" s="57">
        <v>3.0966101253951683E-3</v>
      </c>
      <c r="W512" s="57">
        <v>0</v>
      </c>
      <c r="X512" s="57">
        <v>0</v>
      </c>
      <c r="Y512" s="57">
        <v>0</v>
      </c>
      <c r="Z512" s="57">
        <v>5.5913356772859816E-5</v>
      </c>
      <c r="AA512" s="57">
        <v>1.5451659282535976E-4</v>
      </c>
      <c r="AB512" s="57">
        <v>0</v>
      </c>
      <c r="AC512" s="17">
        <v>3.4909595287510668E-4</v>
      </c>
      <c r="AD512" s="12">
        <v>505</v>
      </c>
      <c r="AE512" s="16">
        <v>7</v>
      </c>
      <c r="AF512" s="17">
        <v>0.93488551174985357</v>
      </c>
      <c r="AG512" t="str">
        <f>IF(AF512&lt;='CAV Tier 1 Analysis'!$A$5,"Tier 1", "Tier 2")</f>
        <v>Tier 2</v>
      </c>
      <c r="AH512" t="str">
        <f t="shared" si="16"/>
        <v>Ohio - Tier 2</v>
      </c>
      <c r="AI512" t="str">
        <f t="shared" si="17"/>
        <v>Stryker, Village Of - Tier 2</v>
      </c>
    </row>
    <row r="513" spans="1:35" x14ac:dyDescent="0.3">
      <c r="A513">
        <v>506</v>
      </c>
      <c r="B513">
        <v>5</v>
      </c>
      <c r="C513" t="s">
        <v>27</v>
      </c>
      <c r="D513" t="s">
        <v>6668</v>
      </c>
      <c r="E513" t="s">
        <v>10249</v>
      </c>
      <c r="F513" t="s">
        <v>2680</v>
      </c>
      <c r="G513" s="56">
        <v>2.0750500000000001</v>
      </c>
      <c r="H513">
        <v>4</v>
      </c>
      <c r="I513">
        <v>0</v>
      </c>
      <c r="J513" s="12">
        <v>15</v>
      </c>
      <c r="K513" s="12">
        <v>4</v>
      </c>
      <c r="L513">
        <v>0</v>
      </c>
      <c r="M513">
        <v>0</v>
      </c>
      <c r="N513" s="12">
        <v>0</v>
      </c>
      <c r="O513" s="12">
        <v>1157.4628721432775</v>
      </c>
      <c r="P513" s="12">
        <v>716.63956466441164</v>
      </c>
      <c r="Q513">
        <v>0</v>
      </c>
      <c r="R513" s="57">
        <v>5.2204598561987427E-5</v>
      </c>
      <c r="S513" s="57">
        <v>1.0806429825746319E-4</v>
      </c>
      <c r="T513" s="57">
        <v>0</v>
      </c>
      <c r="U513" s="57">
        <v>1.8267135390704185E-3</v>
      </c>
      <c r="V513" s="57">
        <v>1.5483050626975841E-3</v>
      </c>
      <c r="W513" s="57">
        <v>0</v>
      </c>
      <c r="X513" s="57">
        <v>0</v>
      </c>
      <c r="Y513" s="57">
        <v>0</v>
      </c>
      <c r="Z513" s="57">
        <v>1.043079801192553E-4</v>
      </c>
      <c r="AA513" s="57">
        <v>1.9918158958304996E-4</v>
      </c>
      <c r="AB513" s="57">
        <v>0</v>
      </c>
      <c r="AC513" s="17">
        <v>3.4897973348088716E-4</v>
      </c>
      <c r="AD513" s="12">
        <v>506</v>
      </c>
      <c r="AE513" s="16">
        <v>7</v>
      </c>
      <c r="AF513" s="17">
        <v>0.93523449148333448</v>
      </c>
      <c r="AG513" t="str">
        <f>IF(AF513&lt;='CAV Tier 1 Analysis'!$A$5,"Tier 1", "Tier 2")</f>
        <v>Tier 2</v>
      </c>
      <c r="AH513" t="str">
        <f t="shared" si="16"/>
        <v>Ohio - Tier 2</v>
      </c>
      <c r="AI513" t="str">
        <f t="shared" si="17"/>
        <v>Leetonia, Village Of - Tier 2</v>
      </c>
    </row>
    <row r="514" spans="1:35" x14ac:dyDescent="0.3">
      <c r="A514">
        <v>507</v>
      </c>
      <c r="B514">
        <v>5</v>
      </c>
      <c r="C514" t="s">
        <v>27</v>
      </c>
      <c r="D514" t="s">
        <v>6585</v>
      </c>
      <c r="E514" t="s">
        <v>10863</v>
      </c>
      <c r="F514" t="s">
        <v>2564</v>
      </c>
      <c r="G514" s="56">
        <v>4.5397699999999999</v>
      </c>
      <c r="H514">
        <v>12</v>
      </c>
      <c r="I514">
        <v>0</v>
      </c>
      <c r="J514" s="12">
        <v>9</v>
      </c>
      <c r="K514" s="12">
        <v>2</v>
      </c>
      <c r="L514">
        <v>0</v>
      </c>
      <c r="M514">
        <v>0</v>
      </c>
      <c r="N514" s="12">
        <v>0</v>
      </c>
      <c r="O514" s="12">
        <v>5455.1760406813119</v>
      </c>
      <c r="P514" s="12">
        <v>3727.940823045431</v>
      </c>
      <c r="Q514">
        <v>0</v>
      </c>
      <c r="R514" s="57">
        <v>1.1421260712452887E-4</v>
      </c>
      <c r="S514" s="57">
        <v>3.2419289477238959E-4</v>
      </c>
      <c r="T514" s="57">
        <v>0</v>
      </c>
      <c r="U514" s="57">
        <v>1.0960281234422512E-3</v>
      </c>
      <c r="V514" s="57">
        <v>7.7415253134879207E-4</v>
      </c>
      <c r="W514" s="57">
        <v>0</v>
      </c>
      <c r="X514" s="57">
        <v>0</v>
      </c>
      <c r="Y514" s="57">
        <v>0</v>
      </c>
      <c r="Z514" s="57">
        <v>4.9160833379024158E-4</v>
      </c>
      <c r="AA514" s="57">
        <v>1.0361375726631115E-3</v>
      </c>
      <c r="AB514" s="57">
        <v>0</v>
      </c>
      <c r="AC514" s="17">
        <v>3.4875746028557408E-4</v>
      </c>
      <c r="AD514" s="12">
        <v>507</v>
      </c>
      <c r="AE514" s="16">
        <v>7</v>
      </c>
      <c r="AF514" s="17">
        <v>0.9355832489436201</v>
      </c>
      <c r="AG514" t="str">
        <f>IF(AF514&lt;='CAV Tier 1 Analysis'!$A$5,"Tier 1", "Tier 2")</f>
        <v>Tier 2</v>
      </c>
      <c r="AH514" t="str">
        <f t="shared" si="16"/>
        <v>Ohio - Tier 2</v>
      </c>
      <c r="AI514" t="str">
        <f t="shared" si="17"/>
        <v>Cortland, City Of - Tier 2</v>
      </c>
    </row>
    <row r="515" spans="1:35" x14ac:dyDescent="0.3">
      <c r="A515">
        <v>508</v>
      </c>
      <c r="B515">
        <v>5</v>
      </c>
      <c r="C515" t="s">
        <v>27</v>
      </c>
      <c r="D515" t="s">
        <v>6599</v>
      </c>
      <c r="E515" t="s">
        <v>10801</v>
      </c>
      <c r="F515" t="s">
        <v>2857</v>
      </c>
      <c r="G515" s="56">
        <v>0.45756999999999998</v>
      </c>
      <c r="H515">
        <v>5</v>
      </c>
      <c r="I515">
        <v>0</v>
      </c>
      <c r="J515" s="12">
        <v>11</v>
      </c>
      <c r="K515" s="12">
        <v>6</v>
      </c>
      <c r="L515">
        <v>0</v>
      </c>
      <c r="M515">
        <v>0</v>
      </c>
      <c r="N515" s="12">
        <v>0</v>
      </c>
      <c r="O515" s="12">
        <v>66.562656254324835</v>
      </c>
      <c r="P515" s="12">
        <v>37.522190972683362</v>
      </c>
      <c r="Q515">
        <v>0</v>
      </c>
      <c r="R515" s="57">
        <v>1.151165425604616E-5</v>
      </c>
      <c r="S515" s="57">
        <v>1.3508037282182898E-4</v>
      </c>
      <c r="T515" s="57">
        <v>0</v>
      </c>
      <c r="U515" s="57">
        <v>1.3395899286516404E-3</v>
      </c>
      <c r="V515" s="57">
        <v>2.3224575940463763E-3</v>
      </c>
      <c r="W515" s="57">
        <v>0</v>
      </c>
      <c r="X515" s="57">
        <v>0</v>
      </c>
      <c r="Y515" s="57">
        <v>0</v>
      </c>
      <c r="Z515" s="57">
        <v>5.9984785623443242E-6</v>
      </c>
      <c r="AA515" s="57">
        <v>1.042885435173767E-5</v>
      </c>
      <c r="AB515" s="57">
        <v>0</v>
      </c>
      <c r="AC515" s="17">
        <v>3.4773335297181581E-4</v>
      </c>
      <c r="AD515" s="12">
        <v>508</v>
      </c>
      <c r="AE515" s="16">
        <v>7</v>
      </c>
      <c r="AF515" s="17">
        <v>0.93593098229659188</v>
      </c>
      <c r="AG515" t="str">
        <f>IF(AF515&lt;='CAV Tier 1 Analysis'!$A$5,"Tier 1", "Tier 2")</f>
        <v>Tier 2</v>
      </c>
      <c r="AH515" t="str">
        <f t="shared" si="16"/>
        <v>Ohio - Tier 2</v>
      </c>
      <c r="AI515" t="str">
        <f t="shared" si="17"/>
        <v>Warsaw, Village Of - Tier 2</v>
      </c>
    </row>
    <row r="516" spans="1:35" x14ac:dyDescent="0.3">
      <c r="A516">
        <v>509</v>
      </c>
      <c r="B516">
        <v>5</v>
      </c>
      <c r="C516" t="s">
        <v>27</v>
      </c>
      <c r="D516" t="s">
        <v>6894</v>
      </c>
      <c r="E516" t="s">
        <v>10565</v>
      </c>
      <c r="F516" t="s">
        <v>2847</v>
      </c>
      <c r="G516" s="56">
        <v>0.28877000000000003</v>
      </c>
      <c r="H516">
        <v>0</v>
      </c>
      <c r="I516">
        <v>0</v>
      </c>
      <c r="J516" s="12">
        <v>9</v>
      </c>
      <c r="K516" s="12">
        <v>7</v>
      </c>
      <c r="L516">
        <v>0</v>
      </c>
      <c r="M516">
        <v>0</v>
      </c>
      <c r="N516" s="12">
        <v>0</v>
      </c>
      <c r="O516" s="12">
        <v>7.368240745318416</v>
      </c>
      <c r="P516">
        <v>0</v>
      </c>
      <c r="Q516">
        <v>0</v>
      </c>
      <c r="R516" s="57">
        <v>7.2649439419508493E-6</v>
      </c>
      <c r="S516" s="57">
        <v>0</v>
      </c>
      <c r="T516" s="57">
        <v>0</v>
      </c>
      <c r="U516" s="57">
        <v>1.0960281234422512E-3</v>
      </c>
      <c r="V516" s="57">
        <v>2.7095338597207725E-3</v>
      </c>
      <c r="W516" s="57">
        <v>0</v>
      </c>
      <c r="X516" s="57">
        <v>0</v>
      </c>
      <c r="Y516" s="57">
        <v>0</v>
      </c>
      <c r="Z516" s="57">
        <v>6.6400947077758404E-7</v>
      </c>
      <c r="AA516" s="57">
        <v>0</v>
      </c>
      <c r="AB516" s="57">
        <v>0</v>
      </c>
      <c r="AC516" s="17">
        <v>3.4668099423415928E-4</v>
      </c>
      <c r="AD516" s="12">
        <v>509</v>
      </c>
      <c r="AE516" s="16">
        <v>7</v>
      </c>
      <c r="AF516" s="17">
        <v>0.93627766329082607</v>
      </c>
      <c r="AG516" t="str">
        <f>IF(AF516&lt;='CAV Tier 1 Analysis'!$A$5,"Tier 1", "Tier 2")</f>
        <v>Tier 2</v>
      </c>
      <c r="AH516" t="str">
        <f t="shared" si="16"/>
        <v>Ohio - Tier 2</v>
      </c>
      <c r="AI516" t="str">
        <f t="shared" si="17"/>
        <v>Grover Hill, Village Of - Tier 2</v>
      </c>
    </row>
    <row r="517" spans="1:35" x14ac:dyDescent="0.3">
      <c r="A517">
        <v>510</v>
      </c>
      <c r="B517">
        <v>5</v>
      </c>
      <c r="C517" t="s">
        <v>27</v>
      </c>
      <c r="D517" t="s">
        <v>6570</v>
      </c>
      <c r="E517" t="s">
        <v>10468</v>
      </c>
      <c r="F517" t="s">
        <v>3100</v>
      </c>
      <c r="G517" s="56">
        <v>0.19349</v>
      </c>
      <c r="H517">
        <v>17</v>
      </c>
      <c r="I517">
        <v>2</v>
      </c>
      <c r="J517" s="12">
        <v>16</v>
      </c>
      <c r="K517" s="12">
        <v>2</v>
      </c>
      <c r="L517">
        <v>0</v>
      </c>
      <c r="M517" s="12">
        <v>2.6899064551139595</v>
      </c>
      <c r="N517" s="12">
        <v>0.75122796879514597</v>
      </c>
      <c r="O517" s="12">
        <v>19.534146880364396</v>
      </c>
      <c r="P517">
        <v>0</v>
      </c>
      <c r="Q517" s="12">
        <v>0.18087173037374527</v>
      </c>
      <c r="R517" s="57">
        <v>4.8678671722411252E-6</v>
      </c>
      <c r="S517" s="57">
        <v>4.5927326759421854E-4</v>
      </c>
      <c r="T517" s="57">
        <v>4.6328468844104701E-4</v>
      </c>
      <c r="U517" s="57">
        <v>1.9484944416751132E-3</v>
      </c>
      <c r="V517" s="57">
        <v>7.7415253134879207E-4</v>
      </c>
      <c r="W517" s="57">
        <v>0</v>
      </c>
      <c r="X517" s="57">
        <v>1.5045148541622042E-4</v>
      </c>
      <c r="Y517" s="57">
        <v>3.1200824146409303E-6</v>
      </c>
      <c r="Z517" s="57">
        <v>1.7603738776265822E-6</v>
      </c>
      <c r="AA517" s="57">
        <v>0</v>
      </c>
      <c r="AB517" s="57">
        <v>2.5493521198305598E-7</v>
      </c>
      <c r="AC517" s="17">
        <v>3.4596906119562572E-4</v>
      </c>
      <c r="AD517" s="12">
        <v>510</v>
      </c>
      <c r="AE517" s="16">
        <v>7</v>
      </c>
      <c r="AF517" s="17">
        <v>0.93662363235202173</v>
      </c>
      <c r="AG517" t="str">
        <f>IF(AF517&lt;='CAV Tier 1 Analysis'!$A$5,"Tier 1", "Tier 2")</f>
        <v>Tier 2</v>
      </c>
      <c r="AH517" t="str">
        <f t="shared" si="16"/>
        <v>Ohio - Tier 2</v>
      </c>
      <c r="AI517" t="str">
        <f t="shared" si="17"/>
        <v>Alexandria, Village Of - Tier 2</v>
      </c>
    </row>
    <row r="518" spans="1:35" x14ac:dyDescent="0.3">
      <c r="A518">
        <v>511</v>
      </c>
      <c r="B518">
        <v>5</v>
      </c>
      <c r="C518" t="s">
        <v>27</v>
      </c>
      <c r="D518" t="s">
        <v>7131</v>
      </c>
      <c r="E518" t="s">
        <v>10877</v>
      </c>
      <c r="F518" t="s">
        <v>2941</v>
      </c>
      <c r="G518" s="56">
        <v>0.78496999999999995</v>
      </c>
      <c r="H518">
        <v>2</v>
      </c>
      <c r="I518">
        <v>0</v>
      </c>
      <c r="J518" s="12">
        <v>7</v>
      </c>
      <c r="K518" s="12">
        <v>7</v>
      </c>
      <c r="L518">
        <v>0</v>
      </c>
      <c r="M518" s="12">
        <v>1.8471279157165243</v>
      </c>
      <c r="N518" s="12">
        <v>5.634915410440394</v>
      </c>
      <c r="O518" s="12">
        <v>171.72779716059949</v>
      </c>
      <c r="P518" s="12">
        <v>88.574824738510898</v>
      </c>
      <c r="Q518">
        <v>0</v>
      </c>
      <c r="R518" s="57">
        <v>1.9748460872366096E-5</v>
      </c>
      <c r="S518" s="57">
        <v>5.4032149128731594E-5</v>
      </c>
      <c r="T518" s="57">
        <v>0</v>
      </c>
      <c r="U518" s="57">
        <v>8.5246631823286201E-4</v>
      </c>
      <c r="V518" s="57">
        <v>2.7095338597207725E-3</v>
      </c>
      <c r="W518" s="57">
        <v>0</v>
      </c>
      <c r="X518" s="57">
        <v>1.0331330970449853E-4</v>
      </c>
      <c r="Y518" s="57">
        <v>2.3403548869861852E-5</v>
      </c>
      <c r="Z518" s="57">
        <v>1.5475727198905778E-5</v>
      </c>
      <c r="AA518" s="57">
        <v>2.461833710886209E-5</v>
      </c>
      <c r="AB518" s="57">
        <v>0</v>
      </c>
      <c r="AC518" s="17">
        <v>3.4569015553062365E-4</v>
      </c>
      <c r="AD518" s="12">
        <v>511</v>
      </c>
      <c r="AE518" s="16">
        <v>7</v>
      </c>
      <c r="AF518" s="17">
        <v>0.93696932250755238</v>
      </c>
      <c r="AG518" t="str">
        <f>IF(AF518&lt;='CAV Tier 1 Analysis'!$A$5,"Tier 1", "Tier 2")</f>
        <v>Tier 2</v>
      </c>
      <c r="AH518" t="str">
        <f t="shared" si="16"/>
        <v>Ohio - Tier 2</v>
      </c>
      <c r="AI518" t="str">
        <f t="shared" si="17"/>
        <v>New Knoxville, Village Of - Tier 2</v>
      </c>
    </row>
    <row r="519" spans="1:35" x14ac:dyDescent="0.3">
      <c r="A519">
        <v>512</v>
      </c>
      <c r="B519">
        <v>5</v>
      </c>
      <c r="C519" t="s">
        <v>27</v>
      </c>
      <c r="D519" t="s">
        <v>6902</v>
      </c>
      <c r="E519" t="s">
        <v>10573</v>
      </c>
      <c r="F519" t="s">
        <v>2724</v>
      </c>
      <c r="G519" s="56">
        <v>1.6396800000000002</v>
      </c>
      <c r="H519">
        <v>1</v>
      </c>
      <c r="I519">
        <v>0</v>
      </c>
      <c r="J519" s="12">
        <v>10</v>
      </c>
      <c r="K519" s="12">
        <v>4</v>
      </c>
      <c r="L519">
        <v>0</v>
      </c>
      <c r="M519">
        <v>0</v>
      </c>
      <c r="N519" s="12">
        <v>19.572829050218584</v>
      </c>
      <c r="O519" s="12">
        <v>1843.3401730209685</v>
      </c>
      <c r="P519" s="12">
        <v>1702.0070894313239</v>
      </c>
      <c r="Q519" s="12">
        <v>172.44433466220562</v>
      </c>
      <c r="R519" s="57">
        <v>4.1251457155306884E-5</v>
      </c>
      <c r="S519" s="57">
        <v>2.7016074564365797E-5</v>
      </c>
      <c r="T519" s="57">
        <v>0</v>
      </c>
      <c r="U519" s="57">
        <v>1.2178090260469457E-3</v>
      </c>
      <c r="V519" s="57">
        <v>1.5483050626975841E-3</v>
      </c>
      <c r="W519" s="57">
        <v>0</v>
      </c>
      <c r="X519" s="57">
        <v>0</v>
      </c>
      <c r="Y519" s="57">
        <v>8.1292020879234777E-5</v>
      </c>
      <c r="Z519" s="57">
        <v>1.6611771724864006E-4</v>
      </c>
      <c r="AA519" s="57">
        <v>4.7305297428464256E-4</v>
      </c>
      <c r="AB519" s="57">
        <v>2.4305696043016258E-4</v>
      </c>
      <c r="AC519" s="17">
        <v>3.4526375393698934E-4</v>
      </c>
      <c r="AD519" s="12">
        <v>512</v>
      </c>
      <c r="AE519" s="16">
        <v>7</v>
      </c>
      <c r="AF519" s="17">
        <v>0.93731458626148934</v>
      </c>
      <c r="AG519" t="str">
        <f>IF(AF519&lt;='CAV Tier 1 Analysis'!$A$5,"Tier 1", "Tier 2")</f>
        <v>Tier 2</v>
      </c>
      <c r="AH519" t="str">
        <f t="shared" si="16"/>
        <v>Ohio - Tier 2</v>
      </c>
      <c r="AI519" t="str">
        <f t="shared" si="17"/>
        <v>Ashville, Village Of - Tier 2</v>
      </c>
    </row>
    <row r="520" spans="1:35" x14ac:dyDescent="0.3">
      <c r="A520">
        <v>513</v>
      </c>
      <c r="B520">
        <v>5</v>
      </c>
      <c r="C520" t="s">
        <v>27</v>
      </c>
      <c r="D520" t="s">
        <v>6806</v>
      </c>
      <c r="E520" t="s">
        <v>10439</v>
      </c>
      <c r="F520" t="s">
        <v>2746</v>
      </c>
      <c r="G520" s="56">
        <v>0.31753999999999999</v>
      </c>
      <c r="H520">
        <v>5</v>
      </c>
      <c r="I520">
        <v>0</v>
      </c>
      <c r="J520" s="12">
        <v>19</v>
      </c>
      <c r="K520" s="12">
        <v>3</v>
      </c>
      <c r="L520">
        <v>0</v>
      </c>
      <c r="M520" s="12">
        <v>2.2364426528941239</v>
      </c>
      <c r="N520" s="12">
        <v>9.9355372878348831</v>
      </c>
      <c r="O520" s="12">
        <v>43.661984741853459</v>
      </c>
      <c r="P520">
        <v>0</v>
      </c>
      <c r="Q520">
        <v>0</v>
      </c>
      <c r="R520" s="57">
        <v>7.9887464048449362E-6</v>
      </c>
      <c r="S520" s="57">
        <v>1.3508037282182898E-4</v>
      </c>
      <c r="T520" s="57">
        <v>0</v>
      </c>
      <c r="U520" s="57">
        <v>2.3138371494891966E-3</v>
      </c>
      <c r="V520" s="57">
        <v>1.1612287970231882E-3</v>
      </c>
      <c r="W520" s="57">
        <v>0</v>
      </c>
      <c r="X520" s="57">
        <v>1.2508840912902992E-4</v>
      </c>
      <c r="Y520" s="57">
        <v>4.1265363457515568E-5</v>
      </c>
      <c r="Z520" s="57">
        <v>3.9347209712111803E-6</v>
      </c>
      <c r="AA520" s="57">
        <v>0</v>
      </c>
      <c r="AB520" s="57">
        <v>0</v>
      </c>
      <c r="AC520" s="17">
        <v>3.4440214175425596E-4</v>
      </c>
      <c r="AD520" s="12">
        <v>513</v>
      </c>
      <c r="AE520" s="16">
        <v>7</v>
      </c>
      <c r="AF520" s="17">
        <v>0.93765898840324358</v>
      </c>
      <c r="AG520" t="str">
        <f>IF(AF520&lt;='CAV Tier 1 Analysis'!$A$5,"Tier 1", "Tier 2")</f>
        <v>Tier 2</v>
      </c>
      <c r="AH520" t="str">
        <f t="shared" ref="AH520:AH583" si="18">C520&amp;" - "&amp;AG520</f>
        <v>Ohio - Tier 2</v>
      </c>
      <c r="AI520" t="str">
        <f t="shared" ref="AI520:AI583" si="19">D520&amp;" - "&amp;AG520</f>
        <v>Empire, Village Of - Tier 2</v>
      </c>
    </row>
    <row r="521" spans="1:35" x14ac:dyDescent="0.3">
      <c r="A521">
        <v>514</v>
      </c>
      <c r="B521">
        <v>5</v>
      </c>
      <c r="C521" t="s">
        <v>27</v>
      </c>
      <c r="D521" t="s">
        <v>7014</v>
      </c>
      <c r="E521" t="s">
        <v>10725</v>
      </c>
      <c r="F521" t="s">
        <v>2800</v>
      </c>
      <c r="G521" s="56">
        <v>2.2230400000000001</v>
      </c>
      <c r="H521">
        <v>1</v>
      </c>
      <c r="I521">
        <v>0</v>
      </c>
      <c r="J521" s="12">
        <v>14</v>
      </c>
      <c r="K521" s="12">
        <v>4.833333333333333</v>
      </c>
      <c r="L521">
        <v>0</v>
      </c>
      <c r="M521" s="12">
        <v>0.96401324312652958</v>
      </c>
      <c r="N521" s="12">
        <v>4.637533067720268</v>
      </c>
      <c r="O521" s="12">
        <v>285.24537751595733</v>
      </c>
      <c r="P521">
        <v>0</v>
      </c>
      <c r="Q521" s="12">
        <v>17.378947708879025</v>
      </c>
      <c r="R521" s="57">
        <v>5.5927765975393622E-5</v>
      </c>
      <c r="S521" s="57">
        <v>2.7016074564365797E-5</v>
      </c>
      <c r="T521" s="57">
        <v>0</v>
      </c>
      <c r="U521" s="57">
        <v>1.704932636465724E-3</v>
      </c>
      <c r="V521" s="57">
        <v>1.8708686174262474E-3</v>
      </c>
      <c r="W521" s="57">
        <v>0</v>
      </c>
      <c r="X521" s="57">
        <v>5.3919058825839284E-5</v>
      </c>
      <c r="Y521" s="57">
        <v>1.9261111104684562E-5</v>
      </c>
      <c r="Z521" s="57">
        <v>2.5705679104807523E-5</v>
      </c>
      <c r="AA521" s="57">
        <v>0</v>
      </c>
      <c r="AB521" s="57">
        <v>2.4495291271059994E-5</v>
      </c>
      <c r="AC521" s="17">
        <v>3.4382965770346561E-4</v>
      </c>
      <c r="AD521" s="12">
        <v>514</v>
      </c>
      <c r="AE521" s="16">
        <v>7</v>
      </c>
      <c r="AF521" s="17">
        <v>0.9380028180609471</v>
      </c>
      <c r="AG521" t="str">
        <f>IF(AF521&lt;='CAV Tier 1 Analysis'!$A$5,"Tier 1", "Tier 2")</f>
        <v>Tier 2</v>
      </c>
      <c r="AH521" t="str">
        <f t="shared" si="18"/>
        <v>Ohio - Tier 2</v>
      </c>
      <c r="AI521" t="str">
        <f t="shared" si="19"/>
        <v>Salineville, Village Of - Tier 2</v>
      </c>
    </row>
    <row r="522" spans="1:35" x14ac:dyDescent="0.3">
      <c r="A522">
        <v>515</v>
      </c>
      <c r="B522">
        <v>5</v>
      </c>
      <c r="C522" t="s">
        <v>27</v>
      </c>
      <c r="D522" t="s">
        <v>7022</v>
      </c>
      <c r="E522" t="s">
        <v>10735</v>
      </c>
      <c r="F522" t="s">
        <v>2874</v>
      </c>
      <c r="G522" s="56">
        <v>3.2910900000000001</v>
      </c>
      <c r="H522">
        <v>4</v>
      </c>
      <c r="I522">
        <v>0</v>
      </c>
      <c r="J522" s="12">
        <v>7</v>
      </c>
      <c r="K522" s="12">
        <v>6</v>
      </c>
      <c r="L522">
        <v>0</v>
      </c>
      <c r="M522">
        <v>0</v>
      </c>
      <c r="N522" s="12">
        <v>2.3734452906293946</v>
      </c>
      <c r="O522" s="12">
        <v>1277.9114606180033</v>
      </c>
      <c r="P522" s="12">
        <v>1044.9216351601335</v>
      </c>
      <c r="Q522">
        <v>0</v>
      </c>
      <c r="R522" s="57">
        <v>8.2798020424265051E-5</v>
      </c>
      <c r="S522" s="57">
        <v>1.0806429825746319E-4</v>
      </c>
      <c r="T522" s="57">
        <v>0</v>
      </c>
      <c r="U522" s="57">
        <v>8.5246631823286201E-4</v>
      </c>
      <c r="V522" s="57">
        <v>2.3224575940463763E-3</v>
      </c>
      <c r="W522" s="57">
        <v>0</v>
      </c>
      <c r="X522" s="57">
        <v>0</v>
      </c>
      <c r="Y522" s="57">
        <v>9.8576533635750269E-6</v>
      </c>
      <c r="Z522" s="57">
        <v>1.1516253906398389E-4</v>
      </c>
      <c r="AA522" s="57">
        <v>2.9042375350623852E-4</v>
      </c>
      <c r="AB522" s="57">
        <v>0</v>
      </c>
      <c r="AC522" s="17">
        <v>3.4374819789952397E-4</v>
      </c>
      <c r="AD522" s="12">
        <v>515</v>
      </c>
      <c r="AE522" s="16">
        <v>7</v>
      </c>
      <c r="AF522" s="17">
        <v>0.9383465662588466</v>
      </c>
      <c r="AG522" t="str">
        <f>IF(AF522&lt;='CAV Tier 1 Analysis'!$A$5,"Tier 1", "Tier 2")</f>
        <v>Tier 2</v>
      </c>
      <c r="AH522" t="str">
        <f t="shared" si="18"/>
        <v>Ohio - Tier 2</v>
      </c>
      <c r="AI522" t="str">
        <f t="shared" si="19"/>
        <v>West Jefferson, Village Of - Tier 2</v>
      </c>
    </row>
    <row r="523" spans="1:35" x14ac:dyDescent="0.3">
      <c r="A523">
        <v>516</v>
      </c>
      <c r="B523">
        <v>5</v>
      </c>
      <c r="C523" t="s">
        <v>27</v>
      </c>
      <c r="D523" t="s">
        <v>6804</v>
      </c>
      <c r="E523" t="s">
        <v>10437</v>
      </c>
      <c r="F523" t="s">
        <v>2781</v>
      </c>
      <c r="G523" s="56">
        <v>0.30491000000000001</v>
      </c>
      <c r="H523">
        <v>2</v>
      </c>
      <c r="I523">
        <v>0</v>
      </c>
      <c r="J523" s="12">
        <v>14.5</v>
      </c>
      <c r="K523" s="12">
        <v>5</v>
      </c>
      <c r="L523">
        <v>0</v>
      </c>
      <c r="M523">
        <v>0</v>
      </c>
      <c r="N523" s="12">
        <v>3.3732719600680565</v>
      </c>
      <c r="O523" s="12">
        <v>39.35824711409591</v>
      </c>
      <c r="P523">
        <v>0</v>
      </c>
      <c r="Q523">
        <v>0</v>
      </c>
      <c r="R523" s="57">
        <v>7.6709978783815266E-6</v>
      </c>
      <c r="S523" s="57">
        <v>5.4032149128731594E-5</v>
      </c>
      <c r="T523" s="57">
        <v>0</v>
      </c>
      <c r="U523" s="57">
        <v>1.7658230877680714E-3</v>
      </c>
      <c r="V523" s="57">
        <v>1.9353813283719803E-3</v>
      </c>
      <c r="W523" s="57">
        <v>0</v>
      </c>
      <c r="X523" s="57">
        <v>0</v>
      </c>
      <c r="Y523" s="57">
        <v>1.401024317463843E-5</v>
      </c>
      <c r="Z523" s="57">
        <v>3.5468777066722753E-6</v>
      </c>
      <c r="AA523" s="57">
        <v>0</v>
      </c>
      <c r="AB523" s="57">
        <v>0</v>
      </c>
      <c r="AC523" s="17">
        <v>3.4367860763895227E-4</v>
      </c>
      <c r="AD523" s="12">
        <v>516</v>
      </c>
      <c r="AE523" s="16">
        <v>7</v>
      </c>
      <c r="AF523" s="17">
        <v>0.93869024486648556</v>
      </c>
      <c r="AG523" t="str">
        <f>IF(AF523&lt;='CAV Tier 1 Analysis'!$A$5,"Tier 1", "Tier 2")</f>
        <v>Tier 2</v>
      </c>
      <c r="AH523" t="str">
        <f t="shared" si="18"/>
        <v>Ohio - Tier 2</v>
      </c>
      <c r="AI523" t="str">
        <f t="shared" si="19"/>
        <v>Amsterdam, Village Of - Tier 2</v>
      </c>
    </row>
    <row r="524" spans="1:35" x14ac:dyDescent="0.3">
      <c r="A524">
        <v>517</v>
      </c>
      <c r="B524">
        <v>5</v>
      </c>
      <c r="C524" t="s">
        <v>27</v>
      </c>
      <c r="D524" t="s">
        <v>6833</v>
      </c>
      <c r="E524" t="s">
        <v>10481</v>
      </c>
      <c r="F524" t="s">
        <v>2994</v>
      </c>
      <c r="G524" s="56">
        <v>1.0815600000000001</v>
      </c>
      <c r="H524">
        <v>11</v>
      </c>
      <c r="I524">
        <v>0</v>
      </c>
      <c r="J524" s="12">
        <v>10</v>
      </c>
      <c r="K524" s="12">
        <v>5</v>
      </c>
      <c r="L524">
        <v>0</v>
      </c>
      <c r="M524">
        <v>0</v>
      </c>
      <c r="N524" s="12">
        <v>31.19669607161984</v>
      </c>
      <c r="O524" s="12">
        <v>486.25106769630349</v>
      </c>
      <c r="P524" s="12">
        <v>395.531135202065</v>
      </c>
      <c r="Q524" s="12">
        <v>11.402321798235278</v>
      </c>
      <c r="R524" s="57">
        <v>2.7210142223417808E-5</v>
      </c>
      <c r="S524" s="57">
        <v>2.9717682020802375E-4</v>
      </c>
      <c r="T524" s="57">
        <v>0</v>
      </c>
      <c r="U524" s="57">
        <v>1.2178090260469457E-3</v>
      </c>
      <c r="V524" s="57">
        <v>1.9353813283719803E-3</v>
      </c>
      <c r="W524" s="57">
        <v>0</v>
      </c>
      <c r="X524" s="57">
        <v>0</v>
      </c>
      <c r="Y524" s="57">
        <v>1.2956954060705598E-4</v>
      </c>
      <c r="Z524" s="57">
        <v>4.3819864915679376E-5</v>
      </c>
      <c r="AA524" s="57">
        <v>1.0993325532623623E-4</v>
      </c>
      <c r="AB524" s="57">
        <v>1.607135243703114E-5</v>
      </c>
      <c r="AC524" s="17">
        <v>3.4336103001239739E-4</v>
      </c>
      <c r="AD524" s="12">
        <v>517</v>
      </c>
      <c r="AE524" s="16">
        <v>7</v>
      </c>
      <c r="AF524" s="17">
        <v>0.93903360589649798</v>
      </c>
      <c r="AG524" t="str">
        <f>IF(AF524&lt;='CAV Tier 1 Analysis'!$A$5,"Tier 1", "Tier 2")</f>
        <v>Tier 2</v>
      </c>
      <c r="AH524" t="str">
        <f t="shared" si="18"/>
        <v>Ohio - Tier 2</v>
      </c>
      <c r="AI524" t="str">
        <f t="shared" si="19"/>
        <v>West Liberty, Village Of - Tier 2</v>
      </c>
    </row>
    <row r="525" spans="1:35" x14ac:dyDescent="0.3">
      <c r="A525">
        <v>518</v>
      </c>
      <c r="B525">
        <v>5</v>
      </c>
      <c r="C525" t="s">
        <v>27</v>
      </c>
      <c r="D525" t="s">
        <v>6635</v>
      </c>
      <c r="E525" t="s">
        <v>10202</v>
      </c>
      <c r="F525" t="s">
        <v>2730</v>
      </c>
      <c r="G525" s="56">
        <v>0.87018000000000006</v>
      </c>
      <c r="H525">
        <v>0</v>
      </c>
      <c r="I525">
        <v>0</v>
      </c>
      <c r="J525" s="12">
        <v>16.5</v>
      </c>
      <c r="K525" s="12">
        <v>4.5</v>
      </c>
      <c r="L525">
        <v>0</v>
      </c>
      <c r="M525">
        <v>0</v>
      </c>
      <c r="N525" s="12">
        <v>0</v>
      </c>
      <c r="O525" s="12">
        <v>27.086696909485429</v>
      </c>
      <c r="P525">
        <v>0</v>
      </c>
      <c r="Q525">
        <v>0</v>
      </c>
      <c r="R525" s="57">
        <v>2.1892194200944662E-5</v>
      </c>
      <c r="S525" s="57">
        <v>0</v>
      </c>
      <c r="T525" s="57">
        <v>0</v>
      </c>
      <c r="U525" s="57">
        <v>2.0093848929774605E-3</v>
      </c>
      <c r="V525" s="57">
        <v>1.7418431955347822E-3</v>
      </c>
      <c r="W525" s="57">
        <v>0</v>
      </c>
      <c r="X525" s="57">
        <v>0</v>
      </c>
      <c r="Y525" s="57">
        <v>0</v>
      </c>
      <c r="Z525" s="57">
        <v>2.4409928912010587E-6</v>
      </c>
      <c r="AA525" s="57">
        <v>0</v>
      </c>
      <c r="AB525" s="57">
        <v>0</v>
      </c>
      <c r="AC525" s="17">
        <v>3.432328432367626E-4</v>
      </c>
      <c r="AD525" s="12">
        <v>518</v>
      </c>
      <c r="AE525" s="16">
        <v>8</v>
      </c>
      <c r="AF525" s="17">
        <v>0.93937683873973477</v>
      </c>
      <c r="AG525" t="str">
        <f>IF(AF525&lt;='CAV Tier 1 Analysis'!$A$5,"Tier 1", "Tier 2")</f>
        <v>Tier 2</v>
      </c>
      <c r="AH525" t="str">
        <f t="shared" si="18"/>
        <v>Ohio - Tier 2</v>
      </c>
      <c r="AI525" t="str">
        <f t="shared" si="19"/>
        <v>Holloway, Village Of - Tier 2</v>
      </c>
    </row>
    <row r="526" spans="1:35" x14ac:dyDescent="0.3">
      <c r="A526">
        <v>519</v>
      </c>
      <c r="B526">
        <v>5</v>
      </c>
      <c r="C526" t="s">
        <v>27</v>
      </c>
      <c r="D526" t="s">
        <v>7049</v>
      </c>
      <c r="E526" t="s">
        <v>10765</v>
      </c>
      <c r="F526" t="s">
        <v>2668</v>
      </c>
      <c r="G526" s="56">
        <v>4.1395599999999995</v>
      </c>
      <c r="H526">
        <v>19</v>
      </c>
      <c r="I526">
        <v>0</v>
      </c>
      <c r="J526" s="12">
        <v>15.428571428571429</v>
      </c>
      <c r="K526" s="12">
        <v>1.2142857142857142</v>
      </c>
      <c r="L526">
        <v>0</v>
      </c>
      <c r="M526" s="12">
        <v>0.99658176231290307</v>
      </c>
      <c r="N526" s="12">
        <v>12.064348793354467</v>
      </c>
      <c r="O526" s="12">
        <v>7674.7990635088981</v>
      </c>
      <c r="P526">
        <v>0</v>
      </c>
      <c r="Q526">
        <v>0</v>
      </c>
      <c r="R526" s="57">
        <v>1.0414402931170845E-4</v>
      </c>
      <c r="S526" s="57">
        <v>5.1330541672295013E-4</v>
      </c>
      <c r="T526" s="57">
        <v>0</v>
      </c>
      <c r="U526" s="57">
        <v>1.8789053544724305E-3</v>
      </c>
      <c r="V526" s="57">
        <v>4.7002117974748089E-4</v>
      </c>
      <c r="W526" s="57">
        <v>0</v>
      </c>
      <c r="X526" s="57">
        <v>5.5740676852771366E-5</v>
      </c>
      <c r="Y526" s="57">
        <v>5.0106976946839972E-5</v>
      </c>
      <c r="Z526" s="57">
        <v>6.9163582470113953E-4</v>
      </c>
      <c r="AA526" s="57">
        <v>0</v>
      </c>
      <c r="AB526" s="57">
        <v>0</v>
      </c>
      <c r="AC526" s="17">
        <v>3.4216904170502916E-4</v>
      </c>
      <c r="AD526" s="12">
        <v>519</v>
      </c>
      <c r="AE526" s="16">
        <v>8</v>
      </c>
      <c r="AF526" s="17">
        <v>0.9397190077814398</v>
      </c>
      <c r="AG526" t="str">
        <f>IF(AF526&lt;='CAV Tier 1 Analysis'!$A$5,"Tier 1", "Tier 2")</f>
        <v>Tier 2</v>
      </c>
      <c r="AH526" t="str">
        <f t="shared" si="18"/>
        <v>Ohio - Tier 2</v>
      </c>
      <c r="AI526" t="str">
        <f t="shared" si="19"/>
        <v>Olmsted Falls, City Of - Tier 2</v>
      </c>
    </row>
    <row r="527" spans="1:35" x14ac:dyDescent="0.3">
      <c r="A527">
        <v>520</v>
      </c>
      <c r="B527">
        <v>5</v>
      </c>
      <c r="C527" t="s">
        <v>27</v>
      </c>
      <c r="D527" t="s">
        <v>7005</v>
      </c>
      <c r="E527" t="s">
        <v>10716</v>
      </c>
      <c r="F527" t="s">
        <v>2786</v>
      </c>
      <c r="G527" s="56">
        <v>16.72889</v>
      </c>
      <c r="H527">
        <v>6</v>
      </c>
      <c r="I527">
        <v>0</v>
      </c>
      <c r="J527" s="12">
        <v>9.6666666666666661</v>
      </c>
      <c r="K527" s="12">
        <v>2.6666666666666665</v>
      </c>
      <c r="L527">
        <v>0</v>
      </c>
      <c r="M527" s="12">
        <v>3.9629574944900705</v>
      </c>
      <c r="N527" s="12">
        <v>26.277453633152469</v>
      </c>
      <c r="O527" s="12">
        <v>7087.5485484932087</v>
      </c>
      <c r="P527">
        <v>0</v>
      </c>
      <c r="Q527">
        <v>0</v>
      </c>
      <c r="R527" s="57">
        <v>4.2086937029837631E-4</v>
      </c>
      <c r="S527" s="57">
        <v>1.620964473861948E-4</v>
      </c>
      <c r="T527" s="57">
        <v>0</v>
      </c>
      <c r="U527" s="57">
        <v>1.1772153918453807E-3</v>
      </c>
      <c r="V527" s="57">
        <v>1.0322033751317228E-3</v>
      </c>
      <c r="W527" s="57">
        <v>0</v>
      </c>
      <c r="X527" s="57">
        <v>2.216556046229178E-4</v>
      </c>
      <c r="Y527" s="57">
        <v>1.091384032384168E-4</v>
      </c>
      <c r="Z527" s="57">
        <v>6.3871411419145119E-4</v>
      </c>
      <c r="AA527" s="57">
        <v>0</v>
      </c>
      <c r="AB527" s="57">
        <v>0</v>
      </c>
      <c r="AC527" s="17">
        <v>3.4199024606495094E-4</v>
      </c>
      <c r="AD527" s="12">
        <v>520</v>
      </c>
      <c r="AE527" s="16">
        <v>8</v>
      </c>
      <c r="AF527" s="17">
        <v>0.94006099802750476</v>
      </c>
      <c r="AG527" t="str">
        <f>IF(AF527&lt;='CAV Tier 1 Analysis'!$A$5,"Tier 1", "Tier 2")</f>
        <v>Tier 2</v>
      </c>
      <c r="AH527" t="str">
        <f t="shared" si="18"/>
        <v>Ohio - Tier 2</v>
      </c>
      <c r="AI527" t="str">
        <f t="shared" si="19"/>
        <v>Kirtland, City Of - Tier 2</v>
      </c>
    </row>
    <row r="528" spans="1:35" x14ac:dyDescent="0.3">
      <c r="A528">
        <v>521</v>
      </c>
      <c r="B528">
        <v>5</v>
      </c>
      <c r="C528" t="s">
        <v>27</v>
      </c>
      <c r="D528" t="s">
        <v>6763</v>
      </c>
      <c r="E528" t="s">
        <v>10379</v>
      </c>
      <c r="F528" t="s">
        <v>2816</v>
      </c>
      <c r="G528" s="56">
        <v>1.2295900000000002</v>
      </c>
      <c r="H528">
        <v>6</v>
      </c>
      <c r="I528">
        <v>0</v>
      </c>
      <c r="J528" s="12">
        <v>12</v>
      </c>
      <c r="K528" s="12">
        <v>1</v>
      </c>
      <c r="L528">
        <v>0</v>
      </c>
      <c r="M528">
        <v>0</v>
      </c>
      <c r="N528" s="12">
        <v>117.74403589166599</v>
      </c>
      <c r="O528" s="12">
        <v>3789.161504296309</v>
      </c>
      <c r="P528" s="12">
        <v>1187.4181081156148</v>
      </c>
      <c r="Q528" s="12">
        <v>395.95446770636636</v>
      </c>
      <c r="R528" s="57">
        <v>3.0934315966282319E-5</v>
      </c>
      <c r="S528" s="57">
        <v>1.620964473861948E-4</v>
      </c>
      <c r="T528" s="57">
        <v>0</v>
      </c>
      <c r="U528" s="57">
        <v>1.4613708312563348E-3</v>
      </c>
      <c r="V528" s="57">
        <v>3.8707626567439604E-4</v>
      </c>
      <c r="W528" s="57">
        <v>0</v>
      </c>
      <c r="X528" s="57">
        <v>0</v>
      </c>
      <c r="Y528" s="57">
        <v>4.8902744715914159E-4</v>
      </c>
      <c r="Z528" s="57">
        <v>3.4147080858578228E-4</v>
      </c>
      <c r="AA528" s="57">
        <v>3.3002898240054595E-4</v>
      </c>
      <c r="AB528" s="57">
        <v>5.5809017778387499E-4</v>
      </c>
      <c r="AC528" s="17">
        <v>3.4182684329205033E-4</v>
      </c>
      <c r="AD528" s="12">
        <v>521</v>
      </c>
      <c r="AE528" s="16">
        <v>8</v>
      </c>
      <c r="AF528" s="17">
        <v>0.94040282487079685</v>
      </c>
      <c r="AG528" t="str">
        <f>IF(AF528&lt;='CAV Tier 1 Analysis'!$A$5,"Tier 1", "Tier 2")</f>
        <v>Tier 2</v>
      </c>
      <c r="AH528" t="str">
        <f t="shared" si="18"/>
        <v>Ohio - Tier 2</v>
      </c>
      <c r="AI528" t="str">
        <f t="shared" si="19"/>
        <v>Lockland, Village Of - Tier 2</v>
      </c>
    </row>
    <row r="529" spans="1:35" x14ac:dyDescent="0.3">
      <c r="A529">
        <v>522</v>
      </c>
      <c r="B529">
        <v>5</v>
      </c>
      <c r="C529" t="s">
        <v>27</v>
      </c>
      <c r="D529" t="s">
        <v>7006</v>
      </c>
      <c r="E529" t="s">
        <v>10717</v>
      </c>
      <c r="F529" t="s">
        <v>2713</v>
      </c>
      <c r="G529" s="56">
        <v>3.5918300000000003</v>
      </c>
      <c r="H529">
        <v>5</v>
      </c>
      <c r="I529">
        <v>0</v>
      </c>
      <c r="J529" s="12">
        <v>14</v>
      </c>
      <c r="K529" s="12">
        <v>3</v>
      </c>
      <c r="L529">
        <v>0</v>
      </c>
      <c r="M529">
        <v>0</v>
      </c>
      <c r="N529" s="12">
        <v>10.321502946303037</v>
      </c>
      <c r="O529" s="12">
        <v>2371.6494180238419</v>
      </c>
      <c r="P529" s="12">
        <v>1429.6467132439284</v>
      </c>
      <c r="Q529">
        <v>0</v>
      </c>
      <c r="R529" s="57">
        <v>9.0364108456617091E-5</v>
      </c>
      <c r="S529" s="57">
        <v>1.3508037282182898E-4</v>
      </c>
      <c r="T529" s="57">
        <v>0</v>
      </c>
      <c r="U529" s="57">
        <v>1.704932636465724E-3</v>
      </c>
      <c r="V529" s="57">
        <v>1.1612287970231882E-3</v>
      </c>
      <c r="W529" s="57">
        <v>0</v>
      </c>
      <c r="X529" s="57">
        <v>0</v>
      </c>
      <c r="Y529" s="57">
        <v>4.2868398373232585E-5</v>
      </c>
      <c r="Z529" s="57">
        <v>2.1372777157594382E-4</v>
      </c>
      <c r="AA529" s="57">
        <v>3.9735359157773502E-4</v>
      </c>
      <c r="AB529" s="57">
        <v>0</v>
      </c>
      <c r="AC529" s="17">
        <v>3.4050506148129722E-4</v>
      </c>
      <c r="AD529" s="12">
        <v>522</v>
      </c>
      <c r="AE529" s="16">
        <v>8</v>
      </c>
      <c r="AF529" s="17">
        <v>0.94074332993227816</v>
      </c>
      <c r="AG529" t="str">
        <f>IF(AF529&lt;='CAV Tier 1 Analysis'!$A$5,"Tier 1", "Tier 2")</f>
        <v>Tier 2</v>
      </c>
      <c r="AH529" t="str">
        <f t="shared" si="18"/>
        <v>Ohio - Tier 2</v>
      </c>
      <c r="AI529" t="str">
        <f t="shared" si="19"/>
        <v>Lexington, Village Of - Tier 2</v>
      </c>
    </row>
    <row r="530" spans="1:35" x14ac:dyDescent="0.3">
      <c r="A530">
        <v>523</v>
      </c>
      <c r="B530">
        <v>5</v>
      </c>
      <c r="C530" t="s">
        <v>27</v>
      </c>
      <c r="D530" t="s">
        <v>7065</v>
      </c>
      <c r="E530" t="s">
        <v>10782</v>
      </c>
      <c r="F530" t="s">
        <v>3440</v>
      </c>
      <c r="G530" s="56">
        <v>0.69642000000000004</v>
      </c>
      <c r="H530">
        <v>10</v>
      </c>
      <c r="I530">
        <v>0</v>
      </c>
      <c r="J530" s="12">
        <v>9</v>
      </c>
      <c r="K530" s="12">
        <v>4</v>
      </c>
      <c r="L530">
        <v>1</v>
      </c>
      <c r="M530" s="12">
        <v>1.0522960282588094</v>
      </c>
      <c r="N530" s="12">
        <v>8.6612992289705311</v>
      </c>
      <c r="O530" s="12">
        <v>44.43809744558142</v>
      </c>
      <c r="P530">
        <v>0</v>
      </c>
      <c r="Q530" s="12">
        <v>1.5192511947207308</v>
      </c>
      <c r="R530" s="57">
        <v>1.7520699034018114E-5</v>
      </c>
      <c r="S530" s="57">
        <v>2.7016074564365796E-4</v>
      </c>
      <c r="T530" s="57">
        <v>0</v>
      </c>
      <c r="U530" s="57">
        <v>1.0960281234422512E-3</v>
      </c>
      <c r="V530" s="57">
        <v>1.5483050626975841E-3</v>
      </c>
      <c r="W530" s="57">
        <v>7.0077084793272596E-4</v>
      </c>
      <c r="X530" s="57">
        <v>5.8856879668858081E-5</v>
      </c>
      <c r="Y530" s="57">
        <v>3.5973058159158109E-5</v>
      </c>
      <c r="Z530" s="57">
        <v>4.0046625221836564E-6</v>
      </c>
      <c r="AA530" s="57">
        <v>0</v>
      </c>
      <c r="AB530" s="57">
        <v>2.1413552277147965E-6</v>
      </c>
      <c r="AC530" s="17">
        <v>3.3943285766619558E-4</v>
      </c>
      <c r="AD530" s="12">
        <v>523</v>
      </c>
      <c r="AE530" s="16">
        <v>8</v>
      </c>
      <c r="AF530" s="17">
        <v>0.9410827627899444</v>
      </c>
      <c r="AG530" t="str">
        <f>IF(AF530&lt;='CAV Tier 1 Analysis'!$A$5,"Tier 1", "Tier 2")</f>
        <v>Tier 2</v>
      </c>
      <c r="AH530" t="str">
        <f t="shared" si="18"/>
        <v>Ohio - Tier 2</v>
      </c>
      <c r="AI530" t="str">
        <f t="shared" si="19"/>
        <v>Hanging Rock, Village Of - Tier 2</v>
      </c>
    </row>
    <row r="531" spans="1:35" x14ac:dyDescent="0.3">
      <c r="A531">
        <v>524</v>
      </c>
      <c r="B531">
        <v>5</v>
      </c>
      <c r="C531" t="s">
        <v>27</v>
      </c>
      <c r="D531" t="s">
        <v>7122</v>
      </c>
      <c r="E531" t="s">
        <v>10865</v>
      </c>
      <c r="F531" t="s">
        <v>3018</v>
      </c>
      <c r="G531" s="56">
        <v>1.7916700000000001</v>
      </c>
      <c r="H531">
        <v>1</v>
      </c>
      <c r="I531">
        <v>0</v>
      </c>
      <c r="J531" s="12">
        <v>4</v>
      </c>
      <c r="K531" s="12">
        <v>8</v>
      </c>
      <c r="L531">
        <v>0</v>
      </c>
      <c r="M531">
        <v>0</v>
      </c>
      <c r="N531" s="12">
        <v>0</v>
      </c>
      <c r="O531" s="12">
        <v>312.60530793456098</v>
      </c>
      <c r="P531" s="12">
        <v>158.55736857003672</v>
      </c>
      <c r="Q531">
        <v>0</v>
      </c>
      <c r="R531" s="57">
        <v>4.5075257514544713E-5</v>
      </c>
      <c r="S531" s="57">
        <v>2.7016074564365797E-5</v>
      </c>
      <c r="T531" s="57">
        <v>0</v>
      </c>
      <c r="U531" s="57">
        <v>4.871236104187783E-4</v>
      </c>
      <c r="V531" s="57">
        <v>3.0966101253951683E-3</v>
      </c>
      <c r="W531" s="57">
        <v>0</v>
      </c>
      <c r="X531" s="57">
        <v>0</v>
      </c>
      <c r="Y531" s="57">
        <v>0</v>
      </c>
      <c r="Z531" s="57">
        <v>2.8171295192244883E-5</v>
      </c>
      <c r="AA531" s="57">
        <v>4.4069167080768886E-5</v>
      </c>
      <c r="AB531" s="57">
        <v>0</v>
      </c>
      <c r="AC531" s="17">
        <v>3.3891504819689734E-4</v>
      </c>
      <c r="AD531" s="12">
        <v>524</v>
      </c>
      <c r="AE531" s="16">
        <v>8</v>
      </c>
      <c r="AF531" s="17">
        <v>0.94142167783814135</v>
      </c>
      <c r="AG531" t="str">
        <f>IF(AF531&lt;='CAV Tier 1 Analysis'!$A$5,"Tier 1", "Tier 2")</f>
        <v>Tier 2</v>
      </c>
      <c r="AH531" t="str">
        <f t="shared" si="18"/>
        <v>Ohio - Tier 2</v>
      </c>
      <c r="AI531" t="str">
        <f t="shared" si="19"/>
        <v>Edgerton, Village Of - Tier 2</v>
      </c>
    </row>
    <row r="532" spans="1:35" x14ac:dyDescent="0.3">
      <c r="A532">
        <v>525</v>
      </c>
      <c r="B532">
        <v>5</v>
      </c>
      <c r="C532" t="s">
        <v>27</v>
      </c>
      <c r="D532" t="s">
        <v>6799</v>
      </c>
      <c r="E532" t="s">
        <v>10426</v>
      </c>
      <c r="F532" t="s">
        <v>2958</v>
      </c>
      <c r="G532" s="56">
        <v>2.5339200000000002</v>
      </c>
      <c r="H532">
        <v>6</v>
      </c>
      <c r="I532">
        <v>0</v>
      </c>
      <c r="J532" s="12">
        <v>9.8000000000000007</v>
      </c>
      <c r="K532" s="12">
        <v>5</v>
      </c>
      <c r="L532">
        <v>0</v>
      </c>
      <c r="M532" s="12">
        <v>3.0000000000000009</v>
      </c>
      <c r="N532" s="12">
        <v>0</v>
      </c>
      <c r="O532" s="12">
        <v>766.18694705803091</v>
      </c>
      <c r="P532" s="12">
        <v>486.48006602261978</v>
      </c>
      <c r="Q532">
        <v>0</v>
      </c>
      <c r="R532" s="57">
        <v>6.374895852542887E-5</v>
      </c>
      <c r="S532" s="57">
        <v>1.620964473861948E-4</v>
      </c>
      <c r="T532" s="57">
        <v>0</v>
      </c>
      <c r="U532" s="57">
        <v>1.1934528455260069E-3</v>
      </c>
      <c r="V532" s="57">
        <v>1.9353813283719803E-3</v>
      </c>
      <c r="W532" s="57">
        <v>0</v>
      </c>
      <c r="X532" s="57">
        <v>1.677955957875641E-4</v>
      </c>
      <c r="Y532" s="57">
        <v>0</v>
      </c>
      <c r="Z532" s="57">
        <v>6.904706385387117E-5</v>
      </c>
      <c r="AA532" s="57">
        <v>1.3521144746763721E-4</v>
      </c>
      <c r="AB532" s="57">
        <v>0</v>
      </c>
      <c r="AC532" s="17">
        <v>3.3879397153806212E-4</v>
      </c>
      <c r="AD532" s="12">
        <v>525</v>
      </c>
      <c r="AE532" s="16">
        <v>8</v>
      </c>
      <c r="AF532" s="17">
        <v>0.94176047180967937</v>
      </c>
      <c r="AG532" t="str">
        <f>IF(AF532&lt;='CAV Tier 1 Analysis'!$A$5,"Tier 1", "Tier 2")</f>
        <v>Tier 2</v>
      </c>
      <c r="AH532" t="str">
        <f t="shared" si="18"/>
        <v>Ohio - Tier 2</v>
      </c>
      <c r="AI532" t="str">
        <f t="shared" si="19"/>
        <v>New London, Village Of - Tier 2</v>
      </c>
    </row>
    <row r="533" spans="1:35" x14ac:dyDescent="0.3">
      <c r="A533">
        <v>526</v>
      </c>
      <c r="B533">
        <v>5</v>
      </c>
      <c r="C533" t="s">
        <v>27</v>
      </c>
      <c r="D533" t="s">
        <v>6904</v>
      </c>
      <c r="E533" t="s">
        <v>10575</v>
      </c>
      <c r="F533" t="s">
        <v>2955</v>
      </c>
      <c r="G533" s="56">
        <v>1.8655200000000001</v>
      </c>
      <c r="H533">
        <v>1</v>
      </c>
      <c r="I533">
        <v>0</v>
      </c>
      <c r="J533" s="12">
        <v>8.6666666666666661</v>
      </c>
      <c r="K533" s="12">
        <v>6.666666666666667</v>
      </c>
      <c r="L533">
        <v>0</v>
      </c>
      <c r="M533">
        <v>0</v>
      </c>
      <c r="N533" s="12">
        <v>0</v>
      </c>
      <c r="O533" s="12">
        <v>75.730123121690042</v>
      </c>
      <c r="P533">
        <v>0</v>
      </c>
      <c r="Q533" s="12">
        <v>5.4759957296470958</v>
      </c>
      <c r="R533" s="57">
        <v>4.6933193276961418E-5</v>
      </c>
      <c r="S533" s="57">
        <v>2.7016074564365797E-5</v>
      </c>
      <c r="T533" s="57">
        <v>0</v>
      </c>
      <c r="U533" s="57">
        <v>1.0554344892406862E-3</v>
      </c>
      <c r="V533" s="57">
        <v>2.5805084378293071E-3</v>
      </c>
      <c r="W533" s="57">
        <v>0</v>
      </c>
      <c r="X533" s="57">
        <v>0</v>
      </c>
      <c r="Y533" s="57">
        <v>0</v>
      </c>
      <c r="Z533" s="57">
        <v>6.8246302901957665E-6</v>
      </c>
      <c r="AA533" s="57">
        <v>0</v>
      </c>
      <c r="AB533" s="57">
        <v>7.7183102592716379E-6</v>
      </c>
      <c r="AC533" s="17">
        <v>3.3858501231461712E-4</v>
      </c>
      <c r="AD533" s="12">
        <v>526</v>
      </c>
      <c r="AE533" s="16">
        <v>8</v>
      </c>
      <c r="AF533" s="17">
        <v>0.94209905682199402</v>
      </c>
      <c r="AG533" t="str">
        <f>IF(AF533&lt;='CAV Tier 1 Analysis'!$A$5,"Tier 1", "Tier 2")</f>
        <v>Tier 2</v>
      </c>
      <c r="AH533" t="str">
        <f t="shared" si="18"/>
        <v>Ohio - Tier 2</v>
      </c>
      <c r="AI533" t="str">
        <f t="shared" si="19"/>
        <v>New Holland, Village Of - Tier 2</v>
      </c>
    </row>
    <row r="534" spans="1:35" x14ac:dyDescent="0.3">
      <c r="A534">
        <v>527</v>
      </c>
      <c r="B534">
        <v>5</v>
      </c>
      <c r="C534" t="s">
        <v>27</v>
      </c>
      <c r="D534" t="s">
        <v>6790</v>
      </c>
      <c r="E534" t="s">
        <v>10414</v>
      </c>
      <c r="F534" t="s">
        <v>2951</v>
      </c>
      <c r="G534" s="56">
        <v>0.84887000000000001</v>
      </c>
      <c r="H534">
        <v>3</v>
      </c>
      <c r="I534">
        <v>0</v>
      </c>
      <c r="J534" s="12">
        <v>7</v>
      </c>
      <c r="K534" s="12">
        <v>6.333333333333333</v>
      </c>
      <c r="L534">
        <v>0</v>
      </c>
      <c r="M534">
        <v>0</v>
      </c>
      <c r="N534" s="12">
        <v>14.623817903444968</v>
      </c>
      <c r="O534" s="12">
        <v>723.84235185813554</v>
      </c>
      <c r="P534" s="12">
        <v>671.49731890368639</v>
      </c>
      <c r="Q534">
        <v>0</v>
      </c>
      <c r="R534" s="57">
        <v>2.1356072182026585E-5</v>
      </c>
      <c r="S534" s="57">
        <v>8.1048223693097398E-5</v>
      </c>
      <c r="T534" s="57">
        <v>0</v>
      </c>
      <c r="U534" s="57">
        <v>8.5246631823286201E-4</v>
      </c>
      <c r="V534" s="57">
        <v>2.4514830159378417E-3</v>
      </c>
      <c r="W534" s="57">
        <v>0</v>
      </c>
      <c r="X534" s="57">
        <v>0</v>
      </c>
      <c r="Y534" s="57">
        <v>6.073724484543534E-5</v>
      </c>
      <c r="Z534" s="57">
        <v>6.5231063098624605E-5</v>
      </c>
      <c r="AA534" s="57">
        <v>1.8663483008034165E-4</v>
      </c>
      <c r="AB534" s="57">
        <v>0</v>
      </c>
      <c r="AC534" s="17">
        <v>3.380869789154754E-4</v>
      </c>
      <c r="AD534" s="12">
        <v>527</v>
      </c>
      <c r="AE534" s="16">
        <v>8</v>
      </c>
      <c r="AF534" s="17">
        <v>0.94243714380090948</v>
      </c>
      <c r="AG534" t="str">
        <f>IF(AF534&lt;='CAV Tier 1 Analysis'!$A$5,"Tier 1", "Tier 2")</f>
        <v>Tier 2</v>
      </c>
      <c r="AH534" t="str">
        <f t="shared" si="18"/>
        <v>Ohio - Tier 2</v>
      </c>
      <c r="AI534" t="str">
        <f t="shared" si="19"/>
        <v>Lynchburg, Village Of - Tier 2</v>
      </c>
    </row>
    <row r="535" spans="1:35" x14ac:dyDescent="0.3">
      <c r="A535">
        <v>528</v>
      </c>
      <c r="B535">
        <v>5</v>
      </c>
      <c r="C535" t="s">
        <v>27</v>
      </c>
      <c r="D535" t="s">
        <v>7161</v>
      </c>
      <c r="E535" t="s">
        <v>10909</v>
      </c>
      <c r="F535" t="s">
        <v>3012</v>
      </c>
      <c r="G535" s="56">
        <v>0.73360999999999998</v>
      </c>
      <c r="H535">
        <v>3</v>
      </c>
      <c r="I535">
        <v>0</v>
      </c>
      <c r="J535" s="12">
        <v>7</v>
      </c>
      <c r="K535" s="12">
        <v>7</v>
      </c>
      <c r="L535">
        <v>0</v>
      </c>
      <c r="M535">
        <v>0</v>
      </c>
      <c r="N535" s="12">
        <v>2.5235849569983269</v>
      </c>
      <c r="O535" s="12">
        <v>130.89549421216273</v>
      </c>
      <c r="P535" s="12">
        <v>65.130526106352534</v>
      </c>
      <c r="Q535">
        <v>0</v>
      </c>
      <c r="R535" s="57">
        <v>1.8456333847887809E-5</v>
      </c>
      <c r="S535" s="57">
        <v>8.1048223693097398E-5</v>
      </c>
      <c r="T535" s="57">
        <v>0</v>
      </c>
      <c r="U535" s="57">
        <v>8.5246631823286201E-4</v>
      </c>
      <c r="V535" s="57">
        <v>2.7095338597207725E-3</v>
      </c>
      <c r="W535" s="57">
        <v>0</v>
      </c>
      <c r="X535" s="57">
        <v>0</v>
      </c>
      <c r="Y535" s="57">
        <v>1.0481229897245731E-5</v>
      </c>
      <c r="Z535" s="57">
        <v>1.1796010858387399E-5</v>
      </c>
      <c r="AA535" s="57">
        <v>1.8102268364597679E-5</v>
      </c>
      <c r="AB535" s="57">
        <v>0</v>
      </c>
      <c r="AC535" s="17">
        <v>3.3653493132862277E-4</v>
      </c>
      <c r="AD535" s="12">
        <v>528</v>
      </c>
      <c r="AE535" s="16">
        <v>8</v>
      </c>
      <c r="AF535" s="17">
        <v>0.94277367873223805</v>
      </c>
      <c r="AG535" t="str">
        <f>IF(AF535&lt;='CAV Tier 1 Analysis'!$A$5,"Tier 1", "Tier 2")</f>
        <v>Tier 2</v>
      </c>
      <c r="AH535" t="str">
        <f t="shared" si="18"/>
        <v>Ohio - Tier 2</v>
      </c>
      <c r="AI535" t="str">
        <f t="shared" si="19"/>
        <v>West Alexandria, Village Of - Tier 2</v>
      </c>
    </row>
    <row r="536" spans="1:35" x14ac:dyDescent="0.3">
      <c r="A536">
        <v>529</v>
      </c>
      <c r="B536">
        <v>5</v>
      </c>
      <c r="C536" t="s">
        <v>27</v>
      </c>
      <c r="D536" t="s">
        <v>6968</v>
      </c>
      <c r="E536" t="s">
        <v>10673</v>
      </c>
      <c r="F536" t="s">
        <v>3069</v>
      </c>
      <c r="G536" s="56">
        <v>2.3564500000000002</v>
      </c>
      <c r="H536">
        <v>14</v>
      </c>
      <c r="I536">
        <v>0</v>
      </c>
      <c r="J536" s="12">
        <v>10</v>
      </c>
      <c r="K536" s="12">
        <v>2</v>
      </c>
      <c r="L536">
        <v>0</v>
      </c>
      <c r="M536" s="12">
        <v>2.4349720978590672</v>
      </c>
      <c r="N536" s="12">
        <v>140.66117842932434</v>
      </c>
      <c r="O536" s="12">
        <v>1925.5114743300719</v>
      </c>
      <c r="P536" s="12">
        <v>1350.9359786109171</v>
      </c>
      <c r="Q536">
        <v>0</v>
      </c>
      <c r="R536" s="57">
        <v>5.9284126301243475E-5</v>
      </c>
      <c r="S536" s="57">
        <v>3.7822504390112117E-4</v>
      </c>
      <c r="T536" s="57">
        <v>0</v>
      </c>
      <c r="U536" s="57">
        <v>1.2178090260469457E-3</v>
      </c>
      <c r="V536" s="57">
        <v>7.7415253134879207E-4</v>
      </c>
      <c r="W536" s="57">
        <v>0</v>
      </c>
      <c r="X536" s="57">
        <v>1.3619253129545228E-4</v>
      </c>
      <c r="Y536" s="57">
        <v>5.8420943770756044E-4</v>
      </c>
      <c r="Z536" s="57">
        <v>1.7352281219345858E-4</v>
      </c>
      <c r="AA536" s="57">
        <v>3.754768630038746E-4</v>
      </c>
      <c r="AB536" s="57">
        <v>0</v>
      </c>
      <c r="AC536" s="17">
        <v>3.3626112470894984E-4</v>
      </c>
      <c r="AD536" s="12">
        <v>529</v>
      </c>
      <c r="AE536" s="16">
        <v>8</v>
      </c>
      <c r="AF536" s="17">
        <v>0.94310993985694702</v>
      </c>
      <c r="AG536" t="str">
        <f>IF(AF536&lt;='CAV Tier 1 Analysis'!$A$5,"Tier 1", "Tier 2")</f>
        <v>Tier 2</v>
      </c>
      <c r="AH536" t="str">
        <f t="shared" si="18"/>
        <v>Ohio - Tier 2</v>
      </c>
      <c r="AI536" t="str">
        <f t="shared" si="19"/>
        <v>Waynesville, Village Of - Tier 2</v>
      </c>
    </row>
    <row r="537" spans="1:35" x14ac:dyDescent="0.3">
      <c r="A537">
        <v>530</v>
      </c>
      <c r="B537">
        <v>5</v>
      </c>
      <c r="C537" t="s">
        <v>27</v>
      </c>
      <c r="D537" t="s">
        <v>5374</v>
      </c>
      <c r="E537" t="s">
        <v>10690</v>
      </c>
      <c r="F537" t="s">
        <v>3073</v>
      </c>
      <c r="G537" s="56">
        <v>1.6664300000000001</v>
      </c>
      <c r="H537">
        <v>2</v>
      </c>
      <c r="I537">
        <v>0</v>
      </c>
      <c r="J537" s="12">
        <v>4</v>
      </c>
      <c r="K537" s="12">
        <v>8</v>
      </c>
      <c r="L537">
        <v>0</v>
      </c>
      <c r="M537">
        <v>0</v>
      </c>
      <c r="N537" s="12">
        <v>0</v>
      </c>
      <c r="O537" s="12">
        <v>138.62114750949377</v>
      </c>
      <c r="P537">
        <v>0</v>
      </c>
      <c r="Q537" s="12">
        <v>4.542689423298242</v>
      </c>
      <c r="R537" s="57">
        <v>4.192443998055599E-5</v>
      </c>
      <c r="S537" s="57">
        <v>5.4032149128731594E-5</v>
      </c>
      <c r="T537" s="57">
        <v>0</v>
      </c>
      <c r="U537" s="57">
        <v>4.871236104187783E-4</v>
      </c>
      <c r="V537" s="57">
        <v>3.0966101253951683E-3</v>
      </c>
      <c r="W537" s="57">
        <v>0</v>
      </c>
      <c r="X537" s="57">
        <v>0</v>
      </c>
      <c r="Y537" s="57">
        <v>0</v>
      </c>
      <c r="Z537" s="57">
        <v>1.2492229553553038E-5</v>
      </c>
      <c r="AA537" s="57">
        <v>0</v>
      </c>
      <c r="AB537" s="57">
        <v>6.4028330392410969E-6</v>
      </c>
      <c r="AC537" s="17">
        <v>3.3623503522872987E-4</v>
      </c>
      <c r="AD537" s="12">
        <v>530</v>
      </c>
      <c r="AE537" s="16">
        <v>8</v>
      </c>
      <c r="AF537" s="17">
        <v>0.94344617489217575</v>
      </c>
      <c r="AG537" t="str">
        <f>IF(AF537&lt;='CAV Tier 1 Analysis'!$A$5,"Tier 1", "Tier 2")</f>
        <v>Tier 2</v>
      </c>
      <c r="AH537" t="str">
        <f t="shared" si="18"/>
        <v>Ohio - Tier 2</v>
      </c>
      <c r="AI537" t="str">
        <f t="shared" si="19"/>
        <v>Pioneer, Village Of - Tier 2</v>
      </c>
    </row>
    <row r="538" spans="1:35" x14ac:dyDescent="0.3">
      <c r="A538">
        <v>531</v>
      </c>
      <c r="B538">
        <v>5</v>
      </c>
      <c r="C538" t="s">
        <v>27</v>
      </c>
      <c r="D538" t="s">
        <v>6559</v>
      </c>
      <c r="E538" t="s">
        <v>10477</v>
      </c>
      <c r="F538" t="s">
        <v>2849</v>
      </c>
      <c r="G538" s="56">
        <v>1.6381699999999999</v>
      </c>
      <c r="H538">
        <v>8</v>
      </c>
      <c r="I538">
        <v>0</v>
      </c>
      <c r="J538" s="12">
        <v>16</v>
      </c>
      <c r="K538" s="12">
        <v>2</v>
      </c>
      <c r="L538">
        <v>0</v>
      </c>
      <c r="M538" s="12">
        <v>1.8168688231380139</v>
      </c>
      <c r="N538" s="12">
        <v>53.404001081188042</v>
      </c>
      <c r="O538" s="12">
        <v>1289.4830706983057</v>
      </c>
      <c r="P538" s="12">
        <v>1001.2406944504004</v>
      </c>
      <c r="Q538">
        <v>0</v>
      </c>
      <c r="R538" s="57">
        <v>4.1213468218255434E-5</v>
      </c>
      <c r="S538" s="57">
        <v>2.1612859651492638E-4</v>
      </c>
      <c r="T538" s="57">
        <v>0</v>
      </c>
      <c r="U538" s="57">
        <v>1.9484944416751132E-3</v>
      </c>
      <c r="V538" s="57">
        <v>7.7415253134879207E-4</v>
      </c>
      <c r="W538" s="57">
        <v>0</v>
      </c>
      <c r="X538" s="57">
        <v>1.0162086221543112E-4</v>
      </c>
      <c r="Y538" s="57">
        <v>2.2180335605997297E-4</v>
      </c>
      <c r="Z538" s="57">
        <v>1.1620534683195051E-4</v>
      </c>
      <c r="AA538" s="57">
        <v>2.7828314666000358E-4</v>
      </c>
      <c r="AB538" s="57">
        <v>0</v>
      </c>
      <c r="AC538" s="17">
        <v>3.3617288632040409E-4</v>
      </c>
      <c r="AD538" s="12">
        <v>531</v>
      </c>
      <c r="AE538" s="16">
        <v>8</v>
      </c>
      <c r="AF538" s="17">
        <v>0.94378234777849612</v>
      </c>
      <c r="AG538" t="str">
        <f>IF(AF538&lt;='CAV Tier 1 Analysis'!$A$5,"Tier 1", "Tier 2")</f>
        <v>Tier 2</v>
      </c>
      <c r="AH538" t="str">
        <f t="shared" si="18"/>
        <v>Ohio - Tier 2</v>
      </c>
      <c r="AI538" t="str">
        <f t="shared" si="19"/>
        <v>Utica, Village Of - Tier 2</v>
      </c>
    </row>
    <row r="539" spans="1:35" x14ac:dyDescent="0.3">
      <c r="A539">
        <v>532</v>
      </c>
      <c r="B539">
        <v>5</v>
      </c>
      <c r="C539" t="s">
        <v>27</v>
      </c>
      <c r="D539" t="s">
        <v>6591</v>
      </c>
      <c r="E539" t="s">
        <v>10407</v>
      </c>
      <c r="F539" t="s">
        <v>3022</v>
      </c>
      <c r="G539" s="56">
        <v>0.23008000000000001</v>
      </c>
      <c r="H539">
        <v>3</v>
      </c>
      <c r="I539">
        <v>0</v>
      </c>
      <c r="J539" s="12">
        <v>7</v>
      </c>
      <c r="K539" s="12">
        <v>7</v>
      </c>
      <c r="L539">
        <v>0</v>
      </c>
      <c r="M539" s="12">
        <v>0.69575799721835885</v>
      </c>
      <c r="N539" s="12">
        <v>1.5191105421449052</v>
      </c>
      <c r="O539" s="12">
        <v>12.06413496190167</v>
      </c>
      <c r="P539">
        <v>0</v>
      </c>
      <c r="Q539">
        <v>0</v>
      </c>
      <c r="R539" s="57">
        <v>5.7884070442360749E-6</v>
      </c>
      <c r="S539" s="57">
        <v>8.1048223693097398E-5</v>
      </c>
      <c r="T539" s="57">
        <v>0</v>
      </c>
      <c r="U539" s="57">
        <v>8.5246631823286201E-4</v>
      </c>
      <c r="V539" s="57">
        <v>2.7095338597207725E-3</v>
      </c>
      <c r="W539" s="57">
        <v>0</v>
      </c>
      <c r="X539" s="57">
        <v>3.8915042555738951E-5</v>
      </c>
      <c r="Y539" s="57">
        <v>6.3093365600375578E-6</v>
      </c>
      <c r="Z539" s="57">
        <v>1.0871930150397791E-6</v>
      </c>
      <c r="AA539" s="57">
        <v>0</v>
      </c>
      <c r="AB539" s="57">
        <v>0</v>
      </c>
      <c r="AC539" s="17">
        <v>3.3592258007470767E-4</v>
      </c>
      <c r="AD539" s="12">
        <v>532</v>
      </c>
      <c r="AE539" s="16">
        <v>8</v>
      </c>
      <c r="AF539" s="17">
        <v>0.94411827035857088</v>
      </c>
      <c r="AG539" t="str">
        <f>IF(AF539&lt;='CAV Tier 1 Analysis'!$A$5,"Tier 1", "Tier 2")</f>
        <v>Tier 2</v>
      </c>
      <c r="AH539" t="str">
        <f t="shared" si="18"/>
        <v>Ohio - Tier 2</v>
      </c>
      <c r="AI539" t="str">
        <f t="shared" si="19"/>
        <v>Florida, Village Of - Tier 2</v>
      </c>
    </row>
    <row r="540" spans="1:35" x14ac:dyDescent="0.3">
      <c r="A540">
        <v>533</v>
      </c>
      <c r="B540">
        <v>5</v>
      </c>
      <c r="C540" t="s">
        <v>27</v>
      </c>
      <c r="D540" t="s">
        <v>6651</v>
      </c>
      <c r="E540" t="s">
        <v>10227</v>
      </c>
      <c r="F540" t="s">
        <v>3002</v>
      </c>
      <c r="G540" s="56">
        <v>1.0341900000000002</v>
      </c>
      <c r="H540">
        <v>1</v>
      </c>
      <c r="I540">
        <v>0</v>
      </c>
      <c r="J540" s="12">
        <v>7</v>
      </c>
      <c r="K540" s="12">
        <v>7</v>
      </c>
      <c r="L540">
        <v>0</v>
      </c>
      <c r="M540" s="12">
        <v>0.99999999999999978</v>
      </c>
      <c r="N540" s="12">
        <v>0</v>
      </c>
      <c r="O540" s="12">
        <v>119.12638376507051</v>
      </c>
      <c r="P540" s="12">
        <v>38.14725806466582</v>
      </c>
      <c r="Q540">
        <v>0</v>
      </c>
      <c r="R540" s="57">
        <v>2.6018396562406584E-5</v>
      </c>
      <c r="S540" s="57">
        <v>2.7016074564365797E-5</v>
      </c>
      <c r="T540" s="57">
        <v>0</v>
      </c>
      <c r="U540" s="57">
        <v>8.5246631823286201E-4</v>
      </c>
      <c r="V540" s="57">
        <v>2.7095338597207725E-3</v>
      </c>
      <c r="W540" s="57">
        <v>0</v>
      </c>
      <c r="X540" s="57">
        <v>5.5931865262521331E-5</v>
      </c>
      <c r="Y540" s="57">
        <v>0</v>
      </c>
      <c r="Z540" s="57">
        <v>1.0735404796558874E-5</v>
      </c>
      <c r="AA540" s="57">
        <v>1.0602584443008061E-5</v>
      </c>
      <c r="AB540" s="57">
        <v>0</v>
      </c>
      <c r="AC540" s="17">
        <v>3.3566404578022684E-4</v>
      </c>
      <c r="AD540" s="12">
        <v>533</v>
      </c>
      <c r="AE540" s="16">
        <v>8</v>
      </c>
      <c r="AF540" s="17">
        <v>0.9444539344043511</v>
      </c>
      <c r="AG540" t="str">
        <f>IF(AF540&lt;='CAV Tier 1 Analysis'!$A$5,"Tier 1", "Tier 2")</f>
        <v>Tier 2</v>
      </c>
      <c r="AH540" t="str">
        <f t="shared" si="18"/>
        <v>Ohio - Tier 2</v>
      </c>
      <c r="AI540" t="str">
        <f t="shared" si="19"/>
        <v>Mechanicsburg, Village Of - Tier 2</v>
      </c>
    </row>
    <row r="541" spans="1:35" x14ac:dyDescent="0.3">
      <c r="A541">
        <v>534</v>
      </c>
      <c r="B541">
        <v>5</v>
      </c>
      <c r="C541" t="s">
        <v>27</v>
      </c>
      <c r="D541" t="s">
        <v>6785</v>
      </c>
      <c r="E541" t="s">
        <v>10408</v>
      </c>
      <c r="F541" t="s">
        <v>3017</v>
      </c>
      <c r="G541" s="56">
        <v>0.57260999999999995</v>
      </c>
      <c r="H541">
        <v>2</v>
      </c>
      <c r="I541">
        <v>0</v>
      </c>
      <c r="J541" s="12">
        <v>7</v>
      </c>
      <c r="K541" s="12">
        <v>7</v>
      </c>
      <c r="L541">
        <v>0</v>
      </c>
      <c r="M541" s="12">
        <v>1.0000000000000002</v>
      </c>
      <c r="N541" s="12">
        <v>0</v>
      </c>
      <c r="O541" s="12">
        <v>43.463469691855536</v>
      </c>
      <c r="P541" s="12">
        <v>4.7524462466665796</v>
      </c>
      <c r="Q541">
        <v>0</v>
      </c>
      <c r="R541" s="57">
        <v>1.4405857778164198E-5</v>
      </c>
      <c r="S541" s="57">
        <v>5.4032149128731594E-5</v>
      </c>
      <c r="T541" s="57">
        <v>0</v>
      </c>
      <c r="U541" s="57">
        <v>8.5246631823286201E-4</v>
      </c>
      <c r="V541" s="57">
        <v>2.7095338597207725E-3</v>
      </c>
      <c r="W541" s="57">
        <v>0</v>
      </c>
      <c r="X541" s="57">
        <v>5.5931865262521358E-5</v>
      </c>
      <c r="Y541" s="57">
        <v>0</v>
      </c>
      <c r="Z541" s="57">
        <v>3.916831236354965E-6</v>
      </c>
      <c r="AA541" s="57">
        <v>1.3208868788347224E-6</v>
      </c>
      <c r="AB541" s="57">
        <v>0</v>
      </c>
      <c r="AC541" s="17">
        <v>3.3560070620347647E-4</v>
      </c>
      <c r="AD541" s="12">
        <v>534</v>
      </c>
      <c r="AE541" s="16">
        <v>8</v>
      </c>
      <c r="AF541" s="17">
        <v>0.94478953511055463</v>
      </c>
      <c r="AG541" t="str">
        <f>IF(AF541&lt;='CAV Tier 1 Analysis'!$A$5,"Tier 1", "Tier 2")</f>
        <v>Tier 2</v>
      </c>
      <c r="AH541" t="str">
        <f t="shared" si="18"/>
        <v>Ohio - Tier 2</v>
      </c>
      <c r="AI541" t="str">
        <f t="shared" si="19"/>
        <v>Hamler, Village Of - Tier 2</v>
      </c>
    </row>
    <row r="542" spans="1:35" x14ac:dyDescent="0.3">
      <c r="A542">
        <v>535</v>
      </c>
      <c r="B542">
        <v>5</v>
      </c>
      <c r="C542" t="s">
        <v>27</v>
      </c>
      <c r="D542" t="s">
        <v>7064</v>
      </c>
      <c r="E542" t="s">
        <v>10781</v>
      </c>
      <c r="F542" t="s">
        <v>3352</v>
      </c>
      <c r="G542" s="56">
        <v>0.69144000000000005</v>
      </c>
      <c r="H542">
        <v>28</v>
      </c>
      <c r="I542">
        <v>0</v>
      </c>
      <c r="J542" s="12">
        <v>9</v>
      </c>
      <c r="K542" s="12">
        <v>4</v>
      </c>
      <c r="L542">
        <v>0</v>
      </c>
      <c r="M542" s="12">
        <v>3.3967372440124954</v>
      </c>
      <c r="N542" s="12">
        <v>17.220586938564896</v>
      </c>
      <c r="O542" s="12">
        <v>96.217897689326719</v>
      </c>
      <c r="P542">
        <v>0</v>
      </c>
      <c r="Q542">
        <v>0</v>
      </c>
      <c r="R542" s="57">
        <v>1.7395411016457718E-5</v>
      </c>
      <c r="S542" s="57">
        <v>7.5645008780224235E-4</v>
      </c>
      <c r="T542" s="57">
        <v>0</v>
      </c>
      <c r="U542" s="57">
        <v>1.0960281234422512E-3</v>
      </c>
      <c r="V542" s="57">
        <v>1.5483050626975841E-3</v>
      </c>
      <c r="W542" s="57">
        <v>0</v>
      </c>
      <c r="X542" s="57">
        <v>1.8998584986429498E-4</v>
      </c>
      <c r="Y542" s="57">
        <v>7.1522430884709623E-5</v>
      </c>
      <c r="Z542" s="57">
        <v>8.6709429743613236E-6</v>
      </c>
      <c r="AA542" s="57">
        <v>0</v>
      </c>
      <c r="AB542" s="57">
        <v>0</v>
      </c>
      <c r="AC542" s="17">
        <v>3.3530526442562738E-4</v>
      </c>
      <c r="AD542" s="12">
        <v>535</v>
      </c>
      <c r="AE542" s="16">
        <v>8</v>
      </c>
      <c r="AF542" s="17">
        <v>0.94512484037498024</v>
      </c>
      <c r="AG542" t="str">
        <f>IF(AF542&lt;='CAV Tier 1 Analysis'!$A$5,"Tier 1", "Tier 2")</f>
        <v>Tier 2</v>
      </c>
      <c r="AH542" t="str">
        <f t="shared" si="18"/>
        <v>Ohio - Tier 2</v>
      </c>
      <c r="AI542" t="str">
        <f t="shared" si="19"/>
        <v>Athalia, Village Of - Tier 2</v>
      </c>
    </row>
    <row r="543" spans="1:35" x14ac:dyDescent="0.3">
      <c r="A543">
        <v>536</v>
      </c>
      <c r="B543">
        <v>5</v>
      </c>
      <c r="C543" t="s">
        <v>27</v>
      </c>
      <c r="D543" t="s">
        <v>6946</v>
      </c>
      <c r="E543" t="s">
        <v>10644</v>
      </c>
      <c r="F543" t="s">
        <v>2992</v>
      </c>
      <c r="G543" s="56">
        <v>1.6376900000000001</v>
      </c>
      <c r="H543">
        <v>11</v>
      </c>
      <c r="I543">
        <v>0</v>
      </c>
      <c r="J543" s="12">
        <v>11</v>
      </c>
      <c r="K543" s="12">
        <v>2</v>
      </c>
      <c r="L543">
        <v>0</v>
      </c>
      <c r="M543" s="12">
        <v>2.6966092483925528</v>
      </c>
      <c r="N543" s="12">
        <v>138.52301592294228</v>
      </c>
      <c r="O543" s="12">
        <v>2923.3593173460745</v>
      </c>
      <c r="P543" s="12">
        <v>878.64641311582727</v>
      </c>
      <c r="Q543">
        <v>0</v>
      </c>
      <c r="R543" s="57">
        <v>4.1201392264755638E-5</v>
      </c>
      <c r="S543" s="57">
        <v>2.9717682020802375E-4</v>
      </c>
      <c r="T543" s="57">
        <v>0</v>
      </c>
      <c r="U543" s="57">
        <v>1.3395899286516404E-3</v>
      </c>
      <c r="V543" s="57">
        <v>7.7415253134879207E-4</v>
      </c>
      <c r="W543" s="57">
        <v>0</v>
      </c>
      <c r="X543" s="57">
        <v>1.5082638514676123E-4</v>
      </c>
      <c r="Y543" s="57">
        <v>5.7532898661558779E-4</v>
      </c>
      <c r="Z543" s="57">
        <v>2.634466408330963E-4</v>
      </c>
      <c r="AA543" s="57">
        <v>2.4420949927291485E-4</v>
      </c>
      <c r="AB543" s="57">
        <v>0</v>
      </c>
      <c r="AC543" s="17">
        <v>3.3508474403105203E-4</v>
      </c>
      <c r="AD543" s="12">
        <v>536</v>
      </c>
      <c r="AE543" s="16">
        <v>8</v>
      </c>
      <c r="AF543" s="17">
        <v>0.94545992511901134</v>
      </c>
      <c r="AG543" t="str">
        <f>IF(AF543&lt;='CAV Tier 1 Analysis'!$A$5,"Tier 1", "Tier 2")</f>
        <v>Tier 2</v>
      </c>
      <c r="AH543" t="str">
        <f t="shared" si="18"/>
        <v>Ohio - Tier 2</v>
      </c>
      <c r="AI543" t="str">
        <f t="shared" si="19"/>
        <v>Silver Lake, Village Of - Tier 2</v>
      </c>
    </row>
    <row r="544" spans="1:35" x14ac:dyDescent="0.3">
      <c r="A544">
        <v>537</v>
      </c>
      <c r="B544">
        <v>5</v>
      </c>
      <c r="C544" t="s">
        <v>27</v>
      </c>
      <c r="D544" t="s">
        <v>6654</v>
      </c>
      <c r="E544" t="s">
        <v>10231</v>
      </c>
      <c r="F544" t="s">
        <v>2693</v>
      </c>
      <c r="G544" s="56">
        <v>1.93387</v>
      </c>
      <c r="H544">
        <v>2</v>
      </c>
      <c r="I544">
        <v>0</v>
      </c>
      <c r="J544" s="12">
        <v>7.125</v>
      </c>
      <c r="K544" s="12">
        <v>4</v>
      </c>
      <c r="L544">
        <v>0</v>
      </c>
      <c r="M544">
        <v>0</v>
      </c>
      <c r="N544" s="12">
        <v>0.53674373353856797</v>
      </c>
      <c r="O544" s="12">
        <v>3696.7909738425178</v>
      </c>
      <c r="P544" s="12">
        <v>2976.6930769183173</v>
      </c>
      <c r="Q544">
        <v>0</v>
      </c>
      <c r="R544" s="57">
        <v>4.8652758738859604E-5</v>
      </c>
      <c r="S544" s="57">
        <v>5.4032149128731594E-5</v>
      </c>
      <c r="T544" s="57">
        <v>0</v>
      </c>
      <c r="U544" s="57">
        <v>8.6768893105844879E-4</v>
      </c>
      <c r="V544" s="57">
        <v>1.5483050626975841E-3</v>
      </c>
      <c r="W544" s="57">
        <v>0</v>
      </c>
      <c r="X544" s="57">
        <v>0</v>
      </c>
      <c r="Y544" s="57">
        <v>2.2292629584443451E-6</v>
      </c>
      <c r="Z544" s="57">
        <v>3.3314658179107049E-4</v>
      </c>
      <c r="AA544" s="57">
        <v>8.2733704360726313E-4</v>
      </c>
      <c r="AB544" s="57">
        <v>0</v>
      </c>
      <c r="AC544" s="17">
        <v>3.346719809073093E-4</v>
      </c>
      <c r="AD544" s="12">
        <v>537</v>
      </c>
      <c r="AE544" s="16">
        <v>8</v>
      </c>
      <c r="AF544" s="17">
        <v>0.94579459709991864</v>
      </c>
      <c r="AG544" t="str">
        <f>IF(AF544&lt;='CAV Tier 1 Analysis'!$A$5,"Tier 1", "Tier 2")</f>
        <v>Tier 2</v>
      </c>
      <c r="AH544" t="str">
        <f t="shared" si="18"/>
        <v>Ohio - Tier 2</v>
      </c>
      <c r="AI544" t="str">
        <f t="shared" si="19"/>
        <v>New Carlisle, City Of - Tier 2</v>
      </c>
    </row>
    <row r="545" spans="1:35" x14ac:dyDescent="0.3">
      <c r="A545">
        <v>538</v>
      </c>
      <c r="B545">
        <v>5</v>
      </c>
      <c r="C545" t="s">
        <v>27</v>
      </c>
      <c r="D545" t="s">
        <v>6853</v>
      </c>
      <c r="E545" t="s">
        <v>10508</v>
      </c>
      <c r="F545" t="s">
        <v>3321</v>
      </c>
      <c r="G545" s="56">
        <v>0.31296000000000002</v>
      </c>
      <c r="H545">
        <v>25</v>
      </c>
      <c r="I545">
        <v>0</v>
      </c>
      <c r="J545" s="12">
        <v>8</v>
      </c>
      <c r="K545" s="12">
        <v>5</v>
      </c>
      <c r="L545">
        <v>0</v>
      </c>
      <c r="M545" s="12">
        <v>1.165644171779141</v>
      </c>
      <c r="N545" s="12">
        <v>5.0445162697547152</v>
      </c>
      <c r="O545" s="12">
        <v>15.477032777458312</v>
      </c>
      <c r="P545">
        <v>0</v>
      </c>
      <c r="Q545">
        <v>0</v>
      </c>
      <c r="R545" s="57">
        <v>7.8735216818677068E-6</v>
      </c>
      <c r="S545" s="57">
        <v>6.7540186410914498E-4</v>
      </c>
      <c r="T545" s="57">
        <v>0</v>
      </c>
      <c r="U545" s="57">
        <v>9.742472208375566E-4</v>
      </c>
      <c r="V545" s="57">
        <v>1.9353813283719803E-3</v>
      </c>
      <c r="W545" s="57">
        <v>0</v>
      </c>
      <c r="X545" s="57">
        <v>6.5196652759994201E-5</v>
      </c>
      <c r="Y545" s="57">
        <v>2.0951438388103647E-5</v>
      </c>
      <c r="Z545" s="57">
        <v>1.3947557767160476E-6</v>
      </c>
      <c r="AA545" s="57">
        <v>0</v>
      </c>
      <c r="AB545" s="57">
        <v>0</v>
      </c>
      <c r="AC545" s="17">
        <v>3.3458607108412394E-4</v>
      </c>
      <c r="AD545" s="12">
        <v>538</v>
      </c>
      <c r="AE545" s="16">
        <v>8</v>
      </c>
      <c r="AF545" s="17">
        <v>0.94612918317100281</v>
      </c>
      <c r="AG545" t="str">
        <f>IF(AF545&lt;='CAV Tier 1 Analysis'!$A$5,"Tier 1", "Tier 2")</f>
        <v>Tier 2</v>
      </c>
      <c r="AH545" t="str">
        <f t="shared" si="18"/>
        <v>Ohio - Tier 2</v>
      </c>
      <c r="AI545" t="str">
        <f t="shared" si="19"/>
        <v>Green Camp, Village Of - Tier 2</v>
      </c>
    </row>
    <row r="546" spans="1:35" x14ac:dyDescent="0.3">
      <c r="A546">
        <v>539</v>
      </c>
      <c r="B546">
        <v>5</v>
      </c>
      <c r="C546" t="s">
        <v>27</v>
      </c>
      <c r="D546" t="s">
        <v>6792</v>
      </c>
      <c r="E546" t="s">
        <v>10416</v>
      </c>
      <c r="F546" t="s">
        <v>3142</v>
      </c>
      <c r="G546" s="56">
        <v>0.20263999999999999</v>
      </c>
      <c r="H546">
        <v>16</v>
      </c>
      <c r="I546">
        <v>0</v>
      </c>
      <c r="J546" s="12">
        <v>11.333333333333334</v>
      </c>
      <c r="K546" s="12">
        <v>4.333333333333333</v>
      </c>
      <c r="L546">
        <v>0</v>
      </c>
      <c r="M546" s="12">
        <v>3.013028030003948</v>
      </c>
      <c r="N546" s="12">
        <v>1.8135532125799767</v>
      </c>
      <c r="O546" s="12">
        <v>15.978192304226368</v>
      </c>
      <c r="P546" s="12">
        <v>4.3503133257497932</v>
      </c>
      <c r="Q546" s="12">
        <v>0.73043164819320339</v>
      </c>
      <c r="R546" s="57">
        <v>5.0980650358310069E-6</v>
      </c>
      <c r="S546" s="57">
        <v>4.3225719302985275E-4</v>
      </c>
      <c r="T546" s="57">
        <v>0</v>
      </c>
      <c r="U546" s="57">
        <v>1.3801835628532051E-3</v>
      </c>
      <c r="V546" s="57">
        <v>1.6773304845890495E-3</v>
      </c>
      <c r="W546" s="57">
        <v>0</v>
      </c>
      <c r="X546" s="57">
        <v>1.6852427780638096E-4</v>
      </c>
      <c r="Y546" s="57">
        <v>7.5322481611828289E-6</v>
      </c>
      <c r="Z546" s="57">
        <v>1.4399191588104555E-6</v>
      </c>
      <c r="AA546" s="57">
        <v>1.2091187343430229E-6</v>
      </c>
      <c r="AB546" s="57">
        <v>1.0295293061358212E-6</v>
      </c>
      <c r="AC546" s="17">
        <v>3.3405494533407195E-4</v>
      </c>
      <c r="AD546" s="12">
        <v>539</v>
      </c>
      <c r="AE546" s="16">
        <v>8</v>
      </c>
      <c r="AF546" s="17">
        <v>0.94646323811633692</v>
      </c>
      <c r="AG546" t="str">
        <f>IF(AF546&lt;='CAV Tier 1 Analysis'!$A$5,"Tier 1", "Tier 2")</f>
        <v>Tier 2</v>
      </c>
      <c r="AH546" t="str">
        <f t="shared" si="18"/>
        <v>Ohio - Tier 2</v>
      </c>
      <c r="AI546" t="str">
        <f t="shared" si="19"/>
        <v>Laurelville, Village Of - Tier 2</v>
      </c>
    </row>
    <row r="547" spans="1:35" x14ac:dyDescent="0.3">
      <c r="A547">
        <v>540</v>
      </c>
      <c r="B547">
        <v>5</v>
      </c>
      <c r="C547" t="s">
        <v>27</v>
      </c>
      <c r="D547" t="s">
        <v>6858</v>
      </c>
      <c r="E547" t="s">
        <v>10516</v>
      </c>
      <c r="F547" t="s">
        <v>3240</v>
      </c>
      <c r="G547" s="56">
        <v>2.0060199999999999</v>
      </c>
      <c r="H547">
        <v>12</v>
      </c>
      <c r="I547">
        <v>2</v>
      </c>
      <c r="J547" s="12">
        <v>12</v>
      </c>
      <c r="K547" s="12">
        <v>2</v>
      </c>
      <c r="L547">
        <v>0</v>
      </c>
      <c r="M547" s="12">
        <v>3.32184125781398</v>
      </c>
      <c r="N547" s="12">
        <v>55.365503331845204</v>
      </c>
      <c r="O547" s="12">
        <v>825.05074559313266</v>
      </c>
      <c r="P547" s="12">
        <v>288.29642779117955</v>
      </c>
      <c r="Q547" s="12">
        <v>18.908379055275532</v>
      </c>
      <c r="R547" s="57">
        <v>5.0467925499297855E-5</v>
      </c>
      <c r="S547" s="57">
        <v>3.2419289477238959E-4</v>
      </c>
      <c r="T547" s="57">
        <v>4.6328468844104701E-4</v>
      </c>
      <c r="U547" s="57">
        <v>1.4613708312563348E-3</v>
      </c>
      <c r="V547" s="57">
        <v>7.7415253134879207E-4</v>
      </c>
      <c r="W547" s="57">
        <v>0</v>
      </c>
      <c r="X547" s="57">
        <v>1.8579677765553598E-4</v>
      </c>
      <c r="Y547" s="57">
        <v>2.2995008239707891E-4</v>
      </c>
      <c r="Z547" s="57">
        <v>7.4351738478962043E-5</v>
      </c>
      <c r="AA547" s="57">
        <v>8.0128621959983965E-5</v>
      </c>
      <c r="AB547" s="57">
        <v>2.6650995226019899E-5</v>
      </c>
      <c r="AC547" s="17">
        <v>3.33667917003222E-4</v>
      </c>
      <c r="AD547" s="12">
        <v>540</v>
      </c>
      <c r="AE547" s="16">
        <v>8</v>
      </c>
      <c r="AF547" s="17">
        <v>0.9467969060333401</v>
      </c>
      <c r="AG547" t="str">
        <f>IF(AF547&lt;='CAV Tier 1 Analysis'!$A$5,"Tier 1", "Tier 2")</f>
        <v>Tier 2</v>
      </c>
      <c r="AH547" t="str">
        <f t="shared" si="18"/>
        <v>Ohio - Tier 2</v>
      </c>
      <c r="AI547" t="str">
        <f t="shared" si="19"/>
        <v>Seville, Village Of - Tier 2</v>
      </c>
    </row>
    <row r="548" spans="1:35" x14ac:dyDescent="0.3">
      <c r="A548">
        <v>541</v>
      </c>
      <c r="B548">
        <v>5</v>
      </c>
      <c r="C548" t="s">
        <v>27</v>
      </c>
      <c r="D548" t="s">
        <v>6658</v>
      </c>
      <c r="E548" t="s">
        <v>10236</v>
      </c>
      <c r="F548" t="s">
        <v>3467</v>
      </c>
      <c r="G548" s="56">
        <v>0.23355999999999999</v>
      </c>
      <c r="H548">
        <v>14</v>
      </c>
      <c r="I548">
        <v>0</v>
      </c>
      <c r="J548" s="12">
        <v>13</v>
      </c>
      <c r="K548" s="12">
        <v>2</v>
      </c>
      <c r="L548">
        <v>1</v>
      </c>
      <c r="M548" s="12">
        <v>3.5776674088028768</v>
      </c>
      <c r="N548" s="12">
        <v>3.4237090659052054</v>
      </c>
      <c r="O548" s="12">
        <v>13.68424138820181</v>
      </c>
      <c r="P548">
        <v>0</v>
      </c>
      <c r="Q548" s="12">
        <v>0.23420462033597289</v>
      </c>
      <c r="R548" s="57">
        <v>5.8759577071096037E-6</v>
      </c>
      <c r="S548" s="57">
        <v>3.7822504390112117E-4</v>
      </c>
      <c r="T548" s="57">
        <v>0</v>
      </c>
      <c r="U548" s="57">
        <v>1.5831517338610293E-3</v>
      </c>
      <c r="V548" s="57">
        <v>7.7415253134879207E-4</v>
      </c>
      <c r="W548" s="57">
        <v>7.0077084793272596E-4</v>
      </c>
      <c r="X548" s="57">
        <v>2.001056114632764E-4</v>
      </c>
      <c r="Y548" s="57">
        <v>1.4219724095882969E-5</v>
      </c>
      <c r="Z548" s="57">
        <v>1.2331934034519562E-6</v>
      </c>
      <c r="AA548" s="57">
        <v>0</v>
      </c>
      <c r="AB548" s="57">
        <v>3.3010689071966363E-7</v>
      </c>
      <c r="AC548" s="17">
        <v>3.3255134096400995E-4</v>
      </c>
      <c r="AD548" s="12">
        <v>541</v>
      </c>
      <c r="AE548" s="16">
        <v>8</v>
      </c>
      <c r="AF548" s="17">
        <v>0.9471294573743041</v>
      </c>
      <c r="AG548" t="str">
        <f>IF(AF548&lt;='CAV Tier 1 Analysis'!$A$5,"Tier 1", "Tier 2")</f>
        <v>Tier 2</v>
      </c>
      <c r="AH548" t="str">
        <f t="shared" si="18"/>
        <v>Ohio - Tier 2</v>
      </c>
      <c r="AI548" t="str">
        <f t="shared" si="19"/>
        <v>Chilo, Village Of - Tier 2</v>
      </c>
    </row>
    <row r="549" spans="1:35" x14ac:dyDescent="0.3">
      <c r="A549">
        <v>542</v>
      </c>
      <c r="B549">
        <v>5</v>
      </c>
      <c r="C549" t="s">
        <v>27</v>
      </c>
      <c r="D549" t="s">
        <v>7069</v>
      </c>
      <c r="E549" t="s">
        <v>10788</v>
      </c>
      <c r="F549" t="s">
        <v>2880</v>
      </c>
      <c r="G549" s="56">
        <v>0.16481000000000001</v>
      </c>
      <c r="H549">
        <v>0</v>
      </c>
      <c r="I549">
        <v>0</v>
      </c>
      <c r="J549" s="12">
        <v>14</v>
      </c>
      <c r="K549" s="12">
        <v>5</v>
      </c>
      <c r="L549">
        <v>0</v>
      </c>
      <c r="M549">
        <v>0</v>
      </c>
      <c r="N549" s="12">
        <v>0</v>
      </c>
      <c r="O549" s="12">
        <v>5.9439031161430194</v>
      </c>
      <c r="P549" s="12">
        <v>1.3363219687521699</v>
      </c>
      <c r="Q549" s="12">
        <v>0.16637937343997322</v>
      </c>
      <c r="R549" s="57">
        <v>4.1463289506282492E-6</v>
      </c>
      <c r="S549" s="57">
        <v>0</v>
      </c>
      <c r="T549" s="57">
        <v>0</v>
      </c>
      <c r="U549" s="57">
        <v>1.704932636465724E-3</v>
      </c>
      <c r="V549" s="57">
        <v>1.9353813283719803E-3</v>
      </c>
      <c r="W549" s="57">
        <v>0</v>
      </c>
      <c r="X549" s="57">
        <v>0</v>
      </c>
      <c r="Y549" s="57">
        <v>0</v>
      </c>
      <c r="Z549" s="57">
        <v>5.3565133101969507E-7</v>
      </c>
      <c r="AA549" s="57">
        <v>3.7141506979934968E-7</v>
      </c>
      <c r="AB549" s="57">
        <v>2.345085146798848E-7</v>
      </c>
      <c r="AC549" s="17">
        <v>3.3141835170034831E-4</v>
      </c>
      <c r="AD549" s="12">
        <v>542</v>
      </c>
      <c r="AE549" s="16">
        <v>8</v>
      </c>
      <c r="AF549" s="17">
        <v>0.94746087572600446</v>
      </c>
      <c r="AG549" t="str">
        <f>IF(AF549&lt;='CAV Tier 1 Analysis'!$A$5,"Tier 1", "Tier 2")</f>
        <v>Tier 2</v>
      </c>
      <c r="AH549" t="str">
        <f t="shared" si="18"/>
        <v>Ohio - Tier 2</v>
      </c>
      <c r="AI549" t="str">
        <f t="shared" si="19"/>
        <v>Sarahsville, Village Of - Tier 2</v>
      </c>
    </row>
    <row r="550" spans="1:35" x14ac:dyDescent="0.3">
      <c r="A550">
        <v>543</v>
      </c>
      <c r="B550">
        <v>5</v>
      </c>
      <c r="C550" t="s">
        <v>27</v>
      </c>
      <c r="D550" t="s">
        <v>6795</v>
      </c>
      <c r="E550" t="s">
        <v>10421</v>
      </c>
      <c r="F550" t="s">
        <v>2982</v>
      </c>
      <c r="G550" s="56">
        <v>0.23108000000000001</v>
      </c>
      <c r="H550">
        <v>0</v>
      </c>
      <c r="I550">
        <v>0</v>
      </c>
      <c r="J550" s="12">
        <v>10</v>
      </c>
      <c r="K550" s="12">
        <v>6</v>
      </c>
      <c r="L550">
        <v>0</v>
      </c>
      <c r="M550" s="12">
        <v>1.3941492123939763</v>
      </c>
      <c r="N550" s="12">
        <v>2.0181342016565007</v>
      </c>
      <c r="O550" s="12">
        <v>24.46751096913011</v>
      </c>
      <c r="P550" s="12">
        <v>8.4354506659632946</v>
      </c>
      <c r="Q550" s="12">
        <v>0.10401885125257948</v>
      </c>
      <c r="R550" s="57">
        <v>5.8135652806939851E-6</v>
      </c>
      <c r="S550" s="57">
        <v>0</v>
      </c>
      <c r="T550" s="57">
        <v>0</v>
      </c>
      <c r="U550" s="57">
        <v>1.2178090260469457E-3</v>
      </c>
      <c r="V550" s="57">
        <v>2.3224575940463763E-3</v>
      </c>
      <c r="W550" s="57">
        <v>0</v>
      </c>
      <c r="X550" s="57">
        <v>7.7977365903470137E-5</v>
      </c>
      <c r="Y550" s="57">
        <v>8.3819363688932809E-6</v>
      </c>
      <c r="Z550" s="57">
        <v>2.2049576786941326E-6</v>
      </c>
      <c r="AA550" s="57">
        <v>2.3445349033760994E-6</v>
      </c>
      <c r="AB550" s="57">
        <v>1.4661256261282274E-7</v>
      </c>
      <c r="AC550" s="17">
        <v>3.3064869025373292E-4</v>
      </c>
      <c r="AD550" s="12">
        <v>543</v>
      </c>
      <c r="AE550" s="16">
        <v>8</v>
      </c>
      <c r="AF550" s="17">
        <v>0.94779152441625825</v>
      </c>
      <c r="AG550" t="str">
        <f>IF(AF550&lt;='CAV Tier 1 Analysis'!$A$5,"Tier 1", "Tier 2")</f>
        <v>Tier 2</v>
      </c>
      <c r="AH550" t="str">
        <f t="shared" si="18"/>
        <v>Ohio - Tier 2</v>
      </c>
      <c r="AI550" t="str">
        <f t="shared" si="19"/>
        <v>Holmesville, Village Of - Tier 2</v>
      </c>
    </row>
    <row r="551" spans="1:35" x14ac:dyDescent="0.3">
      <c r="A551">
        <v>544</v>
      </c>
      <c r="B551">
        <v>5</v>
      </c>
      <c r="C551" t="s">
        <v>27</v>
      </c>
      <c r="D551" t="s">
        <v>6686</v>
      </c>
      <c r="E551" t="s">
        <v>10274</v>
      </c>
      <c r="F551" t="s">
        <v>2673</v>
      </c>
      <c r="G551" s="56">
        <v>5.1387700000000001</v>
      </c>
      <c r="H551">
        <v>10</v>
      </c>
      <c r="I551">
        <v>0</v>
      </c>
      <c r="J551" s="12">
        <v>14.583333333333334</v>
      </c>
      <c r="K551" s="12">
        <v>1.0833333333333333</v>
      </c>
      <c r="L551">
        <v>0</v>
      </c>
      <c r="M551" s="12">
        <v>1.9769283310986867</v>
      </c>
      <c r="N551" s="12">
        <v>38.190038207544738</v>
      </c>
      <c r="O551" s="12">
        <v>8443.1365030400975</v>
      </c>
      <c r="P551">
        <v>0</v>
      </c>
      <c r="Q551">
        <v>0</v>
      </c>
      <c r="R551" s="57">
        <v>1.2928239076281733E-4</v>
      </c>
      <c r="S551" s="57">
        <v>2.7016074564365796E-4</v>
      </c>
      <c r="T551" s="57">
        <v>0</v>
      </c>
      <c r="U551" s="57">
        <v>1.7759714963184626E-3</v>
      </c>
      <c r="V551" s="57">
        <v>4.1933262114726239E-4</v>
      </c>
      <c r="W551" s="57">
        <v>0</v>
      </c>
      <c r="X551" s="57">
        <v>1.1057328904867294E-4</v>
      </c>
      <c r="Y551" s="57">
        <v>1.5861505638153163E-4</v>
      </c>
      <c r="Z551" s="57">
        <v>7.6087668615451597E-4</v>
      </c>
      <c r="AA551" s="57">
        <v>0</v>
      </c>
      <c r="AB551" s="57">
        <v>0</v>
      </c>
      <c r="AC551" s="17">
        <v>3.2952838958699281E-4</v>
      </c>
      <c r="AD551" s="12">
        <v>544</v>
      </c>
      <c r="AE551" s="16">
        <v>8</v>
      </c>
      <c r="AF551" s="17">
        <v>0.94812105280584524</v>
      </c>
      <c r="AG551" t="str">
        <f>IF(AF551&lt;='CAV Tier 1 Analysis'!$A$5,"Tier 1", "Tier 2")</f>
        <v>Tier 2</v>
      </c>
      <c r="AH551" t="str">
        <f t="shared" si="18"/>
        <v>Ohio - Tier 2</v>
      </c>
      <c r="AI551" t="str">
        <f t="shared" si="19"/>
        <v>Highland Heights, City Of - Tier 2</v>
      </c>
    </row>
    <row r="552" spans="1:35" x14ac:dyDescent="0.3">
      <c r="A552">
        <v>545</v>
      </c>
      <c r="B552">
        <v>5</v>
      </c>
      <c r="C552" t="s">
        <v>27</v>
      </c>
      <c r="D552" t="s">
        <v>6827</v>
      </c>
      <c r="E552" t="s">
        <v>10473</v>
      </c>
      <c r="F552" t="s">
        <v>2761</v>
      </c>
      <c r="G552" s="56">
        <v>2.0964300000000002</v>
      </c>
      <c r="H552">
        <v>2</v>
      </c>
      <c r="I552">
        <v>0</v>
      </c>
      <c r="J552" s="12">
        <v>16</v>
      </c>
      <c r="K552" s="12">
        <v>2</v>
      </c>
      <c r="L552">
        <v>0</v>
      </c>
      <c r="M552" s="12">
        <v>1.933219807005242</v>
      </c>
      <c r="N552" s="12">
        <v>27.81868018140398</v>
      </c>
      <c r="O552" s="12">
        <v>1813.484039163171</v>
      </c>
      <c r="P552" s="12">
        <v>1444.614314063756</v>
      </c>
      <c r="Q552">
        <v>0</v>
      </c>
      <c r="R552" s="57">
        <v>5.2742481657457561E-5</v>
      </c>
      <c r="S552" s="57">
        <v>5.4032149128731594E-5</v>
      </c>
      <c r="T552" s="57">
        <v>0</v>
      </c>
      <c r="U552" s="57">
        <v>1.9484944416751132E-3</v>
      </c>
      <c r="V552" s="57">
        <v>7.7415253134879207E-4</v>
      </c>
      <c r="W552" s="57">
        <v>0</v>
      </c>
      <c r="X552" s="57">
        <v>1.0812858976825472E-4</v>
      </c>
      <c r="Y552" s="57">
        <v>1.1553959442128741E-4</v>
      </c>
      <c r="Z552" s="57">
        <v>1.6342714885821702E-4</v>
      </c>
      <c r="AA552" s="57">
        <v>4.015136612564638E-4</v>
      </c>
      <c r="AB552" s="57">
        <v>0</v>
      </c>
      <c r="AC552" s="17">
        <v>3.28911872555847E-4</v>
      </c>
      <c r="AD552" s="12">
        <v>545</v>
      </c>
      <c r="AE552" s="16">
        <v>8</v>
      </c>
      <c r="AF552" s="17">
        <v>0.94844996467840104</v>
      </c>
      <c r="AG552" t="str">
        <f>IF(AF552&lt;='CAV Tier 1 Analysis'!$A$5,"Tier 1", "Tier 2")</f>
        <v>Tier 2</v>
      </c>
      <c r="AH552" t="str">
        <f t="shared" si="18"/>
        <v>Ohio - Tier 2</v>
      </c>
      <c r="AI552" t="str">
        <f t="shared" si="19"/>
        <v>Johnstown, Village Of - Tier 2</v>
      </c>
    </row>
    <row r="553" spans="1:35" x14ac:dyDescent="0.3">
      <c r="A553">
        <v>546</v>
      </c>
      <c r="B553">
        <v>5</v>
      </c>
      <c r="C553" t="s">
        <v>27</v>
      </c>
      <c r="D553" t="s">
        <v>6650</v>
      </c>
      <c r="E553" t="s">
        <v>10226</v>
      </c>
      <c r="F553" t="s">
        <v>3045</v>
      </c>
      <c r="G553" s="56">
        <v>0.23773</v>
      </c>
      <c r="H553">
        <v>0</v>
      </c>
      <c r="I553">
        <v>0</v>
      </c>
      <c r="J553" s="12">
        <v>7</v>
      </c>
      <c r="K553" s="12">
        <v>7</v>
      </c>
      <c r="L553">
        <v>0</v>
      </c>
      <c r="M553">
        <v>0</v>
      </c>
      <c r="N553" s="12">
        <v>0</v>
      </c>
      <c r="O553" s="12">
        <v>45.02414466024554</v>
      </c>
      <c r="P553" s="12">
        <v>26.409414724008286</v>
      </c>
      <c r="Q553" s="12">
        <v>27.033358250423362</v>
      </c>
      <c r="R553" s="57">
        <v>5.9808675531390906E-6</v>
      </c>
      <c r="S553" s="57">
        <v>0</v>
      </c>
      <c r="T553" s="57">
        <v>0</v>
      </c>
      <c r="U553" s="57">
        <v>8.5246631823286201E-4</v>
      </c>
      <c r="V553" s="57">
        <v>2.7095338597207725E-3</v>
      </c>
      <c r="W553" s="57">
        <v>0</v>
      </c>
      <c r="X553" s="57">
        <v>0</v>
      </c>
      <c r="Y553" s="57">
        <v>0</v>
      </c>
      <c r="Z553" s="57">
        <v>4.0574757939415104E-6</v>
      </c>
      <c r="AA553" s="57">
        <v>7.3401881002052353E-6</v>
      </c>
      <c r="AB553" s="57">
        <v>3.8102996537627858E-5</v>
      </c>
      <c r="AC553" s="17">
        <v>3.2886197326714077E-4</v>
      </c>
      <c r="AD553" s="12">
        <v>546</v>
      </c>
      <c r="AE553" s="16">
        <v>8</v>
      </c>
      <c r="AF553" s="17">
        <v>0.94877882665166813</v>
      </c>
      <c r="AG553" t="str">
        <f>IF(AF553&lt;='CAV Tier 1 Analysis'!$A$5,"Tier 1", "Tier 2")</f>
        <v>Tier 2</v>
      </c>
      <c r="AH553" t="str">
        <f t="shared" si="18"/>
        <v>Ohio - Tier 2</v>
      </c>
      <c r="AI553" t="str">
        <f t="shared" si="19"/>
        <v>Christiansburg, Village Of - Tier 2</v>
      </c>
    </row>
    <row r="554" spans="1:35" x14ac:dyDescent="0.3">
      <c r="A554">
        <v>547</v>
      </c>
      <c r="B554">
        <v>5</v>
      </c>
      <c r="C554" t="s">
        <v>27</v>
      </c>
      <c r="D554" t="s">
        <v>7037</v>
      </c>
      <c r="E554" t="s">
        <v>10752</v>
      </c>
      <c r="F554" t="s">
        <v>3055</v>
      </c>
      <c r="G554" s="56">
        <v>0.94791000000000003</v>
      </c>
      <c r="H554">
        <v>6</v>
      </c>
      <c r="I554">
        <v>0</v>
      </c>
      <c r="J554" s="12">
        <v>12</v>
      </c>
      <c r="K554" s="12">
        <v>2</v>
      </c>
      <c r="L554">
        <v>0</v>
      </c>
      <c r="M554">
        <v>0</v>
      </c>
      <c r="N554" s="12">
        <v>49.136211071559217</v>
      </c>
      <c r="O554" s="12">
        <v>1659.7318588368237</v>
      </c>
      <c r="P554" s="12">
        <v>368.86243618425601</v>
      </c>
      <c r="Q554" s="12">
        <v>524.36261194128087</v>
      </c>
      <c r="R554" s="57">
        <v>2.3847743920818055E-5</v>
      </c>
      <c r="S554" s="57">
        <v>1.620964473861948E-4</v>
      </c>
      <c r="T554" s="57">
        <v>0</v>
      </c>
      <c r="U554" s="57">
        <v>1.4613708312563348E-3</v>
      </c>
      <c r="V554" s="57">
        <v>7.7415253134879207E-4</v>
      </c>
      <c r="W554" s="57">
        <v>0</v>
      </c>
      <c r="X554" s="57">
        <v>0</v>
      </c>
      <c r="Y554" s="57">
        <v>2.0407790238739508E-4</v>
      </c>
      <c r="Z554" s="57">
        <v>1.4957134427497716E-4</v>
      </c>
      <c r="AA554" s="57">
        <v>1.0252100218756591E-4</v>
      </c>
      <c r="AB554" s="57">
        <v>7.390789779862895E-4</v>
      </c>
      <c r="AC554" s="17">
        <v>3.28792434613488E-4</v>
      </c>
      <c r="AD554" s="12">
        <v>547</v>
      </c>
      <c r="AE554" s="16">
        <v>8</v>
      </c>
      <c r="AF554" s="17">
        <v>0.94910761908628161</v>
      </c>
      <c r="AG554" t="str">
        <f>IF(AF554&lt;='CAV Tier 1 Analysis'!$A$5,"Tier 1", "Tier 2")</f>
        <v>Tier 2</v>
      </c>
      <c r="AH554" t="str">
        <f t="shared" si="18"/>
        <v>Ohio - Tier 2</v>
      </c>
      <c r="AI554" t="str">
        <f t="shared" si="19"/>
        <v>Holland, Village Of - Tier 2</v>
      </c>
    </row>
    <row r="555" spans="1:35" x14ac:dyDescent="0.3">
      <c r="A555">
        <v>548</v>
      </c>
      <c r="B555">
        <v>5</v>
      </c>
      <c r="C555" t="s">
        <v>27</v>
      </c>
      <c r="D555" t="s">
        <v>6652</v>
      </c>
      <c r="E555" t="s">
        <v>10228</v>
      </c>
      <c r="F555" t="s">
        <v>3051</v>
      </c>
      <c r="G555" s="56">
        <v>0.87848000000000004</v>
      </c>
      <c r="H555">
        <v>0</v>
      </c>
      <c r="I555">
        <v>0</v>
      </c>
      <c r="J555" s="12">
        <v>7</v>
      </c>
      <c r="K555" s="12">
        <v>7</v>
      </c>
      <c r="L555">
        <v>0</v>
      </c>
      <c r="M555">
        <v>0</v>
      </c>
      <c r="N555" s="12">
        <v>0</v>
      </c>
      <c r="O555" s="12">
        <v>115.98735247836352</v>
      </c>
      <c r="P555" s="12">
        <v>47.200628234954166</v>
      </c>
      <c r="Q555">
        <v>0</v>
      </c>
      <c r="R555" s="57">
        <v>2.2101007563545321E-5</v>
      </c>
      <c r="S555" s="57">
        <v>0</v>
      </c>
      <c r="T555" s="57">
        <v>0</v>
      </c>
      <c r="U555" s="57">
        <v>8.5246631823286201E-4</v>
      </c>
      <c r="V555" s="57">
        <v>2.7095338597207725E-3</v>
      </c>
      <c r="W555" s="57">
        <v>0</v>
      </c>
      <c r="X555" s="57">
        <v>0</v>
      </c>
      <c r="Y555" s="57">
        <v>0</v>
      </c>
      <c r="Z555" s="57">
        <v>1.045252227744942E-5</v>
      </c>
      <c r="AA555" s="57">
        <v>1.3118862849219465E-5</v>
      </c>
      <c r="AB555" s="57">
        <v>0</v>
      </c>
      <c r="AC555" s="17">
        <v>3.2797023369489532E-4</v>
      </c>
      <c r="AD555" s="12">
        <v>548</v>
      </c>
      <c r="AE555" s="16">
        <v>8</v>
      </c>
      <c r="AF555" s="17">
        <v>0.94943558931997651</v>
      </c>
      <c r="AG555" t="str">
        <f>IF(AF555&lt;='CAV Tier 1 Analysis'!$A$5,"Tier 1", "Tier 2")</f>
        <v>Tier 2</v>
      </c>
      <c r="AH555" t="str">
        <f t="shared" si="18"/>
        <v>Ohio - Tier 2</v>
      </c>
      <c r="AI555" t="str">
        <f t="shared" si="19"/>
        <v>North Lewisburg, Village Of - Tier 2</v>
      </c>
    </row>
    <row r="556" spans="1:35" x14ac:dyDescent="0.3">
      <c r="A556">
        <v>549</v>
      </c>
      <c r="B556">
        <v>5</v>
      </c>
      <c r="C556" t="s">
        <v>27</v>
      </c>
      <c r="D556" t="s">
        <v>6645</v>
      </c>
      <c r="E556" t="s">
        <v>10219</v>
      </c>
      <c r="F556" t="s">
        <v>3366</v>
      </c>
      <c r="G556" s="56">
        <v>0.28942999999999997</v>
      </c>
      <c r="H556">
        <v>6</v>
      </c>
      <c r="I556">
        <v>3</v>
      </c>
      <c r="J556" s="12">
        <v>8.5</v>
      </c>
      <c r="K556" s="12">
        <v>4</v>
      </c>
      <c r="L556">
        <v>0</v>
      </c>
      <c r="M556" s="12">
        <v>2.2683204920015205</v>
      </c>
      <c r="N556" s="12">
        <v>2.420371090640645</v>
      </c>
      <c r="O556" s="12">
        <v>26.533522707866489</v>
      </c>
      <c r="P556">
        <v>0</v>
      </c>
      <c r="Q556" s="12">
        <v>2.2835399450880942</v>
      </c>
      <c r="R556" s="57">
        <v>7.2815483780130685E-6</v>
      </c>
      <c r="S556" s="57">
        <v>1.620964473861948E-4</v>
      </c>
      <c r="T556" s="57">
        <v>6.9492703266157052E-4</v>
      </c>
      <c r="U556" s="57">
        <v>1.0351376721399038E-3</v>
      </c>
      <c r="V556" s="57">
        <v>1.5483050626975841E-3</v>
      </c>
      <c r="W556" s="57">
        <v>0</v>
      </c>
      <c r="X556" s="57">
        <v>1.2687139613084517E-4</v>
      </c>
      <c r="Y556" s="57">
        <v>1.005255074425014E-5</v>
      </c>
      <c r="Z556" s="57">
        <v>2.391142062277182E-6</v>
      </c>
      <c r="AA556" s="57">
        <v>0</v>
      </c>
      <c r="AB556" s="57">
        <v>3.2186054657069449E-6</v>
      </c>
      <c r="AC556" s="17">
        <v>3.2638922342421322E-4</v>
      </c>
      <c r="AD556" s="12">
        <v>549</v>
      </c>
      <c r="AE556" s="16">
        <v>8</v>
      </c>
      <c r="AF556" s="17">
        <v>0.94976197854340072</v>
      </c>
      <c r="AG556" t="str">
        <f>IF(AF556&lt;='CAV Tier 1 Analysis'!$A$5,"Tier 1", "Tier 2")</f>
        <v>Tier 2</v>
      </c>
      <c r="AH556" t="str">
        <f t="shared" si="18"/>
        <v>Ohio - Tier 2</v>
      </c>
      <c r="AI556" t="str">
        <f t="shared" si="19"/>
        <v>Somerville, Village Of - Tier 2</v>
      </c>
    </row>
    <row r="557" spans="1:35" x14ac:dyDescent="0.3">
      <c r="A557">
        <v>550</v>
      </c>
      <c r="B557">
        <v>5</v>
      </c>
      <c r="C557" t="s">
        <v>27</v>
      </c>
      <c r="D557" t="s">
        <v>6999</v>
      </c>
      <c r="E557" t="s">
        <v>10710</v>
      </c>
      <c r="F557" t="s">
        <v>3001</v>
      </c>
      <c r="G557" s="56">
        <v>0.84094999999999998</v>
      </c>
      <c r="H557">
        <v>2</v>
      </c>
      <c r="I557">
        <v>0</v>
      </c>
      <c r="J557" s="12">
        <v>10</v>
      </c>
      <c r="K557" s="12">
        <v>5</v>
      </c>
      <c r="L557">
        <v>0</v>
      </c>
      <c r="M557" s="12">
        <v>0.93181520898983317</v>
      </c>
      <c r="N557" s="12">
        <v>19.552835602243142</v>
      </c>
      <c r="O557" s="12">
        <v>650.71056251482833</v>
      </c>
      <c r="P557" s="12">
        <v>580.17270309784749</v>
      </c>
      <c r="Q557">
        <v>0</v>
      </c>
      <c r="R557" s="57">
        <v>2.1156818949279934E-5</v>
      </c>
      <c r="S557" s="57">
        <v>5.4032149128731594E-5</v>
      </c>
      <c r="T557" s="57">
        <v>0</v>
      </c>
      <c r="U557" s="57">
        <v>1.2178090260469457E-3</v>
      </c>
      <c r="V557" s="57">
        <v>1.9353813283719803E-3</v>
      </c>
      <c r="W557" s="57">
        <v>0</v>
      </c>
      <c r="X557" s="57">
        <v>5.2118162718787519E-5</v>
      </c>
      <c r="Y557" s="57">
        <v>8.120898189769065E-5</v>
      </c>
      <c r="Z557" s="57">
        <v>5.8640588870468983E-5</v>
      </c>
      <c r="AA557" s="57">
        <v>1.6125222068898542E-4</v>
      </c>
      <c r="AB557" s="57">
        <v>0</v>
      </c>
      <c r="AC557" s="17">
        <v>3.2559993424298818E-4</v>
      </c>
      <c r="AD557" s="12">
        <v>550</v>
      </c>
      <c r="AE557" s="16">
        <v>8</v>
      </c>
      <c r="AF557" s="17">
        <v>0.95008757847764369</v>
      </c>
      <c r="AG557" t="str">
        <f>IF(AF557&lt;='CAV Tier 1 Analysis'!$A$5,"Tier 1", "Tier 2")</f>
        <v>Tier 2</v>
      </c>
      <c r="AH557" t="str">
        <f t="shared" si="18"/>
        <v>Ohio - Tier 2</v>
      </c>
      <c r="AI557" t="str">
        <f t="shared" si="19"/>
        <v>De Graff, Village Of - Tier 2</v>
      </c>
    </row>
    <row r="558" spans="1:35" x14ac:dyDescent="0.3">
      <c r="A558">
        <v>551</v>
      </c>
      <c r="B558">
        <v>5</v>
      </c>
      <c r="C558" t="s">
        <v>27</v>
      </c>
      <c r="D558" t="s">
        <v>7009</v>
      </c>
      <c r="E558" t="s">
        <v>10720</v>
      </c>
      <c r="F558" t="s">
        <v>2933</v>
      </c>
      <c r="G558" s="56">
        <v>3.7620800000000001</v>
      </c>
      <c r="H558">
        <v>2</v>
      </c>
      <c r="I558">
        <v>0</v>
      </c>
      <c r="J558" s="12">
        <v>12</v>
      </c>
      <c r="K558" s="12">
        <v>4</v>
      </c>
      <c r="L558">
        <v>0</v>
      </c>
      <c r="M558">
        <v>0</v>
      </c>
      <c r="N558" s="12">
        <v>0</v>
      </c>
      <c r="O558" s="12">
        <v>1287.4940401261042</v>
      </c>
      <c r="P558" s="12">
        <v>1044.6313234531142</v>
      </c>
      <c r="Q558" s="12">
        <v>8.3904263779668327</v>
      </c>
      <c r="R558" s="57">
        <v>9.4647298213576368E-5</v>
      </c>
      <c r="S558" s="57">
        <v>5.4032149128731594E-5</v>
      </c>
      <c r="T558" s="57">
        <v>0</v>
      </c>
      <c r="U558" s="57">
        <v>1.4613708312563348E-3</v>
      </c>
      <c r="V558" s="57">
        <v>1.5483050626975841E-3</v>
      </c>
      <c r="W558" s="57">
        <v>0</v>
      </c>
      <c r="X558" s="57">
        <v>0</v>
      </c>
      <c r="Y558" s="57">
        <v>0</v>
      </c>
      <c r="Z558" s="57">
        <v>1.1602609981990803E-4</v>
      </c>
      <c r="AA558" s="57">
        <v>2.9034306476097543E-4</v>
      </c>
      <c r="AB558" s="57">
        <v>1.1826143990966603E-5</v>
      </c>
      <c r="AC558" s="17">
        <v>3.251409681698252E-4</v>
      </c>
      <c r="AD558" s="12">
        <v>551</v>
      </c>
      <c r="AE558" s="16">
        <v>8</v>
      </c>
      <c r="AF558" s="17">
        <v>0.95041271944581351</v>
      </c>
      <c r="AG558" t="str">
        <f>IF(AF558&lt;='CAV Tier 1 Analysis'!$A$5,"Tier 1", "Tier 2")</f>
        <v>Tier 2</v>
      </c>
      <c r="AH558" t="str">
        <f t="shared" si="18"/>
        <v>Ohio - Tier 2</v>
      </c>
      <c r="AI558" t="str">
        <f t="shared" si="19"/>
        <v>Mount Orab, Village Of - Tier 2</v>
      </c>
    </row>
    <row r="559" spans="1:35" x14ac:dyDescent="0.3">
      <c r="A559">
        <v>552</v>
      </c>
      <c r="B559">
        <v>5</v>
      </c>
      <c r="C559" t="s">
        <v>27</v>
      </c>
      <c r="D559" t="s">
        <v>7111</v>
      </c>
      <c r="E559" t="s">
        <v>10850</v>
      </c>
      <c r="F559" t="s">
        <v>3082</v>
      </c>
      <c r="G559" s="56">
        <v>0.13086</v>
      </c>
      <c r="H559">
        <v>0</v>
      </c>
      <c r="I559">
        <v>0</v>
      </c>
      <c r="J559" s="12">
        <v>7</v>
      </c>
      <c r="K559" s="12">
        <v>7</v>
      </c>
      <c r="L559">
        <v>0</v>
      </c>
      <c r="M559">
        <v>0</v>
      </c>
      <c r="N559" s="12">
        <v>0</v>
      </c>
      <c r="O559" s="12">
        <v>8.7601280851624601</v>
      </c>
      <c r="P559">
        <v>0</v>
      </c>
      <c r="Q559" s="12">
        <v>1.3580786463282148</v>
      </c>
      <c r="R559" s="57">
        <v>3.2922068228821835E-6</v>
      </c>
      <c r="S559" s="57">
        <v>0</v>
      </c>
      <c r="T559" s="57">
        <v>0</v>
      </c>
      <c r="U559" s="57">
        <v>8.5246631823286201E-4</v>
      </c>
      <c r="V559" s="57">
        <v>2.7095338597207725E-3</v>
      </c>
      <c r="W559" s="57">
        <v>0</v>
      </c>
      <c r="X559" s="57">
        <v>0</v>
      </c>
      <c r="Y559" s="57">
        <v>0</v>
      </c>
      <c r="Z559" s="57">
        <v>7.8944326262254956E-7</v>
      </c>
      <c r="AA559" s="57">
        <v>0</v>
      </c>
      <c r="AB559" s="57">
        <v>1.9141856324143488E-6</v>
      </c>
      <c r="AC559" s="17">
        <v>3.2436327397014121E-4</v>
      </c>
      <c r="AD559" s="12">
        <v>552</v>
      </c>
      <c r="AE559" s="16">
        <v>8</v>
      </c>
      <c r="AF559" s="17">
        <v>0.95073708271978363</v>
      </c>
      <c r="AG559" t="str">
        <f>IF(AF559&lt;='CAV Tier 1 Analysis'!$A$5,"Tier 1", "Tier 2")</f>
        <v>Tier 2</v>
      </c>
      <c r="AH559" t="str">
        <f t="shared" si="18"/>
        <v>Ohio - Tier 2</v>
      </c>
      <c r="AI559" t="str">
        <f t="shared" si="19"/>
        <v>Mutual, Village Of - Tier 2</v>
      </c>
    </row>
    <row r="560" spans="1:35" x14ac:dyDescent="0.3">
      <c r="A560">
        <v>553</v>
      </c>
      <c r="B560">
        <v>5</v>
      </c>
      <c r="C560" t="s">
        <v>27</v>
      </c>
      <c r="D560" t="s">
        <v>6868</v>
      </c>
      <c r="E560" t="s">
        <v>10527</v>
      </c>
      <c r="F560" t="s">
        <v>3102</v>
      </c>
      <c r="G560" s="56">
        <v>0.11750000000000001</v>
      </c>
      <c r="H560">
        <v>5</v>
      </c>
      <c r="I560">
        <v>0</v>
      </c>
      <c r="J560" s="12">
        <v>9</v>
      </c>
      <c r="K560" s="12">
        <v>6</v>
      </c>
      <c r="L560">
        <v>0</v>
      </c>
      <c r="M560">
        <v>0</v>
      </c>
      <c r="N560" s="12">
        <v>1.0012663383287954</v>
      </c>
      <c r="O560" s="12">
        <v>11.237149946827365</v>
      </c>
      <c r="P560" s="12">
        <v>1.7196206002429015</v>
      </c>
      <c r="Q560" s="12">
        <v>2.8624601205246361</v>
      </c>
      <c r="R560" s="57">
        <v>2.9560927838044976E-6</v>
      </c>
      <c r="S560" s="57">
        <v>1.3508037282182898E-4</v>
      </c>
      <c r="T560" s="57">
        <v>0</v>
      </c>
      <c r="U560" s="57">
        <v>1.0960281234422512E-3</v>
      </c>
      <c r="V560" s="57">
        <v>2.3224575940463763E-3</v>
      </c>
      <c r="W560" s="57">
        <v>0</v>
      </c>
      <c r="X560" s="57">
        <v>0</v>
      </c>
      <c r="Y560" s="57">
        <v>4.158569201839036E-6</v>
      </c>
      <c r="Z560" s="57">
        <v>1.0126669644965227E-6</v>
      </c>
      <c r="AA560" s="57">
        <v>4.7794844371526372E-7</v>
      </c>
      <c r="AB560" s="57">
        <v>4.034582276130637E-6</v>
      </c>
      <c r="AC560" s="17">
        <v>3.2420054090731294E-4</v>
      </c>
      <c r="AD560" s="12">
        <v>553</v>
      </c>
      <c r="AE560" s="16">
        <v>8</v>
      </c>
      <c r="AF560" s="17">
        <v>0.95106128326069095</v>
      </c>
      <c r="AG560" t="str">
        <f>IF(AF560&lt;='CAV Tier 1 Analysis'!$A$5,"Tier 1", "Tier 2")</f>
        <v>Tier 2</v>
      </c>
      <c r="AH560" t="str">
        <f t="shared" si="18"/>
        <v>Ohio - Tier 2</v>
      </c>
      <c r="AI560" t="str">
        <f t="shared" si="19"/>
        <v>Montezuma, Village Of - Tier 2</v>
      </c>
    </row>
    <row r="561" spans="1:35" x14ac:dyDescent="0.3">
      <c r="A561">
        <v>554</v>
      </c>
      <c r="B561">
        <v>5</v>
      </c>
      <c r="C561" t="s">
        <v>27</v>
      </c>
      <c r="D561" t="s">
        <v>6813</v>
      </c>
      <c r="E561" t="s">
        <v>10449</v>
      </c>
      <c r="F561" t="s">
        <v>3015</v>
      </c>
      <c r="G561" s="56">
        <v>1.4673099999999999</v>
      </c>
      <c r="H561">
        <v>2</v>
      </c>
      <c r="I561">
        <v>0</v>
      </c>
      <c r="J561" s="12">
        <v>10</v>
      </c>
      <c r="K561" s="12">
        <v>4</v>
      </c>
      <c r="L561">
        <v>0</v>
      </c>
      <c r="M561">
        <v>0</v>
      </c>
      <c r="N561" s="12">
        <v>66.030448410780608</v>
      </c>
      <c r="O561" s="12">
        <v>1100.3085323839859</v>
      </c>
      <c r="P561" s="12">
        <v>972.00229576961385</v>
      </c>
      <c r="Q561" s="12">
        <v>43.54379166676199</v>
      </c>
      <c r="R561" s="57">
        <v>3.6914931937056821E-5</v>
      </c>
      <c r="S561" s="57">
        <v>5.4032149128731594E-5</v>
      </c>
      <c r="T561" s="57">
        <v>0</v>
      </c>
      <c r="U561" s="57">
        <v>1.2178090260469457E-3</v>
      </c>
      <c r="V561" s="57">
        <v>1.5483050626975841E-3</v>
      </c>
      <c r="W561" s="57">
        <v>0</v>
      </c>
      <c r="X561" s="57">
        <v>0</v>
      </c>
      <c r="Y561" s="57">
        <v>2.7424490231341733E-4</v>
      </c>
      <c r="Z561" s="57">
        <v>9.9157358117616371E-5</v>
      </c>
      <c r="AA561" s="57">
        <v>2.7015667553943523E-4</v>
      </c>
      <c r="AB561" s="57">
        <v>6.1374133681220958E-5</v>
      </c>
      <c r="AC561" s="17">
        <v>3.2381765813290983E-4</v>
      </c>
      <c r="AD561" s="12">
        <v>554</v>
      </c>
      <c r="AE561" s="16">
        <v>8</v>
      </c>
      <c r="AF561" s="17">
        <v>0.95138510091882389</v>
      </c>
      <c r="AG561" t="str">
        <f>IF(AF561&lt;='CAV Tier 1 Analysis'!$A$5,"Tier 1", "Tier 2")</f>
        <v>Tier 2</v>
      </c>
      <c r="AH561" t="str">
        <f t="shared" si="18"/>
        <v>Ohio - Tier 2</v>
      </c>
      <c r="AI561" t="str">
        <f t="shared" si="19"/>
        <v>Fredericktown, Village Of - Tier 2</v>
      </c>
    </row>
    <row r="562" spans="1:35" x14ac:dyDescent="0.3">
      <c r="A562">
        <v>555</v>
      </c>
      <c r="B562">
        <v>5</v>
      </c>
      <c r="C562" t="s">
        <v>27</v>
      </c>
      <c r="D562" t="s">
        <v>4150</v>
      </c>
      <c r="E562" t="s">
        <v>10494</v>
      </c>
      <c r="F562" t="s">
        <v>2852</v>
      </c>
      <c r="G562" s="56">
        <v>2.9607399999999999</v>
      </c>
      <c r="H562">
        <v>5</v>
      </c>
      <c r="I562">
        <v>0</v>
      </c>
      <c r="J562" s="12">
        <v>17</v>
      </c>
      <c r="K562" s="12">
        <v>2</v>
      </c>
      <c r="L562">
        <v>0</v>
      </c>
      <c r="M562" s="12">
        <v>1.9932449320102408</v>
      </c>
      <c r="N562" s="12">
        <v>3.2713003062993833</v>
      </c>
      <c r="O562" s="12">
        <v>2265.5938492867322</v>
      </c>
      <c r="P562" s="12">
        <v>620.43602998579263</v>
      </c>
      <c r="Q562">
        <v>0</v>
      </c>
      <c r="R562" s="57">
        <v>7.4486997010394279E-5</v>
      </c>
      <c r="S562" s="57">
        <v>1.3508037282182898E-4</v>
      </c>
      <c r="T562" s="57">
        <v>0</v>
      </c>
      <c r="U562" s="57">
        <v>2.0702753442798077E-3</v>
      </c>
      <c r="V562" s="57">
        <v>7.7415253134879207E-4</v>
      </c>
      <c r="W562" s="57">
        <v>0</v>
      </c>
      <c r="X562" s="57">
        <v>1.1148590697240031E-4</v>
      </c>
      <c r="Y562" s="57">
        <v>1.3586723315246386E-5</v>
      </c>
      <c r="Z562" s="57">
        <v>2.0417027956336428E-4</v>
      </c>
      <c r="AA562" s="57">
        <v>1.7244294172487793E-4</v>
      </c>
      <c r="AB562" s="57">
        <v>0</v>
      </c>
      <c r="AC562" s="17">
        <v>3.232437360942465E-4</v>
      </c>
      <c r="AD562" s="12">
        <v>555</v>
      </c>
      <c r="AE562" s="16">
        <v>8</v>
      </c>
      <c r="AF562" s="17">
        <v>0.95170834465491816</v>
      </c>
      <c r="AG562" t="str">
        <f>IF(AF562&lt;='CAV Tier 1 Analysis'!$A$5,"Tier 1", "Tier 2")</f>
        <v>Tier 2</v>
      </c>
      <c r="AH562" t="str">
        <f t="shared" si="18"/>
        <v>Ohio - Tier 2</v>
      </c>
      <c r="AI562" t="str">
        <f t="shared" si="19"/>
        <v>Wellington, Village Of - Tier 2</v>
      </c>
    </row>
    <row r="563" spans="1:35" x14ac:dyDescent="0.3">
      <c r="A563">
        <v>556</v>
      </c>
      <c r="B563">
        <v>5</v>
      </c>
      <c r="C563" t="s">
        <v>27</v>
      </c>
      <c r="D563" t="s">
        <v>6869</v>
      </c>
      <c r="E563" t="s">
        <v>10528</v>
      </c>
      <c r="F563" t="s">
        <v>3113</v>
      </c>
      <c r="G563" s="56">
        <v>0.64495999999999998</v>
      </c>
      <c r="H563">
        <v>4</v>
      </c>
      <c r="I563">
        <v>0</v>
      </c>
      <c r="J563" s="12">
        <v>9</v>
      </c>
      <c r="K563" s="12">
        <v>6</v>
      </c>
      <c r="L563">
        <v>0</v>
      </c>
      <c r="M563">
        <v>0</v>
      </c>
      <c r="N563" s="12">
        <v>0</v>
      </c>
      <c r="O563" s="12">
        <v>31.639451056228918</v>
      </c>
      <c r="P563">
        <v>0</v>
      </c>
      <c r="Q563">
        <v>0</v>
      </c>
      <c r="R563" s="57">
        <v>1.6226056185894032E-5</v>
      </c>
      <c r="S563" s="57">
        <v>1.0806429825746319E-4</v>
      </c>
      <c r="T563" s="57">
        <v>0</v>
      </c>
      <c r="U563" s="57">
        <v>1.0960281234422512E-3</v>
      </c>
      <c r="V563" s="57">
        <v>2.3224575940463763E-3</v>
      </c>
      <c r="W563" s="57">
        <v>0</v>
      </c>
      <c r="X563" s="57">
        <v>0</v>
      </c>
      <c r="Y563" s="57">
        <v>0</v>
      </c>
      <c r="Z563" s="57">
        <v>2.8512769706782898E-6</v>
      </c>
      <c r="AA563" s="57">
        <v>0</v>
      </c>
      <c r="AB563" s="57">
        <v>0</v>
      </c>
      <c r="AC563" s="17">
        <v>3.2232975899115123E-4</v>
      </c>
      <c r="AD563" s="12">
        <v>556</v>
      </c>
      <c r="AE563" s="16">
        <v>8</v>
      </c>
      <c r="AF563" s="17">
        <v>0.95203067441390932</v>
      </c>
      <c r="AG563" t="str">
        <f>IF(AF563&lt;='CAV Tier 1 Analysis'!$A$5,"Tier 1", "Tier 2")</f>
        <v>Tier 2</v>
      </c>
      <c r="AH563" t="str">
        <f t="shared" si="18"/>
        <v>Ohio - Tier 2</v>
      </c>
      <c r="AI563" t="str">
        <f t="shared" si="19"/>
        <v>Rockford, Village Of - Tier 2</v>
      </c>
    </row>
    <row r="564" spans="1:35" x14ac:dyDescent="0.3">
      <c r="A564">
        <v>557</v>
      </c>
      <c r="B564">
        <v>5</v>
      </c>
      <c r="C564" t="s">
        <v>27</v>
      </c>
      <c r="D564" t="s">
        <v>4794</v>
      </c>
      <c r="E564" t="s">
        <v>10796</v>
      </c>
      <c r="F564" t="s">
        <v>2897</v>
      </c>
      <c r="G564" s="56">
        <v>0.96204999999999996</v>
      </c>
      <c r="H564">
        <v>0</v>
      </c>
      <c r="I564">
        <v>0</v>
      </c>
      <c r="J564" s="12">
        <v>19</v>
      </c>
      <c r="K564" s="12">
        <v>3</v>
      </c>
      <c r="L564">
        <v>0</v>
      </c>
      <c r="M564">
        <v>0</v>
      </c>
      <c r="N564" s="12">
        <v>0</v>
      </c>
      <c r="O564" s="12">
        <v>94.949698096339532</v>
      </c>
      <c r="P564">
        <v>0</v>
      </c>
      <c r="Q564">
        <v>0</v>
      </c>
      <c r="R564" s="57">
        <v>2.4203481384332907E-5</v>
      </c>
      <c r="S564" s="57">
        <v>0</v>
      </c>
      <c r="T564" s="57">
        <v>0</v>
      </c>
      <c r="U564" s="57">
        <v>2.3138371494891966E-3</v>
      </c>
      <c r="V564" s="57">
        <v>1.1612287970231882E-3</v>
      </c>
      <c r="W564" s="57">
        <v>0</v>
      </c>
      <c r="X564" s="57">
        <v>0</v>
      </c>
      <c r="Y564" s="57">
        <v>0</v>
      </c>
      <c r="Z564" s="57">
        <v>8.5566556472113774E-6</v>
      </c>
      <c r="AA564" s="57">
        <v>0</v>
      </c>
      <c r="AB564" s="57">
        <v>0</v>
      </c>
      <c r="AC564" s="17">
        <v>3.1889328032217535E-4</v>
      </c>
      <c r="AD564" s="12">
        <v>557</v>
      </c>
      <c r="AE564" s="16">
        <v>8</v>
      </c>
      <c r="AF564" s="17">
        <v>0.95234956769423151</v>
      </c>
      <c r="AG564" t="str">
        <f>IF(AF564&lt;='CAV Tier 1 Analysis'!$A$5,"Tier 1", "Tier 2")</f>
        <v>Tier 2</v>
      </c>
      <c r="AH564" t="str">
        <f t="shared" si="18"/>
        <v>Ohio - Tier 2</v>
      </c>
      <c r="AI564" t="str">
        <f t="shared" si="19"/>
        <v>Smithfield, Village Of - Tier 2</v>
      </c>
    </row>
    <row r="565" spans="1:35" x14ac:dyDescent="0.3">
      <c r="A565">
        <v>558</v>
      </c>
      <c r="B565">
        <v>5</v>
      </c>
      <c r="C565" t="s">
        <v>27</v>
      </c>
      <c r="D565" t="s">
        <v>7087</v>
      </c>
      <c r="E565" t="s">
        <v>10811</v>
      </c>
      <c r="F565" t="s">
        <v>3153</v>
      </c>
      <c r="G565" s="56">
        <v>2.69252</v>
      </c>
      <c r="H565">
        <v>0</v>
      </c>
      <c r="I565">
        <v>0</v>
      </c>
      <c r="J565" s="12">
        <v>7.5</v>
      </c>
      <c r="K565" s="12">
        <v>6.5</v>
      </c>
      <c r="L565">
        <v>0</v>
      </c>
      <c r="M565">
        <v>0</v>
      </c>
      <c r="N565" s="12">
        <v>0</v>
      </c>
      <c r="O565" s="12">
        <v>80.297484035258066</v>
      </c>
      <c r="P565">
        <v>0</v>
      </c>
      <c r="Q565">
        <v>0</v>
      </c>
      <c r="R565" s="57">
        <v>6.7739054827653495E-5</v>
      </c>
      <c r="S565" s="57">
        <v>0</v>
      </c>
      <c r="T565" s="57">
        <v>0</v>
      </c>
      <c r="U565" s="57">
        <v>9.1335676953520925E-4</v>
      </c>
      <c r="V565" s="57">
        <v>2.5159957268835742E-3</v>
      </c>
      <c r="W565" s="57">
        <v>0</v>
      </c>
      <c r="X565" s="57">
        <v>0</v>
      </c>
      <c r="Y565" s="57">
        <v>0</v>
      </c>
      <c r="Z565" s="57">
        <v>7.236230699017298E-6</v>
      </c>
      <c r="AA565" s="57">
        <v>0</v>
      </c>
      <c r="AB565" s="57">
        <v>0</v>
      </c>
      <c r="AC565" s="17">
        <v>3.1857525290413224E-4</v>
      </c>
      <c r="AD565" s="12">
        <v>558</v>
      </c>
      <c r="AE565" s="16">
        <v>8</v>
      </c>
      <c r="AF565" s="17">
        <v>0.95266814294713564</v>
      </c>
      <c r="AG565" t="str">
        <f>IF(AF565&lt;='CAV Tier 1 Analysis'!$A$5,"Tier 1", "Tier 2")</f>
        <v>Tier 2</v>
      </c>
      <c r="AH565" t="str">
        <f t="shared" si="18"/>
        <v>Ohio - Tier 2</v>
      </c>
      <c r="AI565" t="str">
        <f t="shared" si="19"/>
        <v>Morral, Village Of - Tier 2</v>
      </c>
    </row>
    <row r="566" spans="1:35" x14ac:dyDescent="0.3">
      <c r="A566">
        <v>559</v>
      </c>
      <c r="B566">
        <v>5</v>
      </c>
      <c r="C566" t="s">
        <v>27</v>
      </c>
      <c r="D566" t="s">
        <v>7153</v>
      </c>
      <c r="E566" t="s">
        <v>10900</v>
      </c>
      <c r="F566" t="s">
        <v>3066</v>
      </c>
      <c r="G566" s="56">
        <v>0.82396000000000003</v>
      </c>
      <c r="H566">
        <v>1</v>
      </c>
      <c r="I566">
        <v>0</v>
      </c>
      <c r="J566" s="12">
        <v>11.333333333333334</v>
      </c>
      <c r="K566" s="12">
        <v>5.333333333333333</v>
      </c>
      <c r="L566">
        <v>0</v>
      </c>
      <c r="M566">
        <v>0</v>
      </c>
      <c r="N566" s="12">
        <v>0</v>
      </c>
      <c r="O566" s="12">
        <v>90.745470366316013</v>
      </c>
      <c r="P566">
        <v>0</v>
      </c>
      <c r="Q566">
        <v>0</v>
      </c>
      <c r="R566" s="57">
        <v>2.0729380511860032E-5</v>
      </c>
      <c r="S566" s="57">
        <v>2.7016074564365797E-5</v>
      </c>
      <c r="T566" s="57">
        <v>0</v>
      </c>
      <c r="U566" s="57">
        <v>1.3801835628532051E-3</v>
      </c>
      <c r="V566" s="57">
        <v>2.0644067502634455E-3</v>
      </c>
      <c r="W566" s="57">
        <v>0</v>
      </c>
      <c r="X566" s="57">
        <v>0</v>
      </c>
      <c r="Y566" s="57">
        <v>0</v>
      </c>
      <c r="Z566" s="57">
        <v>8.1777799933702496E-6</v>
      </c>
      <c r="AA566" s="57">
        <v>0</v>
      </c>
      <c r="AB566" s="57">
        <v>0</v>
      </c>
      <c r="AC566" s="17">
        <v>3.182285043805679E-4</v>
      </c>
      <c r="AD566" s="12">
        <v>559</v>
      </c>
      <c r="AE566" s="16">
        <v>8</v>
      </c>
      <c r="AF566" s="17">
        <v>0.95298637145151621</v>
      </c>
      <c r="AG566" t="str">
        <f>IF(AF566&lt;='CAV Tier 1 Analysis'!$A$5,"Tier 1", "Tier 2")</f>
        <v>Tier 2</v>
      </c>
      <c r="AH566" t="str">
        <f t="shared" si="18"/>
        <v>Ohio - Tier 2</v>
      </c>
      <c r="AI566" t="str">
        <f t="shared" si="19"/>
        <v>Baltic, Village Of - Tier 2</v>
      </c>
    </row>
    <row r="567" spans="1:35" x14ac:dyDescent="0.3">
      <c r="A567">
        <v>560</v>
      </c>
      <c r="B567">
        <v>5</v>
      </c>
      <c r="C567" t="s">
        <v>27</v>
      </c>
      <c r="D567" t="s">
        <v>6930</v>
      </c>
      <c r="E567" t="s">
        <v>10617</v>
      </c>
      <c r="F567" t="s">
        <v>3486</v>
      </c>
      <c r="G567" s="56">
        <v>0.20819000000000001</v>
      </c>
      <c r="H567">
        <v>6</v>
      </c>
      <c r="I567">
        <v>0</v>
      </c>
      <c r="J567" s="12">
        <v>12</v>
      </c>
      <c r="K567" s="12">
        <v>3</v>
      </c>
      <c r="L567">
        <v>1</v>
      </c>
      <c r="M567">
        <v>0</v>
      </c>
      <c r="N567" s="12">
        <v>0.93939764968230866</v>
      </c>
      <c r="O567" s="12">
        <v>6.7252014390550805</v>
      </c>
      <c r="P567">
        <v>0</v>
      </c>
      <c r="Q567">
        <v>0</v>
      </c>
      <c r="R567" s="57">
        <v>5.2376932481724118E-6</v>
      </c>
      <c r="S567" s="57">
        <v>1.620964473861948E-4</v>
      </c>
      <c r="T567" s="57">
        <v>0</v>
      </c>
      <c r="U567" s="57">
        <v>1.4613708312563348E-3</v>
      </c>
      <c r="V567" s="57">
        <v>1.1612287970231882E-3</v>
      </c>
      <c r="W567" s="57">
        <v>7.0077084793272596E-4</v>
      </c>
      <c r="X567" s="57">
        <v>0</v>
      </c>
      <c r="Y567" s="57">
        <v>3.9016093767510575E-6</v>
      </c>
      <c r="Z567" s="57">
        <v>6.0606019846147567E-7</v>
      </c>
      <c r="AA567" s="57">
        <v>0</v>
      </c>
      <c r="AB567" s="57">
        <v>0</v>
      </c>
      <c r="AC567" s="17">
        <v>3.1774657149289353E-4</v>
      </c>
      <c r="AD567" s="12">
        <v>560</v>
      </c>
      <c r="AE567" s="16">
        <v>8</v>
      </c>
      <c r="AF567" s="17">
        <v>0.95330411802300907</v>
      </c>
      <c r="AG567" t="str">
        <f>IF(AF567&lt;='CAV Tier 1 Analysis'!$A$5,"Tier 1", "Tier 2")</f>
        <v>Tier 2</v>
      </c>
      <c r="AH567" t="str">
        <f t="shared" si="18"/>
        <v>Ohio - Tier 2</v>
      </c>
      <c r="AI567" t="str">
        <f t="shared" si="19"/>
        <v>Rarden, Village Of - Tier 2</v>
      </c>
    </row>
    <row r="568" spans="1:35" x14ac:dyDescent="0.3">
      <c r="A568">
        <v>561</v>
      </c>
      <c r="B568">
        <v>5</v>
      </c>
      <c r="C568" t="s">
        <v>27</v>
      </c>
      <c r="D568" t="s">
        <v>4588</v>
      </c>
      <c r="E568" t="s">
        <v>10795</v>
      </c>
      <c r="F568" t="s">
        <v>2916</v>
      </c>
      <c r="G568" s="56">
        <v>0.53811999999999993</v>
      </c>
      <c r="H568">
        <v>0</v>
      </c>
      <c r="I568">
        <v>0</v>
      </c>
      <c r="J568" s="12">
        <v>19</v>
      </c>
      <c r="K568" s="12">
        <v>3</v>
      </c>
      <c r="L568">
        <v>0</v>
      </c>
      <c r="M568">
        <v>0</v>
      </c>
      <c r="N568" s="12">
        <v>0</v>
      </c>
      <c r="O568" s="12">
        <v>46.146283859341949</v>
      </c>
      <c r="P568">
        <v>0</v>
      </c>
      <c r="Q568">
        <v>0</v>
      </c>
      <c r="R568" s="57">
        <v>1.353815020273086E-5</v>
      </c>
      <c r="S568" s="57">
        <v>0</v>
      </c>
      <c r="T568" s="57">
        <v>0</v>
      </c>
      <c r="U568" s="57">
        <v>2.3138371494891966E-3</v>
      </c>
      <c r="V568" s="57">
        <v>1.1612287970231882E-3</v>
      </c>
      <c r="W568" s="57">
        <v>0</v>
      </c>
      <c r="X568" s="57">
        <v>0</v>
      </c>
      <c r="Y568" s="57">
        <v>0</v>
      </c>
      <c r="Z568" s="57">
        <v>4.1586004831971127E-6</v>
      </c>
      <c r="AA568" s="57">
        <v>0</v>
      </c>
      <c r="AB568" s="57">
        <v>0</v>
      </c>
      <c r="AC568" s="17">
        <v>3.1752388156348297E-4</v>
      </c>
      <c r="AD568" s="12">
        <v>561</v>
      </c>
      <c r="AE568" s="16">
        <v>8</v>
      </c>
      <c r="AF568" s="17">
        <v>0.95362164190457255</v>
      </c>
      <c r="AG568" t="str">
        <f>IF(AF568&lt;='CAV Tier 1 Analysis'!$A$5,"Tier 1", "Tier 2")</f>
        <v>Tier 2</v>
      </c>
      <c r="AH568" t="str">
        <f t="shared" si="18"/>
        <v>Ohio - Tier 2</v>
      </c>
      <c r="AI568" t="str">
        <f t="shared" si="19"/>
        <v>Richmond, Village Of - Tier 2</v>
      </c>
    </row>
    <row r="569" spans="1:35" x14ac:dyDescent="0.3">
      <c r="A569">
        <v>562</v>
      </c>
      <c r="B569">
        <v>5</v>
      </c>
      <c r="C569" t="s">
        <v>27</v>
      </c>
      <c r="D569" t="s">
        <v>6617</v>
      </c>
      <c r="E569" t="s">
        <v>10179</v>
      </c>
      <c r="F569" t="s">
        <v>3087</v>
      </c>
      <c r="G569" s="56">
        <v>0.28910999999999998</v>
      </c>
      <c r="H569">
        <v>3</v>
      </c>
      <c r="I569">
        <v>0</v>
      </c>
      <c r="J569" s="12">
        <v>12</v>
      </c>
      <c r="K569" s="12">
        <v>5</v>
      </c>
      <c r="L569">
        <v>0</v>
      </c>
      <c r="M569">
        <v>0</v>
      </c>
      <c r="N569" s="12">
        <v>1.7029473943626237</v>
      </c>
      <c r="O569" s="12">
        <v>5.213791041158486</v>
      </c>
      <c r="P569">
        <v>0</v>
      </c>
      <c r="Q569">
        <v>0</v>
      </c>
      <c r="R569" s="57">
        <v>7.2734977423465377E-6</v>
      </c>
      <c r="S569" s="57">
        <v>8.1048223693097398E-5</v>
      </c>
      <c r="T569" s="57">
        <v>0</v>
      </c>
      <c r="U569" s="57">
        <v>1.4613708312563348E-3</v>
      </c>
      <c r="V569" s="57">
        <v>1.9353813283719803E-3</v>
      </c>
      <c r="W569" s="57">
        <v>0</v>
      </c>
      <c r="X569" s="57">
        <v>0</v>
      </c>
      <c r="Y569" s="57">
        <v>7.0728679427779935E-6</v>
      </c>
      <c r="Z569" s="57">
        <v>4.6985525441527171E-7</v>
      </c>
      <c r="AA569" s="57">
        <v>0</v>
      </c>
      <c r="AB569" s="57">
        <v>0</v>
      </c>
      <c r="AC569" s="17">
        <v>3.1751060038735931E-4</v>
      </c>
      <c r="AD569" s="12">
        <v>562</v>
      </c>
      <c r="AE569" s="16">
        <v>8</v>
      </c>
      <c r="AF569" s="17">
        <v>0.95393915250495986</v>
      </c>
      <c r="AG569" t="str">
        <f>IF(AF569&lt;='CAV Tier 1 Analysis'!$A$5,"Tier 1", "Tier 2")</f>
        <v>Tier 2</v>
      </c>
      <c r="AH569" t="str">
        <f t="shared" si="18"/>
        <v>Ohio - Tier 2</v>
      </c>
      <c r="AI569" t="str">
        <f t="shared" si="19"/>
        <v>Rome, Village Of - Tier 2</v>
      </c>
    </row>
    <row r="570" spans="1:35" x14ac:dyDescent="0.3">
      <c r="A570">
        <v>563</v>
      </c>
      <c r="B570">
        <v>5</v>
      </c>
      <c r="C570" t="s">
        <v>27</v>
      </c>
      <c r="D570" t="s">
        <v>7063</v>
      </c>
      <c r="E570" t="s">
        <v>10780</v>
      </c>
      <c r="F570" t="s">
        <v>2920</v>
      </c>
      <c r="G570" s="56">
        <v>0.55467</v>
      </c>
      <c r="H570">
        <v>0</v>
      </c>
      <c r="I570">
        <v>0</v>
      </c>
      <c r="J570" s="12">
        <v>19</v>
      </c>
      <c r="K570" s="12">
        <v>3</v>
      </c>
      <c r="L570">
        <v>0</v>
      </c>
      <c r="M570">
        <v>0</v>
      </c>
      <c r="N570" s="12">
        <v>0</v>
      </c>
      <c r="O570" s="12">
        <v>35.228530835382372</v>
      </c>
      <c r="P570">
        <v>0</v>
      </c>
      <c r="Q570">
        <v>0</v>
      </c>
      <c r="R570" s="57">
        <v>1.3954519016109281E-5</v>
      </c>
      <c r="S570" s="57">
        <v>0</v>
      </c>
      <c r="T570" s="57">
        <v>0</v>
      </c>
      <c r="U570" s="57">
        <v>2.3138371494891966E-3</v>
      </c>
      <c r="V570" s="57">
        <v>1.1612287970231882E-3</v>
      </c>
      <c r="W570" s="57">
        <v>0</v>
      </c>
      <c r="X570" s="57">
        <v>0</v>
      </c>
      <c r="Y570" s="57">
        <v>0</v>
      </c>
      <c r="Z570" s="57">
        <v>3.1747168591277035E-6</v>
      </c>
      <c r="AA570" s="57">
        <v>0</v>
      </c>
      <c r="AB570" s="57">
        <v>0</v>
      </c>
      <c r="AC570" s="17">
        <v>3.1747228930796562E-4</v>
      </c>
      <c r="AD570" s="12">
        <v>563</v>
      </c>
      <c r="AE570" s="16">
        <v>8</v>
      </c>
      <c r="AF570" s="17">
        <v>0.95425662479426787</v>
      </c>
      <c r="AG570" t="str">
        <f>IF(AF570&lt;='CAV Tier 1 Analysis'!$A$5,"Tier 1", "Tier 2")</f>
        <v>Tier 2</v>
      </c>
      <c r="AH570" t="str">
        <f t="shared" si="18"/>
        <v>Ohio - Tier 2</v>
      </c>
      <c r="AI570" t="str">
        <f t="shared" si="19"/>
        <v>Bergholz, Village Of - Tier 2</v>
      </c>
    </row>
    <row r="571" spans="1:35" x14ac:dyDescent="0.3">
      <c r="A571">
        <v>564</v>
      </c>
      <c r="B571">
        <v>5</v>
      </c>
      <c r="C571" t="s">
        <v>27</v>
      </c>
      <c r="D571" t="s">
        <v>6577</v>
      </c>
      <c r="E571" t="s">
        <v>10741</v>
      </c>
      <c r="F571" t="s">
        <v>3040</v>
      </c>
      <c r="G571" s="56">
        <v>0.23515</v>
      </c>
      <c r="H571">
        <v>4</v>
      </c>
      <c r="I571">
        <v>0</v>
      </c>
      <c r="J571" s="12">
        <v>15</v>
      </c>
      <c r="K571" s="12">
        <v>4</v>
      </c>
      <c r="L571">
        <v>0</v>
      </c>
      <c r="M571">
        <v>0</v>
      </c>
      <c r="N571" s="12">
        <v>0</v>
      </c>
      <c r="O571" s="12">
        <v>22.013713744681088</v>
      </c>
      <c r="P571">
        <v>0</v>
      </c>
      <c r="Q571">
        <v>0</v>
      </c>
      <c r="R571" s="57">
        <v>5.9159593030776814E-6</v>
      </c>
      <c r="S571" s="57">
        <v>1.0806429825746319E-4</v>
      </c>
      <c r="T571" s="57">
        <v>0</v>
      </c>
      <c r="U571" s="57">
        <v>1.8267135390704185E-3</v>
      </c>
      <c r="V571" s="57">
        <v>1.5483050626975841E-3</v>
      </c>
      <c r="W571" s="57">
        <v>0</v>
      </c>
      <c r="X571" s="57">
        <v>0</v>
      </c>
      <c r="Y571" s="57">
        <v>0</v>
      </c>
      <c r="Z571" s="57">
        <v>1.983826929480062E-6</v>
      </c>
      <c r="AA571" s="57">
        <v>0</v>
      </c>
      <c r="AB571" s="57">
        <v>0</v>
      </c>
      <c r="AC571" s="17">
        <v>3.1736206238709301E-4</v>
      </c>
      <c r="AD571" s="12">
        <v>564</v>
      </c>
      <c r="AE571" s="16">
        <v>8</v>
      </c>
      <c r="AF571" s="17">
        <v>0.95457398685665495</v>
      </c>
      <c r="AG571" t="str">
        <f>IF(AF571&lt;='CAV Tier 1 Analysis'!$A$5,"Tier 1", "Tier 2")</f>
        <v>Tier 2</v>
      </c>
      <c r="AH571" t="str">
        <f t="shared" si="18"/>
        <v>Ohio - Tier 2</v>
      </c>
      <c r="AI571" t="str">
        <f t="shared" si="19"/>
        <v>Rogers, Village Of - Tier 2</v>
      </c>
    </row>
    <row r="572" spans="1:35" x14ac:dyDescent="0.3">
      <c r="A572">
        <v>565</v>
      </c>
      <c r="B572">
        <v>5</v>
      </c>
      <c r="C572" t="s">
        <v>27</v>
      </c>
      <c r="D572" t="s">
        <v>6661</v>
      </c>
      <c r="E572" t="s">
        <v>10241</v>
      </c>
      <c r="F572" t="s">
        <v>3162</v>
      </c>
      <c r="G572" s="56">
        <v>2.97966</v>
      </c>
      <c r="H572">
        <v>6</v>
      </c>
      <c r="I572">
        <v>0</v>
      </c>
      <c r="J572" s="12">
        <v>6.666666666666667</v>
      </c>
      <c r="K572" s="12">
        <v>5.333333333333333</v>
      </c>
      <c r="L572">
        <v>0</v>
      </c>
      <c r="M572">
        <v>0</v>
      </c>
      <c r="N572" s="12">
        <v>4.5170899303818652</v>
      </c>
      <c r="O572" s="12">
        <v>1161.6684075570488</v>
      </c>
      <c r="P572" s="12">
        <v>911.16593051403515</v>
      </c>
      <c r="Q572">
        <v>0</v>
      </c>
      <c r="R572" s="57">
        <v>7.4962990844177951E-5</v>
      </c>
      <c r="S572" s="57">
        <v>1.620964473861948E-4</v>
      </c>
      <c r="T572" s="57">
        <v>0</v>
      </c>
      <c r="U572" s="57">
        <v>8.1187268403129715E-4</v>
      </c>
      <c r="V572" s="57">
        <v>2.0644067502634455E-3</v>
      </c>
      <c r="W572" s="57">
        <v>0</v>
      </c>
      <c r="X572" s="57">
        <v>0</v>
      </c>
      <c r="Y572" s="57">
        <v>1.8760873453287681E-5</v>
      </c>
      <c r="Z572" s="57">
        <v>1.046869736186478E-4</v>
      </c>
      <c r="AA572" s="57">
        <v>2.5324791898517551E-4</v>
      </c>
      <c r="AB572" s="57">
        <v>0</v>
      </c>
      <c r="AC572" s="17">
        <v>3.1727587623474785E-4</v>
      </c>
      <c r="AD572" s="12">
        <v>565</v>
      </c>
      <c r="AE572" s="16">
        <v>8</v>
      </c>
      <c r="AF572" s="17">
        <v>0.95489126273288971</v>
      </c>
      <c r="AG572" t="str">
        <f>IF(AF572&lt;='CAV Tier 1 Analysis'!$A$5,"Tier 1", "Tier 2")</f>
        <v>Tier 2</v>
      </c>
      <c r="AH572" t="str">
        <f t="shared" si="18"/>
        <v>Ohio - Tier 2</v>
      </c>
      <c r="AI572" t="str">
        <f t="shared" si="19"/>
        <v>Blanchester, Village Of - Tier 2</v>
      </c>
    </row>
    <row r="573" spans="1:35" x14ac:dyDescent="0.3">
      <c r="A573">
        <v>566</v>
      </c>
      <c r="B573">
        <v>5</v>
      </c>
      <c r="C573" t="s">
        <v>27</v>
      </c>
      <c r="D573" t="s">
        <v>6625</v>
      </c>
      <c r="E573" t="s">
        <v>10190</v>
      </c>
      <c r="F573" t="s">
        <v>3031</v>
      </c>
      <c r="G573" s="56">
        <v>2.3191800000000002</v>
      </c>
      <c r="H573">
        <v>2</v>
      </c>
      <c r="I573">
        <v>0</v>
      </c>
      <c r="J573" s="12">
        <v>9</v>
      </c>
      <c r="K573" s="12">
        <v>4</v>
      </c>
      <c r="L573">
        <v>0</v>
      </c>
      <c r="M573" s="12">
        <v>3.9827525245992121</v>
      </c>
      <c r="N573" s="12">
        <v>2.9206511982692636</v>
      </c>
      <c r="O573" s="12">
        <v>1606.8008981652583</v>
      </c>
      <c r="P573" s="12">
        <v>1266.0237784612139</v>
      </c>
      <c r="Q573">
        <v>0</v>
      </c>
      <c r="R573" s="57">
        <v>5.834647882845715E-5</v>
      </c>
      <c r="S573" s="57">
        <v>5.4032149128731594E-5</v>
      </c>
      <c r="T573" s="57">
        <v>0</v>
      </c>
      <c r="U573" s="57">
        <v>1.0960281234422512E-3</v>
      </c>
      <c r="V573" s="57">
        <v>1.5483050626975841E-3</v>
      </c>
      <c r="W573" s="57">
        <v>0</v>
      </c>
      <c r="X573" s="57">
        <v>2.2276277757984987E-4</v>
      </c>
      <c r="Y573" s="57">
        <v>1.2130368971266091E-5</v>
      </c>
      <c r="Z573" s="57">
        <v>1.4480132380494755E-4</v>
      </c>
      <c r="AA573" s="57">
        <v>3.518765095839068E-4</v>
      </c>
      <c r="AB573" s="57">
        <v>0</v>
      </c>
      <c r="AC573" s="17">
        <v>3.1711661763972684E-4</v>
      </c>
      <c r="AD573" s="12">
        <v>566</v>
      </c>
      <c r="AE573" s="16">
        <v>8</v>
      </c>
      <c r="AF573" s="17">
        <v>0.95520837935052949</v>
      </c>
      <c r="AG573" t="str">
        <f>IF(AF573&lt;='CAV Tier 1 Analysis'!$A$5,"Tier 1", "Tier 2")</f>
        <v>Tier 2</v>
      </c>
      <c r="AH573" t="str">
        <f t="shared" si="18"/>
        <v>Ohio - Tier 2</v>
      </c>
      <c r="AI573" t="str">
        <f t="shared" si="19"/>
        <v>Jefferson, Village Of - Tier 2</v>
      </c>
    </row>
    <row r="574" spans="1:35" x14ac:dyDescent="0.3">
      <c r="A574">
        <v>567</v>
      </c>
      <c r="B574">
        <v>5</v>
      </c>
      <c r="C574" t="s">
        <v>27</v>
      </c>
      <c r="D574" t="s">
        <v>7023</v>
      </c>
      <c r="E574" t="s">
        <v>10736</v>
      </c>
      <c r="F574" t="s">
        <v>3289</v>
      </c>
      <c r="G574" s="56">
        <v>3.47146</v>
      </c>
      <c r="H574">
        <v>14</v>
      </c>
      <c r="I574">
        <v>0</v>
      </c>
      <c r="J574" s="12">
        <v>12</v>
      </c>
      <c r="K574" s="12">
        <v>2</v>
      </c>
      <c r="L574">
        <v>0</v>
      </c>
      <c r="M574" s="12">
        <v>3.4978596901591845</v>
      </c>
      <c r="N574" s="12">
        <v>88.086775738073584</v>
      </c>
      <c r="O574" s="12">
        <v>1710.6794781990716</v>
      </c>
      <c r="P574">
        <v>0</v>
      </c>
      <c r="Q574" s="12">
        <v>42.830960954727516</v>
      </c>
      <c r="R574" s="57">
        <v>8.7335811534178389E-5</v>
      </c>
      <c r="S574" s="57">
        <v>3.7822504390112117E-4</v>
      </c>
      <c r="T574" s="57">
        <v>0</v>
      </c>
      <c r="U574" s="57">
        <v>1.4613708312563348E-3</v>
      </c>
      <c r="V574" s="57">
        <v>7.7415253134879207E-4</v>
      </c>
      <c r="W574" s="57">
        <v>0</v>
      </c>
      <c r="X574" s="57">
        <v>1.9564181689718816E-4</v>
      </c>
      <c r="Y574" s="57">
        <v>3.6585166069306573E-4</v>
      </c>
      <c r="Z574" s="57">
        <v>1.541626304366839E-4</v>
      </c>
      <c r="AA574" s="57">
        <v>0</v>
      </c>
      <c r="AB574" s="57">
        <v>6.0369412554790464E-5</v>
      </c>
      <c r="AC574" s="17">
        <v>3.1610088532928681E-4</v>
      </c>
      <c r="AD574" s="12">
        <v>567</v>
      </c>
      <c r="AE574" s="16">
        <v>8</v>
      </c>
      <c r="AF574" s="17">
        <v>0.95552448023585879</v>
      </c>
      <c r="AG574" t="str">
        <f>IF(AF574&lt;='CAV Tier 1 Analysis'!$A$5,"Tier 1", "Tier 2")</f>
        <v>Tier 2</v>
      </c>
      <c r="AH574" t="str">
        <f t="shared" si="18"/>
        <v>Ohio - Tier 2</v>
      </c>
      <c r="AI574" t="str">
        <f t="shared" si="19"/>
        <v>Whitehouse, Village Of - Tier 2</v>
      </c>
    </row>
    <row r="575" spans="1:35" x14ac:dyDescent="0.3">
      <c r="A575">
        <v>568</v>
      </c>
      <c r="B575">
        <v>5</v>
      </c>
      <c r="C575" t="s">
        <v>27</v>
      </c>
      <c r="D575" t="s">
        <v>6991</v>
      </c>
      <c r="E575" t="s">
        <v>10701</v>
      </c>
      <c r="F575" t="s">
        <v>3465</v>
      </c>
      <c r="G575" s="56">
        <v>0.28887999999999997</v>
      </c>
      <c r="H575">
        <v>27</v>
      </c>
      <c r="I575">
        <v>0</v>
      </c>
      <c r="J575" s="12">
        <v>10</v>
      </c>
      <c r="K575" s="12">
        <v>2</v>
      </c>
      <c r="L575">
        <v>0</v>
      </c>
      <c r="M575" s="12">
        <v>2.7533924120742181</v>
      </c>
      <c r="N575" s="12">
        <v>98.358565967989136</v>
      </c>
      <c r="O575" s="12">
        <v>557.44966970575013</v>
      </c>
      <c r="P575" s="12">
        <v>467.57103752023033</v>
      </c>
      <c r="Q575">
        <v>0</v>
      </c>
      <c r="R575" s="57">
        <v>7.2677113479612177E-6</v>
      </c>
      <c r="S575" s="57">
        <v>7.2943401323787656E-4</v>
      </c>
      <c r="T575" s="57">
        <v>0</v>
      </c>
      <c r="U575" s="57">
        <v>1.2178090260469457E-3</v>
      </c>
      <c r="V575" s="57">
        <v>7.7415253134879207E-4</v>
      </c>
      <c r="W575" s="57">
        <v>0</v>
      </c>
      <c r="X575" s="57">
        <v>1.5400237340698383E-4</v>
      </c>
      <c r="Y575" s="57">
        <v>4.0851358675878641E-4</v>
      </c>
      <c r="Z575" s="57">
        <v>5.0236124600249909E-5</v>
      </c>
      <c r="AA575" s="57">
        <v>1.2995590403927398E-4</v>
      </c>
      <c r="AB575" s="57">
        <v>0</v>
      </c>
      <c r="AC575" s="17">
        <v>3.1557920643516998E-4</v>
      </c>
      <c r="AD575" s="12">
        <v>568</v>
      </c>
      <c r="AE575" s="16">
        <v>8</v>
      </c>
      <c r="AF575" s="17">
        <v>0.955840059442294</v>
      </c>
      <c r="AG575" t="str">
        <f>IF(AF575&lt;='CAV Tier 1 Analysis'!$A$5,"Tier 1", "Tier 2")</f>
        <v>Tier 2</v>
      </c>
      <c r="AH575" t="str">
        <f t="shared" si="18"/>
        <v>Ohio - Tier 2</v>
      </c>
      <c r="AI575" t="str">
        <f t="shared" si="19"/>
        <v>Bay View, Village Of - Tier 2</v>
      </c>
    </row>
    <row r="576" spans="1:35" x14ac:dyDescent="0.3">
      <c r="A576">
        <v>569</v>
      </c>
      <c r="B576">
        <v>5</v>
      </c>
      <c r="C576" t="s">
        <v>27</v>
      </c>
      <c r="D576" t="s">
        <v>7148</v>
      </c>
      <c r="E576" t="s">
        <v>10895</v>
      </c>
      <c r="F576" t="s">
        <v>3167</v>
      </c>
      <c r="G576" s="56">
        <v>0.68589999999999995</v>
      </c>
      <c r="H576">
        <v>6</v>
      </c>
      <c r="I576">
        <v>0</v>
      </c>
      <c r="J576" s="12">
        <v>11</v>
      </c>
      <c r="K576" s="12">
        <v>5</v>
      </c>
      <c r="L576">
        <v>0</v>
      </c>
      <c r="M576">
        <v>0</v>
      </c>
      <c r="N576" s="12">
        <v>0</v>
      </c>
      <c r="O576" s="12">
        <v>61.301677454252648</v>
      </c>
      <c r="P576">
        <v>0</v>
      </c>
      <c r="Q576" s="12">
        <v>5.6916963248446351</v>
      </c>
      <c r="R576" s="57">
        <v>1.7256034386480892E-5</v>
      </c>
      <c r="S576" s="57">
        <v>1.620964473861948E-4</v>
      </c>
      <c r="T576" s="57">
        <v>0</v>
      </c>
      <c r="U576" s="57">
        <v>1.3395899286516404E-3</v>
      </c>
      <c r="V576" s="57">
        <v>1.9353813283719803E-3</v>
      </c>
      <c r="W576" s="57">
        <v>0</v>
      </c>
      <c r="X576" s="57">
        <v>0</v>
      </c>
      <c r="Y576" s="57">
        <v>0</v>
      </c>
      <c r="Z576" s="57">
        <v>5.5243708520299457E-6</v>
      </c>
      <c r="AA576" s="57">
        <v>0</v>
      </c>
      <c r="AB576" s="57">
        <v>8.0223360838044602E-6</v>
      </c>
      <c r="AC576" s="17">
        <v>3.1526094961201184E-4</v>
      </c>
      <c r="AD576" s="12">
        <v>569</v>
      </c>
      <c r="AE576" s="16">
        <v>8</v>
      </c>
      <c r="AF576" s="17">
        <v>0.95615532039190598</v>
      </c>
      <c r="AG576" t="str">
        <f>IF(AF576&lt;='CAV Tier 1 Analysis'!$A$5,"Tier 1", "Tier 2")</f>
        <v>Tier 2</v>
      </c>
      <c r="AH576" t="str">
        <f t="shared" si="18"/>
        <v>Ohio - Tier 2</v>
      </c>
      <c r="AI576" t="str">
        <f t="shared" si="19"/>
        <v>Russia, Village Of - Tier 2</v>
      </c>
    </row>
    <row r="577" spans="1:35" x14ac:dyDescent="0.3">
      <c r="A577">
        <v>570</v>
      </c>
      <c r="B577">
        <v>5</v>
      </c>
      <c r="C577" t="s">
        <v>27</v>
      </c>
      <c r="D577" t="s">
        <v>7043</v>
      </c>
      <c r="E577" t="s">
        <v>10759</v>
      </c>
      <c r="F577" t="s">
        <v>3092</v>
      </c>
      <c r="G577" s="56">
        <v>0.75622999999999996</v>
      </c>
      <c r="H577">
        <v>3</v>
      </c>
      <c r="I577">
        <v>0</v>
      </c>
      <c r="J577" s="12">
        <v>13</v>
      </c>
      <c r="K577" s="12">
        <v>4</v>
      </c>
      <c r="L577">
        <v>0</v>
      </c>
      <c r="M577">
        <v>0</v>
      </c>
      <c r="N577" s="12">
        <v>30.918659499794721</v>
      </c>
      <c r="O577" s="12">
        <v>339.56682464595457</v>
      </c>
      <c r="P577" s="12">
        <v>227.59793487436269</v>
      </c>
      <c r="Q577">
        <v>0</v>
      </c>
      <c r="R577" s="57">
        <v>1.9025413156565744E-5</v>
      </c>
      <c r="S577" s="57">
        <v>8.1048223693097398E-5</v>
      </c>
      <c r="T577" s="57">
        <v>0</v>
      </c>
      <c r="U577" s="57">
        <v>1.5831517338610293E-3</v>
      </c>
      <c r="V577" s="57">
        <v>1.5483050626975841E-3</v>
      </c>
      <c r="W577" s="57">
        <v>0</v>
      </c>
      <c r="X577" s="57">
        <v>0</v>
      </c>
      <c r="Y577" s="57">
        <v>1.284147686145143E-4</v>
      </c>
      <c r="Z577" s="57">
        <v>3.060100712236448E-5</v>
      </c>
      <c r="AA577" s="57">
        <v>6.3258185410574911E-5</v>
      </c>
      <c r="AB577" s="57">
        <v>0</v>
      </c>
      <c r="AC577" s="17">
        <v>3.1398221768688461E-4</v>
      </c>
      <c r="AD577" s="12">
        <v>570</v>
      </c>
      <c r="AE577" s="16">
        <v>8</v>
      </c>
      <c r="AF577" s="17">
        <v>0.95646930260959284</v>
      </c>
      <c r="AG577" t="str">
        <f>IF(AF577&lt;='CAV Tier 1 Analysis'!$A$5,"Tier 1", "Tier 2")</f>
        <v>Tier 2</v>
      </c>
      <c r="AH577" t="str">
        <f t="shared" si="18"/>
        <v>Ohio - Tier 2</v>
      </c>
      <c r="AI577" t="str">
        <f t="shared" si="19"/>
        <v>Tuscarawas, Village Of - Tier 2</v>
      </c>
    </row>
    <row r="578" spans="1:35" x14ac:dyDescent="0.3">
      <c r="A578">
        <v>571</v>
      </c>
      <c r="B578">
        <v>5</v>
      </c>
      <c r="C578" t="s">
        <v>27</v>
      </c>
      <c r="D578" t="s">
        <v>7040</v>
      </c>
      <c r="E578" t="s">
        <v>10756</v>
      </c>
      <c r="F578" t="s">
        <v>3034</v>
      </c>
      <c r="G578" s="56">
        <v>0.89754999999999996</v>
      </c>
      <c r="H578">
        <v>1</v>
      </c>
      <c r="I578">
        <v>0</v>
      </c>
      <c r="J578" s="12">
        <v>15</v>
      </c>
      <c r="K578" s="12">
        <v>4</v>
      </c>
      <c r="L578">
        <v>0</v>
      </c>
      <c r="M578">
        <v>0</v>
      </c>
      <c r="N578" s="12">
        <v>0</v>
      </c>
      <c r="O578" s="12">
        <v>196.26287622902885</v>
      </c>
      <c r="P578" s="12">
        <v>5.5874902731935379</v>
      </c>
      <c r="Q578">
        <v>0</v>
      </c>
      <c r="R578" s="57">
        <v>2.2580775132797674E-5</v>
      </c>
      <c r="S578" s="57">
        <v>2.7016074564365797E-5</v>
      </c>
      <c r="T578" s="57">
        <v>0</v>
      </c>
      <c r="U578" s="57">
        <v>1.8267135390704185E-3</v>
      </c>
      <c r="V578" s="57">
        <v>1.5483050626975841E-3</v>
      </c>
      <c r="W578" s="57">
        <v>0</v>
      </c>
      <c r="X578" s="57">
        <v>0</v>
      </c>
      <c r="Y578" s="57">
        <v>0</v>
      </c>
      <c r="Z578" s="57">
        <v>1.7686773964453599E-5</v>
      </c>
      <c r="AA578" s="57">
        <v>1.5529776044610098E-6</v>
      </c>
      <c r="AB578" s="57">
        <v>0</v>
      </c>
      <c r="AC578" s="17">
        <v>3.1307774573037099E-4</v>
      </c>
      <c r="AD578" s="12">
        <v>571</v>
      </c>
      <c r="AE578" s="16">
        <v>8</v>
      </c>
      <c r="AF578" s="17">
        <v>0.95678238035532326</v>
      </c>
      <c r="AG578" t="str">
        <f>IF(AF578&lt;='CAV Tier 1 Analysis'!$A$5,"Tier 1", "Tier 2")</f>
        <v>Tier 2</v>
      </c>
      <c r="AH578" t="str">
        <f t="shared" si="18"/>
        <v>Ohio - Tier 2</v>
      </c>
      <c r="AI578" t="str">
        <f t="shared" si="19"/>
        <v>New Waterford, Village Of - Tier 2</v>
      </c>
    </row>
    <row r="579" spans="1:35" x14ac:dyDescent="0.3">
      <c r="A579">
        <v>572</v>
      </c>
      <c r="B579">
        <v>5</v>
      </c>
      <c r="C579" t="s">
        <v>27</v>
      </c>
      <c r="D579" t="s">
        <v>7024</v>
      </c>
      <c r="E579" t="s">
        <v>10737</v>
      </c>
      <c r="F579" t="s">
        <v>3046</v>
      </c>
      <c r="G579" s="56">
        <v>1.9535800000000001</v>
      </c>
      <c r="H579">
        <v>10</v>
      </c>
      <c r="I579">
        <v>0</v>
      </c>
      <c r="J579" s="12">
        <v>10</v>
      </c>
      <c r="K579" s="12">
        <v>2</v>
      </c>
      <c r="L579">
        <v>0</v>
      </c>
      <c r="M579" s="12">
        <v>4.0000000000000009</v>
      </c>
      <c r="N579" s="12">
        <v>0</v>
      </c>
      <c r="O579" s="12">
        <v>2809.1456158941364</v>
      </c>
      <c r="P579" s="12">
        <v>2200.1983537462552</v>
      </c>
      <c r="Q579" s="12">
        <v>25.975792475172966</v>
      </c>
      <c r="R579" s="57">
        <v>4.9148627579445027E-5</v>
      </c>
      <c r="S579" s="57">
        <v>2.7016074564365796E-4</v>
      </c>
      <c r="T579" s="57">
        <v>0</v>
      </c>
      <c r="U579" s="57">
        <v>1.2178090260469457E-3</v>
      </c>
      <c r="V579" s="57">
        <v>7.7415253134879207E-4</v>
      </c>
      <c r="W579" s="57">
        <v>0</v>
      </c>
      <c r="X579" s="57">
        <v>2.2372746105008543E-4</v>
      </c>
      <c r="Y579" s="57">
        <v>0</v>
      </c>
      <c r="Z579" s="57">
        <v>2.5315395604197616E-4</v>
      </c>
      <c r="AA579" s="57">
        <v>6.1151941241537164E-4</v>
      </c>
      <c r="AB579" s="57">
        <v>3.661237799518138E-5</v>
      </c>
      <c r="AC579" s="17">
        <v>3.1238946710195043E-4</v>
      </c>
      <c r="AD579" s="12">
        <v>572</v>
      </c>
      <c r="AE579" s="16">
        <v>8</v>
      </c>
      <c r="AF579" s="17">
        <v>0.95709476982242525</v>
      </c>
      <c r="AG579" t="str">
        <f>IF(AF579&lt;='CAV Tier 1 Analysis'!$A$5,"Tier 1", "Tier 2")</f>
        <v>Tier 2</v>
      </c>
      <c r="AH579" t="str">
        <f t="shared" si="18"/>
        <v>Ohio - Tier 2</v>
      </c>
      <c r="AI579" t="str">
        <f t="shared" si="19"/>
        <v>Yellow Springs, Village Of - Tier 2</v>
      </c>
    </row>
    <row r="580" spans="1:35" x14ac:dyDescent="0.3">
      <c r="A580">
        <v>573</v>
      </c>
      <c r="B580">
        <v>5</v>
      </c>
      <c r="C580" t="s">
        <v>27</v>
      </c>
      <c r="D580" t="s">
        <v>6767</v>
      </c>
      <c r="E580" t="s">
        <v>10385</v>
      </c>
      <c r="F580" t="s">
        <v>3303</v>
      </c>
      <c r="G580" s="56">
        <v>1.1664700000000001</v>
      </c>
      <c r="H580">
        <v>7</v>
      </c>
      <c r="I580">
        <v>0</v>
      </c>
      <c r="J580" s="12">
        <v>12</v>
      </c>
      <c r="K580" s="12">
        <v>1</v>
      </c>
      <c r="L580">
        <v>0</v>
      </c>
      <c r="M580">
        <v>0</v>
      </c>
      <c r="N580" s="12">
        <v>130.87562866965874</v>
      </c>
      <c r="O580" s="12">
        <v>1570.7853037659381</v>
      </c>
      <c r="P580">
        <v>0</v>
      </c>
      <c r="Q580" s="12">
        <v>484.32094802048573</v>
      </c>
      <c r="R580" s="57">
        <v>2.9346328081059E-5</v>
      </c>
      <c r="S580" s="57">
        <v>1.8911252195056059E-4</v>
      </c>
      <c r="T580" s="57">
        <v>0</v>
      </c>
      <c r="U580" s="57">
        <v>1.4613708312563348E-3</v>
      </c>
      <c r="V580" s="57">
        <v>3.8707626567439604E-4</v>
      </c>
      <c r="W580" s="57">
        <v>0</v>
      </c>
      <c r="X580" s="57">
        <v>0</v>
      </c>
      <c r="Y580" s="57">
        <v>5.4356701890665425E-4</v>
      </c>
      <c r="Z580" s="57">
        <v>1.4155567852767732E-4</v>
      </c>
      <c r="AA580" s="57">
        <v>0</v>
      </c>
      <c r="AB580" s="57">
        <v>6.8264102574959234E-4</v>
      </c>
      <c r="AC580" s="17">
        <v>3.1224269728602494E-4</v>
      </c>
      <c r="AD580" s="12">
        <v>573</v>
      </c>
      <c r="AE580" s="16">
        <v>8</v>
      </c>
      <c r="AF580" s="17">
        <v>0.95740701251971128</v>
      </c>
      <c r="AG580" t="str">
        <f>IF(AF580&lt;='CAV Tier 1 Analysis'!$A$5,"Tier 1", "Tier 2")</f>
        <v>Tier 2</v>
      </c>
      <c r="AH580" t="str">
        <f t="shared" si="18"/>
        <v>Ohio - Tier 2</v>
      </c>
      <c r="AI580" t="str">
        <f t="shared" si="19"/>
        <v>North Bend, Village Of - Tier 2</v>
      </c>
    </row>
    <row r="581" spans="1:35" x14ac:dyDescent="0.3">
      <c r="A581">
        <v>574</v>
      </c>
      <c r="B581">
        <v>5</v>
      </c>
      <c r="C581" t="s">
        <v>27</v>
      </c>
      <c r="D581" t="s">
        <v>7048</v>
      </c>
      <c r="E581" t="s">
        <v>10764</v>
      </c>
      <c r="F581" t="s">
        <v>3159</v>
      </c>
      <c r="G581" s="56">
        <v>0.38110999999999995</v>
      </c>
      <c r="H581">
        <v>0</v>
      </c>
      <c r="I581">
        <v>0</v>
      </c>
      <c r="J581" s="12">
        <v>9</v>
      </c>
      <c r="K581" s="12">
        <v>6</v>
      </c>
      <c r="L581">
        <v>0</v>
      </c>
      <c r="M581">
        <v>0</v>
      </c>
      <c r="N581" s="12">
        <v>0</v>
      </c>
      <c r="O581" s="12">
        <v>38.837404915965344</v>
      </c>
      <c r="P581" s="12">
        <v>7.9673997306308273</v>
      </c>
      <c r="Q581">
        <v>0</v>
      </c>
      <c r="R581" s="57">
        <v>9.588055496474314E-6</v>
      </c>
      <c r="S581" s="57">
        <v>0</v>
      </c>
      <c r="T581" s="57">
        <v>0</v>
      </c>
      <c r="U581" s="57">
        <v>1.0960281234422512E-3</v>
      </c>
      <c r="V581" s="57">
        <v>2.3224575940463763E-3</v>
      </c>
      <c r="W581" s="57">
        <v>0</v>
      </c>
      <c r="X581" s="57">
        <v>0</v>
      </c>
      <c r="Y581" s="57">
        <v>0</v>
      </c>
      <c r="Z581" s="57">
        <v>3.4999405660041925E-6</v>
      </c>
      <c r="AA581" s="57">
        <v>2.2144456173498518E-6</v>
      </c>
      <c r="AB581" s="57">
        <v>0</v>
      </c>
      <c r="AC581" s="17">
        <v>3.1216255992440502E-4</v>
      </c>
      <c r="AD581" s="12">
        <v>574</v>
      </c>
      <c r="AE581" s="16">
        <v>8</v>
      </c>
      <c r="AF581" s="17">
        <v>0.95771917507963567</v>
      </c>
      <c r="AG581" t="str">
        <f>IF(AF581&lt;='CAV Tier 1 Analysis'!$A$5,"Tier 1", "Tier 2")</f>
        <v>Tier 2</v>
      </c>
      <c r="AH581" t="str">
        <f t="shared" si="18"/>
        <v>Ohio - Tier 2</v>
      </c>
      <c r="AI581" t="str">
        <f t="shared" si="19"/>
        <v>Mendon, City Of - Tier 2</v>
      </c>
    </row>
    <row r="582" spans="1:35" x14ac:dyDescent="0.3">
      <c r="A582">
        <v>575</v>
      </c>
      <c r="B582">
        <v>5</v>
      </c>
      <c r="C582" t="s">
        <v>27</v>
      </c>
      <c r="D582" t="s">
        <v>6598</v>
      </c>
      <c r="E582" t="s">
        <v>10424</v>
      </c>
      <c r="F582" t="s">
        <v>3204</v>
      </c>
      <c r="G582" s="56">
        <v>1.39608</v>
      </c>
      <c r="H582">
        <v>5</v>
      </c>
      <c r="I582">
        <v>0</v>
      </c>
      <c r="J582" s="12">
        <v>10</v>
      </c>
      <c r="K582" s="12">
        <v>5</v>
      </c>
      <c r="L582">
        <v>0</v>
      </c>
      <c r="M582" s="12">
        <v>1.0000000000000002</v>
      </c>
      <c r="N582" s="12">
        <v>0</v>
      </c>
      <c r="O582" s="12">
        <v>241.59683752578937</v>
      </c>
      <c r="P582" s="12">
        <v>87.489924790893298</v>
      </c>
      <c r="Q582">
        <v>0</v>
      </c>
      <c r="R582" s="57">
        <v>3.5122910754159853E-5</v>
      </c>
      <c r="S582" s="57">
        <v>1.3508037282182898E-4</v>
      </c>
      <c r="T582" s="57">
        <v>0</v>
      </c>
      <c r="U582" s="57">
        <v>1.2178090260469457E-3</v>
      </c>
      <c r="V582" s="57">
        <v>1.9353813283719803E-3</v>
      </c>
      <c r="W582" s="57">
        <v>0</v>
      </c>
      <c r="X582" s="57">
        <v>5.5931865262521358E-5</v>
      </c>
      <c r="Y582" s="57">
        <v>0</v>
      </c>
      <c r="Z582" s="57">
        <v>2.1772169744720352E-5</v>
      </c>
      <c r="AA582" s="57">
        <v>2.4316801850749132E-5</v>
      </c>
      <c r="AB582" s="57">
        <v>0</v>
      </c>
      <c r="AC582" s="17">
        <v>3.1140131589571865E-4</v>
      </c>
      <c r="AD582" s="12">
        <v>575</v>
      </c>
      <c r="AE582" s="16">
        <v>8</v>
      </c>
      <c r="AF582" s="17">
        <v>0.95803057639553135</v>
      </c>
      <c r="AG582" t="str">
        <f>IF(AF582&lt;='CAV Tier 1 Analysis'!$A$5,"Tier 1", "Tier 2")</f>
        <v>Tier 2</v>
      </c>
      <c r="AH582" t="str">
        <f t="shared" si="18"/>
        <v>Ohio - Tier 2</v>
      </c>
      <c r="AI582" t="str">
        <f t="shared" si="19"/>
        <v>Greenwich, Village Of - Tier 2</v>
      </c>
    </row>
    <row r="583" spans="1:35" x14ac:dyDescent="0.3">
      <c r="A583">
        <v>576</v>
      </c>
      <c r="B583">
        <v>5</v>
      </c>
      <c r="C583" t="s">
        <v>27</v>
      </c>
      <c r="D583" t="s">
        <v>6742</v>
      </c>
      <c r="E583" t="s">
        <v>10351</v>
      </c>
      <c r="F583" t="s">
        <v>3135</v>
      </c>
      <c r="G583" s="56">
        <v>3.1816200000000001</v>
      </c>
      <c r="H583">
        <v>4</v>
      </c>
      <c r="I583">
        <v>0</v>
      </c>
      <c r="J583" s="12">
        <v>9</v>
      </c>
      <c r="K583" s="12">
        <v>4</v>
      </c>
      <c r="L583">
        <v>0</v>
      </c>
      <c r="M583">
        <v>0</v>
      </c>
      <c r="N583" s="12">
        <v>39.381813137193312</v>
      </c>
      <c r="O583" s="12">
        <v>1604.63108658179</v>
      </c>
      <c r="P583" s="12">
        <v>1024.2146973146494</v>
      </c>
      <c r="Q583">
        <v>0</v>
      </c>
      <c r="R583" s="57">
        <v>8.004394827921758E-5</v>
      </c>
      <c r="S583" s="57">
        <v>1.0806429825746319E-4</v>
      </c>
      <c r="T583" s="57">
        <v>0</v>
      </c>
      <c r="U583" s="57">
        <v>1.0960281234422512E-3</v>
      </c>
      <c r="V583" s="57">
        <v>1.5483050626975841E-3</v>
      </c>
      <c r="W583" s="57">
        <v>0</v>
      </c>
      <c r="X583" s="57">
        <v>0</v>
      </c>
      <c r="Y583" s="57">
        <v>1.6356486676488336E-4</v>
      </c>
      <c r="Z583" s="57">
        <v>1.4460578521018308E-4</v>
      </c>
      <c r="AA583" s="57">
        <v>2.8466850219326876E-4</v>
      </c>
      <c r="AB583" s="57">
        <v>0</v>
      </c>
      <c r="AC583" s="17">
        <v>3.1138914425862287E-4</v>
      </c>
      <c r="AD583" s="12">
        <v>576</v>
      </c>
      <c r="AE583" s="16">
        <v>8</v>
      </c>
      <c r="AF583" s="17">
        <v>0.95834196553979001</v>
      </c>
      <c r="AG583" t="str">
        <f>IF(AF583&lt;='CAV Tier 1 Analysis'!$A$5,"Tier 1", "Tier 2")</f>
        <v>Tier 2</v>
      </c>
      <c r="AH583" t="str">
        <f t="shared" si="18"/>
        <v>Ohio - Tier 2</v>
      </c>
      <c r="AI583" t="str">
        <f t="shared" si="19"/>
        <v>Middlefield, Village Of - Tier 2</v>
      </c>
    </row>
    <row r="584" spans="1:35" x14ac:dyDescent="0.3">
      <c r="A584">
        <v>577</v>
      </c>
      <c r="B584">
        <v>5</v>
      </c>
      <c r="C584" t="s">
        <v>27</v>
      </c>
      <c r="D584" t="s">
        <v>7004</v>
      </c>
      <c r="E584" t="s">
        <v>10715</v>
      </c>
      <c r="F584" t="s">
        <v>2964</v>
      </c>
      <c r="G584" s="56">
        <v>4.4882399999999993</v>
      </c>
      <c r="H584">
        <v>2</v>
      </c>
      <c r="I584">
        <v>0</v>
      </c>
      <c r="J584" s="12">
        <v>17</v>
      </c>
      <c r="K584" s="12">
        <v>2</v>
      </c>
      <c r="L584">
        <v>0</v>
      </c>
      <c r="M584" s="12">
        <v>2.98663173092348</v>
      </c>
      <c r="N584" s="12">
        <v>2.8437266078045393</v>
      </c>
      <c r="O584" s="12">
        <v>2520.3099175689931</v>
      </c>
      <c r="P584" s="12">
        <v>26.35135003454252</v>
      </c>
      <c r="Q584">
        <v>0</v>
      </c>
      <c r="R584" s="57">
        <v>1.1291620319985272E-4</v>
      </c>
      <c r="S584" s="57">
        <v>5.4032149128731594E-5</v>
      </c>
      <c r="T584" s="57">
        <v>0</v>
      </c>
      <c r="U584" s="57">
        <v>2.0702753442798077E-3</v>
      </c>
      <c r="V584" s="57">
        <v>7.7415253134879207E-4</v>
      </c>
      <c r="W584" s="57">
        <v>0</v>
      </c>
      <c r="X584" s="57">
        <v>1.67047883562783E-4</v>
      </c>
      <c r="Y584" s="57">
        <v>1.1810877323015318E-5</v>
      </c>
      <c r="Z584" s="57">
        <v>2.2712472520985245E-4</v>
      </c>
      <c r="AA584" s="57">
        <v>7.324049698536255E-6</v>
      </c>
      <c r="AB584" s="57">
        <v>0</v>
      </c>
      <c r="AC584" s="17">
        <v>3.1133488761376095E-4</v>
      </c>
      <c r="AD584" s="12">
        <v>577</v>
      </c>
      <c r="AE584" s="16">
        <v>8</v>
      </c>
      <c r="AF584" s="17">
        <v>0.95865330042740382</v>
      </c>
      <c r="AG584" t="str">
        <f>IF(AF584&lt;='CAV Tier 1 Analysis'!$A$5,"Tier 1", "Tier 2")</f>
        <v>Tier 2</v>
      </c>
      <c r="AH584" t="str">
        <f t="shared" ref="AH584:AH647" si="20">C584&amp;" - "&amp;AG584</f>
        <v>Ohio - Tier 2</v>
      </c>
      <c r="AI584" t="str">
        <f t="shared" ref="AI584:AI647" si="21">D584&amp;" - "&amp;AG584</f>
        <v>Grafton, Village Of - Tier 2</v>
      </c>
    </row>
    <row r="585" spans="1:35" x14ac:dyDescent="0.3">
      <c r="A585">
        <v>578</v>
      </c>
      <c r="B585">
        <v>5</v>
      </c>
      <c r="C585" t="s">
        <v>27</v>
      </c>
      <c r="D585" t="s">
        <v>7110</v>
      </c>
      <c r="E585" t="s">
        <v>10849</v>
      </c>
      <c r="F585" t="s">
        <v>3185</v>
      </c>
      <c r="G585" s="56">
        <v>0.8688499999999999</v>
      </c>
      <c r="H585">
        <v>1</v>
      </c>
      <c r="I585">
        <v>0</v>
      </c>
      <c r="J585" s="12">
        <v>8</v>
      </c>
      <c r="K585" s="12">
        <v>6</v>
      </c>
      <c r="L585">
        <v>0</v>
      </c>
      <c r="M585">
        <v>0</v>
      </c>
      <c r="N585" s="12">
        <v>0</v>
      </c>
      <c r="O585" s="12">
        <v>253.69451440011682</v>
      </c>
      <c r="P585" s="12">
        <v>173.91830766194124</v>
      </c>
      <c r="Q585">
        <v>0</v>
      </c>
      <c r="R585" s="57">
        <v>2.1858733746455637E-5</v>
      </c>
      <c r="S585" s="57">
        <v>2.7016074564365797E-5</v>
      </c>
      <c r="T585" s="57">
        <v>0</v>
      </c>
      <c r="U585" s="57">
        <v>9.742472208375566E-4</v>
      </c>
      <c r="V585" s="57">
        <v>2.3224575940463763E-3</v>
      </c>
      <c r="W585" s="57">
        <v>0</v>
      </c>
      <c r="X585" s="57">
        <v>0</v>
      </c>
      <c r="Y585" s="57">
        <v>0</v>
      </c>
      <c r="Z585" s="57">
        <v>2.2862385482318821E-5</v>
      </c>
      <c r="AA585" s="57">
        <v>4.8338560534152552E-5</v>
      </c>
      <c r="AB585" s="57">
        <v>0</v>
      </c>
      <c r="AC585" s="17">
        <v>3.1061641538283869E-4</v>
      </c>
      <c r="AD585" s="12">
        <v>578</v>
      </c>
      <c r="AE585" s="16">
        <v>8</v>
      </c>
      <c r="AF585" s="17">
        <v>0.9589639168427867</v>
      </c>
      <c r="AG585" t="str">
        <f>IF(AF585&lt;='CAV Tier 1 Analysis'!$A$5,"Tier 1", "Tier 2")</f>
        <v>Tier 2</v>
      </c>
      <c r="AH585" t="str">
        <f t="shared" si="20"/>
        <v>Ohio - Tier 2</v>
      </c>
      <c r="AI585" t="str">
        <f t="shared" si="21"/>
        <v>Union City, Village Of - Tier 2</v>
      </c>
    </row>
    <row r="586" spans="1:35" x14ac:dyDescent="0.3">
      <c r="A586">
        <v>579</v>
      </c>
      <c r="B586">
        <v>5</v>
      </c>
      <c r="C586" t="s">
        <v>27</v>
      </c>
      <c r="D586" t="s">
        <v>6873</v>
      </c>
      <c r="E586" t="s">
        <v>10534</v>
      </c>
      <c r="F586" t="s">
        <v>3091</v>
      </c>
      <c r="G586" s="56">
        <v>2.4664599999999997</v>
      </c>
      <c r="H586">
        <v>5</v>
      </c>
      <c r="I586">
        <v>0</v>
      </c>
      <c r="J586" s="12">
        <v>8</v>
      </c>
      <c r="K586" s="12">
        <v>4</v>
      </c>
      <c r="L586">
        <v>0</v>
      </c>
      <c r="M586">
        <v>0</v>
      </c>
      <c r="N586" s="12">
        <v>11.986736625677329</v>
      </c>
      <c r="O586" s="12">
        <v>2152.6942650729543</v>
      </c>
      <c r="P586" s="12">
        <v>1607.825236927966</v>
      </c>
      <c r="Q586">
        <v>0</v>
      </c>
      <c r="R586" s="57">
        <v>6.2051783893978205E-5</v>
      </c>
      <c r="S586" s="57">
        <v>1.3508037282182898E-4</v>
      </c>
      <c r="T586" s="57">
        <v>0</v>
      </c>
      <c r="U586" s="57">
        <v>9.742472208375566E-4</v>
      </c>
      <c r="V586" s="57">
        <v>1.5483050626975841E-3</v>
      </c>
      <c r="W586" s="57">
        <v>0</v>
      </c>
      <c r="X586" s="57">
        <v>0</v>
      </c>
      <c r="Y586" s="57">
        <v>4.9784629577478864E-5</v>
      </c>
      <c r="Z586" s="57">
        <v>1.9399602009546735E-4</v>
      </c>
      <c r="AA586" s="57">
        <v>4.4687622935390487E-4</v>
      </c>
      <c r="AB586" s="57">
        <v>0</v>
      </c>
      <c r="AC586" s="17">
        <v>3.1003102902525448E-4</v>
      </c>
      <c r="AD586" s="12">
        <v>579</v>
      </c>
      <c r="AE586" s="16">
        <v>8</v>
      </c>
      <c r="AF586" s="17">
        <v>0.95927394787181197</v>
      </c>
      <c r="AG586" t="str">
        <f>IF(AF586&lt;='CAV Tier 1 Analysis'!$A$5,"Tier 1", "Tier 2")</f>
        <v>Tier 2</v>
      </c>
      <c r="AH586" t="str">
        <f t="shared" si="20"/>
        <v>Ohio - Tier 2</v>
      </c>
      <c r="AI586" t="str">
        <f t="shared" si="21"/>
        <v>West Milton, Village Of - Tier 2</v>
      </c>
    </row>
    <row r="587" spans="1:35" x14ac:dyDescent="0.3">
      <c r="A587">
        <v>580</v>
      </c>
      <c r="B587">
        <v>5</v>
      </c>
      <c r="C587" t="s">
        <v>27</v>
      </c>
      <c r="D587" t="s">
        <v>6595</v>
      </c>
      <c r="E587" t="s">
        <v>10623</v>
      </c>
      <c r="F587" t="s">
        <v>3173</v>
      </c>
      <c r="G587" s="56">
        <v>0.13309000000000001</v>
      </c>
      <c r="H587">
        <v>2</v>
      </c>
      <c r="I587">
        <v>0</v>
      </c>
      <c r="J587" s="12">
        <v>11</v>
      </c>
      <c r="K587" s="12">
        <v>5</v>
      </c>
      <c r="L587">
        <v>0</v>
      </c>
      <c r="M587" s="12">
        <v>0.86618077992336007</v>
      </c>
      <c r="N587" s="12">
        <v>1.1595315039498053</v>
      </c>
      <c r="O587" s="12">
        <v>22.699800619873759</v>
      </c>
      <c r="P587" s="12">
        <v>8.7479414027104898</v>
      </c>
      <c r="Q587" s="12">
        <v>2.062474959368032</v>
      </c>
      <c r="R587" s="57">
        <v>3.3483096901833242E-6</v>
      </c>
      <c r="S587" s="57">
        <v>5.4032149128731594E-5</v>
      </c>
      <c r="T587" s="57">
        <v>0</v>
      </c>
      <c r="U587" s="57">
        <v>1.3395899286516404E-3</v>
      </c>
      <c r="V587" s="57">
        <v>1.9353813283719803E-3</v>
      </c>
      <c r="W587" s="57">
        <v>0</v>
      </c>
      <c r="X587" s="57">
        <v>4.8447106675659028E-5</v>
      </c>
      <c r="Y587" s="57">
        <v>4.8158934504240921E-6</v>
      </c>
      <c r="Z587" s="57">
        <v>2.0456555529806701E-6</v>
      </c>
      <c r="AA587" s="57">
        <v>2.4313880506823492E-6</v>
      </c>
      <c r="AB587" s="57">
        <v>2.9070186362996008E-6</v>
      </c>
      <c r="AC587" s="17">
        <v>3.0845443438259825E-4</v>
      </c>
      <c r="AD587" s="12">
        <v>580</v>
      </c>
      <c r="AE587" s="16">
        <v>8</v>
      </c>
      <c r="AF587" s="17">
        <v>0.95958240230619452</v>
      </c>
      <c r="AG587" t="str">
        <f>IF(AF587&lt;='CAV Tier 1 Analysis'!$A$5,"Tier 1", "Tier 2")</f>
        <v>Tier 2</v>
      </c>
      <c r="AH587" t="str">
        <f t="shared" si="20"/>
        <v>Ohio - Tier 2</v>
      </c>
      <c r="AI587" t="str">
        <f t="shared" si="21"/>
        <v>Port Jefferson, Village Of - Tier 2</v>
      </c>
    </row>
    <row r="588" spans="1:35" x14ac:dyDescent="0.3">
      <c r="A588">
        <v>581</v>
      </c>
      <c r="B588">
        <v>5</v>
      </c>
      <c r="C588" t="s">
        <v>27</v>
      </c>
      <c r="D588" t="s">
        <v>7077</v>
      </c>
      <c r="E588" t="s">
        <v>10798</v>
      </c>
      <c r="F588" t="s">
        <v>3294</v>
      </c>
      <c r="G588" s="56">
        <v>0.78539999999999999</v>
      </c>
      <c r="H588">
        <v>6</v>
      </c>
      <c r="I588">
        <v>0</v>
      </c>
      <c r="J588" s="12">
        <v>9</v>
      </c>
      <c r="K588" s="12">
        <v>5</v>
      </c>
      <c r="L588">
        <v>0</v>
      </c>
      <c r="M588" s="12">
        <v>2.9999999999999996</v>
      </c>
      <c r="N588" s="12">
        <v>0</v>
      </c>
      <c r="O588" s="12">
        <v>94.771707294159768</v>
      </c>
      <c r="P588" s="12">
        <v>9.794307670637437</v>
      </c>
      <c r="Q588" s="12">
        <v>9.3189475462281735E-2</v>
      </c>
      <c r="R588" s="57">
        <v>1.9759278914042996E-5</v>
      </c>
      <c r="S588" s="57">
        <v>1.620964473861948E-4</v>
      </c>
      <c r="T588" s="57">
        <v>0</v>
      </c>
      <c r="U588" s="57">
        <v>1.0960281234422512E-3</v>
      </c>
      <c r="V588" s="57">
        <v>1.9353813283719803E-3</v>
      </c>
      <c r="W588" s="57">
        <v>0</v>
      </c>
      <c r="X588" s="57">
        <v>1.6779559578756402E-4</v>
      </c>
      <c r="Y588" s="57">
        <v>0</v>
      </c>
      <c r="Z588" s="57">
        <v>8.540615511927557E-6</v>
      </c>
      <c r="AA588" s="57">
        <v>2.7222133229785702E-6</v>
      </c>
      <c r="AB588" s="57">
        <v>1.3134876651246498E-7</v>
      </c>
      <c r="AC588" s="17">
        <v>3.0840499559122293E-4</v>
      </c>
      <c r="AD588" s="12">
        <v>581</v>
      </c>
      <c r="AE588" s="16">
        <v>8</v>
      </c>
      <c r="AF588" s="17">
        <v>0.95989080730178578</v>
      </c>
      <c r="AG588" t="str">
        <f>IF(AF588&lt;='CAV Tier 1 Analysis'!$A$5,"Tier 1", "Tier 2")</f>
        <v>Tier 2</v>
      </c>
      <c r="AH588" t="str">
        <f t="shared" si="20"/>
        <v>Ohio - Tier 2</v>
      </c>
      <c r="AI588" t="str">
        <f t="shared" si="21"/>
        <v>Perrysville, Village Of - Tier 2</v>
      </c>
    </row>
    <row r="589" spans="1:35" x14ac:dyDescent="0.3">
      <c r="A589">
        <v>582</v>
      </c>
      <c r="B589">
        <v>5</v>
      </c>
      <c r="C589" t="s">
        <v>27</v>
      </c>
      <c r="D589" t="s">
        <v>6750</v>
      </c>
      <c r="E589" t="s">
        <v>10363</v>
      </c>
      <c r="F589" t="s">
        <v>3392</v>
      </c>
      <c r="G589" s="56">
        <v>0.88573000000000013</v>
      </c>
      <c r="H589">
        <v>11</v>
      </c>
      <c r="I589">
        <v>0</v>
      </c>
      <c r="J589" s="12">
        <v>12</v>
      </c>
      <c r="K589" s="12">
        <v>1</v>
      </c>
      <c r="L589">
        <v>0</v>
      </c>
      <c r="M589" s="12">
        <v>1.6988359883937543</v>
      </c>
      <c r="N589" s="12">
        <v>168.83200713112882</v>
      </c>
      <c r="O589" s="12">
        <v>958.99674721872861</v>
      </c>
      <c r="P589">
        <v>0</v>
      </c>
      <c r="Q589" s="12">
        <v>241.92130571751727</v>
      </c>
      <c r="R589" s="57">
        <v>2.2283404777865174E-5</v>
      </c>
      <c r="S589" s="57">
        <v>2.9717682020802375E-4</v>
      </c>
      <c r="T589" s="57">
        <v>0</v>
      </c>
      <c r="U589" s="57">
        <v>1.4613708312563348E-3</v>
      </c>
      <c r="V589" s="57">
        <v>3.8707626567439604E-4</v>
      </c>
      <c r="W589" s="57">
        <v>0</v>
      </c>
      <c r="X589" s="57">
        <v>9.5019065605961737E-5</v>
      </c>
      <c r="Y589" s="57">
        <v>7.0121161399678016E-4</v>
      </c>
      <c r="Z589" s="57">
        <v>8.6422654281855196E-5</v>
      </c>
      <c r="AA589" s="57">
        <v>0</v>
      </c>
      <c r="AB589" s="57">
        <v>3.409834097836739E-4</v>
      </c>
      <c r="AC589" s="17">
        <v>3.0832218778044466E-4</v>
      </c>
      <c r="AD589" s="12">
        <v>582</v>
      </c>
      <c r="AE589" s="16">
        <v>8</v>
      </c>
      <c r="AF589" s="17">
        <v>0.96019912948956621</v>
      </c>
      <c r="AG589" t="str">
        <f>IF(AF589&lt;='CAV Tier 1 Analysis'!$A$5,"Tier 1", "Tier 2")</f>
        <v>Tier 2</v>
      </c>
      <c r="AH589" t="str">
        <f t="shared" si="20"/>
        <v>Ohio - Tier 2</v>
      </c>
      <c r="AI589" t="str">
        <f t="shared" si="21"/>
        <v>Addyston, Village Of - Tier 2</v>
      </c>
    </row>
    <row r="590" spans="1:35" x14ac:dyDescent="0.3">
      <c r="A590">
        <v>583</v>
      </c>
      <c r="B590">
        <v>5</v>
      </c>
      <c r="C590" t="s">
        <v>27</v>
      </c>
      <c r="D590" t="s">
        <v>6762</v>
      </c>
      <c r="E590" t="s">
        <v>10378</v>
      </c>
      <c r="F590" t="s">
        <v>2948</v>
      </c>
      <c r="G590" s="56">
        <v>0.74234999999999995</v>
      </c>
      <c r="H590">
        <v>3</v>
      </c>
      <c r="I590">
        <v>0</v>
      </c>
      <c r="J590" s="12">
        <v>12</v>
      </c>
      <c r="K590" s="12">
        <v>1</v>
      </c>
      <c r="L590">
        <v>0</v>
      </c>
      <c r="M590">
        <v>0</v>
      </c>
      <c r="N590" s="12">
        <v>0</v>
      </c>
      <c r="O590" s="12">
        <v>3790.2386700788916</v>
      </c>
      <c r="P590" s="12">
        <v>2219.4677544446245</v>
      </c>
      <c r="Q590" s="12">
        <v>327.82047655070937</v>
      </c>
      <c r="R590" s="57">
        <v>1.8676216834529944E-5</v>
      </c>
      <c r="S590" s="57">
        <v>8.1048223693097398E-5</v>
      </c>
      <c r="T590" s="57">
        <v>0</v>
      </c>
      <c r="U590" s="57">
        <v>1.4613708312563348E-3</v>
      </c>
      <c r="V590" s="57">
        <v>3.8707626567439604E-4</v>
      </c>
      <c r="W590" s="57">
        <v>0</v>
      </c>
      <c r="X590" s="57">
        <v>0</v>
      </c>
      <c r="Y590" s="57">
        <v>0</v>
      </c>
      <c r="Z590" s="57">
        <v>3.415678803707517E-4</v>
      </c>
      <c r="AA590" s="57">
        <v>6.168751170829073E-4</v>
      </c>
      <c r="AB590" s="57">
        <v>4.6205663267084385E-4</v>
      </c>
      <c r="AC590" s="17">
        <v>3.0624283341662377E-4</v>
      </c>
      <c r="AD590" s="12">
        <v>583</v>
      </c>
      <c r="AE590" s="16">
        <v>8</v>
      </c>
      <c r="AF590" s="17">
        <v>0.96050537232298283</v>
      </c>
      <c r="AG590" t="str">
        <f>IF(AF590&lt;='CAV Tier 1 Analysis'!$A$5,"Tier 1", "Tier 2")</f>
        <v>Tier 2</v>
      </c>
      <c r="AH590" t="str">
        <f t="shared" si="20"/>
        <v>Ohio - Tier 2</v>
      </c>
      <c r="AI590" t="str">
        <f t="shared" si="21"/>
        <v>Lincoln Heights, City Of - Tier 2</v>
      </c>
    </row>
    <row r="591" spans="1:35" x14ac:dyDescent="0.3">
      <c r="A591">
        <v>584</v>
      </c>
      <c r="B591">
        <v>5</v>
      </c>
      <c r="C591" t="s">
        <v>27</v>
      </c>
      <c r="D591" t="s">
        <v>7050</v>
      </c>
      <c r="E591" t="s">
        <v>10767</v>
      </c>
      <c r="F591" t="s">
        <v>3035</v>
      </c>
      <c r="G591" s="56">
        <v>0.62676000000000009</v>
      </c>
      <c r="H591">
        <v>1</v>
      </c>
      <c r="I591">
        <v>0</v>
      </c>
      <c r="J591" s="12">
        <v>17</v>
      </c>
      <c r="K591" s="12">
        <v>3</v>
      </c>
      <c r="L591">
        <v>0</v>
      </c>
      <c r="M591">
        <v>0</v>
      </c>
      <c r="N591" s="12">
        <v>0</v>
      </c>
      <c r="O591" s="12">
        <v>328.4572278604964</v>
      </c>
      <c r="P591" s="12">
        <v>232.86157356869944</v>
      </c>
      <c r="Q591">
        <v>0</v>
      </c>
      <c r="R591" s="57">
        <v>1.576817628236006E-5</v>
      </c>
      <c r="S591" s="57">
        <v>2.7016074564365797E-5</v>
      </c>
      <c r="T591" s="57">
        <v>0</v>
      </c>
      <c r="U591" s="57">
        <v>2.0702753442798077E-3</v>
      </c>
      <c r="V591" s="57">
        <v>1.1612287970231882E-3</v>
      </c>
      <c r="W591" s="57">
        <v>0</v>
      </c>
      <c r="X591" s="57">
        <v>0</v>
      </c>
      <c r="Y591" s="57">
        <v>0</v>
      </c>
      <c r="Z591" s="57">
        <v>2.9599834965123076E-5</v>
      </c>
      <c r="AA591" s="57">
        <v>6.4721152254471948E-5</v>
      </c>
      <c r="AB591" s="57">
        <v>0</v>
      </c>
      <c r="AC591" s="17">
        <v>3.0623721630630149E-4</v>
      </c>
      <c r="AD591" s="12">
        <v>584</v>
      </c>
      <c r="AE591" s="16">
        <v>8</v>
      </c>
      <c r="AF591" s="17">
        <v>0.96081160953928912</v>
      </c>
      <c r="AG591" t="str">
        <f>IF(AF591&lt;='CAV Tier 1 Analysis'!$A$5,"Tier 1", "Tier 2")</f>
        <v>Tier 2</v>
      </c>
      <c r="AH591" t="str">
        <f t="shared" si="20"/>
        <v>Ohio - Tier 2</v>
      </c>
      <c r="AI591" t="str">
        <f t="shared" si="21"/>
        <v>Bethesda, Village Of - Tier 2</v>
      </c>
    </row>
    <row r="592" spans="1:35" x14ac:dyDescent="0.3">
      <c r="A592">
        <v>585</v>
      </c>
      <c r="B592">
        <v>5</v>
      </c>
      <c r="C592" t="s">
        <v>27</v>
      </c>
      <c r="D592" t="s">
        <v>6789</v>
      </c>
      <c r="E592" t="s">
        <v>10413</v>
      </c>
      <c r="F592" t="s">
        <v>3222</v>
      </c>
      <c r="G592" s="56">
        <v>0.81953999999999994</v>
      </c>
      <c r="H592">
        <v>0</v>
      </c>
      <c r="I592">
        <v>0</v>
      </c>
      <c r="J592" s="12">
        <v>8</v>
      </c>
      <c r="K592" s="12">
        <v>6</v>
      </c>
      <c r="L592">
        <v>0</v>
      </c>
      <c r="M592">
        <v>0</v>
      </c>
      <c r="N592" s="12">
        <v>0</v>
      </c>
      <c r="O592" s="12">
        <v>125.83536206276665</v>
      </c>
      <c r="P592" s="12">
        <v>76.647543208895257</v>
      </c>
      <c r="Q592" s="12">
        <v>11.098902494653601</v>
      </c>
      <c r="R592" s="57">
        <v>2.0618181106716065E-5</v>
      </c>
      <c r="S592" s="57">
        <v>0</v>
      </c>
      <c r="T592" s="57">
        <v>0</v>
      </c>
      <c r="U592" s="57">
        <v>9.742472208375566E-4</v>
      </c>
      <c r="V592" s="57">
        <v>2.3224575940463763E-3</v>
      </c>
      <c r="W592" s="57">
        <v>0</v>
      </c>
      <c r="X592" s="57">
        <v>0</v>
      </c>
      <c r="Y592" s="57">
        <v>0</v>
      </c>
      <c r="Z592" s="57">
        <v>1.1340003001597436E-5</v>
      </c>
      <c r="AA592" s="57">
        <v>2.1303288635944067E-5</v>
      </c>
      <c r="AB592" s="57">
        <v>1.5643688786561779E-5</v>
      </c>
      <c r="AC592" s="17">
        <v>3.05964543310432E-4</v>
      </c>
      <c r="AD592" s="12">
        <v>585</v>
      </c>
      <c r="AE592" s="16">
        <v>8</v>
      </c>
      <c r="AF592" s="17">
        <v>0.96111757408259957</v>
      </c>
      <c r="AG592" t="str">
        <f>IF(AF592&lt;='CAV Tier 1 Analysis'!$A$5,"Tier 1", "Tier 2")</f>
        <v>Tier 2</v>
      </c>
      <c r="AH592" t="str">
        <f t="shared" si="20"/>
        <v>Ohio - Tier 2</v>
      </c>
      <c r="AI592" t="str">
        <f t="shared" si="21"/>
        <v>Leesburg, Village Of - Tier 2</v>
      </c>
    </row>
    <row r="593" spans="1:35" x14ac:dyDescent="0.3">
      <c r="A593">
        <v>586</v>
      </c>
      <c r="B593">
        <v>5</v>
      </c>
      <c r="C593" t="s">
        <v>27</v>
      </c>
      <c r="D593" t="s">
        <v>4740</v>
      </c>
      <c r="E593" t="s">
        <v>10606</v>
      </c>
      <c r="F593" t="s">
        <v>3226</v>
      </c>
      <c r="G593" s="56">
        <v>0.54496999999999995</v>
      </c>
      <c r="H593">
        <v>4</v>
      </c>
      <c r="I593">
        <v>0</v>
      </c>
      <c r="J593" s="12">
        <v>12</v>
      </c>
      <c r="K593" s="12">
        <v>4</v>
      </c>
      <c r="L593">
        <v>0</v>
      </c>
      <c r="M593" s="12">
        <v>4</v>
      </c>
      <c r="N593" s="12">
        <v>0</v>
      </c>
      <c r="O593" s="12">
        <v>56.585623657045417</v>
      </c>
      <c r="P593" s="12">
        <v>5.4574484556009963</v>
      </c>
      <c r="Q593">
        <v>0</v>
      </c>
      <c r="R593" s="57">
        <v>1.3710484122467547E-5</v>
      </c>
      <c r="S593" s="57">
        <v>1.0806429825746319E-4</v>
      </c>
      <c r="T593" s="57">
        <v>0</v>
      </c>
      <c r="U593" s="57">
        <v>1.4613708312563348E-3</v>
      </c>
      <c r="V593" s="57">
        <v>1.5483050626975841E-3</v>
      </c>
      <c r="W593" s="57">
        <v>0</v>
      </c>
      <c r="X593" s="57">
        <v>2.2372746105008538E-4</v>
      </c>
      <c r="Y593" s="57">
        <v>0</v>
      </c>
      <c r="Z593" s="57">
        <v>5.0993705711919638E-6</v>
      </c>
      <c r="AA593" s="57">
        <v>1.5168340014316671E-6</v>
      </c>
      <c r="AB593" s="57">
        <v>0</v>
      </c>
      <c r="AC593" s="17">
        <v>3.0561766745059626E-4</v>
      </c>
      <c r="AD593" s="12">
        <v>586</v>
      </c>
      <c r="AE593" s="16">
        <v>8</v>
      </c>
      <c r="AF593" s="17">
        <v>0.9614231917500502</v>
      </c>
      <c r="AG593" t="str">
        <f>IF(AF593&lt;='CAV Tier 1 Analysis'!$A$5,"Tier 1", "Tier 2")</f>
        <v>Tier 2</v>
      </c>
      <c r="AH593" t="str">
        <f t="shared" si="20"/>
        <v>Ohio - Tier 2</v>
      </c>
      <c r="AI593" t="str">
        <f t="shared" si="21"/>
        <v>Frankfort, Village Of - Tier 2</v>
      </c>
    </row>
    <row r="594" spans="1:35" x14ac:dyDescent="0.3">
      <c r="A594">
        <v>587</v>
      </c>
      <c r="B594">
        <v>5</v>
      </c>
      <c r="C594" t="s">
        <v>27</v>
      </c>
      <c r="D594" t="s">
        <v>6705</v>
      </c>
      <c r="E594" t="s">
        <v>10300</v>
      </c>
      <c r="F594" t="s">
        <v>3255</v>
      </c>
      <c r="G594" s="56">
        <v>0.68429999999999991</v>
      </c>
      <c r="H594">
        <v>1</v>
      </c>
      <c r="I594">
        <v>0</v>
      </c>
      <c r="J594" s="12">
        <v>8</v>
      </c>
      <c r="K594" s="12">
        <v>6</v>
      </c>
      <c r="L594">
        <v>0</v>
      </c>
      <c r="M594">
        <v>0</v>
      </c>
      <c r="N594" s="12">
        <v>0</v>
      </c>
      <c r="O594" s="12">
        <v>68.786063587261111</v>
      </c>
      <c r="P594" s="12">
        <v>5.9548979419442531</v>
      </c>
      <c r="Q594">
        <v>0</v>
      </c>
      <c r="R594" s="57">
        <v>1.7215781208148233E-5</v>
      </c>
      <c r="S594" s="57">
        <v>2.7016074564365797E-5</v>
      </c>
      <c r="T594" s="57">
        <v>0</v>
      </c>
      <c r="U594" s="57">
        <v>9.742472208375566E-4</v>
      </c>
      <c r="V594" s="57">
        <v>2.3224575940463763E-3</v>
      </c>
      <c r="W594" s="57">
        <v>0</v>
      </c>
      <c r="X594" s="57">
        <v>0</v>
      </c>
      <c r="Y594" s="57">
        <v>0</v>
      </c>
      <c r="Z594" s="57">
        <v>6.1988470868668236E-6</v>
      </c>
      <c r="AA594" s="57">
        <v>1.6550942710464491E-6</v>
      </c>
      <c r="AB594" s="57">
        <v>0</v>
      </c>
      <c r="AC594" s="17">
        <v>3.044355101831237E-4</v>
      </c>
      <c r="AD594" s="12">
        <v>587</v>
      </c>
      <c r="AE594" s="16">
        <v>8</v>
      </c>
      <c r="AF594" s="17">
        <v>0.96172762726023331</v>
      </c>
      <c r="AG594" t="str">
        <f>IF(AF594&lt;='CAV Tier 1 Analysis'!$A$5,"Tier 1", "Tier 2")</f>
        <v>Tier 2</v>
      </c>
      <c r="AH594" t="str">
        <f t="shared" si="20"/>
        <v>Ohio - Tier 2</v>
      </c>
      <c r="AI594" t="str">
        <f t="shared" si="21"/>
        <v>Ansonia, Village Of - Tier 2</v>
      </c>
    </row>
    <row r="595" spans="1:35" x14ac:dyDescent="0.3">
      <c r="A595">
        <v>588</v>
      </c>
      <c r="B595">
        <v>5</v>
      </c>
      <c r="C595" t="s">
        <v>27</v>
      </c>
      <c r="D595" t="s">
        <v>7091</v>
      </c>
      <c r="E595" t="s">
        <v>10816</v>
      </c>
      <c r="F595" t="s">
        <v>3241</v>
      </c>
      <c r="G595" s="56">
        <v>0.63929999999999998</v>
      </c>
      <c r="H595">
        <v>7</v>
      </c>
      <c r="I595">
        <v>0</v>
      </c>
      <c r="J595" s="12">
        <v>13</v>
      </c>
      <c r="K595" s="12">
        <v>4</v>
      </c>
      <c r="L595">
        <v>0</v>
      </c>
      <c r="M595">
        <v>0</v>
      </c>
      <c r="N595" s="12">
        <v>0</v>
      </c>
      <c r="O595" s="12">
        <v>83.45976560822352</v>
      </c>
      <c r="P595">
        <v>0</v>
      </c>
      <c r="Q595">
        <v>0</v>
      </c>
      <c r="R595" s="57">
        <v>1.6083660567542257E-5</v>
      </c>
      <c r="S595" s="57">
        <v>1.8911252195056059E-4</v>
      </c>
      <c r="T595" s="57">
        <v>0</v>
      </c>
      <c r="U595" s="57">
        <v>1.5831517338610293E-3</v>
      </c>
      <c r="V595" s="57">
        <v>1.5483050626975841E-3</v>
      </c>
      <c r="W595" s="57">
        <v>0</v>
      </c>
      <c r="X595" s="57">
        <v>0</v>
      </c>
      <c r="Y595" s="57">
        <v>0</v>
      </c>
      <c r="Z595" s="57">
        <v>7.5212084822213341E-6</v>
      </c>
      <c r="AA595" s="57">
        <v>0</v>
      </c>
      <c r="AB595" s="57">
        <v>0</v>
      </c>
      <c r="AC595" s="17">
        <v>3.0401583523263071E-4</v>
      </c>
      <c r="AD595" s="12">
        <v>588</v>
      </c>
      <c r="AE595" s="16">
        <v>8</v>
      </c>
      <c r="AF595" s="17">
        <v>0.96203164309546596</v>
      </c>
      <c r="AG595" t="str">
        <f>IF(AF595&lt;='CAV Tier 1 Analysis'!$A$5,"Tier 1", "Tier 2")</f>
        <v>Tier 2</v>
      </c>
      <c r="AH595" t="str">
        <f t="shared" si="20"/>
        <v>Ohio - Tier 2</v>
      </c>
      <c r="AI595" t="str">
        <f t="shared" si="21"/>
        <v>Zoar, Village Of - Tier 2</v>
      </c>
    </row>
    <row r="596" spans="1:35" x14ac:dyDescent="0.3">
      <c r="A596">
        <v>589</v>
      </c>
      <c r="B596">
        <v>5</v>
      </c>
      <c r="C596" t="s">
        <v>27</v>
      </c>
      <c r="D596" t="s">
        <v>6931</v>
      </c>
      <c r="E596" t="s">
        <v>10618</v>
      </c>
      <c r="F596" t="s">
        <v>3269</v>
      </c>
      <c r="G596" s="56">
        <v>0.52288999999999997</v>
      </c>
      <c r="H596">
        <v>4</v>
      </c>
      <c r="I596">
        <v>0</v>
      </c>
      <c r="J596" s="12">
        <v>10</v>
      </c>
      <c r="K596" s="12">
        <v>5</v>
      </c>
      <c r="L596">
        <v>0</v>
      </c>
      <c r="M596" s="12">
        <v>1</v>
      </c>
      <c r="N596" s="12">
        <v>0</v>
      </c>
      <c r="O596" s="12">
        <v>76.986597547696817</v>
      </c>
      <c r="P596" s="12">
        <v>18.381711877998754</v>
      </c>
      <c r="Q596">
        <v>0</v>
      </c>
      <c r="R596" s="57">
        <v>1.3154990261476882E-5</v>
      </c>
      <c r="S596" s="57">
        <v>1.0806429825746319E-4</v>
      </c>
      <c r="T596" s="57">
        <v>0</v>
      </c>
      <c r="U596" s="57">
        <v>1.2178090260469457E-3</v>
      </c>
      <c r="V596" s="57">
        <v>1.9353813283719803E-3</v>
      </c>
      <c r="W596" s="57">
        <v>0</v>
      </c>
      <c r="X596" s="57">
        <v>5.5931865262521345E-5</v>
      </c>
      <c r="Y596" s="57">
        <v>0</v>
      </c>
      <c r="Z596" s="57">
        <v>6.9378609713713817E-6</v>
      </c>
      <c r="AA596" s="57">
        <v>5.1089819368707848E-6</v>
      </c>
      <c r="AB596" s="57">
        <v>0</v>
      </c>
      <c r="AC596" s="17">
        <v>3.0385348646442086E-4</v>
      </c>
      <c r="AD596" s="12">
        <v>589</v>
      </c>
      <c r="AE596" s="16">
        <v>8</v>
      </c>
      <c r="AF596" s="17">
        <v>0.96233549658193041</v>
      </c>
      <c r="AG596" t="str">
        <f>IF(AF596&lt;='CAV Tier 1 Analysis'!$A$5,"Tier 1", "Tier 2")</f>
        <v>Tier 2</v>
      </c>
      <c r="AH596" t="str">
        <f t="shared" si="20"/>
        <v>Ohio - Tier 2</v>
      </c>
      <c r="AI596" t="str">
        <f t="shared" si="21"/>
        <v>Bettsville, Village Of - Tier 2</v>
      </c>
    </row>
    <row r="597" spans="1:35" x14ac:dyDescent="0.3">
      <c r="A597">
        <v>590</v>
      </c>
      <c r="B597">
        <v>5</v>
      </c>
      <c r="C597" t="s">
        <v>27</v>
      </c>
      <c r="D597" t="s">
        <v>6996</v>
      </c>
      <c r="E597" t="s">
        <v>10706</v>
      </c>
      <c r="F597" t="s">
        <v>3301</v>
      </c>
      <c r="G597" s="56">
        <v>1.12209</v>
      </c>
      <c r="H597">
        <v>10</v>
      </c>
      <c r="I597">
        <v>0</v>
      </c>
      <c r="J597" s="12">
        <v>14</v>
      </c>
      <c r="K597" s="12">
        <v>3</v>
      </c>
      <c r="L597">
        <v>0</v>
      </c>
      <c r="M597" s="12">
        <v>2.6791701200438465</v>
      </c>
      <c r="N597" s="12">
        <v>3.428665118448309</v>
      </c>
      <c r="O597" s="12">
        <v>71.242536870412522</v>
      </c>
      <c r="P597">
        <v>0</v>
      </c>
      <c r="Q597">
        <v>0</v>
      </c>
      <c r="R597" s="57">
        <v>2.8229805547056926E-5</v>
      </c>
      <c r="S597" s="57">
        <v>2.7016074564365796E-4</v>
      </c>
      <c r="T597" s="57">
        <v>0</v>
      </c>
      <c r="U597" s="57">
        <v>1.704932636465724E-3</v>
      </c>
      <c r="V597" s="57">
        <v>1.1612287970231882E-3</v>
      </c>
      <c r="W597" s="57">
        <v>0</v>
      </c>
      <c r="X597" s="57">
        <v>1.4985098216966557E-4</v>
      </c>
      <c r="Y597" s="57">
        <v>1.4240308117016494E-5</v>
      </c>
      <c r="Z597" s="57">
        <v>6.4202189965402442E-6</v>
      </c>
      <c r="AA597" s="57">
        <v>0</v>
      </c>
      <c r="AB597" s="57">
        <v>0</v>
      </c>
      <c r="AC597" s="17">
        <v>3.0318759036025906E-4</v>
      </c>
      <c r="AD597" s="12">
        <v>590</v>
      </c>
      <c r="AE597" s="16">
        <v>8</v>
      </c>
      <c r="AF597" s="17">
        <v>0.9626386841722907</v>
      </c>
      <c r="AG597" t="str">
        <f>IF(AF597&lt;='CAV Tier 1 Analysis'!$A$5,"Tier 1", "Tier 2")</f>
        <v>Tier 2</v>
      </c>
      <c r="AH597" t="str">
        <f t="shared" si="20"/>
        <v>Ohio - Tier 2</v>
      </c>
      <c r="AI597" t="str">
        <f t="shared" si="21"/>
        <v>Butler, Village Of - Tier 2</v>
      </c>
    </row>
    <row r="598" spans="1:35" x14ac:dyDescent="0.3">
      <c r="A598">
        <v>591</v>
      </c>
      <c r="B598">
        <v>5</v>
      </c>
      <c r="C598" t="s">
        <v>27</v>
      </c>
      <c r="D598" t="s">
        <v>7128</v>
      </c>
      <c r="E598" t="s">
        <v>10874</v>
      </c>
      <c r="F598" t="s">
        <v>3191</v>
      </c>
      <c r="G598" s="56">
        <v>0.82945999999999998</v>
      </c>
      <c r="H598">
        <v>2</v>
      </c>
      <c r="I598">
        <v>0</v>
      </c>
      <c r="J598" s="12">
        <v>13</v>
      </c>
      <c r="K598" s="12">
        <v>4</v>
      </c>
      <c r="L598">
        <v>0</v>
      </c>
      <c r="M598" s="12">
        <v>2.0000000000000004</v>
      </c>
      <c r="N598" s="12">
        <v>0</v>
      </c>
      <c r="O598" s="12">
        <v>129.58949761984334</v>
      </c>
      <c r="P598" s="12">
        <v>6.7780311216290414</v>
      </c>
      <c r="Q598" s="12">
        <v>2.205003821719572</v>
      </c>
      <c r="R598" s="57">
        <v>2.0867750812378539E-5</v>
      </c>
      <c r="S598" s="57">
        <v>5.4032149128731594E-5</v>
      </c>
      <c r="T598" s="57">
        <v>0</v>
      </c>
      <c r="U598" s="57">
        <v>1.5831517338610293E-3</v>
      </c>
      <c r="V598" s="57">
        <v>1.5483050626975841E-3</v>
      </c>
      <c r="W598" s="57">
        <v>0</v>
      </c>
      <c r="X598" s="57">
        <v>1.1186373052504272E-4</v>
      </c>
      <c r="Y598" s="57">
        <v>0</v>
      </c>
      <c r="Z598" s="57">
        <v>1.1678317349709046E-5</v>
      </c>
      <c r="AA598" s="57">
        <v>1.883874516029075E-6</v>
      </c>
      <c r="AB598" s="57">
        <v>3.1079103160674192E-6</v>
      </c>
      <c r="AC598" s="17">
        <v>3.0317186629150655E-4</v>
      </c>
      <c r="AD598" s="12">
        <v>591</v>
      </c>
      <c r="AE598" s="16">
        <v>8</v>
      </c>
      <c r="AF598" s="17">
        <v>0.96294185603858218</v>
      </c>
      <c r="AG598" t="str">
        <f>IF(AF598&lt;='CAV Tier 1 Analysis'!$A$5,"Tier 1", "Tier 2")</f>
        <v>Tier 2</v>
      </c>
      <c r="AH598" t="str">
        <f t="shared" si="20"/>
        <v>Ohio - Tier 2</v>
      </c>
      <c r="AI598" t="str">
        <f t="shared" si="21"/>
        <v>Mineral City, Village Of - Tier 2</v>
      </c>
    </row>
    <row r="599" spans="1:35" x14ac:dyDescent="0.3">
      <c r="A599">
        <v>592</v>
      </c>
      <c r="B599">
        <v>5</v>
      </c>
      <c r="C599" t="s">
        <v>27</v>
      </c>
      <c r="D599" t="s">
        <v>7147</v>
      </c>
      <c r="E599" t="s">
        <v>10894</v>
      </c>
      <c r="F599" t="s">
        <v>3231</v>
      </c>
      <c r="G599" s="56">
        <v>1.1988799999999999</v>
      </c>
      <c r="H599">
        <v>0</v>
      </c>
      <c r="I599">
        <v>0</v>
      </c>
      <c r="J599" s="12">
        <v>10</v>
      </c>
      <c r="K599" s="12">
        <v>5</v>
      </c>
      <c r="L599">
        <v>0</v>
      </c>
      <c r="M599" s="12">
        <v>2.0000000000000004</v>
      </c>
      <c r="N599" s="12">
        <v>0</v>
      </c>
      <c r="O599" s="12">
        <v>145.25333360324706</v>
      </c>
      <c r="P599" s="12">
        <v>68.661469168118003</v>
      </c>
      <c r="Q599">
        <v>0</v>
      </c>
      <c r="R599" s="57">
        <v>3.0161706524659878E-5</v>
      </c>
      <c r="S599" s="57">
        <v>0</v>
      </c>
      <c r="T599" s="57">
        <v>0</v>
      </c>
      <c r="U599" s="57">
        <v>1.2178090260469457E-3</v>
      </c>
      <c r="V599" s="57">
        <v>1.9353813283719803E-3</v>
      </c>
      <c r="W599" s="57">
        <v>0</v>
      </c>
      <c r="X599" s="57">
        <v>1.1186373052504272E-4</v>
      </c>
      <c r="Y599" s="57">
        <v>0</v>
      </c>
      <c r="Z599" s="57">
        <v>1.3089907415939612E-5</v>
      </c>
      <c r="AA599" s="57">
        <v>1.9083652712389065E-5</v>
      </c>
      <c r="AB599" s="57">
        <v>0</v>
      </c>
      <c r="AC599" s="17">
        <v>3.0248994105426882E-4</v>
      </c>
      <c r="AD599" s="12">
        <v>592</v>
      </c>
      <c r="AE599" s="16">
        <v>9</v>
      </c>
      <c r="AF599" s="17">
        <v>0.96324434597963648</v>
      </c>
      <c r="AG599" t="str">
        <f>IF(AF599&lt;='CAV Tier 1 Analysis'!$A$5,"Tier 1", "Tier 2")</f>
        <v>Tier 2</v>
      </c>
      <c r="AH599" t="str">
        <f t="shared" si="20"/>
        <v>Ohio - Tier 2</v>
      </c>
      <c r="AI599" t="str">
        <f t="shared" si="21"/>
        <v>Rio Grande, Village Of - Tier 2</v>
      </c>
    </row>
    <row r="600" spans="1:35" x14ac:dyDescent="0.3">
      <c r="A600">
        <v>593</v>
      </c>
      <c r="B600">
        <v>5</v>
      </c>
      <c r="C600" t="s">
        <v>27</v>
      </c>
      <c r="D600" t="s">
        <v>6933</v>
      </c>
      <c r="E600" t="s">
        <v>10622</v>
      </c>
      <c r="F600" t="s">
        <v>3210</v>
      </c>
      <c r="G600" s="56">
        <v>1.2548300000000001</v>
      </c>
      <c r="H600">
        <v>0</v>
      </c>
      <c r="I600">
        <v>0</v>
      </c>
      <c r="J600" s="12">
        <v>11</v>
      </c>
      <c r="K600" s="12">
        <v>5</v>
      </c>
      <c r="L600">
        <v>0</v>
      </c>
      <c r="M600">
        <v>0</v>
      </c>
      <c r="N600" s="12">
        <v>2.496595615040029E-2</v>
      </c>
      <c r="O600" s="12">
        <v>82.572847216017749</v>
      </c>
      <c r="P600">
        <v>0</v>
      </c>
      <c r="Q600" s="12">
        <v>0.32513974819433145</v>
      </c>
      <c r="R600" s="57">
        <v>3.156930985447998E-5</v>
      </c>
      <c r="S600" s="57">
        <v>0</v>
      </c>
      <c r="T600" s="57">
        <v>0</v>
      </c>
      <c r="U600" s="57">
        <v>1.3395899286516404E-3</v>
      </c>
      <c r="V600" s="57">
        <v>1.9353813283719803E-3</v>
      </c>
      <c r="W600" s="57">
        <v>0</v>
      </c>
      <c r="X600" s="57">
        <v>0</v>
      </c>
      <c r="Y600" s="57">
        <v>1.0369134801316497E-7</v>
      </c>
      <c r="Z600" s="57">
        <v>7.4412813690083669E-6</v>
      </c>
      <c r="AA600" s="57">
        <v>0</v>
      </c>
      <c r="AB600" s="57">
        <v>4.5827819780769512E-7</v>
      </c>
      <c r="AC600" s="17">
        <v>3.0132216525390271E-4</v>
      </c>
      <c r="AD600" s="12">
        <v>593</v>
      </c>
      <c r="AE600" s="16">
        <v>9</v>
      </c>
      <c r="AF600" s="17">
        <v>0.9635456681448904</v>
      </c>
      <c r="AG600" t="str">
        <f>IF(AF600&lt;='CAV Tier 1 Analysis'!$A$5,"Tier 1", "Tier 2")</f>
        <v>Tier 2</v>
      </c>
      <c r="AH600" t="str">
        <f t="shared" si="20"/>
        <v>Ohio - Tier 2</v>
      </c>
      <c r="AI600" t="str">
        <f t="shared" si="21"/>
        <v>Jackson Center, Village Of - Tier 2</v>
      </c>
    </row>
    <row r="601" spans="1:35" x14ac:dyDescent="0.3">
      <c r="A601">
        <v>594</v>
      </c>
      <c r="B601">
        <v>5</v>
      </c>
      <c r="C601" t="s">
        <v>27</v>
      </c>
      <c r="D601" t="s">
        <v>7058</v>
      </c>
      <c r="E601" t="s">
        <v>10775</v>
      </c>
      <c r="F601" t="s">
        <v>3281</v>
      </c>
      <c r="G601" s="56">
        <v>0.45367999999999997</v>
      </c>
      <c r="H601">
        <v>0</v>
      </c>
      <c r="I601">
        <v>0</v>
      </c>
      <c r="J601" s="12">
        <v>8</v>
      </c>
      <c r="K601" s="12">
        <v>6</v>
      </c>
      <c r="L601">
        <v>0</v>
      </c>
      <c r="M601">
        <v>0</v>
      </c>
      <c r="N601" s="12">
        <v>0</v>
      </c>
      <c r="O601" s="12">
        <v>31.128447779279888</v>
      </c>
      <c r="P601">
        <v>0</v>
      </c>
      <c r="Q601">
        <v>0</v>
      </c>
      <c r="R601" s="57">
        <v>1.1413788716224888E-5</v>
      </c>
      <c r="S601" s="57">
        <v>0</v>
      </c>
      <c r="T601" s="57">
        <v>0</v>
      </c>
      <c r="U601" s="57">
        <v>9.742472208375566E-4</v>
      </c>
      <c r="V601" s="57">
        <v>2.3224575940463763E-3</v>
      </c>
      <c r="W601" s="57">
        <v>0</v>
      </c>
      <c r="X601" s="57">
        <v>0</v>
      </c>
      <c r="Y601" s="57">
        <v>0</v>
      </c>
      <c r="Z601" s="57">
        <v>2.8052264917076989E-6</v>
      </c>
      <c r="AA601" s="57">
        <v>0</v>
      </c>
      <c r="AB601" s="57">
        <v>0</v>
      </c>
      <c r="AC601" s="17">
        <v>3.0099307546289683E-4</v>
      </c>
      <c r="AD601" s="12">
        <v>594</v>
      </c>
      <c r="AE601" s="16">
        <v>9</v>
      </c>
      <c r="AF601" s="17">
        <v>0.96384666122035334</v>
      </c>
      <c r="AG601" t="str">
        <f>IF(AF601&lt;='CAV Tier 1 Analysis'!$A$5,"Tier 1", "Tier 2")</f>
        <v>Tier 2</v>
      </c>
      <c r="AH601" t="str">
        <f t="shared" si="20"/>
        <v>Ohio - Tier 2</v>
      </c>
      <c r="AI601" t="str">
        <f t="shared" si="21"/>
        <v>Gettysburg, Village Of - Tier 2</v>
      </c>
    </row>
    <row r="602" spans="1:35" x14ac:dyDescent="0.3">
      <c r="A602">
        <v>595</v>
      </c>
      <c r="B602">
        <v>5</v>
      </c>
      <c r="C602" t="s">
        <v>27</v>
      </c>
      <c r="D602" t="s">
        <v>6706</v>
      </c>
      <c r="E602" t="s">
        <v>10302</v>
      </c>
      <c r="F602" t="s">
        <v>3283</v>
      </c>
      <c r="G602" s="56">
        <v>0.36806</v>
      </c>
      <c r="H602">
        <v>0</v>
      </c>
      <c r="I602">
        <v>0</v>
      </c>
      <c r="J602" s="12">
        <v>8</v>
      </c>
      <c r="K602" s="12">
        <v>6</v>
      </c>
      <c r="L602">
        <v>0</v>
      </c>
      <c r="M602">
        <v>0</v>
      </c>
      <c r="N602" s="12">
        <v>0</v>
      </c>
      <c r="O602" s="12">
        <v>23.710024148141535</v>
      </c>
      <c r="P602">
        <v>0</v>
      </c>
      <c r="Q602">
        <v>0</v>
      </c>
      <c r="R602" s="57">
        <v>9.2597405106985814E-6</v>
      </c>
      <c r="S602" s="57">
        <v>0</v>
      </c>
      <c r="T602" s="57">
        <v>0</v>
      </c>
      <c r="U602" s="57">
        <v>9.742472208375566E-4</v>
      </c>
      <c r="V602" s="57">
        <v>2.3224575940463763E-3</v>
      </c>
      <c r="W602" s="57">
        <v>0</v>
      </c>
      <c r="X602" s="57">
        <v>0</v>
      </c>
      <c r="Y602" s="57">
        <v>0</v>
      </c>
      <c r="Z602" s="57">
        <v>2.1366946508546585E-6</v>
      </c>
      <c r="AA602" s="57">
        <v>0</v>
      </c>
      <c r="AB602" s="57">
        <v>0</v>
      </c>
      <c r="AC602" s="17">
        <v>3.0073647727686242E-4</v>
      </c>
      <c r="AD602" s="12">
        <v>595</v>
      </c>
      <c r="AE602" s="16">
        <v>9</v>
      </c>
      <c r="AF602" s="17">
        <v>0.96414739769763025</v>
      </c>
      <c r="AG602" t="str">
        <f>IF(AF602&lt;='CAV Tier 1 Analysis'!$A$5,"Tier 1", "Tier 2")</f>
        <v>Tier 2</v>
      </c>
      <c r="AH602" t="str">
        <f t="shared" si="20"/>
        <v>Ohio - Tier 2</v>
      </c>
      <c r="AI602" t="str">
        <f t="shared" si="21"/>
        <v>New Madison, Village Of - Tier 2</v>
      </c>
    </row>
    <row r="603" spans="1:35" x14ac:dyDescent="0.3">
      <c r="A603">
        <v>596</v>
      </c>
      <c r="B603">
        <v>5</v>
      </c>
      <c r="C603" t="s">
        <v>27</v>
      </c>
      <c r="D603" t="s">
        <v>6788</v>
      </c>
      <c r="E603" t="s">
        <v>10411</v>
      </c>
      <c r="F603" t="s">
        <v>3282</v>
      </c>
      <c r="G603" s="56">
        <v>0.16785</v>
      </c>
      <c r="H603">
        <v>0</v>
      </c>
      <c r="I603">
        <v>0</v>
      </c>
      <c r="J603" s="12">
        <v>8</v>
      </c>
      <c r="K603" s="12">
        <v>6</v>
      </c>
      <c r="L603">
        <v>0</v>
      </c>
      <c r="M603">
        <v>0</v>
      </c>
      <c r="N603" s="12">
        <v>0</v>
      </c>
      <c r="O603" s="12">
        <v>21.154860203815005</v>
      </c>
      <c r="P603" s="12">
        <v>11.08070226811655</v>
      </c>
      <c r="Q603" s="12">
        <v>1.2280637575124125</v>
      </c>
      <c r="R603" s="57">
        <v>4.2228099894602974E-6</v>
      </c>
      <c r="S603" s="57">
        <v>0</v>
      </c>
      <c r="T603" s="57">
        <v>0</v>
      </c>
      <c r="U603" s="57">
        <v>9.742472208375566E-4</v>
      </c>
      <c r="V603" s="57">
        <v>2.3224575940463763E-3</v>
      </c>
      <c r="W603" s="57">
        <v>0</v>
      </c>
      <c r="X603" s="57">
        <v>0</v>
      </c>
      <c r="Y603" s="57">
        <v>0</v>
      </c>
      <c r="Z603" s="57">
        <v>1.9064289582603668E-6</v>
      </c>
      <c r="AA603" s="57">
        <v>3.079751663576501E-6</v>
      </c>
      <c r="AB603" s="57">
        <v>1.7309321567455978E-6</v>
      </c>
      <c r="AC603" s="17">
        <v>3.0069497615017957E-4</v>
      </c>
      <c r="AD603" s="12">
        <v>596</v>
      </c>
      <c r="AE603" s="16">
        <v>9</v>
      </c>
      <c r="AF603" s="17">
        <v>0.9644480926737804</v>
      </c>
      <c r="AG603" t="str">
        <f>IF(AF603&lt;='CAV Tier 1 Analysis'!$A$5,"Tier 1", "Tier 2")</f>
        <v>Tier 2</v>
      </c>
      <c r="AH603" t="str">
        <f t="shared" si="20"/>
        <v>Ohio - Tier 2</v>
      </c>
      <c r="AI603" t="str">
        <f t="shared" si="21"/>
        <v>Highland, Village Of - Tier 2</v>
      </c>
    </row>
    <row r="604" spans="1:35" x14ac:dyDescent="0.3">
      <c r="A604">
        <v>597</v>
      </c>
      <c r="B604">
        <v>5</v>
      </c>
      <c r="C604" t="s">
        <v>27</v>
      </c>
      <c r="D604" t="s">
        <v>6932</v>
      </c>
      <c r="E604" t="s">
        <v>10621</v>
      </c>
      <c r="F604" t="s">
        <v>3215</v>
      </c>
      <c r="G604" s="56">
        <v>0.90288999999999997</v>
      </c>
      <c r="H604">
        <v>0</v>
      </c>
      <c r="I604">
        <v>0</v>
      </c>
      <c r="J604" s="12">
        <v>11</v>
      </c>
      <c r="K604" s="12">
        <v>5</v>
      </c>
      <c r="L604">
        <v>0</v>
      </c>
      <c r="M604">
        <v>0</v>
      </c>
      <c r="N604" s="12">
        <v>0.439611951111884</v>
      </c>
      <c r="O604" s="12">
        <v>73.022112212496879</v>
      </c>
      <c r="P604">
        <v>0</v>
      </c>
      <c r="Q604">
        <v>0</v>
      </c>
      <c r="R604" s="57">
        <v>2.2715120115482917E-5</v>
      </c>
      <c r="S604" s="57">
        <v>0</v>
      </c>
      <c r="T604" s="57">
        <v>0</v>
      </c>
      <c r="U604" s="57">
        <v>1.3395899286516404E-3</v>
      </c>
      <c r="V604" s="57">
        <v>1.9353813283719803E-3</v>
      </c>
      <c r="W604" s="57">
        <v>0</v>
      </c>
      <c r="X604" s="57">
        <v>0</v>
      </c>
      <c r="Y604" s="57">
        <v>1.825844583675517E-6</v>
      </c>
      <c r="Z604" s="57">
        <v>6.5805903690224831E-6</v>
      </c>
      <c r="AA604" s="57">
        <v>0</v>
      </c>
      <c r="AB604" s="57">
        <v>0</v>
      </c>
      <c r="AC604" s="17">
        <v>3.0055389200834556E-4</v>
      </c>
      <c r="AD604" s="12">
        <v>597</v>
      </c>
      <c r="AE604" s="16">
        <v>9</v>
      </c>
      <c r="AF604" s="17">
        <v>0.96474864656578874</v>
      </c>
      <c r="AG604" t="str">
        <f>IF(AF604&lt;='CAV Tier 1 Analysis'!$A$5,"Tier 1", "Tier 2")</f>
        <v>Tier 2</v>
      </c>
      <c r="AH604" t="str">
        <f t="shared" si="20"/>
        <v>Ohio - Tier 2</v>
      </c>
      <c r="AI604" t="str">
        <f t="shared" si="21"/>
        <v>Botkins, Village Of - Tier 2</v>
      </c>
    </row>
    <row r="605" spans="1:35" x14ac:dyDescent="0.3">
      <c r="A605">
        <v>598</v>
      </c>
      <c r="B605">
        <v>5</v>
      </c>
      <c r="C605" t="s">
        <v>27</v>
      </c>
      <c r="D605" t="s">
        <v>7076</v>
      </c>
      <c r="E605" t="s">
        <v>10797</v>
      </c>
      <c r="F605" t="s">
        <v>3177</v>
      </c>
      <c r="G605" s="56">
        <v>0.52950999999999993</v>
      </c>
      <c r="H605">
        <v>3</v>
      </c>
      <c r="I605">
        <v>0</v>
      </c>
      <c r="J605" s="12">
        <v>14</v>
      </c>
      <c r="K605" s="12">
        <v>3.6666666666666665</v>
      </c>
      <c r="L605">
        <v>0</v>
      </c>
      <c r="M605">
        <v>0</v>
      </c>
      <c r="N605" s="12">
        <v>0</v>
      </c>
      <c r="O605" s="12">
        <v>266.49394899418434</v>
      </c>
      <c r="P605" s="12">
        <v>209.84846240574313</v>
      </c>
      <c r="Q605">
        <v>0</v>
      </c>
      <c r="R605" s="57">
        <v>1.3321537786828248E-5</v>
      </c>
      <c r="S605" s="57">
        <v>8.1048223693097398E-5</v>
      </c>
      <c r="T605" s="57">
        <v>0</v>
      </c>
      <c r="U605" s="57">
        <v>1.704932636465724E-3</v>
      </c>
      <c r="V605" s="57">
        <v>1.4192796408061187E-3</v>
      </c>
      <c r="W605" s="57">
        <v>0</v>
      </c>
      <c r="X605" s="57">
        <v>0</v>
      </c>
      <c r="Y605" s="57">
        <v>0</v>
      </c>
      <c r="Z605" s="57">
        <v>2.4015842065080326E-5</v>
      </c>
      <c r="AA605" s="57">
        <v>5.8324927026751559E-5</v>
      </c>
      <c r="AB605" s="57">
        <v>0</v>
      </c>
      <c r="AC605" s="17">
        <v>3.0008389162214551E-4</v>
      </c>
      <c r="AD605" s="12">
        <v>598</v>
      </c>
      <c r="AE605" s="16">
        <v>9</v>
      </c>
      <c r="AF605" s="17">
        <v>0.96504873045741091</v>
      </c>
      <c r="AG605" t="str">
        <f>IF(AF605&lt;='CAV Tier 1 Analysis'!$A$5,"Tier 1", "Tier 2")</f>
        <v>Tier 2</v>
      </c>
      <c r="AH605" t="str">
        <f t="shared" si="20"/>
        <v>Ohio - Tier 2</v>
      </c>
      <c r="AI605" t="str">
        <f t="shared" si="21"/>
        <v>Buchtel, Village Of - Tier 2</v>
      </c>
    </row>
    <row r="606" spans="1:35" x14ac:dyDescent="0.3">
      <c r="A606">
        <v>599</v>
      </c>
      <c r="B606">
        <v>5</v>
      </c>
      <c r="C606" t="s">
        <v>27</v>
      </c>
      <c r="D606" t="s">
        <v>7155</v>
      </c>
      <c r="E606" t="s">
        <v>10903</v>
      </c>
      <c r="F606" t="s">
        <v>3264</v>
      </c>
      <c r="G606" s="56">
        <v>8.6744599999999998</v>
      </c>
      <c r="H606">
        <v>0</v>
      </c>
      <c r="I606">
        <v>0</v>
      </c>
      <c r="J606" s="12">
        <v>9</v>
      </c>
      <c r="K606" s="12">
        <v>4</v>
      </c>
      <c r="L606">
        <v>0</v>
      </c>
      <c r="M606" s="12">
        <v>1.9996403234322369</v>
      </c>
      <c r="N606" s="12">
        <v>0.14908455458187125</v>
      </c>
      <c r="O606" s="12">
        <v>1777.1889772764214</v>
      </c>
      <c r="P606" s="12">
        <v>502.57575459084023</v>
      </c>
      <c r="Q606">
        <v>0</v>
      </c>
      <c r="R606" s="57">
        <v>2.1823411582468731E-4</v>
      </c>
      <c r="S606" s="57">
        <v>0</v>
      </c>
      <c r="T606" s="57">
        <v>0</v>
      </c>
      <c r="U606" s="57">
        <v>1.0960281234422512E-3</v>
      </c>
      <c r="V606" s="57">
        <v>1.5483050626975841E-3</v>
      </c>
      <c r="W606" s="57">
        <v>0</v>
      </c>
      <c r="X606" s="57">
        <v>1.1184361314371648E-4</v>
      </c>
      <c r="Y606" s="57">
        <v>6.1919432764399227E-7</v>
      </c>
      <c r="Z606" s="57">
        <v>1.6015631859244797E-4</v>
      </c>
      <c r="AA606" s="57">
        <v>1.3968505594884515E-4</v>
      </c>
      <c r="AB606" s="57">
        <v>0</v>
      </c>
      <c r="AC606" s="17">
        <v>2.9771558945247055E-4</v>
      </c>
      <c r="AD606" s="12">
        <v>599</v>
      </c>
      <c r="AE606" s="16">
        <v>9</v>
      </c>
      <c r="AF606" s="17">
        <v>0.96534644604686337</v>
      </c>
      <c r="AG606" t="str">
        <f>IF(AF606&lt;='CAV Tier 1 Analysis'!$A$5,"Tier 1", "Tier 2")</f>
        <v>Tier 2</v>
      </c>
      <c r="AH606" t="str">
        <f t="shared" si="20"/>
        <v>Ohio - Tier 2</v>
      </c>
      <c r="AI606" t="str">
        <f t="shared" si="21"/>
        <v>North Kingsville, Village Of - Tier 2</v>
      </c>
    </row>
    <row r="607" spans="1:35" x14ac:dyDescent="0.3">
      <c r="A607">
        <v>600</v>
      </c>
      <c r="B607">
        <v>5</v>
      </c>
      <c r="C607" t="s">
        <v>27</v>
      </c>
      <c r="D607" t="s">
        <v>7139</v>
      </c>
      <c r="E607" t="s">
        <v>10885</v>
      </c>
      <c r="F607" t="s">
        <v>1190</v>
      </c>
      <c r="G607" s="56">
        <v>0.76684999999999992</v>
      </c>
      <c r="H607">
        <v>1</v>
      </c>
      <c r="I607">
        <v>0</v>
      </c>
      <c r="J607" s="12">
        <v>11</v>
      </c>
      <c r="K607" s="12">
        <v>4</v>
      </c>
      <c r="M607">
        <v>0</v>
      </c>
      <c r="N607">
        <v>0</v>
      </c>
      <c r="O607" s="12">
        <v>979.40810413730537</v>
      </c>
      <c r="P607" s="12">
        <v>884.38648576900744</v>
      </c>
      <c r="Q607" s="12">
        <v>0</v>
      </c>
      <c r="R607" s="57">
        <v>1.9292593627748755E-5</v>
      </c>
      <c r="S607" s="57">
        <v>2.7016074564365797E-5</v>
      </c>
      <c r="T607" s="57">
        <v>0</v>
      </c>
      <c r="U607" s="57">
        <v>1.3395899286516404E-3</v>
      </c>
      <c r="V607" s="57">
        <v>1.5483050626975841E-3</v>
      </c>
      <c r="W607" s="57">
        <v>0</v>
      </c>
      <c r="X607" s="57">
        <v>0</v>
      </c>
      <c r="Y607" s="57">
        <v>0</v>
      </c>
      <c r="Z607" s="57">
        <v>8.8262080377421898E-5</v>
      </c>
      <c r="AA607" s="57">
        <v>2.4580488536622664E-4</v>
      </c>
      <c r="AB607" s="57">
        <v>0</v>
      </c>
      <c r="AC607" s="17">
        <v>2.9711551138954429E-4</v>
      </c>
      <c r="AD607" s="12">
        <v>600</v>
      </c>
      <c r="AE607" s="16">
        <v>9</v>
      </c>
      <c r="AF607" s="17">
        <v>0.96564356155825293</v>
      </c>
      <c r="AG607" t="str">
        <f>IF(AF607&lt;='CAV Tier 1 Analysis'!$A$5,"Tier 1", "Tier 2")</f>
        <v>Tier 2</v>
      </c>
      <c r="AH607" t="str">
        <f t="shared" si="20"/>
        <v>Ohio - Tier 2</v>
      </c>
      <c r="AI607" t="str">
        <f t="shared" si="21"/>
        <v>South Zanesville, Village Of - Tier 2</v>
      </c>
    </row>
    <row r="608" spans="1:35" x14ac:dyDescent="0.3">
      <c r="A608">
        <v>601</v>
      </c>
      <c r="B608">
        <v>5</v>
      </c>
      <c r="C608" t="s">
        <v>27</v>
      </c>
      <c r="D608" t="s">
        <v>6905</v>
      </c>
      <c r="E608" t="s">
        <v>10576</v>
      </c>
      <c r="F608" t="s">
        <v>3375</v>
      </c>
      <c r="G608" s="56">
        <v>1.16753</v>
      </c>
      <c r="H608">
        <v>7</v>
      </c>
      <c r="I608">
        <v>0</v>
      </c>
      <c r="J608" s="12">
        <v>10</v>
      </c>
      <c r="K608" s="12">
        <v>4</v>
      </c>
      <c r="L608">
        <v>0</v>
      </c>
      <c r="M608">
        <v>0</v>
      </c>
      <c r="N608" s="12">
        <v>33.004712617514635</v>
      </c>
      <c r="O608" s="12">
        <v>317.28486641713272</v>
      </c>
      <c r="P608" s="12">
        <v>216.64900144139509</v>
      </c>
      <c r="Q608" s="12">
        <v>37.954792360199974</v>
      </c>
      <c r="R608" s="57">
        <v>2.937299581170438E-5</v>
      </c>
      <c r="S608" s="57">
        <v>1.8911252195056059E-4</v>
      </c>
      <c r="T608" s="57">
        <v>0</v>
      </c>
      <c r="U608" s="57">
        <v>1.2178090260469457E-3</v>
      </c>
      <c r="V608" s="57">
        <v>1.5483050626975841E-3</v>
      </c>
      <c r="W608" s="57">
        <v>0</v>
      </c>
      <c r="X608" s="57">
        <v>0</v>
      </c>
      <c r="Y608" s="57">
        <v>1.3707879327675321E-4</v>
      </c>
      <c r="Z608" s="57">
        <v>2.8593006596484693E-5</v>
      </c>
      <c r="AA608" s="57">
        <v>6.0215057354368967E-5</v>
      </c>
      <c r="AB608" s="57">
        <v>5.349654706197797E-5</v>
      </c>
      <c r="AC608" s="17">
        <v>2.9672572825421628E-4</v>
      </c>
      <c r="AD608" s="12">
        <v>601</v>
      </c>
      <c r="AE608" s="16">
        <v>9</v>
      </c>
      <c r="AF608" s="17">
        <v>0.96594028728650716</v>
      </c>
      <c r="AG608" t="str">
        <f>IF(AF608&lt;='CAV Tier 1 Analysis'!$A$5,"Tier 1", "Tier 2")</f>
        <v>Tier 2</v>
      </c>
      <c r="AH608" t="str">
        <f t="shared" si="20"/>
        <v>Ohio - Tier 2</v>
      </c>
      <c r="AI608" t="str">
        <f t="shared" si="21"/>
        <v>South Bloomfield, Village Of - Tier 2</v>
      </c>
    </row>
    <row r="609" spans="1:35" x14ac:dyDescent="0.3">
      <c r="A609">
        <v>602</v>
      </c>
      <c r="B609">
        <v>5</v>
      </c>
      <c r="C609" t="s">
        <v>27</v>
      </c>
      <c r="D609" t="s">
        <v>6997</v>
      </c>
      <c r="E609" t="s">
        <v>10708</v>
      </c>
      <c r="F609" t="s">
        <v>3286</v>
      </c>
      <c r="G609" s="56">
        <v>1.0528200000000001</v>
      </c>
      <c r="H609">
        <v>10</v>
      </c>
      <c r="I609">
        <v>0</v>
      </c>
      <c r="J609" s="12">
        <v>10</v>
      </c>
      <c r="K609" s="12">
        <v>2</v>
      </c>
      <c r="L609">
        <v>0</v>
      </c>
      <c r="M609" s="12">
        <v>2.9014931327292413</v>
      </c>
      <c r="N609" s="12">
        <v>9.4775209867139516</v>
      </c>
      <c r="O609" s="12">
        <v>1902.7248356178179</v>
      </c>
      <c r="P609" s="12">
        <v>1574.5520162121461</v>
      </c>
      <c r="Q609" s="12">
        <v>116.40085036568735</v>
      </c>
      <c r="R609" s="57">
        <v>2.6487094507617456E-5</v>
      </c>
      <c r="S609" s="57">
        <v>2.7016074564365796E-4</v>
      </c>
      <c r="T609" s="57">
        <v>0</v>
      </c>
      <c r="U609" s="57">
        <v>1.2178090260469457E-3</v>
      </c>
      <c r="V609" s="57">
        <v>7.7415253134879207E-4</v>
      </c>
      <c r="W609" s="57">
        <v>0</v>
      </c>
      <c r="X609" s="57">
        <v>1.622859229599429E-4</v>
      </c>
      <c r="Y609" s="57">
        <v>3.9363079908304429E-5</v>
      </c>
      <c r="Z609" s="57">
        <v>1.7146933098469958E-4</v>
      </c>
      <c r="AA609" s="57">
        <v>4.3762832661519948E-4</v>
      </c>
      <c r="AB609" s="57">
        <v>1.6406475131114221E-4</v>
      </c>
      <c r="AC609" s="17">
        <v>2.9667461902966376E-4</v>
      </c>
      <c r="AD609" s="12">
        <v>602</v>
      </c>
      <c r="AE609" s="16">
        <v>9</v>
      </c>
      <c r="AF609" s="17">
        <v>0.96623696190553687</v>
      </c>
      <c r="AG609" t="str">
        <f>IF(AF609&lt;='CAV Tier 1 Analysis'!$A$5,"Tier 1", "Tier 2")</f>
        <v>Tier 2</v>
      </c>
      <c r="AH609" t="str">
        <f t="shared" si="20"/>
        <v>Ohio - Tier 2</v>
      </c>
      <c r="AI609" t="str">
        <f t="shared" si="21"/>
        <v>Cedarville, Vil - Tier 2</v>
      </c>
    </row>
    <row r="610" spans="1:35" x14ac:dyDescent="0.3">
      <c r="A610">
        <v>603</v>
      </c>
      <c r="B610">
        <v>5</v>
      </c>
      <c r="C610" t="s">
        <v>27</v>
      </c>
      <c r="D610" t="s">
        <v>6737</v>
      </c>
      <c r="E610" t="s">
        <v>10346</v>
      </c>
      <c r="F610" t="s">
        <v>3317</v>
      </c>
      <c r="G610" s="56">
        <v>1.09477</v>
      </c>
      <c r="H610">
        <v>2</v>
      </c>
      <c r="I610">
        <v>0</v>
      </c>
      <c r="J610" s="12">
        <v>10</v>
      </c>
      <c r="K610" s="12">
        <v>5</v>
      </c>
      <c r="L610">
        <v>0</v>
      </c>
      <c r="M610">
        <v>0</v>
      </c>
      <c r="N610" s="12">
        <v>3.398371028763072</v>
      </c>
      <c r="O610" s="12">
        <v>71.532907366716785</v>
      </c>
      <c r="P610" s="12">
        <v>1.5922332144695019</v>
      </c>
      <c r="Q610" s="12">
        <v>0</v>
      </c>
      <c r="R610" s="57">
        <v>2.7542482527026807E-5</v>
      </c>
      <c r="S610" s="57">
        <v>5.4032149128731594E-5</v>
      </c>
      <c r="T610" s="57">
        <v>0</v>
      </c>
      <c r="U610" s="57">
        <v>1.2178090260469457E-3</v>
      </c>
      <c r="V610" s="57">
        <v>1.9353813283719803E-3</v>
      </c>
      <c r="W610" s="57">
        <v>0</v>
      </c>
      <c r="X610" s="57">
        <v>0</v>
      </c>
      <c r="Y610" s="57">
        <v>1.4114487380275211E-5</v>
      </c>
      <c r="Z610" s="57">
        <v>6.4463865399532257E-6</v>
      </c>
      <c r="AA610" s="57">
        <v>4.4254260898011795E-7</v>
      </c>
      <c r="AB610" s="57">
        <v>0</v>
      </c>
      <c r="AC610" s="17">
        <v>2.95978945691263E-4</v>
      </c>
      <c r="AD610" s="12">
        <v>603</v>
      </c>
      <c r="AE610" s="16">
        <v>9</v>
      </c>
      <c r="AF610" s="17">
        <v>0.9665329408512281</v>
      </c>
      <c r="AG610" t="str">
        <f>IF(AF610&lt;='CAV Tier 1 Analysis'!$A$5,"Tier 1", "Tier 2")</f>
        <v>Tier 2</v>
      </c>
      <c r="AH610" t="str">
        <f t="shared" si="20"/>
        <v>Ohio - Tier 2</v>
      </c>
      <c r="AI610" t="str">
        <f t="shared" si="21"/>
        <v>Crown City, Village Of - Tier 2</v>
      </c>
    </row>
    <row r="611" spans="1:35" x14ac:dyDescent="0.3">
      <c r="A611">
        <v>604</v>
      </c>
      <c r="B611">
        <v>5</v>
      </c>
      <c r="C611" t="s">
        <v>27</v>
      </c>
      <c r="D611" t="s">
        <v>6925</v>
      </c>
      <c r="E611" t="s">
        <v>10611</v>
      </c>
      <c r="F611" t="s">
        <v>3341</v>
      </c>
      <c r="G611" s="56">
        <v>1.0797600000000001</v>
      </c>
      <c r="H611">
        <v>2</v>
      </c>
      <c r="I611">
        <v>0</v>
      </c>
      <c r="J611" s="12">
        <v>9.5</v>
      </c>
      <c r="K611" s="12">
        <v>5</v>
      </c>
      <c r="L611">
        <v>0</v>
      </c>
      <c r="M611" s="12">
        <v>0.96295473068089199</v>
      </c>
      <c r="N611" s="12">
        <v>1.6675957920444373</v>
      </c>
      <c r="O611" s="12">
        <v>111.48152759458927</v>
      </c>
      <c r="P611" s="12">
        <v>0</v>
      </c>
      <c r="Q611" s="12">
        <v>0</v>
      </c>
      <c r="R611" s="57">
        <v>2.7164857397793567E-5</v>
      </c>
      <c r="S611" s="57">
        <v>5.4032149128731594E-5</v>
      </c>
      <c r="T611" s="57">
        <v>0</v>
      </c>
      <c r="U611" s="57">
        <v>1.1569185747445983E-3</v>
      </c>
      <c r="V611" s="57">
        <v>1.9353813283719803E-3</v>
      </c>
      <c r="W611" s="57">
        <v>0</v>
      </c>
      <c r="X611" s="57">
        <v>5.3859854250351182E-5</v>
      </c>
      <c r="Y611" s="57">
        <v>6.9260417897272008E-6</v>
      </c>
      <c r="Z611" s="57">
        <v>1.0046467358791614E-5</v>
      </c>
      <c r="AA611" s="57">
        <v>0</v>
      </c>
      <c r="AB611" s="57">
        <v>0</v>
      </c>
      <c r="AC611" s="17">
        <v>2.9493902482199757E-4</v>
      </c>
      <c r="AD611" s="12">
        <v>604</v>
      </c>
      <c r="AE611" s="16">
        <v>9</v>
      </c>
      <c r="AF611" s="17">
        <v>0.96682787987605012</v>
      </c>
      <c r="AG611" t="str">
        <f>IF(AF611&lt;='CAV Tier 1 Analysis'!$A$5,"Tier 1", "Tier 2")</f>
        <v>Tier 2</v>
      </c>
      <c r="AH611" t="str">
        <f t="shared" si="20"/>
        <v>Ohio - Tier 2</v>
      </c>
      <c r="AI611" t="str">
        <f t="shared" si="21"/>
        <v>Green Springs, Village Of - Tier 2</v>
      </c>
    </row>
    <row r="612" spans="1:35" x14ac:dyDescent="0.3">
      <c r="A612">
        <v>605</v>
      </c>
      <c r="B612">
        <v>5</v>
      </c>
      <c r="C612" t="s">
        <v>27</v>
      </c>
      <c r="D612" t="s">
        <v>7074</v>
      </c>
      <c r="E612" t="s">
        <v>10793</v>
      </c>
      <c r="F612" t="s">
        <v>3235</v>
      </c>
      <c r="G612" s="56">
        <v>0.70226999999999995</v>
      </c>
      <c r="H612">
        <v>0</v>
      </c>
      <c r="I612">
        <v>0</v>
      </c>
      <c r="J612" s="12">
        <v>13</v>
      </c>
      <c r="K612" s="12">
        <v>4</v>
      </c>
      <c r="L612">
        <v>0</v>
      </c>
      <c r="M612" s="12">
        <v>0.99977216740000296</v>
      </c>
      <c r="N612" s="12">
        <v>1.5084905738469842E-2</v>
      </c>
      <c r="O612" s="12">
        <v>158.68225798802041</v>
      </c>
      <c r="P612" s="12">
        <v>54.702791132836367</v>
      </c>
      <c r="Q612" s="12">
        <v>0</v>
      </c>
      <c r="R612" s="57">
        <v>1.7667874717296888E-5</v>
      </c>
      <c r="S612" s="57">
        <v>0</v>
      </c>
      <c r="T612" s="57">
        <v>0</v>
      </c>
      <c r="U612" s="57">
        <v>1.5831517338610293E-3</v>
      </c>
      <c r="V612" s="57">
        <v>1.5483050626975841E-3</v>
      </c>
      <c r="W612" s="57">
        <v>0</v>
      </c>
      <c r="X612" s="57">
        <v>5.5919122160235904E-5</v>
      </c>
      <c r="Y612" s="57">
        <v>6.2652285426223762E-8</v>
      </c>
      <c r="Z612" s="57">
        <v>1.4300092218806041E-5</v>
      </c>
      <c r="AA612" s="57">
        <v>1.5204001327459785E-5</v>
      </c>
      <c r="AB612" s="57">
        <v>0</v>
      </c>
      <c r="AC612" s="17">
        <v>2.9405550356980352E-4</v>
      </c>
      <c r="AD612" s="12">
        <v>605</v>
      </c>
      <c r="AE612" s="16">
        <v>9</v>
      </c>
      <c r="AF612" s="17">
        <v>0.96712193537961988</v>
      </c>
      <c r="AG612" t="str">
        <f>IF(AF612&lt;='CAV Tier 1 Analysis'!$A$5,"Tier 1", "Tier 2")</f>
        <v>Tier 2</v>
      </c>
      <c r="AH612" t="str">
        <f t="shared" si="20"/>
        <v>Ohio - Tier 2</v>
      </c>
      <c r="AI612" t="str">
        <f t="shared" si="21"/>
        <v>Midvale, Village Of - Tier 2</v>
      </c>
    </row>
    <row r="613" spans="1:35" x14ac:dyDescent="0.3">
      <c r="A613">
        <v>606</v>
      </c>
      <c r="B613">
        <v>5</v>
      </c>
      <c r="C613" t="s">
        <v>27</v>
      </c>
      <c r="D613" t="s">
        <v>6801</v>
      </c>
      <c r="E613" t="s">
        <v>10429</v>
      </c>
      <c r="F613" t="s">
        <v>3316</v>
      </c>
      <c r="G613" s="56">
        <v>0.79949999999999999</v>
      </c>
      <c r="H613">
        <v>1</v>
      </c>
      <c r="I613">
        <v>0</v>
      </c>
      <c r="J613" s="12">
        <v>10</v>
      </c>
      <c r="K613" s="12">
        <v>5</v>
      </c>
      <c r="L613">
        <v>0</v>
      </c>
      <c r="M613">
        <v>0</v>
      </c>
      <c r="N613" s="12">
        <v>0</v>
      </c>
      <c r="O613" s="12">
        <v>137.49958945161566</v>
      </c>
      <c r="P613" s="12">
        <v>49.246425785099845</v>
      </c>
      <c r="Q613" s="12">
        <v>0</v>
      </c>
      <c r="R613" s="57">
        <v>2.0114010048099537E-5</v>
      </c>
      <c r="S613" s="57">
        <v>2.7016074564365797E-5</v>
      </c>
      <c r="T613" s="57">
        <v>0</v>
      </c>
      <c r="U613" s="57">
        <v>1.2178090260469457E-3</v>
      </c>
      <c r="V613" s="57">
        <v>1.9353813283719803E-3</v>
      </c>
      <c r="W613" s="57">
        <v>0</v>
      </c>
      <c r="X613" s="57">
        <v>0</v>
      </c>
      <c r="Y613" s="57">
        <v>0</v>
      </c>
      <c r="Z613" s="57">
        <v>1.2391157235451712E-5</v>
      </c>
      <c r="AA613" s="57">
        <v>1.368746836319767E-5</v>
      </c>
      <c r="AB613" s="57">
        <v>0</v>
      </c>
      <c r="AC613" s="17">
        <v>2.9330900587545828E-4</v>
      </c>
      <c r="AD613" s="12">
        <v>606</v>
      </c>
      <c r="AE613" s="16">
        <v>9</v>
      </c>
      <c r="AF613" s="17">
        <v>0.96741524438549531</v>
      </c>
      <c r="AG613" t="str">
        <f>IF(AF613&lt;='CAV Tier 1 Analysis'!$A$5,"Tier 1", "Tier 2")</f>
        <v>Tier 2</v>
      </c>
      <c r="AH613" t="str">
        <f t="shared" si="20"/>
        <v>Ohio - Tier 2</v>
      </c>
      <c r="AI613" t="str">
        <f t="shared" si="21"/>
        <v>Wakeman, Village Of - Tier 2</v>
      </c>
    </row>
    <row r="614" spans="1:35" x14ac:dyDescent="0.3">
      <c r="A614">
        <v>607</v>
      </c>
      <c r="B614">
        <v>5</v>
      </c>
      <c r="C614" t="s">
        <v>27</v>
      </c>
      <c r="D614" t="s">
        <v>7041</v>
      </c>
      <c r="E614" t="s">
        <v>10757</v>
      </c>
      <c r="F614" t="s">
        <v>3296</v>
      </c>
      <c r="G614" s="56">
        <v>0.50636999999999999</v>
      </c>
      <c r="H614">
        <v>2</v>
      </c>
      <c r="I614">
        <v>0</v>
      </c>
      <c r="J614" s="12">
        <v>13</v>
      </c>
      <c r="K614" s="12">
        <v>4</v>
      </c>
      <c r="L614">
        <v>0</v>
      </c>
      <c r="M614">
        <v>0</v>
      </c>
      <c r="N614" s="12">
        <v>2.6410508110129474</v>
      </c>
      <c r="O614" s="12">
        <v>27.102026363763841</v>
      </c>
      <c r="P614" s="12">
        <v>0</v>
      </c>
      <c r="Q614" s="12">
        <v>0</v>
      </c>
      <c r="R614" s="57">
        <v>1.2739376195192198E-5</v>
      </c>
      <c r="S614" s="57">
        <v>5.4032149128731594E-5</v>
      </c>
      <c r="T614" s="57">
        <v>0</v>
      </c>
      <c r="U614" s="57">
        <v>1.5831517338610293E-3</v>
      </c>
      <c r="V614" s="57">
        <v>1.5483050626975841E-3</v>
      </c>
      <c r="W614" s="57">
        <v>0</v>
      </c>
      <c r="X614" s="57">
        <v>0</v>
      </c>
      <c r="Y614" s="57">
        <v>1.096910196891475E-5</v>
      </c>
      <c r="Z614" s="57">
        <v>2.4423743475316194E-6</v>
      </c>
      <c r="AA614" s="57">
        <v>0</v>
      </c>
      <c r="AB614" s="57">
        <v>0</v>
      </c>
      <c r="AC614" s="17">
        <v>2.9196725438172577E-4</v>
      </c>
      <c r="AD614" s="12">
        <v>607</v>
      </c>
      <c r="AE614" s="16">
        <v>9</v>
      </c>
      <c r="AF614" s="17">
        <v>0.96770721163987705</v>
      </c>
      <c r="AG614" t="str">
        <f>IF(AF614&lt;='CAV Tier 1 Analysis'!$A$5,"Tier 1", "Tier 2")</f>
        <v>Tier 2</v>
      </c>
      <c r="AH614" t="str">
        <f t="shared" si="20"/>
        <v>Ohio - Tier 2</v>
      </c>
      <c r="AI614" t="str">
        <f t="shared" si="21"/>
        <v>Port Washington, Village Of - Tier 2</v>
      </c>
    </row>
    <row r="615" spans="1:35" x14ac:dyDescent="0.3">
      <c r="A615">
        <v>608</v>
      </c>
      <c r="B615">
        <v>5</v>
      </c>
      <c r="C615" t="s">
        <v>27</v>
      </c>
      <c r="D615" t="s">
        <v>6748</v>
      </c>
      <c r="E615" t="s">
        <v>10360</v>
      </c>
      <c r="F615" t="s">
        <v>3307</v>
      </c>
      <c r="G615" s="56">
        <v>0.30095</v>
      </c>
      <c r="H615">
        <v>3</v>
      </c>
      <c r="I615">
        <v>0</v>
      </c>
      <c r="J615" s="12">
        <v>14</v>
      </c>
      <c r="K615" s="12">
        <v>3</v>
      </c>
      <c r="L615">
        <v>0</v>
      </c>
      <c r="M615" s="12">
        <v>3.9493603588635988</v>
      </c>
      <c r="N615" s="12">
        <v>8.0161919651007008</v>
      </c>
      <c r="O615" s="12">
        <v>23.9375258488162</v>
      </c>
      <c r="P615" s="12">
        <v>0</v>
      </c>
      <c r="Q615" s="12">
        <v>0.22096539358809508</v>
      </c>
      <c r="R615" s="57">
        <v>7.5713712620081995E-6</v>
      </c>
      <c r="S615" s="57">
        <v>8.1048223693097398E-5</v>
      </c>
      <c r="T615" s="57">
        <v>0</v>
      </c>
      <c r="U615" s="57">
        <v>1.704932636465724E-3</v>
      </c>
      <c r="V615" s="57">
        <v>1.1612287970231882E-3</v>
      </c>
      <c r="W615" s="57">
        <v>0</v>
      </c>
      <c r="X615" s="57">
        <v>2.2089509146510177E-4</v>
      </c>
      <c r="Y615" s="57">
        <v>3.3293727898351146E-5</v>
      </c>
      <c r="Z615" s="57">
        <v>2.1571965982105406E-6</v>
      </c>
      <c r="AA615" s="57">
        <v>0</v>
      </c>
      <c r="AB615" s="57">
        <v>3.114464562201002E-7</v>
      </c>
      <c r="AC615" s="17">
        <v>2.919489537147183E-4</v>
      </c>
      <c r="AD615" s="12">
        <v>608</v>
      </c>
      <c r="AE615" s="16">
        <v>9</v>
      </c>
      <c r="AF615" s="17">
        <v>0.96799916059359181</v>
      </c>
      <c r="AG615" t="str">
        <f>IF(AF615&lt;='CAV Tier 1 Analysis'!$A$5,"Tier 1", "Tier 2")</f>
        <v>Tier 2</v>
      </c>
      <c r="AH615" t="str">
        <f t="shared" si="20"/>
        <v>Ohio - Tier 2</v>
      </c>
      <c r="AI615" t="str">
        <f t="shared" si="21"/>
        <v>Lore City, Village Of - Tier 2</v>
      </c>
    </row>
    <row r="616" spans="1:35" x14ac:dyDescent="0.3">
      <c r="A616">
        <v>609</v>
      </c>
      <c r="B616">
        <v>5</v>
      </c>
      <c r="C616" t="s">
        <v>27</v>
      </c>
      <c r="D616" t="s">
        <v>6834</v>
      </c>
      <c r="E616" t="s">
        <v>10482</v>
      </c>
      <c r="F616" t="s">
        <v>3340</v>
      </c>
      <c r="G616" s="56">
        <v>0.82527000000000006</v>
      </c>
      <c r="H616">
        <v>1</v>
      </c>
      <c r="I616">
        <v>0</v>
      </c>
      <c r="J616" s="12">
        <v>10</v>
      </c>
      <c r="K616" s="12">
        <v>5</v>
      </c>
      <c r="L616">
        <v>0</v>
      </c>
      <c r="M616">
        <v>0</v>
      </c>
      <c r="N616" s="12">
        <v>0</v>
      </c>
      <c r="O616" s="12">
        <v>71.040142166312833</v>
      </c>
      <c r="P616" s="12">
        <v>1.8175020080967528</v>
      </c>
      <c r="Q616" s="12">
        <v>0</v>
      </c>
      <c r="R616" s="57">
        <v>2.0762337801619896E-5</v>
      </c>
      <c r="S616" s="57">
        <v>2.7016074564365797E-5</v>
      </c>
      <c r="T616" s="57">
        <v>0</v>
      </c>
      <c r="U616" s="57">
        <v>1.2178090260469457E-3</v>
      </c>
      <c r="V616" s="57">
        <v>1.9353813283719803E-3</v>
      </c>
      <c r="W616" s="57">
        <v>0</v>
      </c>
      <c r="X616" s="57">
        <v>0</v>
      </c>
      <c r="Y616" s="57">
        <v>0</v>
      </c>
      <c r="Z616" s="57">
        <v>6.4019796358837931E-6</v>
      </c>
      <c r="AA616" s="57">
        <v>5.0515343680839079E-7</v>
      </c>
      <c r="AB616" s="57">
        <v>0</v>
      </c>
      <c r="AC616" s="17">
        <v>2.9162508180523674E-4</v>
      </c>
      <c r="AD616" s="12">
        <v>609</v>
      </c>
      <c r="AE616" s="16">
        <v>9</v>
      </c>
      <c r="AF616" s="17">
        <v>0.96829078567539706</v>
      </c>
      <c r="AG616" t="str">
        <f>IF(AF616&lt;='CAV Tier 1 Analysis'!$A$5,"Tier 1", "Tier 2")</f>
        <v>Tier 2</v>
      </c>
      <c r="AH616" t="str">
        <f t="shared" si="20"/>
        <v>Ohio - Tier 2</v>
      </c>
      <c r="AI616" t="str">
        <f t="shared" si="21"/>
        <v>West Mansfield, Village Of - Tier 2</v>
      </c>
    </row>
    <row r="617" spans="1:35" x14ac:dyDescent="0.3">
      <c r="A617">
        <v>610</v>
      </c>
      <c r="B617">
        <v>5</v>
      </c>
      <c r="C617" t="s">
        <v>27</v>
      </c>
      <c r="D617" t="s">
        <v>6800</v>
      </c>
      <c r="E617" t="s">
        <v>10428</v>
      </c>
      <c r="F617" t="s">
        <v>3290</v>
      </c>
      <c r="G617" s="56">
        <v>2.2219899999999999</v>
      </c>
      <c r="H617">
        <v>0</v>
      </c>
      <c r="I617">
        <v>0</v>
      </c>
      <c r="J617" s="12">
        <v>11.333333333333334</v>
      </c>
      <c r="K617" s="12">
        <v>4.333333333333333</v>
      </c>
      <c r="L617">
        <v>0</v>
      </c>
      <c r="M617">
        <v>0</v>
      </c>
      <c r="N617" s="12">
        <v>0</v>
      </c>
      <c r="O617" s="12">
        <v>537.41524425557282</v>
      </c>
      <c r="P617" s="12">
        <v>147.77608856138636</v>
      </c>
      <c r="Q617" s="12">
        <v>0</v>
      </c>
      <c r="R617" s="57">
        <v>5.5901349827112806E-5</v>
      </c>
      <c r="S617" s="57">
        <v>0</v>
      </c>
      <c r="T617" s="57">
        <v>0</v>
      </c>
      <c r="U617" s="57">
        <v>1.3801835628532051E-3</v>
      </c>
      <c r="V617" s="57">
        <v>1.6773304845890495E-3</v>
      </c>
      <c r="W617" s="57">
        <v>0</v>
      </c>
      <c r="X617" s="57">
        <v>0</v>
      </c>
      <c r="Y617" s="57">
        <v>0</v>
      </c>
      <c r="Z617" s="57">
        <v>4.8430666730410677E-5</v>
      </c>
      <c r="AA617" s="57">
        <v>4.1072636334007042E-5</v>
      </c>
      <c r="AB617" s="57">
        <v>0</v>
      </c>
      <c r="AC617" s="17">
        <v>2.9117442730307135E-4</v>
      </c>
      <c r="AD617" s="12">
        <v>610</v>
      </c>
      <c r="AE617" s="16">
        <v>9</v>
      </c>
      <c r="AF617" s="17">
        <v>0.96858196010270015</v>
      </c>
      <c r="AG617" t="str">
        <f>IF(AF617&lt;='CAV Tier 1 Analysis'!$A$5,"Tier 1", "Tier 2")</f>
        <v>Tier 2</v>
      </c>
      <c r="AH617" t="str">
        <f t="shared" si="20"/>
        <v>Ohio - Tier 2</v>
      </c>
      <c r="AI617" t="str">
        <f t="shared" si="21"/>
        <v>Plymouth, Village Of - Tier 2</v>
      </c>
    </row>
    <row r="618" spans="1:35" x14ac:dyDescent="0.3">
      <c r="A618">
        <v>611</v>
      </c>
      <c r="B618">
        <v>5</v>
      </c>
      <c r="C618" t="s">
        <v>27</v>
      </c>
      <c r="D618" t="s">
        <v>6939</v>
      </c>
      <c r="E618" t="s">
        <v>10634</v>
      </c>
      <c r="F618" t="s">
        <v>3431</v>
      </c>
      <c r="G618" s="56">
        <v>1.63646</v>
      </c>
      <c r="H618">
        <v>12</v>
      </c>
      <c r="I618">
        <v>0</v>
      </c>
      <c r="J618" s="12">
        <v>11</v>
      </c>
      <c r="K618" s="12">
        <v>2</v>
      </c>
      <c r="L618">
        <v>0</v>
      </c>
      <c r="M618" s="12">
        <v>3.6333549246544372</v>
      </c>
      <c r="N618" s="12">
        <v>67.434471590928794</v>
      </c>
      <c r="O618" s="12">
        <v>1456.88221388892</v>
      </c>
      <c r="P618" s="12">
        <v>388.71554248961593</v>
      </c>
      <c r="Q618" s="12">
        <v>0</v>
      </c>
      <c r="R618" s="57">
        <v>4.1170447633912407E-5</v>
      </c>
      <c r="S618" s="57">
        <v>3.2419289477238959E-4</v>
      </c>
      <c r="T618" s="57">
        <v>0</v>
      </c>
      <c r="U618" s="57">
        <v>1.3395899286516404E-3</v>
      </c>
      <c r="V618" s="57">
        <v>7.7415253134879207E-4</v>
      </c>
      <c r="W618" s="57">
        <v>0</v>
      </c>
      <c r="X618" s="57">
        <v>2.032203180966904E-4</v>
      </c>
      <c r="Y618" s="57">
        <v>2.800762454157708E-4</v>
      </c>
      <c r="Z618" s="57">
        <v>1.3129098536096375E-4</v>
      </c>
      <c r="AA618" s="57">
        <v>1.0803894100512843E-4</v>
      </c>
      <c r="AB618" s="57">
        <v>0</v>
      </c>
      <c r="AC618" s="17">
        <v>2.9106657202593528E-4</v>
      </c>
      <c r="AD618" s="12">
        <v>611</v>
      </c>
      <c r="AE618" s="16">
        <v>9</v>
      </c>
      <c r="AF618" s="17">
        <v>0.96887302667472608</v>
      </c>
      <c r="AG618" t="str">
        <f>IF(AF618&lt;='CAV Tier 1 Analysis'!$A$5,"Tier 1", "Tier 2")</f>
        <v>Tier 2</v>
      </c>
      <c r="AH618" t="str">
        <f t="shared" si="20"/>
        <v>Ohio - Tier 2</v>
      </c>
      <c r="AI618" t="str">
        <f t="shared" si="21"/>
        <v>Navarre, Village Of - Tier 2</v>
      </c>
    </row>
    <row r="619" spans="1:35" x14ac:dyDescent="0.3">
      <c r="A619">
        <v>612</v>
      </c>
      <c r="B619">
        <v>5</v>
      </c>
      <c r="C619" t="s">
        <v>27</v>
      </c>
      <c r="D619" t="s">
        <v>6736</v>
      </c>
      <c r="E619" t="s">
        <v>10345</v>
      </c>
      <c r="F619" t="s">
        <v>3344</v>
      </c>
      <c r="G619" s="56">
        <v>0.17445999999999998</v>
      </c>
      <c r="H619">
        <v>1</v>
      </c>
      <c r="I619">
        <v>0</v>
      </c>
      <c r="J619" s="12">
        <v>10</v>
      </c>
      <c r="K619" s="12">
        <v>5</v>
      </c>
      <c r="L619">
        <v>0</v>
      </c>
      <c r="M619">
        <v>0</v>
      </c>
      <c r="N619" s="12">
        <v>3.4066069289525678</v>
      </c>
      <c r="O619" s="12">
        <v>7.8163812012880935</v>
      </c>
      <c r="P619" s="12">
        <v>0</v>
      </c>
      <c r="Q619" s="12">
        <v>0.45459855944991467</v>
      </c>
      <c r="R619" s="57">
        <v>4.3891059324470851E-6</v>
      </c>
      <c r="S619" s="57">
        <v>2.7016074564365797E-5</v>
      </c>
      <c r="T619" s="57">
        <v>0</v>
      </c>
      <c r="U619" s="57">
        <v>1.2178090260469457E-3</v>
      </c>
      <c r="V619" s="57">
        <v>1.9353813283719803E-3</v>
      </c>
      <c r="W619" s="57">
        <v>0</v>
      </c>
      <c r="X619" s="57">
        <v>0</v>
      </c>
      <c r="Y619" s="57">
        <v>1.4148693624474554E-5</v>
      </c>
      <c r="Z619" s="57">
        <v>7.0439489211326978E-7</v>
      </c>
      <c r="AA619" s="57">
        <v>0</v>
      </c>
      <c r="AB619" s="57">
        <v>6.407478928911632E-7</v>
      </c>
      <c r="AC619" s="17">
        <v>2.9091721557501977E-4</v>
      </c>
      <c r="AD619" s="12">
        <v>612</v>
      </c>
      <c r="AE619" s="16">
        <v>9</v>
      </c>
      <c r="AF619" s="17">
        <v>0.96916394389030114</v>
      </c>
      <c r="AG619" t="str">
        <f>IF(AF619&lt;='CAV Tier 1 Analysis'!$A$5,"Tier 1", "Tier 2")</f>
        <v>Tier 2</v>
      </c>
      <c r="AH619" t="str">
        <f t="shared" si="20"/>
        <v>Ohio - Tier 2</v>
      </c>
      <c r="AI619" t="str">
        <f t="shared" si="21"/>
        <v>Cheshire, Village Of - Tier 2</v>
      </c>
    </row>
    <row r="620" spans="1:35" x14ac:dyDescent="0.3">
      <c r="A620">
        <v>613</v>
      </c>
      <c r="B620">
        <v>5</v>
      </c>
      <c r="C620" t="s">
        <v>27</v>
      </c>
      <c r="D620" t="s">
        <v>6917</v>
      </c>
      <c r="E620" t="s">
        <v>10594</v>
      </c>
      <c r="F620" t="s">
        <v>3433</v>
      </c>
      <c r="G620" s="56">
        <v>1.0819800000000002</v>
      </c>
      <c r="H620">
        <v>5</v>
      </c>
      <c r="I620">
        <v>0</v>
      </c>
      <c r="J620" s="12">
        <v>8</v>
      </c>
      <c r="K620" s="12">
        <v>5</v>
      </c>
      <c r="L620">
        <v>0</v>
      </c>
      <c r="M620" s="12">
        <v>2.0000000000000004</v>
      </c>
      <c r="N620" s="12">
        <v>0</v>
      </c>
      <c r="O620" s="12">
        <v>83.766492569615565</v>
      </c>
      <c r="P620" s="12">
        <v>10.041021845744666</v>
      </c>
      <c r="Q620" s="12">
        <v>0</v>
      </c>
      <c r="R620" s="57">
        <v>2.7220708682730131E-5</v>
      </c>
      <c r="S620" s="57">
        <v>1.3508037282182898E-4</v>
      </c>
      <c r="T620" s="57">
        <v>0</v>
      </c>
      <c r="U620" s="57">
        <v>9.742472208375566E-4</v>
      </c>
      <c r="V620" s="57">
        <v>1.9353813283719803E-3</v>
      </c>
      <c r="W620" s="57">
        <v>0</v>
      </c>
      <c r="X620" s="57">
        <v>1.1186373052504272E-4</v>
      </c>
      <c r="Y620" s="57">
        <v>0</v>
      </c>
      <c r="Z620" s="57">
        <v>7.548850033895192E-6</v>
      </c>
      <c r="AA620" s="57">
        <v>2.7907846438957186E-6</v>
      </c>
      <c r="AB620" s="57">
        <v>0</v>
      </c>
      <c r="AC620" s="17">
        <v>2.9037572690153907E-4</v>
      </c>
      <c r="AD620" s="12">
        <v>613</v>
      </c>
      <c r="AE620" s="16">
        <v>9</v>
      </c>
      <c r="AF620" s="17">
        <v>0.96945431961720263</v>
      </c>
      <c r="AG620" t="str">
        <f>IF(AF620&lt;='CAV Tier 1 Analysis'!$A$5,"Tier 1", "Tier 2")</f>
        <v>Tier 2</v>
      </c>
      <c r="AH620" t="str">
        <f t="shared" si="20"/>
        <v>Ohio - Tier 2</v>
      </c>
      <c r="AI620" t="str">
        <f t="shared" si="21"/>
        <v>Kalida, Village Of - Tier 2</v>
      </c>
    </row>
    <row r="621" spans="1:35" x14ac:dyDescent="0.3">
      <c r="A621">
        <v>614</v>
      </c>
      <c r="B621">
        <v>5</v>
      </c>
      <c r="C621" t="s">
        <v>27</v>
      </c>
      <c r="D621" t="s">
        <v>6919</v>
      </c>
      <c r="E621" t="s">
        <v>10596</v>
      </c>
      <c r="F621" t="s">
        <v>3412</v>
      </c>
      <c r="G621" s="56">
        <v>0.67006999999999994</v>
      </c>
      <c r="H621">
        <v>4</v>
      </c>
      <c r="I621">
        <v>0</v>
      </c>
      <c r="J621" s="12">
        <v>8</v>
      </c>
      <c r="K621" s="12">
        <v>5</v>
      </c>
      <c r="L621">
        <v>0</v>
      </c>
      <c r="M621" s="12">
        <v>2.0000000000000004</v>
      </c>
      <c r="N621" s="12">
        <v>0</v>
      </c>
      <c r="O621" s="12">
        <v>150.18468669799088</v>
      </c>
      <c r="P621" s="12">
        <v>104.52651726052977</v>
      </c>
      <c r="Q621" s="12">
        <v>0</v>
      </c>
      <c r="R621" s="57">
        <v>1.6857779503352164E-5</v>
      </c>
      <c r="S621" s="57">
        <v>1.0806429825746319E-4</v>
      </c>
      <c r="T621" s="57">
        <v>0</v>
      </c>
      <c r="U621" s="57">
        <v>9.742472208375566E-4</v>
      </c>
      <c r="V621" s="57">
        <v>1.9353813283719803E-3</v>
      </c>
      <c r="W621" s="57">
        <v>0</v>
      </c>
      <c r="X621" s="57">
        <v>1.1186373052504272E-4</v>
      </c>
      <c r="Y621" s="57">
        <v>0</v>
      </c>
      <c r="Z621" s="57">
        <v>1.3534309990697877E-5</v>
      </c>
      <c r="AA621" s="57">
        <v>2.9051923572321763E-5</v>
      </c>
      <c r="AB621" s="57">
        <v>0</v>
      </c>
      <c r="AC621" s="17">
        <v>2.899091446416741E-4</v>
      </c>
      <c r="AD621" s="12">
        <v>614</v>
      </c>
      <c r="AE621" s="16">
        <v>9</v>
      </c>
      <c r="AF621" s="17">
        <v>0.9697442287618443</v>
      </c>
      <c r="AG621" t="str">
        <f>IF(AF621&lt;='CAV Tier 1 Analysis'!$A$5,"Tier 1", "Tier 2")</f>
        <v>Tier 2</v>
      </c>
      <c r="AH621" t="str">
        <f t="shared" si="20"/>
        <v>Ohio - Tier 2</v>
      </c>
      <c r="AI621" t="str">
        <f t="shared" si="21"/>
        <v>Ottoville, Village Of - Tier 2</v>
      </c>
    </row>
    <row r="622" spans="1:35" x14ac:dyDescent="0.3">
      <c r="A622">
        <v>615</v>
      </c>
      <c r="B622">
        <v>5</v>
      </c>
      <c r="C622" t="s">
        <v>27</v>
      </c>
      <c r="D622" t="s">
        <v>7003</v>
      </c>
      <c r="E622" t="s">
        <v>10714</v>
      </c>
      <c r="F622" t="s">
        <v>3291</v>
      </c>
      <c r="G622" s="56">
        <v>1.0179799999999999</v>
      </c>
      <c r="H622">
        <v>0</v>
      </c>
      <c r="I622">
        <v>0</v>
      </c>
      <c r="J622" s="12">
        <v>13</v>
      </c>
      <c r="K622" s="12">
        <v>4</v>
      </c>
      <c r="L622">
        <v>0</v>
      </c>
      <c r="M622">
        <v>0</v>
      </c>
      <c r="N622" s="12">
        <v>1.4293655985036502</v>
      </c>
      <c r="O622" s="12">
        <v>158.62635421462323</v>
      </c>
      <c r="P622" s="12">
        <v>7.9022485725763545</v>
      </c>
      <c r="Q622" s="12">
        <v>0</v>
      </c>
      <c r="R622" s="57">
        <v>2.5610581549423845E-5</v>
      </c>
      <c r="S622" s="57">
        <v>0</v>
      </c>
      <c r="T622" s="57">
        <v>0</v>
      </c>
      <c r="U622" s="57">
        <v>1.5831517338610293E-3</v>
      </c>
      <c r="V622" s="57">
        <v>1.5483050626975841E-3</v>
      </c>
      <c r="W622" s="57">
        <v>0</v>
      </c>
      <c r="X622" s="57">
        <v>0</v>
      </c>
      <c r="Y622" s="57">
        <v>5.9365980144970921E-6</v>
      </c>
      <c r="Z622" s="57">
        <v>1.4295054295063997E-5</v>
      </c>
      <c r="AA622" s="57">
        <v>2.1963376145764588E-6</v>
      </c>
      <c r="AB622" s="57">
        <v>0</v>
      </c>
      <c r="AC622" s="17">
        <v>2.8904503345747045E-4</v>
      </c>
      <c r="AD622" s="12">
        <v>615</v>
      </c>
      <c r="AE622" s="16">
        <v>9</v>
      </c>
      <c r="AF622" s="17">
        <v>0.9700332737953018</v>
      </c>
      <c r="AG622" t="str">
        <f>IF(AF622&lt;='CAV Tier 1 Analysis'!$A$5,"Tier 1", "Tier 2")</f>
        <v>Tier 2</v>
      </c>
      <c r="AH622" t="str">
        <f t="shared" si="20"/>
        <v>Ohio - Tier 2</v>
      </c>
      <c r="AI622" t="str">
        <f t="shared" si="21"/>
        <v>Gnadenhutten, Village Of - Tier 2</v>
      </c>
    </row>
    <row r="623" spans="1:35" x14ac:dyDescent="0.3">
      <c r="A623">
        <v>616</v>
      </c>
      <c r="B623">
        <v>5</v>
      </c>
      <c r="C623" t="s">
        <v>27</v>
      </c>
      <c r="D623" t="s">
        <v>4666</v>
      </c>
      <c r="E623" t="s">
        <v>10315</v>
      </c>
      <c r="F623" t="s">
        <v>3353</v>
      </c>
      <c r="G623" s="56">
        <v>1.1562000000000001</v>
      </c>
      <c r="H623">
        <v>2</v>
      </c>
      <c r="I623">
        <v>0</v>
      </c>
      <c r="J623" s="12">
        <v>10</v>
      </c>
      <c r="K623" s="12">
        <v>3.5</v>
      </c>
      <c r="L623">
        <v>0</v>
      </c>
      <c r="M623" s="12">
        <v>5</v>
      </c>
      <c r="N623" s="12">
        <v>0</v>
      </c>
      <c r="O623" s="12">
        <v>739.73846316691413</v>
      </c>
      <c r="P623" s="12">
        <v>477.42064351760371</v>
      </c>
      <c r="Q623" s="12">
        <v>28.892864009777554</v>
      </c>
      <c r="R623" s="57">
        <v>2.9087952992636256E-5</v>
      </c>
      <c r="S623" s="57">
        <v>5.4032149128731594E-5</v>
      </c>
      <c r="T623" s="57">
        <v>0</v>
      </c>
      <c r="U623" s="57">
        <v>1.2178090260469457E-3</v>
      </c>
      <c r="V623" s="57">
        <v>1.3547669298603863E-3</v>
      </c>
      <c r="W623" s="57">
        <v>0</v>
      </c>
      <c r="X623" s="57">
        <v>2.7965932631260674E-4</v>
      </c>
      <c r="Y623" s="57">
        <v>0</v>
      </c>
      <c r="Z623" s="57">
        <v>6.6663585300653642E-5</v>
      </c>
      <c r="AA623" s="57">
        <v>1.3269348688573916E-4</v>
      </c>
      <c r="AB623" s="57">
        <v>4.072393400510888E-5</v>
      </c>
      <c r="AC623" s="17">
        <v>2.8867603550298258E-4</v>
      </c>
      <c r="AD623" s="12">
        <v>616</v>
      </c>
      <c r="AE623" s="16">
        <v>9</v>
      </c>
      <c r="AF623" s="17">
        <v>0.97032194983080478</v>
      </c>
      <c r="AG623" t="str">
        <f>IF(AF623&lt;='CAV Tier 1 Analysis'!$A$5,"Tier 1", "Tier 2")</f>
        <v>Tier 2</v>
      </c>
      <c r="AH623" t="str">
        <f t="shared" si="20"/>
        <v>Ohio - Tier 2</v>
      </c>
      <c r="AI623" t="str">
        <f t="shared" si="21"/>
        <v>Milan, Village Of - Tier 2</v>
      </c>
    </row>
    <row r="624" spans="1:35" x14ac:dyDescent="0.3">
      <c r="A624">
        <v>617</v>
      </c>
      <c r="B624">
        <v>5</v>
      </c>
      <c r="C624" t="s">
        <v>27</v>
      </c>
      <c r="D624" t="s">
        <v>6843</v>
      </c>
      <c r="E624" t="s">
        <v>10493</v>
      </c>
      <c r="F624" t="s">
        <v>3253</v>
      </c>
      <c r="G624" s="56">
        <v>2.4562499999999998</v>
      </c>
      <c r="H624">
        <v>2</v>
      </c>
      <c r="I624">
        <v>0</v>
      </c>
      <c r="J624" s="12">
        <v>17</v>
      </c>
      <c r="K624" s="12">
        <v>2</v>
      </c>
      <c r="L624">
        <v>0</v>
      </c>
      <c r="M624" s="12">
        <v>1.9104325699745548</v>
      </c>
      <c r="N624" s="12">
        <v>10.175415671842275</v>
      </c>
      <c r="O624" s="12">
        <v>567.06065871088799</v>
      </c>
      <c r="P624" s="12">
        <v>0</v>
      </c>
      <c r="Q624" s="12">
        <v>0</v>
      </c>
      <c r="R624" s="57">
        <v>6.1794918299742954E-5</v>
      </c>
      <c r="S624" s="57">
        <v>5.4032149128731594E-5</v>
      </c>
      <c r="T624" s="57">
        <v>0</v>
      </c>
      <c r="U624" s="57">
        <v>2.0702753442798077E-3</v>
      </c>
      <c r="V624" s="57">
        <v>7.7415253134879207E-4</v>
      </c>
      <c r="W624" s="57">
        <v>0</v>
      </c>
      <c r="X624" s="57">
        <v>1.0685405709694919E-4</v>
      </c>
      <c r="Y624" s="57">
        <v>4.2261652678208897E-5</v>
      </c>
      <c r="Z624" s="57">
        <v>5.1102245556871149E-5</v>
      </c>
      <c r="AA624" s="57">
        <v>0</v>
      </c>
      <c r="AB624" s="57">
        <v>0</v>
      </c>
      <c r="AC624" s="17">
        <v>2.8731571803537303E-4</v>
      </c>
      <c r="AD624" s="12">
        <v>617</v>
      </c>
      <c r="AE624" s="16">
        <v>9</v>
      </c>
      <c r="AF624" s="17">
        <v>0.97060926554884019</v>
      </c>
      <c r="AG624" t="str">
        <f>IF(AF624&lt;='CAV Tier 1 Analysis'!$A$5,"Tier 1", "Tier 2")</f>
        <v>Tier 2</v>
      </c>
      <c r="AH624" t="str">
        <f t="shared" si="20"/>
        <v>Ohio - Tier 2</v>
      </c>
      <c r="AI624" t="str">
        <f t="shared" si="21"/>
        <v>South Amherst, Village Of - Tier 2</v>
      </c>
    </row>
    <row r="625" spans="1:35" x14ac:dyDescent="0.3">
      <c r="A625">
        <v>618</v>
      </c>
      <c r="B625">
        <v>5</v>
      </c>
      <c r="C625" t="s">
        <v>27</v>
      </c>
      <c r="D625" t="s">
        <v>6835</v>
      </c>
      <c r="E625" t="s">
        <v>10483</v>
      </c>
      <c r="F625" t="s">
        <v>3362</v>
      </c>
      <c r="G625" s="56">
        <v>0.1217</v>
      </c>
      <c r="H625">
        <v>0</v>
      </c>
      <c r="I625">
        <v>0</v>
      </c>
      <c r="J625" s="12">
        <v>10</v>
      </c>
      <c r="K625" s="12">
        <v>5</v>
      </c>
      <c r="L625">
        <v>0</v>
      </c>
      <c r="M625">
        <v>0</v>
      </c>
      <c r="N625" s="12">
        <v>1.3461555062542626E-2</v>
      </c>
      <c r="O625" s="12">
        <v>7.8478172667708339</v>
      </c>
      <c r="P625" s="12">
        <v>0</v>
      </c>
      <c r="Q625" s="12">
        <v>0.15233380236703731</v>
      </c>
      <c r="R625" s="57">
        <v>3.0617573769277222E-6</v>
      </c>
      <c r="S625" s="57">
        <v>0</v>
      </c>
      <c r="T625" s="57">
        <v>0</v>
      </c>
      <c r="U625" s="57">
        <v>1.2178090260469457E-3</v>
      </c>
      <c r="V625" s="57">
        <v>1.9353813283719803E-3</v>
      </c>
      <c r="W625" s="57">
        <v>0</v>
      </c>
      <c r="X625" s="57">
        <v>0</v>
      </c>
      <c r="Y625" s="57">
        <v>5.5910007306734375E-8</v>
      </c>
      <c r="Z625" s="57">
        <v>7.0722784042834569E-7</v>
      </c>
      <c r="AA625" s="57">
        <v>0</v>
      </c>
      <c r="AB625" s="57">
        <v>2.147115534217436E-7</v>
      </c>
      <c r="AC625" s="17">
        <v>2.8702090556336461E-4</v>
      </c>
      <c r="AD625" s="12">
        <v>618</v>
      </c>
      <c r="AE625" s="16">
        <v>9</v>
      </c>
      <c r="AF625" s="17">
        <v>0.97089628645440351</v>
      </c>
      <c r="AG625" t="str">
        <f>IF(AF625&lt;='CAV Tier 1 Analysis'!$A$5,"Tier 1", "Tier 2")</f>
        <v>Tier 2</v>
      </c>
      <c r="AH625" t="str">
        <f t="shared" si="20"/>
        <v>Ohio - Tier 2</v>
      </c>
      <c r="AI625" t="str">
        <f t="shared" si="21"/>
        <v>Zanesfield, Village Of - Tier 2</v>
      </c>
    </row>
    <row r="626" spans="1:35" x14ac:dyDescent="0.3">
      <c r="A626">
        <v>619</v>
      </c>
      <c r="B626">
        <v>5</v>
      </c>
      <c r="C626" t="s">
        <v>27</v>
      </c>
      <c r="D626" t="s">
        <v>7117</v>
      </c>
      <c r="E626" t="s">
        <v>10858</v>
      </c>
      <c r="F626" t="s">
        <v>3500</v>
      </c>
      <c r="G626" s="56">
        <v>22.296330000000001</v>
      </c>
      <c r="H626">
        <v>5</v>
      </c>
      <c r="I626">
        <v>0</v>
      </c>
      <c r="J626" s="12">
        <v>9</v>
      </c>
      <c r="K626" s="12">
        <v>2.2222222222222223</v>
      </c>
      <c r="L626">
        <v>0</v>
      </c>
      <c r="M626">
        <v>0</v>
      </c>
      <c r="N626" s="12">
        <v>52.085104175483835</v>
      </c>
      <c r="O626" s="12">
        <v>3165.4953139105364</v>
      </c>
      <c r="P626" s="12">
        <v>0</v>
      </c>
      <c r="Q626" s="12">
        <v>0</v>
      </c>
      <c r="R626" s="57">
        <v>5.6093634228360624E-4</v>
      </c>
      <c r="S626" s="57">
        <v>1.3508037282182898E-4</v>
      </c>
      <c r="T626" s="57">
        <v>0</v>
      </c>
      <c r="U626" s="57">
        <v>1.0960281234422512E-3</v>
      </c>
      <c r="V626" s="57">
        <v>8.6016947927643574E-4</v>
      </c>
      <c r="W626" s="57">
        <v>0</v>
      </c>
      <c r="X626" s="57">
        <v>0</v>
      </c>
      <c r="Y626" s="57">
        <v>2.1632556873955148E-4</v>
      </c>
      <c r="Z626" s="57">
        <v>2.8526739839142214E-4</v>
      </c>
      <c r="AA626" s="57">
        <v>0</v>
      </c>
      <c r="AB626" s="57">
        <v>0</v>
      </c>
      <c r="AC626" s="17">
        <v>2.8670975317773595E-4</v>
      </c>
      <c r="AD626" s="12">
        <v>619</v>
      </c>
      <c r="AE626" s="16">
        <v>9</v>
      </c>
      <c r="AF626" s="17">
        <v>0.9711829962075812</v>
      </c>
      <c r="AG626" t="str">
        <f>IF(AF626&lt;='CAV Tier 1 Analysis'!$A$5,"Tier 1", "Tier 2")</f>
        <v>Tier 2</v>
      </c>
      <c r="AH626" t="str">
        <f t="shared" si="20"/>
        <v>Ohio - Tier 2</v>
      </c>
      <c r="AI626" t="str">
        <f t="shared" si="21"/>
        <v>Lordstown, Village Of - Tier 2</v>
      </c>
    </row>
    <row r="627" spans="1:35" x14ac:dyDescent="0.3">
      <c r="A627">
        <v>620</v>
      </c>
      <c r="B627">
        <v>5</v>
      </c>
      <c r="C627" t="s">
        <v>27</v>
      </c>
      <c r="D627" t="s">
        <v>7118</v>
      </c>
      <c r="E627" t="s">
        <v>10859</v>
      </c>
      <c r="F627" t="s">
        <v>3308</v>
      </c>
      <c r="G627" s="56">
        <v>0.26194999999999996</v>
      </c>
      <c r="H627">
        <v>0</v>
      </c>
      <c r="I627">
        <v>0</v>
      </c>
      <c r="J627" s="12">
        <v>13</v>
      </c>
      <c r="K627" s="12">
        <v>4</v>
      </c>
      <c r="L627">
        <v>0</v>
      </c>
      <c r="M627">
        <v>0</v>
      </c>
      <c r="N627" s="12">
        <v>0</v>
      </c>
      <c r="O627" s="12">
        <v>52.723138816889957</v>
      </c>
      <c r="P627" s="12">
        <v>13.93831055608505</v>
      </c>
      <c r="Q627" s="12">
        <v>2.416847909407025</v>
      </c>
      <c r="R627" s="57">
        <v>6.5902000401496853E-6</v>
      </c>
      <c r="S627" s="57">
        <v>0</v>
      </c>
      <c r="T627" s="57">
        <v>0</v>
      </c>
      <c r="U627" s="57">
        <v>1.5831517338610293E-3</v>
      </c>
      <c r="V627" s="57">
        <v>1.5483050626975841E-3</v>
      </c>
      <c r="W627" s="57">
        <v>0</v>
      </c>
      <c r="X627" s="57">
        <v>0</v>
      </c>
      <c r="Y627" s="57">
        <v>0</v>
      </c>
      <c r="Z627" s="57">
        <v>4.7512920266319707E-6</v>
      </c>
      <c r="AA627" s="57">
        <v>3.8739904821795478E-6</v>
      </c>
      <c r="AB627" s="57">
        <v>3.4065004677199814E-6</v>
      </c>
      <c r="AC627" s="17">
        <v>2.8637079814320857E-4</v>
      </c>
      <c r="AD627" s="12">
        <v>620</v>
      </c>
      <c r="AE627" s="16">
        <v>9</v>
      </c>
      <c r="AF627" s="17">
        <v>0.97146936700572439</v>
      </c>
      <c r="AG627" t="str">
        <f>IF(AF627&lt;='CAV Tier 1 Analysis'!$A$5,"Tier 1", "Tier 2")</f>
        <v>Tier 2</v>
      </c>
      <c r="AH627" t="str">
        <f t="shared" si="20"/>
        <v>Ohio - Tier 2</v>
      </c>
      <c r="AI627" t="str">
        <f t="shared" si="21"/>
        <v>Roswell, Village Of - Tier 2</v>
      </c>
    </row>
    <row r="628" spans="1:35" x14ac:dyDescent="0.3">
      <c r="A628">
        <v>621</v>
      </c>
      <c r="B628">
        <v>5</v>
      </c>
      <c r="C628" t="s">
        <v>27</v>
      </c>
      <c r="D628" t="s">
        <v>7130</v>
      </c>
      <c r="E628" t="s">
        <v>10876</v>
      </c>
      <c r="F628" t="s">
        <v>3376</v>
      </c>
      <c r="G628" s="56">
        <v>1.4487300000000001</v>
      </c>
      <c r="H628">
        <v>2</v>
      </c>
      <c r="I628">
        <v>0</v>
      </c>
      <c r="J628" s="12">
        <v>11</v>
      </c>
      <c r="K628" s="12">
        <v>4</v>
      </c>
      <c r="L628">
        <v>0</v>
      </c>
      <c r="M628" s="12">
        <v>2</v>
      </c>
      <c r="N628" s="12">
        <v>0</v>
      </c>
      <c r="O628" s="12">
        <v>277.1723715687167</v>
      </c>
      <c r="P628" s="12">
        <v>97.657904360391399</v>
      </c>
      <c r="Q628" s="12">
        <v>0</v>
      </c>
      <c r="R628" s="57">
        <v>3.6447491903668851E-5</v>
      </c>
      <c r="S628" s="57">
        <v>5.4032149128731594E-5</v>
      </c>
      <c r="T628" s="57">
        <v>0</v>
      </c>
      <c r="U628" s="57">
        <v>1.3395899286516404E-3</v>
      </c>
      <c r="V628" s="57">
        <v>1.5483050626975841E-3</v>
      </c>
      <c r="W628" s="57">
        <v>0</v>
      </c>
      <c r="X628" s="57">
        <v>1.1186373052504269E-4</v>
      </c>
      <c r="Y628" s="57">
        <v>0</v>
      </c>
      <c r="Z628" s="57">
        <v>2.4978157761260558E-5</v>
      </c>
      <c r="AA628" s="57">
        <v>2.7142872909844232E-5</v>
      </c>
      <c r="AB628" s="57">
        <v>0</v>
      </c>
      <c r="AC628" s="17">
        <v>2.8566903577979748E-4</v>
      </c>
      <c r="AD628" s="12">
        <v>621</v>
      </c>
      <c r="AE628" s="16">
        <v>9</v>
      </c>
      <c r="AF628" s="17">
        <v>0.97175503604150415</v>
      </c>
      <c r="AG628" t="str">
        <f>IF(AF628&lt;='CAV Tier 1 Analysis'!$A$5,"Tier 1", "Tier 2")</f>
        <v>Tier 2</v>
      </c>
      <c r="AH628" t="str">
        <f t="shared" si="20"/>
        <v>Ohio - Tier 2</v>
      </c>
      <c r="AI628" t="str">
        <f t="shared" si="21"/>
        <v>New Concord, Village Of - Tier 2</v>
      </c>
    </row>
    <row r="629" spans="1:35" x14ac:dyDescent="0.3">
      <c r="A629">
        <v>622</v>
      </c>
      <c r="B629">
        <v>5</v>
      </c>
      <c r="C629" t="s">
        <v>27</v>
      </c>
      <c r="D629" t="s">
        <v>6592</v>
      </c>
      <c r="E629" t="s">
        <v>10252</v>
      </c>
      <c r="F629" t="s">
        <v>3364</v>
      </c>
      <c r="G629" s="56">
        <v>0.6688099999999999</v>
      </c>
      <c r="H629">
        <v>4</v>
      </c>
      <c r="I629">
        <v>0</v>
      </c>
      <c r="J629" s="12">
        <v>13</v>
      </c>
      <c r="K629" s="12">
        <v>3.6666666666666665</v>
      </c>
      <c r="L629">
        <v>0</v>
      </c>
      <c r="M629">
        <v>0</v>
      </c>
      <c r="N629" s="12">
        <v>0</v>
      </c>
      <c r="O629" s="12">
        <v>152.92421012606312</v>
      </c>
      <c r="P629" s="12">
        <v>0</v>
      </c>
      <c r="Q629" s="12">
        <v>0</v>
      </c>
      <c r="R629" s="57">
        <v>1.6826080125415198E-5</v>
      </c>
      <c r="S629" s="57">
        <v>1.0806429825746319E-4</v>
      </c>
      <c r="T629" s="57">
        <v>0</v>
      </c>
      <c r="U629" s="57">
        <v>1.5831517338610293E-3</v>
      </c>
      <c r="V629" s="57">
        <v>1.4192796408061187E-3</v>
      </c>
      <c r="W629" s="57">
        <v>0</v>
      </c>
      <c r="X629" s="57">
        <v>0</v>
      </c>
      <c r="Y629" s="57">
        <v>0</v>
      </c>
      <c r="Z629" s="57">
        <v>1.3781189749996298E-5</v>
      </c>
      <c r="AA629" s="57">
        <v>0</v>
      </c>
      <c r="AB629" s="57">
        <v>0</v>
      </c>
      <c r="AC629" s="17">
        <v>2.8555481298182025E-4</v>
      </c>
      <c r="AD629" s="12">
        <v>622</v>
      </c>
      <c r="AE629" s="16">
        <v>9</v>
      </c>
      <c r="AF629" s="17">
        <v>0.97204059085448602</v>
      </c>
      <c r="AG629" t="str">
        <f>IF(AF629&lt;='CAV Tier 1 Analysis'!$A$5,"Tier 1", "Tier 2")</f>
        <v>Tier 2</v>
      </c>
      <c r="AH629" t="str">
        <f t="shared" si="20"/>
        <v>Ohio - Tier 2</v>
      </c>
      <c r="AI629" t="str">
        <f t="shared" si="21"/>
        <v>Washingtonville, Village Of - Tier 2</v>
      </c>
    </row>
    <row r="630" spans="1:35" x14ac:dyDescent="0.3">
      <c r="A630">
        <v>623</v>
      </c>
      <c r="B630">
        <v>5</v>
      </c>
      <c r="C630" t="s">
        <v>27</v>
      </c>
      <c r="D630" t="s">
        <v>6620</v>
      </c>
      <c r="E630" t="s">
        <v>10184</v>
      </c>
      <c r="F630" t="s">
        <v>3406</v>
      </c>
      <c r="G630" s="56">
        <v>0.37579000000000001</v>
      </c>
      <c r="H630">
        <v>1</v>
      </c>
      <c r="I630">
        <v>0</v>
      </c>
      <c r="J630" s="12">
        <v>9</v>
      </c>
      <c r="K630" s="12">
        <v>5</v>
      </c>
      <c r="L630">
        <v>0</v>
      </c>
      <c r="M630" s="12">
        <v>1</v>
      </c>
      <c r="N630" s="12">
        <v>0</v>
      </c>
      <c r="O630" s="12">
        <v>33.073439815089202</v>
      </c>
      <c r="P630" s="12">
        <v>0</v>
      </c>
      <c r="Q630" s="12">
        <v>0</v>
      </c>
      <c r="R630" s="57">
        <v>9.4542136785182316E-6</v>
      </c>
      <c r="S630" s="57">
        <v>2.7016074564365797E-5</v>
      </c>
      <c r="T630" s="57">
        <v>0</v>
      </c>
      <c r="U630" s="57">
        <v>1.0960281234422512E-3</v>
      </c>
      <c r="V630" s="57">
        <v>1.9353813283719803E-3</v>
      </c>
      <c r="W630" s="57">
        <v>0</v>
      </c>
      <c r="X630" s="57">
        <v>5.5931865262521345E-5</v>
      </c>
      <c r="Y630" s="57">
        <v>0</v>
      </c>
      <c r="Z630" s="57">
        <v>2.9805048487815962E-6</v>
      </c>
      <c r="AA630" s="57">
        <v>0</v>
      </c>
      <c r="AB630" s="57">
        <v>0</v>
      </c>
      <c r="AC630" s="17">
        <v>2.8425382819712892E-4</v>
      </c>
      <c r="AD630" s="12">
        <v>623</v>
      </c>
      <c r="AE630" s="16">
        <v>9</v>
      </c>
      <c r="AF630" s="17">
        <v>0.9723248446826831</v>
      </c>
      <c r="AG630" t="str">
        <f>IF(AF630&lt;='CAV Tier 1 Analysis'!$A$5,"Tier 1", "Tier 2")</f>
        <v>Tier 2</v>
      </c>
      <c r="AH630" t="str">
        <f t="shared" si="20"/>
        <v>Ohio - Tier 2</v>
      </c>
      <c r="AI630" t="str">
        <f t="shared" si="21"/>
        <v>Jeromesville, Village Of - Tier 2</v>
      </c>
    </row>
    <row r="631" spans="1:35" x14ac:dyDescent="0.3">
      <c r="A631">
        <v>624</v>
      </c>
      <c r="B631">
        <v>5</v>
      </c>
      <c r="C631" t="s">
        <v>27</v>
      </c>
      <c r="D631" t="s">
        <v>6584</v>
      </c>
      <c r="E631" t="s">
        <v>10603</v>
      </c>
      <c r="F631" t="s">
        <v>3336</v>
      </c>
      <c r="G631" s="56">
        <v>0.58121999999999996</v>
      </c>
      <c r="H631">
        <v>0</v>
      </c>
      <c r="I631">
        <v>0</v>
      </c>
      <c r="J631" s="12">
        <v>12</v>
      </c>
      <c r="K631" s="12">
        <v>4</v>
      </c>
      <c r="L631">
        <v>0</v>
      </c>
      <c r="M631">
        <v>0</v>
      </c>
      <c r="N631" s="12">
        <v>0</v>
      </c>
      <c r="O631" s="12">
        <v>284.91527589332952</v>
      </c>
      <c r="P631" s="12">
        <v>230.38618623594741</v>
      </c>
      <c r="Q631" s="12">
        <v>0</v>
      </c>
      <c r="R631" s="57">
        <v>1.4622470194066807E-5</v>
      </c>
      <c r="S631" s="57">
        <v>0</v>
      </c>
      <c r="T631" s="57">
        <v>0</v>
      </c>
      <c r="U631" s="57">
        <v>1.4613708312563348E-3</v>
      </c>
      <c r="V631" s="57">
        <v>1.5483050626975841E-3</v>
      </c>
      <c r="W631" s="57">
        <v>0</v>
      </c>
      <c r="X631" s="57">
        <v>0</v>
      </c>
      <c r="Y631" s="57">
        <v>0</v>
      </c>
      <c r="Z631" s="57">
        <v>2.5675931080642708E-5</v>
      </c>
      <c r="AA631" s="57">
        <v>6.4033147282262275E-5</v>
      </c>
      <c r="AB631" s="57">
        <v>0</v>
      </c>
      <c r="AC631" s="17">
        <v>2.8309158568280826E-4</v>
      </c>
      <c r="AD631" s="12">
        <v>624</v>
      </c>
      <c r="AE631" s="16">
        <v>9</v>
      </c>
      <c r="AF631" s="17">
        <v>0.97260793626836595</v>
      </c>
      <c r="AG631" t="str">
        <f>IF(AF631&lt;='CAV Tier 1 Analysis'!$A$5,"Tier 1", "Tier 2")</f>
        <v>Tier 2</v>
      </c>
      <c r="AH631" t="str">
        <f t="shared" si="20"/>
        <v>Ohio - Tier 2</v>
      </c>
      <c r="AI631" t="str">
        <f t="shared" si="21"/>
        <v>Bainbridge, Village Of - Tier 2</v>
      </c>
    </row>
    <row r="632" spans="1:35" x14ac:dyDescent="0.3">
      <c r="A632">
        <v>625</v>
      </c>
      <c r="B632">
        <v>5</v>
      </c>
      <c r="C632" t="s">
        <v>27</v>
      </c>
      <c r="D632" t="s">
        <v>6719</v>
      </c>
      <c r="E632" t="s">
        <v>10318</v>
      </c>
      <c r="F632" t="s">
        <v>3579</v>
      </c>
      <c r="G632" s="56">
        <v>1.8179599999999998</v>
      </c>
      <c r="H632">
        <v>19</v>
      </c>
      <c r="I632">
        <v>0</v>
      </c>
      <c r="J632" s="12">
        <v>8</v>
      </c>
      <c r="K632" s="12">
        <v>2</v>
      </c>
      <c r="L632">
        <v>0</v>
      </c>
      <c r="M632" s="12">
        <v>8.7521727650773382</v>
      </c>
      <c r="N632" s="12">
        <v>11.145210189483439</v>
      </c>
      <c r="O632" s="12">
        <v>982.58624484769598</v>
      </c>
      <c r="P632" s="12">
        <v>647.75108031328216</v>
      </c>
      <c r="Q632" s="12">
        <v>0</v>
      </c>
      <c r="R632" s="57">
        <v>4.5736667551023177E-5</v>
      </c>
      <c r="S632" s="57">
        <v>5.1330541672295013E-4</v>
      </c>
      <c r="T632" s="57">
        <v>0</v>
      </c>
      <c r="U632" s="57">
        <v>9.742472208375566E-4</v>
      </c>
      <c r="V632" s="57">
        <v>7.7415253134879207E-4</v>
      </c>
      <c r="W632" s="57">
        <v>0</v>
      </c>
      <c r="X632" s="57">
        <v>4.8952534785061462E-4</v>
      </c>
      <c r="Y632" s="57">
        <v>4.6289509661702676E-5</v>
      </c>
      <c r="Z632" s="57">
        <v>8.8548487350823793E-5</v>
      </c>
      <c r="AA632" s="57">
        <v>1.8003484065431832E-4</v>
      </c>
      <c r="AB632" s="57">
        <v>0</v>
      </c>
      <c r="AC632" s="17">
        <v>2.8289454745252554E-4</v>
      </c>
      <c r="AD632" s="12">
        <v>625</v>
      </c>
      <c r="AE632" s="16">
        <v>9</v>
      </c>
      <c r="AF632" s="17">
        <v>0.97289083081581851</v>
      </c>
      <c r="AG632" t="str">
        <f>IF(AF632&lt;='CAV Tier 1 Analysis'!$A$5,"Tier 1", "Tier 2")</f>
        <v>Tier 2</v>
      </c>
      <c r="AH632" t="str">
        <f t="shared" si="20"/>
        <v>Ohio - Tier 2</v>
      </c>
      <c r="AI632" t="str">
        <f t="shared" si="21"/>
        <v>Baltimore, Village Of - Tier 2</v>
      </c>
    </row>
    <row r="633" spans="1:35" x14ac:dyDescent="0.3">
      <c r="A633">
        <v>626</v>
      </c>
      <c r="B633">
        <v>5</v>
      </c>
      <c r="C633" t="s">
        <v>27</v>
      </c>
      <c r="D633" t="s">
        <v>6910</v>
      </c>
      <c r="E633" t="s">
        <v>10584</v>
      </c>
      <c r="F633" t="s">
        <v>3481</v>
      </c>
      <c r="G633" s="56">
        <v>1.4128799999999999</v>
      </c>
      <c r="H633">
        <v>4</v>
      </c>
      <c r="I633">
        <v>0</v>
      </c>
      <c r="J633" s="12">
        <v>9</v>
      </c>
      <c r="K633" s="12">
        <v>3</v>
      </c>
      <c r="L633">
        <v>0</v>
      </c>
      <c r="M633" s="12">
        <v>0.6982617065851312</v>
      </c>
      <c r="N633" s="12">
        <v>109.46851371846626</v>
      </c>
      <c r="O633" s="12">
        <v>807.95722575315995</v>
      </c>
      <c r="P633" s="12">
        <v>428.326458348031</v>
      </c>
      <c r="Q633" s="12">
        <v>0</v>
      </c>
      <c r="R633" s="57">
        <v>3.5545569126652746E-5</v>
      </c>
      <c r="S633" s="57">
        <v>1.0806429825746319E-4</v>
      </c>
      <c r="T633" s="57">
        <v>0</v>
      </c>
      <c r="U633" s="57">
        <v>1.0960281234422512E-3</v>
      </c>
      <c r="V633" s="57">
        <v>1.1612287970231882E-3</v>
      </c>
      <c r="W633" s="57">
        <v>0</v>
      </c>
      <c r="X633" s="57">
        <v>3.9055079690697771E-5</v>
      </c>
      <c r="Y633" s="57">
        <v>4.5465664059028693E-4</v>
      </c>
      <c r="Z633" s="57">
        <v>7.2811308482849594E-5</v>
      </c>
      <c r="AA633" s="57">
        <v>1.1904833202195595E-4</v>
      </c>
      <c r="AB633" s="57">
        <v>0</v>
      </c>
      <c r="AC633" s="17">
        <v>2.8058528623957683E-4</v>
      </c>
      <c r="AD633" s="12">
        <v>626</v>
      </c>
      <c r="AE633" s="16">
        <v>9</v>
      </c>
      <c r="AF633" s="17">
        <v>0.97317141610205804</v>
      </c>
      <c r="AG633" t="str">
        <f>IF(AF633&lt;='CAV Tier 1 Analysis'!$A$5,"Tier 1", "Tier 2")</f>
        <v>Tier 2</v>
      </c>
      <c r="AH633" t="str">
        <f t="shared" si="20"/>
        <v>Ohio - Tier 2</v>
      </c>
      <c r="AI633" t="str">
        <f t="shared" si="21"/>
        <v>Mantua, Village Of - Tier 2</v>
      </c>
    </row>
    <row r="634" spans="1:35" x14ac:dyDescent="0.3">
      <c r="A634">
        <v>627</v>
      </c>
      <c r="B634">
        <v>5</v>
      </c>
      <c r="C634" t="s">
        <v>27</v>
      </c>
      <c r="D634" t="s">
        <v>6870</v>
      </c>
      <c r="E634" t="s">
        <v>10530</v>
      </c>
      <c r="F634" t="s">
        <v>3468</v>
      </c>
      <c r="G634" s="56">
        <v>1.2311000000000001</v>
      </c>
      <c r="H634">
        <v>3</v>
      </c>
      <c r="I634">
        <v>0</v>
      </c>
      <c r="J634" s="12">
        <v>8</v>
      </c>
      <c r="K634" s="12">
        <v>4</v>
      </c>
      <c r="L634">
        <v>0</v>
      </c>
      <c r="M634" s="12">
        <v>1.6714807895378117</v>
      </c>
      <c r="N634" s="12">
        <v>46.359242131122606</v>
      </c>
      <c r="O634" s="12">
        <v>646.97753069806436</v>
      </c>
      <c r="P634" s="12">
        <v>375.01355781818984</v>
      </c>
      <c r="Q634" s="12">
        <v>0</v>
      </c>
      <c r="R634" s="57">
        <v>3.0972304903333763E-5</v>
      </c>
      <c r="S634" s="57">
        <v>8.1048223693097398E-5</v>
      </c>
      <c r="T634" s="57">
        <v>0</v>
      </c>
      <c r="U634" s="57">
        <v>9.742472208375566E-4</v>
      </c>
      <c r="V634" s="57">
        <v>1.5483050626975841E-3</v>
      </c>
      <c r="W634" s="57">
        <v>0</v>
      </c>
      <c r="X634" s="57">
        <v>9.3489038309321683E-5</v>
      </c>
      <c r="Y634" s="57">
        <v>1.9254429033224672E-4</v>
      </c>
      <c r="Z634" s="57">
        <v>5.830417634450473E-5</v>
      </c>
      <c r="AA634" s="57">
        <v>1.0423063453997359E-4</v>
      </c>
      <c r="AB634" s="57">
        <v>0</v>
      </c>
      <c r="AC634" s="17">
        <v>2.8028554105978353E-4</v>
      </c>
      <c r="AD634" s="12">
        <v>627</v>
      </c>
      <c r="AE634" s="16">
        <v>9</v>
      </c>
      <c r="AF634" s="17">
        <v>0.97345170164311778</v>
      </c>
      <c r="AG634" t="str">
        <f>IF(AF634&lt;='CAV Tier 1 Analysis'!$A$5,"Tier 1", "Tier 2")</f>
        <v>Tier 2</v>
      </c>
      <c r="AH634" t="str">
        <f t="shared" si="20"/>
        <v>Ohio - Tier 2</v>
      </c>
      <c r="AI634" t="str">
        <f t="shared" si="21"/>
        <v>Covington, Village Of - Tier 2</v>
      </c>
    </row>
    <row r="635" spans="1:35" x14ac:dyDescent="0.3">
      <c r="A635">
        <v>628</v>
      </c>
      <c r="B635">
        <v>5</v>
      </c>
      <c r="C635" t="s">
        <v>27</v>
      </c>
      <c r="D635" t="s">
        <v>6916</v>
      </c>
      <c r="E635" t="s">
        <v>10593</v>
      </c>
      <c r="F635" t="s">
        <v>3444</v>
      </c>
      <c r="G635" s="56">
        <v>1.54101</v>
      </c>
      <c r="H635">
        <v>1</v>
      </c>
      <c r="I635">
        <v>0</v>
      </c>
      <c r="J635" s="12">
        <v>8</v>
      </c>
      <c r="K635" s="12">
        <v>5</v>
      </c>
      <c r="L635">
        <v>0</v>
      </c>
      <c r="M635">
        <v>0</v>
      </c>
      <c r="N635" s="12">
        <v>1.7640959738306288</v>
      </c>
      <c r="O635" s="12">
        <v>344.76208361931737</v>
      </c>
      <c r="P635" s="12">
        <v>239.75858296293529</v>
      </c>
      <c r="Q635" s="12">
        <v>0</v>
      </c>
      <c r="R635" s="57">
        <v>3.8769093964004838E-5</v>
      </c>
      <c r="S635" s="57">
        <v>2.7016074564365797E-5</v>
      </c>
      <c r="T635" s="57">
        <v>0</v>
      </c>
      <c r="U635" s="57">
        <v>9.742472208375566E-4</v>
      </c>
      <c r="V635" s="57">
        <v>1.9353813283719803E-3</v>
      </c>
      <c r="W635" s="57">
        <v>0</v>
      </c>
      <c r="X635" s="57">
        <v>0</v>
      </c>
      <c r="Y635" s="57">
        <v>7.3268369314251971E-6</v>
      </c>
      <c r="Z635" s="57">
        <v>3.1069192308040853E-5</v>
      </c>
      <c r="AA635" s="57">
        <v>6.663809539053287E-5</v>
      </c>
      <c r="AB635" s="57">
        <v>0</v>
      </c>
      <c r="AC635" s="17">
        <v>2.8004071294253705E-4</v>
      </c>
      <c r="AD635" s="12">
        <v>628</v>
      </c>
      <c r="AE635" s="16">
        <v>9</v>
      </c>
      <c r="AF635" s="17">
        <v>0.9737317423560603</v>
      </c>
      <c r="AG635" t="str">
        <f>IF(AF635&lt;='CAV Tier 1 Analysis'!$A$5,"Tier 1", "Tier 2")</f>
        <v>Tier 2</v>
      </c>
      <c r="AH635" t="str">
        <f t="shared" si="20"/>
        <v>Ohio - Tier 2</v>
      </c>
      <c r="AI635" t="str">
        <f t="shared" si="21"/>
        <v>Glandorf, Village Of - Tier 2</v>
      </c>
    </row>
    <row r="636" spans="1:35" x14ac:dyDescent="0.3">
      <c r="A636">
        <v>629</v>
      </c>
      <c r="B636">
        <v>5</v>
      </c>
      <c r="C636" t="s">
        <v>27</v>
      </c>
      <c r="D636" t="s">
        <v>6926</v>
      </c>
      <c r="E636" t="s">
        <v>10612</v>
      </c>
      <c r="F636" t="s">
        <v>3435</v>
      </c>
      <c r="G636" s="56">
        <v>1.5414099999999999</v>
      </c>
      <c r="H636">
        <v>0</v>
      </c>
      <c r="I636">
        <v>0</v>
      </c>
      <c r="J636" s="12">
        <v>9</v>
      </c>
      <c r="K636" s="12">
        <v>5</v>
      </c>
      <c r="L636">
        <v>0</v>
      </c>
      <c r="M636">
        <v>0</v>
      </c>
      <c r="N636" s="12">
        <v>0</v>
      </c>
      <c r="O636" s="12">
        <v>94.754177972911378</v>
      </c>
      <c r="P636" s="12">
        <v>0</v>
      </c>
      <c r="Q636" s="12">
        <v>0</v>
      </c>
      <c r="R636" s="57">
        <v>3.8779157258588004E-5</v>
      </c>
      <c r="S636" s="57">
        <v>0</v>
      </c>
      <c r="T636" s="57">
        <v>0</v>
      </c>
      <c r="U636" s="57">
        <v>1.0960281234422512E-3</v>
      </c>
      <c r="V636" s="57">
        <v>1.9353813283719803E-3</v>
      </c>
      <c r="W636" s="57">
        <v>0</v>
      </c>
      <c r="X636" s="57">
        <v>0</v>
      </c>
      <c r="Y636" s="57">
        <v>0</v>
      </c>
      <c r="Z636" s="57">
        <v>8.5390358084776353E-6</v>
      </c>
      <c r="AA636" s="57">
        <v>0</v>
      </c>
      <c r="AB636" s="57">
        <v>0</v>
      </c>
      <c r="AC636" s="17">
        <v>2.7988433135284522E-4</v>
      </c>
      <c r="AD636" s="12">
        <v>629</v>
      </c>
      <c r="AE636" s="16">
        <v>9</v>
      </c>
      <c r="AF636" s="17">
        <v>0.97401162668741315</v>
      </c>
      <c r="AG636" t="str">
        <f>IF(AF636&lt;='CAV Tier 1 Analysis'!$A$5,"Tier 1", "Tier 2")</f>
        <v>Tier 2</v>
      </c>
      <c r="AH636" t="str">
        <f t="shared" si="20"/>
        <v>Ohio - Tier 2</v>
      </c>
      <c r="AI636" t="str">
        <f t="shared" si="21"/>
        <v>Lindsey, Village Of - Tier 2</v>
      </c>
    </row>
    <row r="637" spans="1:35" x14ac:dyDescent="0.3">
      <c r="A637">
        <v>630</v>
      </c>
      <c r="B637">
        <v>5</v>
      </c>
      <c r="C637" t="s">
        <v>27</v>
      </c>
      <c r="D637" t="s">
        <v>6920</v>
      </c>
      <c r="E637" t="s">
        <v>10597</v>
      </c>
      <c r="F637" t="s">
        <v>3473</v>
      </c>
      <c r="G637" s="56">
        <v>0.77686999999999995</v>
      </c>
      <c r="H637">
        <v>2</v>
      </c>
      <c r="I637">
        <v>0</v>
      </c>
      <c r="J637" s="12">
        <v>8</v>
      </c>
      <c r="K637" s="12">
        <v>5</v>
      </c>
      <c r="L637">
        <v>0</v>
      </c>
      <c r="M637" s="12">
        <v>0.93563916742826991</v>
      </c>
      <c r="N637" s="12">
        <v>1.8668990130631333</v>
      </c>
      <c r="O637" s="12">
        <v>72.165450270281127</v>
      </c>
      <c r="P637" s="12">
        <v>19.229992645136875</v>
      </c>
      <c r="Q637" s="12">
        <v>11.61046548108709</v>
      </c>
      <c r="R637" s="57">
        <v>1.954467915705702E-5</v>
      </c>
      <c r="S637" s="57">
        <v>5.4032149128731594E-5</v>
      </c>
      <c r="T637" s="57">
        <v>0</v>
      </c>
      <c r="U637" s="57">
        <v>9.742472208375566E-4</v>
      </c>
      <c r="V637" s="57">
        <v>1.9353813283719803E-3</v>
      </c>
      <c r="W637" s="57">
        <v>0</v>
      </c>
      <c r="X637" s="57">
        <v>5.2332043846935644E-5</v>
      </c>
      <c r="Y637" s="57">
        <v>7.7538097921340702E-6</v>
      </c>
      <c r="Z637" s="57">
        <v>6.5033898997995688E-6</v>
      </c>
      <c r="AA637" s="57">
        <v>5.3447516598143147E-6</v>
      </c>
      <c r="AB637" s="57">
        <v>1.6364726939509298E-5</v>
      </c>
      <c r="AC637" s="17">
        <v>2.79227645421229E-4</v>
      </c>
      <c r="AD637" s="12">
        <v>630</v>
      </c>
      <c r="AE637" s="16">
        <v>9</v>
      </c>
      <c r="AF637" s="17">
        <v>0.97429085433283436</v>
      </c>
      <c r="AG637" t="str">
        <f>IF(AF637&lt;='CAV Tier 1 Analysis'!$A$5,"Tier 1", "Tier 2")</f>
        <v>Tier 2</v>
      </c>
      <c r="AH637" t="str">
        <f t="shared" si="20"/>
        <v>Ohio - Tier 2</v>
      </c>
      <c r="AI637" t="str">
        <f t="shared" si="21"/>
        <v>Pandora, Village Of - Tier 2</v>
      </c>
    </row>
    <row r="638" spans="1:35" x14ac:dyDescent="0.3">
      <c r="A638">
        <v>631</v>
      </c>
      <c r="B638">
        <v>5</v>
      </c>
      <c r="C638" t="s">
        <v>27</v>
      </c>
      <c r="D638" t="s">
        <v>7002</v>
      </c>
      <c r="E638" t="s">
        <v>10713</v>
      </c>
      <c r="F638" t="s">
        <v>3667</v>
      </c>
      <c r="G638" s="56">
        <v>1.47854</v>
      </c>
      <c r="H638">
        <v>33</v>
      </c>
      <c r="I638">
        <v>0</v>
      </c>
      <c r="J638" s="12">
        <v>9</v>
      </c>
      <c r="K638" s="12">
        <v>2</v>
      </c>
      <c r="L638">
        <v>0</v>
      </c>
      <c r="M638">
        <v>0</v>
      </c>
      <c r="N638" s="12">
        <v>15.315379400003682</v>
      </c>
      <c r="O638" s="12">
        <v>724.13378571474038</v>
      </c>
      <c r="P638" s="12">
        <v>499.49079613482309</v>
      </c>
      <c r="Q638" s="12">
        <v>0</v>
      </c>
      <c r="R638" s="57">
        <v>3.719745893247916E-5</v>
      </c>
      <c r="S638" s="57">
        <v>8.915304606240713E-4</v>
      </c>
      <c r="T638" s="57">
        <v>0</v>
      </c>
      <c r="U638" s="57">
        <v>1.0960281234422512E-3</v>
      </c>
      <c r="V638" s="57">
        <v>7.7415253134879207E-4</v>
      </c>
      <c r="W638" s="57">
        <v>0</v>
      </c>
      <c r="X638" s="57">
        <v>0</v>
      </c>
      <c r="Y638" s="57">
        <v>6.3609513921780126E-5</v>
      </c>
      <c r="Z638" s="57">
        <v>6.5257326469703216E-5</v>
      </c>
      <c r="AA638" s="57">
        <v>1.3882762780872436E-4</v>
      </c>
      <c r="AB638" s="57">
        <v>0</v>
      </c>
      <c r="AC638" s="17">
        <v>2.7878209477707284E-4</v>
      </c>
      <c r="AD638" s="12">
        <v>631</v>
      </c>
      <c r="AE638" s="16">
        <v>9</v>
      </c>
      <c r="AF638" s="17">
        <v>0.97456963642761141</v>
      </c>
      <c r="AG638" t="str">
        <f>IF(AF638&lt;='CAV Tier 1 Analysis'!$A$5,"Tier 1", "Tier 2")</f>
        <v>Tier 2</v>
      </c>
      <c r="AH638" t="str">
        <f t="shared" si="20"/>
        <v>Ohio - Tier 2</v>
      </c>
      <c r="AI638" t="str">
        <f t="shared" si="21"/>
        <v>Genoa, Village Of - Tier 2</v>
      </c>
    </row>
    <row r="639" spans="1:35" x14ac:dyDescent="0.3">
      <c r="A639">
        <v>632</v>
      </c>
      <c r="B639">
        <v>5</v>
      </c>
      <c r="C639" t="s">
        <v>27</v>
      </c>
      <c r="D639" t="s">
        <v>7029</v>
      </c>
      <c r="E639" t="s">
        <v>10744</v>
      </c>
      <c r="F639" t="s">
        <v>3491</v>
      </c>
      <c r="G639" s="56">
        <v>0.20374</v>
      </c>
      <c r="H639">
        <v>3</v>
      </c>
      <c r="I639">
        <v>0</v>
      </c>
      <c r="J639" s="12">
        <v>8</v>
      </c>
      <c r="K639" s="12">
        <v>5</v>
      </c>
      <c r="L639">
        <v>0</v>
      </c>
      <c r="M639" s="12">
        <v>1</v>
      </c>
      <c r="N639" s="12">
        <v>0</v>
      </c>
      <c r="O639" s="12">
        <v>30.337743018734539</v>
      </c>
      <c r="P639" s="12">
        <v>0</v>
      </c>
      <c r="Q639" s="12">
        <v>0</v>
      </c>
      <c r="R639" s="57">
        <v>5.1257390959347093E-6</v>
      </c>
      <c r="S639" s="57">
        <v>8.1048223693097398E-5</v>
      </c>
      <c r="T639" s="57">
        <v>0</v>
      </c>
      <c r="U639" s="57">
        <v>9.742472208375566E-4</v>
      </c>
      <c r="V639" s="57">
        <v>1.9353813283719803E-3</v>
      </c>
      <c r="W639" s="57">
        <v>0</v>
      </c>
      <c r="X639" s="57">
        <v>5.5931865262521345E-5</v>
      </c>
      <c r="Y639" s="57">
        <v>0</v>
      </c>
      <c r="Z639" s="57">
        <v>2.7339699370240554E-6</v>
      </c>
      <c r="AA639" s="57">
        <v>0</v>
      </c>
      <c r="AB639" s="57">
        <v>0</v>
      </c>
      <c r="AC639" s="17">
        <v>2.7767894065437401E-4</v>
      </c>
      <c r="AD639" s="12">
        <v>632</v>
      </c>
      <c r="AE639" s="16">
        <v>9</v>
      </c>
      <c r="AF639" s="17">
        <v>0.97484731536826574</v>
      </c>
      <c r="AG639" t="str">
        <f>IF(AF639&lt;='CAV Tier 1 Analysis'!$A$5,"Tier 1", "Tier 2")</f>
        <v>Tier 2</v>
      </c>
      <c r="AH639" t="str">
        <f t="shared" si="20"/>
        <v>Ohio - Tier 2</v>
      </c>
      <c r="AI639" t="str">
        <f t="shared" si="21"/>
        <v>Caledonia,Village Of - Tier 2</v>
      </c>
    </row>
    <row r="640" spans="1:35" x14ac:dyDescent="0.3">
      <c r="A640">
        <v>633</v>
      </c>
      <c r="B640">
        <v>5</v>
      </c>
      <c r="C640" t="s">
        <v>27</v>
      </c>
      <c r="D640" t="s">
        <v>6586</v>
      </c>
      <c r="E640" t="s">
        <v>10504</v>
      </c>
      <c r="F640" t="s">
        <v>3325</v>
      </c>
      <c r="G640" s="56">
        <v>1.2275200000000002</v>
      </c>
      <c r="H640">
        <v>3</v>
      </c>
      <c r="I640">
        <v>0</v>
      </c>
      <c r="J640" s="12">
        <v>9</v>
      </c>
      <c r="K640" s="12">
        <v>3</v>
      </c>
      <c r="L640">
        <v>0</v>
      </c>
      <c r="M640" s="12">
        <v>1</v>
      </c>
      <c r="N640" s="12">
        <v>0</v>
      </c>
      <c r="O640" s="12">
        <v>2338.0733085660195</v>
      </c>
      <c r="P640" s="12">
        <v>1500.9507346416194</v>
      </c>
      <c r="Q640" s="12">
        <v>0</v>
      </c>
      <c r="R640" s="57">
        <v>3.0882238416814442E-5</v>
      </c>
      <c r="S640" s="57">
        <v>8.1048223693097398E-5</v>
      </c>
      <c r="T640" s="57">
        <v>0</v>
      </c>
      <c r="U640" s="57">
        <v>1.0960281234422512E-3</v>
      </c>
      <c r="V640" s="57">
        <v>1.1612287970231882E-3</v>
      </c>
      <c r="W640" s="57">
        <v>0</v>
      </c>
      <c r="X640" s="57">
        <v>5.5931865262521345E-5</v>
      </c>
      <c r="Y640" s="57">
        <v>0</v>
      </c>
      <c r="Z640" s="57">
        <v>2.1070196725677518E-4</v>
      </c>
      <c r="AA640" s="57">
        <v>4.1717171079127109E-4</v>
      </c>
      <c r="AB640" s="57">
        <v>0</v>
      </c>
      <c r="AC640" s="17">
        <v>2.7754481144417445E-4</v>
      </c>
      <c r="AD640" s="12">
        <v>633</v>
      </c>
      <c r="AE640" s="16">
        <v>9</v>
      </c>
      <c r="AF640" s="17">
        <v>0.9751248601797099</v>
      </c>
      <c r="AG640" t="str">
        <f>IF(AF640&lt;='CAV Tier 1 Analysis'!$A$5,"Tier 1", "Tier 2")</f>
        <v>Tier 2</v>
      </c>
      <c r="AH640" t="str">
        <f t="shared" si="20"/>
        <v>Ohio - Tier 2</v>
      </c>
      <c r="AI640" t="str">
        <f t="shared" si="21"/>
        <v>Poland, Village Of - Tier 2</v>
      </c>
    </row>
    <row r="641" spans="1:35" x14ac:dyDescent="0.3">
      <c r="A641">
        <v>634</v>
      </c>
      <c r="B641">
        <v>5</v>
      </c>
      <c r="C641" t="s">
        <v>27</v>
      </c>
      <c r="D641" t="s">
        <v>6974</v>
      </c>
      <c r="E641" t="s">
        <v>10681</v>
      </c>
      <c r="F641" t="s">
        <v>3407</v>
      </c>
      <c r="G641" s="56">
        <v>0.39330999999999999</v>
      </c>
      <c r="H641">
        <v>5</v>
      </c>
      <c r="I641">
        <v>0</v>
      </c>
      <c r="J641" s="12">
        <v>15</v>
      </c>
      <c r="K641" s="12">
        <v>2</v>
      </c>
      <c r="L641">
        <v>0</v>
      </c>
      <c r="M641">
        <v>0</v>
      </c>
      <c r="N641" s="12">
        <v>51.459889834828722</v>
      </c>
      <c r="O641" s="12">
        <v>278.12213804980718</v>
      </c>
      <c r="P641" s="12">
        <v>238.63168550052742</v>
      </c>
      <c r="Q641" s="12">
        <v>0</v>
      </c>
      <c r="R641" s="57">
        <v>9.8949859812608252E-6</v>
      </c>
      <c r="S641" s="57">
        <v>1.3508037282182898E-4</v>
      </c>
      <c r="T641" s="57">
        <v>0</v>
      </c>
      <c r="U641" s="57">
        <v>1.8267135390704185E-3</v>
      </c>
      <c r="V641" s="57">
        <v>7.7415253134879207E-4</v>
      </c>
      <c r="W641" s="57">
        <v>0</v>
      </c>
      <c r="X641" s="57">
        <v>0</v>
      </c>
      <c r="Y641" s="57">
        <v>2.1372885994982418E-4</v>
      </c>
      <c r="Z641" s="57">
        <v>2.5063748604484822E-5</v>
      </c>
      <c r="AA641" s="57">
        <v>6.6324887414128981E-5</v>
      </c>
      <c r="AB641" s="57">
        <v>0</v>
      </c>
      <c r="AC641" s="17">
        <v>2.7735990229006712E-4</v>
      </c>
      <c r="AD641" s="12">
        <v>634</v>
      </c>
      <c r="AE641" s="16">
        <v>9</v>
      </c>
      <c r="AF641" s="17">
        <v>0.97540222008199995</v>
      </c>
      <c r="AG641" t="str">
        <f>IF(AF641&lt;='CAV Tier 1 Analysis'!$A$5,"Tier 1", "Tier 2")</f>
        <v>Tier 2</v>
      </c>
      <c r="AH641" t="str">
        <f t="shared" si="20"/>
        <v>Ohio - Tier 2</v>
      </c>
      <c r="AI641" t="str">
        <f t="shared" si="21"/>
        <v>Matamoras, Village Of - Tier 2</v>
      </c>
    </row>
    <row r="642" spans="1:35" x14ac:dyDescent="0.3">
      <c r="A642">
        <v>635</v>
      </c>
      <c r="B642">
        <v>5</v>
      </c>
      <c r="C642" t="s">
        <v>27</v>
      </c>
      <c r="D642" t="s">
        <v>7021</v>
      </c>
      <c r="E642" t="s">
        <v>10733</v>
      </c>
      <c r="F642" t="s">
        <v>3480</v>
      </c>
      <c r="G642" s="56">
        <v>6.86226</v>
      </c>
      <c r="H642">
        <v>13</v>
      </c>
      <c r="I642">
        <v>0</v>
      </c>
      <c r="J642" s="12">
        <v>13.4</v>
      </c>
      <c r="K642" s="12">
        <v>1.4</v>
      </c>
      <c r="L642">
        <v>0</v>
      </c>
      <c r="M642" s="12">
        <v>1.9893533617204819</v>
      </c>
      <c r="N642" s="12">
        <v>5.4360499407604657</v>
      </c>
      <c r="O642" s="12">
        <v>2347.219230375149</v>
      </c>
      <c r="P642" s="12">
        <v>0</v>
      </c>
      <c r="Q642" s="12">
        <v>0</v>
      </c>
      <c r="R642" s="57">
        <v>1.7264235971566169E-4</v>
      </c>
      <c r="S642" s="57">
        <v>3.5120896933675538E-4</v>
      </c>
      <c r="T642" s="57">
        <v>0</v>
      </c>
      <c r="U642" s="57">
        <v>1.6318640949029074E-3</v>
      </c>
      <c r="V642" s="57">
        <v>5.4190677194415442E-4</v>
      </c>
      <c r="W642" s="57">
        <v>0</v>
      </c>
      <c r="X642" s="57">
        <v>1.1126824418729389E-4</v>
      </c>
      <c r="Y642" s="57">
        <v>2.2577598984339346E-5</v>
      </c>
      <c r="Z642" s="57">
        <v>2.1152617739188945E-4</v>
      </c>
      <c r="AA642" s="57">
        <v>0</v>
      </c>
      <c r="AB642" s="57">
        <v>0</v>
      </c>
      <c r="AC642" s="17">
        <v>2.7663583786027287E-4</v>
      </c>
      <c r="AD642" s="12">
        <v>635</v>
      </c>
      <c r="AE642" s="16">
        <v>9</v>
      </c>
      <c r="AF642" s="17">
        <v>0.97567885591986026</v>
      </c>
      <c r="AG642" t="str">
        <f>IF(AF642&lt;='CAV Tier 1 Analysis'!$A$5,"Tier 1", "Tier 2")</f>
        <v>Tier 2</v>
      </c>
      <c r="AH642" t="str">
        <f t="shared" si="20"/>
        <v>Ohio - Tier 2</v>
      </c>
      <c r="AI642" t="str">
        <f t="shared" si="21"/>
        <v>Walton Hills, Village Of - Tier 2</v>
      </c>
    </row>
    <row r="643" spans="1:35" x14ac:dyDescent="0.3">
      <c r="A643">
        <v>636</v>
      </c>
      <c r="B643">
        <v>5</v>
      </c>
      <c r="C643" t="s">
        <v>27</v>
      </c>
      <c r="D643" t="s">
        <v>7052</v>
      </c>
      <c r="E643" t="s">
        <v>10769</v>
      </c>
      <c r="F643" t="s">
        <v>3408</v>
      </c>
      <c r="G643" s="56">
        <v>0.36041000000000001</v>
      </c>
      <c r="H643">
        <v>0</v>
      </c>
      <c r="I643">
        <v>0</v>
      </c>
      <c r="J643" s="12">
        <v>12</v>
      </c>
      <c r="K643" s="12">
        <v>4</v>
      </c>
      <c r="L643">
        <v>0</v>
      </c>
      <c r="M643">
        <v>0</v>
      </c>
      <c r="N643" s="12">
        <v>0</v>
      </c>
      <c r="O643" s="12">
        <v>34.199924558319552</v>
      </c>
      <c r="P643" s="12">
        <v>10.933314142160178</v>
      </c>
      <c r="Q643" s="12">
        <v>1.7754394855087625</v>
      </c>
      <c r="R643" s="57">
        <v>9.0672800017955649E-6</v>
      </c>
      <c r="S643" s="57">
        <v>0</v>
      </c>
      <c r="T643" s="57">
        <v>0</v>
      </c>
      <c r="U643" s="57">
        <v>1.4613708312563348E-3</v>
      </c>
      <c r="V643" s="57">
        <v>1.5483050626975841E-3</v>
      </c>
      <c r="W643" s="57">
        <v>0</v>
      </c>
      <c r="X643" s="57">
        <v>0</v>
      </c>
      <c r="Y643" s="57">
        <v>0</v>
      </c>
      <c r="Z643" s="57">
        <v>3.0820211488111064E-6</v>
      </c>
      <c r="AA643" s="57">
        <v>3.03878685691333E-6</v>
      </c>
      <c r="AB643" s="57">
        <v>2.5024476775114953E-6</v>
      </c>
      <c r="AC643" s="17">
        <v>2.7521512996717731E-4</v>
      </c>
      <c r="AD643" s="12">
        <v>636</v>
      </c>
      <c r="AE643" s="16">
        <v>9</v>
      </c>
      <c r="AF643" s="17">
        <v>0.97595407104982745</v>
      </c>
      <c r="AG643" t="str">
        <f>IF(AF643&lt;='CAV Tier 1 Analysis'!$A$5,"Tier 1", "Tier 2")</f>
        <v>Tier 2</v>
      </c>
      <c r="AH643" t="str">
        <f t="shared" si="20"/>
        <v>Ohio - Tier 2</v>
      </c>
      <c r="AI643" t="str">
        <f t="shared" si="21"/>
        <v>Hamersville, Village Of - Tier 2</v>
      </c>
    </row>
    <row r="644" spans="1:35" x14ac:dyDescent="0.3">
      <c r="A644">
        <v>637</v>
      </c>
      <c r="B644">
        <v>5</v>
      </c>
      <c r="C644" t="s">
        <v>27</v>
      </c>
      <c r="D644" t="s">
        <v>6923</v>
      </c>
      <c r="E644" t="s">
        <v>10605</v>
      </c>
      <c r="F644" t="s">
        <v>3420</v>
      </c>
      <c r="G644" s="56">
        <v>0.16036</v>
      </c>
      <c r="H644">
        <v>0</v>
      </c>
      <c r="I644">
        <v>0</v>
      </c>
      <c r="J644" s="12">
        <v>12</v>
      </c>
      <c r="K644" s="12">
        <v>4</v>
      </c>
      <c r="L644">
        <v>0</v>
      </c>
      <c r="M644">
        <v>0</v>
      </c>
      <c r="N644" s="12">
        <v>0</v>
      </c>
      <c r="O644" s="12">
        <v>5.3503566208643409</v>
      </c>
      <c r="P644" s="12">
        <v>0</v>
      </c>
      <c r="Q644" s="12">
        <v>0</v>
      </c>
      <c r="R644" s="57">
        <v>4.0343747983905467E-6</v>
      </c>
      <c r="S644" s="57">
        <v>0</v>
      </c>
      <c r="T644" s="57">
        <v>0</v>
      </c>
      <c r="U644" s="57">
        <v>1.4613708312563348E-3</v>
      </c>
      <c r="V644" s="57">
        <v>1.5483050626975841E-3</v>
      </c>
      <c r="W644" s="57">
        <v>0</v>
      </c>
      <c r="X644" s="57">
        <v>0</v>
      </c>
      <c r="Y644" s="57">
        <v>0</v>
      </c>
      <c r="Z644" s="57">
        <v>4.8216224076944785E-7</v>
      </c>
      <c r="AA644" s="57">
        <v>0</v>
      </c>
      <c r="AB644" s="57">
        <v>0</v>
      </c>
      <c r="AC644" s="17">
        <v>2.7401749372664354E-4</v>
      </c>
      <c r="AD644" s="12">
        <v>637</v>
      </c>
      <c r="AE644" s="16">
        <v>9</v>
      </c>
      <c r="AF644" s="17">
        <v>0.97622808854355414</v>
      </c>
      <c r="AG644" t="str">
        <f>IF(AF644&lt;='CAV Tier 1 Analysis'!$A$5,"Tier 1", "Tier 2")</f>
        <v>Tier 2</v>
      </c>
      <c r="AH644" t="str">
        <f t="shared" si="20"/>
        <v>Ohio - Tier 2</v>
      </c>
      <c r="AI644" t="str">
        <f t="shared" si="21"/>
        <v>Clarksburg, Village Of - Tier 2</v>
      </c>
    </row>
    <row r="645" spans="1:35" x14ac:dyDescent="0.3">
      <c r="A645">
        <v>638</v>
      </c>
      <c r="B645">
        <v>5</v>
      </c>
      <c r="C645" t="s">
        <v>27</v>
      </c>
      <c r="D645" t="s">
        <v>6814</v>
      </c>
      <c r="E645" t="s">
        <v>10450</v>
      </c>
      <c r="F645" t="s">
        <v>3466</v>
      </c>
      <c r="G645" s="56">
        <v>0.93293000000000004</v>
      </c>
      <c r="H645">
        <v>2</v>
      </c>
      <c r="I645">
        <v>0</v>
      </c>
      <c r="J645" s="12">
        <v>10</v>
      </c>
      <c r="K645" s="12">
        <v>4</v>
      </c>
      <c r="L645">
        <v>0</v>
      </c>
      <c r="M645" s="12">
        <v>0.99652707062694956</v>
      </c>
      <c r="N645" s="12">
        <v>0.23046617373154446</v>
      </c>
      <c r="O645" s="12">
        <v>333.33566689712524</v>
      </c>
      <c r="P645" s="12">
        <v>251.75731104550138</v>
      </c>
      <c r="Q645" s="12">
        <v>0</v>
      </c>
      <c r="R645" s="57">
        <v>2.3470873538678553E-5</v>
      </c>
      <c r="S645" s="57">
        <v>5.4032149128731594E-5</v>
      </c>
      <c r="T645" s="57">
        <v>0</v>
      </c>
      <c r="U645" s="57">
        <v>1.2178090260469457E-3</v>
      </c>
      <c r="V645" s="57">
        <v>1.5483050626975841E-3</v>
      </c>
      <c r="W645" s="57">
        <v>0</v>
      </c>
      <c r="X645" s="57">
        <v>5.5737617844761638E-5</v>
      </c>
      <c r="Y645" s="57">
        <v>9.5719739639440797E-7</v>
      </c>
      <c r="Z645" s="57">
        <v>3.0039469042632121E-5</v>
      </c>
      <c r="AA645" s="57">
        <v>6.9973001597643339E-5</v>
      </c>
      <c r="AB645" s="57">
        <v>0</v>
      </c>
      <c r="AC645" s="17">
        <v>2.7275676339030651E-4</v>
      </c>
      <c r="AD645" s="12">
        <v>638</v>
      </c>
      <c r="AE645" s="16">
        <v>9</v>
      </c>
      <c r="AF645" s="17">
        <v>0.97650084530694448</v>
      </c>
      <c r="AG645" t="str">
        <f>IF(AF645&lt;='CAV Tier 1 Analysis'!$A$5,"Tier 1", "Tier 2")</f>
        <v>Tier 2</v>
      </c>
      <c r="AH645" t="str">
        <f t="shared" si="20"/>
        <v>Ohio - Tier 2</v>
      </c>
      <c r="AI645" t="str">
        <f t="shared" si="21"/>
        <v>Gambier, Village Of - Tier 2</v>
      </c>
    </row>
    <row r="646" spans="1:35" x14ac:dyDescent="0.3">
      <c r="A646">
        <v>639</v>
      </c>
      <c r="B646">
        <v>5</v>
      </c>
      <c r="C646" t="s">
        <v>27</v>
      </c>
      <c r="D646" t="s">
        <v>7114</v>
      </c>
      <c r="E646" t="s">
        <v>10853</v>
      </c>
      <c r="F646" t="s">
        <v>3365</v>
      </c>
      <c r="G646" s="56">
        <v>1.7643</v>
      </c>
      <c r="H646">
        <v>2</v>
      </c>
      <c r="I646">
        <v>0</v>
      </c>
      <c r="J646" s="12">
        <v>17</v>
      </c>
      <c r="K646" s="12">
        <v>2</v>
      </c>
      <c r="L646">
        <v>0</v>
      </c>
      <c r="M646">
        <v>0</v>
      </c>
      <c r="N646" s="12">
        <v>0</v>
      </c>
      <c r="O646" s="12">
        <v>581.29240876883091</v>
      </c>
      <c r="P646" s="12">
        <v>0</v>
      </c>
      <c r="Q646" s="12">
        <v>0</v>
      </c>
      <c r="R646" s="57">
        <v>4.4386676582691699E-5</v>
      </c>
      <c r="S646" s="57">
        <v>5.4032149128731594E-5</v>
      </c>
      <c r="T646" s="57">
        <v>0</v>
      </c>
      <c r="U646" s="57">
        <v>2.0702753442798077E-3</v>
      </c>
      <c r="V646" s="57">
        <v>7.7415253134879207E-4</v>
      </c>
      <c r="W646" s="57">
        <v>0</v>
      </c>
      <c r="X646" s="57">
        <v>0</v>
      </c>
      <c r="Y646" s="57">
        <v>0</v>
      </c>
      <c r="Z646" s="57">
        <v>5.2384779224112927E-5</v>
      </c>
      <c r="AA646" s="57">
        <v>0</v>
      </c>
      <c r="AB646" s="57">
        <v>0</v>
      </c>
      <c r="AC646" s="17">
        <v>2.72293770960376E-4</v>
      </c>
      <c r="AD646" s="12">
        <v>639</v>
      </c>
      <c r="AE646" s="16">
        <v>9</v>
      </c>
      <c r="AF646" s="17">
        <v>0.97677313907790486</v>
      </c>
      <c r="AG646" t="str">
        <f>IF(AF646&lt;='CAV Tier 1 Analysis'!$A$5,"Tier 1", "Tier 2")</f>
        <v>Tier 2</v>
      </c>
      <c r="AH646" t="str">
        <f t="shared" si="20"/>
        <v>Ohio - Tier 2</v>
      </c>
      <c r="AI646" t="str">
        <f t="shared" si="21"/>
        <v>Lagrange, Village Of - Tier 2</v>
      </c>
    </row>
    <row r="647" spans="1:35" x14ac:dyDescent="0.3">
      <c r="A647">
        <v>640</v>
      </c>
      <c r="B647">
        <v>5</v>
      </c>
      <c r="C647" t="s">
        <v>27</v>
      </c>
      <c r="D647" t="s">
        <v>6952</v>
      </c>
      <c r="E647" t="s">
        <v>10651</v>
      </c>
      <c r="F647" t="s">
        <v>3276</v>
      </c>
      <c r="G647" s="56">
        <v>1.6787000000000003</v>
      </c>
      <c r="H647">
        <v>1</v>
      </c>
      <c r="I647">
        <v>0</v>
      </c>
      <c r="J647" s="12">
        <v>9</v>
      </c>
      <c r="K647" s="12">
        <v>2</v>
      </c>
      <c r="L647">
        <v>0</v>
      </c>
      <c r="M647">
        <v>0</v>
      </c>
      <c r="N647" s="12">
        <v>6.8517604754987023</v>
      </c>
      <c r="O647" s="12">
        <v>3189.3237874577771</v>
      </c>
      <c r="P647" s="12">
        <v>2550.6328934597655</v>
      </c>
      <c r="Q647" s="12">
        <v>0</v>
      </c>
      <c r="R647" s="57">
        <v>4.2233131541894558E-5</v>
      </c>
      <c r="S647" s="57">
        <v>2.7016074564365797E-5</v>
      </c>
      <c r="T647" s="57">
        <v>0</v>
      </c>
      <c r="U647" s="57">
        <v>1.0960281234422512E-3</v>
      </c>
      <c r="V647" s="57">
        <v>7.7415253134879207E-4</v>
      </c>
      <c r="W647" s="57">
        <v>0</v>
      </c>
      <c r="X647" s="57">
        <v>0</v>
      </c>
      <c r="Y647" s="57">
        <v>2.8457483289955766E-5</v>
      </c>
      <c r="Z647" s="57">
        <v>2.874147674387207E-4</v>
      </c>
      <c r="AA647" s="57">
        <v>7.0891859619840413E-4</v>
      </c>
      <c r="AB647" s="57">
        <v>0</v>
      </c>
      <c r="AC647" s="17">
        <v>2.6947460980221677E-4</v>
      </c>
      <c r="AD647" s="12">
        <v>640</v>
      </c>
      <c r="AE647" s="16">
        <v>9</v>
      </c>
      <c r="AF647" s="17">
        <v>0.97704261368770706</v>
      </c>
      <c r="AG647" t="str">
        <f>IF(AF647&lt;='CAV Tier 1 Analysis'!$A$5,"Tier 1", "Tier 2")</f>
        <v>Tier 2</v>
      </c>
      <c r="AH647" t="str">
        <f t="shared" si="20"/>
        <v>Ohio - Tier 2</v>
      </c>
      <c r="AI647" t="str">
        <f t="shared" si="21"/>
        <v>Mcdonald, Village Of - Tier 2</v>
      </c>
    </row>
    <row r="648" spans="1:35" x14ac:dyDescent="0.3">
      <c r="A648">
        <v>641</v>
      </c>
      <c r="B648">
        <v>5</v>
      </c>
      <c r="C648" t="s">
        <v>27</v>
      </c>
      <c r="D648" t="s">
        <v>7072</v>
      </c>
      <c r="E648" t="s">
        <v>10791</v>
      </c>
      <c r="F648" t="s">
        <v>3494</v>
      </c>
      <c r="G648" s="56">
        <v>1.1517500000000001</v>
      </c>
      <c r="H648">
        <v>0</v>
      </c>
      <c r="I648">
        <v>0</v>
      </c>
      <c r="J648" s="12">
        <v>10</v>
      </c>
      <c r="K648" s="12">
        <v>4</v>
      </c>
      <c r="L648">
        <v>0</v>
      </c>
      <c r="M648">
        <v>0</v>
      </c>
      <c r="N648" s="12">
        <v>0</v>
      </c>
      <c r="O648" s="12">
        <v>187.06352350095142</v>
      </c>
      <c r="P648" s="12">
        <v>87.787823959350064</v>
      </c>
      <c r="Q648" s="12">
        <v>87.758588863029672</v>
      </c>
      <c r="R648" s="57">
        <v>2.8975998840398555E-5</v>
      </c>
      <c r="S648" s="57">
        <v>0</v>
      </c>
      <c r="T648" s="57">
        <v>0</v>
      </c>
      <c r="U648" s="57">
        <v>1.2178090260469457E-3</v>
      </c>
      <c r="V648" s="57">
        <v>1.5483050626975841E-3</v>
      </c>
      <c r="W648" s="57">
        <v>0</v>
      </c>
      <c r="X648" s="57">
        <v>0</v>
      </c>
      <c r="Y648" s="57">
        <v>0</v>
      </c>
      <c r="Z648" s="57">
        <v>1.6857748753741234E-5</v>
      </c>
      <c r="AA648" s="57">
        <v>2.439959944222243E-5</v>
      </c>
      <c r="AB648" s="57">
        <v>1.2369403670159105E-4</v>
      </c>
      <c r="AC648" s="17">
        <v>2.6909467931658936E-4</v>
      </c>
      <c r="AD648" s="12">
        <v>641</v>
      </c>
      <c r="AE648" s="16">
        <v>9</v>
      </c>
      <c r="AF648" s="17">
        <v>0.97731170836702363</v>
      </c>
      <c r="AG648" t="str">
        <f>IF(AF648&lt;='CAV Tier 1 Analysis'!$A$5,"Tier 1", "Tier 2")</f>
        <v>Tier 2</v>
      </c>
      <c r="AH648" t="str">
        <f t="shared" ref="AH648:AH711" si="22">C648&amp;" - "&amp;AG648</f>
        <v>Ohio - Tier 2</v>
      </c>
      <c r="AI648" t="str">
        <f t="shared" ref="AI648:AI711" si="23">D648&amp;" - "&amp;AG648</f>
        <v>Commercial Point, Village Of - Tier 2</v>
      </c>
    </row>
    <row r="649" spans="1:35" x14ac:dyDescent="0.3">
      <c r="A649">
        <v>642</v>
      </c>
      <c r="B649">
        <v>5</v>
      </c>
      <c r="C649" t="s">
        <v>27</v>
      </c>
      <c r="D649" t="s">
        <v>6975</v>
      </c>
      <c r="E649" t="s">
        <v>10683</v>
      </c>
      <c r="F649" t="s">
        <v>3570</v>
      </c>
      <c r="G649" s="56">
        <v>2.2204200000000003</v>
      </c>
      <c r="H649">
        <v>13</v>
      </c>
      <c r="I649">
        <v>0</v>
      </c>
      <c r="J649" s="12">
        <v>9</v>
      </c>
      <c r="K649" s="12">
        <v>3.2</v>
      </c>
      <c r="L649">
        <v>0</v>
      </c>
      <c r="M649">
        <v>0</v>
      </c>
      <c r="N649" s="12">
        <v>1.3911710512870332</v>
      </c>
      <c r="O649" s="12">
        <v>882.72378125321347</v>
      </c>
      <c r="P649" s="12">
        <v>477.74179120976333</v>
      </c>
      <c r="Q649" s="12">
        <v>0</v>
      </c>
      <c r="R649" s="57">
        <v>5.58618513958739E-5</v>
      </c>
      <c r="S649" s="57">
        <v>3.5120896933675538E-4</v>
      </c>
      <c r="T649" s="57">
        <v>0</v>
      </c>
      <c r="U649" s="57">
        <v>1.0960281234422512E-3</v>
      </c>
      <c r="V649" s="57">
        <v>1.2386440501580675E-3</v>
      </c>
      <c r="W649" s="57">
        <v>0</v>
      </c>
      <c r="X649" s="57">
        <v>0</v>
      </c>
      <c r="Y649" s="57">
        <v>5.7779642308044141E-6</v>
      </c>
      <c r="Z649" s="57">
        <v>7.9549104201725489E-5</v>
      </c>
      <c r="AA649" s="57">
        <v>1.3278274613260372E-4</v>
      </c>
      <c r="AB649" s="57">
        <v>0</v>
      </c>
      <c r="AC649" s="17">
        <v>2.6907752808164373E-4</v>
      </c>
      <c r="AD649" s="12">
        <v>642</v>
      </c>
      <c r="AE649" s="16">
        <v>9</v>
      </c>
      <c r="AF649" s="17">
        <v>0.97758078589510533</v>
      </c>
      <c r="AG649" t="str">
        <f>IF(AF649&lt;='CAV Tier 1 Analysis'!$A$5,"Tier 1", "Tier 2")</f>
        <v>Tier 2</v>
      </c>
      <c r="AH649" t="str">
        <f t="shared" si="22"/>
        <v>Ohio - Tier 2</v>
      </c>
      <c r="AI649" t="str">
        <f t="shared" si="23"/>
        <v>Creston, Village Of - Tier 2</v>
      </c>
    </row>
    <row r="650" spans="1:35" x14ac:dyDescent="0.3">
      <c r="A650">
        <v>643</v>
      </c>
      <c r="B650">
        <v>5</v>
      </c>
      <c r="C650" t="s">
        <v>27</v>
      </c>
      <c r="D650" t="s">
        <v>7046</v>
      </c>
      <c r="E650" t="s">
        <v>10762</v>
      </c>
      <c r="F650" t="s">
        <v>3479</v>
      </c>
      <c r="G650" s="56">
        <v>0.14996000000000001</v>
      </c>
      <c r="H650">
        <v>6</v>
      </c>
      <c r="I650">
        <v>0</v>
      </c>
      <c r="J650" s="12">
        <v>16</v>
      </c>
      <c r="K650" s="12">
        <v>1</v>
      </c>
      <c r="L650">
        <v>0</v>
      </c>
      <c r="M650" s="12">
        <v>6.0220725526807151</v>
      </c>
      <c r="N650" s="12">
        <v>18.673076182746115</v>
      </c>
      <c r="O650" s="12">
        <v>271.85828215616243</v>
      </c>
      <c r="P650" s="12">
        <v>32.033627779766334</v>
      </c>
      <c r="Q650" s="12">
        <v>3.4399650323070432</v>
      </c>
      <c r="R650" s="57">
        <v>3.7727291392282765E-6</v>
      </c>
      <c r="S650" s="57">
        <v>1.620964473861948E-4</v>
      </c>
      <c r="T650" s="57">
        <v>0</v>
      </c>
      <c r="U650" s="57">
        <v>1.9484944416751132E-3</v>
      </c>
      <c r="V650" s="57">
        <v>3.8707626567439604E-4</v>
      </c>
      <c r="W650" s="57">
        <v>0</v>
      </c>
      <c r="X650" s="57">
        <v>3.3682575061766575E-4</v>
      </c>
      <c r="Y650" s="57">
        <v>7.7555068561250561E-5</v>
      </c>
      <c r="Z650" s="57">
        <v>2.4499263840654487E-5</v>
      </c>
      <c r="AA650" s="57">
        <v>8.9033723727959021E-6</v>
      </c>
      <c r="AB650" s="57">
        <v>4.848564299757448E-6</v>
      </c>
      <c r="AC650" s="17">
        <v>2.6855199123336878E-4</v>
      </c>
      <c r="AD650" s="12">
        <v>643</v>
      </c>
      <c r="AE650" s="16">
        <v>9</v>
      </c>
      <c r="AF650" s="17">
        <v>0.97784933788633865</v>
      </c>
      <c r="AG650" t="str">
        <f>IF(AF650&lt;='CAV Tier 1 Analysis'!$A$5,"Tier 1", "Tier 2")</f>
        <v>Tier 2</v>
      </c>
      <c r="AH650" t="str">
        <f t="shared" si="22"/>
        <v>Ohio - Tier 2</v>
      </c>
      <c r="AI650" t="str">
        <f t="shared" si="23"/>
        <v>Valleyview, Village Of - Tier 2</v>
      </c>
    </row>
    <row r="651" spans="1:35" x14ac:dyDescent="0.3">
      <c r="A651">
        <v>644</v>
      </c>
      <c r="B651">
        <v>5</v>
      </c>
      <c r="C651" t="s">
        <v>27</v>
      </c>
      <c r="D651" t="s">
        <v>7067</v>
      </c>
      <c r="E651" t="s">
        <v>10784</v>
      </c>
      <c r="F651" t="s">
        <v>3401</v>
      </c>
      <c r="G651" s="56">
        <v>1.9638500000000001</v>
      </c>
      <c r="H651">
        <v>0</v>
      </c>
      <c r="I651">
        <v>0</v>
      </c>
      <c r="J651" s="12">
        <v>16</v>
      </c>
      <c r="K651" s="12">
        <v>2</v>
      </c>
      <c r="L651">
        <v>0</v>
      </c>
      <c r="M651" s="12">
        <v>0.98403645899635916</v>
      </c>
      <c r="N651" s="12">
        <v>2.5134483546018851</v>
      </c>
      <c r="O651" s="12">
        <v>404.33113432334972</v>
      </c>
      <c r="P651" s="12">
        <v>58.784096717698958</v>
      </c>
      <c r="Q651" s="12">
        <v>41.922494692431314</v>
      </c>
      <c r="R651" s="57">
        <v>4.9407002667867768E-5</v>
      </c>
      <c r="S651" s="57">
        <v>0</v>
      </c>
      <c r="T651" s="57">
        <v>0</v>
      </c>
      <c r="U651" s="57">
        <v>1.9484944416751132E-3</v>
      </c>
      <c r="V651" s="57">
        <v>7.7415253134879207E-4</v>
      </c>
      <c r="W651" s="57">
        <v>0</v>
      </c>
      <c r="X651" s="57">
        <v>5.5038994637992971E-5</v>
      </c>
      <c r="Y651" s="57">
        <v>1.0439129448120987E-5</v>
      </c>
      <c r="Z651" s="57">
        <v>3.6437422690284999E-5</v>
      </c>
      <c r="AA651" s="57">
        <v>1.6338352504885757E-5</v>
      </c>
      <c r="AB651" s="57">
        <v>5.9088946897280753E-5</v>
      </c>
      <c r="AC651" s="17">
        <v>2.6812698380639441E-4</v>
      </c>
      <c r="AD651" s="12">
        <v>644</v>
      </c>
      <c r="AE651" s="16">
        <v>9</v>
      </c>
      <c r="AF651" s="17">
        <v>0.97811746487014506</v>
      </c>
      <c r="AG651" t="str">
        <f>IF(AF651&lt;='CAV Tier 1 Analysis'!$A$5,"Tier 1", "Tier 2")</f>
        <v>Tier 2</v>
      </c>
      <c r="AH651" t="str">
        <f t="shared" si="22"/>
        <v>Ohio - Tier 2</v>
      </c>
      <c r="AI651" t="str">
        <f t="shared" si="23"/>
        <v>Kirkersville, Village Of - Tier 2</v>
      </c>
    </row>
    <row r="652" spans="1:35" x14ac:dyDescent="0.3">
      <c r="A652">
        <v>645</v>
      </c>
      <c r="B652">
        <v>5</v>
      </c>
      <c r="C652" t="s">
        <v>27</v>
      </c>
      <c r="D652" t="s">
        <v>6915</v>
      </c>
      <c r="E652" t="s">
        <v>10592</v>
      </c>
      <c r="F652" t="s">
        <v>3523</v>
      </c>
      <c r="G652" s="56">
        <v>0.15084</v>
      </c>
      <c r="H652">
        <v>1</v>
      </c>
      <c r="I652">
        <v>0</v>
      </c>
      <c r="J652" s="12">
        <v>8</v>
      </c>
      <c r="K652" s="12">
        <v>5</v>
      </c>
      <c r="L652">
        <v>0</v>
      </c>
      <c r="M652">
        <v>0</v>
      </c>
      <c r="N652" s="12">
        <v>0.55800810184840166</v>
      </c>
      <c r="O652" s="12">
        <v>5.5618706386986956</v>
      </c>
      <c r="P652" s="12">
        <v>0</v>
      </c>
      <c r="Q652" s="12">
        <v>2.5763555990091769</v>
      </c>
      <c r="R652" s="57">
        <v>3.7948683873112372E-6</v>
      </c>
      <c r="S652" s="57">
        <v>2.7016074564365797E-5</v>
      </c>
      <c r="T652" s="57">
        <v>0</v>
      </c>
      <c r="U652" s="57">
        <v>9.742472208375566E-4</v>
      </c>
      <c r="V652" s="57">
        <v>1.9353813283719803E-3</v>
      </c>
      <c r="W652" s="57">
        <v>0</v>
      </c>
      <c r="X652" s="57">
        <v>0</v>
      </c>
      <c r="Y652" s="57">
        <v>2.317580465749577E-6</v>
      </c>
      <c r="Z652" s="57">
        <v>5.0122341370051242E-7</v>
      </c>
      <c r="AA652" s="57">
        <v>0</v>
      </c>
      <c r="AB652" s="57">
        <v>3.631323476697811E-6</v>
      </c>
      <c r="AC652" s="17">
        <v>2.6789905631976021E-4</v>
      </c>
      <c r="AD652" s="12">
        <v>645</v>
      </c>
      <c r="AE652" s="16">
        <v>9</v>
      </c>
      <c r="AF652" s="17">
        <v>0.9783853639264648</v>
      </c>
      <c r="AG652" t="str">
        <f>IF(AF652&lt;='CAV Tier 1 Analysis'!$A$5,"Tier 1", "Tier 2")</f>
        <v>Tier 2</v>
      </c>
      <c r="AH652" t="str">
        <f t="shared" si="22"/>
        <v>Ohio - Tier 2</v>
      </c>
      <c r="AI652" t="str">
        <f t="shared" si="23"/>
        <v>Gilboa, Village Of - Tier 2</v>
      </c>
    </row>
    <row r="653" spans="1:35" x14ac:dyDescent="0.3">
      <c r="A653">
        <v>646</v>
      </c>
      <c r="B653">
        <v>5</v>
      </c>
      <c r="C653" t="s">
        <v>27</v>
      </c>
      <c r="D653" t="s">
        <v>6711</v>
      </c>
      <c r="E653" t="s">
        <v>10308</v>
      </c>
      <c r="F653" t="s">
        <v>3476</v>
      </c>
      <c r="G653" s="56">
        <v>0.54252</v>
      </c>
      <c r="H653">
        <v>0</v>
      </c>
      <c r="I653">
        <v>0</v>
      </c>
      <c r="J653" s="12">
        <v>11</v>
      </c>
      <c r="K653" s="12">
        <v>4</v>
      </c>
      <c r="L653">
        <v>0</v>
      </c>
      <c r="M653">
        <v>0</v>
      </c>
      <c r="N653" s="12">
        <v>0</v>
      </c>
      <c r="O653" s="12">
        <v>123.26162464985995</v>
      </c>
      <c r="P653" s="12">
        <v>59.350148065648654</v>
      </c>
      <c r="Q653" s="12">
        <v>12.480331262939956</v>
      </c>
      <c r="R653" s="57">
        <v>1.3648846443145667E-5</v>
      </c>
      <c r="S653" s="57">
        <v>0</v>
      </c>
      <c r="T653" s="57">
        <v>0</v>
      </c>
      <c r="U653" s="57">
        <v>1.3395899286516404E-3</v>
      </c>
      <c r="V653" s="57">
        <v>1.5483050626975841E-3</v>
      </c>
      <c r="W653" s="57">
        <v>0</v>
      </c>
      <c r="X653" s="57">
        <v>0</v>
      </c>
      <c r="Y653" s="57">
        <v>0</v>
      </c>
      <c r="Z653" s="57">
        <v>1.1108063509317615E-5</v>
      </c>
      <c r="AA653" s="57">
        <v>1.6495679859987962E-5</v>
      </c>
      <c r="AB653" s="57">
        <v>1.759078596506975E-5</v>
      </c>
      <c r="AC653" s="17">
        <v>2.6788530610243137E-4</v>
      </c>
      <c r="AD653" s="12">
        <v>646</v>
      </c>
      <c r="AE653" s="16">
        <v>9</v>
      </c>
      <c r="AF653" s="17">
        <v>0.97865324923256725</v>
      </c>
      <c r="AG653" t="str">
        <f>IF(AF653&lt;='CAV Tier 1 Analysis'!$A$5,"Tier 1", "Tier 2")</f>
        <v>Tier 2</v>
      </c>
      <c r="AH653" t="str">
        <f t="shared" si="22"/>
        <v>Ohio - Tier 2</v>
      </c>
      <c r="AI653" t="str">
        <f t="shared" si="23"/>
        <v>Ashley, Village Of - Tier 2</v>
      </c>
    </row>
    <row r="654" spans="1:35" x14ac:dyDescent="0.3">
      <c r="A654">
        <v>647</v>
      </c>
      <c r="B654">
        <v>5</v>
      </c>
      <c r="C654" t="s">
        <v>27</v>
      </c>
      <c r="D654" t="s">
        <v>7152</v>
      </c>
      <c r="E654" t="s">
        <v>10899</v>
      </c>
      <c r="F654" t="s">
        <v>3524</v>
      </c>
      <c r="G654" s="56">
        <v>2.8294599999999996</v>
      </c>
      <c r="H654">
        <v>4</v>
      </c>
      <c r="I654">
        <v>0</v>
      </c>
      <c r="J654" s="12">
        <v>9</v>
      </c>
      <c r="K654" s="12">
        <v>4</v>
      </c>
      <c r="L654">
        <v>0</v>
      </c>
      <c r="M654">
        <v>0</v>
      </c>
      <c r="N654" s="12">
        <v>0</v>
      </c>
      <c r="O654" s="12">
        <v>639.0644818368645</v>
      </c>
      <c r="P654" s="12">
        <v>223.30752070499642</v>
      </c>
      <c r="Q654" s="12">
        <v>0</v>
      </c>
      <c r="R654" s="57">
        <v>7.1184223728199759E-5</v>
      </c>
      <c r="S654" s="57">
        <v>1.0806429825746319E-4</v>
      </c>
      <c r="T654" s="57">
        <v>0</v>
      </c>
      <c r="U654" s="57">
        <v>1.0960281234422512E-3</v>
      </c>
      <c r="V654" s="57">
        <v>1.5483050626975841E-3</v>
      </c>
      <c r="W654" s="57">
        <v>0</v>
      </c>
      <c r="X654" s="57">
        <v>0</v>
      </c>
      <c r="Y654" s="57">
        <v>0</v>
      </c>
      <c r="Z654" s="57">
        <v>5.7591069977845775E-5</v>
      </c>
      <c r="AA654" s="57">
        <v>6.2065714946535997E-5</v>
      </c>
      <c r="AB654" s="57">
        <v>0</v>
      </c>
      <c r="AC654" s="17">
        <v>2.6756713573180727E-4</v>
      </c>
      <c r="AD654" s="12">
        <v>647</v>
      </c>
      <c r="AE654" s="16">
        <v>9</v>
      </c>
      <c r="AF654" s="17">
        <v>0.97892081636829908</v>
      </c>
      <c r="AG654" t="str">
        <f>IF(AF654&lt;='CAV Tier 1 Analysis'!$A$5,"Tier 1", "Tier 2")</f>
        <v>Tier 2</v>
      </c>
      <c r="AH654" t="str">
        <f t="shared" si="22"/>
        <v>Ohio - Tier 2</v>
      </c>
      <c r="AI654" t="str">
        <f t="shared" si="23"/>
        <v>Roaming Shores, Village Of - Tier 2</v>
      </c>
    </row>
    <row r="655" spans="1:35" x14ac:dyDescent="0.3">
      <c r="A655">
        <v>648</v>
      </c>
      <c r="B655">
        <v>5</v>
      </c>
      <c r="C655" t="s">
        <v>27</v>
      </c>
      <c r="D655" t="s">
        <v>6886</v>
      </c>
      <c r="E655" t="s">
        <v>10555</v>
      </c>
      <c r="F655" t="s">
        <v>3495</v>
      </c>
      <c r="G655" s="56">
        <v>0.75889000000000006</v>
      </c>
      <c r="H655">
        <v>1</v>
      </c>
      <c r="I655">
        <v>0</v>
      </c>
      <c r="J655" s="12">
        <v>11</v>
      </c>
      <c r="K655" s="12">
        <v>4</v>
      </c>
      <c r="L655">
        <v>0</v>
      </c>
      <c r="M655">
        <v>0</v>
      </c>
      <c r="N655" s="12">
        <v>0</v>
      </c>
      <c r="O655" s="12">
        <v>71.011090146429098</v>
      </c>
      <c r="P655" s="12">
        <v>0</v>
      </c>
      <c r="Q655" s="12">
        <v>0</v>
      </c>
      <c r="R655" s="57">
        <v>1.9092334065543789E-5</v>
      </c>
      <c r="S655" s="57">
        <v>2.7016074564365797E-5</v>
      </c>
      <c r="T655" s="57">
        <v>0</v>
      </c>
      <c r="U655" s="57">
        <v>1.3395899286516404E-3</v>
      </c>
      <c r="V655" s="57">
        <v>1.5483050626975841E-3</v>
      </c>
      <c r="W655" s="57">
        <v>0</v>
      </c>
      <c r="X655" s="57">
        <v>0</v>
      </c>
      <c r="Y655" s="57">
        <v>0</v>
      </c>
      <c r="Z655" s="57">
        <v>6.3993615324565566E-6</v>
      </c>
      <c r="AA655" s="57">
        <v>0</v>
      </c>
      <c r="AB655" s="57">
        <v>0</v>
      </c>
      <c r="AC655" s="17">
        <v>2.6730934195559917E-4</v>
      </c>
      <c r="AD655" s="12">
        <v>648</v>
      </c>
      <c r="AE655" s="16">
        <v>9</v>
      </c>
      <c r="AF655" s="17">
        <v>0.97918812571025471</v>
      </c>
      <c r="AG655" t="str">
        <f>IF(AF655&lt;='CAV Tier 1 Analysis'!$A$5,"Tier 1", "Tier 2")</f>
        <v>Tier 2</v>
      </c>
      <c r="AH655" t="str">
        <f t="shared" si="22"/>
        <v>Ohio - Tier 2</v>
      </c>
      <c r="AI655" t="str">
        <f t="shared" si="23"/>
        <v>Frazeysburg, Village Of - Tier 2</v>
      </c>
    </row>
    <row r="656" spans="1:35" x14ac:dyDescent="0.3">
      <c r="A656">
        <v>649</v>
      </c>
      <c r="B656">
        <v>5</v>
      </c>
      <c r="C656" t="s">
        <v>27</v>
      </c>
      <c r="D656" t="s">
        <v>6759</v>
      </c>
      <c r="E656" t="s">
        <v>10374</v>
      </c>
      <c r="F656" t="s">
        <v>3484</v>
      </c>
      <c r="G656" s="56">
        <v>1.6570299999999998</v>
      </c>
      <c r="H656">
        <v>2</v>
      </c>
      <c r="I656">
        <v>0</v>
      </c>
      <c r="J656" s="12">
        <v>12</v>
      </c>
      <c r="K656" s="12">
        <v>1</v>
      </c>
      <c r="L656">
        <v>0</v>
      </c>
      <c r="M656" s="12">
        <v>1.0000000000000002</v>
      </c>
      <c r="N656" s="12">
        <v>0</v>
      </c>
      <c r="O656" s="12">
        <v>2255.3834390052434</v>
      </c>
      <c r="P656" s="12">
        <v>0</v>
      </c>
      <c r="Q656" s="12">
        <v>522.01918463145375</v>
      </c>
      <c r="R656" s="57">
        <v>4.1687952557851623E-5</v>
      </c>
      <c r="S656" s="57">
        <v>5.4032149128731594E-5</v>
      </c>
      <c r="T656" s="57">
        <v>0</v>
      </c>
      <c r="U656" s="57">
        <v>1.4613708312563348E-3</v>
      </c>
      <c r="V656" s="57">
        <v>3.8707626567439604E-4</v>
      </c>
      <c r="W656" s="57">
        <v>0</v>
      </c>
      <c r="X656" s="57">
        <v>5.5931865262521358E-5</v>
      </c>
      <c r="Y656" s="57">
        <v>0</v>
      </c>
      <c r="Z656" s="57">
        <v>2.0325014009428668E-4</v>
      </c>
      <c r="AA656" s="57">
        <v>0</v>
      </c>
      <c r="AB656" s="57">
        <v>7.3577596243619122E-4</v>
      </c>
      <c r="AC656" s="17">
        <v>2.6719319694639213E-4</v>
      </c>
      <c r="AD656" s="12">
        <v>649</v>
      </c>
      <c r="AE656" s="16">
        <v>9</v>
      </c>
      <c r="AF656" s="17">
        <v>0.97945531890720106</v>
      </c>
      <c r="AG656" t="str">
        <f>IF(AF656&lt;='CAV Tier 1 Analysis'!$A$5,"Tier 1", "Tier 2")</f>
        <v>Tier 2</v>
      </c>
      <c r="AH656" t="str">
        <f t="shared" si="22"/>
        <v>Ohio - Tier 2</v>
      </c>
      <c r="AI656" t="str">
        <f t="shared" si="23"/>
        <v>Glendale, Village Of - Tier 2</v>
      </c>
    </row>
    <row r="657" spans="1:35" x14ac:dyDescent="0.3">
      <c r="A657">
        <v>650</v>
      </c>
      <c r="B657">
        <v>5</v>
      </c>
      <c r="C657" t="s">
        <v>27</v>
      </c>
      <c r="D657" t="s">
        <v>7120</v>
      </c>
      <c r="E657" t="s">
        <v>10861</v>
      </c>
      <c r="F657" t="s">
        <v>3541</v>
      </c>
      <c r="G657" s="56">
        <v>0.49578999999999995</v>
      </c>
      <c r="H657">
        <v>1</v>
      </c>
      <c r="I657">
        <v>0</v>
      </c>
      <c r="J657" s="12">
        <v>6.666666666666667</v>
      </c>
      <c r="K657" s="12">
        <v>5.333333333333333</v>
      </c>
      <c r="L657">
        <v>0</v>
      </c>
      <c r="M657">
        <v>0</v>
      </c>
      <c r="N657" s="12">
        <v>0</v>
      </c>
      <c r="O657" s="12">
        <v>64.47056013905717</v>
      </c>
      <c r="P657" s="12">
        <v>22.834030474669639</v>
      </c>
      <c r="Q657" s="12">
        <v>7.4884963723581137</v>
      </c>
      <c r="R657" s="57">
        <v>1.2473202053467503E-5</v>
      </c>
      <c r="S657" s="57">
        <v>2.7016074564365797E-5</v>
      </c>
      <c r="T657" s="57">
        <v>0</v>
      </c>
      <c r="U657" s="57">
        <v>8.1187268403129715E-4</v>
      </c>
      <c r="V657" s="57">
        <v>2.0644067502634455E-3</v>
      </c>
      <c r="W657" s="57">
        <v>0</v>
      </c>
      <c r="X657" s="57">
        <v>0</v>
      </c>
      <c r="Y657" s="57">
        <v>0</v>
      </c>
      <c r="Z657" s="57">
        <v>5.8099435127536377E-6</v>
      </c>
      <c r="AA657" s="57">
        <v>6.3464518438390971E-6</v>
      </c>
      <c r="AB657" s="57">
        <v>1.055489106106643E-5</v>
      </c>
      <c r="AC657" s="17">
        <v>2.6713454521183958E-4</v>
      </c>
      <c r="AD657" s="12">
        <v>650</v>
      </c>
      <c r="AE657" s="16">
        <v>9</v>
      </c>
      <c r="AF657" s="17">
        <v>0.97972245345241293</v>
      </c>
      <c r="AG657" t="str">
        <f>IF(AF657&lt;='CAV Tier 1 Analysis'!$A$5,"Tier 1", "Tier 2")</f>
        <v>Tier 2</v>
      </c>
      <c r="AH657" t="str">
        <f t="shared" si="22"/>
        <v>Ohio - Tier 2</v>
      </c>
      <c r="AI657" t="str">
        <f t="shared" si="23"/>
        <v>Clarksville, Village Of - Tier 2</v>
      </c>
    </row>
    <row r="658" spans="1:35" x14ac:dyDescent="0.3">
      <c r="A658">
        <v>651</v>
      </c>
      <c r="B658">
        <v>5</v>
      </c>
      <c r="C658" t="s">
        <v>27</v>
      </c>
      <c r="D658" t="s">
        <v>6914</v>
      </c>
      <c r="E658" t="s">
        <v>10591</v>
      </c>
      <c r="F658" t="s">
        <v>3521</v>
      </c>
      <c r="G658" s="56">
        <v>0.51624000000000003</v>
      </c>
      <c r="H658">
        <v>0</v>
      </c>
      <c r="I658">
        <v>0</v>
      </c>
      <c r="J658" s="12">
        <v>8</v>
      </c>
      <c r="K658" s="12">
        <v>5</v>
      </c>
      <c r="L658">
        <v>0</v>
      </c>
      <c r="M658">
        <v>0</v>
      </c>
      <c r="N658" s="12">
        <v>0</v>
      </c>
      <c r="O658" s="12">
        <v>49.247044706527703</v>
      </c>
      <c r="P658" s="12">
        <v>14.070759556625561</v>
      </c>
      <c r="Q658" s="12">
        <v>0</v>
      </c>
      <c r="R658" s="57">
        <v>1.2987687989031777E-5</v>
      </c>
      <c r="S658" s="57">
        <v>0</v>
      </c>
      <c r="T658" s="57">
        <v>0</v>
      </c>
      <c r="U658" s="57">
        <v>9.742472208375566E-4</v>
      </c>
      <c r="V658" s="57">
        <v>1.9353813283719803E-3</v>
      </c>
      <c r="W658" s="57">
        <v>0</v>
      </c>
      <c r="X658" s="57">
        <v>0</v>
      </c>
      <c r="Y658" s="57">
        <v>0</v>
      </c>
      <c r="Z658" s="57">
        <v>4.4380341554011404E-6</v>
      </c>
      <c r="AA658" s="57">
        <v>3.9108031335696493E-6</v>
      </c>
      <c r="AB658" s="57">
        <v>0</v>
      </c>
      <c r="AC658" s="17">
        <v>2.6645137040795817E-4</v>
      </c>
      <c r="AD658" s="12">
        <v>651</v>
      </c>
      <c r="AE658" s="16">
        <v>9</v>
      </c>
      <c r="AF658" s="17">
        <v>0.97998890482282086</v>
      </c>
      <c r="AG658" t="str">
        <f>IF(AF658&lt;='CAV Tier 1 Analysis'!$A$5,"Tier 1", "Tier 2")</f>
        <v>Tier 2</v>
      </c>
      <c r="AH658" t="str">
        <f t="shared" si="22"/>
        <v>Ohio - Tier 2</v>
      </c>
      <c r="AI658" t="str">
        <f t="shared" si="23"/>
        <v>Fort Jennings, Village Of - Tier 2</v>
      </c>
    </row>
    <row r="659" spans="1:35" x14ac:dyDescent="0.3">
      <c r="A659">
        <v>652</v>
      </c>
      <c r="B659">
        <v>5</v>
      </c>
      <c r="C659" t="s">
        <v>27</v>
      </c>
      <c r="D659" t="s">
        <v>6715</v>
      </c>
      <c r="E659" t="s">
        <v>10312</v>
      </c>
      <c r="F659" t="s">
        <v>3450</v>
      </c>
      <c r="G659" s="56">
        <v>2.53363</v>
      </c>
      <c r="H659">
        <v>0</v>
      </c>
      <c r="I659">
        <v>0</v>
      </c>
      <c r="J659" s="12">
        <v>11</v>
      </c>
      <c r="K659" s="12">
        <v>2</v>
      </c>
      <c r="L659">
        <v>0</v>
      </c>
      <c r="M659">
        <v>0</v>
      </c>
      <c r="N659" s="12">
        <v>18.252009435949255</v>
      </c>
      <c r="O659" s="12">
        <v>1313.0694572038392</v>
      </c>
      <c r="P659" s="12">
        <v>1014.5956047780203</v>
      </c>
      <c r="Q659" s="12">
        <v>190.95654319516188</v>
      </c>
      <c r="R659" s="57">
        <v>6.3741662636856083E-5</v>
      </c>
      <c r="S659" s="57">
        <v>0</v>
      </c>
      <c r="T659" s="57">
        <v>0</v>
      </c>
      <c r="U659" s="57">
        <v>1.3395899286516404E-3</v>
      </c>
      <c r="V659" s="57">
        <v>7.7415253134879207E-4</v>
      </c>
      <c r="W659" s="57">
        <v>0</v>
      </c>
      <c r="X659" s="57">
        <v>0</v>
      </c>
      <c r="Y659" s="57">
        <v>7.5806247954666889E-5</v>
      </c>
      <c r="Z659" s="57">
        <v>1.1833089953339363E-4</v>
      </c>
      <c r="AA659" s="57">
        <v>2.8199498786854758E-4</v>
      </c>
      <c r="AB659" s="57">
        <v>2.6914956095359298E-4</v>
      </c>
      <c r="AC659" s="17">
        <v>2.657059835406809E-4</v>
      </c>
      <c r="AD659" s="12">
        <v>652</v>
      </c>
      <c r="AE659" s="16">
        <v>9</v>
      </c>
      <c r="AF659" s="17">
        <v>0.98025461080636156</v>
      </c>
      <c r="AG659" t="str">
        <f>IF(AF659&lt;='CAV Tier 1 Analysis'!$A$5,"Tier 1", "Tier 2")</f>
        <v>Tier 2</v>
      </c>
      <c r="AH659" t="str">
        <f t="shared" si="22"/>
        <v>Ohio - Tier 2</v>
      </c>
      <c r="AI659" t="str">
        <f t="shared" si="23"/>
        <v>Sunbury, Village Of - Tier 2</v>
      </c>
    </row>
    <row r="660" spans="1:35" x14ac:dyDescent="0.3">
      <c r="A660">
        <v>653</v>
      </c>
      <c r="B660">
        <v>5</v>
      </c>
      <c r="C660" t="s">
        <v>27</v>
      </c>
      <c r="D660" t="s">
        <v>7085</v>
      </c>
      <c r="E660" t="s">
        <v>10809</v>
      </c>
      <c r="F660" t="s">
        <v>3414</v>
      </c>
      <c r="G660" s="56">
        <v>0.49634</v>
      </c>
      <c r="H660">
        <v>1</v>
      </c>
      <c r="I660">
        <v>0</v>
      </c>
      <c r="J660" s="12">
        <v>17</v>
      </c>
      <c r="K660" s="12">
        <v>2</v>
      </c>
      <c r="L660">
        <v>0</v>
      </c>
      <c r="M660">
        <v>0</v>
      </c>
      <c r="N660" s="12">
        <v>0</v>
      </c>
      <c r="O660" s="12">
        <v>62.037758370330216</v>
      </c>
      <c r="P660" s="12">
        <v>0</v>
      </c>
      <c r="Q660" s="12">
        <v>21.380439238246105</v>
      </c>
      <c r="R660" s="57">
        <v>1.2487039083519355E-5</v>
      </c>
      <c r="S660" s="57">
        <v>2.7016074564365797E-5</v>
      </c>
      <c r="T660" s="57">
        <v>0</v>
      </c>
      <c r="U660" s="57">
        <v>2.0702753442798077E-3</v>
      </c>
      <c r="V660" s="57">
        <v>7.7415253134879207E-4</v>
      </c>
      <c r="W660" s="57">
        <v>0</v>
      </c>
      <c r="X660" s="57">
        <v>0</v>
      </c>
      <c r="Y660" s="57">
        <v>0</v>
      </c>
      <c r="Z660" s="57">
        <v>5.5907048273204101E-6</v>
      </c>
      <c r="AA660" s="57">
        <v>0</v>
      </c>
      <c r="AB660" s="57">
        <v>3.0135316327378451E-5</v>
      </c>
      <c r="AC660" s="17">
        <v>2.6542336458465309E-4</v>
      </c>
      <c r="AD660" s="12">
        <v>653</v>
      </c>
      <c r="AE660" s="16">
        <v>9</v>
      </c>
      <c r="AF660" s="17">
        <v>0.98052003417094624</v>
      </c>
      <c r="AG660" t="str">
        <f>IF(AF660&lt;='CAV Tier 1 Analysis'!$A$5,"Tier 1", "Tier 2")</f>
        <v>Tier 2</v>
      </c>
      <c r="AH660" t="str">
        <f t="shared" si="22"/>
        <v>Ohio - Tier 2</v>
      </c>
      <c r="AI660" t="str">
        <f t="shared" si="23"/>
        <v>Kipton, Village Of - Tier 2</v>
      </c>
    </row>
    <row r="661" spans="1:35" x14ac:dyDescent="0.3">
      <c r="A661">
        <v>654</v>
      </c>
      <c r="B661">
        <v>5</v>
      </c>
      <c r="C661" t="s">
        <v>27</v>
      </c>
      <c r="D661" t="s">
        <v>7121</v>
      </c>
      <c r="E661" t="s">
        <v>10864</v>
      </c>
      <c r="F661" t="s">
        <v>3463</v>
      </c>
      <c r="G661" s="56">
        <v>0.49619000000000002</v>
      </c>
      <c r="H661">
        <v>1</v>
      </c>
      <c r="I661">
        <v>0</v>
      </c>
      <c r="J661" s="12">
        <v>14</v>
      </c>
      <c r="K661" s="12">
        <v>3</v>
      </c>
      <c r="L661">
        <v>0</v>
      </c>
      <c r="M661">
        <v>0</v>
      </c>
      <c r="N661" s="12">
        <v>1.5879408549565621</v>
      </c>
      <c r="O661" s="12">
        <v>19.507690389889348</v>
      </c>
      <c r="P661" s="12">
        <v>0</v>
      </c>
      <c r="Q661" s="12">
        <v>0</v>
      </c>
      <c r="R661" s="57">
        <v>1.248326534805067E-5</v>
      </c>
      <c r="S661" s="57">
        <v>2.7016074564365797E-5</v>
      </c>
      <c r="T661" s="57">
        <v>0</v>
      </c>
      <c r="U661" s="57">
        <v>1.704932636465724E-3</v>
      </c>
      <c r="V661" s="57">
        <v>1.1612287970231882E-3</v>
      </c>
      <c r="W661" s="57">
        <v>0</v>
      </c>
      <c r="X661" s="57">
        <v>0</v>
      </c>
      <c r="Y661" s="57">
        <v>6.5952101663442043E-6</v>
      </c>
      <c r="Z661" s="57">
        <v>1.7579896775378256E-6</v>
      </c>
      <c r="AA661" s="57">
        <v>0</v>
      </c>
      <c r="AB661" s="57">
        <v>0</v>
      </c>
      <c r="AC661" s="17">
        <v>2.6491036120411006E-4</v>
      </c>
      <c r="AD661" s="12">
        <v>654</v>
      </c>
      <c r="AE661" s="16">
        <v>9</v>
      </c>
      <c r="AF661" s="17">
        <v>0.98078494453215037</v>
      </c>
      <c r="AG661" t="str">
        <f>IF(AF661&lt;='CAV Tier 1 Analysis'!$A$5,"Tier 1", "Tier 2")</f>
        <v>Tier 2</v>
      </c>
      <c r="AH661" t="str">
        <f t="shared" si="22"/>
        <v>Ohio - Tier 2</v>
      </c>
      <c r="AI661" t="str">
        <f t="shared" si="23"/>
        <v>Cumberland, Village Of - Tier 2</v>
      </c>
    </row>
    <row r="662" spans="1:35" x14ac:dyDescent="0.3">
      <c r="A662">
        <v>655</v>
      </c>
      <c r="B662">
        <v>5</v>
      </c>
      <c r="C662" t="s">
        <v>27</v>
      </c>
      <c r="D662" t="s">
        <v>6976</v>
      </c>
      <c r="E662" t="s">
        <v>10684</v>
      </c>
      <c r="F662" t="s">
        <v>3637</v>
      </c>
      <c r="G662" s="56">
        <v>0.31684000000000001</v>
      </c>
      <c r="H662">
        <v>12</v>
      </c>
      <c r="I662">
        <v>0</v>
      </c>
      <c r="J662" s="12">
        <v>7</v>
      </c>
      <c r="K662" s="12">
        <v>4</v>
      </c>
      <c r="L662">
        <v>0</v>
      </c>
      <c r="M662" s="12">
        <v>3</v>
      </c>
      <c r="N662" s="12">
        <v>0</v>
      </c>
      <c r="O662" s="12">
        <v>60.035676729633124</v>
      </c>
      <c r="P662" s="12">
        <v>4.5958338011757149</v>
      </c>
      <c r="Q662" s="12">
        <v>4.3297497729374896</v>
      </c>
      <c r="R662" s="57">
        <v>7.9711356393244001E-6</v>
      </c>
      <c r="S662" s="57">
        <v>3.2419289477238959E-4</v>
      </c>
      <c r="T662" s="57">
        <v>0</v>
      </c>
      <c r="U662" s="57">
        <v>8.5246631823286201E-4</v>
      </c>
      <c r="V662" s="57">
        <v>1.5483050626975841E-3</v>
      </c>
      <c r="W662" s="57">
        <v>0</v>
      </c>
      <c r="X662" s="57">
        <v>1.6779559578756405E-4</v>
      </c>
      <c r="Y662" s="57">
        <v>0</v>
      </c>
      <c r="Z662" s="57">
        <v>5.4102816820075402E-6</v>
      </c>
      <c r="AA662" s="57">
        <v>1.2773582803879327E-6</v>
      </c>
      <c r="AB662" s="57">
        <v>6.1026987131518712E-6</v>
      </c>
      <c r="AC662" s="17">
        <v>2.6486557689138832E-4</v>
      </c>
      <c r="AD662" s="12">
        <v>655</v>
      </c>
      <c r="AE662" s="16">
        <v>9</v>
      </c>
      <c r="AF662" s="17">
        <v>0.9810498101090418</v>
      </c>
      <c r="AG662" t="str">
        <f>IF(AF662&lt;='CAV Tier 1 Analysis'!$A$5,"Tier 1", "Tier 2")</f>
        <v>Tier 2</v>
      </c>
      <c r="AH662" t="str">
        <f t="shared" si="22"/>
        <v>Ohio - Tier 2</v>
      </c>
      <c r="AI662" t="str">
        <f t="shared" si="23"/>
        <v>Fredericksburg, Village Of - Tier 2</v>
      </c>
    </row>
    <row r="663" spans="1:35" x14ac:dyDescent="0.3">
      <c r="A663">
        <v>656</v>
      </c>
      <c r="B663">
        <v>5</v>
      </c>
      <c r="C663" t="s">
        <v>27</v>
      </c>
      <c r="D663" t="s">
        <v>7133</v>
      </c>
      <c r="E663" t="s">
        <v>10879</v>
      </c>
      <c r="F663" t="s">
        <v>3503</v>
      </c>
      <c r="G663" s="56">
        <v>0.44606000000000001</v>
      </c>
      <c r="H663">
        <v>0</v>
      </c>
      <c r="I663">
        <v>0</v>
      </c>
      <c r="J663" s="12">
        <v>11</v>
      </c>
      <c r="K663" s="12">
        <v>4</v>
      </c>
      <c r="L663">
        <v>0</v>
      </c>
      <c r="M663">
        <v>0</v>
      </c>
      <c r="N663" s="12">
        <v>0.11595554872466539</v>
      </c>
      <c r="O663" s="12">
        <v>45.516022372650312</v>
      </c>
      <c r="P663" s="12">
        <v>0</v>
      </c>
      <c r="Q663" s="12">
        <v>0</v>
      </c>
      <c r="R663" s="57">
        <v>1.122208295441561E-5</v>
      </c>
      <c r="S663" s="57">
        <v>0</v>
      </c>
      <c r="T663" s="57">
        <v>0</v>
      </c>
      <c r="U663" s="57">
        <v>1.3395899286516404E-3</v>
      </c>
      <c r="V663" s="57">
        <v>1.5483050626975841E-3</v>
      </c>
      <c r="W663" s="57">
        <v>0</v>
      </c>
      <c r="X663" s="57">
        <v>0</v>
      </c>
      <c r="Y663" s="57">
        <v>4.8159930604836886E-7</v>
      </c>
      <c r="Z663" s="57">
        <v>4.1018027195660167E-6</v>
      </c>
      <c r="AA663" s="57">
        <v>0</v>
      </c>
      <c r="AB663" s="57">
        <v>0</v>
      </c>
      <c r="AC663" s="17">
        <v>2.6397277057538677E-4</v>
      </c>
      <c r="AD663" s="12">
        <v>656</v>
      </c>
      <c r="AE663" s="16">
        <v>9</v>
      </c>
      <c r="AF663" s="17">
        <v>0.98131378287961724</v>
      </c>
      <c r="AG663" t="str">
        <f>IF(AF663&lt;='CAV Tier 1 Analysis'!$A$5,"Tier 1", "Tier 2")</f>
        <v>Tier 2</v>
      </c>
      <c r="AH663" t="str">
        <f t="shared" si="22"/>
        <v>Ohio - Tier 2</v>
      </c>
      <c r="AI663" t="str">
        <f t="shared" si="23"/>
        <v>Philo, Village Of - Tier 2</v>
      </c>
    </row>
    <row r="664" spans="1:35" x14ac:dyDescent="0.3">
      <c r="A664">
        <v>657</v>
      </c>
      <c r="B664">
        <v>5</v>
      </c>
      <c r="C664" t="s">
        <v>27</v>
      </c>
      <c r="D664" t="s">
        <v>4783</v>
      </c>
      <c r="E664" t="s">
        <v>10869</v>
      </c>
      <c r="F664" t="s">
        <v>3478</v>
      </c>
      <c r="G664" s="56">
        <v>0.96294000000000002</v>
      </c>
      <c r="H664">
        <v>5</v>
      </c>
      <c r="I664">
        <v>0</v>
      </c>
      <c r="J664" s="12">
        <v>16</v>
      </c>
      <c r="K664" s="12">
        <v>2</v>
      </c>
      <c r="L664">
        <v>0</v>
      </c>
      <c r="M664">
        <v>0</v>
      </c>
      <c r="N664" s="12">
        <v>0.69305260819942893</v>
      </c>
      <c r="O664" s="12">
        <v>161.78170616271851</v>
      </c>
      <c r="P664" s="12">
        <v>0</v>
      </c>
      <c r="Q664" s="12">
        <v>0</v>
      </c>
      <c r="R664" s="57">
        <v>2.4225872214780448E-5</v>
      </c>
      <c r="S664" s="57">
        <v>1.3508037282182898E-4</v>
      </c>
      <c r="T664" s="57">
        <v>0</v>
      </c>
      <c r="U664" s="57">
        <v>1.9484944416751132E-3</v>
      </c>
      <c r="V664" s="57">
        <v>7.7415253134879207E-4</v>
      </c>
      <c r="W664" s="57">
        <v>0</v>
      </c>
      <c r="X664" s="57">
        <v>0</v>
      </c>
      <c r="Y664" s="57">
        <v>2.8784621247957467E-6</v>
      </c>
      <c r="Z664" s="57">
        <v>1.4579407595884547E-5</v>
      </c>
      <c r="AA664" s="57">
        <v>0</v>
      </c>
      <c r="AB664" s="57">
        <v>0</v>
      </c>
      <c r="AC664" s="17">
        <v>2.6358282616192679E-4</v>
      </c>
      <c r="AD664" s="12">
        <v>657</v>
      </c>
      <c r="AE664" s="16">
        <v>9</v>
      </c>
      <c r="AF664" s="17">
        <v>0.98157736570577914</v>
      </c>
      <c r="AG664" t="str">
        <f>IF(AF664&lt;='CAV Tier 1 Analysis'!$A$5,"Tier 1", "Tier 2")</f>
        <v>Tier 2</v>
      </c>
      <c r="AH664" t="str">
        <f t="shared" si="22"/>
        <v>Ohio - Tier 2</v>
      </c>
      <c r="AI664" t="str">
        <f t="shared" si="23"/>
        <v>Hanover, Village Of - Tier 2</v>
      </c>
    </row>
    <row r="665" spans="1:35" x14ac:dyDescent="0.3">
      <c r="A665">
        <v>658</v>
      </c>
      <c r="B665">
        <v>5</v>
      </c>
      <c r="C665" t="s">
        <v>27</v>
      </c>
      <c r="D665" t="s">
        <v>7034</v>
      </c>
      <c r="E665" t="s">
        <v>10749</v>
      </c>
      <c r="F665" t="s">
        <v>3557</v>
      </c>
      <c r="G665" s="56">
        <v>1.03339</v>
      </c>
      <c r="H665">
        <v>7</v>
      </c>
      <c r="I665">
        <v>0</v>
      </c>
      <c r="J665" s="12">
        <v>6</v>
      </c>
      <c r="K665" s="12">
        <v>4</v>
      </c>
      <c r="L665">
        <v>0</v>
      </c>
      <c r="M665" s="12">
        <v>1</v>
      </c>
      <c r="N665" s="12">
        <v>0</v>
      </c>
      <c r="O665" s="12">
        <v>1161.5635300684141</v>
      </c>
      <c r="P665" s="12">
        <v>876.46406249425672</v>
      </c>
      <c r="Q665" s="12">
        <v>0</v>
      </c>
      <c r="R665" s="57">
        <v>2.5998269973240253E-5</v>
      </c>
      <c r="S665" s="57">
        <v>1.8911252195056059E-4</v>
      </c>
      <c r="T665" s="57">
        <v>0</v>
      </c>
      <c r="U665" s="57">
        <v>7.3068541562816742E-4</v>
      </c>
      <c r="V665" s="57">
        <v>1.5483050626975841E-3</v>
      </c>
      <c r="W665" s="57">
        <v>0</v>
      </c>
      <c r="X665" s="57">
        <v>5.5931865262521345E-5</v>
      </c>
      <c r="Y665" s="57">
        <v>0</v>
      </c>
      <c r="Z665" s="57">
        <v>1.0467752229259429E-4</v>
      </c>
      <c r="AA665" s="57">
        <v>2.4360294042902026E-4</v>
      </c>
      <c r="AB665" s="57">
        <v>0</v>
      </c>
      <c r="AC665" s="17">
        <v>2.6348305438488072E-4</v>
      </c>
      <c r="AD665" s="12">
        <v>658</v>
      </c>
      <c r="AE665" s="16">
        <v>9</v>
      </c>
      <c r="AF665" s="17">
        <v>0.98184084876016398</v>
      </c>
      <c r="AG665" t="str">
        <f>IF(AF665&lt;='CAV Tier 1 Analysis'!$A$5,"Tier 1", "Tier 2")</f>
        <v>Tier 2</v>
      </c>
      <c r="AH665" t="str">
        <f t="shared" si="22"/>
        <v>Ohio - Tier 2</v>
      </c>
      <c r="AI665" t="str">
        <f t="shared" si="23"/>
        <v>Elida, Village Of - Tier 2</v>
      </c>
    </row>
    <row r="666" spans="1:35" x14ac:dyDescent="0.3">
      <c r="A666">
        <v>659</v>
      </c>
      <c r="B666">
        <v>5</v>
      </c>
      <c r="C666" t="s">
        <v>27</v>
      </c>
      <c r="D666" t="s">
        <v>7038</v>
      </c>
      <c r="E666" t="s">
        <v>10754</v>
      </c>
      <c r="F666" t="s">
        <v>3461</v>
      </c>
      <c r="G666" s="56">
        <v>0.61495</v>
      </c>
      <c r="H666">
        <v>0</v>
      </c>
      <c r="I666">
        <v>0</v>
      </c>
      <c r="J666" s="12">
        <v>14</v>
      </c>
      <c r="K666" s="12">
        <v>3</v>
      </c>
      <c r="L666">
        <v>0</v>
      </c>
      <c r="M666">
        <v>0</v>
      </c>
      <c r="N666" s="12">
        <v>0</v>
      </c>
      <c r="O666" s="12">
        <v>147.59307836497453</v>
      </c>
      <c r="P666" s="12">
        <v>0</v>
      </c>
      <c r="Q666" s="12">
        <v>0</v>
      </c>
      <c r="R666" s="57">
        <v>1.5471057509792133E-5</v>
      </c>
      <c r="S666" s="57">
        <v>0</v>
      </c>
      <c r="T666" s="57">
        <v>0</v>
      </c>
      <c r="U666" s="57">
        <v>1.704932636465724E-3</v>
      </c>
      <c r="V666" s="57">
        <v>1.1612287970231882E-3</v>
      </c>
      <c r="W666" s="57">
        <v>0</v>
      </c>
      <c r="X666" s="57">
        <v>0</v>
      </c>
      <c r="Y666" s="57">
        <v>0</v>
      </c>
      <c r="Z666" s="57">
        <v>1.3300760010838388E-5</v>
      </c>
      <c r="AA666" s="57">
        <v>0</v>
      </c>
      <c r="AB666" s="57">
        <v>0</v>
      </c>
      <c r="AC666" s="17">
        <v>2.631757500917766E-4</v>
      </c>
      <c r="AD666" s="12">
        <v>659</v>
      </c>
      <c r="AE666" s="16">
        <v>9</v>
      </c>
      <c r="AF666" s="17">
        <v>0.9821040245102558</v>
      </c>
      <c r="AG666" t="str">
        <f>IF(AF666&lt;='CAV Tier 1 Analysis'!$A$5,"Tier 1", "Tier 2")</f>
        <v>Tier 2</v>
      </c>
      <c r="AH666" t="str">
        <f t="shared" si="22"/>
        <v>Ohio - Tier 2</v>
      </c>
      <c r="AI666" t="str">
        <f t="shared" si="23"/>
        <v>Lucas, Village Of - Tier 2</v>
      </c>
    </row>
    <row r="667" spans="1:35" x14ac:dyDescent="0.3">
      <c r="A667">
        <v>660</v>
      </c>
      <c r="B667">
        <v>5</v>
      </c>
      <c r="C667" t="s">
        <v>27</v>
      </c>
      <c r="D667" t="s">
        <v>6609</v>
      </c>
      <c r="E667" t="s">
        <v>10514</v>
      </c>
      <c r="F667" t="s">
        <v>3423</v>
      </c>
      <c r="G667" s="56">
        <v>2.1948599999999998</v>
      </c>
      <c r="H667">
        <v>3</v>
      </c>
      <c r="I667">
        <v>0</v>
      </c>
      <c r="J667" s="12">
        <v>12</v>
      </c>
      <c r="K667" s="12">
        <v>2</v>
      </c>
      <c r="L667">
        <v>0</v>
      </c>
      <c r="M667">
        <v>0</v>
      </c>
      <c r="N667" s="12">
        <v>1.6557480727685312</v>
      </c>
      <c r="O667" s="12">
        <v>1833.6492608422127</v>
      </c>
      <c r="P667" s="12">
        <v>1246.3666903938649</v>
      </c>
      <c r="Q667" s="12">
        <v>0</v>
      </c>
      <c r="R667" s="57">
        <v>5.5218806872009689E-5</v>
      </c>
      <c r="S667" s="57">
        <v>8.1048223693097398E-5</v>
      </c>
      <c r="T667" s="57">
        <v>0</v>
      </c>
      <c r="U667" s="57">
        <v>1.4613708312563348E-3</v>
      </c>
      <c r="V667" s="57">
        <v>7.7415253134879207E-4</v>
      </c>
      <c r="W667" s="57">
        <v>0</v>
      </c>
      <c r="X667" s="57">
        <v>0</v>
      </c>
      <c r="Y667" s="57">
        <v>6.8768345422579072E-6</v>
      </c>
      <c r="Z667" s="57">
        <v>1.6524439379334225E-4</v>
      </c>
      <c r="AA667" s="57">
        <v>3.4641305174417389E-4</v>
      </c>
      <c r="AB667" s="57">
        <v>0</v>
      </c>
      <c r="AC667" s="17">
        <v>2.6275678847727349E-4</v>
      </c>
      <c r="AD667" s="12">
        <v>660</v>
      </c>
      <c r="AE667" s="16">
        <v>9</v>
      </c>
      <c r="AF667" s="17">
        <v>0.98236678129873312</v>
      </c>
      <c r="AG667" t="str">
        <f>IF(AF667&lt;='CAV Tier 1 Analysis'!$A$5,"Tier 1", "Tier 2")</f>
        <v>Tier 2</v>
      </c>
      <c r="AH667" t="str">
        <f t="shared" si="22"/>
        <v>Ohio - Tier 2</v>
      </c>
      <c r="AI667" t="str">
        <f t="shared" si="23"/>
        <v>Lodi, Village Of - Tier 2</v>
      </c>
    </row>
    <row r="668" spans="1:35" x14ac:dyDescent="0.3">
      <c r="A668">
        <v>661</v>
      </c>
      <c r="B668">
        <v>5</v>
      </c>
      <c r="C668" t="s">
        <v>27</v>
      </c>
      <c r="D668" t="s">
        <v>7137</v>
      </c>
      <c r="E668" t="s">
        <v>10883</v>
      </c>
      <c r="F668" t="s">
        <v>3472</v>
      </c>
      <c r="G668" s="56">
        <v>0.47875000000000001</v>
      </c>
      <c r="H668">
        <v>0</v>
      </c>
      <c r="I668">
        <v>0</v>
      </c>
      <c r="J668" s="12">
        <v>14</v>
      </c>
      <c r="K668" s="12">
        <v>3</v>
      </c>
      <c r="L668">
        <v>0</v>
      </c>
      <c r="M668">
        <v>0</v>
      </c>
      <c r="N668" s="12">
        <v>0</v>
      </c>
      <c r="O668" s="12">
        <v>39.299199521660277</v>
      </c>
      <c r="P668" s="12">
        <v>1.2162138171256274</v>
      </c>
      <c r="Q668" s="12">
        <v>0</v>
      </c>
      <c r="R668" s="57">
        <v>1.2044505704224709E-5</v>
      </c>
      <c r="S668" s="57">
        <v>0</v>
      </c>
      <c r="T668" s="57">
        <v>0</v>
      </c>
      <c r="U668" s="57">
        <v>1.704932636465724E-3</v>
      </c>
      <c r="V668" s="57">
        <v>1.1612287970231882E-3</v>
      </c>
      <c r="W668" s="57">
        <v>0</v>
      </c>
      <c r="X668" s="57">
        <v>0</v>
      </c>
      <c r="Y668" s="57">
        <v>0</v>
      </c>
      <c r="Z668" s="57">
        <v>3.5415564689495821E-6</v>
      </c>
      <c r="AA668" s="57">
        <v>3.380324131021025E-7</v>
      </c>
      <c r="AB668" s="57">
        <v>0</v>
      </c>
      <c r="AC668" s="17">
        <v>2.6200777527956258E-4</v>
      </c>
      <c r="AD668" s="12">
        <v>661</v>
      </c>
      <c r="AE668" s="16">
        <v>9</v>
      </c>
      <c r="AF668" s="17">
        <v>0.98262878907401263</v>
      </c>
      <c r="AG668" t="str">
        <f>IF(AF668&lt;='CAV Tier 1 Analysis'!$A$5,"Tier 1", "Tier 2")</f>
        <v>Tier 2</v>
      </c>
      <c r="AH668" t="str">
        <f t="shared" si="22"/>
        <v>Ohio - Tier 2</v>
      </c>
      <c r="AI668" t="str">
        <f t="shared" si="23"/>
        <v>Sencecaville, Village Of - Tier 2</v>
      </c>
    </row>
    <row r="669" spans="1:35" x14ac:dyDescent="0.3">
      <c r="A669">
        <v>662</v>
      </c>
      <c r="B669">
        <v>5</v>
      </c>
      <c r="C669" t="s">
        <v>27</v>
      </c>
      <c r="D669" t="s">
        <v>6908</v>
      </c>
      <c r="E669" t="s">
        <v>10582</v>
      </c>
      <c r="F669" t="s">
        <v>3552</v>
      </c>
      <c r="G669" s="56">
        <v>2.5638400000000003</v>
      </c>
      <c r="H669">
        <v>6</v>
      </c>
      <c r="I669">
        <v>0</v>
      </c>
      <c r="J669" s="12">
        <v>9</v>
      </c>
      <c r="K669" s="12">
        <v>3</v>
      </c>
      <c r="L669">
        <v>0</v>
      </c>
      <c r="M669">
        <v>0</v>
      </c>
      <c r="N669" s="12">
        <v>33.320338280622856</v>
      </c>
      <c r="O669" s="12">
        <v>1225.0045719740078</v>
      </c>
      <c r="P669" s="12">
        <v>536.12713172363738</v>
      </c>
      <c r="Q669" s="12">
        <v>0</v>
      </c>
      <c r="R669" s="57">
        <v>6.4501692960249564E-5</v>
      </c>
      <c r="S669" s="57">
        <v>1.620964473861948E-4</v>
      </c>
      <c r="T669" s="57">
        <v>0</v>
      </c>
      <c r="U669" s="57">
        <v>1.0960281234422512E-3</v>
      </c>
      <c r="V669" s="57">
        <v>1.1612287970231882E-3</v>
      </c>
      <c r="W669" s="57">
        <v>0</v>
      </c>
      <c r="X669" s="57">
        <v>0</v>
      </c>
      <c r="Y669" s="57">
        <v>1.3838968440698201E-4</v>
      </c>
      <c r="Z669" s="57">
        <v>1.1039468791154847E-4</v>
      </c>
      <c r="AA669" s="57">
        <v>1.4901026901204011E-4</v>
      </c>
      <c r="AB669" s="57">
        <v>0</v>
      </c>
      <c r="AC669" s="17">
        <v>2.6196815474022319E-4</v>
      </c>
      <c r="AD669" s="12">
        <v>662</v>
      </c>
      <c r="AE669" s="16">
        <v>9</v>
      </c>
      <c r="AF669" s="17">
        <v>0.98289075722875285</v>
      </c>
      <c r="AG669" t="str">
        <f>IF(AF669&lt;='CAV Tier 1 Analysis'!$A$5,"Tier 1", "Tier 2")</f>
        <v>Tier 2</v>
      </c>
      <c r="AH669" t="str">
        <f t="shared" si="22"/>
        <v>Ohio - Tier 2</v>
      </c>
      <c r="AI669" t="str">
        <f t="shared" si="23"/>
        <v>Garrettsville, Village Of - Tier 2</v>
      </c>
    </row>
    <row r="670" spans="1:35" x14ac:dyDescent="0.3">
      <c r="A670">
        <v>663</v>
      </c>
      <c r="B670">
        <v>5</v>
      </c>
      <c r="C670" t="s">
        <v>27</v>
      </c>
      <c r="D670" t="s">
        <v>7109</v>
      </c>
      <c r="E670" t="s">
        <v>10848</v>
      </c>
      <c r="F670" t="s">
        <v>3459</v>
      </c>
      <c r="G670" s="56">
        <v>0.50249999999999995</v>
      </c>
      <c r="H670">
        <v>3</v>
      </c>
      <c r="I670">
        <v>0</v>
      </c>
      <c r="J670" s="12">
        <v>16</v>
      </c>
      <c r="K670" s="12">
        <v>1</v>
      </c>
      <c r="L670">
        <v>0</v>
      </c>
      <c r="M670" s="12">
        <v>5.0000000000000009</v>
      </c>
      <c r="N670" s="12">
        <v>0</v>
      </c>
      <c r="O670" s="12">
        <v>973.84875045160925</v>
      </c>
      <c r="P670" s="12">
        <v>170.22185778597157</v>
      </c>
      <c r="Q670" s="12">
        <v>20.19602806754915</v>
      </c>
      <c r="R670" s="57">
        <v>1.2642013820100084E-5</v>
      </c>
      <c r="S670" s="57">
        <v>8.1048223693097398E-5</v>
      </c>
      <c r="T670" s="57">
        <v>0</v>
      </c>
      <c r="U670" s="57">
        <v>1.9484944416751132E-3</v>
      </c>
      <c r="V670" s="57">
        <v>3.8707626567439604E-4</v>
      </c>
      <c r="W670" s="57">
        <v>0</v>
      </c>
      <c r="X670" s="57">
        <v>2.7965932631260679E-4</v>
      </c>
      <c r="Y670" s="57">
        <v>0</v>
      </c>
      <c r="Z670" s="57">
        <v>8.7761083785928881E-5</v>
      </c>
      <c r="AA670" s="57">
        <v>4.7311175502104414E-5</v>
      </c>
      <c r="AB670" s="57">
        <v>2.8465911648975721E-5</v>
      </c>
      <c r="AC670" s="17">
        <v>2.6113258564657477E-4</v>
      </c>
      <c r="AD670" s="12">
        <v>663</v>
      </c>
      <c r="AE670" s="16">
        <v>9</v>
      </c>
      <c r="AF670" s="17">
        <v>0.98315188981439938</v>
      </c>
      <c r="AG670" t="str">
        <f>IF(AF670&lt;='CAV Tier 1 Analysis'!$A$5,"Tier 1", "Tier 2")</f>
        <v>Tier 2</v>
      </c>
      <c r="AH670" t="str">
        <f t="shared" si="22"/>
        <v>Ohio - Tier 2</v>
      </c>
      <c r="AI670" t="str">
        <f t="shared" si="23"/>
        <v>Minerva Park, Village Of - Tier 2</v>
      </c>
    </row>
    <row r="671" spans="1:35" x14ac:dyDescent="0.3">
      <c r="A671">
        <v>664</v>
      </c>
      <c r="B671">
        <v>5</v>
      </c>
      <c r="C671" t="s">
        <v>27</v>
      </c>
      <c r="D671" t="s">
        <v>7080</v>
      </c>
      <c r="E671" t="s">
        <v>10804</v>
      </c>
      <c r="F671" t="s">
        <v>3457</v>
      </c>
      <c r="G671" s="56">
        <v>3.80694</v>
      </c>
      <c r="H671">
        <v>8</v>
      </c>
      <c r="I671">
        <v>0</v>
      </c>
      <c r="J671" s="12">
        <v>15</v>
      </c>
      <c r="K671" s="12">
        <v>1</v>
      </c>
      <c r="L671">
        <v>0</v>
      </c>
      <c r="M671" s="12">
        <v>0.99999999999999989</v>
      </c>
      <c r="N671" s="12">
        <v>0</v>
      </c>
      <c r="O671" s="12">
        <v>3140.7791312320792</v>
      </c>
      <c r="P671" s="12">
        <v>0</v>
      </c>
      <c r="Q671" s="12">
        <v>0</v>
      </c>
      <c r="R671" s="57">
        <v>9.5775896701078242E-5</v>
      </c>
      <c r="S671" s="57">
        <v>2.1612859651492638E-4</v>
      </c>
      <c r="T671" s="57">
        <v>0</v>
      </c>
      <c r="U671" s="57">
        <v>1.8267135390704185E-3</v>
      </c>
      <c r="V671" s="57">
        <v>3.8707626567439604E-4</v>
      </c>
      <c r="W671" s="57">
        <v>0</v>
      </c>
      <c r="X671" s="57">
        <v>5.5931865262521338E-5</v>
      </c>
      <c r="Y671" s="57">
        <v>0</v>
      </c>
      <c r="Z671" s="57">
        <v>2.8304003097126936E-4</v>
      </c>
      <c r="AA671" s="57">
        <v>0</v>
      </c>
      <c r="AB671" s="57">
        <v>0</v>
      </c>
      <c r="AC671" s="17">
        <v>2.6042419947223727E-4</v>
      </c>
      <c r="AD671" s="12">
        <v>664</v>
      </c>
      <c r="AE671" s="16">
        <v>9</v>
      </c>
      <c r="AF671" s="17">
        <v>0.98341231401387164</v>
      </c>
      <c r="AG671" t="str">
        <f>IF(AF671&lt;='CAV Tier 1 Analysis'!$A$5,"Tier 1", "Tier 2")</f>
        <v>Tier 2</v>
      </c>
      <c r="AH671" t="str">
        <f t="shared" si="22"/>
        <v>Ohio - Tier 2</v>
      </c>
      <c r="AI671" t="str">
        <f t="shared" si="23"/>
        <v>Orange, Village Of - Tier 2</v>
      </c>
    </row>
    <row r="672" spans="1:35" x14ac:dyDescent="0.3">
      <c r="A672">
        <v>665</v>
      </c>
      <c r="B672">
        <v>5</v>
      </c>
      <c r="C672" t="s">
        <v>27</v>
      </c>
      <c r="D672" t="s">
        <v>6811</v>
      </c>
      <c r="E672" t="s">
        <v>10447</v>
      </c>
      <c r="F672" t="s">
        <v>3538</v>
      </c>
      <c r="G672" s="56">
        <v>0.67105999999999999</v>
      </c>
      <c r="H672">
        <v>1</v>
      </c>
      <c r="I672">
        <v>0</v>
      </c>
      <c r="J672" s="12">
        <v>10</v>
      </c>
      <c r="K672" s="12">
        <v>4</v>
      </c>
      <c r="L672">
        <v>0</v>
      </c>
      <c r="M672">
        <v>0</v>
      </c>
      <c r="N672" s="12">
        <v>2.826160044826969</v>
      </c>
      <c r="O672" s="12">
        <v>108.89655141653709</v>
      </c>
      <c r="P672" s="12">
        <v>50.216938286087114</v>
      </c>
      <c r="Q672" s="12">
        <v>10.459670518959896</v>
      </c>
      <c r="R672" s="57">
        <v>1.6882686157445497E-5</v>
      </c>
      <c r="S672" s="57">
        <v>2.7016074564365797E-5</v>
      </c>
      <c r="T672" s="57">
        <v>0</v>
      </c>
      <c r="U672" s="57">
        <v>1.2178090260469457E-3</v>
      </c>
      <c r="V672" s="57">
        <v>1.5483050626975841E-3</v>
      </c>
      <c r="W672" s="57">
        <v>0</v>
      </c>
      <c r="X672" s="57">
        <v>0</v>
      </c>
      <c r="Y672" s="57">
        <v>1.1737917946489567E-5</v>
      </c>
      <c r="Z672" s="57">
        <v>9.813515053989185E-6</v>
      </c>
      <c r="AA672" s="57">
        <v>1.3957210967692845E-5</v>
      </c>
      <c r="AB672" s="57">
        <v>1.4742703658078279E-5</v>
      </c>
      <c r="AC672" s="17">
        <v>2.6002401791750827E-4</v>
      </c>
      <c r="AD672" s="12">
        <v>665</v>
      </c>
      <c r="AE672" s="16">
        <v>9</v>
      </c>
      <c r="AF672" s="17">
        <v>0.98367233803178911</v>
      </c>
      <c r="AG672" t="str">
        <f>IF(AF672&lt;='CAV Tier 1 Analysis'!$A$5,"Tier 1", "Tier 2")</f>
        <v>Tier 2</v>
      </c>
      <c r="AH672" t="str">
        <f t="shared" si="22"/>
        <v>Ohio - Tier 2</v>
      </c>
      <c r="AI672" t="str">
        <f t="shared" si="23"/>
        <v>Centerburg, Village Of - Tier 2</v>
      </c>
    </row>
    <row r="673" spans="1:35" x14ac:dyDescent="0.3">
      <c r="A673">
        <v>666</v>
      </c>
      <c r="B673">
        <v>5</v>
      </c>
      <c r="C673" t="s">
        <v>27</v>
      </c>
      <c r="D673" t="s">
        <v>7059</v>
      </c>
      <c r="E673" t="s">
        <v>10776</v>
      </c>
      <c r="F673" t="s">
        <v>3745</v>
      </c>
      <c r="G673" s="56">
        <v>1.0526399999999998</v>
      </c>
      <c r="H673">
        <v>26</v>
      </c>
      <c r="I673">
        <v>0</v>
      </c>
      <c r="J673" s="12">
        <v>8</v>
      </c>
      <c r="K673" s="12">
        <v>2</v>
      </c>
      <c r="L673">
        <v>0</v>
      </c>
      <c r="M673" s="12">
        <v>5.9999999999999982</v>
      </c>
      <c r="N673" s="12">
        <v>0</v>
      </c>
      <c r="O673" s="12">
        <v>205.54670689371613</v>
      </c>
      <c r="P673" s="12">
        <v>11.669565704963105</v>
      </c>
      <c r="Q673" s="12">
        <v>7.4506801569350785</v>
      </c>
      <c r="R673" s="57">
        <v>2.6482566025055028E-5</v>
      </c>
      <c r="S673" s="57">
        <v>7.0241793867351077E-4</v>
      </c>
      <c r="T673" s="57">
        <v>0</v>
      </c>
      <c r="U673" s="57">
        <v>9.742472208375566E-4</v>
      </c>
      <c r="V673" s="57">
        <v>7.7415253134879207E-4</v>
      </c>
      <c r="W673" s="57">
        <v>0</v>
      </c>
      <c r="X673" s="57">
        <v>3.3559119157512799E-4</v>
      </c>
      <c r="Y673" s="57">
        <v>0</v>
      </c>
      <c r="Z673" s="57">
        <v>1.8523412138954683E-5</v>
      </c>
      <c r="AA673" s="57">
        <v>3.2434193721174882E-6</v>
      </c>
      <c r="AB673" s="57">
        <v>1.0501589835521967E-5</v>
      </c>
      <c r="AC673" s="17">
        <v>2.5865089725514873E-4</v>
      </c>
      <c r="AD673" s="12">
        <v>666</v>
      </c>
      <c r="AE673" s="16">
        <v>10</v>
      </c>
      <c r="AF673" s="17">
        <v>0.98393098892904429</v>
      </c>
      <c r="AG673" t="str">
        <f>IF(AF673&lt;='CAV Tier 1 Analysis'!$A$5,"Tier 1", "Tier 2")</f>
        <v>Tier 2</v>
      </c>
      <c r="AH673" t="str">
        <f t="shared" si="22"/>
        <v>Ohio - Tier 2</v>
      </c>
      <c r="AI673" t="str">
        <f t="shared" si="23"/>
        <v>Millersport, Village Of - Tier 2</v>
      </c>
    </row>
    <row r="674" spans="1:35" x14ac:dyDescent="0.3">
      <c r="A674">
        <v>667</v>
      </c>
      <c r="B674">
        <v>5</v>
      </c>
      <c r="C674" t="s">
        <v>27</v>
      </c>
      <c r="D674" t="s">
        <v>7073</v>
      </c>
      <c r="E674" t="s">
        <v>10792</v>
      </c>
      <c r="F674" t="s">
        <v>3554</v>
      </c>
      <c r="G674" s="56">
        <v>0.48286000000000001</v>
      </c>
      <c r="H674">
        <v>2</v>
      </c>
      <c r="I674">
        <v>0</v>
      </c>
      <c r="J674" s="12">
        <v>10</v>
      </c>
      <c r="K674" s="12">
        <v>4</v>
      </c>
      <c r="L674">
        <v>0</v>
      </c>
      <c r="M674">
        <v>0</v>
      </c>
      <c r="N674" s="12">
        <v>1.3581577023236227</v>
      </c>
      <c r="O674" s="12">
        <v>15.281868673112127</v>
      </c>
      <c r="P674" s="12">
        <v>0</v>
      </c>
      <c r="Q674" s="12">
        <v>2.7355091851480129</v>
      </c>
      <c r="R674" s="57">
        <v>1.2147906056066721E-5</v>
      </c>
      <c r="S674" s="57">
        <v>5.4032149128731594E-5</v>
      </c>
      <c r="T674" s="57">
        <v>0</v>
      </c>
      <c r="U674" s="57">
        <v>1.2178090260469457E-3</v>
      </c>
      <c r="V674" s="57">
        <v>1.5483050626975841E-3</v>
      </c>
      <c r="W674" s="57">
        <v>0</v>
      </c>
      <c r="X674" s="57">
        <v>0</v>
      </c>
      <c r="Y674" s="57">
        <v>5.6408495681084216E-6</v>
      </c>
      <c r="Z674" s="57">
        <v>1.3771680216302722E-6</v>
      </c>
      <c r="AA674" s="57">
        <v>0</v>
      </c>
      <c r="AB674" s="57">
        <v>3.8556473836805533E-6</v>
      </c>
      <c r="AC674" s="17">
        <v>2.5846980080934066E-4</v>
      </c>
      <c r="AD674" s="12">
        <v>667</v>
      </c>
      <c r="AE674" s="16">
        <v>10</v>
      </c>
      <c r="AF674" s="17">
        <v>0.98418945872985364</v>
      </c>
      <c r="AG674" t="str">
        <f>IF(AF674&lt;='CAV Tier 1 Analysis'!$A$5,"Tier 1", "Tier 2")</f>
        <v>Tier 2</v>
      </c>
      <c r="AH674" t="str">
        <f t="shared" si="22"/>
        <v>Ohio - Tier 2</v>
      </c>
      <c r="AI674" t="str">
        <f t="shared" si="23"/>
        <v>Darbyville, Village Of - Tier 2</v>
      </c>
    </row>
    <row r="675" spans="1:35" x14ac:dyDescent="0.3">
      <c r="A675">
        <v>668</v>
      </c>
      <c r="B675">
        <v>5</v>
      </c>
      <c r="C675" t="s">
        <v>27</v>
      </c>
      <c r="D675" t="s">
        <v>6812</v>
      </c>
      <c r="E675" t="s">
        <v>10448</v>
      </c>
      <c r="F675" t="s">
        <v>3555</v>
      </c>
      <c r="G675" s="56">
        <v>0.58877000000000002</v>
      </c>
      <c r="H675">
        <v>2</v>
      </c>
      <c r="I675">
        <v>0</v>
      </c>
      <c r="J675" s="12">
        <v>10</v>
      </c>
      <c r="K675" s="12">
        <v>4</v>
      </c>
      <c r="L675">
        <v>0</v>
      </c>
      <c r="M675">
        <v>0</v>
      </c>
      <c r="N675" s="12">
        <v>0</v>
      </c>
      <c r="O675" s="12">
        <v>38.867778659165666</v>
      </c>
      <c r="P675" s="12">
        <v>0</v>
      </c>
      <c r="Q675" s="12">
        <v>1.5120351129898211</v>
      </c>
      <c r="R675" s="57">
        <v>1.4812414879324034E-5</v>
      </c>
      <c r="S675" s="57">
        <v>5.4032149128731594E-5</v>
      </c>
      <c r="T675" s="57">
        <v>0</v>
      </c>
      <c r="U675" s="57">
        <v>1.2178090260469457E-3</v>
      </c>
      <c r="V675" s="57">
        <v>1.5483050626975841E-3</v>
      </c>
      <c r="W675" s="57">
        <v>0</v>
      </c>
      <c r="X675" s="57">
        <v>0</v>
      </c>
      <c r="Y675" s="57">
        <v>0</v>
      </c>
      <c r="Z675" s="57">
        <v>3.5026777801975253E-6</v>
      </c>
      <c r="AA675" s="57">
        <v>0</v>
      </c>
      <c r="AB675" s="57">
        <v>2.1311842998315106E-6</v>
      </c>
      <c r="AC675" s="17">
        <v>2.5823568316660136E-4</v>
      </c>
      <c r="AD675" s="12">
        <v>668</v>
      </c>
      <c r="AE675" s="16">
        <v>10</v>
      </c>
      <c r="AF675" s="17">
        <v>0.98444769441302027</v>
      </c>
      <c r="AG675" t="str">
        <f>IF(AF675&lt;='CAV Tier 1 Analysis'!$A$5,"Tier 1", "Tier 2")</f>
        <v>Tier 2</v>
      </c>
      <c r="AH675" t="str">
        <f t="shared" si="22"/>
        <v>Ohio - Tier 2</v>
      </c>
      <c r="AI675" t="str">
        <f t="shared" si="23"/>
        <v>Danville, Village Of - Tier 2</v>
      </c>
    </row>
    <row r="676" spans="1:35" x14ac:dyDescent="0.3">
      <c r="A676">
        <v>669</v>
      </c>
      <c r="B676">
        <v>5</v>
      </c>
      <c r="C676" t="s">
        <v>27</v>
      </c>
      <c r="D676" t="s">
        <v>6984</v>
      </c>
      <c r="E676" t="s">
        <v>10694</v>
      </c>
      <c r="F676" t="s">
        <v>3604</v>
      </c>
      <c r="G676" s="56">
        <v>0.99165999999999999</v>
      </c>
      <c r="H676">
        <v>4</v>
      </c>
      <c r="I676">
        <v>0</v>
      </c>
      <c r="J676" s="12">
        <v>7.2</v>
      </c>
      <c r="K676" s="12">
        <v>2.6</v>
      </c>
      <c r="L676">
        <v>0</v>
      </c>
      <c r="M676" s="12">
        <v>2.4682552487747818</v>
      </c>
      <c r="N676" s="12">
        <v>71.322920853057624</v>
      </c>
      <c r="O676" s="12">
        <v>1024.0288592418487</v>
      </c>
      <c r="P676" s="12">
        <v>852.5755875522558</v>
      </c>
      <c r="Q676" s="12">
        <v>25.702274866150901</v>
      </c>
      <c r="R676" s="57">
        <v>2.4948416765851643E-5</v>
      </c>
      <c r="S676" s="57">
        <v>1.0806429825746319E-4</v>
      </c>
      <c r="T676" s="57">
        <v>0</v>
      </c>
      <c r="U676" s="57">
        <v>8.7682249875380093E-4</v>
      </c>
      <c r="V676" s="57">
        <v>1.0063982907534297E-3</v>
      </c>
      <c r="W676" s="57">
        <v>0</v>
      </c>
      <c r="X676" s="57">
        <v>1.3805412000798221E-4</v>
      </c>
      <c r="Y676" s="57">
        <v>2.9622617947966086E-4</v>
      </c>
      <c r="Z676" s="57">
        <v>9.2283203601644628E-5</v>
      </c>
      <c r="AA676" s="57">
        <v>2.3696341807179352E-4</v>
      </c>
      <c r="AB676" s="57">
        <v>3.6226860205900253E-5</v>
      </c>
      <c r="AC676" s="17">
        <v>2.5599884417250242E-4</v>
      </c>
      <c r="AD676" s="12">
        <v>669</v>
      </c>
      <c r="AE676" s="16">
        <v>10</v>
      </c>
      <c r="AF676" s="17">
        <v>0.98470369325719276</v>
      </c>
      <c r="AG676" t="str">
        <f>IF(AF676&lt;='CAV Tier 1 Analysis'!$A$5,"Tier 1", "Tier 2")</f>
        <v>Tier 2</v>
      </c>
      <c r="AH676" t="str">
        <f t="shared" si="22"/>
        <v>Ohio - Tier 2</v>
      </c>
      <c r="AI676" t="str">
        <f t="shared" si="23"/>
        <v>Millbury, Village Of - Tier 2</v>
      </c>
    </row>
    <row r="677" spans="1:35" x14ac:dyDescent="0.3">
      <c r="A677">
        <v>670</v>
      </c>
      <c r="B677">
        <v>5</v>
      </c>
      <c r="C677" t="s">
        <v>27</v>
      </c>
      <c r="D677" t="s">
        <v>6829</v>
      </c>
      <c r="E677" t="s">
        <v>10476</v>
      </c>
      <c r="F677" t="s">
        <v>3497</v>
      </c>
      <c r="G677" s="56">
        <v>0.25398999999999999</v>
      </c>
      <c r="H677">
        <v>1</v>
      </c>
      <c r="I677">
        <v>0</v>
      </c>
      <c r="J677" s="12">
        <v>16</v>
      </c>
      <c r="K677" s="12">
        <v>2</v>
      </c>
      <c r="L677">
        <v>0</v>
      </c>
      <c r="M677" s="12">
        <v>0.99551163431631173</v>
      </c>
      <c r="N677" s="12">
        <v>3.5430058970408546E-2</v>
      </c>
      <c r="O677" s="12">
        <v>20.015504081885638</v>
      </c>
      <c r="P677" s="12">
        <v>0</v>
      </c>
      <c r="Q677" s="12">
        <v>0</v>
      </c>
      <c r="R677" s="57">
        <v>6.3899404779447176E-6</v>
      </c>
      <c r="S677" s="57">
        <v>2.7016074564365797E-5</v>
      </c>
      <c r="T677" s="57">
        <v>0</v>
      </c>
      <c r="U677" s="57">
        <v>1.9484944416751132E-3</v>
      </c>
      <c r="V677" s="57">
        <v>7.7415253134879207E-4</v>
      </c>
      <c r="W677" s="57">
        <v>0</v>
      </c>
      <c r="X677" s="57">
        <v>5.5680822597852372E-5</v>
      </c>
      <c r="Y677" s="57">
        <v>1.4715200782601257E-7</v>
      </c>
      <c r="Z677" s="57">
        <v>1.8037527182053432E-6</v>
      </c>
      <c r="AA677" s="57">
        <v>0</v>
      </c>
      <c r="AB677" s="57">
        <v>0</v>
      </c>
      <c r="AC677" s="17">
        <v>2.5578951958091814E-4</v>
      </c>
      <c r="AD677" s="12">
        <v>670</v>
      </c>
      <c r="AE677" s="16">
        <v>10</v>
      </c>
      <c r="AF677" s="17">
        <v>0.9849594827767737</v>
      </c>
      <c r="AG677" t="str">
        <f>IF(AF677&lt;='CAV Tier 1 Analysis'!$A$5,"Tier 1", "Tier 2")</f>
        <v>Tier 2</v>
      </c>
      <c r="AH677" t="str">
        <f t="shared" si="22"/>
        <v>Ohio - Tier 2</v>
      </c>
      <c r="AI677" t="str">
        <f t="shared" si="23"/>
        <v>St. Louisville, Villlage Of - Tier 2</v>
      </c>
    </row>
    <row r="678" spans="1:35" x14ac:dyDescent="0.3">
      <c r="A678">
        <v>671</v>
      </c>
      <c r="B678">
        <v>5</v>
      </c>
      <c r="C678" t="s">
        <v>27</v>
      </c>
      <c r="D678" t="s">
        <v>7141</v>
      </c>
      <c r="E678" t="s">
        <v>10887</v>
      </c>
      <c r="F678" t="s">
        <v>3560</v>
      </c>
      <c r="G678" s="56">
        <v>1.34273</v>
      </c>
      <c r="H678">
        <v>0</v>
      </c>
      <c r="I678">
        <v>0</v>
      </c>
      <c r="J678" s="12">
        <v>10</v>
      </c>
      <c r="K678" s="12">
        <v>4</v>
      </c>
      <c r="L678">
        <v>0</v>
      </c>
      <c r="M678">
        <v>0</v>
      </c>
      <c r="N678" s="12">
        <v>0</v>
      </c>
      <c r="O678" s="12">
        <v>42.675736869095346</v>
      </c>
      <c r="P678" s="12">
        <v>0</v>
      </c>
      <c r="Q678" s="12">
        <v>1.1945167505075105</v>
      </c>
      <c r="R678" s="57">
        <v>3.3780718839130322E-5</v>
      </c>
      <c r="S678" s="57">
        <v>0</v>
      </c>
      <c r="T678" s="57">
        <v>0</v>
      </c>
      <c r="U678" s="57">
        <v>1.2178090260469457E-3</v>
      </c>
      <c r="V678" s="57">
        <v>1.5483050626975841E-3</v>
      </c>
      <c r="W678" s="57">
        <v>0</v>
      </c>
      <c r="X678" s="57">
        <v>0</v>
      </c>
      <c r="Y678" s="57">
        <v>0</v>
      </c>
      <c r="Z678" s="57">
        <v>3.8458425060956464E-6</v>
      </c>
      <c r="AA678" s="57">
        <v>0</v>
      </c>
      <c r="AB678" s="57">
        <v>1.6836482980435241E-6</v>
      </c>
      <c r="AC678" s="17">
        <v>2.5503857258070905E-4</v>
      </c>
      <c r="AD678" s="12">
        <v>671</v>
      </c>
      <c r="AE678" s="16">
        <v>10</v>
      </c>
      <c r="AF678" s="17">
        <v>0.98521452134935439</v>
      </c>
      <c r="AG678" t="str">
        <f>IF(AF678&lt;='CAV Tier 1 Analysis'!$A$5,"Tier 1", "Tier 2")</f>
        <v>Tier 2</v>
      </c>
      <c r="AH678" t="str">
        <f t="shared" si="22"/>
        <v>Ohio - Tier 2</v>
      </c>
      <c r="AI678" t="str">
        <f t="shared" si="23"/>
        <v>Williamsport, Village Of - Tier 2</v>
      </c>
    </row>
    <row r="679" spans="1:35" x14ac:dyDescent="0.3">
      <c r="A679">
        <v>672</v>
      </c>
      <c r="B679">
        <v>5</v>
      </c>
      <c r="C679" t="s">
        <v>27</v>
      </c>
      <c r="D679" t="s">
        <v>4806</v>
      </c>
      <c r="E679" t="s">
        <v>10285</v>
      </c>
      <c r="F679" t="s">
        <v>3438</v>
      </c>
      <c r="G679" s="56">
        <v>3.4636800000000001</v>
      </c>
      <c r="H679">
        <v>2</v>
      </c>
      <c r="I679">
        <v>0</v>
      </c>
      <c r="J679" s="12">
        <v>14.666666666666666</v>
      </c>
      <c r="K679" s="12">
        <v>1.0833333333333333</v>
      </c>
      <c r="L679">
        <v>0</v>
      </c>
      <c r="M679" s="12">
        <v>1.9999999999999998</v>
      </c>
      <c r="N679" s="12">
        <v>0</v>
      </c>
      <c r="O679" s="12">
        <v>3622.1569081893426</v>
      </c>
      <c r="P679" s="12">
        <v>0</v>
      </c>
      <c r="Q679" s="12">
        <v>0</v>
      </c>
      <c r="R679" s="57">
        <v>8.7140080454535852E-5</v>
      </c>
      <c r="S679" s="57">
        <v>5.4032149128731594E-5</v>
      </c>
      <c r="T679" s="57">
        <v>0</v>
      </c>
      <c r="U679" s="57">
        <v>1.7861199048688535E-3</v>
      </c>
      <c r="V679" s="57">
        <v>4.1933262114726239E-4</v>
      </c>
      <c r="W679" s="57">
        <v>0</v>
      </c>
      <c r="X679" s="57">
        <v>1.1186373052504268E-4</v>
      </c>
      <c r="Y679" s="57">
        <v>0</v>
      </c>
      <c r="Z679" s="57">
        <v>3.2642072576256979E-4</v>
      </c>
      <c r="AA679" s="57">
        <v>0</v>
      </c>
      <c r="AB679" s="57">
        <v>0</v>
      </c>
      <c r="AC679" s="17">
        <v>2.531735647169996E-4</v>
      </c>
      <c r="AD679" s="12">
        <v>672</v>
      </c>
      <c r="AE679" s="16">
        <v>10</v>
      </c>
      <c r="AF679" s="17">
        <v>0.98546769491407138</v>
      </c>
      <c r="AG679" t="str">
        <f>IF(AF679&lt;='CAV Tier 1 Analysis'!$A$5,"Tier 1", "Tier 2")</f>
        <v>Tier 2</v>
      </c>
      <c r="AH679" t="str">
        <f t="shared" si="22"/>
        <v>Ohio - Tier 2</v>
      </c>
      <c r="AI679" t="str">
        <f t="shared" si="23"/>
        <v>Oakwood, Village Of - Tier 2</v>
      </c>
    </row>
    <row r="680" spans="1:35" x14ac:dyDescent="0.3">
      <c r="A680">
        <v>673</v>
      </c>
      <c r="B680">
        <v>5</v>
      </c>
      <c r="C680" t="s">
        <v>27</v>
      </c>
      <c r="D680" t="s">
        <v>4650</v>
      </c>
      <c r="E680" t="s">
        <v>10914</v>
      </c>
      <c r="F680" t="s">
        <v>3932</v>
      </c>
      <c r="G680" s="56">
        <v>0.88756999999999997</v>
      </c>
      <c r="H680">
        <v>0</v>
      </c>
      <c r="I680">
        <v>0</v>
      </c>
      <c r="J680" s="12">
        <v>10.666666666666666</v>
      </c>
      <c r="K680" s="12">
        <v>3.6666666666666665</v>
      </c>
      <c r="L680">
        <v>0</v>
      </c>
      <c r="M680">
        <v>0</v>
      </c>
      <c r="N680" s="12">
        <v>0</v>
      </c>
      <c r="O680" s="12">
        <v>237.01199984139561</v>
      </c>
      <c r="P680" s="12">
        <v>0</v>
      </c>
      <c r="Q680" s="12">
        <v>0</v>
      </c>
      <c r="R680" s="57">
        <v>2.2329695932947726E-5</v>
      </c>
      <c r="S680" s="57">
        <v>0</v>
      </c>
      <c r="T680" s="57">
        <v>0</v>
      </c>
      <c r="U680" s="57">
        <v>1.2989962944500754E-3</v>
      </c>
      <c r="V680" s="57">
        <v>1.4192796408061187E-3</v>
      </c>
      <c r="W680" s="57">
        <v>0</v>
      </c>
      <c r="X680" s="57">
        <v>0</v>
      </c>
      <c r="Y680" s="57">
        <v>0</v>
      </c>
      <c r="Z680" s="57">
        <v>2.1358994368176132E-5</v>
      </c>
      <c r="AA680" s="57">
        <v>0</v>
      </c>
      <c r="AB680" s="57">
        <v>0</v>
      </c>
      <c r="AC680" s="17">
        <v>2.5108769323248345E-4</v>
      </c>
      <c r="AD680" s="12">
        <v>673</v>
      </c>
      <c r="AE680" s="16">
        <v>10</v>
      </c>
      <c r="AF680" s="17">
        <v>0.98571878260730383</v>
      </c>
      <c r="AG680" t="str">
        <f>IF(AF680&lt;='CAV Tier 1 Analysis'!$A$5,"Tier 1", "Tier 2")</f>
        <v>Tier 2</v>
      </c>
      <c r="AH680" t="str">
        <f t="shared" si="22"/>
        <v>Ohio - Tier 2</v>
      </c>
      <c r="AI680" t="str">
        <f t="shared" si="23"/>
        <v>Magnolia, Village Of - Tier 2</v>
      </c>
    </row>
    <row r="681" spans="1:35" x14ac:dyDescent="0.3">
      <c r="A681">
        <v>674</v>
      </c>
      <c r="B681">
        <v>5</v>
      </c>
      <c r="C681" t="s">
        <v>27</v>
      </c>
      <c r="D681" t="s">
        <v>6944</v>
      </c>
      <c r="E681" t="s">
        <v>10641</v>
      </c>
      <c r="F681" t="s">
        <v>3496</v>
      </c>
      <c r="G681" s="56">
        <v>2.1170700000000005</v>
      </c>
      <c r="H681">
        <v>1</v>
      </c>
      <c r="I681">
        <v>0</v>
      </c>
      <c r="J681" s="12">
        <v>10.199999999999999</v>
      </c>
      <c r="K681" s="12">
        <v>2.4</v>
      </c>
      <c r="L681">
        <v>0</v>
      </c>
      <c r="M681">
        <v>0</v>
      </c>
      <c r="N681" s="12">
        <v>0</v>
      </c>
      <c r="O681" s="12">
        <v>2902.9040998310838</v>
      </c>
      <c r="P681" s="12">
        <v>811.94669179536049</v>
      </c>
      <c r="Q681" s="12">
        <v>0</v>
      </c>
      <c r="R681" s="57">
        <v>5.3261747657948841E-5</v>
      </c>
      <c r="S681" s="57">
        <v>2.7016074564365797E-5</v>
      </c>
      <c r="T681" s="57">
        <v>0</v>
      </c>
      <c r="U681" s="57">
        <v>1.2421652065678845E-3</v>
      </c>
      <c r="V681" s="57">
        <v>9.2898303761855051E-4</v>
      </c>
      <c r="W681" s="57">
        <v>0</v>
      </c>
      <c r="X681" s="57">
        <v>0</v>
      </c>
      <c r="Y681" s="57">
        <v>0</v>
      </c>
      <c r="Z681" s="57">
        <v>2.6160326211811618E-4</v>
      </c>
      <c r="AA681" s="57">
        <v>2.2567109144222485E-4</v>
      </c>
      <c r="AB681" s="57">
        <v>0</v>
      </c>
      <c r="AC681" s="17">
        <v>2.489727654517355E-4</v>
      </c>
      <c r="AD681" s="12">
        <v>674</v>
      </c>
      <c r="AE681" s="16">
        <v>10</v>
      </c>
      <c r="AF681" s="17">
        <v>0.98596775537275561</v>
      </c>
      <c r="AG681" t="str">
        <f>IF(AF681&lt;='CAV Tier 1 Analysis'!$A$5,"Tier 1", "Tier 2")</f>
        <v>Tier 2</v>
      </c>
      <c r="AH681" t="str">
        <f t="shared" si="22"/>
        <v>Ohio - Tier 2</v>
      </c>
      <c r="AI681" t="str">
        <f t="shared" si="23"/>
        <v>Mogadore, Village Of - Tier 2</v>
      </c>
    </row>
    <row r="682" spans="1:35" x14ac:dyDescent="0.3">
      <c r="A682">
        <v>675</v>
      </c>
      <c r="B682">
        <v>5</v>
      </c>
      <c r="C682" t="s">
        <v>27</v>
      </c>
      <c r="D682" t="s">
        <v>4560</v>
      </c>
      <c r="E682" t="s">
        <v>10470</v>
      </c>
      <c r="F682" t="s">
        <v>3522</v>
      </c>
      <c r="G682" s="56">
        <v>0.53137000000000001</v>
      </c>
      <c r="H682">
        <v>0</v>
      </c>
      <c r="I682">
        <v>0</v>
      </c>
      <c r="J682" s="12">
        <v>16</v>
      </c>
      <c r="K682" s="12">
        <v>2</v>
      </c>
      <c r="L682">
        <v>0</v>
      </c>
      <c r="M682">
        <v>0</v>
      </c>
      <c r="N682" s="12">
        <v>0</v>
      </c>
      <c r="O682" s="12">
        <v>22.251224138868885</v>
      </c>
      <c r="P682" s="12">
        <v>0</v>
      </c>
      <c r="Q682" s="12">
        <v>0</v>
      </c>
      <c r="R682" s="57">
        <v>1.3368332106639964E-5</v>
      </c>
      <c r="S682" s="57">
        <v>0</v>
      </c>
      <c r="T682" s="57">
        <v>0</v>
      </c>
      <c r="U682" s="57">
        <v>1.9484944416751132E-3</v>
      </c>
      <c r="V682" s="57">
        <v>7.7415253134879207E-4</v>
      </c>
      <c r="W682" s="57">
        <v>0</v>
      </c>
      <c r="X682" s="57">
        <v>0</v>
      </c>
      <c r="Y682" s="57">
        <v>0</v>
      </c>
      <c r="Z682" s="57">
        <v>2.0052308380384271E-6</v>
      </c>
      <c r="AA682" s="57">
        <v>0</v>
      </c>
      <c r="AB682" s="57">
        <v>0</v>
      </c>
      <c r="AC682" s="17">
        <v>2.4891095781532578E-4</v>
      </c>
      <c r="AD682" s="12">
        <v>675</v>
      </c>
      <c r="AE682" s="16">
        <v>10</v>
      </c>
      <c r="AF682" s="17">
        <v>0.98621666633057092</v>
      </c>
      <c r="AG682" t="str">
        <f>IF(AF682&lt;='CAV Tier 1 Analysis'!$A$5,"Tier 1", "Tier 2")</f>
        <v>Tier 2</v>
      </c>
      <c r="AH682" t="str">
        <f t="shared" si="22"/>
        <v>Ohio - Tier 2</v>
      </c>
      <c r="AI682" t="str">
        <f t="shared" si="23"/>
        <v>Hartford, Village Of - Tier 2</v>
      </c>
    </row>
    <row r="683" spans="1:35" x14ac:dyDescent="0.3">
      <c r="A683">
        <v>676</v>
      </c>
      <c r="B683">
        <v>5</v>
      </c>
      <c r="C683" t="s">
        <v>27</v>
      </c>
      <c r="D683" t="s">
        <v>7086</v>
      </c>
      <c r="E683" t="s">
        <v>10810</v>
      </c>
      <c r="F683" t="s">
        <v>3616</v>
      </c>
      <c r="G683" s="56">
        <v>1.72963</v>
      </c>
      <c r="H683">
        <v>0</v>
      </c>
      <c r="I683">
        <v>0</v>
      </c>
      <c r="J683" s="12">
        <v>9</v>
      </c>
      <c r="K683" s="12">
        <v>3</v>
      </c>
      <c r="L683">
        <v>0</v>
      </c>
      <c r="M683">
        <v>0</v>
      </c>
      <c r="N683" s="12">
        <v>83.645050085752516</v>
      </c>
      <c r="O683" s="12">
        <v>979.56806607538658</v>
      </c>
      <c r="P683" s="12">
        <v>0</v>
      </c>
      <c r="Q683" s="12">
        <v>0</v>
      </c>
      <c r="R683" s="57">
        <v>4.3514440524695942E-5</v>
      </c>
      <c r="S683" s="57">
        <v>0</v>
      </c>
      <c r="T683" s="57">
        <v>0</v>
      </c>
      <c r="U683" s="57">
        <v>1.0960281234422512E-3</v>
      </c>
      <c r="V683" s="57">
        <v>1.1612287970231882E-3</v>
      </c>
      <c r="W683" s="57">
        <v>0</v>
      </c>
      <c r="X683" s="57">
        <v>0</v>
      </c>
      <c r="Y683" s="57">
        <v>3.4740379842737633E-4</v>
      </c>
      <c r="Z683" s="57">
        <v>8.8276495791565009E-5</v>
      </c>
      <c r="AA683" s="57">
        <v>0</v>
      </c>
      <c r="AB683" s="57">
        <v>0</v>
      </c>
      <c r="AC683" s="17">
        <v>2.4876833229173424E-4</v>
      </c>
      <c r="AD683" s="12">
        <v>676</v>
      </c>
      <c r="AE683" s="16">
        <v>10</v>
      </c>
      <c r="AF683" s="17">
        <v>0.98646543466286263</v>
      </c>
      <c r="AG683" t="str">
        <f>IF(AF683&lt;='CAV Tier 1 Analysis'!$A$5,"Tier 1", "Tier 2")</f>
        <v>Tier 2</v>
      </c>
      <c r="AH683" t="str">
        <f t="shared" si="22"/>
        <v>Ohio - Tier 2</v>
      </c>
      <c r="AI683" t="str">
        <f t="shared" si="23"/>
        <v>Craig Beach, Village Of - Tier 2</v>
      </c>
    </row>
    <row r="684" spans="1:35" x14ac:dyDescent="0.3">
      <c r="A684">
        <v>677</v>
      </c>
      <c r="B684">
        <v>5</v>
      </c>
      <c r="C684" t="s">
        <v>27</v>
      </c>
      <c r="D684" t="s">
        <v>6709</v>
      </c>
      <c r="E684" t="s">
        <v>10306</v>
      </c>
      <c r="F684" t="s">
        <v>3651</v>
      </c>
      <c r="G684" s="56">
        <v>2.50861</v>
      </c>
      <c r="H684">
        <v>1</v>
      </c>
      <c r="I684">
        <v>0</v>
      </c>
      <c r="J684" s="12">
        <v>4</v>
      </c>
      <c r="K684" s="12">
        <v>5</v>
      </c>
      <c r="L684">
        <v>0</v>
      </c>
      <c r="M684" s="12">
        <v>1</v>
      </c>
      <c r="N684" s="12">
        <v>0</v>
      </c>
      <c r="O684" s="12">
        <v>623.824993029864</v>
      </c>
      <c r="P684" s="12">
        <v>381.60643501471202</v>
      </c>
      <c r="Q684" s="12">
        <v>0</v>
      </c>
      <c r="R684" s="57">
        <v>6.3112203560679152E-5</v>
      </c>
      <c r="S684" s="57">
        <v>2.7016074564365797E-5</v>
      </c>
      <c r="T684" s="57">
        <v>0</v>
      </c>
      <c r="U684" s="57">
        <v>4.871236104187783E-4</v>
      </c>
      <c r="V684" s="57">
        <v>1.9353813283719803E-3</v>
      </c>
      <c r="W684" s="57">
        <v>0</v>
      </c>
      <c r="X684" s="57">
        <v>5.5931865262521345E-5</v>
      </c>
      <c r="Y684" s="57">
        <v>0</v>
      </c>
      <c r="Z684" s="57">
        <v>5.621772113550688E-5</v>
      </c>
      <c r="AA684" s="57">
        <v>1.0606304768694248E-4</v>
      </c>
      <c r="AB684" s="57">
        <v>0</v>
      </c>
      <c r="AC684" s="17">
        <v>2.4825871372734313E-4</v>
      </c>
      <c r="AD684" s="12">
        <v>677</v>
      </c>
      <c r="AE684" s="16">
        <v>10</v>
      </c>
      <c r="AF684" s="17">
        <v>0.98671369337658998</v>
      </c>
      <c r="AG684" t="str">
        <f>IF(AF684&lt;='CAV Tier 1 Analysis'!$A$5,"Tier 1", "Tier 2")</f>
        <v>Tier 2</v>
      </c>
      <c r="AH684" t="str">
        <f t="shared" si="22"/>
        <v>Ohio - Tier 2</v>
      </c>
      <c r="AI684" t="str">
        <f t="shared" si="23"/>
        <v>Hicksville, Village Of - Tier 2</v>
      </c>
    </row>
    <row r="685" spans="1:35" x14ac:dyDescent="0.3">
      <c r="A685">
        <v>678</v>
      </c>
      <c r="B685">
        <v>5</v>
      </c>
      <c r="C685" t="s">
        <v>27</v>
      </c>
      <c r="D685" t="s">
        <v>7126</v>
      </c>
      <c r="E685" t="s">
        <v>10871</v>
      </c>
      <c r="F685" t="s">
        <v>3665</v>
      </c>
      <c r="G685" s="56">
        <v>0.23293</v>
      </c>
      <c r="H685">
        <v>7</v>
      </c>
      <c r="I685">
        <v>0</v>
      </c>
      <c r="J685" s="12">
        <v>8</v>
      </c>
      <c r="K685" s="12">
        <v>4</v>
      </c>
      <c r="L685">
        <v>0</v>
      </c>
      <c r="M685">
        <v>0</v>
      </c>
      <c r="N685" s="12">
        <v>0</v>
      </c>
      <c r="O685" s="12">
        <v>13.176892832839576</v>
      </c>
      <c r="P685" s="12">
        <v>0</v>
      </c>
      <c r="Q685" s="12">
        <v>0.75250785315122748</v>
      </c>
      <c r="R685" s="57">
        <v>5.86010801814112E-6</v>
      </c>
      <c r="S685" s="57">
        <v>1.8911252195056059E-4</v>
      </c>
      <c r="T685" s="57">
        <v>0</v>
      </c>
      <c r="U685" s="57">
        <v>9.742472208375566E-4</v>
      </c>
      <c r="V685" s="57">
        <v>1.5483050626975841E-3</v>
      </c>
      <c r="W685" s="57">
        <v>0</v>
      </c>
      <c r="X685" s="57">
        <v>0</v>
      </c>
      <c r="Y685" s="57">
        <v>0</v>
      </c>
      <c r="Z685" s="57">
        <v>1.187472279863548E-6</v>
      </c>
      <c r="AA685" s="57">
        <v>0</v>
      </c>
      <c r="AB685" s="57">
        <v>1.0606452908125077E-6</v>
      </c>
      <c r="AC685" s="17">
        <v>2.4725209373404711E-4</v>
      </c>
      <c r="AD685" s="12">
        <v>678</v>
      </c>
      <c r="AE685" s="16">
        <v>10</v>
      </c>
      <c r="AF685" s="17">
        <v>0.98696094547032398</v>
      </c>
      <c r="AG685" t="str">
        <f>IF(AF685&lt;='CAV Tier 1 Analysis'!$A$5,"Tier 1", "Tier 2")</f>
        <v>Tier 2</v>
      </c>
      <c r="AH685" t="str">
        <f t="shared" si="22"/>
        <v>Ohio - Tier 2</v>
      </c>
      <c r="AI685" t="str">
        <f t="shared" si="23"/>
        <v>Magnetic Springs, Village Of - Tier 2</v>
      </c>
    </row>
    <row r="686" spans="1:35" x14ac:dyDescent="0.3">
      <c r="A686">
        <v>679</v>
      </c>
      <c r="B686">
        <v>5</v>
      </c>
      <c r="C686" t="s">
        <v>27</v>
      </c>
      <c r="D686" t="s">
        <v>7008</v>
      </c>
      <c r="E686" t="s">
        <v>10719</v>
      </c>
      <c r="F686" t="s">
        <v>3619</v>
      </c>
      <c r="G686" s="56">
        <v>1.5084599999999999</v>
      </c>
      <c r="H686">
        <v>2</v>
      </c>
      <c r="I686">
        <v>0</v>
      </c>
      <c r="J686" s="12">
        <v>9</v>
      </c>
      <c r="K686" s="12">
        <v>3</v>
      </c>
      <c r="L686">
        <v>0</v>
      </c>
      <c r="M686">
        <v>0</v>
      </c>
      <c r="N686" s="12">
        <v>60.77190854776876</v>
      </c>
      <c r="O686" s="12">
        <v>1093.8726903176866</v>
      </c>
      <c r="P686" s="12">
        <v>65.159579442099812</v>
      </c>
      <c r="Q686" s="12">
        <v>0</v>
      </c>
      <c r="R686" s="57">
        <v>3.7950193367299848E-5</v>
      </c>
      <c r="S686" s="57">
        <v>5.4032149128731594E-5</v>
      </c>
      <c r="T686" s="57">
        <v>0</v>
      </c>
      <c r="U686" s="57">
        <v>1.0960281234422512E-3</v>
      </c>
      <c r="V686" s="57">
        <v>1.1612287970231882E-3</v>
      </c>
      <c r="W686" s="57">
        <v>0</v>
      </c>
      <c r="X686" s="57">
        <v>0</v>
      </c>
      <c r="Y686" s="57">
        <v>2.5240455765800464E-4</v>
      </c>
      <c r="Z686" s="57">
        <v>9.8577374342362191E-5</v>
      </c>
      <c r="AA686" s="57">
        <v>1.8110343399639238E-5</v>
      </c>
      <c r="AB686" s="57">
        <v>0</v>
      </c>
      <c r="AC686" s="17">
        <v>2.4712104894195243E-4</v>
      </c>
      <c r="AD686" s="12">
        <v>679</v>
      </c>
      <c r="AE686" s="16">
        <v>10</v>
      </c>
      <c r="AF686" s="17">
        <v>0.98720806651926596</v>
      </c>
      <c r="AG686" t="str">
        <f>IF(AF686&lt;='CAV Tier 1 Analysis'!$A$5,"Tier 1", "Tier 2")</f>
        <v>Tier 2</v>
      </c>
      <c r="AH686" t="str">
        <f t="shared" si="22"/>
        <v>Ohio - Tier 2</v>
      </c>
      <c r="AI686" t="str">
        <f t="shared" si="23"/>
        <v>Lowellville, Village Of - Tier 2</v>
      </c>
    </row>
    <row r="687" spans="1:35" x14ac:dyDescent="0.3">
      <c r="A687">
        <v>680</v>
      </c>
      <c r="B687">
        <v>5</v>
      </c>
      <c r="C687" t="s">
        <v>27</v>
      </c>
      <c r="D687" t="s">
        <v>7026</v>
      </c>
      <c r="E687" t="s">
        <v>10739</v>
      </c>
      <c r="F687" t="s">
        <v>3670</v>
      </c>
      <c r="G687" s="56">
        <v>0.60308000000000006</v>
      </c>
      <c r="H687">
        <v>4</v>
      </c>
      <c r="I687">
        <v>0</v>
      </c>
      <c r="J687" s="12">
        <v>7</v>
      </c>
      <c r="K687" s="12">
        <v>4</v>
      </c>
      <c r="L687">
        <v>0</v>
      </c>
      <c r="M687" s="12">
        <v>1.698381640909995</v>
      </c>
      <c r="N687" s="12">
        <v>9.951275600481182</v>
      </c>
      <c r="O687" s="12">
        <v>164.05300376937603</v>
      </c>
      <c r="P687" s="12">
        <v>58.527626691689846</v>
      </c>
      <c r="Q687" s="12">
        <v>4.8221869631828724</v>
      </c>
      <c r="R687" s="57">
        <v>1.5172429243036736E-5</v>
      </c>
      <c r="S687" s="57">
        <v>1.0806429825746319E-4</v>
      </c>
      <c r="T687" s="57">
        <v>0</v>
      </c>
      <c r="U687" s="57">
        <v>8.5246631823286201E-4</v>
      </c>
      <c r="V687" s="57">
        <v>1.5483050626975841E-3</v>
      </c>
      <c r="W687" s="57">
        <v>0</v>
      </c>
      <c r="X687" s="57">
        <v>9.4993653103717758E-5</v>
      </c>
      <c r="Y687" s="57">
        <v>4.1330729544194409E-5</v>
      </c>
      <c r="Z687" s="57">
        <v>1.4784091885378386E-5</v>
      </c>
      <c r="AA687" s="57">
        <v>1.6267069659254949E-5</v>
      </c>
      <c r="AB687" s="57">
        <v>6.7967794256221822E-6</v>
      </c>
      <c r="AC687" s="17">
        <v>2.4528913018628308E-4</v>
      </c>
      <c r="AD687" s="12">
        <v>680</v>
      </c>
      <c r="AE687" s="16">
        <v>10</v>
      </c>
      <c r="AF687" s="17">
        <v>0.98745335564945225</v>
      </c>
      <c r="AG687" t="str">
        <f>IF(AF687&lt;='CAV Tier 1 Analysis'!$A$5,"Tier 1", "Tier 2")</f>
        <v>Tier 2</v>
      </c>
      <c r="AH687" t="str">
        <f t="shared" si="22"/>
        <v>Ohio - Tier 2</v>
      </c>
      <c r="AI687" t="str">
        <f t="shared" si="23"/>
        <v>Apple Creek, Village Of - Tier 2</v>
      </c>
    </row>
    <row r="688" spans="1:35" x14ac:dyDescent="0.3">
      <c r="A688">
        <v>681</v>
      </c>
      <c r="B688">
        <v>5</v>
      </c>
      <c r="C688" t="s">
        <v>27</v>
      </c>
      <c r="D688" t="s">
        <v>7042</v>
      </c>
      <c r="E688" t="s">
        <v>10758</v>
      </c>
      <c r="F688" t="s">
        <v>3624</v>
      </c>
      <c r="G688" s="56">
        <v>0.90490000000000004</v>
      </c>
      <c r="H688">
        <v>0</v>
      </c>
      <c r="I688">
        <v>0</v>
      </c>
      <c r="J688" s="12">
        <v>9</v>
      </c>
      <c r="K688" s="12">
        <v>4</v>
      </c>
      <c r="L688">
        <v>0</v>
      </c>
      <c r="M688">
        <v>0</v>
      </c>
      <c r="N688" s="12">
        <v>0</v>
      </c>
      <c r="O688" s="12">
        <v>113.95857717169355</v>
      </c>
      <c r="P688" s="12">
        <v>0</v>
      </c>
      <c r="Q688" s="12">
        <v>0</v>
      </c>
      <c r="R688" s="57">
        <v>2.2765688170763318E-5</v>
      </c>
      <c r="S688" s="57">
        <v>0</v>
      </c>
      <c r="T688" s="57">
        <v>0</v>
      </c>
      <c r="U688" s="57">
        <v>1.0960281234422512E-3</v>
      </c>
      <c r="V688" s="57">
        <v>1.5483050626975841E-3</v>
      </c>
      <c r="W688" s="57">
        <v>0</v>
      </c>
      <c r="X688" s="57">
        <v>0</v>
      </c>
      <c r="Y688" s="57">
        <v>0</v>
      </c>
      <c r="Z688" s="57">
        <v>1.0269693558319352E-5</v>
      </c>
      <c r="AA688" s="57">
        <v>0</v>
      </c>
      <c r="AB688" s="57">
        <v>0</v>
      </c>
      <c r="AC688" s="17">
        <v>2.4339714253353799E-4</v>
      </c>
      <c r="AD688" s="12">
        <v>681</v>
      </c>
      <c r="AE688" s="16">
        <v>10</v>
      </c>
      <c r="AF688" s="17">
        <v>0.98769675279198577</v>
      </c>
      <c r="AG688" t="str">
        <f>IF(AF688&lt;='CAV Tier 1 Analysis'!$A$5,"Tier 1", "Tier 2")</f>
        <v>Tier 2</v>
      </c>
      <c r="AH688" t="str">
        <f t="shared" si="22"/>
        <v>Ohio - Tier 2</v>
      </c>
      <c r="AI688" t="str">
        <f t="shared" si="23"/>
        <v>Rock Creek, Village Of - Tier 2</v>
      </c>
    </row>
    <row r="689" spans="1:35" x14ac:dyDescent="0.3">
      <c r="A689">
        <v>682</v>
      </c>
      <c r="B689">
        <v>5</v>
      </c>
      <c r="C689" t="s">
        <v>27</v>
      </c>
      <c r="D689" t="s">
        <v>7032</v>
      </c>
      <c r="E689" t="s">
        <v>10747</v>
      </c>
      <c r="F689" t="s">
        <v>3600</v>
      </c>
      <c r="G689" s="56">
        <v>3.2287499999999998</v>
      </c>
      <c r="H689">
        <v>1</v>
      </c>
      <c r="I689">
        <v>0</v>
      </c>
      <c r="J689" s="12">
        <v>15</v>
      </c>
      <c r="K689" s="12">
        <v>1</v>
      </c>
      <c r="L689">
        <v>0</v>
      </c>
      <c r="M689" s="12">
        <v>1.7265071622144792</v>
      </c>
      <c r="N689" s="12">
        <v>43.992914491358952</v>
      </c>
      <c r="O689" s="12">
        <v>631.77871751251939</v>
      </c>
      <c r="P689" s="12">
        <v>0</v>
      </c>
      <c r="Q689" s="12">
        <v>0</v>
      </c>
      <c r="R689" s="57">
        <v>8.1229655963478893E-5</v>
      </c>
      <c r="S689" s="57">
        <v>2.7016074564365797E-5</v>
      </c>
      <c r="T689" s="57">
        <v>0</v>
      </c>
      <c r="U689" s="57">
        <v>1.8267135390704185E-3</v>
      </c>
      <c r="V689" s="57">
        <v>3.8707626567439604E-4</v>
      </c>
      <c r="W689" s="57">
        <v>0</v>
      </c>
      <c r="X689" s="57">
        <v>9.6566765971758335E-5</v>
      </c>
      <c r="Y689" s="57">
        <v>1.8271619877710031E-4</v>
      </c>
      <c r="Z689" s="57">
        <v>5.6934493098718637E-5</v>
      </c>
      <c r="AA689" s="57">
        <v>0</v>
      </c>
      <c r="AB689" s="57">
        <v>0</v>
      </c>
      <c r="AC689" s="17">
        <v>2.4165936301093059E-4</v>
      </c>
      <c r="AD689" s="12">
        <v>682</v>
      </c>
      <c r="AE689" s="16">
        <v>10</v>
      </c>
      <c r="AF689" s="17">
        <v>0.98793841215499667</v>
      </c>
      <c r="AG689" t="str">
        <f>IF(AF689&lt;='CAV Tier 1 Analysis'!$A$5,"Tier 1", "Tier 2")</f>
        <v>Tier 2</v>
      </c>
      <c r="AH689" t="str">
        <f t="shared" si="22"/>
        <v>Ohio - Tier 2</v>
      </c>
      <c r="AI689" t="str">
        <f t="shared" si="23"/>
        <v>Cuyahoga Heights, Village Of - Tier 2</v>
      </c>
    </row>
    <row r="690" spans="1:35" x14ac:dyDescent="0.3">
      <c r="A690">
        <v>683</v>
      </c>
      <c r="B690">
        <v>5</v>
      </c>
      <c r="C690" t="s">
        <v>27</v>
      </c>
      <c r="D690" t="s">
        <v>7078</v>
      </c>
      <c r="E690" t="s">
        <v>10802</v>
      </c>
      <c r="F690" t="s">
        <v>3590</v>
      </c>
      <c r="G690" s="56">
        <v>1.0096000000000001</v>
      </c>
      <c r="H690">
        <v>6</v>
      </c>
      <c r="I690">
        <v>0</v>
      </c>
      <c r="J690" s="12">
        <v>15</v>
      </c>
      <c r="K690" s="12">
        <v>1</v>
      </c>
      <c r="L690">
        <v>0</v>
      </c>
      <c r="M690" s="12">
        <v>1.9853011093502377</v>
      </c>
      <c r="N690" s="12">
        <v>6.2955966569145723</v>
      </c>
      <c r="O690" s="12">
        <v>1311.5930606319746</v>
      </c>
      <c r="P690" s="12">
        <v>0</v>
      </c>
      <c r="Q690" s="12">
        <v>0</v>
      </c>
      <c r="R690" s="57">
        <v>2.5399755527906559E-5</v>
      </c>
      <c r="S690" s="57">
        <v>1.620964473861948E-4</v>
      </c>
      <c r="T690" s="57">
        <v>0</v>
      </c>
      <c r="U690" s="57">
        <v>1.8267135390704185E-3</v>
      </c>
      <c r="V690" s="57">
        <v>3.8707626567439604E-4</v>
      </c>
      <c r="W690" s="57">
        <v>0</v>
      </c>
      <c r="X690" s="57">
        <v>1.1104159415371166E-4</v>
      </c>
      <c r="Y690" s="57">
        <v>2.6147562703789345E-5</v>
      </c>
      <c r="Z690" s="57">
        <v>1.1819784995748712E-4</v>
      </c>
      <c r="AA690" s="57">
        <v>0</v>
      </c>
      <c r="AB690" s="57">
        <v>0</v>
      </c>
      <c r="AC690" s="17">
        <v>2.4151572858853671E-4</v>
      </c>
      <c r="AD690" s="12">
        <v>683</v>
      </c>
      <c r="AE690" s="16">
        <v>10</v>
      </c>
      <c r="AF690" s="17">
        <v>0.98817992788358522</v>
      </c>
      <c r="AG690" t="str">
        <f>IF(AF690&lt;='CAV Tier 1 Analysis'!$A$5,"Tier 1", "Tier 2")</f>
        <v>Tier 2</v>
      </c>
      <c r="AH690" t="str">
        <f t="shared" si="22"/>
        <v>Ohio - Tier 2</v>
      </c>
      <c r="AI690" t="str">
        <f t="shared" si="23"/>
        <v>Bratenahl, Village Of - Tier 2</v>
      </c>
    </row>
    <row r="691" spans="1:35" x14ac:dyDescent="0.3">
      <c r="A691">
        <v>684</v>
      </c>
      <c r="B691">
        <v>5</v>
      </c>
      <c r="C691" t="s">
        <v>27</v>
      </c>
      <c r="D691" t="s">
        <v>7081</v>
      </c>
      <c r="E691" t="s">
        <v>10805</v>
      </c>
      <c r="F691" t="s">
        <v>3633</v>
      </c>
      <c r="G691" s="56">
        <v>0.13513</v>
      </c>
      <c r="H691">
        <v>0</v>
      </c>
      <c r="I691">
        <v>0</v>
      </c>
      <c r="J691" s="12">
        <v>9</v>
      </c>
      <c r="K691" s="12">
        <v>4</v>
      </c>
      <c r="L691">
        <v>0</v>
      </c>
      <c r="M691">
        <v>0</v>
      </c>
      <c r="N691" s="12">
        <v>0.21998995020784801</v>
      </c>
      <c r="O691" s="12">
        <v>31.851939153076611</v>
      </c>
      <c r="P691" s="12">
        <v>7.2004513318821601</v>
      </c>
      <c r="Q691" s="12">
        <v>0</v>
      </c>
      <c r="R691" s="57">
        <v>3.3996324925574618E-6</v>
      </c>
      <c r="S691" s="57">
        <v>0</v>
      </c>
      <c r="T691" s="57">
        <v>0</v>
      </c>
      <c r="U691" s="57">
        <v>1.0960281234422512E-3</v>
      </c>
      <c r="V691" s="57">
        <v>1.5483050626975841E-3</v>
      </c>
      <c r="W691" s="57">
        <v>0</v>
      </c>
      <c r="X691" s="57">
        <v>0</v>
      </c>
      <c r="Y691" s="57">
        <v>9.1368639554528182E-7</v>
      </c>
      <c r="Z691" s="57">
        <v>2.8704259254439198E-6</v>
      </c>
      <c r="AA691" s="57">
        <v>2.0012812754362573E-6</v>
      </c>
      <c r="AB691" s="57">
        <v>0</v>
      </c>
      <c r="AC691" s="17">
        <v>2.4122892838443803E-4</v>
      </c>
      <c r="AD691" s="12">
        <v>684</v>
      </c>
      <c r="AE691" s="16">
        <v>10</v>
      </c>
      <c r="AF691" s="17">
        <v>0.98842115681196963</v>
      </c>
      <c r="AG691" t="str">
        <f>IF(AF691&lt;='CAV Tier 1 Analysis'!$A$5,"Tier 1", "Tier 2")</f>
        <v>Tier 2</v>
      </c>
      <c r="AH691" t="str">
        <f t="shared" si="22"/>
        <v>Ohio - Tier 2</v>
      </c>
      <c r="AI691" t="str">
        <f t="shared" si="23"/>
        <v>Aquilla, Village Of - Tier 2</v>
      </c>
    </row>
    <row r="692" spans="1:35" x14ac:dyDescent="0.3">
      <c r="A692">
        <v>685</v>
      </c>
      <c r="B692">
        <v>5</v>
      </c>
      <c r="C692" t="s">
        <v>27</v>
      </c>
      <c r="D692" t="s">
        <v>6985</v>
      </c>
      <c r="E692" t="s">
        <v>10695</v>
      </c>
      <c r="F692" t="s">
        <v>3671</v>
      </c>
      <c r="G692" s="56">
        <v>2.2514899999999995</v>
      </c>
      <c r="H692">
        <v>4</v>
      </c>
      <c r="I692">
        <v>0</v>
      </c>
      <c r="J692" s="12">
        <v>6.6</v>
      </c>
      <c r="K692" s="12">
        <v>2.8</v>
      </c>
      <c r="L692">
        <v>0</v>
      </c>
      <c r="M692">
        <v>0</v>
      </c>
      <c r="N692" s="12">
        <v>36.79187932508934</v>
      </c>
      <c r="O692" s="12">
        <v>1223.6298445655793</v>
      </c>
      <c r="P692" s="12">
        <v>834.11871995176853</v>
      </c>
      <c r="Q692" s="12">
        <v>59.497210621479098</v>
      </c>
      <c r="R692" s="57">
        <v>5.664351780262116E-5</v>
      </c>
      <c r="S692" s="57">
        <v>1.0806429825746319E-4</v>
      </c>
      <c r="T692" s="57">
        <v>0</v>
      </c>
      <c r="U692" s="57">
        <v>8.0375395719098407E-4</v>
      </c>
      <c r="V692" s="57">
        <v>1.0838135438883088E-3</v>
      </c>
      <c r="W692" s="57">
        <v>0</v>
      </c>
      <c r="X692" s="57">
        <v>0</v>
      </c>
      <c r="Y692" s="57">
        <v>1.528080695237078E-4</v>
      </c>
      <c r="Z692" s="57">
        <v>1.1027080053456313E-4</v>
      </c>
      <c r="AA692" s="57">
        <v>2.3183354748041685E-4</v>
      </c>
      <c r="AB692" s="57">
        <v>8.3860169695092559E-5</v>
      </c>
      <c r="AC692" s="17">
        <v>2.3918617312483251E-4</v>
      </c>
      <c r="AD692" s="12">
        <v>685</v>
      </c>
      <c r="AE692" s="16">
        <v>10</v>
      </c>
      <c r="AF692" s="17">
        <v>0.98866034298509442</v>
      </c>
      <c r="AG692" t="str">
        <f>IF(AF692&lt;='CAV Tier 1 Analysis'!$A$5,"Tier 1", "Tier 2")</f>
        <v>Tier 2</v>
      </c>
      <c r="AH692" t="str">
        <f t="shared" si="22"/>
        <v>Ohio - Tier 2</v>
      </c>
      <c r="AI692" t="str">
        <f t="shared" si="23"/>
        <v>North Baltimore, Village Of - Tier 2</v>
      </c>
    </row>
    <row r="693" spans="1:35" x14ac:dyDescent="0.3">
      <c r="A693">
        <v>686</v>
      </c>
      <c r="B693">
        <v>5</v>
      </c>
      <c r="C693" t="s">
        <v>27</v>
      </c>
      <c r="D693" t="s">
        <v>6604</v>
      </c>
      <c r="E693" t="s">
        <v>10459</v>
      </c>
      <c r="F693" t="s">
        <v>3661</v>
      </c>
      <c r="G693" s="56">
        <v>2.1874400000000001</v>
      </c>
      <c r="H693">
        <v>4</v>
      </c>
      <c r="I693">
        <v>0</v>
      </c>
      <c r="J693" s="12">
        <v>10</v>
      </c>
      <c r="K693" s="12">
        <v>2</v>
      </c>
      <c r="L693">
        <v>0</v>
      </c>
      <c r="M693">
        <v>0</v>
      </c>
      <c r="N693" s="12">
        <v>37.791934970454719</v>
      </c>
      <c r="O693" s="12">
        <v>1421.0155385966734</v>
      </c>
      <c r="P693" s="12">
        <v>0</v>
      </c>
      <c r="Q693" s="12">
        <v>134.81826811223459</v>
      </c>
      <c r="R693" s="57">
        <v>5.5032132757492002E-5</v>
      </c>
      <c r="S693" s="57">
        <v>1.0806429825746319E-4</v>
      </c>
      <c r="T693" s="57">
        <v>0</v>
      </c>
      <c r="U693" s="57">
        <v>1.2178090260469457E-3</v>
      </c>
      <c r="V693" s="57">
        <v>7.7415253134879207E-4</v>
      </c>
      <c r="W693" s="57">
        <v>0</v>
      </c>
      <c r="X693" s="57">
        <v>0</v>
      </c>
      <c r="Y693" s="57">
        <v>1.5696161034271021E-4</v>
      </c>
      <c r="Z693" s="57">
        <v>1.2805876034246283E-4</v>
      </c>
      <c r="AA693" s="57">
        <v>0</v>
      </c>
      <c r="AB693" s="57">
        <v>1.9002374605119621E-4</v>
      </c>
      <c r="AC693" s="17">
        <v>2.3910019137700564E-4</v>
      </c>
      <c r="AD693" s="12">
        <v>686</v>
      </c>
      <c r="AE693" s="16">
        <v>10</v>
      </c>
      <c r="AF693" s="17">
        <v>0.98889944317647138</v>
      </c>
      <c r="AG693" t="str">
        <f>IF(AF693&lt;='CAV Tier 1 Analysis'!$A$5,"Tier 1", "Tier 2")</f>
        <v>Tier 2</v>
      </c>
      <c r="AH693" t="str">
        <f t="shared" si="22"/>
        <v>Ohio - Tier 2</v>
      </c>
      <c r="AI693" t="str">
        <f t="shared" si="23"/>
        <v>Perry, Village Of - Tier 2</v>
      </c>
    </row>
    <row r="694" spans="1:35" x14ac:dyDescent="0.3">
      <c r="A694">
        <v>687</v>
      </c>
      <c r="B694">
        <v>5</v>
      </c>
      <c r="C694" t="s">
        <v>27</v>
      </c>
      <c r="D694" t="s">
        <v>7062</v>
      </c>
      <c r="E694" t="s">
        <v>10779</v>
      </c>
      <c r="F694" t="s">
        <v>3574</v>
      </c>
      <c r="G694" s="56">
        <v>0.17797000000000002</v>
      </c>
      <c r="H694">
        <v>1</v>
      </c>
      <c r="I694">
        <v>0</v>
      </c>
      <c r="J694" s="12">
        <v>16</v>
      </c>
      <c r="K694" s="12">
        <v>1</v>
      </c>
      <c r="L694">
        <v>0</v>
      </c>
      <c r="M694">
        <v>0</v>
      </c>
      <c r="N694" s="12">
        <v>31.595757059848985</v>
      </c>
      <c r="O694" s="12">
        <v>547.80055561982499</v>
      </c>
      <c r="P694" s="12">
        <v>263.18069872887258</v>
      </c>
      <c r="Q694" s="12">
        <v>0.94431667114713491</v>
      </c>
      <c r="R694" s="57">
        <v>4.4774113424143528E-6</v>
      </c>
      <c r="S694" s="57">
        <v>2.7016074564365797E-5</v>
      </c>
      <c r="T694" s="57">
        <v>0</v>
      </c>
      <c r="U694" s="57">
        <v>1.9484944416751132E-3</v>
      </c>
      <c r="V694" s="57">
        <v>3.8707626567439604E-4</v>
      </c>
      <c r="W694" s="57">
        <v>0</v>
      </c>
      <c r="X694" s="57">
        <v>0</v>
      </c>
      <c r="Y694" s="57">
        <v>1.3122696448298002E-4</v>
      </c>
      <c r="Z694" s="57">
        <v>4.9366567896129104E-5</v>
      </c>
      <c r="AA694" s="57">
        <v>7.3147998666445705E-5</v>
      </c>
      <c r="AB694" s="57">
        <v>1.3309961166434087E-6</v>
      </c>
      <c r="AC694" s="17">
        <v>2.3837606549258975E-4</v>
      </c>
      <c r="AD694" s="12">
        <v>687</v>
      </c>
      <c r="AE694" s="16">
        <v>10</v>
      </c>
      <c r="AF694" s="17">
        <v>0.98913781924196398</v>
      </c>
      <c r="AG694" t="str">
        <f>IF(AF694&lt;='CAV Tier 1 Analysis'!$A$5,"Tier 1", "Tier 2")</f>
        <v>Tier 2</v>
      </c>
      <c r="AH694" t="str">
        <f t="shared" si="22"/>
        <v>Ohio - Tier 2</v>
      </c>
      <c r="AI694" t="str">
        <f t="shared" si="23"/>
        <v>Riverlea, Village Of - Tier 2</v>
      </c>
    </row>
    <row r="695" spans="1:35" x14ac:dyDescent="0.3">
      <c r="A695">
        <v>688</v>
      </c>
      <c r="B695">
        <v>5</v>
      </c>
      <c r="C695" t="s">
        <v>27</v>
      </c>
      <c r="D695" t="s">
        <v>7149</v>
      </c>
      <c r="E695" t="s">
        <v>10896</v>
      </c>
      <c r="F695" t="s">
        <v>3673</v>
      </c>
      <c r="G695" s="56">
        <v>1.26187</v>
      </c>
      <c r="H695">
        <v>8</v>
      </c>
      <c r="I695">
        <v>0</v>
      </c>
      <c r="J695" s="12">
        <v>10</v>
      </c>
      <c r="K695" s="12">
        <v>2</v>
      </c>
      <c r="L695">
        <v>0</v>
      </c>
      <c r="M695">
        <v>0</v>
      </c>
      <c r="N695" s="12">
        <v>15.454195065348353</v>
      </c>
      <c r="O695" s="12">
        <v>1002.2113095941934</v>
      </c>
      <c r="P695" s="12">
        <v>608.88208696634911</v>
      </c>
      <c r="Q695" s="12">
        <v>26.406195227232956</v>
      </c>
      <c r="R695" s="57">
        <v>3.174642383914367E-5</v>
      </c>
      <c r="S695" s="57">
        <v>2.1612859651492638E-4</v>
      </c>
      <c r="T695" s="57">
        <v>0</v>
      </c>
      <c r="U695" s="57">
        <v>1.2178090260469457E-3</v>
      </c>
      <c r="V695" s="57">
        <v>7.7415253134879207E-4</v>
      </c>
      <c r="W695" s="57">
        <v>0</v>
      </c>
      <c r="X695" s="57">
        <v>0</v>
      </c>
      <c r="Y695" s="57">
        <v>6.4186058372079602E-5</v>
      </c>
      <c r="Z695" s="57">
        <v>9.0317054544366876E-5</v>
      </c>
      <c r="AA695" s="57">
        <v>1.6923165832658771E-4</v>
      </c>
      <c r="AB695" s="57">
        <v>3.7219022364689945E-5</v>
      </c>
      <c r="AC695" s="17">
        <v>2.3643548830523016E-4</v>
      </c>
      <c r="AD695" s="12">
        <v>688</v>
      </c>
      <c r="AE695" s="16">
        <v>10</v>
      </c>
      <c r="AF695" s="17">
        <v>0.98937425473026919</v>
      </c>
      <c r="AG695" t="str">
        <f>IF(AF695&lt;='CAV Tier 1 Analysis'!$A$5,"Tier 1", "Tier 2")</f>
        <v>Tier 2</v>
      </c>
      <c r="AH695" t="str">
        <f t="shared" si="22"/>
        <v>Ohio - Tier 2</v>
      </c>
      <c r="AI695" t="str">
        <f t="shared" si="23"/>
        <v>Jamestown, Village Of - Tier 2</v>
      </c>
    </row>
    <row r="696" spans="1:35" x14ac:dyDescent="0.3">
      <c r="A696">
        <v>689</v>
      </c>
      <c r="B696">
        <v>5</v>
      </c>
      <c r="C696" t="s">
        <v>27</v>
      </c>
      <c r="D696" t="s">
        <v>5298</v>
      </c>
      <c r="E696" t="s">
        <v>10786</v>
      </c>
      <c r="F696" t="s">
        <v>3597</v>
      </c>
      <c r="G696" s="56">
        <v>4.3886400000000005</v>
      </c>
      <c r="H696">
        <v>3</v>
      </c>
      <c r="I696">
        <v>0</v>
      </c>
      <c r="J696" s="12">
        <v>8</v>
      </c>
      <c r="K696" s="12">
        <v>2.6666666666666665</v>
      </c>
      <c r="L696">
        <v>0</v>
      </c>
      <c r="M696">
        <v>0</v>
      </c>
      <c r="N696" s="12">
        <v>0</v>
      </c>
      <c r="O696" s="12">
        <v>4422.1096903563293</v>
      </c>
      <c r="P696" s="12">
        <v>0</v>
      </c>
      <c r="Q696" s="12">
        <v>0</v>
      </c>
      <c r="R696" s="57">
        <v>1.1041044284864486E-4</v>
      </c>
      <c r="S696" s="57">
        <v>8.1048223693097398E-5</v>
      </c>
      <c r="T696" s="57">
        <v>0</v>
      </c>
      <c r="U696" s="57">
        <v>9.742472208375566E-4</v>
      </c>
      <c r="V696" s="57">
        <v>1.0322033751317228E-3</v>
      </c>
      <c r="W696" s="57">
        <v>0</v>
      </c>
      <c r="X696" s="57">
        <v>0</v>
      </c>
      <c r="Y696" s="57">
        <v>0</v>
      </c>
      <c r="Z696" s="57">
        <v>3.9851069158938567E-4</v>
      </c>
      <c r="AA696" s="57">
        <v>0</v>
      </c>
      <c r="AB696" s="57">
        <v>0</v>
      </c>
      <c r="AC696" s="17">
        <v>2.3603817764549157E-4</v>
      </c>
      <c r="AD696" s="12">
        <v>689</v>
      </c>
      <c r="AE696" s="16">
        <v>10</v>
      </c>
      <c r="AF696" s="17">
        <v>0.98961029290791469</v>
      </c>
      <c r="AG696" t="str">
        <f>IF(AF696&lt;='CAV Tier 1 Analysis'!$A$5,"Tier 1", "Tier 2")</f>
        <v>Tier 2</v>
      </c>
      <c r="AH696" t="str">
        <f t="shared" si="22"/>
        <v>Ohio - Tier 2</v>
      </c>
      <c r="AI696" t="str">
        <f t="shared" si="23"/>
        <v>Union, City Of - Tier 2</v>
      </c>
    </row>
    <row r="697" spans="1:35" x14ac:dyDescent="0.3">
      <c r="A697">
        <v>690</v>
      </c>
      <c r="B697">
        <v>5</v>
      </c>
      <c r="C697" t="s">
        <v>27</v>
      </c>
      <c r="D697" t="s">
        <v>7039</v>
      </c>
      <c r="E697" t="s">
        <v>10755</v>
      </c>
      <c r="F697" t="s">
        <v>3686</v>
      </c>
      <c r="G697" s="56">
        <v>0.34136000000000005</v>
      </c>
      <c r="H697">
        <v>2</v>
      </c>
      <c r="I697">
        <v>0</v>
      </c>
      <c r="J697" s="12">
        <v>8</v>
      </c>
      <c r="K697" s="12">
        <v>4</v>
      </c>
      <c r="L697">
        <v>0</v>
      </c>
      <c r="M697">
        <v>0</v>
      </c>
      <c r="N697" s="12">
        <v>1.3715866408300861</v>
      </c>
      <c r="O697" s="12">
        <v>16.202170036393987</v>
      </c>
      <c r="P697" s="12">
        <v>0</v>
      </c>
      <c r="Q697" s="12">
        <v>1.6383793079615998</v>
      </c>
      <c r="R697" s="57">
        <v>8.5880155972723697E-6</v>
      </c>
      <c r="S697" s="57">
        <v>5.4032149128731594E-5</v>
      </c>
      <c r="T697" s="57">
        <v>0</v>
      </c>
      <c r="U697" s="57">
        <v>9.742472208375566E-4</v>
      </c>
      <c r="V697" s="57">
        <v>1.5483050626975841E-3</v>
      </c>
      <c r="W697" s="57">
        <v>0</v>
      </c>
      <c r="X697" s="57">
        <v>0</v>
      </c>
      <c r="Y697" s="57">
        <v>5.6966241087561976E-6</v>
      </c>
      <c r="Z697" s="57">
        <v>1.460103533960939E-6</v>
      </c>
      <c r="AA697" s="57">
        <v>0</v>
      </c>
      <c r="AB697" s="57">
        <v>2.3092640033949283E-6</v>
      </c>
      <c r="AC697" s="17">
        <v>2.358762218097506E-4</v>
      </c>
      <c r="AD697" s="12">
        <v>690</v>
      </c>
      <c r="AE697" s="16">
        <v>10</v>
      </c>
      <c r="AF697" s="17">
        <v>0.98984616912972445</v>
      </c>
      <c r="AG697" t="str">
        <f>IF(AF697&lt;='CAV Tier 1 Analysis'!$A$5,"Tier 1", "Tier 2")</f>
        <v>Tier 2</v>
      </c>
      <c r="AH697" t="str">
        <f t="shared" si="22"/>
        <v>Ohio - Tier 2</v>
      </c>
      <c r="AI697" t="str">
        <f t="shared" si="23"/>
        <v>Milford Center, Village Of - Tier 2</v>
      </c>
    </row>
    <row r="698" spans="1:35" x14ac:dyDescent="0.3">
      <c r="A698">
        <v>691</v>
      </c>
      <c r="B698">
        <v>5</v>
      </c>
      <c r="C698" t="s">
        <v>27</v>
      </c>
      <c r="D698" t="s">
        <v>7138</v>
      </c>
      <c r="E698" t="s">
        <v>10884</v>
      </c>
      <c r="F698" t="s">
        <v>3716</v>
      </c>
      <c r="G698" s="56">
        <v>1.4742899999999999</v>
      </c>
      <c r="H698">
        <v>2</v>
      </c>
      <c r="I698">
        <v>0</v>
      </c>
      <c r="J698" s="12">
        <v>4</v>
      </c>
      <c r="K698" s="12">
        <v>5</v>
      </c>
      <c r="L698">
        <v>0</v>
      </c>
      <c r="M698">
        <v>0</v>
      </c>
      <c r="N698" s="12">
        <v>0</v>
      </c>
      <c r="O698" s="12">
        <v>317.95539953060796</v>
      </c>
      <c r="P698" s="12">
        <v>175.60549344869074</v>
      </c>
      <c r="Q698" s="12">
        <v>0</v>
      </c>
      <c r="R698" s="57">
        <v>3.7090536427533041E-5</v>
      </c>
      <c r="S698" s="57">
        <v>5.4032149128731594E-5</v>
      </c>
      <c r="T698" s="57">
        <v>0</v>
      </c>
      <c r="U698" s="57">
        <v>4.871236104187783E-4</v>
      </c>
      <c r="V698" s="57">
        <v>1.9353813283719803E-3</v>
      </c>
      <c r="W698" s="57">
        <v>0</v>
      </c>
      <c r="X698" s="57">
        <v>0</v>
      </c>
      <c r="Y698" s="57">
        <v>0</v>
      </c>
      <c r="Z698" s="57">
        <v>2.8653433549567142E-5</v>
      </c>
      <c r="AA698" s="57">
        <v>4.8807494100615717E-5</v>
      </c>
      <c r="AB698" s="57">
        <v>0</v>
      </c>
      <c r="AC698" s="17">
        <v>2.3555350472701875E-4</v>
      </c>
      <c r="AD698" s="12">
        <v>691</v>
      </c>
      <c r="AE698" s="16">
        <v>10</v>
      </c>
      <c r="AF698" s="17">
        <v>0.99008172263445149</v>
      </c>
      <c r="AG698" t="str">
        <f>IF(AF698&lt;='CAV Tier 1 Analysis'!$A$5,"Tier 1", "Tier 2")</f>
        <v>Tier 2</v>
      </c>
      <c r="AH698" t="str">
        <f t="shared" si="22"/>
        <v>Ohio - Tier 2</v>
      </c>
      <c r="AI698" t="str">
        <f t="shared" si="23"/>
        <v>Sherwood,Village Of - Tier 2</v>
      </c>
    </row>
    <row r="699" spans="1:35" x14ac:dyDescent="0.3">
      <c r="A699">
        <v>692</v>
      </c>
      <c r="B699">
        <v>5</v>
      </c>
      <c r="C699" t="s">
        <v>27</v>
      </c>
      <c r="D699" t="s">
        <v>6667</v>
      </c>
      <c r="E699" t="s">
        <v>10248</v>
      </c>
      <c r="F699" t="s">
        <v>3625</v>
      </c>
      <c r="G699" s="56">
        <v>8.4773899999999998</v>
      </c>
      <c r="H699">
        <v>0</v>
      </c>
      <c r="I699">
        <v>0</v>
      </c>
      <c r="J699" s="12">
        <v>12</v>
      </c>
      <c r="K699" s="12">
        <v>1.75</v>
      </c>
      <c r="L699">
        <v>0</v>
      </c>
      <c r="M699">
        <v>0</v>
      </c>
      <c r="N699" s="12">
        <v>0</v>
      </c>
      <c r="O699" s="12">
        <v>1979.8025214427773</v>
      </c>
      <c r="P699" s="12">
        <v>0</v>
      </c>
      <c r="Q699" s="12">
        <v>37.916010482409774</v>
      </c>
      <c r="R699" s="57">
        <v>2.1327618216592688E-4</v>
      </c>
      <c r="S699" s="57">
        <v>0</v>
      </c>
      <c r="T699" s="57">
        <v>0</v>
      </c>
      <c r="U699" s="57">
        <v>1.4613708312563348E-3</v>
      </c>
      <c r="V699" s="57">
        <v>6.7738346493019313E-4</v>
      </c>
      <c r="W699" s="57">
        <v>0</v>
      </c>
      <c r="X699" s="57">
        <v>0</v>
      </c>
      <c r="Y699" s="57">
        <v>0</v>
      </c>
      <c r="Z699" s="57">
        <v>1.7841540062905949E-4</v>
      </c>
      <c r="AA699" s="57">
        <v>0</v>
      </c>
      <c r="AB699" s="57">
        <v>5.3441884753970437E-5</v>
      </c>
      <c r="AC699" s="17">
        <v>2.3489888761231683E-4</v>
      </c>
      <c r="AD699" s="12">
        <v>692</v>
      </c>
      <c r="AE699" s="16">
        <v>10</v>
      </c>
      <c r="AF699" s="17">
        <v>0.99031662152206379</v>
      </c>
      <c r="AG699" t="str">
        <f>IF(AF699&lt;='CAV Tier 1 Analysis'!$A$5,"Tier 1", "Tier 2")</f>
        <v>Tier 2</v>
      </c>
      <c r="AH699" t="str">
        <f t="shared" si="22"/>
        <v>Ohio - Tier 2</v>
      </c>
      <c r="AI699" t="str">
        <f t="shared" si="23"/>
        <v>Richfield, Village Of  - Tier 2</v>
      </c>
    </row>
    <row r="700" spans="1:35" x14ac:dyDescent="0.3">
      <c r="A700">
        <v>693</v>
      </c>
      <c r="B700">
        <v>5</v>
      </c>
      <c r="C700" t="s">
        <v>27</v>
      </c>
      <c r="D700" t="s">
        <v>6943</v>
      </c>
      <c r="E700" t="s">
        <v>10640</v>
      </c>
      <c r="F700" t="s">
        <v>3603</v>
      </c>
      <c r="G700" s="56">
        <v>1.6366700000000001</v>
      </c>
      <c r="H700">
        <v>3</v>
      </c>
      <c r="I700">
        <v>0</v>
      </c>
      <c r="J700" s="12">
        <v>11</v>
      </c>
      <c r="K700" s="12">
        <v>2</v>
      </c>
      <c r="L700">
        <v>0</v>
      </c>
      <c r="M700">
        <v>0</v>
      </c>
      <c r="N700" s="12">
        <v>0</v>
      </c>
      <c r="O700" s="12">
        <v>2457.7361077583428</v>
      </c>
      <c r="P700" s="12">
        <v>414.2967089914705</v>
      </c>
      <c r="Q700" s="12">
        <v>0</v>
      </c>
      <c r="R700" s="57">
        <v>4.117573086356857E-5</v>
      </c>
      <c r="S700" s="57">
        <v>8.1048223693097398E-5</v>
      </c>
      <c r="T700" s="57">
        <v>0</v>
      </c>
      <c r="U700" s="57">
        <v>1.3395899286516404E-3</v>
      </c>
      <c r="V700" s="57">
        <v>7.7415253134879207E-4</v>
      </c>
      <c r="W700" s="57">
        <v>0</v>
      </c>
      <c r="X700" s="57">
        <v>0</v>
      </c>
      <c r="Y700" s="57">
        <v>0</v>
      </c>
      <c r="Z700" s="57">
        <v>2.2148571261877952E-4</v>
      </c>
      <c r="AA700" s="57">
        <v>1.1514892719409093E-4</v>
      </c>
      <c r="AB700" s="57">
        <v>0</v>
      </c>
      <c r="AC700" s="17">
        <v>2.3387282312454263E-4</v>
      </c>
      <c r="AD700" s="12">
        <v>693</v>
      </c>
      <c r="AE700" s="16">
        <v>10</v>
      </c>
      <c r="AF700" s="17">
        <v>0.99055049434518838</v>
      </c>
      <c r="AG700" t="str">
        <f>IF(AF700&lt;='CAV Tier 1 Analysis'!$A$5,"Tier 1", "Tier 2")</f>
        <v>Tier 2</v>
      </c>
      <c r="AH700" t="str">
        <f t="shared" si="22"/>
        <v>Ohio - Tier 2</v>
      </c>
      <c r="AI700" t="str">
        <f t="shared" si="23"/>
        <v>Lakemore, Village Of - Tier 2</v>
      </c>
    </row>
    <row r="701" spans="1:35" x14ac:dyDescent="0.3">
      <c r="A701">
        <v>694</v>
      </c>
      <c r="B701">
        <v>5</v>
      </c>
      <c r="C701" t="s">
        <v>27</v>
      </c>
      <c r="D701" t="s">
        <v>7132</v>
      </c>
      <c r="E701" t="s">
        <v>10878</v>
      </c>
      <c r="F701" t="s">
        <v>3735</v>
      </c>
      <c r="G701" s="56">
        <v>0.40434999999999999</v>
      </c>
      <c r="H701">
        <v>3</v>
      </c>
      <c r="I701">
        <v>0</v>
      </c>
      <c r="J701" s="12">
        <v>4</v>
      </c>
      <c r="K701" s="12">
        <v>5</v>
      </c>
      <c r="L701">
        <v>0</v>
      </c>
      <c r="M701" s="12">
        <v>1.0000000000000002</v>
      </c>
      <c r="N701" s="12">
        <v>0</v>
      </c>
      <c r="O701" s="12">
        <v>19.371241851961752</v>
      </c>
      <c r="P701" s="12">
        <v>0</v>
      </c>
      <c r="Q701" s="12">
        <v>0</v>
      </c>
      <c r="R701" s="57">
        <v>1.0172732911756157E-5</v>
      </c>
      <c r="S701" s="57">
        <v>8.1048223693097398E-5</v>
      </c>
      <c r="T701" s="57">
        <v>0</v>
      </c>
      <c r="U701" s="57">
        <v>4.871236104187783E-4</v>
      </c>
      <c r="V701" s="57">
        <v>1.9353813283719803E-3</v>
      </c>
      <c r="W701" s="57">
        <v>0</v>
      </c>
      <c r="X701" s="57">
        <v>5.5931865262521358E-5</v>
      </c>
      <c r="Y701" s="57">
        <v>0</v>
      </c>
      <c r="Z701" s="57">
        <v>1.7456932387284334E-6</v>
      </c>
      <c r="AA701" s="57">
        <v>0</v>
      </c>
      <c r="AB701" s="57">
        <v>0</v>
      </c>
      <c r="AC701" s="17">
        <v>2.3376395035426022E-4</v>
      </c>
      <c r="AD701" s="12">
        <v>694</v>
      </c>
      <c r="AE701" s="16">
        <v>10</v>
      </c>
      <c r="AF701" s="17">
        <v>0.99078425829554262</v>
      </c>
      <c r="AG701" t="str">
        <f>IF(AF701&lt;='CAV Tier 1 Analysis'!$A$5,"Tier 1", "Tier 2")</f>
        <v>Tier 2</v>
      </c>
      <c r="AH701" t="str">
        <f t="shared" si="22"/>
        <v>Ohio - Tier 2</v>
      </c>
      <c r="AI701" t="str">
        <f t="shared" si="23"/>
        <v>Ney, Village Of - Tier 2</v>
      </c>
    </row>
    <row r="702" spans="1:35" x14ac:dyDescent="0.3">
      <c r="A702">
        <v>695</v>
      </c>
      <c r="B702">
        <v>5</v>
      </c>
      <c r="C702" t="s">
        <v>27</v>
      </c>
      <c r="D702" t="s">
        <v>7079</v>
      </c>
      <c r="E702" t="s">
        <v>10803</v>
      </c>
      <c r="F702" t="s">
        <v>3652</v>
      </c>
      <c r="G702" s="56">
        <v>2.7164899999999998</v>
      </c>
      <c r="H702">
        <v>2</v>
      </c>
      <c r="I702">
        <v>0</v>
      </c>
      <c r="J702" s="12">
        <v>13.666666666666666</v>
      </c>
      <c r="K702" s="12">
        <v>1.3333333333333333</v>
      </c>
      <c r="L702">
        <v>0</v>
      </c>
      <c r="M702">
        <v>0</v>
      </c>
      <c r="N702" s="12">
        <v>22.36589182357876</v>
      </c>
      <c r="O702" s="12">
        <v>689.65266189713259</v>
      </c>
      <c r="P702" s="12">
        <v>0</v>
      </c>
      <c r="Q702" s="12">
        <v>73.277176019952663</v>
      </c>
      <c r="R702" s="57">
        <v>6.8342097755549604E-5</v>
      </c>
      <c r="S702" s="57">
        <v>5.4032149128731594E-5</v>
      </c>
      <c r="T702" s="57">
        <v>0</v>
      </c>
      <c r="U702" s="57">
        <v>1.6643390022641591E-3</v>
      </c>
      <c r="V702" s="57">
        <v>5.1610168756586138E-4</v>
      </c>
      <c r="W702" s="57">
        <v>0</v>
      </c>
      <c r="X702" s="57">
        <v>0</v>
      </c>
      <c r="Y702" s="57">
        <v>9.2892475606880462E-5</v>
      </c>
      <c r="Z702" s="57">
        <v>6.214996426896439E-5</v>
      </c>
      <c r="AA702" s="57">
        <v>0</v>
      </c>
      <c r="AB702" s="57">
        <v>1.0328276488296371E-4</v>
      </c>
      <c r="AC702" s="17">
        <v>2.328309219521009E-4</v>
      </c>
      <c r="AD702" s="12">
        <v>695</v>
      </c>
      <c r="AE702" s="16">
        <v>10</v>
      </c>
      <c r="AF702" s="17">
        <v>0.99101708921749476</v>
      </c>
      <c r="AG702" t="str">
        <f>IF(AF702&lt;='CAV Tier 1 Analysis'!$A$5,"Tier 1", "Tier 2")</f>
        <v>Tier 2</v>
      </c>
      <c r="AH702" t="str">
        <f t="shared" si="22"/>
        <v>Ohio - Tier 2</v>
      </c>
      <c r="AI702" t="str">
        <f t="shared" si="23"/>
        <v>Glenwillow, Village Of - Tier 2</v>
      </c>
    </row>
    <row r="703" spans="1:35" x14ac:dyDescent="0.3">
      <c r="A703">
        <v>696</v>
      </c>
      <c r="B703">
        <v>5</v>
      </c>
      <c r="C703" t="s">
        <v>27</v>
      </c>
      <c r="D703" t="s">
        <v>7159</v>
      </c>
      <c r="E703" t="s">
        <v>10907</v>
      </c>
      <c r="F703" t="s">
        <v>3692</v>
      </c>
      <c r="G703" s="56">
        <v>0.30645</v>
      </c>
      <c r="H703">
        <v>1</v>
      </c>
      <c r="I703">
        <v>0</v>
      </c>
      <c r="J703" s="12">
        <v>8</v>
      </c>
      <c r="K703" s="12">
        <v>4</v>
      </c>
      <c r="L703">
        <v>0</v>
      </c>
      <c r="M703">
        <v>0</v>
      </c>
      <c r="N703" s="12">
        <v>0</v>
      </c>
      <c r="O703" s="12">
        <v>25.7525612830553</v>
      </c>
      <c r="P703" s="12">
        <v>0</v>
      </c>
      <c r="Q703" s="12">
        <v>0</v>
      </c>
      <c r="R703" s="57">
        <v>7.7097415625267086E-6</v>
      </c>
      <c r="S703" s="57">
        <v>2.7016074564365797E-5</v>
      </c>
      <c r="T703" s="57">
        <v>0</v>
      </c>
      <c r="U703" s="57">
        <v>9.742472208375566E-4</v>
      </c>
      <c r="V703" s="57">
        <v>1.5483050626975841E-3</v>
      </c>
      <c r="W703" s="57">
        <v>0</v>
      </c>
      <c r="X703" s="57">
        <v>0</v>
      </c>
      <c r="Y703" s="57">
        <v>0</v>
      </c>
      <c r="Z703" s="57">
        <v>2.3207635553430715E-6</v>
      </c>
      <c r="AA703" s="57">
        <v>0</v>
      </c>
      <c r="AB703" s="57">
        <v>0</v>
      </c>
      <c r="AC703" s="17">
        <v>2.3269080574703425E-4</v>
      </c>
      <c r="AD703" s="12">
        <v>696</v>
      </c>
      <c r="AE703" s="16">
        <v>10</v>
      </c>
      <c r="AF703" s="17">
        <v>0.99124978002324182</v>
      </c>
      <c r="AG703" t="str">
        <f>IF(AF703&lt;='CAV Tier 1 Analysis'!$A$5,"Tier 1", "Tier 2")</f>
        <v>Tier 2</v>
      </c>
      <c r="AH703" t="str">
        <f t="shared" si="22"/>
        <v>Ohio - Tier 2</v>
      </c>
      <c r="AI703" t="str">
        <f t="shared" si="23"/>
        <v>Fletcher, Village Of - Tier 2</v>
      </c>
    </row>
    <row r="704" spans="1:35" x14ac:dyDescent="0.3">
      <c r="A704">
        <v>697</v>
      </c>
      <c r="B704">
        <v>5</v>
      </c>
      <c r="C704" t="s">
        <v>27</v>
      </c>
      <c r="D704" t="s">
        <v>7125</v>
      </c>
      <c r="E704" t="s">
        <v>10870</v>
      </c>
      <c r="F704" t="s">
        <v>3688</v>
      </c>
      <c r="G704" s="56">
        <v>0.26611999999999997</v>
      </c>
      <c r="H704">
        <v>0</v>
      </c>
      <c r="I704">
        <v>0</v>
      </c>
      <c r="J704" s="12">
        <v>8</v>
      </c>
      <c r="K704" s="12">
        <v>4</v>
      </c>
      <c r="L704">
        <v>0</v>
      </c>
      <c r="M704">
        <v>0</v>
      </c>
      <c r="N704" s="12">
        <v>0</v>
      </c>
      <c r="O704" s="12">
        <v>60.140483525149705</v>
      </c>
      <c r="P704" s="12">
        <v>1.3515529242300559</v>
      </c>
      <c r="Q704" s="12">
        <v>15.772940335658134</v>
      </c>
      <c r="R704" s="57">
        <v>6.6951098861791722E-6</v>
      </c>
      <c r="S704" s="57">
        <v>0</v>
      </c>
      <c r="T704" s="57">
        <v>0</v>
      </c>
      <c r="U704" s="57">
        <v>9.742472208375566E-4</v>
      </c>
      <c r="V704" s="57">
        <v>1.5483050626975841E-3</v>
      </c>
      <c r="W704" s="57">
        <v>0</v>
      </c>
      <c r="X704" s="57">
        <v>0</v>
      </c>
      <c r="Y704" s="57">
        <v>0</v>
      </c>
      <c r="Z704" s="57">
        <v>5.4197266373544561E-6</v>
      </c>
      <c r="AA704" s="57">
        <v>3.7564833582670696E-7</v>
      </c>
      <c r="AB704" s="57">
        <v>2.2231654884697155E-5</v>
      </c>
      <c r="AC704" s="17">
        <v>2.3247949302538165E-4</v>
      </c>
      <c r="AD704" s="12">
        <v>697</v>
      </c>
      <c r="AE704" s="16">
        <v>10</v>
      </c>
      <c r="AF704" s="17">
        <v>0.99148225951626723</v>
      </c>
      <c r="AG704" t="str">
        <f>IF(AF704&lt;='CAV Tier 1 Analysis'!$A$5,"Tier 1", "Tier 2")</f>
        <v>Tier 2</v>
      </c>
      <c r="AH704" t="str">
        <f t="shared" si="22"/>
        <v>Ohio - Tier 2</v>
      </c>
      <c r="AI704" t="str">
        <f t="shared" si="23"/>
        <v>Laura, Village Of - Tier 2</v>
      </c>
    </row>
    <row r="705" spans="1:35" x14ac:dyDescent="0.3">
      <c r="A705">
        <v>698</v>
      </c>
      <c r="B705">
        <v>5</v>
      </c>
      <c r="C705" t="s">
        <v>27</v>
      </c>
      <c r="D705" t="s">
        <v>7015</v>
      </c>
      <c r="E705" t="s">
        <v>10726</v>
      </c>
      <c r="F705" t="s">
        <v>3705</v>
      </c>
      <c r="G705" s="56">
        <v>1.23509</v>
      </c>
      <c r="H705">
        <v>1</v>
      </c>
      <c r="I705">
        <v>0</v>
      </c>
      <c r="J705" s="12">
        <v>7</v>
      </c>
      <c r="K705" s="12">
        <v>4</v>
      </c>
      <c r="L705">
        <v>0</v>
      </c>
      <c r="M705" s="12">
        <v>1</v>
      </c>
      <c r="N705" s="12">
        <v>0</v>
      </c>
      <c r="O705" s="12">
        <v>255.70075854503258</v>
      </c>
      <c r="P705" s="12">
        <v>39.587907886945089</v>
      </c>
      <c r="Q705" s="12">
        <v>0</v>
      </c>
      <c r="R705" s="57">
        <v>3.1072686266800823E-5</v>
      </c>
      <c r="S705" s="57">
        <v>2.7016074564365797E-5</v>
      </c>
      <c r="T705" s="57">
        <v>0</v>
      </c>
      <c r="U705" s="57">
        <v>8.5246631823286201E-4</v>
      </c>
      <c r="V705" s="57">
        <v>1.5483050626975841E-3</v>
      </c>
      <c r="W705" s="57">
        <v>0</v>
      </c>
      <c r="X705" s="57">
        <v>5.5931865262521345E-5</v>
      </c>
      <c r="Y705" s="57">
        <v>0</v>
      </c>
      <c r="Z705" s="57">
        <v>2.304318374325547E-5</v>
      </c>
      <c r="AA705" s="57">
        <v>1.1002996220117377E-5</v>
      </c>
      <c r="AB705" s="57">
        <v>0</v>
      </c>
      <c r="AC705" s="17">
        <v>2.3171256245340969E-4</v>
      </c>
      <c r="AD705" s="12">
        <v>698</v>
      </c>
      <c r="AE705" s="16">
        <v>10</v>
      </c>
      <c r="AF705" s="17">
        <v>0.99171397207872058</v>
      </c>
      <c r="AG705" t="str">
        <f>IF(AF705&lt;='CAV Tier 1 Analysis'!$A$5,"Tier 1", "Tier 2")</f>
        <v>Tier 2</v>
      </c>
      <c r="AH705" t="str">
        <f t="shared" si="22"/>
        <v>Ohio - Tier 2</v>
      </c>
      <c r="AI705" t="str">
        <f t="shared" si="23"/>
        <v>Smithville, Village Of - Tier 2</v>
      </c>
    </row>
    <row r="706" spans="1:35" x14ac:dyDescent="0.3">
      <c r="A706">
        <v>699</v>
      </c>
      <c r="B706">
        <v>5</v>
      </c>
      <c r="C706" t="s">
        <v>27</v>
      </c>
      <c r="D706" t="s">
        <v>6945</v>
      </c>
      <c r="E706" t="s">
        <v>10643</v>
      </c>
      <c r="F706" t="s">
        <v>3711</v>
      </c>
      <c r="G706" s="56">
        <v>4.7043200000000001</v>
      </c>
      <c r="H706">
        <v>6</v>
      </c>
      <c r="I706">
        <v>0</v>
      </c>
      <c r="J706" s="12">
        <v>11</v>
      </c>
      <c r="K706" s="12">
        <v>2</v>
      </c>
      <c r="L706">
        <v>0</v>
      </c>
      <c r="M706" s="12">
        <v>2</v>
      </c>
      <c r="N706" s="12">
        <v>0</v>
      </c>
      <c r="O706" s="12">
        <v>470.14665474927347</v>
      </c>
      <c r="P706" s="12">
        <v>0</v>
      </c>
      <c r="Q706" s="12">
        <v>0</v>
      </c>
      <c r="R706" s="57">
        <v>1.1835239493367807E-4</v>
      </c>
      <c r="S706" s="57">
        <v>1.620964473861948E-4</v>
      </c>
      <c r="T706" s="57">
        <v>0</v>
      </c>
      <c r="U706" s="57">
        <v>1.3395899286516404E-3</v>
      </c>
      <c r="V706" s="57">
        <v>7.7415253134879207E-4</v>
      </c>
      <c r="W706" s="57">
        <v>0</v>
      </c>
      <c r="X706" s="57">
        <v>1.1186373052504269E-4</v>
      </c>
      <c r="Y706" s="57">
        <v>0</v>
      </c>
      <c r="Z706" s="57">
        <v>4.2368571033223722E-5</v>
      </c>
      <c r="AA706" s="57">
        <v>0</v>
      </c>
      <c r="AB706" s="57">
        <v>0</v>
      </c>
      <c r="AC706" s="17">
        <v>2.3167487307987016E-4</v>
      </c>
      <c r="AD706" s="12">
        <v>699</v>
      </c>
      <c r="AE706" s="16">
        <v>10</v>
      </c>
      <c r="AF706" s="17">
        <v>0.99194564695180043</v>
      </c>
      <c r="AG706" t="str">
        <f>IF(AF706&lt;='CAV Tier 1 Analysis'!$A$5,"Tier 1", "Tier 2")</f>
        <v>Tier 2</v>
      </c>
      <c r="AH706" t="str">
        <f t="shared" si="22"/>
        <v>Ohio - Tier 2</v>
      </c>
      <c r="AI706" t="str">
        <f t="shared" si="23"/>
        <v>Peninsula, Village Of - Tier 2</v>
      </c>
    </row>
    <row r="707" spans="1:35" x14ac:dyDescent="0.3">
      <c r="A707">
        <v>700</v>
      </c>
      <c r="B707">
        <v>5</v>
      </c>
      <c r="C707" t="s">
        <v>27</v>
      </c>
      <c r="D707" t="s">
        <v>7158</v>
      </c>
      <c r="E707" t="s">
        <v>10906</v>
      </c>
      <c r="F707" t="s">
        <v>3601</v>
      </c>
      <c r="G707" s="56">
        <v>0.24968000000000001</v>
      </c>
      <c r="H707">
        <v>0</v>
      </c>
      <c r="I707">
        <v>0</v>
      </c>
      <c r="J707" s="12">
        <v>16</v>
      </c>
      <c r="K707" s="12">
        <v>1</v>
      </c>
      <c r="L707">
        <v>0</v>
      </c>
      <c r="M707" s="12">
        <v>1.9871034924703621</v>
      </c>
      <c r="N707" s="12">
        <v>1.8153269144244064</v>
      </c>
      <c r="O707" s="12">
        <v>523.1275741512278</v>
      </c>
      <c r="P707" s="12">
        <v>123.8249620900209</v>
      </c>
      <c r="Q707" s="12">
        <v>0</v>
      </c>
      <c r="R707" s="57">
        <v>6.2815084788111234E-6</v>
      </c>
      <c r="S707" s="57">
        <v>0</v>
      </c>
      <c r="T707" s="57">
        <v>0</v>
      </c>
      <c r="U707" s="57">
        <v>1.9484944416751132E-3</v>
      </c>
      <c r="V707" s="57">
        <v>3.8707626567439604E-4</v>
      </c>
      <c r="W707" s="57">
        <v>0</v>
      </c>
      <c r="X707" s="57">
        <v>1.111424048035379E-4</v>
      </c>
      <c r="Y707" s="57">
        <v>7.5396148942698535E-6</v>
      </c>
      <c r="Z707" s="57">
        <v>4.714309367293984E-5</v>
      </c>
      <c r="AA707" s="57">
        <v>3.4415700716580966E-5</v>
      </c>
      <c r="AB707" s="57">
        <v>0</v>
      </c>
      <c r="AC707" s="17">
        <v>2.3109936635596812E-4</v>
      </c>
      <c r="AD707" s="12">
        <v>700</v>
      </c>
      <c r="AE707" s="16">
        <v>10</v>
      </c>
      <c r="AF707" s="17">
        <v>0.99217674631815644</v>
      </c>
      <c r="AG707" t="str">
        <f>IF(AF707&lt;='CAV Tier 1 Analysis'!$A$5,"Tier 1", "Tier 2")</f>
        <v>Tier 2</v>
      </c>
      <c r="AH707" t="str">
        <f t="shared" si="22"/>
        <v>Ohio - Tier 2</v>
      </c>
      <c r="AI707" t="str">
        <f t="shared" si="23"/>
        <v>Marble Cliff, Village Of - Tier 2</v>
      </c>
    </row>
    <row r="708" spans="1:35" x14ac:dyDescent="0.3">
      <c r="A708">
        <v>701</v>
      </c>
      <c r="B708">
        <v>5</v>
      </c>
      <c r="C708" t="s">
        <v>27</v>
      </c>
      <c r="D708" t="s">
        <v>7084</v>
      </c>
      <c r="E708" t="s">
        <v>10808</v>
      </c>
      <c r="F708" t="s">
        <v>3697</v>
      </c>
      <c r="G708" s="56">
        <v>3.8055399999999997</v>
      </c>
      <c r="H708">
        <v>1</v>
      </c>
      <c r="I708">
        <v>0</v>
      </c>
      <c r="J708" s="12">
        <v>10</v>
      </c>
      <c r="K708" s="12">
        <v>2</v>
      </c>
      <c r="L708">
        <v>0</v>
      </c>
      <c r="M708" s="12">
        <v>3.9579350105372697</v>
      </c>
      <c r="N708" s="12">
        <v>3.6948927461306993</v>
      </c>
      <c r="O708" s="12">
        <v>883.70998321015793</v>
      </c>
      <c r="P708" s="12">
        <v>0</v>
      </c>
      <c r="Q708" s="12">
        <v>78.124601776589998</v>
      </c>
      <c r="R708" s="57">
        <v>9.5740675170037163E-5</v>
      </c>
      <c r="S708" s="57">
        <v>2.7016074564365797E-5</v>
      </c>
      <c r="T708" s="57">
        <v>0</v>
      </c>
      <c r="U708" s="57">
        <v>1.2178090260469457E-3</v>
      </c>
      <c r="V708" s="57">
        <v>7.7415253134879207E-4</v>
      </c>
      <c r="W708" s="57">
        <v>0</v>
      </c>
      <c r="X708" s="57">
        <v>2.2137468772718657E-4</v>
      </c>
      <c r="Y708" s="57">
        <v>1.5346033907225872E-5</v>
      </c>
      <c r="Z708" s="57">
        <v>7.9637978529010001E-5</v>
      </c>
      <c r="AA708" s="57">
        <v>0</v>
      </c>
      <c r="AB708" s="57">
        <v>1.1011511790069017E-4</v>
      </c>
      <c r="AC708" s="17">
        <v>2.3101746592675031E-4</v>
      </c>
      <c r="AD708" s="12">
        <v>701</v>
      </c>
      <c r="AE708" s="16">
        <v>10</v>
      </c>
      <c r="AF708" s="17">
        <v>0.99240776378408324</v>
      </c>
      <c r="AG708" t="str">
        <f>IF(AF708&lt;='CAV Tier 1 Analysis'!$A$5,"Tier 1", "Tier 2")</f>
        <v>Tier 2</v>
      </c>
      <c r="AH708" t="str">
        <f t="shared" si="22"/>
        <v>Ohio - Tier 2</v>
      </c>
      <c r="AI708" t="str">
        <f t="shared" si="23"/>
        <v>North Perry, Village Of - Tier 2</v>
      </c>
    </row>
    <row r="709" spans="1:35" x14ac:dyDescent="0.3">
      <c r="A709">
        <v>702</v>
      </c>
      <c r="B709">
        <v>5</v>
      </c>
      <c r="C709" t="s">
        <v>27</v>
      </c>
      <c r="D709" t="s">
        <v>7089</v>
      </c>
      <c r="E709" t="s">
        <v>10813</v>
      </c>
      <c r="F709" t="s">
        <v>3698</v>
      </c>
      <c r="G709" s="56">
        <v>6.9086499999999997</v>
      </c>
      <c r="H709">
        <v>2</v>
      </c>
      <c r="I709">
        <v>0</v>
      </c>
      <c r="J709" s="12">
        <v>11</v>
      </c>
      <c r="K709" s="12">
        <v>2</v>
      </c>
      <c r="L709">
        <v>0</v>
      </c>
      <c r="M709" s="12">
        <v>0.9739457057456955</v>
      </c>
      <c r="N709" s="12">
        <v>10.014181612426354</v>
      </c>
      <c r="O709" s="12">
        <v>1006.0745647556355</v>
      </c>
      <c r="P709" s="12">
        <v>0</v>
      </c>
      <c r="Q709" s="12">
        <v>0</v>
      </c>
      <c r="R709" s="57">
        <v>1.7380945030494419E-4</v>
      </c>
      <c r="S709" s="57">
        <v>5.4032149128731594E-5</v>
      </c>
      <c r="T709" s="57">
        <v>0</v>
      </c>
      <c r="U709" s="57">
        <v>1.3395899286516404E-3</v>
      </c>
      <c r="V709" s="57">
        <v>7.7415253134879207E-4</v>
      </c>
      <c r="W709" s="57">
        <v>0</v>
      </c>
      <c r="X709" s="57">
        <v>5.4474599986779505E-5</v>
      </c>
      <c r="Y709" s="57">
        <v>4.1591997694207667E-5</v>
      </c>
      <c r="Z709" s="57">
        <v>9.066520250856821E-5</v>
      </c>
      <c r="AA709" s="57">
        <v>0</v>
      </c>
      <c r="AB709" s="57">
        <v>0</v>
      </c>
      <c r="AC709" s="17">
        <v>2.2984689632942398E-4</v>
      </c>
      <c r="AD709" s="12">
        <v>702</v>
      </c>
      <c r="AE709" s="16">
        <v>10</v>
      </c>
      <c r="AF709" s="17">
        <v>0.99263761068041267</v>
      </c>
      <c r="AG709" t="str">
        <f>IF(AF709&lt;='CAV Tier 1 Analysis'!$A$5,"Tier 1", "Tier 2")</f>
        <v>Tier 2</v>
      </c>
      <c r="AH709" t="str">
        <f t="shared" si="22"/>
        <v>Ohio - Tier 2</v>
      </c>
      <c r="AI709" t="str">
        <f t="shared" si="23"/>
        <v>Boston Heights, Village Of - Tier 2</v>
      </c>
    </row>
    <row r="710" spans="1:35" x14ac:dyDescent="0.3">
      <c r="A710">
        <v>703</v>
      </c>
      <c r="B710">
        <v>5</v>
      </c>
      <c r="C710" t="s">
        <v>27</v>
      </c>
      <c r="D710" t="s">
        <v>6655</v>
      </c>
      <c r="E710" t="s">
        <v>10233</v>
      </c>
      <c r="F710" t="s">
        <v>3720</v>
      </c>
      <c r="G710" s="56">
        <v>0.26824000000000003</v>
      </c>
      <c r="H710">
        <v>1</v>
      </c>
      <c r="I710">
        <v>0</v>
      </c>
      <c r="J710" s="12">
        <v>7</v>
      </c>
      <c r="K710" s="12">
        <v>4</v>
      </c>
      <c r="L710">
        <v>0</v>
      </c>
      <c r="M710">
        <v>0</v>
      </c>
      <c r="N710" s="12">
        <v>3.2285972334458335</v>
      </c>
      <c r="O710" s="12">
        <v>68.650670723011842</v>
      </c>
      <c r="P710" s="12">
        <v>0</v>
      </c>
      <c r="Q710" s="12">
        <v>41.950354137947414</v>
      </c>
      <c r="R710" s="57">
        <v>6.7484453474699448E-6</v>
      </c>
      <c r="S710" s="57">
        <v>2.7016074564365797E-5</v>
      </c>
      <c r="T710" s="57">
        <v>0</v>
      </c>
      <c r="U710" s="57">
        <v>8.5246631823286201E-4</v>
      </c>
      <c r="V710" s="57">
        <v>1.5483050626975841E-3</v>
      </c>
      <c r="W710" s="57">
        <v>0</v>
      </c>
      <c r="X710" s="57">
        <v>0</v>
      </c>
      <c r="Y710" s="57">
        <v>1.3409364228263532E-5</v>
      </c>
      <c r="Z710" s="57">
        <v>6.1866457830217585E-6</v>
      </c>
      <c r="AA710" s="57">
        <v>0</v>
      </c>
      <c r="AB710" s="57">
        <v>5.9128214247870598E-5</v>
      </c>
      <c r="AC710" s="17">
        <v>2.284781931910398E-4</v>
      </c>
      <c r="AD710" s="12">
        <v>703</v>
      </c>
      <c r="AE710" s="16">
        <v>10</v>
      </c>
      <c r="AF710" s="17">
        <v>0.99286608887360372</v>
      </c>
      <c r="AG710" t="str">
        <f>IF(AF710&lt;='CAV Tier 1 Analysis'!$A$5,"Tier 1", "Tier 2")</f>
        <v>Tier 2</v>
      </c>
      <c r="AH710" t="str">
        <f t="shared" si="22"/>
        <v>Ohio - Tier 2</v>
      </c>
      <c r="AI710" t="str">
        <f t="shared" si="23"/>
        <v>Tremont City, Village Of - Tier 2</v>
      </c>
    </row>
    <row r="711" spans="1:35" x14ac:dyDescent="0.3">
      <c r="A711">
        <v>704</v>
      </c>
      <c r="B711">
        <v>5</v>
      </c>
      <c r="C711" t="s">
        <v>27</v>
      </c>
      <c r="D711" t="s">
        <v>7108</v>
      </c>
      <c r="E711" t="s">
        <v>10847</v>
      </c>
      <c r="F711" t="s">
        <v>1287</v>
      </c>
      <c r="G711" s="56">
        <v>0.83242000000000005</v>
      </c>
      <c r="H711">
        <v>0</v>
      </c>
      <c r="I711">
        <v>0</v>
      </c>
      <c r="J711" s="12">
        <v>9</v>
      </c>
      <c r="K711" s="12">
        <v>3</v>
      </c>
      <c r="M711">
        <v>0</v>
      </c>
      <c r="N711" s="12">
        <v>0.92283517741676824</v>
      </c>
      <c r="O711" s="12">
        <v>905.91143638509857</v>
      </c>
      <c r="P711" s="12">
        <v>338.23223524283685</v>
      </c>
      <c r="Q711" s="12">
        <v>0</v>
      </c>
      <c r="R711" s="57">
        <v>2.0942219192293958E-5</v>
      </c>
      <c r="S711" s="57">
        <v>0</v>
      </c>
      <c r="T711" s="57">
        <v>0</v>
      </c>
      <c r="U711" s="57">
        <v>1.0960281234422512E-3</v>
      </c>
      <c r="V711" s="57">
        <v>1.1612287970231882E-3</v>
      </c>
      <c r="W711" s="57">
        <v>0</v>
      </c>
      <c r="X711" s="57">
        <v>0</v>
      </c>
      <c r="Y711" s="57">
        <v>3.8328202999258536E-6</v>
      </c>
      <c r="Z711" s="57">
        <v>8.1638724118457843E-5</v>
      </c>
      <c r="AA711" s="57">
        <v>9.4007695898626833E-5</v>
      </c>
      <c r="AB711" s="57">
        <v>0</v>
      </c>
      <c r="AC711" s="17">
        <v>2.2342530727043124E-4</v>
      </c>
      <c r="AD711" s="12">
        <v>704</v>
      </c>
      <c r="AE711" s="16">
        <v>10</v>
      </c>
      <c r="AF711" s="17">
        <v>0.99308951418087421</v>
      </c>
      <c r="AG711" t="str">
        <f>IF(AF711&lt;='CAV Tier 1 Analysis'!$A$5,"Tier 1", "Tier 2")</f>
        <v>Tier 2</v>
      </c>
      <c r="AH711" t="str">
        <f t="shared" si="22"/>
        <v>Ohio - Tier 2</v>
      </c>
      <c r="AI711" t="str">
        <f t="shared" si="23"/>
        <v>New Middletown, Village Of - Tier 2</v>
      </c>
    </row>
    <row r="712" spans="1:35" x14ac:dyDescent="0.3">
      <c r="A712">
        <v>705</v>
      </c>
      <c r="B712">
        <v>5</v>
      </c>
      <c r="C712" t="s">
        <v>27</v>
      </c>
      <c r="D712" t="s">
        <v>7061</v>
      </c>
      <c r="E712" t="s">
        <v>10778</v>
      </c>
      <c r="F712" t="s">
        <v>3677</v>
      </c>
      <c r="G712" s="56">
        <v>0.10296</v>
      </c>
      <c r="H712">
        <v>4</v>
      </c>
      <c r="I712">
        <v>0</v>
      </c>
      <c r="J712" s="12">
        <v>16</v>
      </c>
      <c r="K712" s="12">
        <v>1</v>
      </c>
      <c r="L712">
        <v>0</v>
      </c>
      <c r="M712">
        <v>0</v>
      </c>
      <c r="N712" s="12">
        <v>0.51499074261353894</v>
      </c>
      <c r="O712" s="12">
        <v>6.5598493924353907</v>
      </c>
      <c r="P712" s="12">
        <v>0</v>
      </c>
      <c r="Q712" s="12">
        <v>4.7897313024131432</v>
      </c>
      <c r="R712" s="57">
        <v>2.5902920257064769E-6</v>
      </c>
      <c r="S712" s="57">
        <v>1.0806429825746319E-4</v>
      </c>
      <c r="T712" s="57">
        <v>0</v>
      </c>
      <c r="U712" s="57">
        <v>1.9484944416751132E-3</v>
      </c>
      <c r="V712" s="57">
        <v>3.8707626567439604E-4</v>
      </c>
      <c r="W712" s="57">
        <v>0</v>
      </c>
      <c r="X712" s="57">
        <v>0</v>
      </c>
      <c r="Y712" s="57">
        <v>2.1389160500885742E-6</v>
      </c>
      <c r="Z712" s="57">
        <v>5.911590397231851E-7</v>
      </c>
      <c r="AA712" s="57">
        <v>0</v>
      </c>
      <c r="AB712" s="57">
        <v>6.7510337983686374E-6</v>
      </c>
      <c r="AC712" s="17">
        <v>2.2324603695644178E-4</v>
      </c>
      <c r="AD712" s="12">
        <v>705</v>
      </c>
      <c r="AE712" s="16">
        <v>10</v>
      </c>
      <c r="AF712" s="17">
        <v>0.99331276021783066</v>
      </c>
      <c r="AG712" t="str">
        <f>IF(AF712&lt;='CAV Tier 1 Analysis'!$A$5,"Tier 1", "Tier 2")</f>
        <v>Tier 2</v>
      </c>
      <c r="AH712" t="str">
        <f t="shared" ref="AH712:AH746" si="24">C712&amp;" - "&amp;AG712</f>
        <v>Ohio - Tier 2</v>
      </c>
      <c r="AI712" t="str">
        <f t="shared" ref="AI712:AI746" si="25">D712&amp;" - "&amp;AG712</f>
        <v>Lockbourne, Village Of - Tier 2</v>
      </c>
    </row>
    <row r="713" spans="1:35" x14ac:dyDescent="0.3">
      <c r="A713">
        <v>706</v>
      </c>
      <c r="B713">
        <v>5</v>
      </c>
      <c r="C713" t="s">
        <v>27</v>
      </c>
      <c r="D713" t="s">
        <v>7045</v>
      </c>
      <c r="E713" t="s">
        <v>10761</v>
      </c>
      <c r="F713" t="s">
        <v>3732</v>
      </c>
      <c r="G713" s="56">
        <v>1.02755</v>
      </c>
      <c r="H713">
        <v>0</v>
      </c>
      <c r="I713">
        <v>0</v>
      </c>
      <c r="J713" s="12">
        <v>7</v>
      </c>
      <c r="K713" s="12">
        <v>4</v>
      </c>
      <c r="L713">
        <v>0</v>
      </c>
      <c r="M713">
        <v>0</v>
      </c>
      <c r="N713" s="12">
        <v>0</v>
      </c>
      <c r="O713" s="12">
        <v>198.98642789825635</v>
      </c>
      <c r="P713" s="12">
        <v>19.188389136937104</v>
      </c>
      <c r="Q713" s="12">
        <v>0</v>
      </c>
      <c r="R713" s="57">
        <v>2.5851345872326053E-5</v>
      </c>
      <c r="S713" s="57">
        <v>0</v>
      </c>
      <c r="T713" s="57">
        <v>0</v>
      </c>
      <c r="U713" s="57">
        <v>8.5246631823286201E-4</v>
      </c>
      <c r="V713" s="57">
        <v>1.5483050626975841E-3</v>
      </c>
      <c r="W713" s="57">
        <v>0</v>
      </c>
      <c r="X713" s="57">
        <v>0</v>
      </c>
      <c r="Y713" s="57">
        <v>0</v>
      </c>
      <c r="Z713" s="57">
        <v>1.7932214384362273E-5</v>
      </c>
      <c r="AA713" s="57">
        <v>5.3331884510493309E-6</v>
      </c>
      <c r="AB713" s="57">
        <v>0</v>
      </c>
      <c r="AC713" s="17">
        <v>2.2271710269438033E-4</v>
      </c>
      <c r="AD713" s="12">
        <v>706</v>
      </c>
      <c r="AE713" s="16">
        <v>10</v>
      </c>
      <c r="AF713" s="17">
        <v>0.99353547732052505</v>
      </c>
      <c r="AG713" t="str">
        <f>IF(AF713&lt;='CAV Tier 1 Analysis'!$A$5,"Tier 1", "Tier 2")</f>
        <v>Tier 2</v>
      </c>
      <c r="AH713" t="str">
        <f t="shared" si="24"/>
        <v>Ohio - Tier 2</v>
      </c>
      <c r="AI713" t="str">
        <f t="shared" si="25"/>
        <v>West Salem, Village Of - Tier 2</v>
      </c>
    </row>
    <row r="714" spans="1:35" x14ac:dyDescent="0.3">
      <c r="A714">
        <v>707</v>
      </c>
      <c r="B714">
        <v>5</v>
      </c>
      <c r="C714" t="s">
        <v>27</v>
      </c>
      <c r="D714" t="s">
        <v>6936</v>
      </c>
      <c r="E714" t="s">
        <v>10630</v>
      </c>
      <c r="F714" t="s">
        <v>3736</v>
      </c>
      <c r="G714" s="56">
        <v>1.32437</v>
      </c>
      <c r="H714">
        <v>7</v>
      </c>
      <c r="I714">
        <v>0</v>
      </c>
      <c r="J714" s="12">
        <v>11</v>
      </c>
      <c r="K714" s="12">
        <v>2</v>
      </c>
      <c r="L714">
        <v>0</v>
      </c>
      <c r="M714" s="12">
        <v>1</v>
      </c>
      <c r="N714" s="12">
        <v>0</v>
      </c>
      <c r="O714" s="12">
        <v>553.48990221200688</v>
      </c>
      <c r="P714" s="12">
        <v>0</v>
      </c>
      <c r="Q714" s="12">
        <v>0</v>
      </c>
      <c r="R714" s="57">
        <v>3.3318813617763083E-5</v>
      </c>
      <c r="S714" s="57">
        <v>1.8911252195056059E-4</v>
      </c>
      <c r="T714" s="57">
        <v>0</v>
      </c>
      <c r="U714" s="57">
        <v>1.3395899286516404E-3</v>
      </c>
      <c r="V714" s="57">
        <v>7.7415253134879207E-4</v>
      </c>
      <c r="W714" s="57">
        <v>0</v>
      </c>
      <c r="X714" s="57">
        <v>5.5931865262521345E-5</v>
      </c>
      <c r="Y714" s="57">
        <v>0</v>
      </c>
      <c r="Z714" s="57">
        <v>4.9879279159281745E-5</v>
      </c>
      <c r="AA714" s="57">
        <v>0</v>
      </c>
      <c r="AB714" s="57">
        <v>0</v>
      </c>
      <c r="AC714" s="17">
        <v>2.2199863090823266E-4</v>
      </c>
      <c r="AD714" s="12">
        <v>707</v>
      </c>
      <c r="AE714" s="16">
        <v>10</v>
      </c>
      <c r="AF714" s="17">
        <v>0.99375747595143327</v>
      </c>
      <c r="AG714" t="str">
        <f>IF(AF714&lt;='CAV Tier 1 Analysis'!$A$5,"Tier 1", "Tier 2")</f>
        <v>Tier 2</v>
      </c>
      <c r="AH714" t="str">
        <f t="shared" si="24"/>
        <v>Ohio - Tier 2</v>
      </c>
      <c r="AI714" t="str">
        <f t="shared" si="25"/>
        <v>East Canton, Village Of - Tier 2</v>
      </c>
    </row>
    <row r="715" spans="1:35" x14ac:dyDescent="0.3">
      <c r="A715">
        <v>708</v>
      </c>
      <c r="B715">
        <v>5</v>
      </c>
      <c r="C715" t="s">
        <v>27</v>
      </c>
      <c r="D715" t="s">
        <v>7000</v>
      </c>
      <c r="E715" t="s">
        <v>10711</v>
      </c>
      <c r="F715" t="s">
        <v>3738</v>
      </c>
      <c r="G715" s="56">
        <v>0.75978999999999997</v>
      </c>
      <c r="H715">
        <v>3</v>
      </c>
      <c r="I715">
        <v>0</v>
      </c>
      <c r="J715" s="12">
        <v>9</v>
      </c>
      <c r="K715" s="12">
        <v>3</v>
      </c>
      <c r="L715">
        <v>0</v>
      </c>
      <c r="M715" s="12">
        <v>0.94630095157872596</v>
      </c>
      <c r="N715" s="12">
        <v>3.171842401594533</v>
      </c>
      <c r="O715" s="12">
        <v>135.98117499779846</v>
      </c>
      <c r="P715" s="12">
        <v>20.50646950645573</v>
      </c>
      <c r="Q715" s="12">
        <v>0</v>
      </c>
      <c r="R715" s="57">
        <v>1.9114976478355908E-5</v>
      </c>
      <c r="S715" s="57">
        <v>8.1048223693097398E-5</v>
      </c>
      <c r="T715" s="57">
        <v>0</v>
      </c>
      <c r="U715" s="57">
        <v>1.0960281234422512E-3</v>
      </c>
      <c r="V715" s="57">
        <v>1.1612287970231882E-3</v>
      </c>
      <c r="W715" s="57">
        <v>0</v>
      </c>
      <c r="X715" s="57">
        <v>5.2928377321497037E-5</v>
      </c>
      <c r="Y715" s="57">
        <v>1.3173643834240989E-5</v>
      </c>
      <c r="Z715" s="57">
        <v>1.2254321101461274E-5</v>
      </c>
      <c r="AA715" s="57">
        <v>5.6995334815834389E-6</v>
      </c>
      <c r="AB715" s="57">
        <v>0</v>
      </c>
      <c r="AC715" s="17">
        <v>2.2195236330687962E-4</v>
      </c>
      <c r="AD715" s="12">
        <v>708</v>
      </c>
      <c r="AE715" s="16">
        <v>10</v>
      </c>
      <c r="AF715" s="17">
        <v>0.99397942831474018</v>
      </c>
      <c r="AG715" t="str">
        <f>IF(AF715&lt;='CAV Tier 1 Analysis'!$A$5,"Tier 1", "Tier 2")</f>
        <v>Tier 2</v>
      </c>
      <c r="AH715" t="str">
        <f t="shared" si="24"/>
        <v>Ohio - Tier 2</v>
      </c>
      <c r="AI715" t="str">
        <f t="shared" si="25"/>
        <v>Elmore, Village Of - Tier 2</v>
      </c>
    </row>
    <row r="716" spans="1:35" x14ac:dyDescent="0.3">
      <c r="A716">
        <v>709</v>
      </c>
      <c r="B716">
        <v>5</v>
      </c>
      <c r="C716" t="s">
        <v>27</v>
      </c>
      <c r="D716" t="s">
        <v>7055</v>
      </c>
      <c r="E716" t="s">
        <v>10772</v>
      </c>
      <c r="F716" t="s">
        <v>3740</v>
      </c>
      <c r="G716" s="56">
        <v>0.26230999999999999</v>
      </c>
      <c r="H716">
        <v>1</v>
      </c>
      <c r="I716">
        <v>0</v>
      </c>
      <c r="J716" s="12">
        <v>7</v>
      </c>
      <c r="K716" s="12">
        <v>4</v>
      </c>
      <c r="L716">
        <v>0</v>
      </c>
      <c r="M716">
        <v>0</v>
      </c>
      <c r="N716" s="12">
        <v>0</v>
      </c>
      <c r="O716" s="12">
        <v>29.688350256167272</v>
      </c>
      <c r="P716" s="12">
        <v>0</v>
      </c>
      <c r="Q716" s="12">
        <v>0</v>
      </c>
      <c r="R716" s="57">
        <v>6.5992570052745338E-6</v>
      </c>
      <c r="S716" s="57">
        <v>2.7016074564365797E-5</v>
      </c>
      <c r="T716" s="57">
        <v>0</v>
      </c>
      <c r="U716" s="57">
        <v>8.5246631823286201E-4</v>
      </c>
      <c r="V716" s="57">
        <v>1.5483050626975841E-3</v>
      </c>
      <c r="W716" s="57">
        <v>0</v>
      </c>
      <c r="X716" s="57">
        <v>0</v>
      </c>
      <c r="Y716" s="57">
        <v>0</v>
      </c>
      <c r="Z716" s="57">
        <v>2.6754481053543911E-6</v>
      </c>
      <c r="AA716" s="57">
        <v>0</v>
      </c>
      <c r="AB716" s="57">
        <v>0</v>
      </c>
      <c r="AC716" s="17">
        <v>2.215511055095855E-4</v>
      </c>
      <c r="AD716" s="12">
        <v>709</v>
      </c>
      <c r="AE716" s="16">
        <v>10</v>
      </c>
      <c r="AF716" s="17">
        <v>0.99420097942024976</v>
      </c>
      <c r="AG716" t="str">
        <f>IF(AF716&lt;='CAV Tier 1 Analysis'!$A$5,"Tier 1", "Tier 2")</f>
        <v>Tier 2</v>
      </c>
      <c r="AH716" t="str">
        <f t="shared" si="24"/>
        <v>Ohio - Tier 2</v>
      </c>
      <c r="AI716" t="str">
        <f t="shared" si="25"/>
        <v>North Hampton, Village Of - Tier 2</v>
      </c>
    </row>
    <row r="717" spans="1:35" x14ac:dyDescent="0.3">
      <c r="A717">
        <v>710</v>
      </c>
      <c r="B717">
        <v>5</v>
      </c>
      <c r="C717" t="s">
        <v>27</v>
      </c>
      <c r="D717" t="s">
        <v>7116</v>
      </c>
      <c r="E717" t="s">
        <v>10856</v>
      </c>
      <c r="F717" t="s">
        <v>3750</v>
      </c>
      <c r="G717" s="56">
        <v>5.6207500000000001</v>
      </c>
      <c r="H717">
        <v>3</v>
      </c>
      <c r="I717">
        <v>0</v>
      </c>
      <c r="J717" s="12">
        <v>9.8888888888888893</v>
      </c>
      <c r="K717" s="12">
        <v>2.2222222222222223</v>
      </c>
      <c r="L717">
        <v>0</v>
      </c>
      <c r="M717" s="12">
        <v>0.99984521638571366</v>
      </c>
      <c r="N717" s="12">
        <v>4.4794662222877042E-2</v>
      </c>
      <c r="O717" s="12">
        <v>685.46623992787329</v>
      </c>
      <c r="P717" s="12">
        <v>0</v>
      </c>
      <c r="Q717" s="12">
        <v>1.5620267403234038</v>
      </c>
      <c r="R717" s="57">
        <v>1.4140815757080109E-4</v>
      </c>
      <c r="S717" s="57">
        <v>8.1048223693097398E-5</v>
      </c>
      <c r="T717" s="57">
        <v>0</v>
      </c>
      <c r="U717" s="57">
        <v>1.2042778146464242E-3</v>
      </c>
      <c r="V717" s="57">
        <v>8.6016947927643574E-4</v>
      </c>
      <c r="W717" s="57">
        <v>0</v>
      </c>
      <c r="X717" s="57">
        <v>5.592320792626224E-5</v>
      </c>
      <c r="Y717" s="57">
        <v>1.8604610541263187E-7</v>
      </c>
      <c r="Z717" s="57">
        <v>6.1772693230687621E-5</v>
      </c>
      <c r="AA717" s="57">
        <v>0</v>
      </c>
      <c r="AB717" s="57">
        <v>2.2016465334007363E-6</v>
      </c>
      <c r="AC717" s="17">
        <v>2.1881702445295653E-4</v>
      </c>
      <c r="AD717" s="12">
        <v>710</v>
      </c>
      <c r="AE717" s="16">
        <v>10</v>
      </c>
      <c r="AF717" s="17">
        <v>0.99441979644470269</v>
      </c>
      <c r="AG717" t="str">
        <f>IF(AF717&lt;='CAV Tier 1 Analysis'!$A$5,"Tier 1", "Tier 2")</f>
        <v>Tier 2</v>
      </c>
      <c r="AH717" t="str">
        <f t="shared" si="24"/>
        <v>Ohio - Tier 2</v>
      </c>
      <c r="AI717" t="str">
        <f t="shared" si="25"/>
        <v>Kirtland Hills, Village Of - Tier 2</v>
      </c>
    </row>
    <row r="718" spans="1:35" x14ac:dyDescent="0.3">
      <c r="A718">
        <v>711</v>
      </c>
      <c r="B718">
        <v>5</v>
      </c>
      <c r="C718" t="s">
        <v>27</v>
      </c>
      <c r="D718" t="s">
        <v>4249</v>
      </c>
      <c r="E718" t="s">
        <v>10365</v>
      </c>
      <c r="F718" t="s">
        <v>3708</v>
      </c>
      <c r="G718" s="56">
        <v>0.25878999999999996</v>
      </c>
      <c r="H718">
        <v>2</v>
      </c>
      <c r="I718">
        <v>0</v>
      </c>
      <c r="J718" s="12">
        <v>12</v>
      </c>
      <c r="K718" s="12">
        <v>1</v>
      </c>
      <c r="L718">
        <v>0</v>
      </c>
      <c r="M718">
        <v>0</v>
      </c>
      <c r="N718" s="12">
        <v>42.361844865193952</v>
      </c>
      <c r="O718" s="12">
        <v>893.12084152475029</v>
      </c>
      <c r="P718" s="12">
        <v>345.53573307591626</v>
      </c>
      <c r="Q718" s="12">
        <v>100.28459001220881</v>
      </c>
      <c r="R718" s="57">
        <v>6.5107000129426873E-6</v>
      </c>
      <c r="S718" s="57">
        <v>5.4032149128731594E-5</v>
      </c>
      <c r="T718" s="57">
        <v>0</v>
      </c>
      <c r="U718" s="57">
        <v>1.4613708312563348E-3</v>
      </c>
      <c r="V718" s="57">
        <v>3.8707626567439604E-4</v>
      </c>
      <c r="W718" s="57">
        <v>0</v>
      </c>
      <c r="X718" s="57">
        <v>0</v>
      </c>
      <c r="Y718" s="57">
        <v>1.7594186146666383E-4</v>
      </c>
      <c r="Z718" s="57">
        <v>8.0486064152841678E-5</v>
      </c>
      <c r="AA718" s="57">
        <v>9.6037617744471803E-5</v>
      </c>
      <c r="AB718" s="57">
        <v>1.4134919348959463E-4</v>
      </c>
      <c r="AC718" s="17">
        <v>2.1843678935690701E-4</v>
      </c>
      <c r="AD718" s="12">
        <v>711</v>
      </c>
      <c r="AE718" s="16">
        <v>10</v>
      </c>
      <c r="AF718" s="17">
        <v>0.99463823323405964</v>
      </c>
      <c r="AG718" t="str">
        <f>IF(AF718&lt;='CAV Tier 1 Analysis'!$A$5,"Tier 1", "Tier 2")</f>
        <v>Tier 2</v>
      </c>
      <c r="AH718" t="str">
        <f t="shared" si="24"/>
        <v>Ohio - Tier 2</v>
      </c>
      <c r="AI718" t="str">
        <f t="shared" si="25"/>
        <v>Arlington Heights, Village Of - Tier 2</v>
      </c>
    </row>
    <row r="719" spans="1:35" x14ac:dyDescent="0.3">
      <c r="A719">
        <v>712</v>
      </c>
      <c r="B719">
        <v>5</v>
      </c>
      <c r="C719" t="s">
        <v>27</v>
      </c>
      <c r="D719" t="s">
        <v>7160</v>
      </c>
      <c r="E719" t="s">
        <v>10908</v>
      </c>
      <c r="F719" t="s">
        <v>3727</v>
      </c>
      <c r="G719" s="56">
        <v>4.1758699999999997</v>
      </c>
      <c r="H719">
        <v>1</v>
      </c>
      <c r="I719">
        <v>0</v>
      </c>
      <c r="J719" s="12">
        <v>12</v>
      </c>
      <c r="K719" s="12">
        <v>2</v>
      </c>
      <c r="L719">
        <v>0</v>
      </c>
      <c r="M719">
        <v>0</v>
      </c>
      <c r="N719" s="12">
        <v>0</v>
      </c>
      <c r="O719" s="12">
        <v>288.78025076838338</v>
      </c>
      <c r="P719" s="12">
        <v>0</v>
      </c>
      <c r="Q719" s="12">
        <v>0</v>
      </c>
      <c r="R719" s="57">
        <v>1.0505752487749519E-4</v>
      </c>
      <c r="S719" s="57">
        <v>2.7016074564365797E-5</v>
      </c>
      <c r="T719" s="57">
        <v>0</v>
      </c>
      <c r="U719" s="57">
        <v>1.4613708312563348E-3</v>
      </c>
      <c r="V719" s="57">
        <v>7.7415253134879207E-4</v>
      </c>
      <c r="W719" s="57">
        <v>0</v>
      </c>
      <c r="X719" s="57">
        <v>0</v>
      </c>
      <c r="Y719" s="57">
        <v>0</v>
      </c>
      <c r="Z719" s="57">
        <v>2.6024234021610504E-5</v>
      </c>
      <c r="AA719" s="57">
        <v>0</v>
      </c>
      <c r="AB719" s="57">
        <v>0</v>
      </c>
      <c r="AC719" s="17">
        <v>2.1760192691532715E-4</v>
      </c>
      <c r="AD719" s="12">
        <v>712</v>
      </c>
      <c r="AE719" s="16">
        <v>10</v>
      </c>
      <c r="AF719" s="17">
        <v>0.99485583516097498</v>
      </c>
      <c r="AG719" t="str">
        <f>IF(AF719&lt;='CAV Tier 1 Analysis'!$A$5,"Tier 1", "Tier 2")</f>
        <v>Tier 2</v>
      </c>
      <c r="AH719" t="str">
        <f t="shared" si="24"/>
        <v>Ohio - Tier 2</v>
      </c>
      <c r="AI719" t="str">
        <f t="shared" si="25"/>
        <v>Berkey, Village Of - Tier 2</v>
      </c>
    </row>
    <row r="720" spans="1:35" x14ac:dyDescent="0.3">
      <c r="A720">
        <v>713</v>
      </c>
      <c r="B720">
        <v>5</v>
      </c>
      <c r="C720" t="s">
        <v>27</v>
      </c>
      <c r="D720" t="s">
        <v>6611</v>
      </c>
      <c r="E720" t="s">
        <v>10355</v>
      </c>
      <c r="F720" t="s">
        <v>3782</v>
      </c>
      <c r="G720" s="56">
        <v>0.27419000000000004</v>
      </c>
      <c r="H720">
        <v>7</v>
      </c>
      <c r="I720">
        <v>0</v>
      </c>
      <c r="J720" s="12">
        <v>10</v>
      </c>
      <c r="K720" s="12">
        <v>2</v>
      </c>
      <c r="L720">
        <v>0</v>
      </c>
      <c r="M720" s="12">
        <v>1.8541157591451183</v>
      </c>
      <c r="N720" s="12">
        <v>6.9377941915510979</v>
      </c>
      <c r="O720" s="12">
        <v>197.77405467484425</v>
      </c>
      <c r="P720" s="12">
        <v>112.30673324018196</v>
      </c>
      <c r="Q720" s="12">
        <v>0</v>
      </c>
      <c r="R720" s="57">
        <v>6.8981368543945134E-6</v>
      </c>
      <c r="S720" s="57">
        <v>1.8911252195056059E-4</v>
      </c>
      <c r="T720" s="57">
        <v>0</v>
      </c>
      <c r="U720" s="57">
        <v>1.2178090260469457E-3</v>
      </c>
      <c r="V720" s="57">
        <v>7.7415253134879207E-4</v>
      </c>
      <c r="W720" s="57">
        <v>0</v>
      </c>
      <c r="X720" s="57">
        <v>1.0370415282162224E-4</v>
      </c>
      <c r="Y720" s="57">
        <v>2.8814807957928147E-5</v>
      </c>
      <c r="Z720" s="57">
        <v>1.7822958005494049E-5</v>
      </c>
      <c r="AA720" s="57">
        <v>3.1214343654238749E-5</v>
      </c>
      <c r="AB720" s="57">
        <v>0</v>
      </c>
      <c r="AC720" s="17">
        <v>2.1541167987636147E-4</v>
      </c>
      <c r="AD720" s="12">
        <v>713</v>
      </c>
      <c r="AE720" s="16">
        <v>10</v>
      </c>
      <c r="AF720" s="17">
        <v>0.99507124684085135</v>
      </c>
      <c r="AG720" t="str">
        <f>IF(AF720&lt;='CAV Tier 1 Analysis'!$A$5,"Tier 1", "Tier 2")</f>
        <v>Tier 2</v>
      </c>
      <c r="AH720" t="str">
        <f t="shared" si="24"/>
        <v>Ohio - Tier 2</v>
      </c>
      <c r="AI720" t="str">
        <f t="shared" si="25"/>
        <v>Spring Valley, Village Of - Tier 2</v>
      </c>
    </row>
    <row r="721" spans="1:35" x14ac:dyDescent="0.3">
      <c r="A721">
        <v>714</v>
      </c>
      <c r="B721">
        <v>5</v>
      </c>
      <c r="C721" t="s">
        <v>27</v>
      </c>
      <c r="D721" t="s">
        <v>6714</v>
      </c>
      <c r="E721" t="s">
        <v>10311</v>
      </c>
      <c r="F721" t="s">
        <v>3728</v>
      </c>
      <c r="G721" s="56">
        <v>0.34279999999999999</v>
      </c>
      <c r="H721">
        <v>0</v>
      </c>
      <c r="I721">
        <v>0</v>
      </c>
      <c r="J721" s="12">
        <v>11</v>
      </c>
      <c r="K721" s="12">
        <v>2</v>
      </c>
      <c r="L721">
        <v>0</v>
      </c>
      <c r="M721">
        <v>0</v>
      </c>
      <c r="N721" s="12">
        <v>0</v>
      </c>
      <c r="O721" s="12">
        <v>399.34539562624593</v>
      </c>
      <c r="P721" s="12">
        <v>358.96189976790407</v>
      </c>
      <c r="Q721" s="12">
        <v>54.449475684546996</v>
      </c>
      <c r="R721" s="57">
        <v>8.6242434577717588E-6</v>
      </c>
      <c r="S721" s="57">
        <v>0</v>
      </c>
      <c r="T721" s="57">
        <v>0</v>
      </c>
      <c r="U721" s="57">
        <v>1.3395899286516404E-3</v>
      </c>
      <c r="V721" s="57">
        <v>7.7415253134879207E-4</v>
      </c>
      <c r="W721" s="57">
        <v>0</v>
      </c>
      <c r="X721" s="57">
        <v>0</v>
      </c>
      <c r="Y721" s="57">
        <v>0</v>
      </c>
      <c r="Z721" s="57">
        <v>3.598811900598252E-5</v>
      </c>
      <c r="AA721" s="57">
        <v>9.976926382651505E-5</v>
      </c>
      <c r="AB721" s="57">
        <v>7.6745484754986191E-5</v>
      </c>
      <c r="AC721" s="17">
        <v>2.1226087009506252E-4</v>
      </c>
      <c r="AD721" s="12">
        <v>714</v>
      </c>
      <c r="AE721" s="16">
        <v>10</v>
      </c>
      <c r="AF721" s="17">
        <v>0.99528350771094642</v>
      </c>
      <c r="AG721" t="str">
        <f>IF(AF721&lt;='CAV Tier 1 Analysis'!$A$5,"Tier 1", "Tier 2")</f>
        <v>Tier 2</v>
      </c>
      <c r="AH721" t="str">
        <f t="shared" si="24"/>
        <v>Ohio - Tier 2</v>
      </c>
      <c r="AI721" t="str">
        <f t="shared" si="25"/>
        <v>Shawnee Hills, Village Of - Tier 2</v>
      </c>
    </row>
    <row r="722" spans="1:35" x14ac:dyDescent="0.3">
      <c r="A722">
        <v>715</v>
      </c>
      <c r="B722">
        <v>5</v>
      </c>
      <c r="C722" t="s">
        <v>27</v>
      </c>
      <c r="D722" t="s">
        <v>7092</v>
      </c>
      <c r="E722" t="s">
        <v>10817</v>
      </c>
      <c r="F722" t="s">
        <v>3752</v>
      </c>
      <c r="G722" s="56">
        <v>0.33372000000000002</v>
      </c>
      <c r="H722">
        <v>0</v>
      </c>
      <c r="I722">
        <v>0</v>
      </c>
      <c r="J722" s="12">
        <v>9.5</v>
      </c>
      <c r="K722" s="12">
        <v>3</v>
      </c>
      <c r="L722">
        <v>0</v>
      </c>
      <c r="M722">
        <v>0</v>
      </c>
      <c r="N722" s="12">
        <v>1.1430460679395409</v>
      </c>
      <c r="O722" s="12">
        <v>32.405633002472982</v>
      </c>
      <c r="P722" s="12">
        <v>0</v>
      </c>
      <c r="Q722" s="12">
        <v>0</v>
      </c>
      <c r="R722" s="57">
        <v>8.395806670733932E-6</v>
      </c>
      <c r="S722" s="57">
        <v>0</v>
      </c>
      <c r="T722" s="57">
        <v>0</v>
      </c>
      <c r="U722" s="57">
        <v>1.1569185747445983E-3</v>
      </c>
      <c r="V722" s="57">
        <v>1.1612287970231882E-3</v>
      </c>
      <c r="W722" s="57">
        <v>0</v>
      </c>
      <c r="X722" s="57">
        <v>0</v>
      </c>
      <c r="Y722" s="57">
        <v>4.7474243290256839E-6</v>
      </c>
      <c r="Z722" s="57">
        <v>2.9203235838699269E-6</v>
      </c>
      <c r="AA722" s="57">
        <v>0</v>
      </c>
      <c r="AB722" s="57">
        <v>0</v>
      </c>
      <c r="AC722" s="17">
        <v>2.1220099330467417E-4</v>
      </c>
      <c r="AD722" s="12">
        <v>715</v>
      </c>
      <c r="AE722" s="16">
        <v>10</v>
      </c>
      <c r="AF722" s="17">
        <v>0.99549570870425108</v>
      </c>
      <c r="AG722" t="str">
        <f>IF(AF722&lt;='CAV Tier 1 Analysis'!$A$5,"Tier 1", "Tier 2")</f>
        <v>Tier 2</v>
      </c>
      <c r="AH722" t="str">
        <f t="shared" si="24"/>
        <v>Ohio - Tier 2</v>
      </c>
      <c r="AI722" t="str">
        <f t="shared" si="25"/>
        <v>Burbank, Village Of - Tier 2</v>
      </c>
    </row>
    <row r="723" spans="1:35" x14ac:dyDescent="0.3">
      <c r="A723">
        <v>716</v>
      </c>
      <c r="B723">
        <v>5</v>
      </c>
      <c r="C723" t="s">
        <v>27</v>
      </c>
      <c r="D723" t="s">
        <v>7054</v>
      </c>
      <c r="E723" t="s">
        <v>10771</v>
      </c>
      <c r="F723" t="s">
        <v>3788</v>
      </c>
      <c r="G723" s="56">
        <v>0.16658000000000001</v>
      </c>
      <c r="H723">
        <v>2</v>
      </c>
      <c r="I723">
        <v>0</v>
      </c>
      <c r="J723" s="12">
        <v>8</v>
      </c>
      <c r="K723" s="12">
        <v>3.3333333333333335</v>
      </c>
      <c r="L723">
        <v>0</v>
      </c>
      <c r="M723">
        <v>0</v>
      </c>
      <c r="N723" s="12">
        <v>0.58270508868254511</v>
      </c>
      <c r="O723" s="12">
        <v>10.876587246294097</v>
      </c>
      <c r="P723" s="12">
        <v>0</v>
      </c>
      <c r="Q723" s="12">
        <v>0</v>
      </c>
      <c r="R723" s="57">
        <v>4.1908590291587504E-6</v>
      </c>
      <c r="S723" s="57">
        <v>5.4032149128731594E-5</v>
      </c>
      <c r="T723" s="57">
        <v>0</v>
      </c>
      <c r="U723" s="57">
        <v>9.742472208375566E-4</v>
      </c>
      <c r="V723" s="57">
        <v>1.2902542189146536E-3</v>
      </c>
      <c r="W723" s="57">
        <v>0</v>
      </c>
      <c r="X723" s="57">
        <v>0</v>
      </c>
      <c r="Y723" s="57">
        <v>2.4201547008907641E-6</v>
      </c>
      <c r="Z723" s="57">
        <v>9.8017385572895812E-7</v>
      </c>
      <c r="AA723" s="57">
        <v>0</v>
      </c>
      <c r="AB723" s="57">
        <v>0</v>
      </c>
      <c r="AC723" s="17">
        <v>2.1146588876970186E-4</v>
      </c>
      <c r="AD723" s="12">
        <v>716</v>
      </c>
      <c r="AE723" s="16">
        <v>10</v>
      </c>
      <c r="AF723" s="17">
        <v>0.99570717459302083</v>
      </c>
      <c r="AG723" t="str">
        <f>IF(AF723&lt;='CAV Tier 1 Analysis'!$A$5,"Tier 1", "Tier 2")</f>
        <v>Tier 2</v>
      </c>
      <c r="AH723" t="str">
        <f t="shared" si="24"/>
        <v>Ohio - Tier 2</v>
      </c>
      <c r="AI723" t="str">
        <f t="shared" si="25"/>
        <v>Clifton, Village Of - Tier 2</v>
      </c>
    </row>
    <row r="724" spans="1:35" x14ac:dyDescent="0.3">
      <c r="A724">
        <v>717</v>
      </c>
      <c r="B724">
        <v>5</v>
      </c>
      <c r="C724" t="s">
        <v>27</v>
      </c>
      <c r="D724" t="s">
        <v>7156</v>
      </c>
      <c r="E724" t="s">
        <v>10904</v>
      </c>
      <c r="F724" t="s">
        <v>3749</v>
      </c>
      <c r="G724" s="56">
        <v>0.21853</v>
      </c>
      <c r="H724">
        <v>1</v>
      </c>
      <c r="I724">
        <v>0</v>
      </c>
      <c r="J724" s="12">
        <v>10</v>
      </c>
      <c r="K724" s="12">
        <v>2</v>
      </c>
      <c r="L724">
        <v>0</v>
      </c>
      <c r="M724">
        <v>0</v>
      </c>
      <c r="N724" s="12">
        <v>0</v>
      </c>
      <c r="O724" s="12">
        <v>783.30777461525486</v>
      </c>
      <c r="P724" s="12">
        <v>582.06003240643463</v>
      </c>
      <c r="Q724" s="12">
        <v>0</v>
      </c>
      <c r="R724" s="57">
        <v>5.4978294131472067E-6</v>
      </c>
      <c r="S724" s="57">
        <v>2.7016074564365797E-5</v>
      </c>
      <c r="T724" s="57">
        <v>0</v>
      </c>
      <c r="U724" s="57">
        <v>1.2178090260469457E-3</v>
      </c>
      <c r="V724" s="57">
        <v>7.7415253134879207E-4</v>
      </c>
      <c r="W724" s="57">
        <v>0</v>
      </c>
      <c r="X724" s="57">
        <v>0</v>
      </c>
      <c r="Y724" s="57">
        <v>0</v>
      </c>
      <c r="Z724" s="57">
        <v>7.058995476073652E-5</v>
      </c>
      <c r="AA724" s="57">
        <v>1.6177678180769384E-4</v>
      </c>
      <c r="AB724" s="57">
        <v>0</v>
      </c>
      <c r="AC724" s="17">
        <v>2.0516747254015284E-4</v>
      </c>
      <c r="AD724" s="12">
        <v>717</v>
      </c>
      <c r="AE724" s="16">
        <v>10</v>
      </c>
      <c r="AF724" s="17">
        <v>0.99591234206556101</v>
      </c>
      <c r="AG724" t="str">
        <f>IF(AF724&lt;='CAV Tier 1 Analysis'!$A$5,"Tier 1", "Tier 2")</f>
        <v>Tier 2</v>
      </c>
      <c r="AH724" t="str">
        <f t="shared" si="24"/>
        <v>Ohio - Tier 2</v>
      </c>
      <c r="AI724" t="str">
        <f t="shared" si="25"/>
        <v>Timberlake, Village Of - Tier 2</v>
      </c>
    </row>
    <row r="725" spans="1:35" x14ac:dyDescent="0.3">
      <c r="A725">
        <v>718</v>
      </c>
      <c r="B725">
        <v>5</v>
      </c>
      <c r="C725" t="s">
        <v>27</v>
      </c>
      <c r="D725" t="s">
        <v>7157</v>
      </c>
      <c r="E725" t="s">
        <v>10905</v>
      </c>
      <c r="F725" t="s">
        <v>3800</v>
      </c>
      <c r="G725" s="56">
        <v>0.35636000000000001</v>
      </c>
      <c r="H725">
        <v>4</v>
      </c>
      <c r="I725">
        <v>0</v>
      </c>
      <c r="J725" s="12">
        <v>11</v>
      </c>
      <c r="K725" s="12">
        <v>2</v>
      </c>
      <c r="L725">
        <v>0</v>
      </c>
      <c r="M725">
        <v>0</v>
      </c>
      <c r="N725" s="12">
        <v>1.1639695847143694</v>
      </c>
      <c r="O725" s="12">
        <v>36.592500162474821</v>
      </c>
      <c r="P725" s="12">
        <v>0</v>
      </c>
      <c r="Q725" s="12">
        <v>9.0091661792422144</v>
      </c>
      <c r="R725" s="57">
        <v>8.9653891441410269E-6</v>
      </c>
      <c r="S725" s="57">
        <v>1.0806429825746319E-4</v>
      </c>
      <c r="T725" s="57">
        <v>0</v>
      </c>
      <c r="U725" s="57">
        <v>1.3395899286516404E-3</v>
      </c>
      <c r="V725" s="57">
        <v>7.7415253134879207E-4</v>
      </c>
      <c r="W725" s="57">
        <v>0</v>
      </c>
      <c r="X725" s="57">
        <v>0</v>
      </c>
      <c r="Y725" s="57">
        <v>4.8343261743420809E-6</v>
      </c>
      <c r="Z725" s="57">
        <v>3.2976347417464229E-6</v>
      </c>
      <c r="AA725" s="57">
        <v>0</v>
      </c>
      <c r="AB725" s="57">
        <v>1.2698245795237228E-5</v>
      </c>
      <c r="AC725" s="17">
        <v>2.0469112310121472E-4</v>
      </c>
      <c r="AD725" s="12">
        <v>718</v>
      </c>
      <c r="AE725" s="16">
        <v>10</v>
      </c>
      <c r="AF725" s="17">
        <v>0.99611703318866218</v>
      </c>
      <c r="AG725" t="str">
        <f>IF(AF725&lt;='CAV Tier 1 Analysis'!$A$5,"Tier 1", "Tier 2")</f>
        <v>Tier 2</v>
      </c>
      <c r="AH725" t="str">
        <f t="shared" si="24"/>
        <v>Ohio - Tier 2</v>
      </c>
      <c r="AI725" t="str">
        <f t="shared" si="25"/>
        <v>Ostrander, Village Of - Tier 2</v>
      </c>
    </row>
    <row r="726" spans="1:35" x14ac:dyDescent="0.3">
      <c r="A726">
        <v>719</v>
      </c>
      <c r="B726">
        <v>5</v>
      </c>
      <c r="C726" t="s">
        <v>27</v>
      </c>
      <c r="D726" t="s">
        <v>7068</v>
      </c>
      <c r="E726" t="s">
        <v>10785</v>
      </c>
      <c r="F726" t="s">
        <v>3769</v>
      </c>
      <c r="G726" s="56">
        <v>3.0929999999999999E-2</v>
      </c>
      <c r="H726">
        <v>0</v>
      </c>
      <c r="I726">
        <v>0</v>
      </c>
      <c r="J726" s="12">
        <v>12</v>
      </c>
      <c r="K726" s="12">
        <v>2</v>
      </c>
      <c r="L726">
        <v>0</v>
      </c>
      <c r="M726">
        <v>0</v>
      </c>
      <c r="N726" s="12">
        <v>0.10727959559829918</v>
      </c>
      <c r="O726" s="12">
        <v>3.0705914557366278</v>
      </c>
      <c r="P726" s="12">
        <v>0</v>
      </c>
      <c r="Q726" s="12">
        <v>0</v>
      </c>
      <c r="R726" s="57">
        <v>7.7814425364317533E-7</v>
      </c>
      <c r="S726" s="57">
        <v>0</v>
      </c>
      <c r="T726" s="57">
        <v>0</v>
      </c>
      <c r="U726" s="57">
        <v>1.4613708312563348E-3</v>
      </c>
      <c r="V726" s="57">
        <v>7.7415253134879207E-4</v>
      </c>
      <c r="W726" s="57">
        <v>0</v>
      </c>
      <c r="X726" s="57">
        <v>0</v>
      </c>
      <c r="Y726" s="57">
        <v>4.4556538571491828E-7</v>
      </c>
      <c r="Z726" s="57">
        <v>2.7671487373608332E-7</v>
      </c>
      <c r="AA726" s="57">
        <v>0</v>
      </c>
      <c r="AB726" s="57">
        <v>0</v>
      </c>
      <c r="AC726" s="17">
        <v>2.0336579882892919E-4</v>
      </c>
      <c r="AD726" s="12">
        <v>719</v>
      </c>
      <c r="AE726" s="16">
        <v>10</v>
      </c>
      <c r="AF726" s="17">
        <v>0.99632039898749114</v>
      </c>
      <c r="AG726" t="str">
        <f>IF(AF726&lt;='CAV Tier 1 Analysis'!$A$5,"Tier 1", "Tier 2")</f>
        <v>Tier 2</v>
      </c>
      <c r="AH726" t="str">
        <f t="shared" si="24"/>
        <v>Ohio - Tier 2</v>
      </c>
      <c r="AI726" t="str">
        <f t="shared" si="25"/>
        <v>Harbor View, Village Of - Tier 2</v>
      </c>
    </row>
    <row r="727" spans="1:35" x14ac:dyDescent="0.3">
      <c r="A727">
        <v>720</v>
      </c>
      <c r="B727">
        <v>5</v>
      </c>
      <c r="C727" t="s">
        <v>27</v>
      </c>
      <c r="D727" t="s">
        <v>6713</v>
      </c>
      <c r="E727" t="s">
        <v>10310</v>
      </c>
      <c r="F727" t="s">
        <v>3783</v>
      </c>
      <c r="G727" s="56">
        <v>0.64241999999999999</v>
      </c>
      <c r="H727">
        <v>0</v>
      </c>
      <c r="I727">
        <v>0</v>
      </c>
      <c r="J727" s="12">
        <v>11</v>
      </c>
      <c r="K727" s="12">
        <v>2</v>
      </c>
      <c r="L727">
        <v>0</v>
      </c>
      <c r="M727">
        <v>0</v>
      </c>
      <c r="N727" s="12">
        <v>2.4770394778085221</v>
      </c>
      <c r="O727" s="12">
        <v>132.03097209296388</v>
      </c>
      <c r="P727" s="12">
        <v>56.350792952602191</v>
      </c>
      <c r="Q727" s="12">
        <v>45.951113044811933</v>
      </c>
      <c r="R727" s="57">
        <v>1.6162154265290939E-5</v>
      </c>
      <c r="S727" s="57">
        <v>0</v>
      </c>
      <c r="T727" s="57">
        <v>0</v>
      </c>
      <c r="U727" s="57">
        <v>1.3395899286516404E-3</v>
      </c>
      <c r="V727" s="57">
        <v>7.7415253134879207E-4</v>
      </c>
      <c r="W727" s="57">
        <v>0</v>
      </c>
      <c r="X727" s="57">
        <v>0</v>
      </c>
      <c r="Y727" s="57">
        <v>1.0287912106729937E-5</v>
      </c>
      <c r="Z727" s="57">
        <v>1.189833759997622E-5</v>
      </c>
      <c r="AA727" s="57">
        <v>1.5662044168354887E-5</v>
      </c>
      <c r="AB727" s="57">
        <v>6.476720668691598E-5</v>
      </c>
      <c r="AC727" s="17">
        <v>2.0295637407524551E-4</v>
      </c>
      <c r="AD727" s="12">
        <v>720</v>
      </c>
      <c r="AE727" s="16">
        <v>10</v>
      </c>
      <c r="AF727" s="17">
        <v>0.99652335536156633</v>
      </c>
      <c r="AG727" t="str">
        <f>IF(AF727&lt;='CAV Tier 1 Analysis'!$A$5,"Tier 1", "Tier 2")</f>
        <v>Tier 2</v>
      </c>
      <c r="AH727" t="str">
        <f t="shared" si="24"/>
        <v>Ohio - Tier 2</v>
      </c>
      <c r="AI727" t="str">
        <f t="shared" si="25"/>
        <v>Galena, Village Of - Tier 2</v>
      </c>
    </row>
    <row r="728" spans="1:35" x14ac:dyDescent="0.3">
      <c r="A728">
        <v>721</v>
      </c>
      <c r="B728">
        <v>5</v>
      </c>
      <c r="C728" t="s">
        <v>27</v>
      </c>
      <c r="D728" t="s">
        <v>6934</v>
      </c>
      <c r="E728" t="s">
        <v>10626</v>
      </c>
      <c r="F728" t="s">
        <v>3797</v>
      </c>
      <c r="G728" s="56">
        <v>0.44591000000000003</v>
      </c>
      <c r="H728">
        <v>1</v>
      </c>
      <c r="I728">
        <v>0</v>
      </c>
      <c r="J728" s="12">
        <v>11</v>
      </c>
      <c r="K728" s="12">
        <v>2</v>
      </c>
      <c r="L728">
        <v>0</v>
      </c>
      <c r="M728" s="12">
        <v>1</v>
      </c>
      <c r="N728" s="12">
        <v>0</v>
      </c>
      <c r="O728" s="12">
        <v>102.98966775691309</v>
      </c>
      <c r="P728" s="12">
        <v>0</v>
      </c>
      <c r="Q728" s="12">
        <v>0</v>
      </c>
      <c r="R728" s="57">
        <v>1.1218309218946924E-5</v>
      </c>
      <c r="S728" s="57">
        <v>2.7016074564365797E-5</v>
      </c>
      <c r="T728" s="57">
        <v>0</v>
      </c>
      <c r="U728" s="57">
        <v>1.3395899286516404E-3</v>
      </c>
      <c r="V728" s="57">
        <v>7.7415253134879207E-4</v>
      </c>
      <c r="W728" s="57">
        <v>0</v>
      </c>
      <c r="X728" s="57">
        <v>5.5931865262521345E-5</v>
      </c>
      <c r="Y728" s="57">
        <v>0</v>
      </c>
      <c r="Z728" s="57">
        <v>9.2811998340686412E-6</v>
      </c>
      <c r="AA728" s="57">
        <v>0</v>
      </c>
      <c r="AB728" s="57">
        <v>0</v>
      </c>
      <c r="AC728" s="17">
        <v>2.0156271898912135E-4</v>
      </c>
      <c r="AD728" s="12">
        <v>721</v>
      </c>
      <c r="AE728" s="16">
        <v>10</v>
      </c>
      <c r="AF728" s="17">
        <v>0.99672491808055541</v>
      </c>
      <c r="AG728" t="str">
        <f>IF(AF728&lt;='CAV Tier 1 Analysis'!$A$5,"Tier 1", "Tier 2")</f>
        <v>Tier 2</v>
      </c>
      <c r="AH728" t="str">
        <f t="shared" si="24"/>
        <v>Ohio - Tier 2</v>
      </c>
      <c r="AI728" t="str">
        <f t="shared" si="25"/>
        <v>Beach City, Village Of - Tier 2</v>
      </c>
    </row>
    <row r="729" spans="1:35" x14ac:dyDescent="0.3">
      <c r="A729">
        <v>722</v>
      </c>
      <c r="B729">
        <v>5</v>
      </c>
      <c r="C729" t="s">
        <v>27</v>
      </c>
      <c r="D729" t="s">
        <v>7044</v>
      </c>
      <c r="E729" t="s">
        <v>10760</v>
      </c>
      <c r="F729" t="s">
        <v>3792</v>
      </c>
      <c r="G729" s="56">
        <v>0.47465999999999997</v>
      </c>
      <c r="H729">
        <v>0</v>
      </c>
      <c r="I729">
        <v>0</v>
      </c>
      <c r="J729" s="12">
        <v>11</v>
      </c>
      <c r="K729" s="12">
        <v>2</v>
      </c>
      <c r="L729">
        <v>0</v>
      </c>
      <c r="M729">
        <v>0</v>
      </c>
      <c r="N729" s="12">
        <v>16.795209735863761</v>
      </c>
      <c r="O729" s="12">
        <v>179.29913563507625</v>
      </c>
      <c r="P729" s="12">
        <v>0</v>
      </c>
      <c r="Q729" s="12">
        <v>0</v>
      </c>
      <c r="R729" s="57">
        <v>1.1941608517111852E-5</v>
      </c>
      <c r="S729" s="57">
        <v>0</v>
      </c>
      <c r="T729" s="57">
        <v>0</v>
      </c>
      <c r="U729" s="57">
        <v>1.3395899286516404E-3</v>
      </c>
      <c r="V729" s="57">
        <v>7.7415253134879207E-4</v>
      </c>
      <c r="W729" s="57">
        <v>0</v>
      </c>
      <c r="X729" s="57">
        <v>0</v>
      </c>
      <c r="Y729" s="57">
        <v>6.9755707619779001E-5</v>
      </c>
      <c r="Z729" s="57">
        <v>1.615803938539474E-5</v>
      </c>
      <c r="AA729" s="57">
        <v>0</v>
      </c>
      <c r="AB729" s="57">
        <v>0</v>
      </c>
      <c r="AC729" s="17">
        <v>2.0105434686570162E-4</v>
      </c>
      <c r="AD729" s="12">
        <v>722</v>
      </c>
      <c r="AE729" s="16">
        <v>10</v>
      </c>
      <c r="AF729" s="17">
        <v>0.99692597242742109</v>
      </c>
      <c r="AG729" t="str">
        <f>IF(AF729&lt;='CAV Tier 1 Analysis'!$A$5,"Tier 1", "Tier 2")</f>
        <v>Tier 2</v>
      </c>
      <c r="AH729" t="str">
        <f t="shared" si="24"/>
        <v>Ohio - Tier 2</v>
      </c>
      <c r="AI729" t="str">
        <f t="shared" si="25"/>
        <v>Waynesburg, Village Of - Tier 2</v>
      </c>
    </row>
    <row r="730" spans="1:35" x14ac:dyDescent="0.3">
      <c r="A730">
        <v>723</v>
      </c>
      <c r="B730">
        <v>5</v>
      </c>
      <c r="C730" t="s">
        <v>27</v>
      </c>
      <c r="D730" t="s">
        <v>6593</v>
      </c>
      <c r="E730" t="s">
        <v>10627</v>
      </c>
      <c r="F730" t="s">
        <v>3786</v>
      </c>
      <c r="G730" s="56">
        <v>1.9739500000000003</v>
      </c>
      <c r="H730">
        <v>0</v>
      </c>
      <c r="I730">
        <v>0</v>
      </c>
      <c r="J730" s="12">
        <v>11</v>
      </c>
      <c r="K730" s="12">
        <v>2</v>
      </c>
      <c r="L730">
        <v>0</v>
      </c>
      <c r="M730">
        <v>0</v>
      </c>
      <c r="N730" s="12">
        <v>0</v>
      </c>
      <c r="O730" s="12">
        <v>531.57037888053333</v>
      </c>
      <c r="P730" s="12">
        <v>0</v>
      </c>
      <c r="Q730" s="12">
        <v>0</v>
      </c>
      <c r="R730" s="57">
        <v>4.9661100856092667E-5</v>
      </c>
      <c r="S730" s="57">
        <v>0</v>
      </c>
      <c r="T730" s="57">
        <v>0</v>
      </c>
      <c r="U730" s="57">
        <v>1.3395899286516404E-3</v>
      </c>
      <c r="V730" s="57">
        <v>7.7415253134879207E-4</v>
      </c>
      <c r="W730" s="57">
        <v>0</v>
      </c>
      <c r="X730" s="57">
        <v>0</v>
      </c>
      <c r="Y730" s="57">
        <v>0</v>
      </c>
      <c r="Z730" s="57">
        <v>4.7903940460383179E-5</v>
      </c>
      <c r="AA730" s="57">
        <v>0</v>
      </c>
      <c r="AB730" s="57">
        <v>0</v>
      </c>
      <c r="AC730" s="17">
        <v>2.0102795466517352E-4</v>
      </c>
      <c r="AD730" s="12">
        <v>723</v>
      </c>
      <c r="AE730" s="16">
        <v>10</v>
      </c>
      <c r="AF730" s="17">
        <v>0.99712700038208624</v>
      </c>
      <c r="AG730" t="str">
        <f>IF(AF730&lt;='CAV Tier 1 Analysis'!$A$5,"Tier 1", "Tier 2")</f>
        <v>Tier 2</v>
      </c>
      <c r="AH730" t="str">
        <f t="shared" si="24"/>
        <v>Ohio - Tier 2</v>
      </c>
      <c r="AI730" t="str">
        <f t="shared" si="25"/>
        <v>Brewster, Village Of - Tier 2</v>
      </c>
    </row>
    <row r="731" spans="1:35" x14ac:dyDescent="0.3">
      <c r="A731">
        <v>724</v>
      </c>
      <c r="B731">
        <v>5</v>
      </c>
      <c r="C731" t="s">
        <v>27</v>
      </c>
      <c r="D731" t="s">
        <v>7033</v>
      </c>
      <c r="E731" t="s">
        <v>10748</v>
      </c>
      <c r="F731" t="s">
        <v>3806</v>
      </c>
      <c r="G731" s="56">
        <v>0.54363000000000006</v>
      </c>
      <c r="H731">
        <v>2</v>
      </c>
      <c r="I731">
        <v>0</v>
      </c>
      <c r="J731" s="12">
        <v>11</v>
      </c>
      <c r="K731" s="12">
        <v>2</v>
      </c>
      <c r="L731">
        <v>0</v>
      </c>
      <c r="M731">
        <v>0</v>
      </c>
      <c r="N731" s="12">
        <v>0</v>
      </c>
      <c r="O731" s="12">
        <v>123.13135196885561</v>
      </c>
      <c r="P731" s="12">
        <v>0</v>
      </c>
      <c r="Q731" s="12">
        <v>0</v>
      </c>
      <c r="R731" s="57">
        <v>1.3676772085613949E-5</v>
      </c>
      <c r="S731" s="57">
        <v>5.4032149128731594E-5</v>
      </c>
      <c r="T731" s="57">
        <v>0</v>
      </c>
      <c r="U731" s="57">
        <v>1.3395899286516404E-3</v>
      </c>
      <c r="V731" s="57">
        <v>7.7415253134879207E-4</v>
      </c>
      <c r="W731" s="57">
        <v>0</v>
      </c>
      <c r="X731" s="57">
        <v>0</v>
      </c>
      <c r="Y731" s="57">
        <v>0</v>
      </c>
      <c r="Z731" s="57">
        <v>1.109632362500053E-5</v>
      </c>
      <c r="AA731" s="57">
        <v>0</v>
      </c>
      <c r="AB731" s="57">
        <v>0</v>
      </c>
      <c r="AC731" s="17">
        <v>1.9932251862179805E-4</v>
      </c>
      <c r="AD731" s="12">
        <v>724</v>
      </c>
      <c r="AE731" s="16">
        <v>10</v>
      </c>
      <c r="AF731" s="17">
        <v>0.997326322900708</v>
      </c>
      <c r="AG731" t="str">
        <f>IF(AF731&lt;='CAV Tier 1 Analysis'!$A$5,"Tier 1", "Tier 2")</f>
        <v>Tier 2</v>
      </c>
      <c r="AH731" t="str">
        <f t="shared" si="24"/>
        <v>Ohio - Tier 2</v>
      </c>
      <c r="AI731" t="str">
        <f t="shared" si="25"/>
        <v>East Sparta, Village Of - Tier 2</v>
      </c>
    </row>
    <row r="732" spans="1:35" x14ac:dyDescent="0.3">
      <c r="A732">
        <v>725</v>
      </c>
      <c r="B732">
        <v>5</v>
      </c>
      <c r="C732" t="s">
        <v>27</v>
      </c>
      <c r="D732" t="s">
        <v>7154</v>
      </c>
      <c r="E732" t="s">
        <v>10902</v>
      </c>
      <c r="F732" t="s">
        <v>3823</v>
      </c>
      <c r="G732" s="56">
        <v>7.7219999999999997E-2</v>
      </c>
      <c r="H732">
        <v>0</v>
      </c>
      <c r="I732">
        <v>0</v>
      </c>
      <c r="J732" s="12">
        <v>10</v>
      </c>
      <c r="K732" s="12">
        <v>2</v>
      </c>
      <c r="L732">
        <v>0</v>
      </c>
      <c r="M732">
        <v>0</v>
      </c>
      <c r="N732" s="12">
        <v>0</v>
      </c>
      <c r="O732" s="12">
        <v>214.31570273289731</v>
      </c>
      <c r="P732" s="12">
        <v>143.20258026291563</v>
      </c>
      <c r="Q732" s="12">
        <v>26.444764975187184</v>
      </c>
      <c r="R732" s="57">
        <v>1.9427190192798577E-6</v>
      </c>
      <c r="S732" s="57">
        <v>0</v>
      </c>
      <c r="T732" s="57">
        <v>0</v>
      </c>
      <c r="U732" s="57">
        <v>1.2178090260469457E-3</v>
      </c>
      <c r="V732" s="57">
        <v>7.7415253134879207E-4</v>
      </c>
      <c r="W732" s="57">
        <v>0</v>
      </c>
      <c r="X732" s="57">
        <v>0</v>
      </c>
      <c r="Y732" s="57">
        <v>0</v>
      </c>
      <c r="Z732" s="57">
        <v>1.9313654543849652E-5</v>
      </c>
      <c r="AA732" s="57">
        <v>3.9801483166113978E-5</v>
      </c>
      <c r="AB732" s="57">
        <v>3.7273385679789138E-5</v>
      </c>
      <c r="AC732" s="17">
        <v>1.9002661816407002E-4</v>
      </c>
      <c r="AD732" s="12">
        <v>725</v>
      </c>
      <c r="AE732" s="16">
        <v>10</v>
      </c>
      <c r="AF732" s="17">
        <v>0.99751634951887203</v>
      </c>
      <c r="AG732" t="str">
        <f>IF(AF732&lt;='CAV Tier 1 Analysis'!$A$5,"Tier 1", "Tier 2")</f>
        <v>Tier 2</v>
      </c>
      <c r="AH732" t="str">
        <f t="shared" si="24"/>
        <v>Ohio - Tier 2</v>
      </c>
      <c r="AI732" t="str">
        <f t="shared" si="25"/>
        <v>Lakeline, Village Of - Tier 2</v>
      </c>
    </row>
    <row r="733" spans="1:35" x14ac:dyDescent="0.3">
      <c r="A733">
        <v>726</v>
      </c>
      <c r="B733">
        <v>5</v>
      </c>
      <c r="C733" t="s">
        <v>27</v>
      </c>
      <c r="D733" t="s">
        <v>7031</v>
      </c>
      <c r="E733" t="s">
        <v>10746</v>
      </c>
      <c r="F733" t="s">
        <v>3830</v>
      </c>
      <c r="G733" s="56">
        <v>1.0543499999999999</v>
      </c>
      <c r="H733">
        <v>1</v>
      </c>
      <c r="I733">
        <v>0</v>
      </c>
      <c r="J733" s="12">
        <v>10</v>
      </c>
      <c r="K733" s="12">
        <v>2</v>
      </c>
      <c r="L733">
        <v>0</v>
      </c>
      <c r="M733">
        <v>0</v>
      </c>
      <c r="N733" s="12">
        <v>0</v>
      </c>
      <c r="O733" s="12">
        <v>253.37785030907961</v>
      </c>
      <c r="P733" s="12">
        <v>0</v>
      </c>
      <c r="Q733" s="12">
        <v>0</v>
      </c>
      <c r="R733" s="57">
        <v>2.6525586609398054E-5</v>
      </c>
      <c r="S733" s="57">
        <v>2.7016074564365797E-5</v>
      </c>
      <c r="T733" s="57">
        <v>0</v>
      </c>
      <c r="U733" s="57">
        <v>1.2178090260469457E-3</v>
      </c>
      <c r="V733" s="57">
        <v>7.7415253134879207E-4</v>
      </c>
      <c r="W733" s="57">
        <v>0</v>
      </c>
      <c r="X733" s="57">
        <v>0</v>
      </c>
      <c r="Y733" s="57">
        <v>0</v>
      </c>
      <c r="Z733" s="57">
        <v>2.2833848418619118E-5</v>
      </c>
      <c r="AA733" s="57">
        <v>0</v>
      </c>
      <c r="AB733" s="57">
        <v>0</v>
      </c>
      <c r="AC733" s="17">
        <v>1.8803064245346551E-4</v>
      </c>
      <c r="AD733" s="12">
        <v>726</v>
      </c>
      <c r="AE733" s="16">
        <v>10</v>
      </c>
      <c r="AF733" s="17">
        <v>0.99770438016132545</v>
      </c>
      <c r="AG733" t="str">
        <f>IF(AF733&lt;='CAV Tier 1 Analysis'!$A$5,"Tier 1", "Tier 2")</f>
        <v>Tier 2</v>
      </c>
      <c r="AH733" t="str">
        <f t="shared" si="24"/>
        <v>Ohio - Tier 2</v>
      </c>
      <c r="AI733" t="str">
        <f t="shared" si="25"/>
        <v>Castalia, Village Of - Tier 2</v>
      </c>
    </row>
    <row r="734" spans="1:35" x14ac:dyDescent="0.3">
      <c r="A734">
        <v>727</v>
      </c>
      <c r="B734">
        <v>5</v>
      </c>
      <c r="C734" t="s">
        <v>27</v>
      </c>
      <c r="D734" t="s">
        <v>4473</v>
      </c>
      <c r="E734" t="s">
        <v>10322</v>
      </c>
      <c r="F734" t="s">
        <v>3881</v>
      </c>
      <c r="G734" s="56">
        <v>0.20806000000000002</v>
      </c>
      <c r="H734">
        <v>10</v>
      </c>
      <c r="I734">
        <v>0</v>
      </c>
      <c r="J734" s="12">
        <v>8</v>
      </c>
      <c r="K734" s="12">
        <v>2</v>
      </c>
      <c r="L734">
        <v>0</v>
      </c>
      <c r="M734">
        <v>0</v>
      </c>
      <c r="N734" s="12">
        <v>5.3039761112240882</v>
      </c>
      <c r="O734" s="12">
        <v>28.882067363779399</v>
      </c>
      <c r="P734" s="12">
        <v>0</v>
      </c>
      <c r="Q734" s="12">
        <v>2.8503505185534053</v>
      </c>
      <c r="R734" s="57">
        <v>5.2344226774328832E-6</v>
      </c>
      <c r="S734" s="57">
        <v>2.7016074564365796E-4</v>
      </c>
      <c r="T734" s="57">
        <v>0</v>
      </c>
      <c r="U734" s="57">
        <v>9.742472208375566E-4</v>
      </c>
      <c r="V734" s="57">
        <v>7.7415253134879207E-4</v>
      </c>
      <c r="W734" s="57">
        <v>0</v>
      </c>
      <c r="X734" s="57">
        <v>0</v>
      </c>
      <c r="Y734" s="57">
        <v>2.2029055466142535E-5</v>
      </c>
      <c r="Z734" s="57">
        <v>2.6027876840711077E-6</v>
      </c>
      <c r="AA734" s="57">
        <v>0</v>
      </c>
      <c r="AB734" s="57">
        <v>4.0175140259447903E-6</v>
      </c>
      <c r="AC734" s="17">
        <v>1.8658584342578163E-4</v>
      </c>
      <c r="AD734" s="12">
        <v>727</v>
      </c>
      <c r="AE734" s="16">
        <v>10</v>
      </c>
      <c r="AF734" s="17">
        <v>0.99789096600475125</v>
      </c>
      <c r="AG734" t="str">
        <f>IF(AF734&lt;='CAV Tier 1 Analysis'!$A$5,"Tier 1", "Tier 2")</f>
        <v>Tier 2</v>
      </c>
      <c r="AH734" t="str">
        <f t="shared" si="24"/>
        <v>Ohio - Tier 2</v>
      </c>
      <c r="AI734" t="str">
        <f t="shared" si="25"/>
        <v>Sugar Grove, Village Of - Tier 2</v>
      </c>
    </row>
    <row r="735" spans="1:35" x14ac:dyDescent="0.3">
      <c r="A735">
        <v>728</v>
      </c>
      <c r="B735">
        <v>5</v>
      </c>
      <c r="C735" t="s">
        <v>27</v>
      </c>
      <c r="D735" t="s">
        <v>6776</v>
      </c>
      <c r="E735" t="s">
        <v>10397</v>
      </c>
      <c r="F735" t="s">
        <v>3852</v>
      </c>
      <c r="G735" s="56">
        <v>0.37569000000000002</v>
      </c>
      <c r="H735">
        <v>4</v>
      </c>
      <c r="I735">
        <v>0</v>
      </c>
      <c r="J735" s="12">
        <v>9</v>
      </c>
      <c r="K735" s="12">
        <v>2</v>
      </c>
      <c r="L735">
        <v>0</v>
      </c>
      <c r="M735" s="12">
        <v>0.99999999999999989</v>
      </c>
      <c r="N735" s="12">
        <v>0</v>
      </c>
      <c r="O735" s="12">
        <v>14.698122937969439</v>
      </c>
      <c r="P735" s="12">
        <v>0</v>
      </c>
      <c r="Q735" s="12">
        <v>0</v>
      </c>
      <c r="R735" s="57">
        <v>9.4516978548724402E-6</v>
      </c>
      <c r="S735" s="57">
        <v>1.0806429825746319E-4</v>
      </c>
      <c r="T735" s="57">
        <v>0</v>
      </c>
      <c r="U735" s="57">
        <v>1.0960281234422512E-3</v>
      </c>
      <c r="V735" s="57">
        <v>7.7415253134879207E-4</v>
      </c>
      <c r="W735" s="57">
        <v>0</v>
      </c>
      <c r="X735" s="57">
        <v>5.5931865262521338E-5</v>
      </c>
      <c r="Y735" s="57">
        <v>0</v>
      </c>
      <c r="Z735" s="57">
        <v>1.3245621540889534E-6</v>
      </c>
      <c r="AA735" s="57">
        <v>0</v>
      </c>
      <c r="AB735" s="57">
        <v>0</v>
      </c>
      <c r="AC735" s="17">
        <v>1.8590482530181718E-4</v>
      </c>
      <c r="AD735" s="12">
        <v>728</v>
      </c>
      <c r="AE735" s="16">
        <v>10</v>
      </c>
      <c r="AF735" s="17">
        <v>0.99807687083005303</v>
      </c>
      <c r="AG735" t="str">
        <f>IF(AF735&lt;='CAV Tier 1 Analysis'!$A$5,"Tier 1", "Tier 2")</f>
        <v>Tier 2</v>
      </c>
      <c r="AH735" t="str">
        <f t="shared" si="24"/>
        <v>Ohio - Tier 2</v>
      </c>
      <c r="AI735" t="str">
        <f t="shared" si="25"/>
        <v>Jenera, Village Of - Tier 2</v>
      </c>
    </row>
    <row r="736" spans="1:35" x14ac:dyDescent="0.3">
      <c r="A736">
        <v>729</v>
      </c>
      <c r="B736">
        <v>5</v>
      </c>
      <c r="C736" t="s">
        <v>27</v>
      </c>
      <c r="D736" t="s">
        <v>6982</v>
      </c>
      <c r="E736" t="s">
        <v>10692</v>
      </c>
      <c r="F736" t="s">
        <v>3867</v>
      </c>
      <c r="G736" s="56">
        <v>0.33846999999999999</v>
      </c>
      <c r="H736">
        <v>3</v>
      </c>
      <c r="I736">
        <v>0</v>
      </c>
      <c r="J736" s="12">
        <v>6</v>
      </c>
      <c r="K736" s="12">
        <v>3</v>
      </c>
      <c r="L736">
        <v>0</v>
      </c>
      <c r="M736" s="12">
        <v>0.76364227257954909</v>
      </c>
      <c r="N736" s="12">
        <v>2.3689454407819301</v>
      </c>
      <c r="O736" s="12">
        <v>25.377054737334266</v>
      </c>
      <c r="P736" s="12">
        <v>0</v>
      </c>
      <c r="Q736" s="12">
        <v>0.97966358302997847</v>
      </c>
      <c r="R736" s="57">
        <v>8.515308293909006E-6</v>
      </c>
      <c r="S736" s="57">
        <v>8.1048223693097398E-5</v>
      </c>
      <c r="T736" s="57">
        <v>0</v>
      </c>
      <c r="U736" s="57">
        <v>7.3068541562816742E-4</v>
      </c>
      <c r="V736" s="57">
        <v>1.1612287970231882E-3</v>
      </c>
      <c r="W736" s="57">
        <v>0</v>
      </c>
      <c r="X736" s="57">
        <v>4.2711936698684937E-5</v>
      </c>
      <c r="Y736" s="57">
        <v>9.8389640935254614E-6</v>
      </c>
      <c r="Z736" s="57">
        <v>2.2869237404786937E-6</v>
      </c>
      <c r="AA736" s="57">
        <v>0</v>
      </c>
      <c r="AB736" s="57">
        <v>1.3808169065212896E-6</v>
      </c>
      <c r="AC736" s="17">
        <v>1.8524512600705202E-4</v>
      </c>
      <c r="AD736" s="12">
        <v>729</v>
      </c>
      <c r="AE736" s="16">
        <v>10</v>
      </c>
      <c r="AF736" s="17">
        <v>0.99826211595606007</v>
      </c>
      <c r="AG736" t="str">
        <f>IF(AF736&lt;='CAV Tier 1 Analysis'!$A$5,"Tier 1", "Tier 2")</f>
        <v>Tier 2</v>
      </c>
      <c r="AH736" t="str">
        <f t="shared" si="24"/>
        <v>Ohio - Tier 2</v>
      </c>
      <c r="AI736" t="str">
        <f t="shared" si="25"/>
        <v>Cygnet, Village Of - Tier 2</v>
      </c>
    </row>
    <row r="737" spans="1:35" x14ac:dyDescent="0.3">
      <c r="A737">
        <v>730</v>
      </c>
      <c r="B737">
        <v>5</v>
      </c>
      <c r="C737" t="s">
        <v>27</v>
      </c>
      <c r="D737" t="s">
        <v>6568</v>
      </c>
      <c r="E737" t="s">
        <v>10394</v>
      </c>
      <c r="F737" t="s">
        <v>3860</v>
      </c>
      <c r="G737" s="56">
        <v>0.69799</v>
      </c>
      <c r="H737">
        <v>3</v>
      </c>
      <c r="I737">
        <v>0</v>
      </c>
      <c r="J737" s="12">
        <v>9</v>
      </c>
      <c r="K737" s="12">
        <v>2</v>
      </c>
      <c r="L737">
        <v>0</v>
      </c>
      <c r="M737">
        <v>0</v>
      </c>
      <c r="N737" s="12">
        <v>0</v>
      </c>
      <c r="O737" s="12">
        <v>126.747475996829</v>
      </c>
      <c r="P737" s="12">
        <v>42.27182394057273</v>
      </c>
      <c r="Q737" s="12">
        <v>0</v>
      </c>
      <c r="R737" s="57">
        <v>1.7560197465257031E-5</v>
      </c>
      <c r="S737" s="57">
        <v>8.1048223693097398E-5</v>
      </c>
      <c r="T737" s="57">
        <v>0</v>
      </c>
      <c r="U737" s="57">
        <v>1.0960281234422512E-3</v>
      </c>
      <c r="V737" s="57">
        <v>7.7415253134879207E-4</v>
      </c>
      <c r="W737" s="57">
        <v>0</v>
      </c>
      <c r="X737" s="57">
        <v>0</v>
      </c>
      <c r="Y737" s="57">
        <v>0</v>
      </c>
      <c r="Z737" s="57">
        <v>1.1422200681013707E-5</v>
      </c>
      <c r="AA737" s="57">
        <v>1.17489593126231E-5</v>
      </c>
      <c r="AB737" s="57">
        <v>0</v>
      </c>
      <c r="AC737" s="17">
        <v>1.8108729417663948E-4</v>
      </c>
      <c r="AD737" s="12">
        <v>730</v>
      </c>
      <c r="AE737" s="16">
        <v>10</v>
      </c>
      <c r="AF737" s="17">
        <v>0.99844320325023672</v>
      </c>
      <c r="AG737" t="str">
        <f>IF(AF737&lt;='CAV Tier 1 Analysis'!$A$5,"Tier 1", "Tier 2")</f>
        <v>Tier 2</v>
      </c>
      <c r="AH737" t="str">
        <f t="shared" si="24"/>
        <v>Ohio - Tier 2</v>
      </c>
      <c r="AI737" t="str">
        <f t="shared" si="25"/>
        <v>Arlington, Village Of - Tier 2</v>
      </c>
    </row>
    <row r="738" spans="1:35" x14ac:dyDescent="0.3">
      <c r="A738">
        <v>731</v>
      </c>
      <c r="B738">
        <v>5</v>
      </c>
      <c r="C738" t="s">
        <v>27</v>
      </c>
      <c r="D738" t="s">
        <v>7093</v>
      </c>
      <c r="E738" t="s">
        <v>10818</v>
      </c>
      <c r="F738" t="s">
        <v>3880</v>
      </c>
      <c r="G738" s="56">
        <v>1.50118</v>
      </c>
      <c r="H738">
        <v>1</v>
      </c>
      <c r="I738">
        <v>0</v>
      </c>
      <c r="J738" s="12">
        <v>6</v>
      </c>
      <c r="K738" s="12">
        <v>3</v>
      </c>
      <c r="L738">
        <v>0</v>
      </c>
      <c r="M738">
        <v>0</v>
      </c>
      <c r="N738" s="12">
        <v>1.0943471931974424</v>
      </c>
      <c r="O738" s="12">
        <v>93.468077824261783</v>
      </c>
      <c r="P738" s="12">
        <v>0</v>
      </c>
      <c r="Q738" s="12">
        <v>0</v>
      </c>
      <c r="R738" s="57">
        <v>3.776704140588626E-5</v>
      </c>
      <c r="S738" s="57">
        <v>2.7016074564365797E-5</v>
      </c>
      <c r="T738" s="57">
        <v>0</v>
      </c>
      <c r="U738" s="57">
        <v>7.3068541562816742E-4</v>
      </c>
      <c r="V738" s="57">
        <v>1.1612287970231882E-3</v>
      </c>
      <c r="W738" s="57">
        <v>0</v>
      </c>
      <c r="X738" s="57">
        <v>0</v>
      </c>
      <c r="Y738" s="57">
        <v>4.5451628198604729E-6</v>
      </c>
      <c r="Z738" s="57">
        <v>8.4231353230579119E-6</v>
      </c>
      <c r="AA738" s="57">
        <v>0</v>
      </c>
      <c r="AB738" s="57">
        <v>0</v>
      </c>
      <c r="AC738" s="17">
        <v>1.7906051152404782E-4</v>
      </c>
      <c r="AD738" s="12">
        <v>731</v>
      </c>
      <c r="AE738" s="16">
        <v>10</v>
      </c>
      <c r="AF738" s="17">
        <v>0.99862226376176078</v>
      </c>
      <c r="AG738" t="str">
        <f>IF(AF738&lt;='CAV Tier 1 Analysis'!$A$5,"Tier 1", "Tier 2")</f>
        <v>Tier 2</v>
      </c>
      <c r="AH738" t="str">
        <f t="shared" si="24"/>
        <v>Ohio - Tier 2</v>
      </c>
      <c r="AI738" t="str">
        <f t="shared" si="25"/>
        <v>Portage, Village Of - Tier 2</v>
      </c>
    </row>
    <row r="739" spans="1:35" x14ac:dyDescent="0.3">
      <c r="A739">
        <v>732</v>
      </c>
      <c r="B739">
        <v>5</v>
      </c>
      <c r="C739" t="s">
        <v>27</v>
      </c>
      <c r="D739" t="s">
        <v>6644</v>
      </c>
      <c r="E739" t="s">
        <v>10218</v>
      </c>
      <c r="F739" t="s">
        <v>3884</v>
      </c>
      <c r="G739" s="56">
        <v>0.77608999999999995</v>
      </c>
      <c r="H739">
        <v>10</v>
      </c>
      <c r="I739">
        <v>0</v>
      </c>
      <c r="J739" s="12">
        <v>10</v>
      </c>
      <c r="K739" s="12">
        <v>1</v>
      </c>
      <c r="L739">
        <v>0</v>
      </c>
      <c r="M739" s="12">
        <v>1</v>
      </c>
      <c r="N739" s="12">
        <v>0</v>
      </c>
      <c r="O739" s="12">
        <v>180.79443660153493</v>
      </c>
      <c r="P739" s="12">
        <v>0</v>
      </c>
      <c r="Q739" s="12">
        <v>0</v>
      </c>
      <c r="R739" s="57">
        <v>1.9525055732619851E-5</v>
      </c>
      <c r="S739" s="57">
        <v>2.7016074564365796E-4</v>
      </c>
      <c r="T739" s="57">
        <v>0</v>
      </c>
      <c r="U739" s="57">
        <v>1.2178090260469457E-3</v>
      </c>
      <c r="V739" s="57">
        <v>3.8707626567439604E-4</v>
      </c>
      <c r="W739" s="57">
        <v>0</v>
      </c>
      <c r="X739" s="57">
        <v>5.5931865262521345E-5</v>
      </c>
      <c r="Y739" s="57">
        <v>0</v>
      </c>
      <c r="Z739" s="57">
        <v>1.6292792583303248E-5</v>
      </c>
      <c r="AA739" s="57">
        <v>0</v>
      </c>
      <c r="AB739" s="57">
        <v>0</v>
      </c>
      <c r="AC739" s="17">
        <v>1.7879961372213127E-4</v>
      </c>
      <c r="AD739" s="12">
        <v>732</v>
      </c>
      <c r="AE739" s="16">
        <v>10</v>
      </c>
      <c r="AF739" s="17">
        <v>0.99880106337548291</v>
      </c>
      <c r="AG739" t="str">
        <f>IF(AF739&lt;='CAV Tier 1 Analysis'!$A$5,"Tier 1", "Tier 2")</f>
        <v>Tier 2</v>
      </c>
      <c r="AH739" t="str">
        <f t="shared" si="24"/>
        <v>Ohio - Tier 2</v>
      </c>
      <c r="AI739" t="str">
        <f t="shared" si="25"/>
        <v>Seven Mile, Village Of - Tier 2</v>
      </c>
    </row>
    <row r="740" spans="1:35" x14ac:dyDescent="0.3">
      <c r="A740">
        <v>733</v>
      </c>
      <c r="B740">
        <v>5</v>
      </c>
      <c r="C740" t="s">
        <v>27</v>
      </c>
      <c r="D740" t="s">
        <v>6720</v>
      </c>
      <c r="E740" t="s">
        <v>10319</v>
      </c>
      <c r="F740" t="s">
        <v>3883</v>
      </c>
      <c r="G740" s="56">
        <v>0.80879999999999996</v>
      </c>
      <c r="H740">
        <v>3</v>
      </c>
      <c r="I740">
        <v>0</v>
      </c>
      <c r="J740" s="12">
        <v>8</v>
      </c>
      <c r="K740" s="12">
        <v>2</v>
      </c>
      <c r="L740">
        <v>0</v>
      </c>
      <c r="M740" s="12">
        <v>0.94333580613254209</v>
      </c>
      <c r="N740" s="12">
        <v>2.4141294679238765</v>
      </c>
      <c r="O740" s="12">
        <v>105.73059514529862</v>
      </c>
      <c r="P740" s="12">
        <v>0</v>
      </c>
      <c r="Q740" s="12">
        <v>0.5810178856005308</v>
      </c>
      <c r="R740" s="57">
        <v>2.0347981647158105E-5</v>
      </c>
      <c r="S740" s="57">
        <v>8.1048223693097398E-5</v>
      </c>
      <c r="T740" s="57">
        <v>0</v>
      </c>
      <c r="U740" s="57">
        <v>9.742472208375566E-4</v>
      </c>
      <c r="V740" s="57">
        <v>7.7415253134879207E-4</v>
      </c>
      <c r="W740" s="57">
        <v>0</v>
      </c>
      <c r="X740" s="57">
        <v>5.2762531205917301E-5</v>
      </c>
      <c r="Y740" s="57">
        <v>1.002662735203586E-5</v>
      </c>
      <c r="Z740" s="57">
        <v>9.5282061151484281E-6</v>
      </c>
      <c r="AA740" s="57">
        <v>0</v>
      </c>
      <c r="AB740" s="57">
        <v>8.1893349240064092E-7</v>
      </c>
      <c r="AC740" s="17">
        <v>1.7481202324473694E-4</v>
      </c>
      <c r="AD740" s="12">
        <v>733</v>
      </c>
      <c r="AE740" s="16">
        <v>10</v>
      </c>
      <c r="AF740" s="17">
        <v>0.99897587539872768</v>
      </c>
      <c r="AG740" t="str">
        <f>IF(AF740&lt;='CAV Tier 1 Analysis'!$A$5,"Tier 1", "Tier 2")</f>
        <v>Tier 2</v>
      </c>
      <c r="AH740" t="str">
        <f t="shared" si="24"/>
        <v>Ohio - Tier 2</v>
      </c>
      <c r="AI740" t="str">
        <f t="shared" si="25"/>
        <v>Bremen, Village Of - Tier 2</v>
      </c>
    </row>
    <row r="741" spans="1:35" x14ac:dyDescent="0.3">
      <c r="A741">
        <v>734</v>
      </c>
      <c r="B741">
        <v>5</v>
      </c>
      <c r="C741" t="s">
        <v>27</v>
      </c>
      <c r="D741" t="s">
        <v>4699</v>
      </c>
      <c r="E741" t="s">
        <v>10815</v>
      </c>
      <c r="F741" t="s">
        <v>3870</v>
      </c>
      <c r="G741" s="56">
        <v>1.1219999999999999</v>
      </c>
      <c r="H741">
        <v>0</v>
      </c>
      <c r="I741">
        <v>0</v>
      </c>
      <c r="J741" s="12">
        <v>9</v>
      </c>
      <c r="K741" s="12">
        <v>2</v>
      </c>
      <c r="L741">
        <v>0</v>
      </c>
      <c r="M741">
        <v>0</v>
      </c>
      <c r="N741" s="12">
        <v>0</v>
      </c>
      <c r="O741" s="12">
        <v>83.958265115869551</v>
      </c>
      <c r="P741" s="12">
        <v>0</v>
      </c>
      <c r="Q741" s="12">
        <v>0</v>
      </c>
      <c r="R741" s="57">
        <v>2.8227541305775708E-5</v>
      </c>
      <c r="S741" s="57">
        <v>0</v>
      </c>
      <c r="T741" s="57">
        <v>0</v>
      </c>
      <c r="U741" s="57">
        <v>1.0960281234422512E-3</v>
      </c>
      <c r="V741" s="57">
        <v>7.7415253134879207E-4</v>
      </c>
      <c r="W741" s="57">
        <v>0</v>
      </c>
      <c r="X741" s="57">
        <v>0</v>
      </c>
      <c r="Y741" s="57">
        <v>0</v>
      </c>
      <c r="Z741" s="57">
        <v>7.5661321493077058E-6</v>
      </c>
      <c r="AA741" s="57">
        <v>0</v>
      </c>
      <c r="AB741" s="57">
        <v>0</v>
      </c>
      <c r="AC741" s="17">
        <v>1.7327039347692059E-4</v>
      </c>
      <c r="AD741" s="12">
        <v>734</v>
      </c>
      <c r="AE741" s="16">
        <v>10</v>
      </c>
      <c r="AF741" s="17">
        <v>0.9991491457922046</v>
      </c>
      <c r="AG741" t="str">
        <f>IF(AF741&lt;='CAV Tier 1 Analysis'!$A$5,"Tier 1", "Tier 2")</f>
        <v>Tier 2</v>
      </c>
      <c r="AH741" t="str">
        <f t="shared" si="24"/>
        <v>Ohio - Tier 2</v>
      </c>
      <c r="AI741" t="str">
        <f t="shared" si="25"/>
        <v>Orangeville, Village Of - Tier 2</v>
      </c>
    </row>
    <row r="742" spans="1:35" x14ac:dyDescent="0.3">
      <c r="A742">
        <v>735</v>
      </c>
      <c r="B742">
        <v>5</v>
      </c>
      <c r="C742" t="s">
        <v>27</v>
      </c>
      <c r="D742" t="s">
        <v>6567</v>
      </c>
      <c r="E742" t="s">
        <v>10393</v>
      </c>
      <c r="F742" t="s">
        <v>3874</v>
      </c>
      <c r="G742" s="56">
        <v>0.25786999999999999</v>
      </c>
      <c r="H742">
        <v>1</v>
      </c>
      <c r="I742">
        <v>0</v>
      </c>
      <c r="J742" s="12">
        <v>9</v>
      </c>
      <c r="K742" s="12">
        <v>2</v>
      </c>
      <c r="L742">
        <v>0</v>
      </c>
      <c r="M742">
        <v>0</v>
      </c>
      <c r="N742" s="12">
        <v>0</v>
      </c>
      <c r="O742" s="12">
        <v>12.179557013822308</v>
      </c>
      <c r="P742" s="12">
        <v>0</v>
      </c>
      <c r="Q742" s="12">
        <v>0</v>
      </c>
      <c r="R742" s="57">
        <v>6.4875544354014101E-6</v>
      </c>
      <c r="S742" s="57">
        <v>2.7016074564365797E-5</v>
      </c>
      <c r="T742" s="57">
        <v>0</v>
      </c>
      <c r="U742" s="57">
        <v>1.0960281234422512E-3</v>
      </c>
      <c r="V742" s="57">
        <v>7.7415253134879207E-4</v>
      </c>
      <c r="W742" s="57">
        <v>0</v>
      </c>
      <c r="X742" s="57">
        <v>0</v>
      </c>
      <c r="Y742" s="57">
        <v>0</v>
      </c>
      <c r="Z742" s="57">
        <v>1.0975945936880583E-6</v>
      </c>
      <c r="AA742" s="57">
        <v>0</v>
      </c>
      <c r="AB742" s="57">
        <v>0</v>
      </c>
      <c r="AC742" s="17">
        <v>1.7316198894404533E-4</v>
      </c>
      <c r="AD742" s="12">
        <v>735</v>
      </c>
      <c r="AE742" s="16">
        <v>10</v>
      </c>
      <c r="AF742" s="17">
        <v>0.99932230778114861</v>
      </c>
      <c r="AG742" t="str">
        <f>IF(AF742&lt;='CAV Tier 1 Analysis'!$A$5,"Tier 1", "Tier 2")</f>
        <v>Tier 2</v>
      </c>
      <c r="AH742" t="str">
        <f t="shared" si="24"/>
        <v>Ohio - Tier 2</v>
      </c>
      <c r="AI742" t="str">
        <f t="shared" si="25"/>
        <v>Arcadia, Village Of - Tier 2</v>
      </c>
    </row>
    <row r="743" spans="1:35" x14ac:dyDescent="0.3">
      <c r="A743">
        <v>736</v>
      </c>
      <c r="B743">
        <v>5</v>
      </c>
      <c r="C743" t="s">
        <v>27</v>
      </c>
      <c r="D743" t="s">
        <v>7145</v>
      </c>
      <c r="E743" t="s">
        <v>10891</v>
      </c>
      <c r="F743" t="s">
        <v>3869</v>
      </c>
      <c r="G743" s="56">
        <v>0.90665000000000007</v>
      </c>
      <c r="H743">
        <v>0</v>
      </c>
      <c r="I743">
        <v>0</v>
      </c>
      <c r="J743" s="12">
        <v>9</v>
      </c>
      <c r="K743" s="12">
        <v>2</v>
      </c>
      <c r="L743">
        <v>0</v>
      </c>
      <c r="M743">
        <v>0</v>
      </c>
      <c r="N743" s="12">
        <v>0</v>
      </c>
      <c r="O743" s="12">
        <v>118.1624684944571</v>
      </c>
      <c r="P743" s="12">
        <v>0</v>
      </c>
      <c r="Q743" s="12">
        <v>0</v>
      </c>
      <c r="R743" s="57">
        <v>2.2809715084564663E-5</v>
      </c>
      <c r="S743" s="57">
        <v>0</v>
      </c>
      <c r="T743" s="57">
        <v>0</v>
      </c>
      <c r="U743" s="57">
        <v>1.0960281234422512E-3</v>
      </c>
      <c r="V743" s="57">
        <v>7.7415253134879207E-4</v>
      </c>
      <c r="W743" s="57">
        <v>0</v>
      </c>
      <c r="X743" s="57">
        <v>0</v>
      </c>
      <c r="Y743" s="57">
        <v>0</v>
      </c>
      <c r="Z743" s="57">
        <v>1.06485388958863E-5</v>
      </c>
      <c r="AA743" s="57">
        <v>0</v>
      </c>
      <c r="AB743" s="57">
        <v>0</v>
      </c>
      <c r="AC743" s="17">
        <v>1.7305808261559036E-4</v>
      </c>
      <c r="AD743" s="12">
        <v>736</v>
      </c>
      <c r="AE743" s="16">
        <v>10</v>
      </c>
      <c r="AF743" s="17">
        <v>0.9994953658637642</v>
      </c>
      <c r="AG743" t="str">
        <f>IF(AF743&lt;='CAV Tier 1 Analysis'!$A$5,"Tier 1", "Tier 2")</f>
        <v>Tier 2</v>
      </c>
      <c r="AH743" t="str">
        <f t="shared" si="24"/>
        <v>Ohio - Tier 2</v>
      </c>
      <c r="AI743" t="str">
        <f t="shared" si="25"/>
        <v>Clay Center, Village Of - Tier 2</v>
      </c>
    </row>
    <row r="744" spans="1:35" x14ac:dyDescent="0.3">
      <c r="A744">
        <v>737</v>
      </c>
      <c r="B744">
        <v>5</v>
      </c>
      <c r="C744" t="s">
        <v>27</v>
      </c>
      <c r="D744" t="s">
        <v>6777</v>
      </c>
      <c r="E744" t="s">
        <v>10398</v>
      </c>
      <c r="F744" t="s">
        <v>3872</v>
      </c>
      <c r="G744" s="56">
        <v>0.92408000000000001</v>
      </c>
      <c r="H744">
        <v>0</v>
      </c>
      <c r="I744">
        <v>0</v>
      </c>
      <c r="J744" s="12">
        <v>9</v>
      </c>
      <c r="K744" s="12">
        <v>2</v>
      </c>
      <c r="L744">
        <v>0</v>
      </c>
      <c r="M744">
        <v>0</v>
      </c>
      <c r="N744" s="12">
        <v>0</v>
      </c>
      <c r="O744" s="12">
        <v>77.163571962601537</v>
      </c>
      <c r="P744" s="12">
        <v>0</v>
      </c>
      <c r="Q744" s="12">
        <v>0</v>
      </c>
      <c r="R744" s="57">
        <v>2.3248223146026042E-5</v>
      </c>
      <c r="S744" s="57">
        <v>0</v>
      </c>
      <c r="T744" s="57">
        <v>0</v>
      </c>
      <c r="U744" s="57">
        <v>1.0960281234422512E-3</v>
      </c>
      <c r="V744" s="57">
        <v>7.7415253134879207E-4</v>
      </c>
      <c r="W744" s="57">
        <v>0</v>
      </c>
      <c r="X744" s="57">
        <v>0</v>
      </c>
      <c r="Y744" s="57">
        <v>0</v>
      </c>
      <c r="Z744" s="57">
        <v>6.9538095120941748E-6</v>
      </c>
      <c r="AA744" s="57">
        <v>0</v>
      </c>
      <c r="AB744" s="57">
        <v>0</v>
      </c>
      <c r="AC744" s="17">
        <v>1.727620624953785E-4</v>
      </c>
      <c r="AD744" s="12">
        <v>737</v>
      </c>
      <c r="AE744" s="16">
        <v>10</v>
      </c>
      <c r="AF744" s="17">
        <v>0.99966812792625959</v>
      </c>
      <c r="AG744" t="str">
        <f>IF(AF744&lt;='CAV Tier 1 Analysis'!$A$5,"Tier 1", "Tier 2")</f>
        <v>Tier 2</v>
      </c>
      <c r="AH744" t="str">
        <f t="shared" si="24"/>
        <v>Ohio - Tier 2</v>
      </c>
      <c r="AI744" t="str">
        <f t="shared" si="25"/>
        <v>Mccomb, Village Of - Tier 2</v>
      </c>
    </row>
    <row r="745" spans="1:35" x14ac:dyDescent="0.3">
      <c r="A745">
        <v>738</v>
      </c>
      <c r="B745">
        <v>5</v>
      </c>
      <c r="C745" t="s">
        <v>27</v>
      </c>
      <c r="D745" t="s">
        <v>6778</v>
      </c>
      <c r="E745" t="s">
        <v>10399</v>
      </c>
      <c r="F745" t="s">
        <v>3873</v>
      </c>
      <c r="G745" s="56">
        <v>0.53975999999999991</v>
      </c>
      <c r="H745">
        <v>0</v>
      </c>
      <c r="I745">
        <v>0</v>
      </c>
      <c r="J745" s="12">
        <v>9</v>
      </c>
      <c r="K745" s="12">
        <v>2</v>
      </c>
      <c r="L745">
        <v>0</v>
      </c>
      <c r="M745">
        <v>0</v>
      </c>
      <c r="N745" s="12">
        <v>1.7101683129089318</v>
      </c>
      <c r="O745" s="12">
        <v>25.193271288670505</v>
      </c>
      <c r="P745" s="12">
        <v>0</v>
      </c>
      <c r="Q745" s="12">
        <v>0</v>
      </c>
      <c r="R745" s="57">
        <v>1.3579409710521831E-5</v>
      </c>
      <c r="S745" s="57">
        <v>0</v>
      </c>
      <c r="T745" s="57">
        <v>0</v>
      </c>
      <c r="U745" s="57">
        <v>1.0960281234422512E-3</v>
      </c>
      <c r="V745" s="57">
        <v>7.7415253134879207E-4</v>
      </c>
      <c r="W745" s="57">
        <v>0</v>
      </c>
      <c r="X745" s="57">
        <v>0</v>
      </c>
      <c r="Y745" s="57">
        <v>7.1028586538666994E-6</v>
      </c>
      <c r="Z745" s="57">
        <v>2.2703615847751845E-6</v>
      </c>
      <c r="AA745" s="57">
        <v>0</v>
      </c>
      <c r="AB745" s="57">
        <v>0</v>
      </c>
      <c r="AC745" s="17">
        <v>1.7210302588547335E-4</v>
      </c>
      <c r="AD745" s="12">
        <v>738</v>
      </c>
      <c r="AE745" s="16">
        <v>10</v>
      </c>
      <c r="AF745" s="17">
        <v>0.99984023095214503</v>
      </c>
      <c r="AG745" t="str">
        <f>IF(AF745&lt;='CAV Tier 1 Analysis'!$A$5,"Tier 1", "Tier 2")</f>
        <v>Tier 2</v>
      </c>
      <c r="AH745" t="str">
        <f t="shared" si="24"/>
        <v>Ohio - Tier 2</v>
      </c>
      <c r="AI745" t="str">
        <f t="shared" si="25"/>
        <v>Mt. Blanchard, City Of - Tier 2</v>
      </c>
    </row>
    <row r="746" spans="1:35" x14ac:dyDescent="0.3">
      <c r="A746">
        <v>739</v>
      </c>
      <c r="B746">
        <v>5</v>
      </c>
      <c r="C746" t="s">
        <v>27</v>
      </c>
      <c r="D746" t="s">
        <v>7060</v>
      </c>
      <c r="E746" t="s">
        <v>10777</v>
      </c>
      <c r="F746" t="s">
        <v>3895</v>
      </c>
      <c r="G746" s="56">
        <v>0.24560999999999999</v>
      </c>
      <c r="H746">
        <v>0</v>
      </c>
      <c r="I746">
        <v>0</v>
      </c>
      <c r="J746" s="12">
        <v>8</v>
      </c>
      <c r="K746" s="12">
        <v>2</v>
      </c>
      <c r="L746">
        <v>0</v>
      </c>
      <c r="M746">
        <v>0</v>
      </c>
      <c r="N746" s="12">
        <v>0</v>
      </c>
      <c r="O746" s="12">
        <v>20.686964101121184</v>
      </c>
      <c r="P746" s="12">
        <v>0</v>
      </c>
      <c r="Q746" s="12">
        <v>0.72111421703254663</v>
      </c>
      <c r="R746" s="57">
        <v>6.1791144564274261E-6</v>
      </c>
      <c r="S746" s="57">
        <v>0</v>
      </c>
      <c r="T746" s="57">
        <v>0</v>
      </c>
      <c r="U746" s="57">
        <v>9.742472208375566E-4</v>
      </c>
      <c r="V746" s="57">
        <v>7.7415253134879207E-4</v>
      </c>
      <c r="W746" s="57">
        <v>0</v>
      </c>
      <c r="X746" s="57">
        <v>0</v>
      </c>
      <c r="Y746" s="57">
        <v>0</v>
      </c>
      <c r="Z746" s="57">
        <v>1.8642632019736954E-6</v>
      </c>
      <c r="AA746" s="57">
        <v>0</v>
      </c>
      <c r="AB746" s="57">
        <v>1.0163965668007616E-6</v>
      </c>
      <c r="AC746" s="17">
        <v>1.597690478555955E-4</v>
      </c>
      <c r="AD746" s="12">
        <v>739</v>
      </c>
      <c r="AE746" s="16">
        <v>10</v>
      </c>
      <c r="AF746" s="17">
        <v>1.0000000000000007</v>
      </c>
      <c r="AG746" t="str">
        <f>IF(AF746&lt;='CAV Tier 1 Analysis'!$A$5,"Tier 1", "Tier 2")</f>
        <v>Tier 2</v>
      </c>
      <c r="AH746" t="str">
        <f t="shared" si="24"/>
        <v>Ohio - Tier 2</v>
      </c>
      <c r="AI746" t="str">
        <f t="shared" si="25"/>
        <v>Thurston, Village Of - Tier 2</v>
      </c>
    </row>
  </sheetData>
  <autoFilter ref="A7:AI746">
    <sortState ref="A8:AI746">
      <sortCondition ref="AG8:AG746"/>
      <sortCondition descending="1" ref="AC8:AC746"/>
    </sortState>
  </autoFilter>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I530"/>
  <sheetViews>
    <sheetView workbookViewId="0">
      <selection activeCell="AG21" sqref="AG21"/>
    </sheetView>
  </sheetViews>
  <sheetFormatPr defaultRowHeight="14.4" x14ac:dyDescent="0.3"/>
  <cols>
    <col min="1" max="1" width="9.88671875" customWidth="1"/>
    <col min="2" max="2" width="9.6640625" customWidth="1"/>
    <col min="3" max="3" width="10.44140625" customWidth="1"/>
    <col min="4" max="4" width="48.5546875" bestFit="1" customWidth="1"/>
    <col min="5" max="5" width="59.5546875" bestFit="1" customWidth="1"/>
    <col min="7" max="7" width="9.5546875" bestFit="1" customWidth="1"/>
    <col min="13" max="13" width="9.33203125" bestFit="1" customWidth="1"/>
    <col min="14" max="14" width="9.5546875" bestFit="1" customWidth="1"/>
    <col min="15" max="16" width="10.6640625" bestFit="1" customWidth="1"/>
    <col min="17" max="17" width="10.5546875" bestFit="1" customWidth="1"/>
    <col min="18" max="22" width="9.109375" style="23"/>
    <col min="23" max="23" width="11.109375" style="23" bestFit="1" customWidth="1"/>
    <col min="24" max="28" width="9.109375" style="23"/>
    <col min="29" max="29" width="10.109375" style="23" bestFit="1" customWidth="1"/>
    <col min="32" max="32" width="11.109375" style="23" bestFit="1" customWidth="1"/>
    <col min="34" max="34" width="16.5546875" bestFit="1" customWidth="1"/>
    <col min="35" max="35" width="55.33203125" bestFit="1" customWidth="1"/>
  </cols>
  <sheetData>
    <row r="1" spans="1:35" ht="15.6" x14ac:dyDescent="0.3">
      <c r="A1" s="1" t="s">
        <v>3926</v>
      </c>
    </row>
    <row r="2" spans="1:35" ht="15.6" x14ac:dyDescent="0.3">
      <c r="A2" s="1" t="s">
        <v>11461</v>
      </c>
    </row>
    <row r="3" spans="1:35" x14ac:dyDescent="0.3">
      <c r="A3" s="2" t="s">
        <v>11489</v>
      </c>
    </row>
    <row r="4" spans="1:35" x14ac:dyDescent="0.3">
      <c r="A4" s="13"/>
    </row>
    <row r="6" spans="1:35" ht="15" thickBot="1" x14ac:dyDescent="0.35">
      <c r="G6" s="16">
        <f t="shared" ref="G6:AB6" si="0">SUBTOTAL(9,G8:G530)</f>
        <v>52704.522109999998</v>
      </c>
      <c r="H6" s="16">
        <f t="shared" si="0"/>
        <v>14058</v>
      </c>
      <c r="I6" s="16">
        <f t="shared" si="0"/>
        <v>809</v>
      </c>
      <c r="J6" s="16">
        <f t="shared" si="0"/>
        <v>4529.0314202131467</v>
      </c>
      <c r="K6" s="16">
        <f t="shared" si="0"/>
        <v>2489.9171032538934</v>
      </c>
      <c r="L6" s="16">
        <f t="shared" si="0"/>
        <v>356</v>
      </c>
      <c r="M6" s="16">
        <f t="shared" si="0"/>
        <v>5460.2654478010754</v>
      </c>
      <c r="N6" s="16">
        <f t="shared" si="0"/>
        <v>190326.50832957309</v>
      </c>
      <c r="O6" s="16">
        <f t="shared" si="0"/>
        <v>5568291.9643500764</v>
      </c>
      <c r="P6" s="16">
        <f t="shared" si="0"/>
        <v>2121187.0621472113</v>
      </c>
      <c r="Q6" s="16">
        <f t="shared" si="0"/>
        <v>653084.01251733245</v>
      </c>
      <c r="R6" s="39">
        <f t="shared" si="0"/>
        <v>0.99999999999999922</v>
      </c>
      <c r="S6" s="39">
        <f t="shared" si="0"/>
        <v>0.99999999999999967</v>
      </c>
      <c r="T6" s="39">
        <f t="shared" si="0"/>
        <v>0.99999999999999989</v>
      </c>
      <c r="U6" s="39">
        <f t="shared" si="0"/>
        <v>0.99999999999999867</v>
      </c>
      <c r="V6" s="39">
        <f t="shared" si="0"/>
        <v>1</v>
      </c>
      <c r="W6" s="39">
        <f t="shared" si="0"/>
        <v>0.99999999999999822</v>
      </c>
      <c r="X6" s="39">
        <f t="shared" si="0"/>
        <v>1</v>
      </c>
      <c r="Y6" s="39">
        <f t="shared" si="0"/>
        <v>0.99999999999999956</v>
      </c>
      <c r="Z6" s="39">
        <f t="shared" si="0"/>
        <v>1.0000000000000013</v>
      </c>
      <c r="AA6" s="39">
        <f t="shared" si="0"/>
        <v>0.999999999999999</v>
      </c>
      <c r="AB6" s="39">
        <f t="shared" si="0"/>
        <v>1.0000000000000009</v>
      </c>
      <c r="AC6" s="39">
        <f>SUBTOTAL(9,AC8:AC530)</f>
        <v>1.0000000000000002</v>
      </c>
      <c r="AD6" s="16">
        <f>SUBTOTAL(3,AD8:AD530)</f>
        <v>523</v>
      </c>
      <c r="AE6" s="16">
        <f>SUBTOTAL(3,AE8:AE530)</f>
        <v>523</v>
      </c>
      <c r="AF6" s="39"/>
    </row>
    <row r="7" spans="1:35" ht="208.2" thickBot="1" x14ac:dyDescent="0.35">
      <c r="A7" s="7" t="s">
        <v>3943</v>
      </c>
      <c r="B7" s="8" t="s">
        <v>0</v>
      </c>
      <c r="C7" s="8" t="s">
        <v>1</v>
      </c>
      <c r="D7" s="8" t="s">
        <v>20</v>
      </c>
      <c r="E7" s="8" t="s">
        <v>3951</v>
      </c>
      <c r="F7" s="31" t="s">
        <v>2</v>
      </c>
      <c r="G7" s="9" t="s">
        <v>9</v>
      </c>
      <c r="H7" s="10" t="s">
        <v>10</v>
      </c>
      <c r="I7" s="10" t="s">
        <v>11</v>
      </c>
      <c r="J7" s="10" t="s">
        <v>12</v>
      </c>
      <c r="K7" s="10" t="s">
        <v>13</v>
      </c>
      <c r="L7" s="10" t="s">
        <v>14</v>
      </c>
      <c r="M7" s="10" t="s">
        <v>15</v>
      </c>
      <c r="N7" s="10" t="s">
        <v>16</v>
      </c>
      <c r="O7" s="10" t="s">
        <v>17</v>
      </c>
      <c r="P7" s="10" t="s">
        <v>18</v>
      </c>
      <c r="Q7" s="41" t="s">
        <v>19</v>
      </c>
      <c r="R7" s="40" t="s">
        <v>11444</v>
      </c>
      <c r="S7" s="35" t="s">
        <v>11445</v>
      </c>
      <c r="T7" s="35" t="s">
        <v>11446</v>
      </c>
      <c r="U7" s="35" t="s">
        <v>11447</v>
      </c>
      <c r="V7" s="35" t="s">
        <v>11448</v>
      </c>
      <c r="W7" s="35" t="s">
        <v>11449</v>
      </c>
      <c r="X7" s="35" t="s">
        <v>11450</v>
      </c>
      <c r="Y7" s="35" t="s">
        <v>11451</v>
      </c>
      <c r="Z7" s="35" t="s">
        <v>11452</v>
      </c>
      <c r="AA7" s="35" t="s">
        <v>11453</v>
      </c>
      <c r="AB7" s="35" t="s">
        <v>11454</v>
      </c>
      <c r="AC7" s="27" t="s">
        <v>3946</v>
      </c>
      <c r="AD7" s="28" t="s">
        <v>3947</v>
      </c>
      <c r="AE7" s="29" t="s">
        <v>3945</v>
      </c>
      <c r="AF7" s="36" t="s">
        <v>3948</v>
      </c>
      <c r="AG7" s="37" t="s">
        <v>3944</v>
      </c>
      <c r="AH7" s="37" t="s">
        <v>3949</v>
      </c>
      <c r="AI7" s="38" t="s">
        <v>3942</v>
      </c>
    </row>
    <row r="8" spans="1:35" x14ac:dyDescent="0.3">
      <c r="A8" s="12">
        <v>1</v>
      </c>
      <c r="B8">
        <v>5</v>
      </c>
      <c r="C8" t="s">
        <v>25</v>
      </c>
      <c r="D8" t="s">
        <v>7339</v>
      </c>
      <c r="E8" t="s">
        <v>11140</v>
      </c>
      <c r="F8" t="s">
        <v>26</v>
      </c>
      <c r="G8" s="56">
        <v>96.581739999999968</v>
      </c>
      <c r="H8">
        <v>396</v>
      </c>
      <c r="I8">
        <v>428</v>
      </c>
      <c r="J8" s="12">
        <v>12.982481751824817</v>
      </c>
      <c r="K8" s="12">
        <v>1.018978102189781</v>
      </c>
      <c r="L8">
        <v>21</v>
      </c>
      <c r="M8" s="12">
        <v>1267.9147843060209</v>
      </c>
      <c r="N8" s="12">
        <v>8383.1426669758348</v>
      </c>
      <c r="O8" s="12">
        <v>635620.42697684665</v>
      </c>
      <c r="P8" s="12">
        <v>252513.66898276098</v>
      </c>
      <c r="Q8" s="12">
        <v>173756.56387853669</v>
      </c>
      <c r="R8" s="57">
        <f t="shared" ref="R8:AB8" si="1">G8/G$6</f>
        <v>1.832513342942822E-3</v>
      </c>
      <c r="S8" s="57">
        <f t="shared" si="1"/>
        <v>2.8169014084507043E-2</v>
      </c>
      <c r="T8" s="57">
        <f t="shared" si="1"/>
        <v>0.52904820766378247</v>
      </c>
      <c r="U8" s="57">
        <f t="shared" si="1"/>
        <v>2.8665029113915559E-3</v>
      </c>
      <c r="V8" s="57">
        <f t="shared" si="1"/>
        <v>4.0924177791226539E-4</v>
      </c>
      <c r="W8" s="57">
        <f t="shared" si="1"/>
        <v>5.8988764044943819E-2</v>
      </c>
      <c r="X8" s="57">
        <f t="shared" si="1"/>
        <v>0.23220753577403966</v>
      </c>
      <c r="Y8" s="57">
        <f t="shared" si="1"/>
        <v>4.4046111813596779E-2</v>
      </c>
      <c r="Z8" s="57">
        <f t="shared" si="1"/>
        <v>0.11414998190581327</v>
      </c>
      <c r="AA8" s="57">
        <f t="shared" si="1"/>
        <v>0.11904356456292417</v>
      </c>
      <c r="AB8" s="57">
        <f t="shared" si="1"/>
        <v>0.26605545465549929</v>
      </c>
      <c r="AC8" s="17">
        <f>SUM(R8:AB8)/11</f>
        <v>0.12698335386703211</v>
      </c>
      <c r="AD8" s="12">
        <v>1</v>
      </c>
      <c r="AE8" s="16">
        <f>TRUNC(AD8/(523/10)-0.001)+1</f>
        <v>1</v>
      </c>
      <c r="AF8" s="17">
        <v>0.12698335386703211</v>
      </c>
      <c r="AG8" t="str">
        <f>IF(AF8&lt;='CAV Tier 1 Analysis'!$A$5,"Tier 1", "Tier 2")</f>
        <v>Tier 2</v>
      </c>
      <c r="AH8" t="str">
        <f t="shared" ref="AH8:AH71" si="2">C8&amp;" - "&amp;AG8</f>
        <v>Wisconsin - Tier 2</v>
      </c>
      <c r="AI8" t="str">
        <f t="shared" ref="AI8:AI71" si="3">D8&amp;" - "&amp;AG8</f>
        <v>Milwaukee, City Of - Tier 2</v>
      </c>
    </row>
    <row r="9" spans="1:35" x14ac:dyDescent="0.3">
      <c r="A9" s="12">
        <v>2</v>
      </c>
      <c r="B9">
        <v>5</v>
      </c>
      <c r="C9" t="s">
        <v>25</v>
      </c>
      <c r="D9" t="s">
        <v>3983</v>
      </c>
      <c r="E9" t="s">
        <v>11071</v>
      </c>
      <c r="F9" t="s">
        <v>106</v>
      </c>
      <c r="G9" s="56">
        <v>551.11558999999988</v>
      </c>
      <c r="H9">
        <v>181</v>
      </c>
      <c r="I9">
        <v>15</v>
      </c>
      <c r="J9" s="12">
        <v>9.5753424657534243</v>
      </c>
      <c r="K9" s="12">
        <v>2.9178082191780823</v>
      </c>
      <c r="L9">
        <v>88</v>
      </c>
      <c r="M9" s="12">
        <v>208.67545481701956</v>
      </c>
      <c r="N9" s="12">
        <v>2096.7188977285023</v>
      </c>
      <c r="O9" s="12">
        <v>51982.625600241219</v>
      </c>
      <c r="P9" s="12">
        <v>0</v>
      </c>
      <c r="Q9" s="12">
        <v>3189.391065482283</v>
      </c>
      <c r="R9" s="57">
        <v>1.0456704053776685E-2</v>
      </c>
      <c r="S9" s="57">
        <v>1.287523118509034E-2</v>
      </c>
      <c r="T9" s="57">
        <v>1.8541409147095178E-2</v>
      </c>
      <c r="U9" s="57">
        <v>2.1142141834164592E-3</v>
      </c>
      <c r="V9" s="57">
        <v>1.1718495428482373E-3</v>
      </c>
      <c r="W9" s="57">
        <v>0.24719101123595505</v>
      </c>
      <c r="X9" s="57">
        <v>3.8217089775563214E-2</v>
      </c>
      <c r="Y9" s="57">
        <v>1.1016431269246967E-2</v>
      </c>
      <c r="Z9" s="57">
        <v>9.3354705416041454E-3</v>
      </c>
      <c r="AA9" s="57">
        <v>0</v>
      </c>
      <c r="AB9" s="57">
        <v>4.8835846604002395E-3</v>
      </c>
      <c r="AC9" s="17">
        <v>3.2345726872272412E-2</v>
      </c>
      <c r="AD9" s="12">
        <v>2</v>
      </c>
      <c r="AE9" s="16">
        <v>1</v>
      </c>
      <c r="AF9" s="17">
        <v>0.15932908073930452</v>
      </c>
      <c r="AG9" t="str">
        <f>IF(AF9&lt;='CAV Tier 1 Analysis'!$A$5,"Tier 1", "Tier 2")</f>
        <v>Tier 2</v>
      </c>
      <c r="AH9" t="str">
        <f t="shared" si="2"/>
        <v>Wisconsin - Tier 2</v>
      </c>
      <c r="AI9" t="str">
        <f t="shared" si="3"/>
        <v>Jefferson County * - Tier 2</v>
      </c>
    </row>
    <row r="10" spans="1:35" x14ac:dyDescent="0.3">
      <c r="A10" s="12">
        <v>3</v>
      </c>
      <c r="B10">
        <v>5</v>
      </c>
      <c r="C10" t="s">
        <v>25</v>
      </c>
      <c r="D10" t="s">
        <v>3993</v>
      </c>
      <c r="E10" t="s">
        <v>10981</v>
      </c>
      <c r="F10" t="s">
        <v>32</v>
      </c>
      <c r="G10" s="56">
        <v>84.964420000000018</v>
      </c>
      <c r="H10">
        <v>143</v>
      </c>
      <c r="I10">
        <v>2</v>
      </c>
      <c r="J10" s="12">
        <v>12</v>
      </c>
      <c r="K10" s="12">
        <v>1</v>
      </c>
      <c r="L10">
        <v>0</v>
      </c>
      <c r="M10" s="12">
        <v>23.69790225131883</v>
      </c>
      <c r="N10" s="12">
        <v>23920.401585280521</v>
      </c>
      <c r="O10" s="12">
        <v>219016.0170663335</v>
      </c>
      <c r="P10" s="12">
        <v>196814.87706480874</v>
      </c>
      <c r="Q10" s="12">
        <v>48298.241978130944</v>
      </c>
      <c r="R10" s="57">
        <v>1.6120897524252312E-3</v>
      </c>
      <c r="S10" s="57">
        <v>1.0172143974960876E-2</v>
      </c>
      <c r="T10" s="57">
        <v>2.472187886279357E-3</v>
      </c>
      <c r="U10" s="57">
        <v>2.6495731397322151E-3</v>
      </c>
      <c r="V10" s="57">
        <v>4.0161979637521748E-4</v>
      </c>
      <c r="W10" s="57">
        <v>0</v>
      </c>
      <c r="X10" s="57">
        <v>4.3400641375159338E-3</v>
      </c>
      <c r="Y10" s="57">
        <v>0.12568087228217042</v>
      </c>
      <c r="Z10" s="57">
        <v>3.9332710725037703E-2</v>
      </c>
      <c r="AA10" s="57">
        <v>9.2785252454622838E-2</v>
      </c>
      <c r="AB10" s="57">
        <v>7.3954102462199134E-2</v>
      </c>
      <c r="AC10" s="17">
        <v>3.212732878284718E-2</v>
      </c>
      <c r="AD10" s="12">
        <v>3</v>
      </c>
      <c r="AE10" s="16">
        <v>1</v>
      </c>
      <c r="AF10" s="17">
        <v>0.1914564095221517</v>
      </c>
      <c r="AG10" t="str">
        <f>IF(AF10&lt;='CAV Tier 1 Analysis'!$A$5,"Tier 1", "Tier 2")</f>
        <v>Tier 2</v>
      </c>
      <c r="AH10" t="str">
        <f t="shared" si="2"/>
        <v>Wisconsin - Tier 2</v>
      </c>
      <c r="AI10" t="str">
        <f t="shared" si="3"/>
        <v>Madison, City Of - Tier 2</v>
      </c>
    </row>
    <row r="11" spans="1:35" x14ac:dyDescent="0.3">
      <c r="A11" s="12">
        <v>4</v>
      </c>
      <c r="B11">
        <v>5</v>
      </c>
      <c r="C11" t="s">
        <v>25</v>
      </c>
      <c r="D11" t="s">
        <v>7218</v>
      </c>
      <c r="E11" t="s">
        <v>10975</v>
      </c>
      <c r="F11" t="s">
        <v>50</v>
      </c>
      <c r="G11" s="56">
        <v>1054.4449999999997</v>
      </c>
      <c r="H11">
        <v>169</v>
      </c>
      <c r="I11">
        <v>7</v>
      </c>
      <c r="J11" s="12">
        <v>11.522222222222222</v>
      </c>
      <c r="K11" s="12">
        <v>1.5611111111111111</v>
      </c>
      <c r="L11">
        <v>7</v>
      </c>
      <c r="M11" s="12">
        <v>67.403440558777376</v>
      </c>
      <c r="N11" s="12">
        <v>3633.8455199302821</v>
      </c>
      <c r="O11" s="12">
        <v>177409.53799483457</v>
      </c>
      <c r="P11" s="12">
        <v>0</v>
      </c>
      <c r="Q11" s="12">
        <v>55735.1569203572</v>
      </c>
      <c r="R11" s="57">
        <v>2.0006727274734789E-2</v>
      </c>
      <c r="S11" s="57">
        <v>1.2021624697681036E-2</v>
      </c>
      <c r="T11" s="57">
        <v>8.65265760197775E-3</v>
      </c>
      <c r="U11" s="57">
        <v>2.5440808758354695E-3</v>
      </c>
      <c r="V11" s="57">
        <v>6.2697312656353392E-4</v>
      </c>
      <c r="W11" s="57">
        <v>1.9662921348314606E-2</v>
      </c>
      <c r="X11" s="57">
        <v>1.2344352340218492E-2</v>
      </c>
      <c r="Y11" s="57">
        <v>1.9092692614514024E-2</v>
      </c>
      <c r="Z11" s="57">
        <v>3.186067453550661E-2</v>
      </c>
      <c r="AA11" s="57">
        <v>0</v>
      </c>
      <c r="AB11" s="57">
        <v>8.5341481114388815E-2</v>
      </c>
      <c r="AC11" s="17">
        <v>1.9286744139066832E-2</v>
      </c>
      <c r="AD11" s="12">
        <v>4</v>
      </c>
      <c r="AE11" s="16">
        <v>1</v>
      </c>
      <c r="AF11" s="17">
        <v>0.21074315366121854</v>
      </c>
      <c r="AG11" t="str">
        <f>IF(AF11&lt;='CAV Tier 1 Analysis'!$A$5,"Tier 1", "Tier 2")</f>
        <v>Tier 2</v>
      </c>
      <c r="AH11" t="str">
        <f t="shared" si="2"/>
        <v>Wisconsin - Tier 2</v>
      </c>
      <c r="AI11" t="str">
        <f t="shared" si="3"/>
        <v>Dane County* - Tier 2</v>
      </c>
    </row>
    <row r="12" spans="1:35" x14ac:dyDescent="0.3">
      <c r="A12" s="12">
        <v>5</v>
      </c>
      <c r="B12">
        <v>5</v>
      </c>
      <c r="C12" t="s">
        <v>25</v>
      </c>
      <c r="D12" t="s">
        <v>7184</v>
      </c>
      <c r="E12" t="s">
        <v>10933</v>
      </c>
      <c r="F12" t="s">
        <v>76</v>
      </c>
      <c r="G12" s="56">
        <v>44.282519999999998</v>
      </c>
      <c r="H12">
        <v>944</v>
      </c>
      <c r="I12">
        <v>0</v>
      </c>
      <c r="J12" s="12">
        <v>5</v>
      </c>
      <c r="K12" s="12">
        <v>2</v>
      </c>
      <c r="L12">
        <v>6</v>
      </c>
      <c r="M12" s="12">
        <v>106.65392459598056</v>
      </c>
      <c r="N12" s="12">
        <v>5424.1049194773868</v>
      </c>
      <c r="O12" s="12">
        <v>101895.4530609163</v>
      </c>
      <c r="P12" s="12">
        <v>87364.296316748543</v>
      </c>
      <c r="Q12" s="12">
        <v>811.76022445139824</v>
      </c>
      <c r="R12" s="57">
        <v>8.4020342519333777E-4</v>
      </c>
      <c r="S12" s="57">
        <v>6.7150377009531942E-2</v>
      </c>
      <c r="T12" s="57">
        <v>0</v>
      </c>
      <c r="U12" s="57">
        <v>1.1039888082217562E-3</v>
      </c>
      <c r="V12" s="57">
        <v>8.0323959275043497E-4</v>
      </c>
      <c r="W12" s="57">
        <v>1.6853932584269662E-2</v>
      </c>
      <c r="X12" s="57">
        <v>1.9532736204048756E-2</v>
      </c>
      <c r="Y12" s="57">
        <v>2.8498946190327314E-2</v>
      </c>
      <c r="Z12" s="57">
        <v>1.8299229586609761E-2</v>
      </c>
      <c r="AA12" s="57">
        <v>4.118651196576336E-2</v>
      </c>
      <c r="AB12" s="57">
        <v>1.2429644714811552E-3</v>
      </c>
      <c r="AC12" s="17">
        <v>1.7773829985290677E-2</v>
      </c>
      <c r="AD12" s="12">
        <v>5</v>
      </c>
      <c r="AE12" s="16">
        <v>1</v>
      </c>
      <c r="AF12" s="17">
        <v>0.22851698364650921</v>
      </c>
      <c r="AG12" t="str">
        <f>IF(AF12&lt;='CAV Tier 1 Analysis'!$A$5,"Tier 1", "Tier 2")</f>
        <v>Tier 2</v>
      </c>
      <c r="AH12" t="str">
        <f t="shared" si="2"/>
        <v>Wisconsin - Tier 2</v>
      </c>
      <c r="AI12" t="str">
        <f t="shared" si="3"/>
        <v>Green Bay, City Of - Tier 2</v>
      </c>
    </row>
    <row r="13" spans="1:35" x14ac:dyDescent="0.3">
      <c r="A13" s="12">
        <v>6</v>
      </c>
      <c r="B13">
        <v>5</v>
      </c>
      <c r="C13" t="s">
        <v>25</v>
      </c>
      <c r="D13" t="s">
        <v>7253</v>
      </c>
      <c r="E13" t="s">
        <v>11023</v>
      </c>
      <c r="F13" t="s">
        <v>143</v>
      </c>
      <c r="G13" s="56">
        <v>18.17587</v>
      </c>
      <c r="H13">
        <v>507</v>
      </c>
      <c r="I13">
        <v>2</v>
      </c>
      <c r="J13" s="12">
        <v>9</v>
      </c>
      <c r="K13" s="12">
        <v>3</v>
      </c>
      <c r="L13">
        <v>9</v>
      </c>
      <c r="M13" s="12">
        <v>267.6817054699444</v>
      </c>
      <c r="N13" s="12">
        <v>2996.0811103946908</v>
      </c>
      <c r="O13" s="12">
        <v>35761.939197040687</v>
      </c>
      <c r="P13" s="12">
        <v>33650.084725352201</v>
      </c>
      <c r="Q13" s="12">
        <v>0</v>
      </c>
      <c r="R13" s="57">
        <v>3.4486357664082422E-4</v>
      </c>
      <c r="S13" s="57">
        <v>3.6064874093043105E-2</v>
      </c>
      <c r="T13" s="57">
        <v>2.472187886279357E-3</v>
      </c>
      <c r="U13" s="57">
        <v>1.9871798547991611E-3</v>
      </c>
      <c r="V13" s="57">
        <v>1.2048593891256525E-3</v>
      </c>
      <c r="W13" s="57">
        <v>2.5280898876404494E-2</v>
      </c>
      <c r="X13" s="57">
        <v>4.902357001301897E-2</v>
      </c>
      <c r="Y13" s="57">
        <v>1.5741796225287853E-2</v>
      </c>
      <c r="Z13" s="57">
        <v>6.4224253013311187E-3</v>
      </c>
      <c r="AA13" s="57">
        <v>1.5863798778448738E-2</v>
      </c>
      <c r="AB13" s="57">
        <v>0</v>
      </c>
      <c r="AC13" s="17">
        <v>1.4036950363125385E-2</v>
      </c>
      <c r="AD13" s="12">
        <v>6</v>
      </c>
      <c r="AE13" s="16">
        <v>1</v>
      </c>
      <c r="AF13" s="17">
        <v>0.2425539340096346</v>
      </c>
      <c r="AG13" t="str">
        <f>IF(AF13&lt;='CAV Tier 1 Analysis'!$A$5,"Tier 1", "Tier 2")</f>
        <v>Tier 2</v>
      </c>
      <c r="AH13" t="str">
        <f t="shared" si="2"/>
        <v>Wisconsin - Tier 2</v>
      </c>
      <c r="AI13" t="str">
        <f t="shared" si="3"/>
        <v>Fond Du Lac, City Of - Tier 2</v>
      </c>
    </row>
    <row r="14" spans="1:35" x14ac:dyDescent="0.3">
      <c r="A14" s="12">
        <v>7</v>
      </c>
      <c r="B14">
        <v>5</v>
      </c>
      <c r="C14" t="s">
        <v>25</v>
      </c>
      <c r="D14" t="s">
        <v>5340</v>
      </c>
      <c r="E14" t="s">
        <v>11407</v>
      </c>
      <c r="F14" t="s">
        <v>99</v>
      </c>
      <c r="G14" s="56">
        <v>22.042359999999995</v>
      </c>
      <c r="H14">
        <v>757</v>
      </c>
      <c r="I14">
        <v>0</v>
      </c>
      <c r="J14" s="12">
        <v>11</v>
      </c>
      <c r="K14" s="12">
        <v>3</v>
      </c>
      <c r="L14">
        <v>5</v>
      </c>
      <c r="M14" s="12">
        <v>57.735852240867175</v>
      </c>
      <c r="N14" s="12">
        <v>6852.7197502949321</v>
      </c>
      <c r="O14" s="12">
        <v>49805.046621915659</v>
      </c>
      <c r="P14" s="12">
        <v>45622.705602886774</v>
      </c>
      <c r="Q14" s="12">
        <v>2276.090025975318</v>
      </c>
      <c r="R14" s="57">
        <v>4.1822521327477787E-4</v>
      </c>
      <c r="S14" s="57">
        <v>5.3848342580736945E-2</v>
      </c>
      <c r="T14" s="57">
        <v>0</v>
      </c>
      <c r="U14" s="57">
        <v>2.4287753780878637E-3</v>
      </c>
      <c r="V14" s="57">
        <v>1.2048593891256525E-3</v>
      </c>
      <c r="W14" s="57">
        <v>1.4044943820224719E-2</v>
      </c>
      <c r="X14" s="57">
        <v>1.0573817846917717E-2</v>
      </c>
      <c r="Y14" s="57">
        <v>3.6005072600967539E-2</v>
      </c>
      <c r="Z14" s="57">
        <v>8.9444028690993469E-3</v>
      </c>
      <c r="AA14" s="57">
        <v>2.1508101014299199E-2</v>
      </c>
      <c r="AB14" s="57">
        <v>3.4851412411736416E-3</v>
      </c>
      <c r="AC14" s="17">
        <v>1.3860152904900671E-2</v>
      </c>
      <c r="AD14" s="12">
        <v>7</v>
      </c>
      <c r="AE14" s="16">
        <v>1</v>
      </c>
      <c r="AF14" s="17">
        <v>0.25641408691453527</v>
      </c>
      <c r="AG14" t="str">
        <f>IF(AF14&lt;='CAV Tier 1 Analysis'!$A$5,"Tier 1", "Tier 2")</f>
        <v>Tier 2</v>
      </c>
      <c r="AH14" t="str">
        <f t="shared" si="2"/>
        <v>Wisconsin - Tier 2</v>
      </c>
      <c r="AI14" t="str">
        <f t="shared" si="3"/>
        <v>La Crosse, City Of - Tier 2</v>
      </c>
    </row>
    <row r="15" spans="1:35" x14ac:dyDescent="0.3">
      <c r="A15" s="12">
        <v>8</v>
      </c>
      <c r="B15">
        <v>5</v>
      </c>
      <c r="C15" t="s">
        <v>25</v>
      </c>
      <c r="D15" t="s">
        <v>6474</v>
      </c>
      <c r="E15" t="s">
        <v>11210</v>
      </c>
      <c r="F15" t="s">
        <v>161</v>
      </c>
      <c r="G15" s="56">
        <v>669.50369000000012</v>
      </c>
      <c r="H15">
        <v>228</v>
      </c>
      <c r="I15">
        <v>0</v>
      </c>
      <c r="J15" s="12">
        <v>9.9891304347826093</v>
      </c>
      <c r="K15" s="12">
        <v>3.1086956521739131</v>
      </c>
      <c r="L15">
        <v>22</v>
      </c>
      <c r="M15" s="12">
        <v>123.34351396928072</v>
      </c>
      <c r="N15" s="12">
        <v>1390.8541219902766</v>
      </c>
      <c r="O15" s="12">
        <v>63939.598549441849</v>
      </c>
      <c r="P15" s="12">
        <v>0</v>
      </c>
      <c r="Q15" s="12">
        <v>6983.7686066483948</v>
      </c>
      <c r="R15" s="57">
        <v>1.270296481585914E-2</v>
      </c>
      <c r="S15" s="57">
        <v>1.6218523260776781E-2</v>
      </c>
      <c r="T15" s="57">
        <v>0</v>
      </c>
      <c r="U15" s="57">
        <v>2.2055776407734653E-3</v>
      </c>
      <c r="V15" s="57">
        <v>1.2485137148186109E-3</v>
      </c>
      <c r="W15" s="57">
        <v>6.1797752808988762E-2</v>
      </c>
      <c r="X15" s="57">
        <v>2.2589288954615358E-2</v>
      </c>
      <c r="Y15" s="57">
        <v>7.3077267806639238E-3</v>
      </c>
      <c r="Z15" s="57">
        <v>1.1482802798201476E-2</v>
      </c>
      <c r="AA15" s="57">
        <v>0</v>
      </c>
      <c r="AB15" s="57">
        <v>1.0693522537367349E-2</v>
      </c>
      <c r="AC15" s="17">
        <v>1.3295152119278624E-2</v>
      </c>
      <c r="AD15" s="12">
        <v>8</v>
      </c>
      <c r="AE15" s="16">
        <v>1</v>
      </c>
      <c r="AF15" s="17">
        <v>0.26970923903381389</v>
      </c>
      <c r="AG15" t="str">
        <f>IF(AF15&lt;='CAV Tier 1 Analysis'!$A$5,"Tier 1", "Tier 2")</f>
        <v>Tier 2</v>
      </c>
      <c r="AH15" t="str">
        <f t="shared" si="2"/>
        <v>Wisconsin - Tier 2</v>
      </c>
      <c r="AI15" t="str">
        <f t="shared" si="3"/>
        <v>Rock County * - Tier 2</v>
      </c>
    </row>
    <row r="16" spans="1:35" x14ac:dyDescent="0.3">
      <c r="A16" s="12">
        <v>9</v>
      </c>
      <c r="B16">
        <v>5</v>
      </c>
      <c r="C16" t="s">
        <v>25</v>
      </c>
      <c r="D16" t="s">
        <v>4756</v>
      </c>
      <c r="E16" t="s">
        <v>11340</v>
      </c>
      <c r="F16" t="s">
        <v>79</v>
      </c>
      <c r="G16" s="56">
        <v>535.36756000000003</v>
      </c>
      <c r="H16">
        <v>377</v>
      </c>
      <c r="I16">
        <v>0</v>
      </c>
      <c r="J16" s="12">
        <v>7.8723404255319149</v>
      </c>
      <c r="K16" s="12">
        <v>3.6702127659574466</v>
      </c>
      <c r="L16">
        <v>2</v>
      </c>
      <c r="M16" s="12">
        <v>29.209227395100285</v>
      </c>
      <c r="N16" s="12">
        <v>11324.405384947069</v>
      </c>
      <c r="O16" s="12">
        <v>75316.051427765458</v>
      </c>
      <c r="P16" s="12">
        <v>0</v>
      </c>
      <c r="Q16" s="12">
        <v>13326.01825226286</v>
      </c>
      <c r="R16" s="57">
        <v>1.0157905594564171E-2</v>
      </c>
      <c r="S16" s="57">
        <v>2.6817470479442312E-2</v>
      </c>
      <c r="T16" s="57">
        <v>0</v>
      </c>
      <c r="U16" s="57">
        <v>1.7381951448597864E-3</v>
      </c>
      <c r="V16" s="57">
        <v>1.4740301037175533E-3</v>
      </c>
      <c r="W16" s="57">
        <v>5.6179775280898875E-3</v>
      </c>
      <c r="X16" s="57">
        <v>5.3494152755637998E-3</v>
      </c>
      <c r="Y16" s="57">
        <v>5.9499885141262129E-2</v>
      </c>
      <c r="Z16" s="57">
        <v>1.3525880451305726E-2</v>
      </c>
      <c r="AA16" s="57">
        <v>0</v>
      </c>
      <c r="AB16" s="57">
        <v>2.0404753441899934E-2</v>
      </c>
      <c r="AC16" s="17">
        <v>1.3144137560064119E-2</v>
      </c>
      <c r="AD16" s="12">
        <v>9</v>
      </c>
      <c r="AE16" s="16">
        <v>1</v>
      </c>
      <c r="AF16" s="17">
        <v>0.28285337659387799</v>
      </c>
      <c r="AG16" t="str">
        <f>IF(AF16&lt;='CAV Tier 1 Analysis'!$A$5,"Tier 1", "Tier 2")</f>
        <v>Tier 2</v>
      </c>
      <c r="AH16" t="str">
        <f t="shared" si="2"/>
        <v>Wisconsin - Tier 2</v>
      </c>
      <c r="AI16" t="str">
        <f t="shared" si="3"/>
        <v>Winnebago County * - Tier 2</v>
      </c>
    </row>
    <row r="17" spans="1:35" x14ac:dyDescent="0.3">
      <c r="A17" s="12">
        <v>10</v>
      </c>
      <c r="B17">
        <v>5</v>
      </c>
      <c r="C17" t="s">
        <v>25</v>
      </c>
      <c r="D17" t="s">
        <v>7344</v>
      </c>
      <c r="E17" t="s">
        <v>11146</v>
      </c>
      <c r="F17" t="s">
        <v>174</v>
      </c>
      <c r="G17" s="56">
        <v>13.222919999999997</v>
      </c>
      <c r="H17">
        <v>110</v>
      </c>
      <c r="I17">
        <v>30</v>
      </c>
      <c r="J17" s="12">
        <v>13</v>
      </c>
      <c r="K17" s="12">
        <v>1.0487804878048781</v>
      </c>
      <c r="L17">
        <v>7</v>
      </c>
      <c r="M17" s="12">
        <v>126.99980034667084</v>
      </c>
      <c r="N17" s="12">
        <v>1260.1668167287962</v>
      </c>
      <c r="O17" s="12">
        <v>50099.188868389865</v>
      </c>
      <c r="P17" s="12">
        <v>0</v>
      </c>
      <c r="Q17" s="12">
        <v>14757.99477948311</v>
      </c>
      <c r="R17" s="57">
        <v>2.5088776959977631E-4</v>
      </c>
      <c r="S17" s="57">
        <v>7.8247261345852897E-3</v>
      </c>
      <c r="T17" s="57">
        <v>3.7082818294190356E-2</v>
      </c>
      <c r="U17" s="57">
        <v>2.8703709013765664E-3</v>
      </c>
      <c r="V17" s="57">
        <v>4.2121100595449639E-4</v>
      </c>
      <c r="W17" s="57">
        <v>1.9662921348314606E-2</v>
      </c>
      <c r="X17" s="57">
        <v>2.3258905919640853E-2</v>
      </c>
      <c r="Y17" s="57">
        <v>6.6210788386169873E-3</v>
      </c>
      <c r="Z17" s="57">
        <v>8.9972273704648272E-3</v>
      </c>
      <c r="AA17" s="57">
        <v>0</v>
      </c>
      <c r="AB17" s="57">
        <v>2.2597390988944845E-2</v>
      </c>
      <c r="AC17" s="17">
        <v>1.1780685324698963E-2</v>
      </c>
      <c r="AD17" s="12">
        <v>10</v>
      </c>
      <c r="AE17" s="16">
        <v>1</v>
      </c>
      <c r="AF17" s="17">
        <v>0.29463406191857694</v>
      </c>
      <c r="AG17" t="str">
        <f>IF(AF17&lt;='CAV Tier 1 Analysis'!$A$5,"Tier 1", "Tier 2")</f>
        <v>Tier 2</v>
      </c>
      <c r="AH17" t="str">
        <f t="shared" si="2"/>
        <v>Wisconsin - Tier 2</v>
      </c>
      <c r="AI17" t="str">
        <f t="shared" si="3"/>
        <v>Wauwatosa, City Of - Tier 2</v>
      </c>
    </row>
    <row r="18" spans="1:35" x14ac:dyDescent="0.3">
      <c r="A18" s="12">
        <v>11</v>
      </c>
      <c r="B18">
        <v>5</v>
      </c>
      <c r="C18" t="s">
        <v>25</v>
      </c>
      <c r="D18" t="s">
        <v>7487</v>
      </c>
      <c r="E18" t="s">
        <v>11330</v>
      </c>
      <c r="F18" t="s">
        <v>240</v>
      </c>
      <c r="G18" s="56">
        <v>210.65303999999995</v>
      </c>
      <c r="H18">
        <v>142</v>
      </c>
      <c r="I18">
        <v>18</v>
      </c>
      <c r="J18" s="12">
        <v>8.953846153846154</v>
      </c>
      <c r="K18" s="12">
        <v>2.2769230769230768</v>
      </c>
      <c r="L18">
        <v>14</v>
      </c>
      <c r="M18" s="12">
        <v>115.54651250226443</v>
      </c>
      <c r="N18" s="12">
        <v>1404.661347102629</v>
      </c>
      <c r="O18" s="12">
        <v>48318.63523106365</v>
      </c>
      <c r="P18" s="12">
        <v>0</v>
      </c>
      <c r="Q18" s="12">
        <v>5520.0014391221921</v>
      </c>
      <c r="R18" s="57">
        <v>3.996868419759967E-3</v>
      </c>
      <c r="S18" s="57">
        <v>1.0101010101010102E-2</v>
      </c>
      <c r="T18" s="57">
        <v>2.2249690976514216E-2</v>
      </c>
      <c r="U18" s="57">
        <v>1.9769891888771142E-3</v>
      </c>
      <c r="V18" s="57">
        <v>9.1445738251587979E-4</v>
      </c>
      <c r="W18" s="57">
        <v>3.9325842696629212E-2</v>
      </c>
      <c r="X18" s="57">
        <v>2.1161336130425056E-2</v>
      </c>
      <c r="Y18" s="57">
        <v>7.3802717205860256E-3</v>
      </c>
      <c r="Z18" s="57">
        <v>8.677460797748119E-3</v>
      </c>
      <c r="AA18" s="57">
        <v>0</v>
      </c>
      <c r="AB18" s="57">
        <v>8.4522072709224284E-3</v>
      </c>
      <c r="AC18" s="17">
        <v>1.1294194062271648E-2</v>
      </c>
      <c r="AD18" s="12">
        <v>11</v>
      </c>
      <c r="AE18" s="16">
        <v>1</v>
      </c>
      <c r="AF18" s="17">
        <v>0.30592825598084861</v>
      </c>
      <c r="AG18" t="str">
        <f>IF(AF18&lt;='CAV Tier 1 Analysis'!$A$5,"Tier 1", "Tier 2")</f>
        <v>Tier 2</v>
      </c>
      <c r="AH18" t="str">
        <f t="shared" si="2"/>
        <v>Wisconsin - Tier 2</v>
      </c>
      <c r="AI18" t="str">
        <f t="shared" si="3"/>
        <v>Kenosha County * - Tier 2</v>
      </c>
    </row>
    <row r="19" spans="1:35" x14ac:dyDescent="0.3">
      <c r="A19" s="12">
        <v>12</v>
      </c>
      <c r="B19">
        <v>5</v>
      </c>
      <c r="C19" t="s">
        <v>25</v>
      </c>
      <c r="D19" t="s">
        <v>7388</v>
      </c>
      <c r="E19" t="s">
        <v>11199</v>
      </c>
      <c r="F19" t="s">
        <v>182</v>
      </c>
      <c r="G19" s="56">
        <v>306.06376999999986</v>
      </c>
      <c r="H19">
        <v>247</v>
      </c>
      <c r="I19">
        <v>2</v>
      </c>
      <c r="J19" s="12">
        <v>9.2177419354838701</v>
      </c>
      <c r="K19" s="12">
        <v>2.8951612903225805</v>
      </c>
      <c r="L19">
        <v>6</v>
      </c>
      <c r="M19" s="12">
        <v>38.361210508515903</v>
      </c>
      <c r="N19" s="12">
        <v>4256.869124503738</v>
      </c>
      <c r="O19" s="12">
        <v>94470.882029462256</v>
      </c>
      <c r="P19" s="12">
        <v>0</v>
      </c>
      <c r="Q19" s="12">
        <v>2458.1819508431508</v>
      </c>
      <c r="R19" s="57">
        <v>5.8071633656256649E-3</v>
      </c>
      <c r="S19" s="57">
        <v>1.7570066865841515E-2</v>
      </c>
      <c r="T19" s="57">
        <v>2.472187886279357E-3</v>
      </c>
      <c r="U19" s="57">
        <v>2.0352567867701087E-3</v>
      </c>
      <c r="V19" s="57">
        <v>1.1627540878927666E-3</v>
      </c>
      <c r="W19" s="57">
        <v>1.6853932584269662E-2</v>
      </c>
      <c r="X19" s="57">
        <v>7.0255211720456727E-3</v>
      </c>
      <c r="Y19" s="57">
        <v>2.2366138914987399E-2</v>
      </c>
      <c r="Z19" s="57">
        <v>1.6965863613886269E-2</v>
      </c>
      <c r="AA19" s="57">
        <v>0</v>
      </c>
      <c r="AB19" s="57">
        <v>3.7639597719870874E-3</v>
      </c>
      <c r="AC19" s="17">
        <v>8.7293495499623196E-3</v>
      </c>
      <c r="AD19" s="12">
        <v>12</v>
      </c>
      <c r="AE19" s="16">
        <v>1</v>
      </c>
      <c r="AF19" s="17">
        <v>0.3146576055308109</v>
      </c>
      <c r="AG19" t="str">
        <f>IF(AF19&lt;='CAV Tier 1 Analysis'!$A$5,"Tier 1", "Tier 2")</f>
        <v>Tier 2</v>
      </c>
      <c r="AH19" t="str">
        <f t="shared" si="2"/>
        <v>Wisconsin - Tier 2</v>
      </c>
      <c r="AI19" t="str">
        <f t="shared" si="3"/>
        <v>Racine County * - Tier 2</v>
      </c>
    </row>
    <row r="20" spans="1:35" x14ac:dyDescent="0.3">
      <c r="A20" s="12">
        <v>13</v>
      </c>
      <c r="B20">
        <v>5</v>
      </c>
      <c r="C20" t="s">
        <v>25</v>
      </c>
      <c r="D20" t="s">
        <v>7459</v>
      </c>
      <c r="E20" t="s">
        <v>11294</v>
      </c>
      <c r="F20" t="s">
        <v>159</v>
      </c>
      <c r="G20" s="56">
        <v>334.17881999999992</v>
      </c>
      <c r="H20">
        <v>156</v>
      </c>
      <c r="I20">
        <v>10</v>
      </c>
      <c r="J20" s="12">
        <v>12.41095890410959</v>
      </c>
      <c r="K20" s="12">
        <v>2.1643835616438358</v>
      </c>
      <c r="L20">
        <v>2</v>
      </c>
      <c r="M20" s="12">
        <v>43.877638804278519</v>
      </c>
      <c r="N20" s="12">
        <v>4523.5765539125496</v>
      </c>
      <c r="O20" s="12">
        <v>108631.51379388155</v>
      </c>
      <c r="P20" s="12">
        <v>0</v>
      </c>
      <c r="Q20" s="12">
        <v>3063.018653198058</v>
      </c>
      <c r="R20" s="57">
        <v>6.3406100012164575E-3</v>
      </c>
      <c r="S20" s="57">
        <v>1.1096884336320957E-2</v>
      </c>
      <c r="T20" s="57">
        <v>1.2360939431396786E-2</v>
      </c>
      <c r="U20" s="57">
        <v>2.7403119458874279E-3</v>
      </c>
      <c r="V20" s="57">
        <v>8.6925928530526525E-4</v>
      </c>
      <c r="W20" s="57">
        <v>5.6179775280898875E-3</v>
      </c>
      <c r="X20" s="57">
        <v>8.0358069078763656E-3</v>
      </c>
      <c r="Y20" s="57">
        <v>2.376745411668792E-2</v>
      </c>
      <c r="Z20" s="57">
        <v>1.950894717614917E-2</v>
      </c>
      <c r="AA20" s="57">
        <v>0</v>
      </c>
      <c r="AB20" s="57">
        <v>4.6900836561464092E-3</v>
      </c>
      <c r="AC20" s="17">
        <v>8.6389340350069687E-3</v>
      </c>
      <c r="AD20" s="12">
        <v>13</v>
      </c>
      <c r="AE20" s="16">
        <v>1</v>
      </c>
      <c r="AF20" s="17">
        <v>0.32329653956581789</v>
      </c>
      <c r="AG20" t="str">
        <f>IF(AF20&lt;='CAV Tier 1 Analysis'!$A$5,"Tier 1", "Tier 2")</f>
        <v>Tier 2</v>
      </c>
      <c r="AH20" t="str">
        <f t="shared" si="2"/>
        <v>Wisconsin - Tier 2</v>
      </c>
      <c r="AI20" t="str">
        <f t="shared" si="3"/>
        <v>Waukesha County* - Tier 2</v>
      </c>
    </row>
    <row r="21" spans="1:35" x14ac:dyDescent="0.3">
      <c r="A21" s="12">
        <v>14</v>
      </c>
      <c r="B21">
        <v>5</v>
      </c>
      <c r="C21" t="s">
        <v>25</v>
      </c>
      <c r="D21" t="s">
        <v>4145</v>
      </c>
      <c r="E21" t="s">
        <v>11289</v>
      </c>
      <c r="F21" t="s">
        <v>176</v>
      </c>
      <c r="G21" s="56">
        <v>374.18455000000012</v>
      </c>
      <c r="H21">
        <v>162</v>
      </c>
      <c r="I21">
        <v>12</v>
      </c>
      <c r="J21" s="12">
        <v>7.75</v>
      </c>
      <c r="K21" s="12">
        <v>3.0972222222222223</v>
      </c>
      <c r="L21">
        <v>2</v>
      </c>
      <c r="M21" s="12">
        <v>43.374891801385168</v>
      </c>
      <c r="N21" s="12">
        <v>2380.5127079446447</v>
      </c>
      <c r="O21" s="12">
        <v>74267.356028032591</v>
      </c>
      <c r="P21" s="12">
        <v>1372.604640749385</v>
      </c>
      <c r="Q21" s="12">
        <v>9986.4291937738599</v>
      </c>
      <c r="R21" s="57">
        <v>7.0996668790400336E-3</v>
      </c>
      <c r="S21" s="57">
        <v>1.1523687580025609E-2</v>
      </c>
      <c r="T21" s="57">
        <v>1.4833127317676144E-2</v>
      </c>
      <c r="U21" s="57">
        <v>1.7111826527437222E-3</v>
      </c>
      <c r="V21" s="57">
        <v>1.2439057582176874E-3</v>
      </c>
      <c r="W21" s="57">
        <v>5.6179775280898875E-3</v>
      </c>
      <c r="X21" s="57">
        <v>7.9437331785495585E-3</v>
      </c>
      <c r="Y21" s="57">
        <v>1.2507520517438919E-2</v>
      </c>
      <c r="Z21" s="57">
        <v>1.333754704378203E-2</v>
      </c>
      <c r="AA21" s="57">
        <v>6.4709268939248585E-4</v>
      </c>
      <c r="AB21" s="57">
        <v>1.5291186129761256E-2</v>
      </c>
      <c r="AC21" s="17">
        <v>8.3415115704288476E-3</v>
      </c>
      <c r="AD21" s="12">
        <v>14</v>
      </c>
      <c r="AE21" s="16">
        <v>1</v>
      </c>
      <c r="AF21" s="17">
        <v>0.33163805113624673</v>
      </c>
      <c r="AG21" t="str">
        <f>IF(AF21&lt;='CAV Tier 1 Analysis'!$A$5,"Tier 1", "Tier 2")</f>
        <v>Tier 2</v>
      </c>
      <c r="AH21" t="str">
        <f t="shared" si="2"/>
        <v>Wisconsin - Tier 2</v>
      </c>
      <c r="AI21" t="str">
        <f t="shared" si="3"/>
        <v>Washington County * - Tier 2</v>
      </c>
    </row>
    <row r="22" spans="1:35" x14ac:dyDescent="0.3">
      <c r="A22" s="12">
        <v>15</v>
      </c>
      <c r="B22">
        <v>5</v>
      </c>
      <c r="C22" t="s">
        <v>25</v>
      </c>
      <c r="D22" t="s">
        <v>7247</v>
      </c>
      <c r="E22" t="s">
        <v>11017</v>
      </c>
      <c r="F22" t="s">
        <v>120</v>
      </c>
      <c r="G22" s="56">
        <v>32.461060000000003</v>
      </c>
      <c r="H22">
        <v>113</v>
      </c>
      <c r="I22">
        <v>2</v>
      </c>
      <c r="J22" s="12">
        <v>6.1428571428571432</v>
      </c>
      <c r="K22" s="12">
        <v>3.0714285714285716</v>
      </c>
      <c r="L22">
        <v>2</v>
      </c>
      <c r="M22" s="12">
        <v>30.307465005763838</v>
      </c>
      <c r="N22" s="12">
        <v>2726.9651896594173</v>
      </c>
      <c r="O22" s="12">
        <v>60736.64586776997</v>
      </c>
      <c r="P22" s="12">
        <v>57056.193931465452</v>
      </c>
      <c r="Q22" s="12">
        <v>9560.7185704726289</v>
      </c>
      <c r="R22" s="57">
        <v>6.1590654274884201E-4</v>
      </c>
      <c r="S22" s="57">
        <v>8.0381277564376147E-3</v>
      </c>
      <c r="T22" s="57">
        <v>2.472187886279357E-3</v>
      </c>
      <c r="U22" s="57">
        <v>1.3563291072438721E-3</v>
      </c>
      <c r="V22" s="57">
        <v>1.2335465174381679E-3</v>
      </c>
      <c r="W22" s="57">
        <v>5.6179775280898875E-3</v>
      </c>
      <c r="X22" s="57">
        <v>5.5505479166711707E-3</v>
      </c>
      <c r="Y22" s="57">
        <v>1.4327826499802914E-2</v>
      </c>
      <c r="Z22" s="57">
        <v>1.0907590021612502E-2</v>
      </c>
      <c r="AA22" s="57">
        <v>2.6898237760185684E-2</v>
      </c>
      <c r="AB22" s="57">
        <v>1.4639339483477088E-2</v>
      </c>
      <c r="AC22" s="17">
        <v>8.3325106381806468E-3</v>
      </c>
      <c r="AD22" s="12">
        <v>15</v>
      </c>
      <c r="AE22" s="16">
        <v>1</v>
      </c>
      <c r="AF22" s="17">
        <v>0.33997056177442736</v>
      </c>
      <c r="AG22" t="str">
        <f>IF(AF22&lt;='CAV Tier 1 Analysis'!$A$5,"Tier 1", "Tier 2")</f>
        <v>Tier 2</v>
      </c>
      <c r="AH22" t="str">
        <f t="shared" si="2"/>
        <v>Wisconsin - Tier 2</v>
      </c>
      <c r="AI22" t="str">
        <f t="shared" si="3"/>
        <v>Eau Claire, City Of - Tier 2</v>
      </c>
    </row>
    <row r="23" spans="1:35" x14ac:dyDescent="0.3">
      <c r="A23" s="12">
        <v>16</v>
      </c>
      <c r="B23">
        <v>5</v>
      </c>
      <c r="C23" t="s">
        <v>25</v>
      </c>
      <c r="D23" t="s">
        <v>7547</v>
      </c>
      <c r="E23" t="s">
        <v>11423</v>
      </c>
      <c r="F23" t="s">
        <v>130</v>
      </c>
      <c r="G23" s="56">
        <v>669.33156999999994</v>
      </c>
      <c r="H23">
        <v>40</v>
      </c>
      <c r="I23">
        <v>5</v>
      </c>
      <c r="J23" s="12">
        <v>8.3333333333333339</v>
      </c>
      <c r="K23" s="12">
        <v>3.6315789473684212</v>
      </c>
      <c r="L23">
        <v>5</v>
      </c>
      <c r="M23" s="12">
        <v>15.677678672769011</v>
      </c>
      <c r="N23" s="12">
        <v>518.71797929948809</v>
      </c>
      <c r="O23" s="12">
        <v>63763.835467208955</v>
      </c>
      <c r="P23" s="12">
        <v>24401.717500940715</v>
      </c>
      <c r="Q23" s="12">
        <v>15646.853077174535</v>
      </c>
      <c r="R23" s="57">
        <v>1.2699699061933111E-2</v>
      </c>
      <c r="S23" s="57">
        <v>2.8453549580310144E-3</v>
      </c>
      <c r="T23" s="57">
        <v>6.180469715698393E-3</v>
      </c>
      <c r="U23" s="57">
        <v>1.8399813470362605E-3</v>
      </c>
      <c r="V23" s="57">
        <v>1.458513997362632E-3</v>
      </c>
      <c r="W23" s="57">
        <v>1.4044943820224719E-2</v>
      </c>
      <c r="X23" s="57">
        <v>2.8712301302279415E-3</v>
      </c>
      <c r="Y23" s="57">
        <v>2.7254111045912004E-3</v>
      </c>
      <c r="Z23" s="57">
        <v>1.1451237807831326E-2</v>
      </c>
      <c r="AA23" s="57">
        <v>1.1503802722726218E-2</v>
      </c>
      <c r="AB23" s="57">
        <v>2.3958407765737915E-2</v>
      </c>
      <c r="AC23" s="17">
        <v>8.3253684028546122E-3</v>
      </c>
      <c r="AD23" s="12">
        <v>16</v>
      </c>
      <c r="AE23" s="16">
        <v>1</v>
      </c>
      <c r="AF23" s="17">
        <v>0.348295930177282</v>
      </c>
      <c r="AG23" t="str">
        <f>IF(AF23&lt;='CAV Tier 1 Analysis'!$A$5,"Tier 1", "Tier 2")</f>
        <v>Tier 2</v>
      </c>
      <c r="AH23" t="str">
        <f t="shared" si="2"/>
        <v>Wisconsin - Tier 2</v>
      </c>
      <c r="AI23" t="str">
        <f t="shared" si="3"/>
        <v>St. Croix County * - Tier 2</v>
      </c>
    </row>
    <row r="24" spans="1:35" x14ac:dyDescent="0.3">
      <c r="A24" s="12">
        <v>17</v>
      </c>
      <c r="B24">
        <v>5</v>
      </c>
      <c r="C24" t="s">
        <v>25</v>
      </c>
      <c r="D24" t="s">
        <v>7304</v>
      </c>
      <c r="E24" t="s">
        <v>11092</v>
      </c>
      <c r="F24" t="s">
        <v>210</v>
      </c>
      <c r="G24" s="56">
        <v>440.92459999999983</v>
      </c>
      <c r="H24">
        <v>142</v>
      </c>
      <c r="I24">
        <v>14</v>
      </c>
      <c r="J24" s="12">
        <v>11.142857142857142</v>
      </c>
      <c r="K24" s="12">
        <v>3.3492063492063493</v>
      </c>
      <c r="L24">
        <v>3</v>
      </c>
      <c r="M24" s="12">
        <v>48.562264568590628</v>
      </c>
      <c r="N24" s="12">
        <v>1739.5313985560333</v>
      </c>
      <c r="O24" s="12">
        <v>43476.881692743984</v>
      </c>
      <c r="P24" s="12">
        <v>0</v>
      </c>
      <c r="Q24" s="12">
        <v>11222.266008481391</v>
      </c>
      <c r="R24" s="57">
        <v>8.3659728301822538E-3</v>
      </c>
      <c r="S24" s="57">
        <v>1.0101010101010102E-2</v>
      </c>
      <c r="T24" s="57">
        <v>1.73053152039555E-2</v>
      </c>
      <c r="U24" s="57">
        <v>2.4603179154656283E-3</v>
      </c>
      <c r="V24" s="57">
        <v>1.3451075719868395E-3</v>
      </c>
      <c r="W24" s="57">
        <v>8.4269662921348312E-3</v>
      </c>
      <c r="X24" s="57">
        <v>8.8937552638850784E-3</v>
      </c>
      <c r="Y24" s="57">
        <v>9.1397221218592773E-3</v>
      </c>
      <c r="Z24" s="57">
        <v>7.8079385871100866E-3</v>
      </c>
      <c r="AA24" s="57">
        <v>0</v>
      </c>
      <c r="AB24" s="57">
        <v>1.7183495221732379E-2</v>
      </c>
      <c r="AC24" s="17">
        <v>8.2754182826656336E-3</v>
      </c>
      <c r="AD24" s="12">
        <v>17</v>
      </c>
      <c r="AE24" s="16">
        <v>1</v>
      </c>
      <c r="AF24" s="17">
        <v>0.35657134845994765</v>
      </c>
      <c r="AG24" t="str">
        <f>IF(AF24&lt;='CAV Tier 1 Analysis'!$A$5,"Tier 1", "Tier 2")</f>
        <v>Tier 2</v>
      </c>
      <c r="AH24" t="str">
        <f t="shared" si="2"/>
        <v>Wisconsin - Tier 2</v>
      </c>
      <c r="AI24" t="str">
        <f t="shared" si="3"/>
        <v>La Crosse County * - Tier 2</v>
      </c>
    </row>
    <row r="25" spans="1:35" x14ac:dyDescent="0.3">
      <c r="A25" s="12">
        <v>18</v>
      </c>
      <c r="B25">
        <v>5</v>
      </c>
      <c r="C25" t="s">
        <v>25</v>
      </c>
      <c r="D25" t="s">
        <v>4005</v>
      </c>
      <c r="E25" t="s">
        <v>11137</v>
      </c>
      <c r="F25" t="s">
        <v>417</v>
      </c>
      <c r="G25" s="56">
        <v>5.9789999999999992</v>
      </c>
      <c r="H25">
        <v>285</v>
      </c>
      <c r="I25">
        <v>14</v>
      </c>
      <c r="J25" s="12">
        <v>13</v>
      </c>
      <c r="K25" s="12">
        <v>1</v>
      </c>
      <c r="L25">
        <v>1</v>
      </c>
      <c r="M25" s="12">
        <v>163.24483860177284</v>
      </c>
      <c r="N25" s="12">
        <v>797.97007744381256</v>
      </c>
      <c r="O25" s="12">
        <v>14754.745978223491</v>
      </c>
      <c r="P25" s="12">
        <v>0</v>
      </c>
      <c r="Q25" s="12">
        <v>4088.9247246720588</v>
      </c>
      <c r="R25" s="57">
        <v>1.1344377599176754E-4</v>
      </c>
      <c r="S25" s="57">
        <v>2.0273154075970978E-2</v>
      </c>
      <c r="T25" s="57">
        <v>1.73053152039555E-2</v>
      </c>
      <c r="U25" s="57">
        <v>2.8703709013765664E-3</v>
      </c>
      <c r="V25" s="57">
        <v>4.0161979637521748E-4</v>
      </c>
      <c r="W25" s="57">
        <v>2.8089887640449437E-3</v>
      </c>
      <c r="X25" s="57">
        <v>2.9896868597755408E-2</v>
      </c>
      <c r="Y25" s="57">
        <v>4.1926376123184693E-3</v>
      </c>
      <c r="Z25" s="57">
        <v>2.6497795145599278E-3</v>
      </c>
      <c r="AA25" s="57">
        <v>0</v>
      </c>
      <c r="AB25" s="57">
        <v>6.2609475141049194E-3</v>
      </c>
      <c r="AC25" s="17">
        <v>7.8884659778594279E-3</v>
      </c>
      <c r="AD25" s="12">
        <v>18</v>
      </c>
      <c r="AE25" s="16">
        <v>1</v>
      </c>
      <c r="AF25" s="17">
        <v>0.36445981443780706</v>
      </c>
      <c r="AG25" t="str">
        <f>IF(AF25&lt;='CAV Tier 1 Analysis'!$A$5,"Tier 1", "Tier 2")</f>
        <v>Tier 2</v>
      </c>
      <c r="AH25" t="str">
        <f t="shared" si="2"/>
        <v>Wisconsin - Tier 2</v>
      </c>
      <c r="AI25" t="str">
        <f t="shared" si="3"/>
        <v>Glendale, City Of - Tier 2</v>
      </c>
    </row>
    <row r="26" spans="1:35" x14ac:dyDescent="0.3">
      <c r="A26" s="12">
        <v>19</v>
      </c>
      <c r="B26">
        <v>5</v>
      </c>
      <c r="C26" t="s">
        <v>25</v>
      </c>
      <c r="D26" t="s">
        <v>7533</v>
      </c>
      <c r="E26" t="s">
        <v>11400</v>
      </c>
      <c r="F26" t="s">
        <v>634</v>
      </c>
      <c r="G26" s="56">
        <v>5.472220000000001</v>
      </c>
      <c r="H26">
        <v>30</v>
      </c>
      <c r="I26">
        <v>12</v>
      </c>
      <c r="J26" s="12">
        <v>9</v>
      </c>
      <c r="K26" s="12">
        <v>3</v>
      </c>
      <c r="L26">
        <v>12</v>
      </c>
      <c r="M26" s="12">
        <v>137.05169382809905</v>
      </c>
      <c r="N26" s="12">
        <v>408.35549544322328</v>
      </c>
      <c r="O26" s="12">
        <v>6501.4734861309435</v>
      </c>
      <c r="P26" s="12">
        <v>5880.2929855273469</v>
      </c>
      <c r="Q26" s="12">
        <v>0</v>
      </c>
      <c r="R26" s="57">
        <v>1.0382828229765351E-4</v>
      </c>
      <c r="S26" s="57">
        <v>2.134016218523261E-3</v>
      </c>
      <c r="T26" s="57">
        <v>1.4833127317676144E-2</v>
      </c>
      <c r="U26" s="57">
        <v>1.9871798547991611E-3</v>
      </c>
      <c r="V26" s="57">
        <v>1.2048593891256525E-3</v>
      </c>
      <c r="W26" s="57">
        <v>3.3707865168539325E-2</v>
      </c>
      <c r="X26" s="57">
        <v>2.5099822552270175E-2</v>
      </c>
      <c r="Y26" s="57">
        <v>2.1455523932383974E-3</v>
      </c>
      <c r="Z26" s="57">
        <v>1.1675884683769067E-3</v>
      </c>
      <c r="AA26" s="57">
        <v>2.7721708709532249E-3</v>
      </c>
      <c r="AB26" s="57">
        <v>0</v>
      </c>
      <c r="AC26" s="17">
        <v>7.7414555014363538E-3</v>
      </c>
      <c r="AD26" s="12">
        <v>19</v>
      </c>
      <c r="AE26" s="16">
        <v>1</v>
      </c>
      <c r="AF26" s="17">
        <v>0.37220126993924341</v>
      </c>
      <c r="AG26" t="str">
        <f>IF(AF26&lt;='CAV Tier 1 Analysis'!$A$5,"Tier 1", "Tier 2")</f>
        <v>Tier 2</v>
      </c>
      <c r="AH26" t="str">
        <f t="shared" si="2"/>
        <v>Wisconsin - Tier 2</v>
      </c>
      <c r="AI26" t="str">
        <f t="shared" si="3"/>
        <v>Fort Atkinson, City Of - Tier 2</v>
      </c>
    </row>
    <row r="27" spans="1:35" x14ac:dyDescent="0.3">
      <c r="A27" s="12">
        <v>20</v>
      </c>
      <c r="B27">
        <v>5</v>
      </c>
      <c r="C27" t="s">
        <v>25</v>
      </c>
      <c r="D27" t="s">
        <v>4167</v>
      </c>
      <c r="E27" t="s">
        <v>11416</v>
      </c>
      <c r="F27" t="s">
        <v>412</v>
      </c>
      <c r="G27" s="56">
        <v>574.70879000000002</v>
      </c>
      <c r="H27">
        <v>34</v>
      </c>
      <c r="I27">
        <v>21</v>
      </c>
      <c r="J27" s="12">
        <v>9.741935483870968</v>
      </c>
      <c r="K27" s="12">
        <v>4.290322580645161</v>
      </c>
      <c r="L27">
        <v>5</v>
      </c>
      <c r="M27" s="12">
        <v>45.141749667688217</v>
      </c>
      <c r="N27" s="12">
        <v>466.78340378846389</v>
      </c>
      <c r="O27" s="12">
        <v>28404.967958840705</v>
      </c>
      <c r="P27" s="12">
        <v>0</v>
      </c>
      <c r="Q27" s="12">
        <v>2137.3388352335387</v>
      </c>
      <c r="R27" s="57">
        <v>1.0904354446104663E-2</v>
      </c>
      <c r="S27" s="57">
        <v>2.4185517143263621E-3</v>
      </c>
      <c r="T27" s="57">
        <v>2.595797280593325E-2</v>
      </c>
      <c r="U27" s="57">
        <v>2.1509975489223897E-3</v>
      </c>
      <c r="V27" s="57">
        <v>1.7230784812227071E-3</v>
      </c>
      <c r="W27" s="57">
        <v>1.4044943820224719E-2</v>
      </c>
      <c r="X27" s="57">
        <v>8.2673177887106989E-3</v>
      </c>
      <c r="Y27" s="57">
        <v>2.4525401526316695E-3</v>
      </c>
      <c r="Z27" s="57">
        <v>5.1011994594927987E-3</v>
      </c>
      <c r="AA27" s="57">
        <v>0</v>
      </c>
      <c r="AB27" s="57">
        <v>3.2726858938026981E-3</v>
      </c>
      <c r="AC27" s="17">
        <v>6.9357856464883601E-3</v>
      </c>
      <c r="AD27" s="12">
        <v>20</v>
      </c>
      <c r="AE27" s="16">
        <v>1</v>
      </c>
      <c r="AF27" s="17">
        <v>0.37913705558573174</v>
      </c>
      <c r="AG27" t="str">
        <f>IF(AF27&lt;='CAV Tier 1 Analysis'!$A$5,"Tier 1", "Tier 2")</f>
        <v>Tier 2</v>
      </c>
      <c r="AH27" t="str">
        <f t="shared" si="2"/>
        <v>Wisconsin - Tier 2</v>
      </c>
      <c r="AI27" t="str">
        <f t="shared" si="3"/>
        <v>Pierce County * - Tier 2</v>
      </c>
    </row>
    <row r="28" spans="1:35" x14ac:dyDescent="0.3">
      <c r="A28" s="12">
        <v>21</v>
      </c>
      <c r="B28">
        <v>5</v>
      </c>
      <c r="C28" t="s">
        <v>25</v>
      </c>
      <c r="D28" t="s">
        <v>5289</v>
      </c>
      <c r="E28" t="s">
        <v>11405</v>
      </c>
      <c r="F28" t="s">
        <v>221</v>
      </c>
      <c r="G28" s="56">
        <v>27.921639999999996</v>
      </c>
      <c r="H28">
        <v>94</v>
      </c>
      <c r="I28">
        <v>7</v>
      </c>
      <c r="J28" s="12">
        <v>10</v>
      </c>
      <c r="K28" s="12">
        <v>3</v>
      </c>
      <c r="L28">
        <v>1</v>
      </c>
      <c r="M28" s="12">
        <v>62.642760239011743</v>
      </c>
      <c r="N28" s="12">
        <v>1612.161018315081</v>
      </c>
      <c r="O28" s="12">
        <v>54888.382137794943</v>
      </c>
      <c r="P28" s="12">
        <v>49528.043418327579</v>
      </c>
      <c r="Q28" s="12">
        <v>0</v>
      </c>
      <c r="R28" s="57">
        <v>5.2977693150740531E-4</v>
      </c>
      <c r="S28" s="57">
        <v>6.6865841513728836E-3</v>
      </c>
      <c r="T28" s="57">
        <v>8.65265760197775E-3</v>
      </c>
      <c r="U28" s="57">
        <v>2.2079776164435124E-3</v>
      </c>
      <c r="V28" s="57">
        <v>1.2048593891256525E-3</v>
      </c>
      <c r="W28" s="57">
        <v>2.8089887640449437E-3</v>
      </c>
      <c r="X28" s="57">
        <v>1.1472475255619459E-2</v>
      </c>
      <c r="Y28" s="57">
        <v>8.470501731285017E-3</v>
      </c>
      <c r="Z28" s="57">
        <v>9.8573103725895315E-3</v>
      </c>
      <c r="AA28" s="57">
        <v>2.3349210591635371E-2</v>
      </c>
      <c r="AB28" s="57">
        <v>0</v>
      </c>
      <c r="AC28" s="17">
        <v>6.8400311277819568E-3</v>
      </c>
      <c r="AD28" s="12">
        <v>21</v>
      </c>
      <c r="AE28" s="16">
        <v>1</v>
      </c>
      <c r="AF28" s="17">
        <v>0.38597708671351372</v>
      </c>
      <c r="AG28" t="str">
        <f>IF(AF28&lt;='CAV Tier 1 Analysis'!$A$5,"Tier 1", "Tier 2")</f>
        <v>Tier 2</v>
      </c>
      <c r="AH28" t="str">
        <f t="shared" si="2"/>
        <v>Wisconsin - Tier 2</v>
      </c>
      <c r="AI28" t="str">
        <f t="shared" si="3"/>
        <v>Janesville, City Of - Tier 2</v>
      </c>
    </row>
    <row r="29" spans="1:35" x14ac:dyDescent="0.3">
      <c r="A29" s="12">
        <v>22</v>
      </c>
      <c r="B29">
        <v>5</v>
      </c>
      <c r="C29" t="s">
        <v>25</v>
      </c>
      <c r="D29" t="s">
        <v>7544</v>
      </c>
      <c r="E29" t="s">
        <v>11420</v>
      </c>
      <c r="F29" t="s">
        <v>169</v>
      </c>
      <c r="G29" s="56">
        <v>15.621329999999999</v>
      </c>
      <c r="H29">
        <v>83</v>
      </c>
      <c r="I29">
        <v>0</v>
      </c>
      <c r="J29" s="12">
        <v>9</v>
      </c>
      <c r="K29" s="12">
        <v>3</v>
      </c>
      <c r="L29">
        <v>0</v>
      </c>
      <c r="M29" s="12">
        <v>59.241076143964705</v>
      </c>
      <c r="N29" s="12">
        <v>1505.3411490719172</v>
      </c>
      <c r="O29" s="12">
        <v>75970.428504976036</v>
      </c>
      <c r="P29" s="12">
        <v>68027.424117976741</v>
      </c>
      <c r="Q29" s="12">
        <v>0</v>
      </c>
      <c r="R29" s="57">
        <v>2.9639449092046797E-4</v>
      </c>
      <c r="S29" s="57">
        <v>5.9041115379143546E-3</v>
      </c>
      <c r="T29" s="57">
        <v>0</v>
      </c>
      <c r="U29" s="57">
        <v>1.9871798547991611E-3</v>
      </c>
      <c r="V29" s="57">
        <v>1.2048593891256525E-3</v>
      </c>
      <c r="W29" s="57">
        <v>0</v>
      </c>
      <c r="X29" s="57">
        <v>1.0849486478321655E-2</v>
      </c>
      <c r="Y29" s="57">
        <v>7.9092563736063454E-3</v>
      </c>
      <c r="Z29" s="57">
        <v>1.3643398907845021E-2</v>
      </c>
      <c r="AA29" s="57">
        <v>3.2070450236064849E-2</v>
      </c>
      <c r="AB29" s="57">
        <v>0</v>
      </c>
      <c r="AC29" s="17">
        <v>6.7150124789634091E-3</v>
      </c>
      <c r="AD29" s="12">
        <v>22</v>
      </c>
      <c r="AE29" s="16">
        <v>1</v>
      </c>
      <c r="AF29" s="17">
        <v>0.39269209919247711</v>
      </c>
      <c r="AG29" t="str">
        <f>IF(AF29&lt;='CAV Tier 1 Analysis'!$A$5,"Tier 1", "Tier 2")</f>
        <v>Tier 2</v>
      </c>
      <c r="AH29" t="str">
        <f t="shared" si="2"/>
        <v>Wisconsin - Tier 2</v>
      </c>
      <c r="AI29" t="str">
        <f t="shared" si="3"/>
        <v>Racine, City Of - Tier 2</v>
      </c>
    </row>
    <row r="30" spans="1:35" x14ac:dyDescent="0.3">
      <c r="A30" s="12">
        <v>23</v>
      </c>
      <c r="B30">
        <v>5</v>
      </c>
      <c r="C30" t="s">
        <v>25</v>
      </c>
      <c r="D30" t="s">
        <v>7357</v>
      </c>
      <c r="E30" t="s">
        <v>11161</v>
      </c>
      <c r="F30" t="s">
        <v>158</v>
      </c>
      <c r="G30" s="56">
        <v>594.69668000000001</v>
      </c>
      <c r="H30">
        <v>135</v>
      </c>
      <c r="I30">
        <v>0</v>
      </c>
      <c r="J30" s="12">
        <v>5.9342105263157894</v>
      </c>
      <c r="K30" s="12">
        <v>3.1710526315789473</v>
      </c>
      <c r="L30">
        <v>0</v>
      </c>
      <c r="M30" s="12">
        <v>13.20973713860316</v>
      </c>
      <c r="N30" s="12">
        <v>1949.9403902603938</v>
      </c>
      <c r="O30" s="12">
        <v>85855.652884321127</v>
      </c>
      <c r="P30" s="12">
        <v>0</v>
      </c>
      <c r="Q30" s="12">
        <v>13712.564535965023</v>
      </c>
      <c r="R30" s="57">
        <v>1.128359875379961E-2</v>
      </c>
      <c r="S30" s="57">
        <v>9.6030729833546727E-3</v>
      </c>
      <c r="T30" s="57">
        <v>0</v>
      </c>
      <c r="U30" s="57">
        <v>1.3102604013368738E-3</v>
      </c>
      <c r="V30" s="57">
        <v>1.2735575121898344E-3</v>
      </c>
      <c r="W30" s="57">
        <v>0</v>
      </c>
      <c r="X30" s="57">
        <v>2.4192481601646131E-3</v>
      </c>
      <c r="Y30" s="57">
        <v>1.0245238077314166E-2</v>
      </c>
      <c r="Z30" s="57">
        <v>1.5418669393414625E-2</v>
      </c>
      <c r="AA30" s="57">
        <v>0</v>
      </c>
      <c r="AB30" s="57">
        <v>2.0996631785717E-2</v>
      </c>
      <c r="AC30" s="17">
        <v>6.5954797333901269E-3</v>
      </c>
      <c r="AD30" s="12">
        <v>23</v>
      </c>
      <c r="AE30" s="16">
        <v>1</v>
      </c>
      <c r="AF30" s="17">
        <v>0.39928757892586725</v>
      </c>
      <c r="AG30" t="str">
        <f>IF(AF30&lt;='CAV Tier 1 Analysis'!$A$5,"Tier 1", "Tier 2")</f>
        <v>Tier 2</v>
      </c>
      <c r="AH30" t="str">
        <f t="shared" si="2"/>
        <v>Wisconsin - Tier 2</v>
      </c>
      <c r="AI30" t="str">
        <f t="shared" si="3"/>
        <v>Outagamie County * - Tier 2</v>
      </c>
    </row>
    <row r="31" spans="1:35" x14ac:dyDescent="0.3">
      <c r="A31" s="12">
        <v>24</v>
      </c>
      <c r="B31">
        <v>5</v>
      </c>
      <c r="C31" t="s">
        <v>25</v>
      </c>
      <c r="D31" t="s">
        <v>7536</v>
      </c>
      <c r="E31" t="s">
        <v>11409</v>
      </c>
      <c r="F31" t="s">
        <v>493</v>
      </c>
      <c r="G31" s="56">
        <v>46.526380000000003</v>
      </c>
      <c r="H31">
        <v>205</v>
      </c>
      <c r="I31">
        <v>10</v>
      </c>
      <c r="J31" s="12">
        <v>10.580645161290322</v>
      </c>
      <c r="K31" s="12">
        <v>3.3225806451612905</v>
      </c>
      <c r="L31">
        <v>2</v>
      </c>
      <c r="M31" s="12">
        <v>123.34419828063132</v>
      </c>
      <c r="N31" s="12">
        <v>725.92804111954945</v>
      </c>
      <c r="O31" s="12">
        <v>21832.188408132246</v>
      </c>
      <c r="P31" s="12">
        <v>8578.3782140761414</v>
      </c>
      <c r="Q31" s="12">
        <v>0</v>
      </c>
      <c r="R31" s="57">
        <v>8.8277776056662558E-4</v>
      </c>
      <c r="S31" s="57">
        <v>1.4582444159908949E-2</v>
      </c>
      <c r="T31" s="57">
        <v>1.2360939431396786E-2</v>
      </c>
      <c r="U31" s="57">
        <v>2.3361827683660388E-3</v>
      </c>
      <c r="V31" s="57">
        <v>1.3344141621499162E-3</v>
      </c>
      <c r="W31" s="57">
        <v>5.6179775280898875E-3</v>
      </c>
      <c r="X31" s="57">
        <v>2.2589414280271617E-2</v>
      </c>
      <c r="Y31" s="57">
        <v>3.8141194702238654E-3</v>
      </c>
      <c r="Z31" s="57">
        <v>3.92080525732283E-3</v>
      </c>
      <c r="AA31" s="57">
        <v>4.044140362327365E-3</v>
      </c>
      <c r="AB31" s="57">
        <v>0</v>
      </c>
      <c r="AC31" s="17">
        <v>6.4984741073294437E-3</v>
      </c>
      <c r="AD31" s="12">
        <v>24</v>
      </c>
      <c r="AE31" s="16">
        <v>1</v>
      </c>
      <c r="AF31" s="17">
        <v>0.4057860530331967</v>
      </c>
      <c r="AG31" t="str">
        <f>IF(AF31&lt;='CAV Tier 1 Analysis'!$A$5,"Tier 1", "Tier 2")</f>
        <v>Tier 2</v>
      </c>
      <c r="AH31" t="str">
        <f t="shared" si="2"/>
        <v>Wisconsin - Tier 2</v>
      </c>
      <c r="AI31" t="str">
        <f t="shared" si="3"/>
        <v>Mequon, City Of - Tier 2</v>
      </c>
    </row>
    <row r="32" spans="1:35" x14ac:dyDescent="0.3">
      <c r="A32" s="12">
        <v>25</v>
      </c>
      <c r="B32">
        <v>5</v>
      </c>
      <c r="C32" t="s">
        <v>25</v>
      </c>
      <c r="D32" t="s">
        <v>7297</v>
      </c>
      <c r="E32" t="s">
        <v>11084</v>
      </c>
      <c r="F32" t="s">
        <v>160</v>
      </c>
      <c r="G32" s="56">
        <v>23.654880000000006</v>
      </c>
      <c r="H32">
        <v>23</v>
      </c>
      <c r="I32">
        <v>2</v>
      </c>
      <c r="J32" s="12">
        <v>9</v>
      </c>
      <c r="K32" s="12">
        <v>2</v>
      </c>
      <c r="L32">
        <v>1</v>
      </c>
      <c r="M32" s="12">
        <v>14.620777404070525</v>
      </c>
      <c r="N32" s="12">
        <v>923.51398032949919</v>
      </c>
      <c r="O32" s="12">
        <v>88425.911862945082</v>
      </c>
      <c r="P32" s="12">
        <v>77953.436624085909</v>
      </c>
      <c r="Q32" s="12">
        <v>366.50336102805159</v>
      </c>
      <c r="R32" s="57">
        <v>4.4882069038838318E-4</v>
      </c>
      <c r="S32" s="57">
        <v>1.6360791008678333E-3</v>
      </c>
      <c r="T32" s="57">
        <v>2.472187886279357E-3</v>
      </c>
      <c r="U32" s="57">
        <v>1.9871798547991611E-3</v>
      </c>
      <c r="V32" s="57">
        <v>8.0323959275043497E-4</v>
      </c>
      <c r="W32" s="57">
        <v>2.8089887640449437E-3</v>
      </c>
      <c r="X32" s="57">
        <v>2.6776678796739659E-3</v>
      </c>
      <c r="Y32" s="57">
        <v>4.8522614555105712E-3</v>
      </c>
      <c r="Z32" s="57">
        <v>1.5880257793426611E-2</v>
      </c>
      <c r="AA32" s="57">
        <v>3.6749911412893535E-2</v>
      </c>
      <c r="AB32" s="57">
        <v>5.6118868936226606E-4</v>
      </c>
      <c r="AC32" s="17">
        <v>6.4434348290906412E-3</v>
      </c>
      <c r="AD32" s="12">
        <v>25</v>
      </c>
      <c r="AE32" s="16">
        <v>1</v>
      </c>
      <c r="AF32" s="17">
        <v>0.41222948786228736</v>
      </c>
      <c r="AG32" t="str">
        <f>IF(AF32&lt;='CAV Tier 1 Analysis'!$A$5,"Tier 1", "Tier 2")</f>
        <v>Tier 2</v>
      </c>
      <c r="AH32" t="str">
        <f t="shared" si="2"/>
        <v>Wisconsin - Tier 2</v>
      </c>
      <c r="AI32" t="str">
        <f t="shared" si="3"/>
        <v>Kenosha, City Of - Tier 2</v>
      </c>
    </row>
    <row r="33" spans="1:35" x14ac:dyDescent="0.3">
      <c r="A33" s="12">
        <v>26</v>
      </c>
      <c r="B33">
        <v>5</v>
      </c>
      <c r="C33" t="s">
        <v>25</v>
      </c>
      <c r="D33" t="s">
        <v>7403</v>
      </c>
      <c r="E33" t="s">
        <v>11224</v>
      </c>
      <c r="F33" t="s">
        <v>250</v>
      </c>
      <c r="G33" s="56">
        <v>811.14470000000017</v>
      </c>
      <c r="H33">
        <v>89</v>
      </c>
      <c r="I33">
        <v>3</v>
      </c>
      <c r="J33" s="12">
        <v>10.111111111111111</v>
      </c>
      <c r="K33" s="12">
        <v>4.4444444444444446</v>
      </c>
      <c r="L33">
        <v>3</v>
      </c>
      <c r="M33" s="12">
        <v>41.683336031166803</v>
      </c>
      <c r="N33" s="12">
        <v>1541.2125448776744</v>
      </c>
      <c r="O33" s="12">
        <v>42131.829383920136</v>
      </c>
      <c r="P33" s="12">
        <v>565.25018701897352</v>
      </c>
      <c r="Q33" s="12">
        <v>5020.7192971462646</v>
      </c>
      <c r="R33" s="57">
        <v>1.5390419408548172E-2</v>
      </c>
      <c r="S33" s="57">
        <v>6.3309147816190074E-3</v>
      </c>
      <c r="T33" s="57">
        <v>3.708281829419036E-3</v>
      </c>
      <c r="U33" s="57">
        <v>2.2325107010706625E-3</v>
      </c>
      <c r="V33" s="57">
        <v>1.7849768727787444E-3</v>
      </c>
      <c r="W33" s="57">
        <v>8.4269662921348312E-3</v>
      </c>
      <c r="X33" s="57">
        <v>7.6339394906072304E-3</v>
      </c>
      <c r="Y33" s="57">
        <v>8.0977293095131058E-3</v>
      </c>
      <c r="Z33" s="57">
        <v>7.5663829507614019E-3</v>
      </c>
      <c r="AA33" s="57">
        <v>2.6647823622249914E-4</v>
      </c>
      <c r="AB33" s="57">
        <v>7.6877081675813001E-3</v>
      </c>
      <c r="AC33" s="17">
        <v>6.2842098218414549E-3</v>
      </c>
      <c r="AD33" s="12">
        <v>26</v>
      </c>
      <c r="AE33" s="16">
        <v>1</v>
      </c>
      <c r="AF33" s="17">
        <v>0.41851369768412883</v>
      </c>
      <c r="AG33" t="str">
        <f>IF(AF33&lt;='CAV Tier 1 Analysis'!$A$5,"Tier 1", "Tier 2")</f>
        <v>Tier 2</v>
      </c>
      <c r="AH33" t="str">
        <f t="shared" si="2"/>
        <v>Wisconsin - Tier 2</v>
      </c>
      <c r="AI33" t="str">
        <f t="shared" si="3"/>
        <v>Sauk County * - Tier 2</v>
      </c>
    </row>
    <row r="34" spans="1:35" x14ac:dyDescent="0.3">
      <c r="A34" s="12">
        <v>27</v>
      </c>
      <c r="B34">
        <v>5</v>
      </c>
      <c r="C34" t="s">
        <v>25</v>
      </c>
      <c r="D34" t="s">
        <v>6562</v>
      </c>
      <c r="E34" t="s">
        <v>11322</v>
      </c>
      <c r="F34" t="s">
        <v>234</v>
      </c>
      <c r="G34" s="56">
        <v>24.254180000000005</v>
      </c>
      <c r="H34">
        <v>186</v>
      </c>
      <c r="I34">
        <v>0</v>
      </c>
      <c r="J34" s="12">
        <v>8</v>
      </c>
      <c r="K34" s="12">
        <v>3</v>
      </c>
      <c r="L34">
        <v>0</v>
      </c>
      <c r="M34" s="12">
        <v>51.208329863141124</v>
      </c>
      <c r="N34" s="12">
        <v>1603.0320437005228</v>
      </c>
      <c r="O34" s="12">
        <v>53354.493613140417</v>
      </c>
      <c r="P34" s="12">
        <v>47834.603075140782</v>
      </c>
      <c r="Q34" s="12">
        <v>0</v>
      </c>
      <c r="R34" s="57">
        <v>4.6019163117310742E-4</v>
      </c>
      <c r="S34" s="57">
        <v>1.3230900554844216E-2</v>
      </c>
      <c r="T34" s="57">
        <v>0</v>
      </c>
      <c r="U34" s="57">
        <v>1.76638209315481E-3</v>
      </c>
      <c r="V34" s="57">
        <v>1.2048593891256525E-3</v>
      </c>
      <c r="W34" s="57">
        <v>0</v>
      </c>
      <c r="X34" s="57">
        <v>9.3783590473176404E-3</v>
      </c>
      <c r="Y34" s="57">
        <v>8.422536922311848E-3</v>
      </c>
      <c r="Z34" s="57">
        <v>9.5818419642382888E-3</v>
      </c>
      <c r="AA34" s="57">
        <v>2.2550864998544404E-2</v>
      </c>
      <c r="AB34" s="57">
        <v>0</v>
      </c>
      <c r="AC34" s="17">
        <v>6.0541760546099967E-3</v>
      </c>
      <c r="AD34" s="12">
        <v>27</v>
      </c>
      <c r="AE34" s="16">
        <v>1</v>
      </c>
      <c r="AF34" s="17">
        <v>0.42456787373873883</v>
      </c>
      <c r="AG34" t="str">
        <f>IF(AF34&lt;='CAV Tier 1 Analysis'!$A$5,"Tier 1", "Tier 2")</f>
        <v>Tier 2</v>
      </c>
      <c r="AH34" t="str">
        <f t="shared" si="2"/>
        <v>Wisconsin - Tier 2</v>
      </c>
      <c r="AI34" t="str">
        <f t="shared" si="3"/>
        <v>Oshkosh, City Of - Tier 2</v>
      </c>
    </row>
    <row r="35" spans="1:35" x14ac:dyDescent="0.3">
      <c r="A35" s="12">
        <v>28</v>
      </c>
      <c r="B35">
        <v>5</v>
      </c>
      <c r="C35" t="s">
        <v>25</v>
      </c>
      <c r="D35" t="s">
        <v>7345</v>
      </c>
      <c r="E35" t="s">
        <v>11147</v>
      </c>
      <c r="F35" t="s">
        <v>185</v>
      </c>
      <c r="G35" s="56">
        <v>11.381549999999995</v>
      </c>
      <c r="H35">
        <v>44</v>
      </c>
      <c r="I35">
        <v>2</v>
      </c>
      <c r="J35" s="12">
        <v>13</v>
      </c>
      <c r="K35" s="12">
        <v>1.0365853658536586</v>
      </c>
      <c r="L35">
        <v>0</v>
      </c>
      <c r="M35" s="12">
        <v>29.9714740083732</v>
      </c>
      <c r="N35" s="12">
        <v>967.04359408147354</v>
      </c>
      <c r="O35" s="12">
        <v>64982.377161402022</v>
      </c>
      <c r="P35" s="12">
        <v>19762.313395431353</v>
      </c>
      <c r="Q35" s="12">
        <v>15979.503992972357</v>
      </c>
      <c r="R35" s="57">
        <v>2.1595016033435383E-4</v>
      </c>
      <c r="S35" s="57">
        <v>3.1298904538341159E-3</v>
      </c>
      <c r="T35" s="57">
        <v>2.472187886279357E-3</v>
      </c>
      <c r="U35" s="57">
        <v>2.8703709013765664E-3</v>
      </c>
      <c r="V35" s="57">
        <v>4.1631320355967668E-4</v>
      </c>
      <c r="W35" s="57">
        <v>0</v>
      </c>
      <c r="X35" s="57">
        <v>5.489014095540562E-3</v>
      </c>
      <c r="Y35" s="57">
        <v>5.0809716553351673E-3</v>
      </c>
      <c r="Z35" s="57">
        <v>1.1670073619960888E-2</v>
      </c>
      <c r="AA35" s="57">
        <v>9.316629234682669E-3</v>
      </c>
      <c r="AB35" s="57">
        <v>2.4467761707071753E-2</v>
      </c>
      <c r="AC35" s="17">
        <v>5.9208329925431909E-3</v>
      </c>
      <c r="AD35" s="12">
        <v>28</v>
      </c>
      <c r="AE35" s="16">
        <v>1</v>
      </c>
      <c r="AF35" s="17">
        <v>0.43048870673128203</v>
      </c>
      <c r="AG35" t="str">
        <f>IF(AF35&lt;='CAV Tier 1 Analysis'!$A$5,"Tier 1", "Tier 2")</f>
        <v>Tier 2</v>
      </c>
      <c r="AH35" t="str">
        <f t="shared" si="2"/>
        <v>Wisconsin - Tier 2</v>
      </c>
      <c r="AI35" t="str">
        <f t="shared" si="3"/>
        <v>West Allis, City Of - Tier 2</v>
      </c>
    </row>
    <row r="36" spans="1:35" x14ac:dyDescent="0.3">
      <c r="A36" s="12">
        <v>29</v>
      </c>
      <c r="B36">
        <v>5</v>
      </c>
      <c r="C36" t="s">
        <v>25</v>
      </c>
      <c r="D36" t="s">
        <v>7444</v>
      </c>
      <c r="E36" t="s">
        <v>11273</v>
      </c>
      <c r="F36" t="s">
        <v>380</v>
      </c>
      <c r="G36" s="56">
        <v>801.16224000000011</v>
      </c>
      <c r="H36">
        <v>67</v>
      </c>
      <c r="I36">
        <v>0</v>
      </c>
      <c r="J36" s="12">
        <v>13.476190476190476</v>
      </c>
      <c r="K36" s="12">
        <v>4.9285714285714288</v>
      </c>
      <c r="L36">
        <v>7</v>
      </c>
      <c r="M36" s="12">
        <v>55.506245152043114</v>
      </c>
      <c r="N36" s="12">
        <v>533.44609780723681</v>
      </c>
      <c r="O36" s="12">
        <v>26326.119482287944</v>
      </c>
      <c r="P36" s="12">
        <v>1158.6287285128092</v>
      </c>
      <c r="Q36" s="12">
        <v>1097.6908195100586</v>
      </c>
      <c r="R36" s="57">
        <v>1.5201015167690705E-2</v>
      </c>
      <c r="S36" s="57">
        <v>4.7659695547019494E-3</v>
      </c>
      <c r="T36" s="57">
        <v>0</v>
      </c>
      <c r="U36" s="57">
        <v>2.9755126926357812E-3</v>
      </c>
      <c r="V36" s="57">
        <v>1.9794118535635718E-3</v>
      </c>
      <c r="W36" s="57">
        <v>1.9662921348314606E-2</v>
      </c>
      <c r="X36" s="57">
        <v>1.0165484752100513E-2</v>
      </c>
      <c r="Y36" s="57">
        <v>2.8027945370778891E-3</v>
      </c>
      <c r="Z36" s="57">
        <v>4.7278626284030876E-3</v>
      </c>
      <c r="AA36" s="57">
        <v>5.4621713906738878E-4</v>
      </c>
      <c r="AB36" s="57">
        <v>1.6807804179419055E-3</v>
      </c>
      <c r="AC36" s="17">
        <v>5.8643609174088536E-3</v>
      </c>
      <c r="AD36" s="12">
        <v>29</v>
      </c>
      <c r="AE36" s="16">
        <v>1</v>
      </c>
      <c r="AF36" s="17">
        <v>0.43635306764869086</v>
      </c>
      <c r="AG36" t="str">
        <f>IF(AF36&lt;='CAV Tier 1 Analysis'!$A$5,"Tier 1", "Tier 2")</f>
        <v>Tier 2</v>
      </c>
      <c r="AH36" t="str">
        <f t="shared" si="2"/>
        <v>Wisconsin - Tier 2</v>
      </c>
      <c r="AI36" t="str">
        <f t="shared" si="3"/>
        <v>Vernon County * - Tier 2</v>
      </c>
    </row>
    <row r="37" spans="1:35" x14ac:dyDescent="0.3">
      <c r="A37" s="12">
        <v>30</v>
      </c>
      <c r="B37">
        <v>5</v>
      </c>
      <c r="C37" t="s">
        <v>25</v>
      </c>
      <c r="D37" t="s">
        <v>7506</v>
      </c>
      <c r="E37" t="s">
        <v>11359</v>
      </c>
      <c r="F37" t="s">
        <v>292</v>
      </c>
      <c r="G37" s="56">
        <v>762.93236999999999</v>
      </c>
      <c r="H37">
        <v>121</v>
      </c>
      <c r="I37">
        <v>2</v>
      </c>
      <c r="J37" s="12">
        <v>8.4696969696969688</v>
      </c>
      <c r="K37" s="12">
        <v>4.7878787878787881</v>
      </c>
      <c r="L37">
        <v>2</v>
      </c>
      <c r="M37" s="12">
        <v>22.520419142787198</v>
      </c>
      <c r="N37" s="12">
        <v>1979.595943677878</v>
      </c>
      <c r="O37" s="12">
        <v>43016.878921747404</v>
      </c>
      <c r="P37" s="12">
        <v>1537.3216647593072</v>
      </c>
      <c r="Q37" s="12">
        <v>2649.4797997507048</v>
      </c>
      <c r="R37" s="57">
        <v>1.4475652931785972E-2</v>
      </c>
      <c r="S37" s="57">
        <v>8.6071987480438178E-3</v>
      </c>
      <c r="T37" s="57">
        <v>2.472187886279357E-3</v>
      </c>
      <c r="U37" s="57">
        <v>1.8700901327150354E-3</v>
      </c>
      <c r="V37" s="57">
        <v>1.9229069038571018E-3</v>
      </c>
      <c r="W37" s="57">
        <v>5.6179775280898875E-3</v>
      </c>
      <c r="X37" s="57">
        <v>4.1244183745419343E-3</v>
      </c>
      <c r="Y37" s="57">
        <v>1.0401052176347243E-2</v>
      </c>
      <c r="Z37" s="57">
        <v>7.7253274787232309E-3</v>
      </c>
      <c r="AA37" s="57">
        <v>7.247459180724611E-4</v>
      </c>
      <c r="AB37" s="57">
        <v>4.056874382115409E-3</v>
      </c>
      <c r="AC37" s="17">
        <v>5.6362211327792237E-3</v>
      </c>
      <c r="AD37" s="12">
        <v>30</v>
      </c>
      <c r="AE37" s="16">
        <v>1</v>
      </c>
      <c r="AF37" s="17">
        <v>0.44198928878147009</v>
      </c>
      <c r="AG37" t="str">
        <f>IF(AF37&lt;='CAV Tier 1 Analysis'!$A$5,"Tier 1", "Tier 2")</f>
        <v>Tier 2</v>
      </c>
      <c r="AH37" t="str">
        <f t="shared" si="2"/>
        <v>Wisconsin - Tier 2</v>
      </c>
      <c r="AI37" t="str">
        <f t="shared" si="3"/>
        <v>Columbia County * - Tier 2</v>
      </c>
    </row>
    <row r="38" spans="1:35" x14ac:dyDescent="0.3">
      <c r="A38" s="12">
        <v>31</v>
      </c>
      <c r="B38">
        <v>5</v>
      </c>
      <c r="C38" t="s">
        <v>25</v>
      </c>
      <c r="D38" t="s">
        <v>6552</v>
      </c>
      <c r="E38" t="s">
        <v>11296</v>
      </c>
      <c r="F38" t="s">
        <v>378</v>
      </c>
      <c r="G38" s="56">
        <v>27.327829999999999</v>
      </c>
      <c r="H38">
        <v>111</v>
      </c>
      <c r="I38">
        <v>9</v>
      </c>
      <c r="J38" s="12">
        <v>13</v>
      </c>
      <c r="K38" s="12">
        <v>1.8571428571428572</v>
      </c>
      <c r="L38">
        <v>1</v>
      </c>
      <c r="M38" s="12">
        <v>36.144467379956609</v>
      </c>
      <c r="N38" s="12">
        <v>1783.2269657103941</v>
      </c>
      <c r="O38" s="12">
        <v>36738.336505513544</v>
      </c>
      <c r="P38" s="12">
        <v>23506.931919523387</v>
      </c>
      <c r="Q38" s="12">
        <v>0</v>
      </c>
      <c r="R38" s="57">
        <v>5.1851015635743516E-4</v>
      </c>
      <c r="S38" s="57">
        <v>7.8958600085360653E-3</v>
      </c>
      <c r="T38" s="57">
        <v>1.1124845488257108E-2</v>
      </c>
      <c r="U38" s="57">
        <v>2.8703709013765664E-3</v>
      </c>
      <c r="V38" s="57">
        <v>7.4586533612540395E-4</v>
      </c>
      <c r="W38" s="57">
        <v>2.8089887640449437E-3</v>
      </c>
      <c r="X38" s="57">
        <v>6.61954399936957E-3</v>
      </c>
      <c r="Y38" s="57">
        <v>9.3693042622445613E-3</v>
      </c>
      <c r="Z38" s="57">
        <v>6.5977748186919274E-3</v>
      </c>
      <c r="AA38" s="57">
        <v>1.1081970251000897E-2</v>
      </c>
      <c r="AB38" s="57">
        <v>0</v>
      </c>
      <c r="AC38" s="17">
        <v>5.4211849078185893E-3</v>
      </c>
      <c r="AD38" s="12">
        <v>31</v>
      </c>
      <c r="AE38" s="16">
        <v>1</v>
      </c>
      <c r="AF38" s="17">
        <v>0.44741047368928866</v>
      </c>
      <c r="AG38" t="str">
        <f>IF(AF38&lt;='CAV Tier 1 Analysis'!$A$5,"Tier 1", "Tier 2")</f>
        <v>Tier 2</v>
      </c>
      <c r="AH38" t="str">
        <f t="shared" si="2"/>
        <v>Wisconsin - Tier 2</v>
      </c>
      <c r="AI38" t="str">
        <f t="shared" si="3"/>
        <v>Brookfield, City Of - Tier 2</v>
      </c>
    </row>
    <row r="39" spans="1:35" x14ac:dyDescent="0.3">
      <c r="A39" s="12">
        <v>32</v>
      </c>
      <c r="B39">
        <v>5</v>
      </c>
      <c r="C39" t="s">
        <v>25</v>
      </c>
      <c r="D39" t="s">
        <v>7352</v>
      </c>
      <c r="E39" t="s">
        <v>11155</v>
      </c>
      <c r="F39" t="s">
        <v>326</v>
      </c>
      <c r="G39" s="56">
        <v>1003.0577499999998</v>
      </c>
      <c r="H39">
        <v>139</v>
      </c>
      <c r="I39">
        <v>0</v>
      </c>
      <c r="J39" s="12">
        <v>2.9166666666666665</v>
      </c>
      <c r="K39" s="12">
        <v>6.5625</v>
      </c>
      <c r="L39">
        <v>1</v>
      </c>
      <c r="M39" s="12">
        <v>62.642661122951296</v>
      </c>
      <c r="N39" s="12">
        <v>464.70390555889901</v>
      </c>
      <c r="O39" s="12">
        <v>33661.498570783959</v>
      </c>
      <c r="P39" s="12">
        <v>5113.3367398047594</v>
      </c>
      <c r="Q39" s="12">
        <v>972.88648240901966</v>
      </c>
      <c r="R39" s="57">
        <v>1.9031720805787983E-2</v>
      </c>
      <c r="S39" s="57">
        <v>9.8876084791577751E-3</v>
      </c>
      <c r="T39" s="57">
        <v>0</v>
      </c>
      <c r="U39" s="57">
        <v>6.4399347146269108E-4</v>
      </c>
      <c r="V39" s="57">
        <v>2.6356299137123645E-3</v>
      </c>
      <c r="W39" s="57">
        <v>2.8089887640449437E-3</v>
      </c>
      <c r="X39" s="57">
        <v>1.147245710337734E-2</v>
      </c>
      <c r="Y39" s="57">
        <v>2.4416142009719881E-3</v>
      </c>
      <c r="Z39" s="57">
        <v>6.0452107731231155E-3</v>
      </c>
      <c r="AA39" s="57">
        <v>2.4106015122629912E-3</v>
      </c>
      <c r="AB39" s="57">
        <v>1.4896804450303396E-3</v>
      </c>
      <c r="AC39" s="17">
        <v>5.3515914062665032E-3</v>
      </c>
      <c r="AD39" s="12">
        <v>32</v>
      </c>
      <c r="AE39" s="16">
        <v>1</v>
      </c>
      <c r="AF39" s="17">
        <v>0.45276206509555517</v>
      </c>
      <c r="AG39" t="str">
        <f>IF(AF39&lt;='CAV Tier 1 Analysis'!$A$5,"Tier 1", "Tier 2")</f>
        <v>Tier 2</v>
      </c>
      <c r="AH39" t="str">
        <f t="shared" si="2"/>
        <v>Wisconsin - Tier 2</v>
      </c>
      <c r="AI39" t="str">
        <f t="shared" si="3"/>
        <v>Oconto County * - Tier 2</v>
      </c>
    </row>
    <row r="40" spans="1:35" x14ac:dyDescent="0.3">
      <c r="A40" s="12">
        <v>33</v>
      </c>
      <c r="B40">
        <v>5</v>
      </c>
      <c r="C40" t="s">
        <v>25</v>
      </c>
      <c r="D40" t="s">
        <v>5369</v>
      </c>
      <c r="E40" t="s">
        <v>11402</v>
      </c>
      <c r="F40" t="s">
        <v>291</v>
      </c>
      <c r="G40" s="56">
        <v>1159.3719700000001</v>
      </c>
      <c r="H40">
        <v>34</v>
      </c>
      <c r="I40">
        <v>6</v>
      </c>
      <c r="J40" s="12">
        <v>12.683333333333334</v>
      </c>
      <c r="K40" s="12">
        <v>4.4833333333333334</v>
      </c>
      <c r="L40">
        <v>1</v>
      </c>
      <c r="M40" s="12">
        <v>23.753978845978136</v>
      </c>
      <c r="N40" s="12">
        <v>881.74575042076015</v>
      </c>
      <c r="O40" s="12">
        <v>41036.501580984834</v>
      </c>
      <c r="P40" s="12">
        <v>0</v>
      </c>
      <c r="Q40" s="12">
        <v>2094.075622033386</v>
      </c>
      <c r="R40" s="57">
        <v>2.1997580541196566E-2</v>
      </c>
      <c r="S40" s="57">
        <v>2.4185517143263621E-3</v>
      </c>
      <c r="T40" s="57">
        <v>7.4165636588380719E-3</v>
      </c>
      <c r="U40" s="57">
        <v>2.8004516101891885E-3</v>
      </c>
      <c r="V40" s="57">
        <v>1.8005954204155584E-3</v>
      </c>
      <c r="W40" s="57">
        <v>2.8089887640449437E-3</v>
      </c>
      <c r="X40" s="57">
        <v>4.3503340768065021E-3</v>
      </c>
      <c r="Y40" s="57">
        <v>4.6328057933680581E-3</v>
      </c>
      <c r="Z40" s="57">
        <v>7.3696749099568023E-3</v>
      </c>
      <c r="AA40" s="57">
        <v>0</v>
      </c>
      <c r="AB40" s="57">
        <v>3.2064414101360514E-3</v>
      </c>
      <c r="AC40" s="17">
        <v>5.3456352635707369E-3</v>
      </c>
      <c r="AD40" s="12">
        <v>33</v>
      </c>
      <c r="AE40" s="16">
        <v>1</v>
      </c>
      <c r="AF40" s="17">
        <v>0.4581077003591259</v>
      </c>
      <c r="AG40" t="str">
        <f>IF(AF40&lt;='CAV Tier 1 Analysis'!$A$5,"Tier 1", "Tier 2")</f>
        <v>Tier 2</v>
      </c>
      <c r="AH40" t="str">
        <f t="shared" si="2"/>
        <v>Wisconsin - Tier 2</v>
      </c>
      <c r="AI40" t="str">
        <f t="shared" si="3"/>
        <v>Grant County * - Tier 2</v>
      </c>
    </row>
    <row r="41" spans="1:35" x14ac:dyDescent="0.3">
      <c r="A41" s="12">
        <v>34</v>
      </c>
      <c r="B41">
        <v>5</v>
      </c>
      <c r="C41" t="s">
        <v>25</v>
      </c>
      <c r="D41" t="s">
        <v>7554</v>
      </c>
      <c r="E41" t="s">
        <v>11430</v>
      </c>
      <c r="F41" t="s">
        <v>466</v>
      </c>
      <c r="G41" s="56">
        <v>727.95193000000006</v>
      </c>
      <c r="H41">
        <v>63</v>
      </c>
      <c r="I41">
        <v>14</v>
      </c>
      <c r="J41" s="12">
        <v>9.2058823529411757</v>
      </c>
      <c r="K41" s="12">
        <v>5.3529411764705879</v>
      </c>
      <c r="L41">
        <v>1</v>
      </c>
      <c r="M41" s="12">
        <v>46.286472742781235</v>
      </c>
      <c r="N41" s="12">
        <v>179.38174331829339</v>
      </c>
      <c r="O41" s="12">
        <v>25952.543834088141</v>
      </c>
      <c r="P41" s="12">
        <v>293.44464704563143</v>
      </c>
      <c r="Q41" s="12">
        <v>444.64270092756851</v>
      </c>
      <c r="R41" s="57">
        <v>1.3811944418748095E-2</v>
      </c>
      <c r="S41" s="57">
        <v>4.4814340588988479E-3</v>
      </c>
      <c r="T41" s="57">
        <v>1.73053152039555E-2</v>
      </c>
      <c r="U41" s="57">
        <v>2.0326382174906451E-3</v>
      </c>
      <c r="V41" s="57">
        <v>2.1498471453026344E-3</v>
      </c>
      <c r="W41" s="57">
        <v>2.8089887640449437E-3</v>
      </c>
      <c r="X41" s="57">
        <v>8.4769638372474074E-3</v>
      </c>
      <c r="Y41" s="57">
        <v>9.4249479430197119E-4</v>
      </c>
      <c r="Z41" s="57">
        <v>4.6607728187107169E-3</v>
      </c>
      <c r="AA41" s="57">
        <v>1.3833982503579228E-4</v>
      </c>
      <c r="AB41" s="57">
        <v>6.80835378611826E-4</v>
      </c>
      <c r="AC41" s="17">
        <v>5.2263249511225801E-3</v>
      </c>
      <c r="AD41" s="12">
        <v>34</v>
      </c>
      <c r="AE41" s="16">
        <v>1</v>
      </c>
      <c r="AF41" s="17">
        <v>0.46333402531024848</v>
      </c>
      <c r="AG41" t="str">
        <f>IF(AF41&lt;='CAV Tier 1 Analysis'!$A$5,"Tier 1", "Tier 2")</f>
        <v>Tier 2</v>
      </c>
      <c r="AH41" t="str">
        <f t="shared" si="2"/>
        <v>Wisconsin - Tier 2</v>
      </c>
      <c r="AI41" t="str">
        <f t="shared" si="3"/>
        <v>Trempealeau County * - Tier 2</v>
      </c>
    </row>
    <row r="42" spans="1:35" x14ac:dyDescent="0.3">
      <c r="A42" s="12">
        <v>35</v>
      </c>
      <c r="B42">
        <v>5</v>
      </c>
      <c r="C42" t="s">
        <v>25</v>
      </c>
      <c r="D42" t="s">
        <v>7319</v>
      </c>
      <c r="E42" t="s">
        <v>11113</v>
      </c>
      <c r="F42" t="s">
        <v>275</v>
      </c>
      <c r="G42" s="56">
        <v>1444.03793</v>
      </c>
      <c r="H42">
        <v>67</v>
      </c>
      <c r="I42">
        <v>5</v>
      </c>
      <c r="J42" s="12">
        <v>7.8725490196078427</v>
      </c>
      <c r="K42" s="12">
        <v>3.9019607843137254</v>
      </c>
      <c r="L42">
        <v>0</v>
      </c>
      <c r="M42" s="12">
        <v>16.887714052635705</v>
      </c>
      <c r="N42" s="12">
        <v>176.74785706430512</v>
      </c>
      <c r="O42" s="12">
        <v>62370.517317864716</v>
      </c>
      <c r="P42" s="12">
        <v>0</v>
      </c>
      <c r="Q42" s="12">
        <v>0</v>
      </c>
      <c r="R42" s="57">
        <v>2.7398748194436478E-2</v>
      </c>
      <c r="S42" s="57">
        <v>4.7659695547019494E-3</v>
      </c>
      <c r="T42" s="57">
        <v>6.180469715698393E-3</v>
      </c>
      <c r="U42" s="57">
        <v>1.7382412019648437E-3</v>
      </c>
      <c r="V42" s="57">
        <v>1.5671046956601622E-3</v>
      </c>
      <c r="W42" s="57">
        <v>0</v>
      </c>
      <c r="X42" s="57">
        <v>3.0928375578217759E-3</v>
      </c>
      <c r="Y42" s="57">
        <v>9.2865601652421996E-4</v>
      </c>
      <c r="Z42" s="57">
        <v>1.12010141919964E-2</v>
      </c>
      <c r="AA42" s="57">
        <v>0</v>
      </c>
      <c r="AB42" s="57">
        <v>0</v>
      </c>
      <c r="AC42" s="17">
        <v>5.1702764662549285E-3</v>
      </c>
      <c r="AD42" s="12">
        <v>35</v>
      </c>
      <c r="AE42" s="16">
        <v>1</v>
      </c>
      <c r="AF42" s="17">
        <v>0.46850430177650343</v>
      </c>
      <c r="AG42" t="str">
        <f>IF(AF42&lt;='CAV Tier 1 Analysis'!$A$5,"Tier 1", "Tier 2")</f>
        <v>Tier 2</v>
      </c>
      <c r="AH42" t="str">
        <f t="shared" si="2"/>
        <v>Wisconsin - Tier 2</v>
      </c>
      <c r="AI42" t="str">
        <f t="shared" si="3"/>
        <v>Marathon County * - Tier 2</v>
      </c>
    </row>
    <row r="43" spans="1:35" x14ac:dyDescent="0.3">
      <c r="A43" s="12">
        <v>36</v>
      </c>
      <c r="B43">
        <v>5</v>
      </c>
      <c r="C43" t="s">
        <v>25</v>
      </c>
      <c r="D43" t="s">
        <v>7336</v>
      </c>
      <c r="E43" t="s">
        <v>11133</v>
      </c>
      <c r="F43" t="s">
        <v>799</v>
      </c>
      <c r="G43" s="56">
        <v>4.4022999999999994</v>
      </c>
      <c r="H43">
        <v>33</v>
      </c>
      <c r="I43">
        <v>2</v>
      </c>
      <c r="J43" s="12">
        <v>12.666666666666666</v>
      </c>
      <c r="K43" s="12">
        <v>1.3333333333333333</v>
      </c>
      <c r="L43">
        <v>11</v>
      </c>
      <c r="M43" s="12">
        <v>37.11005610703495</v>
      </c>
      <c r="N43" s="12">
        <v>128.26434633098961</v>
      </c>
      <c r="O43" s="12">
        <v>13081.697039195389</v>
      </c>
      <c r="P43" s="12">
        <v>0</v>
      </c>
      <c r="Q43" s="12">
        <v>4396.0976599744408</v>
      </c>
      <c r="R43" s="57">
        <v>8.3527936954099052E-5</v>
      </c>
      <c r="S43" s="57">
        <v>2.3474178403755869E-3</v>
      </c>
      <c r="T43" s="57">
        <v>2.472187886279357E-3</v>
      </c>
      <c r="U43" s="57">
        <v>2.7967716474951157E-3</v>
      </c>
      <c r="V43" s="57">
        <v>5.3549306183362324E-4</v>
      </c>
      <c r="W43" s="57">
        <v>3.0898876404494381E-2</v>
      </c>
      <c r="X43" s="57">
        <v>6.7963831542255304E-3</v>
      </c>
      <c r="Y43" s="57">
        <v>6.7391740360667239E-4</v>
      </c>
      <c r="Z43" s="57">
        <v>2.3493195261578329E-3</v>
      </c>
      <c r="AA43" s="57">
        <v>0</v>
      </c>
      <c r="AB43" s="57">
        <v>6.7312896590892603E-3</v>
      </c>
      <c r="AC43" s="17">
        <v>5.0622895018646785E-3</v>
      </c>
      <c r="AD43" s="12">
        <v>36</v>
      </c>
      <c r="AE43" s="16">
        <v>1</v>
      </c>
      <c r="AF43" s="17">
        <v>0.47356659127836809</v>
      </c>
      <c r="AG43" t="str">
        <f>IF(AF43&lt;='CAV Tier 1 Analysis'!$A$5,"Tier 1", "Tier 2")</f>
        <v>Tier 2</v>
      </c>
      <c r="AH43" t="str">
        <f t="shared" si="2"/>
        <v>Wisconsin - Tier 2</v>
      </c>
      <c r="AI43" t="str">
        <f t="shared" si="3"/>
        <v>Brown Deer, Village Of - Tier 2</v>
      </c>
    </row>
    <row r="44" spans="1:35" x14ac:dyDescent="0.3">
      <c r="A44" s="12">
        <v>37</v>
      </c>
      <c r="B44">
        <v>5</v>
      </c>
      <c r="C44" t="s">
        <v>25</v>
      </c>
      <c r="D44" t="s">
        <v>7249</v>
      </c>
      <c r="E44" t="s">
        <v>11019</v>
      </c>
      <c r="F44" t="s">
        <v>321</v>
      </c>
      <c r="G44" s="56">
        <v>732.67152999999996</v>
      </c>
      <c r="H44">
        <v>92</v>
      </c>
      <c r="I44">
        <v>0</v>
      </c>
      <c r="J44" s="12">
        <v>8.5925925925925934</v>
      </c>
      <c r="K44" s="12">
        <v>3.5555555555555554</v>
      </c>
      <c r="L44">
        <v>2</v>
      </c>
      <c r="M44" s="12">
        <v>15.890762003540665</v>
      </c>
      <c r="N44" s="12">
        <v>1544.4264054420505</v>
      </c>
      <c r="O44" s="12">
        <v>55640.869208968878</v>
      </c>
      <c r="P44" s="12">
        <v>0</v>
      </c>
      <c r="Q44" s="12">
        <v>2358.6536899551647</v>
      </c>
      <c r="R44" s="57">
        <v>1.3901492711969493E-2</v>
      </c>
      <c r="S44" s="57">
        <v>6.5443164034713333E-3</v>
      </c>
      <c r="T44" s="57">
        <v>0</v>
      </c>
      <c r="U44" s="57">
        <v>1.8972252111662776E-3</v>
      </c>
      <c r="V44" s="57">
        <v>1.4279814982229955E-3</v>
      </c>
      <c r="W44" s="57">
        <v>5.6179775280898875E-3</v>
      </c>
      <c r="X44" s="57">
        <v>2.910254484045294E-3</v>
      </c>
      <c r="Y44" s="57">
        <v>8.1146153470524011E-3</v>
      </c>
      <c r="Z44" s="57">
        <v>9.9924482346110607E-3</v>
      </c>
      <c r="AA44" s="57">
        <v>0</v>
      </c>
      <c r="AB44" s="57">
        <v>3.611562440280327E-3</v>
      </c>
      <c r="AC44" s="17">
        <v>4.9107158053553696E-3</v>
      </c>
      <c r="AD44" s="12">
        <v>37</v>
      </c>
      <c r="AE44" s="16">
        <v>1</v>
      </c>
      <c r="AF44" s="17">
        <v>0.47847730708372344</v>
      </c>
      <c r="AG44" t="str">
        <f>IF(AF44&lt;='CAV Tier 1 Analysis'!$A$5,"Tier 1", "Tier 2")</f>
        <v>Tier 2</v>
      </c>
      <c r="AH44" t="str">
        <f t="shared" si="2"/>
        <v>Wisconsin - Tier 2</v>
      </c>
      <c r="AI44" t="str">
        <f t="shared" si="3"/>
        <v>Fond Du Lac County * - Tier 2</v>
      </c>
    </row>
    <row r="45" spans="1:35" x14ac:dyDescent="0.3">
      <c r="A45" s="12">
        <v>38</v>
      </c>
      <c r="B45">
        <v>5</v>
      </c>
      <c r="C45" t="s">
        <v>25</v>
      </c>
      <c r="D45" t="s">
        <v>7471</v>
      </c>
      <c r="E45" t="s">
        <v>11308</v>
      </c>
      <c r="F45" t="s">
        <v>280</v>
      </c>
      <c r="G45" s="56">
        <v>21.761050000000004</v>
      </c>
      <c r="H45">
        <v>72</v>
      </c>
      <c r="I45">
        <v>0</v>
      </c>
      <c r="J45" s="12">
        <v>13</v>
      </c>
      <c r="K45" s="12">
        <v>2</v>
      </c>
      <c r="L45">
        <v>0</v>
      </c>
      <c r="M45" s="12">
        <v>30.540114562486654</v>
      </c>
      <c r="N45" s="12">
        <v>1187.2545582114419</v>
      </c>
      <c r="O45" s="12">
        <v>56926.135162814528</v>
      </c>
      <c r="P45" s="12">
        <v>46418.543896441697</v>
      </c>
      <c r="Q45" s="12">
        <v>0</v>
      </c>
      <c r="R45" s="57">
        <v>4.128877206130881E-4</v>
      </c>
      <c r="S45" s="57">
        <v>5.1216389244558257E-3</v>
      </c>
      <c r="T45" s="57">
        <v>0</v>
      </c>
      <c r="U45" s="57">
        <v>2.8703709013765664E-3</v>
      </c>
      <c r="V45" s="57">
        <v>8.0323959275043497E-4</v>
      </c>
      <c r="W45" s="57">
        <v>0</v>
      </c>
      <c r="X45" s="57">
        <v>5.5931556541423426E-3</v>
      </c>
      <c r="Y45" s="57">
        <v>6.2379884369841371E-3</v>
      </c>
      <c r="Z45" s="57">
        <v>1.0223266942048516E-2</v>
      </c>
      <c r="AA45" s="57">
        <v>2.1883286356392188E-2</v>
      </c>
      <c r="AB45" s="57">
        <v>0</v>
      </c>
      <c r="AC45" s="17">
        <v>4.8314395026148272E-3</v>
      </c>
      <c r="AD45" s="12">
        <v>38</v>
      </c>
      <c r="AE45" s="16">
        <v>1</v>
      </c>
      <c r="AF45" s="17">
        <v>0.48330874658633827</v>
      </c>
      <c r="AG45" t="str">
        <f>IF(AF45&lt;='CAV Tier 1 Analysis'!$A$5,"Tier 1", "Tier 2")</f>
        <v>Tier 2</v>
      </c>
      <c r="AH45" t="str">
        <f t="shared" si="2"/>
        <v>Wisconsin - Tier 2</v>
      </c>
      <c r="AI45" t="str">
        <f t="shared" si="3"/>
        <v>Waukesha, City Of - Tier 2</v>
      </c>
    </row>
    <row r="46" spans="1:35" x14ac:dyDescent="0.3">
      <c r="A46" s="12">
        <v>39</v>
      </c>
      <c r="B46">
        <v>5</v>
      </c>
      <c r="C46" t="s">
        <v>25</v>
      </c>
      <c r="D46" t="s">
        <v>6390</v>
      </c>
      <c r="E46" t="s">
        <v>11388</v>
      </c>
      <c r="F46" t="s">
        <v>226</v>
      </c>
      <c r="G46" s="56">
        <v>21.511389999999999</v>
      </c>
      <c r="H46">
        <v>34</v>
      </c>
      <c r="I46">
        <v>0</v>
      </c>
      <c r="J46" s="12">
        <v>6.2191780821917808</v>
      </c>
      <c r="K46" s="12">
        <v>3.3287671232876712</v>
      </c>
      <c r="L46">
        <v>0</v>
      </c>
      <c r="M46" s="12">
        <v>0.97548136126954132</v>
      </c>
      <c r="N46" s="12">
        <v>731.83430704175066</v>
      </c>
      <c r="O46" s="12">
        <v>69179.847934437392</v>
      </c>
      <c r="P46" s="12">
        <v>65257.000262599868</v>
      </c>
      <c r="Q46" s="12">
        <v>0</v>
      </c>
      <c r="R46" s="57">
        <v>4.0815074568181109E-4</v>
      </c>
      <c r="S46" s="57">
        <v>2.4185517143263621E-3</v>
      </c>
      <c r="T46" s="57">
        <v>0</v>
      </c>
      <c r="U46" s="57">
        <v>1.3731805998155543E-3</v>
      </c>
      <c r="V46" s="57">
        <v>1.336898774235313E-3</v>
      </c>
      <c r="W46" s="57">
        <v>0</v>
      </c>
      <c r="X46" s="57">
        <v>1.7865090453841968E-4</v>
      </c>
      <c r="Y46" s="57">
        <v>3.845151752453169E-3</v>
      </c>
      <c r="Z46" s="57">
        <v>1.2423890194219004E-2</v>
      </c>
      <c r="AA46" s="57">
        <v>3.0764377846309438E-2</v>
      </c>
      <c r="AB46" s="57">
        <v>0</v>
      </c>
      <c r="AC46" s="17">
        <v>4.7953502301435521E-3</v>
      </c>
      <c r="AD46" s="12">
        <v>39</v>
      </c>
      <c r="AE46" s="16">
        <v>1</v>
      </c>
      <c r="AF46" s="17">
        <v>0.48810409681648181</v>
      </c>
      <c r="AG46" t="str">
        <f>IF(AF46&lt;='CAV Tier 1 Analysis'!$A$5,"Tier 1", "Tier 2")</f>
        <v>Tier 2</v>
      </c>
      <c r="AH46" t="str">
        <f t="shared" si="2"/>
        <v>Wisconsin - Tier 2</v>
      </c>
      <c r="AI46" t="str">
        <f t="shared" si="3"/>
        <v>Appleton, City Of - Tier 2</v>
      </c>
    </row>
    <row r="47" spans="1:35" x14ac:dyDescent="0.3">
      <c r="A47" s="12">
        <v>40</v>
      </c>
      <c r="B47">
        <v>5</v>
      </c>
      <c r="C47" t="s">
        <v>25</v>
      </c>
      <c r="D47" t="s">
        <v>4161</v>
      </c>
      <c r="E47" t="s">
        <v>11135</v>
      </c>
      <c r="F47" t="s">
        <v>230</v>
      </c>
      <c r="G47" s="56">
        <v>34.712339999999983</v>
      </c>
      <c r="H47">
        <v>45</v>
      </c>
      <c r="I47">
        <v>0</v>
      </c>
      <c r="J47" s="12">
        <v>12.636363636363637</v>
      </c>
      <c r="K47" s="12">
        <v>1.2424242424242424</v>
      </c>
      <c r="L47">
        <v>0</v>
      </c>
      <c r="M47" s="12">
        <v>10.052631427325268</v>
      </c>
      <c r="N47" s="12">
        <v>1188.466027864087</v>
      </c>
      <c r="O47" s="12">
        <v>38853.455484479273</v>
      </c>
      <c r="P47" s="12">
        <v>0</v>
      </c>
      <c r="Q47" s="12">
        <v>19936.353037365232</v>
      </c>
      <c r="R47" s="57">
        <v>6.5862166300553109E-4</v>
      </c>
      <c r="S47" s="57">
        <v>3.201024327784891E-3</v>
      </c>
      <c r="T47" s="57">
        <v>0</v>
      </c>
      <c r="U47" s="57">
        <v>2.7900808062331661E-3</v>
      </c>
      <c r="V47" s="57">
        <v>4.9898217125405805E-4</v>
      </c>
      <c r="W47" s="57">
        <v>0</v>
      </c>
      <c r="X47" s="57">
        <v>1.841051780985044E-3</v>
      </c>
      <c r="Y47" s="57">
        <v>6.244353654647602E-3</v>
      </c>
      <c r="Z47" s="57">
        <v>6.9776254070783436E-3</v>
      </c>
      <c r="AA47" s="57">
        <v>0</v>
      </c>
      <c r="AB47" s="57">
        <v>3.0526475392530197E-2</v>
      </c>
      <c r="AC47" s="17">
        <v>4.7943832003198936E-3</v>
      </c>
      <c r="AD47" s="12">
        <v>40</v>
      </c>
      <c r="AE47" s="16">
        <v>1</v>
      </c>
      <c r="AF47" s="17">
        <v>0.4928984800168017</v>
      </c>
      <c r="AG47" t="str">
        <f>IF(AF47&lt;='CAV Tier 1 Analysis'!$A$5,"Tier 1", "Tier 2")</f>
        <v>Tier 2</v>
      </c>
      <c r="AH47" t="str">
        <f t="shared" si="2"/>
        <v>Wisconsin - Tier 2</v>
      </c>
      <c r="AI47" t="str">
        <f t="shared" si="3"/>
        <v>Franklin, City Of - Tier 2</v>
      </c>
    </row>
    <row r="48" spans="1:35" x14ac:dyDescent="0.3">
      <c r="A48" s="12">
        <v>41</v>
      </c>
      <c r="B48">
        <v>5</v>
      </c>
      <c r="C48" t="s">
        <v>25</v>
      </c>
      <c r="D48" t="s">
        <v>7531</v>
      </c>
      <c r="E48" t="s">
        <v>11398</v>
      </c>
      <c r="F48" t="s">
        <v>277</v>
      </c>
      <c r="G48" s="56">
        <v>607.21171000000015</v>
      </c>
      <c r="H48">
        <v>35</v>
      </c>
      <c r="I48">
        <v>0</v>
      </c>
      <c r="J48" s="12">
        <v>7.0204081632653059</v>
      </c>
      <c r="K48" s="12">
        <v>3.7142857142857144</v>
      </c>
      <c r="L48">
        <v>1</v>
      </c>
      <c r="M48" s="12">
        <v>11.776321882856967</v>
      </c>
      <c r="N48" s="12">
        <v>290.74951824001386</v>
      </c>
      <c r="O48" s="12">
        <v>38341.750236869579</v>
      </c>
      <c r="P48" s="12">
        <v>0</v>
      </c>
      <c r="Q48" s="12">
        <v>13022.368468617147</v>
      </c>
      <c r="R48" s="57">
        <v>1.1521055228101379E-2</v>
      </c>
      <c r="S48" s="57">
        <v>2.4896855882771377E-3</v>
      </c>
      <c r="T48" s="57">
        <v>0</v>
      </c>
      <c r="U48" s="57">
        <v>1.5500904082787108E-3</v>
      </c>
      <c r="V48" s="57">
        <v>1.4917306722508079E-3</v>
      </c>
      <c r="W48" s="57">
        <v>2.8089887640449437E-3</v>
      </c>
      <c r="X48" s="57">
        <v>2.1567306563089264E-3</v>
      </c>
      <c r="Y48" s="57">
        <v>1.5276354344532308E-3</v>
      </c>
      <c r="Z48" s="57">
        <v>6.8857291396258128E-3</v>
      </c>
      <c r="AA48" s="57">
        <v>0</v>
      </c>
      <c r="AB48" s="57">
        <v>1.9939805934648478E-2</v>
      </c>
      <c r="AC48" s="17">
        <v>4.5792228932717664E-3</v>
      </c>
      <c r="AD48" s="12">
        <v>41</v>
      </c>
      <c r="AE48" s="16">
        <v>1</v>
      </c>
      <c r="AF48" s="17">
        <v>0.49747770291007348</v>
      </c>
      <c r="AG48" t="str">
        <f>IF(AF48&lt;='CAV Tier 1 Analysis'!$A$5,"Tier 1", "Tier 2")</f>
        <v>Tier 2</v>
      </c>
      <c r="AH48" t="str">
        <f t="shared" si="2"/>
        <v>Wisconsin - Tier 2</v>
      </c>
      <c r="AI48" t="str">
        <f t="shared" si="3"/>
        <v>Eau Claire County * - Tier 2</v>
      </c>
    </row>
    <row r="49" spans="1:35" x14ac:dyDescent="0.3">
      <c r="A49" s="12">
        <v>42</v>
      </c>
      <c r="B49">
        <v>5</v>
      </c>
      <c r="C49" t="s">
        <v>25</v>
      </c>
      <c r="D49" t="s">
        <v>7435</v>
      </c>
      <c r="E49" t="s">
        <v>11258</v>
      </c>
      <c r="F49" t="s">
        <v>341</v>
      </c>
      <c r="G49" s="56">
        <v>13.989710000000001</v>
      </c>
      <c r="H49">
        <v>65</v>
      </c>
      <c r="I49">
        <v>2</v>
      </c>
      <c r="J49" s="12">
        <v>8</v>
      </c>
      <c r="K49" s="12">
        <v>4</v>
      </c>
      <c r="L49">
        <v>1</v>
      </c>
      <c r="M49" s="12">
        <v>22.026631002358165</v>
      </c>
      <c r="N49" s="12">
        <v>886.25196402460494</v>
      </c>
      <c r="O49" s="12">
        <v>44726.22686243058</v>
      </c>
      <c r="P49" s="12">
        <v>41998.157387567844</v>
      </c>
      <c r="Q49" s="12">
        <v>0</v>
      </c>
      <c r="R49" s="57">
        <v>2.654366160611792E-4</v>
      </c>
      <c r="S49" s="57">
        <v>4.6237018068003982E-3</v>
      </c>
      <c r="T49" s="57">
        <v>2.472187886279357E-3</v>
      </c>
      <c r="U49" s="57">
        <v>1.76638209315481E-3</v>
      </c>
      <c r="V49" s="57">
        <v>1.6064791855008699E-3</v>
      </c>
      <c r="W49" s="57">
        <v>2.8089887640449437E-3</v>
      </c>
      <c r="X49" s="57">
        <v>4.0339853827488547E-3</v>
      </c>
      <c r="Y49" s="57">
        <v>4.6564820203077216E-3</v>
      </c>
      <c r="Z49" s="57">
        <v>8.0323063425520227E-3</v>
      </c>
      <c r="AA49" s="57">
        <v>1.9799365240826251E-2</v>
      </c>
      <c r="AB49" s="57">
        <v>0</v>
      </c>
      <c r="AC49" s="17">
        <v>4.5513923034796733E-3</v>
      </c>
      <c r="AD49" s="12">
        <v>42</v>
      </c>
      <c r="AE49" s="16">
        <v>1</v>
      </c>
      <c r="AF49" s="17">
        <v>0.5020290952135531</v>
      </c>
      <c r="AG49" t="str">
        <f>IF(AF49&lt;='CAV Tier 1 Analysis'!$A$5,"Tier 1", "Tier 2")</f>
        <v>Tier 2</v>
      </c>
      <c r="AH49" t="str">
        <f t="shared" si="2"/>
        <v>Wisconsin - Tier 2</v>
      </c>
      <c r="AI49" t="str">
        <f t="shared" si="3"/>
        <v>Sheboygan, City Of - Tier 2</v>
      </c>
    </row>
    <row r="50" spans="1:35" x14ac:dyDescent="0.3">
      <c r="A50" s="12">
        <v>43</v>
      </c>
      <c r="B50">
        <v>5</v>
      </c>
      <c r="C50" t="s">
        <v>25</v>
      </c>
      <c r="D50" t="s">
        <v>4885</v>
      </c>
      <c r="E50" t="s">
        <v>10931</v>
      </c>
      <c r="F50" t="s">
        <v>245</v>
      </c>
      <c r="G50" s="56">
        <v>391.67262000000005</v>
      </c>
      <c r="H50">
        <v>46</v>
      </c>
      <c r="I50">
        <v>0</v>
      </c>
      <c r="J50" s="12">
        <v>4.935483870967742</v>
      </c>
      <c r="K50" s="12">
        <v>2.9516129032258065</v>
      </c>
      <c r="L50">
        <v>0</v>
      </c>
      <c r="M50" s="12">
        <v>8.8822549046190691</v>
      </c>
      <c r="N50" s="12">
        <v>246.88870981074837</v>
      </c>
      <c r="O50" s="12">
        <v>49718.770671693586</v>
      </c>
      <c r="P50">
        <v>0</v>
      </c>
      <c r="Q50" s="12">
        <v>16326.113660981639</v>
      </c>
      <c r="R50" s="57">
        <v>7.4314803420954508E-3</v>
      </c>
      <c r="S50" s="57">
        <v>3.2721582017356666E-3</v>
      </c>
      <c r="T50" s="57">
        <v>0</v>
      </c>
      <c r="U50" s="57">
        <v>1.0897437913414756E-3</v>
      </c>
      <c r="V50" s="57">
        <v>1.1854261731720128E-3</v>
      </c>
      <c r="W50" s="57">
        <v>0</v>
      </c>
      <c r="X50" s="57">
        <v>1.6267075272313138E-3</v>
      </c>
      <c r="Y50" s="57">
        <v>1.2971850951168141E-3</v>
      </c>
      <c r="Z50" s="57">
        <v>8.9289087192281763E-3</v>
      </c>
      <c r="AA50" s="57">
        <v>0</v>
      </c>
      <c r="AB50" s="57">
        <v>2.4998489241915646E-2</v>
      </c>
      <c r="AC50" s="17">
        <v>4.530009008348778E-3</v>
      </c>
      <c r="AD50" s="12">
        <v>43</v>
      </c>
      <c r="AE50" s="16">
        <v>1</v>
      </c>
      <c r="AF50" s="17">
        <v>0.50655910422190187</v>
      </c>
      <c r="AG50" t="str">
        <f>IF(AF50&lt;='CAV Tier 1 Analysis'!$A$5,"Tier 1", "Tier 2")</f>
        <v>Tier 2</v>
      </c>
      <c r="AH50" t="str">
        <f t="shared" si="2"/>
        <v>Wisconsin - Tier 2</v>
      </c>
      <c r="AI50" t="str">
        <f t="shared" si="3"/>
        <v>Brown County * - Tier 2</v>
      </c>
    </row>
    <row r="51" spans="1:35" x14ac:dyDescent="0.3">
      <c r="A51" s="12">
        <v>44</v>
      </c>
      <c r="B51">
        <v>5</v>
      </c>
      <c r="C51" t="s">
        <v>25</v>
      </c>
      <c r="D51" t="s">
        <v>6169</v>
      </c>
      <c r="E51" t="s">
        <v>11395</v>
      </c>
      <c r="F51" t="s">
        <v>296</v>
      </c>
      <c r="G51" s="56">
        <v>1006.9083200000002</v>
      </c>
      <c r="H51">
        <v>97</v>
      </c>
      <c r="I51">
        <v>0</v>
      </c>
      <c r="J51" s="12">
        <v>8.0508474576271194</v>
      </c>
      <c r="K51" s="12">
        <v>4.4237288135593218</v>
      </c>
      <c r="L51">
        <v>0</v>
      </c>
      <c r="M51" s="12">
        <v>5.9119780041146131</v>
      </c>
      <c r="N51" s="12">
        <v>275.31443282119074</v>
      </c>
      <c r="O51" s="12">
        <v>43737.335627921071</v>
      </c>
      <c r="P51" s="12">
        <v>0</v>
      </c>
      <c r="Q51" s="12">
        <v>6395.6691236855404</v>
      </c>
      <c r="R51" s="57">
        <v>1.9104780381054863E-2</v>
      </c>
      <c r="S51" s="57">
        <v>6.8999857732252095E-3</v>
      </c>
      <c r="T51" s="57">
        <v>0</v>
      </c>
      <c r="U51" s="57">
        <v>1.777609097984184E-3</v>
      </c>
      <c r="V51" s="57">
        <v>1.7766570653208772E-3</v>
      </c>
      <c r="W51" s="57">
        <v>0</v>
      </c>
      <c r="X51" s="57">
        <v>1.0827272154864647E-3</v>
      </c>
      <c r="Y51" s="57">
        <v>1.446537506716883E-3</v>
      </c>
      <c r="Z51" s="57">
        <v>7.8547130624509257E-3</v>
      </c>
      <c r="AA51" s="57">
        <v>0</v>
      </c>
      <c r="AB51" s="57">
        <v>9.7930266261353378E-3</v>
      </c>
      <c r="AC51" s="17">
        <v>4.5214578843977039E-3</v>
      </c>
      <c r="AD51" s="12">
        <v>44</v>
      </c>
      <c r="AE51" s="16">
        <v>1</v>
      </c>
      <c r="AF51" s="17">
        <v>0.5110805621062996</v>
      </c>
      <c r="AG51" t="str">
        <f>IF(AF51&lt;='CAV Tier 1 Analysis'!$A$5,"Tier 1", "Tier 2")</f>
        <v>Tier 2</v>
      </c>
      <c r="AH51" t="str">
        <f t="shared" si="2"/>
        <v>Wisconsin - Tier 2</v>
      </c>
      <c r="AI51" t="str">
        <f t="shared" si="3"/>
        <v>Chippewa County * - Tier 2</v>
      </c>
    </row>
    <row r="52" spans="1:35" x14ac:dyDescent="0.3">
      <c r="A52" s="12">
        <v>45</v>
      </c>
      <c r="B52">
        <v>5</v>
      </c>
      <c r="C52" t="s">
        <v>25</v>
      </c>
      <c r="D52" t="s">
        <v>7340</v>
      </c>
      <c r="E52" t="s">
        <v>11141</v>
      </c>
      <c r="F52" t="s">
        <v>276</v>
      </c>
      <c r="G52" s="56">
        <v>28.356279999999991</v>
      </c>
      <c r="H52">
        <v>31</v>
      </c>
      <c r="I52">
        <v>0</v>
      </c>
      <c r="J52" s="12">
        <v>12.375</v>
      </c>
      <c r="K52" s="12">
        <v>1.3125</v>
      </c>
      <c r="L52">
        <v>0</v>
      </c>
      <c r="M52" s="12">
        <v>11.16674119454315</v>
      </c>
      <c r="N52" s="12">
        <v>2002.7376051877623</v>
      </c>
      <c r="O52" s="12">
        <v>35636.012653611557</v>
      </c>
      <c r="P52" s="12">
        <v>0</v>
      </c>
      <c r="Q52" s="12">
        <v>15442.813830477884</v>
      </c>
      <c r="R52" s="57">
        <v>5.3802366219766475E-4</v>
      </c>
      <c r="S52" s="57">
        <v>2.2051500924740361E-3</v>
      </c>
      <c r="T52" s="57">
        <v>0</v>
      </c>
      <c r="U52" s="57">
        <v>2.7323723003488468E-3</v>
      </c>
      <c r="V52" s="57">
        <v>5.2712598274247294E-4</v>
      </c>
      <c r="W52" s="57">
        <v>0</v>
      </c>
      <c r="X52" s="57">
        <v>2.0450912691506876E-3</v>
      </c>
      <c r="Y52" s="57">
        <v>1.0522641447925809E-2</v>
      </c>
      <c r="Z52" s="57">
        <v>6.3998103694569734E-3</v>
      </c>
      <c r="AA52" s="57">
        <v>0</v>
      </c>
      <c r="AB52" s="57">
        <v>2.3645983571015744E-2</v>
      </c>
      <c r="AC52" s="17">
        <v>4.4196544268465671E-3</v>
      </c>
      <c r="AD52" s="12">
        <v>45</v>
      </c>
      <c r="AE52" s="16">
        <v>1</v>
      </c>
      <c r="AF52" s="17">
        <v>0.51550021653314615</v>
      </c>
      <c r="AG52" t="str">
        <f>IF(AF52&lt;='CAV Tier 1 Analysis'!$A$5,"Tier 1", "Tier 2")</f>
        <v>Tier 2</v>
      </c>
      <c r="AH52" t="str">
        <f t="shared" si="2"/>
        <v>Wisconsin - Tier 2</v>
      </c>
      <c r="AI52" t="str">
        <f t="shared" si="3"/>
        <v>Oak Creek, City Of - Tier 2</v>
      </c>
    </row>
    <row r="53" spans="1:35" x14ac:dyDescent="0.3">
      <c r="A53" s="12">
        <v>46</v>
      </c>
      <c r="B53">
        <v>5</v>
      </c>
      <c r="C53" t="s">
        <v>25</v>
      </c>
      <c r="D53" t="s">
        <v>7188</v>
      </c>
      <c r="E53" t="s">
        <v>10939</v>
      </c>
      <c r="F53" t="s">
        <v>450</v>
      </c>
      <c r="G53" s="56">
        <v>874.37911000000008</v>
      </c>
      <c r="H53">
        <v>124</v>
      </c>
      <c r="I53">
        <v>2</v>
      </c>
      <c r="J53" s="12">
        <v>6.1111111111111107</v>
      </c>
      <c r="K53" s="12">
        <v>8.1111111111111107</v>
      </c>
      <c r="L53">
        <v>1</v>
      </c>
      <c r="M53" s="12">
        <v>24.071198933377993</v>
      </c>
      <c r="N53" s="12">
        <v>506.0151633139518</v>
      </c>
      <c r="O53" s="12">
        <v>15391.66672192608</v>
      </c>
      <c r="P53" s="12">
        <v>3134.2635771724163</v>
      </c>
      <c r="Q53" s="12">
        <v>344.4316238204392</v>
      </c>
      <c r="R53" s="57">
        <v>1.6590210384131308E-2</v>
      </c>
      <c r="S53" s="57">
        <v>8.8206003698961446E-3</v>
      </c>
      <c r="T53" s="57">
        <v>2.472187886279357E-3</v>
      </c>
      <c r="U53" s="57">
        <v>1.3493196544932576E-3</v>
      </c>
      <c r="V53" s="57">
        <v>3.2575827928212082E-3</v>
      </c>
      <c r="W53" s="57">
        <v>2.8089887640449437E-3</v>
      </c>
      <c r="X53" s="57">
        <v>4.4084301694658082E-3</v>
      </c>
      <c r="Y53" s="57">
        <v>2.658668872534172E-3</v>
      </c>
      <c r="Z53" s="57">
        <v>2.7641630181154796E-3</v>
      </c>
      <c r="AA53" s="57">
        <v>1.4775988563685181E-3</v>
      </c>
      <c r="AB53" s="57">
        <v>5.2739252105225615E-4</v>
      </c>
      <c r="AC53" s="17">
        <v>4.2850130262911323E-3</v>
      </c>
      <c r="AD53" s="12">
        <v>46</v>
      </c>
      <c r="AE53" s="16">
        <v>1</v>
      </c>
      <c r="AF53" s="17">
        <v>0.51978522955943729</v>
      </c>
      <c r="AG53" t="str">
        <f>IF(AF53&lt;='CAV Tier 1 Analysis'!$A$5,"Tier 1", "Tier 2")</f>
        <v>Tier 2</v>
      </c>
      <c r="AH53" t="str">
        <f t="shared" si="2"/>
        <v>Wisconsin - Tier 2</v>
      </c>
      <c r="AI53" t="str">
        <f t="shared" si="3"/>
        <v>Burnett County * - Tier 2</v>
      </c>
    </row>
    <row r="54" spans="1:35" x14ac:dyDescent="0.3">
      <c r="A54" s="12">
        <v>47</v>
      </c>
      <c r="B54">
        <v>5</v>
      </c>
      <c r="C54" t="s">
        <v>25</v>
      </c>
      <c r="D54" t="s">
        <v>7472</v>
      </c>
      <c r="E54" t="s">
        <v>11309</v>
      </c>
      <c r="F54" t="s">
        <v>442</v>
      </c>
      <c r="G54" s="56">
        <v>739.26447999999982</v>
      </c>
      <c r="H54">
        <v>121</v>
      </c>
      <c r="I54">
        <v>0</v>
      </c>
      <c r="J54" s="12">
        <v>6.7924528301886795</v>
      </c>
      <c r="K54" s="12">
        <v>5.7924528301886795</v>
      </c>
      <c r="L54">
        <v>1</v>
      </c>
      <c r="M54" s="12">
        <v>22.99634761296797</v>
      </c>
      <c r="N54" s="12">
        <v>805.28427619700824</v>
      </c>
      <c r="O54" s="12">
        <v>39867.388666392253</v>
      </c>
      <c r="P54" s="12">
        <v>0</v>
      </c>
      <c r="Q54" s="12">
        <v>0</v>
      </c>
      <c r="R54" s="57">
        <v>1.4026585393509032E-2</v>
      </c>
      <c r="S54" s="57">
        <v>8.6071987480438178E-3</v>
      </c>
      <c r="T54" s="57">
        <v>0</v>
      </c>
      <c r="U54" s="57">
        <v>1.4997583809804992E-3</v>
      </c>
      <c r="V54" s="57">
        <v>2.3263637261734297E-3</v>
      </c>
      <c r="W54" s="57">
        <v>2.8089887640449437E-3</v>
      </c>
      <c r="X54" s="57">
        <v>4.2115805234759999E-3</v>
      </c>
      <c r="Y54" s="57">
        <v>4.2310673550662861E-3</v>
      </c>
      <c r="Z54" s="57">
        <v>7.1597159275475462E-3</v>
      </c>
      <c r="AA54" s="57">
        <v>0</v>
      </c>
      <c r="AB54" s="57">
        <v>0</v>
      </c>
      <c r="AC54" s="17">
        <v>4.0792053471674144E-3</v>
      </c>
      <c r="AD54" s="12">
        <v>47</v>
      </c>
      <c r="AE54" s="16">
        <v>1</v>
      </c>
      <c r="AF54" s="17">
        <v>0.52386443490660473</v>
      </c>
      <c r="AG54" t="str">
        <f>IF(AF54&lt;='CAV Tier 1 Analysis'!$A$5,"Tier 1", "Tier 2")</f>
        <v>Tier 2</v>
      </c>
      <c r="AH54" t="str">
        <f t="shared" si="2"/>
        <v>Wisconsin - Tier 2</v>
      </c>
      <c r="AI54" t="str">
        <f t="shared" si="3"/>
        <v>Waupaca County* - Tier 2</v>
      </c>
    </row>
    <row r="55" spans="1:35" x14ac:dyDescent="0.3">
      <c r="A55" s="12">
        <v>48</v>
      </c>
      <c r="B55">
        <v>5</v>
      </c>
      <c r="C55" t="s">
        <v>25</v>
      </c>
      <c r="D55" t="s">
        <v>7368</v>
      </c>
      <c r="E55" t="s">
        <v>11175</v>
      </c>
      <c r="F55" t="s">
        <v>1034</v>
      </c>
      <c r="G55" s="56">
        <v>1.1223400000000001</v>
      </c>
      <c r="H55">
        <v>51</v>
      </c>
      <c r="I55">
        <v>19</v>
      </c>
      <c r="J55" s="12">
        <v>10</v>
      </c>
      <c r="K55" s="12">
        <v>4</v>
      </c>
      <c r="L55">
        <v>0</v>
      </c>
      <c r="M55" s="12">
        <v>57.875991232603312</v>
      </c>
      <c r="N55" s="12">
        <v>204.41647754706796</v>
      </c>
      <c r="O55" s="12">
        <v>3170.1540709321916</v>
      </c>
      <c r="P55" s="12">
        <v>2850.7452401335067</v>
      </c>
      <c r="Q55" s="12">
        <v>193.26514476072134</v>
      </c>
      <c r="R55" s="57">
        <v>2.129494690526851E-5</v>
      </c>
      <c r="S55" s="57">
        <v>3.6278275714895433E-3</v>
      </c>
      <c r="T55" s="57">
        <v>2.3485784919653894E-2</v>
      </c>
      <c r="U55" s="57">
        <v>2.2079776164435124E-3</v>
      </c>
      <c r="V55" s="57">
        <v>1.6064791855008699E-3</v>
      </c>
      <c r="W55" s="57">
        <v>0</v>
      </c>
      <c r="X55" s="57">
        <v>1.0599483081158769E-2</v>
      </c>
      <c r="Y55" s="57">
        <v>1.0740305138845735E-3</v>
      </c>
      <c r="Z55" s="57">
        <v>5.6932253036092513E-4</v>
      </c>
      <c r="AA55" s="57">
        <v>1.3439386327615003E-3</v>
      </c>
      <c r="AB55" s="57">
        <v>2.9592692679120239E-4</v>
      </c>
      <c r="AC55" s="17">
        <v>4.0756423568136411E-3</v>
      </c>
      <c r="AD55" s="12">
        <v>48</v>
      </c>
      <c r="AE55" s="16">
        <v>1</v>
      </c>
      <c r="AF55" s="17">
        <v>0.52794007726341841</v>
      </c>
      <c r="AG55" t="str">
        <f>IF(AF55&lt;='CAV Tier 1 Analysis'!$A$5,"Tier 1", "Tier 2")</f>
        <v>Tier 2</v>
      </c>
      <c r="AH55" t="str">
        <f t="shared" si="2"/>
        <v>Wisconsin - Tier 2</v>
      </c>
      <c r="AI55" t="str">
        <f t="shared" si="3"/>
        <v>Thiensville, Village Of - Tier 2</v>
      </c>
    </row>
    <row r="56" spans="1:35" x14ac:dyDescent="0.3">
      <c r="A56" s="12">
        <v>49</v>
      </c>
      <c r="B56">
        <v>5</v>
      </c>
      <c r="C56" t="s">
        <v>25</v>
      </c>
      <c r="D56" t="s">
        <v>4045</v>
      </c>
      <c r="E56" t="s">
        <v>10953</v>
      </c>
      <c r="F56" t="s">
        <v>420</v>
      </c>
      <c r="G56" s="56">
        <v>1203.1368500000003</v>
      </c>
      <c r="H56">
        <v>19</v>
      </c>
      <c r="I56">
        <v>1</v>
      </c>
      <c r="J56" s="12">
        <v>8.7169811320754711</v>
      </c>
      <c r="K56" s="12">
        <v>5.0188679245283021</v>
      </c>
      <c r="L56">
        <v>3</v>
      </c>
      <c r="M56" s="12">
        <v>2.9656625345653733</v>
      </c>
      <c r="N56" s="12">
        <v>146.67703725248475</v>
      </c>
      <c r="O56" s="12">
        <v>29461.96156712739</v>
      </c>
      <c r="P56" s="12">
        <v>0</v>
      </c>
      <c r="Q56" s="12">
        <v>0</v>
      </c>
      <c r="R56" s="57">
        <v>2.2827962418270762E-2</v>
      </c>
      <c r="S56" s="57">
        <v>1.3515436050647318E-3</v>
      </c>
      <c r="T56" s="57">
        <v>1.2360939431396785E-3</v>
      </c>
      <c r="U56" s="57">
        <v>1.9246899222583071E-3</v>
      </c>
      <c r="V56" s="57">
        <v>2.0156767138831671E-3</v>
      </c>
      <c r="W56" s="57">
        <v>8.4269662921348312E-3</v>
      </c>
      <c r="X56" s="57">
        <v>5.4313523086312347E-4</v>
      </c>
      <c r="Y56" s="57">
        <v>7.7066005434458943E-4</v>
      </c>
      <c r="Z56" s="57">
        <v>5.291023128052904E-3</v>
      </c>
      <c r="AA56" s="57">
        <v>0</v>
      </c>
      <c r="AB56" s="57">
        <v>0</v>
      </c>
      <c r="AC56" s="17">
        <v>4.0352501189101905E-3</v>
      </c>
      <c r="AD56" s="12">
        <v>49</v>
      </c>
      <c r="AE56" s="16">
        <v>1</v>
      </c>
      <c r="AF56" s="17">
        <v>0.53197532738232856</v>
      </c>
      <c r="AG56" t="str">
        <f>IF(AF56&lt;='CAV Tier 1 Analysis'!$A$5,"Tier 1", "Tier 2")</f>
        <v>Tier 2</v>
      </c>
      <c r="AH56" t="str">
        <f t="shared" si="2"/>
        <v>Wisconsin - Tier 2</v>
      </c>
      <c r="AI56" t="str">
        <f t="shared" si="3"/>
        <v>Clark County * - Tier 2</v>
      </c>
    </row>
    <row r="57" spans="1:35" x14ac:dyDescent="0.3">
      <c r="A57" s="12">
        <v>50</v>
      </c>
      <c r="B57">
        <v>5</v>
      </c>
      <c r="C57" t="s">
        <v>25</v>
      </c>
      <c r="D57" t="s">
        <v>7325</v>
      </c>
      <c r="E57" t="s">
        <v>11120</v>
      </c>
      <c r="F57" t="s">
        <v>387</v>
      </c>
      <c r="G57" s="56">
        <v>17.571920000000002</v>
      </c>
      <c r="H57">
        <v>119</v>
      </c>
      <c r="I57">
        <v>0</v>
      </c>
      <c r="J57" s="12">
        <v>8</v>
      </c>
      <c r="K57" s="12">
        <v>3</v>
      </c>
      <c r="L57">
        <v>0</v>
      </c>
      <c r="M57" s="12">
        <v>7.7793963323302213</v>
      </c>
      <c r="N57" s="12">
        <v>2108.8043329573829</v>
      </c>
      <c r="O57" s="12">
        <v>31221.673550253625</v>
      </c>
      <c r="P57" s="12">
        <v>29981.014931533893</v>
      </c>
      <c r="Q57" s="12">
        <v>0</v>
      </c>
      <c r="R57" s="57">
        <v>3.3340440813267445E-4</v>
      </c>
      <c r="S57" s="57">
        <v>8.4649310001422683E-3</v>
      </c>
      <c r="T57" s="57">
        <v>0</v>
      </c>
      <c r="U57" s="57">
        <v>1.76638209315481E-3</v>
      </c>
      <c r="V57" s="57">
        <v>1.2048593891256525E-3</v>
      </c>
      <c r="W57" s="57">
        <v>0</v>
      </c>
      <c r="X57" s="57">
        <v>1.4247285972998056E-3</v>
      </c>
      <c r="Y57" s="57">
        <v>1.1079929703253612E-2</v>
      </c>
      <c r="Z57" s="57">
        <v>5.6070467838512088E-3</v>
      </c>
      <c r="AA57" s="57">
        <v>1.4134074012871383E-2</v>
      </c>
      <c r="AB57" s="57">
        <v>0</v>
      </c>
      <c r="AC57" s="17">
        <v>4.0013959988937651E-3</v>
      </c>
      <c r="AD57" s="12">
        <v>50</v>
      </c>
      <c r="AE57" s="16">
        <v>1</v>
      </c>
      <c r="AF57" s="17">
        <v>0.53597672338122238</v>
      </c>
      <c r="AG57" t="str">
        <f>IF(AF57&lt;='CAV Tier 1 Analysis'!$A$5,"Tier 1", "Tier 2")</f>
        <v>Tier 2</v>
      </c>
      <c r="AH57" t="str">
        <f t="shared" si="2"/>
        <v>Wisconsin - Tier 2</v>
      </c>
      <c r="AI57" t="str">
        <f t="shared" si="3"/>
        <v>Wausau, City Of - Tier 2</v>
      </c>
    </row>
    <row r="58" spans="1:35" x14ac:dyDescent="0.3">
      <c r="A58" s="12">
        <v>51</v>
      </c>
      <c r="B58">
        <v>5</v>
      </c>
      <c r="C58" t="s">
        <v>25</v>
      </c>
      <c r="D58" t="s">
        <v>7168</v>
      </c>
      <c r="E58" t="s">
        <v>11281</v>
      </c>
      <c r="F58" t="s">
        <v>370</v>
      </c>
      <c r="G58" s="56">
        <v>534.01457000000016</v>
      </c>
      <c r="H58">
        <v>65</v>
      </c>
      <c r="I58">
        <v>0</v>
      </c>
      <c r="J58" s="12">
        <v>8.3978494623655919</v>
      </c>
      <c r="K58" s="12">
        <v>3.6989247311827955</v>
      </c>
      <c r="L58">
        <v>0</v>
      </c>
      <c r="M58" s="12">
        <v>7.5321508624755218</v>
      </c>
      <c r="N58" s="12">
        <v>1974.4530286043023</v>
      </c>
      <c r="O58" s="12">
        <v>62798.824012279911</v>
      </c>
      <c r="P58" s="12">
        <v>0</v>
      </c>
      <c r="Q58" s="12">
        <v>586.42379729224194</v>
      </c>
      <c r="R58" s="57">
        <v>1.0132234362839955E-2</v>
      </c>
      <c r="S58" s="57">
        <v>4.6237018068003982E-3</v>
      </c>
      <c r="T58" s="57">
        <v>0</v>
      </c>
      <c r="U58" s="57">
        <v>1.8542263639165413E-3</v>
      </c>
      <c r="V58" s="57">
        <v>1.4855613973448903E-3</v>
      </c>
      <c r="W58" s="57">
        <v>0</v>
      </c>
      <c r="X58" s="57">
        <v>1.37944774562358E-3</v>
      </c>
      <c r="Y58" s="57">
        <v>1.0374030637841057E-2</v>
      </c>
      <c r="Z58" s="57">
        <v>1.1277933056373007E-2</v>
      </c>
      <c r="AA58" s="57">
        <v>0</v>
      </c>
      <c r="AB58" s="57">
        <v>8.9793010708048621E-4</v>
      </c>
      <c r="AC58" s="17">
        <v>3.8204604979836286E-3</v>
      </c>
      <c r="AD58" s="12">
        <v>51</v>
      </c>
      <c r="AE58" s="16">
        <v>1</v>
      </c>
      <c r="AF58" s="17">
        <v>0.53979718387920606</v>
      </c>
      <c r="AG58" t="str">
        <f>IF(AF58&lt;='CAV Tier 1 Analysis'!$A$5,"Tier 1", "Tier 2")</f>
        <v>Tier 2</v>
      </c>
      <c r="AH58" t="str">
        <f t="shared" si="2"/>
        <v>Wisconsin - Tier 2</v>
      </c>
      <c r="AI58" t="str">
        <f t="shared" si="3"/>
        <v>Walworth County * - Tier 2</v>
      </c>
    </row>
    <row r="59" spans="1:35" x14ac:dyDescent="0.3">
      <c r="A59" s="12">
        <v>52</v>
      </c>
      <c r="B59">
        <v>5</v>
      </c>
      <c r="C59" t="s">
        <v>25</v>
      </c>
      <c r="D59" t="s">
        <v>7185</v>
      </c>
      <c r="E59" t="s">
        <v>10934</v>
      </c>
      <c r="F59" t="s">
        <v>555</v>
      </c>
      <c r="G59" s="56">
        <v>17.892810000000004</v>
      </c>
      <c r="H59">
        <v>133</v>
      </c>
      <c r="I59">
        <v>2</v>
      </c>
      <c r="J59" s="12">
        <v>5.05</v>
      </c>
      <c r="K59" s="12">
        <v>2.0499999999999998</v>
      </c>
      <c r="L59">
        <v>1</v>
      </c>
      <c r="M59" s="12">
        <v>19.538998625704963</v>
      </c>
      <c r="N59" s="12">
        <v>1066.1936169707001</v>
      </c>
      <c r="O59" s="12">
        <v>17031.973125628148</v>
      </c>
      <c r="P59" s="12">
        <v>11161.823330628369</v>
      </c>
      <c r="Q59" s="12">
        <v>4793.600915067098</v>
      </c>
      <c r="R59" s="57">
        <v>3.394928799972E-4</v>
      </c>
      <c r="S59" s="57">
        <v>9.4608052354531232E-3</v>
      </c>
      <c r="T59" s="57">
        <v>2.472187886279357E-3</v>
      </c>
      <c r="U59" s="57">
        <v>1.1150286963039738E-3</v>
      </c>
      <c r="V59" s="57">
        <v>8.2332058256919579E-4</v>
      </c>
      <c r="W59" s="57">
        <v>2.8089887640449437E-3</v>
      </c>
      <c r="X59" s="57">
        <v>3.5783972065998346E-3</v>
      </c>
      <c r="Y59" s="57">
        <v>5.6019186519434194E-3</v>
      </c>
      <c r="Z59" s="57">
        <v>3.0587428307768515E-3</v>
      </c>
      <c r="AA59" s="57">
        <v>5.2620645910076433E-3</v>
      </c>
      <c r="AB59" s="57">
        <v>7.3399452799189123E-3</v>
      </c>
      <c r="AC59" s="17">
        <v>3.8055356913540418E-3</v>
      </c>
      <c r="AD59" s="12">
        <v>52</v>
      </c>
      <c r="AE59" s="16">
        <v>1</v>
      </c>
      <c r="AF59" s="17">
        <v>0.54360271957056006</v>
      </c>
      <c r="AG59" t="str">
        <f>IF(AF59&lt;='CAV Tier 1 Analysis'!$A$5,"Tier 1", "Tier 2")</f>
        <v>Tier 2</v>
      </c>
      <c r="AH59" t="str">
        <f t="shared" si="2"/>
        <v>Wisconsin - Tier 2</v>
      </c>
      <c r="AI59" t="str">
        <f t="shared" si="3"/>
        <v>Howard, Village Of - Tier 2</v>
      </c>
    </row>
    <row r="60" spans="1:35" x14ac:dyDescent="0.3">
      <c r="A60" s="12">
        <v>53</v>
      </c>
      <c r="B60">
        <v>5</v>
      </c>
      <c r="C60" t="s">
        <v>25</v>
      </c>
      <c r="D60" t="s">
        <v>7326</v>
      </c>
      <c r="E60" t="s">
        <v>11121</v>
      </c>
      <c r="F60" t="s">
        <v>373</v>
      </c>
      <c r="G60" s="56">
        <v>1410.5851500000001</v>
      </c>
      <c r="H60">
        <v>75</v>
      </c>
      <c r="I60">
        <v>0</v>
      </c>
      <c r="J60" s="12">
        <v>2.8250000000000002</v>
      </c>
      <c r="K60" s="12">
        <v>6.1749999999999998</v>
      </c>
      <c r="L60">
        <v>0</v>
      </c>
      <c r="M60" s="12">
        <v>1.9892478210195244</v>
      </c>
      <c r="N60" s="12">
        <v>121.62409662883356</v>
      </c>
      <c r="O60" s="12">
        <v>30041.351130475519</v>
      </c>
      <c r="P60" s="12">
        <v>0</v>
      </c>
      <c r="Q60" s="12">
        <v>0</v>
      </c>
      <c r="R60" s="57">
        <v>2.6764025049993954E-2</v>
      </c>
      <c r="S60" s="57">
        <v>5.3350405463081516E-3</v>
      </c>
      <c r="T60" s="57">
        <v>0</v>
      </c>
      <c r="U60" s="57">
        <v>6.2375367664529232E-4</v>
      </c>
      <c r="V60" s="57">
        <v>2.480002242616968E-3</v>
      </c>
      <c r="W60" s="57">
        <v>0</v>
      </c>
      <c r="X60" s="57">
        <v>3.6431339099468542E-4</v>
      </c>
      <c r="Y60" s="57">
        <v>6.3902867601725187E-4</v>
      </c>
      <c r="Z60" s="57">
        <v>5.3950747056385551E-3</v>
      </c>
      <c r="AA60" s="57">
        <v>0</v>
      </c>
      <c r="AB60" s="57">
        <v>0</v>
      </c>
      <c r="AC60" s="17">
        <v>3.781930753474078E-3</v>
      </c>
      <c r="AD60" s="12">
        <v>53</v>
      </c>
      <c r="AE60" s="16">
        <v>2</v>
      </c>
      <c r="AF60" s="17">
        <v>0.54738465032403416</v>
      </c>
      <c r="AG60" t="str">
        <f>IF(AF60&lt;='CAV Tier 1 Analysis'!$A$5,"Tier 1", "Tier 2")</f>
        <v>Tier 2</v>
      </c>
      <c r="AH60" t="str">
        <f t="shared" si="2"/>
        <v>Wisconsin - Tier 2</v>
      </c>
      <c r="AI60" t="str">
        <f t="shared" si="3"/>
        <v>Marinette County * - Tier 2</v>
      </c>
    </row>
    <row r="61" spans="1:35" x14ac:dyDescent="0.3">
      <c r="A61" s="12">
        <v>54</v>
      </c>
      <c r="B61">
        <v>5</v>
      </c>
      <c r="C61" t="s">
        <v>25</v>
      </c>
      <c r="D61" t="s">
        <v>3998</v>
      </c>
      <c r="E61" t="s">
        <v>11349</v>
      </c>
      <c r="F61" t="s">
        <v>399</v>
      </c>
      <c r="G61" s="56">
        <v>888.61152000000004</v>
      </c>
      <c r="H61">
        <v>51</v>
      </c>
      <c r="I61">
        <v>0</v>
      </c>
      <c r="J61" s="12">
        <v>9.0666666666666664</v>
      </c>
      <c r="K61" s="12">
        <v>4.8888888888888893</v>
      </c>
      <c r="L61">
        <v>1</v>
      </c>
      <c r="M61" s="12">
        <v>9.8060410020342701</v>
      </c>
      <c r="N61" s="12">
        <v>261.70617723225763</v>
      </c>
      <c r="O61" s="12">
        <v>31590.317099496351</v>
      </c>
      <c r="P61" s="12">
        <v>0</v>
      </c>
      <c r="Q61" s="12">
        <v>3359.7899866762382</v>
      </c>
      <c r="R61" s="57">
        <v>1.6860251918144185E-2</v>
      </c>
      <c r="S61" s="57">
        <v>3.6278275714895433E-3</v>
      </c>
      <c r="T61" s="57">
        <v>0</v>
      </c>
      <c r="U61" s="57">
        <v>2.0018997055754515E-3</v>
      </c>
      <c r="V61" s="57">
        <v>1.9634745600566189E-3</v>
      </c>
      <c r="W61" s="57">
        <v>2.8089887640449437E-3</v>
      </c>
      <c r="X61" s="57">
        <v>1.7958908950082818E-3</v>
      </c>
      <c r="Y61" s="57">
        <v>1.3750379783097903E-3</v>
      </c>
      <c r="Z61" s="57">
        <v>5.673250846354198E-3</v>
      </c>
      <c r="AA61" s="57">
        <v>0</v>
      </c>
      <c r="AB61" s="57">
        <v>5.1444989040932481E-3</v>
      </c>
      <c r="AC61" s="17">
        <v>3.7501019220978417E-3</v>
      </c>
      <c r="AD61" s="12">
        <v>54</v>
      </c>
      <c r="AE61" s="16">
        <v>2</v>
      </c>
      <c r="AF61" s="17">
        <v>0.55113475224613195</v>
      </c>
      <c r="AG61" t="str">
        <f>IF(AF61&lt;='CAV Tier 1 Analysis'!$A$5,"Tier 1", "Tier 2")</f>
        <v>Tier 2</v>
      </c>
      <c r="AH61" t="str">
        <f t="shared" si="2"/>
        <v>Wisconsin - Tier 2</v>
      </c>
      <c r="AI61" t="str">
        <f t="shared" si="3"/>
        <v>Monroe County * - Tier 2</v>
      </c>
    </row>
    <row r="62" spans="1:35" x14ac:dyDescent="0.3">
      <c r="A62" s="12">
        <v>55</v>
      </c>
      <c r="B62">
        <v>5</v>
      </c>
      <c r="C62" t="s">
        <v>25</v>
      </c>
      <c r="D62" t="s">
        <v>7414</v>
      </c>
      <c r="E62" t="s">
        <v>11235</v>
      </c>
      <c r="F62" t="s">
        <v>1203</v>
      </c>
      <c r="G62" s="56">
        <v>5.1847300000000001</v>
      </c>
      <c r="H62">
        <v>43</v>
      </c>
      <c r="I62">
        <v>0</v>
      </c>
      <c r="J62" s="12">
        <v>10</v>
      </c>
      <c r="K62" s="12">
        <v>4</v>
      </c>
      <c r="L62">
        <v>9</v>
      </c>
      <c r="M62" s="12">
        <v>29.409597028196259</v>
      </c>
      <c r="N62" s="12">
        <v>232.29579310362246</v>
      </c>
      <c r="O62" s="12">
        <v>3583.2981682387936</v>
      </c>
      <c r="P62" s="12">
        <v>3317.6240723999772</v>
      </c>
      <c r="Q62" s="12">
        <v>118.98946646605782</v>
      </c>
      <c r="R62" s="57">
        <v>9.8373532145475324E-5</v>
      </c>
      <c r="S62" s="57">
        <v>3.0587565798833403E-3</v>
      </c>
      <c r="T62" s="57">
        <v>0</v>
      </c>
      <c r="U62" s="57">
        <v>2.2079776164435124E-3</v>
      </c>
      <c r="V62" s="57">
        <v>1.6064791855008699E-3</v>
      </c>
      <c r="W62" s="57">
        <v>2.5280898876404494E-2</v>
      </c>
      <c r="X62" s="57">
        <v>5.3861112265228628E-3</v>
      </c>
      <c r="Y62" s="57">
        <v>1.2205120303125329E-3</v>
      </c>
      <c r="Z62" s="57">
        <v>6.4351836993824577E-4</v>
      </c>
      <c r="AA62" s="57">
        <v>1.5640412538824606E-3</v>
      </c>
      <c r="AB62" s="57">
        <v>1.8219626293929515E-4</v>
      </c>
      <c r="AC62" s="17">
        <v>3.749896812179371E-3</v>
      </c>
      <c r="AD62" s="12">
        <v>55</v>
      </c>
      <c r="AE62" s="16">
        <v>2</v>
      </c>
      <c r="AF62" s="17">
        <v>0.55488464905831136</v>
      </c>
      <c r="AG62" t="str">
        <f>IF(AF62&lt;='CAV Tier 1 Analysis'!$A$5,"Tier 1", "Tier 2")</f>
        <v>Tier 2</v>
      </c>
      <c r="AH62" t="str">
        <f t="shared" si="2"/>
        <v>Wisconsin - Tier 2</v>
      </c>
      <c r="AI62" t="str">
        <f t="shared" si="3"/>
        <v>Reedsburg, City Of - Tier 2</v>
      </c>
    </row>
    <row r="63" spans="1:35" x14ac:dyDescent="0.3">
      <c r="A63" s="12">
        <v>56</v>
      </c>
      <c r="B63">
        <v>5</v>
      </c>
      <c r="C63" t="s">
        <v>25</v>
      </c>
      <c r="D63" t="s">
        <v>7216</v>
      </c>
      <c r="E63" t="s">
        <v>10973</v>
      </c>
      <c r="F63" t="s">
        <v>1251</v>
      </c>
      <c r="G63" s="56">
        <v>4.6253000000000002</v>
      </c>
      <c r="H63">
        <v>49</v>
      </c>
      <c r="I63">
        <v>0</v>
      </c>
      <c r="J63" s="12">
        <v>16</v>
      </c>
      <c r="K63" s="12">
        <v>5</v>
      </c>
      <c r="L63">
        <v>8</v>
      </c>
      <c r="M63" s="12">
        <v>50.87637991049229</v>
      </c>
      <c r="N63" s="12">
        <v>7.8013833464129991</v>
      </c>
      <c r="O63" s="12">
        <v>77.918495953518516</v>
      </c>
      <c r="P63" s="12">
        <v>0</v>
      </c>
      <c r="Q63" s="12">
        <v>0</v>
      </c>
      <c r="R63" s="57">
        <v>8.7759072937735819E-5</v>
      </c>
      <c r="S63" s="57">
        <v>3.4855598235879926E-3</v>
      </c>
      <c r="T63" s="57">
        <v>0</v>
      </c>
      <c r="U63" s="57">
        <v>3.5327641863096199E-3</v>
      </c>
      <c r="V63" s="57">
        <v>2.0080989818760872E-3</v>
      </c>
      <c r="W63" s="57">
        <v>2.247191011235955E-2</v>
      </c>
      <c r="X63" s="57">
        <v>9.3175653082911772E-3</v>
      </c>
      <c r="Y63" s="57">
        <v>4.098947337857936E-5</v>
      </c>
      <c r="Z63" s="57">
        <v>1.3993248998503809E-5</v>
      </c>
      <c r="AA63" s="57">
        <v>0</v>
      </c>
      <c r="AB63" s="57">
        <v>0</v>
      </c>
      <c r="AC63" s="17">
        <v>3.7235127461581132E-3</v>
      </c>
      <c r="AD63" s="12">
        <v>56</v>
      </c>
      <c r="AE63" s="16">
        <v>2</v>
      </c>
      <c r="AF63" s="17">
        <v>0.55860816180446948</v>
      </c>
      <c r="AG63" t="str">
        <f>IF(AF63&lt;='CAV Tier 1 Analysis'!$A$5,"Tier 1", "Tier 2")</f>
        <v>Tier 2</v>
      </c>
      <c r="AH63" t="str">
        <f t="shared" si="2"/>
        <v>Wisconsin - Tier 2</v>
      </c>
      <c r="AI63" t="str">
        <f t="shared" si="3"/>
        <v>Gays Mills, Village Of - Tier 2</v>
      </c>
    </row>
    <row r="64" spans="1:35" x14ac:dyDescent="0.3">
      <c r="A64" s="12">
        <v>57</v>
      </c>
      <c r="B64">
        <v>5</v>
      </c>
      <c r="C64" t="s">
        <v>25</v>
      </c>
      <c r="D64" t="s">
        <v>6434</v>
      </c>
      <c r="E64" t="s">
        <v>10991</v>
      </c>
      <c r="F64" t="s">
        <v>418</v>
      </c>
      <c r="G64" s="56">
        <v>875.49241000000018</v>
      </c>
      <c r="H64">
        <v>49</v>
      </c>
      <c r="I64">
        <v>0</v>
      </c>
      <c r="J64" s="12">
        <v>8.9166666666666661</v>
      </c>
      <c r="K64" s="12">
        <v>3.8571428571428572</v>
      </c>
      <c r="L64">
        <v>1</v>
      </c>
      <c r="M64" s="12">
        <v>10.74264650563903</v>
      </c>
      <c r="N64" s="12">
        <v>540.35174667146805</v>
      </c>
      <c r="O64" s="12">
        <v>51755.006453785572</v>
      </c>
      <c r="P64" s="12">
        <v>0</v>
      </c>
      <c r="Q64" s="12">
        <v>0</v>
      </c>
      <c r="R64" s="57">
        <v>1.6611333808752758E-2</v>
      </c>
      <c r="S64" s="57">
        <v>3.4855598235879926E-3</v>
      </c>
      <c r="T64" s="57">
        <v>0</v>
      </c>
      <c r="U64" s="57">
        <v>1.9687800413287987E-3</v>
      </c>
      <c r="V64" s="57">
        <v>1.5491049288758388E-3</v>
      </c>
      <c r="W64" s="57">
        <v>2.8089887640449437E-3</v>
      </c>
      <c r="X64" s="57">
        <v>1.9674220252360155E-3</v>
      </c>
      <c r="Y64" s="57">
        <v>2.8390777060638577E-3</v>
      </c>
      <c r="Z64" s="57">
        <v>9.2945928096330246E-3</v>
      </c>
      <c r="AA64" s="57">
        <v>0</v>
      </c>
      <c r="AB64" s="57">
        <v>0</v>
      </c>
      <c r="AC64" s="17">
        <v>3.6840781734112029E-3</v>
      </c>
      <c r="AD64" s="12">
        <v>57</v>
      </c>
      <c r="AE64" s="16">
        <v>2</v>
      </c>
      <c r="AF64" s="17">
        <v>0.56229223997788069</v>
      </c>
      <c r="AG64" t="str">
        <f>IF(AF64&lt;='CAV Tier 1 Analysis'!$A$5,"Tier 1", "Tier 2")</f>
        <v>Tier 2</v>
      </c>
      <c r="AH64" t="str">
        <f t="shared" si="2"/>
        <v>Wisconsin - Tier 2</v>
      </c>
      <c r="AI64" t="str">
        <f t="shared" si="3"/>
        <v>Dodge County * - Tier 2</v>
      </c>
    </row>
    <row r="65" spans="1:35" x14ac:dyDescent="0.3">
      <c r="A65" s="12">
        <v>58</v>
      </c>
      <c r="B65">
        <v>5</v>
      </c>
      <c r="C65" t="s">
        <v>25</v>
      </c>
      <c r="D65" t="s">
        <v>4081</v>
      </c>
      <c r="E65" t="s">
        <v>11139</v>
      </c>
      <c r="F65" t="s">
        <v>333</v>
      </c>
      <c r="G65" s="56">
        <v>11.579379999999999</v>
      </c>
      <c r="H65">
        <v>16</v>
      </c>
      <c r="I65">
        <v>0</v>
      </c>
      <c r="J65" s="12">
        <v>13</v>
      </c>
      <c r="K65" s="12">
        <v>1.0166666666666666</v>
      </c>
      <c r="L65">
        <v>0</v>
      </c>
      <c r="M65" s="12">
        <v>4.7993243161550954</v>
      </c>
      <c r="N65" s="12">
        <v>700.19431291021669</v>
      </c>
      <c r="O65" s="12">
        <v>39820.096735474028</v>
      </c>
      <c r="P65" s="12">
        <v>0</v>
      </c>
      <c r="Q65" s="12">
        <v>15476.024963310541</v>
      </c>
      <c r="R65" s="57">
        <v>2.197037281892546E-4</v>
      </c>
      <c r="S65" s="57">
        <v>1.1381419832124057E-3</v>
      </c>
      <c r="T65" s="57">
        <v>0</v>
      </c>
      <c r="U65" s="57">
        <v>2.8703709013765664E-3</v>
      </c>
      <c r="V65" s="57">
        <v>4.0831345964813774E-4</v>
      </c>
      <c r="W65" s="57">
        <v>0</v>
      </c>
      <c r="X65" s="57">
        <v>8.7895439553911246E-4</v>
      </c>
      <c r="Y65" s="57">
        <v>3.6789111461959182E-3</v>
      </c>
      <c r="Z65" s="57">
        <v>7.1512228508157577E-3</v>
      </c>
      <c r="AA65" s="57">
        <v>0</v>
      </c>
      <c r="AB65" s="57">
        <v>2.3696836343700602E-2</v>
      </c>
      <c r="AC65" s="17">
        <v>3.6402231644252505E-3</v>
      </c>
      <c r="AD65" s="12">
        <v>58</v>
      </c>
      <c r="AE65" s="16">
        <v>2</v>
      </c>
      <c r="AF65" s="17">
        <v>0.56593246314230594</v>
      </c>
      <c r="AG65" t="str">
        <f>IF(AF65&lt;='CAV Tier 1 Analysis'!$A$5,"Tier 1", "Tier 2")</f>
        <v>Tier 2</v>
      </c>
      <c r="AH65" t="str">
        <f t="shared" si="2"/>
        <v>Wisconsin - Tier 2</v>
      </c>
      <c r="AI65" t="str">
        <f t="shared" si="3"/>
        <v>Greenfield, City Of - Tier 2</v>
      </c>
    </row>
    <row r="66" spans="1:35" x14ac:dyDescent="0.3">
      <c r="A66" s="12">
        <v>59</v>
      </c>
      <c r="B66">
        <v>5</v>
      </c>
      <c r="C66" t="s">
        <v>25</v>
      </c>
      <c r="D66" t="s">
        <v>7519</v>
      </c>
      <c r="E66" t="s">
        <v>11376</v>
      </c>
      <c r="F66" t="s">
        <v>693</v>
      </c>
      <c r="G66" s="56">
        <v>5.2720900000000004</v>
      </c>
      <c r="H66">
        <v>247</v>
      </c>
      <c r="I66">
        <v>0</v>
      </c>
      <c r="J66" s="12">
        <v>5</v>
      </c>
      <c r="K66" s="12">
        <v>2</v>
      </c>
      <c r="L66">
        <v>0</v>
      </c>
      <c r="M66" s="12">
        <v>20.447285611588569</v>
      </c>
      <c r="N66" s="12">
        <v>1423.9827521938876</v>
      </c>
      <c r="O66" s="12">
        <v>15050.223037148486</v>
      </c>
      <c r="P66" s="12">
        <v>13320.180366178352</v>
      </c>
      <c r="Q66" s="12">
        <v>0</v>
      </c>
      <c r="R66" s="57">
        <v>1.0003107492363905E-4</v>
      </c>
      <c r="S66" s="57">
        <v>1.7570066865841515E-2</v>
      </c>
      <c r="T66" s="57">
        <v>0</v>
      </c>
      <c r="U66" s="57">
        <v>1.1039888082217562E-3</v>
      </c>
      <c r="V66" s="57">
        <v>8.0323959275043497E-4</v>
      </c>
      <c r="W66" s="57">
        <v>0</v>
      </c>
      <c r="X66" s="57">
        <v>3.7447420472612692E-3</v>
      </c>
      <c r="Y66" s="57">
        <v>7.4817888726676548E-3</v>
      </c>
      <c r="Z66" s="57">
        <v>2.7028437326032215E-3</v>
      </c>
      <c r="AA66" s="57">
        <v>6.2795877854802448E-3</v>
      </c>
      <c r="AB66" s="57">
        <v>0</v>
      </c>
      <c r="AC66" s="17">
        <v>3.6169353436136132E-3</v>
      </c>
      <c r="AD66" s="12">
        <v>59</v>
      </c>
      <c r="AE66" s="16">
        <v>2</v>
      </c>
      <c r="AF66" s="17">
        <v>0.56954939848591957</v>
      </c>
      <c r="AG66" t="str">
        <f>IF(AF66&lt;='CAV Tier 1 Analysis'!$A$5,"Tier 1", "Tier 2")</f>
        <v>Tier 2</v>
      </c>
      <c r="AH66" t="str">
        <f t="shared" si="2"/>
        <v>Wisconsin - Tier 2</v>
      </c>
      <c r="AI66" t="str">
        <f t="shared" si="3"/>
        <v>Allouez, Village Of - Tier 2</v>
      </c>
    </row>
    <row r="67" spans="1:35" x14ac:dyDescent="0.3">
      <c r="A67" s="12">
        <v>60</v>
      </c>
      <c r="B67">
        <v>5</v>
      </c>
      <c r="C67" t="s">
        <v>25</v>
      </c>
      <c r="D67" t="s">
        <v>7499</v>
      </c>
      <c r="E67" t="s">
        <v>11350</v>
      </c>
      <c r="F67" t="s">
        <v>366</v>
      </c>
      <c r="G67" s="56">
        <v>788.28674000000012</v>
      </c>
      <c r="H67">
        <v>42</v>
      </c>
      <c r="I67">
        <v>0</v>
      </c>
      <c r="J67" s="12">
        <v>8.0666666666666664</v>
      </c>
      <c r="K67" s="12">
        <v>4.9333333333333336</v>
      </c>
      <c r="L67">
        <v>0</v>
      </c>
      <c r="M67" s="12">
        <v>1.9482861020851361</v>
      </c>
      <c r="N67" s="12">
        <v>430.28016058071142</v>
      </c>
      <c r="O67" s="12">
        <v>39719.900080314765</v>
      </c>
      <c r="P67" s="12">
        <v>0</v>
      </c>
      <c r="Q67" s="12">
        <v>5286.8130587905762</v>
      </c>
      <c r="R67" s="57">
        <v>1.495671924232158E-2</v>
      </c>
      <c r="S67" s="57">
        <v>2.9876227059325651E-3</v>
      </c>
      <c r="T67" s="57">
        <v>0</v>
      </c>
      <c r="U67" s="57">
        <v>1.7811019439310999E-3</v>
      </c>
      <c r="V67" s="57">
        <v>1.9813243287844064E-3</v>
      </c>
      <c r="W67" s="57">
        <v>0</v>
      </c>
      <c r="X67" s="57">
        <v>3.5681160938242257E-4</v>
      </c>
      <c r="Y67" s="57">
        <v>2.2607474090557576E-3</v>
      </c>
      <c r="Z67" s="57">
        <v>7.1332287054295682E-3</v>
      </c>
      <c r="AA67" s="57">
        <v>0</v>
      </c>
      <c r="AB67" s="57">
        <v>8.0951500227549478E-3</v>
      </c>
      <c r="AC67" s="17">
        <v>3.5957005425083953E-3</v>
      </c>
      <c r="AD67" s="12">
        <v>60</v>
      </c>
      <c r="AE67" s="16">
        <v>2</v>
      </c>
      <c r="AF67" s="17">
        <v>0.57314509902842792</v>
      </c>
      <c r="AG67" t="str">
        <f>IF(AF67&lt;='CAV Tier 1 Analysis'!$A$5,"Tier 1", "Tier 2")</f>
        <v>Tier 2</v>
      </c>
      <c r="AH67" t="str">
        <f t="shared" si="2"/>
        <v>Wisconsin - Tier 2</v>
      </c>
      <c r="AI67" t="str">
        <f t="shared" si="3"/>
        <v>Portage County * - Tier 2</v>
      </c>
    </row>
    <row r="68" spans="1:35" x14ac:dyDescent="0.3">
      <c r="A68" s="12">
        <v>61</v>
      </c>
      <c r="B68">
        <v>5</v>
      </c>
      <c r="C68" t="s">
        <v>25</v>
      </c>
      <c r="D68" t="s">
        <v>7505</v>
      </c>
      <c r="E68" t="s">
        <v>11358</v>
      </c>
      <c r="F68" t="s">
        <v>423</v>
      </c>
      <c r="G68" s="56">
        <v>786.78548000000012</v>
      </c>
      <c r="H68">
        <v>66</v>
      </c>
      <c r="I68">
        <v>0</v>
      </c>
      <c r="J68" s="12">
        <v>8.9268292682926838</v>
      </c>
      <c r="K68" s="12">
        <v>5.975609756097561</v>
      </c>
      <c r="L68">
        <v>0</v>
      </c>
      <c r="M68" s="12">
        <v>7.1413886285750978</v>
      </c>
      <c r="N68" s="12">
        <v>1381.4627297322056</v>
      </c>
      <c r="O68" s="12">
        <v>23182.222086531867</v>
      </c>
      <c r="P68" s="12">
        <v>2595.8701033211837</v>
      </c>
      <c r="Q68" s="12">
        <v>938.73785791960836</v>
      </c>
      <c r="R68" s="57">
        <v>1.4928234779510842E-2</v>
      </c>
      <c r="S68" s="57">
        <v>4.6948356807511738E-3</v>
      </c>
      <c r="T68" s="57">
        <v>0</v>
      </c>
      <c r="U68" s="57">
        <v>1.9710239210203066E-3</v>
      </c>
      <c r="V68" s="57">
        <v>2.3999231734616652E-3</v>
      </c>
      <c r="W68" s="57">
        <v>0</v>
      </c>
      <c r="X68" s="57">
        <v>1.3078830501639868E-3</v>
      </c>
      <c r="Y68" s="57">
        <v>7.258383195576929E-3</v>
      </c>
      <c r="Z68" s="57">
        <v>4.1632554892867702E-3</v>
      </c>
      <c r="AA68" s="57">
        <v>1.2237817916414527E-3</v>
      </c>
      <c r="AB68" s="57">
        <v>1.4373921883360985E-3</v>
      </c>
      <c r="AC68" s="17">
        <v>3.5804284790681112E-3</v>
      </c>
      <c r="AD68" s="12">
        <v>61</v>
      </c>
      <c r="AE68" s="16">
        <v>2</v>
      </c>
      <c r="AF68" s="17">
        <v>0.57672552750749606</v>
      </c>
      <c r="AG68" t="str">
        <f>IF(AF68&lt;='CAV Tier 1 Analysis'!$A$5,"Tier 1", "Tier 2")</f>
        <v>Tier 2</v>
      </c>
      <c r="AH68" t="str">
        <f t="shared" si="2"/>
        <v>Wisconsin - Tier 2</v>
      </c>
      <c r="AI68" t="str">
        <f t="shared" si="3"/>
        <v>Juneau County * - Tier 2</v>
      </c>
    </row>
    <row r="69" spans="1:35" x14ac:dyDescent="0.3">
      <c r="A69" s="12">
        <v>62</v>
      </c>
      <c r="B69">
        <v>5</v>
      </c>
      <c r="C69" t="s">
        <v>25</v>
      </c>
      <c r="D69" t="s">
        <v>7510</v>
      </c>
      <c r="E69" t="s">
        <v>11365</v>
      </c>
      <c r="F69" t="s">
        <v>426</v>
      </c>
      <c r="G69" s="56">
        <v>1219.64384</v>
      </c>
      <c r="H69">
        <v>41</v>
      </c>
      <c r="I69">
        <v>0</v>
      </c>
      <c r="J69" s="12">
        <v>6.083333333333333</v>
      </c>
      <c r="K69" s="12">
        <v>7.666666666666667</v>
      </c>
      <c r="L69">
        <v>1</v>
      </c>
      <c r="M69" s="12">
        <v>0.99945584934040965</v>
      </c>
      <c r="N69" s="12">
        <v>7.1534024621282954</v>
      </c>
      <c r="O69" s="12">
        <v>13982.606620813573</v>
      </c>
      <c r="P69" s="12">
        <v>2380.6752258322031</v>
      </c>
      <c r="Q69" s="12">
        <v>1231.8592188778694</v>
      </c>
      <c r="R69" s="57">
        <v>2.3141161159842646E-2</v>
      </c>
      <c r="S69" s="57">
        <v>2.9164888319817895E-3</v>
      </c>
      <c r="T69" s="57">
        <v>0</v>
      </c>
      <c r="U69" s="57">
        <v>1.3431863833364701E-3</v>
      </c>
      <c r="V69" s="57">
        <v>3.0790851055433341E-3</v>
      </c>
      <c r="W69" s="57">
        <v>2.8089887640449437E-3</v>
      </c>
      <c r="X69" s="57">
        <v>1.8304162295679314E-4</v>
      </c>
      <c r="Y69" s="57">
        <v>3.7584898314539161E-5</v>
      </c>
      <c r="Z69" s="57">
        <v>2.511112332171972E-3</v>
      </c>
      <c r="AA69" s="57">
        <v>1.1223315794799918E-3</v>
      </c>
      <c r="AB69" s="57">
        <v>1.886218610879219E-3</v>
      </c>
      <c r="AC69" s="17">
        <v>3.5481090262319726E-3</v>
      </c>
      <c r="AD69" s="12">
        <v>62</v>
      </c>
      <c r="AE69" s="16">
        <v>2</v>
      </c>
      <c r="AF69" s="17">
        <v>0.58027363653372799</v>
      </c>
      <c r="AG69" t="str">
        <f>IF(AF69&lt;='CAV Tier 1 Analysis'!$A$5,"Tier 1", "Tier 2")</f>
        <v>Tier 2</v>
      </c>
      <c r="AH69" t="str">
        <f t="shared" si="2"/>
        <v>Wisconsin - Tier 2</v>
      </c>
      <c r="AI69" t="str">
        <f t="shared" si="3"/>
        <v>Sawyer County * - Tier 2</v>
      </c>
    </row>
    <row r="70" spans="1:35" x14ac:dyDescent="0.3">
      <c r="A70" s="12">
        <v>63</v>
      </c>
      <c r="B70">
        <v>5</v>
      </c>
      <c r="C70" t="s">
        <v>25</v>
      </c>
      <c r="D70" t="s">
        <v>4058</v>
      </c>
      <c r="E70" t="s">
        <v>11355</v>
      </c>
      <c r="F70" t="s">
        <v>407</v>
      </c>
      <c r="G70" s="56">
        <v>926.19877000000031</v>
      </c>
      <c r="H70">
        <v>22</v>
      </c>
      <c r="I70">
        <v>0</v>
      </c>
      <c r="J70" s="12">
        <v>7.1428571428571432</v>
      </c>
      <c r="K70" s="12">
        <v>5.5714285714285712</v>
      </c>
      <c r="L70">
        <v>1</v>
      </c>
      <c r="M70" s="12">
        <v>3.9852167326890338</v>
      </c>
      <c r="N70" s="12">
        <v>83.012438672615332</v>
      </c>
      <c r="O70" s="12">
        <v>39309.975215636216</v>
      </c>
      <c r="P70" s="12">
        <v>7978.1841009196214</v>
      </c>
      <c r="Q70" s="12">
        <v>501.55816238105763</v>
      </c>
      <c r="R70" s="57">
        <v>1.7573421272408542E-2</v>
      </c>
      <c r="S70" s="57">
        <v>1.5649452269170579E-3</v>
      </c>
      <c r="T70" s="57">
        <v>0</v>
      </c>
      <c r="U70" s="57">
        <v>1.5771268688882234E-3</v>
      </c>
      <c r="V70" s="57">
        <v>2.2375960083762117E-3</v>
      </c>
      <c r="W70" s="57">
        <v>2.8089887640449437E-3</v>
      </c>
      <c r="X70" s="57">
        <v>7.2985769113000467E-4</v>
      </c>
      <c r="Y70" s="57">
        <v>4.3615804966520681E-4</v>
      </c>
      <c r="Z70" s="57">
        <v>7.0596110023164746E-3</v>
      </c>
      <c r="AA70" s="57">
        <v>3.7611883663120006E-3</v>
      </c>
      <c r="AB70" s="57">
        <v>7.679841379791035E-4</v>
      </c>
      <c r="AC70" s="17">
        <v>3.5015343080034341E-3</v>
      </c>
      <c r="AD70" s="12">
        <v>63</v>
      </c>
      <c r="AE70" s="16">
        <v>2</v>
      </c>
      <c r="AF70" s="17">
        <v>0.58377517084173147</v>
      </c>
      <c r="AG70" t="str">
        <f>IF(AF70&lt;='CAV Tier 1 Analysis'!$A$5,"Tier 1", "Tier 2")</f>
        <v>Tier 2</v>
      </c>
      <c r="AH70" t="str">
        <f t="shared" si="2"/>
        <v>Wisconsin - Tier 2</v>
      </c>
      <c r="AI70" t="str">
        <f t="shared" si="3"/>
        <v>Polk County * - Tier 2</v>
      </c>
    </row>
    <row r="71" spans="1:35" x14ac:dyDescent="0.3">
      <c r="A71" s="12">
        <v>64</v>
      </c>
      <c r="B71">
        <v>5</v>
      </c>
      <c r="C71" t="s">
        <v>25</v>
      </c>
      <c r="D71" t="s">
        <v>7493</v>
      </c>
      <c r="E71" t="s">
        <v>11342</v>
      </c>
      <c r="F71" t="s">
        <v>395</v>
      </c>
      <c r="G71" s="56">
        <v>1480.69397</v>
      </c>
      <c r="H71">
        <v>45</v>
      </c>
      <c r="I71">
        <v>0</v>
      </c>
      <c r="J71" s="12">
        <v>4.76</v>
      </c>
      <c r="K71" s="12">
        <v>7.24</v>
      </c>
      <c r="L71">
        <v>0</v>
      </c>
      <c r="M71">
        <v>0</v>
      </c>
      <c r="N71" s="12">
        <v>8.2904415890655835E-5</v>
      </c>
      <c r="O71" s="12">
        <v>13187.528798658041</v>
      </c>
      <c r="P71" s="12">
        <v>0</v>
      </c>
      <c r="Q71" s="12">
        <v>369.08073546704509</v>
      </c>
      <c r="R71" s="57">
        <v>2.8094249045833918E-2</v>
      </c>
      <c r="S71" s="57">
        <v>3.201024327784891E-3</v>
      </c>
      <c r="T71" s="57">
        <v>0</v>
      </c>
      <c r="U71" s="57">
        <v>1.050997345427112E-3</v>
      </c>
      <c r="V71" s="57">
        <v>2.9077273257565746E-3</v>
      </c>
      <c r="W71" s="57">
        <v>0</v>
      </c>
      <c r="X71" s="57">
        <v>0</v>
      </c>
      <c r="Y71" s="57">
        <v>4.3559048404911068E-10</v>
      </c>
      <c r="Z71" s="57">
        <v>2.3683256702573554E-3</v>
      </c>
      <c r="AA71" s="57">
        <v>0</v>
      </c>
      <c r="AB71" s="57">
        <v>5.651351562632991E-4</v>
      </c>
      <c r="AC71" s="17">
        <v>3.471587209719421E-3</v>
      </c>
      <c r="AD71" s="12">
        <v>64</v>
      </c>
      <c r="AE71" s="16">
        <v>2</v>
      </c>
      <c r="AF71" s="17">
        <v>0.58724675805145088</v>
      </c>
      <c r="AG71" t="str">
        <f>IF(AF71&lt;='CAV Tier 1 Analysis'!$A$5,"Tier 1", "Tier 2")</f>
        <v>Tier 2</v>
      </c>
      <c r="AH71" t="str">
        <f t="shared" si="2"/>
        <v>Wisconsin - Tier 2</v>
      </c>
      <c r="AI71" t="str">
        <f t="shared" si="3"/>
        <v>Bayfield County * - Tier 2</v>
      </c>
    </row>
    <row r="72" spans="1:35" x14ac:dyDescent="0.3">
      <c r="A72" s="12">
        <v>65</v>
      </c>
      <c r="B72">
        <v>5</v>
      </c>
      <c r="C72" t="s">
        <v>25</v>
      </c>
      <c r="D72" t="s">
        <v>6612</v>
      </c>
      <c r="E72" t="s">
        <v>11009</v>
      </c>
      <c r="F72" t="s">
        <v>416</v>
      </c>
      <c r="G72" s="56">
        <v>835.89660000000003</v>
      </c>
      <c r="H72">
        <v>59</v>
      </c>
      <c r="I72">
        <v>0</v>
      </c>
      <c r="J72" s="12">
        <v>9.6938775510204085</v>
      </c>
      <c r="K72" s="12">
        <v>4.795918367346939</v>
      </c>
      <c r="L72">
        <v>0</v>
      </c>
      <c r="M72" s="12">
        <v>1.8683148609528981</v>
      </c>
      <c r="N72" s="12">
        <v>839.12164584641175</v>
      </c>
      <c r="O72" s="12">
        <v>30033.330212846504</v>
      </c>
      <c r="P72" s="12">
        <v>0</v>
      </c>
      <c r="Q72" s="12">
        <v>2557.9590571936023</v>
      </c>
      <c r="R72" s="57">
        <v>1.5860054631657489E-2</v>
      </c>
      <c r="S72" s="57">
        <v>4.1968985630957464E-3</v>
      </c>
      <c r="T72" s="57">
        <v>0</v>
      </c>
      <c r="U72" s="57">
        <v>2.1403864649197314E-3</v>
      </c>
      <c r="V72" s="57">
        <v>1.9261357581260431E-3</v>
      </c>
      <c r="W72" s="57">
        <v>0</v>
      </c>
      <c r="X72" s="57">
        <v>3.4216557396587642E-4</v>
      </c>
      <c r="Y72" s="57">
        <v>4.4088532554454911E-3</v>
      </c>
      <c r="Z72" s="57">
        <v>5.3936342428035659E-3</v>
      </c>
      <c r="AA72" s="57">
        <v>0</v>
      </c>
      <c r="AB72" s="57">
        <v>3.9167381350124781E-3</v>
      </c>
      <c r="AC72" s="17">
        <v>3.4713515113660386E-3</v>
      </c>
      <c r="AD72" s="12">
        <v>65</v>
      </c>
      <c r="AE72" s="16">
        <v>2</v>
      </c>
      <c r="AF72" s="17">
        <v>0.5907181095628169</v>
      </c>
      <c r="AG72" t="str">
        <f>IF(AF72&lt;='CAV Tier 1 Analysis'!$A$5,"Tier 1", "Tier 2")</f>
        <v>Tier 2</v>
      </c>
      <c r="AH72" t="str">
        <f t="shared" ref="AH72:AH135" si="4">C72&amp;" - "&amp;AG72</f>
        <v>Wisconsin - Tier 2</v>
      </c>
      <c r="AI72" t="str">
        <f t="shared" ref="AI72:AI135" si="5">D72&amp;" - "&amp;AG72</f>
        <v>Dunn County * - Tier 2</v>
      </c>
    </row>
    <row r="73" spans="1:35" x14ac:dyDescent="0.3">
      <c r="A73" s="12">
        <v>66</v>
      </c>
      <c r="B73">
        <v>5</v>
      </c>
      <c r="C73" t="s">
        <v>25</v>
      </c>
      <c r="D73" t="s">
        <v>7170</v>
      </c>
      <c r="E73" t="s">
        <v>11304</v>
      </c>
      <c r="F73" t="s">
        <v>495</v>
      </c>
      <c r="G73" s="56">
        <v>36.934330000000003</v>
      </c>
      <c r="H73">
        <v>77</v>
      </c>
      <c r="I73">
        <v>0</v>
      </c>
      <c r="J73" s="12">
        <v>13</v>
      </c>
      <c r="K73" s="12">
        <v>1.8431372549019607</v>
      </c>
      <c r="L73">
        <v>0</v>
      </c>
      <c r="M73" s="12">
        <v>34.113355244294404</v>
      </c>
      <c r="N73" s="12">
        <v>888.6149816008832</v>
      </c>
      <c r="O73" s="12">
        <v>39767.199386853601</v>
      </c>
      <c r="P73" s="12">
        <v>21876.92338374447</v>
      </c>
      <c r="Q73" s="12">
        <v>0</v>
      </c>
      <c r="R73" s="57">
        <v>7.0078104347315946E-4</v>
      </c>
      <c r="S73" s="57">
        <v>5.4773082942097028E-3</v>
      </c>
      <c r="T73" s="57">
        <v>0</v>
      </c>
      <c r="U73" s="57">
        <v>2.8703709013765664E-3</v>
      </c>
      <c r="V73" s="57">
        <v>7.4024040900530269E-4</v>
      </c>
      <c r="W73" s="57">
        <v>0</v>
      </c>
      <c r="X73" s="57">
        <v>6.2475635242298204E-3</v>
      </c>
      <c r="Y73" s="57">
        <v>4.6688976191489847E-3</v>
      </c>
      <c r="Z73" s="57">
        <v>7.1417231067364079E-3</v>
      </c>
      <c r="AA73" s="57">
        <v>1.0313528577531086E-2</v>
      </c>
      <c r="AB73" s="57">
        <v>0</v>
      </c>
      <c r="AC73" s="17">
        <v>3.469128497791912E-3</v>
      </c>
      <c r="AD73" s="12">
        <v>66</v>
      </c>
      <c r="AE73" s="16">
        <v>2</v>
      </c>
      <c r="AF73" s="17">
        <v>0.5941872380606088</v>
      </c>
      <c r="AG73" t="str">
        <f>IF(AF73&lt;='CAV Tier 1 Analysis'!$A$5,"Tier 1", "Tier 2")</f>
        <v>Tier 2</v>
      </c>
      <c r="AH73" t="str">
        <f t="shared" si="4"/>
        <v>Wisconsin - Tier 2</v>
      </c>
      <c r="AI73" t="str">
        <f t="shared" si="5"/>
        <v>New Berlin, City Of - Tier 2</v>
      </c>
    </row>
    <row r="74" spans="1:35" x14ac:dyDescent="0.3">
      <c r="A74" s="12">
        <v>67</v>
      </c>
      <c r="B74">
        <v>5</v>
      </c>
      <c r="C74" t="s">
        <v>25</v>
      </c>
      <c r="D74" t="s">
        <v>7383</v>
      </c>
      <c r="E74" t="s">
        <v>11194</v>
      </c>
      <c r="F74" t="s">
        <v>568</v>
      </c>
      <c r="G74" s="56">
        <v>16.391559999999998</v>
      </c>
      <c r="H74">
        <v>192</v>
      </c>
      <c r="I74">
        <v>0</v>
      </c>
      <c r="J74" s="12">
        <v>8</v>
      </c>
      <c r="K74" s="12">
        <v>5</v>
      </c>
      <c r="L74">
        <v>0</v>
      </c>
      <c r="M74" s="12">
        <v>2.6773412658709734</v>
      </c>
      <c r="N74" s="12">
        <v>1045.2829503704627</v>
      </c>
      <c r="O74" s="12">
        <v>22497.009893033195</v>
      </c>
      <c r="P74" s="12">
        <v>21352.945086679902</v>
      </c>
      <c r="Q74" s="12">
        <v>139.45168151658436</v>
      </c>
      <c r="R74" s="57">
        <v>3.1100860692350179E-4</v>
      </c>
      <c r="S74" s="57">
        <v>1.365770379854887E-2</v>
      </c>
      <c r="T74" s="57">
        <v>0</v>
      </c>
      <c r="U74" s="57">
        <v>1.76638209315481E-3</v>
      </c>
      <c r="V74" s="57">
        <v>2.0080989818760872E-3</v>
      </c>
      <c r="W74" s="57">
        <v>0</v>
      </c>
      <c r="X74" s="57">
        <v>4.903317048348219E-4</v>
      </c>
      <c r="Y74" s="57">
        <v>5.4920513151033613E-3</v>
      </c>
      <c r="Z74" s="57">
        <v>4.040199407119094E-3</v>
      </c>
      <c r="AA74" s="57">
        <v>1.0066507319286109E-2</v>
      </c>
      <c r="AB74" s="57">
        <v>2.1352793644276109E-4</v>
      </c>
      <c r="AC74" s="17">
        <v>3.4587101057535832E-3</v>
      </c>
      <c r="AD74" s="12">
        <v>67</v>
      </c>
      <c r="AE74" s="16">
        <v>2</v>
      </c>
      <c r="AF74" s="17">
        <v>0.59764594816636241</v>
      </c>
      <c r="AG74" t="str">
        <f>IF(AF74&lt;='CAV Tier 1 Analysis'!$A$5,"Tier 1", "Tier 2")</f>
        <v>Tier 2</v>
      </c>
      <c r="AH74" t="str">
        <f t="shared" si="4"/>
        <v>Wisconsin - Tier 2</v>
      </c>
      <c r="AI74" t="str">
        <f t="shared" si="5"/>
        <v>Stevens Point, City Of - Tier 2</v>
      </c>
    </row>
    <row r="75" spans="1:35" x14ac:dyDescent="0.3">
      <c r="A75" s="12">
        <v>68</v>
      </c>
      <c r="B75">
        <v>5</v>
      </c>
      <c r="C75" t="s">
        <v>25</v>
      </c>
      <c r="D75" t="s">
        <v>7363</v>
      </c>
      <c r="E75" t="s">
        <v>11168</v>
      </c>
      <c r="F75" t="s">
        <v>739</v>
      </c>
      <c r="G75" s="56">
        <v>168.96632</v>
      </c>
      <c r="H75">
        <v>77</v>
      </c>
      <c r="I75">
        <v>3</v>
      </c>
      <c r="J75" s="12">
        <v>9.5744680851063837</v>
      </c>
      <c r="K75" s="12">
        <v>3.9148936170212765</v>
      </c>
      <c r="L75">
        <v>2</v>
      </c>
      <c r="M75" s="12">
        <v>31.11785165232931</v>
      </c>
      <c r="N75" s="12">
        <v>750.55420761963921</v>
      </c>
      <c r="O75" s="12">
        <v>32202.492862063315</v>
      </c>
      <c r="P75" s="12">
        <v>0</v>
      </c>
      <c r="Q75" s="12">
        <v>204.79398963228232</v>
      </c>
      <c r="R75" s="57">
        <v>3.2059169353124794E-3</v>
      </c>
      <c r="S75" s="57">
        <v>5.4773082942097028E-3</v>
      </c>
      <c r="T75" s="57">
        <v>3.708281829419036E-3</v>
      </c>
      <c r="U75" s="57">
        <v>2.1140211221267672E-3</v>
      </c>
      <c r="V75" s="57">
        <v>1.5722987772987236E-3</v>
      </c>
      <c r="W75" s="57">
        <v>5.6179775280898875E-3</v>
      </c>
      <c r="X75" s="57">
        <v>5.6989631639357205E-3</v>
      </c>
      <c r="Y75" s="57">
        <v>3.9435085223124304E-3</v>
      </c>
      <c r="Z75" s="57">
        <v>5.7831904412041632E-3</v>
      </c>
      <c r="AA75" s="57">
        <v>0</v>
      </c>
      <c r="AB75" s="57">
        <v>3.1357985451656913E-4</v>
      </c>
      <c r="AC75" s="17">
        <v>3.4031860425841345E-3</v>
      </c>
      <c r="AD75" s="12">
        <v>68</v>
      </c>
      <c r="AE75" s="16">
        <v>2</v>
      </c>
      <c r="AF75" s="17">
        <v>0.60104913420894657</v>
      </c>
      <c r="AG75" t="str">
        <f>IF(AF75&lt;='CAV Tier 1 Analysis'!$A$5,"Tier 1", "Tier 2")</f>
        <v>Tier 2</v>
      </c>
      <c r="AH75" t="str">
        <f t="shared" si="4"/>
        <v>Wisconsin - Tier 2</v>
      </c>
      <c r="AI75" t="str">
        <f t="shared" si="5"/>
        <v>Ozaukee County * - Tier 2</v>
      </c>
    </row>
    <row r="76" spans="1:35" x14ac:dyDescent="0.3">
      <c r="A76" s="12">
        <v>69</v>
      </c>
      <c r="B76">
        <v>5</v>
      </c>
      <c r="C76" t="s">
        <v>25</v>
      </c>
      <c r="D76" t="s">
        <v>7498</v>
      </c>
      <c r="E76" t="s">
        <v>11348</v>
      </c>
      <c r="F76" t="s">
        <v>485</v>
      </c>
      <c r="G76" s="56">
        <v>861.53991000000008</v>
      </c>
      <c r="H76">
        <v>29</v>
      </c>
      <c r="I76">
        <v>0</v>
      </c>
      <c r="J76" s="12">
        <v>7.375</v>
      </c>
      <c r="K76" s="12">
        <v>5.895833333333333</v>
      </c>
      <c r="L76">
        <v>2</v>
      </c>
      <c r="M76" s="12">
        <v>3.9085877751153735</v>
      </c>
      <c r="N76" s="12">
        <v>433.21977668992662</v>
      </c>
      <c r="O76" s="12">
        <v>35644.423331662867</v>
      </c>
      <c r="P76" s="12">
        <v>0</v>
      </c>
      <c r="Q76" s="12">
        <v>0</v>
      </c>
      <c r="R76" s="57">
        <v>1.634660320421602E-2</v>
      </c>
      <c r="S76" s="57">
        <v>2.0628823445724854E-3</v>
      </c>
      <c r="T76" s="57">
        <v>0</v>
      </c>
      <c r="U76" s="57">
        <v>1.6283834921270906E-3</v>
      </c>
      <c r="V76" s="57">
        <v>2.3678833827955529E-3</v>
      </c>
      <c r="W76" s="57">
        <v>5.6179775280898875E-3</v>
      </c>
      <c r="X76" s="57">
        <v>7.158237658005099E-4</v>
      </c>
      <c r="Y76" s="57">
        <v>2.2761925308888388E-3</v>
      </c>
      <c r="Z76" s="57">
        <v>6.4013208286974651E-3</v>
      </c>
      <c r="AA76" s="57">
        <v>0</v>
      </c>
      <c r="AB76" s="57">
        <v>0</v>
      </c>
      <c r="AC76" s="17">
        <v>3.4015515524716228E-3</v>
      </c>
      <c r="AD76" s="12">
        <v>69</v>
      </c>
      <c r="AE76" s="16">
        <v>2</v>
      </c>
      <c r="AF76" s="17">
        <v>0.60445068576141814</v>
      </c>
      <c r="AG76" t="str">
        <f>IF(AF76&lt;='CAV Tier 1 Analysis'!$A$5,"Tier 1", "Tier 2")</f>
        <v>Tier 2</v>
      </c>
      <c r="AH76" t="str">
        <f t="shared" si="4"/>
        <v>Wisconsin - Tier 2</v>
      </c>
      <c r="AI76" t="str">
        <f t="shared" si="5"/>
        <v>Barron County * - Tier 2</v>
      </c>
    </row>
    <row r="77" spans="1:35" x14ac:dyDescent="0.3">
      <c r="A77" s="12">
        <v>70</v>
      </c>
      <c r="B77">
        <v>5</v>
      </c>
      <c r="C77" t="s">
        <v>25</v>
      </c>
      <c r="D77" t="s">
        <v>5337</v>
      </c>
      <c r="E77" t="s">
        <v>11390</v>
      </c>
      <c r="F77" t="s">
        <v>454</v>
      </c>
      <c r="G77" s="56">
        <v>16.617370000000001</v>
      </c>
      <c r="H77">
        <v>51</v>
      </c>
      <c r="I77">
        <v>0</v>
      </c>
      <c r="J77" s="12">
        <v>10</v>
      </c>
      <c r="K77" s="12">
        <v>3</v>
      </c>
      <c r="L77">
        <v>0</v>
      </c>
      <c r="M77" s="12">
        <v>16.295751975192221</v>
      </c>
      <c r="N77" s="12">
        <v>1337.3036357463343</v>
      </c>
      <c r="O77" s="12">
        <v>32884.598324989915</v>
      </c>
      <c r="P77" s="12">
        <v>29694.422542571625</v>
      </c>
      <c r="Q77" s="12">
        <v>0</v>
      </c>
      <c r="R77" s="57">
        <v>3.1529305901527321E-4</v>
      </c>
      <c r="S77" s="57">
        <v>3.6278275714895433E-3</v>
      </c>
      <c r="T77" s="57">
        <v>0</v>
      </c>
      <c r="U77" s="57">
        <v>2.2079776164435124E-3</v>
      </c>
      <c r="V77" s="57">
        <v>1.2048593891256525E-3</v>
      </c>
      <c r="W77" s="57">
        <v>0</v>
      </c>
      <c r="X77" s="57">
        <v>2.9844248655996656E-3</v>
      </c>
      <c r="Y77" s="57">
        <v>7.0263656254893996E-3</v>
      </c>
      <c r="Z77" s="57">
        <v>5.9056885909588184E-3</v>
      </c>
      <c r="AA77" s="57">
        <v>1.3998964576237274E-2</v>
      </c>
      <c r="AB77" s="57">
        <v>0</v>
      </c>
      <c r="AC77" s="17">
        <v>3.3883092085781035E-3</v>
      </c>
      <c r="AD77" s="12">
        <v>70</v>
      </c>
      <c r="AE77" s="16">
        <v>2</v>
      </c>
      <c r="AF77" s="17">
        <v>0.60783899496999627</v>
      </c>
      <c r="AG77" t="str">
        <f>IF(AF77&lt;='CAV Tier 1 Analysis'!$A$5,"Tier 1", "Tier 2")</f>
        <v>Tier 2</v>
      </c>
      <c r="AH77" t="str">
        <f t="shared" si="4"/>
        <v>Wisconsin - Tier 2</v>
      </c>
      <c r="AI77" t="str">
        <f t="shared" si="5"/>
        <v>Beloit, City Of - Tier 2</v>
      </c>
    </row>
    <row r="78" spans="1:35" x14ac:dyDescent="0.3">
      <c r="A78" s="12">
        <v>71</v>
      </c>
      <c r="B78">
        <v>5</v>
      </c>
      <c r="C78" t="s">
        <v>25</v>
      </c>
      <c r="D78" t="s">
        <v>7190</v>
      </c>
      <c r="E78" t="s">
        <v>10941</v>
      </c>
      <c r="F78" t="s">
        <v>398</v>
      </c>
      <c r="G78" s="56">
        <v>376.0432899999999</v>
      </c>
      <c r="H78">
        <v>10</v>
      </c>
      <c r="I78">
        <v>0</v>
      </c>
      <c r="J78" s="12">
        <v>7.125</v>
      </c>
      <c r="K78" s="12">
        <v>5.6</v>
      </c>
      <c r="L78">
        <v>0</v>
      </c>
      <c r="M78" s="12">
        <v>0.77153614414978688</v>
      </c>
      <c r="N78" s="12">
        <v>3029.0240322586892</v>
      </c>
      <c r="O78" s="12">
        <v>29803.456001377359</v>
      </c>
      <c r="P78" s="12">
        <v>561.66632778483836</v>
      </c>
      <c r="Q78" s="12">
        <v>2396.3588811990739</v>
      </c>
      <c r="R78" s="57">
        <v>7.1349340615432799E-3</v>
      </c>
      <c r="S78" s="57">
        <v>7.1133873950775359E-4</v>
      </c>
      <c r="T78" s="57">
        <v>0</v>
      </c>
      <c r="U78" s="57">
        <v>1.5731840517160026E-3</v>
      </c>
      <c r="V78" s="57">
        <v>2.2490708597012175E-3</v>
      </c>
      <c r="W78" s="57">
        <v>0</v>
      </c>
      <c r="X78" s="57">
        <v>1.4130011654662233E-4</v>
      </c>
      <c r="Y78" s="57">
        <v>1.5914882581745116E-2</v>
      </c>
      <c r="Z78" s="57">
        <v>5.3523515275758311E-3</v>
      </c>
      <c r="AA78" s="57">
        <v>2.6478868262390831E-4</v>
      </c>
      <c r="AB78" s="57">
        <v>3.6692964997906393E-3</v>
      </c>
      <c r="AC78" s="17">
        <v>3.3646497382500344E-3</v>
      </c>
      <c r="AD78" s="12">
        <v>71</v>
      </c>
      <c r="AE78" s="16">
        <v>2</v>
      </c>
      <c r="AF78" s="17">
        <v>0.61120364470824629</v>
      </c>
      <c r="AG78" t="str">
        <f>IF(AF78&lt;='CAV Tier 1 Analysis'!$A$5,"Tier 1", "Tier 2")</f>
        <v>Tier 2</v>
      </c>
      <c r="AH78" t="str">
        <f t="shared" si="4"/>
        <v>Wisconsin - Tier 2</v>
      </c>
      <c r="AI78" t="str">
        <f t="shared" si="5"/>
        <v>Calumet County * - Tier 2</v>
      </c>
    </row>
    <row r="79" spans="1:35" x14ac:dyDescent="0.3">
      <c r="A79" s="12">
        <v>72</v>
      </c>
      <c r="B79">
        <v>5</v>
      </c>
      <c r="C79" t="s">
        <v>25</v>
      </c>
      <c r="D79" t="s">
        <v>4097</v>
      </c>
      <c r="E79" t="s">
        <v>10915</v>
      </c>
      <c r="F79" t="s">
        <v>481</v>
      </c>
      <c r="G79" s="56">
        <v>684.57287000000019</v>
      </c>
      <c r="H79">
        <v>89</v>
      </c>
      <c r="I79">
        <v>0</v>
      </c>
      <c r="J79" s="12">
        <v>7.193548387096774</v>
      </c>
      <c r="K79" s="12">
        <v>7.5483870967741939</v>
      </c>
      <c r="L79">
        <v>0</v>
      </c>
      <c r="M79" s="12">
        <v>2.7865783959565906</v>
      </c>
      <c r="N79" s="12">
        <v>1149.8986357890442</v>
      </c>
      <c r="O79" s="12">
        <v>18943.789297174248</v>
      </c>
      <c r="P79" s="12">
        <v>5561.0234235467342</v>
      </c>
      <c r="Q79" s="12">
        <v>0</v>
      </c>
      <c r="R79" s="57">
        <v>1.2988882976136717E-2</v>
      </c>
      <c r="S79" s="57">
        <v>6.3309147816190074E-3</v>
      </c>
      <c r="T79" s="57">
        <v>0</v>
      </c>
      <c r="U79" s="57">
        <v>1.588319382151301E-3</v>
      </c>
      <c r="V79" s="57">
        <v>3.0315816887677709E-3</v>
      </c>
      <c r="W79" s="57">
        <v>0</v>
      </c>
      <c r="X79" s="57">
        <v>5.1033753259720812E-4</v>
      </c>
      <c r="Y79" s="57">
        <v>6.0417156069392988E-3</v>
      </c>
      <c r="Z79" s="57">
        <v>3.4020826167985145E-3</v>
      </c>
      <c r="AA79" s="57">
        <v>2.6216562993352809E-3</v>
      </c>
      <c r="AB79" s="57">
        <v>0</v>
      </c>
      <c r="AC79" s="17">
        <v>3.3195900803950091E-3</v>
      </c>
      <c r="AD79" s="12">
        <v>72</v>
      </c>
      <c r="AE79" s="16">
        <v>2</v>
      </c>
      <c r="AF79" s="17">
        <v>0.61452323478864135</v>
      </c>
      <c r="AG79" t="str">
        <f>IF(AF79&lt;='CAV Tier 1 Analysis'!$A$5,"Tier 1", "Tier 2")</f>
        <v>Tier 2</v>
      </c>
      <c r="AH79" t="str">
        <f t="shared" si="4"/>
        <v>Wisconsin - Tier 2</v>
      </c>
      <c r="AI79" t="str">
        <f t="shared" si="5"/>
        <v>Adams County * - Tier 2</v>
      </c>
    </row>
    <row r="80" spans="1:35" x14ac:dyDescent="0.3">
      <c r="A80" s="12">
        <v>73</v>
      </c>
      <c r="B80">
        <v>5</v>
      </c>
      <c r="C80" t="s">
        <v>25</v>
      </c>
      <c r="D80" t="s">
        <v>4206</v>
      </c>
      <c r="E80" t="s">
        <v>11357</v>
      </c>
      <c r="F80" t="s">
        <v>403</v>
      </c>
      <c r="G80" s="56">
        <v>1227.8663300000001</v>
      </c>
      <c r="H80">
        <v>29</v>
      </c>
      <c r="I80">
        <v>0</v>
      </c>
      <c r="J80" s="12">
        <v>4.6097560975609753</v>
      </c>
      <c r="K80" s="12">
        <v>8.3170731707317067</v>
      </c>
      <c r="L80">
        <v>0</v>
      </c>
      <c r="M80" s="12">
        <v>0.99302678818467183</v>
      </c>
      <c r="N80" s="12">
        <v>189.77311871958807</v>
      </c>
      <c r="O80" s="12">
        <v>30792.20536996939</v>
      </c>
      <c r="P80" s="12">
        <v>0</v>
      </c>
      <c r="Q80" s="12">
        <v>0</v>
      </c>
      <c r="R80" s="57">
        <v>2.3297172250937238E-2</v>
      </c>
      <c r="S80" s="57">
        <v>2.0628823445724854E-3</v>
      </c>
      <c r="T80" s="57">
        <v>0</v>
      </c>
      <c r="U80" s="57">
        <v>1.0178238280678629E-3</v>
      </c>
      <c r="V80" s="57">
        <v>3.3403012332670523E-3</v>
      </c>
      <c r="W80" s="57">
        <v>0</v>
      </c>
      <c r="X80" s="57">
        <v>1.8186419647135972E-4</v>
      </c>
      <c r="Y80" s="57">
        <v>9.9709241968004396E-4</v>
      </c>
      <c r="Z80" s="57">
        <v>5.5299193302202169E-3</v>
      </c>
      <c r="AA80" s="57">
        <v>0</v>
      </c>
      <c r="AB80" s="57">
        <v>0</v>
      </c>
      <c r="AC80" s="17">
        <v>3.3115505093832959E-3</v>
      </c>
      <c r="AD80" s="12">
        <v>73</v>
      </c>
      <c r="AE80" s="16">
        <v>2</v>
      </c>
      <c r="AF80" s="17">
        <v>0.6178347852980246</v>
      </c>
      <c r="AG80" t="str">
        <f>IF(AF80&lt;='CAV Tier 1 Analysis'!$A$5,"Tier 1", "Tier 2")</f>
        <v>Tier 2</v>
      </c>
      <c r="AH80" t="str">
        <f t="shared" si="4"/>
        <v>Wisconsin - Tier 2</v>
      </c>
      <c r="AI80" t="str">
        <f t="shared" si="5"/>
        <v>Oneida County * - Tier 2</v>
      </c>
    </row>
    <row r="81" spans="1:35" x14ac:dyDescent="0.3">
      <c r="A81" s="12">
        <v>74</v>
      </c>
      <c r="B81">
        <v>5</v>
      </c>
      <c r="C81" t="s">
        <v>25</v>
      </c>
      <c r="D81" t="s">
        <v>7541</v>
      </c>
      <c r="E81" t="s">
        <v>11415</v>
      </c>
      <c r="F81" t="s">
        <v>940</v>
      </c>
      <c r="G81" s="56">
        <v>245.3817</v>
      </c>
      <c r="H81">
        <v>26</v>
      </c>
      <c r="I81">
        <v>11</v>
      </c>
      <c r="J81" s="12">
        <v>10</v>
      </c>
      <c r="K81" s="12">
        <v>6.333333333333333</v>
      </c>
      <c r="L81">
        <v>1</v>
      </c>
      <c r="M81" s="12">
        <v>33.821429715418873</v>
      </c>
      <c r="N81" s="12">
        <v>196.51663435455148</v>
      </c>
      <c r="O81" s="12">
        <v>7014.6503052350345</v>
      </c>
      <c r="P81" s="12">
        <v>0</v>
      </c>
      <c r="Q81" s="12">
        <v>86.971467250072237</v>
      </c>
      <c r="R81" s="57">
        <v>4.6557997336141672E-3</v>
      </c>
      <c r="S81" s="57">
        <v>1.8494807227201592E-3</v>
      </c>
      <c r="T81" s="57">
        <v>1.3597033374536464E-2</v>
      </c>
      <c r="U81" s="57">
        <v>2.2079776164435124E-3</v>
      </c>
      <c r="V81" s="57">
        <v>2.5435920437097107E-3</v>
      </c>
      <c r="W81" s="57">
        <v>2.8089887640449437E-3</v>
      </c>
      <c r="X81" s="57">
        <v>6.1940999093806383E-3</v>
      </c>
      <c r="Y81" s="57">
        <v>1.0325237197871537E-3</v>
      </c>
      <c r="Z81" s="57">
        <v>1.2597490128292465E-3</v>
      </c>
      <c r="AA81" s="57">
        <v>0</v>
      </c>
      <c r="AB81" s="57">
        <v>1.3317041235604289E-4</v>
      </c>
      <c r="AC81" s="17">
        <v>3.2984013917656402E-3</v>
      </c>
      <c r="AD81" s="12">
        <v>74</v>
      </c>
      <c r="AE81" s="16">
        <v>2</v>
      </c>
      <c r="AF81" s="17">
        <v>0.62113318668979023</v>
      </c>
      <c r="AG81" t="str">
        <f>IF(AF81&lt;='CAV Tier 1 Analysis'!$A$5,"Tier 1", "Tier 2")</f>
        <v>Tier 2</v>
      </c>
      <c r="AH81" t="str">
        <f t="shared" si="4"/>
        <v>Wisconsin - Tier 2</v>
      </c>
      <c r="AI81" t="str">
        <f t="shared" si="5"/>
        <v>Pepin County * - Tier 2</v>
      </c>
    </row>
    <row r="82" spans="1:35" x14ac:dyDescent="0.3">
      <c r="A82" s="12">
        <v>75</v>
      </c>
      <c r="B82">
        <v>5</v>
      </c>
      <c r="C82" t="s">
        <v>25</v>
      </c>
      <c r="D82" t="s">
        <v>6614</v>
      </c>
      <c r="E82" t="s">
        <v>11206</v>
      </c>
      <c r="F82" t="s">
        <v>637</v>
      </c>
      <c r="G82" s="56">
        <v>581.59555</v>
      </c>
      <c r="H82">
        <v>57</v>
      </c>
      <c r="I82">
        <v>3</v>
      </c>
      <c r="J82" s="12">
        <v>12.419354838709678</v>
      </c>
      <c r="K82" s="12">
        <v>5.32258064516129</v>
      </c>
      <c r="L82">
        <v>1</v>
      </c>
      <c r="M82" s="12">
        <v>22.597129534433343</v>
      </c>
      <c r="N82" s="12">
        <v>131.12183180438888</v>
      </c>
      <c r="O82" s="12">
        <v>15621.386319914995</v>
      </c>
      <c r="P82" s="12">
        <v>0</v>
      </c>
      <c r="Q82" s="12">
        <v>1113.7906650285458</v>
      </c>
      <c r="R82" s="57">
        <v>1.1035021791605426E-2</v>
      </c>
      <c r="S82" s="57">
        <v>4.0546308151941952E-3</v>
      </c>
      <c r="T82" s="57">
        <v>3.708281829419036E-3</v>
      </c>
      <c r="U82" s="57">
        <v>2.74216574945404E-3</v>
      </c>
      <c r="V82" s="57">
        <v>2.1376537549003508E-3</v>
      </c>
      <c r="W82" s="57">
        <v>2.8089887640449437E-3</v>
      </c>
      <c r="X82" s="57">
        <v>4.1384672138116505E-3</v>
      </c>
      <c r="Y82" s="57">
        <v>6.889310004959254E-4</v>
      </c>
      <c r="Z82" s="57">
        <v>2.8054179665735796E-3</v>
      </c>
      <c r="AA82" s="57">
        <v>0</v>
      </c>
      <c r="AB82" s="57">
        <v>1.7054324461800946E-3</v>
      </c>
      <c r="AC82" s="17">
        <v>3.2568173937890226E-3</v>
      </c>
      <c r="AD82" s="12">
        <v>75</v>
      </c>
      <c r="AE82" s="16">
        <v>2</v>
      </c>
      <c r="AF82" s="17">
        <v>0.62439000408357925</v>
      </c>
      <c r="AG82" t="str">
        <f>IF(AF82&lt;='CAV Tier 1 Analysis'!$A$5,"Tier 1", "Tier 2")</f>
        <v>Tier 2</v>
      </c>
      <c r="AH82" t="str">
        <f t="shared" si="4"/>
        <v>Wisconsin - Tier 2</v>
      </c>
      <c r="AI82" t="str">
        <f t="shared" si="5"/>
        <v>Richland County* - Tier 2</v>
      </c>
    </row>
    <row r="83" spans="1:35" x14ac:dyDescent="0.3">
      <c r="A83" s="12">
        <v>76</v>
      </c>
      <c r="B83">
        <v>5</v>
      </c>
      <c r="C83" t="s">
        <v>25</v>
      </c>
      <c r="D83" t="s">
        <v>4047</v>
      </c>
      <c r="E83" t="s">
        <v>11397</v>
      </c>
      <c r="F83" t="s">
        <v>661</v>
      </c>
      <c r="G83" s="56">
        <v>558.65398000000027</v>
      </c>
      <c r="H83">
        <v>32</v>
      </c>
      <c r="I83">
        <v>0</v>
      </c>
      <c r="J83" s="12">
        <v>14.62962962962963</v>
      </c>
      <c r="K83" s="12">
        <v>4.8518518518518521</v>
      </c>
      <c r="L83">
        <v>3</v>
      </c>
      <c r="M83" s="12">
        <v>17.983003361042901</v>
      </c>
      <c r="N83" s="12">
        <v>700.93780337182818</v>
      </c>
      <c r="O83" s="12">
        <v>12392.188842765014</v>
      </c>
      <c r="P83" s="12">
        <v>0</v>
      </c>
      <c r="Q83" s="12">
        <v>0</v>
      </c>
      <c r="R83" s="57">
        <v>1.0599735233990538E-2</v>
      </c>
      <c r="S83" s="57">
        <v>2.2762839664248113E-3</v>
      </c>
      <c r="T83" s="57">
        <v>0</v>
      </c>
      <c r="U83" s="57">
        <v>3.2301894759081016E-3</v>
      </c>
      <c r="V83" s="57">
        <v>1.9485997527834626E-3</v>
      </c>
      <c r="W83" s="57">
        <v>8.4269662921348312E-3</v>
      </c>
      <c r="X83" s="57">
        <v>3.2934302430818459E-3</v>
      </c>
      <c r="Y83" s="57">
        <v>3.6828175408864781E-3</v>
      </c>
      <c r="Z83" s="57">
        <v>2.2254919321945815E-3</v>
      </c>
      <c r="AA83" s="57">
        <v>0</v>
      </c>
      <c r="AB83" s="57">
        <v>0</v>
      </c>
      <c r="AC83" s="17">
        <v>3.2439558579458777E-3</v>
      </c>
      <c r="AD83" s="12">
        <v>76</v>
      </c>
      <c r="AE83" s="16">
        <v>2</v>
      </c>
      <c r="AF83" s="17">
        <v>0.62763395994152515</v>
      </c>
      <c r="AG83" t="str">
        <f>IF(AF83&lt;='CAV Tier 1 Analysis'!$A$5,"Tier 1", "Tier 2")</f>
        <v>Tier 2</v>
      </c>
      <c r="AH83" t="str">
        <f t="shared" si="4"/>
        <v>Wisconsin - Tier 2</v>
      </c>
      <c r="AI83" t="str">
        <f t="shared" si="5"/>
        <v>Crawford County * - Tier 2</v>
      </c>
    </row>
    <row r="84" spans="1:35" x14ac:dyDescent="0.3">
      <c r="A84" s="12">
        <v>77</v>
      </c>
      <c r="B84">
        <v>5</v>
      </c>
      <c r="C84" t="s">
        <v>25</v>
      </c>
      <c r="D84" t="s">
        <v>7515</v>
      </c>
      <c r="E84" t="s">
        <v>11370</v>
      </c>
      <c r="F84" t="s">
        <v>561</v>
      </c>
      <c r="G84" s="56">
        <v>836.89428999999984</v>
      </c>
      <c r="H84">
        <v>42</v>
      </c>
      <c r="I84">
        <v>0</v>
      </c>
      <c r="J84" s="12">
        <v>6.416666666666667</v>
      </c>
      <c r="K84" s="12">
        <v>8.2083333333333339</v>
      </c>
      <c r="L84">
        <v>2</v>
      </c>
      <c r="M84">
        <v>0</v>
      </c>
      <c r="N84" s="12">
        <v>157.06941318935108</v>
      </c>
      <c r="O84" s="12">
        <v>14993.056779421606</v>
      </c>
      <c r="P84" s="12">
        <v>2066.7882130165781</v>
      </c>
      <c r="Q84" s="12">
        <v>418.25825125839583</v>
      </c>
      <c r="R84" s="57">
        <v>1.5878984506363828E-2</v>
      </c>
      <c r="S84" s="57">
        <v>2.9876227059325651E-3</v>
      </c>
      <c r="T84" s="57">
        <v>0</v>
      </c>
      <c r="U84" s="57">
        <v>1.4167856372179206E-3</v>
      </c>
      <c r="V84" s="57">
        <v>3.2966291619132438E-3</v>
      </c>
      <c r="W84" s="57">
        <v>5.6179775280898875E-3</v>
      </c>
      <c r="X84" s="57">
        <v>0</v>
      </c>
      <c r="Y84" s="57">
        <v>8.2526293666548346E-4</v>
      </c>
      <c r="Z84" s="57">
        <v>2.6925773424618864E-3</v>
      </c>
      <c r="AA84" s="57">
        <v>9.7435452530265443E-4</v>
      </c>
      <c r="AB84" s="57">
        <v>6.4043559977254149E-4</v>
      </c>
      <c r="AC84" s="17">
        <v>3.1209663585200008E-3</v>
      </c>
      <c r="AD84" s="12">
        <v>77</v>
      </c>
      <c r="AE84" s="16">
        <v>2</v>
      </c>
      <c r="AF84" s="17">
        <v>0.63075492630004515</v>
      </c>
      <c r="AG84" t="str">
        <f>IF(AF84&lt;='CAV Tier 1 Analysis'!$A$5,"Tier 1", "Tier 2")</f>
        <v>Tier 2</v>
      </c>
      <c r="AH84" t="str">
        <f t="shared" si="4"/>
        <v>Wisconsin - Tier 2</v>
      </c>
      <c r="AI84" t="str">
        <f t="shared" si="5"/>
        <v>Washburn County* - Tier 2</v>
      </c>
    </row>
    <row r="85" spans="1:35" x14ac:dyDescent="0.3">
      <c r="A85" s="12">
        <v>78</v>
      </c>
      <c r="B85">
        <v>5</v>
      </c>
      <c r="C85" t="s">
        <v>25</v>
      </c>
      <c r="D85" t="s">
        <v>4178</v>
      </c>
      <c r="E85" t="s">
        <v>11341</v>
      </c>
      <c r="F85" t="s">
        <v>463</v>
      </c>
      <c r="G85" s="56">
        <v>1264.94938</v>
      </c>
      <c r="H85">
        <v>32</v>
      </c>
      <c r="I85">
        <v>0</v>
      </c>
      <c r="J85" s="12">
        <v>4.28</v>
      </c>
      <c r="K85" s="12">
        <v>6.44</v>
      </c>
      <c r="L85">
        <v>0</v>
      </c>
      <c r="M85" s="12">
        <v>0.99484337310003612</v>
      </c>
      <c r="N85" s="12">
        <v>44.739054897188367</v>
      </c>
      <c r="O85" s="12">
        <v>15888.320261619248</v>
      </c>
      <c r="P85" s="12">
        <v>0</v>
      </c>
      <c r="Q85" s="12">
        <v>521.33782018466627</v>
      </c>
      <c r="R85" s="57">
        <v>2.4000775063663698E-2</v>
      </c>
      <c r="S85" s="57">
        <v>2.2762839664248113E-3</v>
      </c>
      <c r="T85" s="57">
        <v>0</v>
      </c>
      <c r="U85" s="57">
        <v>9.4501441983782346E-4</v>
      </c>
      <c r="V85" s="57">
        <v>2.5864314886564006E-3</v>
      </c>
      <c r="W85" s="57">
        <v>0</v>
      </c>
      <c r="X85" s="57">
        <v>1.8219688815690696E-4</v>
      </c>
      <c r="Y85" s="57">
        <v>2.3506475944862787E-4</v>
      </c>
      <c r="Z85" s="57">
        <v>2.8533561751684679E-3</v>
      </c>
      <c r="AA85" s="57">
        <v>0</v>
      </c>
      <c r="AB85" s="57">
        <v>7.9827068216714353E-4</v>
      </c>
      <c r="AC85" s="17">
        <v>3.0797630403203531E-3</v>
      </c>
      <c r="AD85" s="12">
        <v>78</v>
      </c>
      <c r="AE85" s="16">
        <v>2</v>
      </c>
      <c r="AF85" s="17">
        <v>0.63383468934036546</v>
      </c>
      <c r="AG85" t="str">
        <f>IF(AF85&lt;='CAV Tier 1 Analysis'!$A$5,"Tier 1", "Tier 2")</f>
        <v>Tier 2</v>
      </c>
      <c r="AH85" t="str">
        <f t="shared" si="4"/>
        <v>Wisconsin - Tier 2</v>
      </c>
      <c r="AI85" t="str">
        <f t="shared" si="5"/>
        <v>Douglas County * - Tier 2</v>
      </c>
    </row>
    <row r="86" spans="1:35" x14ac:dyDescent="0.3">
      <c r="A86" s="12">
        <v>79</v>
      </c>
      <c r="B86">
        <v>5</v>
      </c>
      <c r="C86" t="s">
        <v>25</v>
      </c>
      <c r="D86" t="s">
        <v>7465</v>
      </c>
      <c r="E86" t="s">
        <v>11301</v>
      </c>
      <c r="F86" t="s">
        <v>572</v>
      </c>
      <c r="G86" s="56">
        <v>33.30819000000001</v>
      </c>
      <c r="H86">
        <v>43</v>
      </c>
      <c r="I86">
        <v>0</v>
      </c>
      <c r="J86" s="12">
        <v>12.55</v>
      </c>
      <c r="K86" s="12">
        <v>2</v>
      </c>
      <c r="L86">
        <v>1</v>
      </c>
      <c r="M86" s="12">
        <v>16.675439283851809</v>
      </c>
      <c r="N86" s="12">
        <v>1107.8701739961614</v>
      </c>
      <c r="O86" s="12">
        <v>34514.531908950266</v>
      </c>
      <c r="P86" s="12">
        <v>18430.982885741032</v>
      </c>
      <c r="Q86" s="12">
        <v>0</v>
      </c>
      <c r="R86" s="57">
        <v>6.3197973658659192E-4</v>
      </c>
      <c r="S86" s="57">
        <v>3.0587565798833403E-3</v>
      </c>
      <c r="T86" s="57">
        <v>0</v>
      </c>
      <c r="U86" s="57">
        <v>2.7710119086366085E-3</v>
      </c>
      <c r="V86" s="57">
        <v>8.0323959275043497E-4</v>
      </c>
      <c r="W86" s="57">
        <v>2.8089887640449437E-3</v>
      </c>
      <c r="X86" s="57">
        <v>3.0539612850813396E-3</v>
      </c>
      <c r="Y86" s="57">
        <v>5.8208926529443386E-3</v>
      </c>
      <c r="Z86" s="57">
        <v>6.1984055667200916E-3</v>
      </c>
      <c r="AA86" s="57">
        <v>8.6889945798009557E-3</v>
      </c>
      <c r="AB86" s="57">
        <v>0</v>
      </c>
      <c r="AC86" s="17">
        <v>3.0760209696771494E-3</v>
      </c>
      <c r="AD86" s="12">
        <v>79</v>
      </c>
      <c r="AE86" s="16">
        <v>2</v>
      </c>
      <c r="AF86" s="17">
        <v>0.63691071031004265</v>
      </c>
      <c r="AG86" t="str">
        <f>IF(AF86&lt;='CAV Tier 1 Analysis'!$A$5,"Tier 1", "Tier 2")</f>
        <v>Tier 2</v>
      </c>
      <c r="AH86" t="str">
        <f t="shared" si="4"/>
        <v>Wisconsin - Tier 2</v>
      </c>
      <c r="AI86" t="str">
        <f t="shared" si="5"/>
        <v>Menomonee Falls, Village Of - Tier 2</v>
      </c>
    </row>
    <row r="87" spans="1:35" x14ac:dyDescent="0.3">
      <c r="A87" s="12">
        <v>80</v>
      </c>
      <c r="B87">
        <v>5</v>
      </c>
      <c r="C87" t="s">
        <v>25</v>
      </c>
      <c r="D87" t="s">
        <v>3967</v>
      </c>
      <c r="E87" t="s">
        <v>11360</v>
      </c>
      <c r="F87" t="s">
        <v>480</v>
      </c>
      <c r="G87" s="56">
        <v>991.84700999999973</v>
      </c>
      <c r="H87">
        <v>25</v>
      </c>
      <c r="I87">
        <v>0</v>
      </c>
      <c r="J87" s="12">
        <v>8</v>
      </c>
      <c r="K87" s="12">
        <v>5.9655172413793105</v>
      </c>
      <c r="L87">
        <v>0</v>
      </c>
      <c r="M87" s="12">
        <v>5.8494473658795441</v>
      </c>
      <c r="N87" s="12">
        <v>205.90775915915572</v>
      </c>
      <c r="O87" s="12">
        <v>18098.325471283697</v>
      </c>
      <c r="P87" s="12">
        <v>1403.0371025552267</v>
      </c>
      <c r="Q87" s="12">
        <v>1396.732881820546</v>
      </c>
      <c r="R87" s="57">
        <v>1.8819011543827462E-2</v>
      </c>
      <c r="S87" s="57">
        <v>1.7783468487693841E-3</v>
      </c>
      <c r="T87" s="57">
        <v>0</v>
      </c>
      <c r="U87" s="57">
        <v>1.76638209315481E-3</v>
      </c>
      <c r="V87" s="57">
        <v>2.3958698197556077E-3</v>
      </c>
      <c r="W87" s="57">
        <v>0</v>
      </c>
      <c r="X87" s="57">
        <v>1.0712752743980969E-3</v>
      </c>
      <c r="Y87" s="57">
        <v>1.0818658996391707E-3</v>
      </c>
      <c r="Z87" s="57">
        <v>3.2502472189236417E-3</v>
      </c>
      <c r="AA87" s="57">
        <v>6.6143959087463795E-4</v>
      </c>
      <c r="AB87" s="57">
        <v>2.1386725980885616E-3</v>
      </c>
      <c r="AC87" s="17">
        <v>2.9966464443119431E-3</v>
      </c>
      <c r="AD87" s="12">
        <v>80</v>
      </c>
      <c r="AE87" s="16">
        <v>2</v>
      </c>
      <c r="AF87" s="17">
        <v>0.63990735675435462</v>
      </c>
      <c r="AG87" t="str">
        <f>IF(AF87&lt;='CAV Tier 1 Analysis'!$A$5,"Tier 1", "Tier 2")</f>
        <v>Tier 2</v>
      </c>
      <c r="AH87" t="str">
        <f t="shared" si="4"/>
        <v>Wisconsin - Tier 2</v>
      </c>
      <c r="AI87" t="str">
        <f t="shared" si="5"/>
        <v>Jackson County * - Tier 2</v>
      </c>
    </row>
    <row r="88" spans="1:35" x14ac:dyDescent="0.3">
      <c r="A88" s="12">
        <v>81</v>
      </c>
      <c r="B88">
        <v>5</v>
      </c>
      <c r="C88" t="s">
        <v>25</v>
      </c>
      <c r="D88" t="s">
        <v>7430</v>
      </c>
      <c r="E88" t="s">
        <v>11252</v>
      </c>
      <c r="F88" t="s">
        <v>524</v>
      </c>
      <c r="G88" s="56">
        <v>476.59651000000002</v>
      </c>
      <c r="H88">
        <v>65</v>
      </c>
      <c r="I88">
        <v>0</v>
      </c>
      <c r="J88" s="12">
        <v>7.8507462686567164</v>
      </c>
      <c r="K88" s="12">
        <v>4.1044776119402986</v>
      </c>
      <c r="L88">
        <v>0</v>
      </c>
      <c r="M88" s="12">
        <v>11.789793987371</v>
      </c>
      <c r="N88" s="12">
        <v>381.64489988550838</v>
      </c>
      <c r="O88" s="12">
        <v>50930.224231884516</v>
      </c>
      <c r="P88" s="12">
        <v>0</v>
      </c>
      <c r="Q88" s="12">
        <v>1359.5088193771007</v>
      </c>
      <c r="R88" s="57">
        <v>9.0428010902990821E-3</v>
      </c>
      <c r="S88" s="57">
        <v>4.6237018068003982E-3</v>
      </c>
      <c r="T88" s="57">
        <v>0</v>
      </c>
      <c r="U88" s="57">
        <v>1.7334272033571456E-3</v>
      </c>
      <c r="V88" s="57">
        <v>1.6484394627341015E-3</v>
      </c>
      <c r="W88" s="57">
        <v>0</v>
      </c>
      <c r="X88" s="57">
        <v>2.1591979547659012E-3</v>
      </c>
      <c r="Y88" s="57">
        <v>2.0052114822841421E-3</v>
      </c>
      <c r="Z88" s="57">
        <v>9.1464715855338642E-3</v>
      </c>
      <c r="AA88" s="57">
        <v>0</v>
      </c>
      <c r="AB88" s="57">
        <v>2.08167524134733E-3</v>
      </c>
      <c r="AC88" s="17">
        <v>2.9491750751929058E-3</v>
      </c>
      <c r="AD88" s="12">
        <v>81</v>
      </c>
      <c r="AE88" s="16">
        <v>2</v>
      </c>
      <c r="AF88" s="17">
        <v>0.6428565318295475</v>
      </c>
      <c r="AG88" t="str">
        <f>IF(AF88&lt;='CAV Tier 1 Analysis'!$A$5,"Tier 1", "Tier 2")</f>
        <v>Tier 2</v>
      </c>
      <c r="AH88" t="str">
        <f t="shared" si="4"/>
        <v>Wisconsin - Tier 2</v>
      </c>
      <c r="AI88" t="str">
        <f t="shared" si="5"/>
        <v>Sheboygan County * - Tier 2</v>
      </c>
    </row>
    <row r="89" spans="1:35" x14ac:dyDescent="0.3">
      <c r="A89" s="12">
        <v>82</v>
      </c>
      <c r="B89">
        <v>5</v>
      </c>
      <c r="C89" t="s">
        <v>25</v>
      </c>
      <c r="D89" t="s">
        <v>7513</v>
      </c>
      <c r="E89" t="s">
        <v>11368</v>
      </c>
      <c r="F89" t="s">
        <v>737</v>
      </c>
      <c r="G89" s="56">
        <v>456.60543000000018</v>
      </c>
      <c r="H89">
        <v>45</v>
      </c>
      <c r="I89">
        <v>0</v>
      </c>
      <c r="J89" s="12">
        <v>6.0333333333333332</v>
      </c>
      <c r="K89" s="12">
        <v>8.3000000000000007</v>
      </c>
      <c r="L89">
        <v>3</v>
      </c>
      <c r="M89" s="12">
        <v>8.585163060807222</v>
      </c>
      <c r="N89" s="12">
        <v>418.69477376734909</v>
      </c>
      <c r="O89" s="12">
        <v>13942.542993761499</v>
      </c>
      <c r="P89" s="12">
        <v>2464.1388487450185</v>
      </c>
      <c r="Q89" s="12">
        <v>0</v>
      </c>
      <c r="R89" s="57">
        <v>8.6634962564884968E-3</v>
      </c>
      <c r="S89" s="57">
        <v>3.201024327784891E-3</v>
      </c>
      <c r="T89" s="57">
        <v>0</v>
      </c>
      <c r="U89" s="57">
        <v>1.3321464952542525E-3</v>
      </c>
      <c r="V89" s="57">
        <v>3.3334443099143052E-3</v>
      </c>
      <c r="W89" s="57">
        <v>8.4269662921348312E-3</v>
      </c>
      <c r="X89" s="57">
        <v>1.572297746854887E-3</v>
      </c>
      <c r="Y89" s="57">
        <v>2.1998762938598604E-3</v>
      </c>
      <c r="Z89" s="57">
        <v>2.5039173741294388E-3</v>
      </c>
      <c r="AA89" s="57">
        <v>1.1616791808312502E-3</v>
      </c>
      <c r="AB89" s="57">
        <v>0</v>
      </c>
      <c r="AC89" s="17">
        <v>2.9449862070229284E-3</v>
      </c>
      <c r="AD89" s="12">
        <v>82</v>
      </c>
      <c r="AE89" s="16">
        <v>2</v>
      </c>
      <c r="AF89" s="17">
        <v>0.64580151803657038</v>
      </c>
      <c r="AG89" t="str">
        <f>IF(AF89&lt;='CAV Tier 1 Analysis'!$A$5,"Tier 1", "Tier 2")</f>
        <v>Tier 2</v>
      </c>
      <c r="AH89" t="str">
        <f t="shared" si="4"/>
        <v>Wisconsin - Tier 2</v>
      </c>
      <c r="AI89" t="str">
        <f t="shared" si="5"/>
        <v>Marquette County* - Tier 2</v>
      </c>
    </row>
    <row r="90" spans="1:35" x14ac:dyDescent="0.3">
      <c r="A90" s="12">
        <v>83</v>
      </c>
      <c r="B90">
        <v>5</v>
      </c>
      <c r="C90" t="s">
        <v>25</v>
      </c>
      <c r="D90" t="s">
        <v>7421</v>
      </c>
      <c r="E90" t="s">
        <v>11243</v>
      </c>
      <c r="F90" t="s">
        <v>499</v>
      </c>
      <c r="G90" s="56">
        <v>886.0336699999998</v>
      </c>
      <c r="H90">
        <v>50</v>
      </c>
      <c r="I90">
        <v>0</v>
      </c>
      <c r="J90" s="12">
        <v>5.0350877192982457</v>
      </c>
      <c r="K90" s="12">
        <v>6.4736842105263159</v>
      </c>
      <c r="L90">
        <v>0</v>
      </c>
      <c r="M90" s="12">
        <v>0.97737737212627529</v>
      </c>
      <c r="N90" s="12">
        <v>375.6955969642392</v>
      </c>
      <c r="O90" s="12">
        <v>32624.051615469019</v>
      </c>
      <c r="P90" s="12">
        <v>0</v>
      </c>
      <c r="Q90" s="12">
        <v>145.11619621321734</v>
      </c>
      <c r="R90" s="57">
        <v>1.6811340555384458E-2</v>
      </c>
      <c r="S90" s="57">
        <v>3.5566936975387682E-3</v>
      </c>
      <c r="T90" s="57">
        <v>0</v>
      </c>
      <c r="U90" s="57">
        <v>1.1117360981040142E-3</v>
      </c>
      <c r="V90" s="57">
        <v>2.5999597344290395E-3</v>
      </c>
      <c r="W90" s="57">
        <v>0</v>
      </c>
      <c r="X90" s="57">
        <v>1.789981423924873E-4</v>
      </c>
      <c r="Y90" s="57">
        <v>1.9739530781160415E-3</v>
      </c>
      <c r="Z90" s="57">
        <v>5.8588974544327536E-3</v>
      </c>
      <c r="AA90" s="57">
        <v>0</v>
      </c>
      <c r="AB90" s="57">
        <v>2.2220142191792827E-4</v>
      </c>
      <c r="AC90" s="17">
        <v>2.937616380210499E-3</v>
      </c>
      <c r="AD90" s="12">
        <v>83</v>
      </c>
      <c r="AE90" s="16">
        <v>2</v>
      </c>
      <c r="AF90" s="17">
        <v>0.64873913441678088</v>
      </c>
      <c r="AG90" t="str">
        <f>IF(AF90&lt;='CAV Tier 1 Analysis'!$A$5,"Tier 1", "Tier 2")</f>
        <v>Tier 2</v>
      </c>
      <c r="AH90" t="str">
        <f t="shared" si="4"/>
        <v>Wisconsin - Tier 2</v>
      </c>
      <c r="AI90" t="str">
        <f t="shared" si="5"/>
        <v>Shawano County * - Tier 2</v>
      </c>
    </row>
    <row r="91" spans="1:35" x14ac:dyDescent="0.3">
      <c r="A91" s="12">
        <v>84</v>
      </c>
      <c r="B91">
        <v>5</v>
      </c>
      <c r="C91" t="s">
        <v>25</v>
      </c>
      <c r="D91" t="s">
        <v>7384</v>
      </c>
      <c r="E91" t="s">
        <v>11195</v>
      </c>
      <c r="F91" t="s">
        <v>471</v>
      </c>
      <c r="G91" s="56">
        <v>1262.5663000000002</v>
      </c>
      <c r="H91">
        <v>14</v>
      </c>
      <c r="I91">
        <v>0</v>
      </c>
      <c r="J91" s="12">
        <v>5.88</v>
      </c>
      <c r="K91" s="12">
        <v>8.76</v>
      </c>
      <c r="L91">
        <v>0</v>
      </c>
      <c r="M91">
        <v>0</v>
      </c>
      <c r="N91" s="12">
        <v>5.0196785276446141</v>
      </c>
      <c r="O91" s="12">
        <v>12372.620617337934</v>
      </c>
      <c r="P91" s="12">
        <v>0</v>
      </c>
      <c r="Q91" s="12">
        <v>0</v>
      </c>
      <c r="R91" s="57">
        <v>2.3955559209224757E-2</v>
      </c>
      <c r="S91" s="57">
        <v>9.9587423531085511E-4</v>
      </c>
      <c r="T91" s="57">
        <v>0</v>
      </c>
      <c r="U91" s="57">
        <v>1.2982908384687854E-3</v>
      </c>
      <c r="V91" s="57">
        <v>3.5181894162469051E-3</v>
      </c>
      <c r="W91" s="57">
        <v>0</v>
      </c>
      <c r="X91" s="57">
        <v>0</v>
      </c>
      <c r="Y91" s="57">
        <v>2.6374037813757613E-5</v>
      </c>
      <c r="Z91" s="57">
        <v>2.2219777081645986E-3</v>
      </c>
      <c r="AA91" s="57">
        <v>0</v>
      </c>
      <c r="AB91" s="57">
        <v>0</v>
      </c>
      <c r="AC91" s="17">
        <v>2.910569585929969E-3</v>
      </c>
      <c r="AD91" s="12">
        <v>84</v>
      </c>
      <c r="AE91" s="16">
        <v>2</v>
      </c>
      <c r="AF91" s="17">
        <v>0.65164970400271083</v>
      </c>
      <c r="AG91" t="str">
        <f>IF(AF91&lt;='CAV Tier 1 Analysis'!$A$5,"Tier 1", "Tier 2")</f>
        <v>Tier 2</v>
      </c>
      <c r="AH91" t="str">
        <f t="shared" si="4"/>
        <v>Wisconsin - Tier 2</v>
      </c>
      <c r="AI91" t="str">
        <f t="shared" si="5"/>
        <v>Price County * - Tier 2</v>
      </c>
    </row>
    <row r="92" spans="1:35" x14ac:dyDescent="0.3">
      <c r="A92" s="12">
        <v>85</v>
      </c>
      <c r="B92">
        <v>5</v>
      </c>
      <c r="C92" t="s">
        <v>25</v>
      </c>
      <c r="D92" t="s">
        <v>7455</v>
      </c>
      <c r="E92" t="s">
        <v>11287</v>
      </c>
      <c r="F92" t="s">
        <v>1408</v>
      </c>
      <c r="G92" s="56">
        <v>10.19713</v>
      </c>
      <c r="H92">
        <v>13</v>
      </c>
      <c r="I92">
        <v>0</v>
      </c>
      <c r="J92" s="12">
        <v>7</v>
      </c>
      <c r="K92" s="12">
        <v>9</v>
      </c>
      <c r="L92">
        <v>8</v>
      </c>
      <c r="M92" s="12">
        <v>9.6479313296976663</v>
      </c>
      <c r="N92" s="12">
        <v>163.68693711977127</v>
      </c>
      <c r="O92" s="12">
        <v>482.21751867775379</v>
      </c>
      <c r="P92" s="12">
        <v>324.72544490125216</v>
      </c>
      <c r="Q92" s="12">
        <v>12.001710718439654</v>
      </c>
      <c r="R92" s="57">
        <v>1.934773258870936E-4</v>
      </c>
      <c r="S92" s="57">
        <v>9.2474036136007962E-4</v>
      </c>
      <c r="T92" s="57">
        <v>0</v>
      </c>
      <c r="U92" s="57">
        <v>1.5455843315104589E-3</v>
      </c>
      <c r="V92" s="57">
        <v>3.6145781673769571E-3</v>
      </c>
      <c r="W92" s="57">
        <v>2.247191011235955E-2</v>
      </c>
      <c r="X92" s="57">
        <v>1.7669344873302857E-3</v>
      </c>
      <c r="Y92" s="57">
        <v>8.6003226012178917E-4</v>
      </c>
      <c r="Z92" s="57">
        <v>8.6600616807642116E-5</v>
      </c>
      <c r="AA92" s="57">
        <v>1.5308666109463385E-4</v>
      </c>
      <c r="AB92" s="57">
        <v>1.8376978288258336E-5</v>
      </c>
      <c r="AC92" s="17">
        <v>2.875938300194249E-3</v>
      </c>
      <c r="AD92" s="12">
        <v>85</v>
      </c>
      <c r="AE92" s="16">
        <v>2</v>
      </c>
      <c r="AF92" s="17">
        <v>0.65452564230290511</v>
      </c>
      <c r="AG92" t="str">
        <f>IF(AF92&lt;='CAV Tier 1 Analysis'!$A$5,"Tier 1", "Tier 2")</f>
        <v>Tier 2</v>
      </c>
      <c r="AH92" t="str">
        <f t="shared" si="4"/>
        <v>Wisconsin - Tier 2</v>
      </c>
      <c r="AI92" t="str">
        <f t="shared" si="5"/>
        <v>Shell Lake, City Of - Tier 2</v>
      </c>
    </row>
    <row r="93" spans="1:35" x14ac:dyDescent="0.3">
      <c r="A93" s="12">
        <v>86</v>
      </c>
      <c r="B93">
        <v>5</v>
      </c>
      <c r="C93" t="s">
        <v>25</v>
      </c>
      <c r="D93" t="s">
        <v>7266</v>
      </c>
      <c r="E93" t="s">
        <v>11040</v>
      </c>
      <c r="F93" t="s">
        <v>509</v>
      </c>
      <c r="G93" s="56">
        <v>572.90293999999983</v>
      </c>
      <c r="H93">
        <v>33</v>
      </c>
      <c r="I93">
        <v>0</v>
      </c>
      <c r="J93" s="12">
        <v>10.75</v>
      </c>
      <c r="K93" s="12">
        <v>4.625</v>
      </c>
      <c r="L93">
        <v>0</v>
      </c>
      <c r="M93" s="12">
        <v>5.735359884869851</v>
      </c>
      <c r="N93" s="12">
        <v>523.79277757502541</v>
      </c>
      <c r="O93" s="12">
        <v>27649.003445795945</v>
      </c>
      <c r="P93" s="12">
        <v>0</v>
      </c>
      <c r="Q93" s="12">
        <v>3393.8893605907906</v>
      </c>
      <c r="R93" s="57">
        <v>1.0870090782803985E-2</v>
      </c>
      <c r="S93" s="57">
        <v>2.3474178403755869E-3</v>
      </c>
      <c r="T93" s="57">
        <v>0</v>
      </c>
      <c r="U93" s="57">
        <v>2.3735759376767758E-3</v>
      </c>
      <c r="V93" s="57">
        <v>1.8574915582353808E-3</v>
      </c>
      <c r="W93" s="57">
        <v>0</v>
      </c>
      <c r="X93" s="57">
        <v>1.0503811471619131E-3</v>
      </c>
      <c r="Y93" s="57">
        <v>2.7520747486630484E-3</v>
      </c>
      <c r="Z93" s="57">
        <v>4.9654370896521586E-3</v>
      </c>
      <c r="AA93" s="57">
        <v>0</v>
      </c>
      <c r="AB93" s="57">
        <v>5.196711748476187E-3</v>
      </c>
      <c r="AC93" s="17">
        <v>2.8557437139131851E-3</v>
      </c>
      <c r="AD93" s="12">
        <v>86</v>
      </c>
      <c r="AE93" s="16">
        <v>2</v>
      </c>
      <c r="AF93" s="17">
        <v>0.65738138601681828</v>
      </c>
      <c r="AG93" t="str">
        <f>IF(AF93&lt;='CAV Tier 1 Analysis'!$A$5,"Tier 1", "Tier 2")</f>
        <v>Tier 2</v>
      </c>
      <c r="AH93" t="str">
        <f t="shared" si="4"/>
        <v>Wisconsin - Tier 2</v>
      </c>
      <c r="AI93" t="str">
        <f t="shared" si="5"/>
        <v>Green County * - Tier 2</v>
      </c>
    </row>
    <row r="94" spans="1:35" x14ac:dyDescent="0.3">
      <c r="A94" s="12">
        <v>87</v>
      </c>
      <c r="B94">
        <v>5</v>
      </c>
      <c r="C94" t="s">
        <v>25</v>
      </c>
      <c r="D94" t="s">
        <v>7494</v>
      </c>
      <c r="E94" t="s">
        <v>11343</v>
      </c>
      <c r="F94" t="s">
        <v>562</v>
      </c>
      <c r="G94" s="56">
        <v>625.92280000000017</v>
      </c>
      <c r="H94">
        <v>38</v>
      </c>
      <c r="I94">
        <v>2</v>
      </c>
      <c r="J94" s="12">
        <v>6.8181818181818183</v>
      </c>
      <c r="K94" s="12">
        <v>7.7575757575757578</v>
      </c>
      <c r="L94">
        <v>0</v>
      </c>
      <c r="M94" s="12">
        <v>2.9131561112648416</v>
      </c>
      <c r="N94" s="12">
        <v>415.52606354645019</v>
      </c>
      <c r="O94" s="12">
        <v>22739.110697870401</v>
      </c>
      <c r="P94" s="12">
        <v>4547.3812689188162</v>
      </c>
      <c r="Q94" s="12">
        <v>465.26917184560443</v>
      </c>
      <c r="R94" s="57">
        <v>1.1876073910577011E-2</v>
      </c>
      <c r="S94" s="57">
        <v>2.7030872101294636E-3</v>
      </c>
      <c r="T94" s="57">
        <v>2.472187886279357E-3</v>
      </c>
      <c r="U94" s="57">
        <v>1.5054392839387585E-3</v>
      </c>
      <c r="V94" s="57">
        <v>3.1155959961228991E-3</v>
      </c>
      <c r="W94" s="57">
        <v>0</v>
      </c>
      <c r="X94" s="57">
        <v>5.3351913732289512E-4</v>
      </c>
      <c r="Y94" s="57">
        <v>2.1832274820432116E-3</v>
      </c>
      <c r="Z94" s="57">
        <v>4.0836778752718437E-3</v>
      </c>
      <c r="AA94" s="57">
        <v>2.1437907811466868E-3</v>
      </c>
      <c r="AB94" s="57">
        <v>7.1241856013625274E-4</v>
      </c>
      <c r="AC94" s="17">
        <v>2.8480925566334897E-3</v>
      </c>
      <c r="AD94" s="12">
        <v>87</v>
      </c>
      <c r="AE94" s="16">
        <v>2</v>
      </c>
      <c r="AF94" s="17">
        <v>0.66022947857345182</v>
      </c>
      <c r="AG94" t="str">
        <f>IF(AF94&lt;='CAV Tier 1 Analysis'!$A$5,"Tier 1", "Tier 2")</f>
        <v>Tier 2</v>
      </c>
      <c r="AH94" t="str">
        <f t="shared" si="4"/>
        <v>Wisconsin - Tier 2</v>
      </c>
      <c r="AI94" t="str">
        <f t="shared" si="5"/>
        <v>Waushara County* - Tier 2</v>
      </c>
    </row>
    <row r="95" spans="1:35" x14ac:dyDescent="0.3">
      <c r="A95" s="12">
        <v>88</v>
      </c>
      <c r="B95">
        <v>5</v>
      </c>
      <c r="C95" t="s">
        <v>25</v>
      </c>
      <c r="D95" t="s">
        <v>6564</v>
      </c>
      <c r="E95" t="s">
        <v>11008</v>
      </c>
      <c r="F95" t="s">
        <v>490</v>
      </c>
      <c r="G95" s="56">
        <v>39.67268</v>
      </c>
      <c r="H95">
        <v>7</v>
      </c>
      <c r="I95">
        <v>0</v>
      </c>
      <c r="J95" s="12">
        <v>4</v>
      </c>
      <c r="K95" s="12">
        <v>6</v>
      </c>
      <c r="L95">
        <v>0</v>
      </c>
      <c r="M95" s="12">
        <v>1.6864683706772514</v>
      </c>
      <c r="N95" s="12">
        <v>1927.0168468052818</v>
      </c>
      <c r="O95" s="12">
        <v>26019.210108243391</v>
      </c>
      <c r="P95" s="12">
        <v>24700.872156910835</v>
      </c>
      <c r="Q95" s="12">
        <v>0</v>
      </c>
      <c r="R95" s="57">
        <v>7.5273768571886219E-4</v>
      </c>
      <c r="S95" s="57">
        <v>4.9793711765542756E-4</v>
      </c>
      <c r="T95" s="57">
        <v>0</v>
      </c>
      <c r="U95" s="57">
        <v>8.8319104657740499E-4</v>
      </c>
      <c r="V95" s="57">
        <v>2.4097187782513049E-3</v>
      </c>
      <c r="W95" s="57">
        <v>0</v>
      </c>
      <c r="X95" s="57">
        <v>3.0886197508152568E-4</v>
      </c>
      <c r="Y95" s="57">
        <v>1.0124794826101796E-2</v>
      </c>
      <c r="Z95" s="57">
        <v>4.6727453005026322E-3</v>
      </c>
      <c r="AA95" s="57">
        <v>1.1644834440912964E-2</v>
      </c>
      <c r="AB95" s="57">
        <v>0</v>
      </c>
      <c r="AC95" s="17">
        <v>2.8449837428001739E-3</v>
      </c>
      <c r="AD95" s="12">
        <v>88</v>
      </c>
      <c r="AE95" s="16">
        <v>2</v>
      </c>
      <c r="AF95" s="17">
        <v>0.663074462316252</v>
      </c>
      <c r="AG95" t="str">
        <f>IF(AF95&lt;='CAV Tier 1 Analysis'!$A$5,"Tier 1", "Tier 2")</f>
        <v>Tier 2</v>
      </c>
      <c r="AH95" t="str">
        <f t="shared" si="4"/>
        <v>Wisconsin - Tier 2</v>
      </c>
      <c r="AI95" t="str">
        <f t="shared" si="5"/>
        <v>Superior, City Of - Tier 2</v>
      </c>
    </row>
    <row r="96" spans="1:35" x14ac:dyDescent="0.3">
      <c r="A96" s="12">
        <v>89</v>
      </c>
      <c r="B96">
        <v>5</v>
      </c>
      <c r="C96" t="s">
        <v>25</v>
      </c>
      <c r="D96" t="s">
        <v>7543</v>
      </c>
      <c r="E96" t="s">
        <v>11418</v>
      </c>
      <c r="F96" t="s">
        <v>1058</v>
      </c>
      <c r="G96" s="56">
        <v>6.3525600000000004</v>
      </c>
      <c r="H96">
        <v>57</v>
      </c>
      <c r="I96">
        <v>4</v>
      </c>
      <c r="J96" s="12">
        <v>16</v>
      </c>
      <c r="K96" s="12">
        <v>5</v>
      </c>
      <c r="L96">
        <v>2</v>
      </c>
      <c r="M96" s="12">
        <v>27.719143148588916</v>
      </c>
      <c r="N96" s="12">
        <v>599.20766454074396</v>
      </c>
      <c r="O96" s="12">
        <v>3804.6935214579448</v>
      </c>
      <c r="P96" s="12">
        <v>3629.1550448825033</v>
      </c>
      <c r="Q96" s="12">
        <v>0</v>
      </c>
      <c r="R96" s="57">
        <v>1.2053159284399781E-4</v>
      </c>
      <c r="S96" s="57">
        <v>4.0546308151941952E-3</v>
      </c>
      <c r="T96" s="57">
        <v>4.944375772558714E-3</v>
      </c>
      <c r="U96" s="57">
        <v>3.5327641863096199E-3</v>
      </c>
      <c r="V96" s="57">
        <v>2.0080989818760872E-3</v>
      </c>
      <c r="W96" s="57">
        <v>5.6179775280898875E-3</v>
      </c>
      <c r="X96" s="57">
        <v>5.0765193402368012E-3</v>
      </c>
      <c r="Y96" s="57">
        <v>3.1483142826491846E-3</v>
      </c>
      <c r="Z96" s="57">
        <v>6.8327838156058754E-4</v>
      </c>
      <c r="AA96" s="57">
        <v>1.710907590209806E-3</v>
      </c>
      <c r="AB96" s="57">
        <v>0</v>
      </c>
      <c r="AC96" s="17">
        <v>2.8088544065026258E-3</v>
      </c>
      <c r="AD96" s="12">
        <v>89</v>
      </c>
      <c r="AE96" s="16">
        <v>2</v>
      </c>
      <c r="AF96" s="17">
        <v>0.66588331672275458</v>
      </c>
      <c r="AG96" t="str">
        <f>IF(AF96&lt;='CAV Tier 1 Analysis'!$A$5,"Tier 1", "Tier 2")</f>
        <v>Tier 2</v>
      </c>
      <c r="AH96" t="str">
        <f t="shared" si="4"/>
        <v>Wisconsin - Tier 2</v>
      </c>
      <c r="AI96" t="str">
        <f t="shared" si="5"/>
        <v>Prairie Du Chien, City Of - Tier 2</v>
      </c>
    </row>
    <row r="97" spans="1:35" x14ac:dyDescent="0.3">
      <c r="A97" s="12">
        <v>90</v>
      </c>
      <c r="B97">
        <v>5</v>
      </c>
      <c r="C97" t="s">
        <v>25</v>
      </c>
      <c r="D97" t="s">
        <v>5322</v>
      </c>
      <c r="E97" t="s">
        <v>11329</v>
      </c>
      <c r="F97" t="s">
        <v>566</v>
      </c>
      <c r="G97" s="56">
        <v>750.41213999999979</v>
      </c>
      <c r="H97">
        <v>25</v>
      </c>
      <c r="I97">
        <v>1</v>
      </c>
      <c r="J97" s="12">
        <v>10.153846153846153</v>
      </c>
      <c r="K97" s="12">
        <v>5.2051282051282053</v>
      </c>
      <c r="L97">
        <v>0</v>
      </c>
      <c r="M97" s="12">
        <v>8.6201519341091632</v>
      </c>
      <c r="N97" s="12">
        <v>434.3701219685114</v>
      </c>
      <c r="O97" s="12">
        <v>22086.011944128939</v>
      </c>
      <c r="P97" s="12">
        <v>2734.3747176265788</v>
      </c>
      <c r="Q97" s="12">
        <v>0</v>
      </c>
      <c r="R97" s="57">
        <v>1.4238097794223598E-2</v>
      </c>
      <c r="S97" s="57">
        <v>1.7783468487693841E-3</v>
      </c>
      <c r="T97" s="57">
        <v>1.2360939431396785E-3</v>
      </c>
      <c r="U97" s="57">
        <v>2.2419465028503355E-3</v>
      </c>
      <c r="V97" s="57">
        <v>2.090482529850491E-3</v>
      </c>
      <c r="W97" s="57">
        <v>0</v>
      </c>
      <c r="X97" s="57">
        <v>1.5787056538763364E-3</v>
      </c>
      <c r="Y97" s="57">
        <v>2.2822365932145807E-3</v>
      </c>
      <c r="Z97" s="57">
        <v>3.9663889906510659E-3</v>
      </c>
      <c r="AA97" s="57">
        <v>1.2890775954755526E-3</v>
      </c>
      <c r="AB97" s="57">
        <v>0</v>
      </c>
      <c r="AC97" s="17">
        <v>2.7910342229137295E-3</v>
      </c>
      <c r="AD97" s="12">
        <v>90</v>
      </c>
      <c r="AE97" s="16">
        <v>2</v>
      </c>
      <c r="AF97" s="17">
        <v>0.66867435094566829</v>
      </c>
      <c r="AG97" t="str">
        <f>IF(AF97&lt;='CAV Tier 1 Analysis'!$A$5,"Tier 1", "Tier 2")</f>
        <v>Tier 2</v>
      </c>
      <c r="AH97" t="str">
        <f t="shared" si="4"/>
        <v>Wisconsin - Tier 2</v>
      </c>
      <c r="AI97" t="str">
        <f t="shared" si="5"/>
        <v>Iowa County * - Tier 2</v>
      </c>
    </row>
    <row r="98" spans="1:35" x14ac:dyDescent="0.3">
      <c r="A98" s="12">
        <v>91</v>
      </c>
      <c r="B98">
        <v>5</v>
      </c>
      <c r="C98" t="s">
        <v>25</v>
      </c>
      <c r="D98" t="s">
        <v>7504</v>
      </c>
      <c r="E98" t="s">
        <v>11356</v>
      </c>
      <c r="F98" t="s">
        <v>1266</v>
      </c>
      <c r="G98" s="56">
        <v>3.25909</v>
      </c>
      <c r="H98">
        <v>70</v>
      </c>
      <c r="I98">
        <v>2</v>
      </c>
      <c r="J98" s="12">
        <v>13</v>
      </c>
      <c r="K98" s="12">
        <v>1.75</v>
      </c>
      <c r="L98">
        <v>3</v>
      </c>
      <c r="M98" s="12">
        <v>36.713674676059881</v>
      </c>
      <c r="N98" s="12">
        <v>155.69386756796933</v>
      </c>
      <c r="O98" s="12">
        <v>5889.6659581773238</v>
      </c>
      <c r="P98" s="12">
        <v>4296.7505473107403</v>
      </c>
      <c r="Q98" s="12">
        <v>0</v>
      </c>
      <c r="R98" s="57">
        <v>6.1837008847133256E-5</v>
      </c>
      <c r="S98" s="57">
        <v>4.9793711765542753E-3</v>
      </c>
      <c r="T98" s="57">
        <v>2.472187886279357E-3</v>
      </c>
      <c r="U98" s="57">
        <v>2.8703709013765664E-3</v>
      </c>
      <c r="V98" s="57">
        <v>7.0283464365663054E-4</v>
      </c>
      <c r="W98" s="57">
        <v>8.4269662921348312E-3</v>
      </c>
      <c r="X98" s="57">
        <v>6.7237893518244584E-3</v>
      </c>
      <c r="Y98" s="57">
        <v>8.1803564271965099E-4</v>
      </c>
      <c r="Z98" s="57">
        <v>1.0577150041493483E-3</v>
      </c>
      <c r="AA98" s="57">
        <v>2.0256349022614133E-3</v>
      </c>
      <c r="AB98" s="57">
        <v>0</v>
      </c>
      <c r="AC98" s="17">
        <v>2.7398857099821513E-3</v>
      </c>
      <c r="AD98" s="12">
        <v>91</v>
      </c>
      <c r="AE98" s="16">
        <v>2</v>
      </c>
      <c r="AF98" s="17">
        <v>0.67141423665565048</v>
      </c>
      <c r="AG98" t="str">
        <f>IF(AF98&lt;='CAV Tier 1 Analysis'!$A$5,"Tier 1", "Tier 2")</f>
        <v>Tier 2</v>
      </c>
      <c r="AH98" t="str">
        <f t="shared" si="4"/>
        <v>Wisconsin - Tier 2</v>
      </c>
      <c r="AI98" t="str">
        <f t="shared" si="5"/>
        <v>Elm Grove, Village Of - Tier 2</v>
      </c>
    </row>
    <row r="99" spans="1:35" x14ac:dyDescent="0.3">
      <c r="A99" s="12">
        <v>92</v>
      </c>
      <c r="B99">
        <v>5</v>
      </c>
      <c r="C99" t="s">
        <v>25</v>
      </c>
      <c r="D99" t="s">
        <v>7115</v>
      </c>
      <c r="E99" t="s">
        <v>11324</v>
      </c>
      <c r="F99" t="s">
        <v>558</v>
      </c>
      <c r="G99" s="56">
        <v>758.25929999999994</v>
      </c>
      <c r="H99">
        <v>39</v>
      </c>
      <c r="I99">
        <v>0</v>
      </c>
      <c r="J99" s="12">
        <v>8.8333333333333339</v>
      </c>
      <c r="K99" s="12">
        <v>4.8787878787878789</v>
      </c>
      <c r="L99">
        <v>0</v>
      </c>
      <c r="M99" s="12">
        <v>3.9141505287175464</v>
      </c>
      <c r="N99" s="12">
        <v>328.33806893906478</v>
      </c>
      <c r="O99" s="12">
        <v>35146.39104528015</v>
      </c>
      <c r="P99" s="12">
        <v>0</v>
      </c>
      <c r="Q99" s="12">
        <v>0</v>
      </c>
      <c r="R99" s="57">
        <v>1.4386987485009946E-2</v>
      </c>
      <c r="S99" s="57">
        <v>2.7742210840802392E-3</v>
      </c>
      <c r="T99" s="57">
        <v>0</v>
      </c>
      <c r="U99" s="57">
        <v>1.9503802278584362E-3</v>
      </c>
      <c r="V99" s="57">
        <v>1.9594177944366672E-3</v>
      </c>
      <c r="W99" s="57">
        <v>0</v>
      </c>
      <c r="X99" s="57">
        <v>7.1684253561222545E-4</v>
      </c>
      <c r="Y99" s="57">
        <v>1.7251305234397942E-3</v>
      </c>
      <c r="Z99" s="57">
        <v>6.3118800648921053E-3</v>
      </c>
      <c r="AA99" s="57">
        <v>0</v>
      </c>
      <c r="AB99" s="57">
        <v>0</v>
      </c>
      <c r="AC99" s="17">
        <v>2.711350883211765E-3</v>
      </c>
      <c r="AD99" s="12">
        <v>92</v>
      </c>
      <c r="AE99" s="16">
        <v>2</v>
      </c>
      <c r="AF99" s="17">
        <v>0.6741255875388622</v>
      </c>
      <c r="AG99" t="str">
        <f>IF(AF99&lt;='CAV Tier 1 Analysis'!$A$5,"Tier 1", "Tier 2")</f>
        <v>Tier 2</v>
      </c>
      <c r="AH99" t="str">
        <f t="shared" si="4"/>
        <v>Wisconsin - Tier 2</v>
      </c>
      <c r="AI99" t="str">
        <f t="shared" si="5"/>
        <v>Wood County * - Tier 2</v>
      </c>
    </row>
    <row r="100" spans="1:35" x14ac:dyDescent="0.3">
      <c r="A100" s="12">
        <v>93</v>
      </c>
      <c r="B100">
        <v>5</v>
      </c>
      <c r="C100" t="s">
        <v>25</v>
      </c>
      <c r="D100" t="s">
        <v>7369</v>
      </c>
      <c r="E100" t="s">
        <v>11176</v>
      </c>
      <c r="F100" t="s">
        <v>1382</v>
      </c>
      <c r="G100" s="56">
        <v>1.6997200000000003</v>
      </c>
      <c r="H100">
        <v>19</v>
      </c>
      <c r="I100">
        <v>16</v>
      </c>
      <c r="J100" s="12">
        <v>10</v>
      </c>
      <c r="K100" s="12">
        <v>8</v>
      </c>
      <c r="L100">
        <v>0</v>
      </c>
      <c r="M100" s="12">
        <v>15.440378415268393</v>
      </c>
      <c r="N100" s="12">
        <v>25.355532511249898</v>
      </c>
      <c r="O100" s="12">
        <v>281.03687933778542</v>
      </c>
      <c r="P100" s="12">
        <v>229.92692736393559</v>
      </c>
      <c r="Q100" s="12">
        <v>7.7414575797903922</v>
      </c>
      <c r="R100" s="57">
        <v>3.2249984099134833E-5</v>
      </c>
      <c r="S100" s="57">
        <v>1.3515436050647318E-3</v>
      </c>
      <c r="T100" s="57">
        <v>1.9777503090234856E-2</v>
      </c>
      <c r="U100" s="57">
        <v>2.2079776164435124E-3</v>
      </c>
      <c r="V100" s="57">
        <v>3.2129583710017399E-3</v>
      </c>
      <c r="W100" s="57">
        <v>0</v>
      </c>
      <c r="X100" s="57">
        <v>2.8277706574661946E-3</v>
      </c>
      <c r="Y100" s="57">
        <v>1.3322123509639427E-4</v>
      </c>
      <c r="Z100" s="57">
        <v>5.0470930967174542E-5</v>
      </c>
      <c r="AA100" s="57">
        <v>1.083954034356535E-4</v>
      </c>
      <c r="AB100" s="57">
        <v>1.1853693294298701E-5</v>
      </c>
      <c r="AC100" s="17">
        <v>2.701267689736699E-3</v>
      </c>
      <c r="AD100" s="12">
        <v>93</v>
      </c>
      <c r="AE100" s="16">
        <v>2</v>
      </c>
      <c r="AF100" s="17">
        <v>0.67682685522859887</v>
      </c>
      <c r="AG100" t="str">
        <f>IF(AF100&lt;='CAV Tier 1 Analysis'!$A$5,"Tier 1", "Tier 2")</f>
        <v>Tier 2</v>
      </c>
      <c r="AH100" t="str">
        <f t="shared" si="4"/>
        <v>Wisconsin - Tier 2</v>
      </c>
      <c r="AI100" t="str">
        <f t="shared" si="5"/>
        <v>Durand, City Of - Tier 2</v>
      </c>
    </row>
    <row r="101" spans="1:35" x14ac:dyDescent="0.3">
      <c r="A101" s="12">
        <v>94</v>
      </c>
      <c r="B101">
        <v>5</v>
      </c>
      <c r="C101" t="s">
        <v>25</v>
      </c>
      <c r="D101" t="s">
        <v>5093</v>
      </c>
      <c r="E101" t="s">
        <v>10967</v>
      </c>
      <c r="F101" t="s">
        <v>918</v>
      </c>
      <c r="G101" s="56">
        <v>9.0507299999999997</v>
      </c>
      <c r="H101">
        <v>95</v>
      </c>
      <c r="I101">
        <v>0</v>
      </c>
      <c r="J101" s="12">
        <v>8</v>
      </c>
      <c r="K101" s="12">
        <v>5</v>
      </c>
      <c r="L101">
        <v>1</v>
      </c>
      <c r="M101" s="12">
        <v>29.649816092182622</v>
      </c>
      <c r="N101" s="12">
        <v>1023.6326497349363</v>
      </c>
      <c r="O101" s="12">
        <v>6968.8210528845766</v>
      </c>
      <c r="P101" s="12">
        <v>6477.0435602881289</v>
      </c>
      <c r="Q101" s="12">
        <v>317.19677000105366</v>
      </c>
      <c r="R101" s="57">
        <v>1.7172587166448743E-4</v>
      </c>
      <c r="S101" s="57">
        <v>6.7577180253236592E-3</v>
      </c>
      <c r="T101" s="57">
        <v>0</v>
      </c>
      <c r="U101" s="57">
        <v>1.76638209315481E-3</v>
      </c>
      <c r="V101" s="57">
        <v>2.0080989818760872E-3</v>
      </c>
      <c r="W101" s="57">
        <v>2.8089887640449437E-3</v>
      </c>
      <c r="X101" s="57">
        <v>5.4301052532387435E-3</v>
      </c>
      <c r="Y101" s="57">
        <v>5.378297845733575E-3</v>
      </c>
      <c r="Z101" s="57">
        <v>1.2515186160318315E-3</v>
      </c>
      <c r="AA101" s="57">
        <v>3.0534994654038763E-3</v>
      </c>
      <c r="AB101" s="57">
        <v>4.8569060629490674E-4</v>
      </c>
      <c r="AC101" s="17">
        <v>2.6465477747969926E-3</v>
      </c>
      <c r="AD101" s="12">
        <v>94</v>
      </c>
      <c r="AE101" s="16">
        <v>2</v>
      </c>
      <c r="AF101" s="17">
        <v>0.67947340300339587</v>
      </c>
      <c r="AG101" t="str">
        <f>IF(AF101&lt;='CAV Tier 1 Analysis'!$A$5,"Tier 1", "Tier 2")</f>
        <v>Tier 2</v>
      </c>
      <c r="AH101" t="str">
        <f t="shared" si="4"/>
        <v>Wisconsin - Tier 2</v>
      </c>
      <c r="AI101" t="str">
        <f t="shared" si="5"/>
        <v>Portage, City Of - Tier 2</v>
      </c>
    </row>
    <row r="102" spans="1:35" x14ac:dyDescent="0.3">
      <c r="A102" s="12">
        <v>95</v>
      </c>
      <c r="B102">
        <v>5</v>
      </c>
      <c r="C102" t="s">
        <v>25</v>
      </c>
      <c r="D102" t="s">
        <v>7500</v>
      </c>
      <c r="E102" t="s">
        <v>11351</v>
      </c>
      <c r="F102" t="s">
        <v>613</v>
      </c>
      <c r="G102" s="56">
        <v>9.5502199999999995</v>
      </c>
      <c r="H102">
        <v>24</v>
      </c>
      <c r="I102">
        <v>2</v>
      </c>
      <c r="J102" s="12">
        <v>12</v>
      </c>
      <c r="K102" s="12">
        <v>1</v>
      </c>
      <c r="L102">
        <v>0</v>
      </c>
      <c r="M102" s="12">
        <v>2.9591004186290997</v>
      </c>
      <c r="N102" s="12">
        <v>95.767014537092905</v>
      </c>
      <c r="O102" s="12">
        <v>17050.665367020618</v>
      </c>
      <c r="P102" s="12">
        <v>14555.199713168891</v>
      </c>
      <c r="Q102" s="12">
        <v>6653.9757270594637</v>
      </c>
      <c r="R102" s="57">
        <v>1.8120304705671487E-4</v>
      </c>
      <c r="S102" s="57">
        <v>1.7072129748186087E-3</v>
      </c>
      <c r="T102" s="57">
        <v>2.472187886279357E-3</v>
      </c>
      <c r="U102" s="57">
        <v>2.6495731397322151E-3</v>
      </c>
      <c r="V102" s="57">
        <v>4.0161979637521748E-4</v>
      </c>
      <c r="W102" s="57">
        <v>0</v>
      </c>
      <c r="X102" s="57">
        <v>5.4193343655495178E-4</v>
      </c>
      <c r="Y102" s="57">
        <v>5.03172234795906E-4</v>
      </c>
      <c r="Z102" s="57">
        <v>3.0620997383370412E-3</v>
      </c>
      <c r="AA102" s="57">
        <v>6.8618180701305606E-3</v>
      </c>
      <c r="AB102" s="57">
        <v>1.0188544811273988E-2</v>
      </c>
      <c r="AC102" s="17">
        <v>2.5972150123049599E-3</v>
      </c>
      <c r="AD102" s="12">
        <v>95</v>
      </c>
      <c r="AE102" s="16">
        <v>2</v>
      </c>
      <c r="AF102" s="17">
        <v>0.68207061801570079</v>
      </c>
      <c r="AG102" t="str">
        <f>IF(AF102&lt;='CAV Tier 1 Analysis'!$A$5,"Tier 1", "Tier 2")</f>
        <v>Tier 2</v>
      </c>
      <c r="AH102" t="str">
        <f t="shared" si="4"/>
        <v>Wisconsin - Tier 2</v>
      </c>
      <c r="AI102" t="str">
        <f t="shared" si="5"/>
        <v>Sun Prairie, City Of - Tier 2</v>
      </c>
    </row>
    <row r="103" spans="1:35" x14ac:dyDescent="0.3">
      <c r="A103" s="12">
        <v>96</v>
      </c>
      <c r="B103">
        <v>5</v>
      </c>
      <c r="C103" t="s">
        <v>25</v>
      </c>
      <c r="D103" t="s">
        <v>5386</v>
      </c>
      <c r="E103" t="s">
        <v>11374</v>
      </c>
      <c r="F103" t="s">
        <v>529</v>
      </c>
      <c r="G103" s="56">
        <v>34.839480000000002</v>
      </c>
      <c r="H103">
        <v>8</v>
      </c>
      <c r="I103">
        <v>0</v>
      </c>
      <c r="J103" s="12">
        <v>12</v>
      </c>
      <c r="K103" s="12">
        <v>1</v>
      </c>
      <c r="L103">
        <v>0</v>
      </c>
      <c r="M103" s="12">
        <v>3.9299645115254314</v>
      </c>
      <c r="N103" s="12">
        <v>178.89167068094778</v>
      </c>
      <c r="O103" s="12">
        <v>24211.395488945611</v>
      </c>
      <c r="P103" s="12">
        <v>15107.803708080104</v>
      </c>
      <c r="Q103" s="12">
        <v>7160.9544052466117</v>
      </c>
      <c r="R103" s="57">
        <v>6.6103397972732336E-4</v>
      </c>
      <c r="S103" s="57">
        <v>5.6907099160620283E-4</v>
      </c>
      <c r="T103" s="57">
        <v>0</v>
      </c>
      <c r="U103" s="57">
        <v>2.6495731397322151E-3</v>
      </c>
      <c r="V103" s="57">
        <v>4.0161979637521748E-4</v>
      </c>
      <c r="W103" s="57">
        <v>0</v>
      </c>
      <c r="X103" s="57">
        <v>7.1973872865614664E-4</v>
      </c>
      <c r="Y103" s="57">
        <v>9.3991988951520867E-4</v>
      </c>
      <c r="Z103" s="57">
        <v>4.348082974807075E-3</v>
      </c>
      <c r="AA103" s="57">
        <v>7.1223344596430581E-3</v>
      </c>
      <c r="AB103" s="57">
        <v>1.0964828824463934E-2</v>
      </c>
      <c r="AC103" s="17">
        <v>2.5796547985933072E-3</v>
      </c>
      <c r="AD103" s="12">
        <v>96</v>
      </c>
      <c r="AE103" s="16">
        <v>2</v>
      </c>
      <c r="AF103" s="17">
        <v>0.68465027281429414</v>
      </c>
      <c r="AG103" t="str">
        <f>IF(AF103&lt;='CAV Tier 1 Analysis'!$A$5,"Tier 1", "Tier 2")</f>
        <v>Tier 2</v>
      </c>
      <c r="AH103" t="str">
        <f t="shared" si="4"/>
        <v>Wisconsin - Tier 2</v>
      </c>
      <c r="AI103" t="str">
        <f t="shared" si="5"/>
        <v>Fitchburg, City Of - Tier 2</v>
      </c>
    </row>
    <row r="104" spans="1:35" x14ac:dyDescent="0.3">
      <c r="A104" s="12">
        <v>97</v>
      </c>
      <c r="B104">
        <v>5</v>
      </c>
      <c r="C104" t="s">
        <v>25</v>
      </c>
      <c r="D104" t="s">
        <v>7520</v>
      </c>
      <c r="E104" t="s">
        <v>11377</v>
      </c>
      <c r="F104" t="s">
        <v>590</v>
      </c>
      <c r="G104" s="56">
        <v>32.902909999999999</v>
      </c>
      <c r="H104">
        <v>36</v>
      </c>
      <c r="I104">
        <v>0</v>
      </c>
      <c r="J104" s="12">
        <v>9</v>
      </c>
      <c r="K104" s="12">
        <v>2</v>
      </c>
      <c r="L104">
        <v>0</v>
      </c>
      <c r="M104" s="12">
        <v>2.6474108217175925</v>
      </c>
      <c r="N104" s="12">
        <v>980.93230139802483</v>
      </c>
      <c r="O104" s="12">
        <v>20799.261492780755</v>
      </c>
      <c r="P104" s="12">
        <v>6232.3594539118058</v>
      </c>
      <c r="Q104" s="12">
        <v>6516.8755251209586</v>
      </c>
      <c r="R104" s="57">
        <v>6.2429007384467105E-4</v>
      </c>
      <c r="S104" s="57">
        <v>2.5608194622279128E-3</v>
      </c>
      <c r="T104" s="57">
        <v>0</v>
      </c>
      <c r="U104" s="57">
        <v>1.9871798547991611E-3</v>
      </c>
      <c r="V104" s="57">
        <v>8.0323959275043497E-4</v>
      </c>
      <c r="W104" s="57">
        <v>0</v>
      </c>
      <c r="X104" s="57">
        <v>4.8485020499941837E-4</v>
      </c>
      <c r="Y104" s="57">
        <v>5.1539447132578258E-3</v>
      </c>
      <c r="Z104" s="57">
        <v>3.7353036848541792E-3</v>
      </c>
      <c r="AA104" s="57">
        <v>2.9381470239607174E-3</v>
      </c>
      <c r="AB104" s="57">
        <v>9.9786174522960083E-3</v>
      </c>
      <c r="AC104" s="17">
        <v>2.5696720057263936E-3</v>
      </c>
      <c r="AD104" s="12">
        <v>97</v>
      </c>
      <c r="AE104" s="16">
        <v>2</v>
      </c>
      <c r="AF104" s="17">
        <v>0.68721994482002058</v>
      </c>
      <c r="AG104" t="str">
        <f>IF(AF104&lt;='CAV Tier 1 Analysis'!$A$5,"Tier 1", "Tier 2")</f>
        <v>Tier 2</v>
      </c>
      <c r="AH104" t="str">
        <f t="shared" si="4"/>
        <v>Wisconsin - Tier 2</v>
      </c>
      <c r="AI104" t="str">
        <f t="shared" si="5"/>
        <v>Pleasant Prairie, Village Of - Tier 2</v>
      </c>
    </row>
    <row r="105" spans="1:35" x14ac:dyDescent="0.3">
      <c r="A105" s="12">
        <v>98</v>
      </c>
      <c r="B105">
        <v>5</v>
      </c>
      <c r="C105" t="s">
        <v>25</v>
      </c>
      <c r="D105" t="s">
        <v>7467</v>
      </c>
      <c r="E105" t="s">
        <v>11303</v>
      </c>
      <c r="F105" t="s">
        <v>698</v>
      </c>
      <c r="G105" s="56">
        <v>35.882829999999998</v>
      </c>
      <c r="H105">
        <v>53</v>
      </c>
      <c r="I105">
        <v>0</v>
      </c>
      <c r="J105" s="12">
        <v>12.478260869565217</v>
      </c>
      <c r="K105" s="12">
        <v>1.9565217391304348</v>
      </c>
      <c r="L105">
        <v>0</v>
      </c>
      <c r="M105" s="12">
        <v>11.510208364278963</v>
      </c>
      <c r="N105" s="12">
        <v>2124.3907702530523</v>
      </c>
      <c r="O105" s="12">
        <v>23240.633813426408</v>
      </c>
      <c r="P105" s="12">
        <v>5867.5187528294409</v>
      </c>
      <c r="Q105" s="12">
        <v>0</v>
      </c>
      <c r="R105" s="57">
        <v>6.808301937565941E-4</v>
      </c>
      <c r="S105" s="57">
        <v>3.7700953193910941E-3</v>
      </c>
      <c r="T105" s="57">
        <v>0</v>
      </c>
      <c r="U105" s="57">
        <v>2.7551720692142959E-3</v>
      </c>
      <c r="V105" s="57">
        <v>7.8577786247325154E-4</v>
      </c>
      <c r="W105" s="57">
        <v>0</v>
      </c>
      <c r="X105" s="57">
        <v>2.1079942860496429E-3</v>
      </c>
      <c r="Y105" s="57">
        <v>1.1161822853253924E-2</v>
      </c>
      <c r="Z105" s="57">
        <v>4.1737455510989941E-3</v>
      </c>
      <c r="AA105" s="57">
        <v>2.7661486615376276E-3</v>
      </c>
      <c r="AB105" s="57">
        <v>0</v>
      </c>
      <c r="AC105" s="17">
        <v>2.563780617888675E-3</v>
      </c>
      <c r="AD105" s="12">
        <v>98</v>
      </c>
      <c r="AE105" s="16">
        <v>2</v>
      </c>
      <c r="AF105" s="17">
        <v>0.68978372543790922</v>
      </c>
      <c r="AG105" t="str">
        <f>IF(AF105&lt;='CAV Tier 1 Analysis'!$A$5,"Tier 1", "Tier 2")</f>
        <v>Tier 2</v>
      </c>
      <c r="AH105" t="str">
        <f t="shared" si="4"/>
        <v>Wisconsin - Tier 2</v>
      </c>
      <c r="AI105" t="str">
        <f t="shared" si="5"/>
        <v>Muskego, City Of - Tier 2</v>
      </c>
    </row>
    <row r="106" spans="1:35" x14ac:dyDescent="0.3">
      <c r="A106" s="12">
        <v>99</v>
      </c>
      <c r="B106">
        <v>5</v>
      </c>
      <c r="C106" t="s">
        <v>25</v>
      </c>
      <c r="D106" t="s">
        <v>7183</v>
      </c>
      <c r="E106" t="s">
        <v>10932</v>
      </c>
      <c r="F106" t="s">
        <v>647</v>
      </c>
      <c r="G106" s="56">
        <v>11.300620000000002</v>
      </c>
      <c r="H106">
        <v>66</v>
      </c>
      <c r="I106">
        <v>0</v>
      </c>
      <c r="J106" s="12">
        <v>5</v>
      </c>
      <c r="K106" s="12">
        <v>2</v>
      </c>
      <c r="L106">
        <v>0</v>
      </c>
      <c r="M106" s="12">
        <v>1.8116138760528184</v>
      </c>
      <c r="N106" s="12">
        <v>829.42448449334665</v>
      </c>
      <c r="O106" s="12">
        <v>21078.274186845629</v>
      </c>
      <c r="P106" s="12">
        <v>17369.955115735458</v>
      </c>
      <c r="Q106" s="12">
        <v>2858.8301351594928</v>
      </c>
      <c r="R106" s="57">
        <v>2.1441461847266909E-4</v>
      </c>
      <c r="S106" s="57">
        <v>4.6948356807511738E-3</v>
      </c>
      <c r="T106" s="57">
        <v>0</v>
      </c>
      <c r="U106" s="57">
        <v>1.1039888082217562E-3</v>
      </c>
      <c r="V106" s="57">
        <v>8.0323959275043497E-4</v>
      </c>
      <c r="W106" s="57">
        <v>0</v>
      </c>
      <c r="X106" s="57">
        <v>3.3178128304776471E-4</v>
      </c>
      <c r="Y106" s="57">
        <v>4.3579031201323734E-3</v>
      </c>
      <c r="Z106" s="57">
        <v>3.7854110958612163E-3</v>
      </c>
      <c r="AA106" s="57">
        <v>8.1887898647431852E-3</v>
      </c>
      <c r="AB106" s="57">
        <v>4.377430897657476E-3</v>
      </c>
      <c r="AC106" s="17">
        <v>2.5325268146943682E-3</v>
      </c>
      <c r="AD106" s="12">
        <v>99</v>
      </c>
      <c r="AE106" s="16">
        <v>2</v>
      </c>
      <c r="AF106" s="17">
        <v>0.69231625225260363</v>
      </c>
      <c r="AG106" t="str">
        <f>IF(AF106&lt;='CAV Tier 1 Analysis'!$A$5,"Tier 1", "Tier 2")</f>
        <v>Tier 2</v>
      </c>
      <c r="AH106" t="str">
        <f t="shared" si="4"/>
        <v>Wisconsin - Tier 2</v>
      </c>
      <c r="AI106" t="str">
        <f t="shared" si="5"/>
        <v>De Pere, City Of - Tier 2</v>
      </c>
    </row>
    <row r="107" spans="1:35" x14ac:dyDescent="0.3">
      <c r="A107" s="12">
        <v>100</v>
      </c>
      <c r="B107">
        <v>5</v>
      </c>
      <c r="C107" t="s">
        <v>25</v>
      </c>
      <c r="D107" t="s">
        <v>7316</v>
      </c>
      <c r="E107" t="s">
        <v>11110</v>
      </c>
      <c r="F107" t="s">
        <v>575</v>
      </c>
      <c r="G107" s="56">
        <v>17.052870000000002</v>
      </c>
      <c r="H107">
        <v>17</v>
      </c>
      <c r="I107">
        <v>0</v>
      </c>
      <c r="J107" s="12">
        <v>5</v>
      </c>
      <c r="K107" s="12">
        <v>6</v>
      </c>
      <c r="L107">
        <v>0</v>
      </c>
      <c r="M107" s="12">
        <v>5.6833201683939389</v>
      </c>
      <c r="N107" s="12">
        <v>763.10891725959368</v>
      </c>
      <c r="O107" s="12">
        <v>28788.507052898043</v>
      </c>
      <c r="P107" s="12">
        <v>26414.384642499506</v>
      </c>
      <c r="Q107" s="12">
        <v>0</v>
      </c>
      <c r="R107" s="57">
        <v>3.2355610709094052E-4</v>
      </c>
      <c r="S107" s="57">
        <v>1.209275857163181E-3</v>
      </c>
      <c r="T107" s="57">
        <v>0</v>
      </c>
      <c r="U107" s="57">
        <v>1.1039888082217562E-3</v>
      </c>
      <c r="V107" s="57">
        <v>2.4097187782513049E-3</v>
      </c>
      <c r="W107" s="57">
        <v>0</v>
      </c>
      <c r="X107" s="57">
        <v>1.0408505269066527E-3</v>
      </c>
      <c r="Y107" s="57">
        <v>4.0094725845449724E-3</v>
      </c>
      <c r="Z107" s="57">
        <v>5.1700785873317976E-3</v>
      </c>
      <c r="AA107" s="57">
        <v>1.2452642727210042E-2</v>
      </c>
      <c r="AB107" s="57">
        <v>0</v>
      </c>
      <c r="AC107" s="17">
        <v>2.5199621797018772E-3</v>
      </c>
      <c r="AD107" s="12">
        <v>100</v>
      </c>
      <c r="AE107" s="16">
        <v>2</v>
      </c>
      <c r="AF107" s="17">
        <v>0.69483621443230548</v>
      </c>
      <c r="AG107" t="str">
        <f>IF(AF107&lt;='CAV Tier 1 Analysis'!$A$5,"Tier 1", "Tier 2")</f>
        <v>Tier 2</v>
      </c>
      <c r="AH107" t="str">
        <f t="shared" si="4"/>
        <v>Wisconsin - Tier 2</v>
      </c>
      <c r="AI107" t="str">
        <f t="shared" si="5"/>
        <v>Manitowoc, City Of - Tier 2</v>
      </c>
    </row>
    <row r="108" spans="1:35" x14ac:dyDescent="0.3">
      <c r="A108" s="12">
        <v>101</v>
      </c>
      <c r="B108">
        <v>5</v>
      </c>
      <c r="C108" t="s">
        <v>25</v>
      </c>
      <c r="D108" t="s">
        <v>4051</v>
      </c>
      <c r="E108" t="s">
        <v>11362</v>
      </c>
      <c r="F108" t="s">
        <v>593</v>
      </c>
      <c r="G108" s="56">
        <v>890.64521000000002</v>
      </c>
      <c r="H108">
        <v>21</v>
      </c>
      <c r="I108">
        <v>0</v>
      </c>
      <c r="J108" s="12">
        <v>6.8787878787878789</v>
      </c>
      <c r="K108" s="12">
        <v>6.5757575757575761</v>
      </c>
      <c r="L108">
        <v>0</v>
      </c>
      <c r="M108">
        <v>0</v>
      </c>
      <c r="N108" s="12">
        <v>261.03820293567702</v>
      </c>
      <c r="O108" s="12">
        <v>19396.390958031767</v>
      </c>
      <c r="P108" s="12">
        <v>0</v>
      </c>
      <c r="Q108" s="12">
        <v>0</v>
      </c>
      <c r="R108" s="57">
        <v>1.6898838550155674E-2</v>
      </c>
      <c r="S108" s="57">
        <v>1.4938113529662826E-3</v>
      </c>
      <c r="T108" s="57">
        <v>0</v>
      </c>
      <c r="U108" s="57">
        <v>1.5188209664626585E-3</v>
      </c>
      <c r="V108" s="57">
        <v>2.6409544185885515E-3</v>
      </c>
      <c r="W108" s="57">
        <v>0</v>
      </c>
      <c r="X108" s="57">
        <v>0</v>
      </c>
      <c r="Y108" s="57">
        <v>1.3715283552812212E-3</v>
      </c>
      <c r="Z108" s="57">
        <v>3.4833645725140579E-3</v>
      </c>
      <c r="AA108" s="57">
        <v>0</v>
      </c>
      <c r="AB108" s="57">
        <v>0</v>
      </c>
      <c r="AC108" s="17">
        <v>2.4915743832698584E-3</v>
      </c>
      <c r="AD108" s="12">
        <v>101</v>
      </c>
      <c r="AE108" s="16">
        <v>2</v>
      </c>
      <c r="AF108" s="17">
        <v>0.69732778881557533</v>
      </c>
      <c r="AG108" t="str">
        <f>IF(AF108&lt;='CAV Tier 1 Analysis'!$A$5,"Tier 1", "Tier 2")</f>
        <v>Tier 2</v>
      </c>
      <c r="AH108" t="str">
        <f t="shared" si="4"/>
        <v>Wisconsin - Tier 2</v>
      </c>
      <c r="AI108" t="str">
        <f t="shared" si="5"/>
        <v>Lincoln County* - Tier 2</v>
      </c>
    </row>
    <row r="109" spans="1:35" x14ac:dyDescent="0.3">
      <c r="A109" s="12">
        <v>102</v>
      </c>
      <c r="B109">
        <v>5</v>
      </c>
      <c r="C109" t="s">
        <v>25</v>
      </c>
      <c r="D109" t="s">
        <v>4117</v>
      </c>
      <c r="E109" t="s">
        <v>11166</v>
      </c>
      <c r="F109" t="s">
        <v>1145</v>
      </c>
      <c r="G109" s="56">
        <v>5.7714300000000014</v>
      </c>
      <c r="H109">
        <v>179</v>
      </c>
      <c r="I109">
        <v>0</v>
      </c>
      <c r="J109" s="12">
        <v>6.7</v>
      </c>
      <c r="K109" s="12">
        <v>5.0999999999999996</v>
      </c>
      <c r="L109">
        <v>0</v>
      </c>
      <c r="M109" s="12">
        <v>29.250047215334849</v>
      </c>
      <c r="N109" s="12">
        <v>670.64290273783888</v>
      </c>
      <c r="O109" s="12">
        <v>3689.8240197753089</v>
      </c>
      <c r="P109" s="12">
        <v>2999.4929326763754</v>
      </c>
      <c r="Q109" s="12">
        <v>0</v>
      </c>
      <c r="R109" s="57">
        <v>1.0950540426027215E-4</v>
      </c>
      <c r="S109" s="57">
        <v>1.2732963437188789E-2</v>
      </c>
      <c r="T109" s="57">
        <v>0</v>
      </c>
      <c r="U109" s="57">
        <v>1.4793450030171533E-3</v>
      </c>
      <c r="V109" s="57">
        <v>2.0482609615136088E-3</v>
      </c>
      <c r="W109" s="57">
        <v>0</v>
      </c>
      <c r="X109" s="57">
        <v>5.3568910696666309E-3</v>
      </c>
      <c r="Y109" s="57">
        <v>3.5236442291923971E-3</v>
      </c>
      <c r="Z109" s="57">
        <v>6.6264916484241507E-4</v>
      </c>
      <c r="AA109" s="57">
        <v>1.414063373383054E-3</v>
      </c>
      <c r="AB109" s="57">
        <v>0</v>
      </c>
      <c r="AC109" s="17">
        <v>2.4843020584603926E-3</v>
      </c>
      <c r="AD109" s="12">
        <v>102</v>
      </c>
      <c r="AE109" s="16">
        <v>2</v>
      </c>
      <c r="AF109" s="17">
        <v>0.69981209087403573</v>
      </c>
      <c r="AG109" t="str">
        <f>IF(AF109&lt;='CAV Tier 1 Analysis'!$A$5,"Tier 1", "Tier 2")</f>
        <v>Tier 2</v>
      </c>
      <c r="AH109" t="str">
        <f t="shared" si="4"/>
        <v>Wisconsin - Tier 2</v>
      </c>
      <c r="AI109" t="str">
        <f t="shared" si="5"/>
        <v>New London, City Of - Tier 2</v>
      </c>
    </row>
    <row r="110" spans="1:35" x14ac:dyDescent="0.3">
      <c r="A110" s="12">
        <v>103</v>
      </c>
      <c r="B110">
        <v>5</v>
      </c>
      <c r="C110" t="s">
        <v>25</v>
      </c>
      <c r="D110" t="s">
        <v>6167</v>
      </c>
      <c r="E110" t="s">
        <v>11000</v>
      </c>
      <c r="F110" t="s">
        <v>808</v>
      </c>
      <c r="G110" s="56">
        <v>11.283679999999999</v>
      </c>
      <c r="H110">
        <v>40</v>
      </c>
      <c r="I110">
        <v>0</v>
      </c>
      <c r="J110" s="12">
        <v>9</v>
      </c>
      <c r="K110" s="12">
        <v>3.3809523809523809</v>
      </c>
      <c r="L110">
        <v>1</v>
      </c>
      <c r="M110" s="12">
        <v>21.524811054549573</v>
      </c>
      <c r="N110" s="12">
        <v>499.62656555371996</v>
      </c>
      <c r="O110" s="12">
        <v>18228.616213128051</v>
      </c>
      <c r="P110" s="12">
        <v>17073.717633834458</v>
      </c>
      <c r="Q110" s="12">
        <v>0</v>
      </c>
      <c r="R110" s="57">
        <v>2.1409320392754434E-4</v>
      </c>
      <c r="S110" s="57">
        <v>2.8453549580310144E-3</v>
      </c>
      <c r="T110" s="57">
        <v>0</v>
      </c>
      <c r="U110" s="57">
        <v>1.9871798547991611E-3</v>
      </c>
      <c r="V110" s="57">
        <v>1.3578574067924019E-3</v>
      </c>
      <c r="W110" s="57">
        <v>2.8089887640449437E-3</v>
      </c>
      <c r="X110" s="57">
        <v>3.9420814354763495E-3</v>
      </c>
      <c r="Y110" s="57">
        <v>2.6251023566751766E-3</v>
      </c>
      <c r="Z110" s="57">
        <v>3.2736459097032406E-3</v>
      </c>
      <c r="AA110" s="57">
        <v>8.0491334020071133E-3</v>
      </c>
      <c r="AB110" s="57">
        <v>0</v>
      </c>
      <c r="AC110" s="17">
        <v>2.4639488446779045E-3</v>
      </c>
      <c r="AD110" s="12">
        <v>103</v>
      </c>
      <c r="AE110" s="16">
        <v>2</v>
      </c>
      <c r="AF110" s="17">
        <v>0.70227603971871366</v>
      </c>
      <c r="AG110" t="str">
        <f>IF(AF110&lt;='CAV Tier 1 Analysis'!$A$5,"Tier 1", "Tier 2")</f>
        <v>Tier 2</v>
      </c>
      <c r="AH110" t="str">
        <f t="shared" si="4"/>
        <v>Wisconsin - Tier 2</v>
      </c>
      <c r="AI110" t="str">
        <f t="shared" si="5"/>
        <v>Watertown, City Of - Tier 2</v>
      </c>
    </row>
    <row r="111" spans="1:35" x14ac:dyDescent="0.3">
      <c r="A111" s="12">
        <v>104</v>
      </c>
      <c r="B111">
        <v>5</v>
      </c>
      <c r="C111" t="s">
        <v>25</v>
      </c>
      <c r="D111" t="s">
        <v>7514</v>
      </c>
      <c r="E111" t="s">
        <v>11369</v>
      </c>
      <c r="F111" t="s">
        <v>583</v>
      </c>
      <c r="G111" s="56">
        <v>1039.9895799999999</v>
      </c>
      <c r="H111">
        <v>13</v>
      </c>
      <c r="I111">
        <v>0</v>
      </c>
      <c r="J111" s="12">
        <v>3.2666666666666666</v>
      </c>
      <c r="K111" s="12">
        <v>9.5333333333333332</v>
      </c>
      <c r="L111">
        <v>0</v>
      </c>
      <c r="M111">
        <v>0</v>
      </c>
      <c r="N111" s="12">
        <v>2.6303607971574785E-3</v>
      </c>
      <c r="O111" s="12">
        <v>9234.8824515623619</v>
      </c>
      <c r="P111" s="12">
        <v>245.30609578016993</v>
      </c>
      <c r="Q111" s="12">
        <v>0</v>
      </c>
      <c r="R111" s="57">
        <v>1.9732454415001242E-2</v>
      </c>
      <c r="S111" s="57">
        <v>9.2474036136007962E-4</v>
      </c>
      <c r="T111" s="57">
        <v>0</v>
      </c>
      <c r="U111" s="57">
        <v>7.2127268803821409E-4</v>
      </c>
      <c r="V111" s="57">
        <v>3.8287753921104066E-3</v>
      </c>
      <c r="W111" s="57">
        <v>0</v>
      </c>
      <c r="X111" s="57">
        <v>0</v>
      </c>
      <c r="Y111" s="57">
        <v>1.3820254573276227E-8</v>
      </c>
      <c r="Z111" s="57">
        <v>1.6584766945926918E-3</v>
      </c>
      <c r="AA111" s="57">
        <v>1.1564566848331342E-4</v>
      </c>
      <c r="AB111" s="57">
        <v>0</v>
      </c>
      <c r="AC111" s="17">
        <v>2.4528526399855023E-3</v>
      </c>
      <c r="AD111" s="12">
        <v>104</v>
      </c>
      <c r="AE111" s="16">
        <v>2</v>
      </c>
      <c r="AF111" s="17">
        <v>0.70472889235869918</v>
      </c>
      <c r="AG111" t="str">
        <f>IF(AF111&lt;='CAV Tier 1 Analysis'!$A$5,"Tier 1", "Tier 2")</f>
        <v>Tier 2</v>
      </c>
      <c r="AH111" t="str">
        <f t="shared" si="4"/>
        <v>Wisconsin - Tier 2</v>
      </c>
      <c r="AI111" t="str">
        <f t="shared" si="5"/>
        <v>Forest County * - Tier 2</v>
      </c>
    </row>
    <row r="112" spans="1:35" x14ac:dyDescent="0.3">
      <c r="A112" s="12">
        <v>105</v>
      </c>
      <c r="B112">
        <v>5</v>
      </c>
      <c r="C112" t="s">
        <v>25</v>
      </c>
      <c r="D112" t="s">
        <v>4007</v>
      </c>
      <c r="E112" t="s">
        <v>11419</v>
      </c>
      <c r="F112" t="s">
        <v>1476</v>
      </c>
      <c r="G112" s="56">
        <v>2.3789599999999997</v>
      </c>
      <c r="H112">
        <v>17</v>
      </c>
      <c r="I112">
        <v>13</v>
      </c>
      <c r="J112" s="12">
        <v>10</v>
      </c>
      <c r="K112" s="12">
        <v>4</v>
      </c>
      <c r="L112">
        <v>0</v>
      </c>
      <c r="M112" s="12">
        <v>24.03891616504691</v>
      </c>
      <c r="N112" s="12">
        <v>66.775096242014286</v>
      </c>
      <c r="O112" s="12">
        <v>1417.8193498030696</v>
      </c>
      <c r="P112" s="12">
        <v>1292.5567033211707</v>
      </c>
      <c r="Q112" s="12">
        <v>134.54390829718272</v>
      </c>
      <c r="R112" s="57">
        <v>4.5137682778621061E-5</v>
      </c>
      <c r="S112" s="57">
        <v>1.209275857163181E-3</v>
      </c>
      <c r="T112" s="57">
        <v>1.6069221260815822E-2</v>
      </c>
      <c r="U112" s="57">
        <v>2.2079776164435124E-3</v>
      </c>
      <c r="V112" s="57">
        <v>1.6064791855008699E-3</v>
      </c>
      <c r="W112" s="57">
        <v>0</v>
      </c>
      <c r="X112" s="57">
        <v>4.4025178619709259E-3</v>
      </c>
      <c r="Y112" s="57">
        <v>3.5084496021114004E-4</v>
      </c>
      <c r="Z112" s="57">
        <v>2.5462374438703762E-4</v>
      </c>
      <c r="AA112" s="57">
        <v>6.0935535879271115E-4</v>
      </c>
      <c r="AB112" s="57">
        <v>2.0601317092203665E-4</v>
      </c>
      <c r="AC112" s="17">
        <v>2.4510406089987146E-3</v>
      </c>
      <c r="AD112" s="12">
        <v>105</v>
      </c>
      <c r="AE112" s="16">
        <v>3</v>
      </c>
      <c r="AF112" s="17">
        <v>0.70717993296769788</v>
      </c>
      <c r="AG112" t="str">
        <f>IF(AF112&lt;='CAV Tier 1 Analysis'!$A$5,"Tier 1", "Tier 2")</f>
        <v>Tier 2</v>
      </c>
      <c r="AH112" t="str">
        <f t="shared" si="4"/>
        <v>Wisconsin - Tier 2</v>
      </c>
      <c r="AI112" t="str">
        <f t="shared" si="5"/>
        <v>Prescott, City Of - Tier 2</v>
      </c>
    </row>
    <row r="113" spans="1:35" x14ac:dyDescent="0.3">
      <c r="A113" s="12">
        <v>106</v>
      </c>
      <c r="B113">
        <v>5</v>
      </c>
      <c r="C113" t="s">
        <v>25</v>
      </c>
      <c r="D113" t="s">
        <v>7270</v>
      </c>
      <c r="E113" t="s">
        <v>11048</v>
      </c>
      <c r="F113" t="s">
        <v>736</v>
      </c>
      <c r="G113" s="56">
        <v>367.42534999999992</v>
      </c>
      <c r="H113">
        <v>30</v>
      </c>
      <c r="I113">
        <v>0</v>
      </c>
      <c r="J113" s="12">
        <v>6.580645161290323</v>
      </c>
      <c r="K113" s="12">
        <v>7.709677419354839</v>
      </c>
      <c r="L113">
        <v>1</v>
      </c>
      <c r="M113" s="12">
        <v>5.9764406565850745</v>
      </c>
      <c r="N113" s="12">
        <v>1258.1467726965125</v>
      </c>
      <c r="O113" s="12">
        <v>14783.646713751376</v>
      </c>
      <c r="P113" s="12">
        <v>0</v>
      </c>
      <c r="Q113" s="12">
        <v>0</v>
      </c>
      <c r="R113" s="57">
        <v>6.9714198192167218E-3</v>
      </c>
      <c r="S113" s="57">
        <v>2.134016218523261E-3</v>
      </c>
      <c r="T113" s="57">
        <v>0</v>
      </c>
      <c r="U113" s="57">
        <v>1.4529917217886341E-3</v>
      </c>
      <c r="V113" s="57">
        <v>3.0963590752799025E-3</v>
      </c>
      <c r="W113" s="57">
        <v>2.8089887640449437E-3</v>
      </c>
      <c r="X113" s="57">
        <v>1.0945329881337307E-3</v>
      </c>
      <c r="Y113" s="57">
        <v>6.610465266971015E-3</v>
      </c>
      <c r="Z113" s="57">
        <v>2.6549697480665246E-3</v>
      </c>
      <c r="AA113" s="57">
        <v>0</v>
      </c>
      <c r="AB113" s="57">
        <v>0</v>
      </c>
      <c r="AC113" s="17">
        <v>2.4385221456386121E-3</v>
      </c>
      <c r="AD113" s="12">
        <v>106</v>
      </c>
      <c r="AE113" s="16">
        <v>3</v>
      </c>
      <c r="AF113" s="17">
        <v>0.70961845511333654</v>
      </c>
      <c r="AG113" t="str">
        <f>IF(AF113&lt;='CAV Tier 1 Analysis'!$A$5,"Tier 1", "Tier 2")</f>
        <v>Tier 2</v>
      </c>
      <c r="AH113" t="str">
        <f t="shared" si="4"/>
        <v>Wisconsin - Tier 2</v>
      </c>
      <c r="AI113" t="str">
        <f t="shared" si="5"/>
        <v>Green Lake County * - Tier 2</v>
      </c>
    </row>
    <row r="114" spans="1:35" x14ac:dyDescent="0.3">
      <c r="A114" s="12">
        <v>107</v>
      </c>
      <c r="B114">
        <v>5</v>
      </c>
      <c r="C114" t="s">
        <v>25</v>
      </c>
      <c r="D114" t="s">
        <v>7314</v>
      </c>
      <c r="E114" t="s">
        <v>11107</v>
      </c>
      <c r="F114" t="s">
        <v>636</v>
      </c>
      <c r="G114" s="56">
        <v>543.32753999999989</v>
      </c>
      <c r="H114">
        <v>30</v>
      </c>
      <c r="I114">
        <v>0</v>
      </c>
      <c r="J114" s="12">
        <v>5.4074074074074074</v>
      </c>
      <c r="K114" s="12">
        <v>6.0740740740740744</v>
      </c>
      <c r="L114">
        <v>0</v>
      </c>
      <c r="M114" s="12">
        <v>12.762794924770413</v>
      </c>
      <c r="N114" s="12">
        <v>309.2367396254773</v>
      </c>
      <c r="O114" s="12">
        <v>37725.978784433282</v>
      </c>
      <c r="P114" s="12">
        <v>0</v>
      </c>
      <c r="Q114" s="12">
        <v>0</v>
      </c>
      <c r="R114" s="57">
        <v>1.0308935898631563E-2</v>
      </c>
      <c r="S114" s="57">
        <v>2.134016218523261E-3</v>
      </c>
      <c r="T114" s="57">
        <v>0</v>
      </c>
      <c r="U114" s="57">
        <v>1.1939434518546401E-3</v>
      </c>
      <c r="V114" s="57">
        <v>2.4394683927976175E-3</v>
      </c>
      <c r="W114" s="57">
        <v>0</v>
      </c>
      <c r="X114" s="57">
        <v>2.3373945913032794E-3</v>
      </c>
      <c r="Y114" s="57">
        <v>1.62476967785274E-3</v>
      </c>
      <c r="Z114" s="57">
        <v>6.7751438010015715E-3</v>
      </c>
      <c r="AA114" s="57">
        <v>0</v>
      </c>
      <c r="AB114" s="57">
        <v>0</v>
      </c>
      <c r="AC114" s="17">
        <v>2.4376065483604249E-3</v>
      </c>
      <c r="AD114" s="12">
        <v>107</v>
      </c>
      <c r="AE114" s="16">
        <v>3</v>
      </c>
      <c r="AF114" s="17">
        <v>0.71205606166169699</v>
      </c>
      <c r="AG114" t="str">
        <f>IF(AF114&lt;='CAV Tier 1 Analysis'!$A$5,"Tier 1", "Tier 2")</f>
        <v>Tier 2</v>
      </c>
      <c r="AH114" t="str">
        <f t="shared" si="4"/>
        <v>Wisconsin - Tier 2</v>
      </c>
      <c r="AI114" t="str">
        <f t="shared" si="5"/>
        <v>Manitowoc County * - Tier 2</v>
      </c>
    </row>
    <row r="115" spans="1:35" x14ac:dyDescent="0.3">
      <c r="A115" s="12">
        <v>108</v>
      </c>
      <c r="B115">
        <v>5</v>
      </c>
      <c r="C115" t="s">
        <v>25</v>
      </c>
      <c r="D115" t="s">
        <v>7483</v>
      </c>
      <c r="E115" t="s">
        <v>11321</v>
      </c>
      <c r="F115" t="s">
        <v>703</v>
      </c>
      <c r="G115" s="56">
        <v>6.6287700000000012</v>
      </c>
      <c r="H115">
        <v>45</v>
      </c>
      <c r="I115">
        <v>0</v>
      </c>
      <c r="J115" s="12">
        <v>7.9259259259259256</v>
      </c>
      <c r="K115" s="12">
        <v>3.2962962962962963</v>
      </c>
      <c r="L115">
        <v>0</v>
      </c>
      <c r="M115" s="12">
        <v>4.4885069175729431</v>
      </c>
      <c r="N115" s="12">
        <v>1842.39989262014</v>
      </c>
      <c r="O115" s="12">
        <v>15471.069561028446</v>
      </c>
      <c r="P115" s="12">
        <v>14089.7652271362</v>
      </c>
      <c r="Q115" s="12">
        <v>174.42550037455112</v>
      </c>
      <c r="R115" s="57">
        <v>1.2577231961547904E-4</v>
      </c>
      <c r="S115" s="57">
        <v>3.201024327784891E-3</v>
      </c>
      <c r="T115" s="57">
        <v>0</v>
      </c>
      <c r="U115" s="57">
        <v>1.7500267034033766E-3</v>
      </c>
      <c r="V115" s="57">
        <v>1.3238578473109021E-3</v>
      </c>
      <c r="W115" s="57">
        <v>0</v>
      </c>
      <c r="X115" s="57">
        <v>8.2203089950151176E-4</v>
      </c>
      <c r="Y115" s="57">
        <v>9.6802064451779069E-3</v>
      </c>
      <c r="Z115" s="57">
        <v>2.7784228377533016E-3</v>
      </c>
      <c r="AA115" s="57">
        <v>6.6423963631352589E-3</v>
      </c>
      <c r="AB115" s="57">
        <v>2.6707972792385876E-4</v>
      </c>
      <c r="AC115" s="17">
        <v>2.4173470428733171E-3</v>
      </c>
      <c r="AD115" s="12">
        <v>108</v>
      </c>
      <c r="AE115" s="16">
        <v>3</v>
      </c>
      <c r="AF115" s="17">
        <v>0.71447340870457032</v>
      </c>
      <c r="AG115" t="str">
        <f>IF(AF115&lt;='CAV Tier 1 Analysis'!$A$5,"Tier 1", "Tier 2")</f>
        <v>Tier 2</v>
      </c>
      <c r="AH115" t="str">
        <f t="shared" si="4"/>
        <v>Wisconsin - Tier 2</v>
      </c>
      <c r="AI115" t="str">
        <f t="shared" si="5"/>
        <v>Menasha, City Of - Tier 2</v>
      </c>
    </row>
    <row r="116" spans="1:35" x14ac:dyDescent="0.3">
      <c r="A116" s="12">
        <v>109</v>
      </c>
      <c r="B116">
        <v>5</v>
      </c>
      <c r="C116" t="s">
        <v>25</v>
      </c>
      <c r="D116" t="s">
        <v>7169</v>
      </c>
      <c r="E116" t="s">
        <v>11095</v>
      </c>
      <c r="F116" t="s">
        <v>709</v>
      </c>
      <c r="G116" s="56">
        <v>9.6864799999999995</v>
      </c>
      <c r="H116">
        <v>18</v>
      </c>
      <c r="I116">
        <v>2</v>
      </c>
      <c r="J116" s="12">
        <v>11</v>
      </c>
      <c r="K116" s="12">
        <v>3</v>
      </c>
      <c r="L116">
        <v>0</v>
      </c>
      <c r="M116" s="12">
        <v>5.7838482090501397</v>
      </c>
      <c r="N116" s="12">
        <v>1052.2669994804783</v>
      </c>
      <c r="O116" s="12">
        <v>14139.685229446102</v>
      </c>
      <c r="P116" s="12">
        <v>12301.735991220297</v>
      </c>
      <c r="Q116" s="12">
        <v>2542.2954754202401</v>
      </c>
      <c r="R116" s="57">
        <v>1.8378840395864469E-4</v>
      </c>
      <c r="S116" s="57">
        <v>1.2804097311139564E-3</v>
      </c>
      <c r="T116" s="57">
        <v>2.472187886279357E-3</v>
      </c>
      <c r="U116" s="57">
        <v>2.4287753780878637E-3</v>
      </c>
      <c r="V116" s="57">
        <v>1.2048593891256525E-3</v>
      </c>
      <c r="W116" s="57">
        <v>0</v>
      </c>
      <c r="X116" s="57">
        <v>1.059261360888485E-3</v>
      </c>
      <c r="Y116" s="57">
        <v>5.528746409083238E-3</v>
      </c>
      <c r="Z116" s="57">
        <v>2.5393218099863894E-3</v>
      </c>
      <c r="AA116" s="57">
        <v>5.7994583366766505E-3</v>
      </c>
      <c r="AB116" s="57">
        <v>3.8927541123245138E-3</v>
      </c>
      <c r="AC116" s="17">
        <v>2.3990511652295229E-3</v>
      </c>
      <c r="AD116" s="12">
        <v>109</v>
      </c>
      <c r="AE116" s="16">
        <v>3</v>
      </c>
      <c r="AF116" s="17">
        <v>0.71687245986979986</v>
      </c>
      <c r="AG116" t="str">
        <f>IF(AF116&lt;='CAV Tier 1 Analysis'!$A$5,"Tier 1", "Tier 2")</f>
        <v>Tier 2</v>
      </c>
      <c r="AH116" t="str">
        <f t="shared" si="4"/>
        <v>Wisconsin - Tier 2</v>
      </c>
      <c r="AI116" t="str">
        <f t="shared" si="5"/>
        <v>Onalaska, City Of - Tier 2</v>
      </c>
    </row>
    <row r="117" spans="1:35" x14ac:dyDescent="0.3">
      <c r="A117" s="12">
        <v>110</v>
      </c>
      <c r="B117">
        <v>5</v>
      </c>
      <c r="C117" t="s">
        <v>25</v>
      </c>
      <c r="D117" t="s">
        <v>7173</v>
      </c>
      <c r="E117" t="s">
        <v>10918</v>
      </c>
      <c r="F117" t="s">
        <v>612</v>
      </c>
      <c r="G117" s="56">
        <v>993.20695000000012</v>
      </c>
      <c r="H117">
        <v>9</v>
      </c>
      <c r="I117">
        <v>0</v>
      </c>
      <c r="J117" s="12">
        <v>6.2173913043478262</v>
      </c>
      <c r="K117" s="12">
        <v>8.5652173913043477</v>
      </c>
      <c r="L117">
        <v>0</v>
      </c>
      <c r="M117" s="12">
        <v>0.9948715813960024</v>
      </c>
      <c r="N117" s="12">
        <v>29.473762060314879</v>
      </c>
      <c r="O117" s="12">
        <v>8301.4430594246751</v>
      </c>
      <c r="P117">
        <v>0</v>
      </c>
      <c r="Q117" s="12">
        <v>0</v>
      </c>
      <c r="R117" s="57">
        <v>1.8844814642794229E-2</v>
      </c>
      <c r="S117" s="57">
        <v>6.4020486555697821E-4</v>
      </c>
      <c r="T117" s="57">
        <v>0</v>
      </c>
      <c r="U117" s="57">
        <v>1.3727860832670534E-3</v>
      </c>
      <c r="V117" s="57">
        <v>3.4399608646051233E-3</v>
      </c>
      <c r="W117" s="57">
        <v>0</v>
      </c>
      <c r="X117" s="57">
        <v>1.8220205426032007E-4</v>
      </c>
      <c r="Y117" s="57">
        <v>1.548589438171037E-4</v>
      </c>
      <c r="Z117" s="57">
        <v>1.4908419157208487E-3</v>
      </c>
      <c r="AA117" s="57">
        <v>0</v>
      </c>
      <c r="AB117" s="57">
        <v>0</v>
      </c>
      <c r="AC117" s="17">
        <v>2.3750608518201509E-3</v>
      </c>
      <c r="AD117" s="12">
        <v>110</v>
      </c>
      <c r="AE117" s="16">
        <v>3</v>
      </c>
      <c r="AF117" s="17">
        <v>0.71924752072162002</v>
      </c>
      <c r="AG117" t="str">
        <f>IF(AF117&lt;='CAV Tier 1 Analysis'!$A$5,"Tier 1", "Tier 2")</f>
        <v>Tier 2</v>
      </c>
      <c r="AH117" t="str">
        <f t="shared" si="4"/>
        <v>Wisconsin - Tier 2</v>
      </c>
      <c r="AI117" t="str">
        <f t="shared" si="5"/>
        <v>Ashland County * - Tier 2</v>
      </c>
    </row>
    <row r="118" spans="1:35" x14ac:dyDescent="0.3">
      <c r="A118" s="12">
        <v>111</v>
      </c>
      <c r="B118">
        <v>5</v>
      </c>
      <c r="C118" t="s">
        <v>25</v>
      </c>
      <c r="D118" t="s">
        <v>7415</v>
      </c>
      <c r="E118" t="s">
        <v>11236</v>
      </c>
      <c r="F118" t="s">
        <v>1903</v>
      </c>
      <c r="G118" s="56">
        <v>1.3309600000000001</v>
      </c>
      <c r="H118">
        <v>13</v>
      </c>
      <c r="I118">
        <v>0</v>
      </c>
      <c r="J118" s="12">
        <v>10</v>
      </c>
      <c r="K118" s="12">
        <v>4</v>
      </c>
      <c r="L118">
        <v>6</v>
      </c>
      <c r="M118" s="12">
        <v>21.295185430065516</v>
      </c>
      <c r="N118" s="12">
        <v>3.6978882213726565</v>
      </c>
      <c r="O118" s="12">
        <v>71.98362157897931</v>
      </c>
      <c r="P118" s="12">
        <v>3.7830412984959025</v>
      </c>
      <c r="Q118" s="12">
        <v>0</v>
      </c>
      <c r="R118" s="57">
        <v>2.5253241025924561E-5</v>
      </c>
      <c r="S118" s="57">
        <v>9.2474036136007962E-4</v>
      </c>
      <c r="T118" s="57">
        <v>0</v>
      </c>
      <c r="U118" s="57">
        <v>2.2079776164435124E-3</v>
      </c>
      <c r="V118" s="57">
        <v>1.6064791855008699E-3</v>
      </c>
      <c r="W118" s="57">
        <v>1.6853932584269662E-2</v>
      </c>
      <c r="X118" s="57">
        <v>3.9000275048242175E-3</v>
      </c>
      <c r="Y118" s="57">
        <v>1.9429181220354871E-5</v>
      </c>
      <c r="Z118" s="57">
        <v>1.2927415092427026E-5</v>
      </c>
      <c r="AA118" s="57">
        <v>1.7834548239543042E-6</v>
      </c>
      <c r="AB118" s="57">
        <v>0</v>
      </c>
      <c r="AC118" s="17">
        <v>2.3229591404146368E-3</v>
      </c>
      <c r="AD118" s="12">
        <v>111</v>
      </c>
      <c r="AE118" s="16">
        <v>3</v>
      </c>
      <c r="AF118" s="17">
        <v>0.7215704798620346</v>
      </c>
      <c r="AG118" t="str">
        <f>IF(AF118&lt;='CAV Tier 1 Analysis'!$A$5,"Tier 1", "Tier 2")</f>
        <v>Tier 2</v>
      </c>
      <c r="AH118" t="str">
        <f t="shared" si="4"/>
        <v>Wisconsin - Tier 2</v>
      </c>
      <c r="AI118" t="str">
        <f t="shared" si="5"/>
        <v>Rock Springs, Village Of - Tier 2</v>
      </c>
    </row>
    <row r="119" spans="1:35" x14ac:dyDescent="0.3">
      <c r="A119" s="12">
        <v>112</v>
      </c>
      <c r="B119">
        <v>5</v>
      </c>
      <c r="C119" t="s">
        <v>25</v>
      </c>
      <c r="D119" t="s">
        <v>7237</v>
      </c>
      <c r="E119" t="s">
        <v>11002</v>
      </c>
      <c r="F119" t="s">
        <v>771</v>
      </c>
      <c r="G119" s="56">
        <v>462.14852999999994</v>
      </c>
      <c r="H119">
        <v>64</v>
      </c>
      <c r="I119">
        <v>0</v>
      </c>
      <c r="J119" s="12">
        <v>3.1071428571428572</v>
      </c>
      <c r="K119" s="12">
        <v>8.2142857142857135</v>
      </c>
      <c r="L119">
        <v>0</v>
      </c>
      <c r="M119" s="12">
        <v>11.78962841232017</v>
      </c>
      <c r="N119" s="12">
        <v>335.95288756401675</v>
      </c>
      <c r="O119" s="12">
        <v>21579.820717944487</v>
      </c>
      <c r="P119" s="12">
        <v>0</v>
      </c>
      <c r="Q119" s="12">
        <v>0</v>
      </c>
      <c r="R119" s="57">
        <v>8.7686693949230073E-3</v>
      </c>
      <c r="S119" s="57">
        <v>4.5525679328496226E-3</v>
      </c>
      <c r="T119" s="57">
        <v>0</v>
      </c>
      <c r="U119" s="57">
        <v>6.8605018796637717E-4</v>
      </c>
      <c r="V119" s="57">
        <v>3.2990197559392863E-3</v>
      </c>
      <c r="W119" s="57">
        <v>0</v>
      </c>
      <c r="X119" s="57">
        <v>2.1591676311392546E-3</v>
      </c>
      <c r="Y119" s="57">
        <v>1.7651397617313202E-3</v>
      </c>
      <c r="Z119" s="57">
        <v>3.8754829768455315E-3</v>
      </c>
      <c r="AA119" s="57">
        <v>0</v>
      </c>
      <c r="AB119" s="57">
        <v>0</v>
      </c>
      <c r="AC119" s="17">
        <v>2.2823725128540365E-3</v>
      </c>
      <c r="AD119" s="12">
        <v>112</v>
      </c>
      <c r="AE119" s="16">
        <v>3</v>
      </c>
      <c r="AF119" s="17">
        <v>0.72385285237488861</v>
      </c>
      <c r="AG119" t="str">
        <f>IF(AF119&lt;='CAV Tier 1 Analysis'!$A$5,"Tier 1", "Tier 2")</f>
        <v>Tier 2</v>
      </c>
      <c r="AH119" t="str">
        <f t="shared" si="4"/>
        <v>Wisconsin - Tier 2</v>
      </c>
      <c r="AI119" t="str">
        <f t="shared" si="5"/>
        <v>Door County * - Tier 2</v>
      </c>
    </row>
    <row r="120" spans="1:35" x14ac:dyDescent="0.3">
      <c r="A120" s="12">
        <v>113</v>
      </c>
      <c r="B120">
        <v>5</v>
      </c>
      <c r="C120" t="s">
        <v>25</v>
      </c>
      <c r="D120" t="s">
        <v>7167</v>
      </c>
      <c r="E120" t="s">
        <v>11393</v>
      </c>
      <c r="F120" t="s">
        <v>716</v>
      </c>
      <c r="G120" s="56">
        <v>683.78102999999999</v>
      </c>
      <c r="H120">
        <v>21</v>
      </c>
      <c r="I120">
        <v>0</v>
      </c>
      <c r="J120" s="12">
        <v>9.8571428571428577</v>
      </c>
      <c r="K120" s="12">
        <v>6.4642857142857144</v>
      </c>
      <c r="L120">
        <v>0</v>
      </c>
      <c r="M120" s="12">
        <v>9.4243140965756282</v>
      </c>
      <c r="N120" s="12">
        <v>313.03962577084394</v>
      </c>
      <c r="O120" s="12">
        <v>11418.181963630534</v>
      </c>
      <c r="P120" s="12">
        <v>0</v>
      </c>
      <c r="Q120" s="12">
        <v>0</v>
      </c>
      <c r="R120" s="57">
        <v>1.2973858838391051E-2</v>
      </c>
      <c r="S120" s="57">
        <v>1.4938113529662826E-3</v>
      </c>
      <c r="T120" s="57">
        <v>0</v>
      </c>
      <c r="U120" s="57">
        <v>2.1764350790657483E-3</v>
      </c>
      <c r="V120" s="57">
        <v>2.5961851122826558E-3</v>
      </c>
      <c r="W120" s="57">
        <v>0</v>
      </c>
      <c r="X120" s="57">
        <v>1.7259809411593588E-3</v>
      </c>
      <c r="Y120" s="57">
        <v>1.6447505316956608E-3</v>
      </c>
      <c r="Z120" s="57">
        <v>2.0505717079372381E-3</v>
      </c>
      <c r="AA120" s="57">
        <v>0</v>
      </c>
      <c r="AB120" s="57">
        <v>0</v>
      </c>
      <c r="AC120" s="17">
        <v>2.2419630512270903E-3</v>
      </c>
      <c r="AD120" s="12">
        <v>113</v>
      </c>
      <c r="AE120" s="16">
        <v>3</v>
      </c>
      <c r="AF120" s="17">
        <v>0.72609481542611565</v>
      </c>
      <c r="AG120" t="str">
        <f>IF(AF120&lt;='CAV Tier 1 Analysis'!$A$5,"Tier 1", "Tier 2")</f>
        <v>Tier 2</v>
      </c>
      <c r="AH120" t="str">
        <f t="shared" si="4"/>
        <v>Wisconsin - Tier 2</v>
      </c>
      <c r="AI120" t="str">
        <f t="shared" si="5"/>
        <v>Buffalo County * - Tier 2</v>
      </c>
    </row>
    <row r="121" spans="1:35" x14ac:dyDescent="0.3">
      <c r="A121" s="12">
        <v>114</v>
      </c>
      <c r="B121">
        <v>5</v>
      </c>
      <c r="C121" t="s">
        <v>25</v>
      </c>
      <c r="D121" t="s">
        <v>7503</v>
      </c>
      <c r="E121" t="s">
        <v>11354</v>
      </c>
      <c r="F121" t="s">
        <v>644</v>
      </c>
      <c r="G121" s="56">
        <v>878.75349000000006</v>
      </c>
      <c r="H121">
        <v>10</v>
      </c>
      <c r="I121">
        <v>0</v>
      </c>
      <c r="J121" s="12">
        <v>5.1379310344827589</v>
      </c>
      <c r="K121" s="12">
        <v>8.1034482758620694</v>
      </c>
      <c r="L121">
        <v>0</v>
      </c>
      <c r="M121" s="12">
        <v>0.99946474181286049</v>
      </c>
      <c r="N121" s="12">
        <v>4.9550700739015205</v>
      </c>
      <c r="O121" s="12">
        <v>14382.957882157727</v>
      </c>
      <c r="P121" s="12">
        <v>0</v>
      </c>
      <c r="Q121" s="12">
        <v>0</v>
      </c>
      <c r="R121" s="57">
        <v>1.6673208575270774E-2</v>
      </c>
      <c r="S121" s="57">
        <v>7.1133873950775359E-4</v>
      </c>
      <c r="T121" s="57">
        <v>0</v>
      </c>
      <c r="U121" s="57">
        <v>1.1344436718968393E-3</v>
      </c>
      <c r="V121" s="57">
        <v>3.2545052464888315E-3</v>
      </c>
      <c r="W121" s="57">
        <v>0</v>
      </c>
      <c r="X121" s="57">
        <v>1.8304325153557484E-4</v>
      </c>
      <c r="Y121" s="57">
        <v>2.6034576672426654E-5</v>
      </c>
      <c r="Z121" s="57">
        <v>2.5830107282882905E-3</v>
      </c>
      <c r="AA121" s="57">
        <v>0</v>
      </c>
      <c r="AB121" s="57">
        <v>0</v>
      </c>
      <c r="AC121" s="17">
        <v>2.233234980878226E-3</v>
      </c>
      <c r="AD121" s="12">
        <v>114</v>
      </c>
      <c r="AE121" s="16">
        <v>3</v>
      </c>
      <c r="AF121" s="17">
        <v>0.72832805040699389</v>
      </c>
      <c r="AG121" t="str">
        <f>IF(AF121&lt;='CAV Tier 1 Analysis'!$A$5,"Tier 1", "Tier 2")</f>
        <v>Tier 2</v>
      </c>
      <c r="AH121" t="str">
        <f t="shared" si="4"/>
        <v>Wisconsin - Tier 2</v>
      </c>
      <c r="AI121" t="str">
        <f t="shared" si="5"/>
        <v>Langlade County * - Tier 2</v>
      </c>
    </row>
    <row r="122" spans="1:35" x14ac:dyDescent="0.3">
      <c r="A122" s="12">
        <v>115</v>
      </c>
      <c r="B122">
        <v>5</v>
      </c>
      <c r="C122" t="s">
        <v>25</v>
      </c>
      <c r="D122" t="s">
        <v>6946</v>
      </c>
      <c r="E122" t="s">
        <v>11085</v>
      </c>
      <c r="F122" t="s">
        <v>2014</v>
      </c>
      <c r="G122" s="56">
        <v>1.5103300000000002</v>
      </c>
      <c r="H122">
        <v>28</v>
      </c>
      <c r="I122">
        <v>7</v>
      </c>
      <c r="J122" s="12">
        <v>9</v>
      </c>
      <c r="K122" s="12">
        <v>2</v>
      </c>
      <c r="L122">
        <v>2</v>
      </c>
      <c r="M122" s="12">
        <v>24.466110055418355</v>
      </c>
      <c r="N122" s="12">
        <v>49.510837573130431</v>
      </c>
      <c r="O122" s="12">
        <v>610.13388855871142</v>
      </c>
      <c r="P122" s="12">
        <v>0</v>
      </c>
      <c r="Q122" s="12">
        <v>0</v>
      </c>
      <c r="R122" s="57">
        <v>2.8656554305677589E-5</v>
      </c>
      <c r="S122" s="57">
        <v>1.9917484706217102E-3</v>
      </c>
      <c r="T122" s="57">
        <v>8.65265760197775E-3</v>
      </c>
      <c r="U122" s="57">
        <v>1.9871798547991611E-3</v>
      </c>
      <c r="V122" s="57">
        <v>8.0323959275043497E-4</v>
      </c>
      <c r="W122" s="57">
        <v>5.6179775280898875E-3</v>
      </c>
      <c r="X122" s="57">
        <v>4.480754697607457E-3</v>
      </c>
      <c r="Y122" s="57">
        <v>2.6013632051399008E-4</v>
      </c>
      <c r="Z122" s="57">
        <v>1.0957289820019799E-4</v>
      </c>
      <c r="AA122" s="57">
        <v>0</v>
      </c>
      <c r="AB122" s="57">
        <v>0</v>
      </c>
      <c r="AC122" s="17">
        <v>2.1756294108060243E-3</v>
      </c>
      <c r="AD122" s="12">
        <v>115</v>
      </c>
      <c r="AE122" s="16">
        <v>3</v>
      </c>
      <c r="AF122" s="17">
        <v>0.73050367981779996</v>
      </c>
      <c r="AG122" t="str">
        <f>IF(AF122&lt;='CAV Tier 1 Analysis'!$A$5,"Tier 1", "Tier 2")</f>
        <v>Tier 2</v>
      </c>
      <c r="AH122" t="str">
        <f t="shared" si="4"/>
        <v>Wisconsin - Tier 2</v>
      </c>
      <c r="AI122" t="str">
        <f t="shared" si="5"/>
        <v>Silver Lake, Village Of - Tier 2</v>
      </c>
    </row>
    <row r="123" spans="1:35" x14ac:dyDescent="0.3">
      <c r="A123" s="12">
        <v>116</v>
      </c>
      <c r="B123">
        <v>5</v>
      </c>
      <c r="C123" t="s">
        <v>25</v>
      </c>
      <c r="D123" t="s">
        <v>5805</v>
      </c>
      <c r="E123" t="s">
        <v>11384</v>
      </c>
      <c r="F123" t="s">
        <v>829</v>
      </c>
      <c r="G123" s="56">
        <v>14.342430000000002</v>
      </c>
      <c r="H123">
        <v>71</v>
      </c>
      <c r="I123">
        <v>0</v>
      </c>
      <c r="J123" s="12">
        <v>5</v>
      </c>
      <c r="K123" s="12">
        <v>2</v>
      </c>
      <c r="L123">
        <v>0</v>
      </c>
      <c r="M123" s="12">
        <v>1.6899353875180143</v>
      </c>
      <c r="N123" s="12">
        <v>960.82756828737138</v>
      </c>
      <c r="O123" s="12">
        <v>14615.464133372352</v>
      </c>
      <c r="P123" s="12">
        <v>9908.9695609451192</v>
      </c>
      <c r="Q123" s="12">
        <v>2509.9804585332713</v>
      </c>
      <c r="R123" s="57">
        <v>2.7212902092283109E-4</v>
      </c>
      <c r="S123" s="57">
        <v>5.0505050505050509E-3</v>
      </c>
      <c r="T123" s="57">
        <v>0</v>
      </c>
      <c r="U123" s="57">
        <v>1.1039888082217562E-3</v>
      </c>
      <c r="V123" s="57">
        <v>8.0323959275043497E-4</v>
      </c>
      <c r="W123" s="57">
        <v>0</v>
      </c>
      <c r="X123" s="57">
        <v>3.0949692898146091E-4</v>
      </c>
      <c r="Y123" s="57">
        <v>5.0483118548236257E-3</v>
      </c>
      <c r="Z123" s="57">
        <v>2.6247661270179553E-3</v>
      </c>
      <c r="AA123" s="57">
        <v>4.6714265506195285E-3</v>
      </c>
      <c r="AB123" s="57">
        <v>3.8432734693021717E-3</v>
      </c>
      <c r="AC123" s="17">
        <v>2.1570124911949834E-3</v>
      </c>
      <c r="AD123" s="12">
        <v>116</v>
      </c>
      <c r="AE123" s="16">
        <v>3</v>
      </c>
      <c r="AF123" s="17">
        <v>0.73266069230899489</v>
      </c>
      <c r="AG123" t="str">
        <f>IF(AF123&lt;='CAV Tier 1 Analysis'!$A$5,"Tier 1", "Tier 2")</f>
        <v>Tier 2</v>
      </c>
      <c r="AH123" t="str">
        <f t="shared" si="4"/>
        <v>Wisconsin - Tier 2</v>
      </c>
      <c r="AI123" t="str">
        <f t="shared" si="5"/>
        <v>Bellevue, Village Of - Tier 2</v>
      </c>
    </row>
    <row r="124" spans="1:35" x14ac:dyDescent="0.3">
      <c r="A124" s="12">
        <v>117</v>
      </c>
      <c r="B124">
        <v>5</v>
      </c>
      <c r="C124" t="s">
        <v>25</v>
      </c>
      <c r="D124" t="s">
        <v>7165</v>
      </c>
      <c r="E124" t="s">
        <v>11102</v>
      </c>
      <c r="F124" t="s">
        <v>1393</v>
      </c>
      <c r="G124" s="56">
        <v>1.3186800000000001</v>
      </c>
      <c r="H124">
        <v>32</v>
      </c>
      <c r="I124">
        <v>4</v>
      </c>
      <c r="J124" s="12">
        <v>9</v>
      </c>
      <c r="K124" s="12">
        <v>7</v>
      </c>
      <c r="L124">
        <v>1</v>
      </c>
      <c r="M124" s="12">
        <v>44.495631995631996</v>
      </c>
      <c r="N124" s="12">
        <v>47.300603370529402</v>
      </c>
      <c r="O124" s="12">
        <v>728.52064136995523</v>
      </c>
      <c r="P124" s="12">
        <v>692.33825788527292</v>
      </c>
      <c r="Q124" s="12">
        <v>0</v>
      </c>
      <c r="R124" s="57">
        <v>2.5020243941265101E-5</v>
      </c>
      <c r="S124" s="57">
        <v>2.2762839664248113E-3</v>
      </c>
      <c r="T124" s="57">
        <v>4.944375772558714E-3</v>
      </c>
      <c r="U124" s="57">
        <v>1.9871798547991611E-3</v>
      </c>
      <c r="V124" s="57">
        <v>2.8113385746265222E-3</v>
      </c>
      <c r="W124" s="57">
        <v>2.8089887640449437E-3</v>
      </c>
      <c r="X124" s="57">
        <v>8.1489869716042836E-3</v>
      </c>
      <c r="Y124" s="57">
        <v>2.4852346520550233E-4</v>
      </c>
      <c r="Z124" s="57">
        <v>1.3083377201378253E-4</v>
      </c>
      <c r="AA124" s="57">
        <v>3.2639189171012603E-4</v>
      </c>
      <c r="AB124" s="57">
        <v>0</v>
      </c>
      <c r="AC124" s="17">
        <v>2.1552657524481007E-3</v>
      </c>
      <c r="AD124" s="12">
        <v>117</v>
      </c>
      <c r="AE124" s="16">
        <v>3</v>
      </c>
      <c r="AF124" s="17">
        <v>0.73481595806144295</v>
      </c>
      <c r="AG124" t="str">
        <f>IF(AF124&lt;='CAV Tier 1 Analysis'!$A$5,"Tier 1", "Tier 2")</f>
        <v>Tier 2</v>
      </c>
      <c r="AH124" t="str">
        <f t="shared" si="4"/>
        <v>Wisconsin - Tier 2</v>
      </c>
      <c r="AI124" t="str">
        <f t="shared" si="5"/>
        <v>Darlington, City Of - Tier 2</v>
      </c>
    </row>
    <row r="125" spans="1:35" x14ac:dyDescent="0.3">
      <c r="A125" s="12">
        <v>118</v>
      </c>
      <c r="B125">
        <v>5</v>
      </c>
      <c r="C125" t="s">
        <v>25</v>
      </c>
      <c r="D125" t="s">
        <v>7458</v>
      </c>
      <c r="E125" t="s">
        <v>11293</v>
      </c>
      <c r="F125" t="s">
        <v>729</v>
      </c>
      <c r="G125" s="56">
        <v>12.982759999999999</v>
      </c>
      <c r="H125">
        <v>20</v>
      </c>
      <c r="I125">
        <v>0</v>
      </c>
      <c r="J125" s="12">
        <v>7</v>
      </c>
      <c r="K125" s="12">
        <v>3</v>
      </c>
      <c r="L125">
        <v>0</v>
      </c>
      <c r="M125" s="12">
        <v>3.6196864149071541</v>
      </c>
      <c r="N125" s="12">
        <v>978.65673756342858</v>
      </c>
      <c r="O125" s="12">
        <v>22276.683548184687</v>
      </c>
      <c r="P125" s="12">
        <v>19748.197178079557</v>
      </c>
      <c r="Q125" s="12">
        <v>0</v>
      </c>
      <c r="R125" s="57">
        <v>2.4633104485614318E-4</v>
      </c>
      <c r="S125" s="57">
        <v>1.4226774790155072E-3</v>
      </c>
      <c r="T125" s="57">
        <v>0</v>
      </c>
      <c r="U125" s="57">
        <v>1.5455843315104589E-3</v>
      </c>
      <c r="V125" s="57">
        <v>1.2048593891256525E-3</v>
      </c>
      <c r="W125" s="57">
        <v>0</v>
      </c>
      <c r="X125" s="57">
        <v>6.629140010701956E-4</v>
      </c>
      <c r="Y125" s="57">
        <v>5.1419886076445407E-3</v>
      </c>
      <c r="Z125" s="57">
        <v>4.0006313768758692E-3</v>
      </c>
      <c r="AA125" s="57">
        <v>9.309974367884874E-3</v>
      </c>
      <c r="AB125" s="57">
        <v>0</v>
      </c>
      <c r="AC125" s="17">
        <v>2.1395418725439308E-3</v>
      </c>
      <c r="AD125" s="12">
        <v>118</v>
      </c>
      <c r="AE125" s="16">
        <v>3</v>
      </c>
      <c r="AF125" s="17">
        <v>0.7369554999339869</v>
      </c>
      <c r="AG125" t="str">
        <f>IF(AF125&lt;='CAV Tier 1 Analysis'!$A$5,"Tier 1", "Tier 2")</f>
        <v>Tier 2</v>
      </c>
      <c r="AH125" t="str">
        <f t="shared" si="4"/>
        <v>Wisconsin - Tier 2</v>
      </c>
      <c r="AI125" t="str">
        <f t="shared" si="5"/>
        <v>West Bend, City Of - Tier 2</v>
      </c>
    </row>
    <row r="126" spans="1:35" x14ac:dyDescent="0.3">
      <c r="A126" s="12">
        <v>119</v>
      </c>
      <c r="B126">
        <v>5</v>
      </c>
      <c r="C126" t="s">
        <v>25</v>
      </c>
      <c r="D126" t="s">
        <v>7238</v>
      </c>
      <c r="E126" t="s">
        <v>11003</v>
      </c>
      <c r="F126" t="s">
        <v>1235</v>
      </c>
      <c r="G126" s="56">
        <v>10.46067</v>
      </c>
      <c r="H126">
        <v>36</v>
      </c>
      <c r="I126">
        <v>3</v>
      </c>
      <c r="J126" s="12">
        <v>3</v>
      </c>
      <c r="K126" s="12">
        <v>8</v>
      </c>
      <c r="L126">
        <v>2</v>
      </c>
      <c r="M126" s="12">
        <v>11.701577432420674</v>
      </c>
      <c r="N126" s="12">
        <v>468.46830954182934</v>
      </c>
      <c r="O126" s="12">
        <v>4822.4232440188234</v>
      </c>
      <c r="P126" s="12">
        <v>4286.6787008888059</v>
      </c>
      <c r="Q126" s="12">
        <v>0</v>
      </c>
      <c r="R126" s="57">
        <v>1.9847765582937E-4</v>
      </c>
      <c r="S126" s="57">
        <v>2.5608194622279128E-3</v>
      </c>
      <c r="T126" s="57">
        <v>3.708281829419036E-3</v>
      </c>
      <c r="U126" s="57">
        <v>6.6239328493305377E-4</v>
      </c>
      <c r="V126" s="57">
        <v>3.2129583710017399E-3</v>
      </c>
      <c r="W126" s="57">
        <v>5.6179775280898875E-3</v>
      </c>
      <c r="X126" s="57">
        <v>2.1430418620276164E-3</v>
      </c>
      <c r="Y126" s="57">
        <v>2.461392864574705E-3</v>
      </c>
      <c r="Z126" s="57">
        <v>8.6605071625077586E-4</v>
      </c>
      <c r="AA126" s="57">
        <v>2.0208866899977859E-3</v>
      </c>
      <c r="AB126" s="57">
        <v>0</v>
      </c>
      <c r="AC126" s="17">
        <v>2.1320254785774442E-3</v>
      </c>
      <c r="AD126" s="12">
        <v>119</v>
      </c>
      <c r="AE126" s="16">
        <v>3</v>
      </c>
      <c r="AF126" s="17">
        <v>0.73908752541256439</v>
      </c>
      <c r="AG126" t="str">
        <f>IF(AF126&lt;='CAV Tier 1 Analysis'!$A$5,"Tier 1", "Tier 2")</f>
        <v>Tier 2</v>
      </c>
      <c r="AH126" t="str">
        <f t="shared" si="4"/>
        <v>Wisconsin - Tier 2</v>
      </c>
      <c r="AI126" t="str">
        <f t="shared" si="5"/>
        <v>Sturgeon Bay, City Of - Tier 2</v>
      </c>
    </row>
    <row r="127" spans="1:35" x14ac:dyDescent="0.3">
      <c r="A127" s="12">
        <v>120</v>
      </c>
      <c r="B127">
        <v>5</v>
      </c>
      <c r="C127" t="s">
        <v>25</v>
      </c>
      <c r="D127" t="s">
        <v>7226</v>
      </c>
      <c r="E127" t="s">
        <v>10986</v>
      </c>
      <c r="F127" t="s">
        <v>979</v>
      </c>
      <c r="G127" s="56">
        <v>3.3899700000000004</v>
      </c>
      <c r="H127">
        <v>42</v>
      </c>
      <c r="I127">
        <v>2</v>
      </c>
      <c r="J127" s="12">
        <v>12</v>
      </c>
      <c r="K127" s="12">
        <v>1</v>
      </c>
      <c r="L127">
        <v>0</v>
      </c>
      <c r="M127" s="12">
        <v>14.02589403446048</v>
      </c>
      <c r="N127" s="12">
        <v>935.93602018338731</v>
      </c>
      <c r="O127" s="12">
        <v>8766.1123537724652</v>
      </c>
      <c r="P127" s="12">
        <v>7880.3081977509055</v>
      </c>
      <c r="Q127" s="12">
        <v>1066.7524662987908</v>
      </c>
      <c r="R127" s="57">
        <v>6.4320287221744822E-5</v>
      </c>
      <c r="S127" s="57">
        <v>2.9876227059325651E-3</v>
      </c>
      <c r="T127" s="57">
        <v>2.472187886279357E-3</v>
      </c>
      <c r="U127" s="57">
        <v>2.6495731397322151E-3</v>
      </c>
      <c r="V127" s="57">
        <v>4.0161979637521748E-4</v>
      </c>
      <c r="W127" s="57">
        <v>0</v>
      </c>
      <c r="X127" s="57">
        <v>2.5687201782669563E-3</v>
      </c>
      <c r="Y127" s="57">
        <v>4.9175284535914578E-3</v>
      </c>
      <c r="Z127" s="57">
        <v>1.5742910770296928E-3</v>
      </c>
      <c r="AA127" s="57">
        <v>3.7150463240021442E-3</v>
      </c>
      <c r="AB127" s="57">
        <v>1.6334077176180756E-3</v>
      </c>
      <c r="AC127" s="17">
        <v>2.0894834150954025E-3</v>
      </c>
      <c r="AD127" s="12">
        <v>120</v>
      </c>
      <c r="AE127" s="16">
        <v>3</v>
      </c>
      <c r="AF127" s="17">
        <v>0.7411770088276598</v>
      </c>
      <c r="AG127" t="str">
        <f>IF(AF127&lt;='CAV Tier 1 Analysis'!$A$5,"Tier 1", "Tier 2")</f>
        <v>Tier 2</v>
      </c>
      <c r="AH127" t="str">
        <f t="shared" si="4"/>
        <v>Wisconsin - Tier 2</v>
      </c>
      <c r="AI127" t="str">
        <f t="shared" si="5"/>
        <v>Monona, City Of - Tier 2</v>
      </c>
    </row>
    <row r="128" spans="1:35" x14ac:dyDescent="0.3">
      <c r="A128" s="12">
        <v>121</v>
      </c>
      <c r="B128">
        <v>5</v>
      </c>
      <c r="C128" t="s">
        <v>25</v>
      </c>
      <c r="D128" t="s">
        <v>7482</v>
      </c>
      <c r="E128" t="s">
        <v>11320</v>
      </c>
      <c r="F128" t="s">
        <v>814</v>
      </c>
      <c r="G128" s="56">
        <v>8.458029999999999</v>
      </c>
      <c r="H128">
        <v>45</v>
      </c>
      <c r="I128">
        <v>0</v>
      </c>
      <c r="J128" s="12">
        <v>8</v>
      </c>
      <c r="K128" s="12">
        <v>3</v>
      </c>
      <c r="L128">
        <v>0</v>
      </c>
      <c r="M128" s="12">
        <v>3.5836898190240527</v>
      </c>
      <c r="N128" s="12">
        <v>898.16636510429896</v>
      </c>
      <c r="O128" s="12">
        <v>18632.86097823508</v>
      </c>
      <c r="P128" s="12">
        <v>16707.971205821799</v>
      </c>
      <c r="Q128" s="12">
        <v>0</v>
      </c>
      <c r="R128" s="57">
        <v>1.6048015732591565E-4</v>
      </c>
      <c r="S128" s="57">
        <v>3.201024327784891E-3</v>
      </c>
      <c r="T128" s="57">
        <v>0</v>
      </c>
      <c r="U128" s="57">
        <v>1.76638209315481E-3</v>
      </c>
      <c r="V128" s="57">
        <v>1.2048593891256525E-3</v>
      </c>
      <c r="W128" s="57">
        <v>0</v>
      </c>
      <c r="X128" s="57">
        <v>6.5632153844594763E-4</v>
      </c>
      <c r="Y128" s="57">
        <v>4.7190818188552934E-3</v>
      </c>
      <c r="Z128" s="57">
        <v>3.3462435334799981E-3</v>
      </c>
      <c r="AA128" s="57">
        <v>7.8767080489868923E-3</v>
      </c>
      <c r="AB128" s="57">
        <v>0</v>
      </c>
      <c r="AC128" s="17">
        <v>2.084645537014491E-3</v>
      </c>
      <c r="AD128" s="12">
        <v>121</v>
      </c>
      <c r="AE128" s="16">
        <v>3</v>
      </c>
      <c r="AF128" s="17">
        <v>0.74326165436467428</v>
      </c>
      <c r="AG128" t="str">
        <f>IF(AF128&lt;='CAV Tier 1 Analysis'!$A$5,"Tier 1", "Tier 2")</f>
        <v>Tier 2</v>
      </c>
      <c r="AH128" t="str">
        <f t="shared" si="4"/>
        <v>Wisconsin - Tier 2</v>
      </c>
      <c r="AI128" t="str">
        <f t="shared" si="5"/>
        <v>Neenah, City Of - Tier 2</v>
      </c>
    </row>
    <row r="129" spans="1:35" x14ac:dyDescent="0.3">
      <c r="A129" s="12">
        <v>122</v>
      </c>
      <c r="B129">
        <v>5</v>
      </c>
      <c r="C129" t="s">
        <v>25</v>
      </c>
      <c r="D129" t="s">
        <v>7349</v>
      </c>
      <c r="E129" t="s">
        <v>11152</v>
      </c>
      <c r="F129" t="s">
        <v>1159</v>
      </c>
      <c r="G129" s="56">
        <v>7.6699200000000003</v>
      </c>
      <c r="H129">
        <v>86</v>
      </c>
      <c r="I129">
        <v>2</v>
      </c>
      <c r="J129" s="12">
        <v>8</v>
      </c>
      <c r="K129" s="12">
        <v>5</v>
      </c>
      <c r="L129">
        <v>0</v>
      </c>
      <c r="M129" s="12">
        <v>21.310662953459758</v>
      </c>
      <c r="N129" s="12">
        <v>483.96369533964236</v>
      </c>
      <c r="O129" s="12">
        <v>5493.2870897163339</v>
      </c>
      <c r="P129" s="12">
        <v>5197.0935530122842</v>
      </c>
      <c r="Q129" s="12">
        <v>298.88635083524059</v>
      </c>
      <c r="R129" s="57">
        <v>1.4552679149603241E-4</v>
      </c>
      <c r="S129" s="57">
        <v>6.1175131597666806E-3</v>
      </c>
      <c r="T129" s="57">
        <v>2.472187886279357E-3</v>
      </c>
      <c r="U129" s="57">
        <v>1.76638209315481E-3</v>
      </c>
      <c r="V129" s="57">
        <v>2.0080989818760872E-3</v>
      </c>
      <c r="W129" s="57">
        <v>0</v>
      </c>
      <c r="X129" s="57">
        <v>3.9028620782606562E-3</v>
      </c>
      <c r="Y129" s="57">
        <v>2.5428076182724972E-3</v>
      </c>
      <c r="Z129" s="57">
        <v>9.8653000325522682E-4</v>
      </c>
      <c r="AA129" s="57">
        <v>2.4500873335289103E-3</v>
      </c>
      <c r="AB129" s="57">
        <v>4.5765375526982192E-4</v>
      </c>
      <c r="AC129" s="17">
        <v>2.0772408819236432E-3</v>
      </c>
      <c r="AD129" s="12">
        <v>122</v>
      </c>
      <c r="AE129" s="16">
        <v>3</v>
      </c>
      <c r="AF129" s="17">
        <v>0.74533889524659791</v>
      </c>
      <c r="AG129" t="str">
        <f>IF(AF129&lt;='CAV Tier 1 Analysis'!$A$5,"Tier 1", "Tier 2")</f>
        <v>Tier 2</v>
      </c>
      <c r="AH129" t="str">
        <f t="shared" si="4"/>
        <v>Wisconsin - Tier 2</v>
      </c>
      <c r="AI129" t="str">
        <f t="shared" si="5"/>
        <v>Tomah, City Of - Tier 2</v>
      </c>
    </row>
    <row r="130" spans="1:35" x14ac:dyDescent="0.3">
      <c r="A130" s="12">
        <v>123</v>
      </c>
      <c r="B130">
        <v>5</v>
      </c>
      <c r="C130" t="s">
        <v>25</v>
      </c>
      <c r="D130" t="s">
        <v>7343</v>
      </c>
      <c r="E130" t="s">
        <v>11145</v>
      </c>
      <c r="F130" t="s">
        <v>678</v>
      </c>
      <c r="G130" s="56">
        <v>4.5327399999999995</v>
      </c>
      <c r="H130">
        <v>7</v>
      </c>
      <c r="I130">
        <v>0</v>
      </c>
      <c r="J130" s="12">
        <v>13</v>
      </c>
      <c r="K130" s="12">
        <v>1</v>
      </c>
      <c r="L130">
        <v>0</v>
      </c>
      <c r="M130" s="12">
        <v>0.97323914453509397</v>
      </c>
      <c r="N130" s="12">
        <v>245.98811443573663</v>
      </c>
      <c r="O130" s="12">
        <v>22437.061897043906</v>
      </c>
      <c r="P130" s="12">
        <v>4424.0823809716749</v>
      </c>
      <c r="Q130" s="12">
        <v>7412.890432082404</v>
      </c>
      <c r="R130" s="57">
        <v>8.6002866898967115E-5</v>
      </c>
      <c r="S130" s="57">
        <v>4.9793711765542756E-4</v>
      </c>
      <c r="T130" s="57">
        <v>0</v>
      </c>
      <c r="U130" s="57">
        <v>2.8703709013765664E-3</v>
      </c>
      <c r="V130" s="57">
        <v>4.0161979637521748E-4</v>
      </c>
      <c r="W130" s="57">
        <v>0</v>
      </c>
      <c r="X130" s="57">
        <v>1.7824026209697019E-4</v>
      </c>
      <c r="Y130" s="57">
        <v>1.2924532509669059E-3</v>
      </c>
      <c r="Z130" s="57">
        <v>4.0294334493760206E-3</v>
      </c>
      <c r="AA130" s="57">
        <v>2.0856634758526743E-3</v>
      </c>
      <c r="AB130" s="57">
        <v>1.1350592404657387E-2</v>
      </c>
      <c r="AC130" s="17">
        <v>2.0720285022960126E-3</v>
      </c>
      <c r="AD130" s="12">
        <v>123</v>
      </c>
      <c r="AE130" s="16">
        <v>3</v>
      </c>
      <c r="AF130" s="17">
        <v>0.74741092374889395</v>
      </c>
      <c r="AG130" t="str">
        <f>IF(AF130&lt;='CAV Tier 1 Analysis'!$A$5,"Tier 1", "Tier 2")</f>
        <v>Tier 2</v>
      </c>
      <c r="AH130" t="str">
        <f t="shared" si="4"/>
        <v>Wisconsin - Tier 2</v>
      </c>
      <c r="AI130" t="str">
        <f t="shared" si="5"/>
        <v>South Milwaukee, City Of - Tier 2</v>
      </c>
    </row>
    <row r="131" spans="1:35" x14ac:dyDescent="0.3">
      <c r="A131" s="12">
        <v>124</v>
      </c>
      <c r="B131">
        <v>5</v>
      </c>
      <c r="C131" t="s">
        <v>25</v>
      </c>
      <c r="D131" t="s">
        <v>7546</v>
      </c>
      <c r="E131" t="s">
        <v>11422</v>
      </c>
      <c r="F131" t="s">
        <v>1180</v>
      </c>
      <c r="G131" s="56">
        <v>6.9071600000000011</v>
      </c>
      <c r="H131">
        <v>145</v>
      </c>
      <c r="I131">
        <v>0</v>
      </c>
      <c r="J131" s="12">
        <v>8</v>
      </c>
      <c r="K131" s="12">
        <v>3</v>
      </c>
      <c r="L131">
        <v>0</v>
      </c>
      <c r="M131" s="12">
        <v>5.883051789737026</v>
      </c>
      <c r="N131" s="12">
        <v>871.64970695852583</v>
      </c>
      <c r="O131" s="12">
        <v>5698.889995975791</v>
      </c>
      <c r="P131" s="12">
        <v>5211.2073611483611</v>
      </c>
      <c r="Q131" s="12">
        <v>0</v>
      </c>
      <c r="R131" s="57">
        <v>1.3105440906159847E-4</v>
      </c>
      <c r="S131" s="57">
        <v>1.0314411722862427E-2</v>
      </c>
      <c r="T131" s="57">
        <v>0</v>
      </c>
      <c r="U131" s="57">
        <v>1.76638209315481E-3</v>
      </c>
      <c r="V131" s="57">
        <v>1.2048593891256525E-3</v>
      </c>
      <c r="W131" s="57">
        <v>0</v>
      </c>
      <c r="X131" s="57">
        <v>1.0774296315770166E-3</v>
      </c>
      <c r="Y131" s="57">
        <v>4.5797598800539135E-3</v>
      </c>
      <c r="Z131" s="57">
        <v>1.0234538764241968E-3</v>
      </c>
      <c r="AA131" s="57">
        <v>2.4567410645401633E-3</v>
      </c>
      <c r="AB131" s="57">
        <v>0</v>
      </c>
      <c r="AC131" s="17">
        <v>2.050372006072707E-3</v>
      </c>
      <c r="AD131" s="12">
        <v>124</v>
      </c>
      <c r="AE131" s="16">
        <v>3</v>
      </c>
      <c r="AF131" s="17">
        <v>0.74946129575496667</v>
      </c>
      <c r="AG131" t="str">
        <f>IF(AF131&lt;='CAV Tier 1 Analysis'!$A$5,"Tier 1", "Tier 2")</f>
        <v>Tier 2</v>
      </c>
      <c r="AH131" t="str">
        <f t="shared" si="4"/>
        <v>Wisconsin - Tier 2</v>
      </c>
      <c r="AI131" t="str">
        <f t="shared" si="5"/>
        <v>Rothschild, Village Of - Tier 2</v>
      </c>
    </row>
    <row r="132" spans="1:35" x14ac:dyDescent="0.3">
      <c r="A132" s="12">
        <v>125</v>
      </c>
      <c r="B132">
        <v>5</v>
      </c>
      <c r="C132" t="s">
        <v>25</v>
      </c>
      <c r="D132" t="s">
        <v>6555</v>
      </c>
      <c r="E132" t="s">
        <v>11063</v>
      </c>
      <c r="F132" t="s">
        <v>752</v>
      </c>
      <c r="G132" s="56">
        <v>796.63238000000024</v>
      </c>
      <c r="H132">
        <v>13</v>
      </c>
      <c r="I132">
        <v>0</v>
      </c>
      <c r="J132" s="12">
        <v>5.6875</v>
      </c>
      <c r="K132" s="12">
        <v>9</v>
      </c>
      <c r="L132">
        <v>0</v>
      </c>
      <c r="M132">
        <v>0</v>
      </c>
      <c r="N132" s="12">
        <v>0</v>
      </c>
      <c r="O132" s="12">
        <v>4982.7319066061946</v>
      </c>
      <c r="P132" s="12">
        <v>0</v>
      </c>
      <c r="Q132" s="12">
        <v>0</v>
      </c>
      <c r="R132" s="57">
        <v>1.5115066945059152E-2</v>
      </c>
      <c r="S132" s="57">
        <v>9.2474036136007962E-4</v>
      </c>
      <c r="T132" s="57">
        <v>0</v>
      </c>
      <c r="U132" s="57">
        <v>1.2557872693522477E-3</v>
      </c>
      <c r="V132" s="57">
        <v>3.6145781673769571E-3</v>
      </c>
      <c r="W132" s="57">
        <v>0</v>
      </c>
      <c r="X132" s="57">
        <v>0</v>
      </c>
      <c r="Y132" s="57">
        <v>0</v>
      </c>
      <c r="Z132" s="57">
        <v>8.948402739129309E-4</v>
      </c>
      <c r="AA132" s="57">
        <v>0</v>
      </c>
      <c r="AB132" s="57">
        <v>0</v>
      </c>
      <c r="AC132" s="17">
        <v>1.9822739106419426E-3</v>
      </c>
      <c r="AD132" s="12">
        <v>125</v>
      </c>
      <c r="AE132" s="16">
        <v>3</v>
      </c>
      <c r="AF132" s="17">
        <v>0.75144356966560866</v>
      </c>
      <c r="AG132" t="str">
        <f>IF(AF132&lt;='CAV Tier 1 Analysis'!$A$5,"Tier 1", "Tier 2")</f>
        <v>Tier 2</v>
      </c>
      <c r="AH132" t="str">
        <f t="shared" si="4"/>
        <v>Wisconsin - Tier 2</v>
      </c>
      <c r="AI132" t="str">
        <f t="shared" si="5"/>
        <v>Iron County* - Tier 2</v>
      </c>
    </row>
    <row r="133" spans="1:35" x14ac:dyDescent="0.3">
      <c r="A133" s="12">
        <v>126</v>
      </c>
      <c r="B133">
        <v>5</v>
      </c>
      <c r="C133" t="s">
        <v>25</v>
      </c>
      <c r="D133" t="s">
        <v>4198</v>
      </c>
      <c r="E133" t="s">
        <v>10985</v>
      </c>
      <c r="F133" t="s">
        <v>839</v>
      </c>
      <c r="G133" s="56">
        <v>8.1762899999999998</v>
      </c>
      <c r="H133">
        <v>35</v>
      </c>
      <c r="I133">
        <v>0</v>
      </c>
      <c r="J133" s="12">
        <v>12</v>
      </c>
      <c r="K133" s="12">
        <v>1</v>
      </c>
      <c r="L133">
        <v>0</v>
      </c>
      <c r="M133">
        <v>0</v>
      </c>
      <c r="N133" s="12">
        <v>495.35142433917207</v>
      </c>
      <c r="O133" s="12">
        <v>13302.068619280841</v>
      </c>
      <c r="P133" s="12">
        <v>11165.591994756873</v>
      </c>
      <c r="Q133" s="12">
        <v>3447.0037301631037</v>
      </c>
      <c r="R133" s="57">
        <v>1.5513450597152184E-4</v>
      </c>
      <c r="S133" s="57">
        <v>2.4896855882771377E-3</v>
      </c>
      <c r="T133" s="57">
        <v>0</v>
      </c>
      <c r="U133" s="57">
        <v>2.6495731397322151E-3</v>
      </c>
      <c r="V133" s="57">
        <v>4.0161979637521748E-4</v>
      </c>
      <c r="W133" s="57">
        <v>0</v>
      </c>
      <c r="X133" s="57">
        <v>0</v>
      </c>
      <c r="Y133" s="57">
        <v>2.6026402138445786E-3</v>
      </c>
      <c r="Z133" s="57">
        <v>2.3888956801196471E-3</v>
      </c>
      <c r="AA133" s="57">
        <v>5.2638412679428155E-3</v>
      </c>
      <c r="AB133" s="57">
        <v>5.2780402889921032E-3</v>
      </c>
      <c r="AC133" s="17">
        <v>1.9299482255686576E-3</v>
      </c>
      <c r="AD133" s="12">
        <v>126</v>
      </c>
      <c r="AE133" s="16">
        <v>3</v>
      </c>
      <c r="AF133" s="17">
        <v>0.75337351789117735</v>
      </c>
      <c r="AG133" t="str">
        <f>IF(AF133&lt;='CAV Tier 1 Analysis'!$A$5,"Tier 1", "Tier 2")</f>
        <v>Tier 2</v>
      </c>
      <c r="AH133" t="str">
        <f t="shared" si="4"/>
        <v>Wisconsin - Tier 2</v>
      </c>
      <c r="AI133" t="str">
        <f t="shared" si="5"/>
        <v>Middleton, City Of - Tier 2</v>
      </c>
    </row>
    <row r="134" spans="1:35" x14ac:dyDescent="0.3">
      <c r="A134" s="12">
        <v>127</v>
      </c>
      <c r="B134">
        <v>5</v>
      </c>
      <c r="C134" t="s">
        <v>25</v>
      </c>
      <c r="D134" t="s">
        <v>4049</v>
      </c>
      <c r="E134" t="s">
        <v>11097</v>
      </c>
      <c r="F134" t="s">
        <v>792</v>
      </c>
      <c r="G134" s="56">
        <v>628.23632999999995</v>
      </c>
      <c r="H134">
        <v>10</v>
      </c>
      <c r="I134">
        <v>0</v>
      </c>
      <c r="J134" s="12">
        <v>10.25</v>
      </c>
      <c r="K134" s="12">
        <v>5.875</v>
      </c>
      <c r="L134">
        <v>0</v>
      </c>
      <c r="M134" s="12">
        <v>1.93688422953827</v>
      </c>
      <c r="N134" s="12">
        <v>206.17353249122374</v>
      </c>
      <c r="O134" s="12">
        <v>14011.95763400233</v>
      </c>
      <c r="P134" s="12">
        <v>0</v>
      </c>
      <c r="Q134" s="12">
        <v>0</v>
      </c>
      <c r="R134" s="57">
        <v>1.191997014390536E-2</v>
      </c>
      <c r="S134" s="57">
        <v>7.1133873950775359E-4</v>
      </c>
      <c r="T134" s="57">
        <v>0</v>
      </c>
      <c r="U134" s="57">
        <v>2.2631770568546004E-3</v>
      </c>
      <c r="V134" s="57">
        <v>2.3595163037044026E-3</v>
      </c>
      <c r="W134" s="57">
        <v>0</v>
      </c>
      <c r="X134" s="57">
        <v>3.547234558565793E-4</v>
      </c>
      <c r="Y134" s="57">
        <v>1.0832623069730761E-3</v>
      </c>
      <c r="Z134" s="57">
        <v>2.5163834302711148E-3</v>
      </c>
      <c r="AA134" s="57">
        <v>0</v>
      </c>
      <c r="AB134" s="57">
        <v>0</v>
      </c>
      <c r="AC134" s="17">
        <v>1.9280337670066262E-3</v>
      </c>
      <c r="AD134" s="12">
        <v>127</v>
      </c>
      <c r="AE134" s="16">
        <v>3</v>
      </c>
      <c r="AF134" s="17">
        <v>0.75530155165818402</v>
      </c>
      <c r="AG134" t="str">
        <f>IF(AF134&lt;='CAV Tier 1 Analysis'!$A$5,"Tier 1", "Tier 2")</f>
        <v>Tier 2</v>
      </c>
      <c r="AH134" t="str">
        <f t="shared" si="4"/>
        <v>Wisconsin - Tier 2</v>
      </c>
      <c r="AI134" t="str">
        <f t="shared" si="5"/>
        <v>Lafayette County* - Tier 2</v>
      </c>
    </row>
    <row r="135" spans="1:35" x14ac:dyDescent="0.3">
      <c r="A135" s="12">
        <v>128</v>
      </c>
      <c r="B135">
        <v>5</v>
      </c>
      <c r="C135" t="s">
        <v>25</v>
      </c>
      <c r="D135" t="s">
        <v>7556</v>
      </c>
      <c r="E135" t="s">
        <v>11432</v>
      </c>
      <c r="F135" t="s">
        <v>939</v>
      </c>
      <c r="G135" s="56">
        <v>14.116960000000001</v>
      </c>
      <c r="H135">
        <v>23</v>
      </c>
      <c r="I135">
        <v>0</v>
      </c>
      <c r="J135" s="12">
        <v>9</v>
      </c>
      <c r="K135" s="12">
        <v>5</v>
      </c>
      <c r="L135">
        <v>1</v>
      </c>
      <c r="M135" s="12">
        <v>1.8203635910280973</v>
      </c>
      <c r="N135" s="12">
        <v>650.91999587042187</v>
      </c>
      <c r="O135" s="12">
        <v>14030.010945684744</v>
      </c>
      <c r="P135" s="12">
        <v>12760.315569390383</v>
      </c>
      <c r="Q135" s="12">
        <v>0</v>
      </c>
      <c r="R135" s="57">
        <v>2.6785101989040692E-4</v>
      </c>
      <c r="S135" s="57">
        <v>1.6360791008678333E-3</v>
      </c>
      <c r="T135" s="57">
        <v>0</v>
      </c>
      <c r="U135" s="57">
        <v>1.9871798547991611E-3</v>
      </c>
      <c r="V135" s="57">
        <v>2.0080989818760872E-3</v>
      </c>
      <c r="W135" s="57">
        <v>2.8089887640449437E-3</v>
      </c>
      <c r="X135" s="57">
        <v>3.3338371704276444E-4</v>
      </c>
      <c r="Y135" s="57">
        <v>3.4200175350418143E-3</v>
      </c>
      <c r="Z135" s="57">
        <v>2.5196255935409284E-3</v>
      </c>
      <c r="AA135" s="57">
        <v>6.0156484060738683E-3</v>
      </c>
      <c r="AB135" s="57">
        <v>0</v>
      </c>
      <c r="AC135" s="17">
        <v>1.9088066339252553E-3</v>
      </c>
      <c r="AD135" s="12">
        <v>128</v>
      </c>
      <c r="AE135" s="16">
        <v>3</v>
      </c>
      <c r="AF135" s="17">
        <v>0.75721035829210925</v>
      </c>
      <c r="AG135" t="str">
        <f>IF(AF135&lt;='CAV Tier 1 Analysis'!$A$5,"Tier 1", "Tier 2")</f>
        <v>Tier 2</v>
      </c>
      <c r="AH135" t="str">
        <f t="shared" si="4"/>
        <v>Wisconsin - Tier 2</v>
      </c>
      <c r="AI135" t="str">
        <f t="shared" si="5"/>
        <v>Wisconsin Rapids, City Of - Tier 2</v>
      </c>
    </row>
    <row r="136" spans="1:35" x14ac:dyDescent="0.3">
      <c r="A136" s="12">
        <v>129</v>
      </c>
      <c r="B136">
        <v>5</v>
      </c>
      <c r="C136" t="s">
        <v>25</v>
      </c>
      <c r="D136" t="s">
        <v>7335</v>
      </c>
      <c r="E136" t="s">
        <v>11132</v>
      </c>
      <c r="F136" t="s">
        <v>1465</v>
      </c>
      <c r="G136" s="56">
        <v>2.4008000000000003</v>
      </c>
      <c r="H136">
        <v>30</v>
      </c>
      <c r="I136">
        <v>6</v>
      </c>
      <c r="J136" s="12">
        <v>12.4</v>
      </c>
      <c r="K136" s="12">
        <v>1.6</v>
      </c>
      <c r="L136">
        <v>0</v>
      </c>
      <c r="M136" s="12">
        <v>24.615857214261901</v>
      </c>
      <c r="N136" s="12">
        <v>30.203557059181577</v>
      </c>
      <c r="O136" s="12">
        <v>5046.9695213121759</v>
      </c>
      <c r="P136" s="12">
        <v>0</v>
      </c>
      <c r="Q136" s="12">
        <v>1331.3255014995893</v>
      </c>
      <c r="R136" s="57">
        <v>4.5552068473161996E-5</v>
      </c>
      <c r="S136" s="57">
        <v>2.134016218523261E-3</v>
      </c>
      <c r="T136" s="57">
        <v>7.4165636588380719E-3</v>
      </c>
      <c r="U136" s="57">
        <v>2.7378922443899558E-3</v>
      </c>
      <c r="V136" s="57">
        <v>6.4259167420034798E-4</v>
      </c>
      <c r="W136" s="57">
        <v>0</v>
      </c>
      <c r="X136" s="57">
        <v>4.5081795838652948E-3</v>
      </c>
      <c r="Y136" s="57">
        <v>1.5869338078162244E-4</v>
      </c>
      <c r="Z136" s="57">
        <v>9.0637659692135975E-4</v>
      </c>
      <c r="AA136" s="57">
        <v>0</v>
      </c>
      <c r="AB136" s="57">
        <v>2.0385210416772478E-3</v>
      </c>
      <c r="AC136" s="17">
        <v>1.8716714970609385E-3</v>
      </c>
      <c r="AD136" s="12">
        <v>129</v>
      </c>
      <c r="AE136" s="16">
        <v>3</v>
      </c>
      <c r="AF136" s="17">
        <v>0.75908202978917017</v>
      </c>
      <c r="AG136" t="str">
        <f>IF(AF136&lt;='CAV Tier 1 Analysis'!$A$5,"Tier 1", "Tier 2")</f>
        <v>Tier 2</v>
      </c>
      <c r="AH136" t="str">
        <f t="shared" ref="AH136:AH199" si="6">C136&amp;" - "&amp;AG136</f>
        <v>Wisconsin - Tier 2</v>
      </c>
      <c r="AI136" t="str">
        <f t="shared" ref="AI136:AI199" si="7">D136&amp;" - "&amp;AG136</f>
        <v>Bayside, Village Of - Tier 2</v>
      </c>
    </row>
    <row r="137" spans="1:35" x14ac:dyDescent="0.3">
      <c r="A137" s="12">
        <v>130</v>
      </c>
      <c r="B137">
        <v>5</v>
      </c>
      <c r="C137" t="s">
        <v>25</v>
      </c>
      <c r="D137" t="s">
        <v>6579</v>
      </c>
      <c r="E137" t="s">
        <v>11049</v>
      </c>
      <c r="F137" t="s">
        <v>1286</v>
      </c>
      <c r="G137" s="56">
        <v>6.2794299999999996</v>
      </c>
      <c r="H137">
        <v>21</v>
      </c>
      <c r="I137">
        <v>5</v>
      </c>
      <c r="J137" s="12">
        <v>6.125</v>
      </c>
      <c r="K137" s="12">
        <v>8.875</v>
      </c>
      <c r="L137">
        <v>0</v>
      </c>
      <c r="M137" s="12">
        <v>24.411285737718227</v>
      </c>
      <c r="N137" s="12">
        <v>315.17821104986075</v>
      </c>
      <c r="O137" s="12">
        <v>2616.896793599281</v>
      </c>
      <c r="P137" s="12">
        <v>2329.2922230506874</v>
      </c>
      <c r="Q137" s="12">
        <v>0</v>
      </c>
      <c r="R137" s="57">
        <v>1.1914404587322042E-4</v>
      </c>
      <c r="S137" s="57">
        <v>1.4938113529662826E-3</v>
      </c>
      <c r="T137" s="57">
        <v>6.180469715698393E-3</v>
      </c>
      <c r="U137" s="57">
        <v>1.3523862900716515E-3</v>
      </c>
      <c r="V137" s="57">
        <v>3.5643756928300549E-3</v>
      </c>
      <c r="W137" s="57">
        <v>0</v>
      </c>
      <c r="X137" s="57">
        <v>4.4707141019213617E-3</v>
      </c>
      <c r="Y137" s="57">
        <v>1.6559869343270462E-3</v>
      </c>
      <c r="Z137" s="57">
        <v>4.6996400518389874E-4</v>
      </c>
      <c r="AA137" s="57">
        <v>1.0981078777148573E-3</v>
      </c>
      <c r="AB137" s="57">
        <v>0</v>
      </c>
      <c r="AC137" s="17">
        <v>1.8549963651442512E-3</v>
      </c>
      <c r="AD137" s="12">
        <v>130</v>
      </c>
      <c r="AE137" s="16">
        <v>3</v>
      </c>
      <c r="AF137" s="17">
        <v>0.76093702615431447</v>
      </c>
      <c r="AG137" t="str">
        <f>IF(AF137&lt;='CAV Tier 1 Analysis'!$A$5,"Tier 1", "Tier 2")</f>
        <v>Tier 2</v>
      </c>
      <c r="AH137" t="str">
        <f t="shared" si="6"/>
        <v>Wisconsin - Tier 2</v>
      </c>
      <c r="AI137" t="str">
        <f t="shared" si="7"/>
        <v>Berlin, City Of - Tier 2</v>
      </c>
    </row>
    <row r="138" spans="1:35" x14ac:dyDescent="0.3">
      <c r="A138" s="12">
        <v>131</v>
      </c>
      <c r="B138">
        <v>5</v>
      </c>
      <c r="C138" t="s">
        <v>25</v>
      </c>
      <c r="D138" t="s">
        <v>7230</v>
      </c>
      <c r="E138" t="s">
        <v>10992</v>
      </c>
      <c r="F138" t="s">
        <v>850</v>
      </c>
      <c r="G138" s="56">
        <v>6.5799500000000002</v>
      </c>
      <c r="H138">
        <v>11</v>
      </c>
      <c r="I138">
        <v>0</v>
      </c>
      <c r="J138" s="12">
        <v>9</v>
      </c>
      <c r="K138" s="12">
        <v>4</v>
      </c>
      <c r="L138">
        <v>0</v>
      </c>
      <c r="M138" s="12">
        <v>1.5610088222554879</v>
      </c>
      <c r="N138" s="12">
        <v>1411.296430653475</v>
      </c>
      <c r="O138" s="12">
        <v>12950.436817086998</v>
      </c>
      <c r="P138" s="12">
        <v>12405.843553089037</v>
      </c>
      <c r="Q138" s="12">
        <v>0</v>
      </c>
      <c r="R138" s="57">
        <v>1.2484602338802992E-4</v>
      </c>
      <c r="S138" s="57">
        <v>7.8247261345852897E-4</v>
      </c>
      <c r="T138" s="57">
        <v>0</v>
      </c>
      <c r="U138" s="57">
        <v>1.9871798547991611E-3</v>
      </c>
      <c r="V138" s="57">
        <v>1.6064791855008699E-3</v>
      </c>
      <c r="W138" s="57">
        <v>0</v>
      </c>
      <c r="X138" s="57">
        <v>2.8588515287001801E-4</v>
      </c>
      <c r="Y138" s="57">
        <v>7.4151333045507596E-3</v>
      </c>
      <c r="Z138" s="57">
        <v>2.3257467280810152E-3</v>
      </c>
      <c r="AA138" s="57">
        <v>5.8485381956511606E-3</v>
      </c>
      <c r="AB138" s="57">
        <v>0</v>
      </c>
      <c r="AC138" s="17">
        <v>1.8523891871181401E-3</v>
      </c>
      <c r="AD138" s="12">
        <v>131</v>
      </c>
      <c r="AE138" s="16">
        <v>3</v>
      </c>
      <c r="AF138" s="17">
        <v>0.76278941534143263</v>
      </c>
      <c r="AG138" t="str">
        <f>IF(AF138&lt;='CAV Tier 1 Analysis'!$A$5,"Tier 1", "Tier 2")</f>
        <v>Tier 2</v>
      </c>
      <c r="AH138" t="str">
        <f t="shared" si="6"/>
        <v>Wisconsin - Tier 2</v>
      </c>
      <c r="AI138" t="str">
        <f t="shared" si="7"/>
        <v>Beaver Dam, City Of - Tier 2</v>
      </c>
    </row>
    <row r="139" spans="1:35" x14ac:dyDescent="0.3">
      <c r="A139" s="12">
        <v>132</v>
      </c>
      <c r="B139">
        <v>5</v>
      </c>
      <c r="C139" t="s">
        <v>25</v>
      </c>
      <c r="D139" t="s">
        <v>4244</v>
      </c>
      <c r="E139" t="s">
        <v>11290</v>
      </c>
      <c r="F139" t="s">
        <v>855</v>
      </c>
      <c r="G139" s="56">
        <v>34.484489999999994</v>
      </c>
      <c r="H139">
        <v>21</v>
      </c>
      <c r="I139">
        <v>0</v>
      </c>
      <c r="J139" s="12">
        <v>8.9655172413793096</v>
      </c>
      <c r="K139" s="12">
        <v>2.8275862068965516</v>
      </c>
      <c r="L139">
        <v>0</v>
      </c>
      <c r="M139" s="12">
        <v>1.7961158770218146</v>
      </c>
      <c r="N139" s="12">
        <v>876.07718366233689</v>
      </c>
      <c r="O139" s="12">
        <v>20336.044624915077</v>
      </c>
      <c r="P139" s="12">
        <v>13609.876972783921</v>
      </c>
      <c r="Q139" s="12">
        <v>0</v>
      </c>
      <c r="R139" s="57">
        <v>6.5429850455767644E-4</v>
      </c>
      <c r="S139" s="57">
        <v>1.4938113529662826E-3</v>
      </c>
      <c r="T139" s="57">
        <v>0</v>
      </c>
      <c r="U139" s="57">
        <v>1.9795661388803906E-3</v>
      </c>
      <c r="V139" s="57">
        <v>1.1356145966471666E-3</v>
      </c>
      <c r="W139" s="57">
        <v>0</v>
      </c>
      <c r="X139" s="57">
        <v>3.2894295967701264E-4</v>
      </c>
      <c r="Y139" s="57">
        <v>4.6030224131748615E-3</v>
      </c>
      <c r="Z139" s="57">
        <v>3.6521153623252358E-3</v>
      </c>
      <c r="AA139" s="57">
        <v>6.416160656291703E-3</v>
      </c>
      <c r="AB139" s="57">
        <v>0</v>
      </c>
      <c r="AC139" s="17">
        <v>1.8421392713200298E-3</v>
      </c>
      <c r="AD139" s="12">
        <v>132</v>
      </c>
      <c r="AE139" s="16">
        <v>3</v>
      </c>
      <c r="AF139" s="17">
        <v>0.76463155461275267</v>
      </c>
      <c r="AG139" t="str">
        <f>IF(AF139&lt;='CAV Tier 1 Analysis'!$A$5,"Tier 1", "Tier 2")</f>
        <v>Tier 2</v>
      </c>
      <c r="AH139" t="str">
        <f t="shared" si="6"/>
        <v>Wisconsin - Tier 2</v>
      </c>
      <c r="AI139" t="str">
        <f t="shared" si="7"/>
        <v>Germantown, Village Of - Tier 2</v>
      </c>
    </row>
    <row r="140" spans="1:35" x14ac:dyDescent="0.3">
      <c r="A140" s="12">
        <v>133</v>
      </c>
      <c r="B140">
        <v>5</v>
      </c>
      <c r="C140" t="s">
        <v>25</v>
      </c>
      <c r="D140" t="s">
        <v>4085</v>
      </c>
      <c r="E140" t="s">
        <v>11134</v>
      </c>
      <c r="F140" t="s">
        <v>804</v>
      </c>
      <c r="G140" s="56">
        <v>4.7384499999999994</v>
      </c>
      <c r="H140">
        <v>7</v>
      </c>
      <c r="I140">
        <v>0</v>
      </c>
      <c r="J140" s="12">
        <v>13</v>
      </c>
      <c r="K140" s="12">
        <v>1</v>
      </c>
      <c r="L140">
        <v>0</v>
      </c>
      <c r="M140" s="12">
        <v>3</v>
      </c>
      <c r="N140" s="12">
        <v>0</v>
      </c>
      <c r="O140" s="12">
        <v>20434.157867054422</v>
      </c>
      <c r="P140" s="12">
        <v>1603.5680459689174</v>
      </c>
      <c r="Q140" s="12">
        <v>7184.593859648372</v>
      </c>
      <c r="R140" s="57">
        <v>8.9905947541092302E-5</v>
      </c>
      <c r="S140" s="57">
        <v>4.9793711765542756E-4</v>
      </c>
      <c r="T140" s="57">
        <v>0</v>
      </c>
      <c r="U140" s="57">
        <v>2.8703709013765664E-3</v>
      </c>
      <c r="V140" s="57">
        <v>4.0161979637521748E-4</v>
      </c>
      <c r="W140" s="57">
        <v>0</v>
      </c>
      <c r="X140" s="57">
        <v>5.4942383821433838E-4</v>
      </c>
      <c r="Y140" s="57">
        <v>0</v>
      </c>
      <c r="Z140" s="57">
        <v>3.6697353511418234E-3</v>
      </c>
      <c r="AA140" s="57">
        <v>7.5597672387539257E-4</v>
      </c>
      <c r="AB140" s="57">
        <v>1.1001025475964621E-2</v>
      </c>
      <c r="AC140" s="17">
        <v>1.803272286558589E-3</v>
      </c>
      <c r="AD140" s="12">
        <v>133</v>
      </c>
      <c r="AE140" s="16">
        <v>3</v>
      </c>
      <c r="AF140" s="17">
        <v>0.76643482689931131</v>
      </c>
      <c r="AG140" t="str">
        <f>IF(AF140&lt;='CAV Tier 1 Analysis'!$A$5,"Tier 1", "Tier 2")</f>
        <v>Tier 2</v>
      </c>
      <c r="AH140" t="str">
        <f t="shared" si="6"/>
        <v>Wisconsin - Tier 2</v>
      </c>
      <c r="AI140" t="str">
        <f t="shared" si="7"/>
        <v>Cudahy, City Of - Tier 2</v>
      </c>
    </row>
    <row r="141" spans="1:35" x14ac:dyDescent="0.3">
      <c r="A141" s="12">
        <v>134</v>
      </c>
      <c r="B141">
        <v>5</v>
      </c>
      <c r="C141" t="s">
        <v>25</v>
      </c>
      <c r="D141" t="s">
        <v>7338</v>
      </c>
      <c r="E141" t="s">
        <v>11138</v>
      </c>
      <c r="F141" t="s">
        <v>880</v>
      </c>
      <c r="G141" s="56">
        <v>5.6059400000000004</v>
      </c>
      <c r="H141">
        <v>15</v>
      </c>
      <c r="I141">
        <v>0</v>
      </c>
      <c r="J141" s="12">
        <v>13</v>
      </c>
      <c r="K141" s="12">
        <v>1</v>
      </c>
      <c r="L141">
        <v>0</v>
      </c>
      <c r="M141" s="12">
        <v>2.4741809580552054</v>
      </c>
      <c r="N141" s="12">
        <v>1094.0909818773828</v>
      </c>
      <c r="O141" s="12">
        <v>15339.444915686059</v>
      </c>
      <c r="P141" s="12">
        <v>0</v>
      </c>
      <c r="Q141" s="12">
        <v>4086.0554162147037</v>
      </c>
      <c r="R141" s="57">
        <v>1.0636544599151855E-4</v>
      </c>
      <c r="S141" s="57">
        <v>1.0670081092616305E-3</v>
      </c>
      <c r="T141" s="57">
        <v>0</v>
      </c>
      <c r="U141" s="57">
        <v>2.8703709013765664E-3</v>
      </c>
      <c r="V141" s="57">
        <v>4.0161979637521748E-4</v>
      </c>
      <c r="W141" s="57">
        <v>0</v>
      </c>
      <c r="X141" s="57">
        <v>4.5312466613717332E-4</v>
      </c>
      <c r="Y141" s="57">
        <v>5.7484950019827692E-3</v>
      </c>
      <c r="Z141" s="57">
        <v>2.7547845935331551E-3</v>
      </c>
      <c r="AA141" s="57">
        <v>0</v>
      </c>
      <c r="AB141" s="57">
        <v>6.2565540388362546E-3</v>
      </c>
      <c r="AC141" s="17">
        <v>1.7871202321358441E-3</v>
      </c>
      <c r="AD141" s="12">
        <v>134</v>
      </c>
      <c r="AE141" s="16">
        <v>3</v>
      </c>
      <c r="AF141" s="17">
        <v>0.7682219471314472</v>
      </c>
      <c r="AG141" t="str">
        <f>IF(AF141&lt;='CAV Tier 1 Analysis'!$A$5,"Tier 1", "Tier 2")</f>
        <v>Tier 2</v>
      </c>
      <c r="AH141" t="str">
        <f t="shared" si="6"/>
        <v>Wisconsin - Tier 2</v>
      </c>
      <c r="AI141" t="str">
        <f t="shared" si="7"/>
        <v>Greendale, Village Of - Tier 2</v>
      </c>
    </row>
    <row r="142" spans="1:35" x14ac:dyDescent="0.3">
      <c r="A142" s="12">
        <v>135</v>
      </c>
      <c r="B142">
        <v>5</v>
      </c>
      <c r="C142" t="s">
        <v>25</v>
      </c>
      <c r="D142" t="s">
        <v>4162</v>
      </c>
      <c r="E142" t="s">
        <v>11406</v>
      </c>
      <c r="F142" t="s">
        <v>1462</v>
      </c>
      <c r="G142" s="56">
        <v>4.6477599999999999</v>
      </c>
      <c r="H142">
        <v>50</v>
      </c>
      <c r="I142">
        <v>0</v>
      </c>
      <c r="J142" s="12">
        <v>9</v>
      </c>
      <c r="K142" s="12">
        <v>3</v>
      </c>
      <c r="L142">
        <v>1</v>
      </c>
      <c r="M142" s="12">
        <v>34.440590736182592</v>
      </c>
      <c r="N142" s="12">
        <v>176.4138189431994</v>
      </c>
      <c r="O142" s="12">
        <v>3616.0251596617359</v>
      </c>
      <c r="P142" s="12">
        <v>3088.4315257511744</v>
      </c>
      <c r="Q142" s="12">
        <v>107.15473224144989</v>
      </c>
      <c r="R142" s="57">
        <v>8.8185222328733491E-5</v>
      </c>
      <c r="S142" s="57">
        <v>3.5566936975387682E-3</v>
      </c>
      <c r="T142" s="57">
        <v>0</v>
      </c>
      <c r="U142" s="57">
        <v>1.9871798547991611E-3</v>
      </c>
      <c r="V142" s="57">
        <v>1.2048593891256525E-3</v>
      </c>
      <c r="W142" s="57">
        <v>2.8089887640449437E-3</v>
      </c>
      <c r="X142" s="57">
        <v>6.3074938508808753E-3</v>
      </c>
      <c r="Y142" s="57">
        <v>9.2690093719219498E-4</v>
      </c>
      <c r="Z142" s="57">
        <v>6.4939575417608214E-4</v>
      </c>
      <c r="AA142" s="57">
        <v>1.4559920625882245E-3</v>
      </c>
      <c r="AB142" s="57">
        <v>1.640749584856911E-4</v>
      </c>
      <c r="AC142" s="17">
        <v>1.7408876810145755E-3</v>
      </c>
      <c r="AD142" s="12">
        <v>135</v>
      </c>
      <c r="AE142" s="16">
        <v>3</v>
      </c>
      <c r="AF142" s="17">
        <v>0.76996283481246175</v>
      </c>
      <c r="AG142" t="str">
        <f>IF(AF142&lt;='CAV Tier 1 Analysis'!$A$5,"Tier 1", "Tier 2")</f>
        <v>Tier 2</v>
      </c>
      <c r="AH142" t="str">
        <f t="shared" si="6"/>
        <v>Wisconsin - Tier 2</v>
      </c>
      <c r="AI142" t="str">
        <f t="shared" si="7"/>
        <v>Jefferson, City Of - Tier 2</v>
      </c>
    </row>
    <row r="143" spans="1:35" x14ac:dyDescent="0.3">
      <c r="A143" s="12">
        <v>136</v>
      </c>
      <c r="B143">
        <v>5</v>
      </c>
      <c r="C143" t="s">
        <v>25</v>
      </c>
      <c r="D143" t="s">
        <v>7353</v>
      </c>
      <c r="E143" t="s">
        <v>11157</v>
      </c>
      <c r="F143" t="s">
        <v>1377</v>
      </c>
      <c r="G143" s="56">
        <v>7.1091300000000004</v>
      </c>
      <c r="H143">
        <v>98</v>
      </c>
      <c r="I143">
        <v>2</v>
      </c>
      <c r="J143" s="12">
        <v>2</v>
      </c>
      <c r="K143" s="12">
        <v>7</v>
      </c>
      <c r="L143">
        <v>0</v>
      </c>
      <c r="M143" s="12">
        <v>8.9121974137482365</v>
      </c>
      <c r="N143" s="12">
        <v>620.89245528060439</v>
      </c>
      <c r="O143" s="12">
        <v>2303.7246484280345</v>
      </c>
      <c r="P143" s="12">
        <v>2101.4079958857701</v>
      </c>
      <c r="Q143" s="12">
        <v>0</v>
      </c>
      <c r="R143" s="57">
        <v>1.3488652805090392E-4</v>
      </c>
      <c r="S143" s="57">
        <v>6.9711196471759851E-3</v>
      </c>
      <c r="T143" s="57">
        <v>2.472187886279357E-3</v>
      </c>
      <c r="U143" s="57">
        <v>4.4159552328870249E-4</v>
      </c>
      <c r="V143" s="57">
        <v>2.8113385746265222E-3</v>
      </c>
      <c r="W143" s="57">
        <v>0</v>
      </c>
      <c r="X143" s="57">
        <v>1.6321912366618187E-3</v>
      </c>
      <c r="Y143" s="57">
        <v>3.2622489674714933E-3</v>
      </c>
      <c r="Z143" s="57">
        <v>4.1372195696224098E-4</v>
      </c>
      <c r="AA143" s="57">
        <v>9.9067547289232501E-4</v>
      </c>
      <c r="AB143" s="57">
        <v>0</v>
      </c>
      <c r="AC143" s="17">
        <v>1.7390877994008498E-3</v>
      </c>
      <c r="AD143" s="12">
        <v>136</v>
      </c>
      <c r="AE143" s="16">
        <v>3</v>
      </c>
      <c r="AF143" s="17">
        <v>0.77170192261186255</v>
      </c>
      <c r="AG143" t="str">
        <f>IF(AF143&lt;='CAV Tier 1 Analysis'!$A$5,"Tier 1", "Tier 2")</f>
        <v>Tier 2</v>
      </c>
      <c r="AH143" t="str">
        <f t="shared" si="6"/>
        <v>Wisconsin - Tier 2</v>
      </c>
      <c r="AI143" t="str">
        <f t="shared" si="7"/>
        <v>Oconto, City Of - Tier 2</v>
      </c>
    </row>
    <row r="144" spans="1:35" x14ac:dyDescent="0.3">
      <c r="A144" s="12">
        <v>137</v>
      </c>
      <c r="B144">
        <v>5</v>
      </c>
      <c r="C144" t="s">
        <v>25</v>
      </c>
      <c r="D144" t="s">
        <v>7217</v>
      </c>
      <c r="E144" t="s">
        <v>10974</v>
      </c>
      <c r="F144" t="s">
        <v>1813</v>
      </c>
      <c r="G144" s="56">
        <v>3.5601099999999999</v>
      </c>
      <c r="H144">
        <v>9</v>
      </c>
      <c r="I144">
        <v>0</v>
      </c>
      <c r="J144" s="12">
        <v>16</v>
      </c>
      <c r="K144" s="12">
        <v>5</v>
      </c>
      <c r="L144">
        <v>4</v>
      </c>
      <c r="M144" s="12">
        <v>8.0727842679018345</v>
      </c>
      <c r="N144" s="12">
        <v>12.375230094728554</v>
      </c>
      <c r="O144" s="12">
        <v>125.84431987341064</v>
      </c>
      <c r="P144" s="12">
        <v>27.467732764891636</v>
      </c>
      <c r="Q144" s="12">
        <v>0</v>
      </c>
      <c r="R144" s="57">
        <v>6.754847321392399E-5</v>
      </c>
      <c r="S144" s="57">
        <v>6.4020486555697821E-4</v>
      </c>
      <c r="T144" s="57">
        <v>0</v>
      </c>
      <c r="U144" s="57">
        <v>3.5327641863096199E-3</v>
      </c>
      <c r="V144" s="57">
        <v>2.0080989818760872E-3</v>
      </c>
      <c r="W144" s="57">
        <v>1.1235955056179775E-2</v>
      </c>
      <c r="X144" s="57">
        <v>1.4784600391823178E-3</v>
      </c>
      <c r="Y144" s="57">
        <v>6.5021053574415208E-5</v>
      </c>
      <c r="Z144" s="57">
        <v>2.2600165486850332E-5</v>
      </c>
      <c r="AA144" s="57">
        <v>1.2949226994193954E-5</v>
      </c>
      <c r="AB144" s="57">
        <v>0</v>
      </c>
      <c r="AC144" s="17">
        <v>1.7330547316703781E-3</v>
      </c>
      <c r="AD144" s="12">
        <v>137</v>
      </c>
      <c r="AE144" s="16">
        <v>3</v>
      </c>
      <c r="AF144" s="17">
        <v>0.77343497734353295</v>
      </c>
      <c r="AG144" t="str">
        <f>IF(AF144&lt;='CAV Tier 1 Analysis'!$A$5,"Tier 1", "Tier 2")</f>
        <v>Tier 2</v>
      </c>
      <c r="AH144" t="str">
        <f t="shared" si="6"/>
        <v>Wisconsin - Tier 2</v>
      </c>
      <c r="AI144" t="str">
        <f t="shared" si="7"/>
        <v>Soldiers Grove, Village Of - Tier 2</v>
      </c>
    </row>
    <row r="145" spans="1:35" x14ac:dyDescent="0.3">
      <c r="A145" s="12">
        <v>138</v>
      </c>
      <c r="B145">
        <v>5</v>
      </c>
      <c r="C145" t="s">
        <v>25</v>
      </c>
      <c r="D145" t="s">
        <v>7545</v>
      </c>
      <c r="E145" t="s">
        <v>11421</v>
      </c>
      <c r="F145" t="s">
        <v>1389</v>
      </c>
      <c r="G145" s="56">
        <v>4.5052500000000002</v>
      </c>
      <c r="H145">
        <v>15</v>
      </c>
      <c r="I145">
        <v>2</v>
      </c>
      <c r="J145" s="12">
        <v>12</v>
      </c>
      <c r="K145" s="12">
        <v>6</v>
      </c>
      <c r="L145">
        <v>1</v>
      </c>
      <c r="M145" s="12">
        <v>22.351088174907048</v>
      </c>
      <c r="N145" s="12">
        <v>242.9710751907071</v>
      </c>
      <c r="O145" s="12">
        <v>2458.938795414731</v>
      </c>
      <c r="P145" s="12">
        <v>2325.3321825671483</v>
      </c>
      <c r="Q145" s="12">
        <v>0</v>
      </c>
      <c r="R145" s="57">
        <v>8.5481279777038102E-5</v>
      </c>
      <c r="S145" s="57">
        <v>1.0670081092616305E-3</v>
      </c>
      <c r="T145" s="57">
        <v>2.472187886279357E-3</v>
      </c>
      <c r="U145" s="57">
        <v>2.6495731397322151E-3</v>
      </c>
      <c r="V145" s="57">
        <v>2.4097187782513049E-3</v>
      </c>
      <c r="W145" s="57">
        <v>2.8089887640449437E-3</v>
      </c>
      <c r="X145" s="57">
        <v>4.0934068844415139E-3</v>
      </c>
      <c r="Y145" s="57">
        <v>1.2766013380016074E-3</v>
      </c>
      <c r="Z145" s="57">
        <v>4.4159659930865982E-4</v>
      </c>
      <c r="AA145" s="57">
        <v>1.0962409794321899E-3</v>
      </c>
      <c r="AB145" s="57">
        <v>0</v>
      </c>
      <c r="AC145" s="17">
        <v>1.6728003416845874E-3</v>
      </c>
      <c r="AD145" s="12">
        <v>138</v>
      </c>
      <c r="AE145" s="16">
        <v>3</v>
      </c>
      <c r="AF145" s="17">
        <v>0.77510777768521755</v>
      </c>
      <c r="AG145" t="str">
        <f>IF(AF145&lt;='CAV Tier 1 Analysis'!$A$5,"Tier 1", "Tier 2")</f>
        <v>Tier 2</v>
      </c>
      <c r="AH145" t="str">
        <f t="shared" si="6"/>
        <v>Wisconsin - Tier 2</v>
      </c>
      <c r="AI145" t="str">
        <f t="shared" si="7"/>
        <v>Richland Center, City Of - Tier 2</v>
      </c>
    </row>
    <row r="146" spans="1:35" x14ac:dyDescent="0.3">
      <c r="A146" s="12">
        <v>139</v>
      </c>
      <c r="B146">
        <v>5</v>
      </c>
      <c r="C146" t="s">
        <v>25</v>
      </c>
      <c r="D146" t="s">
        <v>7341</v>
      </c>
      <c r="E146" t="s">
        <v>11142</v>
      </c>
      <c r="F146" t="s">
        <v>1835</v>
      </c>
      <c r="G146" s="56">
        <v>5.2746300000000019</v>
      </c>
      <c r="H146">
        <v>27</v>
      </c>
      <c r="I146">
        <v>6</v>
      </c>
      <c r="J146" s="12">
        <v>12.454545454545455</v>
      </c>
      <c r="K146" s="12">
        <v>1.5454545454545454</v>
      </c>
      <c r="L146">
        <v>0</v>
      </c>
      <c r="M146" s="12">
        <v>21.41054822802737</v>
      </c>
      <c r="N146" s="12">
        <v>74.361635288499784</v>
      </c>
      <c r="O146" s="12">
        <v>1838.6708103059391</v>
      </c>
      <c r="P146" s="12">
        <v>0</v>
      </c>
      <c r="Q146" s="12">
        <v>430.8164602915349</v>
      </c>
      <c r="R146" s="57">
        <v>1.0007926813170381E-4</v>
      </c>
      <c r="S146" s="57">
        <v>1.9206145966709346E-3</v>
      </c>
      <c r="T146" s="57">
        <v>7.4165636588380719E-3</v>
      </c>
      <c r="U146" s="57">
        <v>2.7499357586614659E-3</v>
      </c>
      <c r="V146" s="57">
        <v>6.2068513985260882E-4</v>
      </c>
      <c r="W146" s="57">
        <v>0</v>
      </c>
      <c r="X146" s="57">
        <v>3.9211551952386663E-3</v>
      </c>
      <c r="Y146" s="57">
        <v>3.9070561395333184E-4</v>
      </c>
      <c r="Z146" s="57">
        <v>3.3020373609675586E-4</v>
      </c>
      <c r="AA146" s="57">
        <v>0</v>
      </c>
      <c r="AB146" s="57">
        <v>6.5966468637157353E-4</v>
      </c>
      <c r="AC146" s="17">
        <v>1.6463279685286466E-3</v>
      </c>
      <c r="AD146" s="12">
        <v>139</v>
      </c>
      <c r="AE146" s="16">
        <v>3</v>
      </c>
      <c r="AF146" s="17">
        <v>0.77675410565374614</v>
      </c>
      <c r="AG146" t="str">
        <f>IF(AF146&lt;='CAV Tier 1 Analysis'!$A$5,"Tier 1", "Tier 2")</f>
        <v>Tier 2</v>
      </c>
      <c r="AH146" t="str">
        <f t="shared" si="6"/>
        <v>Wisconsin - Tier 2</v>
      </c>
      <c r="AI146" t="str">
        <f t="shared" si="7"/>
        <v>River Hills, Village Of - Tier 2</v>
      </c>
    </row>
    <row r="147" spans="1:35" x14ac:dyDescent="0.3">
      <c r="A147" s="12">
        <v>140</v>
      </c>
      <c r="B147">
        <v>5</v>
      </c>
      <c r="C147" t="s">
        <v>25</v>
      </c>
      <c r="D147" t="s">
        <v>7525</v>
      </c>
      <c r="E147" t="s">
        <v>11385</v>
      </c>
      <c r="F147" t="s">
        <v>1334</v>
      </c>
      <c r="G147" s="56">
        <v>27.819870000000005</v>
      </c>
      <c r="H147">
        <v>66</v>
      </c>
      <c r="I147">
        <v>2</v>
      </c>
      <c r="J147" s="12">
        <v>4.333333333333333</v>
      </c>
      <c r="K147" s="12">
        <v>3.1111111111111112</v>
      </c>
      <c r="L147">
        <v>0</v>
      </c>
      <c r="M147" s="12">
        <v>7.8123017828623951</v>
      </c>
      <c r="N147" s="12">
        <v>399.12894414088049</v>
      </c>
      <c r="O147" s="12">
        <v>7960.4369545566533</v>
      </c>
      <c r="P147" s="12">
        <v>0</v>
      </c>
      <c r="Q147" s="12">
        <v>1858.8298147488913</v>
      </c>
      <c r="R147" s="57">
        <v>5.2784597765514216E-4</v>
      </c>
      <c r="S147" s="57">
        <v>4.6948356807511738E-3</v>
      </c>
      <c r="T147" s="57">
        <v>2.472187886279357E-3</v>
      </c>
      <c r="U147" s="57">
        <v>9.5679030045885539E-4</v>
      </c>
      <c r="V147" s="57">
        <v>1.249483810945121E-3</v>
      </c>
      <c r="W147" s="57">
        <v>0</v>
      </c>
      <c r="X147" s="57">
        <v>1.4307549436096585E-3</v>
      </c>
      <c r="Y147" s="57">
        <v>2.0970749037739979E-3</v>
      </c>
      <c r="Z147" s="57">
        <v>1.4296012144337667E-3</v>
      </c>
      <c r="AA147" s="57">
        <v>0</v>
      </c>
      <c r="AB147" s="57">
        <v>2.8462338368749444E-3</v>
      </c>
      <c r="AC147" s="17">
        <v>1.6095280504347285E-3</v>
      </c>
      <c r="AD147" s="12">
        <v>140</v>
      </c>
      <c r="AE147" s="16">
        <v>3</v>
      </c>
      <c r="AF147" s="17">
        <v>0.77836363370418082</v>
      </c>
      <c r="AG147" t="str">
        <f>IF(AF147&lt;='CAV Tier 1 Analysis'!$A$5,"Tier 1", "Tier 2")</f>
        <v>Tier 2</v>
      </c>
      <c r="AH147" t="str">
        <f t="shared" si="6"/>
        <v>Wisconsin - Tier 2</v>
      </c>
      <c r="AI147" t="str">
        <f t="shared" si="7"/>
        <v>Suamico, Village Of - Tier 2</v>
      </c>
    </row>
    <row r="148" spans="1:35" x14ac:dyDescent="0.3">
      <c r="A148" s="12">
        <v>141</v>
      </c>
      <c r="B148">
        <v>5</v>
      </c>
      <c r="C148" t="s">
        <v>25</v>
      </c>
      <c r="D148" t="s">
        <v>7346</v>
      </c>
      <c r="E148" t="s">
        <v>11148</v>
      </c>
      <c r="F148" t="s">
        <v>1013</v>
      </c>
      <c r="G148" s="56">
        <v>2.1315599999999999</v>
      </c>
      <c r="H148">
        <v>18</v>
      </c>
      <c r="I148">
        <v>0</v>
      </c>
      <c r="J148" s="12">
        <v>13</v>
      </c>
      <c r="K148" s="12">
        <v>1</v>
      </c>
      <c r="L148">
        <v>0</v>
      </c>
      <c r="M148" s="12">
        <v>5</v>
      </c>
      <c r="N148" s="12">
        <v>0</v>
      </c>
      <c r="O148" s="12">
        <v>14789.82259902471</v>
      </c>
      <c r="P148" s="12">
        <v>6319.3257927173036</v>
      </c>
      <c r="Q148" s="12">
        <v>3789.3612574458184</v>
      </c>
      <c r="R148" s="57">
        <v>4.0443588418299388E-5</v>
      </c>
      <c r="S148" s="57">
        <v>1.2804097311139564E-3</v>
      </c>
      <c r="T148" s="57">
        <v>0</v>
      </c>
      <c r="U148" s="57">
        <v>2.8703709013765664E-3</v>
      </c>
      <c r="V148" s="57">
        <v>4.0161979637521748E-4</v>
      </c>
      <c r="W148" s="57">
        <v>0</v>
      </c>
      <c r="X148" s="57">
        <v>9.1570639702389734E-4</v>
      </c>
      <c r="Y148" s="57">
        <v>0</v>
      </c>
      <c r="Z148" s="57">
        <v>2.6560788647063981E-3</v>
      </c>
      <c r="AA148" s="57">
        <v>2.9791459251691118E-3</v>
      </c>
      <c r="AB148" s="57">
        <v>5.8022569605395919E-3</v>
      </c>
      <c r="AC148" s="17">
        <v>1.5405483786111852E-3</v>
      </c>
      <c r="AD148" s="12">
        <v>141</v>
      </c>
      <c r="AE148" s="16">
        <v>3</v>
      </c>
      <c r="AF148" s="17">
        <v>0.779904182082792</v>
      </c>
      <c r="AG148" t="str">
        <f>IF(AF148&lt;='CAV Tier 1 Analysis'!$A$5,"Tier 1", "Tier 2")</f>
        <v>Tier 2</v>
      </c>
      <c r="AH148" t="str">
        <f t="shared" si="6"/>
        <v>Wisconsin - Tier 2</v>
      </c>
      <c r="AI148" t="str">
        <f t="shared" si="7"/>
        <v>Whitefish Bay, Village Of - Tier 2</v>
      </c>
    </row>
    <row r="149" spans="1:35" x14ac:dyDescent="0.3">
      <c r="A149" s="12">
        <v>142</v>
      </c>
      <c r="B149">
        <v>5</v>
      </c>
      <c r="C149" t="s">
        <v>25</v>
      </c>
      <c r="D149" t="s">
        <v>7198</v>
      </c>
      <c r="E149" t="s">
        <v>10950</v>
      </c>
      <c r="F149" t="s">
        <v>1075</v>
      </c>
      <c r="G149" s="56">
        <v>11.364980000000001</v>
      </c>
      <c r="H149">
        <v>17</v>
      </c>
      <c r="I149">
        <v>0</v>
      </c>
      <c r="J149" s="12">
        <v>8</v>
      </c>
      <c r="K149" s="12">
        <v>4</v>
      </c>
      <c r="L149">
        <v>0</v>
      </c>
      <c r="M149" s="12">
        <v>10.693386174018784</v>
      </c>
      <c r="N149" s="12">
        <v>564.87655918865028</v>
      </c>
      <c r="O149" s="12">
        <v>11292.34133281703</v>
      </c>
      <c r="P149" s="12">
        <v>10723.367420909355</v>
      </c>
      <c r="Q149" s="12">
        <v>78.199118517706665</v>
      </c>
      <c r="R149" s="57">
        <v>2.1563576605969535E-4</v>
      </c>
      <c r="S149" s="57">
        <v>1.209275857163181E-3</v>
      </c>
      <c r="T149" s="57">
        <v>0</v>
      </c>
      <c r="U149" s="57">
        <v>1.76638209315481E-3</v>
      </c>
      <c r="V149" s="57">
        <v>1.6064791855008699E-3</v>
      </c>
      <c r="W149" s="57">
        <v>0</v>
      </c>
      <c r="X149" s="57">
        <v>1.9584004250791797E-3</v>
      </c>
      <c r="Y149" s="57">
        <v>2.9679342312658782E-3</v>
      </c>
      <c r="Z149" s="57">
        <v>2.0279722049623269E-3</v>
      </c>
      <c r="AA149" s="57">
        <v>5.0553615059552677E-3</v>
      </c>
      <c r="AB149" s="57">
        <v>1.1973822206470153E-4</v>
      </c>
      <c r="AC149" s="17">
        <v>1.5388344992005372E-3</v>
      </c>
      <c r="AD149" s="12">
        <v>142</v>
      </c>
      <c r="AE149" s="16">
        <v>3</v>
      </c>
      <c r="AF149" s="17">
        <v>0.78144301658199256</v>
      </c>
      <c r="AG149" t="str">
        <f>IF(AF149&lt;='CAV Tier 1 Analysis'!$A$5,"Tier 1", "Tier 2")</f>
        <v>Tier 2</v>
      </c>
      <c r="AH149" t="str">
        <f t="shared" si="6"/>
        <v>Wisconsin - Tier 2</v>
      </c>
      <c r="AI149" t="str">
        <f t="shared" si="7"/>
        <v>Chippewa Falls, City Of - Tier 2</v>
      </c>
    </row>
    <row r="150" spans="1:35" x14ac:dyDescent="0.3">
      <c r="A150" s="12">
        <v>143</v>
      </c>
      <c r="B150">
        <v>5</v>
      </c>
      <c r="C150" t="s">
        <v>25</v>
      </c>
      <c r="D150" t="s">
        <v>7553</v>
      </c>
      <c r="E150" t="s">
        <v>11429</v>
      </c>
      <c r="F150" t="s">
        <v>2470</v>
      </c>
      <c r="G150" s="56">
        <v>1.25</v>
      </c>
      <c r="H150">
        <v>0</v>
      </c>
      <c r="I150">
        <v>1</v>
      </c>
      <c r="J150" s="12">
        <v>10</v>
      </c>
      <c r="K150" s="12">
        <v>5</v>
      </c>
      <c r="L150">
        <v>4</v>
      </c>
      <c r="M150">
        <v>0</v>
      </c>
      <c r="N150" s="12">
        <v>14.952305337849257</v>
      </c>
      <c r="O150" s="12">
        <v>145.26818105773947</v>
      </c>
      <c r="P150" s="12">
        <v>101.19899874239672</v>
      </c>
      <c r="Q150" s="12">
        <v>6.2003493543356001</v>
      </c>
      <c r="R150" s="57">
        <v>2.3717129953120828E-5</v>
      </c>
      <c r="S150" s="57">
        <v>0</v>
      </c>
      <c r="T150" s="57">
        <v>1.2360939431396785E-3</v>
      </c>
      <c r="U150" s="57">
        <v>2.2079776164435124E-3</v>
      </c>
      <c r="V150" s="57">
        <v>2.0080989818760872E-3</v>
      </c>
      <c r="W150" s="57">
        <v>1.1235955056179775E-2</v>
      </c>
      <c r="X150" s="57">
        <v>0</v>
      </c>
      <c r="Y150" s="57">
        <v>7.85613389804722E-5</v>
      </c>
      <c r="Z150" s="57">
        <v>2.608846339017264E-5</v>
      </c>
      <c r="AA150" s="57">
        <v>4.7708663016243434E-5</v>
      </c>
      <c r="AB150" s="57">
        <v>9.4939536652201329E-6</v>
      </c>
      <c r="AC150" s="17">
        <v>1.5339722860585713E-3</v>
      </c>
      <c r="AD150" s="12">
        <v>143</v>
      </c>
      <c r="AE150" s="16">
        <v>3</v>
      </c>
      <c r="AF150" s="17">
        <v>0.78297698886805112</v>
      </c>
      <c r="AG150" t="str">
        <f>IF(AF150&lt;='CAV Tier 1 Analysis'!$A$5,"Tier 1", "Tier 2")</f>
        <v>Tier 2</v>
      </c>
      <c r="AH150" t="str">
        <f t="shared" si="6"/>
        <v>Wisconsin - Tier 2</v>
      </c>
      <c r="AI150" t="str">
        <f t="shared" si="7"/>
        <v>Trempealeau, Village Of - Tier 2</v>
      </c>
    </row>
    <row r="151" spans="1:35" x14ac:dyDescent="0.3">
      <c r="A151" s="12">
        <v>144</v>
      </c>
      <c r="B151">
        <v>5</v>
      </c>
      <c r="C151" t="s">
        <v>25</v>
      </c>
      <c r="D151" t="s">
        <v>7245</v>
      </c>
      <c r="E151" t="s">
        <v>11013</v>
      </c>
      <c r="F151" t="s">
        <v>972</v>
      </c>
      <c r="G151" s="56">
        <v>14.581349999999999</v>
      </c>
      <c r="H151">
        <v>6</v>
      </c>
      <c r="I151">
        <v>0</v>
      </c>
      <c r="J151" s="12">
        <v>11</v>
      </c>
      <c r="K151" s="12">
        <v>5</v>
      </c>
      <c r="L151">
        <v>0</v>
      </c>
      <c r="M151">
        <v>0</v>
      </c>
      <c r="N151" s="12">
        <v>573.02124918599111</v>
      </c>
      <c r="O151" s="12">
        <v>11979.053461383523</v>
      </c>
      <c r="P151" s="12">
        <v>11399.82155779417</v>
      </c>
      <c r="Q151" s="12">
        <v>539.08408499475081</v>
      </c>
      <c r="R151" s="57">
        <v>2.7666221827355071E-4</v>
      </c>
      <c r="S151" s="57">
        <v>4.2680324370465217E-4</v>
      </c>
      <c r="T151" s="57">
        <v>0</v>
      </c>
      <c r="U151" s="57">
        <v>2.4287753780878637E-3</v>
      </c>
      <c r="V151" s="57">
        <v>2.0080989818760872E-3</v>
      </c>
      <c r="W151" s="57">
        <v>0</v>
      </c>
      <c r="X151" s="57">
        <v>0</v>
      </c>
      <c r="Y151" s="57">
        <v>3.0107274820264994E-3</v>
      </c>
      <c r="Z151" s="57">
        <v>2.1512976578952972E-3</v>
      </c>
      <c r="AA151" s="57">
        <v>5.3742650807300733E-3</v>
      </c>
      <c r="AB151" s="57">
        <v>8.2544370197768977E-4</v>
      </c>
      <c r="AC151" s="17">
        <v>1.500188522233792E-3</v>
      </c>
      <c r="AD151" s="12">
        <v>144</v>
      </c>
      <c r="AE151" s="16">
        <v>3</v>
      </c>
      <c r="AF151" s="17">
        <v>0.78447717739028489</v>
      </c>
      <c r="AG151" t="str">
        <f>IF(AF151&lt;='CAV Tier 1 Analysis'!$A$5,"Tier 1", "Tier 2")</f>
        <v>Tier 2</v>
      </c>
      <c r="AH151" t="str">
        <f t="shared" si="6"/>
        <v>Wisconsin - Tier 2</v>
      </c>
      <c r="AI151" t="str">
        <f t="shared" si="7"/>
        <v>Menomonie, City Of - Tier 2</v>
      </c>
    </row>
    <row r="152" spans="1:35" x14ac:dyDescent="0.3">
      <c r="A152" s="12">
        <v>145</v>
      </c>
      <c r="B152">
        <v>5</v>
      </c>
      <c r="C152" t="s">
        <v>25</v>
      </c>
      <c r="D152" t="s">
        <v>7342</v>
      </c>
      <c r="E152" t="s">
        <v>11144</v>
      </c>
      <c r="F152" t="s">
        <v>996</v>
      </c>
      <c r="G152" s="56">
        <v>1.5962500000000002</v>
      </c>
      <c r="H152">
        <v>6</v>
      </c>
      <c r="I152">
        <v>0</v>
      </c>
      <c r="J152" s="12">
        <v>13</v>
      </c>
      <c r="K152" s="12">
        <v>1</v>
      </c>
      <c r="L152">
        <v>0</v>
      </c>
      <c r="M152" s="12">
        <v>4.9425528582615499</v>
      </c>
      <c r="N152" s="12">
        <v>76.525128053434358</v>
      </c>
      <c r="O152" s="12">
        <v>14403.991703325572</v>
      </c>
      <c r="P152" s="12">
        <v>8060.9746131105849</v>
      </c>
      <c r="Q152" s="12">
        <v>3315.3018256086889</v>
      </c>
      <c r="R152" s="57">
        <v>3.0286774950135304E-5</v>
      </c>
      <c r="S152" s="57">
        <v>4.2680324370465217E-4</v>
      </c>
      <c r="T152" s="57">
        <v>0</v>
      </c>
      <c r="U152" s="57">
        <v>2.8703709013765664E-3</v>
      </c>
      <c r="V152" s="57">
        <v>4.0161979637521748E-4</v>
      </c>
      <c r="W152" s="57">
        <v>0</v>
      </c>
      <c r="X152" s="57">
        <v>9.0518545398776988E-4</v>
      </c>
      <c r="Y152" s="57">
        <v>4.0207288372527678E-4</v>
      </c>
      <c r="Z152" s="57">
        <v>2.5867881561427403E-3</v>
      </c>
      <c r="AA152" s="57">
        <v>3.8002186402884774E-3</v>
      </c>
      <c r="AB152" s="57">
        <v>5.0763787844534053E-3</v>
      </c>
      <c r="AC152" s="17">
        <v>1.4999749668185673E-3</v>
      </c>
      <c r="AD152" s="12">
        <v>145</v>
      </c>
      <c r="AE152" s="16">
        <v>3</v>
      </c>
      <c r="AF152" s="17">
        <v>0.78597715235710341</v>
      </c>
      <c r="AG152" t="str">
        <f>IF(AF152&lt;='CAV Tier 1 Analysis'!$A$5,"Tier 1", "Tier 2")</f>
        <v>Tier 2</v>
      </c>
      <c r="AH152" t="str">
        <f t="shared" si="6"/>
        <v>Wisconsin - Tier 2</v>
      </c>
      <c r="AI152" t="str">
        <f t="shared" si="7"/>
        <v>Shorewood, Village Of - Tier 2</v>
      </c>
    </row>
    <row r="153" spans="1:35" x14ac:dyDescent="0.3">
      <c r="A153" s="12">
        <v>146</v>
      </c>
      <c r="B153">
        <v>5</v>
      </c>
      <c r="C153" t="s">
        <v>25</v>
      </c>
      <c r="D153" t="s">
        <v>5130</v>
      </c>
      <c r="E153" t="s">
        <v>11403</v>
      </c>
      <c r="F153" t="s">
        <v>1446</v>
      </c>
      <c r="G153" s="56">
        <v>6.3118599999999994</v>
      </c>
      <c r="H153">
        <v>10</v>
      </c>
      <c r="I153">
        <v>0</v>
      </c>
      <c r="J153" s="12">
        <v>8</v>
      </c>
      <c r="K153" s="12">
        <v>3</v>
      </c>
      <c r="L153">
        <v>2</v>
      </c>
      <c r="M153" s="12">
        <v>3.3622418748197838</v>
      </c>
      <c r="N153" s="12">
        <v>437.32933854948459</v>
      </c>
      <c r="O153" s="12">
        <v>6001.4395967700975</v>
      </c>
      <c r="P153" s="12">
        <v>5630.2432512633668</v>
      </c>
      <c r="Q153" s="12">
        <v>27.699463495247983</v>
      </c>
      <c r="R153" s="57">
        <v>1.1975936309272418E-4</v>
      </c>
      <c r="S153" s="57">
        <v>7.1133873950775359E-4</v>
      </c>
      <c r="T153" s="57">
        <v>0</v>
      </c>
      <c r="U153" s="57">
        <v>1.76638209315481E-3</v>
      </c>
      <c r="V153" s="57">
        <v>1.2048593891256525E-3</v>
      </c>
      <c r="W153" s="57">
        <v>5.6179775280898875E-3</v>
      </c>
      <c r="X153" s="57">
        <v>6.1576527862281958E-4</v>
      </c>
      <c r="Y153" s="57">
        <v>2.2977846984519705E-3</v>
      </c>
      <c r="Z153" s="57">
        <v>1.0777882401269844E-3</v>
      </c>
      <c r="AA153" s="57">
        <v>2.6542888893372977E-3</v>
      </c>
      <c r="AB153" s="57">
        <v>4.2413323499498248E-5</v>
      </c>
      <c r="AC153" s="17">
        <v>1.464396140273582E-3</v>
      </c>
      <c r="AD153" s="12">
        <v>146</v>
      </c>
      <c r="AE153" s="16">
        <v>3</v>
      </c>
      <c r="AF153" s="17">
        <v>0.78744154849737702</v>
      </c>
      <c r="AG153" t="str">
        <f>IF(AF153&lt;='CAV Tier 1 Analysis'!$A$5,"Tier 1", "Tier 2")</f>
        <v>Tier 2</v>
      </c>
      <c r="AH153" t="str">
        <f t="shared" si="6"/>
        <v>Wisconsin - Tier 2</v>
      </c>
      <c r="AI153" t="str">
        <f t="shared" si="7"/>
        <v>Hudson, City Of - Tier 2</v>
      </c>
    </row>
    <row r="154" spans="1:35" x14ac:dyDescent="0.3">
      <c r="A154" s="12">
        <v>147</v>
      </c>
      <c r="B154">
        <v>5</v>
      </c>
      <c r="C154" t="s">
        <v>25</v>
      </c>
      <c r="D154" t="s">
        <v>7337</v>
      </c>
      <c r="E154" t="s">
        <v>11136</v>
      </c>
      <c r="F154" t="s">
        <v>1424</v>
      </c>
      <c r="G154" s="56">
        <v>2.8706900000000002</v>
      </c>
      <c r="H154">
        <v>33</v>
      </c>
      <c r="I154">
        <v>0</v>
      </c>
      <c r="J154" s="12">
        <v>13</v>
      </c>
      <c r="K154" s="12">
        <v>1</v>
      </c>
      <c r="L154">
        <v>0</v>
      </c>
      <c r="M154" s="12">
        <v>33.312820262724287</v>
      </c>
      <c r="N154" s="12">
        <v>58.895563461364553</v>
      </c>
      <c r="O154" s="12">
        <v>7360.7455205852775</v>
      </c>
      <c r="P154" s="12">
        <v>0</v>
      </c>
      <c r="Q154" s="12">
        <v>1610.418127728356</v>
      </c>
      <c r="R154" s="57">
        <v>5.4467622228099549E-5</v>
      </c>
      <c r="S154" s="57">
        <v>2.3474178403755869E-3</v>
      </c>
      <c r="T154" s="57">
        <v>0</v>
      </c>
      <c r="U154" s="57">
        <v>2.8703709013765664E-3</v>
      </c>
      <c r="V154" s="57">
        <v>4.0161979637521748E-4</v>
      </c>
      <c r="W154" s="57">
        <v>0</v>
      </c>
      <c r="X154" s="57">
        <v>6.1009525234967873E-3</v>
      </c>
      <c r="Y154" s="57">
        <v>3.0944487963484232E-4</v>
      </c>
      <c r="Z154" s="57">
        <v>1.3219036587361155E-3</v>
      </c>
      <c r="AA154" s="57">
        <v>0</v>
      </c>
      <c r="AB154" s="57">
        <v>2.4658667137187292E-3</v>
      </c>
      <c r="AC154" s="17">
        <v>1.4429130850856313E-3</v>
      </c>
      <c r="AD154" s="12">
        <v>147</v>
      </c>
      <c r="AE154" s="16">
        <v>3</v>
      </c>
      <c r="AF154" s="17">
        <v>0.78888446158246261</v>
      </c>
      <c r="AG154" t="str">
        <f>IF(AF154&lt;='CAV Tier 1 Analysis'!$A$5,"Tier 1", "Tier 2")</f>
        <v>Tier 2</v>
      </c>
      <c r="AH154" t="str">
        <f t="shared" si="6"/>
        <v>Wisconsin - Tier 2</v>
      </c>
      <c r="AI154" t="str">
        <f t="shared" si="7"/>
        <v>Fox Point, Village Of - Tier 2</v>
      </c>
    </row>
    <row r="155" spans="1:35" x14ac:dyDescent="0.3">
      <c r="A155" s="12">
        <v>148</v>
      </c>
      <c r="B155">
        <v>5</v>
      </c>
      <c r="C155" t="s">
        <v>25</v>
      </c>
      <c r="D155" t="s">
        <v>7512</v>
      </c>
      <c r="E155" t="s">
        <v>11367</v>
      </c>
      <c r="F155" t="s">
        <v>1057</v>
      </c>
      <c r="G155" s="56">
        <v>12.751940000000001</v>
      </c>
      <c r="H155">
        <v>15</v>
      </c>
      <c r="I155">
        <v>0</v>
      </c>
      <c r="J155" s="12">
        <v>5</v>
      </c>
      <c r="K155" s="12">
        <v>2</v>
      </c>
      <c r="L155">
        <v>0</v>
      </c>
      <c r="M155" s="12">
        <v>1.9145980925255299</v>
      </c>
      <c r="N155" s="12">
        <v>323.34684379541125</v>
      </c>
      <c r="O155" s="12">
        <v>17243.587668675314</v>
      </c>
      <c r="P155" s="12">
        <v>13059.01529161524</v>
      </c>
      <c r="Q155" s="12">
        <v>831.41649832552503</v>
      </c>
      <c r="R155" s="57">
        <v>2.4195153450751972E-4</v>
      </c>
      <c r="S155" s="57">
        <v>1.0670081092616305E-3</v>
      </c>
      <c r="T155" s="57">
        <v>0</v>
      </c>
      <c r="U155" s="57">
        <v>1.1039888082217562E-3</v>
      </c>
      <c r="V155" s="57">
        <v>8.0323959275043497E-4</v>
      </c>
      <c r="W155" s="57">
        <v>0</v>
      </c>
      <c r="X155" s="57">
        <v>3.5064194421107587E-4</v>
      </c>
      <c r="Y155" s="57">
        <v>1.6989059833719933E-3</v>
      </c>
      <c r="Z155" s="57">
        <v>3.0967463234819735E-3</v>
      </c>
      <c r="AA155" s="57">
        <v>6.156465652961322E-3</v>
      </c>
      <c r="AB155" s="57">
        <v>1.2730620906195582E-3</v>
      </c>
      <c r="AC155" s="17">
        <v>1.4356372763079329E-3</v>
      </c>
      <c r="AD155" s="12">
        <v>148</v>
      </c>
      <c r="AE155" s="16">
        <v>3</v>
      </c>
      <c r="AF155" s="17">
        <v>0.79032009885877053</v>
      </c>
      <c r="AG155" t="str">
        <f>IF(AF155&lt;='CAV Tier 1 Analysis'!$A$5,"Tier 1", "Tier 2")</f>
        <v>Tier 2</v>
      </c>
      <c r="AH155" t="str">
        <f t="shared" si="6"/>
        <v>Wisconsin - Tier 2</v>
      </c>
      <c r="AI155" t="str">
        <f t="shared" si="7"/>
        <v>Ashwaubenon, Village Of - Tier 2</v>
      </c>
    </row>
    <row r="156" spans="1:35" x14ac:dyDescent="0.3">
      <c r="A156" s="12">
        <v>149</v>
      </c>
      <c r="B156">
        <v>5</v>
      </c>
      <c r="C156" t="s">
        <v>25</v>
      </c>
      <c r="D156" t="s">
        <v>7445</v>
      </c>
      <c r="E156" t="s">
        <v>11274</v>
      </c>
      <c r="F156" t="s">
        <v>1988</v>
      </c>
      <c r="G156" s="56">
        <v>0.59840000000000004</v>
      </c>
      <c r="H156">
        <v>4</v>
      </c>
      <c r="I156">
        <v>0</v>
      </c>
      <c r="J156" s="12">
        <v>15</v>
      </c>
      <c r="K156" s="12">
        <v>5</v>
      </c>
      <c r="L156">
        <v>3</v>
      </c>
      <c r="M156" s="12">
        <v>9.345588235294116</v>
      </c>
      <c r="N156" s="12">
        <v>1.0324544276174383</v>
      </c>
      <c r="O156" s="12">
        <v>16.404854491060544</v>
      </c>
      <c r="P156" s="12">
        <v>0</v>
      </c>
      <c r="Q156" s="12">
        <v>0.90819892693651738</v>
      </c>
      <c r="R156" s="57">
        <v>1.1353864451158004E-5</v>
      </c>
      <c r="S156" s="57">
        <v>2.8453549580310141E-4</v>
      </c>
      <c r="T156" s="57">
        <v>0</v>
      </c>
      <c r="U156" s="57">
        <v>3.3119664246652686E-3</v>
      </c>
      <c r="V156" s="57">
        <v>2.0080989818760872E-3</v>
      </c>
      <c r="W156" s="57">
        <v>8.4269662921348312E-3</v>
      </c>
      <c r="X156" s="57">
        <v>1.7115629862020196E-3</v>
      </c>
      <c r="Y156" s="57">
        <v>5.4246486034915331E-6</v>
      </c>
      <c r="Z156" s="57">
        <v>2.9461196711827405E-6</v>
      </c>
      <c r="AA156" s="57">
        <v>0</v>
      </c>
      <c r="AB156" s="57">
        <v>1.3906310819581032E-6</v>
      </c>
      <c r="AC156" s="17">
        <v>1.4331132222262816E-3</v>
      </c>
      <c r="AD156" s="12">
        <v>149</v>
      </c>
      <c r="AE156" s="16">
        <v>3</v>
      </c>
      <c r="AF156" s="17">
        <v>0.7917532120809968</v>
      </c>
      <c r="AG156" t="str">
        <f>IF(AF156&lt;='CAV Tier 1 Analysis'!$A$5,"Tier 1", "Tier 2")</f>
        <v>Tier 2</v>
      </c>
      <c r="AH156" t="str">
        <f t="shared" si="6"/>
        <v>Wisconsin - Tier 2</v>
      </c>
      <c r="AI156" t="str">
        <f t="shared" si="7"/>
        <v>Chaseburg, Village Of - Tier 2</v>
      </c>
    </row>
    <row r="157" spans="1:35" x14ac:dyDescent="0.3">
      <c r="A157" s="12">
        <v>150</v>
      </c>
      <c r="B157">
        <v>5</v>
      </c>
      <c r="C157" t="s">
        <v>25</v>
      </c>
      <c r="D157" t="s">
        <v>7227</v>
      </c>
      <c r="E157" t="s">
        <v>10987</v>
      </c>
      <c r="F157" t="s">
        <v>1829</v>
      </c>
      <c r="G157" s="56">
        <v>3.0826000000000002</v>
      </c>
      <c r="H157">
        <v>20</v>
      </c>
      <c r="I157">
        <v>2</v>
      </c>
      <c r="J157" s="12">
        <v>12</v>
      </c>
      <c r="K157" s="12">
        <v>1</v>
      </c>
      <c r="L157">
        <v>1</v>
      </c>
      <c r="M157" s="12">
        <v>17.774547459936418</v>
      </c>
      <c r="N157" s="12">
        <v>13.884914487775907</v>
      </c>
      <c r="O157" s="12">
        <v>2933.7703492901596</v>
      </c>
      <c r="P157" s="12">
        <v>2128.2824271692971</v>
      </c>
      <c r="Q157" s="12">
        <v>605.58958837880618</v>
      </c>
      <c r="R157" s="57">
        <v>5.8488339834792224E-5</v>
      </c>
      <c r="S157" s="57">
        <v>1.4226774790155072E-3</v>
      </c>
      <c r="T157" s="57">
        <v>2.472187886279357E-3</v>
      </c>
      <c r="U157" s="57">
        <v>2.6495731397322151E-3</v>
      </c>
      <c r="V157" s="57">
        <v>4.0161979637521748E-4</v>
      </c>
      <c r="W157" s="57">
        <v>2.8089887640449437E-3</v>
      </c>
      <c r="X157" s="57">
        <v>3.2552533626537287E-3</v>
      </c>
      <c r="Y157" s="57">
        <v>7.2953129911533494E-5</v>
      </c>
      <c r="Z157" s="57">
        <v>5.2687078337002849E-4</v>
      </c>
      <c r="AA157" s="57">
        <v>1.0033449973124498E-3</v>
      </c>
      <c r="AB157" s="57">
        <v>9.2727670065684579E-4</v>
      </c>
      <c r="AC157" s="17">
        <v>1.4181122162896928E-3</v>
      </c>
      <c r="AD157" s="12">
        <v>150</v>
      </c>
      <c r="AE157" s="16">
        <v>3</v>
      </c>
      <c r="AF157" s="17">
        <v>0.79317132429728654</v>
      </c>
      <c r="AG157" t="str">
        <f>IF(AF157&lt;='CAV Tier 1 Analysis'!$A$5,"Tier 1", "Tier 2")</f>
        <v>Tier 2</v>
      </c>
      <c r="AH157" t="str">
        <f t="shared" si="6"/>
        <v>Wisconsin - Tier 2</v>
      </c>
      <c r="AI157" t="str">
        <f t="shared" si="7"/>
        <v>Oregon, Village Of - Tier 2</v>
      </c>
    </row>
    <row r="158" spans="1:35" x14ac:dyDescent="0.3">
      <c r="A158" s="12">
        <v>151</v>
      </c>
      <c r="B158">
        <v>5</v>
      </c>
      <c r="C158" t="s">
        <v>25</v>
      </c>
      <c r="D158" t="s">
        <v>7328</v>
      </c>
      <c r="E158" t="s">
        <v>11123</v>
      </c>
      <c r="F158" t="s">
        <v>1146</v>
      </c>
      <c r="G158" s="56">
        <v>6.9279499999999992</v>
      </c>
      <c r="H158">
        <v>28</v>
      </c>
      <c r="I158">
        <v>0</v>
      </c>
      <c r="J158" s="12">
        <v>3</v>
      </c>
      <c r="K158" s="12">
        <v>6</v>
      </c>
      <c r="L158">
        <v>0</v>
      </c>
      <c r="M158" s="12">
        <v>4.3064182045193737</v>
      </c>
      <c r="N158" s="12">
        <v>684.53230188488942</v>
      </c>
      <c r="O158" s="12">
        <v>9336.5354083779566</v>
      </c>
      <c r="P158" s="12">
        <v>9146.0249135101767</v>
      </c>
      <c r="Q158" s="12">
        <v>0</v>
      </c>
      <c r="R158" s="57">
        <v>1.3144887236697875E-4</v>
      </c>
      <c r="S158" s="57">
        <v>1.9917484706217102E-3</v>
      </c>
      <c r="T158" s="57">
        <v>0</v>
      </c>
      <c r="U158" s="57">
        <v>6.6239328493305377E-4</v>
      </c>
      <c r="V158" s="57">
        <v>2.4097187782513049E-3</v>
      </c>
      <c r="W158" s="57">
        <v>0</v>
      </c>
      <c r="X158" s="57">
        <v>7.8868293962771133E-4</v>
      </c>
      <c r="Y158" s="57">
        <v>3.5966209220816472E-3</v>
      </c>
      <c r="Z158" s="57">
        <v>1.6767323746946707E-3</v>
      </c>
      <c r="AA158" s="57">
        <v>4.31174839632104E-3</v>
      </c>
      <c r="AB158" s="57">
        <v>0</v>
      </c>
      <c r="AC158" s="17">
        <v>1.4153721853543742E-3</v>
      </c>
      <c r="AD158" s="12">
        <v>151</v>
      </c>
      <c r="AE158" s="16">
        <v>3</v>
      </c>
      <c r="AF158" s="17">
        <v>0.79458669648264091</v>
      </c>
      <c r="AG158" t="str">
        <f>IF(AF158&lt;='CAV Tier 1 Analysis'!$A$5,"Tier 1", "Tier 2")</f>
        <v>Tier 2</v>
      </c>
      <c r="AH158" t="str">
        <f t="shared" si="6"/>
        <v>Wisconsin - Tier 2</v>
      </c>
      <c r="AI158" t="str">
        <f t="shared" si="7"/>
        <v>Marinette, City Of - Tier 2</v>
      </c>
    </row>
    <row r="159" spans="1:35" x14ac:dyDescent="0.3">
      <c r="A159" s="12">
        <v>152</v>
      </c>
      <c r="B159">
        <v>5</v>
      </c>
      <c r="C159" t="s">
        <v>25</v>
      </c>
      <c r="D159" t="s">
        <v>7166</v>
      </c>
      <c r="E159" t="s">
        <v>11328</v>
      </c>
      <c r="F159" t="s">
        <v>1011</v>
      </c>
      <c r="G159" s="56">
        <v>496.97977000000009</v>
      </c>
      <c r="H159">
        <v>5</v>
      </c>
      <c r="I159">
        <v>0</v>
      </c>
      <c r="J159" s="12">
        <v>2.3333333333333335</v>
      </c>
      <c r="K159" s="12">
        <v>10</v>
      </c>
      <c r="L159">
        <v>0</v>
      </c>
      <c r="M159" s="12">
        <v>0.99672843826218538</v>
      </c>
      <c r="N159" s="12">
        <v>15.250481245830688</v>
      </c>
      <c r="O159" s="12">
        <v>4532.2050940612216</v>
      </c>
      <c r="P159" s="12">
        <v>363.83198670754336</v>
      </c>
      <c r="Q159" s="12">
        <v>0</v>
      </c>
      <c r="R159" s="57">
        <v>9.4295470313296818E-3</v>
      </c>
      <c r="S159" s="57">
        <v>3.5566936975387679E-4</v>
      </c>
      <c r="T159" s="57">
        <v>0</v>
      </c>
      <c r="U159" s="57">
        <v>5.1519477717015295E-4</v>
      </c>
      <c r="V159" s="57">
        <v>4.0161979637521744E-3</v>
      </c>
      <c r="W159" s="57">
        <v>0</v>
      </c>
      <c r="X159" s="57">
        <v>1.8254212140246436E-4</v>
      </c>
      <c r="Y159" s="57">
        <v>8.0127993623582149E-5</v>
      </c>
      <c r="Z159" s="57">
        <v>8.1393093664588665E-4</v>
      </c>
      <c r="AA159" s="57">
        <v>1.7152282002853988E-4</v>
      </c>
      <c r="AB159" s="57">
        <v>0</v>
      </c>
      <c r="AC159" s="17">
        <v>1.4149757285187598E-3</v>
      </c>
      <c r="AD159" s="12">
        <v>152</v>
      </c>
      <c r="AE159" s="16">
        <v>3</v>
      </c>
      <c r="AF159" s="17">
        <v>0.79600167221115969</v>
      </c>
      <c r="AG159" t="str">
        <f>IF(AF159&lt;='CAV Tier 1 Analysis'!$A$5,"Tier 1", "Tier 2")</f>
        <v>Tier 2</v>
      </c>
      <c r="AH159" t="str">
        <f t="shared" si="6"/>
        <v>Wisconsin - Tier 2</v>
      </c>
      <c r="AI159" t="str">
        <f t="shared" si="7"/>
        <v>Florence County * - Tier 2</v>
      </c>
    </row>
    <row r="160" spans="1:35" x14ac:dyDescent="0.3">
      <c r="A160" s="12">
        <v>153</v>
      </c>
      <c r="B160">
        <v>5</v>
      </c>
      <c r="C160" t="s">
        <v>25</v>
      </c>
      <c r="D160" t="s">
        <v>6566</v>
      </c>
      <c r="E160" t="s">
        <v>11178</v>
      </c>
      <c r="F160" t="s">
        <v>1052</v>
      </c>
      <c r="G160" s="56">
        <v>21.269850000000002</v>
      </c>
      <c r="H160">
        <v>9</v>
      </c>
      <c r="I160">
        <v>0</v>
      </c>
      <c r="J160" s="12">
        <v>8</v>
      </c>
      <c r="K160" s="12">
        <v>3</v>
      </c>
      <c r="L160">
        <v>0</v>
      </c>
      <c r="M160">
        <v>0</v>
      </c>
      <c r="N160" s="12">
        <v>313.26940622130581</v>
      </c>
      <c r="O160" s="12">
        <v>12453.490968847333</v>
      </c>
      <c r="P160" s="12">
        <v>10951.725899910482</v>
      </c>
      <c r="Q160" s="12">
        <v>1477.7121530045169</v>
      </c>
      <c r="R160" s="57">
        <v>4.0356783722670969E-4</v>
      </c>
      <c r="S160" s="57">
        <v>6.4020486555697821E-4</v>
      </c>
      <c r="T160" s="57">
        <v>0</v>
      </c>
      <c r="U160" s="57">
        <v>1.76638209315481E-3</v>
      </c>
      <c r="V160" s="57">
        <v>1.2048593891256525E-3</v>
      </c>
      <c r="W160" s="57">
        <v>0</v>
      </c>
      <c r="X160" s="57">
        <v>0</v>
      </c>
      <c r="Y160" s="57">
        <v>1.6459578277916095E-3</v>
      </c>
      <c r="Z160" s="57">
        <v>2.2365010758376939E-3</v>
      </c>
      <c r="AA160" s="57">
        <v>5.1630174892846993E-3</v>
      </c>
      <c r="AB160" s="57">
        <v>2.2626677803803982E-3</v>
      </c>
      <c r="AC160" s="17">
        <v>1.3930143962144136E-3</v>
      </c>
      <c r="AD160" s="12">
        <v>153</v>
      </c>
      <c r="AE160" s="16">
        <v>3</v>
      </c>
      <c r="AF160" s="17">
        <v>0.79739468660737411</v>
      </c>
      <c r="AG160" t="str">
        <f>IF(AF160&lt;='CAV Tier 1 Analysis'!$A$5,"Tier 1", "Tier 2")</f>
        <v>Tier 2</v>
      </c>
      <c r="AH160" t="str">
        <f t="shared" si="6"/>
        <v>Wisconsin - Tier 2</v>
      </c>
      <c r="AI160" t="str">
        <f t="shared" si="7"/>
        <v>Weston, Village Of - Tier 2</v>
      </c>
    </row>
    <row r="161" spans="1:35" x14ac:dyDescent="0.3">
      <c r="A161" s="12">
        <v>154</v>
      </c>
      <c r="B161">
        <v>5</v>
      </c>
      <c r="C161" t="s">
        <v>25</v>
      </c>
      <c r="D161" t="s">
        <v>7367</v>
      </c>
      <c r="E161" t="s">
        <v>11174</v>
      </c>
      <c r="F161" t="s">
        <v>1726</v>
      </c>
      <c r="G161" s="56">
        <v>3.0430299999999999</v>
      </c>
      <c r="H161">
        <v>86</v>
      </c>
      <c r="I161">
        <v>0</v>
      </c>
      <c r="J161" s="12">
        <v>10</v>
      </c>
      <c r="K161" s="12">
        <v>4</v>
      </c>
      <c r="L161">
        <v>0</v>
      </c>
      <c r="M161" s="12">
        <v>19.994820951485853</v>
      </c>
      <c r="N161" s="12">
        <v>193.47184294675958</v>
      </c>
      <c r="O161" s="12">
        <v>1547.390932258993</v>
      </c>
      <c r="P161" s="12">
        <v>681.36935734825067</v>
      </c>
      <c r="Q161" s="12">
        <v>0</v>
      </c>
      <c r="R161" s="57">
        <v>5.773755036899622E-5</v>
      </c>
      <c r="S161" s="57">
        <v>6.1175131597666806E-3</v>
      </c>
      <c r="T161" s="57">
        <v>0</v>
      </c>
      <c r="U161" s="57">
        <v>2.2079776164435124E-3</v>
      </c>
      <c r="V161" s="57">
        <v>1.6064791855008699E-3</v>
      </c>
      <c r="W161" s="57">
        <v>0</v>
      </c>
      <c r="X161" s="57">
        <v>3.6618770905246087E-3</v>
      </c>
      <c r="Y161" s="57">
        <v>1.0165259933825927E-3</v>
      </c>
      <c r="Z161" s="57">
        <v>2.7789328256597667E-4</v>
      </c>
      <c r="AA161" s="57">
        <v>3.2122077751055192E-4</v>
      </c>
      <c r="AB161" s="57">
        <v>0</v>
      </c>
      <c r="AC161" s="17">
        <v>1.3879295141876172E-3</v>
      </c>
      <c r="AD161" s="12">
        <v>154</v>
      </c>
      <c r="AE161" s="16">
        <v>3</v>
      </c>
      <c r="AF161" s="17">
        <v>0.79878261612156176</v>
      </c>
      <c r="AG161" t="str">
        <f>IF(AF161&lt;='CAV Tier 1 Analysis'!$A$5,"Tier 1", "Tier 2")</f>
        <v>Tier 2</v>
      </c>
      <c r="AH161" t="str">
        <f t="shared" si="6"/>
        <v>Wisconsin - Tier 2</v>
      </c>
      <c r="AI161" t="str">
        <f t="shared" si="7"/>
        <v>Saukville, Village Of - Tier 2</v>
      </c>
    </row>
    <row r="162" spans="1:35" x14ac:dyDescent="0.3">
      <c r="A162" s="12">
        <v>155</v>
      </c>
      <c r="B162">
        <v>5</v>
      </c>
      <c r="C162" t="s">
        <v>25</v>
      </c>
      <c r="D162" t="s">
        <v>7469</v>
      </c>
      <c r="E162" t="s">
        <v>11306</v>
      </c>
      <c r="F162" t="s">
        <v>1543</v>
      </c>
      <c r="G162" s="56">
        <v>4.3854100000000003</v>
      </c>
      <c r="H162">
        <v>35</v>
      </c>
      <c r="I162">
        <v>0</v>
      </c>
      <c r="J162" s="12">
        <v>13</v>
      </c>
      <c r="K162" s="12">
        <v>2</v>
      </c>
      <c r="L162">
        <v>1</v>
      </c>
      <c r="M162" s="12">
        <v>9.9343026079659627</v>
      </c>
      <c r="N162" s="12">
        <v>490.11236120281541</v>
      </c>
      <c r="O162" s="12">
        <v>4214.9767792314178</v>
      </c>
      <c r="P162" s="12">
        <v>2097.3973303953903</v>
      </c>
      <c r="Q162" s="12">
        <v>0</v>
      </c>
      <c r="R162" s="57">
        <v>8.3207471094172506E-5</v>
      </c>
      <c r="S162" s="57">
        <v>2.4896855882771377E-3</v>
      </c>
      <c r="T162" s="57">
        <v>0</v>
      </c>
      <c r="U162" s="57">
        <v>2.8703709013765664E-3</v>
      </c>
      <c r="V162" s="57">
        <v>8.0323959275043497E-4</v>
      </c>
      <c r="W162" s="57">
        <v>2.8089887640449437E-3</v>
      </c>
      <c r="X162" s="57">
        <v>1.8193808896171237E-3</v>
      </c>
      <c r="Y162" s="57">
        <v>2.5751135010270211E-3</v>
      </c>
      <c r="Z162" s="57">
        <v>7.5696044787468037E-4</v>
      </c>
      <c r="AA162" s="57">
        <v>9.8878470825305748E-4</v>
      </c>
      <c r="AB162" s="57">
        <v>0</v>
      </c>
      <c r="AC162" s="17">
        <v>1.3814301694831945E-3</v>
      </c>
      <c r="AD162" s="12">
        <v>155</v>
      </c>
      <c r="AE162" s="16">
        <v>3</v>
      </c>
      <c r="AF162" s="17">
        <v>0.80016404629104498</v>
      </c>
      <c r="AG162" t="str">
        <f>IF(AF162&lt;='CAV Tier 1 Analysis'!$A$5,"Tier 1", "Tier 2")</f>
        <v>Tier 2</v>
      </c>
      <c r="AH162" t="str">
        <f t="shared" si="6"/>
        <v>Wisconsin - Tier 2</v>
      </c>
      <c r="AI162" t="str">
        <f t="shared" si="7"/>
        <v>Pewaukee, Village Of - Tier 2</v>
      </c>
    </row>
    <row r="163" spans="1:35" x14ac:dyDescent="0.3">
      <c r="A163" s="12">
        <v>156</v>
      </c>
      <c r="B163">
        <v>5</v>
      </c>
      <c r="C163" t="s">
        <v>25</v>
      </c>
      <c r="D163" t="s">
        <v>7255</v>
      </c>
      <c r="E163" t="s">
        <v>11025</v>
      </c>
      <c r="F163" t="s">
        <v>1633</v>
      </c>
      <c r="G163" s="56">
        <v>1.9116400000000002</v>
      </c>
      <c r="H163">
        <v>10</v>
      </c>
      <c r="I163">
        <v>3</v>
      </c>
      <c r="J163" s="12">
        <v>9</v>
      </c>
      <c r="K163" s="12">
        <v>3</v>
      </c>
      <c r="L163">
        <v>0</v>
      </c>
      <c r="M163" s="12">
        <v>23.758165763428259</v>
      </c>
      <c r="N163" s="12">
        <v>149.71622990631221</v>
      </c>
      <c r="O163" s="12">
        <v>3650.3574454367954</v>
      </c>
      <c r="P163" s="12">
        <v>3428.240191153649</v>
      </c>
      <c r="Q163" s="12">
        <v>0</v>
      </c>
      <c r="R163" s="57">
        <v>3.6270891442867125E-5</v>
      </c>
      <c r="S163" s="57">
        <v>7.1133873950775359E-4</v>
      </c>
      <c r="T163" s="57">
        <v>3.708281829419036E-3</v>
      </c>
      <c r="U163" s="57">
        <v>1.9871798547991611E-3</v>
      </c>
      <c r="V163" s="57">
        <v>1.2048593891256525E-3</v>
      </c>
      <c r="W163" s="57">
        <v>0</v>
      </c>
      <c r="X163" s="57">
        <v>4.3511008742250805E-3</v>
      </c>
      <c r="Y163" s="57">
        <v>7.8662836417437278E-4</v>
      </c>
      <c r="Z163" s="57">
        <v>6.5556143047230822E-4</v>
      </c>
      <c r="AA163" s="57">
        <v>1.6161894687794997E-3</v>
      </c>
      <c r="AB163" s="57">
        <v>0</v>
      </c>
      <c r="AC163" s="17">
        <v>1.3688555310859757E-3</v>
      </c>
      <c r="AD163" s="12">
        <v>156</v>
      </c>
      <c r="AE163" s="16">
        <v>3</v>
      </c>
      <c r="AF163" s="17">
        <v>0.80153290182213099</v>
      </c>
      <c r="AG163" t="str">
        <f>IF(AF163&lt;='CAV Tier 1 Analysis'!$A$5,"Tier 1", "Tier 2")</f>
        <v>Tier 2</v>
      </c>
      <c r="AH163" t="str">
        <f t="shared" si="6"/>
        <v>Wisconsin - Tier 2</v>
      </c>
      <c r="AI163" t="str">
        <f t="shared" si="7"/>
        <v>North Fond Du Lac, Village Of - Tier 2</v>
      </c>
    </row>
    <row r="164" spans="1:35" x14ac:dyDescent="0.3">
      <c r="A164" s="12">
        <v>157</v>
      </c>
      <c r="B164">
        <v>5</v>
      </c>
      <c r="C164" t="s">
        <v>25</v>
      </c>
      <c r="D164" t="s">
        <v>7299</v>
      </c>
      <c r="E164" t="s">
        <v>11087</v>
      </c>
      <c r="F164" t="s">
        <v>1054</v>
      </c>
      <c r="G164" s="56">
        <v>334.68730999999997</v>
      </c>
      <c r="H164">
        <v>10</v>
      </c>
      <c r="I164">
        <v>0</v>
      </c>
      <c r="J164" s="12">
        <v>4.04</v>
      </c>
      <c r="K164" s="12">
        <v>8.08</v>
      </c>
      <c r="L164">
        <v>0</v>
      </c>
      <c r="M164" s="12">
        <v>0.98356319515072155</v>
      </c>
      <c r="N164" s="12">
        <v>116.59123383127718</v>
      </c>
      <c r="O164" s="12">
        <v>16219.950563383325</v>
      </c>
      <c r="P164" s="12">
        <v>0</v>
      </c>
      <c r="Q164" s="12">
        <v>0</v>
      </c>
      <c r="R164" s="57">
        <v>6.3502579399443487E-3</v>
      </c>
      <c r="S164" s="57">
        <v>7.1133873950775359E-4</v>
      </c>
      <c r="T164" s="57">
        <v>0</v>
      </c>
      <c r="U164" s="57">
        <v>8.920229570431791E-4</v>
      </c>
      <c r="V164" s="57">
        <v>3.2450879547117574E-3</v>
      </c>
      <c r="W164" s="57">
        <v>0</v>
      </c>
      <c r="X164" s="57">
        <v>1.8013102193535592E-4</v>
      </c>
      <c r="Y164" s="57">
        <v>6.1258536635046929E-4</v>
      </c>
      <c r="Z164" s="57">
        <v>2.9129130920627824E-3</v>
      </c>
      <c r="AA164" s="57">
        <v>0</v>
      </c>
      <c r="AB164" s="57">
        <v>0</v>
      </c>
      <c r="AC164" s="17">
        <v>1.354939733777786E-3</v>
      </c>
      <c r="AD164" s="12">
        <v>157</v>
      </c>
      <c r="AE164" s="16">
        <v>4</v>
      </c>
      <c r="AF164" s="17">
        <v>0.80288784155590875</v>
      </c>
      <c r="AG164" t="str">
        <f>IF(AF164&lt;='CAV Tier 1 Analysis'!$A$5,"Tier 1", "Tier 2")</f>
        <v>Tier 2</v>
      </c>
      <c r="AH164" t="str">
        <f t="shared" si="6"/>
        <v>Wisconsin - Tier 2</v>
      </c>
      <c r="AI164" t="str">
        <f t="shared" si="7"/>
        <v>Kewaunee County * - Tier 2</v>
      </c>
    </row>
    <row r="165" spans="1:35" x14ac:dyDescent="0.3">
      <c r="A165" s="12">
        <v>158</v>
      </c>
      <c r="B165">
        <v>5</v>
      </c>
      <c r="C165" t="s">
        <v>25</v>
      </c>
      <c r="D165" t="s">
        <v>6557</v>
      </c>
      <c r="E165" t="s">
        <v>11325</v>
      </c>
      <c r="F165" t="s">
        <v>1051</v>
      </c>
      <c r="G165" s="56">
        <v>12.716469999999997</v>
      </c>
      <c r="H165">
        <v>1</v>
      </c>
      <c r="I165">
        <v>0</v>
      </c>
      <c r="J165" s="12">
        <v>8.8800000000000008</v>
      </c>
      <c r="K165" s="12">
        <v>4.76</v>
      </c>
      <c r="L165">
        <v>0</v>
      </c>
      <c r="M165">
        <v>0</v>
      </c>
      <c r="N165" s="12">
        <v>0</v>
      </c>
      <c r="O165" s="12">
        <v>16584.477921094902</v>
      </c>
      <c r="P165" s="12">
        <v>15470.91240991702</v>
      </c>
      <c r="Q165" s="12">
        <v>0</v>
      </c>
      <c r="R165" s="57">
        <v>2.4127853722796992E-4</v>
      </c>
      <c r="S165" s="57">
        <v>7.1133873950775353E-5</v>
      </c>
      <c r="T165" s="57">
        <v>0</v>
      </c>
      <c r="U165" s="57">
        <v>1.9606841234018394E-3</v>
      </c>
      <c r="V165" s="57">
        <v>1.911710230746035E-3</v>
      </c>
      <c r="W165" s="57">
        <v>0</v>
      </c>
      <c r="X165" s="57">
        <v>0</v>
      </c>
      <c r="Y165" s="57">
        <v>0</v>
      </c>
      <c r="Z165" s="57">
        <v>2.9783779347911077E-3</v>
      </c>
      <c r="AA165" s="57">
        <v>7.2935162984901014E-3</v>
      </c>
      <c r="AB165" s="57">
        <v>0</v>
      </c>
      <c r="AC165" s="17">
        <v>1.3142455453279843E-3</v>
      </c>
      <c r="AD165" s="12">
        <v>158</v>
      </c>
      <c r="AE165" s="16">
        <v>4</v>
      </c>
      <c r="AF165" s="17">
        <v>0.80420208710123675</v>
      </c>
      <c r="AG165" t="str">
        <f>IF(AF165&lt;='CAV Tier 1 Analysis'!$A$5,"Tier 1", "Tier 2")</f>
        <v>Tier 2</v>
      </c>
      <c r="AH165" t="str">
        <f t="shared" si="6"/>
        <v>Wisconsin - Tier 2</v>
      </c>
      <c r="AI165" t="str">
        <f t="shared" si="7"/>
        <v>Marshfield, City Of - Tier 2</v>
      </c>
    </row>
    <row r="166" spans="1:35" x14ac:dyDescent="0.3">
      <c r="A166" s="12">
        <v>159</v>
      </c>
      <c r="B166">
        <v>5</v>
      </c>
      <c r="C166" t="s">
        <v>25</v>
      </c>
      <c r="D166" t="s">
        <v>4011</v>
      </c>
      <c r="E166" t="s">
        <v>11143</v>
      </c>
      <c r="F166" t="s">
        <v>1062</v>
      </c>
      <c r="G166" s="56">
        <v>2.4639500000000001</v>
      </c>
      <c r="H166">
        <v>0</v>
      </c>
      <c r="I166">
        <v>0</v>
      </c>
      <c r="J166" s="12">
        <v>13</v>
      </c>
      <c r="K166" s="12">
        <v>1</v>
      </c>
      <c r="L166">
        <v>0</v>
      </c>
      <c r="M166">
        <v>0</v>
      </c>
      <c r="N166" s="12">
        <v>0</v>
      </c>
      <c r="O166" s="12">
        <v>9799.1465052740969</v>
      </c>
      <c r="P166" s="12">
        <v>7.4146542123326071</v>
      </c>
      <c r="Q166" s="12">
        <v>6076.4902997611334</v>
      </c>
      <c r="R166" s="57">
        <v>4.6750257878393659E-5</v>
      </c>
      <c r="S166" s="57">
        <v>0</v>
      </c>
      <c r="T166" s="57">
        <v>0</v>
      </c>
      <c r="U166" s="57">
        <v>2.8703709013765664E-3</v>
      </c>
      <c r="V166" s="57">
        <v>4.0161979637521748E-4</v>
      </c>
      <c r="W166" s="57">
        <v>0</v>
      </c>
      <c r="X166" s="57">
        <v>0</v>
      </c>
      <c r="Y166" s="57">
        <v>0</v>
      </c>
      <c r="Z166" s="57">
        <v>1.7598119078545552E-3</v>
      </c>
      <c r="AA166" s="57">
        <v>3.4955211375025948E-6</v>
      </c>
      <c r="AB166" s="57">
        <v>9.3043011056710978E-3</v>
      </c>
      <c r="AC166" s="17">
        <v>1.3078499536630303E-3</v>
      </c>
      <c r="AD166" s="12">
        <v>159</v>
      </c>
      <c r="AE166" s="16">
        <v>4</v>
      </c>
      <c r="AF166" s="17">
        <v>0.80550993705489982</v>
      </c>
      <c r="AG166" t="str">
        <f>IF(AF166&lt;='CAV Tier 1 Analysis'!$A$5,"Tier 1", "Tier 2")</f>
        <v>Tier 2</v>
      </c>
      <c r="AH166" t="str">
        <f t="shared" si="6"/>
        <v>Wisconsin - Tier 2</v>
      </c>
      <c r="AI166" t="str">
        <f t="shared" si="7"/>
        <v>St. Francis, City Of - Tier 2</v>
      </c>
    </row>
    <row r="167" spans="1:35" x14ac:dyDescent="0.3">
      <c r="A167" s="12">
        <v>160</v>
      </c>
      <c r="B167">
        <v>5</v>
      </c>
      <c r="C167" t="s">
        <v>25</v>
      </c>
      <c r="D167" t="s">
        <v>7222</v>
      </c>
      <c r="E167" t="s">
        <v>10980</v>
      </c>
      <c r="F167" t="s">
        <v>1277</v>
      </c>
      <c r="G167" s="56">
        <v>4.9253400000000003</v>
      </c>
      <c r="H167">
        <v>31</v>
      </c>
      <c r="I167">
        <v>0</v>
      </c>
      <c r="J167" s="12">
        <v>12</v>
      </c>
      <c r="K167" s="12">
        <v>1</v>
      </c>
      <c r="L167">
        <v>0</v>
      </c>
      <c r="M167" s="12">
        <v>4.5431584418537598</v>
      </c>
      <c r="N167" s="12">
        <v>222.94002140860857</v>
      </c>
      <c r="O167" s="12">
        <v>6582.7182103247524</v>
      </c>
      <c r="P167" s="12">
        <v>5295.7196109804427</v>
      </c>
      <c r="Q167" s="12">
        <v>2112.5520557824348</v>
      </c>
      <c r="R167" s="57">
        <v>9.3451943074643318E-5</v>
      </c>
      <c r="S167" s="57">
        <v>2.2051500924740361E-3</v>
      </c>
      <c r="T167" s="57">
        <v>0</v>
      </c>
      <c r="U167" s="57">
        <v>2.6495731397322151E-3</v>
      </c>
      <c r="V167" s="57">
        <v>4.0161979637521748E-4</v>
      </c>
      <c r="W167" s="57">
        <v>0</v>
      </c>
      <c r="X167" s="57">
        <v>8.3203984957972192E-4</v>
      </c>
      <c r="Y167" s="57">
        <v>1.1713556002538612E-3</v>
      </c>
      <c r="Z167" s="57">
        <v>1.1821790689980601E-3</v>
      </c>
      <c r="AA167" s="57">
        <v>2.4965830244220665E-3</v>
      </c>
      <c r="AB167" s="57">
        <v>3.2347324621215851E-3</v>
      </c>
      <c r="AC167" s="17">
        <v>1.2969713615483098E-3</v>
      </c>
      <c r="AD167" s="12">
        <v>160</v>
      </c>
      <c r="AE167" s="16">
        <v>4</v>
      </c>
      <c r="AF167" s="17">
        <v>0.80680690841644809</v>
      </c>
      <c r="AG167" t="str">
        <f>IF(AF167&lt;='CAV Tier 1 Analysis'!$A$5,"Tier 1", "Tier 2")</f>
        <v>Tier 2</v>
      </c>
      <c r="AH167" t="str">
        <f t="shared" si="6"/>
        <v>Wisconsin - Tier 2</v>
      </c>
      <c r="AI167" t="str">
        <f t="shared" si="7"/>
        <v>De Forest, Village Of - Tier 2</v>
      </c>
    </row>
    <row r="168" spans="1:35" x14ac:dyDescent="0.3">
      <c r="A168" s="12">
        <v>161</v>
      </c>
      <c r="B168">
        <v>5</v>
      </c>
      <c r="C168" t="s">
        <v>25</v>
      </c>
      <c r="D168" t="s">
        <v>7202</v>
      </c>
      <c r="E168" t="s">
        <v>10957</v>
      </c>
      <c r="F168" t="s">
        <v>1924</v>
      </c>
      <c r="G168" s="56">
        <v>2.8079700000000001</v>
      </c>
      <c r="H168">
        <v>5</v>
      </c>
      <c r="I168">
        <v>5</v>
      </c>
      <c r="J168" s="12">
        <v>10</v>
      </c>
      <c r="K168" s="12">
        <v>5</v>
      </c>
      <c r="L168">
        <v>0</v>
      </c>
      <c r="M168" s="12">
        <v>13.519588884496631</v>
      </c>
      <c r="N168" s="12">
        <v>49.10352590454162</v>
      </c>
      <c r="O168" s="12">
        <v>1006.1101190553169</v>
      </c>
      <c r="P168" s="12">
        <v>930.29583785914338</v>
      </c>
      <c r="Q168" s="12">
        <v>0</v>
      </c>
      <c r="R168" s="57">
        <v>5.3277591515571759E-5</v>
      </c>
      <c r="S168" s="57">
        <v>3.5566936975387679E-4</v>
      </c>
      <c r="T168" s="57">
        <v>6.180469715698393E-3</v>
      </c>
      <c r="U168" s="57">
        <v>2.2079776164435124E-3</v>
      </c>
      <c r="V168" s="57">
        <v>2.0080989818760872E-3</v>
      </c>
      <c r="W168" s="57">
        <v>0</v>
      </c>
      <c r="X168" s="57">
        <v>2.4759948053333482E-3</v>
      </c>
      <c r="Y168" s="57">
        <v>2.5799625252155101E-4</v>
      </c>
      <c r="Z168" s="57">
        <v>1.8068559003312764E-4</v>
      </c>
      <c r="AA168" s="57">
        <v>4.3857321895855522E-4</v>
      </c>
      <c r="AB168" s="57">
        <v>0</v>
      </c>
      <c r="AC168" s="17">
        <v>1.2871584674667294E-3</v>
      </c>
      <c r="AD168" s="12">
        <v>161</v>
      </c>
      <c r="AE168" s="16">
        <v>4</v>
      </c>
      <c r="AF168" s="17">
        <v>0.80809406688391483</v>
      </c>
      <c r="AG168" t="str">
        <f>IF(AF168&lt;='CAV Tier 1 Analysis'!$A$5,"Tier 1", "Tier 2")</f>
        <v>Tier 2</v>
      </c>
      <c r="AH168" t="str">
        <f t="shared" si="6"/>
        <v>Wisconsin - Tier 2</v>
      </c>
      <c r="AI168" t="str">
        <f t="shared" si="7"/>
        <v>Neillsville, City Of - Tier 2</v>
      </c>
    </row>
    <row r="169" spans="1:35" x14ac:dyDescent="0.3">
      <c r="A169" s="12">
        <v>162</v>
      </c>
      <c r="B169">
        <v>5</v>
      </c>
      <c r="C169" t="s">
        <v>25</v>
      </c>
      <c r="D169" t="s">
        <v>7450</v>
      </c>
      <c r="E169" t="s">
        <v>11280</v>
      </c>
      <c r="F169" t="s">
        <v>1997</v>
      </c>
      <c r="G169" s="56">
        <v>1.0440499999999999</v>
      </c>
      <c r="H169">
        <v>16</v>
      </c>
      <c r="I169">
        <v>0</v>
      </c>
      <c r="J169" s="12">
        <v>13.5</v>
      </c>
      <c r="K169" s="12">
        <v>5.5</v>
      </c>
      <c r="L169">
        <v>2</v>
      </c>
      <c r="M169" s="12">
        <v>10.975384320674298</v>
      </c>
      <c r="N169" s="12">
        <v>4.2742418252000203</v>
      </c>
      <c r="O169" s="12">
        <v>22.085329947081249</v>
      </c>
      <c r="P169" s="12">
        <v>0</v>
      </c>
      <c r="Q169" s="12">
        <v>2.9746050729699363</v>
      </c>
      <c r="R169" s="57">
        <v>1.9809495622044639E-5</v>
      </c>
      <c r="S169" s="57">
        <v>1.1381419832124057E-3</v>
      </c>
      <c r="T169" s="57">
        <v>0</v>
      </c>
      <c r="U169" s="57">
        <v>2.9807697821987418E-3</v>
      </c>
      <c r="V169" s="57">
        <v>2.2089088800636963E-3</v>
      </c>
      <c r="W169" s="57">
        <v>5.6179775280898875E-3</v>
      </c>
      <c r="X169" s="57">
        <v>2.0100459264474472E-3</v>
      </c>
      <c r="Y169" s="57">
        <v>2.2457417323070204E-5</v>
      </c>
      <c r="Z169" s="57">
        <v>3.966266511971417E-6</v>
      </c>
      <c r="AA169" s="57">
        <v>0</v>
      </c>
      <c r="AB169" s="57">
        <v>4.5547050853445784E-6</v>
      </c>
      <c r="AC169" s="17">
        <v>1.2733301804140553E-3</v>
      </c>
      <c r="AD169" s="12">
        <v>162</v>
      </c>
      <c r="AE169" s="16">
        <v>4</v>
      </c>
      <c r="AF169" s="17">
        <v>0.80936739706432892</v>
      </c>
      <c r="AG169" t="str">
        <f>IF(AF169&lt;='CAV Tier 1 Analysis'!$A$5,"Tier 1", "Tier 2")</f>
        <v>Tier 2</v>
      </c>
      <c r="AH169" t="str">
        <f t="shared" si="6"/>
        <v>Wisconsin - Tier 2</v>
      </c>
      <c r="AI169" t="str">
        <f t="shared" si="7"/>
        <v>Viola, Village Of - Tier 2</v>
      </c>
    </row>
    <row r="170" spans="1:35" x14ac:dyDescent="0.3">
      <c r="A170" s="12">
        <v>163</v>
      </c>
      <c r="B170">
        <v>5</v>
      </c>
      <c r="C170" t="s">
        <v>25</v>
      </c>
      <c r="D170" t="s">
        <v>5356</v>
      </c>
      <c r="E170" t="s">
        <v>11078</v>
      </c>
      <c r="F170" t="s">
        <v>1185</v>
      </c>
      <c r="G170" s="56">
        <v>7.3687200000000006</v>
      </c>
      <c r="H170">
        <v>17</v>
      </c>
      <c r="I170">
        <v>0</v>
      </c>
      <c r="J170" s="12">
        <v>8.2857142857142865</v>
      </c>
      <c r="K170" s="12">
        <v>3.7857142857142856</v>
      </c>
      <c r="L170">
        <v>0</v>
      </c>
      <c r="M170">
        <v>0</v>
      </c>
      <c r="N170" s="12">
        <v>423.61735969405362</v>
      </c>
      <c r="O170" s="12">
        <v>11376.174757961788</v>
      </c>
      <c r="P170" s="12">
        <v>10482.974590767069</v>
      </c>
      <c r="Q170" s="12">
        <v>0</v>
      </c>
      <c r="R170" s="57">
        <v>1.3981191186252843E-4</v>
      </c>
      <c r="S170" s="57">
        <v>1.209275857163181E-3</v>
      </c>
      <c r="T170" s="57">
        <v>0</v>
      </c>
      <c r="U170" s="57">
        <v>1.829467167910339E-3</v>
      </c>
      <c r="V170" s="57">
        <v>1.5204178005633231E-3</v>
      </c>
      <c r="W170" s="57">
        <v>0</v>
      </c>
      <c r="X170" s="57">
        <v>0</v>
      </c>
      <c r="Y170" s="57">
        <v>2.2257401946370473E-3</v>
      </c>
      <c r="Z170" s="57">
        <v>2.0430277059456598E-3</v>
      </c>
      <c r="AA170" s="57">
        <v>4.9420321186361953E-3</v>
      </c>
      <c r="AB170" s="57">
        <v>0</v>
      </c>
      <c r="AC170" s="17">
        <v>1.2645247960652976E-3</v>
      </c>
      <c r="AD170" s="12">
        <v>163</v>
      </c>
      <c r="AE170" s="16">
        <v>4</v>
      </c>
      <c r="AF170" s="17">
        <v>0.81063192186039423</v>
      </c>
      <c r="AG170" t="str">
        <f>IF(AF170&lt;='CAV Tier 1 Analysis'!$A$5,"Tier 1", "Tier 2")</f>
        <v>Tier 2</v>
      </c>
      <c r="AH170" t="str">
        <f t="shared" si="6"/>
        <v>Wisconsin - Tier 2</v>
      </c>
      <c r="AI170" t="str">
        <f t="shared" si="7"/>
        <v>Whitewater, City Of - Tier 2</v>
      </c>
    </row>
    <row r="171" spans="1:35" x14ac:dyDescent="0.3">
      <c r="A171" s="12">
        <v>164</v>
      </c>
      <c r="B171">
        <v>5</v>
      </c>
      <c r="C171" t="s">
        <v>25</v>
      </c>
      <c r="D171" t="s">
        <v>7318</v>
      </c>
      <c r="E171" t="s">
        <v>11112</v>
      </c>
      <c r="F171" t="s">
        <v>1177</v>
      </c>
      <c r="G171" s="56">
        <v>6.1714400000000005</v>
      </c>
      <c r="H171">
        <v>9</v>
      </c>
      <c r="I171">
        <v>0</v>
      </c>
      <c r="J171" s="12">
        <v>5</v>
      </c>
      <c r="K171" s="12">
        <v>6</v>
      </c>
      <c r="L171">
        <v>0</v>
      </c>
      <c r="M171" s="12">
        <v>1.7187074653565446</v>
      </c>
      <c r="N171" s="12">
        <v>660.39689802138957</v>
      </c>
      <c r="O171" s="12">
        <v>9362.9264107978415</v>
      </c>
      <c r="P171" s="12">
        <v>8503.7232150019045</v>
      </c>
      <c r="Q171" s="12">
        <v>0</v>
      </c>
      <c r="R171" s="57">
        <v>1.1709507558231042E-4</v>
      </c>
      <c r="S171" s="57">
        <v>6.4020486555697821E-4</v>
      </c>
      <c r="T171" s="57">
        <v>0</v>
      </c>
      <c r="U171" s="57">
        <v>1.1039888082217562E-3</v>
      </c>
      <c r="V171" s="57">
        <v>2.4097187782513049E-3</v>
      </c>
      <c r="W171" s="57">
        <v>0</v>
      </c>
      <c r="X171" s="57">
        <v>3.1476628412794325E-4</v>
      </c>
      <c r="Y171" s="57">
        <v>3.4698104001247869E-3</v>
      </c>
      <c r="Z171" s="57">
        <v>1.6814718895385131E-3</v>
      </c>
      <c r="AA171" s="57">
        <v>4.0089454469865813E-3</v>
      </c>
      <c r="AB171" s="57">
        <v>0</v>
      </c>
      <c r="AC171" s="17">
        <v>1.2496365043991068E-3</v>
      </c>
      <c r="AD171" s="12">
        <v>164</v>
      </c>
      <c r="AE171" s="16">
        <v>4</v>
      </c>
      <c r="AF171" s="17">
        <v>0.81188155836479337</v>
      </c>
      <c r="AG171" t="str">
        <f>IF(AF171&lt;='CAV Tier 1 Analysis'!$A$5,"Tier 1", "Tier 2")</f>
        <v>Tier 2</v>
      </c>
      <c r="AH171" t="str">
        <f t="shared" si="6"/>
        <v>Wisconsin - Tier 2</v>
      </c>
      <c r="AI171" t="str">
        <f t="shared" si="7"/>
        <v>Two Rivers, City Of - Tier 2</v>
      </c>
    </row>
    <row r="172" spans="1:35" x14ac:dyDescent="0.3">
      <c r="A172" s="12">
        <v>165</v>
      </c>
      <c r="B172">
        <v>5</v>
      </c>
      <c r="C172" t="s">
        <v>25</v>
      </c>
      <c r="D172" t="s">
        <v>7468</v>
      </c>
      <c r="E172" t="s">
        <v>11305</v>
      </c>
      <c r="F172" t="s">
        <v>1288</v>
      </c>
      <c r="G172" s="56">
        <v>7.4029000000000007</v>
      </c>
      <c r="H172">
        <v>26</v>
      </c>
      <c r="I172">
        <v>0</v>
      </c>
      <c r="J172" s="12">
        <v>13</v>
      </c>
      <c r="K172" s="12">
        <v>2</v>
      </c>
      <c r="L172">
        <v>0</v>
      </c>
      <c r="M172" s="12">
        <v>1.7661781193856461</v>
      </c>
      <c r="N172" s="12">
        <v>528.26659053537617</v>
      </c>
      <c r="O172" s="12">
        <v>9737.7375749147213</v>
      </c>
      <c r="P172" s="12">
        <v>6163.1099515012338</v>
      </c>
      <c r="Q172" s="12">
        <v>207.62500823463597</v>
      </c>
      <c r="R172" s="57">
        <v>1.4046043306396657E-4</v>
      </c>
      <c r="S172" s="57">
        <v>1.8494807227201592E-3</v>
      </c>
      <c r="T172" s="57">
        <v>0</v>
      </c>
      <c r="U172" s="57">
        <v>2.8703709013765664E-3</v>
      </c>
      <c r="V172" s="57">
        <v>8.0323959275043497E-4</v>
      </c>
      <c r="W172" s="57">
        <v>0</v>
      </c>
      <c r="X172" s="57">
        <v>3.2346012044101455E-4</v>
      </c>
      <c r="Y172" s="57">
        <v>2.7755807384466881E-3</v>
      </c>
      <c r="Z172" s="57">
        <v>1.7487835834145771E-3</v>
      </c>
      <c r="AA172" s="57">
        <v>2.9055004442948614E-3</v>
      </c>
      <c r="AB172" s="57">
        <v>3.1791470049058311E-4</v>
      </c>
      <c r="AC172" s="17">
        <v>1.2486173851817136E-3</v>
      </c>
      <c r="AD172" s="12">
        <v>165</v>
      </c>
      <c r="AE172" s="16">
        <v>4</v>
      </c>
      <c r="AF172" s="17">
        <v>0.81313017574997504</v>
      </c>
      <c r="AG172" t="str">
        <f>IF(AF172&lt;='CAV Tier 1 Analysis'!$A$5,"Tier 1", "Tier 2")</f>
        <v>Tier 2</v>
      </c>
      <c r="AH172" t="str">
        <f t="shared" si="6"/>
        <v>Wisconsin - Tier 2</v>
      </c>
      <c r="AI172" t="str">
        <f t="shared" si="7"/>
        <v>Oconomowoc, City Of - Tier 2</v>
      </c>
    </row>
    <row r="173" spans="1:35" x14ac:dyDescent="0.3">
      <c r="A173" s="12">
        <v>166</v>
      </c>
      <c r="B173">
        <v>5</v>
      </c>
      <c r="C173" t="s">
        <v>25</v>
      </c>
      <c r="D173" t="s">
        <v>7359</v>
      </c>
      <c r="E173" t="s">
        <v>11163</v>
      </c>
      <c r="F173" t="s">
        <v>1218</v>
      </c>
      <c r="G173" s="56">
        <v>6.7180800000000005</v>
      </c>
      <c r="H173">
        <v>16</v>
      </c>
      <c r="I173">
        <v>0</v>
      </c>
      <c r="J173" s="12">
        <v>6</v>
      </c>
      <c r="K173" s="12">
        <v>3</v>
      </c>
      <c r="L173">
        <v>0</v>
      </c>
      <c r="M173" s="12">
        <v>2.6991774435553015</v>
      </c>
      <c r="N173" s="12">
        <v>456.90579326377957</v>
      </c>
      <c r="O173" s="12">
        <v>10494.116394785782</v>
      </c>
      <c r="P173" s="12">
        <v>9151.6730811497109</v>
      </c>
      <c r="Q173" s="12">
        <v>550.451869740662</v>
      </c>
      <c r="R173" s="57">
        <v>1.2746686111636961E-4</v>
      </c>
      <c r="S173" s="57">
        <v>1.1381419832124057E-3</v>
      </c>
      <c r="T173" s="57">
        <v>0</v>
      </c>
      <c r="U173" s="57">
        <v>1.3247865698661075E-3</v>
      </c>
      <c r="V173" s="57">
        <v>1.2048593891256525E-3</v>
      </c>
      <c r="W173" s="57">
        <v>0</v>
      </c>
      <c r="X173" s="57">
        <v>4.9433081035323977E-4</v>
      </c>
      <c r="Y173" s="57">
        <v>2.4006419141184084E-3</v>
      </c>
      <c r="Z173" s="57">
        <v>1.8846203579072998E-3</v>
      </c>
      <c r="AA173" s="57">
        <v>4.3144111353789604E-3</v>
      </c>
      <c r="AB173" s="57">
        <v>8.4285001499107026E-4</v>
      </c>
      <c r="AC173" s="17">
        <v>1.2483735487335921E-3</v>
      </c>
      <c r="AD173" s="12">
        <v>166</v>
      </c>
      <c r="AE173" s="16">
        <v>4</v>
      </c>
      <c r="AF173" s="17">
        <v>0.81437854929870868</v>
      </c>
      <c r="AG173" t="str">
        <f>IF(AF173&lt;='CAV Tier 1 Analysis'!$A$5,"Tier 1", "Tier 2")</f>
        <v>Tier 2</v>
      </c>
      <c r="AH173" t="str">
        <f t="shared" si="6"/>
        <v>Wisconsin - Tier 2</v>
      </c>
      <c r="AI173" t="str">
        <f t="shared" si="7"/>
        <v>Kaukauna, City Of - Tier 2</v>
      </c>
    </row>
    <row r="174" spans="1:35" x14ac:dyDescent="0.3">
      <c r="A174" s="12">
        <v>167</v>
      </c>
      <c r="B174">
        <v>5</v>
      </c>
      <c r="C174" t="s">
        <v>25</v>
      </c>
      <c r="D174" t="s">
        <v>7526</v>
      </c>
      <c r="E174" t="s">
        <v>11387</v>
      </c>
      <c r="F174" t="s">
        <v>1293</v>
      </c>
      <c r="G174" s="56">
        <v>6.4681399999999991</v>
      </c>
      <c r="H174">
        <v>27</v>
      </c>
      <c r="I174">
        <v>0</v>
      </c>
      <c r="J174" s="12">
        <v>5</v>
      </c>
      <c r="K174" s="12">
        <v>9</v>
      </c>
      <c r="L174">
        <v>0</v>
      </c>
      <c r="M174" s="12">
        <v>12.039793510962966</v>
      </c>
      <c r="N174" s="12">
        <v>216.00115267830301</v>
      </c>
      <c r="O174" s="12">
        <v>5661.9369985002804</v>
      </c>
      <c r="P174" s="12">
        <v>5516.3852246779843</v>
      </c>
      <c r="Q174" s="12">
        <v>0</v>
      </c>
      <c r="R174" s="57">
        <v>1.2272457354798317E-4</v>
      </c>
      <c r="S174" s="57">
        <v>1.9206145966709346E-3</v>
      </c>
      <c r="T174" s="57">
        <v>0</v>
      </c>
      <c r="U174" s="57">
        <v>1.1039888082217562E-3</v>
      </c>
      <c r="V174" s="57">
        <v>3.6145781673769571E-3</v>
      </c>
      <c r="W174" s="57">
        <v>0</v>
      </c>
      <c r="X174" s="57">
        <v>2.204983187367119E-3</v>
      </c>
      <c r="Y174" s="57">
        <v>1.1348978898108675E-3</v>
      </c>
      <c r="Z174" s="57">
        <v>1.0168175510102107E-3</v>
      </c>
      <c r="AA174" s="57">
        <v>2.6006123284072458E-3</v>
      </c>
      <c r="AB174" s="57">
        <v>0</v>
      </c>
      <c r="AC174" s="17">
        <v>1.2472015547648249E-3</v>
      </c>
      <c r="AD174" s="12">
        <v>167</v>
      </c>
      <c r="AE174" s="16">
        <v>4</v>
      </c>
      <c r="AF174" s="17">
        <v>0.81562575085347355</v>
      </c>
      <c r="AG174" t="str">
        <f>IF(AF174&lt;='CAV Tier 1 Analysis'!$A$5,"Tier 1", "Tier 2")</f>
        <v>Tier 2</v>
      </c>
      <c r="AH174" t="str">
        <f t="shared" si="6"/>
        <v>Wisconsin - Tier 2</v>
      </c>
      <c r="AI174" t="str">
        <f t="shared" si="7"/>
        <v>Antigo, City Of - Tier 2</v>
      </c>
    </row>
    <row r="175" spans="1:35" x14ac:dyDescent="0.3">
      <c r="A175" s="12">
        <v>168</v>
      </c>
      <c r="B175">
        <v>5</v>
      </c>
      <c r="C175" t="s">
        <v>25</v>
      </c>
      <c r="D175" t="s">
        <v>7488</v>
      </c>
      <c r="E175" t="s">
        <v>11331</v>
      </c>
      <c r="F175" t="s">
        <v>1401</v>
      </c>
      <c r="G175" s="56">
        <v>3.1594000000000002</v>
      </c>
      <c r="H175">
        <v>38</v>
      </c>
      <c r="I175">
        <v>0</v>
      </c>
      <c r="J175" s="12">
        <v>13</v>
      </c>
      <c r="K175" s="12">
        <v>1.1666666666666667</v>
      </c>
      <c r="L175">
        <v>0</v>
      </c>
      <c r="M175" s="12">
        <v>8.4302715705513709</v>
      </c>
      <c r="N175" s="12">
        <v>214.20665794361352</v>
      </c>
      <c r="O175" s="12">
        <v>8177.5346152681032</v>
      </c>
      <c r="P175" s="12">
        <v>0</v>
      </c>
      <c r="Q175" s="12">
        <v>2178.3357301073884</v>
      </c>
      <c r="R175" s="57">
        <v>5.9945520299111964E-5</v>
      </c>
      <c r="S175" s="57">
        <v>2.7030872101294636E-3</v>
      </c>
      <c r="T175" s="57">
        <v>0</v>
      </c>
      <c r="U175" s="57">
        <v>2.8703709013765664E-3</v>
      </c>
      <c r="V175" s="57">
        <v>4.6855642910442042E-4</v>
      </c>
      <c r="W175" s="57">
        <v>0</v>
      </c>
      <c r="X175" s="57">
        <v>1.5439307211605176E-3</v>
      </c>
      <c r="Y175" s="57">
        <v>1.1254693832384562E-3</v>
      </c>
      <c r="Z175" s="57">
        <v>1.4685894108324785E-3</v>
      </c>
      <c r="AA175" s="57">
        <v>0</v>
      </c>
      <c r="AB175" s="57">
        <v>3.3354601986211943E-3</v>
      </c>
      <c r="AC175" s="17">
        <v>1.2341281613420191E-3</v>
      </c>
      <c r="AD175" s="12">
        <v>168</v>
      </c>
      <c r="AE175" s="16">
        <v>4</v>
      </c>
      <c r="AF175" s="17">
        <v>0.8168598790148156</v>
      </c>
      <c r="AG175" t="str">
        <f>IF(AF175&lt;='CAV Tier 1 Analysis'!$A$5,"Tier 1", "Tier 2")</f>
        <v>Tier 2</v>
      </c>
      <c r="AH175" t="str">
        <f t="shared" si="6"/>
        <v>Wisconsin - Tier 2</v>
      </c>
      <c r="AI175" t="str">
        <f t="shared" si="7"/>
        <v>Hales Corners, Village Of - Tier 2</v>
      </c>
    </row>
    <row r="176" spans="1:35" x14ac:dyDescent="0.3">
      <c r="A176" s="12">
        <v>169</v>
      </c>
      <c r="B176">
        <v>5</v>
      </c>
      <c r="C176" t="s">
        <v>25</v>
      </c>
      <c r="D176" t="s">
        <v>7365</v>
      </c>
      <c r="E176" t="s">
        <v>11170</v>
      </c>
      <c r="F176" t="s">
        <v>1378</v>
      </c>
      <c r="G176" s="56">
        <v>3.5913900000000005</v>
      </c>
      <c r="H176">
        <v>27</v>
      </c>
      <c r="I176">
        <v>0</v>
      </c>
      <c r="J176" s="12">
        <v>10</v>
      </c>
      <c r="K176" s="12">
        <v>4</v>
      </c>
      <c r="L176">
        <v>0</v>
      </c>
      <c r="M176" s="12">
        <v>7.6039862003291212</v>
      </c>
      <c r="N176" s="12">
        <v>184.17925452009055</v>
      </c>
      <c r="O176" s="12">
        <v>8029.3784745667672</v>
      </c>
      <c r="P176" s="12">
        <v>7007.2981060134862</v>
      </c>
      <c r="Q176" s="12">
        <v>0</v>
      </c>
      <c r="R176" s="57">
        <v>6.8141970673870909E-5</v>
      </c>
      <c r="S176" s="57">
        <v>1.9206145966709346E-3</v>
      </c>
      <c r="T176" s="57">
        <v>0</v>
      </c>
      <c r="U176" s="57">
        <v>2.2079776164435124E-3</v>
      </c>
      <c r="V176" s="57">
        <v>1.6064791855008699E-3</v>
      </c>
      <c r="W176" s="57">
        <v>0</v>
      </c>
      <c r="X176" s="57">
        <v>1.3926037613045629E-3</v>
      </c>
      <c r="Y176" s="57">
        <v>9.6770153635752183E-4</v>
      </c>
      <c r="Z176" s="57">
        <v>1.441982303724971E-3</v>
      </c>
      <c r="AA176" s="57">
        <v>3.3034795615433455E-3</v>
      </c>
      <c r="AB176" s="57">
        <v>0</v>
      </c>
      <c r="AC176" s="17">
        <v>1.1735436847472352E-3</v>
      </c>
      <c r="AD176" s="12">
        <v>169</v>
      </c>
      <c r="AE176" s="16">
        <v>4</v>
      </c>
      <c r="AF176" s="17">
        <v>0.81803342269956281</v>
      </c>
      <c r="AG176" t="str">
        <f>IF(AF176&lt;='CAV Tier 1 Analysis'!$A$5,"Tier 1", "Tier 2")</f>
        <v>Tier 2</v>
      </c>
      <c r="AH176" t="str">
        <f t="shared" si="6"/>
        <v>Wisconsin - Tier 2</v>
      </c>
      <c r="AI176" t="str">
        <f t="shared" si="7"/>
        <v>Cedarburg, City Of - Tier 2</v>
      </c>
    </row>
    <row r="177" spans="1:35" x14ac:dyDescent="0.3">
      <c r="A177" s="12">
        <v>170</v>
      </c>
      <c r="B177">
        <v>5</v>
      </c>
      <c r="C177" t="s">
        <v>25</v>
      </c>
      <c r="D177" t="s">
        <v>4093</v>
      </c>
      <c r="E177" t="s">
        <v>11264</v>
      </c>
      <c r="F177" t="s">
        <v>2048</v>
      </c>
      <c r="G177" s="56">
        <v>2.73644</v>
      </c>
      <c r="H177">
        <v>102</v>
      </c>
      <c r="I177">
        <v>0</v>
      </c>
      <c r="J177" s="12">
        <v>10</v>
      </c>
      <c r="K177" s="12">
        <v>5</v>
      </c>
      <c r="L177">
        <v>0</v>
      </c>
      <c r="M177" s="12">
        <v>2.6571896332461158</v>
      </c>
      <c r="N177" s="12">
        <v>70.931326161448951</v>
      </c>
      <c r="O177" s="12">
        <v>445.47498803190155</v>
      </c>
      <c r="P177" s="12">
        <v>349.00084942790431</v>
      </c>
      <c r="Q177" s="12">
        <v>84.214466958555647</v>
      </c>
      <c r="R177" s="57">
        <v>5.1920402471134373E-5</v>
      </c>
      <c r="S177" s="57">
        <v>7.2556551429790866E-3</v>
      </c>
      <c r="T177" s="57">
        <v>0</v>
      </c>
      <c r="U177" s="57">
        <v>2.2079776164435124E-3</v>
      </c>
      <c r="V177" s="57">
        <v>2.0080989818760872E-3</v>
      </c>
      <c r="W177" s="57">
        <v>0</v>
      </c>
      <c r="X177" s="57">
        <v>4.8664110905381037E-4</v>
      </c>
      <c r="Y177" s="57">
        <v>3.7268232777445211E-4</v>
      </c>
      <c r="Z177" s="57">
        <v>8.0002088770482919E-5</v>
      </c>
      <c r="AA177" s="57">
        <v>1.6453091556886156E-4</v>
      </c>
      <c r="AB177" s="57">
        <v>1.2894890296571247E-4</v>
      </c>
      <c r="AC177" s="17">
        <v>1.1596779534457401E-3</v>
      </c>
      <c r="AD177" s="12">
        <v>170</v>
      </c>
      <c r="AE177" s="16">
        <v>4</v>
      </c>
      <c r="AF177" s="17">
        <v>0.81919310065300854</v>
      </c>
      <c r="AG177" t="str">
        <f>IF(AF177&lt;='CAV Tier 1 Analysis'!$A$5,"Tier 1", "Tier 2")</f>
        <v>Tier 2</v>
      </c>
      <c r="AH177" t="str">
        <f t="shared" si="6"/>
        <v>Wisconsin - Tier 2</v>
      </c>
      <c r="AI177" t="str">
        <f t="shared" si="7"/>
        <v>Arcadia, City Of - Tier 2</v>
      </c>
    </row>
    <row r="178" spans="1:35" x14ac:dyDescent="0.3">
      <c r="A178" s="12">
        <v>171</v>
      </c>
      <c r="B178">
        <v>5</v>
      </c>
      <c r="C178" t="s">
        <v>25</v>
      </c>
      <c r="D178" t="s">
        <v>7228</v>
      </c>
      <c r="E178" t="s">
        <v>10988</v>
      </c>
      <c r="F178" t="s">
        <v>1296</v>
      </c>
      <c r="G178" s="56">
        <v>4.1567099999999995</v>
      </c>
      <c r="H178">
        <v>18</v>
      </c>
      <c r="I178">
        <v>0</v>
      </c>
      <c r="J178" s="12">
        <v>12</v>
      </c>
      <c r="K178" s="12">
        <v>1</v>
      </c>
      <c r="L178">
        <v>0</v>
      </c>
      <c r="M178">
        <v>0</v>
      </c>
      <c r="N178" s="12">
        <v>173.98184473954763</v>
      </c>
      <c r="O178" s="12">
        <v>8955.391065737027</v>
      </c>
      <c r="P178" s="12">
        <v>7869.2366179465225</v>
      </c>
      <c r="Q178" s="12">
        <v>1351.8134863509204</v>
      </c>
      <c r="R178" s="57">
        <v>7.88681849979495E-5</v>
      </c>
      <c r="S178" s="57">
        <v>1.2804097311139564E-3</v>
      </c>
      <c r="T178" s="57">
        <v>0</v>
      </c>
      <c r="U178" s="57">
        <v>2.6495731397322151E-3</v>
      </c>
      <c r="V178" s="57">
        <v>4.0161979637521748E-4</v>
      </c>
      <c r="W178" s="57">
        <v>0</v>
      </c>
      <c r="X178" s="57">
        <v>0</v>
      </c>
      <c r="Y178" s="57">
        <v>9.1412303134504665E-4</v>
      </c>
      <c r="Z178" s="57">
        <v>1.6082833161537155E-3</v>
      </c>
      <c r="AA178" s="57">
        <v>3.7098268032903898E-3</v>
      </c>
      <c r="AB178" s="57">
        <v>2.0698921738113198E-3</v>
      </c>
      <c r="AC178" s="17">
        <v>1.1556905615290737E-3</v>
      </c>
      <c r="AD178" s="12">
        <v>171</v>
      </c>
      <c r="AE178" s="16">
        <v>4</v>
      </c>
      <c r="AF178" s="17">
        <v>0.82034879121453763</v>
      </c>
      <c r="AG178" t="str">
        <f>IF(AF178&lt;='CAV Tier 1 Analysis'!$A$5,"Tier 1", "Tier 2")</f>
        <v>Tier 2</v>
      </c>
      <c r="AH178" t="str">
        <f t="shared" si="6"/>
        <v>Wisconsin - Tier 2</v>
      </c>
      <c r="AI178" t="str">
        <f t="shared" si="7"/>
        <v>Stoughton, City Of - Tier 2</v>
      </c>
    </row>
    <row r="179" spans="1:35" x14ac:dyDescent="0.3">
      <c r="A179" s="12">
        <v>172</v>
      </c>
      <c r="B179">
        <v>5</v>
      </c>
      <c r="C179" t="s">
        <v>25</v>
      </c>
      <c r="D179" t="s">
        <v>7523</v>
      </c>
      <c r="E179" t="s">
        <v>11380</v>
      </c>
      <c r="F179" t="s">
        <v>1183</v>
      </c>
      <c r="G179" s="56">
        <v>364.85728999999992</v>
      </c>
      <c r="H179">
        <v>0</v>
      </c>
      <c r="I179">
        <v>0</v>
      </c>
      <c r="J179" s="12">
        <v>3.7058823529411766</v>
      </c>
      <c r="K179" s="12">
        <v>8.235294117647058</v>
      </c>
      <c r="L179">
        <v>0</v>
      </c>
      <c r="M179">
        <v>0</v>
      </c>
      <c r="N179" s="12">
        <v>0</v>
      </c>
      <c r="O179" s="12">
        <v>4611.5095710488158</v>
      </c>
      <c r="P179" s="12">
        <v>1238.2711572636249</v>
      </c>
      <c r="Q179" s="12">
        <v>76.992941977397095</v>
      </c>
      <c r="R179" s="57">
        <v>6.9226942090187928E-3</v>
      </c>
      <c r="S179" s="57">
        <v>0</v>
      </c>
      <c r="T179" s="57">
        <v>0</v>
      </c>
      <c r="U179" s="57">
        <v>8.1825052844671355E-4</v>
      </c>
      <c r="V179" s="57">
        <v>3.3074571466194377E-3</v>
      </c>
      <c r="W179" s="57">
        <v>0</v>
      </c>
      <c r="X179" s="57">
        <v>0</v>
      </c>
      <c r="Y179" s="57">
        <v>0</v>
      </c>
      <c r="Z179" s="57">
        <v>8.28173091600283E-4</v>
      </c>
      <c r="AA179" s="57">
        <v>5.8376329903227003E-4</v>
      </c>
      <c r="AB179" s="57">
        <v>1.178913286831589E-4</v>
      </c>
      <c r="AC179" s="17">
        <v>1.1434754184909688E-3</v>
      </c>
      <c r="AD179" s="12">
        <v>172</v>
      </c>
      <c r="AE179" s="16">
        <v>4</v>
      </c>
      <c r="AF179" s="17">
        <v>0.82149226663302855</v>
      </c>
      <c r="AG179" t="str">
        <f>IF(AF179&lt;='CAV Tier 1 Analysis'!$A$5,"Tier 1", "Tier 2")</f>
        <v>Tier 2</v>
      </c>
      <c r="AH179" t="str">
        <f t="shared" si="6"/>
        <v>Wisconsin - Tier 2</v>
      </c>
      <c r="AI179" t="str">
        <f t="shared" si="7"/>
        <v>Menominee Indian Reservation, Tribe Of - Tier 2</v>
      </c>
    </row>
    <row r="180" spans="1:35" x14ac:dyDescent="0.3">
      <c r="A180" s="12">
        <v>173</v>
      </c>
      <c r="B180">
        <v>5</v>
      </c>
      <c r="C180" t="s">
        <v>25</v>
      </c>
      <c r="D180" t="s">
        <v>7560</v>
      </c>
      <c r="E180" t="s">
        <v>11436</v>
      </c>
      <c r="F180" t="s">
        <v>3936</v>
      </c>
      <c r="G180" s="56">
        <v>5.0480100000000006</v>
      </c>
      <c r="H180">
        <v>1</v>
      </c>
      <c r="I180">
        <v>0</v>
      </c>
      <c r="J180" s="12">
        <v>9.3333333333333339</v>
      </c>
      <c r="K180" s="12">
        <v>3.6666666666666665</v>
      </c>
      <c r="L180">
        <v>0</v>
      </c>
      <c r="M180" s="12">
        <v>2.8386255177782935</v>
      </c>
      <c r="N180" s="12">
        <v>167.11241070607542</v>
      </c>
      <c r="O180" s="12">
        <v>9219.9173133889053</v>
      </c>
      <c r="P180" s="12">
        <v>8942.8292688320489</v>
      </c>
      <c r="Q180" s="12">
        <v>1035.3287845872583</v>
      </c>
      <c r="R180" s="57">
        <v>9.5779447339722792E-5</v>
      </c>
      <c r="S180" s="57">
        <v>7.1133873950775353E-5</v>
      </c>
      <c r="T180" s="57">
        <v>0</v>
      </c>
      <c r="U180" s="57">
        <v>2.0607791086806118E-3</v>
      </c>
      <c r="V180" s="57">
        <v>1.472605920042464E-3</v>
      </c>
      <c r="W180" s="57">
        <v>0</v>
      </c>
      <c r="X180" s="57">
        <v>5.1986950907697118E-4</v>
      </c>
      <c r="Y180" s="57">
        <v>8.7803013974648405E-4</v>
      </c>
      <c r="Z180" s="57">
        <v>1.6557891311047735E-3</v>
      </c>
      <c r="AA180" s="57">
        <v>4.2159550321693474E-3</v>
      </c>
      <c r="AB180" s="57">
        <v>1.5852918839592345E-3</v>
      </c>
      <c r="AC180" s="17">
        <v>1.141384913279126E-3</v>
      </c>
      <c r="AD180" s="12">
        <v>173</v>
      </c>
      <c r="AE180" s="16">
        <v>4</v>
      </c>
      <c r="AF180" s="17">
        <v>0.82263365154630763</v>
      </c>
      <c r="AG180" t="str">
        <f>IF(AF180&lt;='CAV Tier 1 Analysis'!$A$5,"Tier 1", "Tier 2")</f>
        <v>Tier 2</v>
      </c>
      <c r="AH180" t="str">
        <f t="shared" si="6"/>
        <v>Wisconsin - Tier 2</v>
      </c>
      <c r="AI180" t="str">
        <f t="shared" si="7"/>
        <v>River Falls, City Of - Tier 2</v>
      </c>
    </row>
    <row r="181" spans="1:35" x14ac:dyDescent="0.3">
      <c r="A181" s="12">
        <v>174</v>
      </c>
      <c r="B181">
        <v>5</v>
      </c>
      <c r="C181" t="s">
        <v>25</v>
      </c>
      <c r="D181" t="s">
        <v>5334</v>
      </c>
      <c r="E181" t="s">
        <v>11211</v>
      </c>
      <c r="F181" t="s">
        <v>1863</v>
      </c>
      <c r="G181" s="56">
        <v>3.7649500000000002</v>
      </c>
      <c r="H181">
        <v>17</v>
      </c>
      <c r="I181">
        <v>0</v>
      </c>
      <c r="J181" s="12">
        <v>10.5</v>
      </c>
      <c r="K181" s="12">
        <v>2.5</v>
      </c>
      <c r="L181">
        <v>1</v>
      </c>
      <c r="M181" s="12">
        <v>13.487663846797432</v>
      </c>
      <c r="N181" s="12">
        <v>66.100320742350206</v>
      </c>
      <c r="O181" s="12">
        <v>3967.8032628434867</v>
      </c>
      <c r="P181" s="12">
        <v>3212.2583793894528</v>
      </c>
      <c r="Q181" s="12">
        <v>60.473107246702511</v>
      </c>
      <c r="R181" s="57">
        <v>7.1435046733601821E-5</v>
      </c>
      <c r="S181" s="57">
        <v>1.209275857163181E-3</v>
      </c>
      <c r="T181" s="57">
        <v>0</v>
      </c>
      <c r="U181" s="57">
        <v>2.3183764972656883E-3</v>
      </c>
      <c r="V181" s="57">
        <v>1.0040494909380436E-3</v>
      </c>
      <c r="W181" s="57">
        <v>2.8089887640449437E-3</v>
      </c>
      <c r="X181" s="57">
        <v>2.4701480130840709E-3</v>
      </c>
      <c r="Y181" s="57">
        <v>3.4729960278517591E-4</v>
      </c>
      <c r="Z181" s="57">
        <v>7.1257098015811455E-4</v>
      </c>
      <c r="AA181" s="57">
        <v>1.5143682689341808E-3</v>
      </c>
      <c r="AB181" s="57">
        <v>9.2596214403728948E-5</v>
      </c>
      <c r="AC181" s="17">
        <v>1.1408280668646119E-3</v>
      </c>
      <c r="AD181" s="12">
        <v>174</v>
      </c>
      <c r="AE181" s="16">
        <v>4</v>
      </c>
      <c r="AF181" s="17">
        <v>0.82377447961317229</v>
      </c>
      <c r="AG181" t="str">
        <f>IF(AF181&lt;='CAV Tier 1 Analysis'!$A$5,"Tier 1", "Tier 2")</f>
        <v>Tier 2</v>
      </c>
      <c r="AH181" t="str">
        <f t="shared" si="6"/>
        <v>Wisconsin - Tier 2</v>
      </c>
      <c r="AI181" t="str">
        <f t="shared" si="7"/>
        <v>Edgerton, City Of - Tier 2</v>
      </c>
    </row>
    <row r="182" spans="1:35" x14ac:dyDescent="0.3">
      <c r="A182" s="12">
        <v>175</v>
      </c>
      <c r="B182">
        <v>5</v>
      </c>
      <c r="C182" t="s">
        <v>25</v>
      </c>
      <c r="D182" t="s">
        <v>5312</v>
      </c>
      <c r="E182" t="s">
        <v>11410</v>
      </c>
      <c r="F182" t="s">
        <v>1237</v>
      </c>
      <c r="G182" s="56">
        <v>7.4655199999999988</v>
      </c>
      <c r="H182">
        <v>9</v>
      </c>
      <c r="I182">
        <v>0</v>
      </c>
      <c r="J182" s="12">
        <v>7</v>
      </c>
      <c r="K182" s="12">
        <v>7</v>
      </c>
      <c r="L182">
        <v>0</v>
      </c>
      <c r="M182">
        <v>0</v>
      </c>
      <c r="N182" s="12">
        <v>513.68088647518971</v>
      </c>
      <c r="O182" s="12">
        <v>7390.5826348256014</v>
      </c>
      <c r="P182" s="12">
        <v>7172.0057634115728</v>
      </c>
      <c r="Q182" s="12">
        <v>0</v>
      </c>
      <c r="R182" s="57">
        <v>1.4164856640609807E-4</v>
      </c>
      <c r="S182" s="57">
        <v>6.4020486555697821E-4</v>
      </c>
      <c r="T182" s="57">
        <v>0</v>
      </c>
      <c r="U182" s="57">
        <v>1.5455843315104589E-3</v>
      </c>
      <c r="V182" s="57">
        <v>2.8113385746265222E-3</v>
      </c>
      <c r="W182" s="57">
        <v>0</v>
      </c>
      <c r="X182" s="57">
        <v>0</v>
      </c>
      <c r="Y182" s="57">
        <v>2.6989455698188392E-3</v>
      </c>
      <c r="Z182" s="57">
        <v>1.327262054889074E-3</v>
      </c>
      <c r="AA182" s="57">
        <v>3.381128374482718E-3</v>
      </c>
      <c r="AB182" s="57">
        <v>0</v>
      </c>
      <c r="AC182" s="17">
        <v>1.1405556670264262E-3</v>
      </c>
      <c r="AD182" s="12">
        <v>175</v>
      </c>
      <c r="AE182" s="16">
        <v>4</v>
      </c>
      <c r="AF182" s="17">
        <v>0.82491503528019872</v>
      </c>
      <c r="AG182" t="str">
        <f>IF(AF182&lt;='CAV Tier 1 Analysis'!$A$5,"Tier 1", "Tier 2")</f>
        <v>Tier 2</v>
      </c>
      <c r="AH182" t="str">
        <f t="shared" si="6"/>
        <v>Wisconsin - Tier 2</v>
      </c>
      <c r="AI182" t="str">
        <f t="shared" si="7"/>
        <v>Merrill, City Of - Tier 2</v>
      </c>
    </row>
    <row r="183" spans="1:35" x14ac:dyDescent="0.3">
      <c r="A183" s="12">
        <v>176</v>
      </c>
      <c r="B183">
        <v>5</v>
      </c>
      <c r="C183" t="s">
        <v>25</v>
      </c>
      <c r="D183" t="s">
        <v>7548</v>
      </c>
      <c r="E183" t="s">
        <v>11424</v>
      </c>
      <c r="F183" t="s">
        <v>1433</v>
      </c>
      <c r="G183" s="56">
        <v>2.8336500000000004</v>
      </c>
      <c r="H183">
        <v>35</v>
      </c>
      <c r="I183">
        <v>0</v>
      </c>
      <c r="J183" s="12">
        <v>8</v>
      </c>
      <c r="K183" s="12">
        <v>3</v>
      </c>
      <c r="L183">
        <v>0</v>
      </c>
      <c r="M183">
        <v>0</v>
      </c>
      <c r="N183" s="12">
        <v>811.44692624326615</v>
      </c>
      <c r="O183" s="12">
        <v>2762.2917809689802</v>
      </c>
      <c r="P183" s="12">
        <v>2562.2208548316462</v>
      </c>
      <c r="Q183" s="12">
        <v>683.09835731162548</v>
      </c>
      <c r="R183" s="57">
        <v>5.3764836233328679E-5</v>
      </c>
      <c r="S183" s="57">
        <v>2.4896855882771377E-3</v>
      </c>
      <c r="T183" s="57">
        <v>0</v>
      </c>
      <c r="U183" s="57">
        <v>1.76638209315481E-3</v>
      </c>
      <c r="V183" s="57">
        <v>1.2048593891256525E-3</v>
      </c>
      <c r="W183" s="57">
        <v>0</v>
      </c>
      <c r="X183" s="57">
        <v>0</v>
      </c>
      <c r="Y183" s="57">
        <v>4.2634467125207218E-3</v>
      </c>
      <c r="Z183" s="57">
        <v>4.9607524150206651E-4</v>
      </c>
      <c r="AA183" s="57">
        <v>1.2079183870931168E-3</v>
      </c>
      <c r="AB183" s="57">
        <v>1.0459578618049487E-3</v>
      </c>
      <c r="AC183" s="17">
        <v>1.1389172827010712E-3</v>
      </c>
      <c r="AD183" s="12">
        <v>176</v>
      </c>
      <c r="AE183" s="16">
        <v>4</v>
      </c>
      <c r="AF183" s="17">
        <v>0.82605395256289982</v>
      </c>
      <c r="AG183" t="str">
        <f>IF(AF183&lt;='CAV Tier 1 Analysis'!$A$5,"Tier 1", "Tier 2")</f>
        <v>Tier 2</v>
      </c>
      <c r="AH183" t="str">
        <f t="shared" si="6"/>
        <v>Wisconsin - Tier 2</v>
      </c>
      <c r="AI183" t="str">
        <f t="shared" si="7"/>
        <v>Schofield, City Of - Tier 2</v>
      </c>
    </row>
    <row r="184" spans="1:35" x14ac:dyDescent="0.3">
      <c r="A184" s="12">
        <v>177</v>
      </c>
      <c r="B184">
        <v>5</v>
      </c>
      <c r="C184" t="s">
        <v>25</v>
      </c>
      <c r="D184" t="s">
        <v>7461</v>
      </c>
      <c r="E184" t="s">
        <v>11297</v>
      </c>
      <c r="F184" t="s">
        <v>1634</v>
      </c>
      <c r="G184" s="56">
        <v>11.12079</v>
      </c>
      <c r="H184">
        <v>16</v>
      </c>
      <c r="I184">
        <v>2</v>
      </c>
      <c r="J184" s="12">
        <v>13</v>
      </c>
      <c r="K184" s="12">
        <v>2</v>
      </c>
      <c r="L184">
        <v>0</v>
      </c>
      <c r="M184" s="12">
        <v>4.0829338563177604</v>
      </c>
      <c r="N184" s="12">
        <v>479.9974381738038</v>
      </c>
      <c r="O184" s="12">
        <v>6454.3283442217962</v>
      </c>
      <c r="P184" s="12">
        <v>1084.4412963012592</v>
      </c>
      <c r="Q184" s="12">
        <v>0</v>
      </c>
      <c r="R184" s="57">
        <v>2.1100257728909328E-4</v>
      </c>
      <c r="S184" s="57">
        <v>1.1381419832124057E-3</v>
      </c>
      <c r="T184" s="57">
        <v>2.472187886279357E-3</v>
      </c>
      <c r="U184" s="57">
        <v>2.8703709013765664E-3</v>
      </c>
      <c r="V184" s="57">
        <v>8.0323959275043497E-4</v>
      </c>
      <c r="W184" s="57">
        <v>0</v>
      </c>
      <c r="X184" s="57">
        <v>7.4775373017112461E-4</v>
      </c>
      <c r="Y184" s="57">
        <v>2.521968392036231E-3</v>
      </c>
      <c r="Z184" s="57">
        <v>1.1591217532314034E-3</v>
      </c>
      <c r="AA184" s="57">
        <v>5.1124265070875605E-4</v>
      </c>
      <c r="AB184" s="57">
        <v>0</v>
      </c>
      <c r="AC184" s="17">
        <v>1.1304572242777612E-3</v>
      </c>
      <c r="AD184" s="12">
        <v>177</v>
      </c>
      <c r="AE184" s="16">
        <v>4</v>
      </c>
      <c r="AF184" s="17">
        <v>0.82718440978717755</v>
      </c>
      <c r="AG184" t="str">
        <f>IF(AF184&lt;='CAV Tier 1 Analysis'!$A$5,"Tier 1", "Tier 2")</f>
        <v>Tier 2</v>
      </c>
      <c r="AH184" t="str">
        <f t="shared" si="6"/>
        <v>Wisconsin - Tier 2</v>
      </c>
      <c r="AI184" t="str">
        <f t="shared" si="7"/>
        <v>Delafield, City Of - Tier 2</v>
      </c>
    </row>
    <row r="185" spans="1:35" x14ac:dyDescent="0.3">
      <c r="A185" s="12">
        <v>178</v>
      </c>
      <c r="B185">
        <v>5</v>
      </c>
      <c r="C185" t="s">
        <v>25</v>
      </c>
      <c r="D185" t="s">
        <v>6569</v>
      </c>
      <c r="E185" t="s">
        <v>11265</v>
      </c>
      <c r="F185" t="s">
        <v>2335</v>
      </c>
      <c r="G185" s="56">
        <v>1.12382</v>
      </c>
      <c r="H185">
        <v>5</v>
      </c>
      <c r="I185">
        <v>5</v>
      </c>
      <c r="J185" s="12">
        <v>10</v>
      </c>
      <c r="K185" s="12">
        <v>5</v>
      </c>
      <c r="L185">
        <v>0</v>
      </c>
      <c r="M185" s="12">
        <v>6.1479596376643944</v>
      </c>
      <c r="N185" s="12">
        <v>36.677816091704472</v>
      </c>
      <c r="O185" s="12">
        <v>342.52030316463805</v>
      </c>
      <c r="P185" s="12">
        <v>302.89964038893527</v>
      </c>
      <c r="Q185" s="12">
        <v>0</v>
      </c>
      <c r="R185" s="57">
        <v>2.1323027987133003E-5</v>
      </c>
      <c r="S185" s="57">
        <v>3.5566936975387679E-4</v>
      </c>
      <c r="T185" s="57">
        <v>6.180469715698393E-3</v>
      </c>
      <c r="U185" s="57">
        <v>2.2079776164435124E-3</v>
      </c>
      <c r="V185" s="57">
        <v>2.0080989818760872E-3</v>
      </c>
      <c r="W185" s="57">
        <v>0</v>
      </c>
      <c r="X185" s="57">
        <v>1.1259451937708016E-3</v>
      </c>
      <c r="Y185" s="57">
        <v>1.9270997200343976E-4</v>
      </c>
      <c r="Z185" s="57">
        <v>6.1512633561163591E-5</v>
      </c>
      <c r="AA185" s="57">
        <v>1.4279723169833002E-4</v>
      </c>
      <c r="AB185" s="57">
        <v>0</v>
      </c>
      <c r="AC185" s="17">
        <v>1.1178639766175216E-3</v>
      </c>
      <c r="AD185" s="12">
        <v>178</v>
      </c>
      <c r="AE185" s="16">
        <v>4</v>
      </c>
      <c r="AF185" s="17">
        <v>0.82830227376379506</v>
      </c>
      <c r="AG185" t="str">
        <f>IF(AF185&lt;='CAV Tier 1 Analysis'!$A$5,"Tier 1", "Tier 2")</f>
        <v>Tier 2</v>
      </c>
      <c r="AH185" t="str">
        <f t="shared" si="6"/>
        <v>Wisconsin - Tier 2</v>
      </c>
      <c r="AI185" t="str">
        <f t="shared" si="7"/>
        <v>Blair, City Of - Tier 2</v>
      </c>
    </row>
    <row r="186" spans="1:35" x14ac:dyDescent="0.3">
      <c r="A186" s="12">
        <v>179</v>
      </c>
      <c r="B186">
        <v>5</v>
      </c>
      <c r="C186" t="s">
        <v>25</v>
      </c>
      <c r="D186" t="s">
        <v>7236</v>
      </c>
      <c r="E186" t="s">
        <v>11001</v>
      </c>
      <c r="F186" t="s">
        <v>875</v>
      </c>
      <c r="G186" s="56">
        <v>3.7227499999999996</v>
      </c>
      <c r="H186">
        <v>17</v>
      </c>
      <c r="I186">
        <v>0</v>
      </c>
      <c r="J186" s="12">
        <v>9</v>
      </c>
      <c r="K186" s="12">
        <v>3.6363636363636362</v>
      </c>
      <c r="M186" s="12">
        <v>9.9950413001141634</v>
      </c>
      <c r="N186" s="12">
        <v>183.4439235730041</v>
      </c>
      <c r="O186" s="12">
        <v>7258.6394780503106</v>
      </c>
      <c r="P186" s="12">
        <v>6902.3819813908758</v>
      </c>
      <c r="Q186" s="12">
        <v>0</v>
      </c>
      <c r="R186" s="57">
        <v>7.0634356426384448E-5</v>
      </c>
      <c r="S186" s="57">
        <v>1.209275857163181E-3</v>
      </c>
      <c r="T186" s="57">
        <v>0</v>
      </c>
      <c r="U186" s="57">
        <v>1.9871798547991611E-3</v>
      </c>
      <c r="V186" s="57">
        <v>1.460435623182609E-3</v>
      </c>
      <c r="W186" s="57">
        <v>0</v>
      </c>
      <c r="X186" s="57">
        <v>1.8305046514065181E-3</v>
      </c>
      <c r="Y186" s="57">
        <v>9.6383801280770114E-4</v>
      </c>
      <c r="Z186" s="57">
        <v>1.303566609747183E-3</v>
      </c>
      <c r="AA186" s="57">
        <v>3.2540185184817272E-3</v>
      </c>
      <c r="AB186" s="57">
        <v>0</v>
      </c>
      <c r="AC186" s="17">
        <v>1.0981321349104059E-3</v>
      </c>
      <c r="AD186" s="12">
        <v>179</v>
      </c>
      <c r="AE186" s="16">
        <v>4</v>
      </c>
      <c r="AF186" s="17">
        <v>0.82940040589870545</v>
      </c>
      <c r="AG186" t="str">
        <f>IF(AF186&lt;='CAV Tier 1 Analysis'!$A$5,"Tier 1", "Tier 2")</f>
        <v>Tier 2</v>
      </c>
      <c r="AH186" t="str">
        <f t="shared" si="6"/>
        <v>Wisconsin - Tier 2</v>
      </c>
      <c r="AI186" t="str">
        <f t="shared" si="7"/>
        <v>Waupun, City Of - Tier 2</v>
      </c>
    </row>
    <row r="187" spans="1:35" x14ac:dyDescent="0.3">
      <c r="A187" s="12">
        <v>180</v>
      </c>
      <c r="B187">
        <v>5</v>
      </c>
      <c r="C187" t="s">
        <v>25</v>
      </c>
      <c r="D187" t="s">
        <v>5295</v>
      </c>
      <c r="E187" t="s">
        <v>11200</v>
      </c>
      <c r="F187" t="s">
        <v>1545</v>
      </c>
      <c r="G187" s="56">
        <v>6.0686900000000001</v>
      </c>
      <c r="H187">
        <v>22</v>
      </c>
      <c r="I187">
        <v>0</v>
      </c>
      <c r="J187" s="12">
        <v>8.8888888888888893</v>
      </c>
      <c r="K187" s="12">
        <v>3.1111111111111112</v>
      </c>
      <c r="L187">
        <v>0</v>
      </c>
      <c r="M187" s="12">
        <v>9.5071753541538602</v>
      </c>
      <c r="N187" s="12">
        <v>395.92674607503272</v>
      </c>
      <c r="O187" s="12">
        <v>6512.8907886852257</v>
      </c>
      <c r="P187" s="12">
        <v>3487.872773162444</v>
      </c>
      <c r="Q187" s="12">
        <v>0</v>
      </c>
      <c r="R187" s="57">
        <v>1.1514552750016388E-4</v>
      </c>
      <c r="S187" s="57">
        <v>1.5649452269170579E-3</v>
      </c>
      <c r="T187" s="57">
        <v>0</v>
      </c>
      <c r="U187" s="57">
        <v>1.9626467701720114E-3</v>
      </c>
      <c r="V187" s="57">
        <v>1.249483810945121E-3</v>
      </c>
      <c r="W187" s="57">
        <v>0</v>
      </c>
      <c r="X187" s="57">
        <v>1.7411562578853253E-3</v>
      </c>
      <c r="Y187" s="57">
        <v>2.0802501425047858E-3</v>
      </c>
      <c r="Z187" s="57">
        <v>1.169638882153228E-3</v>
      </c>
      <c r="AA187" s="57">
        <v>1.6443023038391436E-3</v>
      </c>
      <c r="AB187" s="57">
        <v>0</v>
      </c>
      <c r="AC187" s="17">
        <v>1.0479608110833488E-3</v>
      </c>
      <c r="AD187" s="12">
        <v>180</v>
      </c>
      <c r="AE187" s="16">
        <v>4</v>
      </c>
      <c r="AF187" s="17">
        <v>0.83044836670978883</v>
      </c>
      <c r="AG187" t="str">
        <f>IF(AF187&lt;='CAV Tier 1 Analysis'!$A$5,"Tier 1", "Tier 2")</f>
        <v>Tier 2</v>
      </c>
      <c r="AH187" t="str">
        <f t="shared" si="6"/>
        <v>Wisconsin - Tier 2</v>
      </c>
      <c r="AI187" t="str">
        <f t="shared" si="7"/>
        <v>Burlington, City Of - Tier 2</v>
      </c>
    </row>
    <row r="188" spans="1:35" x14ac:dyDescent="0.3">
      <c r="A188" s="12">
        <v>181</v>
      </c>
      <c r="B188">
        <v>5</v>
      </c>
      <c r="C188" t="s">
        <v>25</v>
      </c>
      <c r="D188" t="s">
        <v>7404</v>
      </c>
      <c r="E188" t="s">
        <v>11225</v>
      </c>
      <c r="F188" t="s">
        <v>1435</v>
      </c>
      <c r="G188" s="56">
        <v>5.2465100000000007</v>
      </c>
      <c r="H188">
        <v>17</v>
      </c>
      <c r="I188">
        <v>0</v>
      </c>
      <c r="J188" s="12">
        <v>10</v>
      </c>
      <c r="K188" s="12">
        <v>4</v>
      </c>
      <c r="L188">
        <v>0</v>
      </c>
      <c r="M188" s="12">
        <v>4.8569334662470851</v>
      </c>
      <c r="N188" s="12">
        <v>94.261909378468744</v>
      </c>
      <c r="O188" s="12">
        <v>6724.9908933632123</v>
      </c>
      <c r="P188" s="12">
        <v>6456.153138341162</v>
      </c>
      <c r="Q188" s="12">
        <v>385.83332267269361</v>
      </c>
      <c r="R188" s="57">
        <v>9.9545727576278383E-5</v>
      </c>
      <c r="S188" s="57">
        <v>1.209275857163181E-3</v>
      </c>
      <c r="T188" s="57">
        <v>0</v>
      </c>
      <c r="U188" s="57">
        <v>2.2079776164435124E-3</v>
      </c>
      <c r="V188" s="57">
        <v>1.6064791855008699E-3</v>
      </c>
      <c r="W188" s="57">
        <v>0</v>
      </c>
      <c r="X188" s="57">
        <v>8.8950500899238145E-4</v>
      </c>
      <c r="Y188" s="57">
        <v>4.9526421834652156E-4</v>
      </c>
      <c r="Z188" s="57">
        <v>1.2077295760385195E-3</v>
      </c>
      <c r="AA188" s="57">
        <v>3.043651007283535E-3</v>
      </c>
      <c r="AB188" s="57">
        <v>5.9078666033407739E-4</v>
      </c>
      <c r="AC188" s="17">
        <v>1.0318377143344432E-3</v>
      </c>
      <c r="AD188" s="12">
        <v>181</v>
      </c>
      <c r="AE188" s="16">
        <v>4</v>
      </c>
      <c r="AF188" s="17">
        <v>0.83148020442412329</v>
      </c>
      <c r="AG188" t="str">
        <f>IF(AF188&lt;='CAV Tier 1 Analysis'!$A$5,"Tier 1", "Tier 2")</f>
        <v>Tier 2</v>
      </c>
      <c r="AH188" t="str">
        <f t="shared" si="6"/>
        <v>Wisconsin - Tier 2</v>
      </c>
      <c r="AI188" t="str">
        <f t="shared" si="7"/>
        <v>Baraboo, City Of - Tier 2</v>
      </c>
    </row>
    <row r="189" spans="1:35" x14ac:dyDescent="0.3">
      <c r="A189" s="12">
        <v>182</v>
      </c>
      <c r="B189">
        <v>5</v>
      </c>
      <c r="C189" t="s">
        <v>25</v>
      </c>
      <c r="D189" t="s">
        <v>7333</v>
      </c>
      <c r="E189" t="s">
        <v>11128</v>
      </c>
      <c r="F189" t="s">
        <v>1969</v>
      </c>
      <c r="G189" s="56">
        <v>2.1107800000000001</v>
      </c>
      <c r="H189">
        <v>28</v>
      </c>
      <c r="I189">
        <v>0</v>
      </c>
      <c r="J189" s="12">
        <v>5</v>
      </c>
      <c r="K189" s="12">
        <v>9</v>
      </c>
      <c r="L189">
        <v>1</v>
      </c>
      <c r="M189" s="12">
        <v>7.5364557177915268</v>
      </c>
      <c r="N189" s="12">
        <v>34.750880475744424</v>
      </c>
      <c r="O189" s="12">
        <v>218.26774217984411</v>
      </c>
      <c r="P189" s="12">
        <v>165.21337952497944</v>
      </c>
      <c r="Q189" s="12">
        <v>0</v>
      </c>
      <c r="R189" s="57">
        <v>4.0049314849958709E-5</v>
      </c>
      <c r="S189" s="57">
        <v>1.9917484706217102E-3</v>
      </c>
      <c r="T189" s="57">
        <v>0</v>
      </c>
      <c r="U189" s="57">
        <v>1.1039888082217562E-3</v>
      </c>
      <c r="V189" s="57">
        <v>3.6145781673769571E-3</v>
      </c>
      <c r="W189" s="57">
        <v>2.8089887640449437E-3</v>
      </c>
      <c r="X189" s="57">
        <v>1.3802361423338057E-3</v>
      </c>
      <c r="Y189" s="57">
        <v>1.8258560397466613E-4</v>
      </c>
      <c r="Z189" s="57">
        <v>3.9198329322036553E-5</v>
      </c>
      <c r="AA189" s="57">
        <v>7.7887227615719616E-5</v>
      </c>
      <c r="AB189" s="57">
        <v>0</v>
      </c>
      <c r="AC189" s="17">
        <v>1.0217509843965052E-3</v>
      </c>
      <c r="AD189" s="12">
        <v>182</v>
      </c>
      <c r="AE189" s="16">
        <v>4</v>
      </c>
      <c r="AF189" s="17">
        <v>0.83250195540851979</v>
      </c>
      <c r="AG189" t="str">
        <f>IF(AF189&lt;='CAV Tier 1 Analysis'!$A$5,"Tier 1", "Tier 2")</f>
        <v>Tier 2</v>
      </c>
      <c r="AH189" t="str">
        <f t="shared" si="6"/>
        <v>Wisconsin - Tier 2</v>
      </c>
      <c r="AI189" t="str">
        <f t="shared" si="7"/>
        <v>Montello, City Of - Tier 2</v>
      </c>
    </row>
    <row r="190" spans="1:35" x14ac:dyDescent="0.3">
      <c r="A190" s="12">
        <v>183</v>
      </c>
      <c r="B190">
        <v>5</v>
      </c>
      <c r="C190" t="s">
        <v>25</v>
      </c>
      <c r="D190" t="s">
        <v>4656</v>
      </c>
      <c r="E190" t="s">
        <v>11151</v>
      </c>
      <c r="F190" t="s">
        <v>1391</v>
      </c>
      <c r="G190" s="56">
        <v>5.60154</v>
      </c>
      <c r="H190">
        <v>11</v>
      </c>
      <c r="I190">
        <v>0</v>
      </c>
      <c r="J190" s="12">
        <v>8</v>
      </c>
      <c r="K190" s="12">
        <v>5</v>
      </c>
      <c r="L190">
        <v>0</v>
      </c>
      <c r="M190" s="12">
        <v>2.772046615752096</v>
      </c>
      <c r="N190" s="12">
        <v>219.83365139390384</v>
      </c>
      <c r="O190" s="12">
        <v>6186.9303626170522</v>
      </c>
      <c r="P190" s="12">
        <v>5970.6117526253574</v>
      </c>
      <c r="Q190" s="12">
        <v>578.63450706774984</v>
      </c>
      <c r="R190" s="57">
        <v>1.0628196169408356E-4</v>
      </c>
      <c r="S190" s="57">
        <v>7.8247261345852897E-4</v>
      </c>
      <c r="T190" s="57">
        <v>0</v>
      </c>
      <c r="U190" s="57">
        <v>1.76638209315481E-3</v>
      </c>
      <c r="V190" s="57">
        <v>2.0080989818760872E-3</v>
      </c>
      <c r="W190" s="57">
        <v>0</v>
      </c>
      <c r="X190" s="57">
        <v>5.0767616377852794E-4</v>
      </c>
      <c r="Y190" s="57">
        <v>1.1550343319136375E-3</v>
      </c>
      <c r="Z190" s="57">
        <v>1.1111002085069694E-3</v>
      </c>
      <c r="AA190" s="57">
        <v>2.8147502213131045E-3</v>
      </c>
      <c r="AB190" s="57">
        <v>8.8600317260467806E-4</v>
      </c>
      <c r="AC190" s="17">
        <v>1.0125272498454933E-3</v>
      </c>
      <c r="AD190" s="12">
        <v>183</v>
      </c>
      <c r="AE190" s="16">
        <v>4</v>
      </c>
      <c r="AF190" s="17">
        <v>0.83351448265836525</v>
      </c>
      <c r="AG190" t="str">
        <f>IF(AF190&lt;='CAV Tier 1 Analysis'!$A$5,"Tier 1", "Tier 2")</f>
        <v>Tier 2</v>
      </c>
      <c r="AH190" t="str">
        <f t="shared" si="6"/>
        <v>Wisconsin - Tier 2</v>
      </c>
      <c r="AI190" t="str">
        <f t="shared" si="7"/>
        <v>Sparta, City Of - Tier 2</v>
      </c>
    </row>
    <row r="191" spans="1:35" x14ac:dyDescent="0.3">
      <c r="A191" s="12">
        <v>184</v>
      </c>
      <c r="B191">
        <v>5</v>
      </c>
      <c r="C191" t="s">
        <v>25</v>
      </c>
      <c r="D191" t="s">
        <v>7550</v>
      </c>
      <c r="E191" t="s">
        <v>11426</v>
      </c>
      <c r="F191" t="s">
        <v>2135</v>
      </c>
      <c r="G191" s="56">
        <v>0.91313999999999995</v>
      </c>
      <c r="H191">
        <v>0</v>
      </c>
      <c r="I191">
        <v>0</v>
      </c>
      <c r="J191" s="12">
        <v>10</v>
      </c>
      <c r="K191" s="12">
        <v>8</v>
      </c>
      <c r="L191">
        <v>2</v>
      </c>
      <c r="M191" s="12">
        <v>0</v>
      </c>
      <c r="N191" s="12">
        <v>1.2292118582791032</v>
      </c>
      <c r="O191" s="12">
        <v>9.8206784666144085</v>
      </c>
      <c r="P191" s="12">
        <v>0</v>
      </c>
      <c r="Q191" s="12">
        <v>0</v>
      </c>
      <c r="R191" s="57">
        <v>1.7325648036314203E-5</v>
      </c>
      <c r="S191" s="57">
        <v>0</v>
      </c>
      <c r="T191" s="57">
        <v>0</v>
      </c>
      <c r="U191" s="57">
        <v>2.2079776164435124E-3</v>
      </c>
      <c r="V191" s="57">
        <v>3.2129583710017399E-3</v>
      </c>
      <c r="W191" s="57">
        <v>5.6179775280898875E-3</v>
      </c>
      <c r="X191" s="57">
        <v>0</v>
      </c>
      <c r="Y191" s="57">
        <v>6.4584374981049721E-6</v>
      </c>
      <c r="Z191" s="57">
        <v>1.7636787958478872E-6</v>
      </c>
      <c r="AA191" s="57">
        <v>0</v>
      </c>
      <c r="AB191" s="57">
        <v>0</v>
      </c>
      <c r="AC191" s="17">
        <v>1.0058601163514007E-3</v>
      </c>
      <c r="AD191" s="12">
        <v>184</v>
      </c>
      <c r="AE191" s="16">
        <v>4</v>
      </c>
      <c r="AF191" s="17">
        <v>0.83452034277471665</v>
      </c>
      <c r="AG191" t="str">
        <f>IF(AF191&lt;='CAV Tier 1 Analysis'!$A$5,"Tier 1", "Tier 2")</f>
        <v>Tier 2</v>
      </c>
      <c r="AH191" t="str">
        <f t="shared" si="6"/>
        <v>Wisconsin - Tier 2</v>
      </c>
      <c r="AI191" t="str">
        <f t="shared" si="7"/>
        <v>Stockholm, Village Of - Tier 2</v>
      </c>
    </row>
    <row r="192" spans="1:35" x14ac:dyDescent="0.3">
      <c r="A192" s="12">
        <v>185</v>
      </c>
      <c r="B192">
        <v>5</v>
      </c>
      <c r="C192" t="s">
        <v>25</v>
      </c>
      <c r="D192" t="s">
        <v>7181</v>
      </c>
      <c r="E192" t="s">
        <v>10928</v>
      </c>
      <c r="F192" t="s">
        <v>1368</v>
      </c>
      <c r="G192" s="56">
        <v>9.6318300000000008</v>
      </c>
      <c r="H192">
        <v>7</v>
      </c>
      <c r="I192">
        <v>0</v>
      </c>
      <c r="J192" s="12">
        <v>7</v>
      </c>
      <c r="K192" s="12">
        <v>6</v>
      </c>
      <c r="L192">
        <v>0</v>
      </c>
      <c r="M192" s="12">
        <v>0.86965716795250736</v>
      </c>
      <c r="N192" s="12">
        <v>425.53977901592981</v>
      </c>
      <c r="O192" s="12">
        <v>6435.7960290382725</v>
      </c>
      <c r="P192" s="12">
        <v>6016.6368560250658</v>
      </c>
      <c r="Q192" s="12">
        <v>0</v>
      </c>
      <c r="R192" s="57">
        <v>1.8275149103709424E-4</v>
      </c>
      <c r="S192" s="57">
        <v>4.9793711765542756E-4</v>
      </c>
      <c r="T192" s="57">
        <v>0</v>
      </c>
      <c r="U192" s="57">
        <v>1.5455843315104589E-3</v>
      </c>
      <c r="V192" s="57">
        <v>2.4097187782513049E-3</v>
      </c>
      <c r="W192" s="57">
        <v>0</v>
      </c>
      <c r="X192" s="57">
        <v>1.5927012638235937E-4</v>
      </c>
      <c r="Y192" s="57">
        <v>2.2358408334747404E-3</v>
      </c>
      <c r="Z192" s="57">
        <v>1.1557935665446827E-3</v>
      </c>
      <c r="AA192" s="57">
        <v>2.8364480263869856E-3</v>
      </c>
      <c r="AB192" s="57">
        <v>0</v>
      </c>
      <c r="AC192" s="17">
        <v>1.0021222064766412E-3</v>
      </c>
      <c r="AD192" s="12">
        <v>185</v>
      </c>
      <c r="AE192" s="16">
        <v>4</v>
      </c>
      <c r="AF192" s="17">
        <v>0.83552246498119331</v>
      </c>
      <c r="AG192" t="str">
        <f>IF(AF192&lt;='CAV Tier 1 Analysis'!$A$5,"Tier 1", "Tier 2")</f>
        <v>Tier 2</v>
      </c>
      <c r="AH192" t="str">
        <f t="shared" si="6"/>
        <v>Wisconsin - Tier 2</v>
      </c>
      <c r="AI192" t="str">
        <f t="shared" si="7"/>
        <v>Rice Lake, City Of - Tier 2</v>
      </c>
    </row>
    <row r="193" spans="1:35" x14ac:dyDescent="0.3">
      <c r="A193" s="12">
        <v>186</v>
      </c>
      <c r="B193">
        <v>5</v>
      </c>
      <c r="C193" t="s">
        <v>25</v>
      </c>
      <c r="D193" t="s">
        <v>7527</v>
      </c>
      <c r="E193" t="s">
        <v>11389</v>
      </c>
      <c r="F193" t="s">
        <v>3039</v>
      </c>
      <c r="G193" s="56">
        <v>0.52537</v>
      </c>
      <c r="H193">
        <v>5</v>
      </c>
      <c r="I193">
        <v>0</v>
      </c>
      <c r="J193" s="12">
        <v>10</v>
      </c>
      <c r="K193" s="12">
        <v>4</v>
      </c>
      <c r="L193">
        <v>2</v>
      </c>
      <c r="M193" s="12">
        <v>5.6447836762662504</v>
      </c>
      <c r="N193" s="12">
        <v>3.7838927718534214</v>
      </c>
      <c r="O193" s="12">
        <v>29.944488080540999</v>
      </c>
      <c r="P193" s="12">
        <v>2.2814602943675482</v>
      </c>
      <c r="Q193" s="12">
        <v>0.6128491022737208</v>
      </c>
      <c r="R193" s="57">
        <v>9.9682148507768724E-6</v>
      </c>
      <c r="S193" s="57">
        <v>3.5566936975387679E-4</v>
      </c>
      <c r="T193" s="57">
        <v>0</v>
      </c>
      <c r="U193" s="57">
        <v>2.2079776164435124E-3</v>
      </c>
      <c r="V193" s="57">
        <v>1.6064791855008699E-3</v>
      </c>
      <c r="W193" s="57">
        <v>5.6179775280898875E-3</v>
      </c>
      <c r="X193" s="57">
        <v>1.0337929044346155E-3</v>
      </c>
      <c r="Y193" s="57">
        <v>1.9881060211019891E-5</v>
      </c>
      <c r="Z193" s="57">
        <v>5.3776792366949963E-6</v>
      </c>
      <c r="AA193" s="57">
        <v>1.0755582735160083E-6</v>
      </c>
      <c r="AB193" s="57">
        <v>9.3839244343384709E-7</v>
      </c>
      <c r="AC193" s="17">
        <v>9.8719431902165506E-4</v>
      </c>
      <c r="AD193" s="12">
        <v>186</v>
      </c>
      <c r="AE193" s="16">
        <v>4</v>
      </c>
      <c r="AF193" s="17">
        <v>0.83650965930021493</v>
      </c>
      <c r="AG193" t="str">
        <f>IF(AF193&lt;='CAV Tier 1 Analysis'!$A$5,"Tier 1", "Tier 2")</f>
        <v>Tier 2</v>
      </c>
      <c r="AH193" t="str">
        <f t="shared" si="6"/>
        <v>Wisconsin - Tier 2</v>
      </c>
      <c r="AI193" t="str">
        <f t="shared" si="7"/>
        <v>Bay City, Village Of - Tier 2</v>
      </c>
    </row>
    <row r="194" spans="1:35" x14ac:dyDescent="0.3">
      <c r="A194" s="12">
        <v>187</v>
      </c>
      <c r="B194">
        <v>5</v>
      </c>
      <c r="C194" t="s">
        <v>25</v>
      </c>
      <c r="D194" t="s">
        <v>7453</v>
      </c>
      <c r="E194" t="s">
        <v>11285</v>
      </c>
      <c r="F194" t="s">
        <v>1436</v>
      </c>
      <c r="G194" s="56">
        <v>5.8081500000000004</v>
      </c>
      <c r="H194">
        <v>8</v>
      </c>
      <c r="I194">
        <v>0</v>
      </c>
      <c r="J194" s="12">
        <v>8</v>
      </c>
      <c r="K194" s="12">
        <v>4</v>
      </c>
      <c r="L194">
        <v>0</v>
      </c>
      <c r="M194" s="12">
        <v>0</v>
      </c>
      <c r="N194" s="12">
        <v>549.81091385417938</v>
      </c>
      <c r="O194" s="12">
        <v>6164.0929285346292</v>
      </c>
      <c r="P194" s="12">
        <v>5443.6931942186047</v>
      </c>
      <c r="Q194" s="12">
        <v>0</v>
      </c>
      <c r="R194" s="57">
        <v>1.10202118669775E-4</v>
      </c>
      <c r="S194" s="57">
        <v>5.6907099160620283E-4</v>
      </c>
      <c r="T194" s="57">
        <v>0</v>
      </c>
      <c r="U194" s="57">
        <v>1.76638209315481E-3</v>
      </c>
      <c r="V194" s="57">
        <v>1.6064791855008699E-3</v>
      </c>
      <c r="W194" s="57">
        <v>0</v>
      </c>
      <c r="X194" s="57">
        <v>0</v>
      </c>
      <c r="Y194" s="57">
        <v>2.8887773893383054E-3</v>
      </c>
      <c r="Z194" s="57">
        <v>1.1069988729037656E-3</v>
      </c>
      <c r="AA194" s="57">
        <v>2.566342823488714E-3</v>
      </c>
      <c r="AB194" s="57">
        <v>0</v>
      </c>
      <c r="AC194" s="17">
        <v>9.6493213406022218E-4</v>
      </c>
      <c r="AD194" s="12">
        <v>187</v>
      </c>
      <c r="AE194" s="16">
        <v>4</v>
      </c>
      <c r="AF194" s="17">
        <v>0.83747459143427516</v>
      </c>
      <c r="AG194" t="str">
        <f>IF(AF194&lt;='CAV Tier 1 Analysis'!$A$5,"Tier 1", "Tier 2")</f>
        <v>Tier 2</v>
      </c>
      <c r="AH194" t="str">
        <f t="shared" si="6"/>
        <v>Wisconsin - Tier 2</v>
      </c>
      <c r="AI194" t="str">
        <f t="shared" si="7"/>
        <v>Lake Geneva, City Of - Tier 2</v>
      </c>
    </row>
    <row r="195" spans="1:35" x14ac:dyDescent="0.3">
      <c r="A195" s="12">
        <v>188</v>
      </c>
      <c r="B195">
        <v>5</v>
      </c>
      <c r="C195" t="s">
        <v>25</v>
      </c>
      <c r="D195" t="s">
        <v>5327</v>
      </c>
      <c r="E195" t="s">
        <v>10919</v>
      </c>
      <c r="F195" t="s">
        <v>1345</v>
      </c>
      <c r="G195" s="56">
        <v>13.228569999999999</v>
      </c>
      <c r="H195">
        <v>6</v>
      </c>
      <c r="I195">
        <v>0</v>
      </c>
      <c r="J195" s="12">
        <v>6.75</v>
      </c>
      <c r="K195" s="12">
        <v>8.8333333333333339</v>
      </c>
      <c r="L195">
        <v>0</v>
      </c>
      <c r="M195" s="12">
        <v>0.98972753668763891</v>
      </c>
      <c r="N195" s="12">
        <v>35.641882990372615</v>
      </c>
      <c r="O195" s="12">
        <v>7091.3150254558486</v>
      </c>
      <c r="P195" s="12">
        <v>6871.7689198287526</v>
      </c>
      <c r="Q195" s="12">
        <v>0</v>
      </c>
      <c r="R195" s="57">
        <v>2.5099497102716448E-4</v>
      </c>
      <c r="S195" s="57">
        <v>4.2680324370465217E-4</v>
      </c>
      <c r="T195" s="57">
        <v>0</v>
      </c>
      <c r="U195" s="57">
        <v>1.4903848910993709E-3</v>
      </c>
      <c r="V195" s="57">
        <v>3.5476415346477547E-3</v>
      </c>
      <c r="W195" s="57">
        <v>0</v>
      </c>
      <c r="X195" s="57">
        <v>1.81259967331115E-4</v>
      </c>
      <c r="Y195" s="57">
        <v>1.8726704599999509E-4</v>
      </c>
      <c r="Z195" s="57">
        <v>1.2735170983950979E-3</v>
      </c>
      <c r="AA195" s="57">
        <v>3.2395864761086538E-3</v>
      </c>
      <c r="AB195" s="57">
        <v>0</v>
      </c>
      <c r="AC195" s="17">
        <v>9.6340502075580037E-4</v>
      </c>
      <c r="AD195" s="12">
        <v>188</v>
      </c>
      <c r="AE195" s="16">
        <v>4</v>
      </c>
      <c r="AF195" s="17">
        <v>0.83843799645503092</v>
      </c>
      <c r="AG195" t="str">
        <f>IF(AF195&lt;='CAV Tier 1 Analysis'!$A$5,"Tier 1", "Tier 2")</f>
        <v>Tier 2</v>
      </c>
      <c r="AH195" t="str">
        <f t="shared" si="6"/>
        <v>Wisconsin - Tier 2</v>
      </c>
      <c r="AI195" t="str">
        <f t="shared" si="7"/>
        <v>Ashland, City Of - Tier 2</v>
      </c>
    </row>
    <row r="196" spans="1:35" x14ac:dyDescent="0.3">
      <c r="A196" s="12">
        <v>189</v>
      </c>
      <c r="B196">
        <v>5</v>
      </c>
      <c r="C196" t="s">
        <v>25</v>
      </c>
      <c r="D196" t="s">
        <v>7283</v>
      </c>
      <c r="E196" t="s">
        <v>11066</v>
      </c>
      <c r="F196" t="s">
        <v>1961</v>
      </c>
      <c r="G196" s="56">
        <v>3.2120999999999995</v>
      </c>
      <c r="H196">
        <v>17</v>
      </c>
      <c r="I196">
        <v>0</v>
      </c>
      <c r="J196" s="12">
        <v>7</v>
      </c>
      <c r="K196" s="12">
        <v>7</v>
      </c>
      <c r="L196">
        <v>1</v>
      </c>
      <c r="M196" s="12">
        <v>2.831409358363687</v>
      </c>
      <c r="N196" s="12">
        <v>49.412512853578839</v>
      </c>
      <c r="O196" s="12">
        <v>1801.5371610255286</v>
      </c>
      <c r="P196" s="12">
        <v>1747.4780305996148</v>
      </c>
      <c r="Q196" s="12">
        <v>11.433055968698227</v>
      </c>
      <c r="R196" s="57">
        <v>6.0945434497935522E-5</v>
      </c>
      <c r="S196" s="57">
        <v>1.209275857163181E-3</v>
      </c>
      <c r="T196" s="57">
        <v>0</v>
      </c>
      <c r="U196" s="57">
        <v>1.5455843315104589E-3</v>
      </c>
      <c r="V196" s="57">
        <v>2.8113385746265222E-3</v>
      </c>
      <c r="W196" s="57">
        <v>2.8089887640449437E-3</v>
      </c>
      <c r="X196" s="57">
        <v>5.1854793240939129E-4</v>
      </c>
      <c r="Y196" s="57">
        <v>2.5961970976746534E-4</v>
      </c>
      <c r="Z196" s="57">
        <v>3.2353496773508385E-4</v>
      </c>
      <c r="AA196" s="57">
        <v>8.2382080382420279E-4</v>
      </c>
      <c r="AB196" s="57">
        <v>1.7506256085842861E-5</v>
      </c>
      <c r="AC196" s="17">
        <v>9.4356023924227516E-4</v>
      </c>
      <c r="AD196" s="12">
        <v>189</v>
      </c>
      <c r="AE196" s="16">
        <v>4</v>
      </c>
      <c r="AF196" s="17">
        <v>0.83938155669427317</v>
      </c>
      <c r="AG196" t="str">
        <f>IF(AF196&lt;='CAV Tier 1 Analysis'!$A$5,"Tier 1", "Tier 2")</f>
        <v>Tier 2</v>
      </c>
      <c r="AH196" t="str">
        <f t="shared" si="6"/>
        <v>Wisconsin - Tier 2</v>
      </c>
      <c r="AI196" t="str">
        <f t="shared" si="7"/>
        <v>Black River Falls, City Of - Tier 2</v>
      </c>
    </row>
    <row r="197" spans="1:35" x14ac:dyDescent="0.3">
      <c r="A197" s="12">
        <v>190</v>
      </c>
      <c r="B197">
        <v>5</v>
      </c>
      <c r="C197" t="s">
        <v>25</v>
      </c>
      <c r="D197" t="s">
        <v>7361</v>
      </c>
      <c r="E197" t="s">
        <v>11165</v>
      </c>
      <c r="F197" t="s">
        <v>1419</v>
      </c>
      <c r="G197" s="56">
        <v>4.45242</v>
      </c>
      <c r="H197">
        <v>4</v>
      </c>
      <c r="I197">
        <v>0</v>
      </c>
      <c r="J197" s="12">
        <v>6</v>
      </c>
      <c r="K197" s="12">
        <v>3</v>
      </c>
      <c r="L197">
        <v>0</v>
      </c>
      <c r="M197" s="12">
        <v>0</v>
      </c>
      <c r="N197" s="12">
        <v>239.08130708871832</v>
      </c>
      <c r="O197" s="12">
        <v>9438.4412634437067</v>
      </c>
      <c r="P197" s="12">
        <v>8548.7351374184673</v>
      </c>
      <c r="Q197" s="12">
        <v>275.81837813399579</v>
      </c>
      <c r="R197" s="57">
        <v>8.4478898996699403E-5</v>
      </c>
      <c r="S197" s="57">
        <v>2.8453549580310141E-4</v>
      </c>
      <c r="T197" s="57">
        <v>0</v>
      </c>
      <c r="U197" s="57">
        <v>1.3247865698661075E-3</v>
      </c>
      <c r="V197" s="57">
        <v>1.2048593891256525E-3</v>
      </c>
      <c r="W197" s="57">
        <v>0</v>
      </c>
      <c r="X197" s="57">
        <v>0</v>
      </c>
      <c r="Y197" s="57">
        <v>1.2561639951630935E-3</v>
      </c>
      <c r="Z197" s="57">
        <v>1.6950334723594813E-3</v>
      </c>
      <c r="AA197" s="57">
        <v>4.0301656039542551E-3</v>
      </c>
      <c r="AB197" s="57">
        <v>4.2233215458887955E-4</v>
      </c>
      <c r="AC197" s="17">
        <v>9.3657777998702458E-4</v>
      </c>
      <c r="AD197" s="12">
        <v>190</v>
      </c>
      <c r="AE197" s="16">
        <v>4</v>
      </c>
      <c r="AF197" s="17">
        <v>0.84031813447426018</v>
      </c>
      <c r="AG197" t="str">
        <f>IF(AF197&lt;='CAV Tier 1 Analysis'!$A$5,"Tier 1", "Tier 2")</f>
        <v>Tier 2</v>
      </c>
      <c r="AH197" t="str">
        <f t="shared" si="6"/>
        <v>Wisconsin - Tier 2</v>
      </c>
      <c r="AI197" t="str">
        <f t="shared" si="7"/>
        <v>Little Chute, Village Of - Tier 2</v>
      </c>
    </row>
    <row r="198" spans="1:35" x14ac:dyDescent="0.3">
      <c r="A198" s="12">
        <v>191</v>
      </c>
      <c r="B198">
        <v>5</v>
      </c>
      <c r="C198" t="s">
        <v>25</v>
      </c>
      <c r="D198" t="s">
        <v>7300</v>
      </c>
      <c r="E198" t="s">
        <v>11088</v>
      </c>
      <c r="F198" t="s">
        <v>1564</v>
      </c>
      <c r="G198" s="56">
        <v>2.3634100000000005</v>
      </c>
      <c r="H198">
        <v>28</v>
      </c>
      <c r="I198">
        <v>0</v>
      </c>
      <c r="J198" s="12">
        <v>4</v>
      </c>
      <c r="K198" s="12">
        <v>10</v>
      </c>
      <c r="L198">
        <v>0</v>
      </c>
      <c r="M198" s="12">
        <v>5.2743620446727402</v>
      </c>
      <c r="N198" s="12">
        <v>154.35004094053164</v>
      </c>
      <c r="O198" s="12">
        <v>2352.9626481859987</v>
      </c>
      <c r="P198" s="12">
        <v>2218.7483187800058</v>
      </c>
      <c r="Q198" s="12">
        <v>0</v>
      </c>
      <c r="R198" s="57">
        <v>4.4842641682004246E-5</v>
      </c>
      <c r="S198" s="57">
        <v>1.9917484706217102E-3</v>
      </c>
      <c r="T198" s="57">
        <v>0</v>
      </c>
      <c r="U198" s="57">
        <v>8.8319104657740499E-4</v>
      </c>
      <c r="V198" s="57">
        <v>4.0161979637521744E-3</v>
      </c>
      <c r="W198" s="57">
        <v>0</v>
      </c>
      <c r="X198" s="57">
        <v>9.6595341290537425E-4</v>
      </c>
      <c r="Y198" s="57">
        <v>8.109750044552707E-4</v>
      </c>
      <c r="Z198" s="57">
        <v>4.2256452485796216E-4</v>
      </c>
      <c r="AA198" s="57">
        <v>1.045993707190556E-3</v>
      </c>
      <c r="AB198" s="57">
        <v>0</v>
      </c>
      <c r="AC198" s="17">
        <v>9.2558788836749628E-4</v>
      </c>
      <c r="AD198" s="12">
        <v>191</v>
      </c>
      <c r="AE198" s="16">
        <v>4</v>
      </c>
      <c r="AF198" s="17">
        <v>0.84124372236262768</v>
      </c>
      <c r="AG198" t="str">
        <f>IF(AF198&lt;='CAV Tier 1 Analysis'!$A$5,"Tier 1", "Tier 2")</f>
        <v>Tier 2</v>
      </c>
      <c r="AH198" t="str">
        <f t="shared" si="6"/>
        <v>Wisconsin - Tier 2</v>
      </c>
      <c r="AI198" t="str">
        <f t="shared" si="7"/>
        <v>Algoma, City Of - Tier 2</v>
      </c>
    </row>
    <row r="199" spans="1:35" x14ac:dyDescent="0.3">
      <c r="A199" s="12">
        <v>192</v>
      </c>
      <c r="B199">
        <v>5</v>
      </c>
      <c r="C199" t="s">
        <v>25</v>
      </c>
      <c r="D199" t="s">
        <v>7362</v>
      </c>
      <c r="E199" t="s">
        <v>11167</v>
      </c>
      <c r="F199" t="s">
        <v>3419</v>
      </c>
      <c r="G199" s="56">
        <v>1.65734</v>
      </c>
      <c r="H199">
        <v>103</v>
      </c>
      <c r="I199">
        <v>0</v>
      </c>
      <c r="J199" s="12">
        <v>6</v>
      </c>
      <c r="K199" s="12">
        <v>3</v>
      </c>
      <c r="L199">
        <v>0</v>
      </c>
      <c r="M199" s="12">
        <v>0.54868644937067834</v>
      </c>
      <c r="N199" s="12">
        <v>31.190073875855383</v>
      </c>
      <c r="O199" s="12">
        <v>87.191909930132539</v>
      </c>
      <c r="P199" s="12">
        <v>0</v>
      </c>
      <c r="Q199" s="12">
        <v>1.8620692265660921</v>
      </c>
      <c r="R199" s="57">
        <v>3.1445878525204219E-5</v>
      </c>
      <c r="S199" s="57">
        <v>7.3267890169298622E-3</v>
      </c>
      <c r="T199" s="57">
        <v>0</v>
      </c>
      <c r="U199" s="57">
        <v>1.3247865698661075E-3</v>
      </c>
      <c r="V199" s="57">
        <v>1.2048593891256525E-3</v>
      </c>
      <c r="W199" s="57">
        <v>0</v>
      </c>
      <c r="X199" s="57">
        <v>1.0048713832981179E-4</v>
      </c>
      <c r="Y199" s="57">
        <v>1.638766672577529E-4</v>
      </c>
      <c r="Z199" s="57">
        <v>1.5658645503569506E-5</v>
      </c>
      <c r="AA199" s="57">
        <v>0</v>
      </c>
      <c r="AB199" s="57">
        <v>2.8511940131388131E-6</v>
      </c>
      <c r="AC199" s="17">
        <v>9.2461404541373628E-4</v>
      </c>
      <c r="AD199" s="12">
        <v>192</v>
      </c>
      <c r="AE199" s="16">
        <v>4</v>
      </c>
      <c r="AF199" s="17">
        <v>0.84216833640804145</v>
      </c>
      <c r="AG199" t="str">
        <f>IF(AF199&lt;='CAV Tier 1 Analysis'!$A$5,"Tier 1", "Tier 2")</f>
        <v>Tier 2</v>
      </c>
      <c r="AH199" t="str">
        <f t="shared" si="6"/>
        <v>Wisconsin - Tier 2</v>
      </c>
      <c r="AI199" t="str">
        <f t="shared" si="7"/>
        <v>Shiocton, Village Of - Tier 2</v>
      </c>
    </row>
    <row r="200" spans="1:35" x14ac:dyDescent="0.3">
      <c r="A200" s="12">
        <v>193</v>
      </c>
      <c r="B200">
        <v>5</v>
      </c>
      <c r="C200" t="s">
        <v>25</v>
      </c>
      <c r="D200" t="s">
        <v>7004</v>
      </c>
      <c r="E200" t="s">
        <v>11172</v>
      </c>
      <c r="F200" t="s">
        <v>1464</v>
      </c>
      <c r="G200" s="56">
        <v>4.0055899999999989</v>
      </c>
      <c r="H200">
        <v>11</v>
      </c>
      <c r="I200">
        <v>0</v>
      </c>
      <c r="J200" s="12">
        <v>10</v>
      </c>
      <c r="K200" s="12">
        <v>4</v>
      </c>
      <c r="L200">
        <v>0</v>
      </c>
      <c r="M200" s="12">
        <v>0</v>
      </c>
      <c r="N200" s="12">
        <v>163.52876458907312</v>
      </c>
      <c r="O200" s="12">
        <v>7947.9227008482903</v>
      </c>
      <c r="P200" s="12">
        <v>6807.9643829063971</v>
      </c>
      <c r="Q200" s="12">
        <v>0</v>
      </c>
      <c r="R200" s="57">
        <v>7.6000878855136985E-5</v>
      </c>
      <c r="S200" s="57">
        <v>7.8247261345852897E-4</v>
      </c>
      <c r="T200" s="57">
        <v>0</v>
      </c>
      <c r="U200" s="57">
        <v>2.2079776164435124E-3</v>
      </c>
      <c r="V200" s="57">
        <v>1.6064791855008699E-3</v>
      </c>
      <c r="W200" s="57">
        <v>0</v>
      </c>
      <c r="X200" s="57">
        <v>0</v>
      </c>
      <c r="Y200" s="57">
        <v>8.5920120126358607E-4</v>
      </c>
      <c r="Z200" s="57">
        <v>1.4273538010817939E-3</v>
      </c>
      <c r="AA200" s="57">
        <v>3.2095068390691145E-3</v>
      </c>
      <c r="AB200" s="57">
        <v>0</v>
      </c>
      <c r="AC200" s="17">
        <v>9.2445383051568573E-4</v>
      </c>
      <c r="AD200" s="12">
        <v>193</v>
      </c>
      <c r="AE200" s="16">
        <v>4</v>
      </c>
      <c r="AF200" s="17">
        <v>0.8430927902385571</v>
      </c>
      <c r="AG200" t="str">
        <f>IF(AF200&lt;='CAV Tier 1 Analysis'!$A$5,"Tier 1", "Tier 2")</f>
        <v>Tier 2</v>
      </c>
      <c r="AH200" t="str">
        <f t="shared" ref="AH200:AH263" si="8">C200&amp;" - "&amp;AG200</f>
        <v>Wisconsin - Tier 2</v>
      </c>
      <c r="AI200" t="str">
        <f t="shared" ref="AI200:AI263" si="9">D200&amp;" - "&amp;AG200</f>
        <v>Grafton, Village Of - Tier 2</v>
      </c>
    </row>
    <row r="201" spans="1:35" x14ac:dyDescent="0.3">
      <c r="A201" s="12">
        <v>194</v>
      </c>
      <c r="B201">
        <v>5</v>
      </c>
      <c r="C201" t="s">
        <v>25</v>
      </c>
      <c r="D201" t="s">
        <v>7448</v>
      </c>
      <c r="E201" t="s">
        <v>11277</v>
      </c>
      <c r="F201" t="s">
        <v>2198</v>
      </c>
      <c r="G201" s="56">
        <v>1.05203</v>
      </c>
      <c r="H201">
        <v>10</v>
      </c>
      <c r="I201">
        <v>0</v>
      </c>
      <c r="J201" s="12">
        <v>15</v>
      </c>
      <c r="K201" s="12">
        <v>5</v>
      </c>
      <c r="L201">
        <v>1</v>
      </c>
      <c r="M201" s="12">
        <v>5.890687527922208</v>
      </c>
      <c r="N201" s="12">
        <v>30.671486920651411</v>
      </c>
      <c r="O201" s="12">
        <v>126.57658893190937</v>
      </c>
      <c r="P201" s="12">
        <v>93.529755503982628</v>
      </c>
      <c r="Q201" s="12">
        <v>0</v>
      </c>
      <c r="R201" s="57">
        <v>1.9960905779665365E-5</v>
      </c>
      <c r="S201" s="57">
        <v>7.1133873950775359E-4</v>
      </c>
      <c r="T201" s="57">
        <v>0</v>
      </c>
      <c r="U201" s="57">
        <v>3.3119664246652686E-3</v>
      </c>
      <c r="V201" s="57">
        <v>2.0080989818760872E-3</v>
      </c>
      <c r="W201" s="57">
        <v>2.8089887640449437E-3</v>
      </c>
      <c r="X201" s="57">
        <v>1.0788280504374506E-3</v>
      </c>
      <c r="Y201" s="57">
        <v>1.6115194457064314E-4</v>
      </c>
      <c r="Z201" s="57">
        <v>2.2731672430664871E-5</v>
      </c>
      <c r="AA201" s="57">
        <v>4.4093119919987338E-5</v>
      </c>
      <c r="AB201" s="57">
        <v>0</v>
      </c>
      <c r="AC201" s="17">
        <v>9.2428714574840606E-4</v>
      </c>
      <c r="AD201" s="12">
        <v>194</v>
      </c>
      <c r="AE201" s="16">
        <v>4</v>
      </c>
      <c r="AF201" s="17">
        <v>0.84401707738430554</v>
      </c>
      <c r="AG201" t="str">
        <f>IF(AF201&lt;='CAV Tier 1 Analysis'!$A$5,"Tier 1", "Tier 2")</f>
        <v>Tier 2</v>
      </c>
      <c r="AH201" t="str">
        <f t="shared" si="8"/>
        <v>Wisconsin - Tier 2</v>
      </c>
      <c r="AI201" t="str">
        <f t="shared" si="9"/>
        <v>La Farge, Village Of - Tier 2</v>
      </c>
    </row>
    <row r="202" spans="1:35" x14ac:dyDescent="0.3">
      <c r="A202" s="12">
        <v>195</v>
      </c>
      <c r="B202">
        <v>5</v>
      </c>
      <c r="C202" t="s">
        <v>25</v>
      </c>
      <c r="D202" t="s">
        <v>4172</v>
      </c>
      <c r="E202" t="s">
        <v>11045</v>
      </c>
      <c r="F202" t="s">
        <v>1450</v>
      </c>
      <c r="G202" s="56">
        <v>4.3391700000000002</v>
      </c>
      <c r="H202">
        <v>7</v>
      </c>
      <c r="I202">
        <v>0</v>
      </c>
      <c r="J202" s="12">
        <v>11</v>
      </c>
      <c r="K202" s="12">
        <v>5</v>
      </c>
      <c r="L202">
        <v>0</v>
      </c>
      <c r="M202" s="12">
        <v>1.94468988308824</v>
      </c>
      <c r="N202" s="12">
        <v>82.529057169147436</v>
      </c>
      <c r="O202" s="12">
        <v>6217.805822729847</v>
      </c>
      <c r="P202" s="12">
        <v>5994.9958061712041</v>
      </c>
      <c r="Q202" s="12">
        <v>261.46607352428418</v>
      </c>
      <c r="R202" s="57">
        <v>8.2330127022946651E-5</v>
      </c>
      <c r="S202" s="57">
        <v>4.9793711765542756E-4</v>
      </c>
      <c r="T202" s="57">
        <v>0</v>
      </c>
      <c r="U202" s="57">
        <v>2.4287753780878637E-3</v>
      </c>
      <c r="V202" s="57">
        <v>2.0080989818760872E-3</v>
      </c>
      <c r="W202" s="57">
        <v>0</v>
      </c>
      <c r="X202" s="57">
        <v>3.5615299323431125E-4</v>
      </c>
      <c r="Y202" s="57">
        <v>4.3361830095804894E-4</v>
      </c>
      <c r="Z202" s="57">
        <v>1.1166450794136082E-3</v>
      </c>
      <c r="AA202" s="57">
        <v>2.8262456966443392E-3</v>
      </c>
      <c r="AB202" s="57">
        <v>4.0035595499644089E-4</v>
      </c>
      <c r="AC202" s="17">
        <v>9.227417845353703E-4</v>
      </c>
      <c r="AD202" s="12">
        <v>195</v>
      </c>
      <c r="AE202" s="16">
        <v>4</v>
      </c>
      <c r="AF202" s="17">
        <v>0.84493981916884087</v>
      </c>
      <c r="AG202" t="str">
        <f>IF(AF202&lt;='CAV Tier 1 Analysis'!$A$5,"Tier 1", "Tier 2")</f>
        <v>Tier 2</v>
      </c>
      <c r="AH202" t="str">
        <f t="shared" si="8"/>
        <v>Wisconsin - Tier 2</v>
      </c>
      <c r="AI202" t="str">
        <f t="shared" si="9"/>
        <v>Monroe, City Of - Tier 2</v>
      </c>
    </row>
    <row r="203" spans="1:35" x14ac:dyDescent="0.3">
      <c r="A203" s="12">
        <v>196</v>
      </c>
      <c r="B203">
        <v>5</v>
      </c>
      <c r="C203" t="s">
        <v>25</v>
      </c>
      <c r="D203" t="s">
        <v>7288</v>
      </c>
      <c r="E203" t="s">
        <v>11072</v>
      </c>
      <c r="F203" t="s">
        <v>1562</v>
      </c>
      <c r="G203" s="56">
        <v>52.133670000000002</v>
      </c>
      <c r="H203">
        <v>22</v>
      </c>
      <c r="I203">
        <v>0</v>
      </c>
      <c r="J203" s="12">
        <v>8</v>
      </c>
      <c r="K203" s="12">
        <v>3</v>
      </c>
      <c r="L203">
        <v>0</v>
      </c>
      <c r="M203" s="12">
        <v>0.96317351147540542</v>
      </c>
      <c r="N203" s="12">
        <v>97.435165634292133</v>
      </c>
      <c r="O203" s="12">
        <v>6458.5362626447786</v>
      </c>
      <c r="P203" s="12">
        <v>2777.6188452367928</v>
      </c>
      <c r="Q203" s="12">
        <v>939.9832452167102</v>
      </c>
      <c r="R203" s="57">
        <v>9.8916882105849345E-4</v>
      </c>
      <c r="S203" s="57">
        <v>1.5649452269170579E-3</v>
      </c>
      <c r="T203" s="57">
        <v>0</v>
      </c>
      <c r="U203" s="57">
        <v>1.76638209315481E-3</v>
      </c>
      <c r="V203" s="57">
        <v>1.2048593891256525E-3</v>
      </c>
      <c r="W203" s="57">
        <v>0</v>
      </c>
      <c r="X203" s="57">
        <v>1.7639682918039979E-4</v>
      </c>
      <c r="Y203" s="57">
        <v>5.1193691561645998E-4</v>
      </c>
      <c r="Z203" s="57">
        <v>1.1598774460811899E-3</v>
      </c>
      <c r="AA203" s="57">
        <v>1.3094643536176844E-3</v>
      </c>
      <c r="AB203" s="57">
        <v>1.4392991210939552E-3</v>
      </c>
      <c r="AC203" s="17">
        <v>9.2021183598597304E-4</v>
      </c>
      <c r="AD203" s="12">
        <v>196</v>
      </c>
      <c r="AE203" s="16">
        <v>4</v>
      </c>
      <c r="AF203" s="17">
        <v>0.84586003100482687</v>
      </c>
      <c r="AG203" t="str">
        <f>IF(AF203&lt;='CAV Tier 1 Analysis'!$A$5,"Tier 1", "Tier 2")</f>
        <v>Tier 2</v>
      </c>
      <c r="AH203" t="str">
        <f t="shared" si="8"/>
        <v>Wisconsin - Tier 2</v>
      </c>
      <c r="AI203" t="str">
        <f t="shared" si="9"/>
        <v>Kronenwetter, Village Of - Tier 2</v>
      </c>
    </row>
    <row r="204" spans="1:35" x14ac:dyDescent="0.3">
      <c r="A204" s="12">
        <v>197</v>
      </c>
      <c r="B204">
        <v>5</v>
      </c>
      <c r="C204" t="s">
        <v>25</v>
      </c>
      <c r="D204" t="s">
        <v>7529</v>
      </c>
      <c r="E204" t="s">
        <v>11394</v>
      </c>
      <c r="F204" t="s">
        <v>2640</v>
      </c>
      <c r="G204" s="56">
        <v>1.07179</v>
      </c>
      <c r="H204">
        <v>22</v>
      </c>
      <c r="I204">
        <v>0</v>
      </c>
      <c r="J204" s="12">
        <v>13</v>
      </c>
      <c r="K204" s="12">
        <v>4</v>
      </c>
      <c r="L204">
        <v>1</v>
      </c>
      <c r="M204" s="12">
        <v>6.2050215060786158</v>
      </c>
      <c r="N204" s="12">
        <v>12.056717629549453</v>
      </c>
      <c r="O204" s="12">
        <v>98.125364181662391</v>
      </c>
      <c r="P204" s="12">
        <v>51.261842916321491</v>
      </c>
      <c r="Q204" s="12">
        <v>0</v>
      </c>
      <c r="R204" s="57">
        <v>2.03358261699643E-5</v>
      </c>
      <c r="S204" s="57">
        <v>1.5649452269170579E-3</v>
      </c>
      <c r="T204" s="57">
        <v>0</v>
      </c>
      <c r="U204" s="57">
        <v>2.8703709013765664E-3</v>
      </c>
      <c r="V204" s="57">
        <v>1.6064791855008699E-3</v>
      </c>
      <c r="W204" s="57">
        <v>2.8089887640449437E-3</v>
      </c>
      <c r="X204" s="57">
        <v>1.1363955773574092E-3</v>
      </c>
      <c r="Y204" s="57">
        <v>6.3347548039245307E-5</v>
      </c>
      <c r="Z204" s="57">
        <v>1.7622165793369178E-5</v>
      </c>
      <c r="AA204" s="57">
        <v>2.4166582868193969E-5</v>
      </c>
      <c r="AB204" s="57">
        <v>0</v>
      </c>
      <c r="AC204" s="17">
        <v>9.19331979824329E-4</v>
      </c>
      <c r="AD204" s="12">
        <v>197</v>
      </c>
      <c r="AE204" s="16">
        <v>4</v>
      </c>
      <c r="AF204" s="17">
        <v>0.84677936298465117</v>
      </c>
      <c r="AG204" t="str">
        <f>IF(AF204&lt;='CAV Tier 1 Analysis'!$A$5,"Tier 1", "Tier 2")</f>
        <v>Tier 2</v>
      </c>
      <c r="AH204" t="str">
        <f t="shared" si="8"/>
        <v>Wisconsin - Tier 2</v>
      </c>
      <c r="AI204" t="str">
        <f t="shared" si="9"/>
        <v>Cassville, Village Of - Tier 2</v>
      </c>
    </row>
    <row r="205" spans="1:35" x14ac:dyDescent="0.3">
      <c r="A205" s="12">
        <v>198</v>
      </c>
      <c r="B205">
        <v>5</v>
      </c>
      <c r="C205" t="s">
        <v>25</v>
      </c>
      <c r="D205" t="s">
        <v>7225</v>
      </c>
      <c r="E205" t="s">
        <v>10984</v>
      </c>
      <c r="F205" t="s">
        <v>1549</v>
      </c>
      <c r="G205" s="56">
        <v>3.5291700000000001</v>
      </c>
      <c r="H205">
        <v>13</v>
      </c>
      <c r="I205">
        <v>0</v>
      </c>
      <c r="J205" s="12">
        <v>12</v>
      </c>
      <c r="K205" s="12">
        <v>1</v>
      </c>
      <c r="L205">
        <v>0</v>
      </c>
      <c r="M205" s="12">
        <v>0.9244439910800557</v>
      </c>
      <c r="N205" s="12">
        <v>159.70356198824797</v>
      </c>
      <c r="O205" s="12">
        <v>5129.7208408677961</v>
      </c>
      <c r="P205" s="12">
        <v>4207.5435197391116</v>
      </c>
      <c r="Q205" s="12">
        <v>1376.8869420613555</v>
      </c>
      <c r="R205" s="57">
        <v>6.696142681332436E-5</v>
      </c>
      <c r="S205" s="57">
        <v>9.2474036136007962E-4</v>
      </c>
      <c r="T205" s="57">
        <v>0</v>
      </c>
      <c r="U205" s="57">
        <v>2.6495731397322151E-3</v>
      </c>
      <c r="V205" s="57">
        <v>4.0161979637521748E-4</v>
      </c>
      <c r="W205" s="57">
        <v>0</v>
      </c>
      <c r="X205" s="57">
        <v>1.6930385526446194E-4</v>
      </c>
      <c r="Y205" s="57">
        <v>8.3910309388801575E-4</v>
      </c>
      <c r="Z205" s="57">
        <v>9.212377644185779E-4</v>
      </c>
      <c r="AA205" s="57">
        <v>1.9835796638698836E-3</v>
      </c>
      <c r="AB205" s="57">
        <v>2.1082845631974702E-3</v>
      </c>
      <c r="AC205" s="17">
        <v>9.1494578771993129E-4</v>
      </c>
      <c r="AD205" s="12">
        <v>198</v>
      </c>
      <c r="AE205" s="16">
        <v>4</v>
      </c>
      <c r="AF205" s="17">
        <v>0.84769430877237106</v>
      </c>
      <c r="AG205" t="str">
        <f>IF(AF205&lt;='CAV Tier 1 Analysis'!$A$5,"Tier 1", "Tier 2")</f>
        <v>Tier 2</v>
      </c>
      <c r="AH205" t="str">
        <f t="shared" si="8"/>
        <v>Wisconsin - Tier 2</v>
      </c>
      <c r="AI205" t="str">
        <f t="shared" si="9"/>
        <v>Mc Farland, Village Of - Tier 2</v>
      </c>
    </row>
    <row r="206" spans="1:35" x14ac:dyDescent="0.3">
      <c r="A206" s="12">
        <v>199</v>
      </c>
      <c r="B206">
        <v>5</v>
      </c>
      <c r="C206" t="s">
        <v>25</v>
      </c>
      <c r="D206" t="s">
        <v>7549</v>
      </c>
      <c r="E206" t="s">
        <v>11425</v>
      </c>
      <c r="F206" t="s">
        <v>2166</v>
      </c>
      <c r="G206" s="56">
        <v>6.18398</v>
      </c>
      <c r="H206">
        <v>4</v>
      </c>
      <c r="I206">
        <v>0</v>
      </c>
      <c r="J206" s="12">
        <v>16</v>
      </c>
      <c r="K206" s="12">
        <v>5</v>
      </c>
      <c r="L206">
        <v>1</v>
      </c>
      <c r="M206" s="12">
        <v>6.3208257465257001</v>
      </c>
      <c r="N206" s="12">
        <v>2.8698993891000621</v>
      </c>
      <c r="O206" s="12">
        <v>60.082345186117458</v>
      </c>
      <c r="P206" s="12">
        <v>0</v>
      </c>
      <c r="Q206" s="12">
        <v>0</v>
      </c>
      <c r="R206" s="57">
        <v>1.1733300583000012E-4</v>
      </c>
      <c r="S206" s="57">
        <v>2.8453549580310141E-4</v>
      </c>
      <c r="T206" s="57">
        <v>0</v>
      </c>
      <c r="U206" s="57">
        <v>3.5327641863096199E-3</v>
      </c>
      <c r="V206" s="57">
        <v>2.0080989818760872E-3</v>
      </c>
      <c r="W206" s="57">
        <v>2.8089887640449437E-3</v>
      </c>
      <c r="X206" s="57">
        <v>1.1576041141133869E-3</v>
      </c>
      <c r="Y206" s="57">
        <v>1.5078821201986685E-5</v>
      </c>
      <c r="Z206" s="57">
        <v>1.0790085284820403E-5</v>
      </c>
      <c r="AA206" s="57">
        <v>0</v>
      </c>
      <c r="AB206" s="57">
        <v>0</v>
      </c>
      <c r="AC206" s="17">
        <v>9.0319940495126776E-4</v>
      </c>
      <c r="AD206" s="12">
        <v>199</v>
      </c>
      <c r="AE206" s="16">
        <v>4</v>
      </c>
      <c r="AF206" s="17">
        <v>0.84859750817732238</v>
      </c>
      <c r="AG206" t="str">
        <f>IF(AF206&lt;='CAV Tier 1 Analysis'!$A$5,"Tier 1", "Tier 2")</f>
        <v>Tier 2</v>
      </c>
      <c r="AH206" t="str">
        <f t="shared" si="8"/>
        <v>Wisconsin - Tier 2</v>
      </c>
      <c r="AI206" t="str">
        <f t="shared" si="9"/>
        <v>Steuben, Village Of - Tier 2</v>
      </c>
    </row>
    <row r="207" spans="1:35" x14ac:dyDescent="0.3">
      <c r="A207" s="12">
        <v>200</v>
      </c>
      <c r="B207">
        <v>5</v>
      </c>
      <c r="C207" t="s">
        <v>25</v>
      </c>
      <c r="D207" t="s">
        <v>7243</v>
      </c>
      <c r="E207" t="s">
        <v>11010</v>
      </c>
      <c r="F207" t="s">
        <v>2410</v>
      </c>
      <c r="G207" s="56">
        <v>3.8770500000000006</v>
      </c>
      <c r="H207">
        <v>65</v>
      </c>
      <c r="I207">
        <v>0</v>
      </c>
      <c r="J207" s="12">
        <v>11</v>
      </c>
      <c r="K207" s="12">
        <v>5</v>
      </c>
      <c r="L207">
        <v>0</v>
      </c>
      <c r="M207" s="12">
        <v>0.81289382391251075</v>
      </c>
      <c r="N207" s="12">
        <v>33.958728762241954</v>
      </c>
      <c r="O207" s="12">
        <v>401.01874197734344</v>
      </c>
      <c r="P207" s="12">
        <v>247.00586441817205</v>
      </c>
      <c r="Q207" s="12">
        <v>20.217606006339736</v>
      </c>
      <c r="R207" s="57">
        <v>7.35619989477977E-5</v>
      </c>
      <c r="S207" s="57">
        <v>4.6237018068003982E-3</v>
      </c>
      <c r="T207" s="57">
        <v>0</v>
      </c>
      <c r="U207" s="57">
        <v>2.4287753780878637E-3</v>
      </c>
      <c r="V207" s="57">
        <v>2.0080989818760872E-3</v>
      </c>
      <c r="W207" s="57">
        <v>0</v>
      </c>
      <c r="X207" s="57">
        <v>1.4887441493158072E-4</v>
      </c>
      <c r="Y207" s="57">
        <v>1.7842353679624258E-4</v>
      </c>
      <c r="Z207" s="57">
        <v>7.2018267817993233E-5</v>
      </c>
      <c r="AA207" s="57">
        <v>1.1644699745063302E-4</v>
      </c>
      <c r="AB207" s="57">
        <v>3.0957128973974345E-5</v>
      </c>
      <c r="AC207" s="17">
        <v>8.8007804651659739E-4</v>
      </c>
      <c r="AD207" s="12">
        <v>200</v>
      </c>
      <c r="AE207" s="16">
        <v>4</v>
      </c>
      <c r="AF207" s="17">
        <v>0.84947758622383895</v>
      </c>
      <c r="AG207" t="str">
        <f>IF(AF207&lt;='CAV Tier 1 Analysis'!$A$5,"Tier 1", "Tier 2")</f>
        <v>Tier 2</v>
      </c>
      <c r="AH207" t="str">
        <f t="shared" si="8"/>
        <v>Wisconsin - Tier 2</v>
      </c>
      <c r="AI207" t="str">
        <f t="shared" si="9"/>
        <v>Boyceville, Village Of - Tier 2</v>
      </c>
    </row>
    <row r="208" spans="1:35" x14ac:dyDescent="0.3">
      <c r="A208" s="12">
        <v>201</v>
      </c>
      <c r="B208">
        <v>5</v>
      </c>
      <c r="C208" t="s">
        <v>25</v>
      </c>
      <c r="D208" t="s">
        <v>7366</v>
      </c>
      <c r="E208" t="s">
        <v>11173</v>
      </c>
      <c r="F208" t="s">
        <v>1542</v>
      </c>
      <c r="G208" s="56">
        <v>3.5868800000000003</v>
      </c>
      <c r="H208">
        <v>14</v>
      </c>
      <c r="I208">
        <v>0</v>
      </c>
      <c r="J208" s="12">
        <v>10</v>
      </c>
      <c r="K208" s="12">
        <v>4</v>
      </c>
      <c r="L208">
        <v>0</v>
      </c>
      <c r="M208" s="12">
        <v>0</v>
      </c>
      <c r="N208" s="12">
        <v>62.958572250715193</v>
      </c>
      <c r="O208" s="12">
        <v>7495.777428142087</v>
      </c>
      <c r="P208" s="12">
        <v>6474.9805688880397</v>
      </c>
      <c r="Q208" s="12">
        <v>0</v>
      </c>
      <c r="R208" s="57">
        <v>6.8056399269000037E-5</v>
      </c>
      <c r="S208" s="57">
        <v>9.9587423531085511E-4</v>
      </c>
      <c r="T208" s="57">
        <v>0</v>
      </c>
      <c r="U208" s="57">
        <v>2.2079776164435124E-3</v>
      </c>
      <c r="V208" s="57">
        <v>1.6064791855008699E-3</v>
      </c>
      <c r="W208" s="57">
        <v>0</v>
      </c>
      <c r="X208" s="57">
        <v>0</v>
      </c>
      <c r="Y208" s="57">
        <v>3.3079245136833436E-4</v>
      </c>
      <c r="Z208" s="57">
        <v>1.3461538073312907E-3</v>
      </c>
      <c r="AA208" s="57">
        <v>3.052526900825814E-3</v>
      </c>
      <c r="AB208" s="57">
        <v>0</v>
      </c>
      <c r="AC208" s="17">
        <v>8.7344187236815241E-4</v>
      </c>
      <c r="AD208" s="12">
        <v>201</v>
      </c>
      <c r="AE208" s="16">
        <v>4</v>
      </c>
      <c r="AF208" s="17">
        <v>0.85035102809620711</v>
      </c>
      <c r="AG208" t="str">
        <f>IF(AF208&lt;='CAV Tier 1 Analysis'!$A$5,"Tier 1", "Tier 2")</f>
        <v>Tier 2</v>
      </c>
      <c r="AH208" t="str">
        <f t="shared" si="8"/>
        <v>Wisconsin - Tier 2</v>
      </c>
      <c r="AI208" t="str">
        <f t="shared" si="9"/>
        <v>Port Washington, City Of - Tier 2</v>
      </c>
    </row>
    <row r="209" spans="1:35" x14ac:dyDescent="0.3">
      <c r="A209" s="12">
        <v>202</v>
      </c>
      <c r="B209">
        <v>5</v>
      </c>
      <c r="C209" t="s">
        <v>25</v>
      </c>
      <c r="D209" t="s">
        <v>7427</v>
      </c>
      <c r="E209" t="s">
        <v>11249</v>
      </c>
      <c r="F209" t="s">
        <v>1475</v>
      </c>
      <c r="G209" s="56">
        <v>6.0065799999999996</v>
      </c>
      <c r="H209">
        <v>11</v>
      </c>
      <c r="I209">
        <v>0</v>
      </c>
      <c r="J209" s="12">
        <v>5</v>
      </c>
      <c r="K209" s="12">
        <v>7</v>
      </c>
      <c r="L209">
        <v>0</v>
      </c>
      <c r="M209" s="12">
        <v>0</v>
      </c>
      <c r="N209" s="12">
        <v>57.031792104783868</v>
      </c>
      <c r="O209" s="12">
        <v>7000.1063466592323</v>
      </c>
      <c r="P209" s="12">
        <v>6762.7516794411695</v>
      </c>
      <c r="Q209" s="12">
        <v>0</v>
      </c>
      <c r="R209" s="57">
        <v>1.1396707074705321E-4</v>
      </c>
      <c r="S209" s="57">
        <v>7.8247261345852897E-4</v>
      </c>
      <c r="T209" s="57">
        <v>0</v>
      </c>
      <c r="U209" s="57">
        <v>1.1039888082217562E-3</v>
      </c>
      <c r="V209" s="57">
        <v>2.8113385746265222E-3</v>
      </c>
      <c r="W209" s="57">
        <v>0</v>
      </c>
      <c r="X209" s="57">
        <v>0</v>
      </c>
      <c r="Y209" s="57">
        <v>2.996523847641155E-4</v>
      </c>
      <c r="Z209" s="57">
        <v>1.2571370882626259E-3</v>
      </c>
      <c r="AA209" s="57">
        <v>3.1881920270602857E-3</v>
      </c>
      <c r="AB209" s="57">
        <v>0</v>
      </c>
      <c r="AC209" s="17">
        <v>8.6879532428553517E-4</v>
      </c>
      <c r="AD209" s="12">
        <v>202</v>
      </c>
      <c r="AE209" s="16">
        <v>4</v>
      </c>
      <c r="AF209" s="17">
        <v>0.85121982342049263</v>
      </c>
      <c r="AG209" t="str">
        <f>IF(AF209&lt;='CAV Tier 1 Analysis'!$A$5,"Tier 1", "Tier 2")</f>
        <v>Tier 2</v>
      </c>
      <c r="AH209" t="str">
        <f t="shared" si="8"/>
        <v>Wisconsin - Tier 2</v>
      </c>
      <c r="AI209" t="str">
        <f t="shared" si="9"/>
        <v>Shawano, City Of - Tier 2</v>
      </c>
    </row>
    <row r="210" spans="1:35" x14ac:dyDescent="0.3">
      <c r="A210" s="12">
        <v>203</v>
      </c>
      <c r="B210">
        <v>5</v>
      </c>
      <c r="C210" t="s">
        <v>25</v>
      </c>
      <c r="D210" t="s">
        <v>7463</v>
      </c>
      <c r="E210" t="s">
        <v>11299</v>
      </c>
      <c r="F210" t="s">
        <v>1646</v>
      </c>
      <c r="G210" s="56">
        <v>4.5815200000000003</v>
      </c>
      <c r="H210">
        <v>14</v>
      </c>
      <c r="I210">
        <v>0</v>
      </c>
      <c r="J210" s="12">
        <v>13</v>
      </c>
      <c r="K210" s="12">
        <v>2</v>
      </c>
      <c r="L210">
        <v>0</v>
      </c>
      <c r="M210" s="12">
        <v>0</v>
      </c>
      <c r="N210" s="12">
        <v>243.53496337647204</v>
      </c>
      <c r="O210" s="12">
        <v>6905.1353174155374</v>
      </c>
      <c r="P210" s="12">
        <v>4692.8603884051972</v>
      </c>
      <c r="Q210" s="12">
        <v>0</v>
      </c>
      <c r="R210" s="57">
        <v>8.6928404178257722E-5</v>
      </c>
      <c r="S210" s="57">
        <v>9.9587423531085511E-4</v>
      </c>
      <c r="T210" s="57">
        <v>0</v>
      </c>
      <c r="U210" s="57">
        <v>2.8703709013765664E-3</v>
      </c>
      <c r="V210" s="57">
        <v>8.0323959275043497E-4</v>
      </c>
      <c r="W210" s="57">
        <v>0</v>
      </c>
      <c r="X210" s="57">
        <v>0</v>
      </c>
      <c r="Y210" s="57">
        <v>1.2795640791915446E-3</v>
      </c>
      <c r="Z210" s="57">
        <v>1.2400814040686703E-3</v>
      </c>
      <c r="AA210" s="57">
        <v>2.2123746048378977E-3</v>
      </c>
      <c r="AB210" s="57">
        <v>0</v>
      </c>
      <c r="AC210" s="17">
        <v>8.625848383376569E-4</v>
      </c>
      <c r="AD210" s="12">
        <v>203</v>
      </c>
      <c r="AE210" s="16">
        <v>4</v>
      </c>
      <c r="AF210" s="17">
        <v>0.8520824082588303</v>
      </c>
      <c r="AG210" t="str">
        <f>IF(AF210&lt;='CAV Tier 1 Analysis'!$A$5,"Tier 1", "Tier 2")</f>
        <v>Tier 2</v>
      </c>
      <c r="AH210" t="str">
        <f t="shared" si="8"/>
        <v>Wisconsin - Tier 2</v>
      </c>
      <c r="AI210" t="str">
        <f t="shared" si="9"/>
        <v>Hartland, Village Of - Tier 2</v>
      </c>
    </row>
    <row r="211" spans="1:35" x14ac:dyDescent="0.3">
      <c r="A211" s="12">
        <v>204</v>
      </c>
      <c r="B211">
        <v>5</v>
      </c>
      <c r="C211" t="s">
        <v>25</v>
      </c>
      <c r="D211" t="s">
        <v>6610</v>
      </c>
      <c r="E211" t="s">
        <v>11046</v>
      </c>
      <c r="F211" t="s">
        <v>2465</v>
      </c>
      <c r="G211" s="56">
        <v>1.19574</v>
      </c>
      <c r="H211">
        <v>15</v>
      </c>
      <c r="I211">
        <v>2</v>
      </c>
      <c r="J211" s="12">
        <v>11</v>
      </c>
      <c r="K211" s="12">
        <v>5</v>
      </c>
      <c r="L211">
        <v>0</v>
      </c>
      <c r="M211" s="12">
        <v>5.3906033084115279</v>
      </c>
      <c r="N211" s="12">
        <v>41.946677122109094</v>
      </c>
      <c r="O211" s="12">
        <v>269.98946539122113</v>
      </c>
      <c r="P211" s="12">
        <v>208.58912080446686</v>
      </c>
      <c r="Q211" s="12">
        <v>12.544491637938279</v>
      </c>
      <c r="R211" s="57">
        <v>2.2687616776115761E-5</v>
      </c>
      <c r="S211" s="57">
        <v>1.0670081092616305E-3</v>
      </c>
      <c r="T211" s="57">
        <v>2.472187886279357E-3</v>
      </c>
      <c r="U211" s="57">
        <v>2.4287753780878637E-3</v>
      </c>
      <c r="V211" s="57">
        <v>2.0080989818760872E-3</v>
      </c>
      <c r="W211" s="57">
        <v>0</v>
      </c>
      <c r="X211" s="57">
        <v>9.8724198666612427E-4</v>
      </c>
      <c r="Y211" s="57">
        <v>2.2039324679604488E-4</v>
      </c>
      <c r="Z211" s="57">
        <v>4.8486944851271627E-5</v>
      </c>
      <c r="AA211" s="57">
        <v>9.8336032934935312E-5</v>
      </c>
      <c r="AB211" s="57">
        <v>1.9208082570548848E-5</v>
      </c>
      <c r="AC211" s="17">
        <v>8.5203856964545272E-4</v>
      </c>
      <c r="AD211" s="12">
        <v>204</v>
      </c>
      <c r="AE211" s="16">
        <v>4</v>
      </c>
      <c r="AF211" s="17">
        <v>0.85293444682847575</v>
      </c>
      <c r="AG211" t="str">
        <f>IF(AF211&lt;='CAV Tier 1 Analysis'!$A$5,"Tier 1", "Tier 2")</f>
        <v>Tier 2</v>
      </c>
      <c r="AH211" t="str">
        <f t="shared" si="8"/>
        <v>Wisconsin - Tier 2</v>
      </c>
      <c r="AI211" t="str">
        <f t="shared" si="9"/>
        <v>Monticello, Village Of - Tier 2</v>
      </c>
    </row>
    <row r="212" spans="1:35" x14ac:dyDescent="0.3">
      <c r="A212" s="12">
        <v>205</v>
      </c>
      <c r="B212">
        <v>5</v>
      </c>
      <c r="C212" t="s">
        <v>25</v>
      </c>
      <c r="D212" t="s">
        <v>7214</v>
      </c>
      <c r="E212" t="s">
        <v>10971</v>
      </c>
      <c r="F212" t="s">
        <v>1981</v>
      </c>
      <c r="G212" s="56">
        <v>5.56534</v>
      </c>
      <c r="H212">
        <v>8</v>
      </c>
      <c r="I212">
        <v>0</v>
      </c>
      <c r="J212" s="12">
        <v>16</v>
      </c>
      <c r="K212" s="12">
        <v>5</v>
      </c>
      <c r="L212">
        <v>0</v>
      </c>
      <c r="M212" s="12">
        <v>16.765696255754364</v>
      </c>
      <c r="N212" s="12">
        <v>8.7410726797197782</v>
      </c>
      <c r="O212" s="12">
        <v>94.631814170142505</v>
      </c>
      <c r="P212" s="12">
        <v>0</v>
      </c>
      <c r="Q212" s="12">
        <v>0</v>
      </c>
      <c r="R212" s="57">
        <v>1.0559511361064118E-4</v>
      </c>
      <c r="S212" s="57">
        <v>5.6907099160620283E-4</v>
      </c>
      <c r="T212" s="57">
        <v>0</v>
      </c>
      <c r="U212" s="57">
        <v>3.5327641863096199E-3</v>
      </c>
      <c r="V212" s="57">
        <v>2.0080989818760872E-3</v>
      </c>
      <c r="W212" s="57">
        <v>0</v>
      </c>
      <c r="X212" s="57">
        <v>3.0704910623907747E-3</v>
      </c>
      <c r="Y212" s="57">
        <v>4.5926722222968368E-5</v>
      </c>
      <c r="Z212" s="57">
        <v>1.6994765140909382E-5</v>
      </c>
      <c r="AA212" s="57">
        <v>0</v>
      </c>
      <c r="AB212" s="57">
        <v>0</v>
      </c>
      <c r="AC212" s="17">
        <v>8.4990380210520045E-4</v>
      </c>
      <c r="AD212" s="12">
        <v>205</v>
      </c>
      <c r="AE212" s="16">
        <v>4</v>
      </c>
      <c r="AF212" s="17">
        <v>0.85378435063058089</v>
      </c>
      <c r="AG212" t="str">
        <f>IF(AF212&lt;='CAV Tier 1 Analysis'!$A$5,"Tier 1", "Tier 2")</f>
        <v>Tier 2</v>
      </c>
      <c r="AH212" t="str">
        <f t="shared" si="8"/>
        <v>Wisconsin - Tier 2</v>
      </c>
      <c r="AI212" t="str">
        <f t="shared" si="9"/>
        <v>Bell Center, Village Of - Tier 2</v>
      </c>
    </row>
    <row r="213" spans="1:35" x14ac:dyDescent="0.3">
      <c r="A213" s="12">
        <v>206</v>
      </c>
      <c r="B213">
        <v>5</v>
      </c>
      <c r="C213" t="s">
        <v>25</v>
      </c>
      <c r="D213" t="s">
        <v>7400</v>
      </c>
      <c r="E213" t="s">
        <v>11219</v>
      </c>
      <c r="F213" t="s">
        <v>1784</v>
      </c>
      <c r="G213" s="56">
        <v>5.3104799999999992</v>
      </c>
      <c r="H213">
        <v>14</v>
      </c>
      <c r="I213">
        <v>0</v>
      </c>
      <c r="J213" s="12">
        <v>8</v>
      </c>
      <c r="K213" s="12">
        <v>3</v>
      </c>
      <c r="L213">
        <v>0</v>
      </c>
      <c r="M213" s="12">
        <v>7.2919660746297899</v>
      </c>
      <c r="N213" s="12">
        <v>133.02738053397417</v>
      </c>
      <c r="O213" s="12">
        <v>3165.1549597450239</v>
      </c>
      <c r="P213" s="12">
        <v>2852.8491150516084</v>
      </c>
      <c r="Q213" s="12">
        <v>862.8778698860624</v>
      </c>
      <c r="R213" s="57">
        <v>1.0075947541875927E-4</v>
      </c>
      <c r="S213" s="57">
        <v>9.9587423531085511E-4</v>
      </c>
      <c r="T213" s="57">
        <v>0</v>
      </c>
      <c r="U213" s="57">
        <v>1.76638209315481E-3</v>
      </c>
      <c r="V213" s="57">
        <v>1.2048593891256525E-3</v>
      </c>
      <c r="W213" s="57">
        <v>0</v>
      </c>
      <c r="X213" s="57">
        <v>1.3354599962839473E-3</v>
      </c>
      <c r="Y213" s="57">
        <v>6.9894299906779857E-4</v>
      </c>
      <c r="Z213" s="57">
        <v>5.6842474856011915E-4</v>
      </c>
      <c r="AA213" s="57">
        <v>1.3449304712257477E-3</v>
      </c>
      <c r="AB213" s="57">
        <v>1.3212356348459259E-3</v>
      </c>
      <c r="AC213" s="17">
        <v>8.488062766357832E-4</v>
      </c>
      <c r="AD213" s="12">
        <v>206</v>
      </c>
      <c r="AE213" s="16">
        <v>4</v>
      </c>
      <c r="AF213" s="17">
        <v>0.85463315690721664</v>
      </c>
      <c r="AG213" t="str">
        <f>IF(AF213&lt;='CAV Tier 1 Analysis'!$A$5,"Tier 1", "Tier 2")</f>
        <v>Tier 2</v>
      </c>
      <c r="AH213" t="str">
        <f t="shared" si="8"/>
        <v>Wisconsin - Tier 2</v>
      </c>
      <c r="AI213" t="str">
        <f t="shared" si="9"/>
        <v>New Richmond, City Of - Tier 2</v>
      </c>
    </row>
    <row r="214" spans="1:35" x14ac:dyDescent="0.3">
      <c r="A214" s="12">
        <v>207</v>
      </c>
      <c r="B214">
        <v>5</v>
      </c>
      <c r="C214" t="s">
        <v>25</v>
      </c>
      <c r="D214" t="s">
        <v>4703</v>
      </c>
      <c r="E214" t="s">
        <v>11282</v>
      </c>
      <c r="F214" t="s">
        <v>935</v>
      </c>
      <c r="G214" s="56">
        <v>6.7978899999999998</v>
      </c>
      <c r="H214">
        <v>2</v>
      </c>
      <c r="I214">
        <v>0</v>
      </c>
      <c r="J214" s="12">
        <v>8</v>
      </c>
      <c r="K214" s="12">
        <v>4</v>
      </c>
      <c r="M214" s="12">
        <v>0.86465211999605762</v>
      </c>
      <c r="N214" s="12">
        <v>388.71145599166209</v>
      </c>
      <c r="O214" s="12">
        <v>5832.9226559853323</v>
      </c>
      <c r="P214" s="12">
        <v>4989.755462310266</v>
      </c>
      <c r="Q214" s="12">
        <v>0</v>
      </c>
      <c r="R214" s="57">
        <v>1.2898115242961645E-4</v>
      </c>
      <c r="S214" s="57">
        <v>1.4226774790155071E-4</v>
      </c>
      <c r="T214" s="57">
        <v>0</v>
      </c>
      <c r="U214" s="57">
        <v>1.76638209315481E-3</v>
      </c>
      <c r="V214" s="57">
        <v>1.6064791855008699E-3</v>
      </c>
      <c r="W214" s="57">
        <v>0</v>
      </c>
      <c r="X214" s="57">
        <v>1.5835349549613289E-4</v>
      </c>
      <c r="Y214" s="57">
        <v>2.042340078653478E-3</v>
      </c>
      <c r="Z214" s="57">
        <v>1.0475245718668316E-3</v>
      </c>
      <c r="AA214" s="57">
        <v>2.3523410788953677E-3</v>
      </c>
      <c r="AB214" s="57">
        <v>0</v>
      </c>
      <c r="AC214" s="17">
        <v>8.4042449126351434E-4</v>
      </c>
      <c r="AD214" s="12">
        <v>207</v>
      </c>
      <c r="AE214" s="16">
        <v>4</v>
      </c>
      <c r="AF214" s="17">
        <v>0.85547358139848018</v>
      </c>
      <c r="AG214" t="str">
        <f>IF(AF214&lt;='CAV Tier 1 Analysis'!$A$5,"Tier 1", "Tier 2")</f>
        <v>Tier 2</v>
      </c>
      <c r="AH214" t="str">
        <f t="shared" si="8"/>
        <v>Wisconsin - Tier 2</v>
      </c>
      <c r="AI214" t="str">
        <f t="shared" si="9"/>
        <v>Delavan, City Of - Tier 2</v>
      </c>
    </row>
    <row r="215" spans="1:35" x14ac:dyDescent="0.3">
      <c r="A215" s="12">
        <v>208</v>
      </c>
      <c r="B215">
        <v>5</v>
      </c>
      <c r="C215" t="s">
        <v>25</v>
      </c>
      <c r="D215" t="s">
        <v>6556</v>
      </c>
      <c r="E215" t="s">
        <v>10989</v>
      </c>
      <c r="F215" t="s">
        <v>1703</v>
      </c>
      <c r="G215" s="56">
        <v>3.3464600000000004</v>
      </c>
      <c r="H215">
        <v>14</v>
      </c>
      <c r="I215">
        <v>0</v>
      </c>
      <c r="J215" s="12">
        <v>12</v>
      </c>
      <c r="K215" s="12">
        <v>1</v>
      </c>
      <c r="L215">
        <v>0</v>
      </c>
      <c r="M215" s="12">
        <v>0</v>
      </c>
      <c r="N215" s="12">
        <v>134.2536377451375</v>
      </c>
      <c r="O215" s="12">
        <v>3678.6692064883932</v>
      </c>
      <c r="P215" s="12">
        <v>2804.2342775775451</v>
      </c>
      <c r="Q215" s="12">
        <v>1562.3939555967368</v>
      </c>
      <c r="R215" s="57">
        <v>6.3494741362336591E-5</v>
      </c>
      <c r="S215" s="57">
        <v>9.9587423531085511E-4</v>
      </c>
      <c r="T215" s="57">
        <v>0</v>
      </c>
      <c r="U215" s="57">
        <v>2.6495731397322151E-3</v>
      </c>
      <c r="V215" s="57">
        <v>4.0161979637521748E-4</v>
      </c>
      <c r="W215" s="57">
        <v>0</v>
      </c>
      <c r="X215" s="57">
        <v>0</v>
      </c>
      <c r="Y215" s="57">
        <v>7.0538591246922517E-4</v>
      </c>
      <c r="Z215" s="57">
        <v>6.6064589106325038E-4</v>
      </c>
      <c r="AA215" s="57">
        <v>1.3220117770937686E-3</v>
      </c>
      <c r="AB215" s="57">
        <v>2.3923322660654961E-3</v>
      </c>
      <c r="AC215" s="17">
        <v>8.3553979631566949E-4</v>
      </c>
      <c r="AD215" s="12">
        <v>208</v>
      </c>
      <c r="AE215" s="16">
        <v>4</v>
      </c>
      <c r="AF215" s="17">
        <v>0.85630912119479585</v>
      </c>
      <c r="AG215" t="str">
        <f>IF(AF215&lt;='CAV Tier 1 Analysis'!$A$5,"Tier 1", "Tier 2")</f>
        <v>Tier 2</v>
      </c>
      <c r="AH215" t="str">
        <f t="shared" si="8"/>
        <v>Wisconsin - Tier 2</v>
      </c>
      <c r="AI215" t="str">
        <f t="shared" si="9"/>
        <v>Verona, City Of - Tier 2</v>
      </c>
    </row>
    <row r="216" spans="1:35" x14ac:dyDescent="0.3">
      <c r="A216" s="12">
        <v>209</v>
      </c>
      <c r="B216">
        <v>5</v>
      </c>
      <c r="C216" t="s">
        <v>25</v>
      </c>
      <c r="D216" t="s">
        <v>7229</v>
      </c>
      <c r="E216" t="s">
        <v>10990</v>
      </c>
      <c r="F216" t="s">
        <v>1713</v>
      </c>
      <c r="G216" s="56">
        <v>6.0085899999999999</v>
      </c>
      <c r="H216">
        <v>13</v>
      </c>
      <c r="I216">
        <v>0</v>
      </c>
      <c r="J216" s="12">
        <v>12</v>
      </c>
      <c r="K216" s="12">
        <v>1</v>
      </c>
      <c r="L216">
        <v>0</v>
      </c>
      <c r="M216" s="12">
        <v>0.96244876085737252</v>
      </c>
      <c r="N216" s="12">
        <v>80.126637302331531</v>
      </c>
      <c r="O216" s="12">
        <v>5360.2578294904006</v>
      </c>
      <c r="P216" s="12">
        <v>3790.2044090089262</v>
      </c>
      <c r="Q216" s="12">
        <v>1121.6108441871202</v>
      </c>
      <c r="R216" s="57">
        <v>1.1400520789201783E-4</v>
      </c>
      <c r="S216" s="57">
        <v>9.2474036136007962E-4</v>
      </c>
      <c r="T216" s="57">
        <v>0</v>
      </c>
      <c r="U216" s="57">
        <v>2.6495731397322151E-3</v>
      </c>
      <c r="V216" s="57">
        <v>4.0161979637521748E-4</v>
      </c>
      <c r="W216" s="57">
        <v>0</v>
      </c>
      <c r="X216" s="57">
        <v>1.7626409742496383E-4</v>
      </c>
      <c r="Y216" s="57">
        <v>4.2099567740497127E-4</v>
      </c>
      <c r="Z216" s="57">
        <v>9.6263950665813238E-4</v>
      </c>
      <c r="AA216" s="57">
        <v>1.7868317588040636E-3</v>
      </c>
      <c r="AB216" s="57">
        <v>1.7174066776858257E-3</v>
      </c>
      <c r="AC216" s="17">
        <v>8.3218874757613509E-4</v>
      </c>
      <c r="AD216" s="12">
        <v>209</v>
      </c>
      <c r="AE216" s="16">
        <v>4</v>
      </c>
      <c r="AF216" s="17">
        <v>0.85714130994237203</v>
      </c>
      <c r="AG216" t="str">
        <f>IF(AF216&lt;='CAV Tier 1 Analysis'!$A$5,"Tier 1", "Tier 2")</f>
        <v>Tier 2</v>
      </c>
      <c r="AH216" t="str">
        <f t="shared" si="8"/>
        <v>Wisconsin - Tier 2</v>
      </c>
      <c r="AI216" t="str">
        <f t="shared" si="9"/>
        <v>Waunakee, Village Of - Tier 2</v>
      </c>
    </row>
    <row r="217" spans="1:35" x14ac:dyDescent="0.3">
      <c r="A217" s="12">
        <v>210</v>
      </c>
      <c r="B217">
        <v>5</v>
      </c>
      <c r="C217" t="s">
        <v>25</v>
      </c>
      <c r="D217" t="s">
        <v>7264</v>
      </c>
      <c r="E217" t="s">
        <v>11038</v>
      </c>
      <c r="F217" t="s">
        <v>1717</v>
      </c>
      <c r="G217" s="56">
        <v>4.2025399999999999</v>
      </c>
      <c r="H217">
        <v>9</v>
      </c>
      <c r="I217">
        <v>0</v>
      </c>
      <c r="J217" s="12">
        <v>13</v>
      </c>
      <c r="K217" s="12">
        <v>4</v>
      </c>
      <c r="L217">
        <v>0</v>
      </c>
      <c r="M217" s="12">
        <v>4.7620486658068693</v>
      </c>
      <c r="N217" s="12">
        <v>69.137914920693817</v>
      </c>
      <c r="O217" s="12">
        <v>3917.6238762560342</v>
      </c>
      <c r="P217" s="12">
        <v>3733.8710732323002</v>
      </c>
      <c r="Q217" s="12">
        <v>144.76622071637757</v>
      </c>
      <c r="R217" s="57">
        <v>7.9737749850550724E-5</v>
      </c>
      <c r="S217" s="57">
        <v>6.4020486555697821E-4</v>
      </c>
      <c r="T217" s="57">
        <v>0</v>
      </c>
      <c r="U217" s="57">
        <v>2.8703709013765664E-3</v>
      </c>
      <c r="V217" s="57">
        <v>1.6064791855008699E-3</v>
      </c>
      <c r="W217" s="57">
        <v>0</v>
      </c>
      <c r="X217" s="57">
        <v>8.7212768524369305E-4</v>
      </c>
      <c r="Y217" s="57">
        <v>3.632595140187895E-4</v>
      </c>
      <c r="Z217" s="57">
        <v>7.0355935021688357E-4</v>
      </c>
      <c r="AA217" s="57">
        <v>1.7602743010569843E-3</v>
      </c>
      <c r="AB217" s="57">
        <v>2.2166554063752337E-4</v>
      </c>
      <c r="AC217" s="17">
        <v>8.2887991758716719E-4</v>
      </c>
      <c r="AD217" s="12">
        <v>210</v>
      </c>
      <c r="AE217" s="16">
        <v>5</v>
      </c>
      <c r="AF217" s="17">
        <v>0.85797018985995921</v>
      </c>
      <c r="AG217" t="str">
        <f>IF(AF217&lt;='CAV Tier 1 Analysis'!$A$5,"Tier 1", "Tier 2")</f>
        <v>Tier 2</v>
      </c>
      <c r="AH217" t="str">
        <f t="shared" si="8"/>
        <v>Wisconsin - Tier 2</v>
      </c>
      <c r="AI217" t="str">
        <f t="shared" si="9"/>
        <v>Platteville, City Of - Tier 2</v>
      </c>
    </row>
    <row r="218" spans="1:35" x14ac:dyDescent="0.3">
      <c r="A218" s="12">
        <v>211</v>
      </c>
      <c r="B218">
        <v>5</v>
      </c>
      <c r="C218" t="s">
        <v>25</v>
      </c>
      <c r="D218" t="s">
        <v>7381</v>
      </c>
      <c r="E218" t="s">
        <v>11192</v>
      </c>
      <c r="F218" t="s">
        <v>1561</v>
      </c>
      <c r="G218" s="56">
        <v>8.8904800000000002</v>
      </c>
      <c r="H218">
        <v>7</v>
      </c>
      <c r="I218">
        <v>0</v>
      </c>
      <c r="J218" s="12">
        <v>8</v>
      </c>
      <c r="K218" s="12">
        <v>5</v>
      </c>
      <c r="L218">
        <v>0</v>
      </c>
      <c r="M218" s="12">
        <v>0</v>
      </c>
      <c r="N218" s="12">
        <v>198.08279886722991</v>
      </c>
      <c r="O218" s="12">
        <v>4675.4871304480985</v>
      </c>
      <c r="P218" s="12">
        <v>4054.9636822874195</v>
      </c>
      <c r="Q218" s="12">
        <v>525.86925300644361</v>
      </c>
      <c r="R218" s="57">
        <v>1.6868533560449733E-4</v>
      </c>
      <c r="S218" s="57">
        <v>4.9793711765542756E-4</v>
      </c>
      <c r="T218" s="57">
        <v>0</v>
      </c>
      <c r="U218" s="57">
        <v>1.76638209315481E-3</v>
      </c>
      <c r="V218" s="57">
        <v>2.0080989818760872E-3</v>
      </c>
      <c r="W218" s="57">
        <v>0</v>
      </c>
      <c r="X218" s="57">
        <v>0</v>
      </c>
      <c r="Y218" s="57">
        <v>1.0407525499507714E-3</v>
      </c>
      <c r="Z218" s="57">
        <v>8.396627117223755E-4</v>
      </c>
      <c r="AA218" s="57">
        <v>1.9116483193060336E-3</v>
      </c>
      <c r="AB218" s="57">
        <v>8.0520919656180891E-4</v>
      </c>
      <c r="AC218" s="17">
        <v>8.2167057325743744E-4</v>
      </c>
      <c r="AD218" s="12">
        <v>211</v>
      </c>
      <c r="AE218" s="16">
        <v>5</v>
      </c>
      <c r="AF218" s="17">
        <v>0.85879186043321665</v>
      </c>
      <c r="AG218" t="str">
        <f>IF(AF218&lt;='CAV Tier 1 Analysis'!$A$5,"Tier 1", "Tier 2")</f>
        <v>Tier 2</v>
      </c>
      <c r="AH218" t="str">
        <f t="shared" si="8"/>
        <v>Wisconsin - Tier 2</v>
      </c>
      <c r="AI218" t="str">
        <f t="shared" si="9"/>
        <v>Plover, Village Of - Tier 2</v>
      </c>
    </row>
    <row r="219" spans="1:35" x14ac:dyDescent="0.3">
      <c r="A219" s="12">
        <v>212</v>
      </c>
      <c r="B219">
        <v>5</v>
      </c>
      <c r="C219" t="s">
        <v>25</v>
      </c>
      <c r="D219" t="s">
        <v>5316</v>
      </c>
      <c r="E219" t="s">
        <v>11015</v>
      </c>
      <c r="F219" t="s">
        <v>1544</v>
      </c>
      <c r="G219" s="56">
        <v>4.2931900000000009</v>
      </c>
      <c r="H219">
        <v>0</v>
      </c>
      <c r="I219">
        <v>0</v>
      </c>
      <c r="J219" s="12">
        <v>6</v>
      </c>
      <c r="K219" s="12">
        <v>3</v>
      </c>
      <c r="L219">
        <v>0</v>
      </c>
      <c r="M219" s="12">
        <v>0</v>
      </c>
      <c r="N219" s="12">
        <v>196.93168539150312</v>
      </c>
      <c r="O219" s="12">
        <v>5331.5042346111077</v>
      </c>
      <c r="P219" s="12">
        <v>4807.1319566041329</v>
      </c>
      <c r="Q219" s="12">
        <v>1321.7415600731274</v>
      </c>
      <c r="R219" s="57">
        <v>8.1457716114751065E-5</v>
      </c>
      <c r="S219" s="57">
        <v>0</v>
      </c>
      <c r="T219" s="57">
        <v>0</v>
      </c>
      <c r="U219" s="57">
        <v>1.3247865698661075E-3</v>
      </c>
      <c r="V219" s="57">
        <v>1.2048593891256525E-3</v>
      </c>
      <c r="W219" s="57">
        <v>0</v>
      </c>
      <c r="X219" s="57">
        <v>0</v>
      </c>
      <c r="Y219" s="57">
        <v>1.0347044514182563E-3</v>
      </c>
      <c r="Z219" s="57">
        <v>9.5747569788815726E-4</v>
      </c>
      <c r="AA219" s="57">
        <v>2.2662461234031965E-3</v>
      </c>
      <c r="AB219" s="57">
        <v>2.0238461434363302E-3</v>
      </c>
      <c r="AC219" s="17">
        <v>8.0848873556840469E-4</v>
      </c>
      <c r="AD219" s="12">
        <v>212</v>
      </c>
      <c r="AE219" s="16">
        <v>5</v>
      </c>
      <c r="AF219" s="17">
        <v>0.85960034916878503</v>
      </c>
      <c r="AG219" t="str">
        <f>IF(AF219&lt;='CAV Tier 1 Analysis'!$A$5,"Tier 1", "Tier 2")</f>
        <v>Tier 2</v>
      </c>
      <c r="AH219" t="str">
        <f t="shared" si="8"/>
        <v>Wisconsin - Tier 2</v>
      </c>
      <c r="AI219" t="str">
        <f t="shared" si="9"/>
        <v>Altoona, City Of - Tier 2</v>
      </c>
    </row>
    <row r="220" spans="1:35" x14ac:dyDescent="0.3">
      <c r="A220" s="12">
        <v>213</v>
      </c>
      <c r="B220">
        <v>5</v>
      </c>
      <c r="C220" t="s">
        <v>25</v>
      </c>
      <c r="D220" t="s">
        <v>4729</v>
      </c>
      <c r="E220" t="s">
        <v>11041</v>
      </c>
      <c r="F220" t="s">
        <v>2648</v>
      </c>
      <c r="G220" s="56">
        <v>1.29186</v>
      </c>
      <c r="H220">
        <v>10</v>
      </c>
      <c r="I220">
        <v>0</v>
      </c>
      <c r="J220" s="12">
        <v>11</v>
      </c>
      <c r="K220" s="12">
        <v>5</v>
      </c>
      <c r="L220">
        <v>1</v>
      </c>
      <c r="M220" s="12">
        <v>2.6685012307835216</v>
      </c>
      <c r="N220" s="12">
        <v>21.166090134957379</v>
      </c>
      <c r="O220" s="12">
        <v>416.04959579481425</v>
      </c>
      <c r="P220" s="12">
        <v>349.71356190965162</v>
      </c>
      <c r="Q220" s="12">
        <v>12.764375684407469</v>
      </c>
      <c r="R220" s="57">
        <v>2.4511369200990939E-5</v>
      </c>
      <c r="S220" s="57">
        <v>7.1133873950775359E-4</v>
      </c>
      <c r="T220" s="57">
        <v>0</v>
      </c>
      <c r="U220" s="57">
        <v>2.4287753780878637E-3</v>
      </c>
      <c r="V220" s="57">
        <v>2.0080989818760872E-3</v>
      </c>
      <c r="W220" s="57">
        <v>2.8089887640449437E-3</v>
      </c>
      <c r="X220" s="57">
        <v>4.8871272949892284E-4</v>
      </c>
      <c r="Y220" s="57">
        <v>1.1120936500503527E-4</v>
      </c>
      <c r="Z220" s="57">
        <v>7.4717633065667565E-5</v>
      </c>
      <c r="AA220" s="57">
        <v>1.648669125652914E-4</v>
      </c>
      <c r="AB220" s="57">
        <v>1.9544768268337773E-5</v>
      </c>
      <c r="AC220" s="17">
        <v>8.0370587646553593E-4</v>
      </c>
      <c r="AD220" s="12">
        <v>213</v>
      </c>
      <c r="AE220" s="16">
        <v>5</v>
      </c>
      <c r="AF220" s="17">
        <v>0.86040405504525053</v>
      </c>
      <c r="AG220" t="str">
        <f>IF(AF220&lt;='CAV Tier 1 Analysis'!$A$5,"Tier 1", "Tier 2")</f>
        <v>Tier 2</v>
      </c>
      <c r="AH220" t="str">
        <f t="shared" si="8"/>
        <v>Wisconsin - Tier 2</v>
      </c>
      <c r="AI220" t="str">
        <f t="shared" si="9"/>
        <v>Albany, Village Of - Tier 2</v>
      </c>
    </row>
    <row r="221" spans="1:35" x14ac:dyDescent="0.3">
      <c r="A221" s="12">
        <v>214</v>
      </c>
      <c r="B221">
        <v>5</v>
      </c>
      <c r="C221" t="s">
        <v>25</v>
      </c>
      <c r="D221" t="s">
        <v>3963</v>
      </c>
      <c r="E221" t="s">
        <v>11291</v>
      </c>
      <c r="F221" t="s">
        <v>1666</v>
      </c>
      <c r="G221" s="56">
        <v>6.0677300000000001</v>
      </c>
      <c r="H221">
        <v>7</v>
      </c>
      <c r="I221">
        <v>0</v>
      </c>
      <c r="J221" s="12">
        <v>7.166666666666667</v>
      </c>
      <c r="K221" s="12">
        <v>3.0833333333333335</v>
      </c>
      <c r="L221">
        <v>0</v>
      </c>
      <c r="M221" s="12">
        <v>0.95088278483057032</v>
      </c>
      <c r="N221" s="12">
        <v>161.56844146278587</v>
      </c>
      <c r="O221" s="12">
        <v>7412.0040129859444</v>
      </c>
      <c r="P221" s="12">
        <v>6292.5033585584624</v>
      </c>
      <c r="Q221" s="12">
        <v>4.2355944041328257</v>
      </c>
      <c r="R221" s="57">
        <v>1.1512731274435988E-4</v>
      </c>
      <c r="S221" s="57">
        <v>4.9793711765542756E-4</v>
      </c>
      <c r="T221" s="57">
        <v>0</v>
      </c>
      <c r="U221" s="57">
        <v>1.582383958451184E-3</v>
      </c>
      <c r="V221" s="57">
        <v>1.2383277054902539E-3</v>
      </c>
      <c r="W221" s="57">
        <v>0</v>
      </c>
      <c r="X221" s="57">
        <v>1.7414588977785026E-4</v>
      </c>
      <c r="Y221" s="57">
        <v>8.4890141095328041E-4</v>
      </c>
      <c r="Z221" s="57">
        <v>1.33110908343885E-3</v>
      </c>
      <c r="AA221" s="57">
        <v>2.9665009139687843E-3</v>
      </c>
      <c r="AB221" s="57">
        <v>6.4855276242433139E-6</v>
      </c>
      <c r="AC221" s="17">
        <v>7.9644717455493034E-4</v>
      </c>
      <c r="AD221" s="12">
        <v>214</v>
      </c>
      <c r="AE221" s="16">
        <v>5</v>
      </c>
      <c r="AF221" s="17">
        <v>0.86120050221980549</v>
      </c>
      <c r="AG221" t="str">
        <f>IF(AF221&lt;='CAV Tier 1 Analysis'!$A$5,"Tier 1", "Tier 2")</f>
        <v>Tier 2</v>
      </c>
      <c r="AH221" t="str">
        <f t="shared" si="8"/>
        <v>Wisconsin - Tier 2</v>
      </c>
      <c r="AI221" t="str">
        <f t="shared" si="9"/>
        <v>Hartford, City Of - Tier 2</v>
      </c>
    </row>
    <row r="222" spans="1:35" x14ac:dyDescent="0.3">
      <c r="A222" s="12">
        <v>215</v>
      </c>
      <c r="B222">
        <v>5</v>
      </c>
      <c r="C222" t="s">
        <v>25</v>
      </c>
      <c r="D222" t="s">
        <v>7470</v>
      </c>
      <c r="E222" t="s">
        <v>11307</v>
      </c>
      <c r="F222" t="s">
        <v>1807</v>
      </c>
      <c r="G222" s="56">
        <v>6.0726100000000001</v>
      </c>
      <c r="H222">
        <v>11</v>
      </c>
      <c r="I222">
        <v>0</v>
      </c>
      <c r="J222" s="12">
        <v>13</v>
      </c>
      <c r="K222" s="12">
        <v>2</v>
      </c>
      <c r="L222">
        <v>0</v>
      </c>
      <c r="M222" s="12">
        <v>1.8736885787165647</v>
      </c>
      <c r="N222" s="12">
        <v>179.25503689367969</v>
      </c>
      <c r="O222" s="12">
        <v>6486.5050455792443</v>
      </c>
      <c r="P222" s="12">
        <v>3554.2286707827834</v>
      </c>
      <c r="Q222" s="12">
        <v>0</v>
      </c>
      <c r="R222" s="57">
        <v>1.1521990441969687E-4</v>
      </c>
      <c r="S222" s="57">
        <v>7.8247261345852897E-4</v>
      </c>
      <c r="T222" s="57">
        <v>0</v>
      </c>
      <c r="U222" s="57">
        <v>2.8703709013765664E-3</v>
      </c>
      <c r="V222" s="57">
        <v>8.0323959275043497E-4</v>
      </c>
      <c r="W222" s="57">
        <v>0</v>
      </c>
      <c r="X222" s="57">
        <v>3.4314972351227451E-4</v>
      </c>
      <c r="Y222" s="57">
        <v>9.4182906241981903E-4</v>
      </c>
      <c r="Z222" s="57">
        <v>1.1649003118205459E-3</v>
      </c>
      <c r="AA222" s="57">
        <v>1.6755847394170644E-3</v>
      </c>
      <c r="AB222" s="57">
        <v>0</v>
      </c>
      <c r="AC222" s="17">
        <v>7.9061516810681194E-4</v>
      </c>
      <c r="AD222" s="12">
        <v>215</v>
      </c>
      <c r="AE222" s="16">
        <v>5</v>
      </c>
      <c r="AF222" s="17">
        <v>0.86199111738791234</v>
      </c>
      <c r="AG222" t="str">
        <f>IF(AF222&lt;='CAV Tier 1 Analysis'!$A$5,"Tier 1", "Tier 2")</f>
        <v>Tier 2</v>
      </c>
      <c r="AH222" t="str">
        <f t="shared" si="8"/>
        <v>Wisconsin - Tier 2</v>
      </c>
      <c r="AI222" t="str">
        <f t="shared" si="9"/>
        <v>Sussex, Village Of - Tier 2</v>
      </c>
    </row>
    <row r="223" spans="1:35" x14ac:dyDescent="0.3">
      <c r="A223" s="12">
        <v>216</v>
      </c>
      <c r="B223">
        <v>5</v>
      </c>
      <c r="C223" t="s">
        <v>25</v>
      </c>
      <c r="D223" t="s">
        <v>7224</v>
      </c>
      <c r="E223" t="s">
        <v>10983</v>
      </c>
      <c r="F223" t="s">
        <v>3514</v>
      </c>
      <c r="G223" s="56">
        <v>1.37222</v>
      </c>
      <c r="H223">
        <v>19</v>
      </c>
      <c r="I223">
        <v>2</v>
      </c>
      <c r="J223" s="12">
        <v>12</v>
      </c>
      <c r="K223" s="12">
        <v>1</v>
      </c>
      <c r="L223">
        <v>0</v>
      </c>
      <c r="M223" s="12">
        <v>8.9068808208596284</v>
      </c>
      <c r="N223" s="12">
        <v>6.2585933534711566</v>
      </c>
      <c r="O223" s="12">
        <v>140.72721651019322</v>
      </c>
      <c r="P223" s="12">
        <v>0</v>
      </c>
      <c r="Q223" s="12">
        <v>21.88078023932286</v>
      </c>
      <c r="R223" s="57">
        <v>2.6036096051417172E-5</v>
      </c>
      <c r="S223" s="57">
        <v>1.3515436050647318E-3</v>
      </c>
      <c r="T223" s="57">
        <v>2.472187886279357E-3</v>
      </c>
      <c r="U223" s="57">
        <v>2.6495731397322151E-3</v>
      </c>
      <c r="V223" s="57">
        <v>4.0161979637521748E-4</v>
      </c>
      <c r="W223" s="57">
        <v>0</v>
      </c>
      <c r="X223" s="57">
        <v>1.6312175490381246E-3</v>
      </c>
      <c r="Y223" s="57">
        <v>3.2883455953669125E-5</v>
      </c>
      <c r="Z223" s="57">
        <v>2.5272959358304537E-5</v>
      </c>
      <c r="AA223" s="57">
        <v>0</v>
      </c>
      <c r="AB223" s="57">
        <v>3.3503775655114751E-5</v>
      </c>
      <c r="AC223" s="17">
        <v>7.8398529668255933E-4</v>
      </c>
      <c r="AD223" s="12">
        <v>216</v>
      </c>
      <c r="AE223" s="16">
        <v>5</v>
      </c>
      <c r="AF223" s="17">
        <v>0.8627751026845949</v>
      </c>
      <c r="AG223" t="str">
        <f>IF(AF223&lt;='CAV Tier 1 Analysis'!$A$5,"Tier 1", "Tier 2")</f>
        <v>Tier 2</v>
      </c>
      <c r="AH223" t="str">
        <f t="shared" si="8"/>
        <v>Wisconsin - Tier 2</v>
      </c>
      <c r="AI223" t="str">
        <f t="shared" si="9"/>
        <v>Mazomanie,  Village Of - Tier 2</v>
      </c>
    </row>
    <row r="224" spans="1:35" x14ac:dyDescent="0.3">
      <c r="A224" s="12">
        <v>217</v>
      </c>
      <c r="B224">
        <v>5</v>
      </c>
      <c r="C224" t="s">
        <v>25</v>
      </c>
      <c r="D224" t="s">
        <v>7447</v>
      </c>
      <c r="E224" t="s">
        <v>11276</v>
      </c>
      <c r="F224" t="s">
        <v>2374</v>
      </c>
      <c r="G224" s="56">
        <v>1.22898</v>
      </c>
      <c r="H224">
        <v>2</v>
      </c>
      <c r="I224">
        <v>2</v>
      </c>
      <c r="J224" s="12">
        <v>15</v>
      </c>
      <c r="K224" s="12">
        <v>5</v>
      </c>
      <c r="L224">
        <v>0</v>
      </c>
      <c r="M224" s="12">
        <v>2.9911145828247818</v>
      </c>
      <c r="N224" s="12">
        <v>0.26188304442925692</v>
      </c>
      <c r="O224" s="12">
        <v>181.40135988074323</v>
      </c>
      <c r="P224" s="12">
        <v>142.79609449263319</v>
      </c>
      <c r="Q224" s="12">
        <v>4.0619337627206278</v>
      </c>
      <c r="R224" s="57">
        <v>2.3318302695829149E-5</v>
      </c>
      <c r="S224" s="57">
        <v>1.4226774790155071E-4</v>
      </c>
      <c r="T224" s="57">
        <v>2.472187886279357E-3</v>
      </c>
      <c r="U224" s="57">
        <v>3.3119664246652686E-3</v>
      </c>
      <c r="V224" s="57">
        <v>2.0080989818760872E-3</v>
      </c>
      <c r="W224" s="57">
        <v>0</v>
      </c>
      <c r="X224" s="57">
        <v>5.4779655154482373E-4</v>
      </c>
      <c r="Y224" s="57">
        <v>1.3759672613537108E-6</v>
      </c>
      <c r="Z224" s="57">
        <v>3.2577558978970699E-5</v>
      </c>
      <c r="AA224" s="57">
        <v>6.7318954108689104E-5</v>
      </c>
      <c r="AB224" s="57">
        <v>6.2196190457392743E-6</v>
      </c>
      <c r="AC224" s="17">
        <v>7.8301163585069731E-4</v>
      </c>
      <c r="AD224" s="12">
        <v>217</v>
      </c>
      <c r="AE224" s="16">
        <v>5</v>
      </c>
      <c r="AF224" s="17">
        <v>0.8635581143204456</v>
      </c>
      <c r="AG224" t="str">
        <f>IF(AF224&lt;='CAV Tier 1 Analysis'!$A$5,"Tier 1", "Tier 2")</f>
        <v>Tier 2</v>
      </c>
      <c r="AH224" t="str">
        <f t="shared" si="8"/>
        <v>Wisconsin - Tier 2</v>
      </c>
      <c r="AI224" t="str">
        <f t="shared" si="9"/>
        <v>Hillsboro,City Of - Tier 2</v>
      </c>
    </row>
    <row r="225" spans="1:35" x14ac:dyDescent="0.3">
      <c r="A225" s="12">
        <v>218</v>
      </c>
      <c r="B225">
        <v>5</v>
      </c>
      <c r="C225" t="s">
        <v>25</v>
      </c>
      <c r="D225" t="s">
        <v>7436</v>
      </c>
      <c r="E225" t="s">
        <v>11259</v>
      </c>
      <c r="F225" t="s">
        <v>1752</v>
      </c>
      <c r="G225" s="56">
        <v>4.1908300000000001</v>
      </c>
      <c r="H225">
        <v>10</v>
      </c>
      <c r="I225">
        <v>0</v>
      </c>
      <c r="J225" s="12">
        <v>8</v>
      </c>
      <c r="K225" s="12">
        <v>4</v>
      </c>
      <c r="L225">
        <v>0</v>
      </c>
      <c r="M225" s="12">
        <v>1.7787741330476301</v>
      </c>
      <c r="N225" s="12">
        <v>241.6505971916188</v>
      </c>
      <c r="O225" s="12">
        <v>4783.9994542951845</v>
      </c>
      <c r="P225" s="12">
        <v>3966.7601565196906</v>
      </c>
      <c r="Q225" s="12">
        <v>81.250021813778403</v>
      </c>
      <c r="R225" s="57">
        <v>7.9515567777149894E-5</v>
      </c>
      <c r="S225" s="57">
        <v>7.1133873950775359E-4</v>
      </c>
      <c r="T225" s="57">
        <v>0</v>
      </c>
      <c r="U225" s="57">
        <v>1.76638209315481E-3</v>
      </c>
      <c r="V225" s="57">
        <v>1.6064791855008699E-3</v>
      </c>
      <c r="W225" s="57">
        <v>0</v>
      </c>
      <c r="X225" s="57">
        <v>3.2576697049847039E-4</v>
      </c>
      <c r="Y225" s="57">
        <v>1.2696633764392499E-3</v>
      </c>
      <c r="Z225" s="57">
        <v>8.5915025378048159E-4</v>
      </c>
      <c r="AA225" s="57">
        <v>1.8700661659251604E-3</v>
      </c>
      <c r="AB225" s="57">
        <v>1.2440975472756971E-4</v>
      </c>
      <c r="AC225" s="17">
        <v>7.8297928248286495E-4</v>
      </c>
      <c r="AD225" s="12">
        <v>218</v>
      </c>
      <c r="AE225" s="16">
        <v>5</v>
      </c>
      <c r="AF225" s="17">
        <v>0.86434109360292843</v>
      </c>
      <c r="AG225" t="str">
        <f>IF(AF225&lt;='CAV Tier 1 Analysis'!$A$5,"Tier 1", "Tier 2")</f>
        <v>Tier 2</v>
      </c>
      <c r="AH225" t="str">
        <f t="shared" si="8"/>
        <v>Wisconsin - Tier 2</v>
      </c>
      <c r="AI225" t="str">
        <f t="shared" si="9"/>
        <v>Sheboygan Falls, City Of - Tier 2</v>
      </c>
    </row>
    <row r="226" spans="1:35" x14ac:dyDescent="0.3">
      <c r="A226" s="12">
        <v>219</v>
      </c>
      <c r="B226">
        <v>5</v>
      </c>
      <c r="C226" t="s">
        <v>25</v>
      </c>
      <c r="D226" t="s">
        <v>7356</v>
      </c>
      <c r="E226" t="s">
        <v>11160</v>
      </c>
      <c r="F226" t="s">
        <v>1580</v>
      </c>
      <c r="G226" s="56">
        <v>7.9109999999999996</v>
      </c>
      <c r="H226">
        <v>10</v>
      </c>
      <c r="I226">
        <v>0</v>
      </c>
      <c r="J226" s="12">
        <v>5</v>
      </c>
      <c r="K226" s="12">
        <v>8</v>
      </c>
      <c r="L226">
        <v>0</v>
      </c>
      <c r="M226" s="12">
        <v>0</v>
      </c>
      <c r="N226" s="12">
        <v>70.251451646853397</v>
      </c>
      <c r="O226" s="12">
        <v>4810.0187461527457</v>
      </c>
      <c r="P226" s="12">
        <v>4610.1910245889558</v>
      </c>
      <c r="Q226" s="12">
        <v>0</v>
      </c>
      <c r="R226" s="57">
        <v>1.5010097204731109E-4</v>
      </c>
      <c r="S226" s="57">
        <v>7.1133873950775359E-4</v>
      </c>
      <c r="T226" s="57">
        <v>0</v>
      </c>
      <c r="U226" s="57">
        <v>1.1039888082217562E-3</v>
      </c>
      <c r="V226" s="57">
        <v>3.2129583710017399E-3</v>
      </c>
      <c r="W226" s="57">
        <v>0</v>
      </c>
      <c r="X226" s="57">
        <v>0</v>
      </c>
      <c r="Y226" s="57">
        <v>3.6911017946698529E-4</v>
      </c>
      <c r="Z226" s="57">
        <v>8.6382301376220394E-4</v>
      </c>
      <c r="AA226" s="57">
        <v>2.1734014443413603E-3</v>
      </c>
      <c r="AB226" s="57">
        <v>0</v>
      </c>
      <c r="AC226" s="17">
        <v>7.8042922984991906E-4</v>
      </c>
      <c r="AD226" s="12">
        <v>219</v>
      </c>
      <c r="AE226" s="16">
        <v>5</v>
      </c>
      <c r="AF226" s="17">
        <v>0.86512152283277832</v>
      </c>
      <c r="AG226" t="str">
        <f>IF(AF226&lt;='CAV Tier 1 Analysis'!$A$5,"Tier 1", "Tier 2")</f>
        <v>Tier 2</v>
      </c>
      <c r="AH226" t="str">
        <f t="shared" si="8"/>
        <v>Wisconsin - Tier 2</v>
      </c>
      <c r="AI226" t="str">
        <f t="shared" si="9"/>
        <v>Rhinelander, City Of - Tier 2</v>
      </c>
    </row>
    <row r="227" spans="1:35" x14ac:dyDescent="0.3">
      <c r="A227" s="12">
        <v>220</v>
      </c>
      <c r="B227">
        <v>5</v>
      </c>
      <c r="C227" t="s">
        <v>25</v>
      </c>
      <c r="D227" t="s">
        <v>7485</v>
      </c>
      <c r="E227" t="s">
        <v>11326</v>
      </c>
      <c r="F227" t="s">
        <v>2218</v>
      </c>
      <c r="G227" s="56">
        <v>3.4026100000000001</v>
      </c>
      <c r="H227">
        <v>32</v>
      </c>
      <c r="I227">
        <v>0</v>
      </c>
      <c r="J227" s="12">
        <v>9</v>
      </c>
      <c r="K227" s="12">
        <v>5</v>
      </c>
      <c r="L227">
        <v>0</v>
      </c>
      <c r="M227" s="12">
        <v>4.5580745368996158</v>
      </c>
      <c r="N227" s="12">
        <v>73.496167012870387</v>
      </c>
      <c r="O227" s="12">
        <v>1780.4534677688489</v>
      </c>
      <c r="P227" s="12">
        <v>1474.4180022187886</v>
      </c>
      <c r="Q227" s="12">
        <v>0</v>
      </c>
      <c r="R227" s="57">
        <v>6.4560114839830779E-5</v>
      </c>
      <c r="S227" s="57">
        <v>2.2762839664248113E-3</v>
      </c>
      <c r="T227" s="57">
        <v>0</v>
      </c>
      <c r="U227" s="57">
        <v>1.9871798547991611E-3</v>
      </c>
      <c r="V227" s="57">
        <v>2.0080989818760872E-3</v>
      </c>
      <c r="W227" s="57">
        <v>0</v>
      </c>
      <c r="X227" s="57">
        <v>8.3477160231014327E-4</v>
      </c>
      <c r="Y227" s="57">
        <v>3.8615833211001272E-4</v>
      </c>
      <c r="Z227" s="57">
        <v>3.1974858343776898E-4</v>
      </c>
      <c r="AA227" s="57">
        <v>6.9509098397304073E-4</v>
      </c>
      <c r="AB227" s="57">
        <v>0</v>
      </c>
      <c r="AC227" s="17">
        <v>7.7926294725189603E-4</v>
      </c>
      <c r="AD227" s="12">
        <v>220</v>
      </c>
      <c r="AE227" s="16">
        <v>5</v>
      </c>
      <c r="AF227" s="17">
        <v>0.86590078578003027</v>
      </c>
      <c r="AG227" t="str">
        <f>IF(AF227&lt;='CAV Tier 1 Analysis'!$A$5,"Tier 1", "Tier 2")</f>
        <v>Tier 2</v>
      </c>
      <c r="AH227" t="str">
        <f t="shared" si="8"/>
        <v>Wisconsin - Tier 2</v>
      </c>
      <c r="AI227" t="str">
        <f t="shared" si="9"/>
        <v>Nekoosa, City Of - Tier 2</v>
      </c>
    </row>
    <row r="228" spans="1:35" x14ac:dyDescent="0.3">
      <c r="A228" s="12">
        <v>221</v>
      </c>
      <c r="B228">
        <v>5</v>
      </c>
      <c r="C228" t="s">
        <v>25</v>
      </c>
      <c r="D228" t="s">
        <v>7528</v>
      </c>
      <c r="E228" t="s">
        <v>11391</v>
      </c>
      <c r="F228" t="s">
        <v>2056</v>
      </c>
      <c r="G228" s="56">
        <v>6.1956999999999995</v>
      </c>
      <c r="H228">
        <v>27</v>
      </c>
      <c r="I228">
        <v>0</v>
      </c>
      <c r="J228" s="12">
        <v>8.7142857142857135</v>
      </c>
      <c r="K228" s="12">
        <v>5</v>
      </c>
      <c r="L228">
        <v>0</v>
      </c>
      <c r="M228" s="12">
        <v>1.1060638830156395</v>
      </c>
      <c r="N228" s="12">
        <v>351.88784119876095</v>
      </c>
      <c r="O228" s="12">
        <v>1123.5950099780725</v>
      </c>
      <c r="P228" s="12">
        <v>566.34535502115784</v>
      </c>
      <c r="Q228" s="12">
        <v>0</v>
      </c>
      <c r="R228" s="57">
        <v>1.1755537764044057E-4</v>
      </c>
      <c r="S228" s="57">
        <v>1.9206145966709346E-3</v>
      </c>
      <c r="T228" s="57">
        <v>0</v>
      </c>
      <c r="U228" s="57">
        <v>1.9240947800436322E-3</v>
      </c>
      <c r="V228" s="57">
        <v>2.0080989818760872E-3</v>
      </c>
      <c r="W228" s="57">
        <v>0</v>
      </c>
      <c r="X228" s="57">
        <v>2.0256595463890255E-4</v>
      </c>
      <c r="Y228" s="57">
        <v>1.848864061486512E-3</v>
      </c>
      <c r="Z228" s="57">
        <v>2.017845000175412E-4</v>
      </c>
      <c r="AA228" s="57">
        <v>2.6699453580857887E-4</v>
      </c>
      <c r="AB228" s="57">
        <v>0</v>
      </c>
      <c r="AC228" s="17">
        <v>7.7187025347114817E-4</v>
      </c>
      <c r="AD228" s="12">
        <v>221</v>
      </c>
      <c r="AE228" s="16">
        <v>5</v>
      </c>
      <c r="AF228" s="17">
        <v>0.86667265603350141</v>
      </c>
      <c r="AG228" t="str">
        <f>IF(AF228&lt;='CAV Tier 1 Analysis'!$A$5,"Tier 1", "Tier 2")</f>
        <v>Tier 2</v>
      </c>
      <c r="AH228" t="str">
        <f t="shared" si="8"/>
        <v>Wisconsin - Tier 2</v>
      </c>
      <c r="AI228" t="str">
        <f t="shared" si="9"/>
        <v>Biron, Village Of - Tier 2</v>
      </c>
    </row>
    <row r="229" spans="1:35" x14ac:dyDescent="0.3">
      <c r="A229" s="12">
        <v>222</v>
      </c>
      <c r="B229">
        <v>5</v>
      </c>
      <c r="C229" t="s">
        <v>25</v>
      </c>
      <c r="D229" t="s">
        <v>7293</v>
      </c>
      <c r="E229" t="s">
        <v>11080</v>
      </c>
      <c r="F229" t="s">
        <v>1707</v>
      </c>
      <c r="G229" s="56">
        <v>4.0618600000000002</v>
      </c>
      <c r="H229">
        <v>8</v>
      </c>
      <c r="I229">
        <v>0</v>
      </c>
      <c r="J229" s="12">
        <v>9</v>
      </c>
      <c r="K229" s="12">
        <v>6</v>
      </c>
      <c r="L229">
        <v>0</v>
      </c>
      <c r="M229" s="12">
        <v>0</v>
      </c>
      <c r="N229" s="12">
        <v>314.91596502436238</v>
      </c>
      <c r="O229" s="12">
        <v>2318.4534077358176</v>
      </c>
      <c r="P229" s="12">
        <v>2212.1775856656586</v>
      </c>
      <c r="Q229" s="12">
        <v>190.97711311714966</v>
      </c>
      <c r="R229" s="57">
        <v>7.7068529177106704E-5</v>
      </c>
      <c r="S229" s="57">
        <v>5.6907099160620283E-4</v>
      </c>
      <c r="T229" s="57">
        <v>0</v>
      </c>
      <c r="U229" s="57">
        <v>1.9871798547991611E-3</v>
      </c>
      <c r="V229" s="57">
        <v>2.4097187782513049E-3</v>
      </c>
      <c r="W229" s="57">
        <v>0</v>
      </c>
      <c r="X229" s="57">
        <v>0</v>
      </c>
      <c r="Y229" s="57">
        <v>1.654609059916382E-3</v>
      </c>
      <c r="Z229" s="57">
        <v>4.1636706957524352E-4</v>
      </c>
      <c r="AA229" s="57">
        <v>1.0428960392707377E-3</v>
      </c>
      <c r="AB229" s="57">
        <v>2.9242350058612289E-4</v>
      </c>
      <c r="AC229" s="17">
        <v>7.6812125665293293E-4</v>
      </c>
      <c r="AD229" s="12">
        <v>222</v>
      </c>
      <c r="AE229" s="16">
        <v>5</v>
      </c>
      <c r="AF229" s="17">
        <v>0.86744077729015434</v>
      </c>
      <c r="AG229" t="str">
        <f>IF(AF229&lt;='CAV Tier 1 Analysis'!$A$5,"Tier 1", "Tier 2")</f>
        <v>Tier 2</v>
      </c>
      <c r="AH229" t="str">
        <f t="shared" si="8"/>
        <v>Wisconsin - Tier 2</v>
      </c>
      <c r="AI229" t="str">
        <f t="shared" si="9"/>
        <v>Mauston, City Of - Tier 2</v>
      </c>
    </row>
    <row r="230" spans="1:35" x14ac:dyDescent="0.3">
      <c r="A230" s="12">
        <v>223</v>
      </c>
      <c r="B230">
        <v>5</v>
      </c>
      <c r="C230" t="s">
        <v>25</v>
      </c>
      <c r="D230" t="s">
        <v>4082</v>
      </c>
      <c r="E230" t="s">
        <v>11256</v>
      </c>
      <c r="F230" t="s">
        <v>1943</v>
      </c>
      <c r="G230" s="56">
        <v>4.1558599999999997</v>
      </c>
      <c r="H230">
        <v>23</v>
      </c>
      <c r="I230">
        <v>0</v>
      </c>
      <c r="J230" s="12">
        <v>8</v>
      </c>
      <c r="K230" s="12">
        <v>4</v>
      </c>
      <c r="L230">
        <v>0</v>
      </c>
      <c r="M230" s="12">
        <v>0.95187037099421068</v>
      </c>
      <c r="N230" s="12">
        <v>103.67735653024482</v>
      </c>
      <c r="O230" s="12">
        <v>4604.3111505395791</v>
      </c>
      <c r="P230" s="12">
        <v>3793.8912317995528</v>
      </c>
      <c r="Q230" s="12">
        <v>0</v>
      </c>
      <c r="R230" s="57">
        <v>7.8852057349581379E-5</v>
      </c>
      <c r="S230" s="57">
        <v>1.6360791008678333E-3</v>
      </c>
      <c r="T230" s="57">
        <v>0</v>
      </c>
      <c r="U230" s="57">
        <v>1.76638209315481E-3</v>
      </c>
      <c r="V230" s="57">
        <v>1.6064791855008699E-3</v>
      </c>
      <c r="W230" s="57">
        <v>0</v>
      </c>
      <c r="X230" s="57">
        <v>1.7432675757138183E-4</v>
      </c>
      <c r="Y230" s="57">
        <v>5.4473419094472689E-4</v>
      </c>
      <c r="Z230" s="57">
        <v>8.2688033961182358E-4</v>
      </c>
      <c r="AA230" s="57">
        <v>1.7885698529384369E-3</v>
      </c>
      <c r="AB230" s="57">
        <v>0</v>
      </c>
      <c r="AC230" s="17">
        <v>7.6566396163086042E-4</v>
      </c>
      <c r="AD230" s="12">
        <v>223</v>
      </c>
      <c r="AE230" s="16">
        <v>5</v>
      </c>
      <c r="AF230" s="17">
        <v>0.86820644125178525</v>
      </c>
      <c r="AG230" t="str">
        <f>IF(AF230&lt;='CAV Tier 1 Analysis'!$A$5,"Tier 1", "Tier 2")</f>
        <v>Tier 2</v>
      </c>
      <c r="AH230" t="str">
        <f t="shared" si="8"/>
        <v>Wisconsin - Tier 2</v>
      </c>
      <c r="AI230" t="str">
        <f t="shared" si="9"/>
        <v>Plymouth, City Of - Tier 2</v>
      </c>
    </row>
    <row r="231" spans="1:35" x14ac:dyDescent="0.3">
      <c r="A231" s="12">
        <v>224</v>
      </c>
      <c r="B231">
        <v>5</v>
      </c>
      <c r="C231" t="s">
        <v>25</v>
      </c>
      <c r="D231" t="s">
        <v>7191</v>
      </c>
      <c r="E231" t="s">
        <v>10942</v>
      </c>
      <c r="F231" t="s">
        <v>2022</v>
      </c>
      <c r="G231" s="56">
        <v>2.5230299999999999</v>
      </c>
      <c r="H231">
        <v>8</v>
      </c>
      <c r="I231">
        <v>0</v>
      </c>
      <c r="J231" s="12">
        <v>7</v>
      </c>
      <c r="K231" s="12">
        <v>7</v>
      </c>
      <c r="L231">
        <v>0</v>
      </c>
      <c r="M231" s="12">
        <v>11.608815590777757</v>
      </c>
      <c r="N231" s="12">
        <v>66.438989976396712</v>
      </c>
      <c r="O231" s="12">
        <v>1323.9656489487975</v>
      </c>
      <c r="P231" s="12">
        <v>1127.8003058802065</v>
      </c>
      <c r="Q231" s="12">
        <v>0</v>
      </c>
      <c r="R231" s="57">
        <v>4.7871224308497953E-5</v>
      </c>
      <c r="S231" s="57">
        <v>5.6907099160620283E-4</v>
      </c>
      <c r="T231" s="57">
        <v>0</v>
      </c>
      <c r="U231" s="57">
        <v>1.5455843315104589E-3</v>
      </c>
      <c r="V231" s="57">
        <v>2.8113385746265222E-3</v>
      </c>
      <c r="W231" s="57">
        <v>0</v>
      </c>
      <c r="X231" s="57">
        <v>2.1260533396691892E-3</v>
      </c>
      <c r="Y231" s="57">
        <v>3.4907901458135123E-4</v>
      </c>
      <c r="Z231" s="57">
        <v>2.3776871928146622E-4</v>
      </c>
      <c r="AA231" s="57">
        <v>5.3168356813310439E-4</v>
      </c>
      <c r="AB231" s="57">
        <v>0</v>
      </c>
      <c r="AC231" s="17">
        <v>7.4713179670152674E-4</v>
      </c>
      <c r="AD231" s="12">
        <v>224</v>
      </c>
      <c r="AE231" s="16">
        <v>5</v>
      </c>
      <c r="AF231" s="17">
        <v>0.86895357304848675</v>
      </c>
      <c r="AG231" t="str">
        <f>IF(AF231&lt;='CAV Tier 1 Analysis'!$A$5,"Tier 1", "Tier 2")</f>
        <v>Tier 2</v>
      </c>
      <c r="AH231" t="str">
        <f t="shared" si="8"/>
        <v>Wisconsin - Tier 2</v>
      </c>
      <c r="AI231" t="str">
        <f t="shared" si="9"/>
        <v>Brillion, City Of - Tier 2</v>
      </c>
    </row>
    <row r="232" spans="1:35" x14ac:dyDescent="0.3">
      <c r="A232" s="12">
        <v>225</v>
      </c>
      <c r="B232">
        <v>5</v>
      </c>
      <c r="C232" t="s">
        <v>25</v>
      </c>
      <c r="D232" t="s">
        <v>7313</v>
      </c>
      <c r="E232" t="s">
        <v>11106</v>
      </c>
      <c r="F232" t="s">
        <v>1769</v>
      </c>
      <c r="G232" s="56">
        <v>8.8384900000000002</v>
      </c>
      <c r="H232">
        <v>9</v>
      </c>
      <c r="I232">
        <v>0</v>
      </c>
      <c r="J232" s="12">
        <v>7</v>
      </c>
      <c r="K232" s="12">
        <v>7</v>
      </c>
      <c r="L232">
        <v>0</v>
      </c>
      <c r="M232" s="12">
        <v>0.83141916775376812</v>
      </c>
      <c r="N232" s="12">
        <v>224.05458345116745</v>
      </c>
      <c r="O232" s="12">
        <v>2539.0236413997868</v>
      </c>
      <c r="P232" s="12">
        <v>2280.2487011110757</v>
      </c>
      <c r="Q232" s="12">
        <v>0</v>
      </c>
      <c r="R232" s="57">
        <v>1.6769889273548713E-4</v>
      </c>
      <c r="S232" s="57">
        <v>6.4020486555697821E-4</v>
      </c>
      <c r="T232" s="57">
        <v>0</v>
      </c>
      <c r="U232" s="57">
        <v>1.5455843315104589E-3</v>
      </c>
      <c r="V232" s="57">
        <v>2.8113385746265222E-3</v>
      </c>
      <c r="W232" s="57">
        <v>0</v>
      </c>
      <c r="X232" s="57">
        <v>1.5226717010408206E-4</v>
      </c>
      <c r="Y232" s="57">
        <v>1.1772116528465397E-3</v>
      </c>
      <c r="Z232" s="57">
        <v>4.5597889939238094E-4</v>
      </c>
      <c r="AA232" s="57">
        <v>1.0749870870902123E-3</v>
      </c>
      <c r="AB232" s="57">
        <v>0</v>
      </c>
      <c r="AC232" s="17">
        <v>7.2957013398751468E-4</v>
      </c>
      <c r="AD232" s="12">
        <v>225</v>
      </c>
      <c r="AE232" s="16">
        <v>5</v>
      </c>
      <c r="AF232" s="17">
        <v>0.86968314318247431</v>
      </c>
      <c r="AG232" t="str">
        <f>IF(AF232&lt;='CAV Tier 1 Analysis'!$A$5,"Tier 1", "Tier 2")</f>
        <v>Tier 2</v>
      </c>
      <c r="AH232" t="str">
        <f t="shared" si="8"/>
        <v>Wisconsin - Tier 2</v>
      </c>
      <c r="AI232" t="str">
        <f t="shared" si="9"/>
        <v>Tomahawk, City Of - Tier 2</v>
      </c>
    </row>
    <row r="233" spans="1:35" x14ac:dyDescent="0.3">
      <c r="A233" s="12">
        <v>226</v>
      </c>
      <c r="B233">
        <v>5</v>
      </c>
      <c r="C233" t="s">
        <v>25</v>
      </c>
      <c r="D233" t="s">
        <v>7530</v>
      </c>
      <c r="E233" t="s">
        <v>11396</v>
      </c>
      <c r="F233" t="s">
        <v>2357</v>
      </c>
      <c r="G233" s="56">
        <v>0.71965999999999997</v>
      </c>
      <c r="H233">
        <v>38</v>
      </c>
      <c r="I233">
        <v>0</v>
      </c>
      <c r="J233" s="12">
        <v>10</v>
      </c>
      <c r="K233" s="12">
        <v>7</v>
      </c>
      <c r="L233">
        <v>0</v>
      </c>
      <c r="M233" s="12">
        <v>0.8049912458661036</v>
      </c>
      <c r="N233" s="12">
        <v>12.587300952454422</v>
      </c>
      <c r="O233" s="12">
        <v>40.509011749486788</v>
      </c>
      <c r="P233" s="12">
        <v>25.996015889044511</v>
      </c>
      <c r="Q233" s="12">
        <v>0</v>
      </c>
      <c r="R233" s="57">
        <v>1.3654615793650348E-5</v>
      </c>
      <c r="S233" s="57">
        <v>2.7030872101294636E-3</v>
      </c>
      <c r="T233" s="57">
        <v>0</v>
      </c>
      <c r="U233" s="57">
        <v>2.2079776164435124E-3</v>
      </c>
      <c r="V233" s="57">
        <v>2.8113385746265222E-3</v>
      </c>
      <c r="W233" s="57">
        <v>0</v>
      </c>
      <c r="X233" s="57">
        <v>1.474271266775656E-4</v>
      </c>
      <c r="Y233" s="57">
        <v>6.6135301188093078E-5</v>
      </c>
      <c r="Z233" s="57">
        <v>7.2749439161663904E-6</v>
      </c>
      <c r="AA233" s="57">
        <v>1.2255409413410978E-5</v>
      </c>
      <c r="AB233" s="57">
        <v>0</v>
      </c>
      <c r="AC233" s="17">
        <v>7.2446825438076225E-4</v>
      </c>
      <c r="AD233" s="12">
        <v>226</v>
      </c>
      <c r="AE233" s="16">
        <v>5</v>
      </c>
      <c r="AF233" s="17">
        <v>0.87040761143685508</v>
      </c>
      <c r="AG233" t="str">
        <f>IF(AF233&lt;='CAV Tier 1 Analysis'!$A$5,"Tier 1", "Tier 2")</f>
        <v>Tier 2</v>
      </c>
      <c r="AH233" t="str">
        <f t="shared" si="8"/>
        <v>Wisconsin - Tier 2</v>
      </c>
      <c r="AI233" t="str">
        <f t="shared" si="9"/>
        <v>Cochrane, Village Of - Tier 2</v>
      </c>
    </row>
    <row r="234" spans="1:35" x14ac:dyDescent="0.3">
      <c r="A234" s="12">
        <v>227</v>
      </c>
      <c r="B234">
        <v>5</v>
      </c>
      <c r="C234" t="s">
        <v>25</v>
      </c>
      <c r="D234" t="s">
        <v>5304</v>
      </c>
      <c r="E234" t="s">
        <v>11392</v>
      </c>
      <c r="F234" t="s">
        <v>1856</v>
      </c>
      <c r="G234" s="56">
        <v>6.0861799999999997</v>
      </c>
      <c r="H234">
        <v>12</v>
      </c>
      <c r="I234">
        <v>0</v>
      </c>
      <c r="J234" s="12">
        <v>10</v>
      </c>
      <c r="K234" s="12">
        <v>7</v>
      </c>
      <c r="L234">
        <v>0</v>
      </c>
      <c r="M234" s="12">
        <v>0.44006585411538929</v>
      </c>
      <c r="N234" s="12">
        <v>280.01958843926042</v>
      </c>
      <c r="O234" s="12">
        <v>682.53302307433125</v>
      </c>
      <c r="P234" s="12">
        <v>559.79630692238925</v>
      </c>
      <c r="Q234" s="12">
        <v>0</v>
      </c>
      <c r="R234" s="57">
        <v>1.1547737758246794E-4</v>
      </c>
      <c r="S234" s="57">
        <v>8.5360648740930435E-4</v>
      </c>
      <c r="T234" s="57">
        <v>0</v>
      </c>
      <c r="U234" s="57">
        <v>2.2079776164435124E-3</v>
      </c>
      <c r="V234" s="57">
        <v>2.8113385746265222E-3</v>
      </c>
      <c r="W234" s="57">
        <v>0</v>
      </c>
      <c r="X234" s="57">
        <v>8.0594223545049423E-5</v>
      </c>
      <c r="Y234" s="57">
        <v>1.4712590006347042E-3</v>
      </c>
      <c r="Z234" s="57">
        <v>1.2257493454799395E-4</v>
      </c>
      <c r="AA234" s="57">
        <v>2.6390709094544683E-4</v>
      </c>
      <c r="AB234" s="57">
        <v>0</v>
      </c>
      <c r="AC234" s="17">
        <v>7.2061230052136369E-4</v>
      </c>
      <c r="AD234" s="12">
        <v>227</v>
      </c>
      <c r="AE234" s="16">
        <v>5</v>
      </c>
      <c r="AF234" s="17">
        <v>0.87112822373737642</v>
      </c>
      <c r="AG234" t="str">
        <f>IF(AF234&lt;='CAV Tier 1 Analysis'!$A$5,"Tier 1", "Tier 2")</f>
        <v>Tier 2</v>
      </c>
      <c r="AH234" t="str">
        <f t="shared" si="8"/>
        <v>Wisconsin - Tier 2</v>
      </c>
      <c r="AI234" t="str">
        <f t="shared" si="9"/>
        <v>Buffalo, City Of - Tier 2</v>
      </c>
    </row>
    <row r="235" spans="1:35" x14ac:dyDescent="0.3">
      <c r="A235" s="12">
        <v>228</v>
      </c>
      <c r="B235">
        <v>5</v>
      </c>
      <c r="C235" t="s">
        <v>25</v>
      </c>
      <c r="D235" t="s">
        <v>7511</v>
      </c>
      <c r="E235" t="s">
        <v>11366</v>
      </c>
      <c r="F235" t="s">
        <v>1898</v>
      </c>
      <c r="G235" s="56">
        <v>4.0105300000000002</v>
      </c>
      <c r="H235">
        <v>6</v>
      </c>
      <c r="I235">
        <v>0</v>
      </c>
      <c r="J235" s="12">
        <v>8</v>
      </c>
      <c r="K235" s="12">
        <v>4</v>
      </c>
      <c r="L235">
        <v>0</v>
      </c>
      <c r="M235" s="12">
        <v>0</v>
      </c>
      <c r="N235" s="12">
        <v>509.54692262777183</v>
      </c>
      <c r="O235" s="12">
        <v>1751.1068709572651</v>
      </c>
      <c r="P235" s="12">
        <v>1253.6654149077813</v>
      </c>
      <c r="Q235" s="12">
        <v>276.14626282381073</v>
      </c>
      <c r="R235" s="57">
        <v>7.6094608952711749E-5</v>
      </c>
      <c r="S235" s="57">
        <v>4.2680324370465217E-4</v>
      </c>
      <c r="T235" s="57">
        <v>0</v>
      </c>
      <c r="U235" s="57">
        <v>1.76638209315481E-3</v>
      </c>
      <c r="V235" s="57">
        <v>1.6064791855008699E-3</v>
      </c>
      <c r="W235" s="57">
        <v>0</v>
      </c>
      <c r="X235" s="57">
        <v>0</v>
      </c>
      <c r="Y235" s="57">
        <v>2.677225191067082E-3</v>
      </c>
      <c r="Z235" s="57">
        <v>3.144782784682254E-4</v>
      </c>
      <c r="AA235" s="57">
        <v>5.9102067765712989E-4</v>
      </c>
      <c r="AB235" s="57">
        <v>4.2283421050133573E-4</v>
      </c>
      <c r="AC235" s="17">
        <v>7.1648340809152874E-4</v>
      </c>
      <c r="AD235" s="12">
        <v>228</v>
      </c>
      <c r="AE235" s="16">
        <v>5</v>
      </c>
      <c r="AF235" s="17">
        <v>0.87184470714546791</v>
      </c>
      <c r="AG235" t="str">
        <f>IF(AF235&lt;='CAV Tier 1 Analysis'!$A$5,"Tier 1", "Tier 2")</f>
        <v>Tier 2</v>
      </c>
      <c r="AH235" t="str">
        <f t="shared" si="8"/>
        <v>Wisconsin - Tier 2</v>
      </c>
      <c r="AI235" t="str">
        <f t="shared" si="9"/>
        <v>Fontana On Geneva Lake, Village Of - Tier 2</v>
      </c>
    </row>
    <row r="236" spans="1:35" x14ac:dyDescent="0.3">
      <c r="A236" s="12">
        <v>229</v>
      </c>
      <c r="B236">
        <v>5</v>
      </c>
      <c r="C236" t="s">
        <v>25</v>
      </c>
      <c r="D236" t="s">
        <v>7542</v>
      </c>
      <c r="E236" t="s">
        <v>11417</v>
      </c>
      <c r="F236" t="s">
        <v>1812</v>
      </c>
      <c r="G236" s="56">
        <v>7.2885200000000001</v>
      </c>
      <c r="H236">
        <v>5</v>
      </c>
      <c r="I236">
        <v>0</v>
      </c>
      <c r="J236" s="12">
        <v>9</v>
      </c>
      <c r="K236" s="12">
        <v>5</v>
      </c>
      <c r="L236">
        <v>0</v>
      </c>
      <c r="M236" s="12">
        <v>0</v>
      </c>
      <c r="N236" s="12">
        <v>331.46901107098489</v>
      </c>
      <c r="O236" s="12">
        <v>2979.2894005248804</v>
      </c>
      <c r="P236" s="12">
        <v>2323.7497966998972</v>
      </c>
      <c r="Q236" s="12">
        <v>0</v>
      </c>
      <c r="R236" s="57">
        <v>1.3829022080473618E-4</v>
      </c>
      <c r="S236" s="57">
        <v>3.5566936975387679E-4</v>
      </c>
      <c r="T236" s="57">
        <v>0</v>
      </c>
      <c r="U236" s="57">
        <v>1.9871798547991611E-3</v>
      </c>
      <c r="V236" s="57">
        <v>2.0080989818760872E-3</v>
      </c>
      <c r="W236" s="57">
        <v>0</v>
      </c>
      <c r="X236" s="57">
        <v>0</v>
      </c>
      <c r="Y236" s="57">
        <v>1.7415808968501997E-3</v>
      </c>
      <c r="Z236" s="57">
        <v>5.3504547168130019E-4</v>
      </c>
      <c r="AA236" s="57">
        <v>1.0954949887105373E-3</v>
      </c>
      <c r="AB236" s="57">
        <v>0</v>
      </c>
      <c r="AC236" s="17">
        <v>7.1466907131599068E-4</v>
      </c>
      <c r="AD236" s="12">
        <v>229</v>
      </c>
      <c r="AE236" s="16">
        <v>5</v>
      </c>
      <c r="AF236" s="17">
        <v>0.87255937621678392</v>
      </c>
      <c r="AG236" t="str">
        <f>IF(AF236&lt;='CAV Tier 1 Analysis'!$A$5,"Tier 1", "Tier 2")</f>
        <v>Tier 2</v>
      </c>
      <c r="AH236" t="str">
        <f t="shared" si="8"/>
        <v>Wisconsin - Tier 2</v>
      </c>
      <c r="AI236" t="str">
        <f t="shared" si="9"/>
        <v>Port Edwards, Village Of - Tier 2</v>
      </c>
    </row>
    <row r="237" spans="1:35" x14ac:dyDescent="0.3">
      <c r="A237" s="12">
        <v>230</v>
      </c>
      <c r="B237">
        <v>5</v>
      </c>
      <c r="C237" t="s">
        <v>25</v>
      </c>
      <c r="D237" t="s">
        <v>7466</v>
      </c>
      <c r="E237" t="s">
        <v>11302</v>
      </c>
      <c r="F237" t="s">
        <v>1902</v>
      </c>
      <c r="G237" s="56">
        <v>4.9105100000000004</v>
      </c>
      <c r="H237">
        <v>4</v>
      </c>
      <c r="I237">
        <v>0</v>
      </c>
      <c r="J237" s="12">
        <v>11.75</v>
      </c>
      <c r="K237" s="12">
        <v>2.5</v>
      </c>
      <c r="L237">
        <v>0</v>
      </c>
      <c r="M237" s="12">
        <v>0</v>
      </c>
      <c r="N237" s="12">
        <v>295.06621403482967</v>
      </c>
      <c r="O237" s="12">
        <v>5167.980731286485</v>
      </c>
      <c r="P237" s="12">
        <v>2818.6243800044217</v>
      </c>
      <c r="Q237" s="12">
        <v>0</v>
      </c>
      <c r="R237" s="57">
        <v>9.3170563044879496E-5</v>
      </c>
      <c r="S237" s="57">
        <v>2.8453549580310141E-4</v>
      </c>
      <c r="T237" s="57">
        <v>0</v>
      </c>
      <c r="U237" s="57">
        <v>2.5943736993211271E-3</v>
      </c>
      <c r="V237" s="57">
        <v>1.0040494909380436E-3</v>
      </c>
      <c r="W237" s="57">
        <v>0</v>
      </c>
      <c r="X237" s="57">
        <v>0</v>
      </c>
      <c r="Y237" s="57">
        <v>1.5503159104032281E-3</v>
      </c>
      <c r="Z237" s="57">
        <v>9.2810879249390879E-4</v>
      </c>
      <c r="AA237" s="57">
        <v>1.328795762666597E-3</v>
      </c>
      <c r="AB237" s="57">
        <v>0</v>
      </c>
      <c r="AC237" s="17">
        <v>7.0757724678826238E-4</v>
      </c>
      <c r="AD237" s="12">
        <v>230</v>
      </c>
      <c r="AE237" s="16">
        <v>5</v>
      </c>
      <c r="AF237" s="17">
        <v>0.87326695346357219</v>
      </c>
      <c r="AG237" t="str">
        <f>IF(AF237&lt;='CAV Tier 1 Analysis'!$A$5,"Tier 1", "Tier 2")</f>
        <v>Tier 2</v>
      </c>
      <c r="AH237" t="str">
        <f t="shared" si="8"/>
        <v>Wisconsin - Tier 2</v>
      </c>
      <c r="AI237" t="str">
        <f t="shared" si="9"/>
        <v>Mukwonago, Village Of - Tier 2</v>
      </c>
    </row>
    <row r="238" spans="1:35" x14ac:dyDescent="0.3">
      <c r="A238" s="12">
        <v>231</v>
      </c>
      <c r="B238">
        <v>5</v>
      </c>
      <c r="C238" t="s">
        <v>25</v>
      </c>
      <c r="D238" t="s">
        <v>6615</v>
      </c>
      <c r="E238" t="s">
        <v>10996</v>
      </c>
      <c r="F238" t="s">
        <v>2194</v>
      </c>
      <c r="G238" s="56">
        <v>3.1242100000000002</v>
      </c>
      <c r="H238">
        <v>9</v>
      </c>
      <c r="I238">
        <v>0</v>
      </c>
      <c r="J238" s="12">
        <v>9</v>
      </c>
      <c r="K238" s="12">
        <v>4</v>
      </c>
      <c r="L238">
        <v>0</v>
      </c>
      <c r="M238" s="12">
        <v>7.3563812931909176</v>
      </c>
      <c r="N238" s="12">
        <v>103.03987878850596</v>
      </c>
      <c r="O238" s="12">
        <v>2628.9832884841676</v>
      </c>
      <c r="P238" s="12">
        <v>2370.4055040221633</v>
      </c>
      <c r="Q238" s="12">
        <v>0</v>
      </c>
      <c r="R238" s="57">
        <v>5.9277835656671704E-5</v>
      </c>
      <c r="S238" s="57">
        <v>6.4020486555697821E-4</v>
      </c>
      <c r="T238" s="57">
        <v>0</v>
      </c>
      <c r="U238" s="57">
        <v>1.9871798547991611E-3</v>
      </c>
      <c r="V238" s="57">
        <v>1.6064791855008699E-3</v>
      </c>
      <c r="W238" s="57">
        <v>0</v>
      </c>
      <c r="X238" s="57">
        <v>1.3472570818243708E-3</v>
      </c>
      <c r="Y238" s="57">
        <v>5.4138480074504439E-4</v>
      </c>
      <c r="Z238" s="57">
        <v>4.7213459806269678E-4</v>
      </c>
      <c r="AA238" s="57">
        <v>1.1174900820027989E-3</v>
      </c>
      <c r="AB238" s="57">
        <v>0</v>
      </c>
      <c r="AC238" s="17">
        <v>7.0649166401350841E-4</v>
      </c>
      <c r="AD238" s="12">
        <v>231</v>
      </c>
      <c r="AE238" s="16">
        <v>5</v>
      </c>
      <c r="AF238" s="17">
        <v>0.87397344512758568</v>
      </c>
      <c r="AG238" t="str">
        <f>IF(AF238&lt;='CAV Tier 1 Analysis'!$A$5,"Tier 1", "Tier 2")</f>
        <v>Tier 2</v>
      </c>
      <c r="AH238" t="str">
        <f t="shared" si="8"/>
        <v>Wisconsin - Tier 2</v>
      </c>
      <c r="AI238" t="str">
        <f t="shared" si="9"/>
        <v>Mayville, City Of - Tier 2</v>
      </c>
    </row>
    <row r="239" spans="1:35" x14ac:dyDescent="0.3">
      <c r="A239" s="12">
        <v>232</v>
      </c>
      <c r="B239">
        <v>5</v>
      </c>
      <c r="C239" t="s">
        <v>25</v>
      </c>
      <c r="D239" t="s">
        <v>7475</v>
      </c>
      <c r="E239" t="s">
        <v>11312</v>
      </c>
      <c r="F239" t="s">
        <v>2845</v>
      </c>
      <c r="G239" s="56">
        <v>1.1653000000000002</v>
      </c>
      <c r="H239">
        <v>45</v>
      </c>
      <c r="I239">
        <v>0</v>
      </c>
      <c r="J239" s="12">
        <v>7</v>
      </c>
      <c r="K239" s="12">
        <v>6</v>
      </c>
      <c r="L239">
        <v>0</v>
      </c>
      <c r="M239" s="12">
        <v>1.3255041620183641</v>
      </c>
      <c r="N239" s="12">
        <v>31.24550183160758</v>
      </c>
      <c r="O239" s="12">
        <v>90.467591023014535</v>
      </c>
      <c r="P239" s="12">
        <v>25.238629113195515</v>
      </c>
      <c r="Q239" s="12">
        <v>0</v>
      </c>
      <c r="R239" s="57">
        <v>2.2110057227497365E-5</v>
      </c>
      <c r="S239" s="57">
        <v>3.201024327784891E-3</v>
      </c>
      <c r="T239" s="57">
        <v>0</v>
      </c>
      <c r="U239" s="57">
        <v>1.5455843315104589E-3</v>
      </c>
      <c r="V239" s="57">
        <v>2.4097187782513049E-3</v>
      </c>
      <c r="W239" s="57">
        <v>0</v>
      </c>
      <c r="X239" s="57">
        <v>2.4275452808840327E-4</v>
      </c>
      <c r="Y239" s="57">
        <v>1.6416789287965216E-4</v>
      </c>
      <c r="Z239" s="57">
        <v>1.6246919450742881E-5</v>
      </c>
      <c r="AA239" s="57">
        <v>1.1898351429527974E-5</v>
      </c>
      <c r="AB239" s="57">
        <v>0</v>
      </c>
      <c r="AC239" s="17">
        <v>6.9213683514749813E-4</v>
      </c>
      <c r="AD239" s="12">
        <v>232</v>
      </c>
      <c r="AE239" s="16">
        <v>5</v>
      </c>
      <c r="AF239" s="17">
        <v>0.87466558196273314</v>
      </c>
      <c r="AG239" t="str">
        <f>IF(AF239&lt;='CAV Tier 1 Analysis'!$A$5,"Tier 1", "Tier 2")</f>
        <v>Tier 2</v>
      </c>
      <c r="AH239" t="str">
        <f t="shared" si="8"/>
        <v>Wisconsin - Tier 2</v>
      </c>
      <c r="AI239" t="str">
        <f t="shared" si="9"/>
        <v>Fremont, Village Of - Tier 2</v>
      </c>
    </row>
    <row r="240" spans="1:35" x14ac:dyDescent="0.3">
      <c r="A240" s="12">
        <v>233</v>
      </c>
      <c r="B240">
        <v>5</v>
      </c>
      <c r="C240" t="s">
        <v>25</v>
      </c>
      <c r="D240" t="s">
        <v>7539</v>
      </c>
      <c r="E240" t="s">
        <v>11413</v>
      </c>
      <c r="F240" t="s">
        <v>1962</v>
      </c>
      <c r="G240" s="56">
        <v>2.1034300000000004</v>
      </c>
      <c r="H240">
        <v>3</v>
      </c>
      <c r="I240">
        <v>0</v>
      </c>
      <c r="J240" s="12">
        <v>8</v>
      </c>
      <c r="K240" s="12">
        <v>3</v>
      </c>
      <c r="L240">
        <v>0</v>
      </c>
      <c r="M240" s="12">
        <v>0.57534122837460711</v>
      </c>
      <c r="N240" s="12">
        <v>444.05094673253922</v>
      </c>
      <c r="O240" s="12">
        <v>2388.4832586299267</v>
      </c>
      <c r="P240" s="12">
        <v>2264.7830965378789</v>
      </c>
      <c r="Q240" s="12">
        <v>287.08972217630389</v>
      </c>
      <c r="R240" s="57">
        <v>3.9909858125834361E-5</v>
      </c>
      <c r="S240" s="57">
        <v>2.1340162185232609E-4</v>
      </c>
      <c r="T240" s="57">
        <v>0</v>
      </c>
      <c r="U240" s="57">
        <v>1.76638209315481E-3</v>
      </c>
      <c r="V240" s="57">
        <v>1.2048593891256525E-3</v>
      </c>
      <c r="W240" s="57">
        <v>0</v>
      </c>
      <c r="X240" s="57">
        <v>1.0536872865884295E-4</v>
      </c>
      <c r="Y240" s="57">
        <v>2.3331008939837848E-3</v>
      </c>
      <c r="Z240" s="57">
        <v>4.2894361034258506E-4</v>
      </c>
      <c r="AA240" s="57">
        <v>1.0676960730871656E-3</v>
      </c>
      <c r="AB240" s="57">
        <v>4.395907979276781E-4</v>
      </c>
      <c r="AC240" s="17">
        <v>6.9084118784169812E-4</v>
      </c>
      <c r="AD240" s="12">
        <v>233</v>
      </c>
      <c r="AE240" s="16">
        <v>5</v>
      </c>
      <c r="AF240" s="17">
        <v>0.87535642315057482</v>
      </c>
      <c r="AG240" t="str">
        <f>IF(AF240&lt;='CAV Tier 1 Analysis'!$A$5,"Tier 1", "Tier 2")</f>
        <v>Tier 2</v>
      </c>
      <c r="AH240" t="str">
        <f t="shared" si="8"/>
        <v>Wisconsin - Tier 2</v>
      </c>
      <c r="AI240" t="str">
        <f t="shared" si="9"/>
        <v>North Hudson, Village Of - Tier 2</v>
      </c>
    </row>
    <row r="241" spans="1:35" x14ac:dyDescent="0.3">
      <c r="A241" s="12">
        <v>234</v>
      </c>
      <c r="B241">
        <v>5</v>
      </c>
      <c r="C241" t="s">
        <v>25</v>
      </c>
      <c r="D241" t="s">
        <v>7298</v>
      </c>
      <c r="E241" t="s">
        <v>11086</v>
      </c>
      <c r="F241" t="s">
        <v>2312</v>
      </c>
      <c r="G241" s="56">
        <v>6.9226199999999993</v>
      </c>
      <c r="H241">
        <v>8</v>
      </c>
      <c r="I241">
        <v>0</v>
      </c>
      <c r="J241" s="12">
        <v>9</v>
      </c>
      <c r="K241" s="12">
        <v>2</v>
      </c>
      <c r="L241">
        <v>0</v>
      </c>
      <c r="M241" s="12">
        <v>3.6299045737018649</v>
      </c>
      <c r="N241" s="12">
        <v>512.5904366105101</v>
      </c>
      <c r="O241" s="12">
        <v>2994.8700036102477</v>
      </c>
      <c r="P241" s="12">
        <v>0</v>
      </c>
      <c r="Q241" s="12">
        <v>136.76255778581344</v>
      </c>
      <c r="R241" s="57">
        <v>1.3134774252485863E-4</v>
      </c>
      <c r="S241" s="57">
        <v>5.6907099160620283E-4</v>
      </c>
      <c r="T241" s="57">
        <v>0</v>
      </c>
      <c r="U241" s="57">
        <v>1.9871798547991611E-3</v>
      </c>
      <c r="V241" s="57">
        <v>8.0323959275043497E-4</v>
      </c>
      <c r="W241" s="57">
        <v>0</v>
      </c>
      <c r="X241" s="57">
        <v>6.6478536774502008E-4</v>
      </c>
      <c r="Y241" s="57">
        <v>2.6932162057158033E-3</v>
      </c>
      <c r="Z241" s="57">
        <v>5.3784356545675583E-4</v>
      </c>
      <c r="AA241" s="57">
        <v>0</v>
      </c>
      <c r="AB241" s="57">
        <v>2.0941035940943945E-4</v>
      </c>
      <c r="AC241" s="17">
        <v>6.9055397090978876E-4</v>
      </c>
      <c r="AD241" s="12">
        <v>234</v>
      </c>
      <c r="AE241" s="16">
        <v>5</v>
      </c>
      <c r="AF241" s="17">
        <v>0.8760469771214846</v>
      </c>
      <c r="AG241" t="str">
        <f>IF(AF241&lt;='CAV Tier 1 Analysis'!$A$5,"Tier 1", "Tier 2")</f>
        <v>Tier 2</v>
      </c>
      <c r="AH241" t="str">
        <f t="shared" si="8"/>
        <v>Wisconsin - Tier 2</v>
      </c>
      <c r="AI241" t="str">
        <f t="shared" si="9"/>
        <v>Twin Lakes, Village Of - Tier 2</v>
      </c>
    </row>
    <row r="242" spans="1:35" x14ac:dyDescent="0.3">
      <c r="A242" s="12">
        <v>235</v>
      </c>
      <c r="B242">
        <v>5</v>
      </c>
      <c r="C242" t="s">
        <v>25</v>
      </c>
      <c r="D242" t="s">
        <v>7209</v>
      </c>
      <c r="E242" t="s">
        <v>10965</v>
      </c>
      <c r="F242" t="s">
        <v>2748</v>
      </c>
      <c r="G242" s="56">
        <v>1.43089</v>
      </c>
      <c r="H242">
        <v>33</v>
      </c>
      <c r="I242">
        <v>0</v>
      </c>
      <c r="J242" s="12">
        <v>8</v>
      </c>
      <c r="K242" s="12">
        <v>5</v>
      </c>
      <c r="L242">
        <v>0</v>
      </c>
      <c r="M242" s="12">
        <v>4.5457372684133652</v>
      </c>
      <c r="N242" s="12">
        <v>26.716185564162011</v>
      </c>
      <c r="O242" s="12">
        <v>688.8246294222655</v>
      </c>
      <c r="P242" s="12">
        <v>611.0762603535461</v>
      </c>
      <c r="Q242" s="12">
        <v>34.457809152711093</v>
      </c>
      <c r="R242" s="57">
        <v>2.7149283262896853E-5</v>
      </c>
      <c r="S242" s="57">
        <v>2.3474178403755869E-3</v>
      </c>
      <c r="T242" s="57">
        <v>0</v>
      </c>
      <c r="U242" s="57">
        <v>1.76638209315481E-3</v>
      </c>
      <c r="V242" s="57">
        <v>2.0080989818760872E-3</v>
      </c>
      <c r="W242" s="57">
        <v>0</v>
      </c>
      <c r="X242" s="57">
        <v>8.3251213917521106E-4</v>
      </c>
      <c r="Y242" s="57">
        <v>1.4037028156844942E-4</v>
      </c>
      <c r="Z242" s="57">
        <v>1.2370483333710471E-4</v>
      </c>
      <c r="AA242" s="57">
        <v>2.8808221172864064E-4</v>
      </c>
      <c r="AB242" s="57">
        <v>5.2761679190235275E-5</v>
      </c>
      <c r="AC242" s="17">
        <v>6.8967994033354747E-4</v>
      </c>
      <c r="AD242" s="12">
        <v>235</v>
      </c>
      <c r="AE242" s="16">
        <v>5</v>
      </c>
      <c r="AF242" s="17">
        <v>0.87673665706181814</v>
      </c>
      <c r="AG242" t="str">
        <f>IF(AF242&lt;='CAV Tier 1 Analysis'!$A$5,"Tier 1", "Tier 2")</f>
        <v>Tier 2</v>
      </c>
      <c r="AH242" t="str">
        <f t="shared" si="8"/>
        <v>Wisconsin - Tier 2</v>
      </c>
      <c r="AI242" t="str">
        <f t="shared" si="9"/>
        <v>Lodi, City Of - Tier 2</v>
      </c>
    </row>
    <row r="243" spans="1:35" x14ac:dyDescent="0.3">
      <c r="A243" s="12">
        <v>236</v>
      </c>
      <c r="B243">
        <v>5</v>
      </c>
      <c r="C243" t="s">
        <v>25</v>
      </c>
      <c r="D243" t="s">
        <v>7397</v>
      </c>
      <c r="E243" t="s">
        <v>11215</v>
      </c>
      <c r="F243" t="s">
        <v>1848</v>
      </c>
      <c r="G243" s="56">
        <v>4.3344300000000002</v>
      </c>
      <c r="H243">
        <v>5</v>
      </c>
      <c r="I243">
        <v>0</v>
      </c>
      <c r="J243" s="12">
        <v>9</v>
      </c>
      <c r="K243" s="12">
        <v>7</v>
      </c>
      <c r="L243">
        <v>0</v>
      </c>
      <c r="M243" s="12">
        <v>1.8105171844971537</v>
      </c>
      <c r="N243" s="12">
        <v>110.47651347806486</v>
      </c>
      <c r="O243" s="12">
        <v>2185.3578015856669</v>
      </c>
      <c r="P243" s="12">
        <v>2112.7702730706237</v>
      </c>
      <c r="Q243" s="12">
        <v>0</v>
      </c>
      <c r="R243" s="57">
        <v>8.2240191666164424E-5</v>
      </c>
      <c r="S243" s="57">
        <v>3.5566936975387679E-4</v>
      </c>
      <c r="T243" s="57">
        <v>0</v>
      </c>
      <c r="U243" s="57">
        <v>1.9871798547991611E-3</v>
      </c>
      <c r="V243" s="57">
        <v>2.8113385746265222E-3</v>
      </c>
      <c r="W243" s="57">
        <v>0</v>
      </c>
      <c r="X243" s="57">
        <v>3.3158043355314786E-4</v>
      </c>
      <c r="Y243" s="57">
        <v>5.8045783767945547E-4</v>
      </c>
      <c r="Z243" s="57">
        <v>3.9246465802745292E-4</v>
      </c>
      <c r="AA243" s="57">
        <v>9.9603203827385803E-4</v>
      </c>
      <c r="AB243" s="57">
        <v>0</v>
      </c>
      <c r="AC243" s="17">
        <v>6.8517845076178547E-4</v>
      </c>
      <c r="AD243" s="12">
        <v>236</v>
      </c>
      <c r="AE243" s="16">
        <v>5</v>
      </c>
      <c r="AF243" s="17">
        <v>0.87742183551257991</v>
      </c>
      <c r="AG243" t="str">
        <f>IF(AF243&lt;='CAV Tier 1 Analysis'!$A$5,"Tier 1", "Tier 2")</f>
        <v>Tier 2</v>
      </c>
      <c r="AH243" t="str">
        <f t="shared" si="8"/>
        <v>Wisconsin - Tier 2</v>
      </c>
      <c r="AI243" t="str">
        <f t="shared" si="9"/>
        <v>Ladysmith, City Of - Tier 2</v>
      </c>
    </row>
    <row r="244" spans="1:35" x14ac:dyDescent="0.3">
      <c r="A244" s="12">
        <v>237</v>
      </c>
      <c r="B244">
        <v>5</v>
      </c>
      <c r="C244" t="s">
        <v>25</v>
      </c>
      <c r="D244" t="s">
        <v>7306</v>
      </c>
      <c r="E244" t="s">
        <v>11094</v>
      </c>
      <c r="F244" t="s">
        <v>1826</v>
      </c>
      <c r="G244" s="56">
        <v>3.1619099999999993</v>
      </c>
      <c r="H244">
        <v>1</v>
      </c>
      <c r="I244">
        <v>0</v>
      </c>
      <c r="J244" s="12">
        <v>11</v>
      </c>
      <c r="K244" s="12">
        <v>3</v>
      </c>
      <c r="L244">
        <v>0</v>
      </c>
      <c r="M244" s="12">
        <v>0</v>
      </c>
      <c r="N244" s="12">
        <v>5.2519412123734313</v>
      </c>
      <c r="O244" s="12">
        <v>3550.6415776003209</v>
      </c>
      <c r="P244" s="12">
        <v>2950.6851359181974</v>
      </c>
      <c r="Q244" s="12">
        <v>1099.8177912892702</v>
      </c>
      <c r="R244" s="57">
        <v>5.9993144296057816E-5</v>
      </c>
      <c r="S244" s="57">
        <v>7.1133873950775353E-5</v>
      </c>
      <c r="T244" s="57">
        <v>0</v>
      </c>
      <c r="U244" s="57">
        <v>2.4287753780878637E-3</v>
      </c>
      <c r="V244" s="57">
        <v>1.2048593891256525E-3</v>
      </c>
      <c r="W244" s="57">
        <v>0</v>
      </c>
      <c r="X244" s="57">
        <v>0</v>
      </c>
      <c r="Y244" s="57">
        <v>2.7594375888402615E-5</v>
      </c>
      <c r="Z244" s="57">
        <v>6.3765362885650112E-4</v>
      </c>
      <c r="AA244" s="57">
        <v>1.3910537116567697E-3</v>
      </c>
      <c r="AB244" s="57">
        <v>1.6840372298350845E-3</v>
      </c>
      <c r="AC244" s="17">
        <v>6.8228188469973705E-4</v>
      </c>
      <c r="AD244" s="12">
        <v>237</v>
      </c>
      <c r="AE244" s="16">
        <v>5</v>
      </c>
      <c r="AF244" s="17">
        <v>0.87810411739727967</v>
      </c>
      <c r="AG244" t="str">
        <f>IF(AF244&lt;='CAV Tier 1 Analysis'!$A$5,"Tier 1", "Tier 2")</f>
        <v>Tier 2</v>
      </c>
      <c r="AH244" t="str">
        <f t="shared" si="8"/>
        <v>Wisconsin - Tier 2</v>
      </c>
      <c r="AI244" t="str">
        <f t="shared" si="9"/>
        <v>Holmen, Village Of - Tier 2</v>
      </c>
    </row>
    <row r="245" spans="1:35" x14ac:dyDescent="0.3">
      <c r="A245" s="12">
        <v>238</v>
      </c>
      <c r="B245">
        <v>5</v>
      </c>
      <c r="C245" t="s">
        <v>25</v>
      </c>
      <c r="D245" t="s">
        <v>7492</v>
      </c>
      <c r="E245" t="s">
        <v>11337</v>
      </c>
      <c r="F245" t="s">
        <v>3358</v>
      </c>
      <c r="G245" s="56">
        <v>2.3562500000000002</v>
      </c>
      <c r="H245">
        <v>36</v>
      </c>
      <c r="I245">
        <v>0</v>
      </c>
      <c r="J245" s="12">
        <v>8</v>
      </c>
      <c r="K245" s="12">
        <v>3</v>
      </c>
      <c r="L245">
        <v>0</v>
      </c>
      <c r="M245" s="12">
        <v>8.6029496021220169</v>
      </c>
      <c r="N245" s="12">
        <v>33.899054935779027</v>
      </c>
      <c r="O245" s="12">
        <v>565.18928710359967</v>
      </c>
      <c r="P245" s="12">
        <v>28.938082450775596</v>
      </c>
      <c r="Q245" s="12">
        <v>21.524262281842198</v>
      </c>
      <c r="R245" s="57">
        <v>4.4706789961632765E-5</v>
      </c>
      <c r="S245" s="57">
        <v>2.5608194622279128E-3</v>
      </c>
      <c r="T245" s="57">
        <v>0</v>
      </c>
      <c r="U245" s="57">
        <v>1.76638209315481E-3</v>
      </c>
      <c r="V245" s="57">
        <v>1.2048593891256525E-3</v>
      </c>
      <c r="W245" s="57">
        <v>0</v>
      </c>
      <c r="X245" s="57">
        <v>1.5755551967874645E-3</v>
      </c>
      <c r="Y245" s="57">
        <v>1.7811000282251153E-4</v>
      </c>
      <c r="Z245" s="57">
        <v>1.0150137433922573E-4</v>
      </c>
      <c r="AA245" s="57">
        <v>1.364240003495141E-5</v>
      </c>
      <c r="AB245" s="57">
        <v>3.2957876581416018E-5</v>
      </c>
      <c r="AC245" s="17">
        <v>6.7986678045777989E-4</v>
      </c>
      <c r="AD245" s="12">
        <v>238</v>
      </c>
      <c r="AE245" s="16">
        <v>5</v>
      </c>
      <c r="AF245" s="17">
        <v>0.8787839841777374</v>
      </c>
      <c r="AG245" t="str">
        <f>IF(AF245&lt;='CAV Tier 1 Analysis'!$A$5,"Tier 1", "Tier 2")</f>
        <v>Tier 2</v>
      </c>
      <c r="AH245" t="str">
        <f t="shared" si="8"/>
        <v>Wisconsin - Tier 2</v>
      </c>
      <c r="AI245" t="str">
        <f t="shared" si="9"/>
        <v>Omro, City Of - Tier 2</v>
      </c>
    </row>
    <row r="246" spans="1:35" x14ac:dyDescent="0.3">
      <c r="A246" s="12">
        <v>239</v>
      </c>
      <c r="B246">
        <v>5</v>
      </c>
      <c r="C246" t="s">
        <v>25</v>
      </c>
      <c r="D246" t="s">
        <v>7201</v>
      </c>
      <c r="E246" t="s">
        <v>10956</v>
      </c>
      <c r="F246" t="s">
        <v>2975</v>
      </c>
      <c r="G246" s="56">
        <v>1.3807399999999999</v>
      </c>
      <c r="H246">
        <v>1</v>
      </c>
      <c r="I246">
        <v>2</v>
      </c>
      <c r="J246" s="12">
        <v>10</v>
      </c>
      <c r="K246" s="12">
        <v>5</v>
      </c>
      <c r="L246">
        <v>0</v>
      </c>
      <c r="M246" s="12">
        <v>3.0000000000000009</v>
      </c>
      <c r="N246" s="12">
        <v>0</v>
      </c>
      <c r="O246" s="12">
        <v>98.038531523550645</v>
      </c>
      <c r="P246" s="12">
        <v>60.758998402183778</v>
      </c>
      <c r="Q246" s="12">
        <v>0</v>
      </c>
      <c r="R246" s="57">
        <v>2.619775200917764E-5</v>
      </c>
      <c r="S246" s="57">
        <v>7.1133873950775353E-5</v>
      </c>
      <c r="T246" s="57">
        <v>2.472187886279357E-3</v>
      </c>
      <c r="U246" s="57">
        <v>2.2079776164435124E-3</v>
      </c>
      <c r="V246" s="57">
        <v>2.0080989818760872E-3</v>
      </c>
      <c r="W246" s="57">
        <v>0</v>
      </c>
      <c r="X246" s="57">
        <v>5.494238382143386E-4</v>
      </c>
      <c r="Y246" s="57">
        <v>0</v>
      </c>
      <c r="Z246" s="57">
        <v>1.7606571665283281E-5</v>
      </c>
      <c r="AA246" s="57">
        <v>2.8643866204180665E-5</v>
      </c>
      <c r="AB246" s="57">
        <v>0</v>
      </c>
      <c r="AC246" s="17">
        <v>6.7102458060388289E-4</v>
      </c>
      <c r="AD246" s="12">
        <v>239</v>
      </c>
      <c r="AE246" s="16">
        <v>5</v>
      </c>
      <c r="AF246" s="17">
        <v>0.87945500875834126</v>
      </c>
      <c r="AG246" t="str">
        <f>IF(AF246&lt;='CAV Tier 1 Analysis'!$A$5,"Tier 1", "Tier 2")</f>
        <v>Tier 2</v>
      </c>
      <c r="AH246" t="str">
        <f t="shared" si="8"/>
        <v>Wisconsin - Tier 2</v>
      </c>
      <c r="AI246" t="str">
        <f t="shared" si="9"/>
        <v>Loyal, City Of - Tier 2</v>
      </c>
    </row>
    <row r="247" spans="1:35" x14ac:dyDescent="0.3">
      <c r="A247" s="12">
        <v>240</v>
      </c>
      <c r="B247">
        <v>5</v>
      </c>
      <c r="C247" t="s">
        <v>25</v>
      </c>
      <c r="D247" t="s">
        <v>7538</v>
      </c>
      <c r="E247" t="s">
        <v>11412</v>
      </c>
      <c r="F247" t="s">
        <v>1970</v>
      </c>
      <c r="G247" s="56">
        <v>8.5301899999999993</v>
      </c>
      <c r="H247">
        <v>5</v>
      </c>
      <c r="I247">
        <v>0</v>
      </c>
      <c r="J247" s="12">
        <v>8</v>
      </c>
      <c r="K247" s="12">
        <v>3</v>
      </c>
      <c r="L247">
        <v>0</v>
      </c>
      <c r="M247" s="12">
        <v>0</v>
      </c>
      <c r="N247" s="12">
        <v>185.81404583556207</v>
      </c>
      <c r="O247" s="12">
        <v>2969.7142598316755</v>
      </c>
      <c r="P247" s="12">
        <v>2367.4369802003084</v>
      </c>
      <c r="Q247" s="12">
        <v>802.31894178052062</v>
      </c>
      <c r="R247" s="57">
        <v>1.618492998038494E-4</v>
      </c>
      <c r="S247" s="57">
        <v>3.5566936975387679E-4</v>
      </c>
      <c r="T247" s="57">
        <v>0</v>
      </c>
      <c r="U247" s="57">
        <v>1.76638209315481E-3</v>
      </c>
      <c r="V247" s="57">
        <v>1.2048593891256525E-3</v>
      </c>
      <c r="W247" s="57">
        <v>0</v>
      </c>
      <c r="X247" s="57">
        <v>0</v>
      </c>
      <c r="Y247" s="57">
        <v>9.762909405861786E-4</v>
      </c>
      <c r="Z247" s="57">
        <v>5.33325888592894E-4</v>
      </c>
      <c r="AA247" s="57">
        <v>1.1160906185255655E-3</v>
      </c>
      <c r="AB247" s="57">
        <v>1.2285080118374931E-3</v>
      </c>
      <c r="AC247" s="17">
        <v>6.6754323739821094E-4</v>
      </c>
      <c r="AD247" s="12">
        <v>240</v>
      </c>
      <c r="AE247" s="16">
        <v>5</v>
      </c>
      <c r="AF247" s="17">
        <v>0.88012255199573952</v>
      </c>
      <c r="AG247" t="str">
        <f>IF(AF247&lt;='CAV Tier 1 Analysis'!$A$5,"Tier 1", "Tier 2")</f>
        <v>Tier 2</v>
      </c>
      <c r="AH247" t="str">
        <f t="shared" si="8"/>
        <v>Wisconsin - Tier 2</v>
      </c>
      <c r="AI247" t="str">
        <f t="shared" si="9"/>
        <v>Mosinee, City Of - Tier 2</v>
      </c>
    </row>
    <row r="248" spans="1:35" x14ac:dyDescent="0.3">
      <c r="A248" s="12">
        <v>241</v>
      </c>
      <c r="B248">
        <v>5</v>
      </c>
      <c r="C248" t="s">
        <v>25</v>
      </c>
      <c r="D248" t="s">
        <v>7380</v>
      </c>
      <c r="E248" t="s">
        <v>11189</v>
      </c>
      <c r="F248" t="s">
        <v>2882</v>
      </c>
      <c r="G248" s="56">
        <v>3.4154799999999996</v>
      </c>
      <c r="H248">
        <v>0</v>
      </c>
      <c r="I248">
        <v>0</v>
      </c>
      <c r="J248" s="12">
        <v>7</v>
      </c>
      <c r="K248" s="12">
        <v>6</v>
      </c>
      <c r="L248">
        <v>1</v>
      </c>
      <c r="M248" s="12">
        <v>0</v>
      </c>
      <c r="N248" s="12">
        <v>0</v>
      </c>
      <c r="O248" s="12">
        <v>735.17617643349854</v>
      </c>
      <c r="P248" s="12">
        <v>619.63933112528343</v>
      </c>
      <c r="Q248" s="12">
        <v>47.520812251296775</v>
      </c>
      <c r="R248" s="57">
        <v>6.4804306409828105E-5</v>
      </c>
      <c r="S248" s="57">
        <v>0</v>
      </c>
      <c r="T248" s="57">
        <v>0</v>
      </c>
      <c r="U248" s="57">
        <v>1.5455843315104589E-3</v>
      </c>
      <c r="V248" s="57">
        <v>2.4097187782513049E-3</v>
      </c>
      <c r="W248" s="57">
        <v>2.8089887640449437E-3</v>
      </c>
      <c r="X248" s="57">
        <v>0</v>
      </c>
      <c r="Y248" s="57">
        <v>0</v>
      </c>
      <c r="Z248" s="57">
        <v>1.3202902813651355E-4</v>
      </c>
      <c r="AA248" s="57">
        <v>2.9211913564004203E-4</v>
      </c>
      <c r="AB248" s="57">
        <v>7.2763704730921739E-5</v>
      </c>
      <c r="AC248" s="17">
        <v>6.6600073170218304E-4</v>
      </c>
      <c r="AD248" s="12">
        <v>241</v>
      </c>
      <c r="AE248" s="16">
        <v>5</v>
      </c>
      <c r="AF248" s="17">
        <v>0.88078855272744172</v>
      </c>
      <c r="AG248" t="str">
        <f>IF(AF248&lt;='CAV Tier 1 Analysis'!$A$5,"Tier 1", "Tier 2")</f>
        <v>Tier 2</v>
      </c>
      <c r="AH248" t="str">
        <f t="shared" si="8"/>
        <v>Wisconsin - Tier 2</v>
      </c>
      <c r="AI248" t="str">
        <f t="shared" si="9"/>
        <v>St. Croix Falls, City Of - Tier 2</v>
      </c>
    </row>
    <row r="249" spans="1:35" x14ac:dyDescent="0.3">
      <c r="A249" s="12">
        <v>242</v>
      </c>
      <c r="B249">
        <v>5</v>
      </c>
      <c r="C249" t="s">
        <v>25</v>
      </c>
      <c r="D249" t="s">
        <v>7262</v>
      </c>
      <c r="E249" t="s">
        <v>11034</v>
      </c>
      <c r="F249" t="s">
        <v>2292</v>
      </c>
      <c r="G249" s="56">
        <v>2.8841799999999997</v>
      </c>
      <c r="H249">
        <v>11</v>
      </c>
      <c r="I249">
        <v>0</v>
      </c>
      <c r="J249" s="12">
        <v>13.6</v>
      </c>
      <c r="K249" s="12">
        <v>4.2</v>
      </c>
      <c r="L249">
        <v>0</v>
      </c>
      <c r="M249" s="12">
        <v>2.9999098530604886</v>
      </c>
      <c r="N249" s="12">
        <v>106.58562240054216</v>
      </c>
      <c r="O249" s="12">
        <v>953.44117209896558</v>
      </c>
      <c r="P249" s="12">
        <v>827.33753058240552</v>
      </c>
      <c r="Q249" s="12">
        <v>60.961935830652806</v>
      </c>
      <c r="R249" s="57">
        <v>5.4723577494553626E-5</v>
      </c>
      <c r="S249" s="57">
        <v>7.8247261345852897E-4</v>
      </c>
      <c r="T249" s="57">
        <v>0</v>
      </c>
      <c r="U249" s="57">
        <v>3.002849558363177E-3</v>
      </c>
      <c r="V249" s="57">
        <v>1.6868031447759134E-3</v>
      </c>
      <c r="W249" s="57">
        <v>0</v>
      </c>
      <c r="X249" s="57">
        <v>5.4940732858850181E-4</v>
      </c>
      <c r="Y249" s="57">
        <v>5.6001459458278097E-4</v>
      </c>
      <c r="Z249" s="57">
        <v>1.7122686421674549E-4</v>
      </c>
      <c r="AA249" s="57">
        <v>3.9003515783512166E-4</v>
      </c>
      <c r="AB249" s="57">
        <v>9.3344707054875145E-5</v>
      </c>
      <c r="AC249" s="17">
        <v>6.6280704967001806E-4</v>
      </c>
      <c r="AD249" s="12">
        <v>242</v>
      </c>
      <c r="AE249" s="16">
        <v>5</v>
      </c>
      <c r="AF249" s="17">
        <v>0.88145135977711175</v>
      </c>
      <c r="AG249" t="str">
        <f>IF(AF249&lt;='CAV Tier 1 Analysis'!$A$5,"Tier 1", "Tier 2")</f>
        <v>Tier 2</v>
      </c>
      <c r="AH249" t="str">
        <f t="shared" si="8"/>
        <v>Wisconsin - Tier 2</v>
      </c>
      <c r="AI249" t="str">
        <f t="shared" si="9"/>
        <v>Boscobel, City Of - Tier 2</v>
      </c>
    </row>
    <row r="250" spans="1:35" x14ac:dyDescent="0.3">
      <c r="A250" s="12">
        <v>243</v>
      </c>
      <c r="B250">
        <v>5</v>
      </c>
      <c r="C250" t="s">
        <v>25</v>
      </c>
      <c r="D250" t="s">
        <v>4193</v>
      </c>
      <c r="E250" t="s">
        <v>10962</v>
      </c>
      <c r="F250" t="s">
        <v>2463</v>
      </c>
      <c r="G250" s="56">
        <v>3.9756800000000001</v>
      </c>
      <c r="H250">
        <v>14</v>
      </c>
      <c r="I250">
        <v>0</v>
      </c>
      <c r="J250" s="12">
        <v>8.1999999999999993</v>
      </c>
      <c r="K250" s="12">
        <v>4.8</v>
      </c>
      <c r="L250">
        <v>0</v>
      </c>
      <c r="M250" s="12">
        <v>5.7438626851255634</v>
      </c>
      <c r="N250" s="12">
        <v>37.71510374057943</v>
      </c>
      <c r="O250" s="12">
        <v>1859.1992734957705</v>
      </c>
      <c r="P250" s="12">
        <v>1642.4260535415649</v>
      </c>
      <c r="Q250" s="12">
        <v>11.25066583370949</v>
      </c>
      <c r="R250" s="57">
        <v>7.5433375369618737E-5</v>
      </c>
      <c r="S250" s="57">
        <v>9.9587423531085511E-4</v>
      </c>
      <c r="T250" s="57">
        <v>0</v>
      </c>
      <c r="U250" s="57">
        <v>1.8105416454836801E-3</v>
      </c>
      <c r="V250" s="57">
        <v>1.9277750226010437E-3</v>
      </c>
      <c r="W250" s="57">
        <v>0</v>
      </c>
      <c r="X250" s="57">
        <v>1.0519383608792675E-3</v>
      </c>
      <c r="Y250" s="57">
        <v>1.9816001497422115E-4</v>
      </c>
      <c r="Z250" s="57">
        <v>3.3389040757900949E-4</v>
      </c>
      <c r="AA250" s="57">
        <v>7.7429571528641532E-4</v>
      </c>
      <c r="AB250" s="57">
        <v>1.7226980936715096E-5</v>
      </c>
      <c r="AC250" s="17">
        <v>6.531941598564387E-4</v>
      </c>
      <c r="AD250" s="12">
        <v>243</v>
      </c>
      <c r="AE250" s="16">
        <v>5</v>
      </c>
      <c r="AF250" s="17">
        <v>0.88210455393696818</v>
      </c>
      <c r="AG250" t="str">
        <f>IF(AF250&lt;='CAV Tier 1 Analysis'!$A$5,"Tier 1", "Tier 2")</f>
        <v>Tier 2</v>
      </c>
      <c r="AH250" t="str">
        <f t="shared" si="8"/>
        <v>Wisconsin - Tier 2</v>
      </c>
      <c r="AI250" t="str">
        <f t="shared" si="9"/>
        <v>Columbus, City Of - Tier 2</v>
      </c>
    </row>
    <row r="251" spans="1:35" x14ac:dyDescent="0.3">
      <c r="A251" s="12">
        <v>244</v>
      </c>
      <c r="B251">
        <v>5</v>
      </c>
      <c r="C251" t="s">
        <v>25</v>
      </c>
      <c r="D251" t="s">
        <v>7196</v>
      </c>
      <c r="E251" t="s">
        <v>10948</v>
      </c>
      <c r="F251" t="s">
        <v>2966</v>
      </c>
      <c r="G251" s="56">
        <v>2.7903000000000002</v>
      </c>
      <c r="H251">
        <v>29</v>
      </c>
      <c r="I251">
        <v>0</v>
      </c>
      <c r="J251" s="12">
        <v>8</v>
      </c>
      <c r="K251" s="12">
        <v>4</v>
      </c>
      <c r="L251">
        <v>0</v>
      </c>
      <c r="M251" s="12">
        <v>4.4729240583449812</v>
      </c>
      <c r="N251" s="12">
        <v>44.569323191863063</v>
      </c>
      <c r="O251" s="12">
        <v>880.54360204012517</v>
      </c>
      <c r="P251" s="12">
        <v>740.85037774404418</v>
      </c>
      <c r="Q251" s="12">
        <v>58.001076300054592</v>
      </c>
      <c r="R251" s="57">
        <v>5.2942326166554447E-5</v>
      </c>
      <c r="S251" s="57">
        <v>2.0628823445724854E-3</v>
      </c>
      <c r="T251" s="57">
        <v>0</v>
      </c>
      <c r="U251" s="57">
        <v>1.76638209315481E-3</v>
      </c>
      <c r="V251" s="57">
        <v>1.6064791855008699E-3</v>
      </c>
      <c r="W251" s="57">
        <v>0</v>
      </c>
      <c r="X251" s="57">
        <v>8.1917703472571832E-4</v>
      </c>
      <c r="Y251" s="57">
        <v>2.3417296719743292E-4</v>
      </c>
      <c r="Z251" s="57">
        <v>1.5813531468494057E-4</v>
      </c>
      <c r="AA251" s="57">
        <v>3.4926216125140066E-4</v>
      </c>
      <c r="AB251" s="57">
        <v>8.8811049096865286E-5</v>
      </c>
      <c r="AC251" s="17">
        <v>6.4893131603191618E-4</v>
      </c>
      <c r="AD251" s="12">
        <v>244</v>
      </c>
      <c r="AE251" s="16">
        <v>5</v>
      </c>
      <c r="AF251" s="17">
        <v>0.88275348525300013</v>
      </c>
      <c r="AG251" t="str">
        <f>IF(AF251&lt;='CAV Tier 1 Analysis'!$A$5,"Tier 1", "Tier 2")</f>
        <v>Tier 2</v>
      </c>
      <c r="AH251" t="str">
        <f t="shared" si="8"/>
        <v>Wisconsin - Tier 2</v>
      </c>
      <c r="AI251" t="str">
        <f t="shared" si="9"/>
        <v>Bloomer, City Of - Tier 2</v>
      </c>
    </row>
    <row r="252" spans="1:35" x14ac:dyDescent="0.3">
      <c r="A252" s="12">
        <v>245</v>
      </c>
      <c r="B252">
        <v>5</v>
      </c>
      <c r="C252" t="s">
        <v>25</v>
      </c>
      <c r="D252" t="s">
        <v>7360</v>
      </c>
      <c r="E252" t="s">
        <v>11164</v>
      </c>
      <c r="F252" t="s">
        <v>1992</v>
      </c>
      <c r="G252" s="56">
        <v>2.0440199999999997</v>
      </c>
      <c r="H252">
        <v>3</v>
      </c>
      <c r="I252">
        <v>0</v>
      </c>
      <c r="J252" s="12">
        <v>6</v>
      </c>
      <c r="K252" s="12">
        <v>3</v>
      </c>
      <c r="L252">
        <v>0</v>
      </c>
      <c r="M252" s="12">
        <v>0</v>
      </c>
      <c r="N252" s="12">
        <v>155.28341347584279</v>
      </c>
      <c r="O252" s="12">
        <v>5671.7818025329298</v>
      </c>
      <c r="P252" s="12">
        <v>5263.3339920846311</v>
      </c>
      <c r="Q252" s="12">
        <v>0</v>
      </c>
      <c r="R252" s="57">
        <v>3.8782630373422429E-5</v>
      </c>
      <c r="S252" s="57">
        <v>2.1340162185232609E-4</v>
      </c>
      <c r="T252" s="57">
        <v>0</v>
      </c>
      <c r="U252" s="57">
        <v>1.3247865698661075E-3</v>
      </c>
      <c r="V252" s="57">
        <v>1.2048593891256525E-3</v>
      </c>
      <c r="W252" s="57">
        <v>0</v>
      </c>
      <c r="X252" s="57">
        <v>0</v>
      </c>
      <c r="Y252" s="57">
        <v>8.1587906402901596E-4</v>
      </c>
      <c r="Z252" s="57">
        <v>1.0185855624750691E-3</v>
      </c>
      <c r="AA252" s="57">
        <v>2.4813153380054669E-3</v>
      </c>
      <c r="AB252" s="57">
        <v>0</v>
      </c>
      <c r="AC252" s="17">
        <v>6.4523728870246005E-4</v>
      </c>
      <c r="AD252" s="12">
        <v>245</v>
      </c>
      <c r="AE252" s="16">
        <v>5</v>
      </c>
      <c r="AF252" s="17">
        <v>0.8833987225417026</v>
      </c>
      <c r="AG252" t="str">
        <f>IF(AF252&lt;='CAV Tier 1 Analysis'!$A$5,"Tier 1", "Tier 2")</f>
        <v>Tier 2</v>
      </c>
      <c r="AH252" t="str">
        <f t="shared" si="8"/>
        <v>Wisconsin - Tier 2</v>
      </c>
      <c r="AI252" t="str">
        <f t="shared" si="9"/>
        <v>Kimberly, Village Of - Tier 2</v>
      </c>
    </row>
    <row r="253" spans="1:35" x14ac:dyDescent="0.3">
      <c r="A253" s="12">
        <v>246</v>
      </c>
      <c r="B253">
        <v>5</v>
      </c>
      <c r="C253" t="s">
        <v>25</v>
      </c>
      <c r="D253" t="s">
        <v>7451</v>
      </c>
      <c r="E253" t="s">
        <v>11283</v>
      </c>
      <c r="F253" t="s">
        <v>1948</v>
      </c>
      <c r="G253" s="56">
        <v>3.6086100000000001</v>
      </c>
      <c r="H253">
        <v>1</v>
      </c>
      <c r="I253">
        <v>0</v>
      </c>
      <c r="J253" s="12">
        <v>8</v>
      </c>
      <c r="K253" s="12">
        <v>4</v>
      </c>
      <c r="L253">
        <v>0</v>
      </c>
      <c r="M253" s="12">
        <v>0</v>
      </c>
      <c r="N253" s="12">
        <v>151.60146193021595</v>
      </c>
      <c r="O253" s="12">
        <v>2895.8289244325765</v>
      </c>
      <c r="P253" s="12">
        <v>2448.2391513315829</v>
      </c>
      <c r="Q253" s="12">
        <v>707.80975171998534</v>
      </c>
      <c r="R253" s="57">
        <v>6.8468697856105093E-5</v>
      </c>
      <c r="S253" s="57">
        <v>7.1133873950775353E-5</v>
      </c>
      <c r="T253" s="57">
        <v>0</v>
      </c>
      <c r="U253" s="57">
        <v>1.76638209315481E-3</v>
      </c>
      <c r="V253" s="57">
        <v>1.6064791855008699E-3</v>
      </c>
      <c r="W253" s="57">
        <v>0</v>
      </c>
      <c r="X253" s="57">
        <v>0</v>
      </c>
      <c r="Y253" s="57">
        <v>7.9653361615660966E-4</v>
      </c>
      <c r="Z253" s="57">
        <v>5.2005694797840473E-4</v>
      </c>
      <c r="AA253" s="57">
        <v>1.1541835206430625E-3</v>
      </c>
      <c r="AB253" s="57">
        <v>1.0837958641671701E-3</v>
      </c>
      <c r="AC253" s="17">
        <v>6.4245761812798253E-4</v>
      </c>
      <c r="AD253" s="12">
        <v>246</v>
      </c>
      <c r="AE253" s="16">
        <v>5</v>
      </c>
      <c r="AF253" s="17">
        <v>0.88404118015983058</v>
      </c>
      <c r="AG253" t="str">
        <f>IF(AF253&lt;='CAV Tier 1 Analysis'!$A$5,"Tier 1", "Tier 2")</f>
        <v>Tier 2</v>
      </c>
      <c r="AH253" t="str">
        <f t="shared" si="8"/>
        <v>Wisconsin - Tier 2</v>
      </c>
      <c r="AI253" t="str">
        <f t="shared" si="9"/>
        <v>East Troy, Village Of - Tier 2</v>
      </c>
    </row>
    <row r="254" spans="1:35" x14ac:dyDescent="0.3">
      <c r="A254" s="12">
        <v>247</v>
      </c>
      <c r="B254">
        <v>5</v>
      </c>
      <c r="C254" t="s">
        <v>25</v>
      </c>
      <c r="D254" t="s">
        <v>7473</v>
      </c>
      <c r="E254" t="s">
        <v>11310</v>
      </c>
      <c r="F254" t="s">
        <v>2090</v>
      </c>
      <c r="G254" s="56">
        <v>4.3407099999999996</v>
      </c>
      <c r="H254">
        <v>10</v>
      </c>
      <c r="I254">
        <v>0</v>
      </c>
      <c r="J254" s="12">
        <v>7</v>
      </c>
      <c r="K254" s="12">
        <v>6</v>
      </c>
      <c r="L254">
        <v>0</v>
      </c>
      <c r="M254" s="12">
        <v>0.9101529473288934</v>
      </c>
      <c r="N254" s="12">
        <v>114.33163736857024</v>
      </c>
      <c r="O254" s="12">
        <v>2502.0139972498605</v>
      </c>
      <c r="P254" s="12">
        <v>2259.0379333593855</v>
      </c>
      <c r="Q254" s="12">
        <v>0</v>
      </c>
      <c r="R254" s="57">
        <v>8.2359346527048893E-5</v>
      </c>
      <c r="S254" s="57">
        <v>7.1133873950775359E-4</v>
      </c>
      <c r="T254" s="57">
        <v>0</v>
      </c>
      <c r="U254" s="57">
        <v>1.5455843315104589E-3</v>
      </c>
      <c r="V254" s="57">
        <v>2.4097187782513049E-3</v>
      </c>
      <c r="W254" s="57">
        <v>0</v>
      </c>
      <c r="X254" s="57">
        <v>1.666865752278444E-4</v>
      </c>
      <c r="Y254" s="57">
        <v>6.0071315536662582E-4</v>
      </c>
      <c r="Z254" s="57">
        <v>4.4933240089932897E-4</v>
      </c>
      <c r="AA254" s="57">
        <v>1.0649876070206803E-3</v>
      </c>
      <c r="AB254" s="57">
        <v>0</v>
      </c>
      <c r="AC254" s="17">
        <v>6.3915644857373132E-4</v>
      </c>
      <c r="AD254" s="12">
        <v>247</v>
      </c>
      <c r="AE254" s="16">
        <v>5</v>
      </c>
      <c r="AF254" s="17">
        <v>0.88468033660840428</v>
      </c>
      <c r="AG254" t="str">
        <f>IF(AF254&lt;='CAV Tier 1 Analysis'!$A$5,"Tier 1", "Tier 2")</f>
        <v>Tier 2</v>
      </c>
      <c r="AH254" t="str">
        <f t="shared" si="8"/>
        <v>Wisconsin - Tier 2</v>
      </c>
      <c r="AI254" t="str">
        <f t="shared" si="9"/>
        <v>Clintonville, City Of - Tier 2</v>
      </c>
    </row>
    <row r="255" spans="1:35" x14ac:dyDescent="0.3">
      <c r="A255" s="12">
        <v>248</v>
      </c>
      <c r="B255">
        <v>5</v>
      </c>
      <c r="C255" t="s">
        <v>25</v>
      </c>
      <c r="D255" t="s">
        <v>7187</v>
      </c>
      <c r="E255" t="s">
        <v>10938</v>
      </c>
      <c r="F255" t="s">
        <v>2094</v>
      </c>
      <c r="G255" s="56">
        <v>3.8419599999999998</v>
      </c>
      <c r="H255">
        <v>9</v>
      </c>
      <c r="I255">
        <v>0</v>
      </c>
      <c r="J255" s="12">
        <v>10</v>
      </c>
      <c r="K255" s="12">
        <v>7</v>
      </c>
      <c r="L255">
        <v>0</v>
      </c>
      <c r="M255" s="12">
        <v>1.6214171933075825</v>
      </c>
      <c r="N255" s="12">
        <v>83.530242329043233</v>
      </c>
      <c r="O255" s="12">
        <v>866.78767874395839</v>
      </c>
      <c r="P255" s="12">
        <v>789.30893937260964</v>
      </c>
      <c r="Q255" s="12">
        <v>0</v>
      </c>
      <c r="R255" s="57">
        <v>7.2896211675753682E-5</v>
      </c>
      <c r="S255" s="57">
        <v>6.4020486555697821E-4</v>
      </c>
      <c r="T255" s="57">
        <v>0</v>
      </c>
      <c r="U255" s="57">
        <v>2.2079776164435124E-3</v>
      </c>
      <c r="V255" s="57">
        <v>2.8113385746265222E-3</v>
      </c>
      <c r="W255" s="57">
        <v>0</v>
      </c>
      <c r="X255" s="57">
        <v>2.969484192312573E-4</v>
      </c>
      <c r="Y255" s="57">
        <v>4.3887865679961217E-4</v>
      </c>
      <c r="Z255" s="57">
        <v>1.556649120221067E-4</v>
      </c>
      <c r="AA255" s="57">
        <v>3.7210718161443854E-4</v>
      </c>
      <c r="AB255" s="57">
        <v>0</v>
      </c>
      <c r="AC255" s="17">
        <v>6.3600149436092565E-4</v>
      </c>
      <c r="AD255" s="12">
        <v>248</v>
      </c>
      <c r="AE255" s="16">
        <v>5</v>
      </c>
      <c r="AF255" s="17">
        <v>0.88531633810276522</v>
      </c>
      <c r="AG255" t="str">
        <f>IF(AF255&lt;='CAV Tier 1 Analysis'!$A$5,"Tier 1", "Tier 2")</f>
        <v>Tier 2</v>
      </c>
      <c r="AH255" t="str">
        <f t="shared" si="8"/>
        <v>Wisconsin - Tier 2</v>
      </c>
      <c r="AI255" t="str">
        <f t="shared" si="9"/>
        <v>Mondovi, City Of - Tier 2</v>
      </c>
    </row>
    <row r="256" spans="1:35" x14ac:dyDescent="0.3">
      <c r="A256" s="12">
        <v>249</v>
      </c>
      <c r="B256">
        <v>5</v>
      </c>
      <c r="C256" t="s">
        <v>25</v>
      </c>
      <c r="D256" t="s">
        <v>7478</v>
      </c>
      <c r="E256" t="s">
        <v>11316</v>
      </c>
      <c r="F256" t="s">
        <v>1918</v>
      </c>
      <c r="G256" s="56">
        <v>6.123759999999999</v>
      </c>
      <c r="H256">
        <v>2</v>
      </c>
      <c r="I256">
        <v>0</v>
      </c>
      <c r="J256" s="12">
        <v>7</v>
      </c>
      <c r="K256" s="12">
        <v>6</v>
      </c>
      <c r="L256">
        <v>0</v>
      </c>
      <c r="M256" s="12">
        <v>0</v>
      </c>
      <c r="N256" s="12">
        <v>76.413423687589159</v>
      </c>
      <c r="O256" s="12">
        <v>3825.4364966297348</v>
      </c>
      <c r="P256" s="12">
        <v>3482.6522283856148</v>
      </c>
      <c r="Q256" s="12">
        <v>0</v>
      </c>
      <c r="R256" s="57">
        <v>1.1619040937737855E-4</v>
      </c>
      <c r="S256" s="57">
        <v>1.4226774790155071E-4</v>
      </c>
      <c r="T256" s="57">
        <v>0</v>
      </c>
      <c r="U256" s="57">
        <v>1.5455843315104589E-3</v>
      </c>
      <c r="V256" s="57">
        <v>2.4097187782513049E-3</v>
      </c>
      <c r="W256" s="57">
        <v>0</v>
      </c>
      <c r="X256" s="57">
        <v>0</v>
      </c>
      <c r="Y256" s="57">
        <v>4.0148597459304085E-4</v>
      </c>
      <c r="Z256" s="57">
        <v>6.87003576881629E-4</v>
      </c>
      <c r="AA256" s="57">
        <v>1.641841160798065E-3</v>
      </c>
      <c r="AB256" s="57">
        <v>0</v>
      </c>
      <c r="AC256" s="17">
        <v>6.3128108902849337E-4</v>
      </c>
      <c r="AD256" s="12">
        <v>249</v>
      </c>
      <c r="AE256" s="16">
        <v>5</v>
      </c>
      <c r="AF256" s="17">
        <v>0.88594761919179377</v>
      </c>
      <c r="AG256" t="str">
        <f>IF(AF256&lt;='CAV Tier 1 Analysis'!$A$5,"Tier 1", "Tier 2")</f>
        <v>Tier 2</v>
      </c>
      <c r="AH256" t="str">
        <f t="shared" si="8"/>
        <v>Wisconsin - Tier 2</v>
      </c>
      <c r="AI256" t="str">
        <f t="shared" si="9"/>
        <v>Waupaca, City Of - Tier 2</v>
      </c>
    </row>
    <row r="257" spans="1:35" x14ac:dyDescent="0.3">
      <c r="A257" s="12">
        <v>250</v>
      </c>
      <c r="B257">
        <v>5</v>
      </c>
      <c r="C257" t="s">
        <v>25</v>
      </c>
      <c r="D257" t="s">
        <v>7292</v>
      </c>
      <c r="E257" t="s">
        <v>11079</v>
      </c>
      <c r="F257" t="s">
        <v>2619</v>
      </c>
      <c r="G257" s="56">
        <v>1.9013299999999997</v>
      </c>
      <c r="H257">
        <v>14</v>
      </c>
      <c r="I257">
        <v>0</v>
      </c>
      <c r="J257" s="12">
        <v>9</v>
      </c>
      <c r="K257" s="12">
        <v>6</v>
      </c>
      <c r="L257">
        <v>0</v>
      </c>
      <c r="M257" s="12">
        <v>6.9446545313017722</v>
      </c>
      <c r="N257" s="12">
        <v>13.932733702676124</v>
      </c>
      <c r="O257" s="12">
        <v>274.83149231919288</v>
      </c>
      <c r="P257" s="12">
        <v>225.08447770602169</v>
      </c>
      <c r="Q257" s="12">
        <v>1.9124257018554545</v>
      </c>
      <c r="R257" s="57">
        <v>3.6075272555013778E-5</v>
      </c>
      <c r="S257" s="57">
        <v>9.9587423531085511E-4</v>
      </c>
      <c r="T257" s="57">
        <v>0</v>
      </c>
      <c r="U257" s="57">
        <v>1.9871798547991611E-3</v>
      </c>
      <c r="V257" s="57">
        <v>2.4097187782513049E-3</v>
      </c>
      <c r="W257" s="57">
        <v>0</v>
      </c>
      <c r="X257" s="57">
        <v>1.2718529158868056E-3</v>
      </c>
      <c r="Y257" s="57">
        <v>7.3204378228543604E-5</v>
      </c>
      <c r="Z257" s="57">
        <v>4.9356516159488204E-5</v>
      </c>
      <c r="AA257" s="57">
        <v>1.061125073420803E-4</v>
      </c>
      <c r="AB257" s="57">
        <v>2.9282996753877816E-6</v>
      </c>
      <c r="AC257" s="17">
        <v>6.3020934165533083E-4</v>
      </c>
      <c r="AD257" s="12">
        <v>250</v>
      </c>
      <c r="AE257" s="16">
        <v>5</v>
      </c>
      <c r="AF257" s="17">
        <v>0.88657782853344913</v>
      </c>
      <c r="AG257" t="str">
        <f>IF(AF257&lt;='CAV Tier 1 Analysis'!$A$5,"Tier 1", "Tier 2")</f>
        <v>Tier 2</v>
      </c>
      <c r="AH257" t="str">
        <f t="shared" si="8"/>
        <v>Wisconsin - Tier 2</v>
      </c>
      <c r="AI257" t="str">
        <f t="shared" si="9"/>
        <v>Elroy, City Of - Tier 2</v>
      </c>
    </row>
    <row r="258" spans="1:35" x14ac:dyDescent="0.3">
      <c r="A258" s="12">
        <v>251</v>
      </c>
      <c r="B258">
        <v>5</v>
      </c>
      <c r="C258" t="s">
        <v>25</v>
      </c>
      <c r="D258" t="s">
        <v>7540</v>
      </c>
      <c r="E258" t="s">
        <v>11414</v>
      </c>
      <c r="F258" t="s">
        <v>2284</v>
      </c>
      <c r="G258" s="56">
        <v>0.65634000000000003</v>
      </c>
      <c r="H258">
        <v>0</v>
      </c>
      <c r="I258">
        <v>1</v>
      </c>
      <c r="J258" s="12">
        <v>10</v>
      </c>
      <c r="K258" s="12">
        <v>8</v>
      </c>
      <c r="L258">
        <v>0</v>
      </c>
      <c r="M258" s="12">
        <v>0.99309808940488153</v>
      </c>
      <c r="N258" s="12">
        <v>0.22727104548462634</v>
      </c>
      <c r="O258" s="12">
        <v>59.131970949882849</v>
      </c>
      <c r="P258" s="12">
        <v>39.396069814097771</v>
      </c>
      <c r="Q258" s="12">
        <v>0</v>
      </c>
      <c r="R258" s="57">
        <v>1.2453200858745061E-5</v>
      </c>
      <c r="S258" s="57">
        <v>0</v>
      </c>
      <c r="T258" s="57">
        <v>1.2360939431396785E-3</v>
      </c>
      <c r="U258" s="57">
        <v>2.2079776164435124E-3</v>
      </c>
      <c r="V258" s="57">
        <v>3.2129583710017399E-3</v>
      </c>
      <c r="W258" s="57">
        <v>0</v>
      </c>
      <c r="X258" s="57">
        <v>1.8187725466805208E-4</v>
      </c>
      <c r="Y258" s="57">
        <v>1.1941113588396176E-6</v>
      </c>
      <c r="Z258" s="57">
        <v>1.0619409206353397E-5</v>
      </c>
      <c r="AA258" s="57">
        <v>1.8572652321487555E-5</v>
      </c>
      <c r="AB258" s="57">
        <v>0</v>
      </c>
      <c r="AC258" s="17">
        <v>6.2561332354530981E-4</v>
      </c>
      <c r="AD258" s="12">
        <v>251</v>
      </c>
      <c r="AE258" s="16">
        <v>5</v>
      </c>
      <c r="AF258" s="17">
        <v>0.8872034418569944</v>
      </c>
      <c r="AG258" t="str">
        <f>IF(AF258&lt;='CAV Tier 1 Analysis'!$A$5,"Tier 1", "Tier 2")</f>
        <v>Tier 2</v>
      </c>
      <c r="AH258" t="str">
        <f t="shared" si="8"/>
        <v>Wisconsin - Tier 2</v>
      </c>
      <c r="AI258" t="str">
        <f t="shared" si="9"/>
        <v>Pepin, Village Of - Tier 2</v>
      </c>
    </row>
    <row r="259" spans="1:35" x14ac:dyDescent="0.3">
      <c r="A259" s="12">
        <v>252</v>
      </c>
      <c r="B259">
        <v>5</v>
      </c>
      <c r="C259" t="s">
        <v>25</v>
      </c>
      <c r="D259" t="s">
        <v>7411</v>
      </c>
      <c r="E259" t="s">
        <v>11232</v>
      </c>
      <c r="F259" t="s">
        <v>3389</v>
      </c>
      <c r="G259" s="56">
        <v>0.87562999999999991</v>
      </c>
      <c r="H259">
        <v>0</v>
      </c>
      <c r="I259">
        <v>0</v>
      </c>
      <c r="J259" s="12">
        <v>10</v>
      </c>
      <c r="K259" s="12">
        <v>4</v>
      </c>
      <c r="L259">
        <v>1</v>
      </c>
      <c r="M259" s="12">
        <v>0</v>
      </c>
      <c r="N259" s="12">
        <v>18.67641522928135</v>
      </c>
      <c r="O259" s="12">
        <v>143.99612339866161</v>
      </c>
      <c r="P259" s="12">
        <v>99.127401490415167</v>
      </c>
      <c r="Q259" s="12">
        <v>0</v>
      </c>
      <c r="R259" s="57">
        <v>1.6613944400680951E-5</v>
      </c>
      <c r="S259" s="57">
        <v>0</v>
      </c>
      <c r="T259" s="57">
        <v>0</v>
      </c>
      <c r="U259" s="57">
        <v>2.2079776164435124E-3</v>
      </c>
      <c r="V259" s="57">
        <v>1.6064791855008699E-3</v>
      </c>
      <c r="W259" s="57">
        <v>2.8089887640449437E-3</v>
      </c>
      <c r="X259" s="57">
        <v>0</v>
      </c>
      <c r="Y259" s="57">
        <v>9.8128292234211039E-5</v>
      </c>
      <c r="Z259" s="57">
        <v>2.586001673773021E-5</v>
      </c>
      <c r="AA259" s="57">
        <v>4.673204134578852E-5</v>
      </c>
      <c r="AB259" s="57">
        <v>0</v>
      </c>
      <c r="AC259" s="17">
        <v>6.1916180551888512E-4</v>
      </c>
      <c r="AD259" s="12">
        <v>252</v>
      </c>
      <c r="AE259" s="16">
        <v>5</v>
      </c>
      <c r="AF259" s="17">
        <v>0.88782260366251331</v>
      </c>
      <c r="AG259" t="str">
        <f>IF(AF259&lt;='CAV Tier 1 Analysis'!$A$5,"Tier 1", "Tier 2")</f>
        <v>Tier 2</v>
      </c>
      <c r="AH259" t="str">
        <f t="shared" si="8"/>
        <v>Wisconsin - Tier 2</v>
      </c>
      <c r="AI259" t="str">
        <f t="shared" si="9"/>
        <v>North Freedom, Village Of - Tier 2</v>
      </c>
    </row>
    <row r="260" spans="1:35" x14ac:dyDescent="0.3">
      <c r="A260" s="12">
        <v>253</v>
      </c>
      <c r="B260">
        <v>5</v>
      </c>
      <c r="C260" t="s">
        <v>25</v>
      </c>
      <c r="D260" t="s">
        <v>5383</v>
      </c>
      <c r="E260" t="s">
        <v>11261</v>
      </c>
      <c r="F260" t="s">
        <v>1868</v>
      </c>
      <c r="G260" s="56">
        <v>3.6325400000000001</v>
      </c>
      <c r="H260">
        <v>3</v>
      </c>
      <c r="I260">
        <v>0</v>
      </c>
      <c r="J260" s="12">
        <v>5</v>
      </c>
      <c r="K260" s="12">
        <v>9</v>
      </c>
      <c r="L260">
        <v>0</v>
      </c>
      <c r="M260" s="12">
        <v>0</v>
      </c>
      <c r="N260" s="12">
        <v>46.520255550447359</v>
      </c>
      <c r="O260" s="12">
        <v>2359.9839173302676</v>
      </c>
      <c r="P260" s="12">
        <v>2290.5471570274881</v>
      </c>
      <c r="Q260" s="12">
        <v>0</v>
      </c>
      <c r="R260" s="57">
        <v>6.8922738591927637E-5</v>
      </c>
      <c r="S260" s="57">
        <v>2.1340162185232609E-4</v>
      </c>
      <c r="T260" s="57">
        <v>0</v>
      </c>
      <c r="U260" s="57">
        <v>1.1039888082217562E-3</v>
      </c>
      <c r="V260" s="57">
        <v>3.6145781673769571E-3</v>
      </c>
      <c r="W260" s="57">
        <v>0</v>
      </c>
      <c r="X260" s="57">
        <v>0</v>
      </c>
      <c r="Y260" s="57">
        <v>2.4442341720414467E-4</v>
      </c>
      <c r="Z260" s="57">
        <v>4.2382546253673712E-4</v>
      </c>
      <c r="AA260" s="57">
        <v>1.0798421308061529E-3</v>
      </c>
      <c r="AB260" s="57">
        <v>0</v>
      </c>
      <c r="AC260" s="17">
        <v>6.1354384969000014E-4</v>
      </c>
      <c r="AD260" s="12">
        <v>253</v>
      </c>
      <c r="AE260" s="16">
        <v>5</v>
      </c>
      <c r="AF260" s="17">
        <v>0.88843614751220334</v>
      </c>
      <c r="AG260" t="str">
        <f>IF(AF260&lt;='CAV Tier 1 Analysis'!$A$5,"Tier 1", "Tier 2")</f>
        <v>Tier 2</v>
      </c>
      <c r="AH260" t="str">
        <f t="shared" si="8"/>
        <v>Wisconsin - Tier 2</v>
      </c>
      <c r="AI260" t="str">
        <f t="shared" si="9"/>
        <v>Medford, City Of - Tier 2</v>
      </c>
    </row>
    <row r="261" spans="1:35" x14ac:dyDescent="0.3">
      <c r="A261" s="12">
        <v>254</v>
      </c>
      <c r="B261">
        <v>5</v>
      </c>
      <c r="C261" t="s">
        <v>25</v>
      </c>
      <c r="D261" t="s">
        <v>7045</v>
      </c>
      <c r="E261" t="s">
        <v>11345</v>
      </c>
      <c r="F261" t="s">
        <v>2086</v>
      </c>
      <c r="G261" s="56">
        <v>2.4110999999999998</v>
      </c>
      <c r="H261">
        <v>1</v>
      </c>
      <c r="I261">
        <v>0</v>
      </c>
      <c r="J261" s="12">
        <v>11</v>
      </c>
      <c r="K261" s="12">
        <v>3</v>
      </c>
      <c r="L261">
        <v>0</v>
      </c>
      <c r="M261" s="12">
        <v>0</v>
      </c>
      <c r="N261" s="12">
        <v>26.218092138555928</v>
      </c>
      <c r="O261" s="12">
        <v>3200.3873169580934</v>
      </c>
      <c r="P261" s="12">
        <v>2742.8932780576288</v>
      </c>
      <c r="Q261" s="12">
        <v>642.02338316990608</v>
      </c>
      <c r="R261" s="57">
        <v>4.5747497623975705E-5</v>
      </c>
      <c r="S261" s="57">
        <v>7.1133873950775353E-5</v>
      </c>
      <c r="T261" s="57">
        <v>0</v>
      </c>
      <c r="U261" s="57">
        <v>2.4287753780878637E-3</v>
      </c>
      <c r="V261" s="57">
        <v>1.2048593891256525E-3</v>
      </c>
      <c r="W261" s="57">
        <v>0</v>
      </c>
      <c r="X261" s="57">
        <v>0</v>
      </c>
      <c r="Y261" s="57">
        <v>1.3775323452661764E-4</v>
      </c>
      <c r="Z261" s="57">
        <v>5.7475206714158677E-4</v>
      </c>
      <c r="AA261" s="57">
        <v>1.2930935356927379E-3</v>
      </c>
      <c r="AB261" s="57">
        <v>9.8306400227928903E-4</v>
      </c>
      <c r="AC261" s="17">
        <v>6.1265263440259078E-4</v>
      </c>
      <c r="AD261" s="12">
        <v>254</v>
      </c>
      <c r="AE261" s="16">
        <v>5</v>
      </c>
      <c r="AF261" s="17">
        <v>0.88904880014660592</v>
      </c>
      <c r="AG261" t="str">
        <f>IF(AF261&lt;='CAV Tier 1 Analysis'!$A$5,"Tier 1", "Tier 2")</f>
        <v>Tier 2</v>
      </c>
      <c r="AH261" t="str">
        <f t="shared" si="8"/>
        <v>Wisconsin - Tier 2</v>
      </c>
      <c r="AI261" t="str">
        <f t="shared" si="9"/>
        <v>West Salem, Village Of - Tier 2</v>
      </c>
    </row>
    <row r="262" spans="1:35" x14ac:dyDescent="0.3">
      <c r="A262" s="12">
        <v>255</v>
      </c>
      <c r="B262">
        <v>5</v>
      </c>
      <c r="C262" t="s">
        <v>25</v>
      </c>
      <c r="D262" t="s">
        <v>7192</v>
      </c>
      <c r="E262" t="s">
        <v>10943</v>
      </c>
      <c r="F262" t="s">
        <v>2387</v>
      </c>
      <c r="G262" s="56">
        <v>3.87954</v>
      </c>
      <c r="H262">
        <v>16</v>
      </c>
      <c r="I262">
        <v>0</v>
      </c>
      <c r="J262" s="12">
        <v>7</v>
      </c>
      <c r="K262" s="12">
        <v>7</v>
      </c>
      <c r="L262">
        <v>0</v>
      </c>
      <c r="M262" s="12">
        <v>1.8180145068745264</v>
      </c>
      <c r="N262" s="12">
        <v>41.099340693702999</v>
      </c>
      <c r="O262" s="12">
        <v>919.9778883737996</v>
      </c>
      <c r="P262" s="12">
        <v>618.34402153578264</v>
      </c>
      <c r="Q262" s="12">
        <v>97.715095000624729</v>
      </c>
      <c r="R262" s="57">
        <v>7.3609243470664304E-5</v>
      </c>
      <c r="S262" s="57">
        <v>1.1381419832124057E-3</v>
      </c>
      <c r="T262" s="57">
        <v>0</v>
      </c>
      <c r="U262" s="57">
        <v>1.5455843315104589E-3</v>
      </c>
      <c r="V262" s="57">
        <v>2.8113385746265222E-3</v>
      </c>
      <c r="W262" s="57">
        <v>0</v>
      </c>
      <c r="X262" s="57">
        <v>3.3295350276544997E-4</v>
      </c>
      <c r="Y262" s="57">
        <v>2.1594123201448419E-4</v>
      </c>
      <c r="Z262" s="57">
        <v>1.6521725050765691E-4</v>
      </c>
      <c r="AA262" s="57">
        <v>2.9150848247671863E-4</v>
      </c>
      <c r="AB262" s="57">
        <v>1.4962101831888196E-4</v>
      </c>
      <c r="AC262" s="17">
        <v>6.1126505626393117E-4</v>
      </c>
      <c r="AD262" s="12">
        <v>255</v>
      </c>
      <c r="AE262" s="16">
        <v>5</v>
      </c>
      <c r="AF262" s="17">
        <v>0.88966006520286989</v>
      </c>
      <c r="AG262" t="str">
        <f>IF(AF262&lt;='CAV Tier 1 Analysis'!$A$5,"Tier 1", "Tier 2")</f>
        <v>Tier 2</v>
      </c>
      <c r="AH262" t="str">
        <f t="shared" si="8"/>
        <v>Wisconsin - Tier 2</v>
      </c>
      <c r="AI262" t="str">
        <f t="shared" si="9"/>
        <v>Chilton, City Of - Tier 2</v>
      </c>
    </row>
    <row r="263" spans="1:35" x14ac:dyDescent="0.3">
      <c r="A263" s="12">
        <v>256</v>
      </c>
      <c r="B263">
        <v>5</v>
      </c>
      <c r="C263" t="s">
        <v>25</v>
      </c>
      <c r="D263" t="s">
        <v>7272</v>
      </c>
      <c r="E263" t="s">
        <v>11052</v>
      </c>
      <c r="F263" t="s">
        <v>2203</v>
      </c>
      <c r="G263" s="56">
        <v>2.33182</v>
      </c>
      <c r="H263">
        <v>9</v>
      </c>
      <c r="I263">
        <v>0</v>
      </c>
      <c r="J263" s="12">
        <v>6</v>
      </c>
      <c r="K263" s="12">
        <v>9</v>
      </c>
      <c r="L263">
        <v>0</v>
      </c>
      <c r="M263" s="12">
        <v>3.4443310375586447</v>
      </c>
      <c r="N263" s="12">
        <v>26.043866097126642</v>
      </c>
      <c r="O263" s="12">
        <v>386.37639500993129</v>
      </c>
      <c r="P263" s="12">
        <v>273.79437516094464</v>
      </c>
      <c r="Q263" s="12">
        <v>0</v>
      </c>
      <c r="R263" s="57">
        <v>4.4243262373828972E-5</v>
      </c>
      <c r="S263" s="57">
        <v>6.4020486555697821E-4</v>
      </c>
      <c r="T263" s="57">
        <v>0</v>
      </c>
      <c r="U263" s="57">
        <v>1.3247865698661075E-3</v>
      </c>
      <c r="V263" s="57">
        <v>3.6145781673769571E-3</v>
      </c>
      <c r="W263" s="57">
        <v>0</v>
      </c>
      <c r="X263" s="57">
        <v>6.3079919291208174E-4</v>
      </c>
      <c r="Y263" s="57">
        <v>1.3683782845439783E-4</v>
      </c>
      <c r="Z263" s="57">
        <v>6.938867384893468E-5</v>
      </c>
      <c r="AA263" s="57">
        <v>1.2907601599445508E-4</v>
      </c>
      <c r="AB263" s="57">
        <v>0</v>
      </c>
      <c r="AC263" s="17">
        <v>5.9908314330761299E-4</v>
      </c>
      <c r="AD263" s="12">
        <v>256</v>
      </c>
      <c r="AE263" s="16">
        <v>5</v>
      </c>
      <c r="AF263" s="17">
        <v>0.89025914834617748</v>
      </c>
      <c r="AG263" t="str">
        <f>IF(AF263&lt;='CAV Tier 1 Analysis'!$A$5,"Tier 1", "Tier 2")</f>
        <v>Tier 2</v>
      </c>
      <c r="AH263" t="str">
        <f t="shared" si="8"/>
        <v>Wisconsin - Tier 2</v>
      </c>
      <c r="AI263" t="str">
        <f t="shared" si="9"/>
        <v>Markesan, City Of - Tier 2</v>
      </c>
    </row>
    <row r="264" spans="1:35" x14ac:dyDescent="0.3">
      <c r="A264" s="12">
        <v>257</v>
      </c>
      <c r="B264">
        <v>5</v>
      </c>
      <c r="C264" t="s">
        <v>25</v>
      </c>
      <c r="D264" t="s">
        <v>7302</v>
      </c>
      <c r="E264" t="s">
        <v>11090</v>
      </c>
      <c r="F264" t="s">
        <v>1942</v>
      </c>
      <c r="G264" s="56">
        <v>3.6359600000000003</v>
      </c>
      <c r="H264">
        <v>1</v>
      </c>
      <c r="I264">
        <v>0</v>
      </c>
      <c r="J264" s="12">
        <v>4</v>
      </c>
      <c r="K264" s="12">
        <v>10</v>
      </c>
      <c r="L264">
        <v>0</v>
      </c>
      <c r="M264" s="12">
        <v>0.82819117922089336</v>
      </c>
      <c r="N264" s="12">
        <v>99.972157862601307</v>
      </c>
      <c r="O264" s="12">
        <v>1207.477146076091</v>
      </c>
      <c r="P264" s="12">
        <v>1000.9967075795905</v>
      </c>
      <c r="Q264" s="12">
        <v>0</v>
      </c>
      <c r="R264" s="57">
        <v>6.8987628659479382E-5</v>
      </c>
      <c r="S264" s="57">
        <v>7.1133873950775353E-5</v>
      </c>
      <c r="T264" s="57">
        <v>0</v>
      </c>
      <c r="U264" s="57">
        <v>8.8319104657740499E-4</v>
      </c>
      <c r="V264" s="57">
        <v>4.0161979637521744E-3</v>
      </c>
      <c r="W264" s="57">
        <v>0</v>
      </c>
      <c r="X264" s="57">
        <v>1.5167599215426742E-4</v>
      </c>
      <c r="Y264" s="57">
        <v>5.2526659969764997E-4</v>
      </c>
      <c r="Z264" s="57">
        <v>2.1684874891739377E-4</v>
      </c>
      <c r="AA264" s="57">
        <v>4.7190402272504568E-4</v>
      </c>
      <c r="AB264" s="57">
        <v>0</v>
      </c>
      <c r="AC264" s="17">
        <v>5.822914433121991E-4</v>
      </c>
      <c r="AD264" s="12">
        <v>257</v>
      </c>
      <c r="AE264" s="16">
        <v>5</v>
      </c>
      <c r="AF264" s="17">
        <v>0.89084143978948971</v>
      </c>
      <c r="AG264" t="str">
        <f>IF(AF264&lt;='CAV Tier 1 Analysis'!$A$5,"Tier 1", "Tier 2")</f>
        <v>Tier 2</v>
      </c>
      <c r="AH264" t="str">
        <f t="shared" ref="AH264:AH327" si="10">C264&amp;" - "&amp;AG264</f>
        <v>Wisconsin - Tier 2</v>
      </c>
      <c r="AI264" t="str">
        <f t="shared" ref="AI264:AI327" si="11">D264&amp;" - "&amp;AG264</f>
        <v>Kewaunee, City Of - Tier 2</v>
      </c>
    </row>
    <row r="265" spans="1:35" x14ac:dyDescent="0.3">
      <c r="A265" s="12">
        <v>258</v>
      </c>
      <c r="B265">
        <v>5</v>
      </c>
      <c r="C265" t="s">
        <v>25</v>
      </c>
      <c r="D265" t="s">
        <v>7449</v>
      </c>
      <c r="E265" t="s">
        <v>11279</v>
      </c>
      <c r="F265" t="s">
        <v>2557</v>
      </c>
      <c r="G265" s="56">
        <v>1.7888499999999998</v>
      </c>
      <c r="H265">
        <v>5</v>
      </c>
      <c r="I265">
        <v>0</v>
      </c>
      <c r="J265" s="12">
        <v>15</v>
      </c>
      <c r="K265" s="12">
        <v>5</v>
      </c>
      <c r="L265">
        <v>0</v>
      </c>
      <c r="M265" s="12">
        <v>3.5527853089974006</v>
      </c>
      <c r="N265" s="12">
        <v>2.9328738497635354</v>
      </c>
      <c r="O265" s="12">
        <v>50.497287091688946</v>
      </c>
      <c r="P265" s="12">
        <v>0</v>
      </c>
      <c r="Q265" s="12">
        <v>0.35771395814655449</v>
      </c>
      <c r="R265" s="57">
        <v>3.3941110333312154E-5</v>
      </c>
      <c r="S265" s="57">
        <v>3.5566936975387679E-4</v>
      </c>
      <c r="T265" s="57">
        <v>0</v>
      </c>
      <c r="U265" s="57">
        <v>3.3119664246652686E-3</v>
      </c>
      <c r="V265" s="57">
        <v>2.0080989818760872E-3</v>
      </c>
      <c r="W265" s="57">
        <v>0</v>
      </c>
      <c r="X265" s="57">
        <v>6.5066164694028864E-4</v>
      </c>
      <c r="Y265" s="57">
        <v>1.5409697133123013E-5</v>
      </c>
      <c r="Z265" s="57">
        <v>9.0687211473443128E-6</v>
      </c>
      <c r="AA265" s="57">
        <v>0</v>
      </c>
      <c r="AB265" s="57">
        <v>5.477303858162674E-7</v>
      </c>
      <c r="AC265" s="17">
        <v>5.8048760747591969E-4</v>
      </c>
      <c r="AD265" s="12">
        <v>258</v>
      </c>
      <c r="AE265" s="16">
        <v>5</v>
      </c>
      <c r="AF265" s="17">
        <v>0.89142192739696557</v>
      </c>
      <c r="AG265" t="str">
        <f>IF(AF265&lt;='CAV Tier 1 Analysis'!$A$5,"Tier 1", "Tier 2")</f>
        <v>Tier 2</v>
      </c>
      <c r="AH265" t="str">
        <f t="shared" si="10"/>
        <v>Wisconsin - Tier 2</v>
      </c>
      <c r="AI265" t="str">
        <f t="shared" si="11"/>
        <v>Readstown, Village Of - Tier 2</v>
      </c>
    </row>
    <row r="266" spans="1:35" x14ac:dyDescent="0.3">
      <c r="A266" s="12">
        <v>259</v>
      </c>
      <c r="B266">
        <v>5</v>
      </c>
      <c r="C266" t="s">
        <v>25</v>
      </c>
      <c r="D266" t="s">
        <v>7296</v>
      </c>
      <c r="E266" t="s">
        <v>11083</v>
      </c>
      <c r="F266" t="s">
        <v>2913</v>
      </c>
      <c r="G266" s="56">
        <v>1.0384599999999999</v>
      </c>
      <c r="H266">
        <v>13</v>
      </c>
      <c r="I266">
        <v>0</v>
      </c>
      <c r="J266" s="12">
        <v>9.3333333333333339</v>
      </c>
      <c r="K266" s="12">
        <v>5.333333333333333</v>
      </c>
      <c r="L266">
        <v>0</v>
      </c>
      <c r="M266" s="12">
        <v>4.9955511045201542</v>
      </c>
      <c r="N266" s="12">
        <v>23.096311686460012</v>
      </c>
      <c r="O266" s="12">
        <v>126.5519101542173</v>
      </c>
      <c r="P266" s="12">
        <v>99.380804454285069</v>
      </c>
      <c r="Q266" s="12">
        <v>0</v>
      </c>
      <c r="R266" s="57">
        <v>1.9703432616894285E-5</v>
      </c>
      <c r="S266" s="57">
        <v>9.2474036136007962E-4</v>
      </c>
      <c r="T266" s="57">
        <v>0</v>
      </c>
      <c r="U266" s="57">
        <v>2.0607791086806118E-3</v>
      </c>
      <c r="V266" s="57">
        <v>2.141972247334493E-3</v>
      </c>
      <c r="W266" s="57">
        <v>0</v>
      </c>
      <c r="X266" s="57">
        <v>9.1489162061378024E-4</v>
      </c>
      <c r="Y266" s="57">
        <v>1.213509977625712E-4</v>
      </c>
      <c r="Z266" s="57">
        <v>2.2727240411322121E-5</v>
      </c>
      <c r="AA266" s="57">
        <v>4.6851504154322431E-5</v>
      </c>
      <c r="AB266" s="57">
        <v>0</v>
      </c>
      <c r="AC266" s="17">
        <v>5.6845604663037042E-4</v>
      </c>
      <c r="AD266" s="12">
        <v>259</v>
      </c>
      <c r="AE266" s="16">
        <v>5</v>
      </c>
      <c r="AF266" s="17">
        <v>0.89199038344359594</v>
      </c>
      <c r="AG266" t="str">
        <f>IF(AF266&lt;='CAV Tier 1 Analysis'!$A$5,"Tier 1", "Tier 2")</f>
        <v>Tier 2</v>
      </c>
      <c r="AH266" t="str">
        <f t="shared" si="10"/>
        <v>Wisconsin - Tier 2</v>
      </c>
      <c r="AI266" t="str">
        <f t="shared" si="11"/>
        <v>Wonewoc, Village Of - Tier 2</v>
      </c>
    </row>
    <row r="267" spans="1:35" x14ac:dyDescent="0.3">
      <c r="A267" s="12">
        <v>260</v>
      </c>
      <c r="B267">
        <v>5</v>
      </c>
      <c r="C267" t="s">
        <v>25</v>
      </c>
      <c r="D267" t="s">
        <v>4214</v>
      </c>
      <c r="E267" t="s">
        <v>11054</v>
      </c>
      <c r="F267" t="s">
        <v>2320</v>
      </c>
      <c r="G267" s="56">
        <v>1.6083799999999999</v>
      </c>
      <c r="H267">
        <v>6</v>
      </c>
      <c r="I267">
        <v>0</v>
      </c>
      <c r="J267" s="12">
        <v>6</v>
      </c>
      <c r="K267" s="12">
        <v>9</v>
      </c>
      <c r="L267">
        <v>0</v>
      </c>
      <c r="M267" s="12">
        <v>2.9287606162722746</v>
      </c>
      <c r="N267" s="12">
        <v>23.786878667514252</v>
      </c>
      <c r="O267" s="12">
        <v>187.28789004169556</v>
      </c>
      <c r="P267" s="12">
        <v>109.63409640208656</v>
      </c>
      <c r="Q267" s="12">
        <v>0</v>
      </c>
      <c r="R267" s="57">
        <v>3.0516925979200381E-5</v>
      </c>
      <c r="S267" s="57">
        <v>4.2680324370465217E-4</v>
      </c>
      <c r="T267" s="57">
        <v>0</v>
      </c>
      <c r="U267" s="57">
        <v>1.3247865698661075E-3</v>
      </c>
      <c r="V267" s="57">
        <v>3.6145781673769571E-3</v>
      </c>
      <c r="W267" s="57">
        <v>0</v>
      </c>
      <c r="X267" s="57">
        <v>5.3637696633443476E-4</v>
      </c>
      <c r="Y267" s="57">
        <v>1.2497932566662984E-4</v>
      </c>
      <c r="Z267" s="57">
        <v>3.3634710830676699E-5</v>
      </c>
      <c r="AA267" s="57">
        <v>5.1685256033528408E-5</v>
      </c>
      <c r="AB267" s="57">
        <v>0</v>
      </c>
      <c r="AC267" s="17">
        <v>5.5848737870838072E-4</v>
      </c>
      <c r="AD267" s="12">
        <v>260</v>
      </c>
      <c r="AE267" s="16">
        <v>5</v>
      </c>
      <c r="AF267" s="17">
        <v>0.89254887082230427</v>
      </c>
      <c r="AG267" t="str">
        <f>IF(AF267&lt;='CAV Tier 1 Analysis'!$A$5,"Tier 1", "Tier 2")</f>
        <v>Tier 2</v>
      </c>
      <c r="AH267" t="str">
        <f t="shared" si="10"/>
        <v>Wisconsin - Tier 2</v>
      </c>
      <c r="AI267" t="str">
        <f t="shared" si="11"/>
        <v>Princeton, City Of - Tier 2</v>
      </c>
    </row>
    <row r="268" spans="1:35" x14ac:dyDescent="0.3">
      <c r="A268" s="12">
        <v>261</v>
      </c>
      <c r="B268">
        <v>5</v>
      </c>
      <c r="C268" t="s">
        <v>25</v>
      </c>
      <c r="D268" t="s">
        <v>4087</v>
      </c>
      <c r="E268" t="s">
        <v>11035</v>
      </c>
      <c r="F268" t="s">
        <v>2454</v>
      </c>
      <c r="G268" s="56">
        <v>2.9262600000000001</v>
      </c>
      <c r="H268">
        <v>2</v>
      </c>
      <c r="I268">
        <v>0</v>
      </c>
      <c r="J268" s="12">
        <v>13</v>
      </c>
      <c r="K268" s="12">
        <v>4</v>
      </c>
      <c r="L268">
        <v>0</v>
      </c>
      <c r="M268" s="12">
        <v>1</v>
      </c>
      <c r="N268" s="12">
        <v>0</v>
      </c>
      <c r="O268" s="12">
        <v>2055.9517246310588</v>
      </c>
      <c r="P268" s="12">
        <v>1928.0023616607787</v>
      </c>
      <c r="Q268" s="12">
        <v>0</v>
      </c>
      <c r="R268" s="57">
        <v>5.5521990957295489E-5</v>
      </c>
      <c r="S268" s="57">
        <v>1.4226774790155071E-4</v>
      </c>
      <c r="T268" s="57">
        <v>0</v>
      </c>
      <c r="U268" s="57">
        <v>2.8703709013765664E-3</v>
      </c>
      <c r="V268" s="57">
        <v>1.6064791855008699E-3</v>
      </c>
      <c r="W268" s="57">
        <v>0</v>
      </c>
      <c r="X268" s="57">
        <v>1.8314127940477945E-4</v>
      </c>
      <c r="Y268" s="57">
        <v>0</v>
      </c>
      <c r="Z268" s="57">
        <v>3.692248426975267E-4</v>
      </c>
      <c r="AA268" s="57">
        <v>9.089261367213518E-4</v>
      </c>
      <c r="AB268" s="57">
        <v>0</v>
      </c>
      <c r="AC268" s="17">
        <v>5.5781200768726736E-4</v>
      </c>
      <c r="AD268" s="12">
        <v>261</v>
      </c>
      <c r="AE268" s="16">
        <v>5</v>
      </c>
      <c r="AF268" s="17">
        <v>0.89310668282999151</v>
      </c>
      <c r="AG268" t="str">
        <f>IF(AF268&lt;='CAV Tier 1 Analysis'!$A$5,"Tier 1", "Tier 2")</f>
        <v>Tier 2</v>
      </c>
      <c r="AH268" t="str">
        <f t="shared" si="10"/>
        <v>Wisconsin - Tier 2</v>
      </c>
      <c r="AI268" t="str">
        <f t="shared" si="11"/>
        <v>Lancaster, City Of - Tier 2</v>
      </c>
    </row>
    <row r="269" spans="1:35" x14ac:dyDescent="0.3">
      <c r="A269" s="12">
        <v>262</v>
      </c>
      <c r="B269">
        <v>5</v>
      </c>
      <c r="C269" t="s">
        <v>25</v>
      </c>
      <c r="D269" t="s">
        <v>5136</v>
      </c>
      <c r="E269" t="s">
        <v>11212</v>
      </c>
      <c r="F269" t="s">
        <v>2779</v>
      </c>
      <c r="G269" s="56">
        <v>2.1781899999999998</v>
      </c>
      <c r="H269">
        <v>10</v>
      </c>
      <c r="I269">
        <v>0</v>
      </c>
      <c r="J269" s="12">
        <v>10</v>
      </c>
      <c r="K269" s="12">
        <v>3</v>
      </c>
      <c r="L269">
        <v>0</v>
      </c>
      <c r="M269" s="12">
        <v>0.87591991515891621</v>
      </c>
      <c r="N269" s="12">
        <v>116.83556701786121</v>
      </c>
      <c r="O269" s="12">
        <v>2134.9139055889741</v>
      </c>
      <c r="P269" s="12">
        <v>1716.7457486542153</v>
      </c>
      <c r="Q269" s="12">
        <v>0</v>
      </c>
      <c r="R269" s="57">
        <v>4.1328332234070605E-5</v>
      </c>
      <c r="S269" s="57">
        <v>7.1133873950775359E-4</v>
      </c>
      <c r="T269" s="57">
        <v>0</v>
      </c>
      <c r="U269" s="57">
        <v>2.2079776164435124E-3</v>
      </c>
      <c r="V269" s="57">
        <v>1.2048593891256525E-3</v>
      </c>
      <c r="W269" s="57">
        <v>0</v>
      </c>
      <c r="X269" s="57">
        <v>1.6041709391832978E-4</v>
      </c>
      <c r="Y269" s="57">
        <v>6.1386912439725147E-4</v>
      </c>
      <c r="Z269" s="57">
        <v>3.8340552529525247E-4</v>
      </c>
      <c r="AA269" s="57">
        <v>8.0933255689218055E-4</v>
      </c>
      <c r="AB269" s="57">
        <v>0</v>
      </c>
      <c r="AC269" s="17">
        <v>5.5750257980127305E-4</v>
      </c>
      <c r="AD269" s="12">
        <v>262</v>
      </c>
      <c r="AE269" s="16">
        <v>6</v>
      </c>
      <c r="AF269" s="17">
        <v>0.89366418540979276</v>
      </c>
      <c r="AG269" t="str">
        <f>IF(AF269&lt;='CAV Tier 1 Analysis'!$A$5,"Tier 1", "Tier 2")</f>
        <v>Tier 2</v>
      </c>
      <c r="AH269" t="str">
        <f t="shared" si="10"/>
        <v>Wisconsin - Tier 2</v>
      </c>
      <c r="AI269" t="str">
        <f t="shared" si="11"/>
        <v>Evansville, City Of - Tier 2</v>
      </c>
    </row>
    <row r="270" spans="1:35" x14ac:dyDescent="0.3">
      <c r="A270" s="12">
        <v>263</v>
      </c>
      <c r="B270">
        <v>5</v>
      </c>
      <c r="C270" t="s">
        <v>25</v>
      </c>
      <c r="D270" t="s">
        <v>7456</v>
      </c>
      <c r="E270" t="s">
        <v>11288</v>
      </c>
      <c r="F270" t="s">
        <v>2074</v>
      </c>
      <c r="G270" s="56">
        <v>3.0668299999999999</v>
      </c>
      <c r="H270">
        <v>1</v>
      </c>
      <c r="I270">
        <v>0</v>
      </c>
      <c r="J270" s="12">
        <v>7</v>
      </c>
      <c r="K270" s="12">
        <v>9</v>
      </c>
      <c r="L270">
        <v>0</v>
      </c>
      <c r="M270" s="12">
        <v>0</v>
      </c>
      <c r="N270" s="12">
        <v>26.224141480197325</v>
      </c>
      <c r="O270" s="12">
        <v>973.57663848287325</v>
      </c>
      <c r="P270" s="12">
        <v>926.21023081522674</v>
      </c>
      <c r="Q270" s="12">
        <v>0</v>
      </c>
      <c r="R270" s="57">
        <v>5.8189124523303644E-5</v>
      </c>
      <c r="S270" s="57">
        <v>7.1133873950775353E-5</v>
      </c>
      <c r="T270" s="57">
        <v>0</v>
      </c>
      <c r="U270" s="57">
        <v>1.5455843315104589E-3</v>
      </c>
      <c r="V270" s="57">
        <v>3.6145781673769571E-3</v>
      </c>
      <c r="W270" s="57">
        <v>0</v>
      </c>
      <c r="X270" s="57">
        <v>0</v>
      </c>
      <c r="Y270" s="57">
        <v>1.3778501854711217E-4</v>
      </c>
      <c r="Z270" s="57">
        <v>1.7484295807691325E-4</v>
      </c>
      <c r="AA270" s="57">
        <v>4.3664712431238999E-4</v>
      </c>
      <c r="AB270" s="57">
        <v>0</v>
      </c>
      <c r="AC270" s="17">
        <v>5.4897823620890095E-4</v>
      </c>
      <c r="AD270" s="12">
        <v>263</v>
      </c>
      <c r="AE270" s="16">
        <v>6</v>
      </c>
      <c r="AF270" s="17">
        <v>0.89421316364600167</v>
      </c>
      <c r="AG270" t="str">
        <f>IF(AF270&lt;='CAV Tier 1 Analysis'!$A$5,"Tier 1", "Tier 2")</f>
        <v>Tier 2</v>
      </c>
      <c r="AH270" t="str">
        <f t="shared" si="10"/>
        <v>Wisconsin - Tier 2</v>
      </c>
      <c r="AI270" t="str">
        <f t="shared" si="11"/>
        <v>Spooner, City Of - Tier 2</v>
      </c>
    </row>
    <row r="271" spans="1:35" x14ac:dyDescent="0.3">
      <c r="A271" s="12">
        <v>264</v>
      </c>
      <c r="B271">
        <v>5</v>
      </c>
      <c r="C271" t="s">
        <v>25</v>
      </c>
      <c r="D271" t="s">
        <v>7271</v>
      </c>
      <c r="E271" t="s">
        <v>11050</v>
      </c>
      <c r="F271" t="s">
        <v>2340</v>
      </c>
      <c r="G271" s="56">
        <v>1.6245500000000002</v>
      </c>
      <c r="H271">
        <v>9</v>
      </c>
      <c r="I271">
        <v>0</v>
      </c>
      <c r="J271" s="12">
        <v>6</v>
      </c>
      <c r="K271" s="12">
        <v>9</v>
      </c>
      <c r="L271">
        <v>0</v>
      </c>
      <c r="M271" s="12">
        <v>0.98291219106829608</v>
      </c>
      <c r="N271" s="12">
        <v>5.336410837087878</v>
      </c>
      <c r="O271" s="12">
        <v>392.46926737504873</v>
      </c>
      <c r="P271" s="12">
        <v>314.03477399834242</v>
      </c>
      <c r="Q271" s="12">
        <v>0</v>
      </c>
      <c r="R271" s="57">
        <v>3.0823730772273958E-5</v>
      </c>
      <c r="S271" s="57">
        <v>6.4020486555697821E-4</v>
      </c>
      <c r="T271" s="57">
        <v>0</v>
      </c>
      <c r="U271" s="57">
        <v>1.3247865698661075E-3</v>
      </c>
      <c r="V271" s="57">
        <v>3.6145781673769571E-3</v>
      </c>
      <c r="W271" s="57">
        <v>0</v>
      </c>
      <c r="X271" s="57">
        <v>1.800117962148028E-4</v>
      </c>
      <c r="Y271" s="57">
        <v>2.8038190181302779E-5</v>
      </c>
      <c r="Z271" s="57">
        <v>7.0482882343052077E-5</v>
      </c>
      <c r="AA271" s="57">
        <v>1.4804671384354703E-4</v>
      </c>
      <c r="AB271" s="57">
        <v>0</v>
      </c>
      <c r="AC271" s="17">
        <v>5.4881571965045665E-4</v>
      </c>
      <c r="AD271" s="12">
        <v>264</v>
      </c>
      <c r="AE271" s="16">
        <v>6</v>
      </c>
      <c r="AF271" s="17">
        <v>0.89476197936565216</v>
      </c>
      <c r="AG271" t="str">
        <f>IF(AF271&lt;='CAV Tier 1 Analysis'!$A$5,"Tier 1", "Tier 2")</f>
        <v>Tier 2</v>
      </c>
      <c r="AH271" t="str">
        <f t="shared" si="10"/>
        <v>Wisconsin - Tier 2</v>
      </c>
      <c r="AI271" t="str">
        <f t="shared" si="11"/>
        <v>Green Lake, City Of - Tier 2</v>
      </c>
    </row>
    <row r="272" spans="1:35" x14ac:dyDescent="0.3">
      <c r="A272" s="12">
        <v>265</v>
      </c>
      <c r="B272">
        <v>5</v>
      </c>
      <c r="C272" t="s">
        <v>25</v>
      </c>
      <c r="D272" t="s">
        <v>7290</v>
      </c>
      <c r="E272" t="s">
        <v>11074</v>
      </c>
      <c r="F272" t="s">
        <v>2545</v>
      </c>
      <c r="G272" s="56">
        <v>3.7436199999999999</v>
      </c>
      <c r="H272">
        <v>5</v>
      </c>
      <c r="I272">
        <v>0</v>
      </c>
      <c r="J272" s="12">
        <v>9</v>
      </c>
      <c r="K272" s="12">
        <v>3</v>
      </c>
      <c r="L272">
        <v>0</v>
      </c>
      <c r="M272" s="12">
        <v>0</v>
      </c>
      <c r="N272" s="12">
        <v>0</v>
      </c>
      <c r="O272" s="12">
        <v>2565.8317109730183</v>
      </c>
      <c r="P272" s="12">
        <v>2140.8721434006275</v>
      </c>
      <c r="Q272" s="12">
        <v>605.33458499404742</v>
      </c>
      <c r="R272" s="57">
        <v>7.1030337628081759E-5</v>
      </c>
      <c r="S272" s="57">
        <v>3.5566936975387679E-4</v>
      </c>
      <c r="T272" s="57">
        <v>0</v>
      </c>
      <c r="U272" s="57">
        <v>1.9871798547991611E-3</v>
      </c>
      <c r="V272" s="57">
        <v>1.2048593891256525E-3</v>
      </c>
      <c r="W272" s="57">
        <v>0</v>
      </c>
      <c r="X272" s="57">
        <v>0</v>
      </c>
      <c r="Y272" s="57">
        <v>0</v>
      </c>
      <c r="Z272" s="57">
        <v>4.6079331461070373E-4</v>
      </c>
      <c r="AA272" s="57">
        <v>1.0092802193661739E-3</v>
      </c>
      <c r="AB272" s="57">
        <v>9.2688624034872121E-4</v>
      </c>
      <c r="AC272" s="17">
        <v>5.4688170233021551E-4</v>
      </c>
      <c r="AD272" s="12">
        <v>265</v>
      </c>
      <c r="AE272" s="16">
        <v>6</v>
      </c>
      <c r="AF272" s="17">
        <v>0.89530886106798235</v>
      </c>
      <c r="AG272" t="str">
        <f>IF(AF272&lt;='CAV Tier 1 Analysis'!$A$5,"Tier 1", "Tier 2")</f>
        <v>Tier 2</v>
      </c>
      <c r="AH272" t="str">
        <f t="shared" si="10"/>
        <v>Wisconsin - Tier 2</v>
      </c>
      <c r="AI272" t="str">
        <f t="shared" si="11"/>
        <v>Lake Mills,City Of - Tier 2</v>
      </c>
    </row>
    <row r="273" spans="1:35" x14ac:dyDescent="0.3">
      <c r="A273" s="12">
        <v>266</v>
      </c>
      <c r="B273">
        <v>5</v>
      </c>
      <c r="C273" t="s">
        <v>25</v>
      </c>
      <c r="D273" t="s">
        <v>7508</v>
      </c>
      <c r="E273" t="s">
        <v>11363</v>
      </c>
      <c r="F273" t="s">
        <v>3007</v>
      </c>
      <c r="G273" s="56">
        <v>1.7307199999999998</v>
      </c>
      <c r="H273">
        <v>6</v>
      </c>
      <c r="I273">
        <v>0</v>
      </c>
      <c r="J273" s="12">
        <v>9</v>
      </c>
      <c r="K273" s="12">
        <v>3</v>
      </c>
      <c r="L273">
        <v>0</v>
      </c>
      <c r="M273" s="12">
        <v>5.9997226587778503</v>
      </c>
      <c r="N273" s="12">
        <v>4.805625123806237E-2</v>
      </c>
      <c r="O273" s="12">
        <v>2570.628027161521</v>
      </c>
      <c r="P273" s="12">
        <v>1690.5760098085411</v>
      </c>
      <c r="Q273" s="12">
        <v>0</v>
      </c>
      <c r="R273" s="57">
        <v>3.2838168921972221E-5</v>
      </c>
      <c r="S273" s="57">
        <v>4.2680324370465217E-4</v>
      </c>
      <c r="T273" s="57">
        <v>0</v>
      </c>
      <c r="U273" s="57">
        <v>1.9871798547991611E-3</v>
      </c>
      <c r="V273" s="57">
        <v>1.2048593891256525E-3</v>
      </c>
      <c r="W273" s="57">
        <v>0</v>
      </c>
      <c r="X273" s="57">
        <v>1.0987968838024205E-3</v>
      </c>
      <c r="Y273" s="57">
        <v>2.5249373647336204E-7</v>
      </c>
      <c r="Z273" s="57">
        <v>4.6165467680564791E-4</v>
      </c>
      <c r="AA273" s="57">
        <v>7.9699524854598349E-4</v>
      </c>
      <c r="AB273" s="57">
        <v>0</v>
      </c>
      <c r="AC273" s="17">
        <v>5.4630726904017848E-4</v>
      </c>
      <c r="AD273" s="12">
        <v>266</v>
      </c>
      <c r="AE273" s="16">
        <v>6</v>
      </c>
      <c r="AF273" s="17">
        <v>0.8958551683370225</v>
      </c>
      <c r="AG273" t="str">
        <f>IF(AF273&lt;='CAV Tier 1 Analysis'!$A$5,"Tier 1", "Tier 2")</f>
        <v>Tier 2</v>
      </c>
      <c r="AH273" t="str">
        <f t="shared" si="10"/>
        <v>Wisconsin - Tier 2</v>
      </c>
      <c r="AI273" t="str">
        <f t="shared" si="11"/>
        <v>Union Grove, Village Of - Tier 2</v>
      </c>
    </row>
    <row r="274" spans="1:35" x14ac:dyDescent="0.3">
      <c r="A274" s="12">
        <v>267</v>
      </c>
      <c r="B274">
        <v>5</v>
      </c>
      <c r="C274" t="s">
        <v>25</v>
      </c>
      <c r="D274" t="s">
        <v>4609</v>
      </c>
      <c r="E274" t="s">
        <v>11077</v>
      </c>
      <c r="F274" t="s">
        <v>2971</v>
      </c>
      <c r="G274" s="56">
        <v>3.9412500000000001</v>
      </c>
      <c r="H274">
        <v>8</v>
      </c>
      <c r="I274">
        <v>0</v>
      </c>
      <c r="J274" s="12">
        <v>9.6</v>
      </c>
      <c r="K274" s="12">
        <v>2.8</v>
      </c>
      <c r="L274">
        <v>0</v>
      </c>
      <c r="M274" s="12">
        <v>3.9957881382810028</v>
      </c>
      <c r="N274" s="12">
        <v>1.1188824885142676</v>
      </c>
      <c r="O274" s="12">
        <v>2441.7883541792685</v>
      </c>
      <c r="P274" s="12">
        <v>1993.6387072863392</v>
      </c>
      <c r="Q274" s="12">
        <v>0</v>
      </c>
      <c r="R274" s="57">
        <v>7.478011074218998E-5</v>
      </c>
      <c r="S274" s="57">
        <v>5.6907099160620283E-4</v>
      </c>
      <c r="T274" s="57">
        <v>0</v>
      </c>
      <c r="U274" s="57">
        <v>2.1196585117857721E-3</v>
      </c>
      <c r="V274" s="57">
        <v>1.1245354298506087E-3</v>
      </c>
      <c r="W274" s="57">
        <v>0</v>
      </c>
      <c r="X274" s="57">
        <v>7.3179375187522463E-4</v>
      </c>
      <c r="Y274" s="57">
        <v>5.8787527724555789E-6</v>
      </c>
      <c r="Z274" s="57">
        <v>4.3851658099330117E-4</v>
      </c>
      <c r="AA274" s="57">
        <v>9.3986935092289369E-4</v>
      </c>
      <c r="AB274" s="57">
        <v>0</v>
      </c>
      <c r="AC274" s="17">
        <v>5.4582758914078621E-4</v>
      </c>
      <c r="AD274" s="12">
        <v>267</v>
      </c>
      <c r="AE274" s="16">
        <v>6</v>
      </c>
      <c r="AF274" s="17">
        <v>0.89640099592616329</v>
      </c>
      <c r="AG274" t="str">
        <f>IF(AF274&lt;='CAV Tier 1 Analysis'!$A$5,"Tier 1", "Tier 2")</f>
        <v>Tier 2</v>
      </c>
      <c r="AH274" t="str">
        <f t="shared" si="10"/>
        <v>Wisconsin - Tier 2</v>
      </c>
      <c r="AI274" t="str">
        <f t="shared" si="11"/>
        <v>Waterloo, City Of - Tier 2</v>
      </c>
    </row>
    <row r="275" spans="1:35" x14ac:dyDescent="0.3">
      <c r="A275" s="12">
        <v>268</v>
      </c>
      <c r="B275">
        <v>5</v>
      </c>
      <c r="C275" t="s">
        <v>25</v>
      </c>
      <c r="D275" t="s">
        <v>6594</v>
      </c>
      <c r="E275" t="s">
        <v>11204</v>
      </c>
      <c r="F275" t="s">
        <v>2899</v>
      </c>
      <c r="G275" s="56">
        <v>2.4820899999999999</v>
      </c>
      <c r="H275">
        <v>14</v>
      </c>
      <c r="I275">
        <v>0</v>
      </c>
      <c r="J275" s="12">
        <v>9</v>
      </c>
      <c r="K275" s="12">
        <v>3</v>
      </c>
      <c r="L275">
        <v>0</v>
      </c>
      <c r="M275" s="12">
        <v>0</v>
      </c>
      <c r="N275" s="12">
        <v>66.023977554837529</v>
      </c>
      <c r="O275" s="12">
        <v>2920.1892462436263</v>
      </c>
      <c r="P275" s="12">
        <v>1658.073877061056</v>
      </c>
      <c r="Q275" s="12">
        <v>62.973607828758759</v>
      </c>
      <c r="R275" s="57">
        <v>4.7094440868273346E-5</v>
      </c>
      <c r="S275" s="57">
        <v>9.9587423531085511E-4</v>
      </c>
      <c r="T275" s="57">
        <v>0</v>
      </c>
      <c r="U275" s="57">
        <v>1.9871798547991611E-3</v>
      </c>
      <c r="V275" s="57">
        <v>1.2048593891256525E-3</v>
      </c>
      <c r="W275" s="57">
        <v>0</v>
      </c>
      <c r="X275" s="57">
        <v>0</v>
      </c>
      <c r="Y275" s="57">
        <v>3.4689848584049641E-4</v>
      </c>
      <c r="Z275" s="57">
        <v>5.2443177637587592E-4</v>
      </c>
      <c r="AA275" s="57">
        <v>7.8167263352183554E-4</v>
      </c>
      <c r="AB275" s="57">
        <v>9.6424972318683857E-5</v>
      </c>
      <c r="AC275" s="17">
        <v>5.4403961710553037E-4</v>
      </c>
      <c r="AD275" s="12">
        <v>268</v>
      </c>
      <c r="AE275" s="16">
        <v>6</v>
      </c>
      <c r="AF275" s="17">
        <v>0.89694503554326888</v>
      </c>
      <c r="AG275" t="str">
        <f>IF(AF275&lt;='CAV Tier 1 Analysis'!$A$5,"Tier 1", "Tier 2")</f>
        <v>Tier 2</v>
      </c>
      <c r="AH275" t="str">
        <f t="shared" si="10"/>
        <v>Wisconsin - Tier 2</v>
      </c>
      <c r="AI275" t="str">
        <f t="shared" si="11"/>
        <v>Waterford, Village Of - Tier 2</v>
      </c>
    </row>
    <row r="276" spans="1:35" x14ac:dyDescent="0.3">
      <c r="A276" s="12">
        <v>269</v>
      </c>
      <c r="B276">
        <v>5</v>
      </c>
      <c r="C276" t="s">
        <v>25</v>
      </c>
      <c r="D276" t="s">
        <v>4142</v>
      </c>
      <c r="E276" t="s">
        <v>10937</v>
      </c>
      <c r="F276" t="s">
        <v>1187</v>
      </c>
      <c r="G276" s="56">
        <v>3.1379899999999998</v>
      </c>
      <c r="H276">
        <v>6</v>
      </c>
      <c r="I276">
        <v>0</v>
      </c>
      <c r="J276" s="12">
        <v>10</v>
      </c>
      <c r="K276" s="12">
        <v>3</v>
      </c>
      <c r="M276" s="12">
        <v>7</v>
      </c>
      <c r="N276" s="12">
        <v>0</v>
      </c>
      <c r="O276" s="12">
        <v>1608.4096556430361</v>
      </c>
      <c r="P276" s="12">
        <v>1005.9871084577921</v>
      </c>
      <c r="Q276" s="12">
        <v>13.636181460631406</v>
      </c>
      <c r="R276" s="57">
        <v>5.9539293297274902E-5</v>
      </c>
      <c r="S276" s="57">
        <v>4.2680324370465217E-4</v>
      </c>
      <c r="T276" s="57">
        <v>0</v>
      </c>
      <c r="U276" s="57">
        <v>2.2079776164435124E-3</v>
      </c>
      <c r="V276" s="57">
        <v>1.2048593891256525E-3</v>
      </c>
      <c r="W276" s="57">
        <v>0</v>
      </c>
      <c r="X276" s="57">
        <v>1.2819889558334562E-3</v>
      </c>
      <c r="Y276" s="57">
        <v>0</v>
      </c>
      <c r="Z276" s="57">
        <v>2.8885153040475805E-4</v>
      </c>
      <c r="AA276" s="57">
        <v>4.7425666807502726E-4</v>
      </c>
      <c r="AB276" s="57">
        <v>2.087967428274706E-5</v>
      </c>
      <c r="AC276" s="17">
        <v>5.4228694283337095E-4</v>
      </c>
      <c r="AD276" s="12">
        <v>269</v>
      </c>
      <c r="AE276" s="16">
        <v>6</v>
      </c>
      <c r="AF276" s="17">
        <v>0.8974873224861023</v>
      </c>
      <c r="AG276" t="str">
        <f>IF(AF276&lt;='CAV Tier 1 Analysis'!$A$5,"Tier 1", "Tier 2")</f>
        <v>Tier 2</v>
      </c>
      <c r="AH276" t="str">
        <f t="shared" si="10"/>
        <v>Wisconsin - Tier 2</v>
      </c>
      <c r="AI276" t="str">
        <f t="shared" si="11"/>
        <v>Milton, City Of - Tier 2</v>
      </c>
    </row>
    <row r="277" spans="1:35" x14ac:dyDescent="0.3">
      <c r="A277" s="12">
        <v>270</v>
      </c>
      <c r="B277">
        <v>5</v>
      </c>
      <c r="C277" t="s">
        <v>25</v>
      </c>
      <c r="D277" t="s">
        <v>7284</v>
      </c>
      <c r="E277" t="s">
        <v>11067</v>
      </c>
      <c r="F277" t="s">
        <v>2822</v>
      </c>
      <c r="G277" s="56">
        <v>1.07463</v>
      </c>
      <c r="H277">
        <v>15</v>
      </c>
      <c r="I277">
        <v>0</v>
      </c>
      <c r="J277" s="12">
        <v>7</v>
      </c>
      <c r="K277" s="12">
        <v>7</v>
      </c>
      <c r="L277">
        <v>0</v>
      </c>
      <c r="M277" s="12">
        <v>2.6600039083219342</v>
      </c>
      <c r="N277" s="12">
        <v>3.8025273557431754</v>
      </c>
      <c r="O277" s="12">
        <v>22.70344372864372</v>
      </c>
      <c r="P277" s="12">
        <v>4.6175923138062096</v>
      </c>
      <c r="Q277" s="12">
        <v>0.54799003251190825</v>
      </c>
      <c r="R277" s="57">
        <v>2.0389711489217789E-5</v>
      </c>
      <c r="S277" s="57">
        <v>1.0670081092616305E-3</v>
      </c>
      <c r="T277" s="57">
        <v>0</v>
      </c>
      <c r="U277" s="57">
        <v>1.5455843315104589E-3</v>
      </c>
      <c r="V277" s="57">
        <v>2.8113385746265222E-3</v>
      </c>
      <c r="W277" s="57">
        <v>0</v>
      </c>
      <c r="X277" s="57">
        <v>4.8715651899179272E-4</v>
      </c>
      <c r="Y277" s="57">
        <v>1.997896871600589E-5</v>
      </c>
      <c r="Z277" s="57">
        <v>4.077272505464543E-6</v>
      </c>
      <c r="AA277" s="57">
        <v>2.1768906647638919E-6</v>
      </c>
      <c r="AB277" s="57">
        <v>8.3908045827008354E-7</v>
      </c>
      <c r="AC277" s="17">
        <v>5.4168631438401154E-4</v>
      </c>
      <c r="AD277" s="12">
        <v>270</v>
      </c>
      <c r="AE277" s="16">
        <v>6</v>
      </c>
      <c r="AF277" s="17">
        <v>0.89802900880048631</v>
      </c>
      <c r="AG277" t="str">
        <f>IF(AF277&lt;='CAV Tier 1 Analysis'!$A$5,"Tier 1", "Tier 2")</f>
        <v>Tier 2</v>
      </c>
      <c r="AH277" t="str">
        <f t="shared" si="10"/>
        <v>Wisconsin - Tier 2</v>
      </c>
      <c r="AI277" t="str">
        <f t="shared" si="11"/>
        <v>Hixton, Village Of - Tier 2</v>
      </c>
    </row>
    <row r="278" spans="1:35" x14ac:dyDescent="0.3">
      <c r="A278" s="12">
        <v>271</v>
      </c>
      <c r="B278">
        <v>5</v>
      </c>
      <c r="C278" t="s">
        <v>25</v>
      </c>
      <c r="D278" t="s">
        <v>4946</v>
      </c>
      <c r="E278" t="s">
        <v>11216</v>
      </c>
      <c r="F278" t="s">
        <v>2878</v>
      </c>
      <c r="G278" s="56">
        <v>2.3528600000000002</v>
      </c>
      <c r="H278">
        <v>14</v>
      </c>
      <c r="I278">
        <v>0</v>
      </c>
      <c r="J278" s="12">
        <v>8</v>
      </c>
      <c r="K278" s="12">
        <v>3</v>
      </c>
      <c r="L278">
        <v>0</v>
      </c>
      <c r="M278" s="12">
        <v>0</v>
      </c>
      <c r="N278" s="12">
        <v>11.25551799636191</v>
      </c>
      <c r="O278" s="12">
        <v>1860.0666104596776</v>
      </c>
      <c r="P278" s="12">
        <v>1721.6964575271084</v>
      </c>
      <c r="Q278" s="12">
        <v>475.78401933229634</v>
      </c>
      <c r="R278" s="57">
        <v>4.4642469105199907E-5</v>
      </c>
      <c r="S278" s="57">
        <v>9.9587423531085511E-4</v>
      </c>
      <c r="T278" s="57">
        <v>0</v>
      </c>
      <c r="U278" s="57">
        <v>1.76638209315481E-3</v>
      </c>
      <c r="V278" s="57">
        <v>1.2048593891256525E-3</v>
      </c>
      <c r="W278" s="57">
        <v>0</v>
      </c>
      <c r="X278" s="57">
        <v>0</v>
      </c>
      <c r="Y278" s="57">
        <v>5.9137941924892752E-5</v>
      </c>
      <c r="Z278" s="57">
        <v>3.340461711362116E-4</v>
      </c>
      <c r="AA278" s="57">
        <v>8.1166649007574513E-4</v>
      </c>
      <c r="AB278" s="57">
        <v>7.2851885854374569E-4</v>
      </c>
      <c r="AC278" s="17">
        <v>5.4046614985246472E-4</v>
      </c>
      <c r="AD278" s="12">
        <v>271</v>
      </c>
      <c r="AE278" s="16">
        <v>6</v>
      </c>
      <c r="AF278" s="17">
        <v>0.89856947495033879</v>
      </c>
      <c r="AG278" t="str">
        <f>IF(AF278&lt;='CAV Tier 1 Analysis'!$A$5,"Tier 1", "Tier 2")</f>
        <v>Tier 2</v>
      </c>
      <c r="AH278" t="str">
        <f t="shared" si="10"/>
        <v>Wisconsin - Tier 2</v>
      </c>
      <c r="AI278" t="str">
        <f t="shared" si="11"/>
        <v>Baldwin, Village Of - Tier 2</v>
      </c>
    </row>
    <row r="279" spans="1:35" x14ac:dyDescent="0.3">
      <c r="A279" s="12">
        <v>272</v>
      </c>
      <c r="B279">
        <v>5</v>
      </c>
      <c r="C279" t="s">
        <v>25</v>
      </c>
      <c r="D279" t="s">
        <v>7259</v>
      </c>
      <c r="E279" t="s">
        <v>11031</v>
      </c>
      <c r="F279" t="s">
        <v>3085</v>
      </c>
      <c r="G279" s="56">
        <v>0.78944000000000003</v>
      </c>
      <c r="H279">
        <v>13</v>
      </c>
      <c r="I279">
        <v>0</v>
      </c>
      <c r="J279" s="12">
        <v>13</v>
      </c>
      <c r="K279" s="12">
        <v>4</v>
      </c>
      <c r="L279">
        <v>0</v>
      </c>
      <c r="M279" s="12">
        <v>2.6959870287798946</v>
      </c>
      <c r="N279" s="12">
        <v>0.67472893984231486</v>
      </c>
      <c r="O279" s="12">
        <v>10.464198606960231</v>
      </c>
      <c r="P279" s="12">
        <v>0</v>
      </c>
      <c r="Q279" s="12">
        <v>0.43675104918317942</v>
      </c>
      <c r="R279" s="57">
        <v>1.4978600856153367E-5</v>
      </c>
      <c r="S279" s="57">
        <v>9.2474036136007962E-4</v>
      </c>
      <c r="T279" s="57">
        <v>0</v>
      </c>
      <c r="U279" s="57">
        <v>2.8703709013765664E-3</v>
      </c>
      <c r="V279" s="57">
        <v>1.6064791855008699E-3</v>
      </c>
      <c r="W279" s="57">
        <v>0</v>
      </c>
      <c r="X279" s="57">
        <v>4.9374651370943988E-4</v>
      </c>
      <c r="Y279" s="57">
        <v>3.5451127946609574E-6</v>
      </c>
      <c r="Z279" s="57">
        <v>1.8792474737235871E-6</v>
      </c>
      <c r="AA279" s="57">
        <v>0</v>
      </c>
      <c r="AB279" s="57">
        <v>6.6875170852783399E-7</v>
      </c>
      <c r="AC279" s="17">
        <v>5.3785533407091108E-4</v>
      </c>
      <c r="AD279" s="12">
        <v>272</v>
      </c>
      <c r="AE279" s="16">
        <v>6</v>
      </c>
      <c r="AF279" s="17">
        <v>0.8991073302844097</v>
      </c>
      <c r="AG279" t="str">
        <f>IF(AF279&lt;='CAV Tier 1 Analysis'!$A$5,"Tier 1", "Tier 2")</f>
        <v>Tier 2</v>
      </c>
      <c r="AH279" t="str">
        <f t="shared" si="10"/>
        <v>Wisconsin - Tier 2</v>
      </c>
      <c r="AI279" t="str">
        <f t="shared" si="11"/>
        <v>Bagley, Village Of - Tier 2</v>
      </c>
    </row>
    <row r="280" spans="1:35" x14ac:dyDescent="0.3">
      <c r="A280" s="12">
        <v>273</v>
      </c>
      <c r="B280">
        <v>5</v>
      </c>
      <c r="C280" t="s">
        <v>25</v>
      </c>
      <c r="D280" t="s">
        <v>7175</v>
      </c>
      <c r="E280" t="s">
        <v>10921</v>
      </c>
      <c r="F280" t="s">
        <v>2348</v>
      </c>
      <c r="G280" s="56">
        <v>1.8244500000000001</v>
      </c>
      <c r="H280">
        <v>3</v>
      </c>
      <c r="I280">
        <v>0</v>
      </c>
      <c r="J280" s="12">
        <v>7</v>
      </c>
      <c r="K280" s="12">
        <v>9</v>
      </c>
      <c r="L280">
        <v>0</v>
      </c>
      <c r="M280" s="12">
        <v>2.5889172079256761</v>
      </c>
      <c r="N280" s="12">
        <v>1.6501517060850008</v>
      </c>
      <c r="O280" s="12">
        <v>16.783317715621532</v>
      </c>
      <c r="P280" s="12">
        <v>0</v>
      </c>
      <c r="Q280" s="12">
        <v>0</v>
      </c>
      <c r="R280" s="57">
        <v>3.4616574194377038E-5</v>
      </c>
      <c r="S280" s="57">
        <v>2.1340162185232609E-4</v>
      </c>
      <c r="T280" s="57">
        <v>0</v>
      </c>
      <c r="U280" s="57">
        <v>1.5455843315104589E-3</v>
      </c>
      <c r="V280" s="57">
        <v>3.6145781673769571E-3</v>
      </c>
      <c r="W280" s="57">
        <v>0</v>
      </c>
      <c r="X280" s="57">
        <v>4.7413760973255776E-4</v>
      </c>
      <c r="Y280" s="57">
        <v>8.6701097002608059E-6</v>
      </c>
      <c r="Z280" s="57">
        <v>3.0140872323278864E-6</v>
      </c>
      <c r="AA280" s="57">
        <v>0</v>
      </c>
      <c r="AB280" s="57">
        <v>0</v>
      </c>
      <c r="AC280" s="17">
        <v>5.3581840923629684E-4</v>
      </c>
      <c r="AD280" s="12">
        <v>273</v>
      </c>
      <c r="AE280" s="16">
        <v>6</v>
      </c>
      <c r="AF280" s="17">
        <v>0.89964314869364603</v>
      </c>
      <c r="AG280" t="str">
        <f>IF(AF280&lt;='CAV Tier 1 Analysis'!$A$5,"Tier 1", "Tier 2")</f>
        <v>Tier 2</v>
      </c>
      <c r="AH280" t="str">
        <f t="shared" si="10"/>
        <v>Wisconsin - Tier 2</v>
      </c>
      <c r="AI280" t="str">
        <f t="shared" si="11"/>
        <v>Mellen, City Of - Tier 2</v>
      </c>
    </row>
    <row r="281" spans="1:35" x14ac:dyDescent="0.3">
      <c r="A281" s="12">
        <v>274</v>
      </c>
      <c r="B281">
        <v>5</v>
      </c>
      <c r="C281" t="s">
        <v>25</v>
      </c>
      <c r="D281" t="s">
        <v>7432</v>
      </c>
      <c r="E281" t="s">
        <v>11254</v>
      </c>
      <c r="F281" t="s">
        <v>2577</v>
      </c>
      <c r="G281" s="56">
        <v>5.5430700000000002</v>
      </c>
      <c r="H281">
        <v>3</v>
      </c>
      <c r="I281">
        <v>0</v>
      </c>
      <c r="J281" s="12">
        <v>8</v>
      </c>
      <c r="K281" s="12">
        <v>4</v>
      </c>
      <c r="L281">
        <v>0</v>
      </c>
      <c r="M281" s="12">
        <v>0</v>
      </c>
      <c r="N281" s="12">
        <v>158.49934584208501</v>
      </c>
      <c r="O281" s="12">
        <v>2648.3900291747691</v>
      </c>
      <c r="P281" s="12">
        <v>1567.4550749245591</v>
      </c>
      <c r="Q281" s="12">
        <v>79.671966613784662</v>
      </c>
      <c r="R281" s="57">
        <v>1.0517256922339638E-4</v>
      </c>
      <c r="S281" s="57">
        <v>2.1340162185232609E-4</v>
      </c>
      <c r="T281" s="57">
        <v>0</v>
      </c>
      <c r="U281" s="57">
        <v>1.76638209315481E-3</v>
      </c>
      <c r="V281" s="57">
        <v>1.6064791855008699E-3</v>
      </c>
      <c r="W281" s="57">
        <v>0</v>
      </c>
      <c r="X281" s="57">
        <v>0</v>
      </c>
      <c r="Y281" s="57">
        <v>8.3277598708228517E-4</v>
      </c>
      <c r="Z281" s="57">
        <v>4.7561982132592534E-4</v>
      </c>
      <c r="AA281" s="57">
        <v>7.3895183640139374E-4</v>
      </c>
      <c r="AB281" s="57">
        <v>1.2199344201779892E-4</v>
      </c>
      <c r="AC281" s="17">
        <v>5.3279786877807335E-4</v>
      </c>
      <c r="AD281" s="12">
        <v>274</v>
      </c>
      <c r="AE281" s="16">
        <v>6</v>
      </c>
      <c r="AF281" s="17">
        <v>0.90017594656242406</v>
      </c>
      <c r="AG281" t="str">
        <f>IF(AF281&lt;='CAV Tier 1 Analysis'!$A$5,"Tier 1", "Tier 2")</f>
        <v>Tier 2</v>
      </c>
      <c r="AH281" t="str">
        <f t="shared" si="10"/>
        <v>Wisconsin - Tier 2</v>
      </c>
      <c r="AI281" t="str">
        <f t="shared" si="11"/>
        <v>Kohler, Village Of - Tier 2</v>
      </c>
    </row>
    <row r="282" spans="1:35" x14ac:dyDescent="0.3">
      <c r="A282" s="12">
        <v>275</v>
      </c>
      <c r="B282">
        <v>5</v>
      </c>
      <c r="C282" t="s">
        <v>25</v>
      </c>
      <c r="D282" t="s">
        <v>7516</v>
      </c>
      <c r="E282" t="s">
        <v>11371</v>
      </c>
      <c r="F282" t="s">
        <v>2450</v>
      </c>
      <c r="G282" s="56">
        <v>2.0943499999999999</v>
      </c>
      <c r="H282">
        <v>2</v>
      </c>
      <c r="I282">
        <v>0</v>
      </c>
      <c r="J282" s="12">
        <v>8</v>
      </c>
      <c r="K282" s="12">
        <v>5</v>
      </c>
      <c r="L282">
        <v>0</v>
      </c>
      <c r="M282" s="12">
        <v>0</v>
      </c>
      <c r="N282" s="12">
        <v>96.685059892393198</v>
      </c>
      <c r="O282" s="12">
        <v>1692.1937621932595</v>
      </c>
      <c r="P282" s="12">
        <v>1546.0156836580941</v>
      </c>
      <c r="Q282" s="12">
        <v>236.59312509024767</v>
      </c>
      <c r="R282" s="57">
        <v>3.9737576893854887E-5</v>
      </c>
      <c r="S282" s="57">
        <v>1.4226774790155071E-4</v>
      </c>
      <c r="T282" s="57">
        <v>0</v>
      </c>
      <c r="U282" s="57">
        <v>1.76638209315481E-3</v>
      </c>
      <c r="V282" s="57">
        <v>2.0080989818760872E-3</v>
      </c>
      <c r="W282" s="57">
        <v>0</v>
      </c>
      <c r="X282" s="57">
        <v>0</v>
      </c>
      <c r="Y282" s="57">
        <v>5.0799576339083288E-4</v>
      </c>
      <c r="Z282" s="57">
        <v>3.0389817434631775E-4</v>
      </c>
      <c r="AA282" s="57">
        <v>7.288445754016201E-4</v>
      </c>
      <c r="AB282" s="57">
        <v>3.622705816642061E-4</v>
      </c>
      <c r="AC282" s="17">
        <v>5.3268140860266181E-4</v>
      </c>
      <c r="AD282" s="12">
        <v>275</v>
      </c>
      <c r="AE282" s="16">
        <v>6</v>
      </c>
      <c r="AF282" s="17">
        <v>0.90070862797102669</v>
      </c>
      <c r="AG282" t="str">
        <f>IF(AF282&lt;='CAV Tier 1 Analysis'!$A$5,"Tier 1", "Tier 2")</f>
        <v>Tier 2</v>
      </c>
      <c r="AH282" t="str">
        <f t="shared" si="10"/>
        <v>Wisconsin - Tier 2</v>
      </c>
      <c r="AI282" t="str">
        <f t="shared" si="11"/>
        <v>Whiting, Village Of - Tier 2</v>
      </c>
    </row>
    <row r="283" spans="1:35" x14ac:dyDescent="0.3">
      <c r="A283" s="12">
        <v>276</v>
      </c>
      <c r="B283">
        <v>5</v>
      </c>
      <c r="C283" t="s">
        <v>25</v>
      </c>
      <c r="D283" t="s">
        <v>7358</v>
      </c>
      <c r="E283" t="s">
        <v>11162</v>
      </c>
      <c r="F283" t="s">
        <v>2493</v>
      </c>
      <c r="G283" s="56">
        <v>1.7403899999999999</v>
      </c>
      <c r="H283">
        <v>0</v>
      </c>
      <c r="I283">
        <v>0</v>
      </c>
      <c r="J283" s="12">
        <v>6</v>
      </c>
      <c r="K283" s="12">
        <v>3</v>
      </c>
      <c r="L283">
        <v>0</v>
      </c>
      <c r="M283" s="12">
        <v>0</v>
      </c>
      <c r="N283" s="12">
        <v>148.33602202428594</v>
      </c>
      <c r="O283" s="12">
        <v>3067.3840965248223</v>
      </c>
      <c r="P283" s="12">
        <v>2719.6093757167505</v>
      </c>
      <c r="Q283" s="12">
        <v>446.52591044553083</v>
      </c>
      <c r="R283" s="57">
        <v>3.3021644639289568E-5</v>
      </c>
      <c r="S283" s="57">
        <v>0</v>
      </c>
      <c r="T283" s="57">
        <v>0</v>
      </c>
      <c r="U283" s="57">
        <v>1.3247865698661075E-3</v>
      </c>
      <c r="V283" s="57">
        <v>1.2048593891256525E-3</v>
      </c>
      <c r="W283" s="57">
        <v>0</v>
      </c>
      <c r="X283" s="57">
        <v>0</v>
      </c>
      <c r="Y283" s="57">
        <v>7.7937657411034089E-4</v>
      </c>
      <c r="Z283" s="57">
        <v>5.5086624698617848E-4</v>
      </c>
      <c r="AA283" s="57">
        <v>1.282116709199506E-3</v>
      </c>
      <c r="AB283" s="57">
        <v>6.8371894256664305E-4</v>
      </c>
      <c r="AC283" s="17">
        <v>5.3261327968124705E-4</v>
      </c>
      <c r="AD283" s="12">
        <v>276</v>
      </c>
      <c r="AE283" s="16">
        <v>6</v>
      </c>
      <c r="AF283" s="17">
        <v>0.90124124125070793</v>
      </c>
      <c r="AG283" t="str">
        <f>IF(AF283&lt;='CAV Tier 1 Analysis'!$A$5,"Tier 1", "Tier 2")</f>
        <v>Tier 2</v>
      </c>
      <c r="AH283" t="str">
        <f t="shared" si="10"/>
        <v>Wisconsin - Tier 2</v>
      </c>
      <c r="AI283" t="str">
        <f t="shared" si="11"/>
        <v>Combined Locks, Village Of - Tier 2</v>
      </c>
    </row>
    <row r="284" spans="1:35" x14ac:dyDescent="0.3">
      <c r="A284" s="12">
        <v>277</v>
      </c>
      <c r="B284">
        <v>5</v>
      </c>
      <c r="C284" t="s">
        <v>25</v>
      </c>
      <c r="D284" t="s">
        <v>7394</v>
      </c>
      <c r="E284" t="s">
        <v>11209</v>
      </c>
      <c r="F284" t="s">
        <v>2658</v>
      </c>
      <c r="G284" s="56">
        <v>0.30095</v>
      </c>
      <c r="H284">
        <v>3</v>
      </c>
      <c r="I284">
        <v>0</v>
      </c>
      <c r="J284" s="12">
        <v>12</v>
      </c>
      <c r="K284" s="12">
        <v>6</v>
      </c>
      <c r="L284">
        <v>0</v>
      </c>
      <c r="M284" s="12">
        <v>3</v>
      </c>
      <c r="N284" s="12">
        <v>0</v>
      </c>
      <c r="O284" s="12">
        <v>4.6796648927324149</v>
      </c>
      <c r="P284" s="12">
        <v>0</v>
      </c>
      <c r="Q284" s="12">
        <v>0.26276193247962709</v>
      </c>
      <c r="R284" s="57">
        <v>5.7101362075133709E-6</v>
      </c>
      <c r="S284" s="57">
        <v>2.1340162185232609E-4</v>
      </c>
      <c r="T284" s="57">
        <v>0</v>
      </c>
      <c r="U284" s="57">
        <v>2.6495731397322151E-3</v>
      </c>
      <c r="V284" s="57">
        <v>2.4097187782513049E-3</v>
      </c>
      <c r="W284" s="57">
        <v>0</v>
      </c>
      <c r="X284" s="57">
        <v>5.4942383821433838E-4</v>
      </c>
      <c r="Y284" s="57">
        <v>0</v>
      </c>
      <c r="Z284" s="57">
        <v>8.4041298888295978E-7</v>
      </c>
      <c r="AA284" s="57">
        <v>0</v>
      </c>
      <c r="AB284" s="57">
        <v>4.023401697842872E-7</v>
      </c>
      <c r="AC284" s="17">
        <v>5.2991547885603311E-4</v>
      </c>
      <c r="AD284" s="12">
        <v>277</v>
      </c>
      <c r="AE284" s="16">
        <v>6</v>
      </c>
      <c r="AF284" s="17">
        <v>0.90177115672956398</v>
      </c>
      <c r="AG284" t="str">
        <f>IF(AF284&lt;='CAV Tier 1 Analysis'!$A$5,"Tier 1", "Tier 2")</f>
        <v>Tier 2</v>
      </c>
      <c r="AH284" t="str">
        <f t="shared" si="10"/>
        <v>Wisconsin - Tier 2</v>
      </c>
      <c r="AI284" t="str">
        <f t="shared" si="11"/>
        <v>Yuba, Village Of - Tier 2</v>
      </c>
    </row>
    <row r="285" spans="1:35" x14ac:dyDescent="0.3">
      <c r="A285" s="12">
        <v>278</v>
      </c>
      <c r="B285">
        <v>5</v>
      </c>
      <c r="C285" t="s">
        <v>25</v>
      </c>
      <c r="D285" t="s">
        <v>7555</v>
      </c>
      <c r="E285" t="s">
        <v>11431</v>
      </c>
      <c r="F285" t="s">
        <v>2500</v>
      </c>
      <c r="G285" s="56">
        <v>4.9542200000000003</v>
      </c>
      <c r="H285">
        <v>0</v>
      </c>
      <c r="I285">
        <v>0</v>
      </c>
      <c r="J285" s="12">
        <v>16</v>
      </c>
      <c r="K285" s="12">
        <v>5</v>
      </c>
      <c r="L285">
        <v>0</v>
      </c>
      <c r="M285" s="12">
        <v>0</v>
      </c>
      <c r="N285" s="12">
        <v>26.049875455842574</v>
      </c>
      <c r="O285" s="12">
        <v>186.39034485013363</v>
      </c>
      <c r="P285" s="12">
        <v>49.4902896875777</v>
      </c>
      <c r="Q285" s="12">
        <v>0</v>
      </c>
      <c r="R285" s="57">
        <v>9.3999903645080224E-5</v>
      </c>
      <c r="S285" s="57">
        <v>0</v>
      </c>
      <c r="T285" s="57">
        <v>0</v>
      </c>
      <c r="U285" s="57">
        <v>3.5327641863096199E-3</v>
      </c>
      <c r="V285" s="57">
        <v>2.0080989818760872E-3</v>
      </c>
      <c r="W285" s="57">
        <v>0</v>
      </c>
      <c r="X285" s="57">
        <v>0</v>
      </c>
      <c r="Y285" s="57">
        <v>1.368694023994498E-4</v>
      </c>
      <c r="Z285" s="57">
        <v>3.3473522229700262E-5</v>
      </c>
      <c r="AA285" s="57">
        <v>2.3331412194019433E-5</v>
      </c>
      <c r="AB285" s="57">
        <v>0</v>
      </c>
      <c r="AC285" s="17">
        <v>5.2986703715035977E-4</v>
      </c>
      <c r="AD285" s="12">
        <v>278</v>
      </c>
      <c r="AE285" s="16">
        <v>6</v>
      </c>
      <c r="AF285" s="17">
        <v>0.90230102376671439</v>
      </c>
      <c r="AG285" t="str">
        <f>IF(AF285&lt;='CAV Tier 1 Analysis'!$A$5,"Tier 1", "Tier 2")</f>
        <v>Tier 2</v>
      </c>
      <c r="AH285" t="str">
        <f t="shared" si="10"/>
        <v>Wisconsin - Tier 2</v>
      </c>
      <c r="AI285" t="str">
        <f t="shared" si="11"/>
        <v>Wauzeka, Village Of - Tier 2</v>
      </c>
    </row>
    <row r="286" spans="1:35" x14ac:dyDescent="0.3">
      <c r="A286" s="12">
        <v>279</v>
      </c>
      <c r="B286">
        <v>5</v>
      </c>
      <c r="C286" t="s">
        <v>25</v>
      </c>
      <c r="D286" t="s">
        <v>7385</v>
      </c>
      <c r="E286" t="s">
        <v>11196</v>
      </c>
      <c r="F286" t="s">
        <v>2183</v>
      </c>
      <c r="G286" s="56">
        <v>3.7575000000000003</v>
      </c>
      <c r="H286">
        <v>1</v>
      </c>
      <c r="I286">
        <v>0</v>
      </c>
      <c r="J286" s="12">
        <v>6</v>
      </c>
      <c r="K286" s="12">
        <v>9</v>
      </c>
      <c r="L286">
        <v>0</v>
      </c>
      <c r="M286" s="12">
        <v>0</v>
      </c>
      <c r="N286" s="12">
        <v>40.449650446284927</v>
      </c>
      <c r="O286" s="12">
        <v>787.0183756664469</v>
      </c>
      <c r="P286" s="12">
        <v>740.61241695817932</v>
      </c>
      <c r="Q286" s="12">
        <v>0</v>
      </c>
      <c r="R286" s="57">
        <v>7.1293692639081218E-5</v>
      </c>
      <c r="S286" s="57">
        <v>7.1133873950775353E-5</v>
      </c>
      <c r="T286" s="57">
        <v>0</v>
      </c>
      <c r="U286" s="57">
        <v>1.3247865698661075E-3</v>
      </c>
      <c r="V286" s="57">
        <v>3.6145781673769571E-3</v>
      </c>
      <c r="W286" s="57">
        <v>0</v>
      </c>
      <c r="X286" s="57">
        <v>0</v>
      </c>
      <c r="Y286" s="57">
        <v>2.1252767573627486E-4</v>
      </c>
      <c r="Z286" s="57">
        <v>1.4133927974775413E-4</v>
      </c>
      <c r="AA286" s="57">
        <v>3.4914997841278578E-4</v>
      </c>
      <c r="AB286" s="57">
        <v>0</v>
      </c>
      <c r="AC286" s="17">
        <v>5.2589174888452146E-4</v>
      </c>
      <c r="AD286" s="12">
        <v>279</v>
      </c>
      <c r="AE286" s="16">
        <v>6</v>
      </c>
      <c r="AF286" s="17">
        <v>0.9028269155155989</v>
      </c>
      <c r="AG286" t="str">
        <f>IF(AF286&lt;='CAV Tier 1 Analysis'!$A$5,"Tier 1", "Tier 2")</f>
        <v>Tier 2</v>
      </c>
      <c r="AH286" t="str">
        <f t="shared" si="10"/>
        <v>Wisconsin - Tier 2</v>
      </c>
      <c r="AI286" t="str">
        <f t="shared" si="11"/>
        <v>Park Falls, City Of - Tier 2</v>
      </c>
    </row>
    <row r="287" spans="1:35" x14ac:dyDescent="0.3">
      <c r="A287" s="12">
        <v>280</v>
      </c>
      <c r="B287">
        <v>5</v>
      </c>
      <c r="C287" t="s">
        <v>25</v>
      </c>
      <c r="D287" t="s">
        <v>4034</v>
      </c>
      <c r="E287" t="s">
        <v>11386</v>
      </c>
      <c r="F287" t="s">
        <v>2386</v>
      </c>
      <c r="G287" s="56">
        <v>7.7627300000000004</v>
      </c>
      <c r="H287">
        <v>0</v>
      </c>
      <c r="I287">
        <v>0</v>
      </c>
      <c r="J287" s="12">
        <v>10</v>
      </c>
      <c r="K287" s="12">
        <v>7</v>
      </c>
      <c r="L287">
        <v>0</v>
      </c>
      <c r="M287" s="12">
        <v>0</v>
      </c>
      <c r="N287" s="12">
        <v>83.015820362607272</v>
      </c>
      <c r="O287" s="12">
        <v>315.23240786758782</v>
      </c>
      <c r="P287" s="12">
        <v>158.68561027465353</v>
      </c>
      <c r="Q287" s="12">
        <v>0</v>
      </c>
      <c r="R287" s="57">
        <v>1.4728774096079173E-4</v>
      </c>
      <c r="S287" s="57">
        <v>0</v>
      </c>
      <c r="T287" s="57">
        <v>0</v>
      </c>
      <c r="U287" s="57">
        <v>2.2079776164435124E-3</v>
      </c>
      <c r="V287" s="57">
        <v>2.8113385746265222E-3</v>
      </c>
      <c r="W287" s="57">
        <v>0</v>
      </c>
      <c r="X287" s="57">
        <v>0</v>
      </c>
      <c r="Y287" s="57">
        <v>4.3617581750018481E-4</v>
      </c>
      <c r="Z287" s="57">
        <v>5.6612047264368139E-5</v>
      </c>
      <c r="AA287" s="57">
        <v>7.480981432821915E-5</v>
      </c>
      <c r="AB287" s="57">
        <v>0</v>
      </c>
      <c r="AC287" s="17">
        <v>5.2129105555669077E-4</v>
      </c>
      <c r="AD287" s="12">
        <v>280</v>
      </c>
      <c r="AE287" s="16">
        <v>6</v>
      </c>
      <c r="AF287" s="17">
        <v>0.90334820657115555</v>
      </c>
      <c r="AG287" t="str">
        <f>IF(AF287&lt;='CAV Tier 1 Analysis'!$A$5,"Tier 1", "Tier 2")</f>
        <v>Tier 2</v>
      </c>
      <c r="AH287" t="str">
        <f t="shared" si="10"/>
        <v>Wisconsin - Tier 2</v>
      </c>
      <c r="AI287" t="str">
        <f t="shared" si="11"/>
        <v>Alma, City Of - Tier 2</v>
      </c>
    </row>
    <row r="288" spans="1:35" x14ac:dyDescent="0.3">
      <c r="A288" s="12">
        <v>281</v>
      </c>
      <c r="B288">
        <v>5</v>
      </c>
      <c r="C288" t="s">
        <v>25</v>
      </c>
      <c r="D288" t="s">
        <v>7194</v>
      </c>
      <c r="E288" t="s">
        <v>10945</v>
      </c>
      <c r="F288" t="s">
        <v>2676</v>
      </c>
      <c r="G288" s="56">
        <v>2.3314300000000001</v>
      </c>
      <c r="H288">
        <v>10</v>
      </c>
      <c r="I288">
        <v>0</v>
      </c>
      <c r="J288" s="12">
        <v>7</v>
      </c>
      <c r="K288" s="12">
        <v>7</v>
      </c>
      <c r="L288">
        <v>0</v>
      </c>
      <c r="M288" s="12">
        <v>0.91850495189647563</v>
      </c>
      <c r="N288" s="12">
        <v>23.460312661711878</v>
      </c>
      <c r="O288" s="12">
        <v>621.42790241879982</v>
      </c>
      <c r="P288" s="12">
        <v>440.15944116768298</v>
      </c>
      <c r="Q288" s="12">
        <v>0</v>
      </c>
      <c r="R288" s="57">
        <v>4.4235862629283596E-5</v>
      </c>
      <c r="S288" s="57">
        <v>7.1133873950775359E-4</v>
      </c>
      <c r="T288" s="57">
        <v>0</v>
      </c>
      <c r="U288" s="57">
        <v>1.5455843315104589E-3</v>
      </c>
      <c r="V288" s="57">
        <v>2.8113385746265222E-3</v>
      </c>
      <c r="W288" s="57">
        <v>0</v>
      </c>
      <c r="X288" s="57">
        <v>1.6821617202994596E-4</v>
      </c>
      <c r="Y288" s="57">
        <v>1.2326350579125608E-4</v>
      </c>
      <c r="Z288" s="57">
        <v>1.1160117077146331E-4</v>
      </c>
      <c r="AA288" s="57">
        <v>2.0750618793710884E-4</v>
      </c>
      <c r="AB288" s="57">
        <v>0</v>
      </c>
      <c r="AC288" s="17">
        <v>5.2028041316398124E-4</v>
      </c>
      <c r="AD288" s="12">
        <v>281</v>
      </c>
      <c r="AE288" s="16">
        <v>6</v>
      </c>
      <c r="AF288" s="17">
        <v>0.90386848698431954</v>
      </c>
      <c r="AG288" t="str">
        <f>IF(AF288&lt;='CAV Tier 1 Analysis'!$A$5,"Tier 1", "Tier 2")</f>
        <v>Tier 2</v>
      </c>
      <c r="AH288" t="str">
        <f t="shared" si="10"/>
        <v>Wisconsin - Tier 2</v>
      </c>
      <c r="AI288" t="str">
        <f t="shared" si="11"/>
        <v>New Holstein, City Of - Tier 2</v>
      </c>
    </row>
    <row r="289" spans="1:35" x14ac:dyDescent="0.3">
      <c r="A289" s="12">
        <v>282</v>
      </c>
      <c r="B289">
        <v>5</v>
      </c>
      <c r="C289" t="s">
        <v>25</v>
      </c>
      <c r="D289" t="s">
        <v>7532</v>
      </c>
      <c r="E289" t="s">
        <v>11399</v>
      </c>
      <c r="F289" t="s">
        <v>2606</v>
      </c>
      <c r="G289" s="56">
        <v>2.4587699999999999</v>
      </c>
      <c r="H289">
        <v>1</v>
      </c>
      <c r="I289">
        <v>0</v>
      </c>
      <c r="J289" s="12">
        <v>16</v>
      </c>
      <c r="K289" s="12">
        <v>5</v>
      </c>
      <c r="L289">
        <v>0</v>
      </c>
      <c r="M289" s="12">
        <v>0</v>
      </c>
      <c r="N289" s="12">
        <v>3.6440217924944633</v>
      </c>
      <c r="O289" s="12">
        <v>35.190465189196409</v>
      </c>
      <c r="P289" s="12">
        <v>0</v>
      </c>
      <c r="Q289" s="12">
        <v>0</v>
      </c>
      <c r="R289" s="57">
        <v>4.6651974091867922E-5</v>
      </c>
      <c r="S289" s="57">
        <v>7.1133873950775353E-5</v>
      </c>
      <c r="T289" s="57">
        <v>0</v>
      </c>
      <c r="U289" s="57">
        <v>3.5327641863096199E-3</v>
      </c>
      <c r="V289" s="57">
        <v>2.0080989818760872E-3</v>
      </c>
      <c r="W289" s="57">
        <v>0</v>
      </c>
      <c r="X289" s="57">
        <v>0</v>
      </c>
      <c r="Y289" s="57">
        <v>1.9146160061868019E-5</v>
      </c>
      <c r="Z289" s="57">
        <v>6.3197952647771754E-6</v>
      </c>
      <c r="AA289" s="57">
        <v>0</v>
      </c>
      <c r="AB289" s="57">
        <v>0</v>
      </c>
      <c r="AC289" s="17">
        <v>5.1673772468681769E-4</v>
      </c>
      <c r="AD289" s="12">
        <v>282</v>
      </c>
      <c r="AE289" s="16">
        <v>6</v>
      </c>
      <c r="AF289" s="17">
        <v>0.9043852247090064</v>
      </c>
      <c r="AG289" t="str">
        <f>IF(AF289&lt;='CAV Tier 1 Analysis'!$A$5,"Tier 1", "Tier 2")</f>
        <v>Tier 2</v>
      </c>
      <c r="AH289" t="str">
        <f t="shared" si="10"/>
        <v>Wisconsin - Tier 2</v>
      </c>
      <c r="AI289" t="str">
        <f t="shared" si="11"/>
        <v>Ferryville, Village Of - Tier 2</v>
      </c>
    </row>
    <row r="290" spans="1:35" x14ac:dyDescent="0.3">
      <c r="A290" s="12">
        <v>283</v>
      </c>
      <c r="B290">
        <v>5</v>
      </c>
      <c r="C290" t="s">
        <v>25</v>
      </c>
      <c r="D290" t="s">
        <v>7484</v>
      </c>
      <c r="E290" t="s">
        <v>11323</v>
      </c>
      <c r="F290" t="s">
        <v>3558</v>
      </c>
      <c r="G290" s="56">
        <v>1.9640000000000002</v>
      </c>
      <c r="H290">
        <v>26</v>
      </c>
      <c r="I290">
        <v>0</v>
      </c>
      <c r="J290" s="12">
        <v>8</v>
      </c>
      <c r="K290" s="12">
        <v>3</v>
      </c>
      <c r="L290">
        <v>0</v>
      </c>
      <c r="M290" s="12">
        <v>1.7932790224032586</v>
      </c>
      <c r="N290" s="12">
        <v>78.267642734418018</v>
      </c>
      <c r="O290" s="12">
        <v>392.83930564167991</v>
      </c>
      <c r="P290" s="12">
        <v>0</v>
      </c>
      <c r="Q290" s="12">
        <v>0</v>
      </c>
      <c r="R290" s="57">
        <v>3.7264354582343455E-5</v>
      </c>
      <c r="S290" s="57">
        <v>1.8494807227201592E-3</v>
      </c>
      <c r="T290" s="57">
        <v>0</v>
      </c>
      <c r="U290" s="57">
        <v>1.76638209315481E-3</v>
      </c>
      <c r="V290" s="57">
        <v>1.2048593891256525E-3</v>
      </c>
      <c r="W290" s="57">
        <v>0</v>
      </c>
      <c r="X290" s="57">
        <v>3.2842341449268496E-4</v>
      </c>
      <c r="Y290" s="57">
        <v>4.1122828039743284E-4</v>
      </c>
      <c r="Z290" s="57">
        <v>7.0549336880457847E-5</v>
      </c>
      <c r="AA290" s="57">
        <v>0</v>
      </c>
      <c r="AB290" s="57">
        <v>0</v>
      </c>
      <c r="AC290" s="17">
        <v>5.1528978103214005E-4</v>
      </c>
      <c r="AD290" s="12">
        <v>283</v>
      </c>
      <c r="AE290" s="16">
        <v>6</v>
      </c>
      <c r="AF290" s="17">
        <v>0.9049005144900385</v>
      </c>
      <c r="AG290" t="str">
        <f>IF(AF290&lt;='CAV Tier 1 Analysis'!$A$5,"Tier 1", "Tier 2")</f>
        <v>Tier 2</v>
      </c>
      <c r="AH290" t="str">
        <f t="shared" si="10"/>
        <v>Wisconsin - Tier 2</v>
      </c>
      <c r="AI290" t="str">
        <f t="shared" si="11"/>
        <v>Winneconne, Village Of - Tier 2</v>
      </c>
    </row>
    <row r="291" spans="1:35" x14ac:dyDescent="0.3">
      <c r="A291" s="12">
        <v>284</v>
      </c>
      <c r="B291">
        <v>5</v>
      </c>
      <c r="C291" t="s">
        <v>25</v>
      </c>
      <c r="D291" t="s">
        <v>7323</v>
      </c>
      <c r="E291" t="s">
        <v>11118</v>
      </c>
      <c r="F291" t="s">
        <v>2911</v>
      </c>
      <c r="G291" s="56">
        <v>2.0753500000000003</v>
      </c>
      <c r="H291">
        <v>2</v>
      </c>
      <c r="I291">
        <v>0</v>
      </c>
      <c r="J291" s="12">
        <v>8</v>
      </c>
      <c r="K291" s="12">
        <v>3</v>
      </c>
      <c r="L291">
        <v>0</v>
      </c>
      <c r="M291" s="12">
        <v>2.1299588021297615</v>
      </c>
      <c r="N291" s="12">
        <v>199.65230665205698</v>
      </c>
      <c r="O291" s="12">
        <v>1507.2723463569223</v>
      </c>
      <c r="P291" s="12">
        <v>1360.7414774919898</v>
      </c>
      <c r="Q291" s="12">
        <v>102.65853787606579</v>
      </c>
      <c r="R291" s="57">
        <v>3.9377076518567455E-5</v>
      </c>
      <c r="S291" s="57">
        <v>1.4226774790155071E-4</v>
      </c>
      <c r="T291" s="57">
        <v>0</v>
      </c>
      <c r="U291" s="57">
        <v>1.76638209315481E-3</v>
      </c>
      <c r="V291" s="57">
        <v>1.2048593891256525E-3</v>
      </c>
      <c r="W291" s="57">
        <v>0</v>
      </c>
      <c r="X291" s="57">
        <v>3.9008338010151602E-4</v>
      </c>
      <c r="Y291" s="57">
        <v>1.0489989460970679E-3</v>
      </c>
      <c r="Z291" s="57">
        <v>2.7068845455786893E-4</v>
      </c>
      <c r="AA291" s="57">
        <v>6.4149998921573365E-4</v>
      </c>
      <c r="AB291" s="57">
        <v>1.5719040109459317E-4</v>
      </c>
      <c r="AC291" s="17">
        <v>5.1466795252430543E-4</v>
      </c>
      <c r="AD291" s="12">
        <v>284</v>
      </c>
      <c r="AE291" s="16">
        <v>6</v>
      </c>
      <c r="AF291" s="17">
        <v>0.9054151824425628</v>
      </c>
      <c r="AG291" t="str">
        <f>IF(AF291&lt;='CAV Tier 1 Analysis'!$A$5,"Tier 1", "Tier 2")</f>
        <v>Tier 2</v>
      </c>
      <c r="AH291" t="str">
        <f t="shared" si="10"/>
        <v>Wisconsin - Tier 2</v>
      </c>
      <c r="AI291" t="str">
        <f t="shared" si="11"/>
        <v>Marathon City, Village Of - Tier 2</v>
      </c>
    </row>
    <row r="292" spans="1:35" x14ac:dyDescent="0.3">
      <c r="A292" s="12">
        <v>285</v>
      </c>
      <c r="B292">
        <v>5</v>
      </c>
      <c r="C292" t="s">
        <v>25</v>
      </c>
      <c r="D292" t="s">
        <v>7535</v>
      </c>
      <c r="E292" t="s">
        <v>11408</v>
      </c>
      <c r="F292" t="s">
        <v>2621</v>
      </c>
      <c r="G292" s="56">
        <v>1.3805899999999998</v>
      </c>
      <c r="H292">
        <v>1</v>
      </c>
      <c r="I292">
        <v>0</v>
      </c>
      <c r="J292" s="12">
        <v>16</v>
      </c>
      <c r="K292" s="12">
        <v>5</v>
      </c>
      <c r="L292">
        <v>0</v>
      </c>
      <c r="M292" s="12">
        <v>0</v>
      </c>
      <c r="N292" s="12">
        <v>2.4669992547386363</v>
      </c>
      <c r="O292" s="12">
        <v>26.545146457032409</v>
      </c>
      <c r="P292" s="12">
        <v>0</v>
      </c>
      <c r="Q292" s="12">
        <v>0</v>
      </c>
      <c r="R292" s="57">
        <v>2.6194905953583264E-5</v>
      </c>
      <c r="S292" s="57">
        <v>7.1133873950775353E-5</v>
      </c>
      <c r="T292" s="57">
        <v>0</v>
      </c>
      <c r="U292" s="57">
        <v>3.5327641863096199E-3</v>
      </c>
      <c r="V292" s="57">
        <v>2.0080989818760872E-3</v>
      </c>
      <c r="W292" s="57">
        <v>0</v>
      </c>
      <c r="X292" s="57">
        <v>0</v>
      </c>
      <c r="Y292" s="57">
        <v>1.2961931978843075E-5</v>
      </c>
      <c r="Z292" s="57">
        <v>4.76719730699874E-6</v>
      </c>
      <c r="AA292" s="57">
        <v>0</v>
      </c>
      <c r="AB292" s="57">
        <v>0</v>
      </c>
      <c r="AC292" s="17">
        <v>5.141746433978098E-4</v>
      </c>
      <c r="AD292" s="12">
        <v>285</v>
      </c>
      <c r="AE292" s="16">
        <v>6</v>
      </c>
      <c r="AF292" s="17">
        <v>0.90592935708596056</v>
      </c>
      <c r="AG292" t="str">
        <f>IF(AF292&lt;='CAV Tier 1 Analysis'!$A$5,"Tier 1", "Tier 2")</f>
        <v>Tier 2</v>
      </c>
      <c r="AH292" t="str">
        <f t="shared" si="10"/>
        <v>Wisconsin - Tier 2</v>
      </c>
      <c r="AI292" t="str">
        <f t="shared" si="11"/>
        <v>Lynxville, Village Of - Tier 2</v>
      </c>
    </row>
    <row r="293" spans="1:35" x14ac:dyDescent="0.3">
      <c r="A293" s="12">
        <v>286</v>
      </c>
      <c r="B293">
        <v>5</v>
      </c>
      <c r="C293" t="s">
        <v>25</v>
      </c>
      <c r="D293" t="s">
        <v>7269</v>
      </c>
      <c r="E293" t="s">
        <v>11047</v>
      </c>
      <c r="F293" t="s">
        <v>2783</v>
      </c>
      <c r="G293" s="56">
        <v>1.3702599999999998</v>
      </c>
      <c r="H293">
        <v>8</v>
      </c>
      <c r="I293">
        <v>0</v>
      </c>
      <c r="J293" s="12">
        <v>11</v>
      </c>
      <c r="K293" s="12">
        <v>5</v>
      </c>
      <c r="L293">
        <v>0</v>
      </c>
      <c r="M293" s="12">
        <v>0</v>
      </c>
      <c r="N293" s="12">
        <v>34.540639627357599</v>
      </c>
      <c r="O293" s="12">
        <v>654.3064174047347</v>
      </c>
      <c r="P293" s="12">
        <v>583.94460281841498</v>
      </c>
      <c r="Q293" s="12">
        <v>30.121211711391197</v>
      </c>
      <c r="R293" s="57">
        <v>2.5998907591650676E-5</v>
      </c>
      <c r="S293" s="57">
        <v>5.6907099160620283E-4</v>
      </c>
      <c r="T293" s="57">
        <v>0</v>
      </c>
      <c r="U293" s="57">
        <v>2.4287753780878637E-3</v>
      </c>
      <c r="V293" s="57">
        <v>2.0080989818760872E-3</v>
      </c>
      <c r="W293" s="57">
        <v>0</v>
      </c>
      <c r="X293" s="57">
        <v>0</v>
      </c>
      <c r="Y293" s="57">
        <v>1.8148097146586831E-4</v>
      </c>
      <c r="Z293" s="57">
        <v>1.1750576686599882E-4</v>
      </c>
      <c r="AA293" s="57">
        <v>2.7529142207161403E-4</v>
      </c>
      <c r="AB293" s="57">
        <v>4.6121496061874271E-5</v>
      </c>
      <c r="AC293" s="17">
        <v>5.1384944687519639E-4</v>
      </c>
      <c r="AD293" s="12">
        <v>286</v>
      </c>
      <c r="AE293" s="16">
        <v>6</v>
      </c>
      <c r="AF293" s="17">
        <v>0.90644320653283572</v>
      </c>
      <c r="AG293" t="str">
        <f>IF(AF293&lt;='CAV Tier 1 Analysis'!$A$5,"Tier 1", "Tier 2")</f>
        <v>Tier 2</v>
      </c>
      <c r="AH293" t="str">
        <f t="shared" si="10"/>
        <v>Wisconsin - Tier 2</v>
      </c>
      <c r="AI293" t="str">
        <f t="shared" si="11"/>
        <v>New Glarus, Village Of - Tier 2</v>
      </c>
    </row>
    <row r="294" spans="1:35" x14ac:dyDescent="0.3">
      <c r="A294" s="12">
        <v>287</v>
      </c>
      <c r="B294">
        <v>5</v>
      </c>
      <c r="C294" t="s">
        <v>25</v>
      </c>
      <c r="D294" t="s">
        <v>7480</v>
      </c>
      <c r="E294" t="s">
        <v>11318</v>
      </c>
      <c r="F294" t="s">
        <v>2309</v>
      </c>
      <c r="G294" s="56">
        <v>2.48847</v>
      </c>
      <c r="H294">
        <v>1</v>
      </c>
      <c r="I294">
        <v>0</v>
      </c>
      <c r="J294" s="12">
        <v>7</v>
      </c>
      <c r="K294" s="12">
        <v>8</v>
      </c>
      <c r="L294">
        <v>0</v>
      </c>
      <c r="M294" s="12">
        <v>0</v>
      </c>
      <c r="N294" s="12">
        <v>0</v>
      </c>
      <c r="O294" s="12">
        <v>1105.6521675710435</v>
      </c>
      <c r="P294" s="12">
        <v>1033.3307287097532</v>
      </c>
      <c r="Q294" s="12">
        <v>51.120235389860909</v>
      </c>
      <c r="R294" s="57">
        <v>4.7215493099554076E-5</v>
      </c>
      <c r="S294" s="57">
        <v>7.1133873950775353E-5</v>
      </c>
      <c r="T294" s="57">
        <v>0</v>
      </c>
      <c r="U294" s="57">
        <v>1.5455843315104589E-3</v>
      </c>
      <c r="V294" s="57">
        <v>3.2129583710017399E-3</v>
      </c>
      <c r="W294" s="57">
        <v>0</v>
      </c>
      <c r="X294" s="57">
        <v>0</v>
      </c>
      <c r="Y294" s="57">
        <v>0</v>
      </c>
      <c r="Z294" s="57">
        <v>1.9856217573535474E-4</v>
      </c>
      <c r="AA294" s="57">
        <v>4.8714738419333221E-4</v>
      </c>
      <c r="AB294" s="57">
        <v>7.8275129095284977E-5</v>
      </c>
      <c r="AC294" s="17">
        <v>5.1280697805331811E-4</v>
      </c>
      <c r="AD294" s="12">
        <v>287</v>
      </c>
      <c r="AE294" s="16">
        <v>6</v>
      </c>
      <c r="AF294" s="17">
        <v>0.90695601351088906</v>
      </c>
      <c r="AG294" t="str">
        <f>IF(AF294&lt;='CAV Tier 1 Analysis'!$A$5,"Tier 1", "Tier 2")</f>
        <v>Tier 2</v>
      </c>
      <c r="AH294" t="str">
        <f t="shared" si="10"/>
        <v>Wisconsin - Tier 2</v>
      </c>
      <c r="AI294" t="str">
        <f t="shared" si="11"/>
        <v>Wautoma, City Of - Tier 2</v>
      </c>
    </row>
    <row r="295" spans="1:35" x14ac:dyDescent="0.3">
      <c r="A295" s="12">
        <v>288</v>
      </c>
      <c r="B295">
        <v>5</v>
      </c>
      <c r="C295" t="s">
        <v>25</v>
      </c>
      <c r="D295" t="s">
        <v>7390</v>
      </c>
      <c r="E295" t="s">
        <v>11203</v>
      </c>
      <c r="F295" t="s">
        <v>2804</v>
      </c>
      <c r="G295" s="56">
        <v>3.0561099999999994</v>
      </c>
      <c r="H295">
        <v>3</v>
      </c>
      <c r="I295">
        <v>0</v>
      </c>
      <c r="J295" s="12">
        <v>9</v>
      </c>
      <c r="K295" s="12">
        <v>3</v>
      </c>
      <c r="L295">
        <v>0</v>
      </c>
      <c r="M295" s="12">
        <v>0.9573968214494899</v>
      </c>
      <c r="N295" s="12">
        <v>57.397024825783063</v>
      </c>
      <c r="O295" s="12">
        <v>3691.0908562772711</v>
      </c>
      <c r="P295" s="12">
        <v>2137.1028225616683</v>
      </c>
      <c r="Q295" s="12">
        <v>0</v>
      </c>
      <c r="R295" s="57">
        <v>5.7985726416825666E-5</v>
      </c>
      <c r="S295" s="57">
        <v>2.1340162185232609E-4</v>
      </c>
      <c r="T295" s="57">
        <v>0</v>
      </c>
      <c r="U295" s="57">
        <v>1.9871798547991611E-3</v>
      </c>
      <c r="V295" s="57">
        <v>1.2048593891256525E-3</v>
      </c>
      <c r="W295" s="57">
        <v>0</v>
      </c>
      <c r="X295" s="57">
        <v>1.7533887877832879E-4</v>
      </c>
      <c r="Y295" s="57">
        <v>3.0157136454367806E-4</v>
      </c>
      <c r="Z295" s="57">
        <v>6.6287667383620934E-4</v>
      </c>
      <c r="AA295" s="57">
        <v>1.007503232835272E-3</v>
      </c>
      <c r="AB295" s="57">
        <v>0</v>
      </c>
      <c r="AC295" s="17">
        <v>5.1006515838067758E-4</v>
      </c>
      <c r="AD295" s="12">
        <v>288</v>
      </c>
      <c r="AE295" s="16">
        <v>6</v>
      </c>
      <c r="AF295" s="17">
        <v>0.90746607866926976</v>
      </c>
      <c r="AG295" t="str">
        <f>IF(AF295&lt;='CAV Tier 1 Analysis'!$A$5,"Tier 1", "Tier 2")</f>
        <v>Tier 2</v>
      </c>
      <c r="AH295" t="str">
        <f t="shared" si="10"/>
        <v>Wisconsin - Tier 2</v>
      </c>
      <c r="AI295" t="str">
        <f t="shared" si="11"/>
        <v>Sturtevant, Village Of - Tier 2</v>
      </c>
    </row>
    <row r="296" spans="1:35" x14ac:dyDescent="0.3">
      <c r="A296" s="12">
        <v>289</v>
      </c>
      <c r="B296">
        <v>5</v>
      </c>
      <c r="C296" t="s">
        <v>25</v>
      </c>
      <c r="D296" t="s">
        <v>7534</v>
      </c>
      <c r="E296" t="s">
        <v>11404</v>
      </c>
      <c r="F296" t="s">
        <v>2252</v>
      </c>
      <c r="G296" s="56">
        <v>3.2555299999999998</v>
      </c>
      <c r="H296">
        <v>1</v>
      </c>
      <c r="I296">
        <v>0</v>
      </c>
      <c r="J296" s="12">
        <v>6</v>
      </c>
      <c r="K296" s="12">
        <v>9</v>
      </c>
      <c r="L296">
        <v>0</v>
      </c>
      <c r="M296" s="12">
        <v>0</v>
      </c>
      <c r="N296" s="12">
        <v>5.4361578995445194</v>
      </c>
      <c r="O296" s="12">
        <v>786.15234722117668</v>
      </c>
      <c r="P296" s="12">
        <v>758.85381554232276</v>
      </c>
      <c r="Q296" s="12">
        <v>0</v>
      </c>
      <c r="R296" s="57">
        <v>6.176946246102676E-5</v>
      </c>
      <c r="S296" s="57">
        <v>7.1133873950775353E-5</v>
      </c>
      <c r="T296" s="57">
        <v>0</v>
      </c>
      <c r="U296" s="57">
        <v>1.3247865698661075E-3</v>
      </c>
      <c r="V296" s="57">
        <v>3.6145781673769571E-3</v>
      </c>
      <c r="W296" s="57">
        <v>0</v>
      </c>
      <c r="X296" s="57">
        <v>0</v>
      </c>
      <c r="Y296" s="57">
        <v>2.8562274100732006E-5</v>
      </c>
      <c r="Z296" s="57">
        <v>1.4118375118516891E-4</v>
      </c>
      <c r="AA296" s="57">
        <v>3.5774959648026457E-4</v>
      </c>
      <c r="AB296" s="57">
        <v>0</v>
      </c>
      <c r="AC296" s="17">
        <v>5.0906942685645742E-4</v>
      </c>
      <c r="AD296" s="12">
        <v>289</v>
      </c>
      <c r="AE296" s="16">
        <v>6</v>
      </c>
      <c r="AF296" s="17">
        <v>0.90797514809612623</v>
      </c>
      <c r="AG296" t="str">
        <f>IF(AF296&lt;='CAV Tier 1 Analysis'!$A$5,"Tier 1", "Tier 2")</f>
        <v>Tier 2</v>
      </c>
      <c r="AH296" t="str">
        <f t="shared" si="10"/>
        <v>Wisconsin - Tier 2</v>
      </c>
      <c r="AI296" t="str">
        <f t="shared" si="11"/>
        <v>Hurley, City Of - Tier 2</v>
      </c>
    </row>
    <row r="297" spans="1:35" x14ac:dyDescent="0.3">
      <c r="A297" s="12">
        <v>290</v>
      </c>
      <c r="B297">
        <v>5</v>
      </c>
      <c r="C297" t="s">
        <v>25</v>
      </c>
      <c r="D297" t="s">
        <v>7276</v>
      </c>
      <c r="E297" t="s">
        <v>11058</v>
      </c>
      <c r="F297" t="s">
        <v>2686</v>
      </c>
      <c r="G297" s="56">
        <v>3.5663299999999998</v>
      </c>
      <c r="H297">
        <v>3</v>
      </c>
      <c r="I297">
        <v>0</v>
      </c>
      <c r="J297" s="12">
        <v>9</v>
      </c>
      <c r="K297" s="12">
        <v>6</v>
      </c>
      <c r="L297">
        <v>0</v>
      </c>
      <c r="M297" s="12">
        <v>2</v>
      </c>
      <c r="N297" s="12">
        <v>0</v>
      </c>
      <c r="O297" s="12">
        <v>858.45927154677997</v>
      </c>
      <c r="P297" s="12">
        <v>766.5061495427725</v>
      </c>
      <c r="Q297" s="12">
        <v>17.00584565100155</v>
      </c>
      <c r="R297" s="57">
        <v>6.7666489652570727E-5</v>
      </c>
      <c r="S297" s="57">
        <v>2.1340162185232609E-4</v>
      </c>
      <c r="T297" s="57">
        <v>0</v>
      </c>
      <c r="U297" s="57">
        <v>1.9871798547991611E-3</v>
      </c>
      <c r="V297" s="57">
        <v>2.4097187782513049E-3</v>
      </c>
      <c r="W297" s="57">
        <v>0</v>
      </c>
      <c r="X297" s="57">
        <v>3.662825588095589E-4</v>
      </c>
      <c r="Y297" s="57">
        <v>0</v>
      </c>
      <c r="Z297" s="57">
        <v>1.5416922766315076E-4</v>
      </c>
      <c r="AA297" s="57">
        <v>3.6135716798445033E-4</v>
      </c>
      <c r="AB297" s="57">
        <v>2.6039292533669586E-5</v>
      </c>
      <c r="AC297" s="17">
        <v>5.078013628678356E-4</v>
      </c>
      <c r="AD297" s="12">
        <v>290</v>
      </c>
      <c r="AE297" s="16">
        <v>6</v>
      </c>
      <c r="AF297" s="17">
        <v>0.9084829494589941</v>
      </c>
      <c r="AG297" t="str">
        <f>IF(AF297&lt;='CAV Tier 1 Analysis'!$A$5,"Tier 1", "Tier 2")</f>
        <v>Tier 2</v>
      </c>
      <c r="AH297" t="str">
        <f t="shared" si="10"/>
        <v>Wisconsin - Tier 2</v>
      </c>
      <c r="AI297" t="str">
        <f t="shared" si="11"/>
        <v>Dodgeville,City Of - Tier 2</v>
      </c>
    </row>
    <row r="298" spans="1:35" x14ac:dyDescent="0.3">
      <c r="A298" s="12">
        <v>291</v>
      </c>
      <c r="B298">
        <v>5</v>
      </c>
      <c r="C298" t="s">
        <v>25</v>
      </c>
      <c r="D298" t="s">
        <v>4083</v>
      </c>
      <c r="E298" t="s">
        <v>11027</v>
      </c>
      <c r="F298" t="s">
        <v>3089</v>
      </c>
      <c r="G298" s="56">
        <v>4.2486100000000002</v>
      </c>
      <c r="H298">
        <v>8</v>
      </c>
      <c r="I298">
        <v>0</v>
      </c>
      <c r="J298" s="12">
        <v>9</v>
      </c>
      <c r="K298" s="12">
        <v>3</v>
      </c>
      <c r="L298">
        <v>0</v>
      </c>
      <c r="M298" s="12">
        <v>1.9373300914887459</v>
      </c>
      <c r="N298" s="12">
        <v>33.58119124661004</v>
      </c>
      <c r="O298" s="12">
        <v>2110.2414554921997</v>
      </c>
      <c r="P298" s="12">
        <v>1616.5870081486005</v>
      </c>
      <c r="Q298" s="12">
        <v>23.351373837015672</v>
      </c>
      <c r="R298" s="57">
        <v>8.0611868392102955E-5</v>
      </c>
      <c r="S298" s="57">
        <v>5.6907099160620283E-4</v>
      </c>
      <c r="T298" s="57">
        <v>0</v>
      </c>
      <c r="U298" s="57">
        <v>1.9871798547991611E-3</v>
      </c>
      <c r="V298" s="57">
        <v>1.2048593891256525E-3</v>
      </c>
      <c r="W298" s="57">
        <v>0</v>
      </c>
      <c r="X298" s="57">
        <v>3.5480511158462736E-4</v>
      </c>
      <c r="Y298" s="57">
        <v>1.7643990604009923E-4</v>
      </c>
      <c r="Z298" s="57">
        <v>3.789746423144865E-4</v>
      </c>
      <c r="AA298" s="57">
        <v>7.62114307123946E-4</v>
      </c>
      <c r="AB298" s="57">
        <v>3.5755543528017291E-5</v>
      </c>
      <c r="AC298" s="17">
        <v>5.0452832859220875E-4</v>
      </c>
      <c r="AD298" s="12">
        <v>291</v>
      </c>
      <c r="AE298" s="16">
        <v>6</v>
      </c>
      <c r="AF298" s="17">
        <v>0.90898747778758626</v>
      </c>
      <c r="AG298" t="str">
        <f>IF(AF298&lt;='CAV Tier 1 Analysis'!$A$5,"Tier 1", "Tier 2")</f>
        <v>Tier 2</v>
      </c>
      <c r="AH298" t="str">
        <f t="shared" si="10"/>
        <v>Wisconsin - Tier 2</v>
      </c>
      <c r="AI298" t="str">
        <f t="shared" si="11"/>
        <v>Ripon, City Of - Tier 2</v>
      </c>
    </row>
    <row r="299" spans="1:35" x14ac:dyDescent="0.3">
      <c r="A299" s="12">
        <v>292</v>
      </c>
      <c r="B299">
        <v>5</v>
      </c>
      <c r="C299" t="s">
        <v>25</v>
      </c>
      <c r="D299" t="s">
        <v>6572</v>
      </c>
      <c r="E299" t="s">
        <v>11056</v>
      </c>
      <c r="F299" t="s">
        <v>2929</v>
      </c>
      <c r="G299" s="56">
        <v>2.4201700000000002</v>
      </c>
      <c r="H299">
        <v>7</v>
      </c>
      <c r="I299">
        <v>0</v>
      </c>
      <c r="J299" s="12">
        <v>9</v>
      </c>
      <c r="K299" s="12">
        <v>6</v>
      </c>
      <c r="L299">
        <v>0</v>
      </c>
      <c r="M299" s="12">
        <v>2.7770859071883383</v>
      </c>
      <c r="N299" s="12">
        <v>15.622962807598341</v>
      </c>
      <c r="O299" s="12">
        <v>54.190998656515902</v>
      </c>
      <c r="P299" s="12">
        <v>0</v>
      </c>
      <c r="Q299" s="12">
        <v>2.2408092271470679</v>
      </c>
      <c r="R299" s="57">
        <v>4.5919589118915555E-5</v>
      </c>
      <c r="S299" s="57">
        <v>4.9793711765542756E-4</v>
      </c>
      <c r="T299" s="57">
        <v>0</v>
      </c>
      <c r="U299" s="57">
        <v>1.9871798547991611E-3</v>
      </c>
      <c r="V299" s="57">
        <v>2.4097187782513049E-3</v>
      </c>
      <c r="W299" s="57">
        <v>0</v>
      </c>
      <c r="X299" s="57">
        <v>5.0859906605945488E-4</v>
      </c>
      <c r="Y299" s="57">
        <v>8.2085059746618769E-5</v>
      </c>
      <c r="Z299" s="57">
        <v>9.7320684697324415E-6</v>
      </c>
      <c r="AA299" s="57">
        <v>0</v>
      </c>
      <c r="AB299" s="57">
        <v>3.4311194030149347E-6</v>
      </c>
      <c r="AC299" s="17">
        <v>5.0405478668214823E-4</v>
      </c>
      <c r="AD299" s="12">
        <v>292</v>
      </c>
      <c r="AE299" s="16">
        <v>6</v>
      </c>
      <c r="AF299" s="17">
        <v>0.9094915325742684</v>
      </c>
      <c r="AG299" t="str">
        <f>IF(AF299&lt;='CAV Tier 1 Analysis'!$A$5,"Tier 1", "Tier 2")</f>
        <v>Tier 2</v>
      </c>
      <c r="AH299" t="str">
        <f t="shared" si="10"/>
        <v>Wisconsin - Tier 2</v>
      </c>
      <c r="AI299" t="str">
        <f t="shared" si="11"/>
        <v>Avoca, Village Of - Tier 2</v>
      </c>
    </row>
    <row r="300" spans="1:35" x14ac:dyDescent="0.3">
      <c r="A300" s="12">
        <v>293</v>
      </c>
      <c r="B300">
        <v>5</v>
      </c>
      <c r="C300" t="s">
        <v>25</v>
      </c>
      <c r="D300" t="s">
        <v>6309</v>
      </c>
      <c r="E300" t="s">
        <v>10916</v>
      </c>
      <c r="F300" t="s">
        <v>2401</v>
      </c>
      <c r="G300" s="56">
        <v>2.9464900000000003</v>
      </c>
      <c r="H300">
        <v>0</v>
      </c>
      <c r="I300">
        <v>0</v>
      </c>
      <c r="J300" s="12">
        <v>7</v>
      </c>
      <c r="K300" s="12">
        <v>8</v>
      </c>
      <c r="L300">
        <v>0</v>
      </c>
      <c r="M300" s="12">
        <v>1</v>
      </c>
      <c r="N300" s="12">
        <v>0</v>
      </c>
      <c r="O300" s="12">
        <v>876.91658336029445</v>
      </c>
      <c r="P300" s="12">
        <v>819.32302914298953</v>
      </c>
      <c r="Q300" s="12">
        <v>0</v>
      </c>
      <c r="R300" s="57">
        <v>5.59058289884568E-5</v>
      </c>
      <c r="S300" s="57">
        <v>0</v>
      </c>
      <c r="T300" s="57">
        <v>0</v>
      </c>
      <c r="U300" s="57">
        <v>1.5455843315104589E-3</v>
      </c>
      <c r="V300" s="57">
        <v>3.2129583710017399E-3</v>
      </c>
      <c r="W300" s="57">
        <v>0</v>
      </c>
      <c r="X300" s="57">
        <v>1.8314127940477945E-4</v>
      </c>
      <c r="Y300" s="57">
        <v>0</v>
      </c>
      <c r="Z300" s="57">
        <v>1.5748394462333963E-4</v>
      </c>
      <c r="AA300" s="57">
        <v>3.8625684823554151E-4</v>
      </c>
      <c r="AB300" s="57">
        <v>0</v>
      </c>
      <c r="AC300" s="17">
        <v>5.0375732761493786E-4</v>
      </c>
      <c r="AD300" s="12">
        <v>293</v>
      </c>
      <c r="AE300" s="16">
        <v>6</v>
      </c>
      <c r="AF300" s="17">
        <v>0.90999528990188339</v>
      </c>
      <c r="AG300" t="str">
        <f>IF(AF300&lt;='CAV Tier 1 Analysis'!$A$5,"Tier 1", "Tier 2")</f>
        <v>Tier 2</v>
      </c>
      <c r="AH300" t="str">
        <f t="shared" si="10"/>
        <v>Wisconsin - Tier 2</v>
      </c>
      <c r="AI300" t="str">
        <f t="shared" si="11"/>
        <v>Adams, City Of - Tier 2</v>
      </c>
    </row>
    <row r="301" spans="1:35" x14ac:dyDescent="0.3">
      <c r="A301" s="12">
        <v>294</v>
      </c>
      <c r="B301">
        <v>5</v>
      </c>
      <c r="C301" t="s">
        <v>25</v>
      </c>
      <c r="D301" t="s">
        <v>7551</v>
      </c>
      <c r="E301" t="s">
        <v>11427</v>
      </c>
      <c r="F301" t="s">
        <v>2716</v>
      </c>
      <c r="G301" s="56">
        <v>0.69768000000000008</v>
      </c>
      <c r="H301">
        <v>2</v>
      </c>
      <c r="I301">
        <v>0</v>
      </c>
      <c r="J301" s="12">
        <v>15</v>
      </c>
      <c r="K301" s="12">
        <v>5</v>
      </c>
      <c r="L301">
        <v>0</v>
      </c>
      <c r="M301" s="12">
        <v>0</v>
      </c>
      <c r="N301" s="12">
        <v>6.1236328299304885</v>
      </c>
      <c r="O301" s="12">
        <v>36.87402104177616</v>
      </c>
      <c r="P301" s="12">
        <v>14.958187134001729</v>
      </c>
      <c r="Q301" s="12">
        <v>1.4874136067508203</v>
      </c>
      <c r="R301" s="57">
        <v>1.3237573780554674E-5</v>
      </c>
      <c r="S301" s="57">
        <v>1.4226774790155071E-4</v>
      </c>
      <c r="T301" s="57">
        <v>0</v>
      </c>
      <c r="U301" s="57">
        <v>3.3119664246652686E-3</v>
      </c>
      <c r="V301" s="57">
        <v>2.0080989818760872E-3</v>
      </c>
      <c r="W301" s="57">
        <v>0</v>
      </c>
      <c r="X301" s="57">
        <v>0</v>
      </c>
      <c r="Y301" s="57">
        <v>3.2174355972141758E-5</v>
      </c>
      <c r="Z301" s="57">
        <v>6.6221421717566218E-6</v>
      </c>
      <c r="AA301" s="57">
        <v>7.0518000986014054E-6</v>
      </c>
      <c r="AB301" s="57">
        <v>2.2775226130824099E-6</v>
      </c>
      <c r="AC301" s="17">
        <v>5.0215423173445844E-4</v>
      </c>
      <c r="AD301" s="12">
        <v>294</v>
      </c>
      <c r="AE301" s="16">
        <v>6</v>
      </c>
      <c r="AF301" s="17">
        <v>0.91049744413361788</v>
      </c>
      <c r="AG301" t="str">
        <f>IF(AF301&lt;='CAV Tier 1 Analysis'!$A$5,"Tier 1", "Tier 2")</f>
        <v>Tier 2</v>
      </c>
      <c r="AH301" t="str">
        <f t="shared" si="10"/>
        <v>Wisconsin - Tier 2</v>
      </c>
      <c r="AI301" t="str">
        <f t="shared" si="11"/>
        <v>Stoddard, Village Of - Tier 2</v>
      </c>
    </row>
    <row r="302" spans="1:35" x14ac:dyDescent="0.3">
      <c r="A302" s="12">
        <v>295</v>
      </c>
      <c r="B302">
        <v>5</v>
      </c>
      <c r="C302" t="s">
        <v>25</v>
      </c>
      <c r="D302" t="s">
        <v>7446</v>
      </c>
      <c r="E302" t="s">
        <v>11275</v>
      </c>
      <c r="F302" t="s">
        <v>2697</v>
      </c>
      <c r="G302" s="56">
        <v>1.06037</v>
      </c>
      <c r="H302">
        <v>1</v>
      </c>
      <c r="I302">
        <v>0</v>
      </c>
      <c r="J302" s="12">
        <v>15</v>
      </c>
      <c r="K302" s="12">
        <v>5</v>
      </c>
      <c r="L302">
        <v>0</v>
      </c>
      <c r="M302" s="12">
        <v>0</v>
      </c>
      <c r="N302" s="12">
        <v>7.5615797760795802</v>
      </c>
      <c r="O302" s="12">
        <v>105.21554081592078</v>
      </c>
      <c r="P302" s="12">
        <v>71.906727605298755</v>
      </c>
      <c r="Q302" s="12">
        <v>0</v>
      </c>
      <c r="R302" s="57">
        <v>2.0119146470712588E-5</v>
      </c>
      <c r="S302" s="57">
        <v>7.1133873950775353E-5</v>
      </c>
      <c r="T302" s="57">
        <v>0</v>
      </c>
      <c r="U302" s="57">
        <v>3.3119664246652686E-3</v>
      </c>
      <c r="V302" s="57">
        <v>2.0080989818760872E-3</v>
      </c>
      <c r="W302" s="57">
        <v>0</v>
      </c>
      <c r="X302" s="57">
        <v>0</v>
      </c>
      <c r="Y302" s="57">
        <v>3.9729514519258672E-5</v>
      </c>
      <c r="Z302" s="57">
        <v>1.8895478450042336E-5</v>
      </c>
      <c r="AA302" s="57">
        <v>3.3899286342294502E-5</v>
      </c>
      <c r="AB302" s="57">
        <v>0</v>
      </c>
      <c r="AC302" s="17">
        <v>5.0034933693403989E-4</v>
      </c>
      <c r="AD302" s="12">
        <v>295</v>
      </c>
      <c r="AE302" s="16">
        <v>6</v>
      </c>
      <c r="AF302" s="17">
        <v>0.91099779347055188</v>
      </c>
      <c r="AG302" t="str">
        <f>IF(AF302&lt;='CAV Tier 1 Analysis'!$A$5,"Tier 1", "Tier 2")</f>
        <v>Tier 2</v>
      </c>
      <c r="AH302" t="str">
        <f t="shared" si="10"/>
        <v>Wisconsin - Tier 2</v>
      </c>
      <c r="AI302" t="str">
        <f t="shared" si="11"/>
        <v>Coon Valley, Village Of - Tier 2</v>
      </c>
    </row>
    <row r="303" spans="1:35" x14ac:dyDescent="0.3">
      <c r="A303" s="12">
        <v>296</v>
      </c>
      <c r="B303">
        <v>5</v>
      </c>
      <c r="C303" t="s">
        <v>25</v>
      </c>
      <c r="D303" t="s">
        <v>7233</v>
      </c>
      <c r="E303" t="s">
        <v>10995</v>
      </c>
      <c r="F303" t="s">
        <v>2802</v>
      </c>
      <c r="G303" s="56">
        <v>3.3729699999999996</v>
      </c>
      <c r="H303">
        <v>3</v>
      </c>
      <c r="I303">
        <v>0</v>
      </c>
      <c r="J303" s="12">
        <v>9</v>
      </c>
      <c r="K303" s="12">
        <v>4</v>
      </c>
      <c r="L303">
        <v>0</v>
      </c>
      <c r="M303" s="12">
        <v>0</v>
      </c>
      <c r="N303" s="12">
        <v>130.02037943811695</v>
      </c>
      <c r="O303" s="12">
        <v>1639.2363887608938</v>
      </c>
      <c r="P303" s="12">
        <v>1360.0697803521102</v>
      </c>
      <c r="Q303" s="12">
        <v>0</v>
      </c>
      <c r="R303" s="57">
        <v>6.399773425438237E-5</v>
      </c>
      <c r="S303" s="57">
        <v>2.1340162185232609E-4</v>
      </c>
      <c r="T303" s="57">
        <v>0</v>
      </c>
      <c r="U303" s="57">
        <v>1.9871798547991611E-3</v>
      </c>
      <c r="V303" s="57">
        <v>1.6064791855008699E-3</v>
      </c>
      <c r="W303" s="57">
        <v>0</v>
      </c>
      <c r="X303" s="57">
        <v>0</v>
      </c>
      <c r="Y303" s="57">
        <v>6.8314382783175496E-4</v>
      </c>
      <c r="Z303" s="57">
        <v>2.9438765051398004E-4</v>
      </c>
      <c r="AA303" s="57">
        <v>6.4118332825175458E-4</v>
      </c>
      <c r="AB303" s="57">
        <v>0</v>
      </c>
      <c r="AC303" s="17">
        <v>4.9907029118220259E-4</v>
      </c>
      <c r="AD303" s="12">
        <v>296</v>
      </c>
      <c r="AE303" s="16">
        <v>6</v>
      </c>
      <c r="AF303" s="17">
        <v>0.91149686376173411</v>
      </c>
      <c r="AG303" t="str">
        <f>IF(AF303&lt;='CAV Tier 1 Analysis'!$A$5,"Tier 1", "Tier 2")</f>
        <v>Tier 2</v>
      </c>
      <c r="AH303" t="str">
        <f t="shared" si="10"/>
        <v>Wisconsin - Tier 2</v>
      </c>
      <c r="AI303" t="str">
        <f t="shared" si="11"/>
        <v>Horicon, City Of - Tier 2</v>
      </c>
    </row>
    <row r="304" spans="1:35" x14ac:dyDescent="0.3">
      <c r="A304" s="12">
        <v>297</v>
      </c>
      <c r="B304">
        <v>5</v>
      </c>
      <c r="C304" t="s">
        <v>25</v>
      </c>
      <c r="D304" t="s">
        <v>7416</v>
      </c>
      <c r="E304" t="s">
        <v>11237</v>
      </c>
      <c r="F304" t="s">
        <v>2851</v>
      </c>
      <c r="G304" s="56">
        <v>1.583</v>
      </c>
      <c r="H304">
        <v>1</v>
      </c>
      <c r="I304">
        <v>0</v>
      </c>
      <c r="J304" s="12">
        <v>10.666666666666666</v>
      </c>
      <c r="K304" s="12">
        <v>3</v>
      </c>
      <c r="L304">
        <v>0</v>
      </c>
      <c r="M304" s="12">
        <v>0</v>
      </c>
      <c r="N304" s="12">
        <v>169.98597882929334</v>
      </c>
      <c r="O304" s="12">
        <v>1493.9163682558524</v>
      </c>
      <c r="P304" s="12">
        <v>1412.6180916336361</v>
      </c>
      <c r="Q304" s="12">
        <v>0</v>
      </c>
      <c r="R304" s="57">
        <v>3.0035373372632219E-5</v>
      </c>
      <c r="S304" s="57">
        <v>7.1133873950775353E-5</v>
      </c>
      <c r="T304" s="57">
        <v>0</v>
      </c>
      <c r="U304" s="57">
        <v>2.355176124206413E-3</v>
      </c>
      <c r="V304" s="57">
        <v>1.2048593891256525E-3</v>
      </c>
      <c r="W304" s="57">
        <v>0</v>
      </c>
      <c r="X304" s="57">
        <v>0</v>
      </c>
      <c r="Y304" s="57">
        <v>8.9312823695027448E-4</v>
      </c>
      <c r="Z304" s="57">
        <v>2.6828987736641076E-4</v>
      </c>
      <c r="AA304" s="57">
        <v>6.6595639622829257E-4</v>
      </c>
      <c r="AB304" s="57">
        <v>0</v>
      </c>
      <c r="AC304" s="17">
        <v>4.9896175192731373E-4</v>
      </c>
      <c r="AD304" s="12">
        <v>297</v>
      </c>
      <c r="AE304" s="16">
        <v>6</v>
      </c>
      <c r="AF304" s="17">
        <v>0.91199582551366143</v>
      </c>
      <c r="AG304" t="str">
        <f>IF(AF304&lt;='CAV Tier 1 Analysis'!$A$5,"Tier 1", "Tier 2")</f>
        <v>Tier 2</v>
      </c>
      <c r="AH304" t="str">
        <f t="shared" si="10"/>
        <v>Wisconsin - Tier 2</v>
      </c>
      <c r="AI304" t="str">
        <f t="shared" si="11"/>
        <v>Sauk City, Village Of - Tier 2</v>
      </c>
    </row>
    <row r="305" spans="1:35" x14ac:dyDescent="0.3">
      <c r="A305" s="12">
        <v>298</v>
      </c>
      <c r="B305">
        <v>5</v>
      </c>
      <c r="C305" t="s">
        <v>25</v>
      </c>
      <c r="D305" t="s">
        <v>7215</v>
      </c>
      <c r="E305" t="s">
        <v>10972</v>
      </c>
      <c r="F305" t="s">
        <v>2682</v>
      </c>
      <c r="G305" s="56">
        <v>1.3609500000000001</v>
      </c>
      <c r="H305">
        <v>0</v>
      </c>
      <c r="I305">
        <v>0</v>
      </c>
      <c r="J305" s="12">
        <v>15.5</v>
      </c>
      <c r="K305" s="12">
        <v>5</v>
      </c>
      <c r="L305">
        <v>0</v>
      </c>
      <c r="M305" s="12">
        <v>0</v>
      </c>
      <c r="N305" s="12">
        <v>2.1725632564401476</v>
      </c>
      <c r="O305" s="12">
        <v>29.076976221763132</v>
      </c>
      <c r="P305" s="12">
        <v>0</v>
      </c>
      <c r="Q305" s="12">
        <v>1.5631152266998214</v>
      </c>
      <c r="R305" s="57">
        <v>2.5822262407759836E-5</v>
      </c>
      <c r="S305" s="57">
        <v>0</v>
      </c>
      <c r="T305" s="57">
        <v>0</v>
      </c>
      <c r="U305" s="57">
        <v>3.4223653054874445E-3</v>
      </c>
      <c r="V305" s="57">
        <v>2.0080989818760872E-3</v>
      </c>
      <c r="W305" s="57">
        <v>0</v>
      </c>
      <c r="X305" s="57">
        <v>0</v>
      </c>
      <c r="Y305" s="57">
        <v>1.1414927303127397E-5</v>
      </c>
      <c r="Z305" s="57">
        <v>5.2218842704231224E-6</v>
      </c>
      <c r="AA305" s="57">
        <v>0</v>
      </c>
      <c r="AB305" s="57">
        <v>2.3934366739047025E-6</v>
      </c>
      <c r="AC305" s="17">
        <v>4.9775607254715873E-4</v>
      </c>
      <c r="AD305" s="12">
        <v>298</v>
      </c>
      <c r="AE305" s="16">
        <v>6</v>
      </c>
      <c r="AF305" s="17">
        <v>0.91249358158620864</v>
      </c>
      <c r="AG305" t="str">
        <f>IF(AF305&lt;='CAV Tier 1 Analysis'!$A$5,"Tier 1", "Tier 2")</f>
        <v>Tier 2</v>
      </c>
      <c r="AH305" t="str">
        <f t="shared" si="10"/>
        <v>Wisconsin - Tier 2</v>
      </c>
      <c r="AI305" t="str">
        <f t="shared" si="11"/>
        <v>De Soto, Village Of - Tier 2</v>
      </c>
    </row>
    <row r="306" spans="1:35" x14ac:dyDescent="0.3">
      <c r="A306" s="12">
        <v>299</v>
      </c>
      <c r="B306">
        <v>5</v>
      </c>
      <c r="C306" t="s">
        <v>25</v>
      </c>
      <c r="D306" t="s">
        <v>7375</v>
      </c>
      <c r="E306" t="s">
        <v>11184</v>
      </c>
      <c r="F306" t="s">
        <v>2701</v>
      </c>
      <c r="G306" s="56">
        <v>3.5655699999999997</v>
      </c>
      <c r="H306">
        <v>4</v>
      </c>
      <c r="I306">
        <v>0</v>
      </c>
      <c r="J306" s="12">
        <v>7</v>
      </c>
      <c r="K306" s="12">
        <v>6</v>
      </c>
      <c r="L306">
        <v>0</v>
      </c>
      <c r="M306" s="12">
        <v>0.93275689440958953</v>
      </c>
      <c r="N306" s="12">
        <v>40.905348741548949</v>
      </c>
      <c r="O306" s="12">
        <v>1206.0258525944646</v>
      </c>
      <c r="P306" s="12">
        <v>1085.4118511874551</v>
      </c>
      <c r="Q306" s="12">
        <v>32.67588092861979</v>
      </c>
      <c r="R306" s="57">
        <v>6.7652069637559224E-5</v>
      </c>
      <c r="S306" s="57">
        <v>2.8453549580310141E-4</v>
      </c>
      <c r="T306" s="57">
        <v>0</v>
      </c>
      <c r="U306" s="57">
        <v>1.5455843315104589E-3</v>
      </c>
      <c r="V306" s="57">
        <v>2.4097187782513049E-3</v>
      </c>
      <c r="W306" s="57">
        <v>0</v>
      </c>
      <c r="X306" s="57">
        <v>1.7082629101580101E-4</v>
      </c>
      <c r="Y306" s="57">
        <v>2.1492197330030585E-4</v>
      </c>
      <c r="Z306" s="57">
        <v>2.1658811361110629E-4</v>
      </c>
      <c r="AA306" s="57">
        <v>5.1170020341757448E-4</v>
      </c>
      <c r="AB306" s="57">
        <v>5.0033196805215916E-5</v>
      </c>
      <c r="AC306" s="17">
        <v>4.974145866684025E-4</v>
      </c>
      <c r="AD306" s="12">
        <v>299</v>
      </c>
      <c r="AE306" s="16">
        <v>6</v>
      </c>
      <c r="AF306" s="17">
        <v>0.91299099617287705</v>
      </c>
      <c r="AG306" t="str">
        <f>IF(AF306&lt;='CAV Tier 1 Analysis'!$A$5,"Tier 1", "Tier 2")</f>
        <v>Tier 2</v>
      </c>
      <c r="AH306" t="str">
        <f t="shared" si="10"/>
        <v>Wisconsin - Tier 2</v>
      </c>
      <c r="AI306" t="str">
        <f t="shared" si="11"/>
        <v>Amery, City Of - Tier 2</v>
      </c>
    </row>
    <row r="307" spans="1:35" x14ac:dyDescent="0.3">
      <c r="A307" s="12">
        <v>300</v>
      </c>
      <c r="B307">
        <v>5</v>
      </c>
      <c r="C307" t="s">
        <v>25</v>
      </c>
      <c r="D307" t="s">
        <v>7303</v>
      </c>
      <c r="E307" t="s">
        <v>11091</v>
      </c>
      <c r="F307" t="s">
        <v>2391</v>
      </c>
      <c r="G307" s="56">
        <v>2.0397799999999999</v>
      </c>
      <c r="H307">
        <v>1</v>
      </c>
      <c r="I307">
        <v>0</v>
      </c>
      <c r="J307" s="12">
        <v>4</v>
      </c>
      <c r="K307" s="12">
        <v>10</v>
      </c>
      <c r="L307">
        <v>0</v>
      </c>
      <c r="M307" s="12">
        <v>1.9969212366039473</v>
      </c>
      <c r="N307" s="12">
        <v>0.11247910058942089</v>
      </c>
      <c r="O307" s="12">
        <v>181.10110848474599</v>
      </c>
      <c r="P307" s="12">
        <v>65.265216770758045</v>
      </c>
      <c r="Q307" s="12">
        <v>0</v>
      </c>
      <c r="R307" s="57">
        <v>3.8702181868621444E-5</v>
      </c>
      <c r="S307" s="57">
        <v>7.1133873950775353E-5</v>
      </c>
      <c r="T307" s="57">
        <v>0</v>
      </c>
      <c r="U307" s="57">
        <v>8.8319104657740499E-4</v>
      </c>
      <c r="V307" s="57">
        <v>4.0161979637521744E-3</v>
      </c>
      <c r="W307" s="57">
        <v>0</v>
      </c>
      <c r="X307" s="57">
        <v>3.6571871014222124E-4</v>
      </c>
      <c r="Y307" s="57">
        <v>5.9097968841339691E-7</v>
      </c>
      <c r="Z307" s="57">
        <v>3.252363734592424E-5</v>
      </c>
      <c r="AA307" s="57">
        <v>3.0768251388772904E-5</v>
      </c>
      <c r="AB307" s="57">
        <v>0</v>
      </c>
      <c r="AC307" s="17">
        <v>4.9443878588311893E-4</v>
      </c>
      <c r="AD307" s="12">
        <v>300</v>
      </c>
      <c r="AE307" s="16">
        <v>6</v>
      </c>
      <c r="AF307" s="17">
        <v>0.91348543495876011</v>
      </c>
      <c r="AG307" t="str">
        <f>IF(AF307&lt;='CAV Tier 1 Analysis'!$A$5,"Tier 1", "Tier 2")</f>
        <v>Tier 2</v>
      </c>
      <c r="AH307" t="str">
        <f t="shared" si="10"/>
        <v>Wisconsin - Tier 2</v>
      </c>
      <c r="AI307" t="str">
        <f t="shared" si="11"/>
        <v>Luxemburg, Village Of - Tier 2</v>
      </c>
    </row>
    <row r="308" spans="1:35" x14ac:dyDescent="0.3">
      <c r="A308" s="12">
        <v>301</v>
      </c>
      <c r="B308">
        <v>5</v>
      </c>
      <c r="C308" t="s">
        <v>25</v>
      </c>
      <c r="D308" t="s">
        <v>7258</v>
      </c>
      <c r="E308" t="s">
        <v>11030</v>
      </c>
      <c r="F308" t="s">
        <v>2296</v>
      </c>
      <c r="G308" s="56">
        <v>6.1764299999999999</v>
      </c>
      <c r="H308">
        <v>0</v>
      </c>
      <c r="I308">
        <v>0</v>
      </c>
      <c r="J308" s="12">
        <v>3</v>
      </c>
      <c r="K308" s="12">
        <v>10</v>
      </c>
      <c r="L308">
        <v>0</v>
      </c>
      <c r="M308" s="12">
        <v>0.8251417080740816</v>
      </c>
      <c r="N308" s="12">
        <v>46.430887299994041</v>
      </c>
      <c r="O308" s="12">
        <v>407.74353438890302</v>
      </c>
      <c r="P308" s="12">
        <v>354.35845472792056</v>
      </c>
      <c r="Q308" s="12">
        <v>0</v>
      </c>
      <c r="R308" s="57">
        <v>1.1718975436508326E-4</v>
      </c>
      <c r="S308" s="57">
        <v>0</v>
      </c>
      <c r="T308" s="57">
        <v>0</v>
      </c>
      <c r="U308" s="57">
        <v>6.6239328493305377E-4</v>
      </c>
      <c r="V308" s="57">
        <v>4.0161979637521744E-3</v>
      </c>
      <c r="W308" s="57">
        <v>0</v>
      </c>
      <c r="X308" s="57">
        <v>1.5111750810693235E-4</v>
      </c>
      <c r="Y308" s="57">
        <v>2.4395386490038169E-4</v>
      </c>
      <c r="Z308" s="57">
        <v>7.3225961749025191E-5</v>
      </c>
      <c r="AA308" s="57">
        <v>1.6705667361991856E-4</v>
      </c>
      <c r="AB308" s="57">
        <v>0</v>
      </c>
      <c r="AC308" s="17">
        <v>4.9373954649332454E-4</v>
      </c>
      <c r="AD308" s="12">
        <v>301</v>
      </c>
      <c r="AE308" s="16">
        <v>6</v>
      </c>
      <c r="AF308" s="17">
        <v>0.91397917450525346</v>
      </c>
      <c r="AG308" t="str">
        <f>IF(AF308&lt;='CAV Tier 1 Analysis'!$A$5,"Tier 1", "Tier 2")</f>
        <v>Tier 2</v>
      </c>
      <c r="AH308" t="str">
        <f t="shared" si="10"/>
        <v>Wisconsin - Tier 2</v>
      </c>
      <c r="AI308" t="str">
        <f t="shared" si="11"/>
        <v>Crandon, City Of - Tier 2</v>
      </c>
    </row>
    <row r="309" spans="1:35" x14ac:dyDescent="0.3">
      <c r="A309" s="12">
        <v>302</v>
      </c>
      <c r="B309">
        <v>5</v>
      </c>
      <c r="C309" t="s">
        <v>25</v>
      </c>
      <c r="D309" t="s">
        <v>7413</v>
      </c>
      <c r="E309" t="s">
        <v>11234</v>
      </c>
      <c r="F309" t="s">
        <v>2829</v>
      </c>
      <c r="G309" s="56">
        <v>1.44086</v>
      </c>
      <c r="H309">
        <v>2</v>
      </c>
      <c r="I309">
        <v>0</v>
      </c>
      <c r="J309" s="12">
        <v>10</v>
      </c>
      <c r="K309" s="12">
        <v>3.6</v>
      </c>
      <c r="L309">
        <v>0</v>
      </c>
      <c r="M309" s="12">
        <v>0</v>
      </c>
      <c r="N309" s="12">
        <v>81.634311060311731</v>
      </c>
      <c r="O309" s="12">
        <v>1837.8039187092727</v>
      </c>
      <c r="P309" s="12">
        <v>1763.8379283415832</v>
      </c>
      <c r="Q309" s="12">
        <v>0</v>
      </c>
      <c r="R309" s="57">
        <v>2.7338451091402944E-5</v>
      </c>
      <c r="S309" s="57">
        <v>1.4226774790155071E-4</v>
      </c>
      <c r="T309" s="57">
        <v>0</v>
      </c>
      <c r="U309" s="57">
        <v>2.2079776164435124E-3</v>
      </c>
      <c r="V309" s="57">
        <v>1.4458312669507829E-3</v>
      </c>
      <c r="W309" s="57">
        <v>0</v>
      </c>
      <c r="X309" s="57">
        <v>0</v>
      </c>
      <c r="Y309" s="57">
        <v>4.2891718960635884E-4</v>
      </c>
      <c r="Z309" s="57">
        <v>3.3004805252229239E-4</v>
      </c>
      <c r="AA309" s="57">
        <v>8.3153341815884226E-4</v>
      </c>
      <c r="AB309" s="57">
        <v>0</v>
      </c>
      <c r="AC309" s="17">
        <v>4.9217397660679472E-4</v>
      </c>
      <c r="AD309" s="12">
        <v>302</v>
      </c>
      <c r="AE309" s="16">
        <v>6</v>
      </c>
      <c r="AF309" s="17">
        <v>0.91447134848186029</v>
      </c>
      <c r="AG309" t="str">
        <f>IF(AF309&lt;='CAV Tier 1 Analysis'!$A$5,"Tier 1", "Tier 2")</f>
        <v>Tier 2</v>
      </c>
      <c r="AH309" t="str">
        <f t="shared" si="10"/>
        <v>Wisconsin - Tier 2</v>
      </c>
      <c r="AI309" t="str">
        <f t="shared" si="11"/>
        <v>Prairie Du Sac, Village Of - Tier 2</v>
      </c>
    </row>
    <row r="310" spans="1:35" x14ac:dyDescent="0.3">
      <c r="A310" s="12">
        <v>303</v>
      </c>
      <c r="B310">
        <v>5</v>
      </c>
      <c r="C310" t="s">
        <v>25</v>
      </c>
      <c r="D310" t="s">
        <v>7002</v>
      </c>
      <c r="E310" t="s">
        <v>11401</v>
      </c>
      <c r="F310" t="s">
        <v>2743</v>
      </c>
      <c r="G310" s="56">
        <v>0.30075000000000002</v>
      </c>
      <c r="H310">
        <v>1</v>
      </c>
      <c r="I310">
        <v>0</v>
      </c>
      <c r="J310" s="12">
        <v>15</v>
      </c>
      <c r="K310" s="12">
        <v>5</v>
      </c>
      <c r="L310">
        <v>0</v>
      </c>
      <c r="M310" s="12">
        <v>0</v>
      </c>
      <c r="N310" s="12">
        <v>0.92595323429174536</v>
      </c>
      <c r="O310" s="12">
        <v>10.687839457352204</v>
      </c>
      <c r="P310" s="12">
        <v>1.2405469338985302</v>
      </c>
      <c r="Q310" s="12">
        <v>0.60213460428568766</v>
      </c>
      <c r="R310" s="57">
        <v>5.7063414667208718E-6</v>
      </c>
      <c r="S310" s="57">
        <v>7.1133873950775353E-5</v>
      </c>
      <c r="T310" s="57">
        <v>0</v>
      </c>
      <c r="U310" s="57">
        <v>3.3119664246652686E-3</v>
      </c>
      <c r="V310" s="57">
        <v>2.0080989818760872E-3</v>
      </c>
      <c r="W310" s="57">
        <v>0</v>
      </c>
      <c r="X310" s="57">
        <v>0</v>
      </c>
      <c r="Y310" s="57">
        <v>4.8650776101474355E-6</v>
      </c>
      <c r="Z310" s="57">
        <v>1.9194107503304517E-6</v>
      </c>
      <c r="AA310" s="57">
        <v>5.8483617783467118E-7</v>
      </c>
      <c r="AB310" s="57">
        <v>9.2198644086346757E-7</v>
      </c>
      <c r="AC310" s="17">
        <v>4.9138153935800253E-4</v>
      </c>
      <c r="AD310" s="12">
        <v>303</v>
      </c>
      <c r="AE310" s="16">
        <v>6</v>
      </c>
      <c r="AF310" s="17">
        <v>0.91496273002121831</v>
      </c>
      <c r="AG310" t="str">
        <f>IF(AF310&lt;='CAV Tier 1 Analysis'!$A$5,"Tier 1", "Tier 2")</f>
        <v>Tier 2</v>
      </c>
      <c r="AH310" t="str">
        <f t="shared" si="10"/>
        <v>Wisconsin - Tier 2</v>
      </c>
      <c r="AI310" t="str">
        <f t="shared" si="11"/>
        <v>Genoa, Village Of - Tier 2</v>
      </c>
    </row>
    <row r="311" spans="1:35" x14ac:dyDescent="0.3">
      <c r="A311" s="12">
        <v>304</v>
      </c>
      <c r="B311">
        <v>5</v>
      </c>
      <c r="C311" t="s">
        <v>25</v>
      </c>
      <c r="D311" t="s">
        <v>7279</v>
      </c>
      <c r="E311" t="s">
        <v>11061</v>
      </c>
      <c r="F311" t="s">
        <v>2905</v>
      </c>
      <c r="G311" s="56">
        <v>3.0686599999999999</v>
      </c>
      <c r="H311">
        <v>2</v>
      </c>
      <c r="I311">
        <v>0</v>
      </c>
      <c r="J311" s="12">
        <v>9</v>
      </c>
      <c r="K311" s="12">
        <v>6</v>
      </c>
      <c r="L311">
        <v>0</v>
      </c>
      <c r="M311" s="12">
        <v>3.9077903710414308</v>
      </c>
      <c r="N311" s="12">
        <v>1.9847775345381575</v>
      </c>
      <c r="O311" s="12">
        <v>182.328136755521</v>
      </c>
      <c r="P311" s="12">
        <v>103.20678024369577</v>
      </c>
      <c r="Q311" s="12">
        <v>0</v>
      </c>
      <c r="R311" s="57">
        <v>5.8223846401555012E-5</v>
      </c>
      <c r="S311" s="57">
        <v>1.4226774790155071E-4</v>
      </c>
      <c r="T311" s="57">
        <v>0</v>
      </c>
      <c r="U311" s="57">
        <v>1.9871798547991611E-3</v>
      </c>
      <c r="V311" s="57">
        <v>2.4097187782513049E-3</v>
      </c>
      <c r="W311" s="57">
        <v>0</v>
      </c>
      <c r="X311" s="57">
        <v>7.1567772819820547E-4</v>
      </c>
      <c r="Y311" s="57">
        <v>1.0428276922420486E-5</v>
      </c>
      <c r="Z311" s="57">
        <v>3.2743997247781188E-5</v>
      </c>
      <c r="AA311" s="57">
        <v>4.865519976310943E-5</v>
      </c>
      <c r="AB311" s="57">
        <v>0</v>
      </c>
      <c r="AC311" s="17">
        <v>4.9135412995318986E-4</v>
      </c>
      <c r="AD311" s="12">
        <v>304</v>
      </c>
      <c r="AE311" s="16">
        <v>6</v>
      </c>
      <c r="AF311" s="17">
        <v>0.91545408415117147</v>
      </c>
      <c r="AG311" t="str">
        <f>IF(AF311&lt;='CAV Tier 1 Analysis'!$A$5,"Tier 1", "Tier 2")</f>
        <v>Tier 2</v>
      </c>
      <c r="AH311" t="str">
        <f t="shared" si="10"/>
        <v>Wisconsin - Tier 2</v>
      </c>
      <c r="AI311" t="str">
        <f t="shared" si="11"/>
        <v>Mineral Point, City Of - Tier 2</v>
      </c>
    </row>
    <row r="312" spans="1:35" x14ac:dyDescent="0.3">
      <c r="A312" s="12">
        <v>305</v>
      </c>
      <c r="B312">
        <v>5</v>
      </c>
      <c r="C312" t="s">
        <v>25</v>
      </c>
      <c r="D312" t="s">
        <v>7189</v>
      </c>
      <c r="E312" t="s">
        <v>10940</v>
      </c>
      <c r="F312" t="s">
        <v>2566</v>
      </c>
      <c r="G312" s="56">
        <v>2.8808600000000002</v>
      </c>
      <c r="H312">
        <v>3</v>
      </c>
      <c r="I312">
        <v>0</v>
      </c>
      <c r="J312" s="12">
        <v>6</v>
      </c>
      <c r="K312" s="12">
        <v>8</v>
      </c>
      <c r="L312">
        <v>0</v>
      </c>
      <c r="M312" s="12">
        <v>0.94793221468589228</v>
      </c>
      <c r="N312" s="12">
        <v>13.038638038896423</v>
      </c>
      <c r="O312" s="12">
        <v>543.53939340400893</v>
      </c>
      <c r="P312" s="12">
        <v>503.15538959800949</v>
      </c>
      <c r="Q312" s="12">
        <v>0</v>
      </c>
      <c r="R312" s="57">
        <v>5.4660584797398144E-5</v>
      </c>
      <c r="S312" s="57">
        <v>2.1340162185232609E-4</v>
      </c>
      <c r="T312" s="57">
        <v>0</v>
      </c>
      <c r="U312" s="57">
        <v>1.3247865698661075E-3</v>
      </c>
      <c r="V312" s="57">
        <v>3.2129583710017399E-3</v>
      </c>
      <c r="W312" s="57">
        <v>0</v>
      </c>
      <c r="X312" s="57">
        <v>1.7360551858658038E-4</v>
      </c>
      <c r="Y312" s="57">
        <v>6.8506684398993246E-5</v>
      </c>
      <c r="Z312" s="57">
        <v>9.7613307075835085E-5</v>
      </c>
      <c r="AA312" s="57">
        <v>2.3720462875569353E-4</v>
      </c>
      <c r="AB312" s="57">
        <v>0</v>
      </c>
      <c r="AC312" s="17">
        <v>4.8933975330315215E-4</v>
      </c>
      <c r="AD312" s="12">
        <v>305</v>
      </c>
      <c r="AE312" s="16">
        <v>6</v>
      </c>
      <c r="AF312" s="17">
        <v>0.91594342390447459</v>
      </c>
      <c r="AG312" t="str">
        <f>IF(AF312&lt;='CAV Tier 1 Analysis'!$A$5,"Tier 1", "Tier 2")</f>
        <v>Tier 2</v>
      </c>
      <c r="AH312" t="str">
        <f t="shared" si="10"/>
        <v>Wisconsin - Tier 2</v>
      </c>
      <c r="AI312" t="str">
        <f t="shared" si="11"/>
        <v>Grantsburg, Village Of - Tier 2</v>
      </c>
    </row>
    <row r="313" spans="1:35" x14ac:dyDescent="0.3">
      <c r="A313" s="12">
        <v>306</v>
      </c>
      <c r="B313">
        <v>5</v>
      </c>
      <c r="C313" t="s">
        <v>25</v>
      </c>
      <c r="D313" t="s">
        <v>7347</v>
      </c>
      <c r="E313" t="s">
        <v>11149</v>
      </c>
      <c r="F313" t="s">
        <v>3320</v>
      </c>
      <c r="G313" s="56">
        <v>0.75380000000000003</v>
      </c>
      <c r="H313">
        <v>11</v>
      </c>
      <c r="I313">
        <v>0</v>
      </c>
      <c r="J313" s="12">
        <v>8</v>
      </c>
      <c r="K313" s="12">
        <v>5</v>
      </c>
      <c r="L313">
        <v>0</v>
      </c>
      <c r="M313" s="12">
        <v>4.3425311753780838</v>
      </c>
      <c r="N313" s="12">
        <v>1.1711853488925352</v>
      </c>
      <c r="O313" s="12">
        <v>20.649193286131542</v>
      </c>
      <c r="P313" s="12">
        <v>0</v>
      </c>
      <c r="Q313" s="12">
        <v>0.59866384892949043</v>
      </c>
      <c r="R313" s="57">
        <v>1.4302378046929986E-5</v>
      </c>
      <c r="S313" s="57">
        <v>7.8247261345852897E-4</v>
      </c>
      <c r="T313" s="57">
        <v>0</v>
      </c>
      <c r="U313" s="57">
        <v>1.76638209315481E-3</v>
      </c>
      <c r="V313" s="57">
        <v>2.0080989818760872E-3</v>
      </c>
      <c r="W313" s="57">
        <v>0</v>
      </c>
      <c r="X313" s="57">
        <v>7.9529671531388302E-4</v>
      </c>
      <c r="Y313" s="57">
        <v>6.1535587405643354E-6</v>
      </c>
      <c r="Z313" s="57">
        <v>3.708353193103747E-6</v>
      </c>
      <c r="AA313" s="57">
        <v>0</v>
      </c>
      <c r="AB313" s="57">
        <v>9.1667203216615602E-7</v>
      </c>
      <c r="AC313" s="17">
        <v>4.8884830598327946E-4</v>
      </c>
      <c r="AD313" s="12">
        <v>306</v>
      </c>
      <c r="AE313" s="16">
        <v>6</v>
      </c>
      <c r="AF313" s="17">
        <v>0.91643227221045787</v>
      </c>
      <c r="AG313" t="str">
        <f>IF(AF313&lt;='CAV Tier 1 Analysis'!$A$5,"Tier 1", "Tier 2")</f>
        <v>Tier 2</v>
      </c>
      <c r="AH313" t="str">
        <f t="shared" si="10"/>
        <v>Wisconsin - Tier 2</v>
      </c>
      <c r="AI313" t="str">
        <f t="shared" si="11"/>
        <v>Kendall, Village Of - Tier 2</v>
      </c>
    </row>
    <row r="314" spans="1:35" x14ac:dyDescent="0.3">
      <c r="A314" s="12">
        <v>307</v>
      </c>
      <c r="B314">
        <v>5</v>
      </c>
      <c r="C314" t="s">
        <v>25</v>
      </c>
      <c r="D314" t="s">
        <v>7386</v>
      </c>
      <c r="E314" t="s">
        <v>11197</v>
      </c>
      <c r="F314" t="s">
        <v>2397</v>
      </c>
      <c r="G314" s="56">
        <v>3.4411900000000002</v>
      </c>
      <c r="H314">
        <v>1</v>
      </c>
      <c r="I314">
        <v>0</v>
      </c>
      <c r="J314" s="12">
        <v>6</v>
      </c>
      <c r="K314" s="12">
        <v>9</v>
      </c>
      <c r="L314">
        <v>0</v>
      </c>
      <c r="M314" s="12">
        <v>0</v>
      </c>
      <c r="N314" s="12">
        <v>0</v>
      </c>
      <c r="O314" s="12">
        <v>454.43532882287951</v>
      </c>
      <c r="P314" s="12">
        <v>411.93586879698375</v>
      </c>
      <c r="Q314" s="12">
        <v>0</v>
      </c>
      <c r="R314" s="57">
        <v>6.5292120338703897E-5</v>
      </c>
      <c r="S314" s="57">
        <v>7.1133873950775353E-5</v>
      </c>
      <c r="T314" s="57">
        <v>0</v>
      </c>
      <c r="U314" s="57">
        <v>1.3247865698661075E-3</v>
      </c>
      <c r="V314" s="57">
        <v>3.6145781673769571E-3</v>
      </c>
      <c r="W314" s="57">
        <v>0</v>
      </c>
      <c r="X314" s="57">
        <v>0</v>
      </c>
      <c r="Y314" s="57">
        <v>0</v>
      </c>
      <c r="Z314" s="57">
        <v>8.1611260999300096E-5</v>
      </c>
      <c r="AA314" s="57">
        <v>1.9420063234781092E-4</v>
      </c>
      <c r="AB314" s="57">
        <v>0</v>
      </c>
      <c r="AC314" s="17">
        <v>4.8650932953451403E-4</v>
      </c>
      <c r="AD314" s="12">
        <v>307</v>
      </c>
      <c r="AE314" s="16">
        <v>6</v>
      </c>
      <c r="AF314" s="17">
        <v>0.9169187815399924</v>
      </c>
      <c r="AG314" t="str">
        <f>IF(AF314&lt;='CAV Tier 1 Analysis'!$A$5,"Tier 1", "Tier 2")</f>
        <v>Tier 2</v>
      </c>
      <c r="AH314" t="str">
        <f t="shared" si="10"/>
        <v>Wisconsin - Tier 2</v>
      </c>
      <c r="AI314" t="str">
        <f t="shared" si="11"/>
        <v>Phillips, City Of - Tier 2</v>
      </c>
    </row>
    <row r="315" spans="1:35" x14ac:dyDescent="0.3">
      <c r="A315" s="12">
        <v>308</v>
      </c>
      <c r="B315">
        <v>5</v>
      </c>
      <c r="C315" t="s">
        <v>25</v>
      </c>
      <c r="D315" t="s">
        <v>7172</v>
      </c>
      <c r="E315" t="s">
        <v>10917</v>
      </c>
      <c r="F315" t="s">
        <v>2471</v>
      </c>
      <c r="G315" s="56">
        <v>0.92194000000000009</v>
      </c>
      <c r="H315">
        <v>1</v>
      </c>
      <c r="I315">
        <v>0</v>
      </c>
      <c r="J315" s="12">
        <v>7</v>
      </c>
      <c r="K315" s="12">
        <v>8</v>
      </c>
      <c r="L315">
        <v>0</v>
      </c>
      <c r="M315" s="12">
        <v>0</v>
      </c>
      <c r="N315" s="12">
        <v>12.067837217570979</v>
      </c>
      <c r="O315" s="12">
        <v>467.50177196739043</v>
      </c>
      <c r="P315" s="12">
        <v>449.48107568975087</v>
      </c>
      <c r="Q315" s="12">
        <v>88.18796803971594</v>
      </c>
      <c r="R315" s="57">
        <v>1.7492616631184175E-5</v>
      </c>
      <c r="S315" s="57">
        <v>7.1133873950775353E-5</v>
      </c>
      <c r="T315" s="57">
        <v>0</v>
      </c>
      <c r="U315" s="57">
        <v>1.5455843315104589E-3</v>
      </c>
      <c r="V315" s="57">
        <v>3.2129583710017399E-3</v>
      </c>
      <c r="W315" s="57">
        <v>0</v>
      </c>
      <c r="X315" s="57">
        <v>0</v>
      </c>
      <c r="Y315" s="57">
        <v>6.3405971787566643E-5</v>
      </c>
      <c r="Z315" s="57">
        <v>8.3957841104683633E-5</v>
      </c>
      <c r="AA315" s="57">
        <v>2.1190072469834661E-4</v>
      </c>
      <c r="AB315" s="57">
        <v>1.3503311419275555E-4</v>
      </c>
      <c r="AC315" s="17">
        <v>4.8558789498886459E-4</v>
      </c>
      <c r="AD315" s="12">
        <v>308</v>
      </c>
      <c r="AE315" s="16">
        <v>6</v>
      </c>
      <c r="AF315" s="17">
        <v>0.91740436943498127</v>
      </c>
      <c r="AG315" t="str">
        <f>IF(AF315&lt;='CAV Tier 1 Analysis'!$A$5,"Tier 1", "Tier 2")</f>
        <v>Tier 2</v>
      </c>
      <c r="AH315" t="str">
        <f t="shared" si="10"/>
        <v>Wisconsin - Tier 2</v>
      </c>
      <c r="AI315" t="str">
        <f t="shared" si="11"/>
        <v>Friendship, Village Of - Tier 2</v>
      </c>
    </row>
    <row r="316" spans="1:35" x14ac:dyDescent="0.3">
      <c r="A316" s="12">
        <v>309</v>
      </c>
      <c r="B316">
        <v>5</v>
      </c>
      <c r="C316" t="s">
        <v>25</v>
      </c>
      <c r="D316" t="s">
        <v>7496</v>
      </c>
      <c r="E316" t="s">
        <v>11346</v>
      </c>
      <c r="F316" t="s">
        <v>2937</v>
      </c>
      <c r="G316" s="56">
        <v>1.09772</v>
      </c>
      <c r="H316">
        <v>0</v>
      </c>
      <c r="I316">
        <v>0</v>
      </c>
      <c r="J316" s="12">
        <v>13</v>
      </c>
      <c r="K316" s="12">
        <v>1</v>
      </c>
      <c r="L316">
        <v>0</v>
      </c>
      <c r="M316" s="12">
        <v>0</v>
      </c>
      <c r="N316" s="12">
        <v>0</v>
      </c>
      <c r="O316" s="12">
        <v>4210.5710553857352</v>
      </c>
      <c r="P316" s="12">
        <v>0</v>
      </c>
      <c r="Q316" s="12">
        <v>830.51256738061875</v>
      </c>
      <c r="R316" s="57">
        <v>2.0827814313711838E-5</v>
      </c>
      <c r="S316" s="57">
        <v>0</v>
      </c>
      <c r="T316" s="57">
        <v>0</v>
      </c>
      <c r="U316" s="57">
        <v>2.8703709013765664E-3</v>
      </c>
      <c r="V316" s="57">
        <v>4.0161979637521748E-4</v>
      </c>
      <c r="W316" s="57">
        <v>0</v>
      </c>
      <c r="X316" s="57">
        <v>0</v>
      </c>
      <c r="Y316" s="57">
        <v>0</v>
      </c>
      <c r="Z316" s="57">
        <v>7.5616923148841882E-4</v>
      </c>
      <c r="AA316" s="57">
        <v>0</v>
      </c>
      <c r="AB316" s="57">
        <v>1.2716779946570465E-3</v>
      </c>
      <c r="AC316" s="17">
        <v>4.8369688529190552E-4</v>
      </c>
      <c r="AD316" s="12">
        <v>309</v>
      </c>
      <c r="AE316" s="16">
        <v>6</v>
      </c>
      <c r="AF316" s="17">
        <v>0.9178880663202732</v>
      </c>
      <c r="AG316" t="str">
        <f>IF(AF316&lt;='CAV Tier 1 Analysis'!$A$5,"Tier 1", "Tier 2")</f>
        <v>Tier 2</v>
      </c>
      <c r="AH316" t="str">
        <f t="shared" si="10"/>
        <v>Wisconsin - Tier 2</v>
      </c>
      <c r="AI316" t="str">
        <f t="shared" si="11"/>
        <v>West Milwaukee, Village Of - Tier 2</v>
      </c>
    </row>
    <row r="317" spans="1:35" x14ac:dyDescent="0.3">
      <c r="A317" s="12">
        <v>310</v>
      </c>
      <c r="B317">
        <v>5</v>
      </c>
      <c r="C317" t="s">
        <v>25</v>
      </c>
      <c r="D317" t="s">
        <v>7330</v>
      </c>
      <c r="E317" t="s">
        <v>11125</v>
      </c>
      <c r="F317" t="s">
        <v>2788</v>
      </c>
      <c r="G317" s="56">
        <v>3.2009800000000004</v>
      </c>
      <c r="H317">
        <v>3</v>
      </c>
      <c r="I317">
        <v>0</v>
      </c>
      <c r="J317" s="12">
        <v>3</v>
      </c>
      <c r="K317" s="12">
        <v>6</v>
      </c>
      <c r="L317">
        <v>0</v>
      </c>
      <c r="M317" s="12">
        <v>1.8249723522171335</v>
      </c>
      <c r="N317" s="12">
        <v>77.901568735470306</v>
      </c>
      <c r="O317" s="12">
        <v>1906.0227520289673</v>
      </c>
      <c r="P317" s="12">
        <v>1817.9990919932031</v>
      </c>
      <c r="Q317" s="12">
        <v>0</v>
      </c>
      <c r="R317" s="57">
        <v>6.0734446909872578E-5</v>
      </c>
      <c r="S317" s="57">
        <v>2.1340162185232609E-4</v>
      </c>
      <c r="T317" s="57">
        <v>0</v>
      </c>
      <c r="U317" s="57">
        <v>6.6239328493305377E-4</v>
      </c>
      <c r="V317" s="57">
        <v>2.4097187782513049E-3</v>
      </c>
      <c r="W317" s="57">
        <v>0</v>
      </c>
      <c r="X317" s="57">
        <v>3.3422777146339564E-4</v>
      </c>
      <c r="Y317" s="57">
        <v>4.0930488043512274E-4</v>
      </c>
      <c r="Z317" s="57">
        <v>3.4229935575072446E-4</v>
      </c>
      <c r="AA317" s="57">
        <v>8.57066839806622E-4</v>
      </c>
      <c r="AB317" s="57">
        <v>0</v>
      </c>
      <c r="AC317" s="17">
        <v>4.8083154358203841E-4</v>
      </c>
      <c r="AD317" s="12">
        <v>310</v>
      </c>
      <c r="AE317" s="16">
        <v>6</v>
      </c>
      <c r="AF317" s="17">
        <v>0.91836889786385523</v>
      </c>
      <c r="AG317" t="str">
        <f>IF(AF317&lt;='CAV Tier 1 Analysis'!$A$5,"Tier 1", "Tier 2")</f>
        <v>Tier 2</v>
      </c>
      <c r="AH317" t="str">
        <f t="shared" si="10"/>
        <v>Wisconsin - Tier 2</v>
      </c>
      <c r="AI317" t="str">
        <f t="shared" si="11"/>
        <v>Peshtigo, City Of - Tier 2</v>
      </c>
    </row>
    <row r="318" spans="1:35" x14ac:dyDescent="0.3">
      <c r="A318" s="12">
        <v>311</v>
      </c>
      <c r="B318">
        <v>5</v>
      </c>
      <c r="C318" t="s">
        <v>25</v>
      </c>
      <c r="D318" t="s">
        <v>7392</v>
      </c>
      <c r="E318" t="s">
        <v>11207</v>
      </c>
      <c r="F318" t="s">
        <v>2765</v>
      </c>
      <c r="G318" s="56">
        <v>0.32096999999999998</v>
      </c>
      <c r="H318">
        <v>3</v>
      </c>
      <c r="I318">
        <v>0</v>
      </c>
      <c r="J318" s="12">
        <v>12</v>
      </c>
      <c r="K318" s="12">
        <v>6</v>
      </c>
      <c r="L318">
        <v>0</v>
      </c>
      <c r="M318" s="12">
        <v>0</v>
      </c>
      <c r="N318" s="12">
        <v>0.98202826657787234</v>
      </c>
      <c r="O318" s="12">
        <v>5.878209224065265</v>
      </c>
      <c r="P318" s="12">
        <v>0</v>
      </c>
      <c r="Q318" s="12">
        <v>0.55962908146075918</v>
      </c>
      <c r="R318" s="57">
        <v>6.0899897608425541E-6</v>
      </c>
      <c r="S318" s="57">
        <v>2.1340162185232609E-4</v>
      </c>
      <c r="T318" s="57">
        <v>0</v>
      </c>
      <c r="U318" s="57">
        <v>2.6495731397322151E-3</v>
      </c>
      <c r="V318" s="57">
        <v>2.4097187782513049E-3</v>
      </c>
      <c r="W318" s="57">
        <v>0</v>
      </c>
      <c r="X318" s="57">
        <v>0</v>
      </c>
      <c r="Y318" s="57">
        <v>5.1597030555374505E-6</v>
      </c>
      <c r="Z318" s="57">
        <v>1.0556575089272213E-6</v>
      </c>
      <c r="AA318" s="57">
        <v>0</v>
      </c>
      <c r="AB318" s="57">
        <v>8.5690213010061544E-7</v>
      </c>
      <c r="AC318" s="17">
        <v>4.8053234475375033E-4</v>
      </c>
      <c r="AD318" s="12">
        <v>311</v>
      </c>
      <c r="AE318" s="16">
        <v>6</v>
      </c>
      <c r="AF318" s="17">
        <v>0.91884943020860899</v>
      </c>
      <c r="AG318" t="str">
        <f>IF(AF318&lt;='CAV Tier 1 Analysis'!$A$5,"Tier 1", "Tier 2")</f>
        <v>Tier 2</v>
      </c>
      <c r="AH318" t="str">
        <f t="shared" si="10"/>
        <v>Wisconsin - Tier 2</v>
      </c>
      <c r="AI318" t="str">
        <f t="shared" si="11"/>
        <v>Boaz, Village Of - Tier 2</v>
      </c>
    </row>
    <row r="319" spans="1:35" x14ac:dyDescent="0.3">
      <c r="A319" s="12">
        <v>312</v>
      </c>
      <c r="B319">
        <v>5</v>
      </c>
      <c r="C319" t="s">
        <v>25</v>
      </c>
      <c r="D319" t="s">
        <v>7454</v>
      </c>
      <c r="E319" t="s">
        <v>11286</v>
      </c>
      <c r="F319" t="s">
        <v>2418</v>
      </c>
      <c r="G319" s="56">
        <v>1.5022799999999998</v>
      </c>
      <c r="H319">
        <v>0</v>
      </c>
      <c r="I319">
        <v>0</v>
      </c>
      <c r="J319" s="12">
        <v>7</v>
      </c>
      <c r="K319" s="12">
        <v>9</v>
      </c>
      <c r="L319">
        <v>0</v>
      </c>
      <c r="M319" s="12">
        <v>0</v>
      </c>
      <c r="N319" s="12">
        <v>0</v>
      </c>
      <c r="O319" s="12">
        <v>157.43931563689299</v>
      </c>
      <c r="P319" s="12">
        <v>134.23698394229237</v>
      </c>
      <c r="Q319" s="12">
        <v>0</v>
      </c>
      <c r="R319" s="57">
        <v>2.8503815988779487E-5</v>
      </c>
      <c r="S319" s="57">
        <v>0</v>
      </c>
      <c r="T319" s="57">
        <v>0</v>
      </c>
      <c r="U319" s="57">
        <v>1.5455843315104589E-3</v>
      </c>
      <c r="V319" s="57">
        <v>3.6145781673769571E-3</v>
      </c>
      <c r="W319" s="57">
        <v>0</v>
      </c>
      <c r="X319" s="57">
        <v>0</v>
      </c>
      <c r="Y319" s="57">
        <v>0</v>
      </c>
      <c r="Z319" s="57">
        <v>2.827425656644229E-5</v>
      </c>
      <c r="AA319" s="57">
        <v>6.328389718085894E-5</v>
      </c>
      <c r="AB319" s="57">
        <v>0</v>
      </c>
      <c r="AC319" s="17">
        <v>4.8002040623849971E-4</v>
      </c>
      <c r="AD319" s="12">
        <v>312</v>
      </c>
      <c r="AE319" s="16">
        <v>6</v>
      </c>
      <c r="AF319" s="17">
        <v>0.9193294506148475</v>
      </c>
      <c r="AG319" t="str">
        <f>IF(AF319&lt;='CAV Tier 1 Analysis'!$A$5,"Tier 1", "Tier 2")</f>
        <v>Tier 2</v>
      </c>
      <c r="AH319" t="str">
        <f t="shared" si="10"/>
        <v>Wisconsin - Tier 2</v>
      </c>
      <c r="AI319" t="str">
        <f t="shared" si="11"/>
        <v>Minong, Village Of - Tier 2</v>
      </c>
    </row>
    <row r="320" spans="1:35" x14ac:dyDescent="0.3">
      <c r="A320" s="12">
        <v>313</v>
      </c>
      <c r="B320">
        <v>5</v>
      </c>
      <c r="C320" t="s">
        <v>25</v>
      </c>
      <c r="D320" t="s">
        <v>6583</v>
      </c>
      <c r="E320" t="s">
        <v>11131</v>
      </c>
      <c r="F320" t="s">
        <v>2521</v>
      </c>
      <c r="G320" s="56">
        <v>1.45825</v>
      </c>
      <c r="H320">
        <v>2</v>
      </c>
      <c r="I320">
        <v>0</v>
      </c>
      <c r="J320" s="12">
        <v>5</v>
      </c>
      <c r="K320" s="12">
        <v>9</v>
      </c>
      <c r="L320">
        <v>0</v>
      </c>
      <c r="M320" s="12">
        <v>0.94513972226984411</v>
      </c>
      <c r="N320" s="12">
        <v>7.7046638001563812</v>
      </c>
      <c r="O320" s="12">
        <v>276.17374359573847</v>
      </c>
      <c r="P320" s="12">
        <v>239.52069385040434</v>
      </c>
      <c r="Q320" s="12">
        <v>0</v>
      </c>
      <c r="R320" s="57">
        <v>2.7668403803310762E-5</v>
      </c>
      <c r="S320" s="57">
        <v>1.4226774790155071E-4</v>
      </c>
      <c r="T320" s="57">
        <v>0</v>
      </c>
      <c r="U320" s="57">
        <v>1.1039888082217562E-3</v>
      </c>
      <c r="V320" s="57">
        <v>3.6145781673769571E-3</v>
      </c>
      <c r="W320" s="57">
        <v>0</v>
      </c>
      <c r="X320" s="57">
        <v>1.7309409795277718E-4</v>
      </c>
      <c r="Y320" s="57">
        <v>4.0481296419387023E-5</v>
      </c>
      <c r="Z320" s="57">
        <v>4.9597568763255954E-5</v>
      </c>
      <c r="AA320" s="57">
        <v>1.129182324956975E-4</v>
      </c>
      <c r="AB320" s="57">
        <v>0</v>
      </c>
      <c r="AC320" s="17">
        <v>4.7859948390315384E-4</v>
      </c>
      <c r="AD320" s="12">
        <v>313</v>
      </c>
      <c r="AE320" s="16">
        <v>6</v>
      </c>
      <c r="AF320" s="17">
        <v>0.91980805009875066</v>
      </c>
      <c r="AG320" t="str">
        <f>IF(AF320&lt;='CAV Tier 1 Analysis'!$A$5,"Tier 1", "Tier 2")</f>
        <v>Tier 2</v>
      </c>
      <c r="AH320" t="str">
        <f t="shared" si="10"/>
        <v>Wisconsin - Tier 2</v>
      </c>
      <c r="AI320" t="str">
        <f t="shared" si="11"/>
        <v>Westfield, Village Of - Tier 2</v>
      </c>
    </row>
    <row r="321" spans="1:35" x14ac:dyDescent="0.3">
      <c r="A321" s="12">
        <v>314</v>
      </c>
      <c r="B321">
        <v>5</v>
      </c>
      <c r="C321" t="s">
        <v>25</v>
      </c>
      <c r="D321" t="s">
        <v>7174</v>
      </c>
      <c r="E321" t="s">
        <v>10920</v>
      </c>
      <c r="F321" t="s">
        <v>2451</v>
      </c>
      <c r="G321" s="56">
        <v>1.59945</v>
      </c>
      <c r="H321">
        <v>1</v>
      </c>
      <c r="I321">
        <v>0</v>
      </c>
      <c r="J321" s="12">
        <v>7</v>
      </c>
      <c r="K321" s="12">
        <v>9</v>
      </c>
      <c r="L321">
        <v>0</v>
      </c>
      <c r="M321" s="12">
        <v>0</v>
      </c>
      <c r="N321" s="12">
        <v>4.4609244447438072E-2</v>
      </c>
      <c r="O321" s="12">
        <v>9.627182122036837</v>
      </c>
      <c r="P321" s="12">
        <v>0</v>
      </c>
      <c r="Q321" s="12">
        <v>0</v>
      </c>
      <c r="R321" s="57">
        <v>3.0347490802815289E-5</v>
      </c>
      <c r="S321" s="57">
        <v>7.1133873950775353E-5</v>
      </c>
      <c r="T321" s="57">
        <v>0</v>
      </c>
      <c r="U321" s="57">
        <v>1.5455843315104589E-3</v>
      </c>
      <c r="V321" s="57">
        <v>3.6145781673769571E-3</v>
      </c>
      <c r="W321" s="57">
        <v>0</v>
      </c>
      <c r="X321" s="57">
        <v>0</v>
      </c>
      <c r="Y321" s="57">
        <v>2.3438271861842722E-7</v>
      </c>
      <c r="Z321" s="57">
        <v>1.7289291193193583E-6</v>
      </c>
      <c r="AA321" s="57">
        <v>0</v>
      </c>
      <c r="AB321" s="57">
        <v>0</v>
      </c>
      <c r="AC321" s="17">
        <v>4.7850974322535854E-4</v>
      </c>
      <c r="AD321" s="12">
        <v>314</v>
      </c>
      <c r="AE321" s="16">
        <v>7</v>
      </c>
      <c r="AF321" s="17">
        <v>0.92028655984197605</v>
      </c>
      <c r="AG321" t="str">
        <f>IF(AF321&lt;='CAV Tier 1 Analysis'!$A$5,"Tier 1", "Tier 2")</f>
        <v>Tier 2</v>
      </c>
      <c r="AH321" t="str">
        <f t="shared" si="10"/>
        <v>Wisconsin - Tier 2</v>
      </c>
      <c r="AI321" t="str">
        <f t="shared" si="11"/>
        <v>Butternut, Village Of - Tier 2</v>
      </c>
    </row>
    <row r="322" spans="1:35" x14ac:dyDescent="0.3">
      <c r="A322" s="12">
        <v>315</v>
      </c>
      <c r="B322">
        <v>5</v>
      </c>
      <c r="C322" t="s">
        <v>25</v>
      </c>
      <c r="D322" t="s">
        <v>7460</v>
      </c>
      <c r="E322" t="s">
        <v>11295</v>
      </c>
      <c r="F322" t="s">
        <v>3501</v>
      </c>
      <c r="G322" s="56">
        <v>2.2728900000000003</v>
      </c>
      <c r="H322">
        <v>6</v>
      </c>
      <c r="I322">
        <v>0</v>
      </c>
      <c r="J322" s="12">
        <v>13</v>
      </c>
      <c r="K322" s="12">
        <v>2</v>
      </c>
      <c r="L322">
        <v>0</v>
      </c>
      <c r="M322" s="12">
        <v>4.8732230772276717</v>
      </c>
      <c r="N322" s="12">
        <v>7.1430663726185051</v>
      </c>
      <c r="O322" s="12">
        <v>754.21571260927465</v>
      </c>
      <c r="P322" s="12">
        <v>0</v>
      </c>
      <c r="Q322" s="12">
        <v>24.076151323259637</v>
      </c>
      <c r="R322" s="57">
        <v>4.3125141999319046E-5</v>
      </c>
      <c r="S322" s="57">
        <v>4.2680324370465217E-4</v>
      </c>
      <c r="T322" s="57">
        <v>0</v>
      </c>
      <c r="U322" s="57">
        <v>2.8703709013765664E-3</v>
      </c>
      <c r="V322" s="57">
        <v>8.0323959275043497E-4</v>
      </c>
      <c r="W322" s="57">
        <v>0</v>
      </c>
      <c r="X322" s="57">
        <v>8.9248830918837215E-4</v>
      </c>
      <c r="Y322" s="57">
        <v>3.7530591168359126E-5</v>
      </c>
      <c r="Z322" s="57">
        <v>1.3544830577096108E-4</v>
      </c>
      <c r="AA322" s="57">
        <v>0</v>
      </c>
      <c r="AB322" s="57">
        <v>3.6865320329091154E-5</v>
      </c>
      <c r="AC322" s="17">
        <v>4.7689740057161418E-4</v>
      </c>
      <c r="AD322" s="12">
        <v>315</v>
      </c>
      <c r="AE322" s="16">
        <v>7</v>
      </c>
      <c r="AF322" s="17">
        <v>0.92076345724254771</v>
      </c>
      <c r="AG322" t="str">
        <f>IF(AF322&lt;='CAV Tier 1 Analysis'!$A$5,"Tier 1", "Tier 2")</f>
        <v>Tier 2</v>
      </c>
      <c r="AH322" t="str">
        <f t="shared" si="10"/>
        <v>Wisconsin - Tier 2</v>
      </c>
      <c r="AI322" t="str">
        <f t="shared" si="11"/>
        <v>Big Bend, Village Of - Tier 2</v>
      </c>
    </row>
    <row r="323" spans="1:35" x14ac:dyDescent="0.3">
      <c r="A323" s="12">
        <v>316</v>
      </c>
      <c r="B323">
        <v>5</v>
      </c>
      <c r="C323" t="s">
        <v>25</v>
      </c>
      <c r="D323" t="s">
        <v>7477</v>
      </c>
      <c r="E323" t="s">
        <v>11314</v>
      </c>
      <c r="F323" t="s">
        <v>2942</v>
      </c>
      <c r="G323" s="56">
        <v>1.8455999999999999</v>
      </c>
      <c r="H323">
        <v>8</v>
      </c>
      <c r="I323">
        <v>0</v>
      </c>
      <c r="J323" s="12">
        <v>7</v>
      </c>
      <c r="K323" s="12">
        <v>6</v>
      </c>
      <c r="L323">
        <v>0</v>
      </c>
      <c r="M323" s="12">
        <v>0</v>
      </c>
      <c r="N323" s="12">
        <v>55.010552015278058</v>
      </c>
      <c r="O323" s="12">
        <v>662.70370960810976</v>
      </c>
      <c r="P323" s="12">
        <v>559.39419952421554</v>
      </c>
      <c r="Q323" s="12">
        <v>0</v>
      </c>
      <c r="R323" s="57">
        <v>3.5017868033183838E-5</v>
      </c>
      <c r="S323" s="57">
        <v>5.6907099160620283E-4</v>
      </c>
      <c r="T323" s="57">
        <v>0</v>
      </c>
      <c r="U323" s="57">
        <v>1.5455843315104589E-3</v>
      </c>
      <c r="V323" s="57">
        <v>2.4097187782513049E-3</v>
      </c>
      <c r="W323" s="57">
        <v>0</v>
      </c>
      <c r="X323" s="57">
        <v>0</v>
      </c>
      <c r="Y323" s="57">
        <v>2.8903252887937562E-4</v>
      </c>
      <c r="Z323" s="57">
        <v>1.1901382216502716E-4</v>
      </c>
      <c r="AA323" s="57">
        <v>2.6371752378970211E-4</v>
      </c>
      <c r="AB323" s="57">
        <v>0</v>
      </c>
      <c r="AC323" s="17">
        <v>4.755596222032051E-4</v>
      </c>
      <c r="AD323" s="12">
        <v>316</v>
      </c>
      <c r="AE323" s="16">
        <v>7</v>
      </c>
      <c r="AF323" s="17">
        <v>0.92123901686475096</v>
      </c>
      <c r="AG323" t="str">
        <f>IF(AF323&lt;='CAV Tier 1 Analysis'!$A$5,"Tier 1", "Tier 2")</f>
        <v>Tier 2</v>
      </c>
      <c r="AH323" t="str">
        <f t="shared" si="10"/>
        <v>Wisconsin - Tier 2</v>
      </c>
      <c r="AI323" t="str">
        <f t="shared" si="11"/>
        <v>Manawa, City Of - Tier 2</v>
      </c>
    </row>
    <row r="324" spans="1:35" x14ac:dyDescent="0.3">
      <c r="A324" s="12">
        <v>317</v>
      </c>
      <c r="B324">
        <v>5</v>
      </c>
      <c r="C324" t="s">
        <v>25</v>
      </c>
      <c r="D324" t="s">
        <v>7294</v>
      </c>
      <c r="E324" t="s">
        <v>11081</v>
      </c>
      <c r="F324" t="s">
        <v>2956</v>
      </c>
      <c r="G324" s="56">
        <v>3.0272700000000001</v>
      </c>
      <c r="H324">
        <v>8</v>
      </c>
      <c r="I324">
        <v>0</v>
      </c>
      <c r="J324" s="12">
        <v>9</v>
      </c>
      <c r="K324" s="12">
        <v>6</v>
      </c>
      <c r="L324">
        <v>0</v>
      </c>
      <c r="M324" s="12">
        <v>0</v>
      </c>
      <c r="N324" s="12">
        <v>28.879916173524222</v>
      </c>
      <c r="O324" s="12">
        <v>124.62251141790745</v>
      </c>
      <c r="P324" s="12">
        <v>45.416037566437808</v>
      </c>
      <c r="Q324" s="12">
        <v>6.4177244864214629</v>
      </c>
      <c r="R324" s="57">
        <v>5.7438524794547277E-5</v>
      </c>
      <c r="S324" s="57">
        <v>5.6907099160620283E-4</v>
      </c>
      <c r="T324" s="57">
        <v>0</v>
      </c>
      <c r="U324" s="57">
        <v>1.9871798547991611E-3</v>
      </c>
      <c r="V324" s="57">
        <v>2.4097187782513049E-3</v>
      </c>
      <c r="W324" s="57">
        <v>0</v>
      </c>
      <c r="X324" s="57">
        <v>0</v>
      </c>
      <c r="Y324" s="57">
        <v>1.5173880100566547E-4</v>
      </c>
      <c r="Z324" s="57">
        <v>2.2380743002662077E-5</v>
      </c>
      <c r="AA324" s="57">
        <v>2.1410670646116694E-5</v>
      </c>
      <c r="AB324" s="57">
        <v>9.8267977219104573E-6</v>
      </c>
      <c r="AC324" s="17">
        <v>4.7534228743887009E-4</v>
      </c>
      <c r="AD324" s="12">
        <v>317</v>
      </c>
      <c r="AE324" s="16">
        <v>7</v>
      </c>
      <c r="AF324" s="17">
        <v>0.9217143591521898</v>
      </c>
      <c r="AG324" t="str">
        <f>IF(AF324&lt;='CAV Tier 1 Analysis'!$A$5,"Tier 1", "Tier 2")</f>
        <v>Tier 2</v>
      </c>
      <c r="AH324" t="str">
        <f t="shared" si="10"/>
        <v>Wisconsin - Tier 2</v>
      </c>
      <c r="AI324" t="str">
        <f t="shared" si="11"/>
        <v>Necedah, Village Of - Tier 2</v>
      </c>
    </row>
    <row r="325" spans="1:35" x14ac:dyDescent="0.3">
      <c r="A325" s="12">
        <v>318</v>
      </c>
      <c r="B325">
        <v>5</v>
      </c>
      <c r="C325" t="s">
        <v>25</v>
      </c>
      <c r="D325" t="s">
        <v>7281</v>
      </c>
      <c r="E325" t="s">
        <v>11064</v>
      </c>
      <c r="F325" t="s">
        <v>2432</v>
      </c>
      <c r="G325" s="56">
        <v>2.2437399999999998</v>
      </c>
      <c r="H325">
        <v>0</v>
      </c>
      <c r="I325">
        <v>0</v>
      </c>
      <c r="J325" s="12">
        <v>6</v>
      </c>
      <c r="K325" s="12">
        <v>9</v>
      </c>
      <c r="L325">
        <v>0</v>
      </c>
      <c r="M325" s="12">
        <v>0</v>
      </c>
      <c r="N325" s="12">
        <v>9.9631976616568334</v>
      </c>
      <c r="O325" s="12">
        <v>300.84723437775688</v>
      </c>
      <c r="P325" s="12">
        <v>282.03284548589846</v>
      </c>
      <c r="Q325" s="12">
        <v>0</v>
      </c>
      <c r="R325" s="57">
        <v>4.2572058528812261E-5</v>
      </c>
      <c r="S325" s="57">
        <v>0</v>
      </c>
      <c r="T325" s="57">
        <v>0</v>
      </c>
      <c r="U325" s="57">
        <v>1.3247865698661075E-3</v>
      </c>
      <c r="V325" s="57">
        <v>3.6145781673769571E-3</v>
      </c>
      <c r="W325" s="57">
        <v>0</v>
      </c>
      <c r="X325" s="57">
        <v>0</v>
      </c>
      <c r="Y325" s="57">
        <v>5.2347924359566177E-5</v>
      </c>
      <c r="Z325" s="57">
        <v>5.4028638638899277E-5</v>
      </c>
      <c r="AA325" s="57">
        <v>1.3295991217314207E-4</v>
      </c>
      <c r="AB325" s="57">
        <v>0</v>
      </c>
      <c r="AC325" s="17">
        <v>4.7466120644940756E-4</v>
      </c>
      <c r="AD325" s="12">
        <v>318</v>
      </c>
      <c r="AE325" s="16">
        <v>7</v>
      </c>
      <c r="AF325" s="17">
        <v>0.92218902035863926</v>
      </c>
      <c r="AG325" t="str">
        <f>IF(AF325&lt;='CAV Tier 1 Analysis'!$A$5,"Tier 1", "Tier 2")</f>
        <v>Tier 2</v>
      </c>
      <c r="AH325" t="str">
        <f t="shared" si="10"/>
        <v>Wisconsin - Tier 2</v>
      </c>
      <c r="AI325" t="str">
        <f t="shared" si="11"/>
        <v>Montreal, City Of - Tier 2</v>
      </c>
    </row>
    <row r="326" spans="1:35" x14ac:dyDescent="0.3">
      <c r="A326" s="12">
        <v>319</v>
      </c>
      <c r="B326">
        <v>5</v>
      </c>
      <c r="C326" t="s">
        <v>25</v>
      </c>
      <c r="D326" t="s">
        <v>7178</v>
      </c>
      <c r="E326" t="s">
        <v>10924</v>
      </c>
      <c r="F326" t="s">
        <v>2751</v>
      </c>
      <c r="G326" s="56">
        <v>3.0727199999999999</v>
      </c>
      <c r="H326">
        <v>2</v>
      </c>
      <c r="I326">
        <v>0</v>
      </c>
      <c r="J326" s="12">
        <v>7</v>
      </c>
      <c r="K326" s="12">
        <v>6</v>
      </c>
      <c r="L326">
        <v>0</v>
      </c>
      <c r="M326" s="12">
        <v>0</v>
      </c>
      <c r="N326" s="12">
        <v>116.96622872923047</v>
      </c>
      <c r="O326" s="12">
        <v>783.68935988368435</v>
      </c>
      <c r="P326" s="12">
        <v>649.97021084423591</v>
      </c>
      <c r="Q326" s="12">
        <v>0</v>
      </c>
      <c r="R326" s="57">
        <v>5.830087963964275E-5</v>
      </c>
      <c r="S326" s="57">
        <v>1.4226774790155071E-4</v>
      </c>
      <c r="T326" s="57">
        <v>0</v>
      </c>
      <c r="U326" s="57">
        <v>1.5455843315104589E-3</v>
      </c>
      <c r="V326" s="57">
        <v>2.4097187782513049E-3</v>
      </c>
      <c r="W326" s="57">
        <v>0</v>
      </c>
      <c r="X326" s="57">
        <v>0</v>
      </c>
      <c r="Y326" s="57">
        <v>6.1455563786569063E-4</v>
      </c>
      <c r="Z326" s="57">
        <v>1.4074142751513489E-4</v>
      </c>
      <c r="AA326" s="57">
        <v>3.0641814785834653E-4</v>
      </c>
      <c r="AB326" s="57">
        <v>0</v>
      </c>
      <c r="AC326" s="17">
        <v>4.7432608641292083E-4</v>
      </c>
      <c r="AD326" s="12">
        <v>319</v>
      </c>
      <c r="AE326" s="16">
        <v>7</v>
      </c>
      <c r="AF326" s="17">
        <v>0.92266334644505221</v>
      </c>
      <c r="AG326" t="str">
        <f>IF(AF326&lt;='CAV Tier 1 Analysis'!$A$5,"Tier 1", "Tier 2")</f>
        <v>Tier 2</v>
      </c>
      <c r="AH326" t="str">
        <f t="shared" si="10"/>
        <v>Wisconsin - Tier 2</v>
      </c>
      <c r="AI326" t="str">
        <f t="shared" si="11"/>
        <v>Chetek, City Of - Tier 2</v>
      </c>
    </row>
    <row r="327" spans="1:35" x14ac:dyDescent="0.3">
      <c r="A327" s="12">
        <v>320</v>
      </c>
      <c r="B327">
        <v>5</v>
      </c>
      <c r="C327" t="s">
        <v>25</v>
      </c>
      <c r="D327" t="s">
        <v>5365</v>
      </c>
      <c r="E327" t="s">
        <v>11043</v>
      </c>
      <c r="F327" t="s">
        <v>2868</v>
      </c>
      <c r="G327" s="56">
        <v>1.6361800000000002</v>
      </c>
      <c r="H327">
        <v>2</v>
      </c>
      <c r="I327">
        <v>0</v>
      </c>
      <c r="J327" s="12">
        <v>10.8</v>
      </c>
      <c r="K327" s="12">
        <v>4.5999999999999996</v>
      </c>
      <c r="L327">
        <v>0</v>
      </c>
      <c r="M327" s="12">
        <v>0</v>
      </c>
      <c r="N327" s="12">
        <v>25.094645433534321</v>
      </c>
      <c r="O327" s="12">
        <v>1044.4287370703951</v>
      </c>
      <c r="P327" s="12">
        <v>960.35306684479883</v>
      </c>
      <c r="Q327" s="12">
        <v>24.615915050933381</v>
      </c>
      <c r="R327" s="57">
        <v>3.1044394949357794E-5</v>
      </c>
      <c r="S327" s="57">
        <v>1.4226774790155071E-4</v>
      </c>
      <c r="T327" s="57">
        <v>0</v>
      </c>
      <c r="U327" s="57">
        <v>2.3846158257589938E-3</v>
      </c>
      <c r="V327" s="57">
        <v>1.8474510633260002E-3</v>
      </c>
      <c r="W327" s="57">
        <v>0</v>
      </c>
      <c r="X327" s="57">
        <v>0</v>
      </c>
      <c r="Y327" s="57">
        <v>1.3185050077249325E-4</v>
      </c>
      <c r="Z327" s="57">
        <v>1.8756716489673139E-4</v>
      </c>
      <c r="AA327" s="57">
        <v>4.5274322287854399E-4</v>
      </c>
      <c r="AB327" s="57">
        <v>3.769180469760786E-5</v>
      </c>
      <c r="AC327" s="17">
        <v>4.7411197501647987E-4</v>
      </c>
      <c r="AD327" s="12">
        <v>320</v>
      </c>
      <c r="AE327" s="16">
        <v>7</v>
      </c>
      <c r="AF327" s="17">
        <v>0.92313745842006867</v>
      </c>
      <c r="AG327" t="str">
        <f>IF(AF327&lt;='CAV Tier 1 Analysis'!$A$5,"Tier 1", "Tier 2")</f>
        <v>Tier 2</v>
      </c>
      <c r="AH327" t="str">
        <f t="shared" si="10"/>
        <v>Wisconsin - Tier 2</v>
      </c>
      <c r="AI327" t="str">
        <f t="shared" si="11"/>
        <v>Brodhead, City Of - Tier 2</v>
      </c>
    </row>
    <row r="328" spans="1:35" x14ac:dyDescent="0.3">
      <c r="A328" s="12">
        <v>321</v>
      </c>
      <c r="B328">
        <v>5</v>
      </c>
      <c r="C328" t="s">
        <v>25</v>
      </c>
      <c r="D328" t="s">
        <v>7203</v>
      </c>
      <c r="E328" t="s">
        <v>10958</v>
      </c>
      <c r="F328" t="s">
        <v>3081</v>
      </c>
      <c r="G328" s="56">
        <v>1.7904100000000001</v>
      </c>
      <c r="H328">
        <v>3</v>
      </c>
      <c r="I328">
        <v>0</v>
      </c>
      <c r="J328" s="12">
        <v>10</v>
      </c>
      <c r="K328" s="12">
        <v>5</v>
      </c>
      <c r="L328">
        <v>0</v>
      </c>
      <c r="M328" s="12">
        <v>2.9997989287369933</v>
      </c>
      <c r="N328" s="12">
        <v>9.3493016028968444E-3</v>
      </c>
      <c r="O328" s="12">
        <v>321.95094791579487</v>
      </c>
      <c r="P328" s="12">
        <v>273.6104573847561</v>
      </c>
      <c r="Q328" s="12">
        <v>0</v>
      </c>
      <c r="R328" s="57">
        <v>3.397070931149365E-5</v>
      </c>
      <c r="S328" s="57">
        <v>2.1340162185232609E-4</v>
      </c>
      <c r="T328" s="57">
        <v>0</v>
      </c>
      <c r="U328" s="57">
        <v>2.2079776164435124E-3</v>
      </c>
      <c r="V328" s="57">
        <v>2.0080989818760872E-3</v>
      </c>
      <c r="W328" s="57">
        <v>0</v>
      </c>
      <c r="X328" s="57">
        <v>5.4938701376597981E-4</v>
      </c>
      <c r="Y328" s="57">
        <v>4.9122435360960924E-8</v>
      </c>
      <c r="Z328" s="57">
        <v>5.7818618344193192E-5</v>
      </c>
      <c r="AA328" s="57">
        <v>1.2898931087567016E-4</v>
      </c>
      <c r="AB328" s="57">
        <v>0</v>
      </c>
      <c r="AC328" s="17">
        <v>4.7269936317314752E-4</v>
      </c>
      <c r="AD328" s="12">
        <v>321</v>
      </c>
      <c r="AE328" s="16">
        <v>7</v>
      </c>
      <c r="AF328" s="17">
        <v>0.92361015778324185</v>
      </c>
      <c r="AG328" t="str">
        <f>IF(AF328&lt;='CAV Tier 1 Analysis'!$A$5,"Tier 1", "Tier 2")</f>
        <v>Tier 2</v>
      </c>
      <c r="AH328" t="str">
        <f t="shared" ref="AH328:AH391" si="12">C328&amp;" - "&amp;AG328</f>
        <v>Wisconsin - Tier 2</v>
      </c>
      <c r="AI328" t="str">
        <f t="shared" ref="AI328:AI391" si="13">D328&amp;" - "&amp;AG328</f>
        <v>Owen, City Of - Tier 2</v>
      </c>
    </row>
    <row r="329" spans="1:35" x14ac:dyDescent="0.3">
      <c r="A329" s="12">
        <v>322</v>
      </c>
      <c r="B329">
        <v>5</v>
      </c>
      <c r="C329" t="s">
        <v>25</v>
      </c>
      <c r="D329" t="s">
        <v>7457</v>
      </c>
      <c r="E329" t="s">
        <v>11292</v>
      </c>
      <c r="F329" t="s">
        <v>3674</v>
      </c>
      <c r="G329" s="56">
        <v>1.46306</v>
      </c>
      <c r="H329">
        <v>27</v>
      </c>
      <c r="I329">
        <v>0</v>
      </c>
      <c r="J329" s="12">
        <v>7</v>
      </c>
      <c r="K329" s="12">
        <v>3</v>
      </c>
      <c r="L329">
        <v>0</v>
      </c>
      <c r="M329" s="12">
        <v>0.82393750085437367</v>
      </c>
      <c r="N329" s="12">
        <v>27.313130261327888</v>
      </c>
      <c r="O329" s="12">
        <v>370.10362360599572</v>
      </c>
      <c r="P329" s="12">
        <v>85.161891796786563</v>
      </c>
      <c r="Q329" s="12">
        <v>61.828248054459493</v>
      </c>
      <c r="R329" s="57">
        <v>2.7759667319370369E-5</v>
      </c>
      <c r="S329" s="57">
        <v>1.9206145966709346E-3</v>
      </c>
      <c r="T329" s="57">
        <v>0</v>
      </c>
      <c r="U329" s="57">
        <v>1.5455843315104589E-3</v>
      </c>
      <c r="V329" s="57">
        <v>1.2048593891256525E-3</v>
      </c>
      <c r="W329" s="57">
        <v>0</v>
      </c>
      <c r="X329" s="57">
        <v>1.5089696805604657E-4</v>
      </c>
      <c r="Y329" s="57">
        <v>1.4350670592890792E-4</v>
      </c>
      <c r="Z329" s="57">
        <v>6.6466274752745251E-5</v>
      </c>
      <c r="AA329" s="57">
        <v>4.0148223283325066E-5</v>
      </c>
      <c r="AB329" s="57">
        <v>9.4671201360665083E-5</v>
      </c>
      <c r="AC329" s="17">
        <v>4.7222794163710063E-4</v>
      </c>
      <c r="AD329" s="12">
        <v>322</v>
      </c>
      <c r="AE329" s="16">
        <v>7</v>
      </c>
      <c r="AF329" s="17">
        <v>0.924082385724879</v>
      </c>
      <c r="AG329" t="str">
        <f>IF(AF329&lt;='CAV Tier 1 Analysis'!$A$5,"Tier 1", "Tier 2")</f>
        <v>Tier 2</v>
      </c>
      <c r="AH329" t="str">
        <f t="shared" si="12"/>
        <v>Wisconsin - Tier 2</v>
      </c>
      <c r="AI329" t="str">
        <f t="shared" si="13"/>
        <v>Kewaskum, Village Of - Tier 2</v>
      </c>
    </row>
    <row r="330" spans="1:35" x14ac:dyDescent="0.3">
      <c r="A330" s="12">
        <v>323</v>
      </c>
      <c r="B330">
        <v>5</v>
      </c>
      <c r="C330" t="s">
        <v>25</v>
      </c>
      <c r="D330" t="s">
        <v>7393</v>
      </c>
      <c r="E330" t="s">
        <v>11208</v>
      </c>
      <c r="F330" t="s">
        <v>2926</v>
      </c>
      <c r="G330" s="56">
        <v>1.1568100000000001</v>
      </c>
      <c r="H330">
        <v>2</v>
      </c>
      <c r="I330">
        <v>0</v>
      </c>
      <c r="J330" s="12">
        <v>11.333333333333334</v>
      </c>
      <c r="K330" s="12">
        <v>5.333333333333333</v>
      </c>
      <c r="L330">
        <v>0</v>
      </c>
      <c r="M330" s="12">
        <v>0.98271107614906505</v>
      </c>
      <c r="N330" s="12">
        <v>2.0634498785313133</v>
      </c>
      <c r="O330" s="12">
        <v>246.30847079330212</v>
      </c>
      <c r="P330" s="12">
        <v>211.98598576723867</v>
      </c>
      <c r="Q330" s="12">
        <v>19.359537602053052</v>
      </c>
      <c r="R330" s="57">
        <v>2.1948970480855767E-5</v>
      </c>
      <c r="S330" s="57">
        <v>1.4226774790155071E-4</v>
      </c>
      <c r="T330" s="57">
        <v>0</v>
      </c>
      <c r="U330" s="57">
        <v>2.5023746319693145E-3</v>
      </c>
      <c r="V330" s="57">
        <v>2.141972247334493E-3</v>
      </c>
      <c r="W330" s="57">
        <v>0</v>
      </c>
      <c r="X330" s="57">
        <v>1.7997496377118743E-4</v>
      </c>
      <c r="Y330" s="57">
        <v>1.0841631555380628E-5</v>
      </c>
      <c r="Z330" s="57">
        <v>4.4234115662441007E-5</v>
      </c>
      <c r="AA330" s="57">
        <v>9.9937431049881988E-5</v>
      </c>
      <c r="AB330" s="57">
        <v>2.9643257576358541E-5</v>
      </c>
      <c r="AC330" s="17">
        <v>4.702904543001331E-4</v>
      </c>
      <c r="AD330" s="12">
        <v>323</v>
      </c>
      <c r="AE330" s="16">
        <v>7</v>
      </c>
      <c r="AF330" s="17">
        <v>0.92455267617917913</v>
      </c>
      <c r="AG330" t="str">
        <f>IF(AF330&lt;='CAV Tier 1 Analysis'!$A$5,"Tier 1", "Tier 2")</f>
        <v>Tier 2</v>
      </c>
      <c r="AH330" t="str">
        <f t="shared" si="12"/>
        <v>Wisconsin - Tier 2</v>
      </c>
      <c r="AI330" t="str">
        <f t="shared" si="13"/>
        <v>Lone Rock, Village Of - Tier 2</v>
      </c>
    </row>
    <row r="331" spans="1:35" x14ac:dyDescent="0.3">
      <c r="A331" s="12">
        <v>324</v>
      </c>
      <c r="B331">
        <v>5</v>
      </c>
      <c r="C331" t="s">
        <v>25</v>
      </c>
      <c r="D331" t="s">
        <v>7220</v>
      </c>
      <c r="E331" t="s">
        <v>10977</v>
      </c>
      <c r="F331" t="s">
        <v>3724</v>
      </c>
      <c r="G331" s="56">
        <v>0.65078999999999998</v>
      </c>
      <c r="H331">
        <v>13</v>
      </c>
      <c r="I331">
        <v>0</v>
      </c>
      <c r="J331" s="12">
        <v>12</v>
      </c>
      <c r="K331" s="12">
        <v>1</v>
      </c>
      <c r="L331">
        <v>0</v>
      </c>
      <c r="M331" s="12">
        <v>5.7907619969575439</v>
      </c>
      <c r="N331" s="12">
        <v>13.974566064470421</v>
      </c>
      <c r="O331" s="12">
        <v>96.62270480062837</v>
      </c>
      <c r="P331" s="12">
        <v>0</v>
      </c>
      <c r="Q331" s="12">
        <v>8.0685972369819439</v>
      </c>
      <c r="R331" s="57">
        <v>1.2347896801753203E-5</v>
      </c>
      <c r="S331" s="57">
        <v>9.2474036136007962E-4</v>
      </c>
      <c r="T331" s="57">
        <v>0</v>
      </c>
      <c r="U331" s="57">
        <v>2.6495731397322151E-3</v>
      </c>
      <c r="V331" s="57">
        <v>4.0161979637521748E-4</v>
      </c>
      <c r="W331" s="57">
        <v>0</v>
      </c>
      <c r="X331" s="57">
        <v>1.0605275608513802E-3</v>
      </c>
      <c r="Y331" s="57">
        <v>7.3424170847876801E-5</v>
      </c>
      <c r="Z331" s="57">
        <v>1.7352305773338889E-5</v>
      </c>
      <c r="AA331" s="57">
        <v>0</v>
      </c>
      <c r="AB331" s="57">
        <v>1.2354608415357294E-5</v>
      </c>
      <c r="AC331" s="17">
        <v>4.6835816728701984E-4</v>
      </c>
      <c r="AD331" s="12">
        <v>324</v>
      </c>
      <c r="AE331" s="16">
        <v>7</v>
      </c>
      <c r="AF331" s="17">
        <v>0.92502103434646621</v>
      </c>
      <c r="AG331" t="str">
        <f>IF(AF331&lt;='CAV Tier 1 Analysis'!$A$5,"Tier 1", "Tier 2")</f>
        <v>Tier 2</v>
      </c>
      <c r="AH331" t="str">
        <f t="shared" si="12"/>
        <v>Wisconsin - Tier 2</v>
      </c>
      <c r="AI331" t="str">
        <f t="shared" si="13"/>
        <v>Black Earth, Village Of - Tier 2</v>
      </c>
    </row>
    <row r="332" spans="1:35" x14ac:dyDescent="0.3">
      <c r="A332" s="12">
        <v>325</v>
      </c>
      <c r="B332">
        <v>5</v>
      </c>
      <c r="C332" t="s">
        <v>25</v>
      </c>
      <c r="D332" t="s">
        <v>4095</v>
      </c>
      <c r="E332" t="s">
        <v>11241</v>
      </c>
      <c r="F332" t="s">
        <v>2715</v>
      </c>
      <c r="G332" s="56">
        <v>3.30246</v>
      </c>
      <c r="H332">
        <v>3</v>
      </c>
      <c r="I332">
        <v>0</v>
      </c>
      <c r="J332" s="12">
        <v>6</v>
      </c>
      <c r="K332" s="12">
        <v>7</v>
      </c>
      <c r="L332">
        <v>0</v>
      </c>
      <c r="M332" s="12">
        <v>0</v>
      </c>
      <c r="N332" s="12">
        <v>38.242811959419114</v>
      </c>
      <c r="O332" s="12">
        <v>745.88322253437957</v>
      </c>
      <c r="P332" s="12">
        <v>714.47003608207228</v>
      </c>
      <c r="Q332" s="12">
        <v>40.042508710381981</v>
      </c>
      <c r="R332" s="57">
        <v>6.2659898387986736E-5</v>
      </c>
      <c r="S332" s="57">
        <v>2.1340162185232609E-4</v>
      </c>
      <c r="T332" s="57">
        <v>0</v>
      </c>
      <c r="U332" s="57">
        <v>1.3247865698661075E-3</v>
      </c>
      <c r="V332" s="57">
        <v>2.8113385746265222E-3</v>
      </c>
      <c r="W332" s="57">
        <v>0</v>
      </c>
      <c r="X332" s="57">
        <v>0</v>
      </c>
      <c r="Y332" s="57">
        <v>2.009326619558276E-4</v>
      </c>
      <c r="Z332" s="57">
        <v>1.3395188817500126E-4</v>
      </c>
      <c r="AA332" s="57">
        <v>3.3682556754746401E-4</v>
      </c>
      <c r="AB332" s="57">
        <v>6.1312951998375976E-5</v>
      </c>
      <c r="AC332" s="17">
        <v>4.6774633949178289E-4</v>
      </c>
      <c r="AD332" s="12">
        <v>325</v>
      </c>
      <c r="AE332" s="16">
        <v>7</v>
      </c>
      <c r="AF332" s="17">
        <v>0.92548878068595797</v>
      </c>
      <c r="AG332" t="str">
        <f>IF(AF332&lt;='CAV Tier 1 Analysis'!$A$5,"Tier 1", "Tier 2")</f>
        <v>Tier 2</v>
      </c>
      <c r="AH332" t="str">
        <f t="shared" si="12"/>
        <v>Wisconsin - Tier 2</v>
      </c>
      <c r="AI332" t="str">
        <f t="shared" si="13"/>
        <v>Hayward, City Of - Tier 2</v>
      </c>
    </row>
    <row r="333" spans="1:35" x14ac:dyDescent="0.3">
      <c r="A333" s="12">
        <v>326</v>
      </c>
      <c r="B333">
        <v>5</v>
      </c>
      <c r="C333" t="s">
        <v>25</v>
      </c>
      <c r="D333" t="s">
        <v>5525</v>
      </c>
      <c r="E333" t="s">
        <v>11272</v>
      </c>
      <c r="F333" t="s">
        <v>2837</v>
      </c>
      <c r="G333" s="56">
        <v>1.6663399999999999</v>
      </c>
      <c r="H333">
        <v>1</v>
      </c>
      <c r="I333">
        <v>0</v>
      </c>
      <c r="J333" s="12">
        <v>10</v>
      </c>
      <c r="K333" s="12">
        <v>5</v>
      </c>
      <c r="L333">
        <v>0</v>
      </c>
      <c r="M333" s="12">
        <v>0</v>
      </c>
      <c r="N333" s="12">
        <v>24.992222792679375</v>
      </c>
      <c r="O333" s="12">
        <v>514.64512828595491</v>
      </c>
      <c r="P333" s="12">
        <v>455.89773527847632</v>
      </c>
      <c r="Q333" s="12">
        <v>247.82202854313982</v>
      </c>
      <c r="R333" s="57">
        <v>3.1616641860866693E-5</v>
      </c>
      <c r="S333" s="57">
        <v>7.1133873950775353E-5</v>
      </c>
      <c r="T333" s="57">
        <v>0</v>
      </c>
      <c r="U333" s="57">
        <v>2.2079776164435124E-3</v>
      </c>
      <c r="V333" s="57">
        <v>2.0080989818760872E-3</v>
      </c>
      <c r="W333" s="57">
        <v>0</v>
      </c>
      <c r="X333" s="57">
        <v>0</v>
      </c>
      <c r="Y333" s="57">
        <v>1.3131235901938764E-4</v>
      </c>
      <c r="Z333" s="57">
        <v>9.2424235579037853E-5</v>
      </c>
      <c r="AA333" s="57">
        <v>2.1492575709800214E-4</v>
      </c>
      <c r="AB333" s="57">
        <v>3.7946424011805493E-4</v>
      </c>
      <c r="AC333" s="17">
        <v>4.669957914496113E-4</v>
      </c>
      <c r="AD333" s="12">
        <v>326</v>
      </c>
      <c r="AE333" s="16">
        <v>7</v>
      </c>
      <c r="AF333" s="17">
        <v>0.92595577647740757</v>
      </c>
      <c r="AG333" t="str">
        <f>IF(AF333&lt;='CAV Tier 1 Analysis'!$A$5,"Tier 1", "Tier 2")</f>
        <v>Tier 2</v>
      </c>
      <c r="AH333" t="str">
        <f t="shared" si="12"/>
        <v>Wisconsin - Tier 2</v>
      </c>
      <c r="AI333" t="str">
        <f t="shared" si="13"/>
        <v>Whitehall, City Of - Tier 2</v>
      </c>
    </row>
    <row r="334" spans="1:35" x14ac:dyDescent="0.3">
      <c r="A334" s="12">
        <v>327</v>
      </c>
      <c r="B334">
        <v>5</v>
      </c>
      <c r="C334" t="s">
        <v>25</v>
      </c>
      <c r="D334" t="s">
        <v>7212</v>
      </c>
      <c r="E334" t="s">
        <v>10969</v>
      </c>
      <c r="F334" t="s">
        <v>2876</v>
      </c>
      <c r="G334" s="56">
        <v>4.3015299999999996</v>
      </c>
      <c r="H334">
        <v>1</v>
      </c>
      <c r="I334">
        <v>0</v>
      </c>
      <c r="J334" s="12">
        <v>9</v>
      </c>
      <c r="K334" s="12">
        <v>5</v>
      </c>
      <c r="L334">
        <v>0</v>
      </c>
      <c r="M334" s="12">
        <v>0</v>
      </c>
      <c r="N334" s="12">
        <v>57.810046703197422</v>
      </c>
      <c r="O334" s="12">
        <v>1130.4058088514992</v>
      </c>
      <c r="P334" s="12">
        <v>905.8169393499237</v>
      </c>
      <c r="Q334" s="12">
        <v>0</v>
      </c>
      <c r="R334" s="57">
        <v>8.1615956805798271E-5</v>
      </c>
      <c r="S334" s="57">
        <v>7.1133873950775353E-5</v>
      </c>
      <c r="T334" s="57">
        <v>0</v>
      </c>
      <c r="U334" s="57">
        <v>1.9871798547991611E-3</v>
      </c>
      <c r="V334" s="57">
        <v>2.0080989818760872E-3</v>
      </c>
      <c r="W334" s="57">
        <v>0</v>
      </c>
      <c r="X334" s="57">
        <v>0</v>
      </c>
      <c r="Y334" s="57">
        <v>3.0374143470909696E-4</v>
      </c>
      <c r="Z334" s="57">
        <v>2.0300763970149303E-4</v>
      </c>
      <c r="AA334" s="57">
        <v>4.270330304735093E-4</v>
      </c>
      <c r="AB334" s="57">
        <v>0</v>
      </c>
      <c r="AC334" s="17">
        <v>4.6198279748326551E-4</v>
      </c>
      <c r="AD334" s="12">
        <v>327</v>
      </c>
      <c r="AE334" s="16">
        <v>7</v>
      </c>
      <c r="AF334" s="17">
        <v>0.92641775927489078</v>
      </c>
      <c r="AG334" t="str">
        <f>IF(AF334&lt;='CAV Tier 1 Analysis'!$A$5,"Tier 1", "Tier 2")</f>
        <v>Tier 2</v>
      </c>
      <c r="AH334" t="str">
        <f t="shared" si="12"/>
        <v>Wisconsin - Tier 2</v>
      </c>
      <c r="AI334" t="str">
        <f t="shared" si="13"/>
        <v>Wisconsin Dells, City Of - Tier 2</v>
      </c>
    </row>
    <row r="335" spans="1:35" x14ac:dyDescent="0.3">
      <c r="A335" s="12">
        <v>328</v>
      </c>
      <c r="B335">
        <v>5</v>
      </c>
      <c r="C335" t="s">
        <v>25</v>
      </c>
      <c r="D335" t="s">
        <v>7387</v>
      </c>
      <c r="E335" t="s">
        <v>11198</v>
      </c>
      <c r="F335" t="s">
        <v>2550</v>
      </c>
      <c r="G335" s="56">
        <v>2.0279299999999996</v>
      </c>
      <c r="H335">
        <v>1</v>
      </c>
      <c r="I335">
        <v>0</v>
      </c>
      <c r="J335" s="12">
        <v>6</v>
      </c>
      <c r="K335" s="12">
        <v>9</v>
      </c>
      <c r="L335">
        <v>0</v>
      </c>
      <c r="M335" s="12">
        <v>0</v>
      </c>
      <c r="N335" s="12">
        <v>0</v>
      </c>
      <c r="O335" s="12">
        <v>59.479946241414432</v>
      </c>
      <c r="P335" s="12">
        <v>34.434560787453819</v>
      </c>
      <c r="Q335" s="12">
        <v>0</v>
      </c>
      <c r="R335" s="57">
        <v>3.8477343476665849E-5</v>
      </c>
      <c r="S335" s="57">
        <v>7.1133873950775353E-5</v>
      </c>
      <c r="T335" s="57">
        <v>0</v>
      </c>
      <c r="U335" s="57">
        <v>1.3247865698661075E-3</v>
      </c>
      <c r="V335" s="57">
        <v>3.6145781673769571E-3</v>
      </c>
      <c r="W335" s="57">
        <v>0</v>
      </c>
      <c r="X335" s="57">
        <v>0</v>
      </c>
      <c r="Y335" s="57">
        <v>0</v>
      </c>
      <c r="Z335" s="57">
        <v>1.0681901491915907E-5</v>
      </c>
      <c r="AA335" s="57">
        <v>1.6233627576719608E-5</v>
      </c>
      <c r="AB335" s="57">
        <v>0</v>
      </c>
      <c r="AC335" s="17">
        <v>4.6144468033992197E-4</v>
      </c>
      <c r="AD335" s="12">
        <v>328</v>
      </c>
      <c r="AE335" s="16">
        <v>7</v>
      </c>
      <c r="AF335" s="17">
        <v>0.92687920395523071</v>
      </c>
      <c r="AG335" t="str">
        <f>IF(AF335&lt;='CAV Tier 1 Analysis'!$A$5,"Tier 1", "Tier 2")</f>
        <v>Tier 2</v>
      </c>
      <c r="AH335" t="str">
        <f t="shared" si="12"/>
        <v>Wisconsin - Tier 2</v>
      </c>
      <c r="AI335" t="str">
        <f t="shared" si="13"/>
        <v>Prentice, Village Of - Tier 2</v>
      </c>
    </row>
    <row r="336" spans="1:35" x14ac:dyDescent="0.3">
      <c r="A336" s="12">
        <v>329</v>
      </c>
      <c r="B336">
        <v>5</v>
      </c>
      <c r="C336" t="s">
        <v>25</v>
      </c>
      <c r="D336" t="s">
        <v>7521</v>
      </c>
      <c r="E336" t="s">
        <v>11378</v>
      </c>
      <c r="F336" t="s">
        <v>3160</v>
      </c>
      <c r="G336" s="56">
        <v>2.3437000000000001</v>
      </c>
      <c r="H336">
        <v>1</v>
      </c>
      <c r="I336">
        <v>0</v>
      </c>
      <c r="J336" s="12">
        <v>12</v>
      </c>
      <c r="K336" s="12">
        <v>1</v>
      </c>
      <c r="L336">
        <v>0</v>
      </c>
      <c r="M336" s="12">
        <v>0</v>
      </c>
      <c r="N336" s="12">
        <v>3.3788072832563065</v>
      </c>
      <c r="O336" s="12">
        <v>2218.5478033298073</v>
      </c>
      <c r="P336" s="12">
        <v>1606.135539956465</v>
      </c>
      <c r="Q336" s="12">
        <v>476.59626928002672</v>
      </c>
      <c r="R336" s="57">
        <v>4.4468669976903432E-5</v>
      </c>
      <c r="S336" s="57">
        <v>7.1133873950775353E-5</v>
      </c>
      <c r="T336" s="57">
        <v>0</v>
      </c>
      <c r="U336" s="57">
        <v>2.6495731397322151E-3</v>
      </c>
      <c r="V336" s="57">
        <v>4.0161979637521748E-4</v>
      </c>
      <c r="W336" s="57">
        <v>0</v>
      </c>
      <c r="X336" s="57">
        <v>0</v>
      </c>
      <c r="Y336" s="57">
        <v>1.7752688855119951E-5</v>
      </c>
      <c r="Z336" s="57">
        <v>3.9842519349445667E-4</v>
      </c>
      <c r="AA336" s="57">
        <v>7.5718712819727656E-4</v>
      </c>
      <c r="AB336" s="57">
        <v>7.2976257287783188E-4</v>
      </c>
      <c r="AC336" s="17">
        <v>4.6090209667816337E-4</v>
      </c>
      <c r="AD336" s="12">
        <v>329</v>
      </c>
      <c r="AE336" s="16">
        <v>7</v>
      </c>
      <c r="AF336" s="17">
        <v>0.92734010605190886</v>
      </c>
      <c r="AG336" t="str">
        <f>IF(AF336&lt;='CAV Tier 1 Analysis'!$A$5,"Tier 1", "Tier 2")</f>
        <v>Tier 2</v>
      </c>
      <c r="AH336" t="str">
        <f t="shared" si="12"/>
        <v>Wisconsin - Tier 2</v>
      </c>
      <c r="AI336" t="str">
        <f t="shared" si="13"/>
        <v>Cottage Grove, Village Of - Tier 2</v>
      </c>
    </row>
    <row r="337" spans="1:35" x14ac:dyDescent="0.3">
      <c r="A337" s="12">
        <v>330</v>
      </c>
      <c r="B337">
        <v>5</v>
      </c>
      <c r="C337" t="s">
        <v>25</v>
      </c>
      <c r="D337" t="s">
        <v>7295</v>
      </c>
      <c r="E337" t="s">
        <v>11082</v>
      </c>
      <c r="F337" t="s">
        <v>2887</v>
      </c>
      <c r="G337" s="56">
        <v>2.8360300000000001</v>
      </c>
      <c r="H337">
        <v>3</v>
      </c>
      <c r="I337">
        <v>0</v>
      </c>
      <c r="J337" s="12">
        <v>9</v>
      </c>
      <c r="K337" s="12">
        <v>6</v>
      </c>
      <c r="L337">
        <v>0</v>
      </c>
      <c r="M337" s="12">
        <v>0</v>
      </c>
      <c r="N337" s="12">
        <v>42.385509559157747</v>
      </c>
      <c r="O337" s="12">
        <v>325.59839325188381</v>
      </c>
      <c r="P337" s="12">
        <v>251.39558476866844</v>
      </c>
      <c r="Q337" s="12">
        <v>0</v>
      </c>
      <c r="R337" s="57">
        <v>5.3809993648759416E-5</v>
      </c>
      <c r="S337" s="57">
        <v>2.1340162185232609E-4</v>
      </c>
      <c r="T337" s="57">
        <v>0</v>
      </c>
      <c r="U337" s="57">
        <v>1.9871798547991611E-3</v>
      </c>
      <c r="V337" s="57">
        <v>2.4097187782513049E-3</v>
      </c>
      <c r="W337" s="57">
        <v>0</v>
      </c>
      <c r="X337" s="57">
        <v>0</v>
      </c>
      <c r="Y337" s="57">
        <v>2.226989289676989E-4</v>
      </c>
      <c r="Z337" s="57">
        <v>5.847365679394421E-5</v>
      </c>
      <c r="AA337" s="57">
        <v>1.1851646149217436E-4</v>
      </c>
      <c r="AB337" s="57">
        <v>0</v>
      </c>
      <c r="AC337" s="17">
        <v>4.6034539052776087E-4</v>
      </c>
      <c r="AD337" s="12">
        <v>330</v>
      </c>
      <c r="AE337" s="16">
        <v>7</v>
      </c>
      <c r="AF337" s="17">
        <v>0.92780045144243661</v>
      </c>
      <c r="AG337" t="str">
        <f>IF(AF337&lt;='CAV Tier 1 Analysis'!$A$5,"Tier 1", "Tier 2")</f>
        <v>Tier 2</v>
      </c>
      <c r="AH337" t="str">
        <f t="shared" si="12"/>
        <v>Wisconsin - Tier 2</v>
      </c>
      <c r="AI337" t="str">
        <f t="shared" si="13"/>
        <v>New Lisbon, City Of - Tier 2</v>
      </c>
    </row>
    <row r="338" spans="1:35" x14ac:dyDescent="0.3">
      <c r="A338" s="12">
        <v>331</v>
      </c>
      <c r="B338">
        <v>5</v>
      </c>
      <c r="C338" t="s">
        <v>25</v>
      </c>
      <c r="D338" t="s">
        <v>6575</v>
      </c>
      <c r="E338" t="s">
        <v>11130</v>
      </c>
      <c r="F338" t="s">
        <v>2507</v>
      </c>
      <c r="G338" s="56">
        <v>1.0289699999999999</v>
      </c>
      <c r="H338">
        <v>0</v>
      </c>
      <c r="I338">
        <v>0</v>
      </c>
      <c r="J338" s="12">
        <v>5</v>
      </c>
      <c r="K338" s="12">
        <v>9</v>
      </c>
      <c r="L338">
        <v>0</v>
      </c>
      <c r="M338" s="12">
        <v>0</v>
      </c>
      <c r="N338" s="12">
        <v>5.1925643805527528</v>
      </c>
      <c r="O338" s="12">
        <v>231.79852697503432</v>
      </c>
      <c r="P338" s="12">
        <v>205.93541118799061</v>
      </c>
      <c r="Q338" s="12">
        <v>94.980857059857641</v>
      </c>
      <c r="R338" s="57">
        <v>1.9523372166290193E-5</v>
      </c>
      <c r="S338" s="57">
        <v>0</v>
      </c>
      <c r="T338" s="57">
        <v>0</v>
      </c>
      <c r="U338" s="57">
        <v>1.1039888082217562E-3</v>
      </c>
      <c r="V338" s="57">
        <v>3.6145781673769571E-3</v>
      </c>
      <c r="W338" s="57">
        <v>0</v>
      </c>
      <c r="X338" s="57">
        <v>0</v>
      </c>
      <c r="Y338" s="57">
        <v>2.7282402362792299E-5</v>
      </c>
      <c r="Z338" s="57">
        <v>4.162829974776467E-5</v>
      </c>
      <c r="AA338" s="57">
        <v>9.7084983622108576E-5</v>
      </c>
      <c r="AB338" s="57">
        <v>1.4543436256194819E-4</v>
      </c>
      <c r="AC338" s="17">
        <v>4.5904730873269259E-4</v>
      </c>
      <c r="AD338" s="12">
        <v>331</v>
      </c>
      <c r="AE338" s="16">
        <v>7</v>
      </c>
      <c r="AF338" s="17">
        <v>0.92825949875116931</v>
      </c>
      <c r="AG338" t="str">
        <f>IF(AF338&lt;='CAV Tier 1 Analysis'!$A$5,"Tier 1", "Tier 2")</f>
        <v>Tier 2</v>
      </c>
      <c r="AH338" t="str">
        <f t="shared" si="12"/>
        <v>Wisconsin - Tier 2</v>
      </c>
      <c r="AI338" t="str">
        <f t="shared" si="13"/>
        <v>Oxford, Village Of - Tier 2</v>
      </c>
    </row>
    <row r="339" spans="1:35" x14ac:dyDescent="0.3">
      <c r="A339" s="12">
        <v>332</v>
      </c>
      <c r="B339">
        <v>5</v>
      </c>
      <c r="C339" t="s">
        <v>25</v>
      </c>
      <c r="D339" t="s">
        <v>7489</v>
      </c>
      <c r="E339" t="s">
        <v>11333</v>
      </c>
      <c r="F339" t="s">
        <v>2548</v>
      </c>
      <c r="G339" s="56">
        <v>4.4456800000000003</v>
      </c>
      <c r="H339">
        <v>0</v>
      </c>
      <c r="I339">
        <v>0</v>
      </c>
      <c r="J339" s="12">
        <v>6</v>
      </c>
      <c r="K339" s="12">
        <v>9</v>
      </c>
      <c r="L339">
        <v>0</v>
      </c>
      <c r="M339" s="12">
        <v>0</v>
      </c>
      <c r="N339" s="12">
        <v>0</v>
      </c>
      <c r="O339" s="12">
        <v>29.588951725973452</v>
      </c>
      <c r="P339" s="12">
        <v>0</v>
      </c>
      <c r="Q339" s="12">
        <v>0</v>
      </c>
      <c r="R339" s="57">
        <v>8.435101623199217E-5</v>
      </c>
      <c r="S339" s="57">
        <v>0</v>
      </c>
      <c r="T339" s="57">
        <v>0</v>
      </c>
      <c r="U339" s="57">
        <v>1.3247865698661075E-3</v>
      </c>
      <c r="V339" s="57">
        <v>3.6145781673769571E-3</v>
      </c>
      <c r="W339" s="57">
        <v>0</v>
      </c>
      <c r="X339" s="57">
        <v>0</v>
      </c>
      <c r="Y339" s="57">
        <v>0</v>
      </c>
      <c r="Z339" s="57">
        <v>5.3138290727948628E-6</v>
      </c>
      <c r="AA339" s="57">
        <v>0</v>
      </c>
      <c r="AB339" s="57">
        <v>0</v>
      </c>
      <c r="AC339" s="17">
        <v>4.5718450750435009E-4</v>
      </c>
      <c r="AD339" s="12">
        <v>332</v>
      </c>
      <c r="AE339" s="16">
        <v>7</v>
      </c>
      <c r="AF339" s="17">
        <v>0.92871668325867363</v>
      </c>
      <c r="AG339" t="str">
        <f>IF(AF339&lt;='CAV Tier 1 Analysis'!$A$5,"Tier 1", "Tier 2")</f>
        <v>Tier 2</v>
      </c>
      <c r="AH339" t="str">
        <f t="shared" si="12"/>
        <v>Wisconsin - Tier 2</v>
      </c>
      <c r="AI339" t="str">
        <f t="shared" si="13"/>
        <v>Catawba, Village Of - Tier 2</v>
      </c>
    </row>
    <row r="340" spans="1:35" x14ac:dyDescent="0.3">
      <c r="A340" s="12">
        <v>333</v>
      </c>
      <c r="B340">
        <v>5</v>
      </c>
      <c r="C340" t="s">
        <v>25</v>
      </c>
      <c r="D340" t="s">
        <v>6581</v>
      </c>
      <c r="E340" t="s">
        <v>11099</v>
      </c>
      <c r="F340" t="s">
        <v>2775</v>
      </c>
      <c r="G340" s="56">
        <v>0.57616999999999996</v>
      </c>
      <c r="H340">
        <v>2</v>
      </c>
      <c r="I340">
        <v>0</v>
      </c>
      <c r="J340" s="12">
        <v>9</v>
      </c>
      <c r="K340" s="12">
        <v>7</v>
      </c>
      <c r="L340">
        <v>0</v>
      </c>
      <c r="M340" s="12">
        <v>0</v>
      </c>
      <c r="N340" s="12">
        <v>4.4663462387566462</v>
      </c>
      <c r="O340" s="12">
        <v>79.234092942703469</v>
      </c>
      <c r="P340" s="12">
        <v>63.424827628129371</v>
      </c>
      <c r="Q340" s="12">
        <v>0</v>
      </c>
      <c r="R340" s="57">
        <v>1.0932079012071703E-5</v>
      </c>
      <c r="S340" s="57">
        <v>1.4226774790155071E-4</v>
      </c>
      <c r="T340" s="57">
        <v>0</v>
      </c>
      <c r="U340" s="57">
        <v>1.9871798547991611E-3</v>
      </c>
      <c r="V340" s="57">
        <v>2.8113385746265222E-3</v>
      </c>
      <c r="W340" s="57">
        <v>0</v>
      </c>
      <c r="X340" s="57">
        <v>0</v>
      </c>
      <c r="Y340" s="57">
        <v>2.3466758666231788E-5</v>
      </c>
      <c r="Z340" s="57">
        <v>1.4229514804536937E-5</v>
      </c>
      <c r="AA340" s="57">
        <v>2.990062911468374E-5</v>
      </c>
      <c r="AB340" s="57">
        <v>0</v>
      </c>
      <c r="AC340" s="17">
        <v>4.5630137808406888E-4</v>
      </c>
      <c r="AD340" s="12">
        <v>333</v>
      </c>
      <c r="AE340" s="16">
        <v>7</v>
      </c>
      <c r="AF340" s="17">
        <v>0.92917298463675768</v>
      </c>
      <c r="AG340" t="str">
        <f>IF(AF340&lt;='CAV Tier 1 Analysis'!$A$5,"Tier 1", "Tier 2")</f>
        <v>Tier 2</v>
      </c>
      <c r="AH340" t="str">
        <f t="shared" si="12"/>
        <v>Wisconsin - Tier 2</v>
      </c>
      <c r="AI340" t="str">
        <f t="shared" si="13"/>
        <v>Belmont, Village Of - Tier 2</v>
      </c>
    </row>
    <row r="341" spans="1:35" x14ac:dyDescent="0.3">
      <c r="A341" s="12">
        <v>334</v>
      </c>
      <c r="B341">
        <v>5</v>
      </c>
      <c r="C341" t="s">
        <v>25</v>
      </c>
      <c r="D341" t="s">
        <v>7311</v>
      </c>
      <c r="E341" t="s">
        <v>11104</v>
      </c>
      <c r="F341" t="s">
        <v>2717</v>
      </c>
      <c r="G341" s="56">
        <v>1.09948</v>
      </c>
      <c r="H341">
        <v>0</v>
      </c>
      <c r="I341">
        <v>0</v>
      </c>
      <c r="J341" s="12">
        <v>9</v>
      </c>
      <c r="K341" s="12">
        <v>7</v>
      </c>
      <c r="L341">
        <v>0</v>
      </c>
      <c r="M341" s="12">
        <v>0</v>
      </c>
      <c r="N341" s="12">
        <v>0</v>
      </c>
      <c r="O341" s="12">
        <v>326.14120417895799</v>
      </c>
      <c r="P341" s="12">
        <v>295.97307493226356</v>
      </c>
      <c r="Q341" s="12">
        <v>0</v>
      </c>
      <c r="R341" s="57">
        <v>2.0861208032685834E-5</v>
      </c>
      <c r="S341" s="57">
        <v>0</v>
      </c>
      <c r="T341" s="57">
        <v>0</v>
      </c>
      <c r="U341" s="57">
        <v>1.9871798547991611E-3</v>
      </c>
      <c r="V341" s="57">
        <v>2.8113385746265222E-3</v>
      </c>
      <c r="W341" s="57">
        <v>0</v>
      </c>
      <c r="X341" s="57">
        <v>0</v>
      </c>
      <c r="Y341" s="57">
        <v>0</v>
      </c>
      <c r="Z341" s="57">
        <v>5.8571139277001748E-5</v>
      </c>
      <c r="AA341" s="57">
        <v>1.3953181226395906E-4</v>
      </c>
      <c r="AB341" s="57">
        <v>0</v>
      </c>
      <c r="AC341" s="17">
        <v>4.5613478081812096E-4</v>
      </c>
      <c r="AD341" s="12">
        <v>334</v>
      </c>
      <c r="AE341" s="16">
        <v>7</v>
      </c>
      <c r="AF341" s="17">
        <v>0.92962911941757576</v>
      </c>
      <c r="AG341" t="str">
        <f>IF(AF341&lt;='CAV Tier 1 Analysis'!$A$5,"Tier 1", "Tier 2")</f>
        <v>Tier 2</v>
      </c>
      <c r="AH341" t="str">
        <f t="shared" si="12"/>
        <v>Wisconsin - Tier 2</v>
      </c>
      <c r="AI341" t="str">
        <f t="shared" si="13"/>
        <v>Shullsburg, City Of - Tier 2</v>
      </c>
    </row>
    <row r="342" spans="1:35" x14ac:dyDescent="0.3">
      <c r="A342" s="12">
        <v>335</v>
      </c>
      <c r="B342">
        <v>5</v>
      </c>
      <c r="C342" t="s">
        <v>25</v>
      </c>
      <c r="D342" t="s">
        <v>7301</v>
      </c>
      <c r="E342" t="s">
        <v>11089</v>
      </c>
      <c r="F342" t="s">
        <v>2488</v>
      </c>
      <c r="G342" s="56">
        <v>0.58904999999999996</v>
      </c>
      <c r="H342">
        <v>1</v>
      </c>
      <c r="I342">
        <v>0</v>
      </c>
      <c r="J342" s="12">
        <v>4</v>
      </c>
      <c r="K342" s="12">
        <v>10</v>
      </c>
      <c r="L342">
        <v>0</v>
      </c>
      <c r="M342" s="12">
        <v>0</v>
      </c>
      <c r="N342" s="12">
        <v>1.250104024345305</v>
      </c>
      <c r="O342" s="12">
        <v>43.945733341489309</v>
      </c>
      <c r="P342" s="12">
        <v>10.494512124434237</v>
      </c>
      <c r="Q342" s="12">
        <v>0</v>
      </c>
      <c r="R342" s="57">
        <v>1.1176460319108659E-5</v>
      </c>
      <c r="S342" s="57">
        <v>7.1133873950775353E-5</v>
      </c>
      <c r="T342" s="57">
        <v>0</v>
      </c>
      <c r="U342" s="57">
        <v>8.8319104657740499E-4</v>
      </c>
      <c r="V342" s="57">
        <v>4.0161979637521744E-3</v>
      </c>
      <c r="W342" s="57">
        <v>0</v>
      </c>
      <c r="X342" s="57">
        <v>0</v>
      </c>
      <c r="Y342" s="57">
        <v>6.5682076307552518E-6</v>
      </c>
      <c r="Z342" s="57">
        <v>7.8921388502692492E-6</v>
      </c>
      <c r="AA342" s="57">
        <v>4.9474713059068784E-6</v>
      </c>
      <c r="AB342" s="57">
        <v>0</v>
      </c>
      <c r="AC342" s="17">
        <v>4.546461056714905E-4</v>
      </c>
      <c r="AD342" s="12">
        <v>335</v>
      </c>
      <c r="AE342" s="16">
        <v>7</v>
      </c>
      <c r="AF342" s="17">
        <v>0.93008376552324723</v>
      </c>
      <c r="AG342" t="str">
        <f>IF(AF342&lt;='CAV Tier 1 Analysis'!$A$5,"Tier 1", "Tier 2")</f>
        <v>Tier 2</v>
      </c>
      <c r="AH342" t="str">
        <f t="shared" si="12"/>
        <v>Wisconsin - Tier 2</v>
      </c>
      <c r="AI342" t="str">
        <f t="shared" si="13"/>
        <v>Casco, Village Of - Tier 2</v>
      </c>
    </row>
    <row r="343" spans="1:35" x14ac:dyDescent="0.3">
      <c r="A343" s="12">
        <v>336</v>
      </c>
      <c r="B343">
        <v>5</v>
      </c>
      <c r="C343" t="s">
        <v>25</v>
      </c>
      <c r="D343" t="s">
        <v>7481</v>
      </c>
      <c r="E343" t="s">
        <v>11319</v>
      </c>
      <c r="F343" t="s">
        <v>2664</v>
      </c>
      <c r="G343" s="56">
        <v>1.3262700000000001</v>
      </c>
      <c r="H343">
        <v>1</v>
      </c>
      <c r="I343">
        <v>0</v>
      </c>
      <c r="J343" s="12">
        <v>7</v>
      </c>
      <c r="K343" s="12">
        <v>8</v>
      </c>
      <c r="L343">
        <v>0</v>
      </c>
      <c r="M343" s="12">
        <v>0</v>
      </c>
      <c r="N343" s="12">
        <v>0</v>
      </c>
      <c r="O343" s="12">
        <v>194.82951221389715</v>
      </c>
      <c r="P343" s="12">
        <v>156.28464138219596</v>
      </c>
      <c r="Q343" s="12">
        <v>18.206775377193907</v>
      </c>
      <c r="R343" s="57">
        <v>2.5164254354340451E-5</v>
      </c>
      <c r="S343" s="57">
        <v>7.1133873950775353E-5</v>
      </c>
      <c r="T343" s="57">
        <v>0</v>
      </c>
      <c r="U343" s="57">
        <v>1.5455843315104589E-3</v>
      </c>
      <c r="V343" s="57">
        <v>3.2129583710017399E-3</v>
      </c>
      <c r="W343" s="57">
        <v>0</v>
      </c>
      <c r="X343" s="57">
        <v>0</v>
      </c>
      <c r="Y343" s="57">
        <v>0</v>
      </c>
      <c r="Z343" s="57">
        <v>3.4989097816934857E-5</v>
      </c>
      <c r="AA343" s="57">
        <v>7.3677915621451088E-5</v>
      </c>
      <c r="AB343" s="57">
        <v>2.7878152011431623E-5</v>
      </c>
      <c r="AC343" s="17">
        <v>4.5376236329701202E-4</v>
      </c>
      <c r="AD343" s="12">
        <v>336</v>
      </c>
      <c r="AE343" s="16">
        <v>7</v>
      </c>
      <c r="AF343" s="17">
        <v>0.9305375278865442</v>
      </c>
      <c r="AG343" t="str">
        <f>IF(AF343&lt;='CAV Tier 1 Analysis'!$A$5,"Tier 1", "Tier 2")</f>
        <v>Tier 2</v>
      </c>
      <c r="AH343" t="str">
        <f t="shared" si="12"/>
        <v>Wisconsin - Tier 2</v>
      </c>
      <c r="AI343" t="str">
        <f t="shared" si="13"/>
        <v>Wild Rose, Village Of - Tier 2</v>
      </c>
    </row>
    <row r="344" spans="1:35" x14ac:dyDescent="0.3">
      <c r="A344" s="12">
        <v>337</v>
      </c>
      <c r="B344">
        <v>5</v>
      </c>
      <c r="C344" t="s">
        <v>25</v>
      </c>
      <c r="D344" t="s">
        <v>7204</v>
      </c>
      <c r="E344" t="s">
        <v>10959</v>
      </c>
      <c r="F344" t="s">
        <v>3029</v>
      </c>
      <c r="G344" s="56">
        <v>1.25647</v>
      </c>
      <c r="H344">
        <v>2</v>
      </c>
      <c r="I344">
        <v>0</v>
      </c>
      <c r="J344" s="12">
        <v>10</v>
      </c>
      <c r="K344" s="12">
        <v>5</v>
      </c>
      <c r="L344">
        <v>0</v>
      </c>
      <c r="M344" s="12">
        <v>0.97173828264900863</v>
      </c>
      <c r="N344" s="12">
        <v>9.2906654686485357</v>
      </c>
      <c r="O344" s="12">
        <v>611.48733439381385</v>
      </c>
      <c r="P344" s="12">
        <v>577.56305105226954</v>
      </c>
      <c r="Q344" s="12">
        <v>0</v>
      </c>
      <c r="R344" s="57">
        <v>2.3839889817758183E-5</v>
      </c>
      <c r="S344" s="57">
        <v>1.4226774790155071E-4</v>
      </c>
      <c r="T344" s="57">
        <v>0</v>
      </c>
      <c r="U344" s="57">
        <v>2.2079776164435124E-3</v>
      </c>
      <c r="V344" s="57">
        <v>2.0080989818760872E-3</v>
      </c>
      <c r="W344" s="57">
        <v>0</v>
      </c>
      <c r="X344" s="57">
        <v>1.7796539233094264E-4</v>
      </c>
      <c r="Y344" s="57">
        <v>4.8814353555841197E-5</v>
      </c>
      <c r="Z344" s="57">
        <v>1.0981596121552973E-4</v>
      </c>
      <c r="AA344" s="57">
        <v>2.722829406981299E-4</v>
      </c>
      <c r="AB344" s="57">
        <v>0</v>
      </c>
      <c r="AC344" s="17">
        <v>4.5373298943994104E-4</v>
      </c>
      <c r="AD344" s="12">
        <v>337</v>
      </c>
      <c r="AE344" s="16">
        <v>7</v>
      </c>
      <c r="AF344" s="17">
        <v>0.93099126087598416</v>
      </c>
      <c r="AG344" t="str">
        <f>IF(AF344&lt;='CAV Tier 1 Analysis'!$A$5,"Tier 1", "Tier 2")</f>
        <v>Tier 2</v>
      </c>
      <c r="AH344" t="str">
        <f t="shared" si="12"/>
        <v>Wisconsin - Tier 2</v>
      </c>
      <c r="AI344" t="str">
        <f t="shared" si="13"/>
        <v>Thorp, City Of - Tier 2</v>
      </c>
    </row>
    <row r="345" spans="1:35" x14ac:dyDescent="0.3">
      <c r="A345" s="12">
        <v>338</v>
      </c>
      <c r="B345">
        <v>5</v>
      </c>
      <c r="C345" t="s">
        <v>25</v>
      </c>
      <c r="D345" t="s">
        <v>7309</v>
      </c>
      <c r="E345" t="s">
        <v>11101</v>
      </c>
      <c r="F345" t="s">
        <v>2947</v>
      </c>
      <c r="G345" s="56">
        <v>0.43828</v>
      </c>
      <c r="H345">
        <v>3</v>
      </c>
      <c r="I345">
        <v>0</v>
      </c>
      <c r="J345" s="12">
        <v>9</v>
      </c>
      <c r="K345" s="12">
        <v>6.5</v>
      </c>
      <c r="L345">
        <v>0</v>
      </c>
      <c r="M345" s="12">
        <v>0.84998174682851146</v>
      </c>
      <c r="N345" s="12">
        <v>1.4189882616464917</v>
      </c>
      <c r="O345" s="12">
        <v>18.915437016555252</v>
      </c>
      <c r="P345" s="12">
        <v>7.0221770385332611</v>
      </c>
      <c r="Q345" s="12">
        <v>0</v>
      </c>
      <c r="R345" s="57">
        <v>8.3157949726830372E-6</v>
      </c>
      <c r="S345" s="57">
        <v>2.1340162185232609E-4</v>
      </c>
      <c r="T345" s="57">
        <v>0</v>
      </c>
      <c r="U345" s="57">
        <v>1.9871798547991611E-3</v>
      </c>
      <c r="V345" s="57">
        <v>2.6105286764389135E-3</v>
      </c>
      <c r="W345" s="57">
        <v>0</v>
      </c>
      <c r="X345" s="57">
        <v>1.5566674458488295E-4</v>
      </c>
      <c r="Y345" s="57">
        <v>7.4555471757478155E-6</v>
      </c>
      <c r="Z345" s="57">
        <v>3.3969908793679853E-6</v>
      </c>
      <c r="AA345" s="57">
        <v>3.3104939983109885E-6</v>
      </c>
      <c r="AB345" s="57">
        <v>0</v>
      </c>
      <c r="AC345" s="17">
        <v>4.535687022455813E-4</v>
      </c>
      <c r="AD345" s="12">
        <v>338</v>
      </c>
      <c r="AE345" s="16">
        <v>7</v>
      </c>
      <c r="AF345" s="17">
        <v>0.93144482957822972</v>
      </c>
      <c r="AG345" t="str">
        <f>IF(AF345&lt;='CAV Tier 1 Analysis'!$A$5,"Tier 1", "Tier 2")</f>
        <v>Tier 2</v>
      </c>
      <c r="AH345" t="str">
        <f t="shared" si="12"/>
        <v>Wisconsin - Tier 2</v>
      </c>
      <c r="AI345" t="str">
        <f t="shared" si="13"/>
        <v>Blanchardville, Village Of - Tier 2</v>
      </c>
    </row>
    <row r="346" spans="1:35" x14ac:dyDescent="0.3">
      <c r="A346" s="12">
        <v>339</v>
      </c>
      <c r="B346">
        <v>5</v>
      </c>
      <c r="C346" t="s">
        <v>25</v>
      </c>
      <c r="D346" t="s">
        <v>7491</v>
      </c>
      <c r="E346" t="s">
        <v>11336</v>
      </c>
      <c r="F346" t="s">
        <v>2567</v>
      </c>
      <c r="G346" s="56">
        <v>1.9717800000000001</v>
      </c>
      <c r="H346">
        <v>0</v>
      </c>
      <c r="I346">
        <v>0</v>
      </c>
      <c r="J346" s="12">
        <v>6</v>
      </c>
      <c r="K346" s="12">
        <v>9</v>
      </c>
      <c r="L346">
        <v>0</v>
      </c>
      <c r="M346" s="12">
        <v>0</v>
      </c>
      <c r="N346" s="12">
        <v>0</v>
      </c>
      <c r="O346" s="12">
        <v>11.88297942631849</v>
      </c>
      <c r="P346" s="12">
        <v>0</v>
      </c>
      <c r="Q346" s="12">
        <v>0</v>
      </c>
      <c r="R346" s="57">
        <v>3.7411969999171674E-5</v>
      </c>
      <c r="S346" s="57">
        <v>0</v>
      </c>
      <c r="T346" s="57">
        <v>0</v>
      </c>
      <c r="U346" s="57">
        <v>1.3247865698661075E-3</v>
      </c>
      <c r="V346" s="57">
        <v>3.6145781673769571E-3</v>
      </c>
      <c r="W346" s="57">
        <v>0</v>
      </c>
      <c r="X346" s="57">
        <v>0</v>
      </c>
      <c r="Y346" s="57">
        <v>0</v>
      </c>
      <c r="Z346" s="57">
        <v>2.134043886778386E-6</v>
      </c>
      <c r="AA346" s="57">
        <v>0</v>
      </c>
      <c r="AB346" s="57">
        <v>0</v>
      </c>
      <c r="AC346" s="17">
        <v>4.5262825010263777E-4</v>
      </c>
      <c r="AD346" s="12">
        <v>339</v>
      </c>
      <c r="AE346" s="16">
        <v>7</v>
      </c>
      <c r="AF346" s="17">
        <v>0.93189745782833233</v>
      </c>
      <c r="AG346" t="str">
        <f>IF(AF346&lt;='CAV Tier 1 Analysis'!$A$5,"Tier 1", "Tier 2")</f>
        <v>Tier 2</v>
      </c>
      <c r="AH346" t="str">
        <f t="shared" si="12"/>
        <v>Wisconsin - Tier 2</v>
      </c>
      <c r="AI346" t="str">
        <f t="shared" si="13"/>
        <v>Kennan, Village Of - Tier 2</v>
      </c>
    </row>
    <row r="347" spans="1:35" x14ac:dyDescent="0.3">
      <c r="A347" s="12">
        <v>340</v>
      </c>
      <c r="B347">
        <v>5</v>
      </c>
      <c r="C347" t="s">
        <v>25</v>
      </c>
      <c r="D347" t="s">
        <v>4370</v>
      </c>
      <c r="E347" t="s">
        <v>11051</v>
      </c>
      <c r="F347" t="s">
        <v>2565</v>
      </c>
      <c r="G347" s="56">
        <v>1.5251899999999998</v>
      </c>
      <c r="H347">
        <v>0</v>
      </c>
      <c r="I347">
        <v>0</v>
      </c>
      <c r="J347" s="12">
        <v>6</v>
      </c>
      <c r="K347" s="12">
        <v>9</v>
      </c>
      <c r="L347">
        <v>0</v>
      </c>
      <c r="M347" s="12">
        <v>0</v>
      </c>
      <c r="N347" s="12">
        <v>0.1492270630556666</v>
      </c>
      <c r="O347" s="12">
        <v>52.600428599207078</v>
      </c>
      <c r="P347" s="12">
        <v>0</v>
      </c>
      <c r="Q347" s="12">
        <v>0</v>
      </c>
      <c r="R347" s="57">
        <v>2.8938503546560283E-5</v>
      </c>
      <c r="S347" s="57">
        <v>0</v>
      </c>
      <c r="T347" s="57">
        <v>0</v>
      </c>
      <c r="U347" s="57">
        <v>1.3247865698661075E-3</v>
      </c>
      <c r="V347" s="57">
        <v>3.6145781673769571E-3</v>
      </c>
      <c r="W347" s="57">
        <v>0</v>
      </c>
      <c r="X347" s="57">
        <v>0</v>
      </c>
      <c r="Y347" s="57">
        <v>7.8405821850765066E-7</v>
      </c>
      <c r="Z347" s="57">
        <v>9.446420722183975E-6</v>
      </c>
      <c r="AA347" s="57">
        <v>0</v>
      </c>
      <c r="AB347" s="57">
        <v>0</v>
      </c>
      <c r="AC347" s="17">
        <v>4.5259397452093785E-4</v>
      </c>
      <c r="AD347" s="12">
        <v>340</v>
      </c>
      <c r="AE347" s="16">
        <v>7</v>
      </c>
      <c r="AF347" s="17">
        <v>0.93235005180285324</v>
      </c>
      <c r="AG347" t="str">
        <f>IF(AF347&lt;='CAV Tier 1 Analysis'!$A$5,"Tier 1", "Tier 2")</f>
        <v>Tier 2</v>
      </c>
      <c r="AH347" t="str">
        <f t="shared" si="12"/>
        <v>Wisconsin - Tier 2</v>
      </c>
      <c r="AI347" t="str">
        <f t="shared" si="13"/>
        <v>Kingston, Village Of - Tier 2</v>
      </c>
    </row>
    <row r="348" spans="1:35" x14ac:dyDescent="0.3">
      <c r="A348" s="12">
        <v>341</v>
      </c>
      <c r="B348">
        <v>5</v>
      </c>
      <c r="C348" t="s">
        <v>25</v>
      </c>
      <c r="D348" t="s">
        <v>7273</v>
      </c>
      <c r="E348" t="s">
        <v>11053</v>
      </c>
      <c r="F348" t="s">
        <v>2583</v>
      </c>
      <c r="G348" s="56">
        <v>0.36912</v>
      </c>
      <c r="H348">
        <v>0</v>
      </c>
      <c r="I348">
        <v>0</v>
      </c>
      <c r="J348" s="12">
        <v>6</v>
      </c>
      <c r="K348" s="12">
        <v>9</v>
      </c>
      <c r="L348">
        <v>0</v>
      </c>
      <c r="M348" s="12">
        <v>0</v>
      </c>
      <c r="N348" s="12">
        <v>0.11463805104806048</v>
      </c>
      <c r="O348" s="12">
        <v>10.464740637389424</v>
      </c>
      <c r="P348" s="12">
        <v>0</v>
      </c>
      <c r="Q348" s="12">
        <v>0</v>
      </c>
      <c r="R348" s="57">
        <v>7.0035736066367684E-6</v>
      </c>
      <c r="S348" s="57">
        <v>0</v>
      </c>
      <c r="T348" s="57">
        <v>0</v>
      </c>
      <c r="U348" s="57">
        <v>1.3247865698661075E-3</v>
      </c>
      <c r="V348" s="57">
        <v>3.6145781673769571E-3</v>
      </c>
      <c r="W348" s="57">
        <v>0</v>
      </c>
      <c r="X348" s="57">
        <v>0</v>
      </c>
      <c r="Y348" s="57">
        <v>6.0232309232275201E-7</v>
      </c>
      <c r="Z348" s="57">
        <v>1.8793448160383692E-6</v>
      </c>
      <c r="AA348" s="57">
        <v>0</v>
      </c>
      <c r="AB348" s="57">
        <v>0</v>
      </c>
      <c r="AC348" s="17">
        <v>4.4989545261436928E-4</v>
      </c>
      <c r="AD348" s="12">
        <v>341</v>
      </c>
      <c r="AE348" s="16">
        <v>7</v>
      </c>
      <c r="AF348" s="17">
        <v>0.93279994725546767</v>
      </c>
      <c r="AG348" t="str">
        <f>IF(AF348&lt;='CAV Tier 1 Analysis'!$A$5,"Tier 1", "Tier 2")</f>
        <v>Tier 2</v>
      </c>
      <c r="AH348" t="str">
        <f t="shared" si="12"/>
        <v>Wisconsin - Tier 2</v>
      </c>
      <c r="AI348" t="str">
        <f t="shared" si="13"/>
        <v>Marquette, Village Of - Tier 2</v>
      </c>
    </row>
    <row r="349" spans="1:35" x14ac:dyDescent="0.3">
      <c r="A349" s="12">
        <v>342</v>
      </c>
      <c r="B349">
        <v>5</v>
      </c>
      <c r="C349" t="s">
        <v>25</v>
      </c>
      <c r="D349" t="s">
        <v>7200</v>
      </c>
      <c r="E349" t="s">
        <v>10952</v>
      </c>
      <c r="F349" t="s">
        <v>2988</v>
      </c>
      <c r="G349" s="56">
        <v>3.5603899999999999</v>
      </c>
      <c r="H349">
        <v>1</v>
      </c>
      <c r="I349">
        <v>0</v>
      </c>
      <c r="J349" s="12">
        <v>8.5</v>
      </c>
      <c r="K349" s="12">
        <v>4.25</v>
      </c>
      <c r="L349">
        <v>0</v>
      </c>
      <c r="M349" s="12">
        <v>0</v>
      </c>
      <c r="N349" s="12">
        <v>0</v>
      </c>
      <c r="O349" s="12">
        <v>1971.0242447715177</v>
      </c>
      <c r="P349" s="12">
        <v>1792.7773326647466</v>
      </c>
      <c r="Q349" s="12">
        <v>0</v>
      </c>
      <c r="R349" s="57">
        <v>6.7553785851033493E-5</v>
      </c>
      <c r="S349" s="57">
        <v>7.1133873950775353E-5</v>
      </c>
      <c r="T349" s="57">
        <v>0</v>
      </c>
      <c r="U349" s="57">
        <v>1.8767809739769856E-3</v>
      </c>
      <c r="V349" s="57">
        <v>1.7068841345946743E-3</v>
      </c>
      <c r="W349" s="57">
        <v>0</v>
      </c>
      <c r="X349" s="57">
        <v>0</v>
      </c>
      <c r="Y349" s="57">
        <v>0</v>
      </c>
      <c r="Z349" s="57">
        <v>3.5397286230510599E-4</v>
      </c>
      <c r="AA349" s="57">
        <v>8.4517644136956698E-4</v>
      </c>
      <c r="AB349" s="57">
        <v>0</v>
      </c>
      <c r="AC349" s="17">
        <v>4.4740927927710384E-4</v>
      </c>
      <c r="AD349" s="12">
        <v>342</v>
      </c>
      <c r="AE349" s="16">
        <v>7</v>
      </c>
      <c r="AF349" s="17">
        <v>0.93324735653474478</v>
      </c>
      <c r="AG349" t="str">
        <f>IF(AF349&lt;='CAV Tier 1 Analysis'!$A$5,"Tier 1", "Tier 2")</f>
        <v>Tier 2</v>
      </c>
      <c r="AH349" t="str">
        <f t="shared" si="12"/>
        <v>Wisconsin - Tier 2</v>
      </c>
      <c r="AI349" t="str">
        <f t="shared" si="13"/>
        <v>Stanley, City Of - Tier 2</v>
      </c>
    </row>
    <row r="350" spans="1:35" x14ac:dyDescent="0.3">
      <c r="A350" s="12">
        <v>343</v>
      </c>
      <c r="B350">
        <v>5</v>
      </c>
      <c r="C350" t="s">
        <v>25</v>
      </c>
      <c r="D350" t="s">
        <v>6996</v>
      </c>
      <c r="E350" t="s">
        <v>11339</v>
      </c>
      <c r="F350" t="s">
        <v>3211</v>
      </c>
      <c r="G350" s="56">
        <v>0.75999000000000005</v>
      </c>
      <c r="H350">
        <v>0</v>
      </c>
      <c r="I350">
        <v>0</v>
      </c>
      <c r="J350" s="12">
        <v>13</v>
      </c>
      <c r="K350" s="12">
        <v>2</v>
      </c>
      <c r="L350">
        <v>0</v>
      </c>
      <c r="M350" s="12">
        <v>0</v>
      </c>
      <c r="N350" s="12">
        <v>61.287057580093531</v>
      </c>
      <c r="O350" s="12">
        <v>1639.0539926565355</v>
      </c>
      <c r="P350" s="12">
        <v>1272.0782240691303</v>
      </c>
      <c r="Q350" s="12">
        <v>0</v>
      </c>
      <c r="R350" s="57">
        <v>1.441982527445784E-5</v>
      </c>
      <c r="S350" s="57">
        <v>0</v>
      </c>
      <c r="T350" s="57">
        <v>0</v>
      </c>
      <c r="U350" s="57">
        <v>2.8703709013765664E-3</v>
      </c>
      <c r="V350" s="57">
        <v>8.0323959275043497E-4</v>
      </c>
      <c r="W350" s="57">
        <v>0</v>
      </c>
      <c r="X350" s="57">
        <v>0</v>
      </c>
      <c r="Y350" s="57">
        <v>3.2201009789959302E-4</v>
      </c>
      <c r="Z350" s="57">
        <v>2.9435489431054709E-4</v>
      </c>
      <c r="AA350" s="57">
        <v>5.99701104522788E-4</v>
      </c>
      <c r="AB350" s="57">
        <v>0</v>
      </c>
      <c r="AC350" s="17">
        <v>4.4582694692130794E-4</v>
      </c>
      <c r="AD350" s="12">
        <v>343</v>
      </c>
      <c r="AE350" s="16">
        <v>7</v>
      </c>
      <c r="AF350" s="17">
        <v>0.93369318348166608</v>
      </c>
      <c r="AG350" t="str">
        <f>IF(AF350&lt;='CAV Tier 1 Analysis'!$A$5,"Tier 1", "Tier 2")</f>
        <v>Tier 2</v>
      </c>
      <c r="AH350" t="str">
        <f t="shared" si="12"/>
        <v>Wisconsin - Tier 2</v>
      </c>
      <c r="AI350" t="str">
        <f t="shared" si="13"/>
        <v>Butler, Village Of - Tier 2</v>
      </c>
    </row>
    <row r="351" spans="1:35" x14ac:dyDescent="0.3">
      <c r="A351" s="12">
        <v>344</v>
      </c>
      <c r="B351">
        <v>5</v>
      </c>
      <c r="C351" t="s">
        <v>25</v>
      </c>
      <c r="D351" t="s">
        <v>7379</v>
      </c>
      <c r="E351" t="s">
        <v>11188</v>
      </c>
      <c r="F351" t="s">
        <v>2907</v>
      </c>
      <c r="G351" s="56">
        <v>3.8369800000000001</v>
      </c>
      <c r="H351">
        <v>2</v>
      </c>
      <c r="I351">
        <v>0</v>
      </c>
      <c r="J351" s="12">
        <v>7</v>
      </c>
      <c r="K351" s="12">
        <v>6</v>
      </c>
      <c r="L351">
        <v>0</v>
      </c>
      <c r="M351" s="12">
        <v>0</v>
      </c>
      <c r="N351" s="12">
        <v>19.456726356869044</v>
      </c>
      <c r="O351" s="12">
        <v>815.39253192957835</v>
      </c>
      <c r="P351" s="12">
        <v>685.59743293596239</v>
      </c>
      <c r="Q351" s="12">
        <v>99.876727267053411</v>
      </c>
      <c r="R351" s="57">
        <v>7.2801722630020448E-5</v>
      </c>
      <c r="S351" s="57">
        <v>1.4226774790155071E-4</v>
      </c>
      <c r="T351" s="57">
        <v>0</v>
      </c>
      <c r="U351" s="57">
        <v>1.5455843315104589E-3</v>
      </c>
      <c r="V351" s="57">
        <v>2.4097187782513049E-3</v>
      </c>
      <c r="W351" s="57">
        <v>0</v>
      </c>
      <c r="X351" s="57">
        <v>0</v>
      </c>
      <c r="Y351" s="57">
        <v>1.0222814744847522E-4</v>
      </c>
      <c r="Z351" s="57">
        <v>1.4643494578768014E-4</v>
      </c>
      <c r="AA351" s="57">
        <v>3.2321403669224419E-4</v>
      </c>
      <c r="AB351" s="57">
        <v>1.5293090223120835E-4</v>
      </c>
      <c r="AC351" s="17">
        <v>4.4501641931390387E-4</v>
      </c>
      <c r="AD351" s="12">
        <v>344</v>
      </c>
      <c r="AE351" s="16">
        <v>7</v>
      </c>
      <c r="AF351" s="17">
        <v>0.93413819990098002</v>
      </c>
      <c r="AG351" t="str">
        <f>IF(AF351&lt;='CAV Tier 1 Analysis'!$A$5,"Tier 1", "Tier 2")</f>
        <v>Tier 2</v>
      </c>
      <c r="AH351" t="str">
        <f t="shared" si="12"/>
        <v>Wisconsin - Tier 2</v>
      </c>
      <c r="AI351" t="str">
        <f t="shared" si="13"/>
        <v>Osceola, Village Of - Tier 2</v>
      </c>
    </row>
    <row r="352" spans="1:35" x14ac:dyDescent="0.3">
      <c r="A352" s="12">
        <v>345</v>
      </c>
      <c r="B352">
        <v>5</v>
      </c>
      <c r="C352" t="s">
        <v>25</v>
      </c>
      <c r="D352" t="s">
        <v>7418</v>
      </c>
      <c r="E352" t="s">
        <v>11239</v>
      </c>
      <c r="F352" t="s">
        <v>3123</v>
      </c>
      <c r="G352" s="56">
        <v>0.83189999999999997</v>
      </c>
      <c r="H352">
        <v>1</v>
      </c>
      <c r="I352">
        <v>0</v>
      </c>
      <c r="J352" s="12">
        <v>10</v>
      </c>
      <c r="K352" s="12">
        <v>4</v>
      </c>
      <c r="L352">
        <v>0</v>
      </c>
      <c r="M352" s="12">
        <v>0.97595864887606698</v>
      </c>
      <c r="N352" s="12">
        <v>10.561678655744199</v>
      </c>
      <c r="O352" s="12">
        <v>951.04783424993559</v>
      </c>
      <c r="P352" s="12">
        <v>908.41990949236651</v>
      </c>
      <c r="Q352" s="12">
        <v>94.226225509274514</v>
      </c>
      <c r="R352" s="57">
        <v>1.5784224326400974E-5</v>
      </c>
      <c r="S352" s="57">
        <v>7.1133873950775353E-5</v>
      </c>
      <c r="T352" s="57">
        <v>0</v>
      </c>
      <c r="U352" s="57">
        <v>2.2079776164435124E-3</v>
      </c>
      <c r="V352" s="57">
        <v>1.6064791855008699E-3</v>
      </c>
      <c r="W352" s="57">
        <v>0</v>
      </c>
      <c r="X352" s="57">
        <v>1.7873831560132284E-4</v>
      </c>
      <c r="Y352" s="57">
        <v>5.5492420622015459E-5</v>
      </c>
      <c r="Z352" s="57">
        <v>1.7079704877884231E-4</v>
      </c>
      <c r="AA352" s="57">
        <v>4.2826015946599328E-4</v>
      </c>
      <c r="AB352" s="57">
        <v>1.4427887331995256E-4</v>
      </c>
      <c r="AC352" s="17">
        <v>4.4354015618269864E-4</v>
      </c>
      <c r="AD352" s="12">
        <v>345</v>
      </c>
      <c r="AE352" s="16">
        <v>7</v>
      </c>
      <c r="AF352" s="17">
        <v>0.93458174005716277</v>
      </c>
      <c r="AG352" t="str">
        <f>IF(AF352&lt;='CAV Tier 1 Analysis'!$A$5,"Tier 1", "Tier 2")</f>
        <v>Tier 2</v>
      </c>
      <c r="AH352" t="str">
        <f t="shared" si="12"/>
        <v>Wisconsin - Tier 2</v>
      </c>
      <c r="AI352" t="str">
        <f t="shared" si="13"/>
        <v>West Baraboo, Village Of - Tier 2</v>
      </c>
    </row>
    <row r="353" spans="1:35" x14ac:dyDescent="0.3">
      <c r="A353" s="12">
        <v>346</v>
      </c>
      <c r="B353">
        <v>5</v>
      </c>
      <c r="C353" t="s">
        <v>25</v>
      </c>
      <c r="D353" t="s">
        <v>7501</v>
      </c>
      <c r="E353" t="s">
        <v>11352</v>
      </c>
      <c r="F353" t="s">
        <v>2674</v>
      </c>
      <c r="G353" s="56">
        <v>1.2847299999999999</v>
      </c>
      <c r="H353">
        <v>0</v>
      </c>
      <c r="I353">
        <v>0</v>
      </c>
      <c r="J353" s="12">
        <v>6.666666666666667</v>
      </c>
      <c r="K353" s="12">
        <v>8.3333333333333339</v>
      </c>
      <c r="L353">
        <v>0</v>
      </c>
      <c r="M353" s="12">
        <v>0</v>
      </c>
      <c r="N353" s="12">
        <v>0</v>
      </c>
      <c r="O353" s="12">
        <v>60.293550763666282</v>
      </c>
      <c r="P353" s="12">
        <v>40.453537117823018</v>
      </c>
      <c r="Q353" s="12">
        <v>0</v>
      </c>
      <c r="R353" s="57">
        <v>2.4376086691738337E-5</v>
      </c>
      <c r="S353" s="57">
        <v>0</v>
      </c>
      <c r="T353" s="57">
        <v>0</v>
      </c>
      <c r="U353" s="57">
        <v>1.4719850776290083E-3</v>
      </c>
      <c r="V353" s="57">
        <v>3.3468316364601456E-3</v>
      </c>
      <c r="W353" s="57">
        <v>0</v>
      </c>
      <c r="X353" s="57">
        <v>0</v>
      </c>
      <c r="Y353" s="57">
        <v>0</v>
      </c>
      <c r="Z353" s="57">
        <v>1.0828015332113367E-5</v>
      </c>
      <c r="AA353" s="57">
        <v>1.9071178511183812E-5</v>
      </c>
      <c r="AB353" s="57">
        <v>0</v>
      </c>
      <c r="AC353" s="17">
        <v>4.430083631476536E-4</v>
      </c>
      <c r="AD353" s="12">
        <v>346</v>
      </c>
      <c r="AE353" s="16">
        <v>7</v>
      </c>
      <c r="AF353" s="17">
        <v>0.93502474842031047</v>
      </c>
      <c r="AG353" t="str">
        <f>IF(AF353&lt;='CAV Tier 1 Analysis'!$A$5,"Tier 1", "Tier 2")</f>
        <v>Tier 2</v>
      </c>
      <c r="AH353" t="str">
        <f t="shared" si="12"/>
        <v>Wisconsin - Tier 2</v>
      </c>
      <c r="AI353" t="str">
        <f t="shared" si="13"/>
        <v>Birchwood, Village Of - Tier 2</v>
      </c>
    </row>
    <row r="354" spans="1:35" x14ac:dyDescent="0.3">
      <c r="A354" s="12">
        <v>347</v>
      </c>
      <c r="B354">
        <v>5</v>
      </c>
      <c r="C354" t="s">
        <v>25</v>
      </c>
      <c r="D354" t="s">
        <v>7334</v>
      </c>
      <c r="E354" t="s">
        <v>11129</v>
      </c>
      <c r="F354" t="s">
        <v>2696</v>
      </c>
      <c r="G354" s="56">
        <v>2.4580700000000002</v>
      </c>
      <c r="H354">
        <v>1</v>
      </c>
      <c r="I354">
        <v>0</v>
      </c>
      <c r="J354" s="12">
        <v>6</v>
      </c>
      <c r="K354" s="12">
        <v>8.5</v>
      </c>
      <c r="L354">
        <v>0</v>
      </c>
      <c r="M354" s="12">
        <v>0</v>
      </c>
      <c r="N354" s="12">
        <v>0</v>
      </c>
      <c r="O354" s="12">
        <v>60.250025143964692</v>
      </c>
      <c r="P354" s="12">
        <v>0</v>
      </c>
      <c r="Q354" s="12">
        <v>0</v>
      </c>
      <c r="R354" s="57">
        <v>4.6638692499094177E-5</v>
      </c>
      <c r="S354" s="57">
        <v>7.1133873950775353E-5</v>
      </c>
      <c r="T354" s="57">
        <v>0</v>
      </c>
      <c r="U354" s="57">
        <v>1.3247865698661075E-3</v>
      </c>
      <c r="V354" s="57">
        <v>3.4137682691893485E-3</v>
      </c>
      <c r="W354" s="57">
        <v>0</v>
      </c>
      <c r="X354" s="57">
        <v>0</v>
      </c>
      <c r="Y354" s="57">
        <v>0</v>
      </c>
      <c r="Z354" s="57">
        <v>1.0820198640750871E-5</v>
      </c>
      <c r="AA354" s="57">
        <v>0</v>
      </c>
      <c r="AB354" s="57">
        <v>0</v>
      </c>
      <c r="AC354" s="17">
        <v>4.4246796401327968E-4</v>
      </c>
      <c r="AD354" s="12">
        <v>347</v>
      </c>
      <c r="AE354" s="16">
        <v>7</v>
      </c>
      <c r="AF354" s="17">
        <v>0.93546721638432373</v>
      </c>
      <c r="AG354" t="str">
        <f>IF(AF354&lt;='CAV Tier 1 Analysis'!$A$5,"Tier 1", "Tier 2")</f>
        <v>Tier 2</v>
      </c>
      <c r="AH354" t="str">
        <f t="shared" si="12"/>
        <v>Wisconsin - Tier 2</v>
      </c>
      <c r="AI354" t="str">
        <f t="shared" si="13"/>
        <v>Neshkoro, Village Of - Tier 2</v>
      </c>
    </row>
    <row r="355" spans="1:35" x14ac:dyDescent="0.3">
      <c r="A355" s="12">
        <v>348</v>
      </c>
      <c r="B355">
        <v>5</v>
      </c>
      <c r="C355" t="s">
        <v>25</v>
      </c>
      <c r="D355" t="s">
        <v>7308</v>
      </c>
      <c r="E355" t="s">
        <v>11100</v>
      </c>
      <c r="F355" t="s">
        <v>2813</v>
      </c>
      <c r="G355" s="56">
        <v>0.81761000000000006</v>
      </c>
      <c r="H355">
        <v>0</v>
      </c>
      <c r="I355">
        <v>0</v>
      </c>
      <c r="J355" s="12">
        <v>9</v>
      </c>
      <c r="K355" s="12">
        <v>7</v>
      </c>
      <c r="L355">
        <v>0</v>
      </c>
      <c r="M355" s="12">
        <v>0</v>
      </c>
      <c r="N355" s="12">
        <v>0</v>
      </c>
      <c r="O355" s="12">
        <v>84.001162586005719</v>
      </c>
      <c r="P355" s="12">
        <v>61.567135451915206</v>
      </c>
      <c r="Q355" s="12">
        <v>0</v>
      </c>
      <c r="R355" s="57">
        <v>1.5513090096776897E-5</v>
      </c>
      <c r="S355" s="57">
        <v>0</v>
      </c>
      <c r="T355" s="57">
        <v>0</v>
      </c>
      <c r="U355" s="57">
        <v>1.9871798547991611E-3</v>
      </c>
      <c r="V355" s="57">
        <v>2.8113385746265222E-3</v>
      </c>
      <c r="W355" s="57">
        <v>0</v>
      </c>
      <c r="X355" s="57">
        <v>0</v>
      </c>
      <c r="Y355" s="57">
        <v>0</v>
      </c>
      <c r="Z355" s="57">
        <v>1.5085624662608766E-5</v>
      </c>
      <c r="AA355" s="57">
        <v>2.902484959982394E-5</v>
      </c>
      <c r="AB355" s="57">
        <v>0</v>
      </c>
      <c r="AC355" s="17">
        <v>4.416492721622629E-4</v>
      </c>
      <c r="AD355" s="12">
        <v>348</v>
      </c>
      <c r="AE355" s="16">
        <v>7</v>
      </c>
      <c r="AF355" s="17">
        <v>0.93590886565648601</v>
      </c>
      <c r="AG355" t="str">
        <f>IF(AF355&lt;='CAV Tier 1 Analysis'!$A$5,"Tier 1", "Tier 2")</f>
        <v>Tier 2</v>
      </c>
      <c r="AH355" t="str">
        <f t="shared" si="12"/>
        <v>Wisconsin - Tier 2</v>
      </c>
      <c r="AI355" t="str">
        <f t="shared" si="13"/>
        <v>Benton, Village Of - Tier 2</v>
      </c>
    </row>
    <row r="356" spans="1:35" x14ac:dyDescent="0.3">
      <c r="A356" s="12">
        <v>349</v>
      </c>
      <c r="B356">
        <v>5</v>
      </c>
      <c r="C356" t="s">
        <v>25</v>
      </c>
      <c r="D356" t="s">
        <v>7395</v>
      </c>
      <c r="E356" t="s">
        <v>11213</v>
      </c>
      <c r="F356" t="s">
        <v>2819</v>
      </c>
      <c r="G356" s="56">
        <v>2.21313</v>
      </c>
      <c r="H356">
        <v>0</v>
      </c>
      <c r="I356">
        <v>0</v>
      </c>
      <c r="J356" s="12">
        <v>9</v>
      </c>
      <c r="K356" s="12">
        <v>7</v>
      </c>
      <c r="L356">
        <v>0</v>
      </c>
      <c r="M356" s="12">
        <v>0</v>
      </c>
      <c r="N356" s="12">
        <v>0.19771678063594225</v>
      </c>
      <c r="O356" s="12">
        <v>19.247645493349491</v>
      </c>
      <c r="P356" s="12">
        <v>0</v>
      </c>
      <c r="Q356" s="12">
        <v>0</v>
      </c>
      <c r="R356" s="57">
        <v>4.1991273450520242E-5</v>
      </c>
      <c r="S356" s="57">
        <v>0</v>
      </c>
      <c r="T356" s="57">
        <v>0</v>
      </c>
      <c r="U356" s="57">
        <v>1.9871798547991611E-3</v>
      </c>
      <c r="V356" s="57">
        <v>2.8113385746265222E-3</v>
      </c>
      <c r="W356" s="57">
        <v>0</v>
      </c>
      <c r="X356" s="57">
        <v>0</v>
      </c>
      <c r="Y356" s="57">
        <v>1.0388294429989333E-6</v>
      </c>
      <c r="Z356" s="57">
        <v>3.4566516297239545E-6</v>
      </c>
      <c r="AA356" s="57">
        <v>0</v>
      </c>
      <c r="AB356" s="57">
        <v>0</v>
      </c>
      <c r="AC356" s="17">
        <v>4.404550167226296E-4</v>
      </c>
      <c r="AD356" s="12">
        <v>349</v>
      </c>
      <c r="AE356" s="16">
        <v>7</v>
      </c>
      <c r="AF356" s="17">
        <v>0.93634932067320864</v>
      </c>
      <c r="AG356" t="str">
        <f>IF(AF356&lt;='CAV Tier 1 Analysis'!$A$5,"Tier 1", "Tier 2")</f>
        <v>Tier 2</v>
      </c>
      <c r="AH356" t="str">
        <f t="shared" si="12"/>
        <v>Wisconsin - Tier 2</v>
      </c>
      <c r="AI356" t="str">
        <f t="shared" si="13"/>
        <v>Hawkins, Village Of - Tier 2</v>
      </c>
    </row>
    <row r="357" spans="1:35" x14ac:dyDescent="0.3">
      <c r="A357" s="12">
        <v>350</v>
      </c>
      <c r="B357">
        <v>5</v>
      </c>
      <c r="C357" t="s">
        <v>25</v>
      </c>
      <c r="D357" t="s">
        <v>6608</v>
      </c>
      <c r="E357" t="s">
        <v>11098</v>
      </c>
      <c r="F357" t="s">
        <v>2823</v>
      </c>
      <c r="G357" s="56">
        <v>0.59670999999999996</v>
      </c>
      <c r="H357">
        <v>0</v>
      </c>
      <c r="I357">
        <v>0</v>
      </c>
      <c r="J357" s="12">
        <v>9</v>
      </c>
      <c r="K357" s="12">
        <v>7</v>
      </c>
      <c r="L357">
        <v>0</v>
      </c>
      <c r="M357" s="12">
        <v>0</v>
      </c>
      <c r="N357" s="12">
        <v>3.3764498694358416</v>
      </c>
      <c r="O357" s="12">
        <v>29.481156685665702</v>
      </c>
      <c r="P357" s="12">
        <v>13.108303698076082</v>
      </c>
      <c r="Q357" s="12">
        <v>0</v>
      </c>
      <c r="R357" s="57">
        <v>1.1321798891461384E-5</v>
      </c>
      <c r="S357" s="57">
        <v>0</v>
      </c>
      <c r="T357" s="57">
        <v>0</v>
      </c>
      <c r="U357" s="57">
        <v>1.9871798547991611E-3</v>
      </c>
      <c r="V357" s="57">
        <v>2.8113385746265222E-3</v>
      </c>
      <c r="W357" s="57">
        <v>0</v>
      </c>
      <c r="X357" s="57">
        <v>0</v>
      </c>
      <c r="Y357" s="57">
        <v>1.7740302699133824E-5</v>
      </c>
      <c r="Z357" s="57">
        <v>5.2944703464568969E-6</v>
      </c>
      <c r="AA357" s="57">
        <v>6.1797018905098149E-6</v>
      </c>
      <c r="AB357" s="57">
        <v>0</v>
      </c>
      <c r="AC357" s="17">
        <v>4.3991406393211315E-4</v>
      </c>
      <c r="AD357" s="12">
        <v>350</v>
      </c>
      <c r="AE357" s="16">
        <v>7</v>
      </c>
      <c r="AF357" s="17">
        <v>0.93678923473714071</v>
      </c>
      <c r="AG357" t="str">
        <f>IF(AF357&lt;='CAV Tier 1 Analysis'!$A$5,"Tier 1", "Tier 2")</f>
        <v>Tier 2</v>
      </c>
      <c r="AH357" t="str">
        <f t="shared" si="12"/>
        <v>Wisconsin - Tier 2</v>
      </c>
      <c r="AI357" t="str">
        <f t="shared" si="13"/>
        <v>Argyle, Village Of - Tier 2</v>
      </c>
    </row>
    <row r="358" spans="1:35" x14ac:dyDescent="0.3">
      <c r="A358" s="12">
        <v>351</v>
      </c>
      <c r="B358">
        <v>5</v>
      </c>
      <c r="C358" t="s">
        <v>25</v>
      </c>
      <c r="D358" t="s">
        <v>7406</v>
      </c>
      <c r="E358" t="s">
        <v>11227</v>
      </c>
      <c r="F358" t="s">
        <v>3144</v>
      </c>
      <c r="G358" s="56">
        <v>6.7346300000000001</v>
      </c>
      <c r="H358">
        <v>3</v>
      </c>
      <c r="I358">
        <v>0</v>
      </c>
      <c r="J358" s="12">
        <v>9.6666666666666661</v>
      </c>
      <c r="K358" s="12">
        <v>4.166666666666667</v>
      </c>
      <c r="L358">
        <v>0</v>
      </c>
      <c r="M358" s="12">
        <v>0</v>
      </c>
      <c r="N358" s="12">
        <v>13.681323198940447</v>
      </c>
      <c r="O358" s="12">
        <v>1176.498246380685</v>
      </c>
      <c r="P358" s="12">
        <v>831.38603651251719</v>
      </c>
      <c r="Q358" s="12">
        <v>8.1357348343865397</v>
      </c>
      <c r="R358" s="57">
        <v>1.2778087591694892E-4</v>
      </c>
      <c r="S358" s="57">
        <v>2.1340162185232609E-4</v>
      </c>
      <c r="T358" s="57">
        <v>0</v>
      </c>
      <c r="U358" s="57">
        <v>2.1343783625620621E-3</v>
      </c>
      <c r="V358" s="57">
        <v>1.6734158182300728E-3</v>
      </c>
      <c r="W358" s="57">
        <v>0</v>
      </c>
      <c r="X358" s="57">
        <v>0</v>
      </c>
      <c r="Y358" s="57">
        <v>7.1883435045472496E-5</v>
      </c>
      <c r="Z358" s="57">
        <v>2.1128530147359188E-4</v>
      </c>
      <c r="AA358" s="57">
        <v>3.9194376174957955E-4</v>
      </c>
      <c r="AB358" s="57">
        <v>1.2457409274232727E-5</v>
      </c>
      <c r="AC358" s="17">
        <v>4.3968605328220802E-4</v>
      </c>
      <c r="AD358" s="12">
        <v>351</v>
      </c>
      <c r="AE358" s="16">
        <v>7</v>
      </c>
      <c r="AF358" s="17">
        <v>0.93722892079042297</v>
      </c>
      <c r="AG358" t="str">
        <f>IF(AF358&lt;='CAV Tier 1 Analysis'!$A$5,"Tier 1", "Tier 2")</f>
        <v>Tier 2</v>
      </c>
      <c r="AH358" t="str">
        <f t="shared" si="12"/>
        <v>Wisconsin - Tier 2</v>
      </c>
      <c r="AI358" t="str">
        <f t="shared" si="13"/>
        <v>Lake Delton, Village Of On Probation Eff Dec 09, 2008 - Tier 2</v>
      </c>
    </row>
    <row r="359" spans="1:35" x14ac:dyDescent="0.3">
      <c r="A359" s="12">
        <v>352</v>
      </c>
      <c r="B359">
        <v>5</v>
      </c>
      <c r="C359" t="s">
        <v>25</v>
      </c>
      <c r="D359" t="s">
        <v>7312</v>
      </c>
      <c r="E359" t="s">
        <v>11105</v>
      </c>
      <c r="F359" t="s">
        <v>2836</v>
      </c>
      <c r="G359" s="56">
        <v>0.79110999999999998</v>
      </c>
      <c r="H359">
        <v>0</v>
      </c>
      <c r="I359">
        <v>0</v>
      </c>
      <c r="J359" s="12">
        <v>9</v>
      </c>
      <c r="K359" s="12">
        <v>7</v>
      </c>
      <c r="L359">
        <v>0</v>
      </c>
      <c r="M359" s="12">
        <v>0</v>
      </c>
      <c r="N359" s="12">
        <v>1.1649666674098682</v>
      </c>
      <c r="O359" s="12">
        <v>16.933080644801677</v>
      </c>
      <c r="P359" s="12">
        <v>0</v>
      </c>
      <c r="Q359" s="12">
        <v>0</v>
      </c>
      <c r="R359" s="57">
        <v>1.5010286941770736E-5</v>
      </c>
      <c r="S359" s="57">
        <v>0</v>
      </c>
      <c r="T359" s="57">
        <v>0</v>
      </c>
      <c r="U359" s="57">
        <v>1.9871798547991611E-3</v>
      </c>
      <c r="V359" s="57">
        <v>2.8113385746265222E-3</v>
      </c>
      <c r="W359" s="57">
        <v>0</v>
      </c>
      <c r="X359" s="57">
        <v>0</v>
      </c>
      <c r="Y359" s="57">
        <v>6.1208849867228652E-6</v>
      </c>
      <c r="Z359" s="57">
        <v>3.0409828998214327E-6</v>
      </c>
      <c r="AA359" s="57">
        <v>0</v>
      </c>
      <c r="AB359" s="57">
        <v>0</v>
      </c>
      <c r="AC359" s="17">
        <v>4.384264167503635E-4</v>
      </c>
      <c r="AD359" s="12">
        <v>352</v>
      </c>
      <c r="AE359" s="16">
        <v>7</v>
      </c>
      <c r="AF359" s="17">
        <v>0.93766734720717337</v>
      </c>
      <c r="AG359" t="str">
        <f>IF(AF359&lt;='CAV Tier 1 Analysis'!$A$5,"Tier 1", "Tier 2")</f>
        <v>Tier 2</v>
      </c>
      <c r="AH359" t="str">
        <f t="shared" si="12"/>
        <v>Wisconsin - Tier 2</v>
      </c>
      <c r="AI359" t="str">
        <f t="shared" si="13"/>
        <v>South Wayne, Village Of - Tier 2</v>
      </c>
    </row>
    <row r="360" spans="1:35" x14ac:dyDescent="0.3">
      <c r="A360" s="12">
        <v>353</v>
      </c>
      <c r="B360">
        <v>5</v>
      </c>
      <c r="C360" t="s">
        <v>25</v>
      </c>
      <c r="D360" t="s">
        <v>7396</v>
      </c>
      <c r="E360" t="s">
        <v>11214</v>
      </c>
      <c r="F360" t="s">
        <v>2839</v>
      </c>
      <c r="G360" s="56">
        <v>0.99415000000000009</v>
      </c>
      <c r="H360">
        <v>0</v>
      </c>
      <c r="I360">
        <v>0</v>
      </c>
      <c r="J360" s="12">
        <v>9</v>
      </c>
      <c r="K360" s="12">
        <v>7</v>
      </c>
      <c r="L360">
        <v>0</v>
      </c>
      <c r="M360" s="12">
        <v>0</v>
      </c>
      <c r="N360" s="12">
        <v>0</v>
      </c>
      <c r="O360" s="12">
        <v>9.2725923818239195</v>
      </c>
      <c r="P360" s="12">
        <v>0</v>
      </c>
      <c r="Q360" s="12">
        <v>0</v>
      </c>
      <c r="R360" s="57">
        <v>1.886270779431606E-5</v>
      </c>
      <c r="S360" s="57">
        <v>0</v>
      </c>
      <c r="T360" s="57">
        <v>0</v>
      </c>
      <c r="U360" s="57">
        <v>1.9871798547991611E-3</v>
      </c>
      <c r="V360" s="57">
        <v>2.8113385746265222E-3</v>
      </c>
      <c r="W360" s="57">
        <v>0</v>
      </c>
      <c r="X360" s="57">
        <v>0</v>
      </c>
      <c r="Y360" s="57">
        <v>0</v>
      </c>
      <c r="Z360" s="57">
        <v>1.6652489562670056E-6</v>
      </c>
      <c r="AA360" s="57">
        <v>0</v>
      </c>
      <c r="AB360" s="57">
        <v>0</v>
      </c>
      <c r="AC360" s="17">
        <v>4.3809512601602417E-4</v>
      </c>
      <c r="AD360" s="12">
        <v>353</v>
      </c>
      <c r="AE360" s="16">
        <v>7</v>
      </c>
      <c r="AF360" s="17">
        <v>0.93810544233318938</v>
      </c>
      <c r="AG360" t="str">
        <f>IF(AF360&lt;='CAV Tier 1 Analysis'!$A$5,"Tier 1", "Tier 2")</f>
        <v>Tier 2</v>
      </c>
      <c r="AH360" t="str">
        <f t="shared" si="12"/>
        <v>Wisconsin - Tier 2</v>
      </c>
      <c r="AI360" t="str">
        <f t="shared" si="13"/>
        <v>Ingram, Village Of - Tier 2</v>
      </c>
    </row>
    <row r="361" spans="1:35" x14ac:dyDescent="0.3">
      <c r="A361" s="12">
        <v>354</v>
      </c>
      <c r="B361">
        <v>5</v>
      </c>
      <c r="C361" t="s">
        <v>25</v>
      </c>
      <c r="D361" t="s">
        <v>7310</v>
      </c>
      <c r="E361" t="s">
        <v>11103</v>
      </c>
      <c r="F361" t="s">
        <v>2840</v>
      </c>
      <c r="G361" s="56">
        <v>0.59820999999999991</v>
      </c>
      <c r="H361">
        <v>0</v>
      </c>
      <c r="I361">
        <v>0</v>
      </c>
      <c r="J361" s="12">
        <v>9</v>
      </c>
      <c r="K361" s="12">
        <v>7</v>
      </c>
      <c r="L361">
        <v>0</v>
      </c>
      <c r="M361" s="12">
        <v>0</v>
      </c>
      <c r="N361" s="12">
        <v>1.3609535770182264</v>
      </c>
      <c r="O361" s="12">
        <v>7.7921027919422432</v>
      </c>
      <c r="P361" s="12">
        <v>0</v>
      </c>
      <c r="Q361" s="12">
        <v>0</v>
      </c>
      <c r="R361" s="57">
        <v>1.1350259447405127E-5</v>
      </c>
      <c r="S361" s="57">
        <v>0</v>
      </c>
      <c r="T361" s="57">
        <v>0</v>
      </c>
      <c r="U361" s="57">
        <v>1.9871798547991611E-3</v>
      </c>
      <c r="V361" s="57">
        <v>2.8113385746265222E-3</v>
      </c>
      <c r="W361" s="57">
        <v>0</v>
      </c>
      <c r="X361" s="57">
        <v>0</v>
      </c>
      <c r="Y361" s="57">
        <v>7.1506254644338492E-6</v>
      </c>
      <c r="Z361" s="57">
        <v>1.3993703709916236E-6</v>
      </c>
      <c r="AA361" s="57">
        <v>0</v>
      </c>
      <c r="AB361" s="57">
        <v>0</v>
      </c>
      <c r="AC361" s="17">
        <v>4.3803806224622859E-4</v>
      </c>
      <c r="AD361" s="12">
        <v>354</v>
      </c>
      <c r="AE361" s="16">
        <v>7</v>
      </c>
      <c r="AF361" s="17">
        <v>0.93854348039543556</v>
      </c>
      <c r="AG361" t="str">
        <f>IF(AF361&lt;='CAV Tier 1 Analysis'!$A$5,"Tier 1", "Tier 2")</f>
        <v>Tier 2</v>
      </c>
      <c r="AH361" t="str">
        <f t="shared" si="12"/>
        <v>Wisconsin - Tier 2</v>
      </c>
      <c r="AI361" t="str">
        <f t="shared" si="13"/>
        <v>Gratiot, Village Of - Tier 2</v>
      </c>
    </row>
    <row r="362" spans="1:35" x14ac:dyDescent="0.3">
      <c r="A362" s="12">
        <v>355</v>
      </c>
      <c r="B362">
        <v>5</v>
      </c>
      <c r="C362" t="s">
        <v>25</v>
      </c>
      <c r="D362" t="s">
        <v>7391</v>
      </c>
      <c r="E362" t="s">
        <v>11205</v>
      </c>
      <c r="F362" t="s">
        <v>3334</v>
      </c>
      <c r="G362" s="56">
        <v>0.93060000000000009</v>
      </c>
      <c r="H362">
        <v>4</v>
      </c>
      <c r="I362">
        <v>0</v>
      </c>
      <c r="J362" s="12">
        <v>9</v>
      </c>
      <c r="K362" s="12">
        <v>3</v>
      </c>
      <c r="L362">
        <v>0</v>
      </c>
      <c r="M362" s="12">
        <v>0.96244358478401015</v>
      </c>
      <c r="N362" s="12">
        <v>28.807224498819451</v>
      </c>
      <c r="O362" s="12">
        <v>1859.3795821944645</v>
      </c>
      <c r="P362" s="12">
        <v>1386.1797535978785</v>
      </c>
      <c r="Q362" s="12">
        <v>4.6804177439084924</v>
      </c>
      <c r="R362" s="57">
        <v>1.7656928907499397E-5</v>
      </c>
      <c r="S362" s="57">
        <v>2.8453549580310141E-4</v>
      </c>
      <c r="T362" s="57">
        <v>0</v>
      </c>
      <c r="U362" s="57">
        <v>1.9871798547991611E-3</v>
      </c>
      <c r="V362" s="57">
        <v>1.2048593891256525E-3</v>
      </c>
      <c r="W362" s="57">
        <v>0</v>
      </c>
      <c r="X362" s="57">
        <v>1.7626314947226596E-4</v>
      </c>
      <c r="Y362" s="57">
        <v>1.513568695798081E-4</v>
      </c>
      <c r="Z362" s="57">
        <v>3.3392278890884071E-4</v>
      </c>
      <c r="AA362" s="57">
        <v>6.5349246105371396E-4</v>
      </c>
      <c r="AB362" s="57">
        <v>7.1666395964397873E-6</v>
      </c>
      <c r="AC362" s="17">
        <v>4.3785759793149836E-4</v>
      </c>
      <c r="AD362" s="12">
        <v>355</v>
      </c>
      <c r="AE362" s="16">
        <v>7</v>
      </c>
      <c r="AF362" s="17">
        <v>0.93898133799336703</v>
      </c>
      <c r="AG362" t="str">
        <f>IF(AF362&lt;='CAV Tier 1 Analysis'!$A$5,"Tier 1", "Tier 2")</f>
        <v>Tier 2</v>
      </c>
      <c r="AH362" t="str">
        <f t="shared" si="12"/>
        <v>Wisconsin - Tier 2</v>
      </c>
      <c r="AI362" t="str">
        <f t="shared" si="13"/>
        <v>Wind Point, Village Of - Tier 2</v>
      </c>
    </row>
    <row r="363" spans="1:35" x14ac:dyDescent="0.3">
      <c r="A363" s="12">
        <v>356</v>
      </c>
      <c r="B363">
        <v>5</v>
      </c>
      <c r="C363" t="s">
        <v>25</v>
      </c>
      <c r="D363" t="s">
        <v>7177</v>
      </c>
      <c r="E363" t="s">
        <v>10923</v>
      </c>
      <c r="F363" t="s">
        <v>2974</v>
      </c>
      <c r="G363" s="56">
        <v>2.8517100000000002</v>
      </c>
      <c r="H363">
        <v>2</v>
      </c>
      <c r="I363">
        <v>0</v>
      </c>
      <c r="J363" s="12">
        <v>7</v>
      </c>
      <c r="K363" s="12">
        <v>6</v>
      </c>
      <c r="L363">
        <v>0</v>
      </c>
      <c r="M363" s="12">
        <v>0</v>
      </c>
      <c r="N363" s="12">
        <v>36.312780851900989</v>
      </c>
      <c r="O363" s="12">
        <v>805.56848261152822</v>
      </c>
      <c r="P363" s="12">
        <v>681.467284159575</v>
      </c>
      <c r="Q363" s="12">
        <v>0</v>
      </c>
      <c r="R363" s="57">
        <v>5.4107501326891366E-5</v>
      </c>
      <c r="S363" s="57">
        <v>1.4226774790155071E-4</v>
      </c>
      <c r="T363" s="57">
        <v>0</v>
      </c>
      <c r="U363" s="57">
        <v>1.5455843315104589E-3</v>
      </c>
      <c r="V363" s="57">
        <v>2.4097187782513049E-3</v>
      </c>
      <c r="W363" s="57">
        <v>0</v>
      </c>
      <c r="X363" s="57">
        <v>0</v>
      </c>
      <c r="Y363" s="57">
        <v>1.9079202981552663E-4</v>
      </c>
      <c r="Z363" s="57">
        <v>1.446706616264065E-4</v>
      </c>
      <c r="AA363" s="57">
        <v>3.212669435527044E-4</v>
      </c>
      <c r="AB363" s="57">
        <v>0</v>
      </c>
      <c r="AC363" s="17">
        <v>4.3712799945316762E-4</v>
      </c>
      <c r="AD363" s="12">
        <v>356</v>
      </c>
      <c r="AE363" s="16">
        <v>7</v>
      </c>
      <c r="AF363" s="17">
        <v>0.9394184659928202</v>
      </c>
      <c r="AG363" t="str">
        <f>IF(AF363&lt;='CAV Tier 1 Analysis'!$A$5,"Tier 1", "Tier 2")</f>
        <v>Tier 2</v>
      </c>
      <c r="AH363" t="str">
        <f t="shared" si="12"/>
        <v>Wisconsin - Tier 2</v>
      </c>
      <c r="AI363" t="str">
        <f t="shared" si="13"/>
        <v>Barron, City Of - Tier 2</v>
      </c>
    </row>
    <row r="364" spans="1:35" x14ac:dyDescent="0.3">
      <c r="A364" s="12">
        <v>357</v>
      </c>
      <c r="B364">
        <v>5</v>
      </c>
      <c r="C364" t="s">
        <v>25</v>
      </c>
      <c r="D364" t="s">
        <v>7438</v>
      </c>
      <c r="E364" t="s">
        <v>11262</v>
      </c>
      <c r="F364" t="s">
        <v>2647</v>
      </c>
      <c r="G364" s="56">
        <v>2.3420200000000002</v>
      </c>
      <c r="H364">
        <v>0</v>
      </c>
      <c r="I364">
        <v>0</v>
      </c>
      <c r="J364" s="12">
        <v>5</v>
      </c>
      <c r="K364" s="12">
        <v>9</v>
      </c>
      <c r="L364">
        <v>0</v>
      </c>
      <c r="M364" s="12">
        <v>0</v>
      </c>
      <c r="N364" s="12">
        <v>0</v>
      </c>
      <c r="O364" s="12">
        <v>100.57583204103544</v>
      </c>
      <c r="P364" s="12">
        <v>55.807630902351285</v>
      </c>
      <c r="Q364" s="12">
        <v>0</v>
      </c>
      <c r="R364" s="57">
        <v>4.4436794154246439E-5</v>
      </c>
      <c r="S364" s="57">
        <v>0</v>
      </c>
      <c r="T364" s="57">
        <v>0</v>
      </c>
      <c r="U364" s="57">
        <v>1.1039888082217562E-3</v>
      </c>
      <c r="V364" s="57">
        <v>3.6145781673769571E-3</v>
      </c>
      <c r="W364" s="57">
        <v>0</v>
      </c>
      <c r="X364" s="57">
        <v>0</v>
      </c>
      <c r="Y364" s="57">
        <v>0</v>
      </c>
      <c r="Z364" s="57">
        <v>1.8062241111808244E-5</v>
      </c>
      <c r="AA364" s="57">
        <v>2.6309622521390907E-5</v>
      </c>
      <c r="AB364" s="57">
        <v>0</v>
      </c>
      <c r="AC364" s="17">
        <v>4.370341484896508E-4</v>
      </c>
      <c r="AD364" s="12">
        <v>357</v>
      </c>
      <c r="AE364" s="16">
        <v>7</v>
      </c>
      <c r="AF364" s="17">
        <v>0.93985550014130981</v>
      </c>
      <c r="AG364" t="str">
        <f>IF(AF364&lt;='CAV Tier 1 Analysis'!$A$5,"Tier 1", "Tier 2")</f>
        <v>Tier 2</v>
      </c>
      <c r="AH364" t="str">
        <f t="shared" si="12"/>
        <v>Wisconsin - Tier 2</v>
      </c>
      <c r="AI364" t="str">
        <f t="shared" si="13"/>
        <v>Rib Lake, Village Of - Tier 2</v>
      </c>
    </row>
    <row r="365" spans="1:35" x14ac:dyDescent="0.3">
      <c r="A365" s="12">
        <v>358</v>
      </c>
      <c r="B365">
        <v>5</v>
      </c>
      <c r="C365" t="s">
        <v>25</v>
      </c>
      <c r="D365" t="s">
        <v>6921</v>
      </c>
      <c r="E365" t="s">
        <v>11278</v>
      </c>
      <c r="F365" t="s">
        <v>3141</v>
      </c>
      <c r="G365" s="56">
        <v>1.0283199999999999</v>
      </c>
      <c r="H365">
        <v>3</v>
      </c>
      <c r="I365">
        <v>0</v>
      </c>
      <c r="J365" s="12">
        <v>11.5</v>
      </c>
      <c r="K365" s="12">
        <v>5</v>
      </c>
      <c r="L365">
        <v>0</v>
      </c>
      <c r="M365" s="12">
        <v>0</v>
      </c>
      <c r="N365" s="12">
        <v>0</v>
      </c>
      <c r="O365" s="12">
        <v>28.491764883309973</v>
      </c>
      <c r="P365" s="12">
        <v>0</v>
      </c>
      <c r="Q365" s="12">
        <v>1.466909175735104</v>
      </c>
      <c r="R365" s="57">
        <v>1.9511039258714569E-5</v>
      </c>
      <c r="S365" s="57">
        <v>2.1340162185232609E-4</v>
      </c>
      <c r="T365" s="57">
        <v>0</v>
      </c>
      <c r="U365" s="57">
        <v>2.5391742589100392E-3</v>
      </c>
      <c r="V365" s="57">
        <v>2.0080989818760872E-3</v>
      </c>
      <c r="W365" s="57">
        <v>0</v>
      </c>
      <c r="X365" s="57">
        <v>0</v>
      </c>
      <c r="Y365" s="57">
        <v>0</v>
      </c>
      <c r="Z365" s="57">
        <v>5.1167871702351538E-6</v>
      </c>
      <c r="AA365" s="57">
        <v>0</v>
      </c>
      <c r="AB365" s="57">
        <v>2.246126298637839E-6</v>
      </c>
      <c r="AC365" s="17">
        <v>4.352317104878219E-4</v>
      </c>
      <c r="AD365" s="12">
        <v>358</v>
      </c>
      <c r="AE365" s="16">
        <v>7</v>
      </c>
      <c r="AF365" s="17">
        <v>0.94029073185179768</v>
      </c>
      <c r="AG365" t="str">
        <f>IF(AF365&lt;='CAV Tier 1 Analysis'!$A$5,"Tier 1", "Tier 2")</f>
        <v>Tier 2</v>
      </c>
      <c r="AH365" t="str">
        <f t="shared" si="12"/>
        <v>Wisconsin - Tier 2</v>
      </c>
      <c r="AI365" t="str">
        <f t="shared" si="13"/>
        <v>Ontario, Village Of - Tier 2</v>
      </c>
    </row>
    <row r="366" spans="1:35" x14ac:dyDescent="0.3">
      <c r="A366" s="12">
        <v>359</v>
      </c>
      <c r="B366">
        <v>5</v>
      </c>
      <c r="C366" t="s">
        <v>25</v>
      </c>
      <c r="D366" t="s">
        <v>7437</v>
      </c>
      <c r="E366" t="s">
        <v>11260</v>
      </c>
      <c r="F366" t="s">
        <v>2663</v>
      </c>
      <c r="G366" s="56">
        <v>2.33995</v>
      </c>
      <c r="H366">
        <v>0</v>
      </c>
      <c r="I366">
        <v>0</v>
      </c>
      <c r="J366" s="12">
        <v>5</v>
      </c>
      <c r="K366" s="12">
        <v>9</v>
      </c>
      <c r="L366">
        <v>0</v>
      </c>
      <c r="M366" s="12">
        <v>0</v>
      </c>
      <c r="N366" s="12">
        <v>0.99608035535758643</v>
      </c>
      <c r="O366" s="12">
        <v>40.734644927859641</v>
      </c>
      <c r="P366" s="12">
        <v>0</v>
      </c>
      <c r="Q366" s="12">
        <v>0</v>
      </c>
      <c r="R366" s="57">
        <v>4.4397518587044071E-5</v>
      </c>
      <c r="S366" s="57">
        <v>0</v>
      </c>
      <c r="T366" s="57">
        <v>0</v>
      </c>
      <c r="U366" s="57">
        <v>1.1039888082217562E-3</v>
      </c>
      <c r="V366" s="57">
        <v>3.6145781673769571E-3</v>
      </c>
      <c r="W366" s="57">
        <v>0</v>
      </c>
      <c r="X366" s="57">
        <v>0</v>
      </c>
      <c r="Y366" s="57">
        <v>5.2335345407206983E-6</v>
      </c>
      <c r="Z366" s="57">
        <v>7.3154649915369759E-6</v>
      </c>
      <c r="AA366" s="57">
        <v>0</v>
      </c>
      <c r="AB366" s="57">
        <v>0</v>
      </c>
      <c r="AC366" s="17">
        <v>4.3413759033800143E-4</v>
      </c>
      <c r="AD366" s="12">
        <v>359</v>
      </c>
      <c r="AE366" s="16">
        <v>7</v>
      </c>
      <c r="AF366" s="17">
        <v>0.94072486944213562</v>
      </c>
      <c r="AG366" t="str">
        <f>IF(AF366&lt;='CAV Tier 1 Analysis'!$A$5,"Tier 1", "Tier 2")</f>
        <v>Tier 2</v>
      </c>
      <c r="AH366" t="str">
        <f t="shared" si="12"/>
        <v>Wisconsin - Tier 2</v>
      </c>
      <c r="AI366" t="str">
        <f t="shared" si="13"/>
        <v>Gilman, Village Of - Tier 2</v>
      </c>
    </row>
    <row r="367" spans="1:35" x14ac:dyDescent="0.3">
      <c r="A367" s="12">
        <v>360</v>
      </c>
      <c r="B367">
        <v>5</v>
      </c>
      <c r="C367" t="s">
        <v>25</v>
      </c>
      <c r="D367" t="s">
        <v>7332</v>
      </c>
      <c r="E367" t="s">
        <v>11127</v>
      </c>
      <c r="F367" t="s">
        <v>2670</v>
      </c>
      <c r="G367" s="56">
        <v>0.72821000000000002</v>
      </c>
      <c r="H367">
        <v>0</v>
      </c>
      <c r="I367">
        <v>0</v>
      </c>
      <c r="J367" s="12">
        <v>5</v>
      </c>
      <c r="K367" s="12">
        <v>9</v>
      </c>
      <c r="L367">
        <v>0</v>
      </c>
      <c r="M367" s="12">
        <v>0</v>
      </c>
      <c r="N367" s="12">
        <v>3.1825707568463364</v>
      </c>
      <c r="O367" s="12">
        <v>30.573980425226072</v>
      </c>
      <c r="P367" s="12">
        <v>12.270454037398348</v>
      </c>
      <c r="Q367" s="12">
        <v>0</v>
      </c>
      <c r="R367" s="57">
        <v>1.3816840962529697E-5</v>
      </c>
      <c r="S367" s="57">
        <v>0</v>
      </c>
      <c r="T367" s="57">
        <v>0</v>
      </c>
      <c r="U367" s="57">
        <v>1.1039888082217562E-3</v>
      </c>
      <c r="V367" s="57">
        <v>3.6145781673769571E-3</v>
      </c>
      <c r="W367" s="57">
        <v>0</v>
      </c>
      <c r="X367" s="57">
        <v>0</v>
      </c>
      <c r="Y367" s="57">
        <v>1.6721636858567989E-5</v>
      </c>
      <c r="Z367" s="57">
        <v>5.4907286868163753E-6</v>
      </c>
      <c r="AA367" s="57">
        <v>5.7847109556558168E-6</v>
      </c>
      <c r="AB367" s="57">
        <v>0</v>
      </c>
      <c r="AC367" s="17">
        <v>4.3276189936929842E-4</v>
      </c>
      <c r="AD367" s="12">
        <v>360</v>
      </c>
      <c r="AE367" s="16">
        <v>7</v>
      </c>
      <c r="AF367" s="17">
        <v>0.94115763134150487</v>
      </c>
      <c r="AG367" t="str">
        <f>IF(AF367&lt;='CAV Tier 1 Analysis'!$A$5,"Tier 1", "Tier 2")</f>
        <v>Tier 2</v>
      </c>
      <c r="AH367" t="str">
        <f t="shared" si="12"/>
        <v>Wisconsin - Tier 2</v>
      </c>
      <c r="AI367" t="str">
        <f t="shared" si="13"/>
        <v>Endeavor, Village Of - Tier 2</v>
      </c>
    </row>
    <row r="368" spans="1:35" x14ac:dyDescent="0.3">
      <c r="A368" s="12">
        <v>361</v>
      </c>
      <c r="B368">
        <v>5</v>
      </c>
      <c r="C368" t="s">
        <v>25</v>
      </c>
      <c r="D368" t="s">
        <v>7210</v>
      </c>
      <c r="E368" t="s">
        <v>10966</v>
      </c>
      <c r="F368" t="s">
        <v>3268</v>
      </c>
      <c r="G368" s="56">
        <v>2.3043100000000001</v>
      </c>
      <c r="H368">
        <v>7</v>
      </c>
      <c r="I368">
        <v>0</v>
      </c>
      <c r="J368" s="12">
        <v>8</v>
      </c>
      <c r="K368" s="12">
        <v>5</v>
      </c>
      <c r="L368">
        <v>0</v>
      </c>
      <c r="M368" s="12">
        <v>0</v>
      </c>
      <c r="N368" s="12">
        <v>40.813798453517002</v>
      </c>
      <c r="O368" s="12">
        <v>322.37801031835852</v>
      </c>
      <c r="P368" s="12">
        <v>197.17177900166698</v>
      </c>
      <c r="Q368" s="12">
        <v>45.029688456588246</v>
      </c>
      <c r="R368" s="57">
        <v>4.372129577782069E-5</v>
      </c>
      <c r="S368" s="57">
        <v>4.9793711765542756E-4</v>
      </c>
      <c r="T368" s="57">
        <v>0</v>
      </c>
      <c r="U368" s="57">
        <v>1.76638209315481E-3</v>
      </c>
      <c r="V368" s="57">
        <v>2.0080989818760872E-3</v>
      </c>
      <c r="W368" s="57">
        <v>0</v>
      </c>
      <c r="X368" s="57">
        <v>0</v>
      </c>
      <c r="Y368" s="57">
        <v>2.1444095628993012E-4</v>
      </c>
      <c r="Z368" s="57">
        <v>5.7895313748331095E-5</v>
      </c>
      <c r="AA368" s="57">
        <v>9.2953508212555361E-5</v>
      </c>
      <c r="AB368" s="57">
        <v>6.8949304520592885E-5</v>
      </c>
      <c r="AC368" s="17">
        <v>4.3185259738505043E-4</v>
      </c>
      <c r="AD368" s="12">
        <v>361</v>
      </c>
      <c r="AE368" s="16">
        <v>7</v>
      </c>
      <c r="AF368" s="17">
        <v>0.94158948393888997</v>
      </c>
      <c r="AG368" t="str">
        <f>IF(AF368&lt;='CAV Tier 1 Analysis'!$A$5,"Tier 1", "Tier 2")</f>
        <v>Tier 2</v>
      </c>
      <c r="AH368" t="str">
        <f t="shared" si="12"/>
        <v>Wisconsin - Tier 2</v>
      </c>
      <c r="AI368" t="str">
        <f t="shared" si="13"/>
        <v>Pardeeville, Village Of - Tier 2</v>
      </c>
    </row>
    <row r="369" spans="1:35" x14ac:dyDescent="0.3">
      <c r="A369" s="12">
        <v>362</v>
      </c>
      <c r="B369">
        <v>5</v>
      </c>
      <c r="C369" t="s">
        <v>25</v>
      </c>
      <c r="D369" t="s">
        <v>7434</v>
      </c>
      <c r="E369" t="s">
        <v>11257</v>
      </c>
      <c r="F369" t="s">
        <v>3355</v>
      </c>
      <c r="G369" s="56">
        <v>1.5951600000000001</v>
      </c>
      <c r="H369">
        <v>5</v>
      </c>
      <c r="I369">
        <v>0</v>
      </c>
      <c r="J369" s="12">
        <v>8</v>
      </c>
      <c r="K369" s="12">
        <v>4</v>
      </c>
      <c r="L369">
        <v>0</v>
      </c>
      <c r="M369" s="12">
        <v>0.75551041901752791</v>
      </c>
      <c r="N369" s="12">
        <v>88.406062675449192</v>
      </c>
      <c r="O369" s="12">
        <v>795.88239268837629</v>
      </c>
      <c r="P369" s="12">
        <v>484.81574521292231</v>
      </c>
      <c r="Q369" s="12">
        <v>0</v>
      </c>
      <c r="R369" s="57">
        <v>3.026609361281618E-5</v>
      </c>
      <c r="S369" s="57">
        <v>3.5566936975387679E-4</v>
      </c>
      <c r="T369" s="57">
        <v>0</v>
      </c>
      <c r="U369" s="57">
        <v>1.76638209315481E-3</v>
      </c>
      <c r="V369" s="57">
        <v>1.6064791855008699E-3</v>
      </c>
      <c r="W369" s="57">
        <v>0</v>
      </c>
      <c r="X369" s="57">
        <v>1.3836514474251108E-4</v>
      </c>
      <c r="Y369" s="57">
        <v>4.6449684519175611E-4</v>
      </c>
      <c r="Z369" s="57">
        <v>1.429311533561568E-4</v>
      </c>
      <c r="AA369" s="57">
        <v>2.2855869426346515E-4</v>
      </c>
      <c r="AB369" s="57">
        <v>0</v>
      </c>
      <c r="AC369" s="17">
        <v>4.3028623450693296E-4</v>
      </c>
      <c r="AD369" s="12">
        <v>362</v>
      </c>
      <c r="AE369" s="16">
        <v>7</v>
      </c>
      <c r="AF369" s="17">
        <v>0.94201977017339689</v>
      </c>
      <c r="AG369" t="str">
        <f>IF(AF369&lt;='CAV Tier 1 Analysis'!$A$5,"Tier 1", "Tier 2")</f>
        <v>Tier 2</v>
      </c>
      <c r="AH369" t="str">
        <f t="shared" si="12"/>
        <v>Wisconsin - Tier 2</v>
      </c>
      <c r="AI369" t="str">
        <f t="shared" si="13"/>
        <v>Random Lake, Village Of - Tier 2</v>
      </c>
    </row>
    <row r="370" spans="1:35" x14ac:dyDescent="0.3">
      <c r="A370" s="12">
        <v>363</v>
      </c>
      <c r="B370">
        <v>5</v>
      </c>
      <c r="C370" t="s">
        <v>25</v>
      </c>
      <c r="D370" t="s">
        <v>7195</v>
      </c>
      <c r="E370" t="s">
        <v>10947</v>
      </c>
      <c r="F370" t="s">
        <v>2763</v>
      </c>
      <c r="G370" s="56">
        <v>1.0485399999999998</v>
      </c>
      <c r="H370">
        <v>0</v>
      </c>
      <c r="I370">
        <v>0</v>
      </c>
      <c r="J370" s="12">
        <v>6</v>
      </c>
      <c r="K370" s="12">
        <v>8</v>
      </c>
      <c r="L370">
        <v>0</v>
      </c>
      <c r="M370" s="12">
        <v>0</v>
      </c>
      <c r="N370" s="12">
        <v>0</v>
      </c>
      <c r="O370" s="12">
        <v>277.5481248976497</v>
      </c>
      <c r="P370" s="12">
        <v>262.84965175048438</v>
      </c>
      <c r="Q370" s="12">
        <v>0</v>
      </c>
      <c r="R370" s="57">
        <v>1.9894687552836249E-5</v>
      </c>
      <c r="S370" s="57">
        <v>0</v>
      </c>
      <c r="T370" s="57">
        <v>0</v>
      </c>
      <c r="U370" s="57">
        <v>1.3247865698661075E-3</v>
      </c>
      <c r="V370" s="57">
        <v>3.2129583710017399E-3</v>
      </c>
      <c r="W370" s="57">
        <v>0</v>
      </c>
      <c r="X370" s="57">
        <v>0</v>
      </c>
      <c r="Y370" s="57">
        <v>0</v>
      </c>
      <c r="Z370" s="57">
        <v>4.9844391543151552E-5</v>
      </c>
      <c r="AA370" s="57">
        <v>1.2391629971776743E-4</v>
      </c>
      <c r="AB370" s="57">
        <v>0</v>
      </c>
      <c r="AC370" s="17">
        <v>4.301273017892366E-4</v>
      </c>
      <c r="AD370" s="12">
        <v>363</v>
      </c>
      <c r="AE370" s="16">
        <v>7</v>
      </c>
      <c r="AF370" s="17">
        <v>0.94244989747518615</v>
      </c>
      <c r="AG370" t="str">
        <f>IF(AF370&lt;='CAV Tier 1 Analysis'!$A$5,"Tier 1", "Tier 2")</f>
        <v>Tier 2</v>
      </c>
      <c r="AH370" t="str">
        <f t="shared" si="12"/>
        <v>Wisconsin - Tier 2</v>
      </c>
      <c r="AI370" t="str">
        <f t="shared" si="13"/>
        <v>Siren, Village Of - Tier 2</v>
      </c>
    </row>
    <row r="371" spans="1:35" x14ac:dyDescent="0.3">
      <c r="A371" s="12">
        <v>364</v>
      </c>
      <c r="B371">
        <v>5</v>
      </c>
      <c r="C371" t="s">
        <v>25</v>
      </c>
      <c r="D371" t="s">
        <v>7179</v>
      </c>
      <c r="E371" t="s">
        <v>10926</v>
      </c>
      <c r="F371" t="s">
        <v>3277</v>
      </c>
      <c r="G371" s="56">
        <v>1.4940199999999999</v>
      </c>
      <c r="H371">
        <v>8</v>
      </c>
      <c r="I371">
        <v>0</v>
      </c>
      <c r="J371" s="12">
        <v>7</v>
      </c>
      <c r="K371" s="12">
        <v>6</v>
      </c>
      <c r="L371">
        <v>0</v>
      </c>
      <c r="M371" s="12">
        <v>0.86613298349419687</v>
      </c>
      <c r="N371" s="12">
        <v>2.3891704241650373</v>
      </c>
      <c r="O371" s="12">
        <v>37.036029089022783</v>
      </c>
      <c r="P371" s="12">
        <v>0</v>
      </c>
      <c r="Q371" s="12">
        <v>0</v>
      </c>
      <c r="R371" s="57">
        <v>2.8347093194049264E-5</v>
      </c>
      <c r="S371" s="57">
        <v>5.6907099160620283E-4</v>
      </c>
      <c r="T371" s="57">
        <v>0</v>
      </c>
      <c r="U371" s="57">
        <v>1.5455843315104589E-3</v>
      </c>
      <c r="V371" s="57">
        <v>2.4097187782513049E-3</v>
      </c>
      <c r="W371" s="57">
        <v>0</v>
      </c>
      <c r="X371" s="57">
        <v>1.5862470273180594E-4</v>
      </c>
      <c r="Y371" s="57">
        <v>1.2553009274083373E-5</v>
      </c>
      <c r="Z371" s="57">
        <v>6.6512369189939883E-6</v>
      </c>
      <c r="AA371" s="57">
        <v>0</v>
      </c>
      <c r="AB371" s="57">
        <v>0</v>
      </c>
      <c r="AC371" s="17">
        <v>4.300500130442636E-4</v>
      </c>
      <c r="AD371" s="12">
        <v>364</v>
      </c>
      <c r="AE371" s="16">
        <v>7</v>
      </c>
      <c r="AF371" s="17">
        <v>0.94287994748823045</v>
      </c>
      <c r="AG371" t="str">
        <f>IF(AF371&lt;='CAV Tier 1 Analysis'!$A$5,"Tier 1", "Tier 2")</f>
        <v>Tier 2</v>
      </c>
      <c r="AH371" t="str">
        <f t="shared" si="12"/>
        <v>Wisconsin - Tier 2</v>
      </c>
      <c r="AI371" t="str">
        <f t="shared" si="13"/>
        <v>Dallas, Village Of - Tier 2</v>
      </c>
    </row>
    <row r="372" spans="1:35" x14ac:dyDescent="0.3">
      <c r="A372" s="12">
        <v>365</v>
      </c>
      <c r="B372">
        <v>5</v>
      </c>
      <c r="C372" t="s">
        <v>25</v>
      </c>
      <c r="D372" t="s">
        <v>7439</v>
      </c>
      <c r="E372" t="s">
        <v>11263</v>
      </c>
      <c r="F372" t="s">
        <v>2694</v>
      </c>
      <c r="G372" s="56">
        <v>0.36348000000000003</v>
      </c>
      <c r="H372">
        <v>0</v>
      </c>
      <c r="I372">
        <v>0</v>
      </c>
      <c r="J372" s="12">
        <v>5</v>
      </c>
      <c r="K372" s="12">
        <v>9</v>
      </c>
      <c r="L372">
        <v>0</v>
      </c>
      <c r="M372" s="12">
        <v>0</v>
      </c>
      <c r="N372" s="12">
        <v>0</v>
      </c>
      <c r="O372" s="12">
        <v>12.418621883252268</v>
      </c>
      <c r="P372" s="12">
        <v>5.4706258158024097</v>
      </c>
      <c r="Q372" s="12">
        <v>0</v>
      </c>
      <c r="R372" s="57">
        <v>6.8965619162882882E-6</v>
      </c>
      <c r="S372" s="57">
        <v>0</v>
      </c>
      <c r="T372" s="57">
        <v>0</v>
      </c>
      <c r="U372" s="57">
        <v>1.1039888082217562E-3</v>
      </c>
      <c r="V372" s="57">
        <v>3.6145781673769571E-3</v>
      </c>
      <c r="W372" s="57">
        <v>0</v>
      </c>
      <c r="X372" s="57">
        <v>0</v>
      </c>
      <c r="Y372" s="57">
        <v>0</v>
      </c>
      <c r="Z372" s="57">
        <v>2.2302389965828153E-6</v>
      </c>
      <c r="AA372" s="57">
        <v>2.57903978080305E-6</v>
      </c>
      <c r="AB372" s="57">
        <v>0</v>
      </c>
      <c r="AC372" s="17">
        <v>4.3002480148112608E-4</v>
      </c>
      <c r="AD372" s="12">
        <v>365</v>
      </c>
      <c r="AE372" s="16">
        <v>7</v>
      </c>
      <c r="AF372" s="17">
        <v>0.94330997228971158</v>
      </c>
      <c r="AG372" t="str">
        <f>IF(AF372&lt;='CAV Tier 1 Analysis'!$A$5,"Tier 1", "Tier 2")</f>
        <v>Tier 2</v>
      </c>
      <c r="AH372" t="str">
        <f t="shared" si="12"/>
        <v>Wisconsin - Tier 2</v>
      </c>
      <c r="AI372" t="str">
        <f t="shared" si="13"/>
        <v>Stetsonville, Village Of - Tier 2</v>
      </c>
    </row>
    <row r="373" spans="1:35" x14ac:dyDescent="0.3">
      <c r="A373" s="12">
        <v>366</v>
      </c>
      <c r="B373">
        <v>5</v>
      </c>
      <c r="C373" t="s">
        <v>25</v>
      </c>
      <c r="D373" t="s">
        <v>7509</v>
      </c>
      <c r="E373" t="s">
        <v>11364</v>
      </c>
      <c r="F373" t="s">
        <v>3115</v>
      </c>
      <c r="G373" s="56">
        <v>3.8172999999999995</v>
      </c>
      <c r="H373">
        <v>0</v>
      </c>
      <c r="I373">
        <v>0</v>
      </c>
      <c r="J373" s="12">
        <v>7</v>
      </c>
      <c r="K373" s="12">
        <v>3</v>
      </c>
      <c r="L373">
        <v>0</v>
      </c>
      <c r="M373" s="12">
        <v>0</v>
      </c>
      <c r="N373" s="12">
        <v>0</v>
      </c>
      <c r="O373" s="12">
        <v>3251.6054995174654</v>
      </c>
      <c r="P373" s="12">
        <v>2508.1581543400334</v>
      </c>
      <c r="Q373" s="12">
        <v>84.675901232768865</v>
      </c>
      <c r="R373" s="57">
        <v>7.2428320136038506E-5</v>
      </c>
      <c r="S373" s="57">
        <v>0</v>
      </c>
      <c r="T373" s="57">
        <v>0</v>
      </c>
      <c r="U373" s="57">
        <v>1.5455843315104589E-3</v>
      </c>
      <c r="V373" s="57">
        <v>1.2048593891256525E-3</v>
      </c>
      <c r="W373" s="57">
        <v>0</v>
      </c>
      <c r="X373" s="57">
        <v>0</v>
      </c>
      <c r="Y373" s="57">
        <v>0</v>
      </c>
      <c r="Z373" s="57">
        <v>5.8395025266908549E-4</v>
      </c>
      <c r="AA373" s="57">
        <v>1.1824313843405699E-3</v>
      </c>
      <c r="AB373" s="57">
        <v>1.2965544954374704E-4</v>
      </c>
      <c r="AC373" s="17">
        <v>4.2899173884777749E-4</v>
      </c>
      <c r="AD373" s="12">
        <v>366</v>
      </c>
      <c r="AE373" s="16">
        <v>7</v>
      </c>
      <c r="AF373" s="17">
        <v>0.94373896402855939</v>
      </c>
      <c r="AG373" t="str">
        <f>IF(AF373&lt;='CAV Tier 1 Analysis'!$A$5,"Tier 1", "Tier 2")</f>
        <v>Tier 2</v>
      </c>
      <c r="AH373" t="str">
        <f t="shared" si="12"/>
        <v>Wisconsin - Tier 2</v>
      </c>
      <c r="AI373" t="str">
        <f t="shared" si="13"/>
        <v>Slinger, Village Of - Tier 2</v>
      </c>
    </row>
    <row r="374" spans="1:35" x14ac:dyDescent="0.3">
      <c r="A374" s="12">
        <v>367</v>
      </c>
      <c r="B374">
        <v>5</v>
      </c>
      <c r="C374" t="s">
        <v>25</v>
      </c>
      <c r="D374" t="s">
        <v>7371</v>
      </c>
      <c r="E374" t="s">
        <v>11179</v>
      </c>
      <c r="F374" t="s">
        <v>3266</v>
      </c>
      <c r="G374" s="56">
        <v>3.6530399999999998</v>
      </c>
      <c r="H374">
        <v>2</v>
      </c>
      <c r="I374">
        <v>0</v>
      </c>
      <c r="J374" s="12">
        <v>10</v>
      </c>
      <c r="K374" s="12">
        <v>4</v>
      </c>
      <c r="L374">
        <v>0</v>
      </c>
      <c r="M374" s="12">
        <v>0.99732277774127875</v>
      </c>
      <c r="N374" s="12">
        <v>1.0073389430822355</v>
      </c>
      <c r="O374" s="12">
        <v>856.55047272907018</v>
      </c>
      <c r="P374" s="12">
        <v>664.20194307567726</v>
      </c>
      <c r="Q374" s="12">
        <v>22.852181763348995</v>
      </c>
      <c r="R374" s="57">
        <v>6.9311699523158814E-5</v>
      </c>
      <c r="S374" s="57">
        <v>1.4226774790155071E-4</v>
      </c>
      <c r="T374" s="57">
        <v>0</v>
      </c>
      <c r="U374" s="57">
        <v>2.2079776164435124E-3</v>
      </c>
      <c r="V374" s="57">
        <v>1.6064791855008699E-3</v>
      </c>
      <c r="W374" s="57">
        <v>0</v>
      </c>
      <c r="X374" s="57">
        <v>1.8265096949506631E-4</v>
      </c>
      <c r="Y374" s="57">
        <v>5.2926886113935726E-6</v>
      </c>
      <c r="Z374" s="57">
        <v>1.5382642975852751E-4</v>
      </c>
      <c r="AA374" s="57">
        <v>3.1312747231417037E-4</v>
      </c>
      <c r="AB374" s="57">
        <v>3.4991182336962373E-5</v>
      </c>
      <c r="AC374" s="17">
        <v>4.2872045380774643E-4</v>
      </c>
      <c r="AD374" s="12">
        <v>367</v>
      </c>
      <c r="AE374" s="16">
        <v>8</v>
      </c>
      <c r="AF374" s="17">
        <v>0.9441676844823671</v>
      </c>
      <c r="AG374" t="str">
        <f>IF(AF374&lt;='CAV Tier 1 Analysis'!$A$5,"Tier 1", "Tier 2")</f>
        <v>Tier 2</v>
      </c>
      <c r="AH374" t="str">
        <f t="shared" si="12"/>
        <v>Wisconsin - Tier 2</v>
      </c>
      <c r="AI374" t="str">
        <f t="shared" si="13"/>
        <v>Ellsworth, Village Of - Tier 2</v>
      </c>
    </row>
    <row r="375" spans="1:35" x14ac:dyDescent="0.3">
      <c r="A375" s="12">
        <v>368</v>
      </c>
      <c r="B375">
        <v>5</v>
      </c>
      <c r="C375" t="s">
        <v>25</v>
      </c>
      <c r="D375" t="s">
        <v>7354</v>
      </c>
      <c r="E375" t="s">
        <v>11158</v>
      </c>
      <c r="F375" t="s">
        <v>2938</v>
      </c>
      <c r="G375" s="56">
        <v>2.9018199999999998</v>
      </c>
      <c r="H375">
        <v>1</v>
      </c>
      <c r="I375">
        <v>0</v>
      </c>
      <c r="J375" s="12">
        <v>2</v>
      </c>
      <c r="K375" s="12">
        <v>7</v>
      </c>
      <c r="L375">
        <v>0</v>
      </c>
      <c r="M375" s="12">
        <v>0.86435064890310231</v>
      </c>
      <c r="N375" s="12">
        <v>77.205073735972107</v>
      </c>
      <c r="O375" s="12">
        <v>1146.7934408994568</v>
      </c>
      <c r="P375" s="12">
        <v>1064.2109291180341</v>
      </c>
      <c r="Q375" s="12">
        <v>39.663384324220488</v>
      </c>
      <c r="R375" s="57">
        <v>5.5058273632452065E-5</v>
      </c>
      <c r="S375" s="57">
        <v>7.1133873950775353E-5</v>
      </c>
      <c r="T375" s="57">
        <v>0</v>
      </c>
      <c r="U375" s="57">
        <v>4.4159552328870249E-4</v>
      </c>
      <c r="V375" s="57">
        <v>2.8113385746265222E-3</v>
      </c>
      <c r="W375" s="57">
        <v>0</v>
      </c>
      <c r="X375" s="57">
        <v>1.5829828369446548E-4</v>
      </c>
      <c r="Y375" s="57">
        <v>4.056454059582825E-4</v>
      </c>
      <c r="Z375" s="57">
        <v>2.0595066642366857E-4</v>
      </c>
      <c r="AA375" s="57">
        <v>5.0170536493880299E-4</v>
      </c>
      <c r="AB375" s="57">
        <v>6.0732438038617342E-5</v>
      </c>
      <c r="AC375" s="17">
        <v>4.2831440041384445E-4</v>
      </c>
      <c r="AD375" s="12">
        <v>368</v>
      </c>
      <c r="AE375" s="16">
        <v>8</v>
      </c>
      <c r="AF375" s="17">
        <v>0.9445959988827809</v>
      </c>
      <c r="AG375" t="str">
        <f>IF(AF375&lt;='CAV Tier 1 Analysis'!$A$5,"Tier 1", "Tier 2")</f>
        <v>Tier 2</v>
      </c>
      <c r="AH375" t="str">
        <f t="shared" si="12"/>
        <v>Wisconsin - Tier 2</v>
      </c>
      <c r="AI375" t="str">
        <f t="shared" si="13"/>
        <v>Oconto Falls, City Of - Tier 2</v>
      </c>
    </row>
    <row r="376" spans="1:35" x14ac:dyDescent="0.3">
      <c r="A376" s="12">
        <v>369</v>
      </c>
      <c r="B376">
        <v>5</v>
      </c>
      <c r="C376" t="s">
        <v>25</v>
      </c>
      <c r="D376" t="s">
        <v>7486</v>
      </c>
      <c r="E376" t="s">
        <v>11327</v>
      </c>
      <c r="F376" t="s">
        <v>3328</v>
      </c>
      <c r="G376" s="56">
        <v>2.0138499999999997</v>
      </c>
      <c r="H376">
        <v>4</v>
      </c>
      <c r="I376">
        <v>0</v>
      </c>
      <c r="J376" s="12">
        <v>9</v>
      </c>
      <c r="K376" s="12">
        <v>5</v>
      </c>
      <c r="L376">
        <v>0</v>
      </c>
      <c r="M376" s="12">
        <v>1.7914442485785935</v>
      </c>
      <c r="N376" s="12">
        <v>5.6079999914669116</v>
      </c>
      <c r="O376" s="12">
        <v>116.66310679168279</v>
      </c>
      <c r="P376" s="12">
        <v>0</v>
      </c>
      <c r="Q376" s="12">
        <v>0</v>
      </c>
      <c r="R376" s="57">
        <v>3.8210193724873899E-5</v>
      </c>
      <c r="S376" s="57">
        <v>2.8453549580310141E-4</v>
      </c>
      <c r="T376" s="57">
        <v>0</v>
      </c>
      <c r="U376" s="57">
        <v>1.9871798547991611E-3</v>
      </c>
      <c r="V376" s="57">
        <v>2.0080989818760872E-3</v>
      </c>
      <c r="W376" s="57">
        <v>0</v>
      </c>
      <c r="X376" s="57">
        <v>3.2808739166701741E-4</v>
      </c>
      <c r="Y376" s="57">
        <v>2.9465154595049839E-5</v>
      </c>
      <c r="Z376" s="57">
        <v>2.0951327182302223E-5</v>
      </c>
      <c r="AA376" s="57">
        <v>0</v>
      </c>
      <c r="AB376" s="57">
        <v>0</v>
      </c>
      <c r="AC376" s="17">
        <v>4.2695712724069026E-4</v>
      </c>
      <c r="AD376" s="12">
        <v>369</v>
      </c>
      <c r="AE376" s="16">
        <v>8</v>
      </c>
      <c r="AF376" s="17">
        <v>0.94502295601002162</v>
      </c>
      <c r="AG376" t="str">
        <f>IF(AF376&lt;='CAV Tier 1 Analysis'!$A$5,"Tier 1", "Tier 2")</f>
        <v>Tier 2</v>
      </c>
      <c r="AH376" t="str">
        <f t="shared" si="12"/>
        <v>Wisconsin - Tier 2</v>
      </c>
      <c r="AI376" t="str">
        <f t="shared" si="13"/>
        <v>Pittsville, City Of - Tier 2</v>
      </c>
    </row>
    <row r="377" spans="1:35" x14ac:dyDescent="0.3">
      <c r="A377" s="12">
        <v>370</v>
      </c>
      <c r="B377">
        <v>5</v>
      </c>
      <c r="C377" t="s">
        <v>25</v>
      </c>
      <c r="D377" t="s">
        <v>7265</v>
      </c>
      <c r="E377" t="s">
        <v>11039</v>
      </c>
      <c r="F377" t="s">
        <v>3260</v>
      </c>
      <c r="G377" s="56">
        <v>1.7251299999999998</v>
      </c>
      <c r="H377">
        <v>2</v>
      </c>
      <c r="I377">
        <v>0</v>
      </c>
      <c r="J377" s="12">
        <v>13</v>
      </c>
      <c r="K377" s="12">
        <v>4</v>
      </c>
      <c r="L377">
        <v>0</v>
      </c>
      <c r="M377" s="12">
        <v>0</v>
      </c>
      <c r="N377" s="12">
        <v>1.4114381195045995</v>
      </c>
      <c r="O377" s="12">
        <v>102.01831632555253</v>
      </c>
      <c r="P377" s="12">
        <v>26.587806206520312</v>
      </c>
      <c r="Q377" s="12">
        <v>0.19162120486465994</v>
      </c>
      <c r="R377" s="57">
        <v>3.2732105916821867E-5</v>
      </c>
      <c r="S377" s="57">
        <v>1.4226774790155071E-4</v>
      </c>
      <c r="T377" s="57">
        <v>0</v>
      </c>
      <c r="U377" s="57">
        <v>2.8703709013765664E-3</v>
      </c>
      <c r="V377" s="57">
        <v>1.6064791855008699E-3</v>
      </c>
      <c r="W377" s="57">
        <v>0</v>
      </c>
      <c r="X377" s="57">
        <v>0</v>
      </c>
      <c r="Y377" s="57">
        <v>7.4158777560324166E-6</v>
      </c>
      <c r="Z377" s="57">
        <v>1.8321294389501356E-5</v>
      </c>
      <c r="AA377" s="57">
        <v>1.2534399573230618E-5</v>
      </c>
      <c r="AB377" s="57">
        <v>2.9340973166078603E-7</v>
      </c>
      <c r="AC377" s="17">
        <v>4.2640135655874854E-4</v>
      </c>
      <c r="AD377" s="12">
        <v>370</v>
      </c>
      <c r="AE377" s="16">
        <v>8</v>
      </c>
      <c r="AF377" s="17">
        <v>0.94544935736658042</v>
      </c>
      <c r="AG377" t="str">
        <f>IF(AF377&lt;='CAV Tier 1 Analysis'!$A$5,"Tier 1", "Tier 2")</f>
        <v>Tier 2</v>
      </c>
      <c r="AH377" t="str">
        <f t="shared" si="12"/>
        <v>Wisconsin - Tier 2</v>
      </c>
      <c r="AI377" t="str">
        <f t="shared" si="13"/>
        <v>Potosi, Village Of - Tier 2</v>
      </c>
    </row>
    <row r="378" spans="1:35" x14ac:dyDescent="0.3">
      <c r="A378" s="12">
        <v>371</v>
      </c>
      <c r="B378">
        <v>5</v>
      </c>
      <c r="C378" t="s">
        <v>25</v>
      </c>
      <c r="D378" t="s">
        <v>7263</v>
      </c>
      <c r="E378" t="s">
        <v>11037</v>
      </c>
      <c r="F378" t="s">
        <v>3196</v>
      </c>
      <c r="G378" s="56">
        <v>1.34209</v>
      </c>
      <c r="H378">
        <v>0</v>
      </c>
      <c r="I378">
        <v>0</v>
      </c>
      <c r="J378" s="12">
        <v>11.666666666666666</v>
      </c>
      <c r="K378" s="12">
        <v>4.666666666666667</v>
      </c>
      <c r="L378">
        <v>0</v>
      </c>
      <c r="M378" s="12">
        <v>0.98845084904887148</v>
      </c>
      <c r="N378" s="12">
        <v>0.36605210490455908</v>
      </c>
      <c r="O378" s="12">
        <v>64.027202364371945</v>
      </c>
      <c r="P378" s="12">
        <v>12.842601031398722</v>
      </c>
      <c r="Q378" s="12">
        <v>1.966288104089486</v>
      </c>
      <c r="R378" s="57">
        <v>2.5464418351027149E-5</v>
      </c>
      <c r="S378" s="57">
        <v>0</v>
      </c>
      <c r="T378" s="57">
        <v>0</v>
      </c>
      <c r="U378" s="57">
        <v>2.5759738858507643E-3</v>
      </c>
      <c r="V378" s="57">
        <v>1.8742257164176817E-3</v>
      </c>
      <c r="W378" s="57">
        <v>0</v>
      </c>
      <c r="X378" s="57">
        <v>1.8102615312355085E-4</v>
      </c>
      <c r="Y378" s="57">
        <v>1.923284928186126E-6</v>
      </c>
      <c r="Z378" s="57">
        <v>1.1498535417017257E-5</v>
      </c>
      <c r="AA378" s="57">
        <v>6.0544405821514673E-6</v>
      </c>
      <c r="AB378" s="57">
        <v>3.0107736009496967E-6</v>
      </c>
      <c r="AC378" s="17">
        <v>4.2537974620648444E-4</v>
      </c>
      <c r="AD378" s="12">
        <v>371</v>
      </c>
      <c r="AE378" s="16">
        <v>8</v>
      </c>
      <c r="AF378" s="17">
        <v>0.94587473711278691</v>
      </c>
      <c r="AG378" t="str">
        <f>IF(AF378&lt;='CAV Tier 1 Analysis'!$A$5,"Tier 1", "Tier 2")</f>
        <v>Tier 2</v>
      </c>
      <c r="AH378" t="str">
        <f t="shared" si="12"/>
        <v>Wisconsin - Tier 2</v>
      </c>
      <c r="AI378" t="str">
        <f t="shared" si="13"/>
        <v>Muscoda, Village Of - Tier 2</v>
      </c>
    </row>
    <row r="379" spans="1:35" x14ac:dyDescent="0.3">
      <c r="A379" s="12">
        <v>372</v>
      </c>
      <c r="B379">
        <v>5</v>
      </c>
      <c r="C379" t="s">
        <v>25</v>
      </c>
      <c r="D379" t="s">
        <v>5292</v>
      </c>
      <c r="E379" t="s">
        <v>11269</v>
      </c>
      <c r="F379" t="s">
        <v>3302</v>
      </c>
      <c r="G379" s="56">
        <v>1.2950600000000001</v>
      </c>
      <c r="H379">
        <v>5</v>
      </c>
      <c r="I379">
        <v>0</v>
      </c>
      <c r="J379" s="12">
        <v>10</v>
      </c>
      <c r="K379" s="12">
        <v>5</v>
      </c>
      <c r="L379">
        <v>0</v>
      </c>
      <c r="M379" s="12">
        <v>0</v>
      </c>
      <c r="N379" s="12">
        <v>2.9614120913137594</v>
      </c>
      <c r="O379" s="12">
        <v>38.718026632656581</v>
      </c>
      <c r="P379" s="12">
        <v>0</v>
      </c>
      <c r="Q379" s="12">
        <v>0</v>
      </c>
      <c r="R379" s="57">
        <v>2.4572085053670932E-5</v>
      </c>
      <c r="S379" s="57">
        <v>3.5566936975387679E-4</v>
      </c>
      <c r="T379" s="57">
        <v>0</v>
      </c>
      <c r="U379" s="57">
        <v>2.2079776164435124E-3</v>
      </c>
      <c r="V379" s="57">
        <v>2.0080989818760872E-3</v>
      </c>
      <c r="W379" s="57">
        <v>0</v>
      </c>
      <c r="X379" s="57">
        <v>0</v>
      </c>
      <c r="Y379" s="57">
        <v>1.5559640731630091E-5</v>
      </c>
      <c r="Z379" s="57">
        <v>6.953303971943522E-6</v>
      </c>
      <c r="AA379" s="57">
        <v>0</v>
      </c>
      <c r="AB379" s="57">
        <v>0</v>
      </c>
      <c r="AC379" s="17">
        <v>4.1989372707552008E-4</v>
      </c>
      <c r="AD379" s="12">
        <v>372</v>
      </c>
      <c r="AE379" s="16">
        <v>8</v>
      </c>
      <c r="AF379" s="17">
        <v>0.94629463083986243</v>
      </c>
      <c r="AG379" t="str">
        <f>IF(AF379&lt;='CAV Tier 1 Analysis'!$A$5,"Tier 1", "Tier 2")</f>
        <v>Tier 2</v>
      </c>
      <c r="AH379" t="str">
        <f t="shared" si="12"/>
        <v>Wisconsin - Tier 2</v>
      </c>
      <c r="AI379" t="str">
        <f t="shared" si="13"/>
        <v>Independence, City Of - Tier 2</v>
      </c>
    </row>
    <row r="380" spans="1:35" x14ac:dyDescent="0.3">
      <c r="A380" s="12">
        <v>373</v>
      </c>
      <c r="B380">
        <v>5</v>
      </c>
      <c r="C380" t="s">
        <v>25</v>
      </c>
      <c r="D380" t="s">
        <v>4595</v>
      </c>
      <c r="E380" t="s">
        <v>11011</v>
      </c>
      <c r="F380" t="s">
        <v>3136</v>
      </c>
      <c r="G380" s="56">
        <v>1.4057299999999999</v>
      </c>
      <c r="H380">
        <v>0</v>
      </c>
      <c r="I380">
        <v>0</v>
      </c>
      <c r="J380" s="12">
        <v>11</v>
      </c>
      <c r="K380" s="12">
        <v>5</v>
      </c>
      <c r="L380">
        <v>0</v>
      </c>
      <c r="M380" s="12">
        <v>0</v>
      </c>
      <c r="N380" s="12">
        <v>9.0297757513995229</v>
      </c>
      <c r="O380" s="12">
        <v>188.70861821837056</v>
      </c>
      <c r="P380" s="12">
        <v>132.86705765782736</v>
      </c>
      <c r="Q380" s="12">
        <v>6.7458665748152953</v>
      </c>
      <c r="R380" s="57">
        <v>2.6671904871200433E-5</v>
      </c>
      <c r="S380" s="57">
        <v>0</v>
      </c>
      <c r="T380" s="57">
        <v>0</v>
      </c>
      <c r="U380" s="57">
        <v>2.4287753780878637E-3</v>
      </c>
      <c r="V380" s="57">
        <v>2.0080989818760872E-3</v>
      </c>
      <c r="W380" s="57">
        <v>0</v>
      </c>
      <c r="X380" s="57">
        <v>0</v>
      </c>
      <c r="Y380" s="57">
        <v>4.744360536349139E-5</v>
      </c>
      <c r="Z380" s="57">
        <v>3.3889856966290811E-5</v>
      </c>
      <c r="AA380" s="57">
        <v>6.263806716005999E-5</v>
      </c>
      <c r="AB380" s="57">
        <v>1.0329247762187815E-5</v>
      </c>
      <c r="AC380" s="17">
        <v>4.1980427655338004E-4</v>
      </c>
      <c r="AD380" s="12">
        <v>373</v>
      </c>
      <c r="AE380" s="16">
        <v>8</v>
      </c>
      <c r="AF380" s="17">
        <v>0.94671443511641584</v>
      </c>
      <c r="AG380" t="str">
        <f>IF(AF380&lt;='CAV Tier 1 Analysis'!$A$5,"Tier 1", "Tier 2")</f>
        <v>Tier 2</v>
      </c>
      <c r="AH380" t="str">
        <f t="shared" si="12"/>
        <v>Wisconsin - Tier 2</v>
      </c>
      <c r="AI380" t="str">
        <f t="shared" si="13"/>
        <v>Colfax, Village Of - Tier 2</v>
      </c>
    </row>
    <row r="381" spans="1:35" x14ac:dyDescent="0.3">
      <c r="A381" s="12">
        <v>374</v>
      </c>
      <c r="B381">
        <v>5</v>
      </c>
      <c r="C381" t="s">
        <v>25</v>
      </c>
      <c r="D381" t="s">
        <v>7378</v>
      </c>
      <c r="E381" t="s">
        <v>11187</v>
      </c>
      <c r="F381" t="s">
        <v>3148</v>
      </c>
      <c r="G381" s="56">
        <v>2.4540899999999999</v>
      </c>
      <c r="H381">
        <v>2</v>
      </c>
      <c r="I381">
        <v>0</v>
      </c>
      <c r="J381" s="12">
        <v>7</v>
      </c>
      <c r="K381" s="12">
        <v>6</v>
      </c>
      <c r="L381">
        <v>0</v>
      </c>
      <c r="M381" s="12">
        <v>1</v>
      </c>
      <c r="N381" s="12">
        <v>0</v>
      </c>
      <c r="O381" s="12">
        <v>477.69849379377013</v>
      </c>
      <c r="P381" s="12">
        <v>394.68298303029394</v>
      </c>
      <c r="Q381" s="12">
        <v>6.6617310719286706</v>
      </c>
      <c r="R381" s="57">
        <v>4.6563177157323433E-5</v>
      </c>
      <c r="S381" s="57">
        <v>1.4226774790155071E-4</v>
      </c>
      <c r="T381" s="57">
        <v>0</v>
      </c>
      <c r="U381" s="57">
        <v>1.5455843315104589E-3</v>
      </c>
      <c r="V381" s="57">
        <v>2.4097187782513049E-3</v>
      </c>
      <c r="W381" s="57">
        <v>0</v>
      </c>
      <c r="X381" s="57">
        <v>1.8314127940477945E-4</v>
      </c>
      <c r="Y381" s="57">
        <v>0</v>
      </c>
      <c r="Z381" s="57">
        <v>8.5789052882309928E-5</v>
      </c>
      <c r="AA381" s="57">
        <v>1.860670329710425E-4</v>
      </c>
      <c r="AB381" s="57">
        <v>1.0200419768738211E-5</v>
      </c>
      <c r="AC381" s="17">
        <v>4.1903016544068256E-4</v>
      </c>
      <c r="AD381" s="12">
        <v>374</v>
      </c>
      <c r="AE381" s="16">
        <v>8</v>
      </c>
      <c r="AF381" s="17">
        <v>0.94713346528185649</v>
      </c>
      <c r="AG381" t="str">
        <f>IF(AF381&lt;='CAV Tier 1 Analysis'!$A$5,"Tier 1", "Tier 2")</f>
        <v>Tier 2</v>
      </c>
      <c r="AH381" t="str">
        <f t="shared" si="12"/>
        <v>Wisconsin - Tier 2</v>
      </c>
      <c r="AI381" t="str">
        <f t="shared" si="13"/>
        <v>Luck,Village Of - Tier 2</v>
      </c>
    </row>
    <row r="382" spans="1:35" x14ac:dyDescent="0.3">
      <c r="A382" s="12">
        <v>375</v>
      </c>
      <c r="B382">
        <v>5</v>
      </c>
      <c r="C382" t="s">
        <v>25</v>
      </c>
      <c r="D382" t="s">
        <v>6613</v>
      </c>
      <c r="E382" t="s">
        <v>10930</v>
      </c>
      <c r="F382" t="s">
        <v>2959</v>
      </c>
      <c r="G382" s="56">
        <v>3.8641399999999999</v>
      </c>
      <c r="H382">
        <v>2</v>
      </c>
      <c r="I382">
        <v>0</v>
      </c>
      <c r="J382" s="12">
        <v>4</v>
      </c>
      <c r="K382" s="12">
        <v>7</v>
      </c>
      <c r="L382">
        <v>0</v>
      </c>
      <c r="M382" s="12">
        <v>0</v>
      </c>
      <c r="N382" s="12">
        <v>4.502074578220828</v>
      </c>
      <c r="O382" s="12">
        <v>1057.4132854929471</v>
      </c>
      <c r="P382" s="12">
        <v>1022.0676873515342</v>
      </c>
      <c r="Q382" s="12">
        <v>0</v>
      </c>
      <c r="R382" s="57">
        <v>7.3317048429641851E-5</v>
      </c>
      <c r="S382" s="57">
        <v>1.4226774790155071E-4</v>
      </c>
      <c r="T382" s="57">
        <v>0</v>
      </c>
      <c r="U382" s="57">
        <v>8.8319104657740499E-4</v>
      </c>
      <c r="V382" s="57">
        <v>2.8113385746265222E-3</v>
      </c>
      <c r="W382" s="57">
        <v>0</v>
      </c>
      <c r="X382" s="57">
        <v>0</v>
      </c>
      <c r="Y382" s="57">
        <v>2.3654479965685852E-5</v>
      </c>
      <c r="Z382" s="57">
        <v>1.8989903766951038E-4</v>
      </c>
      <c r="AA382" s="57">
        <v>4.818376019684596E-4</v>
      </c>
      <c r="AB382" s="57">
        <v>0</v>
      </c>
      <c r="AC382" s="17">
        <v>4.1868232155807051E-4</v>
      </c>
      <c r="AD382" s="12">
        <v>375</v>
      </c>
      <c r="AE382" s="16">
        <v>8</v>
      </c>
      <c r="AF382" s="17">
        <v>0.94755214760341455</v>
      </c>
      <c r="AG382" t="str">
        <f>IF(AF382&lt;='CAV Tier 1 Analysis'!$A$5,"Tier 1", "Tier 2")</f>
        <v>Tier 2</v>
      </c>
      <c r="AH382" t="str">
        <f t="shared" si="12"/>
        <v>Wisconsin - Tier 2</v>
      </c>
      <c r="AI382" t="str">
        <f t="shared" si="13"/>
        <v>Washburn, City Of - Tier 2</v>
      </c>
    </row>
    <row r="383" spans="1:35" x14ac:dyDescent="0.3">
      <c r="A383" s="12">
        <v>376</v>
      </c>
      <c r="B383">
        <v>5</v>
      </c>
      <c r="C383" t="s">
        <v>25</v>
      </c>
      <c r="D383" t="s">
        <v>5811</v>
      </c>
      <c r="E383" t="s">
        <v>10946</v>
      </c>
      <c r="F383" t="s">
        <v>3013</v>
      </c>
      <c r="G383" s="56">
        <v>3.2924100000000003</v>
      </c>
      <c r="H383">
        <v>2</v>
      </c>
      <c r="I383">
        <v>0</v>
      </c>
      <c r="J383" s="12">
        <v>7</v>
      </c>
      <c r="K383" s="12">
        <v>7</v>
      </c>
      <c r="L383">
        <v>0</v>
      </c>
      <c r="M383" s="12">
        <v>0</v>
      </c>
      <c r="N383" s="12">
        <v>3.9737706230262817</v>
      </c>
      <c r="O383" s="12">
        <v>94.700756648836887</v>
      </c>
      <c r="P383" s="12">
        <v>0</v>
      </c>
      <c r="Q383" s="12">
        <v>0</v>
      </c>
      <c r="R383" s="57">
        <v>6.2469212663163651E-5</v>
      </c>
      <c r="S383" s="57">
        <v>1.4226774790155071E-4</v>
      </c>
      <c r="T383" s="57">
        <v>0</v>
      </c>
      <c r="U383" s="57">
        <v>1.5455843315104589E-3</v>
      </c>
      <c r="V383" s="57">
        <v>2.8113385746265222E-3</v>
      </c>
      <c r="W383" s="57">
        <v>0</v>
      </c>
      <c r="X383" s="57">
        <v>0</v>
      </c>
      <c r="Y383" s="57">
        <v>2.0878702908505119E-5</v>
      </c>
      <c r="Z383" s="57">
        <v>1.700714640236905E-5</v>
      </c>
      <c r="AA383" s="57">
        <v>0</v>
      </c>
      <c r="AB383" s="57">
        <v>0</v>
      </c>
      <c r="AC383" s="17">
        <v>4.1814051963750631E-4</v>
      </c>
      <c r="AD383" s="12">
        <v>376</v>
      </c>
      <c r="AE383" s="16">
        <v>8</v>
      </c>
      <c r="AF383" s="17">
        <v>0.94797028812305206</v>
      </c>
      <c r="AG383" t="str">
        <f>IF(AF383&lt;='CAV Tier 1 Analysis'!$A$5,"Tier 1", "Tier 2")</f>
        <v>Tier 2</v>
      </c>
      <c r="AH383" t="str">
        <f t="shared" si="12"/>
        <v>Wisconsin - Tier 2</v>
      </c>
      <c r="AI383" t="str">
        <f t="shared" si="13"/>
        <v>Stockbridge, Village Of - Tier 2</v>
      </c>
    </row>
    <row r="384" spans="1:35" x14ac:dyDescent="0.3">
      <c r="A384" s="12">
        <v>377</v>
      </c>
      <c r="B384">
        <v>5</v>
      </c>
      <c r="C384" t="s">
        <v>25</v>
      </c>
      <c r="D384" t="s">
        <v>7193</v>
      </c>
      <c r="E384" t="s">
        <v>10944</v>
      </c>
      <c r="F384" t="s">
        <v>2981</v>
      </c>
      <c r="G384" s="56">
        <v>1.1099700000000001</v>
      </c>
      <c r="H384">
        <v>1</v>
      </c>
      <c r="I384">
        <v>0</v>
      </c>
      <c r="J384" s="12">
        <v>7</v>
      </c>
      <c r="K384" s="12">
        <v>7</v>
      </c>
      <c r="L384">
        <v>0</v>
      </c>
      <c r="M384" s="12">
        <v>0</v>
      </c>
      <c r="N384" s="12">
        <v>0</v>
      </c>
      <c r="O384" s="12">
        <v>284.57637544014091</v>
      </c>
      <c r="P384" s="12">
        <v>198.27631327447341</v>
      </c>
      <c r="Q384" s="12">
        <v>0</v>
      </c>
      <c r="R384" s="57">
        <v>2.1060242187252425E-5</v>
      </c>
      <c r="S384" s="57">
        <v>7.1133873950775353E-5</v>
      </c>
      <c r="T384" s="57">
        <v>0</v>
      </c>
      <c r="U384" s="57">
        <v>1.5455843315104589E-3</v>
      </c>
      <c r="V384" s="57">
        <v>2.8113385746265222E-3</v>
      </c>
      <c r="W384" s="57">
        <v>0</v>
      </c>
      <c r="X384" s="57">
        <v>0</v>
      </c>
      <c r="Y384" s="57">
        <v>0</v>
      </c>
      <c r="Z384" s="57">
        <v>5.1106582999254831E-5</v>
      </c>
      <c r="AA384" s="57">
        <v>9.3474223378377813E-5</v>
      </c>
      <c r="AB384" s="57">
        <v>0</v>
      </c>
      <c r="AC384" s="17">
        <v>4.1760889351387653E-4</v>
      </c>
      <c r="AD384" s="12">
        <v>377</v>
      </c>
      <c r="AE384" s="16">
        <v>8</v>
      </c>
      <c r="AF384" s="17">
        <v>0.9483878970165659</v>
      </c>
      <c r="AG384" t="str">
        <f>IF(AF384&lt;='CAV Tier 1 Analysis'!$A$5,"Tier 1", "Tier 2")</f>
        <v>Tier 2</v>
      </c>
      <c r="AH384" t="str">
        <f t="shared" si="12"/>
        <v>Wisconsin - Tier 2</v>
      </c>
      <c r="AI384" t="str">
        <f t="shared" si="13"/>
        <v>Hilbert, Village Of - Tier 2</v>
      </c>
    </row>
    <row r="385" spans="1:35" x14ac:dyDescent="0.3">
      <c r="A385" s="12">
        <v>378</v>
      </c>
      <c r="B385">
        <v>5</v>
      </c>
      <c r="C385" t="s">
        <v>25</v>
      </c>
      <c r="D385" t="s">
        <v>7443</v>
      </c>
      <c r="E385" t="s">
        <v>11271</v>
      </c>
      <c r="F385" t="s">
        <v>3314</v>
      </c>
      <c r="G385" s="56">
        <v>0.49496000000000007</v>
      </c>
      <c r="H385">
        <v>5</v>
      </c>
      <c r="I385">
        <v>0</v>
      </c>
      <c r="J385" s="12">
        <v>10</v>
      </c>
      <c r="K385" s="12">
        <v>5</v>
      </c>
      <c r="L385">
        <v>0</v>
      </c>
      <c r="M385" s="12">
        <v>0</v>
      </c>
      <c r="N385" s="12">
        <v>0</v>
      </c>
      <c r="O385" s="12">
        <v>14.288489110707808</v>
      </c>
      <c r="P385" s="12">
        <v>0</v>
      </c>
      <c r="Q385" s="12">
        <v>0</v>
      </c>
      <c r="R385" s="57">
        <v>9.3912245132773494E-6</v>
      </c>
      <c r="S385" s="57">
        <v>3.5566936975387679E-4</v>
      </c>
      <c r="T385" s="57">
        <v>0</v>
      </c>
      <c r="U385" s="57">
        <v>2.2079776164435124E-3</v>
      </c>
      <c r="V385" s="57">
        <v>2.0080989818760872E-3</v>
      </c>
      <c r="W385" s="57">
        <v>0</v>
      </c>
      <c r="X385" s="57">
        <v>0</v>
      </c>
      <c r="Y385" s="57">
        <v>0</v>
      </c>
      <c r="Z385" s="57">
        <v>2.5660452437097632E-6</v>
      </c>
      <c r="AA385" s="57">
        <v>0</v>
      </c>
      <c r="AB385" s="57">
        <v>0</v>
      </c>
      <c r="AC385" s="17">
        <v>4.1670029434822395E-4</v>
      </c>
      <c r="AD385" s="12">
        <v>378</v>
      </c>
      <c r="AE385" s="16">
        <v>8</v>
      </c>
      <c r="AF385" s="17">
        <v>0.94880459731091416</v>
      </c>
      <c r="AG385" t="str">
        <f>IF(AF385&lt;='CAV Tier 1 Analysis'!$A$5,"Tier 1", "Tier 2")</f>
        <v>Tier 2</v>
      </c>
      <c r="AH385" t="str">
        <f t="shared" si="12"/>
        <v>Wisconsin - Tier 2</v>
      </c>
      <c r="AI385" t="str">
        <f t="shared" si="13"/>
        <v>Pigeon Falls, Village Of - Tier 2</v>
      </c>
    </row>
    <row r="386" spans="1:35" x14ac:dyDescent="0.3">
      <c r="A386" s="12">
        <v>379</v>
      </c>
      <c r="B386">
        <v>5</v>
      </c>
      <c r="C386" t="s">
        <v>25</v>
      </c>
      <c r="D386" t="s">
        <v>7268</v>
      </c>
      <c r="E386" t="s">
        <v>11044</v>
      </c>
      <c r="F386" t="s">
        <v>3193</v>
      </c>
      <c r="G386" s="56">
        <v>1.0523400000000001</v>
      </c>
      <c r="H386">
        <v>0</v>
      </c>
      <c r="I386">
        <v>0</v>
      </c>
      <c r="J386" s="12">
        <v>11</v>
      </c>
      <c r="K386" s="12">
        <v>5</v>
      </c>
      <c r="L386">
        <v>0</v>
      </c>
      <c r="M386" s="12">
        <v>0.49915426573160759</v>
      </c>
      <c r="N386" s="12">
        <v>4.9233451849986114</v>
      </c>
      <c r="O386" s="12">
        <v>23.119502443581879</v>
      </c>
      <c r="P386" s="12">
        <v>0</v>
      </c>
      <c r="Q386" s="12">
        <v>0.24567381083449291</v>
      </c>
      <c r="R386" s="57">
        <v>1.9966787627893741E-5</v>
      </c>
      <c r="S386" s="57">
        <v>0</v>
      </c>
      <c r="T386" s="57">
        <v>0</v>
      </c>
      <c r="U386" s="57">
        <v>2.4287753780878637E-3</v>
      </c>
      <c r="V386" s="57">
        <v>2.0080989818760872E-3</v>
      </c>
      <c r="W386" s="57">
        <v>0</v>
      </c>
      <c r="X386" s="57">
        <v>9.1415750846439878E-5</v>
      </c>
      <c r="Y386" s="57">
        <v>2.5867890018101161E-5</v>
      </c>
      <c r="Z386" s="57">
        <v>4.1519917762215178E-6</v>
      </c>
      <c r="AA386" s="57">
        <v>0</v>
      </c>
      <c r="AB386" s="57">
        <v>3.7617489653059434E-7</v>
      </c>
      <c r="AC386" s="17">
        <v>4.1624117773901256E-4</v>
      </c>
      <c r="AD386" s="12">
        <v>379</v>
      </c>
      <c r="AE386" s="16">
        <v>8</v>
      </c>
      <c r="AF386" s="17">
        <v>0.94922083848865313</v>
      </c>
      <c r="AG386" t="str">
        <f>IF(AF386&lt;='CAV Tier 1 Analysis'!$A$5,"Tier 1", "Tier 2")</f>
        <v>Tier 2</v>
      </c>
      <c r="AH386" t="str">
        <f t="shared" si="12"/>
        <v>Wisconsin - Tier 2</v>
      </c>
      <c r="AI386" t="str">
        <f t="shared" si="13"/>
        <v>Browntown, Village Of - Tier 2</v>
      </c>
    </row>
    <row r="387" spans="1:35" x14ac:dyDescent="0.3">
      <c r="A387" s="12">
        <v>380</v>
      </c>
      <c r="B387">
        <v>5</v>
      </c>
      <c r="C387" t="s">
        <v>25</v>
      </c>
      <c r="D387" t="s">
        <v>7315</v>
      </c>
      <c r="E387" t="s">
        <v>11109</v>
      </c>
      <c r="F387" t="s">
        <v>3054</v>
      </c>
      <c r="G387" s="56">
        <v>2.4534700000000003</v>
      </c>
      <c r="H387">
        <v>2</v>
      </c>
      <c r="I387">
        <v>0</v>
      </c>
      <c r="J387" s="12">
        <v>5.4</v>
      </c>
      <c r="K387" s="12">
        <v>6.2</v>
      </c>
      <c r="L387">
        <v>0</v>
      </c>
      <c r="M387" s="12">
        <v>0</v>
      </c>
      <c r="N387" s="12">
        <v>18.72110001254412</v>
      </c>
      <c r="O387" s="12">
        <v>1165.0299927215572</v>
      </c>
      <c r="P387" s="12">
        <v>843.48366748423916</v>
      </c>
      <c r="Q387" s="12">
        <v>0</v>
      </c>
      <c r="R387" s="57">
        <v>4.6551413460866695E-5</v>
      </c>
      <c r="S387" s="57">
        <v>1.4226774790155071E-4</v>
      </c>
      <c r="T387" s="57">
        <v>0</v>
      </c>
      <c r="U387" s="57">
        <v>1.1923079128794969E-3</v>
      </c>
      <c r="V387" s="57">
        <v>2.4900427375263482E-3</v>
      </c>
      <c r="W387" s="57">
        <v>0</v>
      </c>
      <c r="X387" s="57">
        <v>0</v>
      </c>
      <c r="Y387" s="57">
        <v>9.8363071843499066E-5</v>
      </c>
      <c r="Z387" s="57">
        <v>2.0922573747577151E-4</v>
      </c>
      <c r="AA387" s="57">
        <v>3.9764699801176756E-4</v>
      </c>
      <c r="AB387" s="57">
        <v>0</v>
      </c>
      <c r="AC387" s="17">
        <v>4.1603687446357279E-4</v>
      </c>
      <c r="AD387" s="12">
        <v>380</v>
      </c>
      <c r="AE387" s="16">
        <v>8</v>
      </c>
      <c r="AF387" s="17">
        <v>0.94963687536311669</v>
      </c>
      <c r="AG387" t="str">
        <f>IF(AF387&lt;='CAV Tier 1 Analysis'!$A$5,"Tier 1", "Tier 2")</f>
        <v>Tier 2</v>
      </c>
      <c r="AH387" t="str">
        <f t="shared" si="12"/>
        <v>Wisconsin - Tier 2</v>
      </c>
      <c r="AI387" t="str">
        <f t="shared" si="13"/>
        <v>Kiel, City Of - Tier 2</v>
      </c>
    </row>
    <row r="388" spans="1:35" x14ac:dyDescent="0.3">
      <c r="A388" s="12">
        <v>381</v>
      </c>
      <c r="B388">
        <v>5</v>
      </c>
      <c r="C388" t="s">
        <v>25</v>
      </c>
      <c r="D388" t="s">
        <v>7287</v>
      </c>
      <c r="E388" t="s">
        <v>11070</v>
      </c>
      <c r="F388" t="s">
        <v>3030</v>
      </c>
      <c r="G388" s="56">
        <v>0.72839000000000009</v>
      </c>
      <c r="H388">
        <v>0</v>
      </c>
      <c r="I388">
        <v>0</v>
      </c>
      <c r="J388" s="12">
        <v>7</v>
      </c>
      <c r="K388" s="12">
        <v>7</v>
      </c>
      <c r="L388">
        <v>0</v>
      </c>
      <c r="M388" s="12">
        <v>0.97070250827166749</v>
      </c>
      <c r="N388" s="12">
        <v>0.359222435978302</v>
      </c>
      <c r="O388" s="12">
        <v>25.010552936167532</v>
      </c>
      <c r="P388" s="12">
        <v>12.751865469733973</v>
      </c>
      <c r="Q388" s="12">
        <v>3.3021970007569088</v>
      </c>
      <c r="R388" s="57">
        <v>1.3820256229242947E-5</v>
      </c>
      <c r="S388" s="57">
        <v>0</v>
      </c>
      <c r="T388" s="57">
        <v>0</v>
      </c>
      <c r="U388" s="57">
        <v>1.5455843315104589E-3</v>
      </c>
      <c r="V388" s="57">
        <v>2.8113385746265222E-3</v>
      </c>
      <c r="W388" s="57">
        <v>0</v>
      </c>
      <c r="X388" s="57">
        <v>1.7777569928630171E-4</v>
      </c>
      <c r="Y388" s="57">
        <v>1.8874009675849537E-6</v>
      </c>
      <c r="Z388" s="57">
        <v>4.4916022895876889E-6</v>
      </c>
      <c r="AA388" s="57">
        <v>6.0116647406031501E-6</v>
      </c>
      <c r="AB388" s="57">
        <v>5.0563127215876698E-6</v>
      </c>
      <c r="AC388" s="17">
        <v>4.1508780385198993E-4</v>
      </c>
      <c r="AD388" s="12">
        <v>381</v>
      </c>
      <c r="AE388" s="16">
        <v>8</v>
      </c>
      <c r="AF388" s="17">
        <v>0.95005196316696872</v>
      </c>
      <c r="AG388" t="str">
        <f>IF(AF388&lt;='CAV Tier 1 Analysis'!$A$5,"Tier 1", "Tier 2")</f>
        <v>Tier 2</v>
      </c>
      <c r="AH388" t="str">
        <f t="shared" si="12"/>
        <v>Wisconsin - Tier 2</v>
      </c>
      <c r="AI388" t="str">
        <f t="shared" si="13"/>
        <v>Talyor,Village Of - Tier 2</v>
      </c>
    </row>
    <row r="389" spans="1:35" x14ac:dyDescent="0.3">
      <c r="A389" s="12">
        <v>382</v>
      </c>
      <c r="B389">
        <v>5</v>
      </c>
      <c r="C389" t="s">
        <v>25</v>
      </c>
      <c r="D389" t="s">
        <v>7372</v>
      </c>
      <c r="E389" t="s">
        <v>11180</v>
      </c>
      <c r="F389" t="s">
        <v>3242</v>
      </c>
      <c r="G389" s="56">
        <v>1.4942599999999999</v>
      </c>
      <c r="H389">
        <v>1</v>
      </c>
      <c r="I389">
        <v>0</v>
      </c>
      <c r="J389" s="12">
        <v>10.5</v>
      </c>
      <c r="K389" s="12">
        <v>4.5</v>
      </c>
      <c r="L389">
        <v>0</v>
      </c>
      <c r="M389" s="12">
        <v>0</v>
      </c>
      <c r="N389" s="12">
        <v>24.206170848428066</v>
      </c>
      <c r="O389" s="12">
        <v>370.49193497391406</v>
      </c>
      <c r="P389" s="12">
        <v>291.81532734817972</v>
      </c>
      <c r="Q389" s="12">
        <v>0</v>
      </c>
      <c r="R389" s="57">
        <v>2.8351646883000264E-5</v>
      </c>
      <c r="S389" s="57">
        <v>7.1133873950775353E-5</v>
      </c>
      <c r="T389" s="57">
        <v>0</v>
      </c>
      <c r="U389" s="57">
        <v>2.3183764972656883E-3</v>
      </c>
      <c r="V389" s="57">
        <v>1.8072890836884786E-3</v>
      </c>
      <c r="W389" s="57">
        <v>0</v>
      </c>
      <c r="X389" s="57">
        <v>0</v>
      </c>
      <c r="Y389" s="57">
        <v>1.2718234081461838E-4</v>
      </c>
      <c r="Z389" s="57">
        <v>6.6536010925058846E-5</v>
      </c>
      <c r="AA389" s="57">
        <v>1.3757170810422737E-4</v>
      </c>
      <c r="AB389" s="57">
        <v>0</v>
      </c>
      <c r="AC389" s="17">
        <v>4.1422192378471337E-4</v>
      </c>
      <c r="AD389" s="12">
        <v>382</v>
      </c>
      <c r="AE389" s="16">
        <v>8</v>
      </c>
      <c r="AF389" s="17">
        <v>0.95046618509075342</v>
      </c>
      <c r="AG389" t="str">
        <f>IF(AF389&lt;='CAV Tier 1 Analysis'!$A$5,"Tier 1", "Tier 2")</f>
        <v>Tier 2</v>
      </c>
      <c r="AH389" t="str">
        <f t="shared" si="12"/>
        <v>Wisconsin - Tier 2</v>
      </c>
      <c r="AI389" t="str">
        <f t="shared" si="13"/>
        <v>Elmwood, Village Of - Tier 2</v>
      </c>
    </row>
    <row r="390" spans="1:35" x14ac:dyDescent="0.3">
      <c r="A390" s="12">
        <v>383</v>
      </c>
      <c r="B390">
        <v>5</v>
      </c>
      <c r="C390" t="s">
        <v>25</v>
      </c>
      <c r="D390" t="s">
        <v>6611</v>
      </c>
      <c r="E390" t="s">
        <v>11183</v>
      </c>
      <c r="F390" t="s">
        <v>3489</v>
      </c>
      <c r="G390" s="56">
        <v>4.4526300000000001</v>
      </c>
      <c r="H390">
        <v>6</v>
      </c>
      <c r="I390">
        <v>0</v>
      </c>
      <c r="J390" s="12">
        <v>9.1999999999999993</v>
      </c>
      <c r="K390" s="12">
        <v>3.6</v>
      </c>
      <c r="L390">
        <v>0</v>
      </c>
      <c r="M390" s="12">
        <v>0.97872942508135641</v>
      </c>
      <c r="N390" s="12">
        <v>6.4889487165174806</v>
      </c>
      <c r="O390" s="12">
        <v>698.53581207887839</v>
      </c>
      <c r="P390" s="12">
        <v>457.09831078102303</v>
      </c>
      <c r="Q390" s="12">
        <v>0</v>
      </c>
      <c r="R390" s="57">
        <v>8.4482883474531524E-5</v>
      </c>
      <c r="S390" s="57">
        <v>4.2680324370465217E-4</v>
      </c>
      <c r="T390" s="57">
        <v>0</v>
      </c>
      <c r="U390" s="57">
        <v>2.0313394071280314E-3</v>
      </c>
      <c r="V390" s="57">
        <v>1.4458312669507829E-3</v>
      </c>
      <c r="W390" s="57">
        <v>0</v>
      </c>
      <c r="X390" s="57">
        <v>1.7924575910050386E-4</v>
      </c>
      <c r="Y390" s="57">
        <v>3.4093772714419218E-5</v>
      </c>
      <c r="Z390" s="57">
        <v>1.2544884796830344E-4</v>
      </c>
      <c r="AA390" s="57">
        <v>2.1549174937844317E-4</v>
      </c>
      <c r="AB390" s="57">
        <v>0</v>
      </c>
      <c r="AC390" s="17">
        <v>4.1297608458360619E-4</v>
      </c>
      <c r="AD390" s="12">
        <v>383</v>
      </c>
      <c r="AE390" s="16">
        <v>8</v>
      </c>
      <c r="AF390" s="17">
        <v>0.950879161175337</v>
      </c>
      <c r="AG390" t="str">
        <f>IF(AF390&lt;='CAV Tier 1 Analysis'!$A$5,"Tier 1", "Tier 2")</f>
        <v>Tier 2</v>
      </c>
      <c r="AH390" t="str">
        <f t="shared" si="12"/>
        <v>Wisconsin - Tier 2</v>
      </c>
      <c r="AI390" t="str">
        <f t="shared" si="13"/>
        <v>Spring Valley, Village Of - Tier 2</v>
      </c>
    </row>
    <row r="391" spans="1:35" x14ac:dyDescent="0.3">
      <c r="A391" s="12">
        <v>384</v>
      </c>
      <c r="B391">
        <v>5</v>
      </c>
      <c r="C391" t="s">
        <v>25</v>
      </c>
      <c r="D391" t="s">
        <v>7260</v>
      </c>
      <c r="E391" t="s">
        <v>11032</v>
      </c>
      <c r="F391" t="s">
        <v>3298</v>
      </c>
      <c r="G391" s="56">
        <v>1.2341899999999999</v>
      </c>
      <c r="H391">
        <v>0</v>
      </c>
      <c r="I391">
        <v>0</v>
      </c>
      <c r="J391" s="12">
        <v>13</v>
      </c>
      <c r="K391" s="12">
        <v>4</v>
      </c>
      <c r="L391">
        <v>0</v>
      </c>
      <c r="M391" s="12">
        <v>0</v>
      </c>
      <c r="N391" s="12">
        <v>0</v>
      </c>
      <c r="O391" s="12">
        <v>80.65943968186707</v>
      </c>
      <c r="P391" s="12">
        <v>26.695053644983837</v>
      </c>
      <c r="Q391" s="12">
        <v>0</v>
      </c>
      <c r="R391" s="57">
        <v>2.3417155693473755E-5</v>
      </c>
      <c r="S391" s="57">
        <v>0</v>
      </c>
      <c r="T391" s="57">
        <v>0</v>
      </c>
      <c r="U391" s="57">
        <v>2.8703709013765664E-3</v>
      </c>
      <c r="V391" s="57">
        <v>1.6064791855008699E-3</v>
      </c>
      <c r="W391" s="57">
        <v>0</v>
      </c>
      <c r="X391" s="57">
        <v>0</v>
      </c>
      <c r="Y391" s="57">
        <v>0</v>
      </c>
      <c r="Z391" s="57">
        <v>1.4485490379864004E-5</v>
      </c>
      <c r="AA391" s="57">
        <v>1.2584959677229631E-5</v>
      </c>
      <c r="AB391" s="57">
        <v>0</v>
      </c>
      <c r="AC391" s="17">
        <v>4.1157615387527307E-4</v>
      </c>
      <c r="AD391" s="12">
        <v>384</v>
      </c>
      <c r="AE391" s="16">
        <v>8</v>
      </c>
      <c r="AF391" s="17">
        <v>0.95129073732921232</v>
      </c>
      <c r="AG391" t="str">
        <f>IF(AF391&lt;='CAV Tier 1 Analysis'!$A$5,"Tier 1", "Tier 2")</f>
        <v>Tier 2</v>
      </c>
      <c r="AH391" t="str">
        <f t="shared" si="12"/>
        <v>Wisconsin - Tier 2</v>
      </c>
      <c r="AI391" t="str">
        <f t="shared" si="13"/>
        <v>Bloomington, Village Of - Tier 2</v>
      </c>
    </row>
    <row r="392" spans="1:35" x14ac:dyDescent="0.3">
      <c r="A392" s="12">
        <v>385</v>
      </c>
      <c r="B392">
        <v>5</v>
      </c>
      <c r="C392" t="s">
        <v>25</v>
      </c>
      <c r="D392" t="s">
        <v>6587</v>
      </c>
      <c r="E392" t="s">
        <v>10999</v>
      </c>
      <c r="F392" t="s">
        <v>3532</v>
      </c>
      <c r="G392" s="56">
        <v>0.75041999999999998</v>
      </c>
      <c r="H392">
        <v>3</v>
      </c>
      <c r="I392">
        <v>0</v>
      </c>
      <c r="J392" s="12">
        <v>9</v>
      </c>
      <c r="K392" s="12">
        <v>4</v>
      </c>
      <c r="L392">
        <v>0</v>
      </c>
      <c r="M392" s="12">
        <v>3.733482583086805</v>
      </c>
      <c r="N392" s="12">
        <v>1.7775149344479078</v>
      </c>
      <c r="O392" s="12">
        <v>59.987325487902943</v>
      </c>
      <c r="P392" s="12">
        <v>0</v>
      </c>
      <c r="Q392" s="12">
        <v>0</v>
      </c>
      <c r="R392" s="57">
        <v>1.4238246927536745E-5</v>
      </c>
      <c r="S392" s="57">
        <v>2.1340162185232609E-4</v>
      </c>
      <c r="T392" s="57">
        <v>0</v>
      </c>
      <c r="U392" s="57">
        <v>1.9871798547991611E-3</v>
      </c>
      <c r="V392" s="57">
        <v>1.6064791855008699E-3</v>
      </c>
      <c r="W392" s="57">
        <v>0</v>
      </c>
      <c r="X392" s="57">
        <v>6.8375477690197836E-4</v>
      </c>
      <c r="Y392" s="57">
        <v>9.3392925139462348E-6</v>
      </c>
      <c r="Z392" s="57">
        <v>1.0773020860249483E-5</v>
      </c>
      <c r="AA392" s="57">
        <v>0</v>
      </c>
      <c r="AB392" s="57">
        <v>0</v>
      </c>
      <c r="AC392" s="17">
        <v>4.1137872721418796E-4</v>
      </c>
      <c r="AD392" s="12">
        <v>385</v>
      </c>
      <c r="AE392" s="16">
        <v>8</v>
      </c>
      <c r="AF392" s="17">
        <v>0.95170211605642652</v>
      </c>
      <c r="AG392" t="str">
        <f>IF(AF392&lt;='CAV Tier 1 Analysis'!$A$5,"Tier 1", "Tier 2")</f>
        <v>Tier 2</v>
      </c>
      <c r="AH392" t="str">
        <f t="shared" ref="AH392:AH455" si="14">C392&amp;" - "&amp;AG392</f>
        <v>Wisconsin - Tier 2</v>
      </c>
      <c r="AI392" t="str">
        <f t="shared" ref="AI392:AI455" si="15">D392&amp;" - "&amp;AG392</f>
        <v>Theresa, Village Of - Tier 2</v>
      </c>
    </row>
    <row r="393" spans="1:35" x14ac:dyDescent="0.3">
      <c r="A393" s="12">
        <v>386</v>
      </c>
      <c r="B393">
        <v>5</v>
      </c>
      <c r="C393" t="s">
        <v>25</v>
      </c>
      <c r="D393" t="s">
        <v>4778</v>
      </c>
      <c r="E393" t="s">
        <v>11108</v>
      </c>
      <c r="F393" t="s">
        <v>3391</v>
      </c>
      <c r="G393" s="56">
        <v>2.05159</v>
      </c>
      <c r="H393">
        <v>3</v>
      </c>
      <c r="I393">
        <v>0</v>
      </c>
      <c r="J393" s="12">
        <v>5</v>
      </c>
      <c r="K393" s="12">
        <v>6</v>
      </c>
      <c r="L393">
        <v>0</v>
      </c>
      <c r="M393" s="12">
        <v>3.7801705019034015</v>
      </c>
      <c r="N393" s="12">
        <v>4.9393212719222994</v>
      </c>
      <c r="O393" s="12">
        <v>190.43157836644872</v>
      </c>
      <c r="P393" s="12">
        <v>0</v>
      </c>
      <c r="Q393" s="12">
        <v>0</v>
      </c>
      <c r="R393" s="57">
        <v>3.8926261312418528E-5</v>
      </c>
      <c r="S393" s="57">
        <v>2.1340162185232609E-4</v>
      </c>
      <c r="T393" s="57">
        <v>0</v>
      </c>
      <c r="U393" s="57">
        <v>1.1039888082217562E-3</v>
      </c>
      <c r="V393" s="57">
        <v>2.4097187782513049E-3</v>
      </c>
      <c r="W393" s="57">
        <v>0</v>
      </c>
      <c r="X393" s="57">
        <v>6.9230526208679632E-4</v>
      </c>
      <c r="Y393" s="57">
        <v>2.595183043745685E-5</v>
      </c>
      <c r="Z393" s="57">
        <v>3.4199280423090323E-5</v>
      </c>
      <c r="AA393" s="57">
        <v>0</v>
      </c>
      <c r="AB393" s="57">
        <v>0</v>
      </c>
      <c r="AC393" s="17">
        <v>4.1077198568955904E-4</v>
      </c>
      <c r="AD393" s="12">
        <v>386</v>
      </c>
      <c r="AE393" s="16">
        <v>8</v>
      </c>
      <c r="AF393" s="17">
        <v>0.95211288804211602</v>
      </c>
      <c r="AG393" t="str">
        <f>IF(AF393&lt;='CAV Tier 1 Analysis'!$A$5,"Tier 1", "Tier 2")</f>
        <v>Tier 2</v>
      </c>
      <c r="AH393" t="str">
        <f t="shared" si="14"/>
        <v>Wisconsin - Tier 2</v>
      </c>
      <c r="AI393" t="str">
        <f t="shared" si="15"/>
        <v>Cleveland, Village Of - Tier 2</v>
      </c>
    </row>
    <row r="394" spans="1:35" x14ac:dyDescent="0.3">
      <c r="A394" s="12">
        <v>387</v>
      </c>
      <c r="B394">
        <v>5</v>
      </c>
      <c r="C394" t="s">
        <v>25</v>
      </c>
      <c r="D394" t="s">
        <v>7274</v>
      </c>
      <c r="E394" t="s">
        <v>11055</v>
      </c>
      <c r="F394" t="s">
        <v>3134</v>
      </c>
      <c r="G394" s="56">
        <v>1.10945</v>
      </c>
      <c r="H394">
        <v>1</v>
      </c>
      <c r="I394">
        <v>0</v>
      </c>
      <c r="J394" s="12">
        <v>9</v>
      </c>
      <c r="K394" s="12">
        <v>6</v>
      </c>
      <c r="L394">
        <v>0</v>
      </c>
      <c r="M394" s="12">
        <v>0</v>
      </c>
      <c r="N394" s="12">
        <v>0</v>
      </c>
      <c r="O394" s="12">
        <v>42.526515839183752</v>
      </c>
      <c r="P394" s="12">
        <v>13.920808793748769</v>
      </c>
      <c r="Q394" s="12">
        <v>0</v>
      </c>
      <c r="R394" s="57">
        <v>2.1050375861191925E-5</v>
      </c>
      <c r="S394" s="57">
        <v>7.1133873950775353E-5</v>
      </c>
      <c r="T394" s="57">
        <v>0</v>
      </c>
      <c r="U394" s="57">
        <v>1.9871798547991611E-3</v>
      </c>
      <c r="V394" s="57">
        <v>2.4097187782513049E-3</v>
      </c>
      <c r="W394" s="57">
        <v>0</v>
      </c>
      <c r="X394" s="57">
        <v>0</v>
      </c>
      <c r="Y394" s="57">
        <v>0</v>
      </c>
      <c r="Z394" s="57">
        <v>7.6372640140731902E-6</v>
      </c>
      <c r="AA394" s="57">
        <v>6.5627445321381367E-6</v>
      </c>
      <c r="AB394" s="57">
        <v>0</v>
      </c>
      <c r="AC394" s="17">
        <v>4.0938935376442224E-4</v>
      </c>
      <c r="AD394" s="12">
        <v>387</v>
      </c>
      <c r="AE394" s="16">
        <v>8</v>
      </c>
      <c r="AF394" s="17">
        <v>0.95252227739588047</v>
      </c>
      <c r="AG394" t="str">
        <f>IF(AF394&lt;='CAV Tier 1 Analysis'!$A$5,"Tier 1", "Tier 2")</f>
        <v>Tier 2</v>
      </c>
      <c r="AH394" t="str">
        <f t="shared" si="14"/>
        <v>Wisconsin - Tier 2</v>
      </c>
      <c r="AI394" t="str">
        <f t="shared" si="15"/>
        <v>Arena, Village Of - Tier 2</v>
      </c>
    </row>
    <row r="395" spans="1:35" x14ac:dyDescent="0.3">
      <c r="A395" s="12">
        <v>388</v>
      </c>
      <c r="B395">
        <v>5</v>
      </c>
      <c r="C395" t="s">
        <v>25</v>
      </c>
      <c r="D395" t="s">
        <v>7261</v>
      </c>
      <c r="E395" t="s">
        <v>11033</v>
      </c>
      <c r="F395" t="s">
        <v>3311</v>
      </c>
      <c r="G395" s="56">
        <v>0.73910999999999993</v>
      </c>
      <c r="H395">
        <v>0</v>
      </c>
      <c r="I395">
        <v>0</v>
      </c>
      <c r="J395" s="12">
        <v>13</v>
      </c>
      <c r="K395" s="12">
        <v>4</v>
      </c>
      <c r="L395">
        <v>0</v>
      </c>
      <c r="M395" s="12">
        <v>0</v>
      </c>
      <c r="N395" s="12">
        <v>0.89742331571893008</v>
      </c>
      <c r="O395" s="12">
        <v>23.029933830439546</v>
      </c>
      <c r="P395" s="12">
        <v>0</v>
      </c>
      <c r="Q395" s="12">
        <v>0.59781039609299214</v>
      </c>
      <c r="R395" s="57">
        <v>1.4023654335720907E-5</v>
      </c>
      <c r="S395" s="57">
        <v>0</v>
      </c>
      <c r="T395" s="57">
        <v>0</v>
      </c>
      <c r="U395" s="57">
        <v>2.8703709013765664E-3</v>
      </c>
      <c r="V395" s="57">
        <v>1.6064791855008699E-3</v>
      </c>
      <c r="W395" s="57">
        <v>0</v>
      </c>
      <c r="X395" s="57">
        <v>0</v>
      </c>
      <c r="Y395" s="57">
        <v>4.7151777416361487E-6</v>
      </c>
      <c r="Z395" s="57">
        <v>4.1359063026659321E-6</v>
      </c>
      <c r="AA395" s="57">
        <v>0</v>
      </c>
      <c r="AB395" s="57">
        <v>9.1536522811010721E-7</v>
      </c>
      <c r="AC395" s="17">
        <v>4.0914910822596084E-4</v>
      </c>
      <c r="AD395" s="12">
        <v>388</v>
      </c>
      <c r="AE395" s="16">
        <v>8</v>
      </c>
      <c r="AF395" s="17">
        <v>0.95293142650410645</v>
      </c>
      <c r="AG395" t="str">
        <f>IF(AF395&lt;='CAV Tier 1 Analysis'!$A$5,"Tier 1", "Tier 2")</f>
        <v>Tier 2</v>
      </c>
      <c r="AH395" t="str">
        <f t="shared" si="14"/>
        <v>Wisconsin - Tier 2</v>
      </c>
      <c r="AI395" t="str">
        <f t="shared" si="15"/>
        <v>Blue River, Village Of - Tier 2</v>
      </c>
    </row>
    <row r="396" spans="1:35" x14ac:dyDescent="0.3">
      <c r="A396" s="12">
        <v>389</v>
      </c>
      <c r="B396">
        <v>5</v>
      </c>
      <c r="C396" t="s">
        <v>25</v>
      </c>
      <c r="D396" t="s">
        <v>7518</v>
      </c>
      <c r="E396" t="s">
        <v>11375</v>
      </c>
      <c r="F396" t="s">
        <v>3108</v>
      </c>
      <c r="G396" s="56">
        <v>3.8957700000000002</v>
      </c>
      <c r="H396">
        <v>7</v>
      </c>
      <c r="I396">
        <v>0</v>
      </c>
      <c r="J396" s="12">
        <v>3</v>
      </c>
      <c r="K396" s="12">
        <v>8</v>
      </c>
      <c r="L396">
        <v>0</v>
      </c>
      <c r="M396" s="12">
        <v>0</v>
      </c>
      <c r="N396" s="12">
        <v>3.6925848931176666</v>
      </c>
      <c r="O396" s="12">
        <v>155.29343163835915</v>
      </c>
      <c r="P396" s="12">
        <v>0</v>
      </c>
      <c r="Q396" s="12">
        <v>0</v>
      </c>
      <c r="R396" s="57">
        <v>7.3917186685975629E-5</v>
      </c>
      <c r="S396" s="57">
        <v>4.9793711765542756E-4</v>
      </c>
      <c r="T396" s="57">
        <v>0</v>
      </c>
      <c r="U396" s="57">
        <v>6.6239328493305377E-4</v>
      </c>
      <c r="V396" s="57">
        <v>3.2129583710017399E-3</v>
      </c>
      <c r="W396" s="57">
        <v>0</v>
      </c>
      <c r="X396" s="57">
        <v>0</v>
      </c>
      <c r="Y396" s="57">
        <v>1.9401316850322891E-5</v>
      </c>
      <c r="Z396" s="57">
        <v>2.7888880940977167E-5</v>
      </c>
      <c r="AA396" s="57">
        <v>0</v>
      </c>
      <c r="AB396" s="57">
        <v>0</v>
      </c>
      <c r="AC396" s="17">
        <v>4.0859055982431783E-4</v>
      </c>
      <c r="AD396" s="12">
        <v>389</v>
      </c>
      <c r="AE396" s="16">
        <v>8</v>
      </c>
      <c r="AF396" s="17">
        <v>0.95334001706393079</v>
      </c>
      <c r="AG396" t="str">
        <f>IF(AF396&lt;='CAV Tier 1 Analysis'!$A$5,"Tier 1", "Tier 2")</f>
        <v>Tier 2</v>
      </c>
      <c r="AH396" t="str">
        <f t="shared" si="14"/>
        <v>Wisconsin - Tier 2</v>
      </c>
      <c r="AI396" t="str">
        <f t="shared" si="15"/>
        <v>Ephraim, Village Of - Tier 2</v>
      </c>
    </row>
    <row r="397" spans="1:35" x14ac:dyDescent="0.3">
      <c r="A397" s="12">
        <v>390</v>
      </c>
      <c r="B397">
        <v>5</v>
      </c>
      <c r="C397" t="s">
        <v>25</v>
      </c>
      <c r="D397" t="s">
        <v>6484</v>
      </c>
      <c r="E397" t="s">
        <v>11270</v>
      </c>
      <c r="F397" t="s">
        <v>3233</v>
      </c>
      <c r="G397" s="56">
        <v>2.0965800000000003</v>
      </c>
      <c r="H397">
        <v>1</v>
      </c>
      <c r="I397">
        <v>0</v>
      </c>
      <c r="J397" s="12">
        <v>10</v>
      </c>
      <c r="K397" s="12">
        <v>5</v>
      </c>
      <c r="L397">
        <v>0</v>
      </c>
      <c r="M397" s="12">
        <v>0</v>
      </c>
      <c r="N397" s="12">
        <v>7.0367241680962591</v>
      </c>
      <c r="O397" s="12">
        <v>241.32553403407542</v>
      </c>
      <c r="P397" s="12">
        <v>167.40988102711438</v>
      </c>
      <c r="Q397" s="12">
        <v>0</v>
      </c>
      <c r="R397" s="57">
        <v>3.9779888253691262E-5</v>
      </c>
      <c r="S397" s="57">
        <v>7.1133873950775353E-5</v>
      </c>
      <c r="T397" s="57">
        <v>0</v>
      </c>
      <c r="U397" s="57">
        <v>2.2079776164435124E-3</v>
      </c>
      <c r="V397" s="57">
        <v>2.0080989818760872E-3</v>
      </c>
      <c r="W397" s="57">
        <v>0</v>
      </c>
      <c r="X397" s="57">
        <v>0</v>
      </c>
      <c r="Y397" s="57">
        <v>3.6971855522675437E-5</v>
      </c>
      <c r="Z397" s="57">
        <v>4.3339238599397441E-5</v>
      </c>
      <c r="AA397" s="57">
        <v>7.8922733414020827E-5</v>
      </c>
      <c r="AB397" s="57">
        <v>0</v>
      </c>
      <c r="AC397" s="17">
        <v>4.0783856255092364E-4</v>
      </c>
      <c r="AD397" s="12">
        <v>390</v>
      </c>
      <c r="AE397" s="16">
        <v>8</v>
      </c>
      <c r="AF397" s="17">
        <v>0.95374785562648168</v>
      </c>
      <c r="AG397" t="str">
        <f>IF(AF397&lt;='CAV Tier 1 Analysis'!$A$5,"Tier 1", "Tier 2")</f>
        <v>Tier 2</v>
      </c>
      <c r="AH397" t="str">
        <f t="shared" si="14"/>
        <v>Wisconsin - Tier 2</v>
      </c>
      <c r="AI397" t="str">
        <f t="shared" si="15"/>
        <v>Osseo, City Of - Tier 2</v>
      </c>
    </row>
    <row r="398" spans="1:35" x14ac:dyDescent="0.3">
      <c r="A398" s="12">
        <v>391</v>
      </c>
      <c r="B398">
        <v>5</v>
      </c>
      <c r="C398" t="s">
        <v>25</v>
      </c>
      <c r="D398" t="s">
        <v>7286</v>
      </c>
      <c r="E398" t="s">
        <v>11069</v>
      </c>
      <c r="F398" t="s">
        <v>3047</v>
      </c>
      <c r="G398" s="56">
        <v>1.3235399999999999</v>
      </c>
      <c r="H398">
        <v>1</v>
      </c>
      <c r="I398">
        <v>0</v>
      </c>
      <c r="J398" s="12">
        <v>7</v>
      </c>
      <c r="K398" s="12">
        <v>7</v>
      </c>
      <c r="L398">
        <v>0</v>
      </c>
      <c r="M398" s="12">
        <v>0</v>
      </c>
      <c r="N398" s="12">
        <v>0</v>
      </c>
      <c r="O398" s="12">
        <v>46.742313470205303</v>
      </c>
      <c r="P398" s="12">
        <v>24.467346475431253</v>
      </c>
      <c r="Q398" s="12">
        <v>3.0086004006009048</v>
      </c>
      <c r="R398" s="57">
        <v>2.5112456142522835E-5</v>
      </c>
      <c r="S398" s="57">
        <v>7.1133873950775353E-5</v>
      </c>
      <c r="T398" s="57">
        <v>0</v>
      </c>
      <c r="U398" s="57">
        <v>1.5455843315104589E-3</v>
      </c>
      <c r="V398" s="57">
        <v>2.8113385746265222E-3</v>
      </c>
      <c r="W398" s="57">
        <v>0</v>
      </c>
      <c r="X398" s="57">
        <v>0</v>
      </c>
      <c r="Y398" s="57">
        <v>0</v>
      </c>
      <c r="Z398" s="57">
        <v>8.3943718773124721E-6</v>
      </c>
      <c r="AA398" s="57">
        <v>1.1534742461923053E-5</v>
      </c>
      <c r="AB398" s="57">
        <v>4.6067586144149535E-6</v>
      </c>
      <c r="AC398" s="17">
        <v>4.0706410083490266E-4</v>
      </c>
      <c r="AD398" s="12">
        <v>391</v>
      </c>
      <c r="AE398" s="16">
        <v>8</v>
      </c>
      <c r="AF398" s="17">
        <v>0.95415491972731659</v>
      </c>
      <c r="AG398" t="str">
        <f>IF(AF398&lt;='CAV Tier 1 Analysis'!$A$5,"Tier 1", "Tier 2")</f>
        <v>Tier 2</v>
      </c>
      <c r="AH398" t="str">
        <f t="shared" si="14"/>
        <v>Wisconsin - Tier 2</v>
      </c>
      <c r="AI398" t="str">
        <f t="shared" si="15"/>
        <v>Merrillan, Village Of - Tier 2</v>
      </c>
    </row>
    <row r="399" spans="1:35" x14ac:dyDescent="0.3">
      <c r="A399" s="12">
        <v>392</v>
      </c>
      <c r="B399">
        <v>5</v>
      </c>
      <c r="C399" t="s">
        <v>25</v>
      </c>
      <c r="D399" t="s">
        <v>7246</v>
      </c>
      <c r="E399" t="s">
        <v>11014</v>
      </c>
      <c r="F399" t="s">
        <v>3218</v>
      </c>
      <c r="G399" s="56">
        <v>0.77661000000000002</v>
      </c>
      <c r="H399">
        <v>0</v>
      </c>
      <c r="I399">
        <v>0</v>
      </c>
      <c r="J399" s="12">
        <v>11</v>
      </c>
      <c r="K399" s="12">
        <v>5</v>
      </c>
      <c r="L399">
        <v>0</v>
      </c>
      <c r="M399" s="12">
        <v>0</v>
      </c>
      <c r="N399" s="12">
        <v>1.7646508402181869</v>
      </c>
      <c r="O399" s="12">
        <v>22.655524303854602</v>
      </c>
      <c r="P399" s="12">
        <v>0</v>
      </c>
      <c r="Q399" s="12">
        <v>0</v>
      </c>
      <c r="R399" s="57">
        <v>1.4735168234314534E-5</v>
      </c>
      <c r="S399" s="57">
        <v>0</v>
      </c>
      <c r="T399" s="57">
        <v>0</v>
      </c>
      <c r="U399" s="57">
        <v>2.4287753780878637E-3</v>
      </c>
      <c r="V399" s="57">
        <v>2.0080989818760872E-3</v>
      </c>
      <c r="W399" s="57">
        <v>0</v>
      </c>
      <c r="X399" s="57">
        <v>0</v>
      </c>
      <c r="Y399" s="57">
        <v>9.2717029052121474E-6</v>
      </c>
      <c r="Z399" s="57">
        <v>4.0686667381851131E-6</v>
      </c>
      <c r="AA399" s="57">
        <v>0</v>
      </c>
      <c r="AB399" s="57">
        <v>0</v>
      </c>
      <c r="AC399" s="17">
        <v>4.0590453616742384E-4</v>
      </c>
      <c r="AD399" s="12">
        <v>392</v>
      </c>
      <c r="AE399" s="16">
        <v>8</v>
      </c>
      <c r="AF399" s="17">
        <v>0.95456082426348399</v>
      </c>
      <c r="AG399" t="str">
        <f>IF(AF399&lt;='CAV Tier 1 Analysis'!$A$5,"Tier 1", "Tier 2")</f>
        <v>Tier 2</v>
      </c>
      <c r="AH399" t="str">
        <f t="shared" si="14"/>
        <v>Wisconsin - Tier 2</v>
      </c>
      <c r="AI399" t="str">
        <f t="shared" si="15"/>
        <v>Wheeler, Village Of - Tier 2</v>
      </c>
    </row>
    <row r="400" spans="1:35" x14ac:dyDescent="0.3">
      <c r="A400" s="12">
        <v>393</v>
      </c>
      <c r="B400">
        <v>5</v>
      </c>
      <c r="C400" t="s">
        <v>25</v>
      </c>
      <c r="D400" t="s">
        <v>4804</v>
      </c>
      <c r="E400" t="s">
        <v>11036</v>
      </c>
      <c r="F400" t="s">
        <v>3225</v>
      </c>
      <c r="G400" s="56">
        <v>1.02654</v>
      </c>
      <c r="H400">
        <v>0</v>
      </c>
      <c r="I400">
        <v>0</v>
      </c>
      <c r="J400" s="12">
        <v>11</v>
      </c>
      <c r="K400" s="12">
        <v>5</v>
      </c>
      <c r="L400">
        <v>0</v>
      </c>
      <c r="M400" s="12">
        <v>0</v>
      </c>
      <c r="N400" s="12">
        <v>0</v>
      </c>
      <c r="O400" s="12">
        <v>24.238198975500872</v>
      </c>
      <c r="P400" s="12">
        <v>0</v>
      </c>
      <c r="Q400" s="12">
        <v>0</v>
      </c>
      <c r="R400" s="57">
        <v>1.9477266065661324E-5</v>
      </c>
      <c r="S400" s="57">
        <v>0</v>
      </c>
      <c r="T400" s="57">
        <v>0</v>
      </c>
      <c r="U400" s="57">
        <v>2.4287753780878637E-3</v>
      </c>
      <c r="V400" s="57">
        <v>2.0080989818760872E-3</v>
      </c>
      <c r="W400" s="57">
        <v>0</v>
      </c>
      <c r="X400" s="57">
        <v>0</v>
      </c>
      <c r="Y400" s="57">
        <v>0</v>
      </c>
      <c r="Z400" s="57">
        <v>4.352896566969064E-6</v>
      </c>
      <c r="AA400" s="57">
        <v>0</v>
      </c>
      <c r="AB400" s="57">
        <v>0</v>
      </c>
      <c r="AC400" s="17">
        <v>4.0551859296332563E-4</v>
      </c>
      <c r="AD400" s="12">
        <v>393</v>
      </c>
      <c r="AE400" s="16">
        <v>8</v>
      </c>
      <c r="AF400" s="17">
        <v>0.95496634285644733</v>
      </c>
      <c r="AG400" t="str">
        <f>IF(AF400&lt;='CAV Tier 1 Analysis'!$A$5,"Tier 1", "Tier 2")</f>
        <v>Tier 2</v>
      </c>
      <c r="AH400" t="str">
        <f t="shared" si="14"/>
        <v>Wisconsin - Tier 2</v>
      </c>
      <c r="AI400" t="str">
        <f t="shared" si="15"/>
        <v>Livingston, Village Of - Tier 2</v>
      </c>
    </row>
    <row r="401" spans="1:35" x14ac:dyDescent="0.3">
      <c r="A401" s="12">
        <v>394</v>
      </c>
      <c r="B401">
        <v>5</v>
      </c>
      <c r="C401" t="s">
        <v>25</v>
      </c>
      <c r="D401" t="s">
        <v>7442</v>
      </c>
      <c r="E401" t="s">
        <v>11268</v>
      </c>
      <c r="F401" t="s">
        <v>3295</v>
      </c>
      <c r="G401" s="56">
        <v>1.17269</v>
      </c>
      <c r="H401">
        <v>2</v>
      </c>
      <c r="I401">
        <v>0</v>
      </c>
      <c r="J401" s="12">
        <v>10</v>
      </c>
      <c r="K401" s="12">
        <v>5</v>
      </c>
      <c r="L401">
        <v>0</v>
      </c>
      <c r="M401" s="12">
        <v>0</v>
      </c>
      <c r="N401" s="12">
        <v>6.3945559385943387</v>
      </c>
      <c r="O401" s="12">
        <v>99.055267827757817</v>
      </c>
      <c r="P401" s="12">
        <v>57.711676300254382</v>
      </c>
      <c r="Q401" s="12">
        <v>0</v>
      </c>
      <c r="R401" s="57">
        <v>2.2250272899780212E-5</v>
      </c>
      <c r="S401" s="57">
        <v>1.4226774790155071E-4</v>
      </c>
      <c r="T401" s="57">
        <v>0</v>
      </c>
      <c r="U401" s="57">
        <v>2.2079776164435124E-3</v>
      </c>
      <c r="V401" s="57">
        <v>2.0080989818760872E-3</v>
      </c>
      <c r="W401" s="57">
        <v>0</v>
      </c>
      <c r="X401" s="57">
        <v>0</v>
      </c>
      <c r="Y401" s="57">
        <v>3.3597820895875422E-5</v>
      </c>
      <c r="Z401" s="57">
        <v>1.7789165593675801E-5</v>
      </c>
      <c r="AA401" s="57">
        <v>2.7207254527488328E-5</v>
      </c>
      <c r="AB401" s="57">
        <v>0</v>
      </c>
      <c r="AC401" s="17">
        <v>4.0538080546708815E-4</v>
      </c>
      <c r="AD401" s="12">
        <v>394</v>
      </c>
      <c r="AE401" s="16">
        <v>8</v>
      </c>
      <c r="AF401" s="17">
        <v>0.95537172366191436</v>
      </c>
      <c r="AG401" t="str">
        <f>IF(AF401&lt;='CAV Tier 1 Analysis'!$A$5,"Tier 1", "Tier 2")</f>
        <v>Tier 2</v>
      </c>
      <c r="AH401" t="str">
        <f t="shared" si="14"/>
        <v>Wisconsin - Tier 2</v>
      </c>
      <c r="AI401" t="str">
        <f t="shared" si="15"/>
        <v>Galesville, City Of - Tier 2</v>
      </c>
    </row>
    <row r="402" spans="1:35" x14ac:dyDescent="0.3">
      <c r="A402" s="12">
        <v>395</v>
      </c>
      <c r="B402">
        <v>5</v>
      </c>
      <c r="C402" t="s">
        <v>25</v>
      </c>
      <c r="D402" t="s">
        <v>7213</v>
      </c>
      <c r="E402" t="s">
        <v>10970</v>
      </c>
      <c r="F402" t="s">
        <v>3437</v>
      </c>
      <c r="G402" s="56">
        <v>1.5349799999999998</v>
      </c>
      <c r="H402">
        <v>6</v>
      </c>
      <c r="I402">
        <v>0</v>
      </c>
      <c r="J402" s="12">
        <v>8</v>
      </c>
      <c r="K402" s="12">
        <v>5</v>
      </c>
      <c r="L402">
        <v>0</v>
      </c>
      <c r="M402" s="12">
        <v>0.83053850864506373</v>
      </c>
      <c r="N402" s="12">
        <v>7.6851976787530409</v>
      </c>
      <c r="O402" s="12">
        <v>111.96396176661432</v>
      </c>
      <c r="P402" s="12">
        <v>28.559792645925185</v>
      </c>
      <c r="Q402" s="12">
        <v>1.7659930878014904</v>
      </c>
      <c r="R402" s="57">
        <v>2.9124256108353127E-5</v>
      </c>
      <c r="S402" s="57">
        <v>4.2680324370465217E-4</v>
      </c>
      <c r="T402" s="57">
        <v>0</v>
      </c>
      <c r="U402" s="57">
        <v>1.76638209315481E-3</v>
      </c>
      <c r="V402" s="57">
        <v>2.0080989818760872E-3</v>
      </c>
      <c r="W402" s="57">
        <v>0</v>
      </c>
      <c r="X402" s="57">
        <v>1.5210588506819447E-4</v>
      </c>
      <c r="Y402" s="57">
        <v>4.0379018909153751E-5</v>
      </c>
      <c r="Z402" s="57">
        <v>2.0107415789876347E-5</v>
      </c>
      <c r="AA402" s="57">
        <v>1.3464061305849661E-5</v>
      </c>
      <c r="AB402" s="57">
        <v>2.7040825589871903E-6</v>
      </c>
      <c r="AC402" s="17">
        <v>4.0537900349781492E-4</v>
      </c>
      <c r="AD402" s="12">
        <v>395</v>
      </c>
      <c r="AE402" s="16">
        <v>8</v>
      </c>
      <c r="AF402" s="17">
        <v>0.95577710266541216</v>
      </c>
      <c r="AG402" t="str">
        <f>IF(AF402&lt;='CAV Tier 1 Analysis'!$A$5,"Tier 1", "Tier 2")</f>
        <v>Tier 2</v>
      </c>
      <c r="AH402" t="str">
        <f t="shared" si="14"/>
        <v>Wisconsin - Tier 2</v>
      </c>
      <c r="AI402" t="str">
        <f t="shared" si="15"/>
        <v>Wyocena, Village Of - Tier 2</v>
      </c>
    </row>
    <row r="403" spans="1:35" x14ac:dyDescent="0.3">
      <c r="A403" s="12">
        <v>396</v>
      </c>
      <c r="B403">
        <v>5</v>
      </c>
      <c r="C403" t="s">
        <v>25</v>
      </c>
      <c r="D403" t="s">
        <v>7305</v>
      </c>
      <c r="E403" t="s">
        <v>11093</v>
      </c>
      <c r="F403" t="s">
        <v>3397</v>
      </c>
      <c r="G403" s="56">
        <v>1.0565</v>
      </c>
      <c r="H403">
        <v>0</v>
      </c>
      <c r="I403">
        <v>0</v>
      </c>
      <c r="J403" s="12">
        <v>11</v>
      </c>
      <c r="K403" s="12">
        <v>3</v>
      </c>
      <c r="L403">
        <v>0</v>
      </c>
      <c r="M403" s="12">
        <v>0</v>
      </c>
      <c r="N403" s="12">
        <v>87.589837401087649</v>
      </c>
      <c r="O403" s="12">
        <v>674.2962418254383</v>
      </c>
      <c r="P403" s="12">
        <v>473.83070655177033</v>
      </c>
      <c r="Q403" s="12">
        <v>0</v>
      </c>
      <c r="R403" s="57">
        <v>2.0045718236377727E-5</v>
      </c>
      <c r="S403" s="57">
        <v>0</v>
      </c>
      <c r="T403" s="57">
        <v>0</v>
      </c>
      <c r="U403" s="57">
        <v>2.4287753780878637E-3</v>
      </c>
      <c r="V403" s="57">
        <v>1.2048593891256525E-3</v>
      </c>
      <c r="W403" s="57">
        <v>0</v>
      </c>
      <c r="X403" s="57">
        <v>0</v>
      </c>
      <c r="Y403" s="57">
        <v>4.6020829242249001E-4</v>
      </c>
      <c r="Z403" s="57">
        <v>1.2109570513588205E-4</v>
      </c>
      <c r="AA403" s="57">
        <v>2.2337997200120877E-4</v>
      </c>
      <c r="AB403" s="57">
        <v>0</v>
      </c>
      <c r="AC403" s="17">
        <v>4.0530585954631591E-4</v>
      </c>
      <c r="AD403" s="12">
        <v>396</v>
      </c>
      <c r="AE403" s="16">
        <v>8</v>
      </c>
      <c r="AF403" s="17">
        <v>0.9561824085249585</v>
      </c>
      <c r="AG403" t="str">
        <f>IF(AF403&lt;='CAV Tier 1 Analysis'!$A$5,"Tier 1", "Tier 2")</f>
        <v>Tier 2</v>
      </c>
      <c r="AH403" t="str">
        <f t="shared" si="14"/>
        <v>Wisconsin - Tier 2</v>
      </c>
      <c r="AI403" t="str">
        <f t="shared" si="15"/>
        <v>Bangor, Village Of - Tier 2</v>
      </c>
    </row>
    <row r="404" spans="1:35" x14ac:dyDescent="0.3">
      <c r="A404" s="12">
        <v>397</v>
      </c>
      <c r="B404">
        <v>5</v>
      </c>
      <c r="C404" t="s">
        <v>25</v>
      </c>
      <c r="D404" t="s">
        <v>7479</v>
      </c>
      <c r="E404" t="s">
        <v>11317</v>
      </c>
      <c r="F404" t="s">
        <v>3166</v>
      </c>
      <c r="G404" s="56">
        <v>1.6269399999999998</v>
      </c>
      <c r="H404">
        <v>0</v>
      </c>
      <c r="I404">
        <v>0</v>
      </c>
      <c r="J404" s="12">
        <v>7</v>
      </c>
      <c r="K404" s="12">
        <v>6</v>
      </c>
      <c r="L404">
        <v>0</v>
      </c>
      <c r="M404" s="12">
        <v>0.99808228945136279</v>
      </c>
      <c r="N404" s="12">
        <v>0.47854519958113229</v>
      </c>
      <c r="O404" s="12">
        <v>499.0794523148848</v>
      </c>
      <c r="P404" s="12">
        <v>408.00967861750132</v>
      </c>
      <c r="Q404" s="12">
        <v>0</v>
      </c>
      <c r="R404" s="57">
        <v>3.086907792474432E-5</v>
      </c>
      <c r="S404" s="57">
        <v>0</v>
      </c>
      <c r="T404" s="57">
        <v>0</v>
      </c>
      <c r="U404" s="57">
        <v>1.5455843315104589E-3</v>
      </c>
      <c r="V404" s="57">
        <v>2.4097187782513049E-3</v>
      </c>
      <c r="W404" s="57">
        <v>0</v>
      </c>
      <c r="X404" s="57">
        <v>1.8279006744137399E-4</v>
      </c>
      <c r="Y404" s="57">
        <v>2.5143381433366818E-6</v>
      </c>
      <c r="Z404" s="57">
        <v>8.9628822538427496E-5</v>
      </c>
      <c r="AA404" s="57">
        <v>1.9234969225415032E-4</v>
      </c>
      <c r="AB404" s="57">
        <v>0</v>
      </c>
      <c r="AC404" s="17">
        <v>4.0485955527852697E-4</v>
      </c>
      <c r="AD404" s="12">
        <v>397</v>
      </c>
      <c r="AE404" s="16">
        <v>8</v>
      </c>
      <c r="AF404" s="17">
        <v>0.95658726808023709</v>
      </c>
      <c r="AG404" t="str">
        <f>IF(AF404&lt;='CAV Tier 1 Analysis'!$A$5,"Tier 1", "Tier 2")</f>
        <v>Tier 2</v>
      </c>
      <c r="AH404" t="str">
        <f t="shared" si="14"/>
        <v>Wisconsin - Tier 2</v>
      </c>
      <c r="AI404" t="str">
        <f t="shared" si="15"/>
        <v>Weyauwega, City Of - Tier 2</v>
      </c>
    </row>
    <row r="405" spans="1:35" x14ac:dyDescent="0.3">
      <c r="A405" s="12">
        <v>398</v>
      </c>
      <c r="B405">
        <v>5</v>
      </c>
      <c r="C405" t="s">
        <v>25</v>
      </c>
      <c r="D405" t="s">
        <v>7433</v>
      </c>
      <c r="E405" t="s">
        <v>11255</v>
      </c>
      <c r="F405" t="s">
        <v>3250</v>
      </c>
      <c r="G405" s="56">
        <v>1.8518699999999999</v>
      </c>
      <c r="H405">
        <v>0</v>
      </c>
      <c r="I405">
        <v>0</v>
      </c>
      <c r="J405" s="12">
        <v>8</v>
      </c>
      <c r="K405" s="12">
        <v>4</v>
      </c>
      <c r="L405">
        <v>0</v>
      </c>
      <c r="M405" s="12">
        <v>0</v>
      </c>
      <c r="N405" s="12">
        <v>0</v>
      </c>
      <c r="O405" s="12">
        <v>1819.65838685416</v>
      </c>
      <c r="P405" s="12">
        <v>1458.5316080605787</v>
      </c>
      <c r="Q405" s="12">
        <v>8.5883586620486767</v>
      </c>
      <c r="R405" s="57">
        <v>3.5136833157028696E-5</v>
      </c>
      <c r="S405" s="57">
        <v>0</v>
      </c>
      <c r="T405" s="57">
        <v>0</v>
      </c>
      <c r="U405" s="57">
        <v>1.76638209315481E-3</v>
      </c>
      <c r="V405" s="57">
        <v>1.6064791855008699E-3</v>
      </c>
      <c r="W405" s="57">
        <v>0</v>
      </c>
      <c r="X405" s="57">
        <v>0</v>
      </c>
      <c r="Y405" s="57">
        <v>0</v>
      </c>
      <c r="Z405" s="57">
        <v>3.2678932758989192E-4</v>
      </c>
      <c r="AA405" s="57">
        <v>6.8760159539354949E-4</v>
      </c>
      <c r="AB405" s="57">
        <v>1.3150465326726623E-5</v>
      </c>
      <c r="AC405" s="17">
        <v>4.0323086364753427E-4</v>
      </c>
      <c r="AD405" s="12">
        <v>398</v>
      </c>
      <c r="AE405" s="16">
        <v>8</v>
      </c>
      <c r="AF405" s="17">
        <v>0.95699049894388466</v>
      </c>
      <c r="AG405" t="str">
        <f>IF(AF405&lt;='CAV Tier 1 Analysis'!$A$5,"Tier 1", "Tier 2")</f>
        <v>Tier 2</v>
      </c>
      <c r="AH405" t="str">
        <f t="shared" si="14"/>
        <v>Wisconsin - Tier 2</v>
      </c>
      <c r="AI405" t="str">
        <f t="shared" si="15"/>
        <v>Oostburg, Village Of - Tier 2</v>
      </c>
    </row>
    <row r="406" spans="1:35" x14ac:dyDescent="0.3">
      <c r="A406" s="12">
        <v>399</v>
      </c>
      <c r="B406">
        <v>5</v>
      </c>
      <c r="C406" t="s">
        <v>25</v>
      </c>
      <c r="D406" t="s">
        <v>7278</v>
      </c>
      <c r="E406" t="s">
        <v>11060</v>
      </c>
      <c r="F406" t="s">
        <v>3150</v>
      </c>
      <c r="G406" s="56">
        <v>0.75995000000000001</v>
      </c>
      <c r="H406">
        <v>0</v>
      </c>
      <c r="I406">
        <v>0</v>
      </c>
      <c r="J406" s="12">
        <v>9</v>
      </c>
      <c r="K406" s="12">
        <v>6</v>
      </c>
      <c r="L406">
        <v>0</v>
      </c>
      <c r="M406" s="12">
        <v>0</v>
      </c>
      <c r="N406" s="12">
        <v>0</v>
      </c>
      <c r="O406" s="12">
        <v>26.284125495741996</v>
      </c>
      <c r="P406" s="12">
        <v>6.6898156402475486</v>
      </c>
      <c r="Q406" s="12">
        <v>7.6662032695914135</v>
      </c>
      <c r="R406" s="57">
        <v>1.441906632629934E-5</v>
      </c>
      <c r="S406" s="57">
        <v>0</v>
      </c>
      <c r="T406" s="57">
        <v>0</v>
      </c>
      <c r="U406" s="57">
        <v>1.9871798547991611E-3</v>
      </c>
      <c r="V406" s="57">
        <v>2.4097187782513049E-3</v>
      </c>
      <c r="W406" s="57">
        <v>0</v>
      </c>
      <c r="X406" s="57">
        <v>0</v>
      </c>
      <c r="Y406" s="57">
        <v>0</v>
      </c>
      <c r="Z406" s="57">
        <v>4.7203210004110917E-6</v>
      </c>
      <c r="AA406" s="57">
        <v>3.1538074880937931E-6</v>
      </c>
      <c r="AB406" s="57">
        <v>1.1738464152631445E-5</v>
      </c>
      <c r="AC406" s="17">
        <v>4.0281184472890005E-4</v>
      </c>
      <c r="AD406" s="12">
        <v>399</v>
      </c>
      <c r="AE406" s="16">
        <v>8</v>
      </c>
      <c r="AF406" s="17">
        <v>0.95739331078861356</v>
      </c>
      <c r="AG406" t="str">
        <f>IF(AF406&lt;='CAV Tier 1 Analysis'!$A$5,"Tier 1", "Tier 2")</f>
        <v>Tier 2</v>
      </c>
      <c r="AH406" t="str">
        <f t="shared" si="14"/>
        <v>Wisconsin - Tier 2</v>
      </c>
      <c r="AI406" t="str">
        <f t="shared" si="15"/>
        <v>Linden, Village Of - Tier 2</v>
      </c>
    </row>
    <row r="407" spans="1:35" x14ac:dyDescent="0.3">
      <c r="A407" s="12">
        <v>400</v>
      </c>
      <c r="B407">
        <v>5</v>
      </c>
      <c r="C407" t="s">
        <v>25</v>
      </c>
      <c r="D407" t="s">
        <v>7417</v>
      </c>
      <c r="E407" t="s">
        <v>11238</v>
      </c>
      <c r="F407" t="s">
        <v>3378</v>
      </c>
      <c r="G407" s="56">
        <v>1.3729500000000001</v>
      </c>
      <c r="H407">
        <v>2</v>
      </c>
      <c r="I407">
        <v>0</v>
      </c>
      <c r="J407" s="12">
        <v>10</v>
      </c>
      <c r="K407" s="12">
        <v>4</v>
      </c>
      <c r="L407">
        <v>0</v>
      </c>
      <c r="M407" s="12">
        <v>0</v>
      </c>
      <c r="N407" s="12">
        <v>27.250642160326567</v>
      </c>
      <c r="O407" s="12">
        <v>515.26500913446091</v>
      </c>
      <c r="P407" s="12">
        <v>444.91279216619012</v>
      </c>
      <c r="Q407" s="12">
        <v>0</v>
      </c>
      <c r="R407" s="57">
        <v>2.6049946855309796E-5</v>
      </c>
      <c r="S407" s="57">
        <v>1.4226774790155071E-4</v>
      </c>
      <c r="T407" s="57">
        <v>0</v>
      </c>
      <c r="U407" s="57">
        <v>2.2079776164435124E-3</v>
      </c>
      <c r="V407" s="57">
        <v>1.6064791855008699E-3</v>
      </c>
      <c r="W407" s="57">
        <v>0</v>
      </c>
      <c r="X407" s="57">
        <v>0</v>
      </c>
      <c r="Y407" s="57">
        <v>1.4317838539410825E-4</v>
      </c>
      <c r="Z407" s="57">
        <v>9.2535558917051497E-5</v>
      </c>
      <c r="AA407" s="57">
        <v>2.097470798807432E-4</v>
      </c>
      <c r="AB407" s="57">
        <v>0</v>
      </c>
      <c r="AC407" s="17">
        <v>4.025668655357405E-4</v>
      </c>
      <c r="AD407" s="12">
        <v>400</v>
      </c>
      <c r="AE407" s="16">
        <v>8</v>
      </c>
      <c r="AF407" s="17">
        <v>0.95779587765414931</v>
      </c>
      <c r="AG407" t="str">
        <f>IF(AF407&lt;='CAV Tier 1 Analysis'!$A$5,"Tier 1", "Tier 2")</f>
        <v>Tier 2</v>
      </c>
      <c r="AH407" t="str">
        <f t="shared" si="14"/>
        <v>Wisconsin - Tier 2</v>
      </c>
      <c r="AI407" t="str">
        <f t="shared" si="15"/>
        <v>Spring Green, Village Of - Tier 2</v>
      </c>
    </row>
    <row r="408" spans="1:35" x14ac:dyDescent="0.3">
      <c r="A408" s="12">
        <v>401</v>
      </c>
      <c r="B408">
        <v>5</v>
      </c>
      <c r="C408" t="s">
        <v>25</v>
      </c>
      <c r="D408" t="s">
        <v>7280</v>
      </c>
      <c r="E408" t="s">
        <v>11062</v>
      </c>
      <c r="F408" t="s">
        <v>3154</v>
      </c>
      <c r="G408" s="56">
        <v>1.2656399999999999</v>
      </c>
      <c r="H408">
        <v>0</v>
      </c>
      <c r="I408">
        <v>0</v>
      </c>
      <c r="J408" s="12">
        <v>9</v>
      </c>
      <c r="K408" s="12">
        <v>6</v>
      </c>
      <c r="L408">
        <v>0</v>
      </c>
      <c r="M408" s="12">
        <v>0</v>
      </c>
      <c r="N408" s="12">
        <v>0</v>
      </c>
      <c r="O408" s="12">
        <v>32.608949931624203</v>
      </c>
      <c r="P408" s="12">
        <v>0</v>
      </c>
      <c r="Q408" s="12">
        <v>0</v>
      </c>
      <c r="R408" s="57">
        <v>2.4013878683094274E-5</v>
      </c>
      <c r="S408" s="57">
        <v>0</v>
      </c>
      <c r="T408" s="57">
        <v>0</v>
      </c>
      <c r="U408" s="57">
        <v>1.9871798547991611E-3</v>
      </c>
      <c r="V408" s="57">
        <v>2.4097187782513049E-3</v>
      </c>
      <c r="W408" s="57">
        <v>0</v>
      </c>
      <c r="X408" s="57">
        <v>0</v>
      </c>
      <c r="Y408" s="57">
        <v>0</v>
      </c>
      <c r="Z408" s="57">
        <v>5.8561853689419957E-6</v>
      </c>
      <c r="AA408" s="57">
        <v>0</v>
      </c>
      <c r="AB408" s="57">
        <v>0</v>
      </c>
      <c r="AC408" s="17">
        <v>4.0243351791840933E-4</v>
      </c>
      <c r="AD408" s="12">
        <v>401</v>
      </c>
      <c r="AE408" s="16">
        <v>8</v>
      </c>
      <c r="AF408" s="17">
        <v>0.95819831117206766</v>
      </c>
      <c r="AG408" t="str">
        <f>IF(AF408&lt;='CAV Tier 1 Analysis'!$A$5,"Tier 1", "Tier 2")</f>
        <v>Tier 2</v>
      </c>
      <c r="AH408" t="str">
        <f t="shared" si="14"/>
        <v>Wisconsin - Tier 2</v>
      </c>
      <c r="AI408" t="str">
        <f t="shared" si="15"/>
        <v>Ridgeway, Village Of - Tier 2</v>
      </c>
    </row>
    <row r="409" spans="1:35" x14ac:dyDescent="0.3">
      <c r="A409" s="12">
        <v>402</v>
      </c>
      <c r="B409">
        <v>5</v>
      </c>
      <c r="C409" t="s">
        <v>25</v>
      </c>
      <c r="D409" t="s">
        <v>7275</v>
      </c>
      <c r="E409" t="s">
        <v>11057</v>
      </c>
      <c r="F409" t="s">
        <v>3156</v>
      </c>
      <c r="G409" s="56">
        <v>0.94821</v>
      </c>
      <c r="H409">
        <v>0</v>
      </c>
      <c r="I409">
        <v>0</v>
      </c>
      <c r="J409" s="12">
        <v>9</v>
      </c>
      <c r="K409" s="12">
        <v>6</v>
      </c>
      <c r="L409">
        <v>0</v>
      </c>
      <c r="M409" s="12">
        <v>0</v>
      </c>
      <c r="N409" s="12">
        <v>0</v>
      </c>
      <c r="O409" s="12">
        <v>26.251923455607248</v>
      </c>
      <c r="P409" s="12">
        <v>1.8035774485299498</v>
      </c>
      <c r="Q409" s="12">
        <v>0</v>
      </c>
      <c r="R409" s="57">
        <v>1.799105583427896E-5</v>
      </c>
      <c r="S409" s="57">
        <v>0</v>
      </c>
      <c r="T409" s="57">
        <v>0</v>
      </c>
      <c r="U409" s="57">
        <v>1.9871798547991611E-3</v>
      </c>
      <c r="V409" s="57">
        <v>2.4097187782513049E-3</v>
      </c>
      <c r="W409" s="57">
        <v>0</v>
      </c>
      <c r="X409" s="57">
        <v>0</v>
      </c>
      <c r="Y409" s="57">
        <v>0</v>
      </c>
      <c r="Z409" s="57">
        <v>4.7145378912744097E-6</v>
      </c>
      <c r="AA409" s="57">
        <v>8.502679847124114E-7</v>
      </c>
      <c r="AB409" s="57">
        <v>0</v>
      </c>
      <c r="AC409" s="17">
        <v>4.0185949952370285E-4</v>
      </c>
      <c r="AD409" s="12">
        <v>402</v>
      </c>
      <c r="AE409" s="16">
        <v>8</v>
      </c>
      <c r="AF409" s="17">
        <v>0.95860017067159131</v>
      </c>
      <c r="AG409" t="str">
        <f>IF(AF409&lt;='CAV Tier 1 Analysis'!$A$5,"Tier 1", "Tier 2")</f>
        <v>Tier 2</v>
      </c>
      <c r="AH409" t="str">
        <f t="shared" si="14"/>
        <v>Wisconsin - Tier 2</v>
      </c>
      <c r="AI409" t="str">
        <f t="shared" si="15"/>
        <v>Cobb, Village Of - Tier 2</v>
      </c>
    </row>
    <row r="410" spans="1:35" x14ac:dyDescent="0.3">
      <c r="A410" s="12">
        <v>403</v>
      </c>
      <c r="B410">
        <v>5</v>
      </c>
      <c r="C410" t="s">
        <v>25</v>
      </c>
      <c r="D410" t="s">
        <v>7277</v>
      </c>
      <c r="E410" t="s">
        <v>11059</v>
      </c>
      <c r="F410" t="s">
        <v>3161</v>
      </c>
      <c r="G410" s="56">
        <v>0.72701000000000005</v>
      </c>
      <c r="H410">
        <v>0</v>
      </c>
      <c r="I410">
        <v>0</v>
      </c>
      <c r="J410" s="12">
        <v>9</v>
      </c>
      <c r="K410" s="12">
        <v>6</v>
      </c>
      <c r="L410">
        <v>0</v>
      </c>
      <c r="M410" s="12">
        <v>0</v>
      </c>
      <c r="N410" s="12">
        <v>0</v>
      </c>
      <c r="O410" s="12">
        <v>14.187810262602607</v>
      </c>
      <c r="P410" s="12">
        <v>0</v>
      </c>
      <c r="Q410" s="12">
        <v>0</v>
      </c>
      <c r="R410" s="57">
        <v>1.37940725177747E-5</v>
      </c>
      <c r="S410" s="57">
        <v>0</v>
      </c>
      <c r="T410" s="57">
        <v>0</v>
      </c>
      <c r="U410" s="57">
        <v>1.9871798547991611E-3</v>
      </c>
      <c r="V410" s="57">
        <v>2.4097187782513049E-3</v>
      </c>
      <c r="W410" s="57">
        <v>0</v>
      </c>
      <c r="X410" s="57">
        <v>0</v>
      </c>
      <c r="Y410" s="57">
        <v>0</v>
      </c>
      <c r="Z410" s="57">
        <v>2.5479645021197427E-6</v>
      </c>
      <c r="AA410" s="57">
        <v>0</v>
      </c>
      <c r="AB410" s="57">
        <v>0</v>
      </c>
      <c r="AC410" s="17">
        <v>4.012036972791237E-4</v>
      </c>
      <c r="AD410" s="12">
        <v>403</v>
      </c>
      <c r="AE410" s="16">
        <v>8</v>
      </c>
      <c r="AF410" s="17">
        <v>0.95900137436887045</v>
      </c>
      <c r="AG410" t="str">
        <f>IF(AF410&lt;='CAV Tier 1 Analysis'!$A$5,"Tier 1", "Tier 2")</f>
        <v>Tier 2</v>
      </c>
      <c r="AH410" t="str">
        <f t="shared" si="14"/>
        <v>Wisconsin - Tier 2</v>
      </c>
      <c r="AI410" t="str">
        <f t="shared" si="15"/>
        <v>Hollandale, Village Of - Tier 2</v>
      </c>
    </row>
    <row r="411" spans="1:35" x14ac:dyDescent="0.3">
      <c r="A411" s="12">
        <v>404</v>
      </c>
      <c r="B411">
        <v>5</v>
      </c>
      <c r="C411" t="s">
        <v>25</v>
      </c>
      <c r="D411" t="s">
        <v>4028</v>
      </c>
      <c r="E411" t="s">
        <v>10955</v>
      </c>
      <c r="F411" t="s">
        <v>3247</v>
      </c>
      <c r="G411" s="56">
        <v>2.84972</v>
      </c>
      <c r="H411">
        <v>0</v>
      </c>
      <c r="I411">
        <v>0</v>
      </c>
      <c r="J411" s="12">
        <v>10</v>
      </c>
      <c r="K411" s="12">
        <v>5</v>
      </c>
      <c r="L411">
        <v>0</v>
      </c>
      <c r="M411" s="12">
        <v>0</v>
      </c>
      <c r="N411" s="12">
        <v>0.50734726582732892</v>
      </c>
      <c r="O411" s="12">
        <v>257.06259587510891</v>
      </c>
      <c r="P411" s="12">
        <v>180.12107819138743</v>
      </c>
      <c r="Q411" s="12">
        <v>0</v>
      </c>
      <c r="R411" s="57">
        <v>5.4069743656005997E-5</v>
      </c>
      <c r="S411" s="57">
        <v>0</v>
      </c>
      <c r="T411" s="57">
        <v>0</v>
      </c>
      <c r="U411" s="57">
        <v>2.2079776164435124E-3</v>
      </c>
      <c r="V411" s="57">
        <v>2.0080989818760872E-3</v>
      </c>
      <c r="W411" s="57">
        <v>0</v>
      </c>
      <c r="X411" s="57">
        <v>0</v>
      </c>
      <c r="Y411" s="57">
        <v>2.6656679107925234E-6</v>
      </c>
      <c r="Z411" s="57">
        <v>4.6165430534336741E-5</v>
      </c>
      <c r="AA411" s="57">
        <v>8.4915225726983501E-5</v>
      </c>
      <c r="AB411" s="57">
        <v>0</v>
      </c>
      <c r="AC411" s="17">
        <v>4.0035387874070167E-4</v>
      </c>
      <c r="AD411" s="12">
        <v>404</v>
      </c>
      <c r="AE411" s="16">
        <v>8</v>
      </c>
      <c r="AF411" s="17">
        <v>0.95940172824761116</v>
      </c>
      <c r="AG411" t="str">
        <f>IF(AF411&lt;='CAV Tier 1 Analysis'!$A$5,"Tier 1", "Tier 2")</f>
        <v>Tier 2</v>
      </c>
      <c r="AH411" t="str">
        <f t="shared" si="14"/>
        <v>Wisconsin - Tier 2</v>
      </c>
      <c r="AI411" t="str">
        <f t="shared" si="15"/>
        <v>Greenwood, City Of - Tier 2</v>
      </c>
    </row>
    <row r="412" spans="1:35" x14ac:dyDescent="0.3">
      <c r="A412" s="12">
        <v>405</v>
      </c>
      <c r="B412">
        <v>5</v>
      </c>
      <c r="C412" t="s">
        <v>25</v>
      </c>
      <c r="D412" t="s">
        <v>7282</v>
      </c>
      <c r="E412" t="s">
        <v>11065</v>
      </c>
      <c r="F412" t="s">
        <v>3063</v>
      </c>
      <c r="G412" s="56">
        <v>1.0052999999999999</v>
      </c>
      <c r="H412">
        <v>0</v>
      </c>
      <c r="I412">
        <v>0</v>
      </c>
      <c r="J412" s="12">
        <v>7</v>
      </c>
      <c r="K412" s="12">
        <v>7</v>
      </c>
      <c r="L412">
        <v>0</v>
      </c>
      <c r="M412" s="12">
        <v>0</v>
      </c>
      <c r="N412" s="12">
        <v>0</v>
      </c>
      <c r="O412" s="12">
        <v>30.453553862188993</v>
      </c>
      <c r="P412" s="12">
        <v>13.534515283947041</v>
      </c>
      <c r="Q412" s="12">
        <v>4.8390675217006738</v>
      </c>
      <c r="R412" s="57">
        <v>1.9074264593497893E-5</v>
      </c>
      <c r="S412" s="57">
        <v>0</v>
      </c>
      <c r="T412" s="57">
        <v>0</v>
      </c>
      <c r="U412" s="57">
        <v>1.5455843315104589E-3</v>
      </c>
      <c r="V412" s="57">
        <v>2.8113385746265222E-3</v>
      </c>
      <c r="W412" s="57">
        <v>0</v>
      </c>
      <c r="X412" s="57">
        <v>0</v>
      </c>
      <c r="Y412" s="57">
        <v>0</v>
      </c>
      <c r="Z412" s="57">
        <v>5.4691014869841671E-6</v>
      </c>
      <c r="AA412" s="57">
        <v>6.3806325832698957E-6</v>
      </c>
      <c r="AB412" s="57">
        <v>7.4095635920535539E-6</v>
      </c>
      <c r="AC412" s="17">
        <v>3.9956876985388962E-4</v>
      </c>
      <c r="AD412" s="12">
        <v>405</v>
      </c>
      <c r="AE412" s="16">
        <v>8</v>
      </c>
      <c r="AF412" s="17">
        <v>0.95980129701746508</v>
      </c>
      <c r="AG412" t="str">
        <f>IF(AF412&lt;='CAV Tier 1 Analysis'!$A$5,"Tier 1", "Tier 2")</f>
        <v>Tier 2</v>
      </c>
      <c r="AH412" t="str">
        <f t="shared" si="14"/>
        <v>Wisconsin - Tier 2</v>
      </c>
      <c r="AI412" t="str">
        <f t="shared" si="15"/>
        <v>Alma Center, Village Of - Tier 2</v>
      </c>
    </row>
    <row r="413" spans="1:35" x14ac:dyDescent="0.3">
      <c r="A413" s="12">
        <v>406</v>
      </c>
      <c r="B413">
        <v>5</v>
      </c>
      <c r="C413" t="s">
        <v>25</v>
      </c>
      <c r="D413" t="s">
        <v>7285</v>
      </c>
      <c r="E413" t="s">
        <v>11068</v>
      </c>
      <c r="F413" t="s">
        <v>3068</v>
      </c>
      <c r="G413" s="56">
        <v>0.81692999999999993</v>
      </c>
      <c r="H413">
        <v>0</v>
      </c>
      <c r="I413">
        <v>0</v>
      </c>
      <c r="J413" s="12">
        <v>7</v>
      </c>
      <c r="K413" s="12">
        <v>7</v>
      </c>
      <c r="L413">
        <v>0</v>
      </c>
      <c r="M413" s="12">
        <v>0</v>
      </c>
      <c r="N413" s="12">
        <v>1.2920298879202992</v>
      </c>
      <c r="O413" s="12">
        <v>24.538797218762976</v>
      </c>
      <c r="P413" s="12">
        <v>10.789995681188921</v>
      </c>
      <c r="Q413" s="12">
        <v>1.0597369240348691</v>
      </c>
      <c r="R413" s="57">
        <v>1.5500187978082397E-5</v>
      </c>
      <c r="S413" s="57">
        <v>0</v>
      </c>
      <c r="T413" s="57">
        <v>0</v>
      </c>
      <c r="U413" s="57">
        <v>1.5455843315104589E-3</v>
      </c>
      <c r="V413" s="57">
        <v>2.8113385746265222E-3</v>
      </c>
      <c r="W413" s="57">
        <v>0</v>
      </c>
      <c r="X413" s="57">
        <v>0</v>
      </c>
      <c r="Y413" s="57">
        <v>6.7884915204927471E-6</v>
      </c>
      <c r="Z413" s="57">
        <v>4.4068804897207132E-6</v>
      </c>
      <c r="AA413" s="57">
        <v>5.0867723425894113E-6</v>
      </c>
      <c r="AB413" s="57">
        <v>1.6226655433656696E-6</v>
      </c>
      <c r="AC413" s="17">
        <v>3.9912071854647562E-4</v>
      </c>
      <c r="AD413" s="12">
        <v>406</v>
      </c>
      <c r="AE413" s="16">
        <v>8</v>
      </c>
      <c r="AF413" s="17">
        <v>0.96020041773601161</v>
      </c>
      <c r="AG413" t="str">
        <f>IF(AF413&lt;='CAV Tier 1 Analysis'!$A$5,"Tier 1", "Tier 2")</f>
        <v>Tier 2</v>
      </c>
      <c r="AH413" t="str">
        <f t="shared" si="14"/>
        <v>Wisconsin - Tier 2</v>
      </c>
      <c r="AI413" t="str">
        <f t="shared" si="15"/>
        <v>Melrose, Village Of - Tier 2</v>
      </c>
    </row>
    <row r="414" spans="1:35" x14ac:dyDescent="0.3">
      <c r="A414" s="12">
        <v>407</v>
      </c>
      <c r="B414">
        <v>5</v>
      </c>
      <c r="C414" t="s">
        <v>25</v>
      </c>
      <c r="D414" t="s">
        <v>6574</v>
      </c>
      <c r="E414" t="s">
        <v>11373</v>
      </c>
      <c r="F414" t="s">
        <v>3077</v>
      </c>
      <c r="G414" s="56">
        <v>0.52810000000000001</v>
      </c>
      <c r="H414">
        <v>0</v>
      </c>
      <c r="I414">
        <v>0</v>
      </c>
      <c r="J414" s="12">
        <v>7</v>
      </c>
      <c r="K414" s="12">
        <v>7</v>
      </c>
      <c r="L414">
        <v>0</v>
      </c>
      <c r="M414" s="12">
        <v>0</v>
      </c>
      <c r="N414" s="12">
        <v>1.7018403183623945</v>
      </c>
      <c r="O414" s="12">
        <v>16.327596549017461</v>
      </c>
      <c r="P414" s="12">
        <v>0</v>
      </c>
      <c r="Q414" s="12">
        <v>0</v>
      </c>
      <c r="R414" s="57">
        <v>1.0020013062594489E-5</v>
      </c>
      <c r="S414" s="57">
        <v>0</v>
      </c>
      <c r="T414" s="57">
        <v>0</v>
      </c>
      <c r="U414" s="57">
        <v>1.5455843315104589E-3</v>
      </c>
      <c r="V414" s="57">
        <v>2.8113385746265222E-3</v>
      </c>
      <c r="W414" s="57">
        <v>0</v>
      </c>
      <c r="X414" s="57">
        <v>0</v>
      </c>
      <c r="Y414" s="57">
        <v>8.9416883296963278E-6</v>
      </c>
      <c r="Z414" s="57">
        <v>2.9322450499276568E-6</v>
      </c>
      <c r="AA414" s="57">
        <v>0</v>
      </c>
      <c r="AB414" s="57">
        <v>0</v>
      </c>
      <c r="AC414" s="17">
        <v>3.980742593253818E-4</v>
      </c>
      <c r="AD414" s="12">
        <v>407</v>
      </c>
      <c r="AE414" s="16">
        <v>8</v>
      </c>
      <c r="AF414" s="17">
        <v>0.96059849199533698</v>
      </c>
      <c r="AG414" t="str">
        <f>IF(AF414&lt;='CAV Tier 1 Analysis'!$A$5,"Tier 1", "Tier 2")</f>
        <v>Tier 2</v>
      </c>
      <c r="AH414" t="str">
        <f t="shared" si="14"/>
        <v>Wisconsin - Tier 2</v>
      </c>
      <c r="AI414" t="str">
        <f t="shared" si="15"/>
        <v>Potter, Village Of - Tier 2</v>
      </c>
    </row>
    <row r="415" spans="1:35" x14ac:dyDescent="0.3">
      <c r="A415" s="12">
        <v>408</v>
      </c>
      <c r="B415">
        <v>5</v>
      </c>
      <c r="C415" t="s">
        <v>25</v>
      </c>
      <c r="D415" t="s">
        <v>7211</v>
      </c>
      <c r="E415" t="s">
        <v>10968</v>
      </c>
      <c r="F415" t="s">
        <v>3219</v>
      </c>
      <c r="G415" s="56">
        <v>2.3882899999999996</v>
      </c>
      <c r="H415">
        <v>0</v>
      </c>
      <c r="I415">
        <v>0</v>
      </c>
      <c r="J415" s="12">
        <v>8</v>
      </c>
      <c r="K415" s="12">
        <v>5</v>
      </c>
      <c r="L415">
        <v>0</v>
      </c>
      <c r="M415" s="12">
        <v>0</v>
      </c>
      <c r="N415" s="12">
        <v>0</v>
      </c>
      <c r="O415" s="12">
        <v>745.91800044984302</v>
      </c>
      <c r="P415" s="12">
        <v>616.14865943611608</v>
      </c>
      <c r="Q415" s="12">
        <v>85.179503563633602</v>
      </c>
      <c r="R415" s="57">
        <v>4.5314707436591146E-5</v>
      </c>
      <c r="S415" s="57">
        <v>0</v>
      </c>
      <c r="T415" s="57">
        <v>0</v>
      </c>
      <c r="U415" s="57">
        <v>1.76638209315481E-3</v>
      </c>
      <c r="V415" s="57">
        <v>2.0080989818760872E-3</v>
      </c>
      <c r="W415" s="57">
        <v>0</v>
      </c>
      <c r="X415" s="57">
        <v>0</v>
      </c>
      <c r="Y415" s="57">
        <v>0</v>
      </c>
      <c r="Z415" s="57">
        <v>1.3395813388116862E-4</v>
      </c>
      <c r="AA415" s="57">
        <v>2.904735138316411E-4</v>
      </c>
      <c r="AB415" s="57">
        <v>1.3042656370549721E-4</v>
      </c>
      <c r="AC415" s="17">
        <v>3.9769581762598134E-4</v>
      </c>
      <c r="AD415" s="12">
        <v>408</v>
      </c>
      <c r="AE415" s="16">
        <v>8</v>
      </c>
      <c r="AF415" s="17">
        <v>0.96099618781296292</v>
      </c>
      <c r="AG415" t="str">
        <f>IF(AF415&lt;='CAV Tier 1 Analysis'!$A$5,"Tier 1", "Tier 2")</f>
        <v>Tier 2</v>
      </c>
      <c r="AH415" t="str">
        <f t="shared" si="14"/>
        <v>Wisconsin - Tier 2</v>
      </c>
      <c r="AI415" t="str">
        <f t="shared" si="15"/>
        <v>Poynette, Village Of - Tier 2</v>
      </c>
    </row>
    <row r="416" spans="1:35" x14ac:dyDescent="0.3">
      <c r="A416" s="12">
        <v>409</v>
      </c>
      <c r="B416">
        <v>5</v>
      </c>
      <c r="C416" t="s">
        <v>25</v>
      </c>
      <c r="D416" t="s">
        <v>5361</v>
      </c>
      <c r="E416" t="s">
        <v>10925</v>
      </c>
      <c r="F416" t="s">
        <v>3230</v>
      </c>
      <c r="G416" s="56">
        <v>3.8707000000000003</v>
      </c>
      <c r="H416">
        <v>2</v>
      </c>
      <c r="I416">
        <v>0</v>
      </c>
      <c r="J416" s="12">
        <v>7</v>
      </c>
      <c r="K416" s="12">
        <v>6</v>
      </c>
      <c r="L416">
        <v>0</v>
      </c>
      <c r="M416" s="12">
        <v>0</v>
      </c>
      <c r="N416" s="12">
        <v>11.318316998581027</v>
      </c>
      <c r="O416" s="12">
        <v>324.2309865222586</v>
      </c>
      <c r="P416" s="12">
        <v>155.78520877908866</v>
      </c>
      <c r="Q416" s="12">
        <v>0</v>
      </c>
      <c r="R416" s="57">
        <v>7.3441515927635836E-5</v>
      </c>
      <c r="S416" s="57">
        <v>1.4226774790155071E-4</v>
      </c>
      <c r="T416" s="57">
        <v>0</v>
      </c>
      <c r="U416" s="57">
        <v>1.5455843315104589E-3</v>
      </c>
      <c r="V416" s="57">
        <v>2.4097187782513049E-3</v>
      </c>
      <c r="W416" s="57">
        <v>0</v>
      </c>
      <c r="X416" s="57">
        <v>0</v>
      </c>
      <c r="Y416" s="57">
        <v>5.9467895974753074E-5</v>
      </c>
      <c r="Z416" s="57">
        <v>5.8228086565518736E-5</v>
      </c>
      <c r="AA416" s="57">
        <v>7.344246604134582E-5</v>
      </c>
      <c r="AB416" s="57">
        <v>0</v>
      </c>
      <c r="AC416" s="17">
        <v>3.9655916565205164E-4</v>
      </c>
      <c r="AD416" s="12">
        <v>409</v>
      </c>
      <c r="AE416" s="16">
        <v>8</v>
      </c>
      <c r="AF416" s="17">
        <v>0.96139274697861499</v>
      </c>
      <c r="AG416" t="str">
        <f>IF(AF416&lt;='CAV Tier 1 Analysis'!$A$5,"Tier 1", "Tier 2")</f>
        <v>Tier 2</v>
      </c>
      <c r="AH416" t="str">
        <f t="shared" si="14"/>
        <v>Wisconsin - Tier 2</v>
      </c>
      <c r="AI416" t="str">
        <f t="shared" si="15"/>
        <v>Cumberland, City Of - Tier 2</v>
      </c>
    </row>
    <row r="417" spans="1:35" x14ac:dyDescent="0.3">
      <c r="A417" s="12">
        <v>410</v>
      </c>
      <c r="B417">
        <v>5</v>
      </c>
      <c r="C417" t="s">
        <v>25</v>
      </c>
      <c r="D417" t="s">
        <v>7374</v>
      </c>
      <c r="E417" t="s">
        <v>11182</v>
      </c>
      <c r="F417" t="s">
        <v>3510</v>
      </c>
      <c r="G417" s="56">
        <v>0.98690999999999995</v>
      </c>
      <c r="H417">
        <v>2</v>
      </c>
      <c r="I417">
        <v>0</v>
      </c>
      <c r="J417" s="12">
        <v>10</v>
      </c>
      <c r="K417" s="12">
        <v>4</v>
      </c>
      <c r="L417">
        <v>0</v>
      </c>
      <c r="M417" s="12">
        <v>1.8368848223242242</v>
      </c>
      <c r="N417" s="12">
        <v>1.1441881477064304</v>
      </c>
      <c r="O417" s="12">
        <v>33.616591223267278</v>
      </c>
      <c r="P417" s="12">
        <v>0</v>
      </c>
      <c r="Q417" s="12">
        <v>0</v>
      </c>
      <c r="R417" s="57">
        <v>1.8725338177627582E-5</v>
      </c>
      <c r="S417" s="57">
        <v>1.4226774790155071E-4</v>
      </c>
      <c r="T417" s="57">
        <v>0</v>
      </c>
      <c r="U417" s="57">
        <v>2.2079776164435124E-3</v>
      </c>
      <c r="V417" s="57">
        <v>1.6064791855008699E-3</v>
      </c>
      <c r="W417" s="57">
        <v>0</v>
      </c>
      <c r="X417" s="57">
        <v>3.3640943647967941E-4</v>
      </c>
      <c r="Y417" s="57">
        <v>6.0117119667068761E-6</v>
      </c>
      <c r="Z417" s="57">
        <v>6.0371459396330276E-6</v>
      </c>
      <c r="AA417" s="57">
        <v>0</v>
      </c>
      <c r="AB417" s="57">
        <v>0</v>
      </c>
      <c r="AC417" s="17">
        <v>3.9308256203723457E-4</v>
      </c>
      <c r="AD417" s="12">
        <v>410</v>
      </c>
      <c r="AE417" s="16">
        <v>8</v>
      </c>
      <c r="AF417" s="17">
        <v>0.96178582954065217</v>
      </c>
      <c r="AG417" t="str">
        <f>IF(AF417&lt;='CAV Tier 1 Analysis'!$A$5,"Tier 1", "Tier 2")</f>
        <v>Tier 2</v>
      </c>
      <c r="AH417" t="str">
        <f t="shared" si="14"/>
        <v>Wisconsin - Tier 2</v>
      </c>
      <c r="AI417" t="str">
        <f t="shared" si="15"/>
        <v>Plum City, Village Of - Tier 2</v>
      </c>
    </row>
    <row r="418" spans="1:35" x14ac:dyDescent="0.3">
      <c r="A418" s="12">
        <v>411</v>
      </c>
      <c r="B418">
        <v>5</v>
      </c>
      <c r="C418" t="s">
        <v>25</v>
      </c>
      <c r="D418" t="s">
        <v>6582</v>
      </c>
      <c r="E418" t="s">
        <v>11171</v>
      </c>
      <c r="F418" t="s">
        <v>3447</v>
      </c>
      <c r="G418" s="56">
        <v>1.4091500000000001</v>
      </c>
      <c r="H418">
        <v>3</v>
      </c>
      <c r="I418">
        <v>0</v>
      </c>
      <c r="J418" s="12">
        <v>10</v>
      </c>
      <c r="K418" s="12">
        <v>4</v>
      </c>
      <c r="L418">
        <v>0</v>
      </c>
      <c r="M418" s="12">
        <v>0</v>
      </c>
      <c r="N418" s="12">
        <v>17.234869997219832</v>
      </c>
      <c r="O418" s="12">
        <v>423.61888221691521</v>
      </c>
      <c r="P418" s="12">
        <v>22.586259375381587</v>
      </c>
      <c r="Q418" s="12">
        <v>58.824638609900319</v>
      </c>
      <c r="R418" s="57">
        <v>2.6736794938752177E-5</v>
      </c>
      <c r="S418" s="57">
        <v>2.1340162185232609E-4</v>
      </c>
      <c r="T418" s="57">
        <v>0</v>
      </c>
      <c r="U418" s="57">
        <v>2.2079776164435124E-3</v>
      </c>
      <c r="V418" s="57">
        <v>1.6064791855008699E-3</v>
      </c>
      <c r="W418" s="57">
        <v>0</v>
      </c>
      <c r="X418" s="57">
        <v>0</v>
      </c>
      <c r="Y418" s="57">
        <v>9.0554227829239606E-5</v>
      </c>
      <c r="Z418" s="57">
        <v>7.607698822709981E-5</v>
      </c>
      <c r="AA418" s="57">
        <v>1.0647933781247102E-5</v>
      </c>
      <c r="AB418" s="57">
        <v>9.0072084881023096E-5</v>
      </c>
      <c r="AC418" s="17">
        <v>3.9290422304127904E-4</v>
      </c>
      <c r="AD418" s="12">
        <v>411</v>
      </c>
      <c r="AE418" s="16">
        <v>8</v>
      </c>
      <c r="AF418" s="17">
        <v>0.96217873376369345</v>
      </c>
      <c r="AG418" t="str">
        <f>IF(AF418&lt;='CAV Tier 1 Analysis'!$A$5,"Tier 1", "Tier 2")</f>
        <v>Tier 2</v>
      </c>
      <c r="AH418" t="str">
        <f t="shared" si="14"/>
        <v>Wisconsin - Tier 2</v>
      </c>
      <c r="AI418" t="str">
        <f t="shared" si="15"/>
        <v>Fredonia, Village Of - Tier 2</v>
      </c>
    </row>
    <row r="419" spans="1:35" x14ac:dyDescent="0.3">
      <c r="A419" s="12">
        <v>412</v>
      </c>
      <c r="B419">
        <v>5</v>
      </c>
      <c r="C419" t="s">
        <v>25</v>
      </c>
      <c r="D419" t="s">
        <v>7476</v>
      </c>
      <c r="E419" t="s">
        <v>11313</v>
      </c>
      <c r="F419" t="s">
        <v>3208</v>
      </c>
      <c r="G419" s="56">
        <v>1.90852</v>
      </c>
      <c r="H419">
        <v>1</v>
      </c>
      <c r="I419">
        <v>0</v>
      </c>
      <c r="J419" s="12">
        <v>7</v>
      </c>
      <c r="K419" s="12">
        <v>6</v>
      </c>
      <c r="L419">
        <v>0</v>
      </c>
      <c r="M419" s="12">
        <v>0</v>
      </c>
      <c r="N419" s="12">
        <v>0</v>
      </c>
      <c r="O419" s="12">
        <v>472.43922852073513</v>
      </c>
      <c r="P419" s="12">
        <v>365.60770154559759</v>
      </c>
      <c r="Q419" s="12">
        <v>0.80383886618233191</v>
      </c>
      <c r="R419" s="57">
        <v>3.6211693486504132E-5</v>
      </c>
      <c r="S419" s="57">
        <v>7.1133873950775353E-5</v>
      </c>
      <c r="T419" s="57">
        <v>0</v>
      </c>
      <c r="U419" s="57">
        <v>1.5455843315104589E-3</v>
      </c>
      <c r="V419" s="57">
        <v>2.4097187782513049E-3</v>
      </c>
      <c r="W419" s="57">
        <v>0</v>
      </c>
      <c r="X419" s="57">
        <v>0</v>
      </c>
      <c r="Y419" s="57">
        <v>0</v>
      </c>
      <c r="Z419" s="57">
        <v>8.4844550455586172E-5</v>
      </c>
      <c r="AA419" s="57">
        <v>1.723599526274238E-4</v>
      </c>
      <c r="AB419" s="57">
        <v>1.2308353148684658E-6</v>
      </c>
      <c r="AC419" s="17">
        <v>3.9282581959972014E-4</v>
      </c>
      <c r="AD419" s="12">
        <v>412</v>
      </c>
      <c r="AE419" s="16">
        <v>8</v>
      </c>
      <c r="AF419" s="17">
        <v>0.96257155958329321</v>
      </c>
      <c r="AG419" t="str">
        <f>IF(AF419&lt;='CAV Tier 1 Analysis'!$A$5,"Tier 1", "Tier 2")</f>
        <v>Tier 2</v>
      </c>
      <c r="AH419" t="str">
        <f t="shared" si="14"/>
        <v>Wisconsin - Tier 2</v>
      </c>
      <c r="AI419" t="str">
        <f t="shared" si="15"/>
        <v>Iola, Village Of - Tier 2</v>
      </c>
    </row>
    <row r="420" spans="1:35" x14ac:dyDescent="0.3">
      <c r="A420" s="12">
        <v>413</v>
      </c>
      <c r="B420">
        <v>5</v>
      </c>
      <c r="C420" t="s">
        <v>25</v>
      </c>
      <c r="D420" t="s">
        <v>7441</v>
      </c>
      <c r="E420" t="s">
        <v>11267</v>
      </c>
      <c r="F420" t="s">
        <v>3345</v>
      </c>
      <c r="G420" s="56">
        <v>0.63117000000000001</v>
      </c>
      <c r="H420">
        <v>1</v>
      </c>
      <c r="I420">
        <v>0</v>
      </c>
      <c r="J420" s="12">
        <v>10</v>
      </c>
      <c r="K420" s="12">
        <v>5</v>
      </c>
      <c r="L420">
        <v>0</v>
      </c>
      <c r="M420" s="12">
        <v>0</v>
      </c>
      <c r="N420" s="12">
        <v>1.1724113008915011</v>
      </c>
      <c r="O420" s="12">
        <v>15.34474935872252</v>
      </c>
      <c r="P420" s="12">
        <v>0</v>
      </c>
      <c r="Q420" s="12">
        <v>0</v>
      </c>
      <c r="R420" s="57">
        <v>1.197563273000902E-5</v>
      </c>
      <c r="S420" s="57">
        <v>7.1133873950775353E-5</v>
      </c>
      <c r="T420" s="57">
        <v>0</v>
      </c>
      <c r="U420" s="57">
        <v>2.2079776164435124E-3</v>
      </c>
      <c r="V420" s="57">
        <v>2.0080989818760872E-3</v>
      </c>
      <c r="W420" s="57">
        <v>0</v>
      </c>
      <c r="X420" s="57">
        <v>0</v>
      </c>
      <c r="Y420" s="57">
        <v>6.1600000503415477E-6</v>
      </c>
      <c r="Z420" s="57">
        <v>2.7557372093568981E-6</v>
      </c>
      <c r="AA420" s="57">
        <v>0</v>
      </c>
      <c r="AB420" s="57">
        <v>0</v>
      </c>
      <c r="AC420" s="17">
        <v>3.9164562202364384E-4</v>
      </c>
      <c r="AD420" s="12">
        <v>413</v>
      </c>
      <c r="AE420" s="16">
        <v>8</v>
      </c>
      <c r="AF420" s="17">
        <v>0.96296320520531686</v>
      </c>
      <c r="AG420" t="str">
        <f>IF(AF420&lt;='CAV Tier 1 Analysis'!$A$5,"Tier 1", "Tier 2")</f>
        <v>Tier 2</v>
      </c>
      <c r="AH420" t="str">
        <f t="shared" si="14"/>
        <v>Wisconsin - Tier 2</v>
      </c>
      <c r="AI420" t="str">
        <f t="shared" si="15"/>
        <v>Ettrick, Village Of - Tier 2</v>
      </c>
    </row>
    <row r="421" spans="1:35" x14ac:dyDescent="0.3">
      <c r="A421" s="12">
        <v>414</v>
      </c>
      <c r="B421">
        <v>5</v>
      </c>
      <c r="C421" t="s">
        <v>25</v>
      </c>
      <c r="D421" t="s">
        <v>7440</v>
      </c>
      <c r="E421" t="s">
        <v>11266</v>
      </c>
      <c r="F421" t="s">
        <v>3346</v>
      </c>
      <c r="G421" s="56">
        <v>0.53942999999999997</v>
      </c>
      <c r="H421">
        <v>1</v>
      </c>
      <c r="I421">
        <v>0</v>
      </c>
      <c r="J421" s="12">
        <v>10</v>
      </c>
      <c r="K421" s="12">
        <v>5</v>
      </c>
      <c r="L421">
        <v>0</v>
      </c>
      <c r="M421" s="12">
        <v>0</v>
      </c>
      <c r="N421" s="12">
        <v>1.1340650203207325</v>
      </c>
      <c r="O421" s="12">
        <v>20.054307724288769</v>
      </c>
      <c r="P421" s="12">
        <v>1.0365165111965027</v>
      </c>
      <c r="Q421" s="12">
        <v>0</v>
      </c>
      <c r="R421" s="57">
        <v>1.0234985128489575E-5</v>
      </c>
      <c r="S421" s="57">
        <v>7.1133873950775353E-5</v>
      </c>
      <c r="T421" s="57">
        <v>0</v>
      </c>
      <c r="U421" s="57">
        <v>2.2079776164435124E-3</v>
      </c>
      <c r="V421" s="57">
        <v>2.0080989818760872E-3</v>
      </c>
      <c r="W421" s="57">
        <v>0</v>
      </c>
      <c r="X421" s="57">
        <v>0</v>
      </c>
      <c r="Y421" s="57">
        <v>5.958523750968853E-6</v>
      </c>
      <c r="Z421" s="57">
        <v>3.6015187157359268E-6</v>
      </c>
      <c r="AA421" s="57">
        <v>4.8864927082256923E-7</v>
      </c>
      <c r="AB421" s="57">
        <v>0</v>
      </c>
      <c r="AC421" s="17">
        <v>3.9159037719421747E-4</v>
      </c>
      <c r="AD421" s="12">
        <v>414</v>
      </c>
      <c r="AE421" s="16">
        <v>8</v>
      </c>
      <c r="AF421" s="17">
        <v>0.96335479558251103</v>
      </c>
      <c r="AG421" t="str">
        <f>IF(AF421&lt;='CAV Tier 1 Analysis'!$A$5,"Tier 1", "Tier 2")</f>
        <v>Tier 2</v>
      </c>
      <c r="AH421" t="str">
        <f t="shared" si="14"/>
        <v>Wisconsin - Tier 2</v>
      </c>
      <c r="AI421" t="str">
        <f t="shared" si="15"/>
        <v>Eleva, Village Of - Tier 2</v>
      </c>
    </row>
    <row r="422" spans="1:35" x14ac:dyDescent="0.3">
      <c r="A422" s="12">
        <v>415</v>
      </c>
      <c r="B422">
        <v>5</v>
      </c>
      <c r="C422" t="s">
        <v>25</v>
      </c>
      <c r="D422" t="s">
        <v>7464</v>
      </c>
      <c r="E422" t="s">
        <v>11300</v>
      </c>
      <c r="F422" t="s">
        <v>3561</v>
      </c>
      <c r="G422" s="56">
        <v>2.4435700000000002</v>
      </c>
      <c r="H422">
        <v>2</v>
      </c>
      <c r="I422">
        <v>0</v>
      </c>
      <c r="J422" s="12">
        <v>13</v>
      </c>
      <c r="K422" s="12">
        <v>2</v>
      </c>
      <c r="L422">
        <v>0</v>
      </c>
      <c r="M422" s="12">
        <v>0</v>
      </c>
      <c r="N422" s="12">
        <v>51.839406980032166</v>
      </c>
      <c r="O422" s="12">
        <v>804.95380251132917</v>
      </c>
      <c r="P422" s="12">
        <v>0</v>
      </c>
      <c r="Q422" s="12">
        <v>12.1274383866986</v>
      </c>
      <c r="R422" s="57">
        <v>4.6363573791637979E-5</v>
      </c>
      <c r="S422" s="57">
        <v>1.4226774790155071E-4</v>
      </c>
      <c r="T422" s="57">
        <v>0</v>
      </c>
      <c r="U422" s="57">
        <v>2.8703709013765664E-3</v>
      </c>
      <c r="V422" s="57">
        <v>8.0323959275043497E-4</v>
      </c>
      <c r="W422" s="57">
        <v>0</v>
      </c>
      <c r="X422" s="57">
        <v>0</v>
      </c>
      <c r="Y422" s="57">
        <v>2.7237092423440062E-4</v>
      </c>
      <c r="Z422" s="57">
        <v>1.4456027228185804E-4</v>
      </c>
      <c r="AA422" s="57">
        <v>0</v>
      </c>
      <c r="AB422" s="57">
        <v>1.8569492062672022E-5</v>
      </c>
      <c r="AC422" s="17">
        <v>3.9070386403628371E-4</v>
      </c>
      <c r="AD422" s="12">
        <v>415</v>
      </c>
      <c r="AE422" s="16">
        <v>8</v>
      </c>
      <c r="AF422" s="17">
        <v>0.9637454994465473</v>
      </c>
      <c r="AG422" t="str">
        <f>IF(AF422&lt;='CAV Tier 1 Analysis'!$A$5,"Tier 1", "Tier 2")</f>
        <v>Tier 2</v>
      </c>
      <c r="AH422" t="str">
        <f t="shared" si="14"/>
        <v>Wisconsin - Tier 2</v>
      </c>
      <c r="AI422" t="str">
        <f t="shared" si="15"/>
        <v>Lannon, Village Of - Tier 2</v>
      </c>
    </row>
    <row r="423" spans="1:35" x14ac:dyDescent="0.3">
      <c r="A423" s="12">
        <v>416</v>
      </c>
      <c r="B423">
        <v>5</v>
      </c>
      <c r="C423" t="s">
        <v>25</v>
      </c>
      <c r="D423" t="s">
        <v>7351</v>
      </c>
      <c r="E423" t="s">
        <v>11154</v>
      </c>
      <c r="F423" t="s">
        <v>3492</v>
      </c>
      <c r="G423" s="56">
        <v>0.60255999999999998</v>
      </c>
      <c r="H423">
        <v>7</v>
      </c>
      <c r="I423">
        <v>0</v>
      </c>
      <c r="J423" s="12">
        <v>8</v>
      </c>
      <c r="K423" s="12">
        <v>5</v>
      </c>
      <c r="L423">
        <v>0</v>
      </c>
      <c r="M423" s="12">
        <v>0</v>
      </c>
      <c r="N423" s="12">
        <v>0.23179967000578389</v>
      </c>
      <c r="O423" s="12">
        <v>10.03663462428165</v>
      </c>
      <c r="P423" s="12">
        <v>0</v>
      </c>
      <c r="Q423" s="12">
        <v>0.26405786562083122</v>
      </c>
      <c r="R423" s="57">
        <v>1.143279505964199E-5</v>
      </c>
      <c r="S423" s="57">
        <v>4.9793711765542756E-4</v>
      </c>
      <c r="T423" s="57">
        <v>0</v>
      </c>
      <c r="U423" s="57">
        <v>1.76638209315481E-3</v>
      </c>
      <c r="V423" s="57">
        <v>2.0080989818760872E-3</v>
      </c>
      <c r="W423" s="57">
        <v>0</v>
      </c>
      <c r="X423" s="57">
        <v>0</v>
      </c>
      <c r="Y423" s="57">
        <v>1.2179053356266856E-6</v>
      </c>
      <c r="Z423" s="57">
        <v>1.8024619916734399E-6</v>
      </c>
      <c r="AA423" s="57">
        <v>0</v>
      </c>
      <c r="AB423" s="57">
        <v>4.0432449816526981E-7</v>
      </c>
      <c r="AC423" s="17">
        <v>3.8975233450649384E-4</v>
      </c>
      <c r="AD423" s="12">
        <v>416</v>
      </c>
      <c r="AE423" s="16">
        <v>8</v>
      </c>
      <c r="AF423" s="17">
        <v>0.96413525178105375</v>
      </c>
      <c r="AG423" t="str">
        <f>IF(AF423&lt;='CAV Tier 1 Analysis'!$A$5,"Tier 1", "Tier 2")</f>
        <v>Tier 2</v>
      </c>
      <c r="AH423" t="str">
        <f t="shared" si="14"/>
        <v>Wisconsin - Tier 2</v>
      </c>
      <c r="AI423" t="str">
        <f t="shared" si="15"/>
        <v>Wyeville, Village Of - Tier 2</v>
      </c>
    </row>
    <row r="424" spans="1:35" x14ac:dyDescent="0.3">
      <c r="A424" s="12">
        <v>417</v>
      </c>
      <c r="B424">
        <v>5</v>
      </c>
      <c r="C424" t="s">
        <v>25</v>
      </c>
      <c r="D424" t="s">
        <v>7208</v>
      </c>
      <c r="E424" t="s">
        <v>10964</v>
      </c>
      <c r="F424" t="s">
        <v>3409</v>
      </c>
      <c r="G424" s="56">
        <v>1.4739800000000001</v>
      </c>
      <c r="H424">
        <v>4</v>
      </c>
      <c r="I424">
        <v>0</v>
      </c>
      <c r="J424" s="12">
        <v>8</v>
      </c>
      <c r="K424" s="12">
        <v>5</v>
      </c>
      <c r="L424">
        <v>0</v>
      </c>
      <c r="M424" s="12">
        <v>0</v>
      </c>
      <c r="N424" s="12">
        <v>1.5652437663309655</v>
      </c>
      <c r="O424" s="12">
        <v>332.69496973437157</v>
      </c>
      <c r="P424" s="12">
        <v>252.60527657842596</v>
      </c>
      <c r="Q424" s="12">
        <v>6.5803542588531627</v>
      </c>
      <c r="R424" s="57">
        <v>2.7966860166640832E-5</v>
      </c>
      <c r="S424" s="57">
        <v>2.8453549580310141E-4</v>
      </c>
      <c r="T424" s="57">
        <v>0</v>
      </c>
      <c r="U424" s="57">
        <v>1.76638209315481E-3</v>
      </c>
      <c r="V424" s="57">
        <v>2.0080989818760872E-3</v>
      </c>
      <c r="W424" s="57">
        <v>0</v>
      </c>
      <c r="X424" s="57">
        <v>0</v>
      </c>
      <c r="Y424" s="57">
        <v>8.2239924436619149E-6</v>
      </c>
      <c r="Z424" s="57">
        <v>5.9748118788380253E-5</v>
      </c>
      <c r="AA424" s="57">
        <v>1.1908675151107207E-4</v>
      </c>
      <c r="AB424" s="57">
        <v>1.0075815871665553E-5</v>
      </c>
      <c r="AC424" s="17">
        <v>3.8946528269231083E-4</v>
      </c>
      <c r="AD424" s="12">
        <v>417</v>
      </c>
      <c r="AE424" s="16">
        <v>8</v>
      </c>
      <c r="AF424" s="17">
        <v>0.9645247170637461</v>
      </c>
      <c r="AG424" t="str">
        <f>IF(AF424&lt;='CAV Tier 1 Analysis'!$A$5,"Tier 1", "Tier 2")</f>
        <v>Tier 2</v>
      </c>
      <c r="AH424" t="str">
        <f t="shared" si="14"/>
        <v>Wisconsin - Tier 2</v>
      </c>
      <c r="AI424" t="str">
        <f t="shared" si="15"/>
        <v>Fall River, Village Of - Tier 2</v>
      </c>
    </row>
    <row r="425" spans="1:35" x14ac:dyDescent="0.3">
      <c r="A425" s="12">
        <v>418</v>
      </c>
      <c r="B425">
        <v>5</v>
      </c>
      <c r="C425" t="s">
        <v>25</v>
      </c>
      <c r="D425" t="s">
        <v>7552</v>
      </c>
      <c r="E425" t="s">
        <v>11428</v>
      </c>
      <c r="F425" t="s">
        <v>3347</v>
      </c>
      <c r="G425" s="56">
        <v>1.16117</v>
      </c>
      <c r="H425">
        <v>0</v>
      </c>
      <c r="I425">
        <v>0</v>
      </c>
      <c r="J425" s="12">
        <v>10</v>
      </c>
      <c r="K425" s="12">
        <v>5</v>
      </c>
      <c r="L425">
        <v>0</v>
      </c>
      <c r="M425" s="12">
        <v>0</v>
      </c>
      <c r="N425" s="12">
        <v>1.4814061094090136</v>
      </c>
      <c r="O425" s="12">
        <v>29.586523291145706</v>
      </c>
      <c r="P425" s="12">
        <v>0</v>
      </c>
      <c r="Q425" s="12">
        <v>0</v>
      </c>
      <c r="R425" s="57">
        <v>2.2031695830132252E-5</v>
      </c>
      <c r="S425" s="57">
        <v>0</v>
      </c>
      <c r="T425" s="57">
        <v>0</v>
      </c>
      <c r="U425" s="57">
        <v>2.2079776164435124E-3</v>
      </c>
      <c r="V425" s="57">
        <v>2.0080989818760872E-3</v>
      </c>
      <c r="W425" s="57">
        <v>0</v>
      </c>
      <c r="X425" s="57">
        <v>0</v>
      </c>
      <c r="Y425" s="57">
        <v>7.7834985909780997E-6</v>
      </c>
      <c r="Z425" s="57">
        <v>5.3133929543507702E-6</v>
      </c>
      <c r="AA425" s="57">
        <v>0</v>
      </c>
      <c r="AB425" s="57">
        <v>0</v>
      </c>
      <c r="AC425" s="17">
        <v>3.8647319869955098E-4</v>
      </c>
      <c r="AD425" s="12">
        <v>418</v>
      </c>
      <c r="AE425" s="16">
        <v>8</v>
      </c>
      <c r="AF425" s="17">
        <v>0.96491119026244565</v>
      </c>
      <c r="AG425" t="str">
        <f>IF(AF425&lt;='CAV Tier 1 Analysis'!$A$5,"Tier 1", "Tier 2")</f>
        <v>Tier 2</v>
      </c>
      <c r="AH425" t="str">
        <f t="shared" si="14"/>
        <v>Wisconsin - Tier 2</v>
      </c>
      <c r="AI425" t="str">
        <f t="shared" si="15"/>
        <v>Strum, Village Of - Tier 2</v>
      </c>
    </row>
    <row r="426" spans="1:35" x14ac:dyDescent="0.3">
      <c r="A426" s="12">
        <v>419</v>
      </c>
      <c r="B426">
        <v>5</v>
      </c>
      <c r="C426" t="s">
        <v>25</v>
      </c>
      <c r="D426" t="s">
        <v>7537</v>
      </c>
      <c r="E426" t="s">
        <v>11411</v>
      </c>
      <c r="F426" t="s">
        <v>3448</v>
      </c>
      <c r="G426" s="56">
        <v>2.5729700000000002</v>
      </c>
      <c r="H426">
        <v>8</v>
      </c>
      <c r="I426">
        <v>0</v>
      </c>
      <c r="J426" s="12">
        <v>5</v>
      </c>
      <c r="K426" s="12">
        <v>6</v>
      </c>
      <c r="L426">
        <v>0</v>
      </c>
      <c r="M426" s="12">
        <v>0</v>
      </c>
      <c r="N426" s="12">
        <v>10.486308978885942</v>
      </c>
      <c r="O426" s="12">
        <v>306.80880381928006</v>
      </c>
      <c r="P426" s="12">
        <v>0</v>
      </c>
      <c r="Q426" s="12">
        <v>0</v>
      </c>
      <c r="R426" s="57">
        <v>4.8818771084385042E-5</v>
      </c>
      <c r="S426" s="57">
        <v>5.6907099160620283E-4</v>
      </c>
      <c r="T426" s="57">
        <v>0</v>
      </c>
      <c r="U426" s="57">
        <v>1.1039888082217562E-3</v>
      </c>
      <c r="V426" s="57">
        <v>2.4097187782513049E-3</v>
      </c>
      <c r="W426" s="57">
        <v>0</v>
      </c>
      <c r="X426" s="57">
        <v>0</v>
      </c>
      <c r="Y426" s="57">
        <v>5.509641862775965E-5</v>
      </c>
      <c r="Z426" s="57">
        <v>5.5099266666253263E-5</v>
      </c>
      <c r="AA426" s="57">
        <v>0</v>
      </c>
      <c r="AB426" s="57">
        <v>0</v>
      </c>
      <c r="AC426" s="17">
        <v>3.8561754858706021E-4</v>
      </c>
      <c r="AD426" s="12">
        <v>419</v>
      </c>
      <c r="AE426" s="16">
        <v>9</v>
      </c>
      <c r="AF426" s="17">
        <v>0.96529680781103266</v>
      </c>
      <c r="AG426" t="str">
        <f>IF(AF426&lt;='CAV Tier 1 Analysis'!$A$5,"Tier 1", "Tier 2")</f>
        <v>Tier 2</v>
      </c>
      <c r="AH426" t="str">
        <f t="shared" si="14"/>
        <v>Wisconsin - Tier 2</v>
      </c>
      <c r="AI426" t="str">
        <f t="shared" si="15"/>
        <v>Mishicot, Village Of - Tier 2</v>
      </c>
    </row>
    <row r="427" spans="1:35" x14ac:dyDescent="0.3">
      <c r="A427" s="12">
        <v>420</v>
      </c>
      <c r="B427">
        <v>5</v>
      </c>
      <c r="C427" t="s">
        <v>25</v>
      </c>
      <c r="D427" t="s">
        <v>7244</v>
      </c>
      <c r="E427" t="s">
        <v>11012</v>
      </c>
      <c r="F427" t="s">
        <v>3615</v>
      </c>
      <c r="G427" s="56">
        <v>2.9739800000000005</v>
      </c>
      <c r="H427">
        <v>9</v>
      </c>
      <c r="I427">
        <v>0</v>
      </c>
      <c r="J427" s="12">
        <v>9</v>
      </c>
      <c r="K427" s="12">
        <v>3.6666666666666665</v>
      </c>
      <c r="L427">
        <v>0</v>
      </c>
      <c r="M427" s="12">
        <v>0</v>
      </c>
      <c r="N427" s="12">
        <v>11.991592854801613</v>
      </c>
      <c r="O427" s="12">
        <v>84.734203466566242</v>
      </c>
      <c r="P427" s="12">
        <v>0</v>
      </c>
      <c r="Q427" s="12">
        <v>3.6463900147887074</v>
      </c>
      <c r="R427" s="57">
        <v>5.642741611038584E-5</v>
      </c>
      <c r="S427" s="57">
        <v>6.4020486555697821E-4</v>
      </c>
      <c r="T427" s="57">
        <v>0</v>
      </c>
      <c r="U427" s="57">
        <v>1.9871798547991611E-3</v>
      </c>
      <c r="V427" s="57">
        <v>1.472605920042464E-3</v>
      </c>
      <c r="W427" s="57">
        <v>0</v>
      </c>
      <c r="X427" s="57">
        <v>0</v>
      </c>
      <c r="Y427" s="57">
        <v>6.3005374080822929E-5</v>
      </c>
      <c r="Z427" s="57">
        <v>1.5217270216623115E-5</v>
      </c>
      <c r="AA427" s="57">
        <v>0</v>
      </c>
      <c r="AB427" s="57">
        <v>5.5833398841499501E-6</v>
      </c>
      <c r="AC427" s="17">
        <v>3.8547491279005319E-4</v>
      </c>
      <c r="AD427" s="12">
        <v>420</v>
      </c>
      <c r="AE427" s="16">
        <v>9</v>
      </c>
      <c r="AF427" s="17">
        <v>0.96568228272382273</v>
      </c>
      <c r="AG427" t="str">
        <f>IF(AF427&lt;='CAV Tier 1 Analysis'!$A$5,"Tier 1", "Tier 2")</f>
        <v>Tier 2</v>
      </c>
      <c r="AH427" t="str">
        <f t="shared" si="14"/>
        <v>Wisconsin - Tier 2</v>
      </c>
      <c r="AI427" t="str">
        <f t="shared" si="15"/>
        <v>Downing, Village Of - Tier 2</v>
      </c>
    </row>
    <row r="428" spans="1:35" x14ac:dyDescent="0.3">
      <c r="A428" s="12">
        <v>421</v>
      </c>
      <c r="B428">
        <v>5</v>
      </c>
      <c r="C428" t="s">
        <v>25</v>
      </c>
      <c r="D428" t="s">
        <v>7424</v>
      </c>
      <c r="E428" t="s">
        <v>11246</v>
      </c>
      <c r="F428" t="s">
        <v>3274</v>
      </c>
      <c r="G428" s="56">
        <v>1.36721</v>
      </c>
      <c r="H428">
        <v>4</v>
      </c>
      <c r="I428">
        <v>0</v>
      </c>
      <c r="J428" s="12">
        <v>5</v>
      </c>
      <c r="K428" s="12">
        <v>7</v>
      </c>
      <c r="L428">
        <v>0</v>
      </c>
      <c r="M428" s="12">
        <v>0</v>
      </c>
      <c r="N428" s="12">
        <v>0.10734702878291853</v>
      </c>
      <c r="O428" s="12">
        <v>52.212171986385975</v>
      </c>
      <c r="P428" s="12">
        <v>0</v>
      </c>
      <c r="Q428" s="12">
        <v>0</v>
      </c>
      <c r="R428" s="57">
        <v>2.5941037794565066E-5</v>
      </c>
      <c r="S428" s="57">
        <v>2.8453549580310141E-4</v>
      </c>
      <c r="T428" s="57">
        <v>0</v>
      </c>
      <c r="U428" s="57">
        <v>1.1039888082217562E-3</v>
      </c>
      <c r="V428" s="57">
        <v>2.8113385746265222E-3</v>
      </c>
      <c r="W428" s="57">
        <v>0</v>
      </c>
      <c r="X428" s="57">
        <v>0</v>
      </c>
      <c r="Y428" s="57">
        <v>5.6401512182966298E-7</v>
      </c>
      <c r="Z428" s="57">
        <v>9.3766943832443444E-6</v>
      </c>
      <c r="AA428" s="57">
        <v>0</v>
      </c>
      <c r="AB428" s="57">
        <v>0</v>
      </c>
      <c r="AC428" s="17">
        <v>3.8506769326827455E-4</v>
      </c>
      <c r="AD428" s="12">
        <v>421</v>
      </c>
      <c r="AE428" s="16">
        <v>9</v>
      </c>
      <c r="AF428" s="17">
        <v>0.96606735041709102</v>
      </c>
      <c r="AG428" t="str">
        <f>IF(AF428&lt;='CAV Tier 1 Analysis'!$A$5,"Tier 1", "Tier 2")</f>
        <v>Tier 2</v>
      </c>
      <c r="AH428" t="str">
        <f t="shared" si="14"/>
        <v>Wisconsin - Tier 2</v>
      </c>
      <c r="AI428" t="str">
        <f t="shared" si="15"/>
        <v>Cecil, Village Of - Tier 2</v>
      </c>
    </row>
    <row r="429" spans="1:35" x14ac:dyDescent="0.3">
      <c r="A429" s="12">
        <v>422</v>
      </c>
      <c r="B429">
        <v>5</v>
      </c>
      <c r="C429" t="s">
        <v>25</v>
      </c>
      <c r="D429" t="s">
        <v>7429</v>
      </c>
      <c r="E429" t="s">
        <v>11251</v>
      </c>
      <c r="F429" t="s">
        <v>3140</v>
      </c>
      <c r="G429" s="56">
        <v>1.6663600000000001</v>
      </c>
      <c r="H429">
        <v>0</v>
      </c>
      <c r="I429">
        <v>0</v>
      </c>
      <c r="J429" s="12">
        <v>5</v>
      </c>
      <c r="K429" s="12">
        <v>7</v>
      </c>
      <c r="L429">
        <v>0</v>
      </c>
      <c r="M429" s="12">
        <v>0</v>
      </c>
      <c r="N429" s="12">
        <v>0</v>
      </c>
      <c r="O429" s="12">
        <v>461.465112981998</v>
      </c>
      <c r="P429" s="12">
        <v>395.61760520461189</v>
      </c>
      <c r="Q429" s="12">
        <v>0</v>
      </c>
      <c r="R429" s="57">
        <v>3.1617021334945941E-5</v>
      </c>
      <c r="S429" s="57">
        <v>0</v>
      </c>
      <c r="T429" s="57">
        <v>0</v>
      </c>
      <c r="U429" s="57">
        <v>1.1039888082217562E-3</v>
      </c>
      <c r="V429" s="57">
        <v>2.8113385746265222E-3</v>
      </c>
      <c r="W429" s="57">
        <v>0</v>
      </c>
      <c r="X429" s="57">
        <v>0</v>
      </c>
      <c r="Y429" s="57">
        <v>0</v>
      </c>
      <c r="Z429" s="57">
        <v>8.2873727874982147E-5</v>
      </c>
      <c r="AA429" s="57">
        <v>1.8650764577271209E-4</v>
      </c>
      <c r="AB429" s="57">
        <v>0</v>
      </c>
      <c r="AC429" s="17">
        <v>3.8330234343917442E-4</v>
      </c>
      <c r="AD429" s="12">
        <v>422</v>
      </c>
      <c r="AE429" s="16">
        <v>9</v>
      </c>
      <c r="AF429" s="17">
        <v>0.96645065276053022</v>
      </c>
      <c r="AG429" t="str">
        <f>IF(AF429&lt;='CAV Tier 1 Analysis'!$A$5,"Tier 1", "Tier 2")</f>
        <v>Tier 2</v>
      </c>
      <c r="AH429" t="str">
        <f t="shared" si="14"/>
        <v>Wisconsin - Tier 2</v>
      </c>
      <c r="AI429" t="str">
        <f t="shared" si="15"/>
        <v>Wittenberg, Village Of - Tier 2</v>
      </c>
    </row>
    <row r="430" spans="1:35" x14ac:dyDescent="0.3">
      <c r="A430" s="12">
        <v>423</v>
      </c>
      <c r="B430">
        <v>5</v>
      </c>
      <c r="C430" t="s">
        <v>25</v>
      </c>
      <c r="D430" t="s">
        <v>3994</v>
      </c>
      <c r="E430" t="s">
        <v>11315</v>
      </c>
      <c r="F430" t="s">
        <v>3278</v>
      </c>
      <c r="G430" s="56">
        <v>2.2033499999999999</v>
      </c>
      <c r="H430">
        <v>1</v>
      </c>
      <c r="I430">
        <v>0</v>
      </c>
      <c r="J430" s="12">
        <v>6.333333333333333</v>
      </c>
      <c r="K430" s="12">
        <v>6.333333333333333</v>
      </c>
      <c r="L430">
        <v>0</v>
      </c>
      <c r="M430" s="12">
        <v>0</v>
      </c>
      <c r="N430" s="12">
        <v>7.5392405943841192</v>
      </c>
      <c r="O430" s="12">
        <v>215.29721887251037</v>
      </c>
      <c r="P430" s="12">
        <v>94.295013859839102</v>
      </c>
      <c r="Q430" s="12">
        <v>0</v>
      </c>
      <c r="R430" s="57">
        <v>4.1805710625767022E-5</v>
      </c>
      <c r="S430" s="57">
        <v>7.1133873950775353E-5</v>
      </c>
      <c r="T430" s="57">
        <v>0</v>
      </c>
      <c r="U430" s="57">
        <v>1.3983858237475578E-3</v>
      </c>
      <c r="V430" s="57">
        <v>2.5435920437097107E-3</v>
      </c>
      <c r="W430" s="57">
        <v>0</v>
      </c>
      <c r="X430" s="57">
        <v>0</v>
      </c>
      <c r="Y430" s="57">
        <v>3.9612141580031634E-5</v>
      </c>
      <c r="Z430" s="57">
        <v>3.8664858137990898E-5</v>
      </c>
      <c r="AA430" s="57">
        <v>4.4453888835427463E-5</v>
      </c>
      <c r="AB430" s="57">
        <v>0</v>
      </c>
      <c r="AC430" s="17">
        <v>3.7978621278066024E-4</v>
      </c>
      <c r="AD430" s="12">
        <v>423</v>
      </c>
      <c r="AE430" s="16">
        <v>9</v>
      </c>
      <c r="AF430" s="17">
        <v>0.96683043897331089</v>
      </c>
      <c r="AG430" t="str">
        <f>IF(AF430&lt;='CAV Tier 1 Analysis'!$A$5,"Tier 1", "Tier 2")</f>
        <v>Tier 2</v>
      </c>
      <c r="AH430" t="str">
        <f t="shared" si="14"/>
        <v>Wisconsin - Tier 2</v>
      </c>
      <c r="AI430" t="str">
        <f t="shared" si="15"/>
        <v>Marion, City Of - Tier 2</v>
      </c>
    </row>
    <row r="431" spans="1:35" x14ac:dyDescent="0.3">
      <c r="A431" s="12">
        <v>424</v>
      </c>
      <c r="B431">
        <v>5</v>
      </c>
      <c r="C431" t="s">
        <v>25</v>
      </c>
      <c r="D431" t="s">
        <v>7242</v>
      </c>
      <c r="E431" t="s">
        <v>11007</v>
      </c>
      <c r="F431" t="s">
        <v>3370</v>
      </c>
      <c r="G431" s="56">
        <v>2.2621799999999999</v>
      </c>
      <c r="H431">
        <v>3</v>
      </c>
      <c r="I431">
        <v>0</v>
      </c>
      <c r="J431" s="12">
        <v>4</v>
      </c>
      <c r="K431" s="12">
        <v>6</v>
      </c>
      <c r="L431">
        <v>0</v>
      </c>
      <c r="M431" s="12">
        <v>0</v>
      </c>
      <c r="N431" s="12">
        <v>81.291023041298189</v>
      </c>
      <c r="O431" s="12">
        <v>354.04986597637384</v>
      </c>
      <c r="P431" s="12">
        <v>278.87626934472269</v>
      </c>
      <c r="Q431" s="12">
        <v>0</v>
      </c>
      <c r="R431" s="57">
        <v>4.29219336298807E-5</v>
      </c>
      <c r="S431" s="57">
        <v>2.1340162185232609E-4</v>
      </c>
      <c r="T431" s="57">
        <v>0</v>
      </c>
      <c r="U431" s="57">
        <v>8.8319104657740499E-4</v>
      </c>
      <c r="V431" s="57">
        <v>2.4097187782513049E-3</v>
      </c>
      <c r="W431" s="57">
        <v>0</v>
      </c>
      <c r="X431" s="57">
        <v>0</v>
      </c>
      <c r="Y431" s="57">
        <v>4.271135101187958E-4</v>
      </c>
      <c r="Z431" s="57">
        <v>6.358320796450875E-5</v>
      </c>
      <c r="AA431" s="57">
        <v>1.3147179441233483E-4</v>
      </c>
      <c r="AB431" s="57">
        <v>0</v>
      </c>
      <c r="AC431" s="17">
        <v>3.7921835389150504E-4</v>
      </c>
      <c r="AD431" s="12">
        <v>424</v>
      </c>
      <c r="AE431" s="16">
        <v>9</v>
      </c>
      <c r="AF431" s="17">
        <v>0.96720965732720243</v>
      </c>
      <c r="AG431" t="str">
        <f>IF(AF431&lt;='CAV Tier 1 Analysis'!$A$5,"Tier 1", "Tier 2")</f>
        <v>Tier 2</v>
      </c>
      <c r="AH431" t="str">
        <f t="shared" si="14"/>
        <v>Wisconsin - Tier 2</v>
      </c>
      <c r="AI431" t="str">
        <f t="shared" si="15"/>
        <v>Solon Springs, Village Of - Tier 2</v>
      </c>
    </row>
    <row r="432" spans="1:35" x14ac:dyDescent="0.3">
      <c r="A432" s="12">
        <v>425</v>
      </c>
      <c r="B432">
        <v>5</v>
      </c>
      <c r="C432" t="s">
        <v>25</v>
      </c>
      <c r="D432" t="s">
        <v>7419</v>
      </c>
      <c r="E432" t="s">
        <v>11240</v>
      </c>
      <c r="F432" t="s">
        <v>3190</v>
      </c>
      <c r="G432" s="56">
        <v>1.1262099999999999</v>
      </c>
      <c r="H432">
        <v>0</v>
      </c>
      <c r="I432">
        <v>0</v>
      </c>
      <c r="J432" s="12">
        <v>6</v>
      </c>
      <c r="K432" s="12">
        <v>7</v>
      </c>
      <c r="L432">
        <v>0</v>
      </c>
      <c r="M432" s="12">
        <v>0</v>
      </c>
      <c r="N432" s="12">
        <v>0</v>
      </c>
      <c r="O432" s="12">
        <v>12.146705840512212</v>
      </c>
      <c r="P432" s="12">
        <v>1.4341325725686183</v>
      </c>
      <c r="Q432" s="12">
        <v>1.2122935378984803</v>
      </c>
      <c r="R432" s="57">
        <v>2.1368375139603368E-5</v>
      </c>
      <c r="S432" s="57">
        <v>0</v>
      </c>
      <c r="T432" s="57">
        <v>0</v>
      </c>
      <c r="U432" s="57">
        <v>1.3247865698661075E-3</v>
      </c>
      <c r="V432" s="57">
        <v>2.8113385746265222E-3</v>
      </c>
      <c r="W432" s="57">
        <v>0</v>
      </c>
      <c r="X432" s="57">
        <v>0</v>
      </c>
      <c r="Y432" s="57">
        <v>0</v>
      </c>
      <c r="Z432" s="57">
        <v>2.1814060610110193E-6</v>
      </c>
      <c r="AA432" s="57">
        <v>6.7609905706142232E-7</v>
      </c>
      <c r="AB432" s="57">
        <v>1.8562597072705203E-6</v>
      </c>
      <c r="AC432" s="17">
        <v>3.7838248040523417E-4</v>
      </c>
      <c r="AD432" s="12">
        <v>425</v>
      </c>
      <c r="AE432" s="16">
        <v>9</v>
      </c>
      <c r="AF432" s="17">
        <v>0.96758803980760766</v>
      </c>
      <c r="AG432" t="str">
        <f>IF(AF432&lt;='CAV Tier 1 Analysis'!$A$5,"Tier 1", "Tier 2")</f>
        <v>Tier 2</v>
      </c>
      <c r="AH432" t="str">
        <f t="shared" si="14"/>
        <v>Wisconsin - Tier 2</v>
      </c>
      <c r="AI432" t="str">
        <f t="shared" si="15"/>
        <v>Exeland, Village Of - Tier 2</v>
      </c>
    </row>
    <row r="433" spans="1:35" x14ac:dyDescent="0.3">
      <c r="A433" s="12">
        <v>426</v>
      </c>
      <c r="B433">
        <v>5</v>
      </c>
      <c r="C433" t="s">
        <v>25</v>
      </c>
      <c r="D433" t="s">
        <v>7420</v>
      </c>
      <c r="E433" t="s">
        <v>11242</v>
      </c>
      <c r="F433" t="s">
        <v>3199</v>
      </c>
      <c r="G433" s="56">
        <v>0.38066</v>
      </c>
      <c r="H433">
        <v>0</v>
      </c>
      <c r="I433">
        <v>0</v>
      </c>
      <c r="J433" s="12">
        <v>6</v>
      </c>
      <c r="K433" s="12">
        <v>7</v>
      </c>
      <c r="L433">
        <v>0</v>
      </c>
      <c r="M433" s="12">
        <v>0</v>
      </c>
      <c r="N433" s="12">
        <v>0</v>
      </c>
      <c r="O433" s="12">
        <v>3.3713977063448048</v>
      </c>
      <c r="P433" s="12">
        <v>0</v>
      </c>
      <c r="Q433" s="12">
        <v>0.10003345239355088</v>
      </c>
      <c r="R433" s="57">
        <v>7.2225301503639804E-6</v>
      </c>
      <c r="S433" s="57">
        <v>0</v>
      </c>
      <c r="T433" s="57">
        <v>0</v>
      </c>
      <c r="U433" s="57">
        <v>1.3247865698661075E-3</v>
      </c>
      <c r="V433" s="57">
        <v>2.8113385746265222E-3</v>
      </c>
      <c r="W433" s="57">
        <v>0</v>
      </c>
      <c r="X433" s="57">
        <v>0</v>
      </c>
      <c r="Y433" s="57">
        <v>0</v>
      </c>
      <c r="Z433" s="57">
        <v>6.054635295579925E-7</v>
      </c>
      <c r="AA433" s="57">
        <v>0</v>
      </c>
      <c r="AB433" s="57">
        <v>1.5317087920736087E-7</v>
      </c>
      <c r="AC433" s="17">
        <v>3.7673693718652361E-4</v>
      </c>
      <c r="AD433" s="12">
        <v>426</v>
      </c>
      <c r="AE433" s="16">
        <v>9</v>
      </c>
      <c r="AF433" s="17">
        <v>0.9679647767447942</v>
      </c>
      <c r="AG433" t="str">
        <f>IF(AF433&lt;='CAV Tier 1 Analysis'!$A$5,"Tier 1", "Tier 2")</f>
        <v>Tier 2</v>
      </c>
      <c r="AH433" t="str">
        <f t="shared" si="14"/>
        <v>Wisconsin - Tier 2</v>
      </c>
      <c r="AI433" t="str">
        <f t="shared" si="15"/>
        <v>Radison, Village Of - Tier 2</v>
      </c>
    </row>
    <row r="434" spans="1:35" x14ac:dyDescent="0.3">
      <c r="A434" s="12">
        <v>427</v>
      </c>
      <c r="B434">
        <v>5</v>
      </c>
      <c r="C434" t="s">
        <v>25</v>
      </c>
      <c r="D434" t="s">
        <v>7206</v>
      </c>
      <c r="E434" t="s">
        <v>10961</v>
      </c>
      <c r="F434" t="s">
        <v>3455</v>
      </c>
      <c r="G434" s="56">
        <v>1.13202</v>
      </c>
      <c r="H434">
        <v>1</v>
      </c>
      <c r="I434">
        <v>0</v>
      </c>
      <c r="J434" s="12">
        <v>8</v>
      </c>
      <c r="K434" s="12">
        <v>5</v>
      </c>
      <c r="L434">
        <v>0</v>
      </c>
      <c r="M434" s="12">
        <v>1</v>
      </c>
      <c r="N434" s="12">
        <v>0</v>
      </c>
      <c r="O434" s="12">
        <v>178.85756231851894</v>
      </c>
      <c r="P434" s="12">
        <v>117.3484954068963</v>
      </c>
      <c r="Q434" s="12">
        <v>0</v>
      </c>
      <c r="R434" s="57">
        <v>2.1478612359625474E-5</v>
      </c>
      <c r="S434" s="57">
        <v>7.1133873950775353E-5</v>
      </c>
      <c r="T434" s="57">
        <v>0</v>
      </c>
      <c r="U434" s="57">
        <v>1.76638209315481E-3</v>
      </c>
      <c r="V434" s="57">
        <v>2.0080989818760872E-3</v>
      </c>
      <c r="W434" s="57">
        <v>0</v>
      </c>
      <c r="X434" s="57">
        <v>1.8314127940477945E-4</v>
      </c>
      <c r="Y434" s="57">
        <v>0</v>
      </c>
      <c r="Z434" s="57">
        <v>3.212072273932837E-5</v>
      </c>
      <c r="AA434" s="57">
        <v>5.5322087099714861E-5</v>
      </c>
      <c r="AB434" s="57">
        <v>0</v>
      </c>
      <c r="AC434" s="17">
        <v>3.7615251368955643E-4</v>
      </c>
      <c r="AD434" s="12">
        <v>427</v>
      </c>
      <c r="AE434" s="16">
        <v>9</v>
      </c>
      <c r="AF434" s="17">
        <v>0.96834092925848381</v>
      </c>
      <c r="AG434" t="str">
        <f>IF(AF434&lt;='CAV Tier 1 Analysis'!$A$5,"Tier 1", "Tier 2")</f>
        <v>Tier 2</v>
      </c>
      <c r="AH434" t="str">
        <f t="shared" si="14"/>
        <v>Wisconsin - Tier 2</v>
      </c>
      <c r="AI434" t="str">
        <f t="shared" si="15"/>
        <v>Cambria, Village Of - Tier 2</v>
      </c>
    </row>
    <row r="435" spans="1:35" x14ac:dyDescent="0.3">
      <c r="A435" s="12">
        <v>428</v>
      </c>
      <c r="B435">
        <v>5</v>
      </c>
      <c r="C435" t="s">
        <v>25</v>
      </c>
      <c r="D435" t="s">
        <v>7376</v>
      </c>
      <c r="E435" t="s">
        <v>11185</v>
      </c>
      <c r="F435" t="s">
        <v>3304</v>
      </c>
      <c r="G435" s="56">
        <v>3.2757100000000001</v>
      </c>
      <c r="H435">
        <v>0</v>
      </c>
      <c r="I435">
        <v>0</v>
      </c>
      <c r="J435" s="12">
        <v>7</v>
      </c>
      <c r="K435" s="12">
        <v>6</v>
      </c>
      <c r="L435">
        <v>0</v>
      </c>
      <c r="M435" s="12">
        <v>0</v>
      </c>
      <c r="N435" s="12">
        <v>0</v>
      </c>
      <c r="O435" s="12">
        <v>234.71063678131841</v>
      </c>
      <c r="P435" s="12">
        <v>123.90184869162867</v>
      </c>
      <c r="Q435" s="12">
        <v>7.9712468255074782</v>
      </c>
      <c r="R435" s="57">
        <v>6.215235180698995E-5</v>
      </c>
      <c r="S435" s="57">
        <v>0</v>
      </c>
      <c r="T435" s="57">
        <v>0</v>
      </c>
      <c r="U435" s="57">
        <v>1.5455843315104589E-3</v>
      </c>
      <c r="V435" s="57">
        <v>2.4097187782513049E-3</v>
      </c>
      <c r="W435" s="57">
        <v>0</v>
      </c>
      <c r="X435" s="57">
        <v>0</v>
      </c>
      <c r="Y435" s="57">
        <v>0</v>
      </c>
      <c r="Z435" s="57">
        <v>4.2151280551380626E-5</v>
      </c>
      <c r="AA435" s="57">
        <v>5.8411561574492495E-5</v>
      </c>
      <c r="AB435" s="57">
        <v>1.2205545799202865E-5</v>
      </c>
      <c r="AC435" s="17">
        <v>3.7547489540852992E-4</v>
      </c>
      <c r="AD435" s="12">
        <v>428</v>
      </c>
      <c r="AE435" s="16">
        <v>9</v>
      </c>
      <c r="AF435" s="17">
        <v>0.96871640415389237</v>
      </c>
      <c r="AG435" t="str">
        <f>IF(AF435&lt;='CAV Tier 1 Analysis'!$A$5,"Tier 1", "Tier 2")</f>
        <v>Tier 2</v>
      </c>
      <c r="AH435" t="str">
        <f t="shared" si="14"/>
        <v>Wisconsin - Tier 2</v>
      </c>
      <c r="AI435" t="str">
        <f t="shared" si="15"/>
        <v>Balsam Lake, Village Of - Tier 2</v>
      </c>
    </row>
    <row r="436" spans="1:35" x14ac:dyDescent="0.3">
      <c r="A436" s="12">
        <v>429</v>
      </c>
      <c r="B436">
        <v>5</v>
      </c>
      <c r="C436" t="s">
        <v>25</v>
      </c>
      <c r="D436" t="s">
        <v>7348</v>
      </c>
      <c r="E436" t="s">
        <v>11150</v>
      </c>
      <c r="F436" t="s">
        <v>3490</v>
      </c>
      <c r="G436" s="56">
        <v>1.0458799999999999</v>
      </c>
      <c r="H436">
        <v>2</v>
      </c>
      <c r="I436">
        <v>0</v>
      </c>
      <c r="J436" s="12">
        <v>8</v>
      </c>
      <c r="K436" s="12">
        <v>5</v>
      </c>
      <c r="L436">
        <v>0</v>
      </c>
      <c r="M436" s="12">
        <v>1</v>
      </c>
      <c r="N436" s="12">
        <v>0</v>
      </c>
      <c r="O436" s="12">
        <v>28.170296866301953</v>
      </c>
      <c r="P436" s="12">
        <v>0</v>
      </c>
      <c r="Q436" s="12">
        <v>0</v>
      </c>
      <c r="R436" s="57">
        <v>1.9844217500296011E-5</v>
      </c>
      <c r="S436" s="57">
        <v>1.4226774790155071E-4</v>
      </c>
      <c r="T436" s="57">
        <v>0</v>
      </c>
      <c r="U436" s="57">
        <v>1.76638209315481E-3</v>
      </c>
      <c r="V436" s="57">
        <v>2.0080989818760872E-3</v>
      </c>
      <c r="W436" s="57">
        <v>0</v>
      </c>
      <c r="X436" s="57">
        <v>1.8314127940477945E-4</v>
      </c>
      <c r="Y436" s="57">
        <v>0</v>
      </c>
      <c r="Z436" s="57">
        <v>5.0590552806240921E-6</v>
      </c>
      <c r="AA436" s="57">
        <v>0</v>
      </c>
      <c r="AB436" s="57">
        <v>0</v>
      </c>
      <c r="AC436" s="17">
        <v>3.7498121591983158E-4</v>
      </c>
      <c r="AD436" s="12">
        <v>429</v>
      </c>
      <c r="AE436" s="16">
        <v>9</v>
      </c>
      <c r="AF436" s="17">
        <v>0.96909138536981221</v>
      </c>
      <c r="AG436" t="str">
        <f>IF(AF436&lt;='CAV Tier 1 Analysis'!$A$5,"Tier 1", "Tier 2")</f>
        <v>Tier 2</v>
      </c>
      <c r="AH436" t="str">
        <f t="shared" si="14"/>
        <v>Wisconsin - Tier 2</v>
      </c>
      <c r="AI436" t="str">
        <f t="shared" si="15"/>
        <v>Norwalk, Village Of - Tier 2</v>
      </c>
    </row>
    <row r="437" spans="1:35" x14ac:dyDescent="0.3">
      <c r="A437" s="12">
        <v>430</v>
      </c>
      <c r="B437">
        <v>5</v>
      </c>
      <c r="C437" t="s">
        <v>25</v>
      </c>
      <c r="D437" t="s">
        <v>7462</v>
      </c>
      <c r="E437" t="s">
        <v>11298</v>
      </c>
      <c r="F437" t="s">
        <v>3650</v>
      </c>
      <c r="G437" s="56">
        <v>1.3224100000000001</v>
      </c>
      <c r="H437">
        <v>4</v>
      </c>
      <c r="I437">
        <v>0</v>
      </c>
      <c r="J437" s="12">
        <v>13</v>
      </c>
      <c r="K437" s="12">
        <v>2</v>
      </c>
      <c r="L437">
        <v>0</v>
      </c>
      <c r="M437" s="12">
        <v>0</v>
      </c>
      <c r="N437" s="12">
        <v>7.1536695521663995</v>
      </c>
      <c r="O437" s="12">
        <v>578.4580064836374</v>
      </c>
      <c r="P437" s="12">
        <v>0</v>
      </c>
      <c r="Q437" s="12">
        <v>0</v>
      </c>
      <c r="R437" s="57">
        <v>2.5091015857045214E-5</v>
      </c>
      <c r="S437" s="57">
        <v>2.8453549580310141E-4</v>
      </c>
      <c r="T437" s="57">
        <v>0</v>
      </c>
      <c r="U437" s="57">
        <v>2.8703709013765664E-3</v>
      </c>
      <c r="V437" s="57">
        <v>8.0323959275043497E-4</v>
      </c>
      <c r="W437" s="57">
        <v>0</v>
      </c>
      <c r="X437" s="57">
        <v>0</v>
      </c>
      <c r="Y437" s="57">
        <v>3.7586301640016251E-5</v>
      </c>
      <c r="Z437" s="57">
        <v>1.0388428088668915E-4</v>
      </c>
      <c r="AA437" s="57">
        <v>0</v>
      </c>
      <c r="AB437" s="57">
        <v>0</v>
      </c>
      <c r="AC437" s="17">
        <v>3.7497341711944116E-4</v>
      </c>
      <c r="AD437" s="12">
        <v>430</v>
      </c>
      <c r="AE437" s="16">
        <v>9</v>
      </c>
      <c r="AF437" s="17">
        <v>0.96946635878693166</v>
      </c>
      <c r="AG437" t="str">
        <f>IF(AF437&lt;='CAV Tier 1 Analysis'!$A$5,"Tier 1", "Tier 2")</f>
        <v>Tier 2</v>
      </c>
      <c r="AH437" t="str">
        <f t="shared" si="14"/>
        <v>Wisconsin - Tier 2</v>
      </c>
      <c r="AI437" t="str">
        <f t="shared" si="15"/>
        <v>Dousman, Village Of - Tier 2</v>
      </c>
    </row>
    <row r="438" spans="1:35" x14ac:dyDescent="0.3">
      <c r="A438" s="12">
        <v>431</v>
      </c>
      <c r="B438">
        <v>5</v>
      </c>
      <c r="C438" t="s">
        <v>25</v>
      </c>
      <c r="D438" t="s">
        <v>6573</v>
      </c>
      <c r="E438" t="s">
        <v>11335</v>
      </c>
      <c r="F438" t="s">
        <v>3607</v>
      </c>
      <c r="G438" s="56">
        <v>2.5486399999999998</v>
      </c>
      <c r="H438">
        <v>6</v>
      </c>
      <c r="I438">
        <v>0</v>
      </c>
      <c r="J438" s="12">
        <v>7</v>
      </c>
      <c r="K438" s="12">
        <v>3</v>
      </c>
      <c r="L438">
        <v>0</v>
      </c>
      <c r="M438" s="12">
        <v>0</v>
      </c>
      <c r="N438" s="12">
        <v>36.53651696192312</v>
      </c>
      <c r="O438" s="12">
        <v>911.40742916248473</v>
      </c>
      <c r="P438" s="12">
        <v>415.04098119847583</v>
      </c>
      <c r="Q438" s="12">
        <v>219.74083565185106</v>
      </c>
      <c r="R438" s="57">
        <v>4.8357140866977491E-5</v>
      </c>
      <c r="S438" s="57">
        <v>4.2680324370465217E-4</v>
      </c>
      <c r="T438" s="57">
        <v>0</v>
      </c>
      <c r="U438" s="57">
        <v>1.5455843315104589E-3</v>
      </c>
      <c r="V438" s="57">
        <v>1.2048593891256525E-3</v>
      </c>
      <c r="W438" s="57">
        <v>0</v>
      </c>
      <c r="X438" s="57">
        <v>0</v>
      </c>
      <c r="Y438" s="57">
        <v>1.9196756816793894E-4</v>
      </c>
      <c r="Z438" s="57">
        <v>1.6367809644278648E-4</v>
      </c>
      <c r="AA438" s="57">
        <v>1.9566448834472093E-4</v>
      </c>
      <c r="AB438" s="57">
        <v>3.3646641387660562E-4</v>
      </c>
      <c r="AC438" s="17">
        <v>3.7394369745816295E-4</v>
      </c>
      <c r="AD438" s="12">
        <v>431</v>
      </c>
      <c r="AE438" s="16">
        <v>9</v>
      </c>
      <c r="AF438" s="17">
        <v>0.96984030248438979</v>
      </c>
      <c r="AG438" t="str">
        <f>IF(AF438&lt;='CAV Tier 1 Analysis'!$A$5,"Tier 1", "Tier 2")</f>
        <v>Tier 2</v>
      </c>
      <c r="AH438" t="str">
        <f t="shared" si="14"/>
        <v>Wisconsin - Tier 2</v>
      </c>
      <c r="AI438" t="str">
        <f t="shared" si="15"/>
        <v>Jackson, Village Of - Tier 2</v>
      </c>
    </row>
    <row r="439" spans="1:35" x14ac:dyDescent="0.3">
      <c r="A439" s="12">
        <v>432</v>
      </c>
      <c r="B439">
        <v>5</v>
      </c>
      <c r="C439" t="s">
        <v>25</v>
      </c>
      <c r="D439" t="s">
        <v>7239</v>
      </c>
      <c r="E439" t="s">
        <v>11004</v>
      </c>
      <c r="F439" t="s">
        <v>3443</v>
      </c>
      <c r="G439" s="56">
        <v>14.367380000000001</v>
      </c>
      <c r="H439">
        <v>5</v>
      </c>
      <c r="I439">
        <v>0</v>
      </c>
      <c r="J439" s="12">
        <v>4</v>
      </c>
      <c r="K439" s="12">
        <v>6</v>
      </c>
      <c r="L439">
        <v>0</v>
      </c>
      <c r="M439" s="12">
        <v>0</v>
      </c>
      <c r="N439" s="12">
        <v>23.585606388265056</v>
      </c>
      <c r="O439" s="12">
        <v>343.77616067495018</v>
      </c>
      <c r="P439" s="12">
        <v>0</v>
      </c>
      <c r="Q439" s="12">
        <v>0.92188406026906478</v>
      </c>
      <c r="R439" s="57">
        <v>2.7260241483669531E-4</v>
      </c>
      <c r="S439" s="57">
        <v>3.5566936975387679E-4</v>
      </c>
      <c r="T439" s="57">
        <v>0</v>
      </c>
      <c r="U439" s="57">
        <v>8.8319104657740499E-4</v>
      </c>
      <c r="V439" s="57">
        <v>2.4097187782513049E-3</v>
      </c>
      <c r="W439" s="57">
        <v>0</v>
      </c>
      <c r="X439" s="57">
        <v>0</v>
      </c>
      <c r="Y439" s="57">
        <v>1.2392181517575975E-4</v>
      </c>
      <c r="Z439" s="57">
        <v>6.1738170856684822E-5</v>
      </c>
      <c r="AA439" s="57">
        <v>0</v>
      </c>
      <c r="AB439" s="57">
        <v>1.4115857111792314E-6</v>
      </c>
      <c r="AC439" s="17">
        <v>3.7347756192390052E-4</v>
      </c>
      <c r="AD439" s="12">
        <v>432</v>
      </c>
      <c r="AE439" s="16">
        <v>9</v>
      </c>
      <c r="AF439" s="17">
        <v>0.97021378004631365</v>
      </c>
      <c r="AG439" t="str">
        <f>IF(AF439&lt;='CAV Tier 1 Analysis'!$A$5,"Tier 1", "Tier 2")</f>
        <v>Tier 2</v>
      </c>
      <c r="AH439" t="str">
        <f t="shared" si="14"/>
        <v>Wisconsin - Tier 2</v>
      </c>
      <c r="AI439" t="str">
        <f t="shared" si="15"/>
        <v>Lake Nebagamon, Village Of - Tier 2</v>
      </c>
    </row>
    <row r="440" spans="1:35" x14ac:dyDescent="0.3">
      <c r="A440" s="12">
        <v>433</v>
      </c>
      <c r="B440">
        <v>5</v>
      </c>
      <c r="C440" t="s">
        <v>25</v>
      </c>
      <c r="D440" t="s">
        <v>7428</v>
      </c>
      <c r="E440" t="s">
        <v>11250</v>
      </c>
      <c r="F440" t="s">
        <v>3245</v>
      </c>
      <c r="G440" s="56">
        <v>1.4446400000000001</v>
      </c>
      <c r="H440">
        <v>1</v>
      </c>
      <c r="I440">
        <v>0</v>
      </c>
      <c r="J440" s="12">
        <v>5</v>
      </c>
      <c r="K440" s="12">
        <v>7</v>
      </c>
      <c r="L440">
        <v>0</v>
      </c>
      <c r="M440" s="12">
        <v>0</v>
      </c>
      <c r="N440" s="12">
        <v>0.63022675434596664</v>
      </c>
      <c r="O440" s="12">
        <v>175.11735250343938</v>
      </c>
      <c r="P440" s="12">
        <v>118.03128248524217</v>
      </c>
      <c r="Q440" s="12">
        <v>0</v>
      </c>
      <c r="R440" s="57">
        <v>2.7410171692381182E-5</v>
      </c>
      <c r="S440" s="57">
        <v>7.1133873950775353E-5</v>
      </c>
      <c r="T440" s="57">
        <v>0</v>
      </c>
      <c r="U440" s="57">
        <v>1.1039888082217562E-3</v>
      </c>
      <c r="V440" s="57">
        <v>2.8113385746265222E-3</v>
      </c>
      <c r="W440" s="57">
        <v>0</v>
      </c>
      <c r="X440" s="57">
        <v>0</v>
      </c>
      <c r="Y440" s="57">
        <v>3.3112925775670395E-6</v>
      </c>
      <c r="Z440" s="57">
        <v>3.1449024875957424E-5</v>
      </c>
      <c r="AA440" s="57">
        <v>5.5643976239305739E-5</v>
      </c>
      <c r="AB440" s="57">
        <v>0</v>
      </c>
      <c r="AC440" s="17">
        <v>3.7311597474402408E-4</v>
      </c>
      <c r="AD440" s="12">
        <v>433</v>
      </c>
      <c r="AE440" s="16">
        <v>9</v>
      </c>
      <c r="AF440" s="17">
        <v>0.97058689602105763</v>
      </c>
      <c r="AG440" t="str">
        <f>IF(AF440&lt;='CAV Tier 1 Analysis'!$A$5,"Tier 1", "Tier 2")</f>
        <v>Tier 2</v>
      </c>
      <c r="AH440" t="str">
        <f t="shared" si="14"/>
        <v>Wisconsin - Tier 2</v>
      </c>
      <c r="AI440" t="str">
        <f t="shared" si="15"/>
        <v>Tigerton, Village Of - Tier 2</v>
      </c>
    </row>
    <row r="441" spans="1:35" x14ac:dyDescent="0.3">
      <c r="A441" s="12">
        <v>434</v>
      </c>
      <c r="B441">
        <v>5</v>
      </c>
      <c r="C441" t="s">
        <v>25</v>
      </c>
      <c r="D441" t="s">
        <v>7370</v>
      </c>
      <c r="E441" t="s">
        <v>11177</v>
      </c>
      <c r="F441" t="s">
        <v>3562</v>
      </c>
      <c r="G441" s="56">
        <v>3.1284900000000002</v>
      </c>
      <c r="H441">
        <v>3</v>
      </c>
      <c r="I441">
        <v>0</v>
      </c>
      <c r="J441" s="12">
        <v>9</v>
      </c>
      <c r="K441" s="12">
        <v>3</v>
      </c>
      <c r="L441">
        <v>0</v>
      </c>
      <c r="M441" s="12">
        <v>0</v>
      </c>
      <c r="N441" s="12">
        <v>38.263689283817648</v>
      </c>
      <c r="O441" s="12">
        <v>1725.383405309381</v>
      </c>
      <c r="P441" s="12">
        <v>134.58077070145805</v>
      </c>
      <c r="Q441" s="12">
        <v>41.504046489346138</v>
      </c>
      <c r="R441" s="57">
        <v>5.9359043109631193E-5</v>
      </c>
      <c r="S441" s="57">
        <v>2.1340162185232609E-4</v>
      </c>
      <c r="T441" s="57">
        <v>0</v>
      </c>
      <c r="U441" s="57">
        <v>1.9871798547991611E-3</v>
      </c>
      <c r="V441" s="57">
        <v>1.2048593891256525E-3</v>
      </c>
      <c r="W441" s="57">
        <v>0</v>
      </c>
      <c r="X441" s="57">
        <v>0</v>
      </c>
      <c r="Y441" s="57">
        <v>2.0104235410844346E-4</v>
      </c>
      <c r="Z441" s="57">
        <v>3.0985864540793086E-4</v>
      </c>
      <c r="AA441" s="57">
        <v>6.3445969996265276E-5</v>
      </c>
      <c r="AB441" s="57">
        <v>6.3550853632701119E-5</v>
      </c>
      <c r="AC441" s="17">
        <v>3.7297252109382825E-4</v>
      </c>
      <c r="AD441" s="12">
        <v>434</v>
      </c>
      <c r="AE441" s="16">
        <v>9</v>
      </c>
      <c r="AF441" s="17">
        <v>0.97095986854215144</v>
      </c>
      <c r="AG441" t="str">
        <f>IF(AF441&lt;='CAV Tier 1 Analysis'!$A$5,"Tier 1", "Tier 2")</f>
        <v>Tier 2</v>
      </c>
      <c r="AH441" t="str">
        <f t="shared" si="14"/>
        <v>Wisconsin - Tier 2</v>
      </c>
      <c r="AI441" t="str">
        <f t="shared" si="15"/>
        <v>Mount Pleasant, Village Of - Tier 2</v>
      </c>
    </row>
    <row r="442" spans="1:35" x14ac:dyDescent="0.3">
      <c r="A442" s="12">
        <v>435</v>
      </c>
      <c r="B442">
        <v>5</v>
      </c>
      <c r="C442" t="s">
        <v>25</v>
      </c>
      <c r="D442" t="s">
        <v>7199</v>
      </c>
      <c r="E442" t="s">
        <v>10951</v>
      </c>
      <c r="F442" t="s">
        <v>3598</v>
      </c>
      <c r="G442" s="56">
        <v>4.3406600000000006</v>
      </c>
      <c r="H442">
        <v>5</v>
      </c>
      <c r="I442">
        <v>0</v>
      </c>
      <c r="J442" s="12">
        <v>8</v>
      </c>
      <c r="K442" s="12">
        <v>4</v>
      </c>
      <c r="L442">
        <v>0</v>
      </c>
      <c r="M442" s="12">
        <v>0.84290407449558358</v>
      </c>
      <c r="N442" s="12">
        <v>16.796843515353672</v>
      </c>
      <c r="O442" s="12">
        <v>230.92893052840799</v>
      </c>
      <c r="P442" s="12">
        <v>13.618680385761451</v>
      </c>
      <c r="Q442" s="12">
        <v>0</v>
      </c>
      <c r="R442" s="57">
        <v>8.2358397841850785E-5</v>
      </c>
      <c r="S442" s="57">
        <v>3.5566936975387679E-4</v>
      </c>
      <c r="T442" s="57">
        <v>0</v>
      </c>
      <c r="U442" s="57">
        <v>1.76638209315481E-3</v>
      </c>
      <c r="V442" s="57">
        <v>1.6064791855008699E-3</v>
      </c>
      <c r="W442" s="57">
        <v>0</v>
      </c>
      <c r="X442" s="57">
        <v>1.5437053061862272E-4</v>
      </c>
      <c r="Y442" s="57">
        <v>8.825278024996881E-5</v>
      </c>
      <c r="Z442" s="57">
        <v>4.1472130413937752E-5</v>
      </c>
      <c r="AA442" s="57">
        <v>6.4203108857243764E-6</v>
      </c>
      <c r="AB442" s="57">
        <v>0</v>
      </c>
      <c r="AC442" s="17">
        <v>3.7285498167451462E-4</v>
      </c>
      <c r="AD442" s="12">
        <v>435</v>
      </c>
      <c r="AE442" s="16">
        <v>9</v>
      </c>
      <c r="AF442" s="17">
        <v>0.97133272352382594</v>
      </c>
      <c r="AG442" t="str">
        <f>IF(AF442&lt;='CAV Tier 1 Analysis'!$A$5,"Tier 1", "Tier 2")</f>
        <v>Tier 2</v>
      </c>
      <c r="AH442" t="str">
        <f t="shared" si="14"/>
        <v>Wisconsin - Tier 2</v>
      </c>
      <c r="AI442" t="str">
        <f t="shared" si="15"/>
        <v>Cornell, City Of - Tier 2</v>
      </c>
    </row>
    <row r="443" spans="1:35" x14ac:dyDescent="0.3">
      <c r="A443" s="12">
        <v>436</v>
      </c>
      <c r="B443">
        <v>5</v>
      </c>
      <c r="C443" t="s">
        <v>25</v>
      </c>
      <c r="D443" t="s">
        <v>7377</v>
      </c>
      <c r="E443" t="s">
        <v>11186</v>
      </c>
      <c r="F443" t="s">
        <v>3368</v>
      </c>
      <c r="G443" s="56">
        <v>1.6027</v>
      </c>
      <c r="H443">
        <v>1</v>
      </c>
      <c r="I443">
        <v>0</v>
      </c>
      <c r="J443" s="12">
        <v>7</v>
      </c>
      <c r="K443" s="12">
        <v>6</v>
      </c>
      <c r="L443">
        <v>0</v>
      </c>
      <c r="M443" s="12">
        <v>0</v>
      </c>
      <c r="N443" s="12">
        <v>0</v>
      </c>
      <c r="O443" s="12">
        <v>59.374361048943463</v>
      </c>
      <c r="P443" s="12">
        <v>5.1591696335416941</v>
      </c>
      <c r="Q443" s="12">
        <v>0</v>
      </c>
      <c r="R443" s="57">
        <v>3.0409155340693403E-5</v>
      </c>
      <c r="S443" s="57">
        <v>7.1133873950775353E-5</v>
      </c>
      <c r="T443" s="57">
        <v>0</v>
      </c>
      <c r="U443" s="57">
        <v>1.5455843315104589E-3</v>
      </c>
      <c r="V443" s="57">
        <v>2.4097187782513049E-3</v>
      </c>
      <c r="W443" s="57">
        <v>0</v>
      </c>
      <c r="X443" s="57">
        <v>0</v>
      </c>
      <c r="Y443" s="57">
        <v>0</v>
      </c>
      <c r="Z443" s="57">
        <v>1.0662939628359368E-5</v>
      </c>
      <c r="AA443" s="57">
        <v>2.4322087031396602E-6</v>
      </c>
      <c r="AB443" s="57">
        <v>0</v>
      </c>
      <c r="AC443" s="17">
        <v>3.699946624895211E-4</v>
      </c>
      <c r="AD443" s="12">
        <v>436</v>
      </c>
      <c r="AE443" s="16">
        <v>9</v>
      </c>
      <c r="AF443" s="17">
        <v>0.97170271818631548</v>
      </c>
      <c r="AG443" t="str">
        <f>IF(AF443&lt;='CAV Tier 1 Analysis'!$A$5,"Tier 1", "Tier 2")</f>
        <v>Tier 2</v>
      </c>
      <c r="AH443" t="str">
        <f t="shared" si="14"/>
        <v>Wisconsin - Tier 2</v>
      </c>
      <c r="AI443" t="str">
        <f t="shared" si="15"/>
        <v>Frederic, Village Of - Tier 2</v>
      </c>
    </row>
    <row r="444" spans="1:35" x14ac:dyDescent="0.3">
      <c r="A444" s="12">
        <v>437</v>
      </c>
      <c r="B444">
        <v>5</v>
      </c>
      <c r="C444" t="s">
        <v>25</v>
      </c>
      <c r="D444" t="s">
        <v>7382</v>
      </c>
      <c r="E444" t="s">
        <v>11193</v>
      </c>
      <c r="F444" t="s">
        <v>3493</v>
      </c>
      <c r="G444" s="56">
        <v>1.0886899999999999</v>
      </c>
      <c r="H444">
        <v>1</v>
      </c>
      <c r="I444">
        <v>0</v>
      </c>
      <c r="J444" s="12">
        <v>8</v>
      </c>
      <c r="K444" s="12">
        <v>5</v>
      </c>
      <c r="L444">
        <v>0</v>
      </c>
      <c r="M444" s="12">
        <v>1.0000000000000002</v>
      </c>
      <c r="N444" s="12">
        <v>0</v>
      </c>
      <c r="O444" s="12">
        <v>65.349548233814332</v>
      </c>
      <c r="P444" s="12">
        <v>0</v>
      </c>
      <c r="Q444" s="12">
        <v>0</v>
      </c>
      <c r="R444" s="57">
        <v>2.0656481766930491E-5</v>
      </c>
      <c r="S444" s="57">
        <v>7.1133873950775353E-5</v>
      </c>
      <c r="T444" s="57">
        <v>0</v>
      </c>
      <c r="U444" s="57">
        <v>1.76638209315481E-3</v>
      </c>
      <c r="V444" s="57">
        <v>2.0080989818760872E-3</v>
      </c>
      <c r="W444" s="57">
        <v>0</v>
      </c>
      <c r="X444" s="57">
        <v>1.8314127940477951E-4</v>
      </c>
      <c r="Y444" s="57">
        <v>0</v>
      </c>
      <c r="Z444" s="57">
        <v>1.1736013242876326E-5</v>
      </c>
      <c r="AA444" s="57">
        <v>0</v>
      </c>
      <c r="AB444" s="57">
        <v>0</v>
      </c>
      <c r="AC444" s="17">
        <v>3.6919533849056902E-4</v>
      </c>
      <c r="AD444" s="12">
        <v>437</v>
      </c>
      <c r="AE444" s="16">
        <v>9</v>
      </c>
      <c r="AF444" s="17">
        <v>0.97207191352480604</v>
      </c>
      <c r="AG444" t="str">
        <f>IF(AF444&lt;='CAV Tier 1 Analysis'!$A$5,"Tier 1", "Tier 2")</f>
        <v>Tier 2</v>
      </c>
      <c r="AH444" t="str">
        <f t="shared" si="14"/>
        <v>Wisconsin - Tier 2</v>
      </c>
      <c r="AI444" t="str">
        <f t="shared" si="15"/>
        <v>Rosholt, Village Of - Tier 2</v>
      </c>
    </row>
    <row r="445" spans="1:35" x14ac:dyDescent="0.3">
      <c r="A445" s="12">
        <v>438</v>
      </c>
      <c r="B445">
        <v>5</v>
      </c>
      <c r="C445" t="s">
        <v>25</v>
      </c>
      <c r="D445" t="s">
        <v>7389</v>
      </c>
      <c r="E445" t="s">
        <v>11201</v>
      </c>
      <c r="F445" t="s">
        <v>3534</v>
      </c>
      <c r="G445" s="56">
        <v>1.4690399999999999</v>
      </c>
      <c r="H445">
        <v>3</v>
      </c>
      <c r="I445">
        <v>0</v>
      </c>
      <c r="J445" s="12">
        <v>8</v>
      </c>
      <c r="K445" s="12">
        <v>4</v>
      </c>
      <c r="L445">
        <v>0</v>
      </c>
      <c r="M445" s="12">
        <v>0</v>
      </c>
      <c r="N445" s="12">
        <v>0</v>
      </c>
      <c r="O445" s="12">
        <v>779.76957032799851</v>
      </c>
      <c r="P445" s="12">
        <v>597.55889079314068</v>
      </c>
      <c r="Q445" s="12">
        <v>0</v>
      </c>
      <c r="R445" s="57">
        <v>2.7873130069066099E-5</v>
      </c>
      <c r="S445" s="57">
        <v>2.1340162185232609E-4</v>
      </c>
      <c r="T445" s="57">
        <v>0</v>
      </c>
      <c r="U445" s="57">
        <v>1.76638209315481E-3</v>
      </c>
      <c r="V445" s="57">
        <v>1.6064791855008699E-3</v>
      </c>
      <c r="W445" s="57">
        <v>0</v>
      </c>
      <c r="X445" s="57">
        <v>0</v>
      </c>
      <c r="Y445" s="57">
        <v>0</v>
      </c>
      <c r="Z445" s="57">
        <v>1.4003747923426501E-4</v>
      </c>
      <c r="AA445" s="57">
        <v>2.81709662224816E-4</v>
      </c>
      <c r="AB445" s="57">
        <v>0</v>
      </c>
      <c r="AC445" s="17">
        <v>3.6689847018510482E-4</v>
      </c>
      <c r="AD445" s="12">
        <v>438</v>
      </c>
      <c r="AE445" s="16">
        <v>9</v>
      </c>
      <c r="AF445" s="17">
        <v>0.97243881199499116</v>
      </c>
      <c r="AG445" t="str">
        <f>IF(AF445&lt;='CAV Tier 1 Analysis'!$A$5,"Tier 1", "Tier 2")</f>
        <v>Tier 2</v>
      </c>
      <c r="AH445" t="str">
        <f t="shared" si="14"/>
        <v>Wisconsin - Tier 2</v>
      </c>
      <c r="AI445" t="str">
        <f t="shared" si="15"/>
        <v>Walworth, Village Of - Tier 2</v>
      </c>
    </row>
    <row r="446" spans="1:35" x14ac:dyDescent="0.3">
      <c r="A446" s="12">
        <v>439</v>
      </c>
      <c r="B446">
        <v>5</v>
      </c>
      <c r="C446" t="s">
        <v>25</v>
      </c>
      <c r="D446" t="s">
        <v>7522</v>
      </c>
      <c r="E446" t="s">
        <v>11379</v>
      </c>
      <c r="F446" t="s">
        <v>3638</v>
      </c>
      <c r="G446" s="56">
        <v>0.64817999999999998</v>
      </c>
      <c r="H446">
        <v>0</v>
      </c>
      <c r="I446">
        <v>0</v>
      </c>
      <c r="J446" s="12">
        <v>12</v>
      </c>
      <c r="K446" s="12">
        <v>1</v>
      </c>
      <c r="L446">
        <v>0</v>
      </c>
      <c r="M446" s="12">
        <v>0</v>
      </c>
      <c r="N446" s="12">
        <v>31.343440902239621</v>
      </c>
      <c r="O446" s="12">
        <v>1210.133744038402</v>
      </c>
      <c r="P446" s="12">
        <v>1040.7633549641464</v>
      </c>
      <c r="Q446" s="12">
        <v>60.813671979691662</v>
      </c>
      <c r="R446" s="57">
        <v>1.2298375434411087E-5</v>
      </c>
      <c r="S446" s="57">
        <v>0</v>
      </c>
      <c r="T446" s="57">
        <v>0</v>
      </c>
      <c r="U446" s="57">
        <v>2.6495731397322151E-3</v>
      </c>
      <c r="V446" s="57">
        <v>4.0161979637521748E-4</v>
      </c>
      <c r="W446" s="57">
        <v>0</v>
      </c>
      <c r="X446" s="57">
        <v>0</v>
      </c>
      <c r="Y446" s="57">
        <v>1.6468247737705936E-4</v>
      </c>
      <c r="Z446" s="57">
        <v>2.1732584278734874E-4</v>
      </c>
      <c r="AA446" s="57">
        <v>4.9065137796504104E-4</v>
      </c>
      <c r="AB446" s="57">
        <v>9.3117685954803101E-5</v>
      </c>
      <c r="AC446" s="17">
        <v>3.6629715414782679E-4</v>
      </c>
      <c r="AD446" s="12">
        <v>439</v>
      </c>
      <c r="AE446" s="16">
        <v>9</v>
      </c>
      <c r="AF446" s="17">
        <v>0.97280510914913898</v>
      </c>
      <c r="AG446" t="str">
        <f>IF(AF446&lt;='CAV Tier 1 Analysis'!$A$5,"Tier 1", "Tier 2")</f>
        <v>Tier 2</v>
      </c>
      <c r="AH446" t="str">
        <f t="shared" si="14"/>
        <v>Wisconsin - Tier 2</v>
      </c>
      <c r="AI446" t="str">
        <f t="shared" si="15"/>
        <v>Maple Bluff, Village Of - Tier 2</v>
      </c>
    </row>
    <row r="447" spans="1:35" x14ac:dyDescent="0.3">
      <c r="A447" s="12">
        <v>440</v>
      </c>
      <c r="B447">
        <v>5</v>
      </c>
      <c r="C447" t="s">
        <v>25</v>
      </c>
      <c r="D447" t="s">
        <v>7426</v>
      </c>
      <c r="E447" t="s">
        <v>11248</v>
      </c>
      <c r="F447" t="s">
        <v>3305</v>
      </c>
      <c r="G447" s="56">
        <v>1.17214</v>
      </c>
      <c r="H447">
        <v>1</v>
      </c>
      <c r="I447">
        <v>0</v>
      </c>
      <c r="J447" s="12">
        <v>5</v>
      </c>
      <c r="K447" s="12">
        <v>7</v>
      </c>
      <c r="L447">
        <v>0</v>
      </c>
      <c r="M447" s="12">
        <v>0</v>
      </c>
      <c r="N447" s="12">
        <v>4.7504079068773367E-2</v>
      </c>
      <c r="O447" s="12">
        <v>38.463774741572102</v>
      </c>
      <c r="P447" s="12">
        <v>0</v>
      </c>
      <c r="Q447" s="12">
        <v>0.38188815271615795</v>
      </c>
      <c r="R447" s="57">
        <v>2.223983736260084E-5</v>
      </c>
      <c r="S447" s="57">
        <v>7.1133873950775353E-5</v>
      </c>
      <c r="T447" s="57">
        <v>0</v>
      </c>
      <c r="U447" s="57">
        <v>1.1039888082217562E-3</v>
      </c>
      <c r="V447" s="57">
        <v>2.8113385746265222E-3</v>
      </c>
      <c r="W447" s="57">
        <v>0</v>
      </c>
      <c r="X447" s="57">
        <v>0</v>
      </c>
      <c r="Y447" s="57">
        <v>2.4959255274370074E-7</v>
      </c>
      <c r="Z447" s="57">
        <v>6.9076433110600265E-6</v>
      </c>
      <c r="AA447" s="57">
        <v>0</v>
      </c>
      <c r="AB447" s="57">
        <v>5.8474582962788859E-7</v>
      </c>
      <c r="AC447" s="17">
        <v>3.6513118871409869E-4</v>
      </c>
      <c r="AD447" s="12">
        <v>440</v>
      </c>
      <c r="AE447" s="16">
        <v>9</v>
      </c>
      <c r="AF447" s="17">
        <v>0.97317024033785304</v>
      </c>
      <c r="AG447" t="str">
        <f>IF(AF447&lt;='CAV Tier 1 Analysis'!$A$5,"Tier 1", "Tier 2")</f>
        <v>Tier 2</v>
      </c>
      <c r="AH447" t="str">
        <f t="shared" si="14"/>
        <v>Wisconsin - Tier 2</v>
      </c>
      <c r="AI447" t="str">
        <f t="shared" si="15"/>
        <v>Gresham, Village Of - Tier 2</v>
      </c>
    </row>
    <row r="448" spans="1:35" x14ac:dyDescent="0.3">
      <c r="A448" s="12">
        <v>441</v>
      </c>
      <c r="B448">
        <v>5</v>
      </c>
      <c r="C448" t="s">
        <v>25</v>
      </c>
      <c r="D448" t="s">
        <v>7422</v>
      </c>
      <c r="E448" t="s">
        <v>11244</v>
      </c>
      <c r="F448" t="s">
        <v>3270</v>
      </c>
      <c r="G448" s="56">
        <v>2.2378399999999998</v>
      </c>
      <c r="H448">
        <v>0</v>
      </c>
      <c r="I448">
        <v>0</v>
      </c>
      <c r="J448" s="12">
        <v>5</v>
      </c>
      <c r="K448" s="12">
        <v>7</v>
      </c>
      <c r="L448">
        <v>0</v>
      </c>
      <c r="M448" s="12">
        <v>0</v>
      </c>
      <c r="N448" s="12">
        <v>0</v>
      </c>
      <c r="O448" s="12">
        <v>147.47208354361581</v>
      </c>
      <c r="P448" s="12">
        <v>59.042100343979655</v>
      </c>
      <c r="Q448" s="12">
        <v>0</v>
      </c>
      <c r="R448" s="57">
        <v>4.2460113675433531E-5</v>
      </c>
      <c r="S448" s="57">
        <v>0</v>
      </c>
      <c r="T448" s="57">
        <v>0</v>
      </c>
      <c r="U448" s="57">
        <v>1.1039888082217562E-3</v>
      </c>
      <c r="V448" s="57">
        <v>2.8113385746265222E-3</v>
      </c>
      <c r="W448" s="57">
        <v>0</v>
      </c>
      <c r="X448" s="57">
        <v>0</v>
      </c>
      <c r="Y448" s="57">
        <v>0</v>
      </c>
      <c r="Z448" s="57">
        <v>2.6484258456233546E-5</v>
      </c>
      <c r="AA448" s="57">
        <v>2.7834461843366696E-5</v>
      </c>
      <c r="AB448" s="57">
        <v>0</v>
      </c>
      <c r="AC448" s="17">
        <v>3.6473692880211925E-4</v>
      </c>
      <c r="AD448" s="12">
        <v>441</v>
      </c>
      <c r="AE448" s="16">
        <v>9</v>
      </c>
      <c r="AF448" s="17">
        <v>0.97353497726665517</v>
      </c>
      <c r="AG448" t="str">
        <f>IF(AF448&lt;='CAV Tier 1 Analysis'!$A$5,"Tier 1", "Tier 2")</f>
        <v>Tier 2</v>
      </c>
      <c r="AH448" t="str">
        <f t="shared" si="14"/>
        <v>Wisconsin - Tier 2</v>
      </c>
      <c r="AI448" t="str">
        <f t="shared" si="15"/>
        <v>Bonduel, Village Of - Tier 2</v>
      </c>
    </row>
    <row r="449" spans="1:35" x14ac:dyDescent="0.3">
      <c r="A449" s="12">
        <v>442</v>
      </c>
      <c r="B449">
        <v>5</v>
      </c>
      <c r="C449" t="s">
        <v>25</v>
      </c>
      <c r="D449" t="s">
        <v>7495</v>
      </c>
      <c r="E449" t="s">
        <v>11344</v>
      </c>
      <c r="F449" t="s">
        <v>3548</v>
      </c>
      <c r="G449" s="56">
        <v>0.99360999999999999</v>
      </c>
      <c r="H449">
        <v>2</v>
      </c>
      <c r="I449">
        <v>0</v>
      </c>
      <c r="J449" s="12">
        <v>9</v>
      </c>
      <c r="K449" s="12">
        <v>4</v>
      </c>
      <c r="L449">
        <v>0</v>
      </c>
      <c r="M449" s="12">
        <v>0</v>
      </c>
      <c r="N449" s="12">
        <v>26.232413184880006</v>
      </c>
      <c r="O449" s="12">
        <v>225.66308653866668</v>
      </c>
      <c r="P449" s="12">
        <v>143.42614586589119</v>
      </c>
      <c r="Q449" s="12">
        <v>0</v>
      </c>
      <c r="R449" s="57">
        <v>1.8852461994176309E-5</v>
      </c>
      <c r="S449" s="57">
        <v>1.4226774790155071E-4</v>
      </c>
      <c r="T449" s="57">
        <v>0</v>
      </c>
      <c r="U449" s="57">
        <v>1.9871798547991611E-3</v>
      </c>
      <c r="V449" s="57">
        <v>1.6064791855008699E-3</v>
      </c>
      <c r="W449" s="57">
        <v>0</v>
      </c>
      <c r="X449" s="57">
        <v>0</v>
      </c>
      <c r="Y449" s="57">
        <v>1.3782847914939651E-4</v>
      </c>
      <c r="Z449" s="57">
        <v>4.0526446526768243E-5</v>
      </c>
      <c r="AA449" s="57">
        <v>6.761598183646537E-5</v>
      </c>
      <c r="AB449" s="57">
        <v>0</v>
      </c>
      <c r="AC449" s="17">
        <v>3.6370455979167163E-4</v>
      </c>
      <c r="AD449" s="12">
        <v>442</v>
      </c>
      <c r="AE449" s="16">
        <v>9</v>
      </c>
      <c r="AF449" s="17">
        <v>0.97389868182644679</v>
      </c>
      <c r="AG449" t="str">
        <f>IF(AF449&lt;='CAV Tier 1 Analysis'!$A$5,"Tier 1", "Tier 2")</f>
        <v>Tier 2</v>
      </c>
      <c r="AH449" t="str">
        <f t="shared" si="14"/>
        <v>Wisconsin - Tier 2</v>
      </c>
      <c r="AI449" t="str">
        <f t="shared" si="15"/>
        <v>Hustisford, Village Of - Tier 2</v>
      </c>
    </row>
    <row r="450" spans="1:35" x14ac:dyDescent="0.3">
      <c r="A450" s="12">
        <v>443</v>
      </c>
      <c r="B450">
        <v>5</v>
      </c>
      <c r="C450" t="s">
        <v>25</v>
      </c>
      <c r="D450" t="s">
        <v>7474</v>
      </c>
      <c r="E450" t="s">
        <v>11311</v>
      </c>
      <c r="F450" t="s">
        <v>3379</v>
      </c>
      <c r="G450" s="56">
        <v>1.1978599999999999</v>
      </c>
      <c r="H450">
        <v>0</v>
      </c>
      <c r="I450">
        <v>0</v>
      </c>
      <c r="J450" s="12">
        <v>7</v>
      </c>
      <c r="K450" s="12">
        <v>6</v>
      </c>
      <c r="L450">
        <v>0</v>
      </c>
      <c r="M450" s="12">
        <v>0</v>
      </c>
      <c r="N450" s="12">
        <v>0</v>
      </c>
      <c r="O450" s="12">
        <v>56.16946119463632</v>
      </c>
      <c r="P450" s="12">
        <v>0</v>
      </c>
      <c r="Q450" s="12">
        <v>0</v>
      </c>
      <c r="R450" s="57">
        <v>2.2727841028516254E-5</v>
      </c>
      <c r="S450" s="57">
        <v>0</v>
      </c>
      <c r="T450" s="57">
        <v>0</v>
      </c>
      <c r="U450" s="57">
        <v>1.5455843315104589E-3</v>
      </c>
      <c r="V450" s="57">
        <v>2.4097187782513049E-3</v>
      </c>
      <c r="W450" s="57">
        <v>0</v>
      </c>
      <c r="X450" s="57">
        <v>0</v>
      </c>
      <c r="Y450" s="57">
        <v>0</v>
      </c>
      <c r="Z450" s="57">
        <v>1.0087377162377717E-5</v>
      </c>
      <c r="AA450" s="57">
        <v>0</v>
      </c>
      <c r="AB450" s="57">
        <v>0</v>
      </c>
      <c r="AC450" s="17">
        <v>3.6255621163205979E-4</v>
      </c>
      <c r="AD450" s="12">
        <v>443</v>
      </c>
      <c r="AE450" s="16">
        <v>9</v>
      </c>
      <c r="AF450" s="17">
        <v>0.97426123803807885</v>
      </c>
      <c r="AG450" t="str">
        <f>IF(AF450&lt;='CAV Tier 1 Analysis'!$A$5,"Tier 1", "Tier 2")</f>
        <v>Tier 2</v>
      </c>
      <c r="AH450" t="str">
        <f t="shared" si="14"/>
        <v>Wisconsin - Tier 2</v>
      </c>
      <c r="AI450" t="str">
        <f t="shared" si="15"/>
        <v>Embarrass, Village Of - Tier 2</v>
      </c>
    </row>
    <row r="451" spans="1:35" x14ac:dyDescent="0.3">
      <c r="A451" s="12">
        <v>444</v>
      </c>
      <c r="B451">
        <v>5</v>
      </c>
      <c r="C451" t="s">
        <v>25</v>
      </c>
      <c r="D451" t="s">
        <v>7176</v>
      </c>
      <c r="E451" t="s">
        <v>10922</v>
      </c>
      <c r="F451" t="s">
        <v>3382</v>
      </c>
      <c r="G451" s="56">
        <v>0.99699999999999989</v>
      </c>
      <c r="H451">
        <v>0</v>
      </c>
      <c r="I451">
        <v>0</v>
      </c>
      <c r="J451" s="12">
        <v>7</v>
      </c>
      <c r="K451" s="12">
        <v>6</v>
      </c>
      <c r="L451">
        <v>0</v>
      </c>
      <c r="M451" s="12">
        <v>0</v>
      </c>
      <c r="N451" s="12">
        <v>0.54823277342519927</v>
      </c>
      <c r="O451" s="12">
        <v>39.943538733713353</v>
      </c>
      <c r="P451" s="12">
        <v>0</v>
      </c>
      <c r="Q451" s="12">
        <v>0</v>
      </c>
      <c r="R451" s="57">
        <v>1.891678285060917E-5</v>
      </c>
      <c r="S451" s="57">
        <v>0</v>
      </c>
      <c r="T451" s="57">
        <v>0</v>
      </c>
      <c r="U451" s="57">
        <v>1.5455843315104589E-3</v>
      </c>
      <c r="V451" s="57">
        <v>2.4097187782513049E-3</v>
      </c>
      <c r="W451" s="57">
        <v>0</v>
      </c>
      <c r="X451" s="57">
        <v>0</v>
      </c>
      <c r="Y451" s="57">
        <v>2.8804856361672371E-6</v>
      </c>
      <c r="Z451" s="57">
        <v>7.1733915874821607E-6</v>
      </c>
      <c r="AA451" s="57">
        <v>0</v>
      </c>
      <c r="AB451" s="57">
        <v>0</v>
      </c>
      <c r="AC451" s="17">
        <v>3.622067063487293E-4</v>
      </c>
      <c r="AD451" s="12">
        <v>444</v>
      </c>
      <c r="AE451" s="16">
        <v>9</v>
      </c>
      <c r="AF451" s="17">
        <v>0.97462344474442753</v>
      </c>
      <c r="AG451" t="str">
        <f>IF(AF451&lt;='CAV Tier 1 Analysis'!$A$5,"Tier 1", "Tier 2")</f>
        <v>Tier 2</v>
      </c>
      <c r="AH451" t="str">
        <f t="shared" si="14"/>
        <v>Wisconsin - Tier 2</v>
      </c>
      <c r="AI451" t="str">
        <f t="shared" si="15"/>
        <v>Almena, Village Of - Tier 2</v>
      </c>
    </row>
    <row r="452" spans="1:35" x14ac:dyDescent="0.3">
      <c r="A452" s="12">
        <v>445</v>
      </c>
      <c r="B452">
        <v>5</v>
      </c>
      <c r="C452" t="s">
        <v>25</v>
      </c>
      <c r="D452" t="s">
        <v>7180</v>
      </c>
      <c r="E452" t="s">
        <v>10927</v>
      </c>
      <c r="F452" t="s">
        <v>3384</v>
      </c>
      <c r="G452" s="56">
        <v>1.0053099999999999</v>
      </c>
      <c r="H452">
        <v>0</v>
      </c>
      <c r="I452">
        <v>0</v>
      </c>
      <c r="J452" s="12">
        <v>7</v>
      </c>
      <c r="K452" s="12">
        <v>6</v>
      </c>
      <c r="L452">
        <v>0</v>
      </c>
      <c r="M452" s="12">
        <v>0</v>
      </c>
      <c r="N452" s="12">
        <v>0</v>
      </c>
      <c r="O452" s="12">
        <v>35.062329505095882</v>
      </c>
      <c r="P452" s="12">
        <v>0</v>
      </c>
      <c r="Q452" s="12">
        <v>0</v>
      </c>
      <c r="R452" s="57">
        <v>1.9074454330537521E-5</v>
      </c>
      <c r="S452" s="57">
        <v>0</v>
      </c>
      <c r="T452" s="57">
        <v>0</v>
      </c>
      <c r="U452" s="57">
        <v>1.5455843315104589E-3</v>
      </c>
      <c r="V452" s="57">
        <v>2.4097187782513049E-3</v>
      </c>
      <c r="W452" s="57">
        <v>0</v>
      </c>
      <c r="X452" s="57">
        <v>0</v>
      </c>
      <c r="Y452" s="57">
        <v>0</v>
      </c>
      <c r="Z452" s="57">
        <v>6.2967835971202187E-6</v>
      </c>
      <c r="AA452" s="57">
        <v>0</v>
      </c>
      <c r="AB452" s="57">
        <v>0</v>
      </c>
      <c r="AC452" s="17">
        <v>3.6187948615358387E-4</v>
      </c>
      <c r="AD452" s="12">
        <v>445</v>
      </c>
      <c r="AE452" s="16">
        <v>9</v>
      </c>
      <c r="AF452" s="17">
        <v>0.97498532423058115</v>
      </c>
      <c r="AG452" t="str">
        <f>IF(AF452&lt;='CAV Tier 1 Analysis'!$A$5,"Tier 1", "Tier 2")</f>
        <v>Tier 2</v>
      </c>
      <c r="AH452" t="str">
        <f t="shared" si="14"/>
        <v>Wisconsin - Tier 2</v>
      </c>
      <c r="AI452" t="str">
        <f t="shared" si="15"/>
        <v>Prairie Farm, Village Of - Tier 2</v>
      </c>
    </row>
    <row r="453" spans="1:35" x14ac:dyDescent="0.3">
      <c r="A453" s="12">
        <v>446</v>
      </c>
      <c r="B453">
        <v>5</v>
      </c>
      <c r="C453" t="s">
        <v>25</v>
      </c>
      <c r="D453" t="s">
        <v>7364</v>
      </c>
      <c r="E453" t="s">
        <v>11169</v>
      </c>
      <c r="F453" t="s">
        <v>3547</v>
      </c>
      <c r="G453" s="56">
        <v>1.4456599999999999</v>
      </c>
      <c r="H453">
        <v>1</v>
      </c>
      <c r="I453">
        <v>0</v>
      </c>
      <c r="J453" s="12">
        <v>10</v>
      </c>
      <c r="K453" s="12">
        <v>4</v>
      </c>
      <c r="L453">
        <v>0</v>
      </c>
      <c r="M453" s="12">
        <v>0</v>
      </c>
      <c r="N453" s="12">
        <v>0.87535948242053963</v>
      </c>
      <c r="O453" s="12">
        <v>131.26547668129095</v>
      </c>
      <c r="P453" s="12">
        <v>0</v>
      </c>
      <c r="Q453" s="12">
        <v>4.8761220813118769</v>
      </c>
      <c r="R453" s="57">
        <v>2.7429524870422926E-5</v>
      </c>
      <c r="S453" s="57">
        <v>7.1133873950775353E-5</v>
      </c>
      <c r="T453" s="57">
        <v>0</v>
      </c>
      <c r="U453" s="57">
        <v>2.2079776164435124E-3</v>
      </c>
      <c r="V453" s="57">
        <v>1.6064791855008699E-3</v>
      </c>
      <c r="W453" s="57">
        <v>0</v>
      </c>
      <c r="X453" s="57">
        <v>0</v>
      </c>
      <c r="Y453" s="57">
        <v>4.5992515183683719E-6</v>
      </c>
      <c r="Z453" s="57">
        <v>2.3573741736549205E-5</v>
      </c>
      <c r="AA453" s="57">
        <v>0</v>
      </c>
      <c r="AB453" s="57">
        <v>7.4663014066394212E-6</v>
      </c>
      <c r="AC453" s="17">
        <v>3.5896904503883079E-4</v>
      </c>
      <c r="AD453" s="12">
        <v>446</v>
      </c>
      <c r="AE453" s="16">
        <v>9</v>
      </c>
      <c r="AF453" s="17">
        <v>0.97534429327562</v>
      </c>
      <c r="AG453" t="str">
        <f>IF(AF453&lt;='CAV Tier 1 Analysis'!$A$5,"Tier 1", "Tier 2")</f>
        <v>Tier 2</v>
      </c>
      <c r="AH453" t="str">
        <f t="shared" si="14"/>
        <v>Wisconsin - Tier 2</v>
      </c>
      <c r="AI453" t="str">
        <f t="shared" si="15"/>
        <v>Belgium, Village Of - Tier 2</v>
      </c>
    </row>
    <row r="454" spans="1:35" x14ac:dyDescent="0.3">
      <c r="A454" s="12">
        <v>447</v>
      </c>
      <c r="B454">
        <v>5</v>
      </c>
      <c r="C454" t="s">
        <v>25</v>
      </c>
      <c r="D454" t="s">
        <v>7412</v>
      </c>
      <c r="E454" t="s">
        <v>11233</v>
      </c>
      <c r="F454" t="s">
        <v>3551</v>
      </c>
      <c r="G454" s="56">
        <v>0.76483000000000001</v>
      </c>
      <c r="H454">
        <v>1</v>
      </c>
      <c r="I454">
        <v>0</v>
      </c>
      <c r="J454" s="12">
        <v>10</v>
      </c>
      <c r="K454" s="12">
        <v>4</v>
      </c>
      <c r="L454">
        <v>0</v>
      </c>
      <c r="M454" s="12">
        <v>0</v>
      </c>
      <c r="N454" s="12">
        <v>3.3963497529712137</v>
      </c>
      <c r="O454" s="12">
        <v>31.386521812586547</v>
      </c>
      <c r="P454" s="12">
        <v>0</v>
      </c>
      <c r="Q454" s="12">
        <v>11.834856243299274</v>
      </c>
      <c r="R454" s="57">
        <v>1.4511658001636324E-5</v>
      </c>
      <c r="S454" s="57">
        <v>7.1133873950775353E-5</v>
      </c>
      <c r="T454" s="57">
        <v>0</v>
      </c>
      <c r="U454" s="57">
        <v>2.2079776164435124E-3</v>
      </c>
      <c r="V454" s="57">
        <v>1.6064791855008699E-3</v>
      </c>
      <c r="W454" s="57">
        <v>0</v>
      </c>
      <c r="X454" s="57">
        <v>0</v>
      </c>
      <c r="Y454" s="57">
        <v>1.7844859251502836E-5</v>
      </c>
      <c r="Z454" s="57">
        <v>5.6366516004427834E-6</v>
      </c>
      <c r="AA454" s="57">
        <v>0</v>
      </c>
      <c r="AB454" s="57">
        <v>1.812149128820572E-5</v>
      </c>
      <c r="AC454" s="17">
        <v>3.5833684873063146E-4</v>
      </c>
      <c r="AD454" s="12">
        <v>447</v>
      </c>
      <c r="AE454" s="16">
        <v>9</v>
      </c>
      <c r="AF454" s="17">
        <v>0.97570263012435066</v>
      </c>
      <c r="AG454" t="str">
        <f>IF(AF454&lt;='CAV Tier 1 Analysis'!$A$5,"Tier 1", "Tier 2")</f>
        <v>Tier 2</v>
      </c>
      <c r="AH454" t="str">
        <f t="shared" si="14"/>
        <v>Wisconsin - Tier 2</v>
      </c>
      <c r="AI454" t="str">
        <f t="shared" si="15"/>
        <v>Plain, Village Of - Tier 2</v>
      </c>
    </row>
    <row r="455" spans="1:35" x14ac:dyDescent="0.3">
      <c r="A455" s="12">
        <v>448</v>
      </c>
      <c r="B455">
        <v>5</v>
      </c>
      <c r="C455" t="s">
        <v>25</v>
      </c>
      <c r="D455" t="s">
        <v>7423</v>
      </c>
      <c r="E455" t="s">
        <v>11245</v>
      </c>
      <c r="F455" t="s">
        <v>3315</v>
      </c>
      <c r="G455" s="56">
        <v>1.0087899999999999</v>
      </c>
      <c r="H455">
        <v>0</v>
      </c>
      <c r="I455">
        <v>0</v>
      </c>
      <c r="J455" s="12">
        <v>5</v>
      </c>
      <c r="K455" s="12">
        <v>7</v>
      </c>
      <c r="L455">
        <v>0</v>
      </c>
      <c r="M455" s="12">
        <v>0</v>
      </c>
      <c r="N455" s="12">
        <v>0</v>
      </c>
      <c r="O455" s="12">
        <v>23.043225639456885</v>
      </c>
      <c r="P455" s="12">
        <v>0</v>
      </c>
      <c r="Q455" s="12">
        <v>0</v>
      </c>
      <c r="R455" s="57">
        <v>1.9140482820327006E-5</v>
      </c>
      <c r="S455" s="57">
        <v>0</v>
      </c>
      <c r="T455" s="57">
        <v>0</v>
      </c>
      <c r="U455" s="57">
        <v>1.1039888082217562E-3</v>
      </c>
      <c r="V455" s="57">
        <v>2.8113385746265222E-3</v>
      </c>
      <c r="W455" s="57">
        <v>0</v>
      </c>
      <c r="X455" s="57">
        <v>0</v>
      </c>
      <c r="Y455" s="57">
        <v>0</v>
      </c>
      <c r="Z455" s="57">
        <v>4.1382933558417428E-6</v>
      </c>
      <c r="AA455" s="57">
        <v>0</v>
      </c>
      <c r="AB455" s="57">
        <v>0</v>
      </c>
      <c r="AC455" s="17">
        <v>3.5805510536585881E-4</v>
      </c>
      <c r="AD455" s="12">
        <v>448</v>
      </c>
      <c r="AE455" s="16">
        <v>9</v>
      </c>
      <c r="AF455" s="17">
        <v>0.97606068522971656</v>
      </c>
      <c r="AG455" t="str">
        <f>IF(AF455&lt;='CAV Tier 1 Analysis'!$A$5,"Tier 1", "Tier 2")</f>
        <v>Tier 2</v>
      </c>
      <c r="AH455" t="str">
        <f t="shared" si="14"/>
        <v>Wisconsin - Tier 2</v>
      </c>
      <c r="AI455" t="str">
        <f t="shared" si="15"/>
        <v>Bowler, Village Of - Tier 2</v>
      </c>
    </row>
    <row r="456" spans="1:35" x14ac:dyDescent="0.3">
      <c r="A456" s="12">
        <v>449</v>
      </c>
      <c r="B456">
        <v>5</v>
      </c>
      <c r="C456" t="s">
        <v>25</v>
      </c>
      <c r="D456" t="s">
        <v>7182</v>
      </c>
      <c r="E456" t="s">
        <v>10929</v>
      </c>
      <c r="F456" t="s">
        <v>3354</v>
      </c>
      <c r="G456" s="56">
        <v>0.78933999999999993</v>
      </c>
      <c r="H456">
        <v>1</v>
      </c>
      <c r="I456">
        <v>0</v>
      </c>
      <c r="J456" s="12">
        <v>4</v>
      </c>
      <c r="K456" s="12">
        <v>7</v>
      </c>
      <c r="L456">
        <v>0</v>
      </c>
      <c r="M456" s="12">
        <v>0</v>
      </c>
      <c r="N456" s="12">
        <v>0</v>
      </c>
      <c r="O456" s="12">
        <v>167.87973795745035</v>
      </c>
      <c r="P456" s="12">
        <v>160.65958174236943</v>
      </c>
      <c r="Q456" s="12">
        <v>9.5589859193074176</v>
      </c>
      <c r="R456" s="57">
        <v>1.4976703485757115E-5</v>
      </c>
      <c r="S456" s="57">
        <v>7.1133873950775353E-5</v>
      </c>
      <c r="T456" s="57">
        <v>0</v>
      </c>
      <c r="U456" s="57">
        <v>8.8319104657740499E-4</v>
      </c>
      <c r="V456" s="57">
        <v>2.8113385746265222E-3</v>
      </c>
      <c r="W456" s="57">
        <v>0</v>
      </c>
      <c r="X456" s="57">
        <v>0</v>
      </c>
      <c r="Y456" s="57">
        <v>0</v>
      </c>
      <c r="Z456" s="57">
        <v>3.0149234097685293E-5</v>
      </c>
      <c r="AA456" s="57">
        <v>7.5740411870954351E-5</v>
      </c>
      <c r="AB456" s="57">
        <v>1.4636686453955612E-5</v>
      </c>
      <c r="AC456" s="17">
        <v>3.5465150282391406E-4</v>
      </c>
      <c r="AD456" s="12">
        <v>449</v>
      </c>
      <c r="AE456" s="16">
        <v>9</v>
      </c>
      <c r="AF456" s="17">
        <v>0.97641533673254044</v>
      </c>
      <c r="AG456" t="str">
        <f>IF(AF456&lt;='CAV Tier 1 Analysis'!$A$5,"Tier 1", "Tier 2")</f>
        <v>Tier 2</v>
      </c>
      <c r="AH456" t="str">
        <f t="shared" ref="AH456:AH519" si="16">C456&amp;" - "&amp;AG456</f>
        <v>Wisconsin - Tier 2</v>
      </c>
      <c r="AI456" t="str">
        <f t="shared" ref="AI456:AI519" si="17">D456&amp;" - "&amp;AG456</f>
        <v>Bayfield, City Of - Tier 2</v>
      </c>
    </row>
    <row r="457" spans="1:35" x14ac:dyDescent="0.3">
      <c r="A457" s="12">
        <v>450</v>
      </c>
      <c r="B457">
        <v>5</v>
      </c>
      <c r="C457" t="s">
        <v>25</v>
      </c>
      <c r="D457" t="s">
        <v>7410</v>
      </c>
      <c r="E457" t="s">
        <v>11231</v>
      </c>
      <c r="F457" t="s">
        <v>3520</v>
      </c>
      <c r="G457" s="56">
        <v>1.4014800000000001</v>
      </c>
      <c r="H457">
        <v>0</v>
      </c>
      <c r="I457">
        <v>0</v>
      </c>
      <c r="J457" s="12">
        <v>9</v>
      </c>
      <c r="K457" s="12">
        <v>4.5</v>
      </c>
      <c r="L457">
        <v>0</v>
      </c>
      <c r="M457" s="12">
        <v>0</v>
      </c>
      <c r="N457" s="12">
        <v>12.906498544008349</v>
      </c>
      <c r="O457" s="12">
        <v>53.66633076737682</v>
      </c>
      <c r="P457" s="12">
        <v>0</v>
      </c>
      <c r="Q457" s="12">
        <v>0</v>
      </c>
      <c r="R457" s="57">
        <v>2.6591266629359826E-5</v>
      </c>
      <c r="S457" s="57">
        <v>0</v>
      </c>
      <c r="T457" s="57">
        <v>0</v>
      </c>
      <c r="U457" s="57">
        <v>1.9871798547991611E-3</v>
      </c>
      <c r="V457" s="57">
        <v>1.8072890836884786E-3</v>
      </c>
      <c r="W457" s="57">
        <v>0</v>
      </c>
      <c r="X457" s="57">
        <v>0</v>
      </c>
      <c r="Y457" s="57">
        <v>6.7812406465520849E-5</v>
      </c>
      <c r="Z457" s="57">
        <v>9.6378442637284886E-6</v>
      </c>
      <c r="AA457" s="57">
        <v>0</v>
      </c>
      <c r="AB457" s="57">
        <v>0</v>
      </c>
      <c r="AC457" s="17">
        <v>3.5441004144056809E-4</v>
      </c>
      <c r="AD457" s="12">
        <v>450</v>
      </c>
      <c r="AE457" s="16">
        <v>9</v>
      </c>
      <c r="AF457" s="17">
        <v>0.97676974677398098</v>
      </c>
      <c r="AG457" t="str">
        <f>IF(AF457&lt;='CAV Tier 1 Analysis'!$A$5,"Tier 1", "Tier 2")</f>
        <v>Tier 2</v>
      </c>
      <c r="AH457" t="str">
        <f t="shared" si="16"/>
        <v>Wisconsin - Tier 2</v>
      </c>
      <c r="AI457" t="str">
        <f t="shared" si="17"/>
        <v>Merrimac, Village Of On Probation Eff Dec 10, 2008 - Tier 2</v>
      </c>
    </row>
    <row r="458" spans="1:35" x14ac:dyDescent="0.3">
      <c r="A458" s="12">
        <v>451</v>
      </c>
      <c r="B458">
        <v>5</v>
      </c>
      <c r="C458" t="s">
        <v>25</v>
      </c>
      <c r="D458" t="s">
        <v>7452</v>
      </c>
      <c r="E458" t="s">
        <v>11284</v>
      </c>
      <c r="F458" t="s">
        <v>1255</v>
      </c>
      <c r="G458" s="56">
        <v>2.2263599999999997</v>
      </c>
      <c r="H458">
        <v>0</v>
      </c>
      <c r="I458">
        <v>0</v>
      </c>
      <c r="J458" s="12">
        <v>8.3333333333333339</v>
      </c>
      <c r="K458" s="12">
        <v>3.3333333333333335</v>
      </c>
      <c r="M458" s="12">
        <v>0</v>
      </c>
      <c r="N458" s="12">
        <v>0</v>
      </c>
      <c r="O458" s="12">
        <v>1253.0081330149378</v>
      </c>
      <c r="P458" s="12">
        <v>950.98646135719764</v>
      </c>
      <c r="Q458" s="12">
        <v>0</v>
      </c>
      <c r="R458" s="57">
        <v>4.2242295553944064E-5</v>
      </c>
      <c r="S458" s="57">
        <v>0</v>
      </c>
      <c r="T458" s="57">
        <v>0</v>
      </c>
      <c r="U458" s="57">
        <v>1.8399813470362605E-3</v>
      </c>
      <c r="V458" s="57">
        <v>1.3387326545840582E-3</v>
      </c>
      <c r="W458" s="57">
        <v>0</v>
      </c>
      <c r="X458" s="57">
        <v>0</v>
      </c>
      <c r="Y458" s="57">
        <v>0</v>
      </c>
      <c r="Z458" s="57">
        <v>2.2502558074129062E-4</v>
      </c>
      <c r="AA458" s="57">
        <v>4.4832748526881162E-4</v>
      </c>
      <c r="AB458" s="57">
        <v>0</v>
      </c>
      <c r="AC458" s="17">
        <v>3.540281239258514E-4</v>
      </c>
      <c r="AD458" s="12">
        <v>451</v>
      </c>
      <c r="AE458" s="16">
        <v>9</v>
      </c>
      <c r="AF458" s="17">
        <v>0.9771237748979068</v>
      </c>
      <c r="AG458" t="str">
        <f>IF(AF458&lt;='CAV Tier 1 Analysis'!$A$5,"Tier 1", "Tier 2")</f>
        <v>Tier 2</v>
      </c>
      <c r="AH458" t="str">
        <f t="shared" si="16"/>
        <v>Wisconsin - Tier 2</v>
      </c>
      <c r="AI458" t="str">
        <f t="shared" si="17"/>
        <v>Genoa City, Village Of On Probation Eff Jun 28, 2010 - Tier 2</v>
      </c>
    </row>
    <row r="459" spans="1:35" x14ac:dyDescent="0.3">
      <c r="A459" s="12">
        <v>452</v>
      </c>
      <c r="B459">
        <v>5</v>
      </c>
      <c r="C459" t="s">
        <v>25</v>
      </c>
      <c r="D459" t="s">
        <v>7350</v>
      </c>
      <c r="E459" t="s">
        <v>11153</v>
      </c>
      <c r="F459" t="s">
        <v>3511</v>
      </c>
      <c r="G459" s="56">
        <v>0.85523999999999989</v>
      </c>
      <c r="H459">
        <v>1</v>
      </c>
      <c r="I459">
        <v>0</v>
      </c>
      <c r="J459" s="12">
        <v>8</v>
      </c>
      <c r="K459" s="12">
        <v>5</v>
      </c>
      <c r="L459">
        <v>0</v>
      </c>
      <c r="M459" s="12">
        <v>0</v>
      </c>
      <c r="N459" s="12">
        <v>2.2639386967187924</v>
      </c>
      <c r="O459" s="12">
        <v>36.432279535167154</v>
      </c>
      <c r="P459" s="12">
        <v>3.4048749269170884</v>
      </c>
      <c r="Q459" s="12">
        <v>1.9768334759786654</v>
      </c>
      <c r="R459" s="57">
        <v>1.6227070576885643E-5</v>
      </c>
      <c r="S459" s="57">
        <v>7.1133873950775353E-5</v>
      </c>
      <c r="T459" s="57">
        <v>0</v>
      </c>
      <c r="U459" s="57">
        <v>1.76638209315481E-3</v>
      </c>
      <c r="V459" s="57">
        <v>2.0080989818760872E-3</v>
      </c>
      <c r="W459" s="57">
        <v>0</v>
      </c>
      <c r="X459" s="57">
        <v>0</v>
      </c>
      <c r="Y459" s="57">
        <v>1.1895025640876636E-5</v>
      </c>
      <c r="Z459" s="57">
        <v>6.5428105725091016E-6</v>
      </c>
      <c r="AA459" s="57">
        <v>1.6051742855108874E-6</v>
      </c>
      <c r="AB459" s="57">
        <v>3.0269206382175853E-6</v>
      </c>
      <c r="AC459" s="17">
        <v>3.5317381369960664E-4</v>
      </c>
      <c r="AD459" s="12">
        <v>452</v>
      </c>
      <c r="AE459" s="16">
        <v>9</v>
      </c>
      <c r="AF459" s="17">
        <v>0.9774769487116064</v>
      </c>
      <c r="AG459" t="str">
        <f>IF(AF459&lt;='CAV Tier 1 Analysis'!$A$5,"Tier 1", "Tier 2")</f>
        <v>Tier 2</v>
      </c>
      <c r="AH459" t="str">
        <f t="shared" si="16"/>
        <v>Wisconsin - Tier 2</v>
      </c>
      <c r="AI459" t="str">
        <f t="shared" si="17"/>
        <v>Wilton, Village Of - Tier 2</v>
      </c>
    </row>
    <row r="460" spans="1:35" x14ac:dyDescent="0.3">
      <c r="A460" s="12">
        <v>453</v>
      </c>
      <c r="B460">
        <v>5</v>
      </c>
      <c r="C460" t="s">
        <v>25</v>
      </c>
      <c r="D460" t="s">
        <v>7207</v>
      </c>
      <c r="E460" t="s">
        <v>10963</v>
      </c>
      <c r="F460" t="s">
        <v>3498</v>
      </c>
      <c r="G460" s="56">
        <v>4.01607</v>
      </c>
      <c r="H460">
        <v>0</v>
      </c>
      <c r="I460">
        <v>0</v>
      </c>
      <c r="J460" s="12">
        <v>8</v>
      </c>
      <c r="K460" s="12">
        <v>5</v>
      </c>
      <c r="L460">
        <v>0</v>
      </c>
      <c r="M460" s="12">
        <v>0</v>
      </c>
      <c r="N460" s="12">
        <v>0</v>
      </c>
      <c r="O460" s="12">
        <v>133.2011125829662</v>
      </c>
      <c r="P460" s="12">
        <v>0</v>
      </c>
      <c r="Q460" s="12">
        <v>1.2204480754496103</v>
      </c>
      <c r="R460" s="57">
        <v>7.6199723272663976E-5</v>
      </c>
      <c r="S460" s="57">
        <v>0</v>
      </c>
      <c r="T460" s="57">
        <v>0</v>
      </c>
      <c r="U460" s="57">
        <v>1.76638209315481E-3</v>
      </c>
      <c r="V460" s="57">
        <v>2.0080989818760872E-3</v>
      </c>
      <c r="W460" s="57">
        <v>0</v>
      </c>
      <c r="X460" s="57">
        <v>0</v>
      </c>
      <c r="Y460" s="57">
        <v>0</v>
      </c>
      <c r="Z460" s="57">
        <v>2.3921359267035714E-5</v>
      </c>
      <c r="AA460" s="57">
        <v>0</v>
      </c>
      <c r="AB460" s="57">
        <v>1.8687459072001405E-6</v>
      </c>
      <c r="AC460" s="17">
        <v>3.5240644577070885E-4</v>
      </c>
      <c r="AD460" s="12">
        <v>453</v>
      </c>
      <c r="AE460" s="16">
        <v>9</v>
      </c>
      <c r="AF460" s="17">
        <v>0.97782935515737712</v>
      </c>
      <c r="AG460" t="str">
        <f>IF(AF460&lt;='CAV Tier 1 Analysis'!$A$5,"Tier 1", "Tier 2")</f>
        <v>Tier 2</v>
      </c>
      <c r="AH460" t="str">
        <f t="shared" si="16"/>
        <v>Wisconsin - Tier 2</v>
      </c>
      <c r="AI460" t="str">
        <f t="shared" si="17"/>
        <v>Doylestown, Village Of - Tier 2</v>
      </c>
    </row>
    <row r="461" spans="1:35" x14ac:dyDescent="0.3">
      <c r="A461" s="12">
        <v>454</v>
      </c>
      <c r="B461">
        <v>5</v>
      </c>
      <c r="C461" t="s">
        <v>25</v>
      </c>
      <c r="D461" t="s">
        <v>7232</v>
      </c>
      <c r="E461" t="s">
        <v>10994</v>
      </c>
      <c r="F461" t="s">
        <v>3583</v>
      </c>
      <c r="G461" s="56">
        <v>1.5134400000000001</v>
      </c>
      <c r="H461">
        <v>1</v>
      </c>
      <c r="I461">
        <v>0</v>
      </c>
      <c r="J461" s="12">
        <v>9</v>
      </c>
      <c r="K461" s="12">
        <v>4</v>
      </c>
      <c r="L461">
        <v>0</v>
      </c>
      <c r="M461" s="12">
        <v>0</v>
      </c>
      <c r="N461" s="12">
        <v>18.144768493222731</v>
      </c>
      <c r="O461" s="12">
        <v>187.33178215338427</v>
      </c>
      <c r="P461" s="12">
        <v>62.070688271674825</v>
      </c>
      <c r="Q461" s="12">
        <v>0</v>
      </c>
      <c r="R461" s="57">
        <v>2.8715562525000954E-5</v>
      </c>
      <c r="S461" s="57">
        <v>7.1133873950775353E-5</v>
      </c>
      <c r="T461" s="57">
        <v>0</v>
      </c>
      <c r="U461" s="57">
        <v>1.9871798547991611E-3</v>
      </c>
      <c r="V461" s="57">
        <v>1.6064791855008699E-3</v>
      </c>
      <c r="W461" s="57">
        <v>0</v>
      </c>
      <c r="X461" s="57">
        <v>0</v>
      </c>
      <c r="Y461" s="57">
        <v>9.5334951775623896E-5</v>
      </c>
      <c r="Z461" s="57">
        <v>3.3642593339706348E-5</v>
      </c>
      <c r="AA461" s="57">
        <v>2.9262241590726379E-5</v>
      </c>
      <c r="AB461" s="57">
        <v>0</v>
      </c>
      <c r="AC461" s="17">
        <v>3.5015893304380584E-4</v>
      </c>
      <c r="AD461" s="12">
        <v>454</v>
      </c>
      <c r="AE461" s="16">
        <v>9</v>
      </c>
      <c r="AF461" s="17">
        <v>0.97817951409042092</v>
      </c>
      <c r="AG461" t="str">
        <f>IF(AF461&lt;='CAV Tier 1 Analysis'!$A$5,"Tier 1", "Tier 2")</f>
        <v>Tier 2</v>
      </c>
      <c r="AH461" t="str">
        <f t="shared" si="16"/>
        <v>Wisconsin - Tier 2</v>
      </c>
      <c r="AI461" t="str">
        <f t="shared" si="17"/>
        <v>Fox Lake, City Of - Tier 2</v>
      </c>
    </row>
    <row r="462" spans="1:35" x14ac:dyDescent="0.3">
      <c r="A462" s="12">
        <v>455</v>
      </c>
      <c r="B462">
        <v>5</v>
      </c>
      <c r="C462" t="s">
        <v>25</v>
      </c>
      <c r="D462" t="s">
        <v>7223</v>
      </c>
      <c r="E462" t="s">
        <v>10982</v>
      </c>
      <c r="F462" t="s">
        <v>3818</v>
      </c>
      <c r="G462" s="56">
        <v>1.74553</v>
      </c>
      <c r="H462">
        <v>7</v>
      </c>
      <c r="I462">
        <v>0</v>
      </c>
      <c r="J462" s="12">
        <v>12</v>
      </c>
      <c r="K462" s="12">
        <v>1</v>
      </c>
      <c r="L462">
        <v>0</v>
      </c>
      <c r="M462" s="12">
        <v>0.90260837682537687</v>
      </c>
      <c r="N462" s="12">
        <v>5.8387919829737474</v>
      </c>
      <c r="O462" s="12">
        <v>156.36763844261336</v>
      </c>
      <c r="P462" s="12">
        <v>0</v>
      </c>
      <c r="Q462" s="12">
        <v>27.879208938242698</v>
      </c>
      <c r="R462" s="57">
        <v>3.3119169477656802E-5</v>
      </c>
      <c r="S462" s="57">
        <v>4.9793711765542756E-4</v>
      </c>
      <c r="T462" s="57">
        <v>0</v>
      </c>
      <c r="U462" s="57">
        <v>2.6495731397322151E-3</v>
      </c>
      <c r="V462" s="57">
        <v>4.0161979637521748E-4</v>
      </c>
      <c r="W462" s="57">
        <v>0</v>
      </c>
      <c r="X462" s="57">
        <v>1.6530485293327082E-4</v>
      </c>
      <c r="Y462" s="57">
        <v>3.0677765457994852E-5</v>
      </c>
      <c r="Z462" s="57">
        <v>2.8081795897867286E-5</v>
      </c>
      <c r="AA462" s="57">
        <v>0</v>
      </c>
      <c r="AB462" s="57">
        <v>4.2688549105315608E-5</v>
      </c>
      <c r="AC462" s="17">
        <v>3.4990928969408776E-4</v>
      </c>
      <c r="AD462" s="12">
        <v>455</v>
      </c>
      <c r="AE462" s="16">
        <v>9</v>
      </c>
      <c r="AF462" s="17">
        <v>0.97852942338011506</v>
      </c>
      <c r="AG462" t="str">
        <f>IF(AF462&lt;='CAV Tier 1 Analysis'!$A$5,"Tier 1", "Tier 2")</f>
        <v>Tier 2</v>
      </c>
      <c r="AH462" t="str">
        <f t="shared" si="16"/>
        <v>Wisconsin - Tier 2</v>
      </c>
      <c r="AI462" t="str">
        <f t="shared" si="17"/>
        <v>Marshall, Village Of - Tier 2</v>
      </c>
    </row>
    <row r="463" spans="1:35" x14ac:dyDescent="0.3">
      <c r="A463" s="12">
        <v>456</v>
      </c>
      <c r="B463">
        <v>5</v>
      </c>
      <c r="C463" t="s">
        <v>25</v>
      </c>
      <c r="D463" t="s">
        <v>6571</v>
      </c>
      <c r="E463" t="s">
        <v>11190</v>
      </c>
      <c r="F463" t="s">
        <v>3507</v>
      </c>
      <c r="G463" s="56">
        <v>1.2024300000000001</v>
      </c>
      <c r="H463">
        <v>0</v>
      </c>
      <c r="I463">
        <v>0</v>
      </c>
      <c r="J463" s="12">
        <v>8</v>
      </c>
      <c r="K463" s="12">
        <v>5</v>
      </c>
      <c r="L463">
        <v>0</v>
      </c>
      <c r="M463" s="12">
        <v>0</v>
      </c>
      <c r="N463" s="12">
        <v>2.1973761652017867</v>
      </c>
      <c r="O463" s="12">
        <v>100.83636625851064</v>
      </c>
      <c r="P463" s="12">
        <v>16.911087784024986</v>
      </c>
      <c r="Q463" s="12">
        <v>5.4336301171991437</v>
      </c>
      <c r="R463" s="57">
        <v>2.2814550855624867E-5</v>
      </c>
      <c r="S463" s="57">
        <v>0</v>
      </c>
      <c r="T463" s="57">
        <v>0</v>
      </c>
      <c r="U463" s="57">
        <v>1.76638209315481E-3</v>
      </c>
      <c r="V463" s="57">
        <v>2.0080989818760872E-3</v>
      </c>
      <c r="W463" s="57">
        <v>0</v>
      </c>
      <c r="X463" s="57">
        <v>0</v>
      </c>
      <c r="Y463" s="57">
        <v>1.1545297523121515E-5</v>
      </c>
      <c r="Z463" s="57">
        <v>1.8109030004909255E-5</v>
      </c>
      <c r="AA463" s="57">
        <v>7.9724641385029093E-6</v>
      </c>
      <c r="AB463" s="57">
        <v>8.3199557990327287E-6</v>
      </c>
      <c r="AC463" s="17">
        <v>3.4938567030473535E-4</v>
      </c>
      <c r="AD463" s="12">
        <v>456</v>
      </c>
      <c r="AE463" s="16">
        <v>9</v>
      </c>
      <c r="AF463" s="17">
        <v>0.9788788090504198</v>
      </c>
      <c r="AG463" t="str">
        <f>IF(AF463&lt;='CAV Tier 1 Analysis'!$A$5,"Tier 1", "Tier 2")</f>
        <v>Tier 2</v>
      </c>
      <c r="AH463" t="str">
        <f t="shared" si="16"/>
        <v>Wisconsin - Tier 2</v>
      </c>
      <c r="AI463" t="str">
        <f t="shared" si="17"/>
        <v>Amherst, Village Of - Tier 2</v>
      </c>
    </row>
    <row r="464" spans="1:35" x14ac:dyDescent="0.3">
      <c r="A464" s="12">
        <v>457</v>
      </c>
      <c r="B464">
        <v>5</v>
      </c>
      <c r="C464" t="s">
        <v>25</v>
      </c>
      <c r="D464" t="s">
        <v>7407</v>
      </c>
      <c r="E464" t="s">
        <v>11228</v>
      </c>
      <c r="F464" t="s">
        <v>3566</v>
      </c>
      <c r="G464" s="56">
        <v>0.4214</v>
      </c>
      <c r="H464">
        <v>0</v>
      </c>
      <c r="I464">
        <v>0</v>
      </c>
      <c r="J464" s="12">
        <v>10</v>
      </c>
      <c r="K464" s="12">
        <v>4</v>
      </c>
      <c r="L464">
        <v>0</v>
      </c>
      <c r="M464" s="12">
        <v>0</v>
      </c>
      <c r="N464" s="12">
        <v>3.2139592854175323</v>
      </c>
      <c r="O464" s="12">
        <v>20.728608226007481</v>
      </c>
      <c r="P464" s="12">
        <v>0</v>
      </c>
      <c r="Q464" s="12">
        <v>0</v>
      </c>
      <c r="R464" s="57">
        <v>7.9955188497960949E-6</v>
      </c>
      <c r="S464" s="57">
        <v>0</v>
      </c>
      <c r="T464" s="57">
        <v>0</v>
      </c>
      <c r="U464" s="57">
        <v>2.2079776164435124E-3</v>
      </c>
      <c r="V464" s="57">
        <v>1.6064791855008699E-3</v>
      </c>
      <c r="W464" s="57">
        <v>0</v>
      </c>
      <c r="X464" s="57">
        <v>0</v>
      </c>
      <c r="Y464" s="57">
        <v>1.6886556232367685E-5</v>
      </c>
      <c r="Z464" s="57">
        <v>3.7226151858987329E-6</v>
      </c>
      <c r="AA464" s="57">
        <v>0</v>
      </c>
      <c r="AB464" s="57">
        <v>0</v>
      </c>
      <c r="AC464" s="17">
        <v>3.4936922656476774E-4</v>
      </c>
      <c r="AD464" s="12">
        <v>457</v>
      </c>
      <c r="AE464" s="16">
        <v>9</v>
      </c>
      <c r="AF464" s="17">
        <v>0.97922817827698461</v>
      </c>
      <c r="AG464" t="str">
        <f>IF(AF464&lt;='CAV Tier 1 Analysis'!$A$5,"Tier 1", "Tier 2")</f>
        <v>Tier 2</v>
      </c>
      <c r="AH464" t="str">
        <f t="shared" si="16"/>
        <v>Wisconsin - Tier 2</v>
      </c>
      <c r="AI464" t="str">
        <f t="shared" si="17"/>
        <v>Lavalle, Village Of - Tier 2</v>
      </c>
    </row>
    <row r="465" spans="1:35" x14ac:dyDescent="0.3">
      <c r="A465" s="12">
        <v>458</v>
      </c>
      <c r="B465">
        <v>5</v>
      </c>
      <c r="C465" t="s">
        <v>25</v>
      </c>
      <c r="D465" t="s">
        <v>7373</v>
      </c>
      <c r="E465" t="s">
        <v>11181</v>
      </c>
      <c r="F465" t="s">
        <v>3567</v>
      </c>
      <c r="G465" s="56">
        <v>1.1036400000000002</v>
      </c>
      <c r="H465">
        <v>0</v>
      </c>
      <c r="I465">
        <v>0</v>
      </c>
      <c r="J465" s="12">
        <v>10</v>
      </c>
      <c r="K465" s="12">
        <v>4</v>
      </c>
      <c r="L465">
        <v>0</v>
      </c>
      <c r="M465" s="12">
        <v>0</v>
      </c>
      <c r="N465" s="12">
        <v>0.45431702698998466</v>
      </c>
      <c r="O465" s="12">
        <v>19.019679287712119</v>
      </c>
      <c r="P465" s="12">
        <v>0</v>
      </c>
      <c r="Q465" s="12">
        <v>0</v>
      </c>
      <c r="R465" s="57">
        <v>2.0940138641169823E-5</v>
      </c>
      <c r="S465" s="57">
        <v>0</v>
      </c>
      <c r="T465" s="57">
        <v>0</v>
      </c>
      <c r="U465" s="57">
        <v>2.2079776164435124E-3</v>
      </c>
      <c r="V465" s="57">
        <v>1.6064791855008699E-3</v>
      </c>
      <c r="W465" s="57">
        <v>0</v>
      </c>
      <c r="X465" s="57">
        <v>0</v>
      </c>
      <c r="Y465" s="57">
        <v>2.3870402025306976E-6</v>
      </c>
      <c r="Z465" s="57">
        <v>3.4157115699898598E-6</v>
      </c>
      <c r="AA465" s="57">
        <v>0</v>
      </c>
      <c r="AB465" s="57">
        <v>0</v>
      </c>
      <c r="AC465" s="17">
        <v>3.4919997203255201E-4</v>
      </c>
      <c r="AD465" s="12">
        <v>458</v>
      </c>
      <c r="AE465" s="16">
        <v>9</v>
      </c>
      <c r="AF465" s="17">
        <v>0.97957737824901714</v>
      </c>
      <c r="AG465" t="str">
        <f>IF(AF465&lt;='CAV Tier 1 Analysis'!$A$5,"Tier 1", "Tier 2")</f>
        <v>Tier 2</v>
      </c>
      <c r="AH465" t="str">
        <f t="shared" si="16"/>
        <v>Wisconsin - Tier 2</v>
      </c>
      <c r="AI465" t="str">
        <f t="shared" si="17"/>
        <v>Maiden Rock, Village Of - Tier 2</v>
      </c>
    </row>
    <row r="466" spans="1:35" x14ac:dyDescent="0.3">
      <c r="A466" s="12">
        <v>459</v>
      </c>
      <c r="B466">
        <v>5</v>
      </c>
      <c r="C466" t="s">
        <v>25</v>
      </c>
      <c r="D466" t="s">
        <v>7408</v>
      </c>
      <c r="E466" t="s">
        <v>11229</v>
      </c>
      <c r="F466" t="s">
        <v>3569</v>
      </c>
      <c r="G466" s="56">
        <v>1.0100899999999999</v>
      </c>
      <c r="H466">
        <v>0</v>
      </c>
      <c r="I466">
        <v>0</v>
      </c>
      <c r="J466" s="12">
        <v>10</v>
      </c>
      <c r="K466" s="12">
        <v>4</v>
      </c>
      <c r="L466">
        <v>0</v>
      </c>
      <c r="M466" s="12">
        <v>0</v>
      </c>
      <c r="N466" s="12">
        <v>0</v>
      </c>
      <c r="O466" s="12">
        <v>32.62335637612599</v>
      </c>
      <c r="P466" s="12">
        <v>0</v>
      </c>
      <c r="Q466" s="12">
        <v>0</v>
      </c>
      <c r="R466" s="57">
        <v>1.9165148635478254E-5</v>
      </c>
      <c r="S466" s="57">
        <v>0</v>
      </c>
      <c r="T466" s="57">
        <v>0</v>
      </c>
      <c r="U466" s="57">
        <v>2.2079776164435124E-3</v>
      </c>
      <c r="V466" s="57">
        <v>1.6064791855008699E-3</v>
      </c>
      <c r="W466" s="57">
        <v>0</v>
      </c>
      <c r="X466" s="57">
        <v>0</v>
      </c>
      <c r="Y466" s="57">
        <v>0</v>
      </c>
      <c r="Z466" s="57">
        <v>5.8587725975920059E-6</v>
      </c>
      <c r="AA466" s="57">
        <v>0</v>
      </c>
      <c r="AB466" s="57">
        <v>0</v>
      </c>
      <c r="AC466" s="17">
        <v>3.4904370210704112E-4</v>
      </c>
      <c r="AD466" s="12">
        <v>459</v>
      </c>
      <c r="AE466" s="16">
        <v>9</v>
      </c>
      <c r="AF466" s="17">
        <v>0.97992642195112423</v>
      </c>
      <c r="AG466" t="str">
        <f>IF(AF466&lt;='CAV Tier 1 Analysis'!$A$5,"Tier 1", "Tier 2")</f>
        <v>Tier 2</v>
      </c>
      <c r="AH466" t="str">
        <f t="shared" si="16"/>
        <v>Wisconsin - Tier 2</v>
      </c>
      <c r="AI466" t="str">
        <f t="shared" si="17"/>
        <v>Lime Ridge, Village Of - Tier 2</v>
      </c>
    </row>
    <row r="467" spans="1:35" x14ac:dyDescent="0.3">
      <c r="A467" s="12">
        <v>460</v>
      </c>
      <c r="B467">
        <v>5</v>
      </c>
      <c r="C467" t="s">
        <v>25</v>
      </c>
      <c r="D467" t="s">
        <v>5344</v>
      </c>
      <c r="E467" t="s">
        <v>10954</v>
      </c>
      <c r="F467" t="s">
        <v>3553</v>
      </c>
      <c r="G467" s="56">
        <v>1.5050400000000002</v>
      </c>
      <c r="H467">
        <v>0</v>
      </c>
      <c r="I467">
        <v>0</v>
      </c>
      <c r="J467" s="12">
        <v>9</v>
      </c>
      <c r="K467" s="12">
        <v>4</v>
      </c>
      <c r="L467">
        <v>0</v>
      </c>
      <c r="M467" s="12">
        <v>0</v>
      </c>
      <c r="N467" s="12">
        <v>0</v>
      </c>
      <c r="O467" s="12">
        <v>381.85229133634289</v>
      </c>
      <c r="P467" s="12">
        <v>309.35488519560488</v>
      </c>
      <c r="Q467" s="12">
        <v>0</v>
      </c>
      <c r="R467" s="57">
        <v>2.8556183411715983E-5</v>
      </c>
      <c r="S467" s="57">
        <v>0</v>
      </c>
      <c r="T467" s="57">
        <v>0</v>
      </c>
      <c r="U467" s="57">
        <v>1.9871798547991611E-3</v>
      </c>
      <c r="V467" s="57">
        <v>1.6064791855008699E-3</v>
      </c>
      <c r="W467" s="57">
        <v>0</v>
      </c>
      <c r="X467" s="57">
        <v>0</v>
      </c>
      <c r="Y467" s="57">
        <v>0</v>
      </c>
      <c r="Z467" s="57">
        <v>6.8576197832491385E-5</v>
      </c>
      <c r="AA467" s="57">
        <v>1.4584045448705246E-4</v>
      </c>
      <c r="AB467" s="57">
        <v>0</v>
      </c>
      <c r="AC467" s="17">
        <v>3.4878471600284462E-4</v>
      </c>
      <c r="AD467" s="12">
        <v>460</v>
      </c>
      <c r="AE467" s="16">
        <v>9</v>
      </c>
      <c r="AF467" s="17">
        <v>0.98027520666712709</v>
      </c>
      <c r="AG467" t="str">
        <f>IF(AF467&lt;='CAV Tier 1 Analysis'!$A$5,"Tier 1", "Tier 2")</f>
        <v>Tier 2</v>
      </c>
      <c r="AH467" t="str">
        <f t="shared" si="16"/>
        <v>Wisconsin - Tier 2</v>
      </c>
      <c r="AI467" t="str">
        <f t="shared" si="17"/>
        <v>Colby, City Of - Tier 2</v>
      </c>
    </row>
    <row r="468" spans="1:35" x14ac:dyDescent="0.3">
      <c r="A468" s="12">
        <v>461</v>
      </c>
      <c r="B468">
        <v>5</v>
      </c>
      <c r="C468" t="s">
        <v>25</v>
      </c>
      <c r="D468" t="s">
        <v>7517</v>
      </c>
      <c r="E468" t="s">
        <v>11372</v>
      </c>
      <c r="F468" t="s">
        <v>3550</v>
      </c>
      <c r="G468" s="56">
        <v>2.1493599999999997</v>
      </c>
      <c r="H468">
        <v>0</v>
      </c>
      <c r="I468">
        <v>0</v>
      </c>
      <c r="J468" s="12">
        <v>8</v>
      </c>
      <c r="K468" s="12">
        <v>4</v>
      </c>
      <c r="L468">
        <v>0</v>
      </c>
      <c r="M468" s="12">
        <v>0</v>
      </c>
      <c r="N468" s="12">
        <v>9.4395102266009427</v>
      </c>
      <c r="O468" s="12">
        <v>755.48028600988368</v>
      </c>
      <c r="P468" s="12">
        <v>336.34100881020356</v>
      </c>
      <c r="Q468" s="12">
        <v>44.872452373599799</v>
      </c>
      <c r="R468" s="57">
        <v>4.0781320348831827E-5</v>
      </c>
      <c r="S468" s="57">
        <v>0</v>
      </c>
      <c r="T468" s="57">
        <v>0</v>
      </c>
      <c r="U468" s="57">
        <v>1.76638209315481E-3</v>
      </c>
      <c r="V468" s="57">
        <v>1.6064791855008699E-3</v>
      </c>
      <c r="W468" s="57">
        <v>0</v>
      </c>
      <c r="X468" s="57">
        <v>0</v>
      </c>
      <c r="Y468" s="57">
        <v>4.9596403094072963E-5</v>
      </c>
      <c r="Z468" s="57">
        <v>1.3567540833826631E-4</v>
      </c>
      <c r="AA468" s="57">
        <v>1.5856263448530376E-4</v>
      </c>
      <c r="AB468" s="57">
        <v>6.8708545169613859E-5</v>
      </c>
      <c r="AC468" s="17">
        <v>3.4783505364470625E-4</v>
      </c>
      <c r="AD468" s="12">
        <v>461</v>
      </c>
      <c r="AE468" s="16">
        <v>9</v>
      </c>
      <c r="AF468" s="17">
        <v>0.98062304172077175</v>
      </c>
      <c r="AG468" t="str">
        <f>IF(AF468&lt;='CAV Tier 1 Analysis'!$A$5,"Tier 1", "Tier 2")</f>
        <v>Tier 2</v>
      </c>
      <c r="AH468" t="str">
        <f t="shared" si="16"/>
        <v>Wisconsin - Tier 2</v>
      </c>
      <c r="AI468" t="str">
        <f t="shared" si="17"/>
        <v>Howards Grove, Village Of - Tier 2</v>
      </c>
    </row>
    <row r="469" spans="1:35" x14ac:dyDescent="0.3">
      <c r="A469" s="12">
        <v>462</v>
      </c>
      <c r="B469">
        <v>5</v>
      </c>
      <c r="C469" t="s">
        <v>25</v>
      </c>
      <c r="D469" t="s">
        <v>7405</v>
      </c>
      <c r="E469" t="s">
        <v>11226</v>
      </c>
      <c r="F469" t="s">
        <v>3575</v>
      </c>
      <c r="G469" s="56">
        <v>0.33683999999999997</v>
      </c>
      <c r="H469">
        <v>0</v>
      </c>
      <c r="I469">
        <v>0</v>
      </c>
      <c r="J469" s="12">
        <v>10</v>
      </c>
      <c r="K469" s="12">
        <v>4</v>
      </c>
      <c r="L469">
        <v>0</v>
      </c>
      <c r="M469" s="12">
        <v>0</v>
      </c>
      <c r="N469" s="12">
        <v>0.27456695514979523</v>
      </c>
      <c r="O469" s="12">
        <v>10.879081430104524</v>
      </c>
      <c r="P469" s="12">
        <v>0</v>
      </c>
      <c r="Q469" s="12">
        <v>0</v>
      </c>
      <c r="R469" s="57">
        <v>6.3911024427273758E-6</v>
      </c>
      <c r="S469" s="57">
        <v>0</v>
      </c>
      <c r="T469" s="57">
        <v>0</v>
      </c>
      <c r="U469" s="57">
        <v>2.2079776164435124E-3</v>
      </c>
      <c r="V469" s="57">
        <v>1.6064791855008699E-3</v>
      </c>
      <c r="W469" s="57">
        <v>0</v>
      </c>
      <c r="X469" s="57">
        <v>0</v>
      </c>
      <c r="Y469" s="57">
        <v>1.442610162712331E-6</v>
      </c>
      <c r="Z469" s="57">
        <v>1.9537555680908545E-6</v>
      </c>
      <c r="AA469" s="57">
        <v>0</v>
      </c>
      <c r="AB469" s="57">
        <v>0</v>
      </c>
      <c r="AC469" s="17">
        <v>3.4765857001071938E-4</v>
      </c>
      <c r="AD469" s="12">
        <v>462</v>
      </c>
      <c r="AE469" s="16">
        <v>9</v>
      </c>
      <c r="AF469" s="17">
        <v>0.98097070029078248</v>
      </c>
      <c r="AG469" t="str">
        <f>IF(AF469&lt;='CAV Tier 1 Analysis'!$A$5,"Tier 1", "Tier 2")</f>
        <v>Tier 2</v>
      </c>
      <c r="AH469" t="str">
        <f t="shared" si="16"/>
        <v>Wisconsin - Tier 2</v>
      </c>
      <c r="AI469" t="str">
        <f t="shared" si="17"/>
        <v>Ironton, Village Of - Tier 2</v>
      </c>
    </row>
    <row r="470" spans="1:35" x14ac:dyDescent="0.3">
      <c r="A470" s="12">
        <v>463</v>
      </c>
      <c r="B470">
        <v>5</v>
      </c>
      <c r="C470" t="s">
        <v>25</v>
      </c>
      <c r="D470" t="s">
        <v>7329</v>
      </c>
      <c r="E470" t="s">
        <v>11124</v>
      </c>
      <c r="F470" t="s">
        <v>3577</v>
      </c>
      <c r="G470" s="56">
        <v>2.9973599999999996</v>
      </c>
      <c r="H470">
        <v>7</v>
      </c>
      <c r="I470">
        <v>0</v>
      </c>
      <c r="J470" s="12">
        <v>3</v>
      </c>
      <c r="K470" s="12">
        <v>6</v>
      </c>
      <c r="L470">
        <v>0</v>
      </c>
      <c r="M470" s="12">
        <v>0</v>
      </c>
      <c r="N470" s="12">
        <v>19.71695823279617</v>
      </c>
      <c r="O470" s="12">
        <v>202.81258086779377</v>
      </c>
      <c r="P470" s="12">
        <v>120.38774655408852</v>
      </c>
      <c r="Q470" s="12">
        <v>0</v>
      </c>
      <c r="R470" s="57">
        <v>5.6871021309028996E-5</v>
      </c>
      <c r="S470" s="57">
        <v>4.9793711765542756E-4</v>
      </c>
      <c r="T470" s="57">
        <v>0</v>
      </c>
      <c r="U470" s="57">
        <v>6.6239328493305377E-4</v>
      </c>
      <c r="V470" s="57">
        <v>2.4097187782513049E-3</v>
      </c>
      <c r="W470" s="57">
        <v>0</v>
      </c>
      <c r="X470" s="57">
        <v>0</v>
      </c>
      <c r="Y470" s="57">
        <v>1.0359543925775121E-4</v>
      </c>
      <c r="Z470" s="57">
        <v>3.6422763419422416E-5</v>
      </c>
      <c r="AA470" s="57">
        <v>5.6754893852795694E-5</v>
      </c>
      <c r="AB470" s="57">
        <v>0</v>
      </c>
      <c r="AC470" s="17">
        <v>3.4760848169807125E-4</v>
      </c>
      <c r="AD470" s="12">
        <v>463</v>
      </c>
      <c r="AE470" s="16">
        <v>9</v>
      </c>
      <c r="AF470" s="17">
        <v>0.98131830877248061</v>
      </c>
      <c r="AG470" t="str">
        <f>IF(AF470&lt;='CAV Tier 1 Analysis'!$A$5,"Tier 1", "Tier 2")</f>
        <v>Tier 2</v>
      </c>
      <c r="AH470" t="str">
        <f t="shared" si="16"/>
        <v>Wisconsin - Tier 2</v>
      </c>
      <c r="AI470" t="str">
        <f t="shared" si="17"/>
        <v>Niagara, City Of - Tier 2</v>
      </c>
    </row>
    <row r="471" spans="1:35" x14ac:dyDescent="0.3">
      <c r="A471" s="12">
        <v>464</v>
      </c>
      <c r="B471">
        <v>5</v>
      </c>
      <c r="C471" t="s">
        <v>25</v>
      </c>
      <c r="D471" t="s">
        <v>7409</v>
      </c>
      <c r="E471" t="s">
        <v>11230</v>
      </c>
      <c r="F471" t="s">
        <v>1261</v>
      </c>
      <c r="G471" s="56">
        <v>0.18529999999999999</v>
      </c>
      <c r="H471">
        <v>0</v>
      </c>
      <c r="I471">
        <v>0</v>
      </c>
      <c r="J471" s="12">
        <v>10</v>
      </c>
      <c r="K471" s="12">
        <v>4</v>
      </c>
      <c r="M471" s="12">
        <v>0</v>
      </c>
      <c r="N471" s="12">
        <v>0.20811771272463112</v>
      </c>
      <c r="O471" s="12">
        <v>4.2670105377122196</v>
      </c>
      <c r="P471" s="12">
        <v>0</v>
      </c>
      <c r="Q471" s="12">
        <v>0</v>
      </c>
      <c r="R471" s="57">
        <v>3.5158273442506315E-6</v>
      </c>
      <c r="S471" s="57">
        <v>0</v>
      </c>
      <c r="T471" s="57">
        <v>0</v>
      </c>
      <c r="U471" s="57">
        <v>2.2079776164435124E-3</v>
      </c>
      <c r="V471" s="57">
        <v>1.6064791855008699E-3</v>
      </c>
      <c r="W471" s="57">
        <v>0</v>
      </c>
      <c r="X471" s="57">
        <v>0</v>
      </c>
      <c r="Y471" s="57">
        <v>1.0934772804440379E-6</v>
      </c>
      <c r="Z471" s="57">
        <v>7.6630510128257247E-7</v>
      </c>
      <c r="AA471" s="57">
        <v>0</v>
      </c>
      <c r="AB471" s="57">
        <v>0</v>
      </c>
      <c r="AC471" s="17">
        <v>3.472574919700327E-4</v>
      </c>
      <c r="AD471" s="12">
        <v>464</v>
      </c>
      <c r="AE471" s="16">
        <v>9</v>
      </c>
      <c r="AF471" s="17">
        <v>0.98166556626445067</v>
      </c>
      <c r="AG471" t="str">
        <f>IF(AF471&lt;='CAV Tier 1 Analysis'!$A$5,"Tier 1", "Tier 2")</f>
        <v>Tier 2</v>
      </c>
      <c r="AH471" t="str">
        <f t="shared" si="16"/>
        <v>Wisconsin - Tier 2</v>
      </c>
      <c r="AI471" t="str">
        <f t="shared" si="17"/>
        <v>Loganville, Village Of On Probation Eff Jun 28, 2010 - Tier 2</v>
      </c>
    </row>
    <row r="472" spans="1:35" x14ac:dyDescent="0.3">
      <c r="A472" s="12">
        <v>465</v>
      </c>
      <c r="B472">
        <v>5</v>
      </c>
      <c r="C472" t="s">
        <v>25</v>
      </c>
      <c r="D472" t="s">
        <v>6603</v>
      </c>
      <c r="E472" t="s">
        <v>11191</v>
      </c>
      <c r="F472" t="s">
        <v>3517</v>
      </c>
      <c r="G472" s="56">
        <v>1.0623199999999999</v>
      </c>
      <c r="H472">
        <v>0</v>
      </c>
      <c r="I472">
        <v>0</v>
      </c>
      <c r="J472" s="12">
        <v>8</v>
      </c>
      <c r="K472" s="12">
        <v>5</v>
      </c>
      <c r="L472">
        <v>0</v>
      </c>
      <c r="M472" s="12">
        <v>0</v>
      </c>
      <c r="N472" s="12">
        <v>0</v>
      </c>
      <c r="O472" s="12">
        <v>77.921614003741738</v>
      </c>
      <c r="P472" s="12">
        <v>3.7755083435240095</v>
      </c>
      <c r="Q472" s="12">
        <v>3.0617541094356824</v>
      </c>
      <c r="R472" s="57">
        <v>2.0156145193439453E-5</v>
      </c>
      <c r="S472" s="57">
        <v>0</v>
      </c>
      <c r="T472" s="57">
        <v>0</v>
      </c>
      <c r="U472" s="57">
        <v>1.76638209315481E-3</v>
      </c>
      <c r="V472" s="57">
        <v>2.0080989818760872E-3</v>
      </c>
      <c r="W472" s="57">
        <v>0</v>
      </c>
      <c r="X472" s="57">
        <v>0</v>
      </c>
      <c r="Y472" s="57">
        <v>0</v>
      </c>
      <c r="Z472" s="57">
        <v>1.3993808963793557E-5</v>
      </c>
      <c r="AA472" s="57">
        <v>1.779903531799869E-6</v>
      </c>
      <c r="AB472" s="57">
        <v>4.6881473910746292E-6</v>
      </c>
      <c r="AC472" s="17">
        <v>3.4682718910100039E-4</v>
      </c>
      <c r="AD472" s="12">
        <v>465</v>
      </c>
      <c r="AE472" s="16">
        <v>9</v>
      </c>
      <c r="AF472" s="17">
        <v>0.98201239345355162</v>
      </c>
      <c r="AG472" t="str">
        <f>IF(AF472&lt;='CAV Tier 1 Analysis'!$A$5,"Tier 1", "Tier 2")</f>
        <v>Tier 2</v>
      </c>
      <c r="AH472" t="str">
        <f t="shared" si="16"/>
        <v>Wisconsin - Tier 2</v>
      </c>
      <c r="AI472" t="str">
        <f t="shared" si="17"/>
        <v>Nelsonville, Village Of - Tier 2</v>
      </c>
    </row>
    <row r="473" spans="1:35" x14ac:dyDescent="0.3">
      <c r="A473" s="12">
        <v>466</v>
      </c>
      <c r="B473">
        <v>5</v>
      </c>
      <c r="C473" t="s">
        <v>25</v>
      </c>
      <c r="D473" t="s">
        <v>4648</v>
      </c>
      <c r="E473" t="s">
        <v>10935</v>
      </c>
      <c r="F473" t="s">
        <v>3528</v>
      </c>
      <c r="G473" s="56">
        <v>2.5281700000000003</v>
      </c>
      <c r="H473">
        <v>0</v>
      </c>
      <c r="I473">
        <v>0</v>
      </c>
      <c r="J473" s="12">
        <v>4.4000000000000004</v>
      </c>
      <c r="K473" s="12">
        <v>4</v>
      </c>
      <c r="L473">
        <v>0</v>
      </c>
      <c r="M473" s="12">
        <v>0</v>
      </c>
      <c r="N473" s="12">
        <v>43.386132370042844</v>
      </c>
      <c r="O473" s="12">
        <v>1939.3383362649595</v>
      </c>
      <c r="P473" s="12">
        <v>1208.3028111311964</v>
      </c>
      <c r="Q473" s="12">
        <v>27.397616984129172</v>
      </c>
      <c r="R473" s="57">
        <v>4.7968749146865194E-5</v>
      </c>
      <c r="S473" s="57">
        <v>0</v>
      </c>
      <c r="T473" s="57">
        <v>0</v>
      </c>
      <c r="U473" s="57">
        <v>9.7151015123514558E-4</v>
      </c>
      <c r="V473" s="57">
        <v>1.6064791855008699E-3</v>
      </c>
      <c r="W473" s="57">
        <v>0</v>
      </c>
      <c r="X473" s="57">
        <v>0</v>
      </c>
      <c r="Y473" s="57">
        <v>2.2795633015509627E-4</v>
      </c>
      <c r="Z473" s="57">
        <v>3.4828244436196991E-4</v>
      </c>
      <c r="AA473" s="57">
        <v>5.6963519752381922E-4</v>
      </c>
      <c r="AB473" s="57">
        <v>4.1951137156955063E-5</v>
      </c>
      <c r="AC473" s="17">
        <v>3.4670756318915652E-4</v>
      </c>
      <c r="AD473" s="12">
        <v>466</v>
      </c>
      <c r="AE473" s="16">
        <v>9</v>
      </c>
      <c r="AF473" s="17">
        <v>0.98235910101674073</v>
      </c>
      <c r="AG473" t="str">
        <f>IF(AF473&lt;='CAV Tier 1 Analysis'!$A$5,"Tier 1", "Tier 2")</f>
        <v>Tier 2</v>
      </c>
      <c r="AH473" t="str">
        <f t="shared" si="16"/>
        <v>Wisconsin - Tier 2</v>
      </c>
      <c r="AI473" t="str">
        <f t="shared" si="17"/>
        <v>Pulaski, Village Of - Tier 2</v>
      </c>
    </row>
    <row r="474" spans="1:35" x14ac:dyDescent="0.3">
      <c r="A474" s="12">
        <v>467</v>
      </c>
      <c r="B474">
        <v>5</v>
      </c>
      <c r="C474" t="s">
        <v>25</v>
      </c>
      <c r="D474" t="s">
        <v>7289</v>
      </c>
      <c r="E474" t="s">
        <v>11073</v>
      </c>
      <c r="F474" t="s">
        <v>3645</v>
      </c>
      <c r="G474" s="56">
        <v>2.13123</v>
      </c>
      <c r="H474">
        <v>2</v>
      </c>
      <c r="I474">
        <v>0</v>
      </c>
      <c r="J474" s="12">
        <v>9</v>
      </c>
      <c r="K474" s="12">
        <v>3</v>
      </c>
      <c r="L474">
        <v>0</v>
      </c>
      <c r="M474" s="12">
        <v>0</v>
      </c>
      <c r="N474" s="12">
        <v>9.8580827643811251</v>
      </c>
      <c r="O474" s="12">
        <v>714.26610489761822</v>
      </c>
      <c r="P474" s="12">
        <v>472.33808357138673</v>
      </c>
      <c r="Q474" s="12">
        <v>23.48635567467943</v>
      </c>
      <c r="R474" s="57">
        <v>4.0437327095991764E-5</v>
      </c>
      <c r="S474" s="57">
        <v>1.4226774790155071E-4</v>
      </c>
      <c r="T474" s="57">
        <v>0</v>
      </c>
      <c r="U474" s="57">
        <v>1.9871798547991611E-3</v>
      </c>
      <c r="V474" s="57">
        <v>1.2048593891256525E-3</v>
      </c>
      <c r="W474" s="57">
        <v>0</v>
      </c>
      <c r="X474" s="57">
        <v>0</v>
      </c>
      <c r="Y474" s="57">
        <v>5.1795637144305077E-5</v>
      </c>
      <c r="Z474" s="57">
        <v>1.2827382426614306E-4</v>
      </c>
      <c r="AA474" s="57">
        <v>2.2267629856899735E-4</v>
      </c>
      <c r="AB474" s="57">
        <v>3.5962227254883408E-5</v>
      </c>
      <c r="AC474" s="17">
        <v>3.4667748237788047E-4</v>
      </c>
      <c r="AD474" s="12">
        <v>467</v>
      </c>
      <c r="AE474" s="16">
        <v>9</v>
      </c>
      <c r="AF474" s="17">
        <v>0.98270577849911867</v>
      </c>
      <c r="AG474" t="str">
        <f>IF(AF474&lt;='CAV Tier 1 Analysis'!$A$5,"Tier 1", "Tier 2")</f>
        <v>Tier 2</v>
      </c>
      <c r="AH474" t="str">
        <f t="shared" si="16"/>
        <v>Wisconsin - Tier 2</v>
      </c>
      <c r="AI474" t="str">
        <f t="shared" si="17"/>
        <v>Johnson Creek, Village Of - Tier 2</v>
      </c>
    </row>
    <row r="475" spans="1:35" x14ac:dyDescent="0.3">
      <c r="A475" s="12">
        <v>468</v>
      </c>
      <c r="B475">
        <v>5</v>
      </c>
      <c r="C475" t="s">
        <v>25</v>
      </c>
      <c r="D475" t="s">
        <v>7221</v>
      </c>
      <c r="E475" t="s">
        <v>10979</v>
      </c>
      <c r="F475" t="s">
        <v>3801</v>
      </c>
      <c r="G475" s="56">
        <v>1.21871</v>
      </c>
      <c r="H475">
        <v>4</v>
      </c>
      <c r="I475">
        <v>0</v>
      </c>
      <c r="J475" s="12">
        <v>12</v>
      </c>
      <c r="K475" s="12">
        <v>1</v>
      </c>
      <c r="L475">
        <v>0</v>
      </c>
      <c r="M475" s="12">
        <v>0.91794602489517596</v>
      </c>
      <c r="N475" s="12">
        <v>12.196704092527884</v>
      </c>
      <c r="O475" s="12">
        <v>370.72765113429085</v>
      </c>
      <c r="P475" s="12">
        <v>52.276932400781448</v>
      </c>
      <c r="Q475" s="12">
        <v>74.71926469238133</v>
      </c>
      <c r="R475" s="57">
        <v>2.3123442756134309E-5</v>
      </c>
      <c r="S475" s="57">
        <v>2.8453549580310141E-4</v>
      </c>
      <c r="T475" s="57">
        <v>0</v>
      </c>
      <c r="U475" s="57">
        <v>2.6495731397322151E-3</v>
      </c>
      <c r="V475" s="57">
        <v>4.0161979637521748E-4</v>
      </c>
      <c r="W475" s="57">
        <v>0</v>
      </c>
      <c r="X475" s="57">
        <v>1.6811380942383406E-4</v>
      </c>
      <c r="Y475" s="57">
        <v>6.4083054954214969E-5</v>
      </c>
      <c r="Z475" s="57">
        <v>6.6578342785867493E-5</v>
      </c>
      <c r="AA475" s="57">
        <v>2.4645130707078301E-5</v>
      </c>
      <c r="AB475" s="57">
        <v>1.1440988182266722E-4</v>
      </c>
      <c r="AC475" s="17">
        <v>3.4515291766912097E-4</v>
      </c>
      <c r="AD475" s="12">
        <v>468</v>
      </c>
      <c r="AE475" s="16">
        <v>9</v>
      </c>
      <c r="AF475" s="17">
        <v>0.98305093141678779</v>
      </c>
      <c r="AG475" t="str">
        <f>IF(AF475&lt;='CAV Tier 1 Analysis'!$A$5,"Tier 1", "Tier 2")</f>
        <v>Tier 2</v>
      </c>
      <c r="AH475" t="str">
        <f t="shared" si="16"/>
        <v>Wisconsin - Tier 2</v>
      </c>
      <c r="AI475" t="str">
        <f t="shared" si="17"/>
        <v>Cross Plains, Village Of - Tier 2</v>
      </c>
    </row>
    <row r="476" spans="1:35" x14ac:dyDescent="0.3">
      <c r="A476" s="12">
        <v>469</v>
      </c>
      <c r="B476">
        <v>5</v>
      </c>
      <c r="C476" t="s">
        <v>25</v>
      </c>
      <c r="D476" t="s">
        <v>7267</v>
      </c>
      <c r="E476" t="s">
        <v>11042</v>
      </c>
      <c r="F476" t="s">
        <v>3693</v>
      </c>
      <c r="G476" s="56">
        <v>1.3160700000000001</v>
      </c>
      <c r="H476">
        <v>1</v>
      </c>
      <c r="I476">
        <v>0</v>
      </c>
      <c r="J476" s="12">
        <v>11.666666666666666</v>
      </c>
      <c r="K476" s="12">
        <v>2.3333333333333335</v>
      </c>
      <c r="L476">
        <v>0</v>
      </c>
      <c r="M476" s="12">
        <v>0</v>
      </c>
      <c r="N476" s="12">
        <v>17.740245140408575</v>
      </c>
      <c r="O476" s="12">
        <v>183.54483787111363</v>
      </c>
      <c r="P476" s="12">
        <v>0</v>
      </c>
      <c r="Q476" s="12">
        <v>10.706646503561586</v>
      </c>
      <c r="R476" s="57">
        <v>2.4970722573922987E-5</v>
      </c>
      <c r="S476" s="57">
        <v>7.1133873950775353E-5</v>
      </c>
      <c r="T476" s="57">
        <v>0</v>
      </c>
      <c r="U476" s="57">
        <v>2.5759738858507643E-3</v>
      </c>
      <c r="V476" s="57">
        <v>9.3711285820884083E-4</v>
      </c>
      <c r="W476" s="57">
        <v>0</v>
      </c>
      <c r="X476" s="57">
        <v>0</v>
      </c>
      <c r="Y476" s="57">
        <v>9.3209533953563745E-5</v>
      </c>
      <c r="Z476" s="57">
        <v>3.2962502513557899E-5</v>
      </c>
      <c r="AA476" s="57">
        <v>0</v>
      </c>
      <c r="AB476" s="57">
        <v>1.6393980404285947E-5</v>
      </c>
      <c r="AC476" s="17">
        <v>3.4106885067779186E-4</v>
      </c>
      <c r="AD476" s="12">
        <v>469</v>
      </c>
      <c r="AE476" s="16">
        <v>9</v>
      </c>
      <c r="AF476" s="17">
        <v>0.98339200026746554</v>
      </c>
      <c r="AG476" t="str">
        <f>IF(AF476&lt;='CAV Tier 1 Analysis'!$A$5,"Tier 1", "Tier 2")</f>
        <v>Tier 2</v>
      </c>
      <c r="AH476" t="str">
        <f t="shared" si="16"/>
        <v>Wisconsin - Tier 2</v>
      </c>
      <c r="AI476" t="str">
        <f t="shared" si="17"/>
        <v>Belleville, Village Of - Tier 2</v>
      </c>
    </row>
    <row r="477" spans="1:35" x14ac:dyDescent="0.3">
      <c r="A477" s="12">
        <v>470</v>
      </c>
      <c r="B477">
        <v>5</v>
      </c>
      <c r="C477" t="s">
        <v>25</v>
      </c>
      <c r="D477" t="s">
        <v>7324</v>
      </c>
      <c r="E477" t="s">
        <v>11119</v>
      </c>
      <c r="F477" t="s">
        <v>3630</v>
      </c>
      <c r="G477" s="56">
        <v>5.3312200000000001</v>
      </c>
      <c r="H477">
        <v>1</v>
      </c>
      <c r="I477">
        <v>0</v>
      </c>
      <c r="J477" s="12">
        <v>8</v>
      </c>
      <c r="K477" s="12">
        <v>3</v>
      </c>
      <c r="L477">
        <v>0</v>
      </c>
      <c r="M477" s="12">
        <v>0</v>
      </c>
      <c r="N477" s="12">
        <v>0</v>
      </c>
      <c r="O477" s="12">
        <v>1204.9069024198941</v>
      </c>
      <c r="P477" s="12">
        <v>828.49410520009747</v>
      </c>
      <c r="Q477" s="12">
        <v>0</v>
      </c>
      <c r="R477" s="57">
        <v>1.0115299003894146E-4</v>
      </c>
      <c r="S477" s="57">
        <v>7.1133873950775353E-5</v>
      </c>
      <c r="T477" s="57">
        <v>0</v>
      </c>
      <c r="U477" s="57">
        <v>1.76638209315481E-3</v>
      </c>
      <c r="V477" s="57">
        <v>1.2048593891256525E-3</v>
      </c>
      <c r="W477" s="57">
        <v>0</v>
      </c>
      <c r="X477" s="57">
        <v>0</v>
      </c>
      <c r="Y477" s="57">
        <v>0</v>
      </c>
      <c r="Z477" s="57">
        <v>2.1638716326911016E-4</v>
      </c>
      <c r="AA477" s="57">
        <v>3.9058040659621922E-4</v>
      </c>
      <c r="AB477" s="57">
        <v>0</v>
      </c>
      <c r="AC477" s="17">
        <v>3.4095417419413712E-4</v>
      </c>
      <c r="AD477" s="12">
        <v>470</v>
      </c>
      <c r="AE477" s="16">
        <v>9</v>
      </c>
      <c r="AF477" s="17">
        <v>0.98373295444165965</v>
      </c>
      <c r="AG477" t="str">
        <f>IF(AF477&lt;='CAV Tier 1 Analysis'!$A$5,"Tier 1", "Tier 2")</f>
        <v>Tier 2</v>
      </c>
      <c r="AH477" t="str">
        <f t="shared" si="16"/>
        <v>Wisconsin - Tier 2</v>
      </c>
      <c r="AI477" t="str">
        <f t="shared" si="17"/>
        <v>Stratford, Village Of - Tier 2</v>
      </c>
    </row>
    <row r="478" spans="1:35" x14ac:dyDescent="0.3">
      <c r="A478" s="12">
        <v>471</v>
      </c>
      <c r="B478">
        <v>5</v>
      </c>
      <c r="C478" t="s">
        <v>25</v>
      </c>
      <c r="D478" t="s">
        <v>7251</v>
      </c>
      <c r="E478" t="s">
        <v>11021</v>
      </c>
      <c r="F478" t="s">
        <v>3729</v>
      </c>
      <c r="G478" s="56">
        <v>1.1852200000000002</v>
      </c>
      <c r="H478">
        <v>6</v>
      </c>
      <c r="I478">
        <v>0</v>
      </c>
      <c r="J478" s="12">
        <v>9</v>
      </c>
      <c r="K478" s="12">
        <v>3</v>
      </c>
      <c r="L478">
        <v>0</v>
      </c>
      <c r="M478" s="12">
        <v>0</v>
      </c>
      <c r="N478" s="12">
        <v>3.7554267205793246</v>
      </c>
      <c r="O478" s="12">
        <v>229.40645794179335</v>
      </c>
      <c r="P478" s="12">
        <v>91.693388471877142</v>
      </c>
      <c r="Q478" s="12">
        <v>0</v>
      </c>
      <c r="R478" s="57">
        <v>2.24880134104303E-5</v>
      </c>
      <c r="S478" s="57">
        <v>4.2680324370465217E-4</v>
      </c>
      <c r="T478" s="57">
        <v>0</v>
      </c>
      <c r="U478" s="57">
        <v>1.9871798547991611E-3</v>
      </c>
      <c r="V478" s="57">
        <v>1.2048593891256525E-3</v>
      </c>
      <c r="W478" s="57">
        <v>0</v>
      </c>
      <c r="X478" s="57">
        <v>0</v>
      </c>
      <c r="Y478" s="57">
        <v>1.9731495909525932E-5</v>
      </c>
      <c r="Z478" s="57">
        <v>4.119871217431203E-5</v>
      </c>
      <c r="AA478" s="57">
        <v>4.3227393806116655E-5</v>
      </c>
      <c r="AB478" s="57">
        <v>0</v>
      </c>
      <c r="AC478" s="17">
        <v>3.4049891844816827E-4</v>
      </c>
      <c r="AD478" s="12">
        <v>471</v>
      </c>
      <c r="AE478" s="16">
        <v>10</v>
      </c>
      <c r="AF478" s="17">
        <v>0.98407345336010776</v>
      </c>
      <c r="AG478" t="str">
        <f>IF(AF478&lt;='CAV Tier 1 Analysis'!$A$5,"Tier 1", "Tier 2")</f>
        <v>Tier 2</v>
      </c>
      <c r="AH478" t="str">
        <f t="shared" si="16"/>
        <v>Wisconsin - Tier 2</v>
      </c>
      <c r="AI478" t="str">
        <f t="shared" si="17"/>
        <v>Campbellsport, Village Of - Tier 2</v>
      </c>
    </row>
    <row r="479" spans="1:35" x14ac:dyDescent="0.3">
      <c r="A479" s="12">
        <v>472</v>
      </c>
      <c r="B479">
        <v>5</v>
      </c>
      <c r="C479" t="s">
        <v>25</v>
      </c>
      <c r="D479" t="s">
        <v>7307</v>
      </c>
      <c r="E479" t="s">
        <v>11096</v>
      </c>
      <c r="F479" t="s">
        <v>1272</v>
      </c>
      <c r="G479" s="56">
        <v>0.51193</v>
      </c>
      <c r="H479">
        <v>0</v>
      </c>
      <c r="I479">
        <v>0</v>
      </c>
      <c r="J479" s="12">
        <v>10</v>
      </c>
      <c r="K479" s="12">
        <v>3.6666666666666665</v>
      </c>
      <c r="M479" s="12">
        <v>0</v>
      </c>
      <c r="N479" s="12">
        <v>0</v>
      </c>
      <c r="O479" s="12">
        <v>97.960208615021671</v>
      </c>
      <c r="P479" s="12">
        <v>1.7278194042874588</v>
      </c>
      <c r="Q479" s="12">
        <v>9.3537725820883821</v>
      </c>
      <c r="R479" s="57">
        <v>9.7132082695209175E-6</v>
      </c>
      <c r="S479" s="57">
        <v>0</v>
      </c>
      <c r="T479" s="57">
        <v>0</v>
      </c>
      <c r="U479" s="57">
        <v>2.2079776164435124E-3</v>
      </c>
      <c r="V479" s="57">
        <v>1.472605920042464E-3</v>
      </c>
      <c r="W479" s="57">
        <v>0</v>
      </c>
      <c r="X479" s="57">
        <v>0</v>
      </c>
      <c r="Y479" s="57">
        <v>0</v>
      </c>
      <c r="Z479" s="57">
        <v>1.7592505788524229E-5</v>
      </c>
      <c r="AA479" s="57">
        <v>8.1455305622053029E-7</v>
      </c>
      <c r="AB479" s="57">
        <v>1.4322464495852498E-5</v>
      </c>
      <c r="AC479" s="17">
        <v>3.3845693346328128E-4</v>
      </c>
      <c r="AD479" s="12">
        <v>472</v>
      </c>
      <c r="AE479" s="16">
        <v>10</v>
      </c>
      <c r="AF479" s="17">
        <v>0.984411910293571</v>
      </c>
      <c r="AG479" t="str">
        <f>IF(AF479&lt;='CAV Tier 1 Analysis'!$A$5,"Tier 1", "Tier 2")</f>
        <v>Tier 2</v>
      </c>
      <c r="AH479" t="str">
        <f t="shared" si="16"/>
        <v>Wisconsin - Tier 2</v>
      </c>
      <c r="AI479" t="str">
        <f t="shared" si="17"/>
        <v>Rockland, Village Of - Tier 2</v>
      </c>
    </row>
    <row r="480" spans="1:35" x14ac:dyDescent="0.3">
      <c r="A480" s="12">
        <v>473</v>
      </c>
      <c r="B480">
        <v>5</v>
      </c>
      <c r="C480" t="s">
        <v>25</v>
      </c>
      <c r="D480" t="s">
        <v>7197</v>
      </c>
      <c r="E480" t="s">
        <v>10949</v>
      </c>
      <c r="F480" t="s">
        <v>3618</v>
      </c>
      <c r="G480" s="56">
        <v>3.3275700000000001</v>
      </c>
      <c r="H480">
        <v>1</v>
      </c>
      <c r="I480">
        <v>0</v>
      </c>
      <c r="J480" s="12">
        <v>8</v>
      </c>
      <c r="K480" s="12">
        <v>4</v>
      </c>
      <c r="L480">
        <v>0</v>
      </c>
      <c r="M480" s="12">
        <v>0</v>
      </c>
      <c r="N480" s="12">
        <v>10.888259581123632</v>
      </c>
      <c r="O480" s="12">
        <v>335.74881456731811</v>
      </c>
      <c r="P480" s="12">
        <v>169.15777332769869</v>
      </c>
      <c r="Q480" s="12">
        <v>0</v>
      </c>
      <c r="R480" s="57">
        <v>6.3136328094485025E-5</v>
      </c>
      <c r="S480" s="57">
        <v>7.1133873950775353E-5</v>
      </c>
      <c r="T480" s="57">
        <v>0</v>
      </c>
      <c r="U480" s="57">
        <v>1.76638209315481E-3</v>
      </c>
      <c r="V480" s="57">
        <v>1.6064791855008699E-3</v>
      </c>
      <c r="W480" s="57">
        <v>0</v>
      </c>
      <c r="X480" s="57">
        <v>0</v>
      </c>
      <c r="Y480" s="57">
        <v>5.7208318886769623E-5</v>
      </c>
      <c r="Z480" s="57">
        <v>6.029655354225059E-5</v>
      </c>
      <c r="AA480" s="57">
        <v>7.9746749518859296E-5</v>
      </c>
      <c r="AB480" s="57">
        <v>0</v>
      </c>
      <c r="AC480" s="17">
        <v>3.3676210024080177E-4</v>
      </c>
      <c r="AD480" s="12">
        <v>473</v>
      </c>
      <c r="AE480" s="16">
        <v>10</v>
      </c>
      <c r="AF480" s="17">
        <v>0.98474867239381181</v>
      </c>
      <c r="AG480" t="str">
        <f>IF(AF480&lt;='CAV Tier 1 Analysis'!$A$5,"Tier 1", "Tier 2")</f>
        <v>Tier 2</v>
      </c>
      <c r="AH480" t="str">
        <f t="shared" si="16"/>
        <v>Wisconsin - Tier 2</v>
      </c>
      <c r="AI480" t="str">
        <f t="shared" si="17"/>
        <v>Cadott, Village Of - Tier 2</v>
      </c>
    </row>
    <row r="481" spans="1:35" x14ac:dyDescent="0.3">
      <c r="A481" s="12">
        <v>474</v>
      </c>
      <c r="B481">
        <v>5</v>
      </c>
      <c r="C481" t="s">
        <v>25</v>
      </c>
      <c r="D481" t="s">
        <v>7234</v>
      </c>
      <c r="E481" t="s">
        <v>10997</v>
      </c>
      <c r="F481" t="s">
        <v>3622</v>
      </c>
      <c r="G481" s="56">
        <v>0.62178999999999995</v>
      </c>
      <c r="H481">
        <v>1</v>
      </c>
      <c r="I481">
        <v>0</v>
      </c>
      <c r="J481" s="12">
        <v>9</v>
      </c>
      <c r="K481" s="12">
        <v>4</v>
      </c>
      <c r="L481">
        <v>0</v>
      </c>
      <c r="M481" s="12">
        <v>0</v>
      </c>
      <c r="N481" s="12">
        <v>1.9712110916469774</v>
      </c>
      <c r="O481" s="12">
        <v>48.453484530169746</v>
      </c>
      <c r="P481" s="12">
        <v>0</v>
      </c>
      <c r="Q481" s="12">
        <v>0</v>
      </c>
      <c r="R481" s="57">
        <v>1.1797659386840799E-5</v>
      </c>
      <c r="S481" s="57">
        <v>7.1133873950775353E-5</v>
      </c>
      <c r="T481" s="57">
        <v>0</v>
      </c>
      <c r="U481" s="57">
        <v>1.9871798547991611E-3</v>
      </c>
      <c r="V481" s="57">
        <v>1.6064791855008699E-3</v>
      </c>
      <c r="W481" s="57">
        <v>0</v>
      </c>
      <c r="X481" s="57">
        <v>0</v>
      </c>
      <c r="Y481" s="57">
        <v>1.0356997083315321E-5</v>
      </c>
      <c r="Z481" s="57">
        <v>8.7016781520049429E-6</v>
      </c>
      <c r="AA481" s="57">
        <v>0</v>
      </c>
      <c r="AB481" s="57">
        <v>0</v>
      </c>
      <c r="AC481" s="17">
        <v>3.3596811353390615E-4</v>
      </c>
      <c r="AD481" s="12">
        <v>474</v>
      </c>
      <c r="AE481" s="16">
        <v>10</v>
      </c>
      <c r="AF481" s="17">
        <v>0.98508464050734568</v>
      </c>
      <c r="AG481" t="str">
        <f>IF(AF481&lt;='CAV Tier 1 Analysis'!$A$5,"Tier 1", "Tier 2")</f>
        <v>Tier 2</v>
      </c>
      <c r="AH481" t="str">
        <f t="shared" si="16"/>
        <v>Wisconsin - Tier 2</v>
      </c>
      <c r="AI481" t="str">
        <f t="shared" si="17"/>
        <v>Neosho, Village Of - Tier 2</v>
      </c>
    </row>
    <row r="482" spans="1:35" x14ac:dyDescent="0.3">
      <c r="A482" s="12">
        <v>475</v>
      </c>
      <c r="B482">
        <v>5</v>
      </c>
      <c r="C482" t="s">
        <v>25</v>
      </c>
      <c r="D482" t="s">
        <v>7398</v>
      </c>
      <c r="E482" t="s">
        <v>11217</v>
      </c>
      <c r="F482" t="s">
        <v>3739</v>
      </c>
      <c r="G482" s="56">
        <v>2.4867899999999996</v>
      </c>
      <c r="H482">
        <v>6</v>
      </c>
      <c r="I482">
        <v>0</v>
      </c>
      <c r="J482" s="12">
        <v>8</v>
      </c>
      <c r="K482" s="12">
        <v>3</v>
      </c>
      <c r="L482">
        <v>0</v>
      </c>
      <c r="M482" s="12">
        <v>0</v>
      </c>
      <c r="N482" s="12">
        <v>21.181669318702163</v>
      </c>
      <c r="O482" s="12">
        <v>308.29113318506711</v>
      </c>
      <c r="P482" s="12">
        <v>162.04464482146545</v>
      </c>
      <c r="Q482" s="12">
        <v>2.9570691261476441</v>
      </c>
      <c r="R482" s="57">
        <v>4.7183617276897069E-5</v>
      </c>
      <c r="S482" s="57">
        <v>4.2680324370465217E-4</v>
      </c>
      <c r="T482" s="57">
        <v>0</v>
      </c>
      <c r="U482" s="57">
        <v>1.76638209315481E-3</v>
      </c>
      <c r="V482" s="57">
        <v>1.2048593891256525E-3</v>
      </c>
      <c r="W482" s="57">
        <v>0</v>
      </c>
      <c r="X482" s="57">
        <v>0</v>
      </c>
      <c r="Y482" s="57">
        <v>1.1129122004394455E-4</v>
      </c>
      <c r="Z482" s="57">
        <v>5.5365475653726864E-5</v>
      </c>
      <c r="AA482" s="57">
        <v>7.639337789352379E-5</v>
      </c>
      <c r="AB482" s="57">
        <v>4.5278541037155848E-6</v>
      </c>
      <c r="AC482" s="17">
        <v>3.3570966099608383E-4</v>
      </c>
      <c r="AD482" s="12">
        <v>475</v>
      </c>
      <c r="AE482" s="16">
        <v>10</v>
      </c>
      <c r="AF482" s="17">
        <v>0.98542035016834173</v>
      </c>
      <c r="AG482" t="str">
        <f>IF(AF482&lt;='CAV Tier 1 Analysis'!$A$5,"Tier 1", "Tier 2")</f>
        <v>Tier 2</v>
      </c>
      <c r="AH482" t="str">
        <f t="shared" si="16"/>
        <v>Wisconsin - Tier 2</v>
      </c>
      <c r="AI482" t="str">
        <f t="shared" si="17"/>
        <v>Glenwood City, City Of - Tier 2</v>
      </c>
    </row>
    <row r="483" spans="1:35" x14ac:dyDescent="0.3">
      <c r="A483" s="12">
        <v>476</v>
      </c>
      <c r="B483">
        <v>5</v>
      </c>
      <c r="C483" t="s">
        <v>25</v>
      </c>
      <c r="D483" t="s">
        <v>7321</v>
      </c>
      <c r="E483" t="s">
        <v>11116</v>
      </c>
      <c r="F483" t="s">
        <v>3734</v>
      </c>
      <c r="G483" s="56">
        <v>1.6522600000000001</v>
      </c>
      <c r="H483">
        <v>6</v>
      </c>
      <c r="I483">
        <v>0</v>
      </c>
      <c r="J483" s="12">
        <v>8</v>
      </c>
      <c r="K483" s="12">
        <v>3</v>
      </c>
      <c r="L483">
        <v>0</v>
      </c>
      <c r="M483" s="12">
        <v>0</v>
      </c>
      <c r="N483" s="12">
        <v>0</v>
      </c>
      <c r="O483" s="12">
        <v>471.45642063697176</v>
      </c>
      <c r="P483" s="12">
        <v>354.79798066743734</v>
      </c>
      <c r="Q483" s="12">
        <v>0</v>
      </c>
      <c r="R483" s="57">
        <v>3.1349492109074737E-5</v>
      </c>
      <c r="S483" s="57">
        <v>4.2680324370465217E-4</v>
      </c>
      <c r="T483" s="57">
        <v>0</v>
      </c>
      <c r="U483" s="57">
        <v>1.76638209315481E-3</v>
      </c>
      <c r="V483" s="57">
        <v>1.2048593891256525E-3</v>
      </c>
      <c r="W483" s="57">
        <v>0</v>
      </c>
      <c r="X483" s="57">
        <v>0</v>
      </c>
      <c r="Y483" s="57">
        <v>0</v>
      </c>
      <c r="Z483" s="57">
        <v>8.4668049674007986E-5</v>
      </c>
      <c r="AA483" s="57">
        <v>1.672638811535492E-4</v>
      </c>
      <c r="AB483" s="57">
        <v>0</v>
      </c>
      <c r="AC483" s="17">
        <v>3.346660135383406E-4</v>
      </c>
      <c r="AD483" s="12">
        <v>476</v>
      </c>
      <c r="AE483" s="16">
        <v>10</v>
      </c>
      <c r="AF483" s="17">
        <v>0.98575501618188011</v>
      </c>
      <c r="AG483" t="str">
        <f>IF(AF483&lt;='CAV Tier 1 Analysis'!$A$5,"Tier 1", "Tier 2")</f>
        <v>Tier 2</v>
      </c>
      <c r="AH483" t="str">
        <f t="shared" si="16"/>
        <v>Wisconsin - Tier 2</v>
      </c>
      <c r="AI483" t="str">
        <f t="shared" si="17"/>
        <v>Edgar, Village Of - Tier 2</v>
      </c>
    </row>
    <row r="484" spans="1:35" x14ac:dyDescent="0.3">
      <c r="A484" s="12">
        <v>477</v>
      </c>
      <c r="B484">
        <v>5</v>
      </c>
      <c r="C484" t="s">
        <v>25</v>
      </c>
      <c r="D484" t="s">
        <v>7558</v>
      </c>
      <c r="E484" t="s">
        <v>11434</v>
      </c>
      <c r="F484" t="s">
        <v>3934</v>
      </c>
      <c r="G484" s="56">
        <v>0.23371</v>
      </c>
      <c r="H484">
        <v>1</v>
      </c>
      <c r="I484">
        <v>0</v>
      </c>
      <c r="J484" s="12">
        <v>9</v>
      </c>
      <c r="K484" s="12">
        <v>4</v>
      </c>
      <c r="L484">
        <v>0</v>
      </c>
      <c r="M484" s="12">
        <v>0</v>
      </c>
      <c r="N484" s="12">
        <v>0</v>
      </c>
      <c r="O484" s="12">
        <v>4.4416652967837376</v>
      </c>
      <c r="P484" s="12">
        <v>0</v>
      </c>
      <c r="Q484" s="12">
        <v>0</v>
      </c>
      <c r="R484" s="57">
        <v>4.4343443530750957E-6</v>
      </c>
      <c r="S484" s="57">
        <v>7.1133873950775353E-5</v>
      </c>
      <c r="T484" s="57">
        <v>0</v>
      </c>
      <c r="U484" s="57">
        <v>1.9871798547991611E-3</v>
      </c>
      <c r="V484" s="57">
        <v>1.6064791855008699E-3</v>
      </c>
      <c r="W484" s="57">
        <v>0</v>
      </c>
      <c r="X484" s="57">
        <v>0</v>
      </c>
      <c r="Y484" s="57">
        <v>0</v>
      </c>
      <c r="Z484" s="57">
        <v>7.976710497977925E-7</v>
      </c>
      <c r="AA484" s="57">
        <v>0</v>
      </c>
      <c r="AB484" s="57">
        <v>0</v>
      </c>
      <c r="AC484" s="17">
        <v>3.336386299685163E-4</v>
      </c>
      <c r="AD484" s="12">
        <v>477</v>
      </c>
      <c r="AE484" s="16">
        <v>10</v>
      </c>
      <c r="AF484" s="17">
        <v>0.9860886548118486</v>
      </c>
      <c r="AG484" t="str">
        <f>IF(AF484&lt;='CAV Tier 1 Analysis'!$A$5,"Tier 1", "Tier 2")</f>
        <v>Tier 2</v>
      </c>
      <c r="AH484" t="str">
        <f t="shared" si="16"/>
        <v>Wisconsin - Tier 2</v>
      </c>
      <c r="AI484" t="str">
        <f t="shared" si="17"/>
        <v>Kekoskee, Village Of - Tier 2</v>
      </c>
    </row>
    <row r="485" spans="1:35" x14ac:dyDescent="0.3">
      <c r="A485" s="12">
        <v>478</v>
      </c>
      <c r="B485">
        <v>5</v>
      </c>
      <c r="C485" t="s">
        <v>25</v>
      </c>
      <c r="D485" t="s">
        <v>7557</v>
      </c>
      <c r="E485" t="s">
        <v>11433</v>
      </c>
      <c r="F485" t="s">
        <v>3933</v>
      </c>
      <c r="G485" s="56">
        <v>0.71092999999999995</v>
      </c>
      <c r="H485">
        <v>0</v>
      </c>
      <c r="I485">
        <v>0</v>
      </c>
      <c r="J485" s="12">
        <v>9</v>
      </c>
      <c r="K485" s="12">
        <v>4</v>
      </c>
      <c r="L485">
        <v>0</v>
      </c>
      <c r="M485" s="12">
        <v>0</v>
      </c>
      <c r="N485" s="12">
        <v>0</v>
      </c>
      <c r="O485" s="12">
        <v>77.731103559291711</v>
      </c>
      <c r="P485" s="12">
        <v>18.890403251830769</v>
      </c>
      <c r="Q485" s="12">
        <v>0</v>
      </c>
      <c r="R485" s="57">
        <v>1.3488975358057753E-5</v>
      </c>
      <c r="S485" s="57">
        <v>0</v>
      </c>
      <c r="T485" s="57">
        <v>0</v>
      </c>
      <c r="U485" s="57">
        <v>1.9871798547991611E-3</v>
      </c>
      <c r="V485" s="57">
        <v>1.6064791855008699E-3</v>
      </c>
      <c r="W485" s="57">
        <v>0</v>
      </c>
      <c r="X485" s="57">
        <v>0</v>
      </c>
      <c r="Y485" s="57">
        <v>0</v>
      </c>
      <c r="Z485" s="57">
        <v>1.3959595519945834E-5</v>
      </c>
      <c r="AA485" s="57">
        <v>8.9055810253286225E-6</v>
      </c>
      <c r="AB485" s="57">
        <v>0</v>
      </c>
      <c r="AC485" s="17">
        <v>3.3000119929121484E-4</v>
      </c>
      <c r="AD485" s="12">
        <v>478</v>
      </c>
      <c r="AE485" s="16">
        <v>10</v>
      </c>
      <c r="AF485" s="17">
        <v>0.98641865601113976</v>
      </c>
      <c r="AG485" t="str">
        <f>IF(AF485&lt;='CAV Tier 1 Analysis'!$A$5,"Tier 1", "Tier 2")</f>
        <v>Tier 2</v>
      </c>
      <c r="AH485" t="str">
        <f t="shared" si="16"/>
        <v>Wisconsin - Tier 2</v>
      </c>
      <c r="AI485" t="str">
        <f t="shared" si="17"/>
        <v>Iron Ridge, Village Of - Tier 2</v>
      </c>
    </row>
    <row r="486" spans="1:35" x14ac:dyDescent="0.3">
      <c r="A486" s="12">
        <v>479</v>
      </c>
      <c r="B486">
        <v>5</v>
      </c>
      <c r="C486" t="s">
        <v>25</v>
      </c>
      <c r="D486" t="s">
        <v>7502</v>
      </c>
      <c r="E486" t="s">
        <v>11353</v>
      </c>
      <c r="F486" t="s">
        <v>3706</v>
      </c>
      <c r="G486" s="56">
        <v>0.98174000000000006</v>
      </c>
      <c r="H486">
        <v>0</v>
      </c>
      <c r="I486">
        <v>0</v>
      </c>
      <c r="J486" s="12">
        <v>10</v>
      </c>
      <c r="K486" s="12">
        <v>3</v>
      </c>
      <c r="L486">
        <v>0</v>
      </c>
      <c r="M486" s="12">
        <v>0.9388840222462157</v>
      </c>
      <c r="N486" s="12">
        <v>1.0339665235511784</v>
      </c>
      <c r="O486" s="12">
        <v>41.645764479152447</v>
      </c>
      <c r="P486" s="12">
        <v>0</v>
      </c>
      <c r="Q486" s="12">
        <v>1.0207090282647044</v>
      </c>
      <c r="R486" s="57">
        <v>1.8627244128141476E-5</v>
      </c>
      <c r="S486" s="57">
        <v>0</v>
      </c>
      <c r="T486" s="57">
        <v>0</v>
      </c>
      <c r="U486" s="57">
        <v>2.2079776164435124E-3</v>
      </c>
      <c r="V486" s="57">
        <v>1.2048593891256525E-3</v>
      </c>
      <c r="W486" s="57">
        <v>0</v>
      </c>
      <c r="X486" s="57">
        <v>1.7194842104687738E-4</v>
      </c>
      <c r="Y486" s="57">
        <v>5.4325933503741989E-6</v>
      </c>
      <c r="Z486" s="57">
        <v>7.4790913884870768E-6</v>
      </c>
      <c r="AA486" s="57">
        <v>0</v>
      </c>
      <c r="AB486" s="57">
        <v>1.5629061632214056E-6</v>
      </c>
      <c r="AC486" s="17">
        <v>3.2889884196784239E-4</v>
      </c>
      <c r="AD486" s="12">
        <v>479</v>
      </c>
      <c r="AE486" s="16">
        <v>10</v>
      </c>
      <c r="AF486" s="17">
        <v>0.98674755485310761</v>
      </c>
      <c r="AG486" t="str">
        <f>IF(AF486&lt;='CAV Tier 1 Analysis'!$A$5,"Tier 1", "Tier 2")</f>
        <v>Tier 2</v>
      </c>
      <c r="AH486" t="str">
        <f t="shared" si="16"/>
        <v>Wisconsin - Tier 2</v>
      </c>
      <c r="AI486" t="str">
        <f t="shared" si="17"/>
        <v>Footville, Village Of - Tier 2</v>
      </c>
    </row>
    <row r="487" spans="1:35" x14ac:dyDescent="0.3">
      <c r="A487" s="12">
        <v>480</v>
      </c>
      <c r="B487">
        <v>5</v>
      </c>
      <c r="C487" t="s">
        <v>25</v>
      </c>
      <c r="D487" t="s">
        <v>7241</v>
      </c>
      <c r="E487" t="s">
        <v>11006</v>
      </c>
      <c r="F487" t="s">
        <v>3513</v>
      </c>
      <c r="G487" s="56">
        <v>11.929569999999998</v>
      </c>
      <c r="H487">
        <v>0</v>
      </c>
      <c r="I487">
        <v>0</v>
      </c>
      <c r="J487" s="12">
        <v>4</v>
      </c>
      <c r="K487" s="12">
        <v>6</v>
      </c>
      <c r="L487">
        <v>0</v>
      </c>
      <c r="M487" s="12">
        <v>0</v>
      </c>
      <c r="N487" s="12">
        <v>0</v>
      </c>
      <c r="O487" s="12">
        <v>429.05091033014889</v>
      </c>
      <c r="P487" s="12">
        <v>32.624152437741373</v>
      </c>
      <c r="Q487" s="12">
        <v>0</v>
      </c>
      <c r="R487" s="57">
        <v>2.263481295798813E-4</v>
      </c>
      <c r="S487" s="57">
        <v>0</v>
      </c>
      <c r="T487" s="57">
        <v>0</v>
      </c>
      <c r="U487" s="57">
        <v>8.8319104657740499E-4</v>
      </c>
      <c r="V487" s="57">
        <v>2.4097187782513049E-3</v>
      </c>
      <c r="W487" s="57">
        <v>0</v>
      </c>
      <c r="X487" s="57">
        <v>0</v>
      </c>
      <c r="Y487" s="57">
        <v>0</v>
      </c>
      <c r="Z487" s="57">
        <v>7.7052516835874493E-5</v>
      </c>
      <c r="AA487" s="57">
        <v>1.5380139271977721E-5</v>
      </c>
      <c r="AB487" s="57">
        <v>0</v>
      </c>
      <c r="AC487" s="17">
        <v>3.2833551004694941E-4</v>
      </c>
      <c r="AD487" s="12">
        <v>480</v>
      </c>
      <c r="AE487" s="16">
        <v>10</v>
      </c>
      <c r="AF487" s="17">
        <v>0.98707589036315457</v>
      </c>
      <c r="AG487" t="str">
        <f>IF(AF487&lt;='CAV Tier 1 Analysis'!$A$5,"Tier 1", "Tier 2")</f>
        <v>Tier 2</v>
      </c>
      <c r="AH487" t="str">
        <f t="shared" si="16"/>
        <v>Wisconsin - Tier 2</v>
      </c>
      <c r="AI487" t="str">
        <f t="shared" si="17"/>
        <v>Poplar, Village Of - Tier 2</v>
      </c>
    </row>
    <row r="488" spans="1:35" x14ac:dyDescent="0.3">
      <c r="A488" s="12">
        <v>481</v>
      </c>
      <c r="B488">
        <v>5</v>
      </c>
      <c r="C488" t="s">
        <v>25</v>
      </c>
      <c r="D488" t="s">
        <v>7235</v>
      </c>
      <c r="E488" t="s">
        <v>10998</v>
      </c>
      <c r="F488" t="s">
        <v>3631</v>
      </c>
      <c r="G488" s="56">
        <v>0.61304000000000003</v>
      </c>
      <c r="H488">
        <v>0</v>
      </c>
      <c r="I488">
        <v>0</v>
      </c>
      <c r="J488" s="12">
        <v>9</v>
      </c>
      <c r="K488" s="12">
        <v>4</v>
      </c>
      <c r="L488">
        <v>0</v>
      </c>
      <c r="M488" s="12">
        <v>0</v>
      </c>
      <c r="N488" s="12">
        <v>0</v>
      </c>
      <c r="O488" s="12">
        <v>33.485186817540303</v>
      </c>
      <c r="P488" s="12">
        <v>0</v>
      </c>
      <c r="Q488" s="12">
        <v>0</v>
      </c>
      <c r="R488" s="57">
        <v>1.1631639477168956E-5</v>
      </c>
      <c r="S488" s="57">
        <v>0</v>
      </c>
      <c r="T488" s="57">
        <v>0</v>
      </c>
      <c r="U488" s="57">
        <v>1.9871798547991611E-3</v>
      </c>
      <c r="V488" s="57">
        <v>1.6064791855008699E-3</v>
      </c>
      <c r="W488" s="57">
        <v>0</v>
      </c>
      <c r="X488" s="57">
        <v>0</v>
      </c>
      <c r="Y488" s="57">
        <v>0</v>
      </c>
      <c r="Z488" s="57">
        <v>6.0135472478675329E-6</v>
      </c>
      <c r="AA488" s="57">
        <v>0</v>
      </c>
      <c r="AB488" s="57">
        <v>0</v>
      </c>
      <c r="AC488" s="17">
        <v>3.2830038427500614E-4</v>
      </c>
      <c r="AD488" s="12">
        <v>481</v>
      </c>
      <c r="AE488" s="16">
        <v>10</v>
      </c>
      <c r="AF488" s="17">
        <v>0.98740419074742958</v>
      </c>
      <c r="AG488" t="str">
        <f>IF(AF488&lt;='CAV Tier 1 Analysis'!$A$5,"Tier 1", "Tier 2")</f>
        <v>Tier 2</v>
      </c>
      <c r="AH488" t="str">
        <f t="shared" si="16"/>
        <v>Wisconsin - Tier 2</v>
      </c>
      <c r="AI488" t="str">
        <f t="shared" si="17"/>
        <v>Reeseville, Village Of - Tier 2</v>
      </c>
    </row>
    <row r="489" spans="1:35" x14ac:dyDescent="0.3">
      <c r="A489" s="12">
        <v>482</v>
      </c>
      <c r="B489">
        <v>5</v>
      </c>
      <c r="C489" t="s">
        <v>25</v>
      </c>
      <c r="D489" t="s">
        <v>7231</v>
      </c>
      <c r="E489" t="s">
        <v>10993</v>
      </c>
      <c r="F489" t="s">
        <v>3634</v>
      </c>
      <c r="G489" s="56">
        <v>0.37454999999999999</v>
      </c>
      <c r="H489">
        <v>0</v>
      </c>
      <c r="I489">
        <v>0</v>
      </c>
      <c r="J489" s="12">
        <v>9</v>
      </c>
      <c r="K489" s="12">
        <v>4</v>
      </c>
      <c r="L489">
        <v>0</v>
      </c>
      <c r="M489" s="12">
        <v>0</v>
      </c>
      <c r="N489" s="12">
        <v>0</v>
      </c>
      <c r="O489" s="12">
        <v>27.885827132676585</v>
      </c>
      <c r="P489" s="12">
        <v>0</v>
      </c>
      <c r="Q489" s="12">
        <v>0.2780405051351913</v>
      </c>
      <c r="R489" s="57">
        <v>7.1066008191531253E-6</v>
      </c>
      <c r="S489" s="57">
        <v>0</v>
      </c>
      <c r="T489" s="57">
        <v>0</v>
      </c>
      <c r="U489" s="57">
        <v>1.9871798547991611E-3</v>
      </c>
      <c r="V489" s="57">
        <v>1.6064791855008699E-3</v>
      </c>
      <c r="W489" s="57">
        <v>0</v>
      </c>
      <c r="X489" s="57">
        <v>0</v>
      </c>
      <c r="Y489" s="57">
        <v>0</v>
      </c>
      <c r="Z489" s="57">
        <v>5.0079678492453803E-6</v>
      </c>
      <c r="AA489" s="57">
        <v>0</v>
      </c>
      <c r="AB489" s="57">
        <v>4.2573466783159427E-7</v>
      </c>
      <c r="AC489" s="17">
        <v>3.2783630396693281E-4</v>
      </c>
      <c r="AD489" s="12">
        <v>482</v>
      </c>
      <c r="AE489" s="16">
        <v>10</v>
      </c>
      <c r="AF489" s="17">
        <v>0.98773202705139651</v>
      </c>
      <c r="AG489" t="str">
        <f>IF(AF489&lt;='CAV Tier 1 Analysis'!$A$5,"Tier 1", "Tier 2")</f>
        <v>Tier 2</v>
      </c>
      <c r="AH489" t="str">
        <f t="shared" si="16"/>
        <v>Wisconsin - Tier 2</v>
      </c>
      <c r="AI489" t="str">
        <f t="shared" si="17"/>
        <v>Brownsville, Village Of - Tier 2</v>
      </c>
    </row>
    <row r="490" spans="1:35" x14ac:dyDescent="0.3">
      <c r="A490" s="12">
        <v>483</v>
      </c>
      <c r="B490">
        <v>5</v>
      </c>
      <c r="C490" t="s">
        <v>25</v>
      </c>
      <c r="D490" t="s">
        <v>7240</v>
      </c>
      <c r="E490" t="s">
        <v>11005</v>
      </c>
      <c r="F490" t="s">
        <v>3581</v>
      </c>
      <c r="G490" s="56">
        <v>2.0902600000000002</v>
      </c>
      <c r="H490">
        <v>1</v>
      </c>
      <c r="I490">
        <v>0</v>
      </c>
      <c r="J490" s="12">
        <v>4</v>
      </c>
      <c r="K490" s="12">
        <v>6</v>
      </c>
      <c r="L490">
        <v>0</v>
      </c>
      <c r="M490" s="12">
        <v>0.99867480600499459</v>
      </c>
      <c r="N490" s="12">
        <v>4.2674918697773338E-2</v>
      </c>
      <c r="O490" s="12">
        <v>70.699631615288155</v>
      </c>
      <c r="P490" s="12">
        <v>1.239039577839705</v>
      </c>
      <c r="Q490" s="12">
        <v>0</v>
      </c>
      <c r="R490" s="57">
        <v>3.9659974444648284E-5</v>
      </c>
      <c r="S490" s="57">
        <v>7.1133873950775353E-5</v>
      </c>
      <c r="T490" s="57">
        <v>0</v>
      </c>
      <c r="U490" s="57">
        <v>8.8319104657740499E-4</v>
      </c>
      <c r="V490" s="57">
        <v>2.4097187782513049E-3</v>
      </c>
      <c r="W490" s="57">
        <v>0</v>
      </c>
      <c r="X490" s="57">
        <v>1.8289858168107464E-4</v>
      </c>
      <c r="Y490" s="57">
        <v>2.2421952187488576E-7</v>
      </c>
      <c r="Z490" s="57">
        <v>1.2696825537872119E-5</v>
      </c>
      <c r="AA490" s="57">
        <v>5.8412555872628418E-7</v>
      </c>
      <c r="AB490" s="57">
        <v>0</v>
      </c>
      <c r="AC490" s="17">
        <v>3.2728249322942559E-4</v>
      </c>
      <c r="AD490" s="12">
        <v>483</v>
      </c>
      <c r="AE490" s="16">
        <v>10</v>
      </c>
      <c r="AF490" s="17">
        <v>0.98805930954462595</v>
      </c>
      <c r="AG490" t="str">
        <f>IF(AF490&lt;='CAV Tier 1 Analysis'!$A$5,"Tier 1", "Tier 2")</f>
        <v>Tier 2</v>
      </c>
      <c r="AH490" t="str">
        <f t="shared" si="16"/>
        <v>Wisconsin - Tier 2</v>
      </c>
      <c r="AI490" t="str">
        <f t="shared" si="17"/>
        <v>Oliver, Village Of - Tier 2</v>
      </c>
    </row>
    <row r="491" spans="1:35" x14ac:dyDescent="0.3">
      <c r="A491" s="12">
        <v>484</v>
      </c>
      <c r="B491">
        <v>5</v>
      </c>
      <c r="C491" t="s">
        <v>25</v>
      </c>
      <c r="D491" t="s">
        <v>7425</v>
      </c>
      <c r="E491" t="s">
        <v>11247</v>
      </c>
      <c r="F491" t="s">
        <v>3599</v>
      </c>
      <c r="G491" s="56">
        <v>2.2164600000000001</v>
      </c>
      <c r="H491">
        <v>1</v>
      </c>
      <c r="I491">
        <v>0</v>
      </c>
      <c r="J491" s="12">
        <v>6.5</v>
      </c>
      <c r="K491" s="12">
        <v>5</v>
      </c>
      <c r="L491">
        <v>0</v>
      </c>
      <c r="M491" s="12">
        <v>0</v>
      </c>
      <c r="N491" s="12">
        <v>0</v>
      </c>
      <c r="O491" s="12">
        <v>129.77330157636879</v>
      </c>
      <c r="P491" s="12">
        <v>42.16360487338153</v>
      </c>
      <c r="Q491" s="12">
        <v>0</v>
      </c>
      <c r="R491" s="57">
        <v>4.2054455884715355E-5</v>
      </c>
      <c r="S491" s="57">
        <v>7.1133873950775353E-5</v>
      </c>
      <c r="T491" s="57">
        <v>0</v>
      </c>
      <c r="U491" s="57">
        <v>1.4351854506882832E-3</v>
      </c>
      <c r="V491" s="57">
        <v>2.0080989818760872E-3</v>
      </c>
      <c r="W491" s="57">
        <v>0</v>
      </c>
      <c r="X491" s="57">
        <v>0</v>
      </c>
      <c r="Y491" s="57">
        <v>0</v>
      </c>
      <c r="Z491" s="57">
        <v>2.3305764569677295E-5</v>
      </c>
      <c r="AA491" s="57">
        <v>1.9877362834139029E-5</v>
      </c>
      <c r="AB491" s="57">
        <v>0</v>
      </c>
      <c r="AC491" s="17">
        <v>3.2724144452760703E-4</v>
      </c>
      <c r="AD491" s="12">
        <v>484</v>
      </c>
      <c r="AE491" s="16">
        <v>10</v>
      </c>
      <c r="AF491" s="17">
        <v>0.98838655098915351</v>
      </c>
      <c r="AG491" t="str">
        <f>IF(AF491&lt;='CAV Tier 1 Analysis'!$A$5,"Tier 1", "Tier 2")</f>
        <v>Tier 2</v>
      </c>
      <c r="AH491" t="str">
        <f t="shared" si="16"/>
        <v>Wisconsin - Tier 2</v>
      </c>
      <c r="AI491" t="str">
        <f t="shared" si="17"/>
        <v>Eland, Village Of - Tier 2</v>
      </c>
    </row>
    <row r="492" spans="1:35" x14ac:dyDescent="0.3">
      <c r="A492" s="12">
        <v>485</v>
      </c>
      <c r="B492">
        <v>5</v>
      </c>
      <c r="C492" t="s">
        <v>25</v>
      </c>
      <c r="D492" t="s">
        <v>6596</v>
      </c>
      <c r="E492" t="s">
        <v>10978</v>
      </c>
      <c r="F492" t="s">
        <v>3798</v>
      </c>
      <c r="G492" s="56">
        <v>0.83766000000000007</v>
      </c>
      <c r="H492">
        <v>3</v>
      </c>
      <c r="I492">
        <v>0</v>
      </c>
      <c r="J492" s="12">
        <v>10.5</v>
      </c>
      <c r="K492" s="12">
        <v>2</v>
      </c>
      <c r="L492">
        <v>0</v>
      </c>
      <c r="M492" s="12">
        <v>0.85347276938137195</v>
      </c>
      <c r="N492" s="12">
        <v>10.844382548959496</v>
      </c>
      <c r="O492" s="12">
        <v>162.51074743970804</v>
      </c>
      <c r="P492" s="12">
        <v>0</v>
      </c>
      <c r="Q492" s="12">
        <v>3.78601525764131</v>
      </c>
      <c r="R492" s="57">
        <v>1.5893512861224956E-5</v>
      </c>
      <c r="S492" s="57">
        <v>2.1340162185232609E-4</v>
      </c>
      <c r="T492" s="57">
        <v>0</v>
      </c>
      <c r="U492" s="57">
        <v>2.3183764972656883E-3</v>
      </c>
      <c r="V492" s="57">
        <v>8.0323959275043497E-4</v>
      </c>
      <c r="W492" s="57">
        <v>0</v>
      </c>
      <c r="X492" s="57">
        <v>1.5630609492164475E-4</v>
      </c>
      <c r="Y492" s="57">
        <v>5.6977783305839625E-5</v>
      </c>
      <c r="Z492" s="57">
        <v>2.9185026302527237E-5</v>
      </c>
      <c r="AA492" s="57">
        <v>0</v>
      </c>
      <c r="AB492" s="57">
        <v>5.7971335771151364E-6</v>
      </c>
      <c r="AC492" s="17">
        <v>3.2719793298516373E-4</v>
      </c>
      <c r="AD492" s="12">
        <v>485</v>
      </c>
      <c r="AE492" s="16">
        <v>10</v>
      </c>
      <c r="AF492" s="17">
        <v>0.9887137489221387</v>
      </c>
      <c r="AG492" t="str">
        <f>IF(AF492&lt;='CAV Tier 1 Analysis'!$A$5,"Tier 1", "Tier 2")</f>
        <v>Tier 2</v>
      </c>
      <c r="AH492" t="str">
        <f t="shared" si="16"/>
        <v>Wisconsin - Tier 2</v>
      </c>
      <c r="AI492" t="str">
        <f t="shared" si="17"/>
        <v>Cambridge, Village Of - Tier 2</v>
      </c>
    </row>
    <row r="493" spans="1:35" x14ac:dyDescent="0.3">
      <c r="A493" s="12">
        <v>486</v>
      </c>
      <c r="B493">
        <v>5</v>
      </c>
      <c r="C493" t="s">
        <v>25</v>
      </c>
      <c r="D493" t="s">
        <v>7497</v>
      </c>
      <c r="E493" t="s">
        <v>11347</v>
      </c>
      <c r="F493" t="s">
        <v>3719</v>
      </c>
      <c r="G493" s="56">
        <v>0.67094999999999994</v>
      </c>
      <c r="H493">
        <v>1</v>
      </c>
      <c r="I493">
        <v>0</v>
      </c>
      <c r="J493" s="12">
        <v>11</v>
      </c>
      <c r="K493" s="12">
        <v>2.5</v>
      </c>
      <c r="L493">
        <v>0</v>
      </c>
      <c r="M493" s="12">
        <v>0</v>
      </c>
      <c r="N493" s="12">
        <v>1.8521776836225927</v>
      </c>
      <c r="O493" s="12">
        <v>303.62297883259345</v>
      </c>
      <c r="P493" s="12">
        <v>0</v>
      </c>
      <c r="Q493" s="12">
        <v>9.667522134244507</v>
      </c>
      <c r="R493" s="57">
        <v>1.2730406673637135E-5</v>
      </c>
      <c r="S493" s="57">
        <v>7.1133873950775353E-5</v>
      </c>
      <c r="T493" s="57">
        <v>0</v>
      </c>
      <c r="U493" s="57">
        <v>2.4287753780878637E-3</v>
      </c>
      <c r="V493" s="57">
        <v>1.0040494909380436E-3</v>
      </c>
      <c r="W493" s="57">
        <v>0</v>
      </c>
      <c r="X493" s="57">
        <v>0</v>
      </c>
      <c r="Y493" s="57">
        <v>9.7315802190587448E-6</v>
      </c>
      <c r="Z493" s="57">
        <v>5.4527129823019598E-5</v>
      </c>
      <c r="AA493" s="57">
        <v>0</v>
      </c>
      <c r="AB493" s="57">
        <v>1.4802876734006617E-5</v>
      </c>
      <c r="AC493" s="17">
        <v>3.2688643058421859E-4</v>
      </c>
      <c r="AD493" s="12">
        <v>486</v>
      </c>
      <c r="AE493" s="16">
        <v>10</v>
      </c>
      <c r="AF493" s="17">
        <v>0.98904063535272291</v>
      </c>
      <c r="AG493" t="str">
        <f>IF(AF493&lt;='CAV Tier 1 Analysis'!$A$5,"Tier 1", "Tier 2")</f>
        <v>Tier 2</v>
      </c>
      <c r="AH493" t="str">
        <f t="shared" si="16"/>
        <v>Wisconsin - Tier 2</v>
      </c>
      <c r="AI493" t="str">
        <f t="shared" si="17"/>
        <v>Lac La Belle, Village Of - Tier 2</v>
      </c>
    </row>
    <row r="494" spans="1:35" x14ac:dyDescent="0.3">
      <c r="A494" s="12">
        <v>487</v>
      </c>
      <c r="B494">
        <v>5</v>
      </c>
      <c r="C494" t="s">
        <v>25</v>
      </c>
      <c r="D494" t="s">
        <v>7402</v>
      </c>
      <c r="E494" t="s">
        <v>11221</v>
      </c>
      <c r="F494" t="s">
        <v>3614</v>
      </c>
      <c r="G494" s="56">
        <v>2.1012200000000001</v>
      </c>
      <c r="H494">
        <v>0</v>
      </c>
      <c r="I494">
        <v>0</v>
      </c>
      <c r="J494" s="12">
        <v>7.5</v>
      </c>
      <c r="K494" s="12">
        <v>4.5</v>
      </c>
      <c r="L494">
        <v>0</v>
      </c>
      <c r="M494" s="12">
        <v>0</v>
      </c>
      <c r="N494" s="12">
        <v>0</v>
      </c>
      <c r="O494" s="12">
        <v>125.01091435399172</v>
      </c>
      <c r="P494" s="12">
        <v>1.4567822589235107</v>
      </c>
      <c r="Q494" s="12">
        <v>36.343606828063088</v>
      </c>
      <c r="R494" s="57">
        <v>3.9867926240077241E-5</v>
      </c>
      <c r="S494" s="57">
        <v>0</v>
      </c>
      <c r="T494" s="57">
        <v>0</v>
      </c>
      <c r="U494" s="57">
        <v>1.6559832123326343E-3</v>
      </c>
      <c r="V494" s="57">
        <v>1.8072890836884786E-3</v>
      </c>
      <c r="W494" s="57">
        <v>0</v>
      </c>
      <c r="X494" s="57">
        <v>0</v>
      </c>
      <c r="Y494" s="57">
        <v>0</v>
      </c>
      <c r="Z494" s="57">
        <v>2.2450495619545486E-5</v>
      </c>
      <c r="AA494" s="57">
        <v>6.8677689248625511E-7</v>
      </c>
      <c r="AB494" s="57">
        <v>5.564920612277054E-5</v>
      </c>
      <c r="AC494" s="17">
        <v>3.2562970008145388E-4</v>
      </c>
      <c r="AD494" s="12">
        <v>487</v>
      </c>
      <c r="AE494" s="16">
        <v>10</v>
      </c>
      <c r="AF494" s="17">
        <v>0.98936626505280434</v>
      </c>
      <c r="AG494" t="str">
        <f>IF(AF494&lt;='CAV Tier 1 Analysis'!$A$5,"Tier 1", "Tier 2")</f>
        <v>Tier 2</v>
      </c>
      <c r="AH494" t="str">
        <f t="shared" si="16"/>
        <v>Wisconsin - Tier 2</v>
      </c>
      <c r="AI494" t="str">
        <f t="shared" si="17"/>
        <v>Star Prairie, Village Of - Tier 2</v>
      </c>
    </row>
    <row r="495" spans="1:35" x14ac:dyDescent="0.3">
      <c r="A495" s="12">
        <v>488</v>
      </c>
      <c r="B495">
        <v>5</v>
      </c>
      <c r="C495" t="s">
        <v>25</v>
      </c>
      <c r="D495" t="s">
        <v>7401</v>
      </c>
      <c r="E495" t="s">
        <v>11220</v>
      </c>
      <c r="F495" t="s">
        <v>3748</v>
      </c>
      <c r="G495" s="56">
        <v>1.8412000000000002</v>
      </c>
      <c r="H495">
        <v>3</v>
      </c>
      <c r="I495">
        <v>0</v>
      </c>
      <c r="J495" s="12">
        <v>8</v>
      </c>
      <c r="K495" s="12">
        <v>3</v>
      </c>
      <c r="L495">
        <v>0</v>
      </c>
      <c r="M495" s="12">
        <v>0.99999999999999989</v>
      </c>
      <c r="N495" s="12">
        <v>0</v>
      </c>
      <c r="O495" s="12">
        <v>215.68702801075273</v>
      </c>
      <c r="P495" s="12">
        <v>107.40726398762919</v>
      </c>
      <c r="Q495" s="12">
        <v>55.550032765921458</v>
      </c>
      <c r="R495" s="57">
        <v>3.493438373574886E-5</v>
      </c>
      <c r="S495" s="57">
        <v>2.1340162185232609E-4</v>
      </c>
      <c r="T495" s="57">
        <v>0</v>
      </c>
      <c r="U495" s="57">
        <v>1.76638209315481E-3</v>
      </c>
      <c r="V495" s="57">
        <v>1.2048593891256525E-3</v>
      </c>
      <c r="W495" s="57">
        <v>0</v>
      </c>
      <c r="X495" s="57">
        <v>1.8314127940477945E-4</v>
      </c>
      <c r="Y495" s="57">
        <v>0</v>
      </c>
      <c r="Z495" s="57">
        <v>3.8734863292307167E-5</v>
      </c>
      <c r="AA495" s="57">
        <v>5.0635451207638512E-5</v>
      </c>
      <c r="AB495" s="57">
        <v>8.505801964406102E-5</v>
      </c>
      <c r="AC495" s="17">
        <v>3.2519519103793853E-4</v>
      </c>
      <c r="AD495" s="12">
        <v>488</v>
      </c>
      <c r="AE495" s="16">
        <v>10</v>
      </c>
      <c r="AF495" s="17">
        <v>0.98969146024384225</v>
      </c>
      <c r="AG495" t="str">
        <f>IF(AF495&lt;='CAV Tier 1 Analysis'!$A$5,"Tier 1", "Tier 2")</f>
        <v>Tier 2</v>
      </c>
      <c r="AH495" t="str">
        <f t="shared" si="16"/>
        <v>Wisconsin - Tier 2</v>
      </c>
      <c r="AI495" t="str">
        <f t="shared" si="17"/>
        <v>Somerset, Village Of - Tier 2</v>
      </c>
    </row>
    <row r="496" spans="1:35" x14ac:dyDescent="0.3">
      <c r="A496" s="12">
        <v>489</v>
      </c>
      <c r="B496">
        <v>5</v>
      </c>
      <c r="C496" t="s">
        <v>25</v>
      </c>
      <c r="D496" t="s">
        <v>4681</v>
      </c>
      <c r="E496" t="s">
        <v>11382</v>
      </c>
      <c r="F496" t="s">
        <v>3722</v>
      </c>
      <c r="G496" s="56">
        <v>1.0984100000000001</v>
      </c>
      <c r="H496">
        <v>0</v>
      </c>
      <c r="I496">
        <v>0</v>
      </c>
      <c r="J496" s="12">
        <v>11.25</v>
      </c>
      <c r="K496" s="12">
        <v>2.5</v>
      </c>
      <c r="L496">
        <v>0</v>
      </c>
      <c r="M496" s="12">
        <v>0</v>
      </c>
      <c r="N496" s="12">
        <v>0</v>
      </c>
      <c r="O496" s="12">
        <v>73.331537215757734</v>
      </c>
      <c r="P496" s="12">
        <v>0</v>
      </c>
      <c r="Q496" s="12">
        <v>12.622424787270376</v>
      </c>
      <c r="R496" s="57">
        <v>2.0840906169445962E-5</v>
      </c>
      <c r="S496" s="57">
        <v>0</v>
      </c>
      <c r="T496" s="57">
        <v>0</v>
      </c>
      <c r="U496" s="57">
        <v>2.4839748184989517E-3</v>
      </c>
      <c r="V496" s="57">
        <v>1.0040494909380436E-3</v>
      </c>
      <c r="W496" s="57">
        <v>0</v>
      </c>
      <c r="X496" s="57">
        <v>0</v>
      </c>
      <c r="Y496" s="57">
        <v>0</v>
      </c>
      <c r="Z496" s="57">
        <v>1.3169484948930277E-5</v>
      </c>
      <c r="AA496" s="57">
        <v>0</v>
      </c>
      <c r="AB496" s="57">
        <v>1.9327413541508773E-5</v>
      </c>
      <c r="AC496" s="17">
        <v>3.2194201037244371E-4</v>
      </c>
      <c r="AD496" s="12">
        <v>489</v>
      </c>
      <c r="AE496" s="16">
        <v>10</v>
      </c>
      <c r="AF496" s="17">
        <v>0.99001340225421464</v>
      </c>
      <c r="AG496" t="str">
        <f>IF(AF496&lt;='CAV Tier 1 Analysis'!$A$5,"Tier 1", "Tier 2")</f>
        <v>Tier 2</v>
      </c>
      <c r="AH496" t="str">
        <f t="shared" si="16"/>
        <v>Wisconsin - Tier 2</v>
      </c>
      <c r="AI496" t="str">
        <f t="shared" si="17"/>
        <v>Brooklyn, Village Of - Tier 2</v>
      </c>
    </row>
    <row r="497" spans="1:35" x14ac:dyDescent="0.3">
      <c r="A497" s="12">
        <v>490</v>
      </c>
      <c r="B497">
        <v>5</v>
      </c>
      <c r="C497" t="s">
        <v>25</v>
      </c>
      <c r="D497" t="s">
        <v>7317</v>
      </c>
      <c r="E497" t="s">
        <v>11111</v>
      </c>
      <c r="F497" t="s">
        <v>3546</v>
      </c>
      <c r="G497" s="56">
        <v>0.94862999999999997</v>
      </c>
      <c r="H497">
        <v>0</v>
      </c>
      <c r="I497">
        <v>0</v>
      </c>
      <c r="J497" s="12">
        <v>5</v>
      </c>
      <c r="K497" s="12">
        <v>6</v>
      </c>
      <c r="L497">
        <v>0</v>
      </c>
      <c r="M497" s="12">
        <v>0</v>
      </c>
      <c r="N497" s="12">
        <v>0</v>
      </c>
      <c r="O497" s="12">
        <v>36.200743302463621</v>
      </c>
      <c r="P497" s="12">
        <v>0</v>
      </c>
      <c r="Q497" s="12">
        <v>0</v>
      </c>
      <c r="R497" s="57">
        <v>1.7999024789943208E-5</v>
      </c>
      <c r="S497" s="57">
        <v>0</v>
      </c>
      <c r="T497" s="57">
        <v>0</v>
      </c>
      <c r="U497" s="57">
        <v>1.1039888082217562E-3</v>
      </c>
      <c r="V497" s="57">
        <v>2.4097187782513049E-3</v>
      </c>
      <c r="W497" s="57">
        <v>0</v>
      </c>
      <c r="X497" s="57">
        <v>0</v>
      </c>
      <c r="Y497" s="57">
        <v>0</v>
      </c>
      <c r="Z497" s="57">
        <v>6.5012293777395206E-6</v>
      </c>
      <c r="AA497" s="57">
        <v>0</v>
      </c>
      <c r="AB497" s="57">
        <v>0</v>
      </c>
      <c r="AC497" s="17">
        <v>3.2165525824006763E-4</v>
      </c>
      <c r="AD497" s="12">
        <v>490</v>
      </c>
      <c r="AE497" s="16">
        <v>10</v>
      </c>
      <c r="AF497" s="17">
        <v>0.99033505751245465</v>
      </c>
      <c r="AG497" t="str">
        <f>IF(AF497&lt;='CAV Tier 1 Analysis'!$A$5,"Tier 1", "Tier 2")</f>
        <v>Tier 2</v>
      </c>
      <c r="AH497" t="str">
        <f t="shared" si="16"/>
        <v>Wisconsin - Tier 2</v>
      </c>
      <c r="AI497" t="str">
        <f t="shared" si="17"/>
        <v>Reedsville, Village Of - Tier 2</v>
      </c>
    </row>
    <row r="498" spans="1:35" x14ac:dyDescent="0.3">
      <c r="A498" s="12">
        <v>491</v>
      </c>
      <c r="B498">
        <v>5</v>
      </c>
      <c r="C498" t="s">
        <v>25</v>
      </c>
      <c r="D498" t="s">
        <v>7561</v>
      </c>
      <c r="E498" t="s">
        <v>11437</v>
      </c>
      <c r="F498" t="s">
        <v>3937</v>
      </c>
      <c r="G498" s="56">
        <v>2.2116500000000001</v>
      </c>
      <c r="H498">
        <v>0</v>
      </c>
      <c r="I498">
        <v>0</v>
      </c>
      <c r="J498" s="12">
        <v>6.5</v>
      </c>
      <c r="K498" s="12">
        <v>5</v>
      </c>
      <c r="L498">
        <v>0</v>
      </c>
      <c r="M498" s="12">
        <v>0</v>
      </c>
      <c r="N498" s="12">
        <v>0</v>
      </c>
      <c r="O498" s="12">
        <v>127.97134773644838</v>
      </c>
      <c r="P498" s="12">
        <v>38.538359334398166</v>
      </c>
      <c r="Q498" s="12">
        <v>0</v>
      </c>
      <c r="R498" s="57">
        <v>4.1963192368655752E-5</v>
      </c>
      <c r="S498" s="57">
        <v>0</v>
      </c>
      <c r="T498" s="57">
        <v>0</v>
      </c>
      <c r="U498" s="57">
        <v>1.4351854506882832E-3</v>
      </c>
      <c r="V498" s="57">
        <v>2.0080989818760872E-3</v>
      </c>
      <c r="W498" s="57">
        <v>0</v>
      </c>
      <c r="X498" s="57">
        <v>0</v>
      </c>
      <c r="Y498" s="57">
        <v>0</v>
      </c>
      <c r="Z498" s="57">
        <v>2.2982154771294401E-5</v>
      </c>
      <c r="AA498" s="57">
        <v>1.8168298318483515E-5</v>
      </c>
      <c r="AB498" s="57">
        <v>0</v>
      </c>
      <c r="AC498" s="17">
        <v>3.2058164345661857E-4</v>
      </c>
      <c r="AD498" s="12">
        <v>491</v>
      </c>
      <c r="AE498" s="16">
        <v>10</v>
      </c>
      <c r="AF498" s="17">
        <v>0.99065563915591126</v>
      </c>
      <c r="AG498" t="str">
        <f>IF(AF498&lt;='CAV Tier 1 Analysis'!$A$5,"Tier 1", "Tier 2")</f>
        <v>Tier 2</v>
      </c>
      <c r="AH498" t="str">
        <f t="shared" si="16"/>
        <v>Wisconsin - Tier 2</v>
      </c>
      <c r="AI498" t="str">
        <f t="shared" si="17"/>
        <v>Birnamwood, Village Of - Tier 2</v>
      </c>
    </row>
    <row r="499" spans="1:35" x14ac:dyDescent="0.3">
      <c r="A499" s="12">
        <v>492</v>
      </c>
      <c r="B499">
        <v>5</v>
      </c>
      <c r="C499" t="s">
        <v>25</v>
      </c>
      <c r="D499" t="s">
        <v>6927</v>
      </c>
      <c r="E499" t="s">
        <v>11223</v>
      </c>
      <c r="F499" t="s">
        <v>3689</v>
      </c>
      <c r="G499" s="56">
        <v>1.2740799999999999</v>
      </c>
      <c r="H499">
        <v>0</v>
      </c>
      <c r="I499">
        <v>0</v>
      </c>
      <c r="J499" s="12">
        <v>8</v>
      </c>
      <c r="K499" s="12">
        <v>3</v>
      </c>
      <c r="L499">
        <v>0</v>
      </c>
      <c r="M499" s="12">
        <v>0</v>
      </c>
      <c r="N499" s="12">
        <v>13.124003885132066</v>
      </c>
      <c r="O499" s="12">
        <v>623.12002801205585</v>
      </c>
      <c r="P499" s="12">
        <v>548.19221911210957</v>
      </c>
      <c r="Q499" s="12">
        <v>59.714255385850379</v>
      </c>
      <c r="R499" s="57">
        <v>2.4174016744537749E-5</v>
      </c>
      <c r="S499" s="57">
        <v>0</v>
      </c>
      <c r="T499" s="57">
        <v>0</v>
      </c>
      <c r="U499" s="57">
        <v>1.76638209315481E-3</v>
      </c>
      <c r="V499" s="57">
        <v>1.2048593891256525E-3</v>
      </c>
      <c r="W499" s="57">
        <v>0</v>
      </c>
      <c r="X499" s="57">
        <v>0</v>
      </c>
      <c r="Y499" s="57">
        <v>6.895520755525176E-5</v>
      </c>
      <c r="Z499" s="57">
        <v>1.1190505670346716E-4</v>
      </c>
      <c r="AA499" s="57">
        <v>2.584365277794933E-4</v>
      </c>
      <c r="AB499" s="57">
        <v>9.1434263037124341E-5</v>
      </c>
      <c r="AC499" s="17">
        <v>3.2055877764548515E-4</v>
      </c>
      <c r="AD499" s="12">
        <v>492</v>
      </c>
      <c r="AE499" s="16">
        <v>10</v>
      </c>
      <c r="AF499" s="17">
        <v>0.99097619793355674</v>
      </c>
      <c r="AG499" t="str">
        <f>IF(AF499&lt;='CAV Tier 1 Analysis'!$A$5,"Tier 1", "Tier 2")</f>
        <v>Tier 2</v>
      </c>
      <c r="AH499" t="str">
        <f t="shared" si="16"/>
        <v>Wisconsin - Tier 2</v>
      </c>
      <c r="AI499" t="str">
        <f t="shared" si="17"/>
        <v>Woodville, Village Of - Tier 2</v>
      </c>
    </row>
    <row r="500" spans="1:35" x14ac:dyDescent="0.3">
      <c r="A500" s="12">
        <v>493</v>
      </c>
      <c r="B500">
        <v>5</v>
      </c>
      <c r="C500" t="s">
        <v>25</v>
      </c>
      <c r="D500" t="s">
        <v>7291</v>
      </c>
      <c r="E500" t="s">
        <v>11076</v>
      </c>
      <c r="F500" t="s">
        <v>3742</v>
      </c>
      <c r="G500" s="56">
        <v>1.1118700000000001</v>
      </c>
      <c r="H500">
        <v>1</v>
      </c>
      <c r="I500">
        <v>0</v>
      </c>
      <c r="J500" s="12">
        <v>9</v>
      </c>
      <c r="K500" s="12">
        <v>3</v>
      </c>
      <c r="L500">
        <v>0</v>
      </c>
      <c r="M500" s="12">
        <v>1.0000000000000002</v>
      </c>
      <c r="N500" s="12">
        <v>0</v>
      </c>
      <c r="O500" s="12">
        <v>105.01990302657038</v>
      </c>
      <c r="P500" s="12">
        <v>0</v>
      </c>
      <c r="Q500" s="12">
        <v>9.6464150965378792</v>
      </c>
      <c r="R500" s="57">
        <v>2.109629222478117E-5</v>
      </c>
      <c r="S500" s="57">
        <v>7.1133873950775353E-5</v>
      </c>
      <c r="T500" s="57">
        <v>0</v>
      </c>
      <c r="U500" s="57">
        <v>1.9871798547991611E-3</v>
      </c>
      <c r="V500" s="57">
        <v>1.2048593891256525E-3</v>
      </c>
      <c r="W500" s="57">
        <v>0</v>
      </c>
      <c r="X500" s="57">
        <v>1.8314127940477951E-4</v>
      </c>
      <c r="Y500" s="57">
        <v>0</v>
      </c>
      <c r="Z500" s="57">
        <v>1.886034419512127E-5</v>
      </c>
      <c r="AA500" s="57">
        <v>0</v>
      </c>
      <c r="AB500" s="57">
        <v>1.477055771026376E-5</v>
      </c>
      <c r="AC500" s="17">
        <v>3.1827650831004855E-4</v>
      </c>
      <c r="AD500" s="12">
        <v>493</v>
      </c>
      <c r="AE500" s="16">
        <v>10</v>
      </c>
      <c r="AF500" s="17">
        <v>0.9912944744418668</v>
      </c>
      <c r="AG500" t="str">
        <f>IF(AF500&lt;='CAV Tier 1 Analysis'!$A$5,"Tier 1", "Tier 2")</f>
        <v>Tier 2</v>
      </c>
      <c r="AH500" t="str">
        <f t="shared" si="16"/>
        <v>Wisconsin - Tier 2</v>
      </c>
      <c r="AI500" t="str">
        <f t="shared" si="17"/>
        <v>Sullivan, Village Of - Tier 2</v>
      </c>
    </row>
    <row r="501" spans="1:35" x14ac:dyDescent="0.3">
      <c r="A501" s="12">
        <v>494</v>
      </c>
      <c r="B501">
        <v>5</v>
      </c>
      <c r="C501" t="s">
        <v>25</v>
      </c>
      <c r="D501" t="s">
        <v>7431</v>
      </c>
      <c r="E501" t="s">
        <v>11253</v>
      </c>
      <c r="F501" t="s">
        <v>3682</v>
      </c>
      <c r="G501" s="56">
        <v>0.75026000000000004</v>
      </c>
      <c r="H501">
        <v>1</v>
      </c>
      <c r="I501">
        <v>0</v>
      </c>
      <c r="J501" s="12">
        <v>8</v>
      </c>
      <c r="K501" s="12">
        <v>4</v>
      </c>
      <c r="L501">
        <v>0</v>
      </c>
      <c r="M501" s="12">
        <v>0</v>
      </c>
      <c r="N501" s="12">
        <v>4.7647557750835698</v>
      </c>
      <c r="O501" s="12">
        <v>72.712670258943277</v>
      </c>
      <c r="P501" s="12">
        <v>0</v>
      </c>
      <c r="Q501" s="12">
        <v>0.42111585092051484</v>
      </c>
      <c r="R501" s="57">
        <v>1.4235211134902747E-5</v>
      </c>
      <c r="S501" s="57">
        <v>7.1133873950775353E-5</v>
      </c>
      <c r="T501" s="57">
        <v>0</v>
      </c>
      <c r="U501" s="57">
        <v>1.76638209315481E-3</v>
      </c>
      <c r="V501" s="57">
        <v>1.6064791855008699E-3</v>
      </c>
      <c r="W501" s="57">
        <v>0</v>
      </c>
      <c r="X501" s="57">
        <v>0</v>
      </c>
      <c r="Y501" s="57">
        <v>2.503464082277402E-5</v>
      </c>
      <c r="Z501" s="57">
        <v>1.3058343693985918E-5</v>
      </c>
      <c r="AA501" s="57">
        <v>0</v>
      </c>
      <c r="AB501" s="57">
        <v>6.448111465740997E-7</v>
      </c>
      <c r="AC501" s="17">
        <v>3.1790619630951743E-4</v>
      </c>
      <c r="AD501" s="12">
        <v>494</v>
      </c>
      <c r="AE501" s="16">
        <v>10</v>
      </c>
      <c r="AF501" s="17">
        <v>0.99161238063817636</v>
      </c>
      <c r="AG501" t="str">
        <f>IF(AF501&lt;='CAV Tier 1 Analysis'!$A$5,"Tier 1", "Tier 2")</f>
        <v>Tier 2</v>
      </c>
      <c r="AH501" t="str">
        <f t="shared" si="16"/>
        <v>Wisconsin - Tier 2</v>
      </c>
      <c r="AI501" t="str">
        <f t="shared" si="17"/>
        <v>Cascade, Village Of - Tier 2</v>
      </c>
    </row>
    <row r="502" spans="1:35" x14ac:dyDescent="0.3">
      <c r="A502" s="12">
        <v>495</v>
      </c>
      <c r="B502">
        <v>5</v>
      </c>
      <c r="C502" t="s">
        <v>25</v>
      </c>
      <c r="D502" t="s">
        <v>7490</v>
      </c>
      <c r="E502" t="s">
        <v>11334</v>
      </c>
      <c r="F502" t="s">
        <v>3768</v>
      </c>
      <c r="G502" s="56">
        <v>2.7837000000000001</v>
      </c>
      <c r="H502">
        <v>5</v>
      </c>
      <c r="I502">
        <v>0</v>
      </c>
      <c r="J502" s="12">
        <v>6</v>
      </c>
      <c r="K502" s="12">
        <v>3</v>
      </c>
      <c r="L502">
        <v>0</v>
      </c>
      <c r="M502" s="12">
        <v>0</v>
      </c>
      <c r="N502" s="12">
        <v>41.830893823177512</v>
      </c>
      <c r="O502" s="12">
        <v>855.19647454253084</v>
      </c>
      <c r="P502" s="12">
        <v>298.9415602339966</v>
      </c>
      <c r="Q502" s="12">
        <v>28.025648780240317</v>
      </c>
      <c r="R502" s="57">
        <v>5.2817099720401966E-5</v>
      </c>
      <c r="S502" s="57">
        <v>3.5566936975387679E-4</v>
      </c>
      <c r="T502" s="57">
        <v>0</v>
      </c>
      <c r="U502" s="57">
        <v>1.3247865698661075E-3</v>
      </c>
      <c r="V502" s="57">
        <v>1.2048593891256525E-3</v>
      </c>
      <c r="W502" s="57">
        <v>0</v>
      </c>
      <c r="X502" s="57">
        <v>0</v>
      </c>
      <c r="Y502" s="57">
        <v>2.197849064237669E-4</v>
      </c>
      <c r="Z502" s="57">
        <v>1.5358326754734891E-4</v>
      </c>
      <c r="AA502" s="57">
        <v>1.4093125758149184E-4</v>
      </c>
      <c r="AB502" s="57">
        <v>4.2912777289118729E-5</v>
      </c>
      <c r="AC502" s="17">
        <v>3.1775860339161501E-4</v>
      </c>
      <c r="AD502" s="12">
        <v>495</v>
      </c>
      <c r="AE502" s="16">
        <v>10</v>
      </c>
      <c r="AF502" s="17">
        <v>0.99193013924156792</v>
      </c>
      <c r="AG502" t="str">
        <f>IF(AF502&lt;='CAV Tier 1 Analysis'!$A$5,"Tier 1", "Tier 2")</f>
        <v>Tier 2</v>
      </c>
      <c r="AH502" t="str">
        <f t="shared" si="16"/>
        <v>Wisconsin - Tier 2</v>
      </c>
      <c r="AI502" t="str">
        <f t="shared" si="17"/>
        <v>Hortonville, Village Of - Tier 2</v>
      </c>
    </row>
    <row r="503" spans="1:35" x14ac:dyDescent="0.3">
      <c r="A503" s="12">
        <v>496</v>
      </c>
      <c r="B503">
        <v>5</v>
      </c>
      <c r="C503" t="s">
        <v>25</v>
      </c>
      <c r="D503" t="s">
        <v>7399</v>
      </c>
      <c r="E503" t="s">
        <v>11218</v>
      </c>
      <c r="F503" t="s">
        <v>3701</v>
      </c>
      <c r="G503" s="56">
        <v>1.36981</v>
      </c>
      <c r="H503">
        <v>0</v>
      </c>
      <c r="I503">
        <v>0</v>
      </c>
      <c r="J503" s="12">
        <v>8</v>
      </c>
      <c r="K503" s="12">
        <v>3</v>
      </c>
      <c r="L503">
        <v>0</v>
      </c>
      <c r="M503" s="12">
        <v>0</v>
      </c>
      <c r="N503" s="12">
        <v>0</v>
      </c>
      <c r="O503" s="12">
        <v>542.04076837041771</v>
      </c>
      <c r="P503" s="12">
        <v>461.48314097713353</v>
      </c>
      <c r="Q503" s="12">
        <v>113.09682570989435</v>
      </c>
      <c r="R503" s="57">
        <v>2.5990369424867555E-5</v>
      </c>
      <c r="S503" s="57">
        <v>0</v>
      </c>
      <c r="T503" s="57">
        <v>0</v>
      </c>
      <c r="U503" s="57">
        <v>1.76638209315481E-3</v>
      </c>
      <c r="V503" s="57">
        <v>1.2048593891256525E-3</v>
      </c>
      <c r="W503" s="57">
        <v>0</v>
      </c>
      <c r="X503" s="57">
        <v>0</v>
      </c>
      <c r="Y503" s="57">
        <v>0</v>
      </c>
      <c r="Z503" s="57">
        <v>9.7344171577340045E-5</v>
      </c>
      <c r="AA503" s="57">
        <v>2.1755890803425352E-4</v>
      </c>
      <c r="AB503" s="57">
        <v>1.7317347162420826E-4</v>
      </c>
      <c r="AC503" s="17">
        <v>3.1684621844919381E-4</v>
      </c>
      <c r="AD503" s="12">
        <v>496</v>
      </c>
      <c r="AE503" s="16">
        <v>10</v>
      </c>
      <c r="AF503" s="17">
        <v>0.99224698546001711</v>
      </c>
      <c r="AG503" t="str">
        <f>IF(AF503&lt;='CAV Tier 1 Analysis'!$A$5,"Tier 1", "Tier 2")</f>
        <v>Tier 2</v>
      </c>
      <c r="AH503" t="str">
        <f t="shared" si="16"/>
        <v>Wisconsin - Tier 2</v>
      </c>
      <c r="AI503" t="str">
        <f t="shared" si="17"/>
        <v>Hammond, Village Of - Tier 2</v>
      </c>
    </row>
    <row r="504" spans="1:35" x14ac:dyDescent="0.3">
      <c r="A504" s="12">
        <v>497</v>
      </c>
      <c r="B504">
        <v>5</v>
      </c>
      <c r="C504" t="s">
        <v>25</v>
      </c>
      <c r="D504" t="s">
        <v>6606</v>
      </c>
      <c r="E504" t="s">
        <v>11026</v>
      </c>
      <c r="F504" t="s">
        <v>3771</v>
      </c>
      <c r="G504" s="56">
        <v>0.96631</v>
      </c>
      <c r="H504">
        <v>3</v>
      </c>
      <c r="I504">
        <v>0</v>
      </c>
      <c r="J504" s="12">
        <v>9</v>
      </c>
      <c r="K504" s="12">
        <v>3</v>
      </c>
      <c r="L504">
        <v>0</v>
      </c>
      <c r="M504" s="12">
        <v>0</v>
      </c>
      <c r="N504" s="12">
        <v>0</v>
      </c>
      <c r="O504" s="12">
        <v>45.784319249637434</v>
      </c>
      <c r="P504" s="12">
        <v>0</v>
      </c>
      <c r="Q504" s="12">
        <v>0</v>
      </c>
      <c r="R504" s="57">
        <v>1.8334479876000151E-5</v>
      </c>
      <c r="S504" s="57">
        <v>2.1340162185232609E-4</v>
      </c>
      <c r="T504" s="57">
        <v>0</v>
      </c>
      <c r="U504" s="57">
        <v>1.9871798547991611E-3</v>
      </c>
      <c r="V504" s="57">
        <v>1.2048593891256525E-3</v>
      </c>
      <c r="W504" s="57">
        <v>0</v>
      </c>
      <c r="X504" s="57">
        <v>0</v>
      </c>
      <c r="Y504" s="57">
        <v>0</v>
      </c>
      <c r="Z504" s="57">
        <v>8.2223273389331558E-6</v>
      </c>
      <c r="AA504" s="57">
        <v>0</v>
      </c>
      <c r="AB504" s="57">
        <v>0</v>
      </c>
      <c r="AC504" s="17">
        <v>3.1199978845382489E-4</v>
      </c>
      <c r="AD504" s="12">
        <v>497</v>
      </c>
      <c r="AE504" s="16">
        <v>10</v>
      </c>
      <c r="AF504" s="17">
        <v>0.99255898524847097</v>
      </c>
      <c r="AG504" t="str">
        <f>IF(AF504&lt;='CAV Tier 1 Analysis'!$A$5,"Tier 1", "Tier 2")</f>
        <v>Tier 2</v>
      </c>
      <c r="AH504" t="str">
        <f t="shared" si="16"/>
        <v>Wisconsin - Tier 2</v>
      </c>
      <c r="AI504" t="str">
        <f t="shared" si="17"/>
        <v>Oakfield, Village Of - Tier 2</v>
      </c>
    </row>
    <row r="505" spans="1:35" x14ac:dyDescent="0.3">
      <c r="A505" s="12">
        <v>498</v>
      </c>
      <c r="B505">
        <v>5</v>
      </c>
      <c r="C505" t="s">
        <v>25</v>
      </c>
      <c r="D505" t="s">
        <v>7559</v>
      </c>
      <c r="E505" t="s">
        <v>11435</v>
      </c>
      <c r="F505" t="s">
        <v>3935</v>
      </c>
      <c r="G505" s="56">
        <v>0.8854200000000001</v>
      </c>
      <c r="H505">
        <v>1</v>
      </c>
      <c r="I505">
        <v>0</v>
      </c>
      <c r="J505" s="12">
        <v>2</v>
      </c>
      <c r="K505" s="12">
        <v>7</v>
      </c>
      <c r="L505">
        <v>0</v>
      </c>
      <c r="M505" s="12">
        <v>0</v>
      </c>
      <c r="N505" s="12">
        <v>0</v>
      </c>
      <c r="O505" s="12">
        <v>40.441299040976467</v>
      </c>
      <c r="P505" s="12">
        <v>15.243248306779556</v>
      </c>
      <c r="Q505" s="12">
        <v>0</v>
      </c>
      <c r="R505" s="57">
        <v>1.6799696962473797E-5</v>
      </c>
      <c r="S505" s="57">
        <v>7.1133873950775353E-5</v>
      </c>
      <c r="T505" s="57">
        <v>0</v>
      </c>
      <c r="U505" s="57">
        <v>4.4159552328870249E-4</v>
      </c>
      <c r="V505" s="57">
        <v>2.8113385746265222E-3</v>
      </c>
      <c r="W505" s="57">
        <v>0</v>
      </c>
      <c r="X505" s="57">
        <v>0</v>
      </c>
      <c r="Y505" s="57">
        <v>0</v>
      </c>
      <c r="Z505" s="57">
        <v>7.2627835070240826E-6</v>
      </c>
      <c r="AA505" s="57">
        <v>7.1861876676493077E-6</v>
      </c>
      <c r="AB505" s="57">
        <v>0</v>
      </c>
      <c r="AC505" s="17">
        <v>3.0502878545483159E-4</v>
      </c>
      <c r="AD505" s="12">
        <v>498</v>
      </c>
      <c r="AE505" s="16">
        <v>10</v>
      </c>
      <c r="AF505" s="17">
        <v>0.99286401403392577</v>
      </c>
      <c r="AG505" t="str">
        <f>IF(AF505&lt;='CAV Tier 1 Analysis'!$A$5,"Tier 1", "Tier 2")</f>
        <v>Tier 2</v>
      </c>
      <c r="AH505" t="str">
        <f t="shared" si="16"/>
        <v>Wisconsin - Tier 2</v>
      </c>
      <c r="AI505" t="str">
        <f t="shared" si="17"/>
        <v>Lena, Village Of - Tier 2</v>
      </c>
    </row>
    <row r="506" spans="1:35" x14ac:dyDescent="0.3">
      <c r="A506" s="12">
        <v>499</v>
      </c>
      <c r="B506">
        <v>5</v>
      </c>
      <c r="C506" t="s">
        <v>25</v>
      </c>
      <c r="D506" t="s">
        <v>7252</v>
      </c>
      <c r="E506" t="s">
        <v>11022</v>
      </c>
      <c r="F506" t="s">
        <v>3778</v>
      </c>
      <c r="G506" s="56">
        <v>0.74702999999999997</v>
      </c>
      <c r="H506">
        <v>2</v>
      </c>
      <c r="I506">
        <v>0</v>
      </c>
      <c r="J506" s="12">
        <v>9</v>
      </c>
      <c r="K506" s="12">
        <v>3</v>
      </c>
      <c r="L506">
        <v>0</v>
      </c>
      <c r="M506" s="12">
        <v>0</v>
      </c>
      <c r="N506" s="12">
        <v>0</v>
      </c>
      <c r="O506" s="12">
        <v>24.841764332241471</v>
      </c>
      <c r="P506" s="12">
        <v>0</v>
      </c>
      <c r="Q506" s="12">
        <v>0</v>
      </c>
      <c r="R506" s="57">
        <v>1.4173926071103882E-5</v>
      </c>
      <c r="S506" s="57">
        <v>1.4226774790155071E-4</v>
      </c>
      <c r="T506" s="57">
        <v>0</v>
      </c>
      <c r="U506" s="57">
        <v>1.9871798547991611E-3</v>
      </c>
      <c r="V506" s="57">
        <v>1.2048593891256525E-3</v>
      </c>
      <c r="W506" s="57">
        <v>0</v>
      </c>
      <c r="X506" s="57">
        <v>0</v>
      </c>
      <c r="Y506" s="57">
        <v>0</v>
      </c>
      <c r="Z506" s="57">
        <v>4.4612898338101004E-6</v>
      </c>
      <c r="AA506" s="57">
        <v>0</v>
      </c>
      <c r="AB506" s="57">
        <v>0</v>
      </c>
      <c r="AC506" s="17">
        <v>3.0481292797557074E-4</v>
      </c>
      <c r="AD506" s="12">
        <v>499</v>
      </c>
      <c r="AE506" s="16">
        <v>10</v>
      </c>
      <c r="AF506" s="17">
        <v>0.99316882696190134</v>
      </c>
      <c r="AG506" t="str">
        <f>IF(AF506&lt;='CAV Tier 1 Analysis'!$A$5,"Tier 1", "Tier 2")</f>
        <v>Tier 2</v>
      </c>
      <c r="AH506" t="str">
        <f t="shared" si="16"/>
        <v>Wisconsin - Tier 2</v>
      </c>
      <c r="AI506" t="str">
        <f t="shared" si="17"/>
        <v>Fairwater, Village Of - Tier 2</v>
      </c>
    </row>
    <row r="507" spans="1:35" x14ac:dyDescent="0.3">
      <c r="A507" s="12">
        <v>500</v>
      </c>
      <c r="B507">
        <v>5</v>
      </c>
      <c r="C507" t="s">
        <v>25</v>
      </c>
      <c r="D507" t="s">
        <v>4038</v>
      </c>
      <c r="E507" t="s">
        <v>11156</v>
      </c>
      <c r="F507" t="s">
        <v>3545</v>
      </c>
      <c r="G507" s="56">
        <v>1.46506</v>
      </c>
      <c r="H507">
        <v>0</v>
      </c>
      <c r="I507">
        <v>0</v>
      </c>
      <c r="J507" s="12">
        <v>2</v>
      </c>
      <c r="K507" s="12">
        <v>7</v>
      </c>
      <c r="L507">
        <v>0</v>
      </c>
      <c r="M507" s="12">
        <v>0</v>
      </c>
      <c r="N507" s="12">
        <v>0.55962768851520572</v>
      </c>
      <c r="O507" s="12">
        <v>130.52583708793719</v>
      </c>
      <c r="P507" s="12">
        <v>88.831888217748457</v>
      </c>
      <c r="Q507" s="12">
        <v>0</v>
      </c>
      <c r="R507" s="57">
        <v>2.7797614727295361E-5</v>
      </c>
      <c r="S507" s="57">
        <v>0</v>
      </c>
      <c r="T507" s="57">
        <v>0</v>
      </c>
      <c r="U507" s="57">
        <v>4.4159552328870249E-4</v>
      </c>
      <c r="V507" s="57">
        <v>2.8113385746265222E-3</v>
      </c>
      <c r="W507" s="57">
        <v>0</v>
      </c>
      <c r="X507" s="57">
        <v>0</v>
      </c>
      <c r="Y507" s="57">
        <v>2.9403559883846739E-6</v>
      </c>
      <c r="Z507" s="57">
        <v>2.3440911131026152E-5</v>
      </c>
      <c r="AA507" s="57">
        <v>4.1878384892573652E-5</v>
      </c>
      <c r="AB507" s="57">
        <v>0</v>
      </c>
      <c r="AC507" s="17">
        <v>3.0445376042313672E-4</v>
      </c>
      <c r="AD507" s="12">
        <v>500</v>
      </c>
      <c r="AE507" s="16">
        <v>10</v>
      </c>
      <c r="AF507" s="17">
        <v>0.99347328072232444</v>
      </c>
      <c r="AG507" t="str">
        <f>IF(AF507&lt;='CAV Tier 1 Analysis'!$A$5,"Tier 1", "Tier 2")</f>
        <v>Tier 2</v>
      </c>
      <c r="AH507" t="str">
        <f t="shared" si="16"/>
        <v>Wisconsin - Tier 2</v>
      </c>
      <c r="AI507" t="str">
        <f t="shared" si="17"/>
        <v>Gillett, City Of - Tier 2</v>
      </c>
    </row>
    <row r="508" spans="1:35" x14ac:dyDescent="0.3">
      <c r="A508" s="12">
        <v>501</v>
      </c>
      <c r="B508">
        <v>5</v>
      </c>
      <c r="C508" t="s">
        <v>25</v>
      </c>
      <c r="D508" t="s">
        <v>6565</v>
      </c>
      <c r="E508" t="s">
        <v>11075</v>
      </c>
      <c r="F508" t="s">
        <v>3758</v>
      </c>
      <c r="G508" s="56">
        <v>1.2471300000000001</v>
      </c>
      <c r="H508">
        <v>1</v>
      </c>
      <c r="I508">
        <v>0</v>
      </c>
      <c r="J508" s="12">
        <v>9</v>
      </c>
      <c r="K508" s="12">
        <v>3</v>
      </c>
      <c r="L508">
        <v>0</v>
      </c>
      <c r="M508" s="12">
        <v>0</v>
      </c>
      <c r="N508" s="12">
        <v>4.1586032625788354</v>
      </c>
      <c r="O508" s="12">
        <v>161.68945718630209</v>
      </c>
      <c r="P508" s="12">
        <v>20.120647983830764</v>
      </c>
      <c r="Q508" s="12">
        <v>0</v>
      </c>
      <c r="R508" s="57">
        <v>2.3662675422748467E-5</v>
      </c>
      <c r="S508" s="57">
        <v>7.1133873950775353E-5</v>
      </c>
      <c r="T508" s="57">
        <v>0</v>
      </c>
      <c r="U508" s="57">
        <v>1.9871798547991611E-3</v>
      </c>
      <c r="V508" s="57">
        <v>1.2048593891256525E-3</v>
      </c>
      <c r="W508" s="57">
        <v>0</v>
      </c>
      <c r="X508" s="57">
        <v>0</v>
      </c>
      <c r="Y508" s="57">
        <v>2.1849837414017585E-5</v>
      </c>
      <c r="Z508" s="57">
        <v>2.9037532195058717E-5</v>
      </c>
      <c r="AA508" s="57">
        <v>9.4855603934634889E-6</v>
      </c>
      <c r="AB508" s="57">
        <v>0</v>
      </c>
      <c r="AC508" s="17">
        <v>3.0429170211826158E-4</v>
      </c>
      <c r="AD508" s="12">
        <v>501</v>
      </c>
      <c r="AE508" s="16">
        <v>10</v>
      </c>
      <c r="AF508" s="17">
        <v>0.99377757242444265</v>
      </c>
      <c r="AG508" t="str">
        <f>IF(AF508&lt;='CAV Tier 1 Analysis'!$A$5,"Tier 1", "Tier 2")</f>
        <v>Tier 2</v>
      </c>
      <c r="AH508" t="str">
        <f t="shared" si="16"/>
        <v>Wisconsin - Tier 2</v>
      </c>
      <c r="AI508" t="str">
        <f t="shared" si="17"/>
        <v>Palmyra, Village Of - Tier 2</v>
      </c>
    </row>
    <row r="509" spans="1:35" x14ac:dyDescent="0.3">
      <c r="A509" s="12">
        <v>502</v>
      </c>
      <c r="B509">
        <v>5</v>
      </c>
      <c r="C509" t="s">
        <v>25</v>
      </c>
      <c r="D509" t="s">
        <v>4827</v>
      </c>
      <c r="E509" t="s">
        <v>11202</v>
      </c>
      <c r="F509" t="s">
        <v>3761</v>
      </c>
      <c r="G509" s="56">
        <v>0.50204000000000004</v>
      </c>
      <c r="H509">
        <v>1</v>
      </c>
      <c r="I509">
        <v>0</v>
      </c>
      <c r="J509" s="12">
        <v>9</v>
      </c>
      <c r="K509" s="12">
        <v>3</v>
      </c>
      <c r="L509">
        <v>0</v>
      </c>
      <c r="M509" s="12">
        <v>0</v>
      </c>
      <c r="N509" s="12">
        <v>8.0648585385527181</v>
      </c>
      <c r="O509" s="12">
        <v>160.91477929086429</v>
      </c>
      <c r="P509" s="12">
        <v>0</v>
      </c>
      <c r="Q509" s="12">
        <v>0</v>
      </c>
      <c r="R509" s="57">
        <v>9.5255583373318259E-6</v>
      </c>
      <c r="S509" s="57">
        <v>7.1133873950775353E-5</v>
      </c>
      <c r="T509" s="57">
        <v>0</v>
      </c>
      <c r="U509" s="57">
        <v>1.9871798547991611E-3</v>
      </c>
      <c r="V509" s="57">
        <v>1.2048593891256525E-3</v>
      </c>
      <c r="W509" s="57">
        <v>0</v>
      </c>
      <c r="X509" s="57">
        <v>0</v>
      </c>
      <c r="Y509" s="57">
        <v>4.2373805989166009E-5</v>
      </c>
      <c r="Z509" s="57">
        <v>2.8898409120981867E-5</v>
      </c>
      <c r="AA509" s="57">
        <v>0</v>
      </c>
      <c r="AB509" s="57">
        <v>0</v>
      </c>
      <c r="AC509" s="17">
        <v>3.039973537566426E-4</v>
      </c>
      <c r="AD509" s="12">
        <v>502</v>
      </c>
      <c r="AE509" s="16">
        <v>10</v>
      </c>
      <c r="AF509" s="17">
        <v>0.99408156977819928</v>
      </c>
      <c r="AG509" t="str">
        <f>IF(AF509&lt;='CAV Tier 1 Analysis'!$A$5,"Tier 1", "Tier 2")</f>
        <v>Tier 2</v>
      </c>
      <c r="AH509" t="str">
        <f t="shared" si="16"/>
        <v>Wisconsin - Tier 2</v>
      </c>
      <c r="AI509" t="str">
        <f t="shared" si="17"/>
        <v>Rochester, Village Of - Tier 2</v>
      </c>
    </row>
    <row r="510" spans="1:35" x14ac:dyDescent="0.3">
      <c r="A510" s="12">
        <v>503</v>
      </c>
      <c r="B510">
        <v>5</v>
      </c>
      <c r="C510" t="s">
        <v>25</v>
      </c>
      <c r="D510" t="s">
        <v>7219</v>
      </c>
      <c r="E510" t="s">
        <v>10976</v>
      </c>
      <c r="F510" t="s">
        <v>3737</v>
      </c>
      <c r="G510" s="56">
        <v>0.60903000000000007</v>
      </c>
      <c r="H510">
        <v>0</v>
      </c>
      <c r="I510">
        <v>0</v>
      </c>
      <c r="J510" s="12">
        <v>8</v>
      </c>
      <c r="K510" s="12">
        <v>3</v>
      </c>
      <c r="L510">
        <v>0</v>
      </c>
      <c r="M510" s="12">
        <v>0</v>
      </c>
      <c r="N510" s="12">
        <v>0</v>
      </c>
      <c r="O510" s="12">
        <v>564.39834147787565</v>
      </c>
      <c r="P510" s="12">
        <v>528.58168675106549</v>
      </c>
      <c r="Q510" s="12">
        <v>0</v>
      </c>
      <c r="R510" s="57">
        <v>1.1555554924279344E-5</v>
      </c>
      <c r="S510" s="57">
        <v>0</v>
      </c>
      <c r="T510" s="57">
        <v>0</v>
      </c>
      <c r="U510" s="57">
        <v>1.76638209315481E-3</v>
      </c>
      <c r="V510" s="57">
        <v>1.2048593891256525E-3</v>
      </c>
      <c r="W510" s="57">
        <v>0</v>
      </c>
      <c r="X510" s="57">
        <v>0</v>
      </c>
      <c r="Y510" s="57">
        <v>0</v>
      </c>
      <c r="Z510" s="57">
        <v>1.0135932977137837E-4</v>
      </c>
      <c r="AA510" s="57">
        <v>2.4919145330633822E-4</v>
      </c>
      <c r="AB510" s="57">
        <v>0</v>
      </c>
      <c r="AC510" s="17">
        <v>3.0303162002567804E-4</v>
      </c>
      <c r="AD510" s="12">
        <v>503</v>
      </c>
      <c r="AE510" s="16">
        <v>10</v>
      </c>
      <c r="AF510" s="17">
        <v>0.99438460139822493</v>
      </c>
      <c r="AG510" t="str">
        <f>IF(AF510&lt;='CAV Tier 1 Analysis'!$A$5,"Tier 1", "Tier 2")</f>
        <v>Tier 2</v>
      </c>
      <c r="AH510" t="str">
        <f t="shared" si="16"/>
        <v>Wisconsin - Tier 2</v>
      </c>
      <c r="AI510" t="str">
        <f t="shared" si="17"/>
        <v>Roberts, Village Of - Tier 2</v>
      </c>
    </row>
    <row r="511" spans="1:35" x14ac:dyDescent="0.3">
      <c r="A511" s="12">
        <v>504</v>
      </c>
      <c r="B511">
        <v>5</v>
      </c>
      <c r="C511" t="s">
        <v>25</v>
      </c>
      <c r="D511" t="s">
        <v>7205</v>
      </c>
      <c r="E511" t="s">
        <v>10960</v>
      </c>
      <c r="F511" t="s">
        <v>3730</v>
      </c>
      <c r="G511" s="56">
        <v>0.84624999999999995</v>
      </c>
      <c r="H511">
        <v>0</v>
      </c>
      <c r="I511">
        <v>0</v>
      </c>
      <c r="J511" s="12">
        <v>8.5</v>
      </c>
      <c r="K511" s="12">
        <v>3.5</v>
      </c>
      <c r="L511">
        <v>0</v>
      </c>
      <c r="M511" s="12">
        <v>0</v>
      </c>
      <c r="N511" s="12">
        <v>1.1290324723166099</v>
      </c>
      <c r="O511" s="12">
        <v>122.56913563315862</v>
      </c>
      <c r="P511" s="12">
        <v>0</v>
      </c>
      <c r="Q511" s="12">
        <v>0</v>
      </c>
      <c r="R511" s="57">
        <v>1.60564969782628E-5</v>
      </c>
      <c r="S511" s="57">
        <v>0</v>
      </c>
      <c r="T511" s="57">
        <v>0</v>
      </c>
      <c r="U511" s="57">
        <v>1.8767809739769856E-3</v>
      </c>
      <c r="V511" s="57">
        <v>1.4056692873132611E-3</v>
      </c>
      <c r="W511" s="57">
        <v>0</v>
      </c>
      <c r="X511" s="57">
        <v>0</v>
      </c>
      <c r="Y511" s="57">
        <v>5.9320820952673349E-6</v>
      </c>
      <c r="Z511" s="57">
        <v>2.2011980768588295E-5</v>
      </c>
      <c r="AA511" s="57">
        <v>0</v>
      </c>
      <c r="AB511" s="57">
        <v>0</v>
      </c>
      <c r="AC511" s="17">
        <v>3.0240462010294229E-4</v>
      </c>
      <c r="AD511" s="12">
        <v>504</v>
      </c>
      <c r="AE511" s="16">
        <v>10</v>
      </c>
      <c r="AF511" s="17">
        <v>0.99468700601832782</v>
      </c>
      <c r="AG511" t="str">
        <f>IF(AF511&lt;='CAV Tier 1 Analysis'!$A$5,"Tier 1", "Tier 2")</f>
        <v>Tier 2</v>
      </c>
      <c r="AH511" t="str">
        <f t="shared" si="16"/>
        <v>Wisconsin - Tier 2</v>
      </c>
      <c r="AI511" t="str">
        <f t="shared" si="17"/>
        <v>Newburg, Village Of  - Tier 2</v>
      </c>
    </row>
    <row r="512" spans="1:35" x14ac:dyDescent="0.3">
      <c r="A512" s="12">
        <v>505</v>
      </c>
      <c r="B512">
        <v>5</v>
      </c>
      <c r="C512" t="s">
        <v>25</v>
      </c>
      <c r="D512" t="s">
        <v>5798</v>
      </c>
      <c r="E512" t="s">
        <v>11114</v>
      </c>
      <c r="F512" t="s">
        <v>3760</v>
      </c>
      <c r="G512" s="56">
        <v>2.4913500000000002</v>
      </c>
      <c r="H512">
        <v>1</v>
      </c>
      <c r="I512">
        <v>0</v>
      </c>
      <c r="J512" s="12">
        <v>8</v>
      </c>
      <c r="K512" s="12">
        <v>3</v>
      </c>
      <c r="L512">
        <v>0</v>
      </c>
      <c r="M512" s="12">
        <v>0</v>
      </c>
      <c r="N512" s="12">
        <v>7.114693914352638</v>
      </c>
      <c r="O512" s="12">
        <v>420.36744358876359</v>
      </c>
      <c r="P512" s="12">
        <v>244.46473795036553</v>
      </c>
      <c r="Q512" s="12">
        <v>0</v>
      </c>
      <c r="R512" s="57">
        <v>4.7270137366966068E-5</v>
      </c>
      <c r="S512" s="57">
        <v>7.1133873950775353E-5</v>
      </c>
      <c r="T512" s="57">
        <v>0</v>
      </c>
      <c r="U512" s="57">
        <v>1.76638209315481E-3</v>
      </c>
      <c r="V512" s="57">
        <v>1.2048593891256525E-3</v>
      </c>
      <c r="W512" s="57">
        <v>0</v>
      </c>
      <c r="X512" s="57">
        <v>0</v>
      </c>
      <c r="Y512" s="57">
        <v>3.7381518616590685E-5</v>
      </c>
      <c r="Z512" s="57">
        <v>7.5493067942572999E-5</v>
      </c>
      <c r="AA512" s="57">
        <v>1.1524902367776161E-4</v>
      </c>
      <c r="AB512" s="57">
        <v>0</v>
      </c>
      <c r="AC512" s="17">
        <v>3.0161537307592077E-4</v>
      </c>
      <c r="AD512" s="12">
        <v>505</v>
      </c>
      <c r="AE512" s="16">
        <v>10</v>
      </c>
      <c r="AF512" s="17">
        <v>0.99498862139140376</v>
      </c>
      <c r="AG512" t="str">
        <f>IF(AF512&lt;='CAV Tier 1 Analysis'!$A$5,"Tier 1", "Tier 2")</f>
        <v>Tier 2</v>
      </c>
      <c r="AH512" t="str">
        <f t="shared" si="16"/>
        <v>Wisconsin - Tier 2</v>
      </c>
      <c r="AI512" t="str">
        <f t="shared" si="17"/>
        <v>Athens, Village Of - Tier 2</v>
      </c>
    </row>
    <row r="513" spans="1:35" x14ac:dyDescent="0.3">
      <c r="A513" s="12">
        <v>506</v>
      </c>
      <c r="B513">
        <v>5</v>
      </c>
      <c r="C513" t="s">
        <v>25</v>
      </c>
      <c r="D513" t="s">
        <v>7257</v>
      </c>
      <c r="E513" t="s">
        <v>11029</v>
      </c>
      <c r="F513" t="s">
        <v>3733</v>
      </c>
      <c r="G513" s="56">
        <v>0.93156000000000005</v>
      </c>
      <c r="H513">
        <v>0</v>
      </c>
      <c r="I513">
        <v>0</v>
      </c>
      <c r="J513" s="12">
        <v>8.5</v>
      </c>
      <c r="K513" s="12">
        <v>3.5</v>
      </c>
      <c r="L513">
        <v>0</v>
      </c>
      <c r="M513" s="12">
        <v>0</v>
      </c>
      <c r="N513" s="12">
        <v>0</v>
      </c>
      <c r="O513" s="12">
        <v>51.725581301091417</v>
      </c>
      <c r="P513" s="12">
        <v>0</v>
      </c>
      <c r="Q513" s="12">
        <v>0</v>
      </c>
      <c r="R513" s="57">
        <v>1.7675143663303394E-5</v>
      </c>
      <c r="S513" s="57">
        <v>0</v>
      </c>
      <c r="T513" s="57">
        <v>0</v>
      </c>
      <c r="U513" s="57">
        <v>1.8767809739769856E-3</v>
      </c>
      <c r="V513" s="57">
        <v>1.4056692873132611E-3</v>
      </c>
      <c r="W513" s="57">
        <v>0</v>
      </c>
      <c r="X513" s="57">
        <v>0</v>
      </c>
      <c r="Y513" s="57">
        <v>0</v>
      </c>
      <c r="Z513" s="57">
        <v>9.2893083969473146E-6</v>
      </c>
      <c r="AA513" s="57">
        <v>0</v>
      </c>
      <c r="AB513" s="57">
        <v>0</v>
      </c>
      <c r="AC513" s="17">
        <v>3.0085588303186339E-4</v>
      </c>
      <c r="AD513" s="12">
        <v>506</v>
      </c>
      <c r="AE513" s="16">
        <v>10</v>
      </c>
      <c r="AF513" s="17">
        <v>0.99528947727443562</v>
      </c>
      <c r="AG513" t="str">
        <f>IF(AF513&lt;='CAV Tier 1 Analysis'!$A$5,"Tier 1", "Tier 2")</f>
        <v>Tier 2</v>
      </c>
      <c r="AH513" t="str">
        <f t="shared" si="16"/>
        <v>Wisconsin - Tier 2</v>
      </c>
      <c r="AI513" t="str">
        <f t="shared" si="17"/>
        <v>St. Cloud, Village Of - Tier 2</v>
      </c>
    </row>
    <row r="514" spans="1:35" x14ac:dyDescent="0.3">
      <c r="A514" s="12">
        <v>507</v>
      </c>
      <c r="B514">
        <v>5</v>
      </c>
      <c r="C514" t="s">
        <v>25</v>
      </c>
      <c r="D514" t="s">
        <v>7355</v>
      </c>
      <c r="E514" t="s">
        <v>11159</v>
      </c>
      <c r="F514" t="s">
        <v>3572</v>
      </c>
      <c r="G514" s="56">
        <v>0.91917000000000004</v>
      </c>
      <c r="H514">
        <v>0</v>
      </c>
      <c r="I514">
        <v>0</v>
      </c>
      <c r="J514" s="12">
        <v>2</v>
      </c>
      <c r="K514" s="12">
        <v>7</v>
      </c>
      <c r="L514">
        <v>0</v>
      </c>
      <c r="M514" s="12">
        <v>0</v>
      </c>
      <c r="N514" s="12">
        <v>0.5772365380296588</v>
      </c>
      <c r="O514" s="12">
        <v>25.183834334272696</v>
      </c>
      <c r="P514" s="12">
        <v>0</v>
      </c>
      <c r="Q514" s="12">
        <v>0</v>
      </c>
      <c r="R514" s="57">
        <v>1.7440059471208061E-5</v>
      </c>
      <c r="S514" s="57">
        <v>0</v>
      </c>
      <c r="T514" s="57">
        <v>0</v>
      </c>
      <c r="U514" s="57">
        <v>4.4159552328870249E-4</v>
      </c>
      <c r="V514" s="57">
        <v>2.8113385746265222E-3</v>
      </c>
      <c r="W514" s="57">
        <v>0</v>
      </c>
      <c r="X514" s="57">
        <v>0</v>
      </c>
      <c r="Y514" s="57">
        <v>3.0328751527879908E-6</v>
      </c>
      <c r="Z514" s="57">
        <v>4.5227215985633249E-6</v>
      </c>
      <c r="AA514" s="57">
        <v>0</v>
      </c>
      <c r="AB514" s="57">
        <v>0</v>
      </c>
      <c r="AC514" s="17">
        <v>2.9799361401252581E-4</v>
      </c>
      <c r="AD514" s="12">
        <v>507</v>
      </c>
      <c r="AE514" s="16">
        <v>10</v>
      </c>
      <c r="AF514" s="17">
        <v>0.99558747088844812</v>
      </c>
      <c r="AG514" t="str">
        <f>IF(AF514&lt;='CAV Tier 1 Analysis'!$A$5,"Tier 1", "Tier 2")</f>
        <v>Tier 2</v>
      </c>
      <c r="AH514" t="str">
        <f t="shared" si="16"/>
        <v>Wisconsin - Tier 2</v>
      </c>
      <c r="AI514" t="str">
        <f t="shared" si="17"/>
        <v>Suring, Village Of - Tier 2</v>
      </c>
    </row>
    <row r="515" spans="1:35" x14ac:dyDescent="0.3">
      <c r="A515" s="12">
        <v>508</v>
      </c>
      <c r="B515">
        <v>5</v>
      </c>
      <c r="C515" t="s">
        <v>25</v>
      </c>
      <c r="D515" t="s">
        <v>7171</v>
      </c>
      <c r="E515" t="s">
        <v>11332</v>
      </c>
      <c r="F515" t="s">
        <v>3703</v>
      </c>
      <c r="G515" s="56">
        <v>0.92945</v>
      </c>
      <c r="H515">
        <v>0</v>
      </c>
      <c r="I515">
        <v>0</v>
      </c>
      <c r="J515" s="12">
        <v>6.5</v>
      </c>
      <c r="K515" s="12">
        <v>4.5</v>
      </c>
      <c r="L515">
        <v>0</v>
      </c>
      <c r="M515" s="12">
        <v>0</v>
      </c>
      <c r="N515" s="12">
        <v>0</v>
      </c>
      <c r="O515" s="12">
        <v>37.176673248835741</v>
      </c>
      <c r="P515" s="12">
        <v>0</v>
      </c>
      <c r="Q515" s="12">
        <v>0</v>
      </c>
      <c r="R515" s="57">
        <v>1.7635109147942525E-5</v>
      </c>
      <c r="S515" s="57">
        <v>0</v>
      </c>
      <c r="T515" s="57">
        <v>0</v>
      </c>
      <c r="U515" s="57">
        <v>1.4351854506882832E-3</v>
      </c>
      <c r="V515" s="57">
        <v>1.8072890836884786E-3</v>
      </c>
      <c r="W515" s="57">
        <v>0</v>
      </c>
      <c r="X515" s="57">
        <v>0</v>
      </c>
      <c r="Y515" s="57">
        <v>0</v>
      </c>
      <c r="Z515" s="57">
        <v>6.6764949623425415E-6</v>
      </c>
      <c r="AA515" s="57">
        <v>0</v>
      </c>
      <c r="AB515" s="57">
        <v>0</v>
      </c>
      <c r="AC515" s="17">
        <v>2.9698055804427699E-4</v>
      </c>
      <c r="AD515" s="12">
        <v>508</v>
      </c>
      <c r="AE515" s="16">
        <v>10</v>
      </c>
      <c r="AF515" s="17">
        <v>0.9958844514464924</v>
      </c>
      <c r="AG515" t="str">
        <f>IF(AF515&lt;='CAV Tier 1 Analysis'!$A$5,"Tier 1", "Tier 2")</f>
        <v>Tier 2</v>
      </c>
      <c r="AH515" t="str">
        <f t="shared" si="16"/>
        <v>Wisconsin - Tier 2</v>
      </c>
      <c r="AI515" t="str">
        <f t="shared" si="17"/>
        <v>Bear Creek, Village Of - Tier 2</v>
      </c>
    </row>
    <row r="516" spans="1:35" x14ac:dyDescent="0.3">
      <c r="A516" s="12">
        <v>509</v>
      </c>
      <c r="B516">
        <v>5</v>
      </c>
      <c r="C516" t="s">
        <v>25</v>
      </c>
      <c r="D516" t="s">
        <v>7327</v>
      </c>
      <c r="E516" t="s">
        <v>11122</v>
      </c>
      <c r="F516" t="s">
        <v>3646</v>
      </c>
      <c r="G516" s="56">
        <v>1.1252199999999999</v>
      </c>
      <c r="H516">
        <v>1</v>
      </c>
      <c r="I516">
        <v>0</v>
      </c>
      <c r="J516" s="12">
        <v>3</v>
      </c>
      <c r="K516" s="12">
        <v>6</v>
      </c>
      <c r="L516">
        <v>0</v>
      </c>
      <c r="M516" s="12">
        <v>0</v>
      </c>
      <c r="N516" s="12">
        <v>0</v>
      </c>
      <c r="O516" s="12">
        <v>165.37367041288252</v>
      </c>
      <c r="P516" s="12">
        <v>134.43108358098129</v>
      </c>
      <c r="Q516" s="12">
        <v>0</v>
      </c>
      <c r="R516" s="57">
        <v>2.1349591172680496E-5</v>
      </c>
      <c r="S516" s="57">
        <v>7.1133873950775353E-5</v>
      </c>
      <c r="T516" s="57">
        <v>0</v>
      </c>
      <c r="U516" s="57">
        <v>6.6239328493305377E-4</v>
      </c>
      <c r="V516" s="57">
        <v>2.4097187782513049E-3</v>
      </c>
      <c r="W516" s="57">
        <v>0</v>
      </c>
      <c r="X516" s="57">
        <v>0</v>
      </c>
      <c r="Y516" s="57">
        <v>0</v>
      </c>
      <c r="Z516" s="57">
        <v>2.9699173727178064E-5</v>
      </c>
      <c r="AA516" s="57">
        <v>6.3375402377242917E-5</v>
      </c>
      <c r="AB516" s="57">
        <v>0</v>
      </c>
      <c r="AC516" s="17">
        <v>2.961518276738396E-4</v>
      </c>
      <c r="AD516" s="12">
        <v>509</v>
      </c>
      <c r="AE516" s="16">
        <v>10</v>
      </c>
      <c r="AF516" s="17">
        <v>0.99618060327416624</v>
      </c>
      <c r="AG516" t="str">
        <f>IF(AF516&lt;='CAV Tier 1 Analysis'!$A$5,"Tier 1", "Tier 2")</f>
        <v>Tier 2</v>
      </c>
      <c r="AH516" t="str">
        <f t="shared" si="16"/>
        <v>Wisconsin - Tier 2</v>
      </c>
      <c r="AI516" t="str">
        <f t="shared" si="17"/>
        <v>Coleman, Village Of - Tier 2</v>
      </c>
    </row>
    <row r="517" spans="1:35" x14ac:dyDescent="0.3">
      <c r="A517" s="12">
        <v>510</v>
      </c>
      <c r="B517">
        <v>5</v>
      </c>
      <c r="C517" t="s">
        <v>25</v>
      </c>
      <c r="D517" t="s">
        <v>7254</v>
      </c>
      <c r="E517" t="s">
        <v>11024</v>
      </c>
      <c r="F517" t="s">
        <v>3779</v>
      </c>
      <c r="G517" s="56">
        <v>1.05905</v>
      </c>
      <c r="H517">
        <v>0</v>
      </c>
      <c r="I517">
        <v>0</v>
      </c>
      <c r="J517" s="12">
        <v>9</v>
      </c>
      <c r="K517" s="12">
        <v>3</v>
      </c>
      <c r="L517">
        <v>0</v>
      </c>
      <c r="M517" s="12">
        <v>0</v>
      </c>
      <c r="N517" s="12">
        <v>0</v>
      </c>
      <c r="O517" s="12">
        <v>88.875236180331271</v>
      </c>
      <c r="P517" s="12">
        <v>0</v>
      </c>
      <c r="Q517" s="12">
        <v>0</v>
      </c>
      <c r="R517" s="57">
        <v>2.0094101181482092E-5</v>
      </c>
      <c r="S517" s="57">
        <v>0</v>
      </c>
      <c r="T517" s="57">
        <v>0</v>
      </c>
      <c r="U517" s="57">
        <v>1.9871798547991611E-3</v>
      </c>
      <c r="V517" s="57">
        <v>1.2048593891256525E-3</v>
      </c>
      <c r="W517" s="57">
        <v>0</v>
      </c>
      <c r="X517" s="57">
        <v>0</v>
      </c>
      <c r="Y517" s="57">
        <v>0</v>
      </c>
      <c r="Z517" s="57">
        <v>1.596095117665129E-5</v>
      </c>
      <c r="AA517" s="57">
        <v>0</v>
      </c>
      <c r="AB517" s="57">
        <v>0</v>
      </c>
      <c r="AC517" s="17">
        <v>2.9346311784390428E-4</v>
      </c>
      <c r="AD517" s="12">
        <v>510</v>
      </c>
      <c r="AE517" s="16">
        <v>10</v>
      </c>
      <c r="AF517" s="17">
        <v>0.99647406639201019</v>
      </c>
      <c r="AG517" t="str">
        <f>IF(AF517&lt;='CAV Tier 1 Analysis'!$A$5,"Tier 1", "Tier 2")</f>
        <v>Tier 2</v>
      </c>
      <c r="AH517" t="str">
        <f t="shared" si="16"/>
        <v>Wisconsin - Tier 2</v>
      </c>
      <c r="AI517" t="str">
        <f t="shared" si="17"/>
        <v>Mount Calvary, Village Of - Tier 2</v>
      </c>
    </row>
    <row r="518" spans="1:35" x14ac:dyDescent="0.3">
      <c r="A518" s="12">
        <v>511</v>
      </c>
      <c r="B518">
        <v>5</v>
      </c>
      <c r="C518" t="s">
        <v>25</v>
      </c>
      <c r="D518" t="s">
        <v>7256</v>
      </c>
      <c r="E518" t="s">
        <v>11028</v>
      </c>
      <c r="F518" t="s">
        <v>3780</v>
      </c>
      <c r="G518" s="56">
        <v>1.1075300000000001</v>
      </c>
      <c r="H518">
        <v>0</v>
      </c>
      <c r="I518">
        <v>0</v>
      </c>
      <c r="J518" s="12">
        <v>9</v>
      </c>
      <c r="K518" s="12">
        <v>3</v>
      </c>
      <c r="L518">
        <v>0</v>
      </c>
      <c r="M518" s="12">
        <v>0</v>
      </c>
      <c r="N518" s="12">
        <v>0.53682173492089535</v>
      </c>
      <c r="O518" s="12">
        <v>36.548464187513986</v>
      </c>
      <c r="P518" s="12">
        <v>0</v>
      </c>
      <c r="Q518" s="12">
        <v>0</v>
      </c>
      <c r="R518" s="57">
        <v>2.1013946349583933E-5</v>
      </c>
      <c r="S518" s="57">
        <v>0</v>
      </c>
      <c r="T518" s="57">
        <v>0</v>
      </c>
      <c r="U518" s="57">
        <v>1.9871798547991611E-3</v>
      </c>
      <c r="V518" s="57">
        <v>1.2048593891256525E-3</v>
      </c>
      <c r="W518" s="57">
        <v>0</v>
      </c>
      <c r="X518" s="57">
        <v>0</v>
      </c>
      <c r="Y518" s="57">
        <v>2.8205305694534385E-6</v>
      </c>
      <c r="Z518" s="57">
        <v>6.5636759748785686E-6</v>
      </c>
      <c r="AA518" s="57">
        <v>0</v>
      </c>
      <c r="AB518" s="57">
        <v>0</v>
      </c>
      <c r="AC518" s="17">
        <v>2.9294885425624817E-4</v>
      </c>
      <c r="AD518" s="12">
        <v>511</v>
      </c>
      <c r="AE518" s="16">
        <v>10</v>
      </c>
      <c r="AF518" s="17">
        <v>0.99676701524626643</v>
      </c>
      <c r="AG518" t="str">
        <f>IF(AF518&lt;='CAV Tier 1 Analysis'!$A$5,"Tier 1", "Tier 2")</f>
        <v>Tier 2</v>
      </c>
      <c r="AH518" t="str">
        <f t="shared" si="16"/>
        <v>Wisconsin - Tier 2</v>
      </c>
      <c r="AI518" t="str">
        <f t="shared" si="17"/>
        <v>Rosendale, Village Of - Tier 2</v>
      </c>
    </row>
    <row r="519" spans="1:35" x14ac:dyDescent="0.3">
      <c r="A519" s="12">
        <v>512</v>
      </c>
      <c r="B519">
        <v>5</v>
      </c>
      <c r="C519" t="s">
        <v>25</v>
      </c>
      <c r="D519" t="s">
        <v>7250</v>
      </c>
      <c r="E519" t="s">
        <v>11020</v>
      </c>
      <c r="F519" t="s">
        <v>3781</v>
      </c>
      <c r="G519" s="56">
        <v>0.78212999999999999</v>
      </c>
      <c r="H519">
        <v>0</v>
      </c>
      <c r="I519">
        <v>0</v>
      </c>
      <c r="J519" s="12">
        <v>9</v>
      </c>
      <c r="K519" s="12">
        <v>3</v>
      </c>
      <c r="L519">
        <v>0</v>
      </c>
      <c r="M519" s="12">
        <v>0</v>
      </c>
      <c r="N519" s="12">
        <v>0</v>
      </c>
      <c r="O519" s="12">
        <v>71.923872881215516</v>
      </c>
      <c r="P519" s="12">
        <v>0</v>
      </c>
      <c r="Q519" s="12">
        <v>0</v>
      </c>
      <c r="R519" s="57">
        <v>1.4839903080187516E-5</v>
      </c>
      <c r="S519" s="57">
        <v>0</v>
      </c>
      <c r="T519" s="57">
        <v>0</v>
      </c>
      <c r="U519" s="57">
        <v>1.9871798547991611E-3</v>
      </c>
      <c r="V519" s="57">
        <v>1.2048593891256525E-3</v>
      </c>
      <c r="W519" s="57">
        <v>0</v>
      </c>
      <c r="X519" s="57">
        <v>0</v>
      </c>
      <c r="Y519" s="57">
        <v>0</v>
      </c>
      <c r="Z519" s="57">
        <v>1.2916684926310321E-5</v>
      </c>
      <c r="AA519" s="57">
        <v>0</v>
      </c>
      <c r="AB519" s="57">
        <v>0</v>
      </c>
      <c r="AC519" s="17">
        <v>2.927087119937556E-4</v>
      </c>
      <c r="AD519" s="12">
        <v>512</v>
      </c>
      <c r="AE519" s="16">
        <v>10</v>
      </c>
      <c r="AF519" s="17">
        <v>0.99705972395826015</v>
      </c>
      <c r="AG519" t="str">
        <f>IF(AF519&lt;='CAV Tier 1 Analysis'!$A$5,"Tier 1", "Tier 2")</f>
        <v>Tier 2</v>
      </c>
      <c r="AH519" t="str">
        <f t="shared" si="16"/>
        <v>Wisconsin - Tier 2</v>
      </c>
      <c r="AI519" t="str">
        <f t="shared" si="17"/>
        <v>Brandon, Village Of - Tier 2</v>
      </c>
    </row>
    <row r="520" spans="1:35" x14ac:dyDescent="0.3">
      <c r="A520" s="12">
        <v>513</v>
      </c>
      <c r="B520">
        <v>5</v>
      </c>
      <c r="C520" t="s">
        <v>25</v>
      </c>
      <c r="D520" t="s">
        <v>5021</v>
      </c>
      <c r="E520" t="s">
        <v>11338</v>
      </c>
      <c r="F520" t="s">
        <v>3789</v>
      </c>
      <c r="G520" s="56">
        <v>2.5187600000000003</v>
      </c>
      <c r="H520">
        <v>1</v>
      </c>
      <c r="I520">
        <v>0</v>
      </c>
      <c r="J520" s="12">
        <v>6</v>
      </c>
      <c r="K520" s="12">
        <v>3</v>
      </c>
      <c r="L520">
        <v>0</v>
      </c>
      <c r="M520" s="12">
        <v>0</v>
      </c>
      <c r="N520" s="12">
        <v>0</v>
      </c>
      <c r="O520" s="12">
        <v>1108.7271142632271</v>
      </c>
      <c r="P520" s="12">
        <v>605.41403168832198</v>
      </c>
      <c r="Q520" s="12">
        <v>19.305187670604028</v>
      </c>
      <c r="R520" s="57">
        <v>4.7790206592578102E-5</v>
      </c>
      <c r="S520" s="57">
        <v>7.1133873950775353E-5</v>
      </c>
      <c r="T520" s="57">
        <v>0</v>
      </c>
      <c r="U520" s="57">
        <v>1.3247865698661075E-3</v>
      </c>
      <c r="V520" s="57">
        <v>1.2048593891256525E-3</v>
      </c>
      <c r="W520" s="57">
        <v>0</v>
      </c>
      <c r="X520" s="57">
        <v>0</v>
      </c>
      <c r="Y520" s="57">
        <v>0</v>
      </c>
      <c r="Z520" s="57">
        <v>1.9911440013591964E-4</v>
      </c>
      <c r="AA520" s="57">
        <v>2.8541284382315639E-4</v>
      </c>
      <c r="AB520" s="57">
        <v>2.956003714773477E-5</v>
      </c>
      <c r="AC520" s="17">
        <v>2.8751430187653852E-4</v>
      </c>
      <c r="AD520" s="12">
        <v>513</v>
      </c>
      <c r="AE520" s="16">
        <v>10</v>
      </c>
      <c r="AF520" s="17">
        <v>0.99734723826013671</v>
      </c>
      <c r="AG520" t="str">
        <f>IF(AF520&lt;='CAV Tier 1 Analysis'!$A$5,"Tier 1", "Tier 2")</f>
        <v>Tier 2</v>
      </c>
      <c r="AH520" t="str">
        <f t="shared" ref="AH520:AH530" si="18">C520&amp;" - "&amp;AG520</f>
        <v>Wisconsin - Tier 2</v>
      </c>
      <c r="AI520" t="str">
        <f t="shared" ref="AI520:AI530" si="19">D520&amp;" - "&amp;AG520</f>
        <v>Seymour, City Of - Tier 2</v>
      </c>
    </row>
    <row r="521" spans="1:35" x14ac:dyDescent="0.3">
      <c r="A521" s="12">
        <v>514</v>
      </c>
      <c r="B521">
        <v>5</v>
      </c>
      <c r="C521" t="s">
        <v>25</v>
      </c>
      <c r="D521" t="s">
        <v>4494</v>
      </c>
      <c r="E521" t="s">
        <v>11383</v>
      </c>
      <c r="F521" t="s">
        <v>1353</v>
      </c>
      <c r="G521" s="56">
        <v>1.1452599999999999</v>
      </c>
      <c r="H521">
        <v>0</v>
      </c>
      <c r="I521">
        <v>0</v>
      </c>
      <c r="J521" s="12">
        <v>12</v>
      </c>
      <c r="K521" s="12">
        <v>1</v>
      </c>
      <c r="M521" s="12">
        <v>0</v>
      </c>
      <c r="N521" s="12">
        <v>1.266982730302717</v>
      </c>
      <c r="O521" s="12">
        <v>127.51409287647465</v>
      </c>
      <c r="P521" s="12">
        <v>0</v>
      </c>
      <c r="Q521" s="12">
        <v>12.242605246801674</v>
      </c>
      <c r="R521" s="57">
        <v>2.1729824200088927E-5</v>
      </c>
      <c r="S521" s="57">
        <v>0</v>
      </c>
      <c r="T521" s="57">
        <v>0</v>
      </c>
      <c r="U521" s="57">
        <v>2.6495731397322151E-3</v>
      </c>
      <c r="V521" s="57">
        <v>4.0161979637521748E-4</v>
      </c>
      <c r="W521" s="57">
        <v>0</v>
      </c>
      <c r="X521" s="57">
        <v>0</v>
      </c>
      <c r="Y521" s="57">
        <v>6.6568905268244878E-6</v>
      </c>
      <c r="Z521" s="57">
        <v>2.2900037155533371E-5</v>
      </c>
      <c r="AA521" s="57">
        <v>0</v>
      </c>
      <c r="AB521" s="57">
        <v>1.8745835163859203E-5</v>
      </c>
      <c r="AC521" s="17">
        <v>2.8374777483215801E-4</v>
      </c>
      <c r="AD521" s="12">
        <v>514</v>
      </c>
      <c r="AE521" s="16">
        <v>10</v>
      </c>
      <c r="AF521" s="17">
        <v>0.99763098603496891</v>
      </c>
      <c r="AG521" t="str">
        <f>IF(AF521&lt;='CAV Tier 1 Analysis'!$A$5,"Tier 1", "Tier 2")</f>
        <v>Tier 2</v>
      </c>
      <c r="AH521" t="str">
        <f t="shared" si="18"/>
        <v>Wisconsin - Tier 2</v>
      </c>
      <c r="AI521" t="str">
        <f t="shared" si="19"/>
        <v>Deerfield, Village Of - Tier 2</v>
      </c>
    </row>
    <row r="522" spans="1:35" x14ac:dyDescent="0.3">
      <c r="A522" s="12">
        <v>515</v>
      </c>
      <c r="B522">
        <v>5</v>
      </c>
      <c r="C522" t="s">
        <v>25</v>
      </c>
      <c r="D522" t="s">
        <v>7331</v>
      </c>
      <c r="E522" t="s">
        <v>11126</v>
      </c>
      <c r="F522" t="s">
        <v>3672</v>
      </c>
      <c r="G522" s="56">
        <v>1.4233500000000001</v>
      </c>
      <c r="H522">
        <v>0</v>
      </c>
      <c r="I522">
        <v>0</v>
      </c>
      <c r="J522" s="12">
        <v>3</v>
      </c>
      <c r="K522" s="12">
        <v>6</v>
      </c>
      <c r="L522">
        <v>0</v>
      </c>
      <c r="M522" s="12">
        <v>0</v>
      </c>
      <c r="N522" s="12">
        <v>0</v>
      </c>
      <c r="O522" s="12">
        <v>28.75518729223392</v>
      </c>
      <c r="P522" s="12">
        <v>0</v>
      </c>
      <c r="Q522" s="12">
        <v>9.9680626326460242E-2</v>
      </c>
      <c r="R522" s="57">
        <v>2.700622153501963E-5</v>
      </c>
      <c r="S522" s="57">
        <v>0</v>
      </c>
      <c r="T522" s="57">
        <v>0</v>
      </c>
      <c r="U522" s="57">
        <v>6.6239328493305377E-4</v>
      </c>
      <c r="V522" s="57">
        <v>2.4097187782513049E-3</v>
      </c>
      <c r="W522" s="57">
        <v>0</v>
      </c>
      <c r="X522" s="57">
        <v>0</v>
      </c>
      <c r="Y522" s="57">
        <v>0</v>
      </c>
      <c r="Z522" s="57">
        <v>5.16409474868299E-6</v>
      </c>
      <c r="AA522" s="57">
        <v>0</v>
      </c>
      <c r="AB522" s="57">
        <v>1.5263063314356478E-7</v>
      </c>
      <c r="AC522" s="17">
        <v>2.82221364554655E-4</v>
      </c>
      <c r="AD522" s="12">
        <v>515</v>
      </c>
      <c r="AE522" s="16">
        <v>10</v>
      </c>
      <c r="AF522" s="17">
        <v>0.99791320739952361</v>
      </c>
      <c r="AG522" t="str">
        <f>IF(AF522&lt;='CAV Tier 1 Analysis'!$A$5,"Tier 1", "Tier 2")</f>
        <v>Tier 2</v>
      </c>
      <c r="AH522" t="str">
        <f t="shared" si="18"/>
        <v>Wisconsin - Tier 2</v>
      </c>
      <c r="AI522" t="str">
        <f t="shared" si="19"/>
        <v>Wausaukee, Village Of - Tier 2</v>
      </c>
    </row>
    <row r="523" spans="1:35" x14ac:dyDescent="0.3">
      <c r="A523" s="12">
        <v>516</v>
      </c>
      <c r="B523">
        <v>5</v>
      </c>
      <c r="C523" t="s">
        <v>25</v>
      </c>
      <c r="D523" t="s">
        <v>7524</v>
      </c>
      <c r="E523" t="s">
        <v>11381</v>
      </c>
      <c r="F523" t="s">
        <v>3861</v>
      </c>
      <c r="G523" s="56">
        <v>0.73886000000000007</v>
      </c>
      <c r="H523">
        <v>0</v>
      </c>
      <c r="I523">
        <v>0</v>
      </c>
      <c r="J523" s="12">
        <v>12</v>
      </c>
      <c r="K523" s="12">
        <v>1</v>
      </c>
      <c r="L523">
        <v>0</v>
      </c>
      <c r="M523" s="12">
        <v>0</v>
      </c>
      <c r="N523" s="12">
        <v>0</v>
      </c>
      <c r="O523" s="12">
        <v>26.606642345081006</v>
      </c>
      <c r="P523" s="12">
        <v>0</v>
      </c>
      <c r="Q523" s="12">
        <v>1.9632085613846186</v>
      </c>
      <c r="R523" s="57">
        <v>1.4018910909730287E-5</v>
      </c>
      <c r="S523" s="57">
        <v>0</v>
      </c>
      <c r="T523" s="57">
        <v>0</v>
      </c>
      <c r="U523" s="57">
        <v>2.6495731397322151E-3</v>
      </c>
      <c r="V523" s="57">
        <v>4.0161979637521748E-4</v>
      </c>
      <c r="W523" s="57">
        <v>0</v>
      </c>
      <c r="X523" s="57">
        <v>0</v>
      </c>
      <c r="Y523" s="57">
        <v>0</v>
      </c>
      <c r="Z523" s="57">
        <v>4.7782412480209268E-6</v>
      </c>
      <c r="AA523" s="57">
        <v>0</v>
      </c>
      <c r="AB523" s="57">
        <v>3.0060582157223091E-6</v>
      </c>
      <c r="AC523" s="17">
        <v>2.793632860437188E-4</v>
      </c>
      <c r="AD523" s="12">
        <v>516</v>
      </c>
      <c r="AE523" s="16">
        <v>10</v>
      </c>
      <c r="AF523" s="17">
        <v>0.99819257068556733</v>
      </c>
      <c r="AG523" t="str">
        <f>IF(AF523&lt;='CAV Tier 1 Analysis'!$A$5,"Tier 1", "Tier 2")</f>
        <v>Tier 2</v>
      </c>
      <c r="AH523" t="str">
        <f t="shared" si="18"/>
        <v>Wisconsin - Tier 2</v>
      </c>
      <c r="AI523" t="str">
        <f t="shared" si="19"/>
        <v>Blue Mounds, Village Of - Tier 2</v>
      </c>
    </row>
    <row r="524" spans="1:35" x14ac:dyDescent="0.3">
      <c r="A524" s="12">
        <v>517</v>
      </c>
      <c r="B524">
        <v>5</v>
      </c>
      <c r="C524" t="s">
        <v>25</v>
      </c>
      <c r="D524" t="s">
        <v>7322</v>
      </c>
      <c r="E524" t="s">
        <v>11117</v>
      </c>
      <c r="F524" t="s">
        <v>3820</v>
      </c>
      <c r="G524" s="56">
        <v>0.88288</v>
      </c>
      <c r="H524">
        <v>1</v>
      </c>
      <c r="I524">
        <v>0</v>
      </c>
      <c r="J524" s="12">
        <v>8</v>
      </c>
      <c r="K524" s="12">
        <v>3</v>
      </c>
      <c r="L524">
        <v>0</v>
      </c>
      <c r="M524" s="12">
        <v>0</v>
      </c>
      <c r="N524" s="12">
        <v>0</v>
      </c>
      <c r="O524" s="12">
        <v>31.569866614755135</v>
      </c>
      <c r="P524" s="12">
        <v>0</v>
      </c>
      <c r="Q524" s="12">
        <v>0</v>
      </c>
      <c r="R524" s="57">
        <v>1.6751503754409056E-5</v>
      </c>
      <c r="S524" s="57">
        <v>7.1133873950775353E-5</v>
      </c>
      <c r="T524" s="57">
        <v>0</v>
      </c>
      <c r="U524" s="57">
        <v>1.76638209315481E-3</v>
      </c>
      <c r="V524" s="57">
        <v>1.2048593891256525E-3</v>
      </c>
      <c r="W524" s="57">
        <v>0</v>
      </c>
      <c r="X524" s="57">
        <v>0</v>
      </c>
      <c r="Y524" s="57">
        <v>0</v>
      </c>
      <c r="Z524" s="57">
        <v>5.669578178887739E-6</v>
      </c>
      <c r="AA524" s="57">
        <v>0</v>
      </c>
      <c r="AB524" s="57">
        <v>0</v>
      </c>
      <c r="AC524" s="17">
        <v>2.7861785801495769E-4</v>
      </c>
      <c r="AD524" s="12">
        <v>517</v>
      </c>
      <c r="AE524" s="16">
        <v>10</v>
      </c>
      <c r="AF524" s="17">
        <v>0.9984711885435823</v>
      </c>
      <c r="AG524" t="str">
        <f>IF(AF524&lt;='CAV Tier 1 Analysis'!$A$5,"Tier 1", "Tier 2")</f>
        <v>Tier 2</v>
      </c>
      <c r="AH524" t="str">
        <f t="shared" si="18"/>
        <v>Wisconsin - Tier 2</v>
      </c>
      <c r="AI524" t="str">
        <f t="shared" si="19"/>
        <v>Hatley, Village Of - Tier 2</v>
      </c>
    </row>
    <row r="525" spans="1:35" x14ac:dyDescent="0.3">
      <c r="A525" s="12">
        <v>518</v>
      </c>
      <c r="B525">
        <v>5</v>
      </c>
      <c r="C525" t="s">
        <v>25</v>
      </c>
      <c r="D525" t="s">
        <v>6601</v>
      </c>
      <c r="E525" t="s">
        <v>11222</v>
      </c>
      <c r="F525" t="s">
        <v>3819</v>
      </c>
      <c r="G525" s="56">
        <v>1.55165</v>
      </c>
      <c r="H525">
        <v>0</v>
      </c>
      <c r="I525">
        <v>0</v>
      </c>
      <c r="J525" s="12">
        <v>8</v>
      </c>
      <c r="K525" s="12">
        <v>3</v>
      </c>
      <c r="L525">
        <v>0</v>
      </c>
      <c r="M525" s="12">
        <v>0</v>
      </c>
      <c r="N525" s="12">
        <v>0</v>
      </c>
      <c r="O525" s="12">
        <v>44.633324139018043</v>
      </c>
      <c r="P525" s="12">
        <v>0</v>
      </c>
      <c r="Q525" s="12">
        <v>0</v>
      </c>
      <c r="R525" s="57">
        <v>2.9440547753407948E-5</v>
      </c>
      <c r="S525" s="57">
        <v>0</v>
      </c>
      <c r="T525" s="57">
        <v>0</v>
      </c>
      <c r="U525" s="57">
        <v>1.76638209315481E-3</v>
      </c>
      <c r="V525" s="57">
        <v>1.2048593891256525E-3</v>
      </c>
      <c r="W525" s="57">
        <v>0</v>
      </c>
      <c r="X525" s="57">
        <v>0</v>
      </c>
      <c r="Y525" s="57">
        <v>0</v>
      </c>
      <c r="Z525" s="57">
        <v>8.0156221018535589E-6</v>
      </c>
      <c r="AA525" s="57">
        <v>0</v>
      </c>
      <c r="AB525" s="57">
        <v>0</v>
      </c>
      <c r="AC525" s="17">
        <v>2.7351796837597493E-4</v>
      </c>
      <c r="AD525" s="12">
        <v>518</v>
      </c>
      <c r="AE525" s="16">
        <v>10</v>
      </c>
      <c r="AF525" s="17">
        <v>0.99874470651195824</v>
      </c>
      <c r="AG525" t="str">
        <f>IF(AF525&lt;='CAV Tier 1 Analysis'!$A$5,"Tier 1", "Tier 2")</f>
        <v>Tier 2</v>
      </c>
      <c r="AH525" t="str">
        <f t="shared" si="18"/>
        <v>Wisconsin - Tier 2</v>
      </c>
      <c r="AI525" t="str">
        <f t="shared" si="19"/>
        <v>Wilson, Village Of - Tier 2</v>
      </c>
    </row>
    <row r="526" spans="1:35" x14ac:dyDescent="0.3">
      <c r="A526" s="12">
        <v>519</v>
      </c>
      <c r="B526">
        <v>5</v>
      </c>
      <c r="C526" t="s">
        <v>25</v>
      </c>
      <c r="D526" t="s">
        <v>7320</v>
      </c>
      <c r="E526" t="s">
        <v>11115</v>
      </c>
      <c r="F526" t="s">
        <v>3821</v>
      </c>
      <c r="G526" s="56">
        <v>1.1464799999999999</v>
      </c>
      <c r="H526">
        <v>0</v>
      </c>
      <c r="I526">
        <v>0</v>
      </c>
      <c r="J526" s="12">
        <v>8</v>
      </c>
      <c r="K526" s="12">
        <v>3</v>
      </c>
      <c r="L526">
        <v>0</v>
      </c>
      <c r="M526" s="12">
        <v>0</v>
      </c>
      <c r="N526" s="12">
        <v>0</v>
      </c>
      <c r="O526" s="12">
        <v>59.320233781892171</v>
      </c>
      <c r="P526" s="12">
        <v>0</v>
      </c>
      <c r="Q526" s="12">
        <v>0</v>
      </c>
      <c r="R526" s="57">
        <v>2.1752972118923175E-5</v>
      </c>
      <c r="S526" s="57">
        <v>0</v>
      </c>
      <c r="T526" s="57">
        <v>0</v>
      </c>
      <c r="U526" s="57">
        <v>1.76638209315481E-3</v>
      </c>
      <c r="V526" s="57">
        <v>1.2048593891256525E-3</v>
      </c>
      <c r="W526" s="57">
        <v>0</v>
      </c>
      <c r="X526" s="57">
        <v>0</v>
      </c>
      <c r="Y526" s="57">
        <v>0</v>
      </c>
      <c r="Z526" s="57">
        <v>1.0653219005339271E-5</v>
      </c>
      <c r="AA526" s="57">
        <v>0</v>
      </c>
      <c r="AB526" s="57">
        <v>0</v>
      </c>
      <c r="AC526" s="17">
        <v>2.7305887940042955E-4</v>
      </c>
      <c r="AD526" s="12">
        <v>519</v>
      </c>
      <c r="AE526" s="16">
        <v>10</v>
      </c>
      <c r="AF526" s="17">
        <v>0.99901776539135867</v>
      </c>
      <c r="AG526" t="str">
        <f>IF(AF526&lt;='CAV Tier 1 Analysis'!$A$5,"Tier 1", "Tier 2")</f>
        <v>Tier 2</v>
      </c>
      <c r="AH526" t="str">
        <f t="shared" si="18"/>
        <v>Wisconsin - Tier 2</v>
      </c>
      <c r="AI526" t="str">
        <f t="shared" si="19"/>
        <v>Brokaw, Village Of - Tier 2</v>
      </c>
    </row>
    <row r="527" spans="1:35" x14ac:dyDescent="0.3">
      <c r="A527" s="12">
        <v>520</v>
      </c>
      <c r="B527">
        <v>5</v>
      </c>
      <c r="C527" t="s">
        <v>25</v>
      </c>
      <c r="D527" t="s">
        <v>7186</v>
      </c>
      <c r="E527" t="s">
        <v>10936</v>
      </c>
      <c r="F527" t="s">
        <v>3875</v>
      </c>
      <c r="G527" s="56">
        <v>2.6781600000000001</v>
      </c>
      <c r="H527">
        <v>3</v>
      </c>
      <c r="I527">
        <v>0</v>
      </c>
      <c r="J527" s="12">
        <v>5.333333333333333</v>
      </c>
      <c r="K527" s="12">
        <v>2.3333333333333335</v>
      </c>
      <c r="L527">
        <v>0</v>
      </c>
      <c r="M527" s="12">
        <v>0.88241927293365585</v>
      </c>
      <c r="N527" s="12">
        <v>28.16938356156427</v>
      </c>
      <c r="O527" s="12">
        <v>598.7491542479579</v>
      </c>
      <c r="P527" s="12">
        <v>0</v>
      </c>
      <c r="Q527" s="12">
        <v>107.58282735886598</v>
      </c>
      <c r="R527" s="57">
        <v>5.0814615004200064E-5</v>
      </c>
      <c r="S527" s="57">
        <v>2.1340162185232609E-4</v>
      </c>
      <c r="T527" s="57">
        <v>0</v>
      </c>
      <c r="U527" s="57">
        <v>1.1775880621032065E-3</v>
      </c>
      <c r="V527" s="57">
        <v>9.3711285820884083E-4</v>
      </c>
      <c r="W527" s="57">
        <v>0</v>
      </c>
      <c r="X527" s="57">
        <v>1.61607394616505E-4</v>
      </c>
      <c r="Y527" s="57">
        <v>1.4800557110408193E-4</v>
      </c>
      <c r="Z527" s="57">
        <v>1.0752833329885265E-4</v>
      </c>
      <c r="AA527" s="57">
        <v>0</v>
      </c>
      <c r="AB527" s="57">
        <v>1.6473045626118555E-4</v>
      </c>
      <c r="AC527" s="17">
        <v>2.6916262840447265E-4</v>
      </c>
      <c r="AD527" s="12">
        <v>520</v>
      </c>
      <c r="AE527" s="16">
        <v>10</v>
      </c>
      <c r="AF527" s="17">
        <v>0.99928692801976315</v>
      </c>
      <c r="AG527" t="str">
        <f>IF(AF527&lt;='CAV Tier 1 Analysis'!$A$5,"Tier 1", "Tier 2")</f>
        <v>Tier 2</v>
      </c>
      <c r="AH527" t="str">
        <f t="shared" si="18"/>
        <v>Wisconsin - Tier 2</v>
      </c>
      <c r="AI527" t="str">
        <f t="shared" si="19"/>
        <v>Wrightstown, Village Of - Tier 2</v>
      </c>
    </row>
    <row r="528" spans="1:35" x14ac:dyDescent="0.3">
      <c r="A528" s="12">
        <v>521</v>
      </c>
      <c r="B528">
        <v>5</v>
      </c>
      <c r="C528" t="s">
        <v>25</v>
      </c>
      <c r="D528" t="s">
        <v>7248</v>
      </c>
      <c r="E528" t="s">
        <v>11018</v>
      </c>
      <c r="F528" t="s">
        <v>3879</v>
      </c>
      <c r="G528" s="56">
        <v>1.5997599999999998</v>
      </c>
      <c r="H528">
        <v>1</v>
      </c>
      <c r="I528">
        <v>0</v>
      </c>
      <c r="J528" s="12">
        <v>6</v>
      </c>
      <c r="K528" s="12">
        <v>3</v>
      </c>
      <c r="L528">
        <v>0</v>
      </c>
      <c r="M528" s="12">
        <v>0</v>
      </c>
      <c r="N528" s="12">
        <v>0</v>
      </c>
      <c r="O528" s="12">
        <v>66.642536795444315</v>
      </c>
      <c r="P528" s="12">
        <v>0</v>
      </c>
      <c r="Q528" s="12">
        <v>11.431220447375068</v>
      </c>
      <c r="R528" s="57">
        <v>3.0353372651043662E-5</v>
      </c>
      <c r="S528" s="57">
        <v>7.1133873950775353E-5</v>
      </c>
      <c r="T528" s="57">
        <v>0</v>
      </c>
      <c r="U528" s="57">
        <v>1.3247865698661075E-3</v>
      </c>
      <c r="V528" s="57">
        <v>1.2048593891256525E-3</v>
      </c>
      <c r="W528" s="57">
        <v>0</v>
      </c>
      <c r="X528" s="57">
        <v>0</v>
      </c>
      <c r="Y528" s="57">
        <v>0</v>
      </c>
      <c r="Z528" s="57">
        <v>1.1968218840195593E-5</v>
      </c>
      <c r="AA528" s="57">
        <v>0</v>
      </c>
      <c r="AB528" s="57">
        <v>1.7503445541888365E-5</v>
      </c>
      <c r="AC528" s="17">
        <v>2.4187316999778755E-4</v>
      </c>
      <c r="AD528" s="12">
        <v>521</v>
      </c>
      <c r="AE528" s="16">
        <v>10</v>
      </c>
      <c r="AF528" s="17">
        <v>0.99952880118976095</v>
      </c>
      <c r="AG528" t="str">
        <f>IF(AF528&lt;='CAV Tier 1 Analysis'!$A$5,"Tier 1", "Tier 2")</f>
        <v>Tier 2</v>
      </c>
      <c r="AH528" t="str">
        <f t="shared" si="18"/>
        <v>Wisconsin - Tier 2</v>
      </c>
      <c r="AI528" t="str">
        <f t="shared" si="19"/>
        <v>Fall Creek, Village Of - Tier 2</v>
      </c>
    </row>
    <row r="529" spans="1:35" x14ac:dyDescent="0.3">
      <c r="A529" s="12">
        <v>522</v>
      </c>
      <c r="B529">
        <v>5</v>
      </c>
      <c r="C529" t="s">
        <v>25</v>
      </c>
      <c r="D529" t="s">
        <v>5326</v>
      </c>
      <c r="E529" t="s">
        <v>11016</v>
      </c>
      <c r="F529" t="s">
        <v>3876</v>
      </c>
      <c r="G529" s="56">
        <v>2.0391399999999997</v>
      </c>
      <c r="H529">
        <v>0</v>
      </c>
      <c r="I529">
        <v>0</v>
      </c>
      <c r="J529" s="12">
        <v>6</v>
      </c>
      <c r="K529" s="12">
        <v>3</v>
      </c>
      <c r="L529">
        <v>0</v>
      </c>
      <c r="M529" s="12">
        <v>0</v>
      </c>
      <c r="N529" s="12">
        <v>1.2126129975446807</v>
      </c>
      <c r="O529" s="12">
        <v>125.35479139492577</v>
      </c>
      <c r="P529" s="12">
        <v>0</v>
      </c>
      <c r="Q529" s="12">
        <v>12.119049010578635</v>
      </c>
      <c r="R529" s="57">
        <v>3.8690038698085444E-5</v>
      </c>
      <c r="S529" s="57">
        <v>0</v>
      </c>
      <c r="T529" s="57">
        <v>0</v>
      </c>
      <c r="U529" s="57">
        <v>1.3247865698661075E-3</v>
      </c>
      <c r="V529" s="57">
        <v>1.2048593891256525E-3</v>
      </c>
      <c r="W529" s="57">
        <v>0</v>
      </c>
      <c r="X529" s="57">
        <v>0</v>
      </c>
      <c r="Y529" s="57">
        <v>6.3712249448978303E-6</v>
      </c>
      <c r="Z529" s="57">
        <v>2.2512251907314816E-5</v>
      </c>
      <c r="AA529" s="57">
        <v>0</v>
      </c>
      <c r="AB529" s="57">
        <v>1.8556646278731259E-5</v>
      </c>
      <c r="AC529" s="17">
        <v>2.3779782916552635E-4</v>
      </c>
      <c r="AD529" s="12">
        <v>522</v>
      </c>
      <c r="AE529" s="16">
        <v>10</v>
      </c>
      <c r="AF529" s="17">
        <v>0.99976659901892651</v>
      </c>
      <c r="AG529" t="str">
        <f>IF(AF529&lt;='CAV Tier 1 Analysis'!$A$5,"Tier 1", "Tier 2")</f>
        <v>Tier 2</v>
      </c>
      <c r="AH529" t="str">
        <f t="shared" si="18"/>
        <v>Wisconsin - Tier 2</v>
      </c>
      <c r="AI529" t="str">
        <f t="shared" si="19"/>
        <v>Augusta, City Of - Tier 2</v>
      </c>
    </row>
    <row r="530" spans="1:35" x14ac:dyDescent="0.3">
      <c r="A530" s="12">
        <v>523</v>
      </c>
      <c r="B530">
        <v>5</v>
      </c>
      <c r="C530" t="s">
        <v>25</v>
      </c>
      <c r="D530" t="s">
        <v>7507</v>
      </c>
      <c r="E530" t="s">
        <v>11361</v>
      </c>
      <c r="F530" t="s">
        <v>3882</v>
      </c>
      <c r="G530" s="56">
        <v>1.0331999999999999</v>
      </c>
      <c r="H530">
        <v>0</v>
      </c>
      <c r="I530">
        <v>0</v>
      </c>
      <c r="J530" s="12">
        <v>6</v>
      </c>
      <c r="K530" s="12">
        <v>3</v>
      </c>
      <c r="L530">
        <v>0</v>
      </c>
      <c r="M530" s="12">
        <v>0</v>
      </c>
      <c r="N530" s="12">
        <v>0</v>
      </c>
      <c r="O530" s="12">
        <v>98.186684962526783</v>
      </c>
      <c r="P530" s="12">
        <v>0</v>
      </c>
      <c r="Q530" s="12">
        <v>0.34484376952013918</v>
      </c>
      <c r="R530" s="57">
        <v>1.9603630934051551E-5</v>
      </c>
      <c r="S530" s="57">
        <v>0</v>
      </c>
      <c r="T530" s="57">
        <v>0</v>
      </c>
      <c r="U530" s="57">
        <v>1.3247865698661075E-3</v>
      </c>
      <c r="V530" s="57">
        <v>1.2048593891256525E-3</v>
      </c>
      <c r="W530" s="57">
        <v>0</v>
      </c>
      <c r="X530" s="57">
        <v>0</v>
      </c>
      <c r="Y530" s="57">
        <v>0</v>
      </c>
      <c r="Z530" s="57">
        <v>1.7633178287192598E-5</v>
      </c>
      <c r="AA530" s="57">
        <v>0</v>
      </c>
      <c r="AB530" s="57">
        <v>5.2802359713404753E-7</v>
      </c>
      <c r="AC530" s="17">
        <v>2.334009810736489E-4</v>
      </c>
      <c r="AD530" s="12">
        <v>523</v>
      </c>
      <c r="AE530" s="16">
        <v>10</v>
      </c>
      <c r="AF530" s="17">
        <v>1.0000000000000002</v>
      </c>
      <c r="AG530" t="str">
        <f>IF(AF530&lt;='CAV Tier 1 Analysis'!$A$5,"Tier 1", "Tier 2")</f>
        <v>Tier 2</v>
      </c>
      <c r="AH530" t="str">
        <f t="shared" si="18"/>
        <v>Wisconsin - Tier 2</v>
      </c>
      <c r="AI530" t="str">
        <f t="shared" si="19"/>
        <v>Black Creek, Village Of - Tier 2</v>
      </c>
    </row>
  </sheetData>
  <autoFilter ref="A7:AI530">
    <sortState ref="A8:AI530">
      <sortCondition ref="AG8:AG530"/>
      <sortCondition descending="1" ref="AC8:AC530"/>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Documentation</vt:lpstr>
      <vt:lpstr>Region 5 Risk Data</vt:lpstr>
      <vt:lpstr>CAV Tier 1 Analysis</vt:lpstr>
      <vt:lpstr>Illinois</vt:lpstr>
      <vt:lpstr>Indiana</vt:lpstr>
      <vt:lpstr>Michigan</vt:lpstr>
      <vt:lpstr>Minnesota</vt:lpstr>
      <vt:lpstr>Ohio</vt:lpstr>
      <vt:lpstr>Wisconsin</vt:lpstr>
    </vt:vector>
  </TitlesOfParts>
  <Company>AECOM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phelpss</dc:creator>
  <cp:lastModifiedBy>Fischer, John D</cp:lastModifiedBy>
  <cp:lastPrinted>2010-08-24T18:27:11Z</cp:lastPrinted>
  <dcterms:created xsi:type="dcterms:W3CDTF">2010-02-08T20:38:48Z</dcterms:created>
  <dcterms:modified xsi:type="dcterms:W3CDTF">2016-08-23T17:01:37Z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